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635" yWindow="0" windowWidth="9615" windowHeight="1170" activeTab="1"/>
  </bookViews>
  <sheets>
    <sheet name="عام" sheetId="1" r:id="rId1"/>
    <sheet name="مغادرين" sheetId="6" r:id="rId2"/>
    <sheet name="قادمين" sheetId="7" r:id="rId3"/>
    <sheet name="اسماء" sheetId="10" r:id="rId4"/>
  </sheets>
  <definedNames>
    <definedName name="_xlnm._FilterDatabase" localSheetId="3" hidden="1">اسماء!$B$2:$P$211</definedName>
    <definedName name="_xlnm._FilterDatabase" localSheetId="2" hidden="1">قادمين!$J$5:$K$205</definedName>
    <definedName name="_xlnm._FilterDatabase" localSheetId="1" hidden="1">مغادرين!$J$5:$J$40</definedName>
    <definedName name="Plage">عام!$G$1:$R$9000</definedName>
    <definedName name="_xlnm.Print_Area" localSheetId="3">اسماء!$A$1:$Q$211</definedName>
    <definedName name="_xlnm.Print_Area" localSheetId="0">عام!$G$1:$Q$9000</definedName>
    <definedName name="_xlnm.Print_Area" localSheetId="2">قادمين!$A$1:$K$207</definedName>
    <definedName name="_xlnm.Print_Area" localSheetId="1">مغادرين!$A$1:$K$231</definedName>
    <definedName name="_xlnm.Print_Titles" localSheetId="2">قادمين!$1:$5</definedName>
    <definedName name="_xlnm.Print_Titles" localSheetId="1">مغادرين!$1:$5</definedName>
    <definedName name="Z_05E0F865_1CCD_4EA1_AEFD_816974C63701_.wvu.Cols" localSheetId="3" hidden="1">اسماء!$J:$J,اسماء!$L:$L,اسماء!$N:$P</definedName>
    <definedName name="Z_05E0F865_1CCD_4EA1_AEFD_816974C63701_.wvu.Cols" localSheetId="0" hidden="1">عام!$A:$F</definedName>
    <definedName name="Z_05E0F865_1CCD_4EA1_AEFD_816974C63701_.wvu.Cols" localSheetId="2" hidden="1">قادمين!$F:$F,قادمين!$H:$H,قادمين!$L:$N,قادمين!$P:$XFD</definedName>
    <definedName name="Z_05E0F865_1CCD_4EA1_AEFD_816974C63701_.wvu.Cols" localSheetId="1" hidden="1">مغادرين!$F:$F,مغادرين!$H:$H,مغادرين!$L:$N,مغادرين!$Q:$XFD</definedName>
    <definedName name="Z_05E0F865_1CCD_4EA1_AEFD_816974C63701_.wvu.FilterData" localSheetId="3" hidden="1">اسماء!$B$2:$P$211</definedName>
    <definedName name="Z_05E0F865_1CCD_4EA1_AEFD_816974C63701_.wvu.FilterData" localSheetId="2" hidden="1">قادمين!$A$5:$K$208</definedName>
    <definedName name="Z_05E0F865_1CCD_4EA1_AEFD_816974C63701_.wvu.FilterData" localSheetId="1" hidden="1">مغادرين!$A$5:$K$207</definedName>
    <definedName name="Z_05E0F865_1CCD_4EA1_AEFD_816974C63701_.wvu.PrintArea" localSheetId="3" hidden="1">اسماء!$A$1:$Q$211</definedName>
    <definedName name="Z_05E0F865_1CCD_4EA1_AEFD_816974C63701_.wvu.PrintArea" localSheetId="0" hidden="1">عام!$G$1:$Q$9000</definedName>
    <definedName name="Z_05E0F865_1CCD_4EA1_AEFD_816974C63701_.wvu.PrintArea" localSheetId="2" hidden="1">قادمين!$A$1:$K$207</definedName>
    <definedName name="Z_05E0F865_1CCD_4EA1_AEFD_816974C63701_.wvu.PrintArea" localSheetId="1" hidden="1">مغادرين!$A$1:$K$231</definedName>
    <definedName name="Z_05E0F865_1CCD_4EA1_AEFD_816974C63701_.wvu.PrintTitles" localSheetId="2" hidden="1">قادمين!$1:$5</definedName>
    <definedName name="Z_05E0F865_1CCD_4EA1_AEFD_816974C63701_.wvu.PrintTitles" localSheetId="1" hidden="1">مغادرين!$1:$5</definedName>
    <definedName name="Z_05E0F865_1CCD_4EA1_AEFD_816974C63701_.wvu.Rows" localSheetId="2" hidden="1">قادمين!$294:$1048576,قادمين!$46:$205,قادمين!$209:$215,قادمين!$217:$281</definedName>
    <definedName name="Z_05E0F865_1CCD_4EA1_AEFD_816974C63701_.wvu.Rows" localSheetId="1" hidden="1">مغادرين!$309:$1048576,مغادرين!$46:$205,مغادرين!$208:$308</definedName>
    <definedName name="Z_EAFCB5B0_938C_440E_B02E_96231D7AB8A6_.wvu.Cols" localSheetId="3" hidden="1">اسماء!$J:$J,اسماء!$L:$L,اسماء!$N:$P</definedName>
    <definedName name="Z_EAFCB5B0_938C_440E_B02E_96231D7AB8A6_.wvu.Cols" localSheetId="0" hidden="1">عام!$A:$F</definedName>
    <definedName name="Z_EAFCB5B0_938C_440E_B02E_96231D7AB8A6_.wvu.Cols" localSheetId="2" hidden="1">قادمين!$F:$F,قادمين!$H:$H,قادمين!$L:$N,قادمين!$P:$XFD</definedName>
    <definedName name="Z_EAFCB5B0_938C_440E_B02E_96231D7AB8A6_.wvu.Cols" localSheetId="1" hidden="1">مغادرين!$F:$F,مغادرين!$H:$H,مغادرين!$L:$N,مغادرين!$Q:$XFD</definedName>
    <definedName name="Z_EAFCB5B0_938C_440E_B02E_96231D7AB8A6_.wvu.FilterData" localSheetId="3" hidden="1">اسماء!$B$2:$P$211</definedName>
    <definedName name="Z_EAFCB5B0_938C_440E_B02E_96231D7AB8A6_.wvu.FilterData" localSheetId="2" hidden="1">قادمين!$A$5:$K$208</definedName>
    <definedName name="Z_EAFCB5B0_938C_440E_B02E_96231D7AB8A6_.wvu.FilterData" localSheetId="1" hidden="1">مغادرين!$A$5:$K$207</definedName>
    <definedName name="Z_EAFCB5B0_938C_440E_B02E_96231D7AB8A6_.wvu.PrintArea" localSheetId="3" hidden="1">اسماء!$A$1:$Q$211</definedName>
    <definedName name="Z_EAFCB5B0_938C_440E_B02E_96231D7AB8A6_.wvu.PrintArea" localSheetId="0" hidden="1">عام!$G$1:$Q$9000</definedName>
    <definedName name="Z_EAFCB5B0_938C_440E_B02E_96231D7AB8A6_.wvu.PrintArea" localSheetId="2" hidden="1">قادمين!$A$1:$K$207</definedName>
    <definedName name="Z_EAFCB5B0_938C_440E_B02E_96231D7AB8A6_.wvu.PrintArea" localSheetId="1" hidden="1">مغادرين!$A$1:$K$231</definedName>
    <definedName name="Z_EAFCB5B0_938C_440E_B02E_96231D7AB8A6_.wvu.PrintTitles" localSheetId="2" hidden="1">قادمين!$1:$5</definedName>
    <definedName name="Z_EAFCB5B0_938C_440E_B02E_96231D7AB8A6_.wvu.PrintTitles" localSheetId="1" hidden="1">مغادرين!$1:$5</definedName>
    <definedName name="Z_EAFCB5B0_938C_440E_B02E_96231D7AB8A6_.wvu.Rows" localSheetId="2" hidden="1">قادمين!$294:$1048576,قادمين!$46:$205,قادمين!$209:$215,قادمين!$217:$281</definedName>
    <definedName name="Z_EAFCB5B0_938C_440E_B02E_96231D7AB8A6_.wvu.Rows" localSheetId="1" hidden="1">مغادرين!$309:$1048576,مغادرين!$46:$205,مغادرين!$208:$308</definedName>
    <definedName name="Z_F4288B6B_0055_4A02_AE9E_B3B8EAEC36CA_.wvu.FilterData" localSheetId="2" hidden="1">قادمين!$A$5:$K$208</definedName>
  </definedNames>
  <calcPr calcId="145621"/>
  <customWorkbookViews>
    <customWorkbookView name="mohamed helal - Personal View" guid="{EAFCB5B0-938C-440E-B02E-96231D7AB8A6}" mergeInterval="0" personalView="1" maximized="1" windowWidth="1276" windowHeight="759" activeSheetId="3"/>
    <customWorkbookView name="ahmed Mohamed ( Tarek ) - Personal View" guid="{05E0F865-1CCD-4EA1-AEFD-816974C63701}" mergeInterval="0" personalView="1" maximized="1" windowWidth="1276" windowHeight="759" activeSheetId="3"/>
  </customWorkbookViews>
</workbook>
</file>

<file path=xl/calcChain.xml><?xml version="1.0" encoding="utf-8"?>
<calcChain xmlns="http://schemas.openxmlformats.org/spreadsheetml/2006/main">
  <c r="G291" i="1" l="1"/>
  <c r="G293" i="1"/>
  <c r="G294" i="1"/>
  <c r="G292" i="1"/>
  <c r="G295" i="1"/>
  <c r="G277" i="1"/>
  <c r="G278" i="1"/>
  <c r="G279" i="1"/>
  <c r="G296" i="1"/>
  <c r="G297" i="1"/>
  <c r="G298" i="1"/>
  <c r="G299" i="1"/>
  <c r="G300" i="1"/>
  <c r="G301" i="1"/>
  <c r="G302" i="1"/>
  <c r="G303" i="1"/>
  <c r="G304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81" i="1"/>
  <c r="G1282" i="1"/>
  <c r="G1283" i="1"/>
  <c r="G1284" i="1"/>
  <c r="G1285" i="1"/>
  <c r="G1286" i="1"/>
  <c r="G1287" i="1"/>
  <c r="G1288" i="1"/>
  <c r="G1289" i="1"/>
  <c r="G1290" i="1"/>
  <c r="G1291" i="1"/>
  <c r="G1292" i="1"/>
  <c r="G1293" i="1"/>
  <c r="G1294" i="1"/>
  <c r="G1295" i="1"/>
  <c r="G1296" i="1"/>
  <c r="G1297" i="1"/>
  <c r="G1298" i="1"/>
  <c r="G1299" i="1"/>
  <c r="G1300" i="1"/>
  <c r="G1301" i="1"/>
  <c r="G1302" i="1"/>
  <c r="G1303" i="1"/>
  <c r="G1304" i="1"/>
  <c r="G1305" i="1"/>
  <c r="G1306" i="1"/>
  <c r="G1307" i="1"/>
  <c r="G1308" i="1"/>
  <c r="G1309" i="1"/>
  <c r="G1310" i="1"/>
  <c r="G1311" i="1"/>
  <c r="G1312" i="1"/>
  <c r="G1313" i="1"/>
  <c r="G1314" i="1"/>
  <c r="G1315" i="1"/>
  <c r="G1316" i="1"/>
  <c r="G1317" i="1"/>
  <c r="G1318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8" i="1"/>
  <c r="G1349" i="1"/>
  <c r="G1350" i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3" i="1"/>
  <c r="G1364" i="1"/>
  <c r="G1365" i="1"/>
  <c r="G1366" i="1"/>
  <c r="G1367" i="1"/>
  <c r="G1368" i="1"/>
  <c r="G1369" i="1"/>
  <c r="G1370" i="1"/>
  <c r="G1371" i="1"/>
  <c r="G1372" i="1"/>
  <c r="G1373" i="1"/>
  <c r="G1374" i="1"/>
  <c r="G1375" i="1"/>
  <c r="G1376" i="1"/>
  <c r="G1377" i="1"/>
  <c r="G1378" i="1"/>
  <c r="G1379" i="1"/>
  <c r="G1380" i="1"/>
  <c r="G1381" i="1"/>
  <c r="G1382" i="1"/>
  <c r="G1383" i="1"/>
  <c r="G1384" i="1"/>
  <c r="G1385" i="1"/>
  <c r="G1386" i="1"/>
  <c r="G1387" i="1"/>
  <c r="G1388" i="1"/>
  <c r="G1389" i="1"/>
  <c r="G1390" i="1"/>
  <c r="G1391" i="1"/>
  <c r="G1392" i="1"/>
  <c r="G1393" i="1"/>
  <c r="G1394" i="1"/>
  <c r="G1395" i="1"/>
  <c r="G1396" i="1"/>
  <c r="G1397" i="1"/>
  <c r="G1398" i="1"/>
  <c r="G1399" i="1"/>
  <c r="G1400" i="1"/>
  <c r="G1401" i="1"/>
  <c r="G1402" i="1"/>
  <c r="G1403" i="1"/>
  <c r="G1404" i="1"/>
  <c r="G1405" i="1"/>
  <c r="G1406" i="1"/>
  <c r="G1407" i="1"/>
  <c r="G1408" i="1"/>
  <c r="G1409" i="1"/>
  <c r="G1410" i="1"/>
  <c r="G1411" i="1"/>
  <c r="G1412" i="1"/>
  <c r="G1413" i="1"/>
  <c r="G1414" i="1"/>
  <c r="G1415" i="1"/>
  <c r="G1416" i="1"/>
  <c r="G1417" i="1"/>
  <c r="G1418" i="1"/>
  <c r="G1419" i="1"/>
  <c r="G1420" i="1"/>
  <c r="G1421" i="1"/>
  <c r="G1422" i="1"/>
  <c r="G1423" i="1"/>
  <c r="G1424" i="1"/>
  <c r="G1425" i="1"/>
  <c r="G1426" i="1"/>
  <c r="G1427" i="1"/>
  <c r="G1428" i="1"/>
  <c r="G1429" i="1"/>
  <c r="G1430" i="1"/>
  <c r="G1431" i="1"/>
  <c r="G1432" i="1"/>
  <c r="G1433" i="1"/>
  <c r="G1434" i="1"/>
  <c r="G1435" i="1"/>
  <c r="G1436" i="1"/>
  <c r="G1437" i="1"/>
  <c r="G1438" i="1"/>
  <c r="G1439" i="1"/>
  <c r="G1440" i="1"/>
  <c r="G1441" i="1"/>
  <c r="G1442" i="1"/>
  <c r="G1443" i="1"/>
  <c r="G1444" i="1"/>
  <c r="G1445" i="1"/>
  <c r="G1446" i="1"/>
  <c r="G1447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4" i="1"/>
  <c r="G1465" i="1"/>
  <c r="G1466" i="1"/>
  <c r="G1467" i="1"/>
  <c r="G1468" i="1"/>
  <c r="G1469" i="1"/>
  <c r="G1470" i="1"/>
  <c r="G1471" i="1"/>
  <c r="G1472" i="1"/>
  <c r="G1473" i="1"/>
  <c r="G1474" i="1"/>
  <c r="G1475" i="1"/>
  <c r="G1476" i="1"/>
  <c r="G1477" i="1"/>
  <c r="G1478" i="1"/>
  <c r="G1479" i="1"/>
  <c r="G1480" i="1"/>
  <c r="G1481" i="1"/>
  <c r="G1482" i="1"/>
  <c r="G1483" i="1"/>
  <c r="G1484" i="1"/>
  <c r="G1485" i="1"/>
  <c r="G1486" i="1"/>
  <c r="G1487" i="1"/>
  <c r="G1488" i="1"/>
  <c r="G1489" i="1"/>
  <c r="G1490" i="1"/>
  <c r="G1491" i="1"/>
  <c r="G1492" i="1"/>
  <c r="G1493" i="1"/>
  <c r="G1494" i="1"/>
  <c r="G1495" i="1"/>
  <c r="G1496" i="1"/>
  <c r="G1497" i="1"/>
  <c r="G1498" i="1"/>
  <c r="G1499" i="1"/>
  <c r="G1500" i="1"/>
  <c r="G1501" i="1"/>
  <c r="G1502" i="1"/>
  <c r="G1503" i="1"/>
  <c r="G1504" i="1"/>
  <c r="G1505" i="1"/>
  <c r="G1506" i="1"/>
  <c r="G1507" i="1"/>
  <c r="G1508" i="1"/>
  <c r="G1509" i="1"/>
  <c r="G1510" i="1"/>
  <c r="G1511" i="1"/>
  <c r="G1512" i="1"/>
  <c r="G1513" i="1"/>
  <c r="G1514" i="1"/>
  <c r="G1515" i="1"/>
  <c r="G1516" i="1"/>
  <c r="G1517" i="1"/>
  <c r="G1518" i="1"/>
  <c r="G1519" i="1"/>
  <c r="G1520" i="1"/>
  <c r="G1521" i="1"/>
  <c r="G1522" i="1"/>
  <c r="G1523" i="1"/>
  <c r="G1524" i="1"/>
  <c r="G1525" i="1"/>
  <c r="G1526" i="1"/>
  <c r="G1527" i="1"/>
  <c r="G1528" i="1"/>
  <c r="G1529" i="1"/>
  <c r="G1530" i="1"/>
  <c r="G1531" i="1"/>
  <c r="G1532" i="1"/>
  <c r="G1533" i="1"/>
  <c r="G1534" i="1"/>
  <c r="G1535" i="1"/>
  <c r="G1536" i="1"/>
  <c r="G1537" i="1"/>
  <c r="G1538" i="1"/>
  <c r="G1539" i="1"/>
  <c r="G1540" i="1"/>
  <c r="G1541" i="1"/>
  <c r="G1542" i="1"/>
  <c r="G1543" i="1"/>
  <c r="G1544" i="1"/>
  <c r="G1545" i="1"/>
  <c r="G1546" i="1"/>
  <c r="G1547" i="1"/>
  <c r="G1548" i="1"/>
  <c r="G1549" i="1"/>
  <c r="G1550" i="1"/>
  <c r="G1551" i="1"/>
  <c r="G1552" i="1"/>
  <c r="G1553" i="1"/>
  <c r="G1554" i="1"/>
  <c r="G1555" i="1"/>
  <c r="G1556" i="1"/>
  <c r="G1557" i="1"/>
  <c r="G1558" i="1"/>
  <c r="G1559" i="1"/>
  <c r="G1560" i="1"/>
  <c r="G1561" i="1"/>
  <c r="G1562" i="1"/>
  <c r="G1563" i="1"/>
  <c r="G1564" i="1"/>
  <c r="G1565" i="1"/>
  <c r="G1566" i="1"/>
  <c r="G1567" i="1"/>
  <c r="G1568" i="1"/>
  <c r="G1569" i="1"/>
  <c r="G1570" i="1"/>
  <c r="G1571" i="1"/>
  <c r="G1572" i="1"/>
  <c r="G1573" i="1"/>
  <c r="G1574" i="1"/>
  <c r="G1575" i="1"/>
  <c r="G1576" i="1"/>
  <c r="G1577" i="1"/>
  <c r="G1578" i="1"/>
  <c r="G1579" i="1"/>
  <c r="G1580" i="1"/>
  <c r="G1581" i="1"/>
  <c r="G1582" i="1"/>
  <c r="G1583" i="1"/>
  <c r="G1584" i="1"/>
  <c r="G1585" i="1"/>
  <c r="G1586" i="1"/>
  <c r="G1587" i="1"/>
  <c r="G1588" i="1"/>
  <c r="G1589" i="1"/>
  <c r="G1590" i="1"/>
  <c r="G1591" i="1"/>
  <c r="G1592" i="1"/>
  <c r="G1593" i="1"/>
  <c r="G1594" i="1"/>
  <c r="G1595" i="1"/>
  <c r="G1596" i="1"/>
  <c r="G1597" i="1"/>
  <c r="G1598" i="1"/>
  <c r="G1599" i="1"/>
  <c r="G1600" i="1"/>
  <c r="G1601" i="1"/>
  <c r="G1602" i="1"/>
  <c r="G1603" i="1"/>
  <c r="G1604" i="1"/>
  <c r="G1605" i="1"/>
  <c r="G1606" i="1"/>
  <c r="G1607" i="1"/>
  <c r="G1608" i="1"/>
  <c r="G1609" i="1"/>
  <c r="G1610" i="1"/>
  <c r="G1611" i="1"/>
  <c r="G1612" i="1"/>
  <c r="G1613" i="1"/>
  <c r="G1614" i="1"/>
  <c r="G1615" i="1"/>
  <c r="G1616" i="1"/>
  <c r="G1617" i="1"/>
  <c r="G1618" i="1"/>
  <c r="G1619" i="1"/>
  <c r="G1620" i="1"/>
  <c r="G1621" i="1"/>
  <c r="G1622" i="1"/>
  <c r="G1623" i="1"/>
  <c r="G1624" i="1"/>
  <c r="G1625" i="1"/>
  <c r="G1626" i="1"/>
  <c r="G1627" i="1"/>
  <c r="G1628" i="1"/>
  <c r="G1629" i="1"/>
  <c r="G1630" i="1"/>
  <c r="G1631" i="1"/>
  <c r="G1632" i="1"/>
  <c r="G1633" i="1"/>
  <c r="G1634" i="1"/>
  <c r="G1635" i="1"/>
  <c r="G1636" i="1"/>
  <c r="G1637" i="1"/>
  <c r="G1638" i="1"/>
  <c r="G1639" i="1"/>
  <c r="G1640" i="1"/>
  <c r="G1641" i="1"/>
  <c r="G1642" i="1"/>
  <c r="G1643" i="1"/>
  <c r="G1644" i="1"/>
  <c r="G1645" i="1"/>
  <c r="G1646" i="1"/>
  <c r="G1647" i="1"/>
  <c r="G1648" i="1"/>
  <c r="G1649" i="1"/>
  <c r="G1650" i="1"/>
  <c r="G1651" i="1"/>
  <c r="G1652" i="1"/>
  <c r="G1653" i="1"/>
  <c r="G1654" i="1"/>
  <c r="G1655" i="1"/>
  <c r="G1656" i="1"/>
  <c r="G1657" i="1"/>
  <c r="G1658" i="1"/>
  <c r="G1659" i="1"/>
  <c r="G1660" i="1"/>
  <c r="G1661" i="1"/>
  <c r="G1662" i="1"/>
  <c r="G1663" i="1"/>
  <c r="G1664" i="1"/>
  <c r="G1665" i="1"/>
  <c r="G1666" i="1"/>
  <c r="G1667" i="1"/>
  <c r="G1668" i="1"/>
  <c r="G1669" i="1"/>
  <c r="G1670" i="1"/>
  <c r="G1671" i="1"/>
  <c r="G1672" i="1"/>
  <c r="G1673" i="1"/>
  <c r="G1674" i="1"/>
  <c r="G1675" i="1"/>
  <c r="G1676" i="1"/>
  <c r="G1677" i="1"/>
  <c r="G1678" i="1"/>
  <c r="G1679" i="1"/>
  <c r="G1680" i="1"/>
  <c r="G1681" i="1"/>
  <c r="G1682" i="1"/>
  <c r="G1683" i="1"/>
  <c r="G1684" i="1"/>
  <c r="G1685" i="1"/>
  <c r="G1686" i="1"/>
  <c r="G1687" i="1"/>
  <c r="G1688" i="1"/>
  <c r="G1689" i="1"/>
  <c r="G1690" i="1"/>
  <c r="G1691" i="1"/>
  <c r="G1692" i="1"/>
  <c r="G1693" i="1"/>
  <c r="G1694" i="1"/>
  <c r="G1695" i="1"/>
  <c r="G1696" i="1"/>
  <c r="G1697" i="1"/>
  <c r="G1698" i="1"/>
  <c r="G1699" i="1"/>
  <c r="G1700" i="1"/>
  <c r="G1701" i="1"/>
  <c r="G1702" i="1"/>
  <c r="G1703" i="1"/>
  <c r="G1704" i="1"/>
  <c r="G1705" i="1"/>
  <c r="G1706" i="1"/>
  <c r="G1707" i="1"/>
  <c r="G1708" i="1"/>
  <c r="G1709" i="1"/>
  <c r="G1710" i="1"/>
  <c r="G1711" i="1"/>
  <c r="G1712" i="1"/>
  <c r="G1713" i="1"/>
  <c r="G1714" i="1"/>
  <c r="G1715" i="1"/>
  <c r="G1716" i="1"/>
  <c r="G1717" i="1"/>
  <c r="G1718" i="1"/>
  <c r="G1719" i="1"/>
  <c r="G1720" i="1"/>
  <c r="G1721" i="1"/>
  <c r="G1722" i="1"/>
  <c r="G1723" i="1"/>
  <c r="G1724" i="1"/>
  <c r="G1725" i="1"/>
  <c r="G1726" i="1"/>
  <c r="G1727" i="1"/>
  <c r="G1728" i="1"/>
  <c r="G1729" i="1"/>
  <c r="G1730" i="1"/>
  <c r="G1731" i="1"/>
  <c r="G1732" i="1"/>
  <c r="G1733" i="1"/>
  <c r="G1734" i="1"/>
  <c r="G1735" i="1"/>
  <c r="G1736" i="1"/>
  <c r="G1737" i="1"/>
  <c r="G1738" i="1"/>
  <c r="G1739" i="1"/>
  <c r="G1740" i="1"/>
  <c r="G1741" i="1"/>
  <c r="G1742" i="1"/>
  <c r="G1743" i="1"/>
  <c r="G1744" i="1"/>
  <c r="G1745" i="1"/>
  <c r="G1746" i="1"/>
  <c r="G1747" i="1"/>
  <c r="G1748" i="1"/>
  <c r="G1749" i="1"/>
  <c r="G1750" i="1"/>
  <c r="G1751" i="1"/>
  <c r="G1752" i="1"/>
  <c r="G1753" i="1"/>
  <c r="G1754" i="1"/>
  <c r="G1755" i="1"/>
  <c r="G1756" i="1"/>
  <c r="G1757" i="1"/>
  <c r="G1758" i="1"/>
  <c r="G1759" i="1"/>
  <c r="G1760" i="1"/>
  <c r="G1761" i="1"/>
  <c r="G1762" i="1"/>
  <c r="G1763" i="1"/>
  <c r="G1764" i="1"/>
  <c r="G1765" i="1"/>
  <c r="G1766" i="1"/>
  <c r="G1767" i="1"/>
  <c r="G1768" i="1"/>
  <c r="G1769" i="1"/>
  <c r="G1770" i="1"/>
  <c r="G1771" i="1"/>
  <c r="G1772" i="1"/>
  <c r="G1773" i="1"/>
  <c r="G1774" i="1"/>
  <c r="G1775" i="1"/>
  <c r="G1776" i="1"/>
  <c r="G1777" i="1"/>
  <c r="G1778" i="1"/>
  <c r="G1779" i="1"/>
  <c r="G1780" i="1"/>
  <c r="G1781" i="1"/>
  <c r="G1782" i="1"/>
  <c r="G1783" i="1"/>
  <c r="G1784" i="1"/>
  <c r="G1785" i="1"/>
  <c r="G1786" i="1"/>
  <c r="G1787" i="1"/>
  <c r="G1788" i="1"/>
  <c r="G1789" i="1"/>
  <c r="G1790" i="1"/>
  <c r="G1791" i="1"/>
  <c r="G1792" i="1"/>
  <c r="G1793" i="1"/>
  <c r="G1794" i="1"/>
  <c r="G1795" i="1"/>
  <c r="G1796" i="1"/>
  <c r="G1797" i="1"/>
  <c r="G1798" i="1"/>
  <c r="G1799" i="1"/>
  <c r="G1800" i="1"/>
  <c r="G1801" i="1"/>
  <c r="G1802" i="1"/>
  <c r="G1803" i="1"/>
  <c r="G1804" i="1"/>
  <c r="G1805" i="1"/>
  <c r="G1806" i="1"/>
  <c r="G1807" i="1"/>
  <c r="G1808" i="1"/>
  <c r="G1809" i="1"/>
  <c r="G1810" i="1"/>
  <c r="G1811" i="1"/>
  <c r="G1812" i="1"/>
  <c r="G1813" i="1"/>
  <c r="G1814" i="1"/>
  <c r="G1815" i="1"/>
  <c r="G1816" i="1"/>
  <c r="G1817" i="1"/>
  <c r="G1818" i="1"/>
  <c r="G1819" i="1"/>
  <c r="G1820" i="1"/>
  <c r="G1821" i="1"/>
  <c r="G1822" i="1"/>
  <c r="G1823" i="1"/>
  <c r="G1824" i="1"/>
  <c r="G1825" i="1"/>
  <c r="G1826" i="1"/>
  <c r="G1827" i="1"/>
  <c r="G1828" i="1"/>
  <c r="G1829" i="1"/>
  <c r="G1830" i="1"/>
  <c r="G1831" i="1"/>
  <c r="G1832" i="1"/>
  <c r="G1833" i="1"/>
  <c r="G1834" i="1"/>
  <c r="G1835" i="1"/>
  <c r="G1836" i="1"/>
  <c r="G1837" i="1"/>
  <c r="G1838" i="1"/>
  <c r="G1839" i="1"/>
  <c r="G1840" i="1"/>
  <c r="G1841" i="1"/>
  <c r="G1842" i="1"/>
  <c r="G1843" i="1"/>
  <c r="G1844" i="1"/>
  <c r="G1845" i="1"/>
  <c r="G1846" i="1"/>
  <c r="G1847" i="1"/>
  <c r="G1848" i="1"/>
  <c r="G1849" i="1"/>
  <c r="G1850" i="1"/>
  <c r="G1851" i="1"/>
  <c r="G1852" i="1"/>
  <c r="G1853" i="1"/>
  <c r="G1854" i="1"/>
  <c r="G1855" i="1"/>
  <c r="G1856" i="1"/>
  <c r="G1857" i="1"/>
  <c r="G1858" i="1"/>
  <c r="G1859" i="1"/>
  <c r="G1860" i="1"/>
  <c r="G1861" i="1"/>
  <c r="G1862" i="1"/>
  <c r="G1863" i="1"/>
  <c r="G1864" i="1"/>
  <c r="G1865" i="1"/>
  <c r="G1866" i="1"/>
  <c r="G1867" i="1"/>
  <c r="G1868" i="1"/>
  <c r="G1869" i="1"/>
  <c r="G1870" i="1"/>
  <c r="G1871" i="1"/>
  <c r="G1872" i="1"/>
  <c r="G1873" i="1"/>
  <c r="G1874" i="1"/>
  <c r="G1875" i="1"/>
  <c r="G1876" i="1"/>
  <c r="G1877" i="1"/>
  <c r="G1878" i="1"/>
  <c r="G1879" i="1"/>
  <c r="G1880" i="1"/>
  <c r="G1881" i="1"/>
  <c r="G1882" i="1"/>
  <c r="G1883" i="1"/>
  <c r="G1884" i="1"/>
  <c r="G1885" i="1"/>
  <c r="G1886" i="1"/>
  <c r="G1887" i="1"/>
  <c r="G1888" i="1"/>
  <c r="G1889" i="1"/>
  <c r="G1890" i="1"/>
  <c r="G1891" i="1"/>
  <c r="G1892" i="1"/>
  <c r="G1893" i="1"/>
  <c r="G1894" i="1"/>
  <c r="G1895" i="1"/>
  <c r="G1896" i="1"/>
  <c r="G1897" i="1"/>
  <c r="G1898" i="1"/>
  <c r="G1899" i="1"/>
  <c r="G1900" i="1"/>
  <c r="G1901" i="1"/>
  <c r="G1902" i="1"/>
  <c r="G1903" i="1"/>
  <c r="G1904" i="1"/>
  <c r="G1905" i="1"/>
  <c r="G1906" i="1"/>
  <c r="G1907" i="1"/>
  <c r="G1908" i="1"/>
  <c r="G1909" i="1"/>
  <c r="G1910" i="1"/>
  <c r="G1911" i="1"/>
  <c r="G1912" i="1"/>
  <c r="G1913" i="1"/>
  <c r="G1914" i="1"/>
  <c r="G1915" i="1"/>
  <c r="G1916" i="1"/>
  <c r="G1917" i="1"/>
  <c r="G1918" i="1"/>
  <c r="G1919" i="1"/>
  <c r="G1920" i="1"/>
  <c r="G1921" i="1"/>
  <c r="G1922" i="1"/>
  <c r="G1923" i="1"/>
  <c r="G1924" i="1"/>
  <c r="G1925" i="1"/>
  <c r="G1926" i="1"/>
  <c r="G1927" i="1"/>
  <c r="G1928" i="1"/>
  <c r="G1929" i="1"/>
  <c r="G1930" i="1"/>
  <c r="G1931" i="1"/>
  <c r="G1932" i="1"/>
  <c r="G1933" i="1"/>
  <c r="G1934" i="1"/>
  <c r="G1935" i="1"/>
  <c r="G1936" i="1"/>
  <c r="G1937" i="1"/>
  <c r="G1938" i="1"/>
  <c r="G1939" i="1"/>
  <c r="G1940" i="1"/>
  <c r="G1941" i="1"/>
  <c r="G1942" i="1"/>
  <c r="G1943" i="1"/>
  <c r="G1944" i="1"/>
  <c r="G1945" i="1"/>
  <c r="G1946" i="1"/>
  <c r="G1947" i="1"/>
  <c r="G1948" i="1"/>
  <c r="G1949" i="1"/>
  <c r="G1950" i="1"/>
  <c r="G1951" i="1"/>
  <c r="G1952" i="1"/>
  <c r="G1953" i="1"/>
  <c r="G1954" i="1"/>
  <c r="G1955" i="1"/>
  <c r="G1956" i="1"/>
  <c r="G1957" i="1"/>
  <c r="G1958" i="1"/>
  <c r="G1959" i="1"/>
  <c r="G1960" i="1"/>
  <c r="G1961" i="1"/>
  <c r="G1962" i="1"/>
  <c r="G1963" i="1"/>
  <c r="G1964" i="1"/>
  <c r="G1965" i="1"/>
  <c r="G1966" i="1"/>
  <c r="G1967" i="1"/>
  <c r="G1968" i="1"/>
  <c r="G1969" i="1"/>
  <c r="G1970" i="1"/>
  <c r="G1971" i="1"/>
  <c r="G1972" i="1"/>
  <c r="G1973" i="1"/>
  <c r="G1974" i="1"/>
  <c r="G1975" i="1"/>
  <c r="G1976" i="1"/>
  <c r="G1977" i="1"/>
  <c r="G1978" i="1"/>
  <c r="G1979" i="1"/>
  <c r="G1980" i="1"/>
  <c r="G1981" i="1"/>
  <c r="G1982" i="1"/>
  <c r="G1983" i="1"/>
  <c r="G1984" i="1"/>
  <c r="G1985" i="1"/>
  <c r="G1986" i="1"/>
  <c r="G1987" i="1"/>
  <c r="G1988" i="1"/>
  <c r="G1989" i="1"/>
  <c r="G1990" i="1"/>
  <c r="G1991" i="1"/>
  <c r="G1992" i="1"/>
  <c r="G1993" i="1"/>
  <c r="G1994" i="1"/>
  <c r="G1995" i="1"/>
  <c r="G1996" i="1"/>
  <c r="G1997" i="1"/>
  <c r="G1998" i="1"/>
  <c r="G1999" i="1"/>
  <c r="G2000" i="1"/>
  <c r="G2001" i="1"/>
  <c r="G2002" i="1"/>
  <c r="G2003" i="1"/>
  <c r="G2004" i="1"/>
  <c r="G2005" i="1"/>
  <c r="G2006" i="1"/>
  <c r="G2007" i="1"/>
  <c r="G2008" i="1"/>
  <c r="G2009" i="1"/>
  <c r="G2010" i="1"/>
  <c r="G2011" i="1"/>
  <c r="G2012" i="1"/>
  <c r="G2013" i="1"/>
  <c r="G2014" i="1"/>
  <c r="G2015" i="1"/>
  <c r="G2016" i="1"/>
  <c r="G2017" i="1"/>
  <c r="G2018" i="1"/>
  <c r="G2019" i="1"/>
  <c r="G2020" i="1"/>
  <c r="G2021" i="1"/>
  <c r="G2022" i="1"/>
  <c r="G2023" i="1"/>
  <c r="G2024" i="1"/>
  <c r="G2025" i="1"/>
  <c r="G2026" i="1"/>
  <c r="G2027" i="1"/>
  <c r="G2028" i="1"/>
  <c r="G2029" i="1"/>
  <c r="G2030" i="1"/>
  <c r="G2031" i="1"/>
  <c r="G2032" i="1"/>
  <c r="G2033" i="1"/>
  <c r="G2034" i="1"/>
  <c r="G2035" i="1"/>
  <c r="G2036" i="1"/>
  <c r="G2037" i="1"/>
  <c r="G2038" i="1"/>
  <c r="G2039" i="1"/>
  <c r="G2040" i="1"/>
  <c r="G2041" i="1"/>
  <c r="G2042" i="1"/>
  <c r="G2043" i="1"/>
  <c r="G2044" i="1"/>
  <c r="G2045" i="1"/>
  <c r="G2046" i="1"/>
  <c r="G2047" i="1"/>
  <c r="G2048" i="1"/>
  <c r="G2049" i="1"/>
  <c r="G2050" i="1"/>
  <c r="G2051" i="1"/>
  <c r="G2052" i="1"/>
  <c r="G2053" i="1"/>
  <c r="G2054" i="1"/>
  <c r="G2055" i="1"/>
  <c r="G2056" i="1"/>
  <c r="G2057" i="1"/>
  <c r="G2058" i="1"/>
  <c r="G2059" i="1"/>
  <c r="G2060" i="1"/>
  <c r="G2061" i="1"/>
  <c r="G2062" i="1"/>
  <c r="G2063" i="1"/>
  <c r="G2064" i="1"/>
  <c r="G2065" i="1"/>
  <c r="G2066" i="1"/>
  <c r="G2067" i="1"/>
  <c r="G2068" i="1"/>
  <c r="G2069" i="1"/>
  <c r="G2070" i="1"/>
  <c r="G2071" i="1"/>
  <c r="G2072" i="1"/>
  <c r="G2073" i="1"/>
  <c r="G2074" i="1"/>
  <c r="G2075" i="1"/>
  <c r="G2076" i="1"/>
  <c r="G2077" i="1"/>
  <c r="G2078" i="1"/>
  <c r="G2079" i="1"/>
  <c r="G2080" i="1"/>
  <c r="G2081" i="1"/>
  <c r="G2082" i="1"/>
  <c r="G2083" i="1"/>
  <c r="G2084" i="1"/>
  <c r="G2085" i="1"/>
  <c r="G2086" i="1"/>
  <c r="G2087" i="1"/>
  <c r="G2088" i="1"/>
  <c r="G2089" i="1"/>
  <c r="G2090" i="1"/>
  <c r="G2091" i="1"/>
  <c r="G2092" i="1"/>
  <c r="G2093" i="1"/>
  <c r="G2094" i="1"/>
  <c r="G2095" i="1"/>
  <c r="G2096" i="1"/>
  <c r="G2097" i="1"/>
  <c r="G2098" i="1"/>
  <c r="G2099" i="1"/>
  <c r="G2100" i="1"/>
  <c r="G2101" i="1"/>
  <c r="G2102" i="1"/>
  <c r="G2103" i="1"/>
  <c r="G2104" i="1"/>
  <c r="G2105" i="1"/>
  <c r="G2106" i="1"/>
  <c r="G2107" i="1"/>
  <c r="G2108" i="1"/>
  <c r="G2109" i="1"/>
  <c r="G2110" i="1"/>
  <c r="G2111" i="1"/>
  <c r="G2112" i="1"/>
  <c r="G2113" i="1"/>
  <c r="G2114" i="1"/>
  <c r="G2115" i="1"/>
  <c r="G2116" i="1"/>
  <c r="G2117" i="1"/>
  <c r="G2118" i="1"/>
  <c r="G2119" i="1"/>
  <c r="G2120" i="1"/>
  <c r="G2121" i="1"/>
  <c r="G2122" i="1"/>
  <c r="G2123" i="1"/>
  <c r="G2124" i="1"/>
  <c r="G2125" i="1"/>
  <c r="G2126" i="1"/>
  <c r="G2127" i="1"/>
  <c r="G2128" i="1"/>
  <c r="G2129" i="1"/>
  <c r="G2130" i="1"/>
  <c r="G2131" i="1"/>
  <c r="G2132" i="1"/>
  <c r="G2133" i="1"/>
  <c r="G2134" i="1"/>
  <c r="G2135" i="1"/>
  <c r="G2136" i="1"/>
  <c r="G2137" i="1"/>
  <c r="G2138" i="1"/>
  <c r="G2139" i="1"/>
  <c r="G2140" i="1"/>
  <c r="G2141" i="1"/>
  <c r="G2142" i="1"/>
  <c r="G2143" i="1"/>
  <c r="G2144" i="1"/>
  <c r="G2145" i="1"/>
  <c r="G2146" i="1"/>
  <c r="G2147" i="1"/>
  <c r="G2148" i="1"/>
  <c r="G2149" i="1"/>
  <c r="G2150" i="1"/>
  <c r="G2151" i="1"/>
  <c r="G2152" i="1"/>
  <c r="G2153" i="1"/>
  <c r="G2154" i="1"/>
  <c r="G2155" i="1"/>
  <c r="G2156" i="1"/>
  <c r="G2157" i="1"/>
  <c r="G2158" i="1"/>
  <c r="G2159" i="1"/>
  <c r="G2160" i="1"/>
  <c r="G2161" i="1"/>
  <c r="G2162" i="1"/>
  <c r="G2163" i="1"/>
  <c r="G2164" i="1"/>
  <c r="G2165" i="1"/>
  <c r="G2166" i="1"/>
  <c r="G2167" i="1"/>
  <c r="G2168" i="1"/>
  <c r="G2169" i="1"/>
  <c r="G2170" i="1"/>
  <c r="G2171" i="1"/>
  <c r="G2172" i="1"/>
  <c r="G2173" i="1"/>
  <c r="G2174" i="1"/>
  <c r="G2175" i="1"/>
  <c r="G2176" i="1"/>
  <c r="G2177" i="1"/>
  <c r="G2178" i="1"/>
  <c r="G2179" i="1"/>
  <c r="G2180" i="1"/>
  <c r="G2181" i="1"/>
  <c r="G2182" i="1"/>
  <c r="G2183" i="1"/>
  <c r="G2184" i="1"/>
  <c r="G2185" i="1"/>
  <c r="G2186" i="1"/>
  <c r="G2187" i="1"/>
  <c r="G2188" i="1"/>
  <c r="G2189" i="1"/>
  <c r="G2190" i="1"/>
  <c r="G2191" i="1"/>
  <c r="G2192" i="1"/>
  <c r="G2193" i="1"/>
  <c r="G2194" i="1"/>
  <c r="G2195" i="1"/>
  <c r="G2196" i="1"/>
  <c r="G2197" i="1"/>
  <c r="G2198" i="1"/>
  <c r="G2199" i="1"/>
  <c r="G2200" i="1"/>
  <c r="G2201" i="1"/>
  <c r="G2202" i="1"/>
  <c r="G2203" i="1"/>
  <c r="G2204" i="1"/>
  <c r="G2205" i="1"/>
  <c r="G2206" i="1"/>
  <c r="G2207" i="1"/>
  <c r="G2208" i="1"/>
  <c r="G2209" i="1"/>
  <c r="G2210" i="1"/>
  <c r="G2211" i="1"/>
  <c r="G2212" i="1"/>
  <c r="G2213" i="1"/>
  <c r="G2214" i="1"/>
  <c r="G2215" i="1"/>
  <c r="G2216" i="1"/>
  <c r="G2217" i="1"/>
  <c r="G2218" i="1"/>
  <c r="G2219" i="1"/>
  <c r="G2220" i="1"/>
  <c r="G2221" i="1"/>
  <c r="G2222" i="1"/>
  <c r="G2223" i="1"/>
  <c r="G2224" i="1"/>
  <c r="G2225" i="1"/>
  <c r="G2226" i="1"/>
  <c r="G2227" i="1"/>
  <c r="G2228" i="1"/>
  <c r="G2229" i="1"/>
  <c r="G2230" i="1"/>
  <c r="G2231" i="1"/>
  <c r="G2232" i="1"/>
  <c r="G2233" i="1"/>
  <c r="G2234" i="1"/>
  <c r="G2235" i="1"/>
  <c r="G2236" i="1"/>
  <c r="G2237" i="1"/>
  <c r="G2238" i="1"/>
  <c r="G2239" i="1"/>
  <c r="G2240" i="1"/>
  <c r="G2241" i="1"/>
  <c r="G2242" i="1"/>
  <c r="G2243" i="1"/>
  <c r="G2244" i="1"/>
  <c r="G2245" i="1"/>
  <c r="G2246" i="1"/>
  <c r="G2247" i="1"/>
  <c r="G2248" i="1"/>
  <c r="G2249" i="1"/>
  <c r="G2250" i="1"/>
  <c r="G2251" i="1"/>
  <c r="G2252" i="1"/>
  <c r="G2253" i="1"/>
  <c r="G2254" i="1"/>
  <c r="G2255" i="1"/>
  <c r="G2256" i="1"/>
  <c r="G2257" i="1"/>
  <c r="G2258" i="1"/>
  <c r="G2259" i="1"/>
  <c r="G2260" i="1"/>
  <c r="G2261" i="1"/>
  <c r="G2262" i="1"/>
  <c r="G2263" i="1"/>
  <c r="G2264" i="1"/>
  <c r="G2265" i="1"/>
  <c r="G2266" i="1"/>
  <c r="G2267" i="1"/>
  <c r="G2268" i="1"/>
  <c r="G2269" i="1"/>
  <c r="G2270" i="1"/>
  <c r="G2271" i="1"/>
  <c r="G2272" i="1"/>
  <c r="G2273" i="1"/>
  <c r="G2274" i="1"/>
  <c r="G2275" i="1"/>
  <c r="G2276" i="1"/>
  <c r="G2277" i="1"/>
  <c r="G2278" i="1"/>
  <c r="G2279" i="1"/>
  <c r="G2280" i="1"/>
  <c r="G2281" i="1"/>
  <c r="G2282" i="1"/>
  <c r="G2283" i="1"/>
  <c r="G2284" i="1"/>
  <c r="G2285" i="1"/>
  <c r="G2286" i="1"/>
  <c r="G2287" i="1"/>
  <c r="G2288" i="1"/>
  <c r="G2289" i="1"/>
  <c r="G2290" i="1"/>
  <c r="G2291" i="1"/>
  <c r="G2292" i="1"/>
  <c r="G2293" i="1"/>
  <c r="G2294" i="1"/>
  <c r="G2295" i="1"/>
  <c r="G2296" i="1"/>
  <c r="G2297" i="1"/>
  <c r="G2298" i="1"/>
  <c r="G2299" i="1"/>
  <c r="G2300" i="1"/>
  <c r="G2301" i="1"/>
  <c r="G2302" i="1"/>
  <c r="G2303" i="1"/>
  <c r="G2304" i="1"/>
  <c r="G2305" i="1"/>
  <c r="G2306" i="1"/>
  <c r="G2307" i="1"/>
  <c r="G2308" i="1"/>
  <c r="G2309" i="1"/>
  <c r="G2310" i="1"/>
  <c r="G2311" i="1"/>
  <c r="G2312" i="1"/>
  <c r="G2313" i="1"/>
  <c r="G2314" i="1"/>
  <c r="G2315" i="1"/>
  <c r="G2316" i="1"/>
  <c r="G2317" i="1"/>
  <c r="G2318" i="1"/>
  <c r="G2319" i="1"/>
  <c r="G2320" i="1"/>
  <c r="G2321" i="1"/>
  <c r="G2322" i="1"/>
  <c r="G2323" i="1"/>
  <c r="G2324" i="1"/>
  <c r="G2325" i="1"/>
  <c r="G2326" i="1"/>
  <c r="G2327" i="1"/>
  <c r="G2328" i="1"/>
  <c r="G2329" i="1"/>
  <c r="G2330" i="1"/>
  <c r="G2331" i="1"/>
  <c r="G2332" i="1"/>
  <c r="G2333" i="1"/>
  <c r="G2334" i="1"/>
  <c r="G2335" i="1"/>
  <c r="G2336" i="1"/>
  <c r="G2337" i="1"/>
  <c r="G2338" i="1"/>
  <c r="G2339" i="1"/>
  <c r="G2340" i="1"/>
  <c r="G2341" i="1"/>
  <c r="G2342" i="1"/>
  <c r="G2343" i="1"/>
  <c r="G2344" i="1"/>
  <c r="G2345" i="1"/>
  <c r="G2346" i="1"/>
  <c r="G2347" i="1"/>
  <c r="G2348" i="1"/>
  <c r="G2349" i="1"/>
  <c r="G2350" i="1"/>
  <c r="G2351" i="1"/>
  <c r="G2352" i="1"/>
  <c r="G2353" i="1"/>
  <c r="G2354" i="1"/>
  <c r="G2355" i="1"/>
  <c r="G2356" i="1"/>
  <c r="G2357" i="1"/>
  <c r="G2358" i="1"/>
  <c r="G2359" i="1"/>
  <c r="G2360" i="1"/>
  <c r="G2361" i="1"/>
  <c r="G2362" i="1"/>
  <c r="G2363" i="1"/>
  <c r="G2364" i="1"/>
  <c r="G2365" i="1"/>
  <c r="G2366" i="1"/>
  <c r="G2367" i="1"/>
  <c r="G2368" i="1"/>
  <c r="G2369" i="1"/>
  <c r="G2370" i="1"/>
  <c r="G2371" i="1"/>
  <c r="G2372" i="1"/>
  <c r="G2373" i="1"/>
  <c r="G2374" i="1"/>
  <c r="G2375" i="1"/>
  <c r="G2376" i="1"/>
  <c r="G2377" i="1"/>
  <c r="G2378" i="1"/>
  <c r="G2379" i="1"/>
  <c r="G2380" i="1"/>
  <c r="G2381" i="1"/>
  <c r="G2382" i="1"/>
  <c r="G2383" i="1"/>
  <c r="G2384" i="1"/>
  <c r="G2385" i="1"/>
  <c r="G2386" i="1"/>
  <c r="G2387" i="1"/>
  <c r="G2388" i="1"/>
  <c r="G2389" i="1"/>
  <c r="G2390" i="1"/>
  <c r="G2391" i="1"/>
  <c r="G2392" i="1"/>
  <c r="G2393" i="1"/>
  <c r="G2394" i="1"/>
  <c r="G2395" i="1"/>
  <c r="G2396" i="1"/>
  <c r="G2397" i="1"/>
  <c r="G2398" i="1"/>
  <c r="G2399" i="1"/>
  <c r="G2400" i="1"/>
  <c r="G2401" i="1"/>
  <c r="G2402" i="1"/>
  <c r="G2403" i="1"/>
  <c r="G2404" i="1"/>
  <c r="G2405" i="1"/>
  <c r="G2406" i="1"/>
  <c r="G2407" i="1"/>
  <c r="G2408" i="1"/>
  <c r="G2409" i="1"/>
  <c r="G2410" i="1"/>
  <c r="G2411" i="1"/>
  <c r="G2412" i="1"/>
  <c r="G2413" i="1"/>
  <c r="G2414" i="1"/>
  <c r="G2415" i="1"/>
  <c r="G2416" i="1"/>
  <c r="G2417" i="1"/>
  <c r="G2418" i="1"/>
  <c r="G2419" i="1"/>
  <c r="G2420" i="1"/>
  <c r="G2421" i="1"/>
  <c r="G2422" i="1"/>
  <c r="G2423" i="1"/>
  <c r="G2424" i="1"/>
  <c r="G2425" i="1"/>
  <c r="G2426" i="1"/>
  <c r="G2427" i="1"/>
  <c r="G2428" i="1"/>
  <c r="G2429" i="1"/>
  <c r="G2430" i="1"/>
  <c r="G2431" i="1"/>
  <c r="G2432" i="1"/>
  <c r="G2433" i="1"/>
  <c r="G2434" i="1"/>
  <c r="G2435" i="1"/>
  <c r="G2436" i="1"/>
  <c r="G2437" i="1"/>
  <c r="G2438" i="1"/>
  <c r="G2439" i="1"/>
  <c r="G2440" i="1"/>
  <c r="G2441" i="1"/>
  <c r="G2442" i="1"/>
  <c r="G2443" i="1"/>
  <c r="G2444" i="1"/>
  <c r="G2445" i="1"/>
  <c r="G2446" i="1"/>
  <c r="G2447" i="1"/>
  <c r="G2448" i="1"/>
  <c r="G2449" i="1"/>
  <c r="G2450" i="1"/>
  <c r="G2451" i="1"/>
  <c r="G2452" i="1"/>
  <c r="G2453" i="1"/>
  <c r="G2454" i="1"/>
  <c r="G2455" i="1"/>
  <c r="G2456" i="1"/>
  <c r="G2457" i="1"/>
  <c r="G2458" i="1"/>
  <c r="G2459" i="1"/>
  <c r="G2460" i="1"/>
  <c r="G2461" i="1"/>
  <c r="G2462" i="1"/>
  <c r="G2463" i="1"/>
  <c r="G2464" i="1"/>
  <c r="G2465" i="1"/>
  <c r="G2466" i="1"/>
  <c r="G2467" i="1"/>
  <c r="G2468" i="1"/>
  <c r="G2469" i="1"/>
  <c r="G2470" i="1"/>
  <c r="G2471" i="1"/>
  <c r="G2472" i="1"/>
  <c r="G2473" i="1"/>
  <c r="G2474" i="1"/>
  <c r="G2475" i="1"/>
  <c r="G2476" i="1"/>
  <c r="G2477" i="1"/>
  <c r="G2478" i="1"/>
  <c r="G2479" i="1"/>
  <c r="G2480" i="1"/>
  <c r="G2481" i="1"/>
  <c r="G2482" i="1"/>
  <c r="G2483" i="1"/>
  <c r="G2484" i="1"/>
  <c r="G2485" i="1"/>
  <c r="G2486" i="1"/>
  <c r="G2487" i="1"/>
  <c r="G2488" i="1"/>
  <c r="G2489" i="1"/>
  <c r="G2490" i="1"/>
  <c r="G2491" i="1"/>
  <c r="G2492" i="1"/>
  <c r="G2493" i="1"/>
  <c r="G2494" i="1"/>
  <c r="G2495" i="1"/>
  <c r="G2496" i="1"/>
  <c r="G2497" i="1"/>
  <c r="G2498" i="1"/>
  <c r="G2499" i="1"/>
  <c r="G2500" i="1"/>
  <c r="G2501" i="1"/>
  <c r="G2502" i="1"/>
  <c r="G2503" i="1"/>
  <c r="G2504" i="1"/>
  <c r="G2505" i="1"/>
  <c r="G2506" i="1"/>
  <c r="G2507" i="1"/>
  <c r="G2508" i="1"/>
  <c r="G2509" i="1"/>
  <c r="G2510" i="1"/>
  <c r="G2511" i="1"/>
  <c r="G2512" i="1"/>
  <c r="G2513" i="1"/>
  <c r="G2514" i="1"/>
  <c r="G2515" i="1"/>
  <c r="G2516" i="1"/>
  <c r="G2517" i="1"/>
  <c r="G2518" i="1"/>
  <c r="G2519" i="1"/>
  <c r="G2520" i="1"/>
  <c r="G2521" i="1"/>
  <c r="G2522" i="1"/>
  <c r="G2523" i="1"/>
  <c r="G2524" i="1"/>
  <c r="G2525" i="1"/>
  <c r="G2526" i="1"/>
  <c r="G2527" i="1"/>
  <c r="G2528" i="1"/>
  <c r="G2529" i="1"/>
  <c r="G2530" i="1"/>
  <c r="G2531" i="1"/>
  <c r="G2532" i="1"/>
  <c r="G2533" i="1"/>
  <c r="G2534" i="1"/>
  <c r="G2535" i="1"/>
  <c r="G2536" i="1"/>
  <c r="G2537" i="1"/>
  <c r="G2538" i="1"/>
  <c r="G2539" i="1"/>
  <c r="G2540" i="1"/>
  <c r="G2541" i="1"/>
  <c r="G2542" i="1"/>
  <c r="G2543" i="1"/>
  <c r="G2544" i="1"/>
  <c r="G2545" i="1"/>
  <c r="G2546" i="1"/>
  <c r="G2547" i="1"/>
  <c r="G2548" i="1"/>
  <c r="G2549" i="1"/>
  <c r="G2550" i="1"/>
  <c r="G2551" i="1"/>
  <c r="G2552" i="1"/>
  <c r="G2553" i="1"/>
  <c r="G2554" i="1"/>
  <c r="G2555" i="1"/>
  <c r="G2556" i="1"/>
  <c r="G2557" i="1"/>
  <c r="G2558" i="1"/>
  <c r="G2559" i="1"/>
  <c r="G2560" i="1"/>
  <c r="G2561" i="1"/>
  <c r="G2562" i="1"/>
  <c r="G2563" i="1"/>
  <c r="G2564" i="1"/>
  <c r="G2565" i="1"/>
  <c r="G2566" i="1"/>
  <c r="G2567" i="1"/>
  <c r="G2568" i="1"/>
  <c r="G2569" i="1"/>
  <c r="G2570" i="1"/>
  <c r="G2571" i="1"/>
  <c r="G2572" i="1"/>
  <c r="G2573" i="1"/>
  <c r="G2574" i="1"/>
  <c r="G2575" i="1"/>
  <c r="G2576" i="1"/>
  <c r="G2577" i="1"/>
  <c r="G2578" i="1"/>
  <c r="G2579" i="1"/>
  <c r="G2580" i="1"/>
  <c r="G2581" i="1"/>
  <c r="G2582" i="1"/>
  <c r="G2583" i="1"/>
  <c r="G2584" i="1"/>
  <c r="G2585" i="1"/>
  <c r="G2586" i="1"/>
  <c r="G2587" i="1"/>
  <c r="G2588" i="1"/>
  <c r="G2589" i="1"/>
  <c r="G2590" i="1"/>
  <c r="G2591" i="1"/>
  <c r="G2592" i="1"/>
  <c r="G2593" i="1"/>
  <c r="G2594" i="1"/>
  <c r="G2595" i="1"/>
  <c r="G2596" i="1"/>
  <c r="G2597" i="1"/>
  <c r="G2598" i="1"/>
  <c r="G2599" i="1"/>
  <c r="G2600" i="1"/>
  <c r="G2601" i="1"/>
  <c r="G2602" i="1"/>
  <c r="G2603" i="1"/>
  <c r="G2604" i="1"/>
  <c r="G2605" i="1"/>
  <c r="G2606" i="1"/>
  <c r="G2607" i="1"/>
  <c r="G2608" i="1"/>
  <c r="G2609" i="1"/>
  <c r="G2610" i="1"/>
  <c r="G2611" i="1"/>
  <c r="G2612" i="1"/>
  <c r="G2613" i="1"/>
  <c r="G2614" i="1"/>
  <c r="G2615" i="1"/>
  <c r="G2616" i="1"/>
  <c r="G2617" i="1"/>
  <c r="G2618" i="1"/>
  <c r="G2619" i="1"/>
  <c r="G2620" i="1"/>
  <c r="G2621" i="1"/>
  <c r="G2622" i="1"/>
  <c r="G2623" i="1"/>
  <c r="G2624" i="1"/>
  <c r="G2625" i="1"/>
  <c r="G2626" i="1"/>
  <c r="G2627" i="1"/>
  <c r="G2628" i="1"/>
  <c r="G2629" i="1"/>
  <c r="G2630" i="1"/>
  <c r="G2631" i="1"/>
  <c r="G2632" i="1"/>
  <c r="G2633" i="1"/>
  <c r="G2634" i="1"/>
  <c r="G2635" i="1"/>
  <c r="G2636" i="1"/>
  <c r="G2637" i="1"/>
  <c r="G2638" i="1"/>
  <c r="G2639" i="1"/>
  <c r="G2640" i="1"/>
  <c r="G2641" i="1"/>
  <c r="G2642" i="1"/>
  <c r="G2643" i="1"/>
  <c r="G2644" i="1"/>
  <c r="G2645" i="1"/>
  <c r="G2646" i="1"/>
  <c r="G2647" i="1"/>
  <c r="G2648" i="1"/>
  <c r="G2649" i="1"/>
  <c r="G2650" i="1"/>
  <c r="G2651" i="1"/>
  <c r="G2652" i="1"/>
  <c r="G2653" i="1"/>
  <c r="G2654" i="1"/>
  <c r="G2655" i="1"/>
  <c r="G2656" i="1"/>
  <c r="G2657" i="1"/>
  <c r="G2658" i="1"/>
  <c r="G2659" i="1"/>
  <c r="G2660" i="1"/>
  <c r="G2661" i="1"/>
  <c r="G2662" i="1"/>
  <c r="G2663" i="1"/>
  <c r="G2664" i="1"/>
  <c r="G2665" i="1"/>
  <c r="G2666" i="1"/>
  <c r="G2667" i="1"/>
  <c r="G2668" i="1"/>
  <c r="G2669" i="1"/>
  <c r="G2670" i="1"/>
  <c r="G2671" i="1"/>
  <c r="G2672" i="1"/>
  <c r="G2673" i="1"/>
  <c r="G2674" i="1"/>
  <c r="G2675" i="1"/>
  <c r="G2676" i="1"/>
  <c r="G2677" i="1"/>
  <c r="G2678" i="1"/>
  <c r="G2679" i="1"/>
  <c r="G2680" i="1"/>
  <c r="G2681" i="1"/>
  <c r="G2682" i="1"/>
  <c r="G2683" i="1"/>
  <c r="G2684" i="1"/>
  <c r="G2685" i="1"/>
  <c r="G2686" i="1"/>
  <c r="G2687" i="1"/>
  <c r="G2688" i="1"/>
  <c r="G2689" i="1"/>
  <c r="G2690" i="1"/>
  <c r="G2691" i="1"/>
  <c r="G2692" i="1"/>
  <c r="G2693" i="1"/>
  <c r="G2694" i="1"/>
  <c r="G2695" i="1"/>
  <c r="G2696" i="1"/>
  <c r="G2697" i="1"/>
  <c r="G2698" i="1"/>
  <c r="G2699" i="1"/>
  <c r="G2700" i="1"/>
  <c r="G2701" i="1"/>
  <c r="G2702" i="1"/>
  <c r="G2703" i="1"/>
  <c r="G2704" i="1"/>
  <c r="G2705" i="1"/>
  <c r="G2706" i="1"/>
  <c r="G2707" i="1"/>
  <c r="G2708" i="1"/>
  <c r="G2709" i="1"/>
  <c r="G2710" i="1"/>
  <c r="G2711" i="1"/>
  <c r="G2712" i="1"/>
  <c r="G2713" i="1"/>
  <c r="G2714" i="1"/>
  <c r="G2715" i="1"/>
  <c r="G2716" i="1"/>
  <c r="G2717" i="1"/>
  <c r="G2718" i="1"/>
  <c r="G2719" i="1"/>
  <c r="G2720" i="1"/>
  <c r="G2721" i="1"/>
  <c r="G2722" i="1"/>
  <c r="G2723" i="1"/>
  <c r="G2724" i="1"/>
  <c r="G2725" i="1"/>
  <c r="G2726" i="1"/>
  <c r="G2727" i="1"/>
  <c r="G2728" i="1"/>
  <c r="G2729" i="1"/>
  <c r="G2730" i="1"/>
  <c r="G2731" i="1"/>
  <c r="G2732" i="1"/>
  <c r="G2733" i="1"/>
  <c r="G2734" i="1"/>
  <c r="G2735" i="1"/>
  <c r="G2736" i="1"/>
  <c r="G2737" i="1"/>
  <c r="G2738" i="1"/>
  <c r="G2739" i="1"/>
  <c r="G2740" i="1"/>
  <c r="G2741" i="1"/>
  <c r="G2742" i="1"/>
  <c r="G2743" i="1"/>
  <c r="G2744" i="1"/>
  <c r="G2745" i="1"/>
  <c r="G2746" i="1"/>
  <c r="G2747" i="1"/>
  <c r="G2748" i="1"/>
  <c r="G2749" i="1"/>
  <c r="G2750" i="1"/>
  <c r="G2751" i="1"/>
  <c r="G2752" i="1"/>
  <c r="G2753" i="1"/>
  <c r="G2754" i="1"/>
  <c r="G2755" i="1"/>
  <c r="G2756" i="1"/>
  <c r="G2757" i="1"/>
  <c r="G2758" i="1"/>
  <c r="G2759" i="1"/>
  <c r="G2760" i="1"/>
  <c r="G2761" i="1"/>
  <c r="G2762" i="1"/>
  <c r="G2763" i="1"/>
  <c r="G2764" i="1"/>
  <c r="G2765" i="1"/>
  <c r="G2766" i="1"/>
  <c r="G2767" i="1"/>
  <c r="G2768" i="1"/>
  <c r="G2769" i="1"/>
  <c r="G2770" i="1"/>
  <c r="G2771" i="1"/>
  <c r="G2772" i="1"/>
  <c r="G2773" i="1"/>
  <c r="G2774" i="1"/>
  <c r="G2775" i="1"/>
  <c r="G2776" i="1"/>
  <c r="G2777" i="1"/>
  <c r="G2778" i="1"/>
  <c r="G2779" i="1"/>
  <c r="G2780" i="1"/>
  <c r="G2781" i="1"/>
  <c r="G2782" i="1"/>
  <c r="G2783" i="1"/>
  <c r="G2784" i="1"/>
  <c r="G2785" i="1"/>
  <c r="G2786" i="1"/>
  <c r="G2787" i="1"/>
  <c r="G2788" i="1"/>
  <c r="G2789" i="1"/>
  <c r="G2790" i="1"/>
  <c r="G2791" i="1"/>
  <c r="G2792" i="1"/>
  <c r="G2793" i="1"/>
  <c r="G2794" i="1"/>
  <c r="G2795" i="1"/>
  <c r="G2796" i="1"/>
  <c r="G2797" i="1"/>
  <c r="G2798" i="1"/>
  <c r="G2799" i="1"/>
  <c r="G2800" i="1"/>
  <c r="G2801" i="1"/>
  <c r="G2802" i="1"/>
  <c r="G2803" i="1"/>
  <c r="G2804" i="1"/>
  <c r="G2805" i="1"/>
  <c r="G2806" i="1"/>
  <c r="G2807" i="1"/>
  <c r="G2808" i="1"/>
  <c r="G2809" i="1"/>
  <c r="G2810" i="1"/>
  <c r="G2811" i="1"/>
  <c r="G2812" i="1"/>
  <c r="G2813" i="1"/>
  <c r="G2814" i="1"/>
  <c r="G2815" i="1"/>
  <c r="G2816" i="1"/>
  <c r="G2817" i="1"/>
  <c r="G2818" i="1"/>
  <c r="G2819" i="1"/>
  <c r="G2820" i="1"/>
  <c r="G2821" i="1"/>
  <c r="G2822" i="1"/>
  <c r="G2823" i="1"/>
  <c r="G2824" i="1"/>
  <c r="G2825" i="1"/>
  <c r="G2826" i="1"/>
  <c r="G2827" i="1"/>
  <c r="G2828" i="1"/>
  <c r="G2829" i="1"/>
  <c r="G2830" i="1"/>
  <c r="G2831" i="1"/>
  <c r="G2832" i="1"/>
  <c r="G2833" i="1"/>
  <c r="G2834" i="1"/>
  <c r="G2835" i="1"/>
  <c r="G2836" i="1"/>
  <c r="G2837" i="1"/>
  <c r="G2838" i="1"/>
  <c r="G2839" i="1"/>
  <c r="G2840" i="1"/>
  <c r="G2841" i="1"/>
  <c r="G2842" i="1"/>
  <c r="G2843" i="1"/>
  <c r="G2844" i="1"/>
  <c r="G2845" i="1"/>
  <c r="G2846" i="1"/>
  <c r="G2847" i="1"/>
  <c r="G2848" i="1"/>
  <c r="G2849" i="1"/>
  <c r="G2850" i="1"/>
  <c r="G2851" i="1"/>
  <c r="G2852" i="1"/>
  <c r="G2853" i="1"/>
  <c r="G2854" i="1"/>
  <c r="G2855" i="1"/>
  <c r="G2856" i="1"/>
  <c r="G2857" i="1"/>
  <c r="G2858" i="1"/>
  <c r="G2859" i="1"/>
  <c r="G2860" i="1"/>
  <c r="G2861" i="1"/>
  <c r="G2862" i="1"/>
  <c r="G2863" i="1"/>
  <c r="G2864" i="1"/>
  <c r="G2865" i="1"/>
  <c r="G2866" i="1"/>
  <c r="G2867" i="1"/>
  <c r="G2868" i="1"/>
  <c r="G2869" i="1"/>
  <c r="G2870" i="1"/>
  <c r="G2871" i="1"/>
  <c r="G2872" i="1"/>
  <c r="G2873" i="1"/>
  <c r="G2874" i="1"/>
  <c r="G2875" i="1"/>
  <c r="G2876" i="1"/>
  <c r="G2877" i="1"/>
  <c r="G2878" i="1"/>
  <c r="G2879" i="1"/>
  <c r="G2880" i="1"/>
  <c r="G2881" i="1"/>
  <c r="G2882" i="1"/>
  <c r="G2883" i="1"/>
  <c r="G2884" i="1"/>
  <c r="G2885" i="1"/>
  <c r="G2886" i="1"/>
  <c r="G2887" i="1"/>
  <c r="G2888" i="1"/>
  <c r="G2889" i="1"/>
  <c r="G2890" i="1"/>
  <c r="G2891" i="1"/>
  <c r="G2892" i="1"/>
  <c r="G2893" i="1"/>
  <c r="G2894" i="1"/>
  <c r="G2895" i="1"/>
  <c r="G2896" i="1"/>
  <c r="G2897" i="1"/>
  <c r="G2898" i="1"/>
  <c r="G2899" i="1"/>
  <c r="G2900" i="1"/>
  <c r="G2901" i="1"/>
  <c r="G2902" i="1"/>
  <c r="G2903" i="1"/>
  <c r="G2904" i="1"/>
  <c r="G2905" i="1"/>
  <c r="G2906" i="1"/>
  <c r="G2907" i="1"/>
  <c r="G2908" i="1"/>
  <c r="G2909" i="1"/>
  <c r="G2910" i="1"/>
  <c r="G2911" i="1"/>
  <c r="G2912" i="1"/>
  <c r="G2913" i="1"/>
  <c r="G2914" i="1"/>
  <c r="G2915" i="1"/>
  <c r="G2916" i="1"/>
  <c r="G2917" i="1"/>
  <c r="G2918" i="1"/>
  <c r="G2919" i="1"/>
  <c r="G2920" i="1"/>
  <c r="G2921" i="1"/>
  <c r="G2922" i="1"/>
  <c r="G2923" i="1"/>
  <c r="G2924" i="1"/>
  <c r="G2925" i="1"/>
  <c r="G2926" i="1"/>
  <c r="G2927" i="1"/>
  <c r="G2928" i="1"/>
  <c r="G2929" i="1"/>
  <c r="G2930" i="1"/>
  <c r="G2931" i="1"/>
  <c r="G2932" i="1"/>
  <c r="G2933" i="1"/>
  <c r="G2934" i="1"/>
  <c r="G2935" i="1"/>
  <c r="G2936" i="1"/>
  <c r="G2937" i="1"/>
  <c r="G2938" i="1"/>
  <c r="G2939" i="1"/>
  <c r="G2940" i="1"/>
  <c r="G2941" i="1"/>
  <c r="G2942" i="1"/>
  <c r="G2943" i="1"/>
  <c r="G2944" i="1"/>
  <c r="G2945" i="1"/>
  <c r="G2946" i="1"/>
  <c r="G2947" i="1"/>
  <c r="G2948" i="1"/>
  <c r="G2949" i="1"/>
  <c r="G2950" i="1"/>
  <c r="G2951" i="1"/>
  <c r="G2952" i="1"/>
  <c r="G2953" i="1"/>
  <c r="G2954" i="1"/>
  <c r="G2955" i="1"/>
  <c r="G2956" i="1"/>
  <c r="G2957" i="1"/>
  <c r="G2958" i="1"/>
  <c r="G2959" i="1"/>
  <c r="G2960" i="1"/>
  <c r="G2961" i="1"/>
  <c r="G2962" i="1"/>
  <c r="G2963" i="1"/>
  <c r="G2964" i="1"/>
  <c r="G2965" i="1"/>
  <c r="G2966" i="1"/>
  <c r="G2967" i="1"/>
  <c r="G2968" i="1"/>
  <c r="G2969" i="1"/>
  <c r="G2970" i="1"/>
  <c r="G2971" i="1"/>
  <c r="G2972" i="1"/>
  <c r="G2973" i="1"/>
  <c r="G2974" i="1"/>
  <c r="G2975" i="1"/>
  <c r="G2976" i="1"/>
  <c r="G2977" i="1"/>
  <c r="G2978" i="1"/>
  <c r="G2979" i="1"/>
  <c r="G2980" i="1"/>
  <c r="G2981" i="1"/>
  <c r="G2982" i="1"/>
  <c r="G2983" i="1"/>
  <c r="G2984" i="1"/>
  <c r="G2985" i="1"/>
  <c r="G2986" i="1"/>
  <c r="G2987" i="1"/>
  <c r="G2988" i="1"/>
  <c r="G2989" i="1"/>
  <c r="G2990" i="1"/>
  <c r="G2991" i="1"/>
  <c r="G2992" i="1"/>
  <c r="G2993" i="1"/>
  <c r="G2994" i="1"/>
  <c r="G2995" i="1"/>
  <c r="G2996" i="1"/>
  <c r="G2997" i="1"/>
  <c r="G2998" i="1"/>
  <c r="G2999" i="1"/>
  <c r="G3000" i="1"/>
  <c r="G3001" i="1"/>
  <c r="G3002" i="1"/>
  <c r="G3003" i="1"/>
  <c r="G3004" i="1"/>
  <c r="G3005" i="1"/>
  <c r="G3006" i="1"/>
  <c r="G3007" i="1"/>
  <c r="G3008" i="1"/>
  <c r="G3009" i="1"/>
  <c r="G3010" i="1"/>
  <c r="G3011" i="1"/>
  <c r="G3012" i="1"/>
  <c r="G3013" i="1"/>
  <c r="G3014" i="1"/>
  <c r="G3015" i="1"/>
  <c r="G3016" i="1"/>
  <c r="G3017" i="1"/>
  <c r="G3018" i="1"/>
  <c r="G3019" i="1"/>
  <c r="G3020" i="1"/>
  <c r="G3021" i="1"/>
  <c r="G3022" i="1"/>
  <c r="G3023" i="1"/>
  <c r="G3024" i="1"/>
  <c r="G3025" i="1"/>
  <c r="G3026" i="1"/>
  <c r="G3027" i="1"/>
  <c r="G3028" i="1"/>
  <c r="G3029" i="1"/>
  <c r="G3030" i="1"/>
  <c r="G3031" i="1"/>
  <c r="G3032" i="1"/>
  <c r="G3033" i="1"/>
  <c r="G3034" i="1"/>
  <c r="G3035" i="1"/>
  <c r="G3036" i="1"/>
  <c r="G3037" i="1"/>
  <c r="G3038" i="1"/>
  <c r="G3039" i="1"/>
  <c r="G3040" i="1"/>
  <c r="G3041" i="1"/>
  <c r="G3042" i="1"/>
  <c r="G3043" i="1"/>
  <c r="G3044" i="1"/>
  <c r="G3045" i="1"/>
  <c r="G3046" i="1"/>
  <c r="G3047" i="1"/>
  <c r="G3048" i="1"/>
  <c r="G3049" i="1"/>
  <c r="G3050" i="1"/>
  <c r="G3051" i="1"/>
  <c r="G3052" i="1"/>
  <c r="G3053" i="1"/>
  <c r="G3054" i="1"/>
  <c r="G3055" i="1"/>
  <c r="G3056" i="1"/>
  <c r="G3057" i="1"/>
  <c r="G3058" i="1"/>
  <c r="G3059" i="1"/>
  <c r="G3060" i="1"/>
  <c r="G3061" i="1"/>
  <c r="G3062" i="1"/>
  <c r="G3063" i="1"/>
  <c r="G3064" i="1"/>
  <c r="G3065" i="1"/>
  <c r="G3066" i="1"/>
  <c r="G3067" i="1"/>
  <c r="G3068" i="1"/>
  <c r="G3069" i="1"/>
  <c r="G3070" i="1"/>
  <c r="G3071" i="1"/>
  <c r="G3072" i="1"/>
  <c r="G3073" i="1"/>
  <c r="G3074" i="1"/>
  <c r="G3075" i="1"/>
  <c r="G3076" i="1"/>
  <c r="G3077" i="1"/>
  <c r="G3078" i="1"/>
  <c r="G3079" i="1"/>
  <c r="G3080" i="1"/>
  <c r="G3081" i="1"/>
  <c r="G3082" i="1"/>
  <c r="G3083" i="1"/>
  <c r="G3084" i="1"/>
  <c r="G3085" i="1"/>
  <c r="G3086" i="1"/>
  <c r="G3087" i="1"/>
  <c r="G3088" i="1"/>
  <c r="G3089" i="1"/>
  <c r="G3090" i="1"/>
  <c r="G3091" i="1"/>
  <c r="G3092" i="1"/>
  <c r="G3093" i="1"/>
  <c r="G3094" i="1"/>
  <c r="G3095" i="1"/>
  <c r="G3096" i="1"/>
  <c r="G3097" i="1"/>
  <c r="G3098" i="1"/>
  <c r="G3099" i="1"/>
  <c r="G3100" i="1"/>
  <c r="G3101" i="1"/>
  <c r="G3102" i="1"/>
  <c r="G3103" i="1"/>
  <c r="G3104" i="1"/>
  <c r="G3105" i="1"/>
  <c r="G3106" i="1"/>
  <c r="G3107" i="1"/>
  <c r="G3108" i="1"/>
  <c r="G3109" i="1"/>
  <c r="G3110" i="1"/>
  <c r="G3111" i="1"/>
  <c r="G3112" i="1"/>
  <c r="G3113" i="1"/>
  <c r="G3114" i="1"/>
  <c r="G3115" i="1"/>
  <c r="G3116" i="1"/>
  <c r="G3117" i="1"/>
  <c r="G3118" i="1"/>
  <c r="G3119" i="1"/>
  <c r="G3120" i="1"/>
  <c r="G3121" i="1"/>
  <c r="G3122" i="1"/>
  <c r="G3123" i="1"/>
  <c r="G3124" i="1"/>
  <c r="G3125" i="1"/>
  <c r="G3126" i="1"/>
  <c r="G3127" i="1"/>
  <c r="G3128" i="1"/>
  <c r="G3129" i="1"/>
  <c r="G3130" i="1"/>
  <c r="G3131" i="1"/>
  <c r="G3132" i="1"/>
  <c r="G3133" i="1"/>
  <c r="G3134" i="1"/>
  <c r="G3135" i="1"/>
  <c r="G3136" i="1"/>
  <c r="G3137" i="1"/>
  <c r="G3138" i="1"/>
  <c r="G3139" i="1"/>
  <c r="G3140" i="1"/>
  <c r="G3141" i="1"/>
  <c r="G3142" i="1"/>
  <c r="G3143" i="1"/>
  <c r="G3144" i="1"/>
  <c r="G3145" i="1"/>
  <c r="G3146" i="1"/>
  <c r="G3147" i="1"/>
  <c r="G3148" i="1"/>
  <c r="G3149" i="1"/>
  <c r="G3150" i="1"/>
  <c r="G3151" i="1"/>
  <c r="G3152" i="1"/>
  <c r="G3153" i="1"/>
  <c r="G3154" i="1"/>
  <c r="G3155" i="1"/>
  <c r="G3156" i="1"/>
  <c r="G3157" i="1"/>
  <c r="G3158" i="1"/>
  <c r="G3159" i="1"/>
  <c r="G3160" i="1"/>
  <c r="G3161" i="1"/>
  <c r="G3162" i="1"/>
  <c r="G3163" i="1"/>
  <c r="G3164" i="1"/>
  <c r="G3165" i="1"/>
  <c r="G3166" i="1"/>
  <c r="G3167" i="1"/>
  <c r="G3168" i="1"/>
  <c r="G3169" i="1"/>
  <c r="G3170" i="1"/>
  <c r="G3171" i="1"/>
  <c r="G3172" i="1"/>
  <c r="G3173" i="1"/>
  <c r="G3174" i="1"/>
  <c r="G3175" i="1"/>
  <c r="G3176" i="1"/>
  <c r="G3177" i="1"/>
  <c r="G3178" i="1"/>
  <c r="G3179" i="1"/>
  <c r="G3180" i="1"/>
  <c r="G3181" i="1"/>
  <c r="G3182" i="1"/>
  <c r="G3183" i="1"/>
  <c r="G3184" i="1"/>
  <c r="G3185" i="1"/>
  <c r="G3186" i="1"/>
  <c r="G3187" i="1"/>
  <c r="G3188" i="1"/>
  <c r="G3189" i="1"/>
  <c r="G3190" i="1"/>
  <c r="G3191" i="1"/>
  <c r="G3192" i="1"/>
  <c r="G3193" i="1"/>
  <c r="G3194" i="1"/>
  <c r="G3195" i="1"/>
  <c r="G3196" i="1"/>
  <c r="G3197" i="1"/>
  <c r="G3198" i="1"/>
  <c r="G3199" i="1"/>
  <c r="G3200" i="1"/>
  <c r="G3201" i="1"/>
  <c r="G3202" i="1"/>
  <c r="G3203" i="1"/>
  <c r="G3204" i="1"/>
  <c r="G3205" i="1"/>
  <c r="G3206" i="1"/>
  <c r="G3207" i="1"/>
  <c r="G3208" i="1"/>
  <c r="G3209" i="1"/>
  <c r="G3210" i="1"/>
  <c r="G3211" i="1"/>
  <c r="G3212" i="1"/>
  <c r="G3213" i="1"/>
  <c r="G3214" i="1"/>
  <c r="G3215" i="1"/>
  <c r="G3216" i="1"/>
  <c r="G3217" i="1"/>
  <c r="G3218" i="1"/>
  <c r="G3219" i="1"/>
  <c r="G3220" i="1"/>
  <c r="G3221" i="1"/>
  <c r="G3222" i="1"/>
  <c r="G3223" i="1"/>
  <c r="G3224" i="1"/>
  <c r="G3225" i="1"/>
  <c r="G3226" i="1"/>
  <c r="G3227" i="1"/>
  <c r="G3228" i="1"/>
  <c r="G3229" i="1"/>
  <c r="G3230" i="1"/>
  <c r="G3231" i="1"/>
  <c r="G3232" i="1"/>
  <c r="G3233" i="1"/>
  <c r="G3234" i="1"/>
  <c r="G3235" i="1"/>
  <c r="G3236" i="1"/>
  <c r="G3237" i="1"/>
  <c r="G3238" i="1"/>
  <c r="G3239" i="1"/>
  <c r="G3240" i="1"/>
  <c r="G3241" i="1"/>
  <c r="G3242" i="1"/>
  <c r="G3243" i="1"/>
  <c r="G3244" i="1"/>
  <c r="G3245" i="1"/>
  <c r="G3246" i="1"/>
  <c r="G3247" i="1"/>
  <c r="G3248" i="1"/>
  <c r="G3249" i="1"/>
  <c r="G3250" i="1"/>
  <c r="G3251" i="1"/>
  <c r="G3252" i="1"/>
  <c r="G3253" i="1"/>
  <c r="G3254" i="1"/>
  <c r="G3255" i="1"/>
  <c r="G3256" i="1"/>
  <c r="G3257" i="1"/>
  <c r="G3258" i="1"/>
  <c r="G3259" i="1"/>
  <c r="G3260" i="1"/>
  <c r="G3261" i="1"/>
  <c r="G3262" i="1"/>
  <c r="G3263" i="1"/>
  <c r="G3264" i="1"/>
  <c r="G3265" i="1"/>
  <c r="G3266" i="1"/>
  <c r="G3267" i="1"/>
  <c r="G3268" i="1"/>
  <c r="G3269" i="1"/>
  <c r="G3270" i="1"/>
  <c r="G3271" i="1"/>
  <c r="G3272" i="1"/>
  <c r="G3273" i="1"/>
  <c r="G3274" i="1"/>
  <c r="G3275" i="1"/>
  <c r="G3276" i="1"/>
  <c r="G3277" i="1"/>
  <c r="G3278" i="1"/>
  <c r="G3279" i="1"/>
  <c r="G3280" i="1"/>
  <c r="G3281" i="1"/>
  <c r="G3282" i="1"/>
  <c r="G3283" i="1"/>
  <c r="G3284" i="1"/>
  <c r="G3285" i="1"/>
  <c r="G3286" i="1"/>
  <c r="G3287" i="1"/>
  <c r="G3288" i="1"/>
  <c r="G3289" i="1"/>
  <c r="G3290" i="1"/>
  <c r="G3291" i="1"/>
  <c r="G3292" i="1"/>
  <c r="G3293" i="1"/>
  <c r="G3294" i="1"/>
  <c r="G3295" i="1"/>
  <c r="G3296" i="1"/>
  <c r="G3297" i="1"/>
  <c r="G3298" i="1"/>
  <c r="G3299" i="1"/>
  <c r="G3300" i="1"/>
  <c r="G3301" i="1"/>
  <c r="G3302" i="1"/>
  <c r="G3303" i="1"/>
  <c r="G3304" i="1"/>
  <c r="G3305" i="1"/>
  <c r="G3306" i="1"/>
  <c r="G3307" i="1"/>
  <c r="G3308" i="1"/>
  <c r="G3309" i="1"/>
  <c r="G3310" i="1"/>
  <c r="G3311" i="1"/>
  <c r="G3312" i="1"/>
  <c r="G3313" i="1"/>
  <c r="G3314" i="1"/>
  <c r="G3315" i="1"/>
  <c r="G3316" i="1"/>
  <c r="G3317" i="1"/>
  <c r="G3318" i="1"/>
  <c r="G3319" i="1"/>
  <c r="G3320" i="1"/>
  <c r="G3321" i="1"/>
  <c r="G3322" i="1"/>
  <c r="G3323" i="1"/>
  <c r="G3324" i="1"/>
  <c r="G3325" i="1"/>
  <c r="G3326" i="1"/>
  <c r="G3327" i="1"/>
  <c r="G3328" i="1"/>
  <c r="G3329" i="1"/>
  <c r="G3330" i="1"/>
  <c r="G3331" i="1"/>
  <c r="G3332" i="1"/>
  <c r="G3333" i="1"/>
  <c r="G3334" i="1"/>
  <c r="G3335" i="1"/>
  <c r="G3336" i="1"/>
  <c r="G3337" i="1"/>
  <c r="G3338" i="1"/>
  <c r="G3339" i="1"/>
  <c r="G3340" i="1"/>
  <c r="G3341" i="1"/>
  <c r="G3342" i="1"/>
  <c r="G3343" i="1"/>
  <c r="G3344" i="1"/>
  <c r="G3345" i="1"/>
  <c r="G3346" i="1"/>
  <c r="G3347" i="1"/>
  <c r="G3348" i="1"/>
  <c r="G3349" i="1"/>
  <c r="G3350" i="1"/>
  <c r="G3351" i="1"/>
  <c r="G3352" i="1"/>
  <c r="G3353" i="1"/>
  <c r="G3354" i="1"/>
  <c r="G3355" i="1"/>
  <c r="G3356" i="1"/>
  <c r="G3357" i="1"/>
  <c r="G3358" i="1"/>
  <c r="G3359" i="1"/>
  <c r="G3360" i="1"/>
  <c r="G3361" i="1"/>
  <c r="G3362" i="1"/>
  <c r="G3363" i="1"/>
  <c r="G3364" i="1"/>
  <c r="G3365" i="1"/>
  <c r="G3366" i="1"/>
  <c r="G3367" i="1"/>
  <c r="G3368" i="1"/>
  <c r="G3369" i="1"/>
  <c r="G3370" i="1"/>
  <c r="G3371" i="1"/>
  <c r="G3372" i="1"/>
  <c r="G3373" i="1"/>
  <c r="G3374" i="1"/>
  <c r="G3375" i="1"/>
  <c r="G3376" i="1"/>
  <c r="G3377" i="1"/>
  <c r="G3378" i="1"/>
  <c r="G3379" i="1"/>
  <c r="G3380" i="1"/>
  <c r="G3381" i="1"/>
  <c r="G3382" i="1"/>
  <c r="G3383" i="1"/>
  <c r="G3384" i="1"/>
  <c r="G3385" i="1"/>
  <c r="G3386" i="1"/>
  <c r="G3387" i="1"/>
  <c r="G3388" i="1"/>
  <c r="G3389" i="1"/>
  <c r="G3390" i="1"/>
  <c r="G3391" i="1"/>
  <c r="G3392" i="1"/>
  <c r="G3393" i="1"/>
  <c r="G3394" i="1"/>
  <c r="G3395" i="1"/>
  <c r="G3396" i="1"/>
  <c r="G3397" i="1"/>
  <c r="G3398" i="1"/>
  <c r="G3399" i="1"/>
  <c r="G3400" i="1"/>
  <c r="G3401" i="1"/>
  <c r="G3402" i="1"/>
  <c r="G3403" i="1"/>
  <c r="G3404" i="1"/>
  <c r="G3405" i="1"/>
  <c r="G3406" i="1"/>
  <c r="G3407" i="1"/>
  <c r="G3408" i="1"/>
  <c r="G3409" i="1"/>
  <c r="G3410" i="1"/>
  <c r="G3411" i="1"/>
  <c r="G3412" i="1"/>
  <c r="G3413" i="1"/>
  <c r="G3414" i="1"/>
  <c r="G3415" i="1"/>
  <c r="G3416" i="1"/>
  <c r="G3417" i="1"/>
  <c r="G3418" i="1"/>
  <c r="G3419" i="1"/>
  <c r="G3420" i="1"/>
  <c r="G3421" i="1"/>
  <c r="G3422" i="1"/>
  <c r="G3423" i="1"/>
  <c r="G3424" i="1"/>
  <c r="G3425" i="1"/>
  <c r="G3426" i="1"/>
  <c r="G3427" i="1"/>
  <c r="G3428" i="1"/>
  <c r="G3429" i="1"/>
  <c r="G3430" i="1"/>
  <c r="G3431" i="1"/>
  <c r="G3432" i="1"/>
  <c r="G3433" i="1"/>
  <c r="G3434" i="1"/>
  <c r="G3435" i="1"/>
  <c r="G3436" i="1"/>
  <c r="G3437" i="1"/>
  <c r="G3438" i="1"/>
  <c r="G3439" i="1"/>
  <c r="G3440" i="1"/>
  <c r="G3441" i="1"/>
  <c r="G3442" i="1"/>
  <c r="G3443" i="1"/>
  <c r="G3444" i="1"/>
  <c r="G3445" i="1"/>
  <c r="G3446" i="1"/>
  <c r="G3447" i="1"/>
  <c r="G3448" i="1"/>
  <c r="G3449" i="1"/>
  <c r="G3450" i="1"/>
  <c r="G3451" i="1"/>
  <c r="G3452" i="1"/>
  <c r="G3453" i="1"/>
  <c r="G3454" i="1"/>
  <c r="G3455" i="1"/>
  <c r="G3456" i="1"/>
  <c r="G3457" i="1"/>
  <c r="G3458" i="1"/>
  <c r="G3459" i="1"/>
  <c r="G3460" i="1"/>
  <c r="G3461" i="1"/>
  <c r="G3462" i="1"/>
  <c r="G3463" i="1"/>
  <c r="G3464" i="1"/>
  <c r="G3465" i="1"/>
  <c r="G3466" i="1"/>
  <c r="G3467" i="1"/>
  <c r="G3468" i="1"/>
  <c r="G3469" i="1"/>
  <c r="G3470" i="1"/>
  <c r="G3471" i="1"/>
  <c r="G3472" i="1"/>
  <c r="G3473" i="1"/>
  <c r="G3474" i="1"/>
  <c r="G3475" i="1"/>
  <c r="G3476" i="1"/>
  <c r="G3477" i="1"/>
  <c r="G3478" i="1"/>
  <c r="G3479" i="1"/>
  <c r="G3480" i="1"/>
  <c r="G3481" i="1"/>
  <c r="G3482" i="1"/>
  <c r="G3483" i="1"/>
  <c r="G3484" i="1"/>
  <c r="G3485" i="1"/>
  <c r="G3486" i="1"/>
  <c r="G3487" i="1"/>
  <c r="G3488" i="1"/>
  <c r="G3489" i="1"/>
  <c r="G3490" i="1"/>
  <c r="G3491" i="1"/>
  <c r="G3492" i="1"/>
  <c r="G3493" i="1"/>
  <c r="G3494" i="1"/>
  <c r="G3495" i="1"/>
  <c r="G3496" i="1"/>
  <c r="G3497" i="1"/>
  <c r="G3498" i="1"/>
  <c r="G3499" i="1"/>
  <c r="G3500" i="1"/>
  <c r="G3501" i="1"/>
  <c r="G3502" i="1"/>
  <c r="G3503" i="1"/>
  <c r="G3504" i="1"/>
  <c r="G3505" i="1"/>
  <c r="G3506" i="1"/>
  <c r="G3507" i="1"/>
  <c r="G3508" i="1"/>
  <c r="G3509" i="1"/>
  <c r="G3510" i="1"/>
  <c r="G3511" i="1"/>
  <c r="G3512" i="1"/>
  <c r="G3513" i="1"/>
  <c r="G3514" i="1"/>
  <c r="G3515" i="1"/>
  <c r="G3516" i="1"/>
  <c r="G3517" i="1"/>
  <c r="G3518" i="1"/>
  <c r="G3519" i="1"/>
  <c r="G3520" i="1"/>
  <c r="G3521" i="1"/>
  <c r="G3522" i="1"/>
  <c r="G3523" i="1"/>
  <c r="G3524" i="1"/>
  <c r="G3525" i="1"/>
  <c r="G3526" i="1"/>
  <c r="G3527" i="1"/>
  <c r="G3528" i="1"/>
  <c r="G3529" i="1"/>
  <c r="G3530" i="1"/>
  <c r="G3531" i="1"/>
  <c r="G3532" i="1"/>
  <c r="G3533" i="1"/>
  <c r="G3534" i="1"/>
  <c r="G3535" i="1"/>
  <c r="G3536" i="1"/>
  <c r="G3537" i="1"/>
  <c r="G3538" i="1"/>
  <c r="G3539" i="1"/>
  <c r="G3540" i="1"/>
  <c r="G3541" i="1"/>
  <c r="G3542" i="1"/>
  <c r="G3543" i="1"/>
  <c r="G3544" i="1"/>
  <c r="G3545" i="1"/>
  <c r="G3546" i="1"/>
  <c r="G3547" i="1"/>
  <c r="G3548" i="1"/>
  <c r="G3549" i="1"/>
  <c r="G3550" i="1"/>
  <c r="G3551" i="1"/>
  <c r="G3552" i="1"/>
  <c r="G3553" i="1"/>
  <c r="G3554" i="1"/>
  <c r="G3555" i="1"/>
  <c r="G3556" i="1"/>
  <c r="G3557" i="1"/>
  <c r="G3558" i="1"/>
  <c r="G3559" i="1"/>
  <c r="G3560" i="1"/>
  <c r="G3561" i="1"/>
  <c r="G3562" i="1"/>
  <c r="G3563" i="1"/>
  <c r="G3564" i="1"/>
  <c r="G3565" i="1"/>
  <c r="G3566" i="1"/>
  <c r="G3567" i="1"/>
  <c r="G3568" i="1"/>
  <c r="G3569" i="1"/>
  <c r="G3570" i="1"/>
  <c r="G3571" i="1"/>
  <c r="G3572" i="1"/>
  <c r="G3573" i="1"/>
  <c r="G3574" i="1"/>
  <c r="G3575" i="1"/>
  <c r="G3576" i="1"/>
  <c r="G3577" i="1"/>
  <c r="G3578" i="1"/>
  <c r="G3579" i="1"/>
  <c r="G3580" i="1"/>
  <c r="G3581" i="1"/>
  <c r="G3582" i="1"/>
  <c r="G3583" i="1"/>
  <c r="G3584" i="1"/>
  <c r="G3585" i="1"/>
  <c r="G3586" i="1"/>
  <c r="G3587" i="1"/>
  <c r="G3588" i="1"/>
  <c r="G3589" i="1"/>
  <c r="G3590" i="1"/>
  <c r="G3591" i="1"/>
  <c r="G3592" i="1"/>
  <c r="G3593" i="1"/>
  <c r="G3594" i="1"/>
  <c r="G3595" i="1"/>
  <c r="G3596" i="1"/>
  <c r="G3597" i="1"/>
  <c r="G3598" i="1"/>
  <c r="G3599" i="1"/>
  <c r="G3600" i="1"/>
  <c r="G3601" i="1"/>
  <c r="G3602" i="1"/>
  <c r="G3603" i="1"/>
  <c r="G3604" i="1"/>
  <c r="G3605" i="1"/>
  <c r="G3606" i="1"/>
  <c r="G3607" i="1"/>
  <c r="G3608" i="1"/>
  <c r="G3609" i="1"/>
  <c r="G3610" i="1"/>
  <c r="G3611" i="1"/>
  <c r="G3612" i="1"/>
  <c r="G3613" i="1"/>
  <c r="G3614" i="1"/>
  <c r="G3615" i="1"/>
  <c r="G3616" i="1"/>
  <c r="G3617" i="1"/>
  <c r="G3618" i="1"/>
  <c r="G3619" i="1"/>
  <c r="G3620" i="1"/>
  <c r="G3621" i="1"/>
  <c r="G3622" i="1"/>
  <c r="G3623" i="1"/>
  <c r="G3624" i="1"/>
  <c r="G3625" i="1"/>
  <c r="G3626" i="1"/>
  <c r="G3627" i="1"/>
  <c r="G3628" i="1"/>
  <c r="G3629" i="1"/>
  <c r="G3630" i="1"/>
  <c r="G3631" i="1"/>
  <c r="G3632" i="1"/>
  <c r="G3633" i="1"/>
  <c r="G3634" i="1"/>
  <c r="G3635" i="1"/>
  <c r="G3636" i="1"/>
  <c r="G3637" i="1"/>
  <c r="G3638" i="1"/>
  <c r="G3639" i="1"/>
  <c r="G3640" i="1"/>
  <c r="G3641" i="1"/>
  <c r="G3642" i="1"/>
  <c r="G3643" i="1"/>
  <c r="G3644" i="1"/>
  <c r="G3645" i="1"/>
  <c r="G3646" i="1"/>
  <c r="G3647" i="1"/>
  <c r="G3648" i="1"/>
  <c r="G3649" i="1"/>
  <c r="G3650" i="1"/>
  <c r="G3651" i="1"/>
  <c r="G3652" i="1"/>
  <c r="G3653" i="1"/>
  <c r="G3654" i="1"/>
  <c r="G3655" i="1"/>
  <c r="G3656" i="1"/>
  <c r="G3657" i="1"/>
  <c r="G3658" i="1"/>
  <c r="G3659" i="1"/>
  <c r="G3660" i="1"/>
  <c r="G3661" i="1"/>
  <c r="G3662" i="1"/>
  <c r="G3663" i="1"/>
  <c r="G3664" i="1"/>
  <c r="G3665" i="1"/>
  <c r="G3666" i="1"/>
  <c r="G3667" i="1"/>
  <c r="G3668" i="1"/>
  <c r="G3669" i="1"/>
  <c r="G3670" i="1"/>
  <c r="G3671" i="1"/>
  <c r="G3672" i="1"/>
  <c r="G3673" i="1"/>
  <c r="G3674" i="1"/>
  <c r="G3675" i="1"/>
  <c r="G3676" i="1"/>
  <c r="G3677" i="1"/>
  <c r="G3678" i="1"/>
  <c r="G3679" i="1"/>
  <c r="G3680" i="1"/>
  <c r="G3681" i="1"/>
  <c r="G3682" i="1"/>
  <c r="G3683" i="1"/>
  <c r="G3684" i="1"/>
  <c r="G3685" i="1"/>
  <c r="G3686" i="1"/>
  <c r="G3687" i="1"/>
  <c r="G3688" i="1"/>
  <c r="G3689" i="1"/>
  <c r="G3690" i="1"/>
  <c r="G3691" i="1"/>
  <c r="G3692" i="1"/>
  <c r="G3693" i="1"/>
  <c r="G3694" i="1"/>
  <c r="G3695" i="1"/>
  <c r="G3696" i="1"/>
  <c r="G3697" i="1"/>
  <c r="G3698" i="1"/>
  <c r="G3699" i="1"/>
  <c r="G3700" i="1"/>
  <c r="G3701" i="1"/>
  <c r="G3702" i="1"/>
  <c r="G3703" i="1"/>
  <c r="G3704" i="1"/>
  <c r="G3705" i="1"/>
  <c r="G3706" i="1"/>
  <c r="G3707" i="1"/>
  <c r="G3708" i="1"/>
  <c r="G3709" i="1"/>
  <c r="G3710" i="1"/>
  <c r="G3711" i="1"/>
  <c r="G3712" i="1"/>
  <c r="G3713" i="1"/>
  <c r="G3714" i="1"/>
  <c r="G3715" i="1"/>
  <c r="G3716" i="1"/>
  <c r="G3717" i="1"/>
  <c r="G3718" i="1"/>
  <c r="G3719" i="1"/>
  <c r="G3720" i="1"/>
  <c r="G3721" i="1"/>
  <c r="G3722" i="1"/>
  <c r="G3723" i="1"/>
  <c r="G3724" i="1"/>
  <c r="G3725" i="1"/>
  <c r="G3726" i="1"/>
  <c r="G3727" i="1"/>
  <c r="G3728" i="1"/>
  <c r="G3729" i="1"/>
  <c r="G3730" i="1"/>
  <c r="G3731" i="1"/>
  <c r="G3732" i="1"/>
  <c r="G3733" i="1"/>
  <c r="G3734" i="1"/>
  <c r="G3735" i="1"/>
  <c r="G3736" i="1"/>
  <c r="G3737" i="1"/>
  <c r="G3738" i="1"/>
  <c r="G3739" i="1"/>
  <c r="G3740" i="1"/>
  <c r="G3741" i="1"/>
  <c r="G3742" i="1"/>
  <c r="G3743" i="1"/>
  <c r="G3744" i="1"/>
  <c r="G3745" i="1"/>
  <c r="G3746" i="1"/>
  <c r="G3747" i="1"/>
  <c r="G3748" i="1"/>
  <c r="G3749" i="1"/>
  <c r="G3750" i="1"/>
  <c r="G3751" i="1"/>
  <c r="G3752" i="1"/>
  <c r="G3753" i="1"/>
  <c r="G3754" i="1"/>
  <c r="G3755" i="1"/>
  <c r="G3756" i="1"/>
  <c r="G3757" i="1"/>
  <c r="G3758" i="1"/>
  <c r="G3759" i="1"/>
  <c r="G3760" i="1"/>
  <c r="G3761" i="1"/>
  <c r="G3762" i="1"/>
  <c r="G3763" i="1"/>
  <c r="G3764" i="1"/>
  <c r="G3765" i="1"/>
  <c r="G3766" i="1"/>
  <c r="G3767" i="1"/>
  <c r="G3768" i="1"/>
  <c r="G3769" i="1"/>
  <c r="G3770" i="1"/>
  <c r="G3771" i="1"/>
  <c r="G3772" i="1"/>
  <c r="G3773" i="1"/>
  <c r="G3774" i="1"/>
  <c r="G3775" i="1"/>
  <c r="G3776" i="1"/>
  <c r="G3777" i="1"/>
  <c r="G3778" i="1"/>
  <c r="G3779" i="1"/>
  <c r="G3780" i="1"/>
  <c r="G3781" i="1"/>
  <c r="G3782" i="1"/>
  <c r="G3783" i="1"/>
  <c r="G3784" i="1"/>
  <c r="G3785" i="1"/>
  <c r="G3786" i="1"/>
  <c r="G3787" i="1"/>
  <c r="G3788" i="1"/>
  <c r="G3789" i="1"/>
  <c r="G3790" i="1"/>
  <c r="G3791" i="1"/>
  <c r="G3792" i="1"/>
  <c r="G3793" i="1"/>
  <c r="G3794" i="1"/>
  <c r="G3795" i="1"/>
  <c r="G3796" i="1"/>
  <c r="G3797" i="1"/>
  <c r="G3798" i="1"/>
  <c r="G3799" i="1"/>
  <c r="G3800" i="1"/>
  <c r="G3801" i="1"/>
  <c r="G3802" i="1"/>
  <c r="G3803" i="1"/>
  <c r="G3804" i="1"/>
  <c r="G3805" i="1"/>
  <c r="G3806" i="1"/>
  <c r="G3807" i="1"/>
  <c r="G3808" i="1"/>
  <c r="G3809" i="1"/>
  <c r="G3810" i="1"/>
  <c r="G3811" i="1"/>
  <c r="G3812" i="1"/>
  <c r="G3813" i="1"/>
  <c r="G3814" i="1"/>
  <c r="G3815" i="1"/>
  <c r="G3816" i="1"/>
  <c r="G3817" i="1"/>
  <c r="G3818" i="1"/>
  <c r="G3819" i="1"/>
  <c r="G3820" i="1"/>
  <c r="G3821" i="1"/>
  <c r="G3822" i="1"/>
  <c r="G3823" i="1"/>
  <c r="G3824" i="1"/>
  <c r="G3825" i="1"/>
  <c r="G3826" i="1"/>
  <c r="G3827" i="1"/>
  <c r="G3828" i="1"/>
  <c r="G3829" i="1"/>
  <c r="G3830" i="1"/>
  <c r="G3831" i="1"/>
  <c r="G3832" i="1"/>
  <c r="G3833" i="1"/>
  <c r="G3834" i="1"/>
  <c r="G3835" i="1"/>
  <c r="G3836" i="1"/>
  <c r="G3837" i="1"/>
  <c r="G3838" i="1"/>
  <c r="G3839" i="1"/>
  <c r="G3840" i="1"/>
  <c r="G3841" i="1"/>
  <c r="G3842" i="1"/>
  <c r="G3843" i="1"/>
  <c r="G3844" i="1"/>
  <c r="G3845" i="1"/>
  <c r="G3846" i="1"/>
  <c r="G3847" i="1"/>
  <c r="G3848" i="1"/>
  <c r="G3849" i="1"/>
  <c r="G3850" i="1"/>
  <c r="G3851" i="1"/>
  <c r="G3852" i="1"/>
  <c r="G3853" i="1"/>
  <c r="G3854" i="1"/>
  <c r="G3855" i="1"/>
  <c r="G3856" i="1"/>
  <c r="G3857" i="1"/>
  <c r="G3858" i="1"/>
  <c r="G3859" i="1"/>
  <c r="G3860" i="1"/>
  <c r="G3861" i="1"/>
  <c r="G3862" i="1"/>
  <c r="G3863" i="1"/>
  <c r="G3864" i="1"/>
  <c r="G3865" i="1"/>
  <c r="G3866" i="1"/>
  <c r="G3867" i="1"/>
  <c r="G3868" i="1"/>
  <c r="G3869" i="1"/>
  <c r="G3870" i="1"/>
  <c r="G3871" i="1"/>
  <c r="G3872" i="1"/>
  <c r="G3873" i="1"/>
  <c r="G3874" i="1"/>
  <c r="G3875" i="1"/>
  <c r="G3876" i="1"/>
  <c r="G3877" i="1"/>
  <c r="G3878" i="1"/>
  <c r="G3879" i="1"/>
  <c r="G3880" i="1"/>
  <c r="G3881" i="1"/>
  <c r="G3882" i="1"/>
  <c r="G3883" i="1"/>
  <c r="G3884" i="1"/>
  <c r="G3885" i="1"/>
  <c r="G3886" i="1"/>
  <c r="G3887" i="1"/>
  <c r="G3888" i="1"/>
  <c r="G3889" i="1"/>
  <c r="G3890" i="1"/>
  <c r="G3891" i="1"/>
  <c r="G3892" i="1"/>
  <c r="G3893" i="1"/>
  <c r="G3894" i="1"/>
  <c r="G3895" i="1"/>
  <c r="G3896" i="1"/>
  <c r="G3897" i="1"/>
  <c r="G3898" i="1"/>
  <c r="G3899" i="1"/>
  <c r="G3900" i="1"/>
  <c r="G3901" i="1"/>
  <c r="G3902" i="1"/>
  <c r="G3903" i="1"/>
  <c r="G3904" i="1"/>
  <c r="G3905" i="1"/>
  <c r="G3906" i="1"/>
  <c r="G3907" i="1"/>
  <c r="G3908" i="1"/>
  <c r="G3909" i="1"/>
  <c r="G3910" i="1"/>
  <c r="G3911" i="1"/>
  <c r="G3912" i="1"/>
  <c r="G3913" i="1"/>
  <c r="G3914" i="1"/>
  <c r="G3915" i="1"/>
  <c r="G3916" i="1"/>
  <c r="G3917" i="1"/>
  <c r="G3918" i="1"/>
  <c r="G3919" i="1"/>
  <c r="G3920" i="1"/>
  <c r="G3921" i="1"/>
  <c r="G3922" i="1"/>
  <c r="G3923" i="1"/>
  <c r="G3924" i="1"/>
  <c r="G3925" i="1"/>
  <c r="G3926" i="1"/>
  <c r="G3927" i="1"/>
  <c r="G3928" i="1"/>
  <c r="G3929" i="1"/>
  <c r="G3930" i="1"/>
  <c r="G3931" i="1"/>
  <c r="G3932" i="1"/>
  <c r="G3933" i="1"/>
  <c r="G3934" i="1"/>
  <c r="G3935" i="1"/>
  <c r="G3936" i="1"/>
  <c r="G3937" i="1"/>
  <c r="G3938" i="1"/>
  <c r="G3939" i="1"/>
  <c r="G3940" i="1"/>
  <c r="G3941" i="1"/>
  <c r="G3942" i="1"/>
  <c r="G3943" i="1"/>
  <c r="G3944" i="1"/>
  <c r="G3945" i="1"/>
  <c r="G3946" i="1"/>
  <c r="G3947" i="1"/>
  <c r="G3948" i="1"/>
  <c r="G3949" i="1"/>
  <c r="G3950" i="1"/>
  <c r="G3951" i="1"/>
  <c r="G3952" i="1"/>
  <c r="G3953" i="1"/>
  <c r="G3954" i="1"/>
  <c r="G3955" i="1"/>
  <c r="G3956" i="1"/>
  <c r="G3957" i="1"/>
  <c r="G3958" i="1"/>
  <c r="G3959" i="1"/>
  <c r="G3960" i="1"/>
  <c r="G3961" i="1"/>
  <c r="G3962" i="1"/>
  <c r="G3963" i="1"/>
  <c r="G3964" i="1"/>
  <c r="G3965" i="1"/>
  <c r="G3966" i="1"/>
  <c r="G3967" i="1"/>
  <c r="G3968" i="1"/>
  <c r="G3969" i="1"/>
  <c r="G3970" i="1"/>
  <c r="G3971" i="1"/>
  <c r="G3972" i="1"/>
  <c r="G3973" i="1"/>
  <c r="G3974" i="1"/>
  <c r="G3975" i="1"/>
  <c r="G3976" i="1"/>
  <c r="G3977" i="1"/>
  <c r="G3978" i="1"/>
  <c r="G3979" i="1"/>
  <c r="G3980" i="1"/>
  <c r="G3981" i="1"/>
  <c r="G3982" i="1"/>
  <c r="G3983" i="1"/>
  <c r="G3984" i="1"/>
  <c r="G3985" i="1"/>
  <c r="G3986" i="1"/>
  <c r="G3987" i="1"/>
  <c r="G3988" i="1"/>
  <c r="G3989" i="1"/>
  <c r="G3990" i="1"/>
  <c r="G3991" i="1"/>
  <c r="G3992" i="1"/>
  <c r="G3993" i="1"/>
  <c r="G3994" i="1"/>
  <c r="G3995" i="1"/>
  <c r="G3996" i="1"/>
  <c r="G3997" i="1"/>
  <c r="G3998" i="1"/>
  <c r="G3999" i="1"/>
  <c r="G4000" i="1"/>
  <c r="G4001" i="1"/>
  <c r="G4002" i="1"/>
  <c r="G4003" i="1"/>
  <c r="G4004" i="1"/>
  <c r="G4005" i="1"/>
  <c r="G4006" i="1"/>
  <c r="G4007" i="1"/>
  <c r="G4008" i="1"/>
  <c r="G4009" i="1"/>
  <c r="G4010" i="1"/>
  <c r="G4011" i="1"/>
  <c r="G4012" i="1"/>
  <c r="G4013" i="1"/>
  <c r="G4014" i="1"/>
  <c r="G4015" i="1"/>
  <c r="G4016" i="1"/>
  <c r="G4017" i="1"/>
  <c r="G4018" i="1"/>
  <c r="G4019" i="1"/>
  <c r="G4020" i="1"/>
  <c r="G4021" i="1"/>
  <c r="G4022" i="1"/>
  <c r="G4023" i="1"/>
  <c r="G4024" i="1"/>
  <c r="G4025" i="1"/>
  <c r="G4026" i="1"/>
  <c r="G4027" i="1"/>
  <c r="G4028" i="1"/>
  <c r="G4029" i="1"/>
  <c r="G4030" i="1"/>
  <c r="G4031" i="1"/>
  <c r="G4032" i="1"/>
  <c r="G4033" i="1"/>
  <c r="G4034" i="1"/>
  <c r="G4035" i="1"/>
  <c r="G4036" i="1"/>
  <c r="G4037" i="1"/>
  <c r="G4038" i="1"/>
  <c r="G4039" i="1"/>
  <c r="G4040" i="1"/>
  <c r="G4041" i="1"/>
  <c r="G4042" i="1"/>
  <c r="G4043" i="1"/>
  <c r="G4044" i="1"/>
  <c r="G4045" i="1"/>
  <c r="G4046" i="1"/>
  <c r="G4047" i="1"/>
  <c r="G4048" i="1"/>
  <c r="G4049" i="1"/>
  <c r="G4050" i="1"/>
  <c r="G4051" i="1"/>
  <c r="G4052" i="1"/>
  <c r="G4053" i="1"/>
  <c r="G4054" i="1"/>
  <c r="G4055" i="1"/>
  <c r="G4056" i="1"/>
  <c r="G4057" i="1"/>
  <c r="G4058" i="1"/>
  <c r="G4059" i="1"/>
  <c r="G4060" i="1"/>
  <c r="G4061" i="1"/>
  <c r="G4062" i="1"/>
  <c r="G4063" i="1"/>
  <c r="G4064" i="1"/>
  <c r="G4065" i="1"/>
  <c r="G4066" i="1"/>
  <c r="G4067" i="1"/>
  <c r="G4068" i="1"/>
  <c r="G4069" i="1"/>
  <c r="G4070" i="1"/>
  <c r="G4071" i="1"/>
  <c r="G4072" i="1"/>
  <c r="G4073" i="1"/>
  <c r="G4074" i="1"/>
  <c r="G4075" i="1"/>
  <c r="G4076" i="1"/>
  <c r="G4077" i="1"/>
  <c r="G4078" i="1"/>
  <c r="G4079" i="1"/>
  <c r="G4080" i="1"/>
  <c r="G4081" i="1"/>
  <c r="G4082" i="1"/>
  <c r="G4083" i="1"/>
  <c r="G4084" i="1"/>
  <c r="G4085" i="1"/>
  <c r="G4086" i="1"/>
  <c r="G4087" i="1"/>
  <c r="G4088" i="1"/>
  <c r="G4089" i="1"/>
  <c r="G4090" i="1"/>
  <c r="G4091" i="1"/>
  <c r="G4092" i="1"/>
  <c r="G4093" i="1"/>
  <c r="G4094" i="1"/>
  <c r="G4095" i="1"/>
  <c r="G4096" i="1"/>
  <c r="G4097" i="1"/>
  <c r="G4098" i="1"/>
  <c r="G4099" i="1"/>
  <c r="G4100" i="1"/>
  <c r="G4101" i="1"/>
  <c r="G4102" i="1"/>
  <c r="G4103" i="1"/>
  <c r="G4104" i="1"/>
  <c r="G4105" i="1"/>
  <c r="G4106" i="1"/>
  <c r="G4107" i="1"/>
  <c r="G4108" i="1"/>
  <c r="G4109" i="1"/>
  <c r="G4110" i="1"/>
  <c r="G4111" i="1"/>
  <c r="G4112" i="1"/>
  <c r="G4113" i="1"/>
  <c r="G4114" i="1"/>
  <c r="G4115" i="1"/>
  <c r="G4116" i="1"/>
  <c r="G4117" i="1"/>
  <c r="G4118" i="1"/>
  <c r="G4119" i="1"/>
  <c r="G4120" i="1"/>
  <c r="G4121" i="1"/>
  <c r="G4122" i="1"/>
  <c r="G4123" i="1"/>
  <c r="G4124" i="1"/>
  <c r="G4125" i="1"/>
  <c r="G4126" i="1"/>
  <c r="G4127" i="1"/>
  <c r="G4128" i="1"/>
  <c r="G4129" i="1"/>
  <c r="G4130" i="1"/>
  <c r="G4131" i="1"/>
  <c r="G4132" i="1"/>
  <c r="G4133" i="1"/>
  <c r="G4134" i="1"/>
  <c r="G4135" i="1"/>
  <c r="G4136" i="1"/>
  <c r="G4137" i="1"/>
  <c r="G4138" i="1"/>
  <c r="G4139" i="1"/>
  <c r="G4140" i="1"/>
  <c r="G4141" i="1"/>
  <c r="G4142" i="1"/>
  <c r="G4143" i="1"/>
  <c r="G4144" i="1"/>
  <c r="G4145" i="1"/>
  <c r="G4146" i="1"/>
  <c r="G4147" i="1"/>
  <c r="G4148" i="1"/>
  <c r="G4149" i="1"/>
  <c r="G4150" i="1"/>
  <c r="G4151" i="1"/>
  <c r="G4152" i="1"/>
  <c r="G4153" i="1"/>
  <c r="G4154" i="1"/>
  <c r="G4155" i="1"/>
  <c r="G4156" i="1"/>
  <c r="G4157" i="1"/>
  <c r="G4158" i="1"/>
  <c r="G4159" i="1"/>
  <c r="G4160" i="1"/>
  <c r="G4161" i="1"/>
  <c r="G4162" i="1"/>
  <c r="G4163" i="1"/>
  <c r="G4164" i="1"/>
  <c r="G4165" i="1"/>
  <c r="G4166" i="1"/>
  <c r="G4167" i="1"/>
  <c r="G4168" i="1"/>
  <c r="G4169" i="1"/>
  <c r="G4170" i="1"/>
  <c r="G4171" i="1"/>
  <c r="G4172" i="1"/>
  <c r="G4173" i="1"/>
  <c r="G4174" i="1"/>
  <c r="G4175" i="1"/>
  <c r="G4176" i="1"/>
  <c r="G4177" i="1"/>
  <c r="G4178" i="1"/>
  <c r="G4179" i="1"/>
  <c r="G4180" i="1"/>
  <c r="G4181" i="1"/>
  <c r="G4182" i="1"/>
  <c r="G4183" i="1"/>
  <c r="G4184" i="1"/>
  <c r="G4185" i="1"/>
  <c r="G4186" i="1"/>
  <c r="G4187" i="1"/>
  <c r="G4188" i="1"/>
  <c r="G4189" i="1"/>
  <c r="G4190" i="1"/>
  <c r="G4191" i="1"/>
  <c r="G4192" i="1"/>
  <c r="G4193" i="1"/>
  <c r="G4194" i="1"/>
  <c r="G4195" i="1"/>
  <c r="G4196" i="1"/>
  <c r="G4197" i="1"/>
  <c r="G4198" i="1"/>
  <c r="G4199" i="1"/>
  <c r="G4200" i="1"/>
  <c r="G4201" i="1"/>
  <c r="G4202" i="1"/>
  <c r="G4203" i="1"/>
  <c r="G4204" i="1"/>
  <c r="G4205" i="1"/>
  <c r="G4206" i="1"/>
  <c r="G4207" i="1"/>
  <c r="G4208" i="1"/>
  <c r="G4209" i="1"/>
  <c r="G4210" i="1"/>
  <c r="G4211" i="1"/>
  <c r="G4212" i="1"/>
  <c r="G4213" i="1"/>
  <c r="G4214" i="1"/>
  <c r="G4215" i="1"/>
  <c r="G4216" i="1"/>
  <c r="G4217" i="1"/>
  <c r="G4218" i="1"/>
  <c r="G4219" i="1"/>
  <c r="G4220" i="1"/>
  <c r="G4221" i="1"/>
  <c r="G4222" i="1"/>
  <c r="G4223" i="1"/>
  <c r="G4224" i="1"/>
  <c r="G4225" i="1"/>
  <c r="G4226" i="1"/>
  <c r="G4227" i="1"/>
  <c r="G4228" i="1"/>
  <c r="G4229" i="1"/>
  <c r="G4230" i="1"/>
  <c r="G4231" i="1"/>
  <c r="G4232" i="1"/>
  <c r="G4233" i="1"/>
  <c r="G4234" i="1"/>
  <c r="G4235" i="1"/>
  <c r="G4236" i="1"/>
  <c r="G4237" i="1"/>
  <c r="G4238" i="1"/>
  <c r="G4239" i="1"/>
  <c r="G4240" i="1"/>
  <c r="G4241" i="1"/>
  <c r="G4242" i="1"/>
  <c r="G4243" i="1"/>
  <c r="G4244" i="1"/>
  <c r="G4245" i="1"/>
  <c r="G4246" i="1"/>
  <c r="G4247" i="1"/>
  <c r="G4248" i="1"/>
  <c r="G4249" i="1"/>
  <c r="G4250" i="1"/>
  <c r="G4251" i="1"/>
  <c r="G4252" i="1"/>
  <c r="G4253" i="1"/>
  <c r="G4254" i="1"/>
  <c r="G4255" i="1"/>
  <c r="G4256" i="1"/>
  <c r="G4257" i="1"/>
  <c r="G4258" i="1"/>
  <c r="G4259" i="1"/>
  <c r="G4260" i="1"/>
  <c r="G4261" i="1"/>
  <c r="G4262" i="1"/>
  <c r="G4263" i="1"/>
  <c r="G4264" i="1"/>
  <c r="G4265" i="1"/>
  <c r="G4266" i="1"/>
  <c r="G4267" i="1"/>
  <c r="G4268" i="1"/>
  <c r="G4269" i="1"/>
  <c r="G4270" i="1"/>
  <c r="G4271" i="1"/>
  <c r="G4272" i="1"/>
  <c r="G4273" i="1"/>
  <c r="G4274" i="1"/>
  <c r="G4275" i="1"/>
  <c r="G4276" i="1"/>
  <c r="G4277" i="1"/>
  <c r="G4278" i="1"/>
  <c r="G4279" i="1"/>
  <c r="G4280" i="1"/>
  <c r="G4281" i="1"/>
  <c r="G4282" i="1"/>
  <c r="G4283" i="1"/>
  <c r="G4284" i="1"/>
  <c r="G4285" i="1"/>
  <c r="G4286" i="1"/>
  <c r="G4287" i="1"/>
  <c r="G4288" i="1"/>
  <c r="G4289" i="1"/>
  <c r="G4290" i="1"/>
  <c r="G4291" i="1"/>
  <c r="G4292" i="1"/>
  <c r="G4293" i="1"/>
  <c r="G4294" i="1"/>
  <c r="G4295" i="1"/>
  <c r="G4296" i="1"/>
  <c r="G4297" i="1"/>
  <c r="G4298" i="1"/>
  <c r="G4299" i="1"/>
  <c r="G4300" i="1"/>
  <c r="G4301" i="1"/>
  <c r="G4302" i="1"/>
  <c r="G4303" i="1"/>
  <c r="G4304" i="1"/>
  <c r="G4305" i="1"/>
  <c r="G4306" i="1"/>
  <c r="G4307" i="1"/>
  <c r="G4308" i="1"/>
  <c r="G4309" i="1"/>
  <c r="G4310" i="1"/>
  <c r="G4311" i="1"/>
  <c r="G4312" i="1"/>
  <c r="G4313" i="1"/>
  <c r="G4314" i="1"/>
  <c r="G4315" i="1"/>
  <c r="G4316" i="1"/>
  <c r="G4317" i="1"/>
  <c r="G4318" i="1"/>
  <c r="G4319" i="1"/>
  <c r="G4320" i="1"/>
  <c r="G4321" i="1"/>
  <c r="G4322" i="1"/>
  <c r="G4323" i="1"/>
  <c r="G4324" i="1"/>
  <c r="G4325" i="1"/>
  <c r="G4326" i="1"/>
  <c r="G4327" i="1"/>
  <c r="G4328" i="1"/>
  <c r="G4329" i="1"/>
  <c r="G4330" i="1"/>
  <c r="G4331" i="1"/>
  <c r="G4332" i="1"/>
  <c r="G4333" i="1"/>
  <c r="G4334" i="1"/>
  <c r="G4335" i="1"/>
  <c r="G4336" i="1"/>
  <c r="G4337" i="1"/>
  <c r="G4338" i="1"/>
  <c r="G4339" i="1"/>
  <c r="G4340" i="1"/>
  <c r="G4341" i="1"/>
  <c r="G4342" i="1"/>
  <c r="G4343" i="1"/>
  <c r="G4344" i="1"/>
  <c r="G4345" i="1"/>
  <c r="G4346" i="1"/>
  <c r="G4347" i="1"/>
  <c r="G4348" i="1"/>
  <c r="G4349" i="1"/>
  <c r="G4350" i="1"/>
  <c r="G4351" i="1"/>
  <c r="G4352" i="1"/>
  <c r="G4353" i="1"/>
  <c r="G4354" i="1"/>
  <c r="G4355" i="1"/>
  <c r="G4356" i="1"/>
  <c r="G4357" i="1"/>
  <c r="G4358" i="1"/>
  <c r="G4359" i="1"/>
  <c r="G4360" i="1"/>
  <c r="G4361" i="1"/>
  <c r="G4362" i="1"/>
  <c r="G4363" i="1"/>
  <c r="G4364" i="1"/>
  <c r="G4365" i="1"/>
  <c r="G4366" i="1"/>
  <c r="G4367" i="1"/>
  <c r="G4368" i="1"/>
  <c r="G4369" i="1"/>
  <c r="G4370" i="1"/>
  <c r="G4371" i="1"/>
  <c r="G4372" i="1"/>
  <c r="G4373" i="1"/>
  <c r="G4374" i="1"/>
  <c r="G4375" i="1"/>
  <c r="G4376" i="1"/>
  <c r="G4377" i="1"/>
  <c r="G4378" i="1"/>
  <c r="G4379" i="1"/>
  <c r="G4380" i="1"/>
  <c r="G4381" i="1"/>
  <c r="G4382" i="1"/>
  <c r="G4383" i="1"/>
  <c r="G4384" i="1"/>
  <c r="G4385" i="1"/>
  <c r="G4386" i="1"/>
  <c r="G4387" i="1"/>
  <c r="G4388" i="1"/>
  <c r="G4389" i="1"/>
  <c r="G4390" i="1"/>
  <c r="G4391" i="1"/>
  <c r="G4392" i="1"/>
  <c r="G4393" i="1"/>
  <c r="G4394" i="1"/>
  <c r="G4395" i="1"/>
  <c r="G4396" i="1"/>
  <c r="G4397" i="1"/>
  <c r="G4398" i="1"/>
  <c r="G4399" i="1"/>
  <c r="G4400" i="1"/>
  <c r="G4401" i="1"/>
  <c r="G4402" i="1"/>
  <c r="G4403" i="1"/>
  <c r="G4404" i="1"/>
  <c r="G4405" i="1"/>
  <c r="G4406" i="1"/>
  <c r="G4407" i="1"/>
  <c r="G4408" i="1"/>
  <c r="G4409" i="1"/>
  <c r="G4410" i="1"/>
  <c r="G4411" i="1"/>
  <c r="G4412" i="1"/>
  <c r="G4413" i="1"/>
  <c r="G4414" i="1"/>
  <c r="G4415" i="1"/>
  <c r="G4416" i="1"/>
  <c r="G4417" i="1"/>
  <c r="G4418" i="1"/>
  <c r="G4419" i="1"/>
  <c r="G4420" i="1"/>
  <c r="G4421" i="1"/>
  <c r="G4422" i="1"/>
  <c r="G4423" i="1"/>
  <c r="G4424" i="1"/>
  <c r="G4425" i="1"/>
  <c r="G4426" i="1"/>
  <c r="G4427" i="1"/>
  <c r="G4428" i="1"/>
  <c r="G4429" i="1"/>
  <c r="G4430" i="1"/>
  <c r="G4431" i="1"/>
  <c r="G4432" i="1"/>
  <c r="G4433" i="1"/>
  <c r="G4434" i="1"/>
  <c r="G4435" i="1"/>
  <c r="G4436" i="1"/>
  <c r="G4437" i="1"/>
  <c r="G4438" i="1"/>
  <c r="G4439" i="1"/>
  <c r="G4440" i="1"/>
  <c r="G4441" i="1"/>
  <c r="G4442" i="1"/>
  <c r="G4443" i="1"/>
  <c r="G4444" i="1"/>
  <c r="G4445" i="1"/>
  <c r="G4446" i="1"/>
  <c r="G4447" i="1"/>
  <c r="G4448" i="1"/>
  <c r="G4449" i="1"/>
  <c r="G4450" i="1"/>
  <c r="G4451" i="1"/>
  <c r="G4452" i="1"/>
  <c r="G4453" i="1"/>
  <c r="G4454" i="1"/>
  <c r="G4455" i="1"/>
  <c r="G4456" i="1"/>
  <c r="G4457" i="1"/>
  <c r="G4458" i="1"/>
  <c r="G4459" i="1"/>
  <c r="G4460" i="1"/>
  <c r="G4461" i="1"/>
  <c r="G4462" i="1"/>
  <c r="G4463" i="1"/>
  <c r="G4464" i="1"/>
  <c r="G4465" i="1"/>
  <c r="G4466" i="1"/>
  <c r="G4467" i="1"/>
  <c r="G4468" i="1"/>
  <c r="G4469" i="1"/>
  <c r="G4470" i="1"/>
  <c r="G4471" i="1"/>
  <c r="G4472" i="1"/>
  <c r="G4473" i="1"/>
  <c r="G4474" i="1"/>
  <c r="G4475" i="1"/>
  <c r="G4476" i="1"/>
  <c r="G4477" i="1"/>
  <c r="G4478" i="1"/>
  <c r="G4479" i="1"/>
  <c r="G4480" i="1"/>
  <c r="G4481" i="1"/>
  <c r="G4482" i="1"/>
  <c r="G4483" i="1"/>
  <c r="G4484" i="1"/>
  <c r="G4485" i="1"/>
  <c r="G4486" i="1"/>
  <c r="G4487" i="1"/>
  <c r="G4488" i="1"/>
  <c r="G4489" i="1"/>
  <c r="G4490" i="1"/>
  <c r="G4491" i="1"/>
  <c r="G4492" i="1"/>
  <c r="G4493" i="1"/>
  <c r="G4494" i="1"/>
  <c r="G4495" i="1"/>
  <c r="G4496" i="1"/>
  <c r="G4497" i="1"/>
  <c r="G4498" i="1"/>
  <c r="G4499" i="1"/>
  <c r="G4500" i="1"/>
  <c r="G4501" i="1"/>
  <c r="G4502" i="1"/>
  <c r="G4503" i="1"/>
  <c r="G4504" i="1"/>
  <c r="G4505" i="1"/>
  <c r="G4506" i="1"/>
  <c r="G4507" i="1"/>
  <c r="G4508" i="1"/>
  <c r="G4509" i="1"/>
  <c r="G4510" i="1"/>
  <c r="G4511" i="1"/>
  <c r="G4512" i="1"/>
  <c r="G4513" i="1"/>
  <c r="G4514" i="1"/>
  <c r="G4515" i="1"/>
  <c r="G4516" i="1"/>
  <c r="G4517" i="1"/>
  <c r="G4518" i="1"/>
  <c r="G4519" i="1"/>
  <c r="G4520" i="1"/>
  <c r="G4521" i="1"/>
  <c r="G4522" i="1"/>
  <c r="G4523" i="1"/>
  <c r="G4524" i="1"/>
  <c r="G4525" i="1"/>
  <c r="G4526" i="1"/>
  <c r="G4527" i="1"/>
  <c r="G4528" i="1"/>
  <c r="G4529" i="1"/>
  <c r="G4530" i="1"/>
  <c r="G4531" i="1"/>
  <c r="G4532" i="1"/>
  <c r="G4533" i="1"/>
  <c r="G4534" i="1"/>
  <c r="G4535" i="1"/>
  <c r="G4536" i="1"/>
  <c r="G4537" i="1"/>
  <c r="G4538" i="1"/>
  <c r="G4539" i="1"/>
  <c r="G4540" i="1"/>
  <c r="G4541" i="1"/>
  <c r="G4542" i="1"/>
  <c r="G4543" i="1"/>
  <c r="G4544" i="1"/>
  <c r="G4545" i="1"/>
  <c r="G4546" i="1"/>
  <c r="G4547" i="1"/>
  <c r="G4548" i="1"/>
  <c r="G4549" i="1"/>
  <c r="G4550" i="1"/>
  <c r="G4551" i="1"/>
  <c r="G4552" i="1"/>
  <c r="G4553" i="1"/>
  <c r="G4554" i="1"/>
  <c r="G4555" i="1"/>
  <c r="G4556" i="1"/>
  <c r="G4557" i="1"/>
  <c r="G4558" i="1"/>
  <c r="G4559" i="1"/>
  <c r="G4560" i="1"/>
  <c r="G4561" i="1"/>
  <c r="G4562" i="1"/>
  <c r="G4563" i="1"/>
  <c r="G4564" i="1"/>
  <c r="G4565" i="1"/>
  <c r="G4566" i="1"/>
  <c r="G4567" i="1"/>
  <c r="G4568" i="1"/>
  <c r="G4569" i="1"/>
  <c r="G4570" i="1"/>
  <c r="G4571" i="1"/>
  <c r="G4572" i="1"/>
  <c r="G4573" i="1"/>
  <c r="G4574" i="1"/>
  <c r="G4575" i="1"/>
  <c r="G4576" i="1"/>
  <c r="G4577" i="1"/>
  <c r="G4578" i="1"/>
  <c r="G4579" i="1"/>
  <c r="G4580" i="1"/>
  <c r="G4581" i="1"/>
  <c r="G4582" i="1"/>
  <c r="G4583" i="1"/>
  <c r="G4584" i="1"/>
  <c r="G4585" i="1"/>
  <c r="G4586" i="1"/>
  <c r="G4587" i="1"/>
  <c r="G4588" i="1"/>
  <c r="G4589" i="1"/>
  <c r="G4590" i="1"/>
  <c r="G4591" i="1"/>
  <c r="G4592" i="1"/>
  <c r="G4593" i="1"/>
  <c r="G4594" i="1"/>
  <c r="G4595" i="1"/>
  <c r="G4596" i="1"/>
  <c r="G4597" i="1"/>
  <c r="G4598" i="1"/>
  <c r="G4599" i="1"/>
  <c r="G4600" i="1"/>
  <c r="G4601" i="1"/>
  <c r="G4602" i="1"/>
  <c r="G4603" i="1"/>
  <c r="G4604" i="1"/>
  <c r="G4605" i="1"/>
  <c r="G4606" i="1"/>
  <c r="G4607" i="1"/>
  <c r="G4608" i="1"/>
  <c r="G4609" i="1"/>
  <c r="G4610" i="1"/>
  <c r="G4611" i="1"/>
  <c r="G4612" i="1"/>
  <c r="G4613" i="1"/>
  <c r="G4614" i="1"/>
  <c r="G4615" i="1"/>
  <c r="G4616" i="1"/>
  <c r="G4617" i="1"/>
  <c r="G4618" i="1"/>
  <c r="G4619" i="1"/>
  <c r="G4620" i="1"/>
  <c r="G4621" i="1"/>
  <c r="G4622" i="1"/>
  <c r="G4623" i="1"/>
  <c r="G4624" i="1"/>
  <c r="G4625" i="1"/>
  <c r="G4626" i="1"/>
  <c r="G4627" i="1"/>
  <c r="G4628" i="1"/>
  <c r="G4629" i="1"/>
  <c r="G4630" i="1"/>
  <c r="G4631" i="1"/>
  <c r="G4632" i="1"/>
  <c r="G4633" i="1"/>
  <c r="G4634" i="1"/>
  <c r="G4635" i="1"/>
  <c r="G4636" i="1"/>
  <c r="G4637" i="1"/>
  <c r="G4638" i="1"/>
  <c r="G4639" i="1"/>
  <c r="G4640" i="1"/>
  <c r="G4641" i="1"/>
  <c r="G4642" i="1"/>
  <c r="G4643" i="1"/>
  <c r="G4644" i="1"/>
  <c r="G4645" i="1"/>
  <c r="G4646" i="1"/>
  <c r="G4647" i="1"/>
  <c r="G4648" i="1"/>
  <c r="G4649" i="1"/>
  <c r="G4650" i="1"/>
  <c r="G4651" i="1"/>
  <c r="G4652" i="1"/>
  <c r="G4653" i="1"/>
  <c r="G4654" i="1"/>
  <c r="G4655" i="1"/>
  <c r="G4656" i="1"/>
  <c r="G4657" i="1"/>
  <c r="G4658" i="1"/>
  <c r="G4659" i="1"/>
  <c r="G4660" i="1"/>
  <c r="G4661" i="1"/>
  <c r="G4662" i="1"/>
  <c r="G4663" i="1"/>
  <c r="G4664" i="1"/>
  <c r="G4665" i="1"/>
  <c r="G4666" i="1"/>
  <c r="G4667" i="1"/>
  <c r="G4668" i="1"/>
  <c r="G4669" i="1"/>
  <c r="G4670" i="1"/>
  <c r="G4671" i="1"/>
  <c r="G4672" i="1"/>
  <c r="G4673" i="1"/>
  <c r="G4674" i="1"/>
  <c r="G4675" i="1"/>
  <c r="G4676" i="1"/>
  <c r="G4677" i="1"/>
  <c r="G4678" i="1"/>
  <c r="G4679" i="1"/>
  <c r="G4680" i="1"/>
  <c r="G4681" i="1"/>
  <c r="G4682" i="1"/>
  <c r="G4683" i="1"/>
  <c r="G4684" i="1"/>
  <c r="G4685" i="1"/>
  <c r="G4686" i="1"/>
  <c r="G4687" i="1"/>
  <c r="G4688" i="1"/>
  <c r="G4689" i="1"/>
  <c r="G4690" i="1"/>
  <c r="G4691" i="1"/>
  <c r="G4692" i="1"/>
  <c r="G4693" i="1"/>
  <c r="G4694" i="1"/>
  <c r="G4695" i="1"/>
  <c r="G4696" i="1"/>
  <c r="G4697" i="1"/>
  <c r="G4698" i="1"/>
  <c r="G4699" i="1"/>
  <c r="G4700" i="1"/>
  <c r="G4701" i="1"/>
  <c r="G4702" i="1"/>
  <c r="G4703" i="1"/>
  <c r="G4704" i="1"/>
  <c r="G4705" i="1"/>
  <c r="G4706" i="1"/>
  <c r="G4707" i="1"/>
  <c r="G4708" i="1"/>
  <c r="G4709" i="1"/>
  <c r="G4710" i="1"/>
  <c r="G4711" i="1"/>
  <c r="G4712" i="1"/>
  <c r="G4713" i="1"/>
  <c r="G4714" i="1"/>
  <c r="G4715" i="1"/>
  <c r="G4716" i="1"/>
  <c r="G4717" i="1"/>
  <c r="G4718" i="1"/>
  <c r="G4719" i="1"/>
  <c r="G4720" i="1"/>
  <c r="G4721" i="1"/>
  <c r="G4722" i="1"/>
  <c r="G4723" i="1"/>
  <c r="G4724" i="1"/>
  <c r="G4725" i="1"/>
  <c r="G4726" i="1"/>
  <c r="G4727" i="1"/>
  <c r="G4728" i="1"/>
  <c r="G4729" i="1"/>
  <c r="G4730" i="1"/>
  <c r="G4731" i="1"/>
  <c r="G4732" i="1"/>
  <c r="G4733" i="1"/>
  <c r="G4734" i="1"/>
  <c r="G4735" i="1"/>
  <c r="G4736" i="1"/>
  <c r="G4737" i="1"/>
  <c r="G4738" i="1"/>
  <c r="G4739" i="1"/>
  <c r="G4740" i="1"/>
  <c r="G4741" i="1"/>
  <c r="G4742" i="1"/>
  <c r="G4743" i="1"/>
  <c r="G4744" i="1"/>
  <c r="G4745" i="1"/>
  <c r="G4746" i="1"/>
  <c r="G4747" i="1"/>
  <c r="G4748" i="1"/>
  <c r="G4749" i="1"/>
  <c r="G4750" i="1"/>
  <c r="G4751" i="1"/>
  <c r="G4752" i="1"/>
  <c r="G4753" i="1"/>
  <c r="G4754" i="1"/>
  <c r="G4755" i="1"/>
  <c r="G4756" i="1"/>
  <c r="G4757" i="1"/>
  <c r="G4758" i="1"/>
  <c r="G4759" i="1"/>
  <c r="G4760" i="1"/>
  <c r="G4761" i="1"/>
  <c r="G4762" i="1"/>
  <c r="G4763" i="1"/>
  <c r="G4764" i="1"/>
  <c r="G4765" i="1"/>
  <c r="G4766" i="1"/>
  <c r="G4767" i="1"/>
  <c r="G4768" i="1"/>
  <c r="G4769" i="1"/>
  <c r="G4770" i="1"/>
  <c r="G4771" i="1"/>
  <c r="G4772" i="1"/>
  <c r="G4773" i="1"/>
  <c r="G4774" i="1"/>
  <c r="G4775" i="1"/>
  <c r="G4776" i="1"/>
  <c r="G4777" i="1"/>
  <c r="G4778" i="1"/>
  <c r="G4779" i="1"/>
  <c r="G4780" i="1"/>
  <c r="G4781" i="1"/>
  <c r="G4782" i="1"/>
  <c r="G4783" i="1"/>
  <c r="G4784" i="1"/>
  <c r="G4785" i="1"/>
  <c r="G4786" i="1"/>
  <c r="G4787" i="1"/>
  <c r="G4788" i="1"/>
  <c r="G4789" i="1"/>
  <c r="G4790" i="1"/>
  <c r="G4791" i="1"/>
  <c r="G4792" i="1"/>
  <c r="G4793" i="1"/>
  <c r="G4794" i="1"/>
  <c r="G4795" i="1"/>
  <c r="G4796" i="1"/>
  <c r="G4797" i="1"/>
  <c r="G4798" i="1"/>
  <c r="G4799" i="1"/>
  <c r="G4800" i="1"/>
  <c r="G4801" i="1"/>
  <c r="G4802" i="1"/>
  <c r="G4803" i="1"/>
  <c r="G4804" i="1"/>
  <c r="G4805" i="1"/>
  <c r="G4806" i="1"/>
  <c r="G4807" i="1"/>
  <c r="G4808" i="1"/>
  <c r="G4809" i="1"/>
  <c r="G4810" i="1"/>
  <c r="G4811" i="1"/>
  <c r="G4812" i="1"/>
  <c r="G4813" i="1"/>
  <c r="G4814" i="1"/>
  <c r="G4815" i="1"/>
  <c r="G4816" i="1"/>
  <c r="G4817" i="1"/>
  <c r="G4818" i="1"/>
  <c r="G4819" i="1"/>
  <c r="G4820" i="1"/>
  <c r="G4821" i="1"/>
  <c r="G4822" i="1"/>
  <c r="G4823" i="1"/>
  <c r="G4824" i="1"/>
  <c r="G4825" i="1"/>
  <c r="G4826" i="1"/>
  <c r="G4827" i="1"/>
  <c r="G4828" i="1"/>
  <c r="G4829" i="1"/>
  <c r="G4830" i="1"/>
  <c r="G4831" i="1"/>
  <c r="G4832" i="1"/>
  <c r="G4833" i="1"/>
  <c r="G4834" i="1"/>
  <c r="G4835" i="1"/>
  <c r="G4836" i="1"/>
  <c r="G4837" i="1"/>
  <c r="G4838" i="1"/>
  <c r="G4839" i="1"/>
  <c r="G4840" i="1"/>
  <c r="G4841" i="1"/>
  <c r="G4842" i="1"/>
  <c r="G4843" i="1"/>
  <c r="G4844" i="1"/>
  <c r="G4845" i="1"/>
  <c r="G4846" i="1"/>
  <c r="G4847" i="1"/>
  <c r="G4848" i="1"/>
  <c r="G4849" i="1"/>
  <c r="G4850" i="1"/>
  <c r="G4851" i="1"/>
  <c r="G4852" i="1"/>
  <c r="G4853" i="1"/>
  <c r="G4854" i="1"/>
  <c r="G4855" i="1"/>
  <c r="G4856" i="1"/>
  <c r="G4857" i="1"/>
  <c r="G4858" i="1"/>
  <c r="G4859" i="1"/>
  <c r="G4860" i="1"/>
  <c r="G4861" i="1"/>
  <c r="G4862" i="1"/>
  <c r="G4863" i="1"/>
  <c r="G4864" i="1"/>
  <c r="G4865" i="1"/>
  <c r="G4866" i="1"/>
  <c r="G4867" i="1"/>
  <c r="G4868" i="1"/>
  <c r="G4869" i="1"/>
  <c r="G4870" i="1"/>
  <c r="G4871" i="1"/>
  <c r="G4872" i="1"/>
  <c r="G4873" i="1"/>
  <c r="G4874" i="1"/>
  <c r="G4875" i="1"/>
  <c r="G4876" i="1"/>
  <c r="G4877" i="1"/>
  <c r="G4878" i="1"/>
  <c r="G4879" i="1"/>
  <c r="G4880" i="1"/>
  <c r="G4881" i="1"/>
  <c r="G4882" i="1"/>
  <c r="G4883" i="1"/>
  <c r="G4884" i="1"/>
  <c r="G4885" i="1"/>
  <c r="G4886" i="1"/>
  <c r="G4887" i="1"/>
  <c r="G4888" i="1"/>
  <c r="G4889" i="1"/>
  <c r="G4890" i="1"/>
  <c r="G4891" i="1"/>
  <c r="G4892" i="1"/>
  <c r="G4893" i="1"/>
  <c r="G4894" i="1"/>
  <c r="G4895" i="1"/>
  <c r="G4896" i="1"/>
  <c r="G4897" i="1"/>
  <c r="G4898" i="1"/>
  <c r="G4899" i="1"/>
  <c r="G4900" i="1"/>
  <c r="G4901" i="1"/>
  <c r="G4902" i="1"/>
  <c r="G4903" i="1"/>
  <c r="G4904" i="1"/>
  <c r="G4905" i="1"/>
  <c r="G4906" i="1"/>
  <c r="G4907" i="1"/>
  <c r="G4908" i="1"/>
  <c r="G4909" i="1"/>
  <c r="G4910" i="1"/>
  <c r="G4911" i="1"/>
  <c r="G4912" i="1"/>
  <c r="G4913" i="1"/>
  <c r="G4914" i="1"/>
  <c r="G4915" i="1"/>
  <c r="G4916" i="1"/>
  <c r="G4917" i="1"/>
  <c r="G4918" i="1"/>
  <c r="G4919" i="1"/>
  <c r="G4920" i="1"/>
  <c r="G4921" i="1"/>
  <c r="G4922" i="1"/>
  <c r="G4923" i="1"/>
  <c r="G4924" i="1"/>
  <c r="G4925" i="1"/>
  <c r="G4926" i="1"/>
  <c r="G4927" i="1"/>
  <c r="G4928" i="1"/>
  <c r="G4929" i="1"/>
  <c r="G4930" i="1"/>
  <c r="G4931" i="1"/>
  <c r="G4932" i="1"/>
  <c r="G4933" i="1"/>
  <c r="G4934" i="1"/>
  <c r="G4935" i="1"/>
  <c r="G4936" i="1"/>
  <c r="G4937" i="1"/>
  <c r="G4938" i="1"/>
  <c r="G4939" i="1"/>
  <c r="G4940" i="1"/>
  <c r="G4941" i="1"/>
  <c r="G4942" i="1"/>
  <c r="G4943" i="1"/>
  <c r="G4944" i="1"/>
  <c r="G4945" i="1"/>
  <c r="G4946" i="1"/>
  <c r="G4947" i="1"/>
  <c r="G4948" i="1"/>
  <c r="G4949" i="1"/>
  <c r="G4950" i="1"/>
  <c r="G4951" i="1"/>
  <c r="G4952" i="1"/>
  <c r="G4953" i="1"/>
  <c r="G4954" i="1"/>
  <c r="G4955" i="1"/>
  <c r="G4956" i="1"/>
  <c r="G4957" i="1"/>
  <c r="G4958" i="1"/>
  <c r="G4959" i="1"/>
  <c r="G4960" i="1"/>
  <c r="G4961" i="1"/>
  <c r="G4962" i="1"/>
  <c r="G4963" i="1"/>
  <c r="G4964" i="1"/>
  <c r="G4965" i="1"/>
  <c r="G4966" i="1"/>
  <c r="G4967" i="1"/>
  <c r="G4968" i="1"/>
  <c r="G4969" i="1"/>
  <c r="G4970" i="1"/>
  <c r="G4971" i="1"/>
  <c r="G4972" i="1"/>
  <c r="G4973" i="1"/>
  <c r="G4974" i="1"/>
  <c r="G4975" i="1"/>
  <c r="G4976" i="1"/>
  <c r="G4977" i="1"/>
  <c r="G4978" i="1"/>
  <c r="G4979" i="1"/>
  <c r="G4980" i="1"/>
  <c r="G4981" i="1"/>
  <c r="G4982" i="1"/>
  <c r="G4983" i="1"/>
  <c r="G4984" i="1"/>
  <c r="G4985" i="1"/>
  <c r="G4986" i="1"/>
  <c r="G4987" i="1"/>
  <c r="G4988" i="1"/>
  <c r="G4989" i="1"/>
  <c r="G4990" i="1"/>
  <c r="G4991" i="1"/>
  <c r="G4992" i="1"/>
  <c r="G4993" i="1"/>
  <c r="G4994" i="1"/>
  <c r="G4995" i="1"/>
  <c r="G4996" i="1"/>
  <c r="G4997" i="1"/>
  <c r="G4998" i="1"/>
  <c r="G4999" i="1"/>
  <c r="G5000" i="1"/>
  <c r="G5001" i="1"/>
  <c r="G5002" i="1"/>
  <c r="G5003" i="1"/>
  <c r="G5004" i="1"/>
  <c r="G5005" i="1"/>
  <c r="G5006" i="1"/>
  <c r="G5007" i="1"/>
  <c r="G5008" i="1"/>
  <c r="G5009" i="1"/>
  <c r="G5010" i="1"/>
  <c r="G5011" i="1"/>
  <c r="G5012" i="1"/>
  <c r="G5013" i="1"/>
  <c r="G5014" i="1"/>
  <c r="G5015" i="1"/>
  <c r="G5016" i="1"/>
  <c r="G5017" i="1"/>
  <c r="G5018" i="1"/>
  <c r="G5019" i="1"/>
  <c r="G5020" i="1"/>
  <c r="G5021" i="1"/>
  <c r="G5022" i="1"/>
  <c r="G5023" i="1"/>
  <c r="G5024" i="1"/>
  <c r="G5025" i="1"/>
  <c r="G5026" i="1"/>
  <c r="G5027" i="1"/>
  <c r="G5028" i="1"/>
  <c r="G5029" i="1"/>
  <c r="G5030" i="1"/>
  <c r="G5031" i="1"/>
  <c r="G5032" i="1"/>
  <c r="G5033" i="1"/>
  <c r="G5034" i="1"/>
  <c r="G5035" i="1"/>
  <c r="G5036" i="1"/>
  <c r="G5037" i="1"/>
  <c r="G5038" i="1"/>
  <c r="G5039" i="1"/>
  <c r="G5040" i="1"/>
  <c r="G5041" i="1"/>
  <c r="G5042" i="1"/>
  <c r="G5043" i="1"/>
  <c r="G5044" i="1"/>
  <c r="G5045" i="1"/>
  <c r="G5046" i="1"/>
  <c r="G5047" i="1"/>
  <c r="G5048" i="1"/>
  <c r="G5049" i="1"/>
  <c r="G5050" i="1"/>
  <c r="G5051" i="1"/>
  <c r="G5052" i="1"/>
  <c r="G5053" i="1"/>
  <c r="G5054" i="1"/>
  <c r="G5055" i="1"/>
  <c r="G5056" i="1"/>
  <c r="G5057" i="1"/>
  <c r="G5058" i="1"/>
  <c r="G5059" i="1"/>
  <c r="G5060" i="1"/>
  <c r="G5061" i="1"/>
  <c r="G5062" i="1"/>
  <c r="G5063" i="1"/>
  <c r="G5064" i="1"/>
  <c r="G5065" i="1"/>
  <c r="G5066" i="1"/>
  <c r="G5067" i="1"/>
  <c r="G5068" i="1"/>
  <c r="G5069" i="1"/>
  <c r="G5070" i="1"/>
  <c r="G5071" i="1"/>
  <c r="G5072" i="1"/>
  <c r="G5073" i="1"/>
  <c r="G5074" i="1"/>
  <c r="G5075" i="1"/>
  <c r="G5076" i="1"/>
  <c r="G5077" i="1"/>
  <c r="G5078" i="1"/>
  <c r="G5079" i="1"/>
  <c r="G5080" i="1"/>
  <c r="G5081" i="1"/>
  <c r="G5082" i="1"/>
  <c r="G5083" i="1"/>
  <c r="G5084" i="1"/>
  <c r="G5085" i="1"/>
  <c r="G5086" i="1"/>
  <c r="G5087" i="1"/>
  <c r="G5088" i="1"/>
  <c r="G5089" i="1"/>
  <c r="G5090" i="1"/>
  <c r="G5091" i="1"/>
  <c r="G5092" i="1"/>
  <c r="G5093" i="1"/>
  <c r="G5094" i="1"/>
  <c r="G5095" i="1"/>
  <c r="G5096" i="1"/>
  <c r="G5097" i="1"/>
  <c r="G5098" i="1"/>
  <c r="G5099" i="1"/>
  <c r="G5100" i="1"/>
  <c r="G5101" i="1"/>
  <c r="G5102" i="1"/>
  <c r="G5103" i="1"/>
  <c r="G5104" i="1"/>
  <c r="G5105" i="1"/>
  <c r="G5106" i="1"/>
  <c r="G5107" i="1"/>
  <c r="G5108" i="1"/>
  <c r="G5109" i="1"/>
  <c r="G5110" i="1"/>
  <c r="G5111" i="1"/>
  <c r="G5112" i="1"/>
  <c r="G5113" i="1"/>
  <c r="G5114" i="1"/>
  <c r="G5115" i="1"/>
  <c r="G5116" i="1"/>
  <c r="G5117" i="1"/>
  <c r="G5118" i="1"/>
  <c r="G5119" i="1"/>
  <c r="G5120" i="1"/>
  <c r="G5121" i="1"/>
  <c r="G5122" i="1"/>
  <c r="G5123" i="1"/>
  <c r="G5124" i="1"/>
  <c r="G5125" i="1"/>
  <c r="G5126" i="1"/>
  <c r="G5127" i="1"/>
  <c r="G5128" i="1"/>
  <c r="G5129" i="1"/>
  <c r="G5130" i="1"/>
  <c r="G5131" i="1"/>
  <c r="G5132" i="1"/>
  <c r="G5133" i="1"/>
  <c r="G5134" i="1"/>
  <c r="G5135" i="1"/>
  <c r="G5136" i="1"/>
  <c r="G5137" i="1"/>
  <c r="G5138" i="1"/>
  <c r="G5139" i="1"/>
  <c r="G5140" i="1"/>
  <c r="G5141" i="1"/>
  <c r="G5142" i="1"/>
  <c r="G5143" i="1"/>
  <c r="G5144" i="1"/>
  <c r="G5145" i="1"/>
  <c r="G5146" i="1"/>
  <c r="G5147" i="1"/>
  <c r="G5148" i="1"/>
  <c r="G5149" i="1"/>
  <c r="G5150" i="1"/>
  <c r="G5151" i="1"/>
  <c r="G5152" i="1"/>
  <c r="G5153" i="1"/>
  <c r="G5154" i="1"/>
  <c r="G5155" i="1"/>
  <c r="G5156" i="1"/>
  <c r="G5157" i="1"/>
  <c r="G5158" i="1"/>
  <c r="G5159" i="1"/>
  <c r="G5160" i="1"/>
  <c r="G5161" i="1"/>
  <c r="G5162" i="1"/>
  <c r="G5163" i="1"/>
  <c r="G5164" i="1"/>
  <c r="G5165" i="1"/>
  <c r="G5166" i="1"/>
  <c r="G5167" i="1"/>
  <c r="G5168" i="1"/>
  <c r="G5169" i="1"/>
  <c r="G5170" i="1"/>
  <c r="G5171" i="1"/>
  <c r="G5172" i="1"/>
  <c r="G5173" i="1"/>
  <c r="G5174" i="1"/>
  <c r="G5175" i="1"/>
  <c r="G5176" i="1"/>
  <c r="G5177" i="1"/>
  <c r="G5178" i="1"/>
  <c r="G5179" i="1"/>
  <c r="G5180" i="1"/>
  <c r="G5181" i="1"/>
  <c r="G5182" i="1"/>
  <c r="G5183" i="1"/>
  <c r="G5184" i="1"/>
  <c r="G5185" i="1"/>
  <c r="G5186" i="1"/>
  <c r="G5187" i="1"/>
  <c r="G5188" i="1"/>
  <c r="G5189" i="1"/>
  <c r="G5190" i="1"/>
  <c r="G5191" i="1"/>
  <c r="G5192" i="1"/>
  <c r="G5193" i="1"/>
  <c r="G5194" i="1"/>
  <c r="G5195" i="1"/>
  <c r="G5196" i="1"/>
  <c r="G5197" i="1"/>
  <c r="G5198" i="1"/>
  <c r="G5199" i="1"/>
  <c r="G5200" i="1"/>
  <c r="G5201" i="1"/>
  <c r="G5202" i="1"/>
  <c r="G5203" i="1"/>
  <c r="G5204" i="1"/>
  <c r="G5205" i="1"/>
  <c r="G5206" i="1"/>
  <c r="G5207" i="1"/>
  <c r="G5208" i="1"/>
  <c r="G5209" i="1"/>
  <c r="G5210" i="1"/>
  <c r="G5211" i="1"/>
  <c r="G5212" i="1"/>
  <c r="G5213" i="1"/>
  <c r="G5214" i="1"/>
  <c r="G5215" i="1"/>
  <c r="G5216" i="1"/>
  <c r="G5217" i="1"/>
  <c r="G5218" i="1"/>
  <c r="G5219" i="1"/>
  <c r="G5220" i="1"/>
  <c r="G5221" i="1"/>
  <c r="G5222" i="1"/>
  <c r="G5223" i="1"/>
  <c r="G5224" i="1"/>
  <c r="G5225" i="1"/>
  <c r="G5226" i="1"/>
  <c r="G5227" i="1"/>
  <c r="G5228" i="1"/>
  <c r="G5229" i="1"/>
  <c r="G5230" i="1"/>
  <c r="G5231" i="1"/>
  <c r="G5232" i="1"/>
  <c r="G5233" i="1"/>
  <c r="G5234" i="1"/>
  <c r="G5235" i="1"/>
  <c r="G5236" i="1"/>
  <c r="G5237" i="1"/>
  <c r="G5238" i="1"/>
  <c r="G5239" i="1"/>
  <c r="G5240" i="1"/>
  <c r="G5241" i="1"/>
  <c r="G5242" i="1"/>
  <c r="G5243" i="1"/>
  <c r="G5244" i="1"/>
  <c r="G5245" i="1"/>
  <c r="G5246" i="1"/>
  <c r="G5247" i="1"/>
  <c r="G5248" i="1"/>
  <c r="G5249" i="1"/>
  <c r="G5250" i="1"/>
  <c r="G5251" i="1"/>
  <c r="G5252" i="1"/>
  <c r="G5253" i="1"/>
  <c r="G5254" i="1"/>
  <c r="G5255" i="1"/>
  <c r="G5256" i="1"/>
  <c r="G5257" i="1"/>
  <c r="G5258" i="1"/>
  <c r="G5259" i="1"/>
  <c r="G5260" i="1"/>
  <c r="G5261" i="1"/>
  <c r="G5262" i="1"/>
  <c r="G5263" i="1"/>
  <c r="G5264" i="1"/>
  <c r="G5265" i="1"/>
  <c r="G5266" i="1"/>
  <c r="G5267" i="1"/>
  <c r="G5268" i="1"/>
  <c r="G5269" i="1"/>
  <c r="G5270" i="1"/>
  <c r="G5271" i="1"/>
  <c r="G5272" i="1"/>
  <c r="G5273" i="1"/>
  <c r="G5274" i="1"/>
  <c r="G5275" i="1"/>
  <c r="G5276" i="1"/>
  <c r="G5277" i="1"/>
  <c r="G5278" i="1"/>
  <c r="G5279" i="1"/>
  <c r="G5280" i="1"/>
  <c r="G5281" i="1"/>
  <c r="G5282" i="1"/>
  <c r="G5283" i="1"/>
  <c r="G5284" i="1"/>
  <c r="G5285" i="1"/>
  <c r="G5286" i="1"/>
  <c r="G5287" i="1"/>
  <c r="G5288" i="1"/>
  <c r="G5289" i="1"/>
  <c r="G5290" i="1"/>
  <c r="G5291" i="1"/>
  <c r="G5292" i="1"/>
  <c r="G5293" i="1"/>
  <c r="G5294" i="1"/>
  <c r="G5295" i="1"/>
  <c r="G5296" i="1"/>
  <c r="G5297" i="1"/>
  <c r="G5298" i="1"/>
  <c r="G5299" i="1"/>
  <c r="G5300" i="1"/>
  <c r="G5301" i="1"/>
  <c r="G5302" i="1"/>
  <c r="G5303" i="1"/>
  <c r="G5304" i="1"/>
  <c r="G5305" i="1"/>
  <c r="G5306" i="1"/>
  <c r="G5307" i="1"/>
  <c r="G5308" i="1"/>
  <c r="G5309" i="1"/>
  <c r="G5310" i="1"/>
  <c r="G5311" i="1"/>
  <c r="G5312" i="1"/>
  <c r="G5313" i="1"/>
  <c r="G5314" i="1"/>
  <c r="G5315" i="1"/>
  <c r="G5316" i="1"/>
  <c r="G5317" i="1"/>
  <c r="G5318" i="1"/>
  <c r="G5319" i="1"/>
  <c r="G5320" i="1"/>
  <c r="G5321" i="1"/>
  <c r="G5322" i="1"/>
  <c r="G5323" i="1"/>
  <c r="G5324" i="1"/>
  <c r="G5325" i="1"/>
  <c r="G5326" i="1"/>
  <c r="G5327" i="1"/>
  <c r="G5328" i="1"/>
  <c r="G5329" i="1"/>
  <c r="G5330" i="1"/>
  <c r="G5331" i="1"/>
  <c r="G5332" i="1"/>
  <c r="G5333" i="1"/>
  <c r="G5334" i="1"/>
  <c r="G5335" i="1"/>
  <c r="G5336" i="1"/>
  <c r="G5337" i="1"/>
  <c r="G5338" i="1"/>
  <c r="G5339" i="1"/>
  <c r="G5340" i="1"/>
  <c r="G5341" i="1"/>
  <c r="G5342" i="1"/>
  <c r="G5343" i="1"/>
  <c r="G5344" i="1"/>
  <c r="G5345" i="1"/>
  <c r="G5346" i="1"/>
  <c r="G5347" i="1"/>
  <c r="G5348" i="1"/>
  <c r="G5349" i="1"/>
  <c r="G5350" i="1"/>
  <c r="G5351" i="1"/>
  <c r="G5352" i="1"/>
  <c r="G5353" i="1"/>
  <c r="G5354" i="1"/>
  <c r="G5355" i="1"/>
  <c r="G5356" i="1"/>
  <c r="G5357" i="1"/>
  <c r="G5358" i="1"/>
  <c r="G5359" i="1"/>
  <c r="G5360" i="1"/>
  <c r="G5361" i="1"/>
  <c r="G5362" i="1"/>
  <c r="G5363" i="1"/>
  <c r="G5364" i="1"/>
  <c r="G5365" i="1"/>
  <c r="G5366" i="1"/>
  <c r="G5367" i="1"/>
  <c r="G5368" i="1"/>
  <c r="G5369" i="1"/>
  <c r="G5370" i="1"/>
  <c r="G5371" i="1"/>
  <c r="G5372" i="1"/>
  <c r="G5373" i="1"/>
  <c r="G5374" i="1"/>
  <c r="G5375" i="1"/>
  <c r="G5376" i="1"/>
  <c r="G5377" i="1"/>
  <c r="G5378" i="1"/>
  <c r="G5379" i="1"/>
  <c r="G5380" i="1"/>
  <c r="G5381" i="1"/>
  <c r="G5382" i="1"/>
  <c r="G5383" i="1"/>
  <c r="G5384" i="1"/>
  <c r="G5385" i="1"/>
  <c r="G5386" i="1"/>
  <c r="G5387" i="1"/>
  <c r="G5388" i="1"/>
  <c r="G5389" i="1"/>
  <c r="G5390" i="1"/>
  <c r="G5391" i="1"/>
  <c r="G5392" i="1"/>
  <c r="G5393" i="1"/>
  <c r="G5394" i="1"/>
  <c r="G5395" i="1"/>
  <c r="G5396" i="1"/>
  <c r="G5397" i="1"/>
  <c r="G5398" i="1"/>
  <c r="G5399" i="1"/>
  <c r="G5400" i="1"/>
  <c r="G5401" i="1"/>
  <c r="G5402" i="1"/>
  <c r="G5403" i="1"/>
  <c r="G5404" i="1"/>
  <c r="G5405" i="1"/>
  <c r="G5406" i="1"/>
  <c r="G5407" i="1"/>
  <c r="G5408" i="1"/>
  <c r="G5409" i="1"/>
  <c r="G5410" i="1"/>
  <c r="G5411" i="1"/>
  <c r="G5412" i="1"/>
  <c r="G5413" i="1"/>
  <c r="G5414" i="1"/>
  <c r="G5415" i="1"/>
  <c r="G5416" i="1"/>
  <c r="G5417" i="1"/>
  <c r="G5418" i="1"/>
  <c r="G5419" i="1"/>
  <c r="G5420" i="1"/>
  <c r="G5421" i="1"/>
  <c r="G5422" i="1"/>
  <c r="G5423" i="1"/>
  <c r="G5424" i="1"/>
  <c r="G5425" i="1"/>
  <c r="G5426" i="1"/>
  <c r="G5427" i="1"/>
  <c r="G5428" i="1"/>
  <c r="G5429" i="1"/>
  <c r="G5430" i="1"/>
  <c r="G5431" i="1"/>
  <c r="G5432" i="1"/>
  <c r="G5433" i="1"/>
  <c r="G5434" i="1"/>
  <c r="G5435" i="1"/>
  <c r="G5436" i="1"/>
  <c r="G5437" i="1"/>
  <c r="G5438" i="1"/>
  <c r="G5439" i="1"/>
  <c r="G5440" i="1"/>
  <c r="G5441" i="1"/>
  <c r="G5442" i="1"/>
  <c r="G5443" i="1"/>
  <c r="G5444" i="1"/>
  <c r="G5445" i="1"/>
  <c r="G5446" i="1"/>
  <c r="G5447" i="1"/>
  <c r="G5448" i="1"/>
  <c r="G5449" i="1"/>
  <c r="G5450" i="1"/>
  <c r="G5451" i="1"/>
  <c r="G5452" i="1"/>
  <c r="G5453" i="1"/>
  <c r="G5454" i="1"/>
  <c r="G5455" i="1"/>
  <c r="G5456" i="1"/>
  <c r="G5457" i="1"/>
  <c r="G5458" i="1"/>
  <c r="G5459" i="1"/>
  <c r="G5460" i="1"/>
  <c r="G5461" i="1"/>
  <c r="G5462" i="1"/>
  <c r="G5463" i="1"/>
  <c r="G5464" i="1"/>
  <c r="G5465" i="1"/>
  <c r="G5466" i="1"/>
  <c r="G5467" i="1"/>
  <c r="G5468" i="1"/>
  <c r="G5469" i="1"/>
  <c r="G5470" i="1"/>
  <c r="G5471" i="1"/>
  <c r="G5472" i="1"/>
  <c r="G5473" i="1"/>
  <c r="G5474" i="1"/>
  <c r="G5475" i="1"/>
  <c r="G5476" i="1"/>
  <c r="G5477" i="1"/>
  <c r="G5478" i="1"/>
  <c r="G5479" i="1"/>
  <c r="G5480" i="1"/>
  <c r="G5481" i="1"/>
  <c r="G5482" i="1"/>
  <c r="G5483" i="1"/>
  <c r="G5484" i="1"/>
  <c r="G5485" i="1"/>
  <c r="G5486" i="1"/>
  <c r="G5487" i="1"/>
  <c r="G5488" i="1"/>
  <c r="G5489" i="1"/>
  <c r="G5490" i="1"/>
  <c r="G5491" i="1"/>
  <c r="G5492" i="1"/>
  <c r="G5493" i="1"/>
  <c r="G5494" i="1"/>
  <c r="G5495" i="1"/>
  <c r="G5496" i="1"/>
  <c r="G5497" i="1"/>
  <c r="G5498" i="1"/>
  <c r="G5499" i="1"/>
  <c r="G5500" i="1"/>
  <c r="G5501" i="1"/>
  <c r="G5502" i="1"/>
  <c r="G5503" i="1"/>
  <c r="G5504" i="1"/>
  <c r="G5505" i="1"/>
  <c r="G5506" i="1"/>
  <c r="G5507" i="1"/>
  <c r="G5508" i="1"/>
  <c r="G5509" i="1"/>
  <c r="G5510" i="1"/>
  <c r="G5511" i="1"/>
  <c r="G5512" i="1"/>
  <c r="G5513" i="1"/>
  <c r="G5514" i="1"/>
  <c r="G5515" i="1"/>
  <c r="G5516" i="1"/>
  <c r="G5517" i="1"/>
  <c r="G5518" i="1"/>
  <c r="G5519" i="1"/>
  <c r="G5520" i="1"/>
  <c r="G5521" i="1"/>
  <c r="G5522" i="1"/>
  <c r="G5523" i="1"/>
  <c r="G5524" i="1"/>
  <c r="G5525" i="1"/>
  <c r="G5526" i="1"/>
  <c r="G5527" i="1"/>
  <c r="G5528" i="1"/>
  <c r="G5529" i="1"/>
  <c r="G5530" i="1"/>
  <c r="G5531" i="1"/>
  <c r="G5532" i="1"/>
  <c r="G5533" i="1"/>
  <c r="G5534" i="1"/>
  <c r="G5535" i="1"/>
  <c r="G5536" i="1"/>
  <c r="G5537" i="1"/>
  <c r="G5538" i="1"/>
  <c r="G5539" i="1"/>
  <c r="G5540" i="1"/>
  <c r="G5541" i="1"/>
  <c r="G5542" i="1"/>
  <c r="G5543" i="1"/>
  <c r="G5544" i="1"/>
  <c r="G5545" i="1"/>
  <c r="G5546" i="1"/>
  <c r="G5547" i="1"/>
  <c r="G5548" i="1"/>
  <c r="G5549" i="1"/>
  <c r="G5550" i="1"/>
  <c r="G5551" i="1"/>
  <c r="G5552" i="1"/>
  <c r="G5553" i="1"/>
  <c r="G5554" i="1"/>
  <c r="G5555" i="1"/>
  <c r="G5556" i="1"/>
  <c r="G5557" i="1"/>
  <c r="G5558" i="1"/>
  <c r="G5559" i="1"/>
  <c r="G5560" i="1"/>
  <c r="G5561" i="1"/>
  <c r="G5562" i="1"/>
  <c r="G5563" i="1"/>
  <c r="G5564" i="1"/>
  <c r="G5565" i="1"/>
  <c r="G5566" i="1"/>
  <c r="G5567" i="1"/>
  <c r="G5568" i="1"/>
  <c r="G5569" i="1"/>
  <c r="G5570" i="1"/>
  <c r="G5571" i="1"/>
  <c r="G5572" i="1"/>
  <c r="G5573" i="1"/>
  <c r="G5574" i="1"/>
  <c r="G5575" i="1"/>
  <c r="G5576" i="1"/>
  <c r="G5577" i="1"/>
  <c r="G5578" i="1"/>
  <c r="G5579" i="1"/>
  <c r="G5580" i="1"/>
  <c r="G5581" i="1"/>
  <c r="G5582" i="1"/>
  <c r="G5583" i="1"/>
  <c r="G5584" i="1"/>
  <c r="G5585" i="1"/>
  <c r="G5586" i="1"/>
  <c r="G5587" i="1"/>
  <c r="G5588" i="1"/>
  <c r="G5589" i="1"/>
  <c r="G5590" i="1"/>
  <c r="G5591" i="1"/>
  <c r="G5592" i="1"/>
  <c r="G5593" i="1"/>
  <c r="G5594" i="1"/>
  <c r="G5595" i="1"/>
  <c r="G5596" i="1"/>
  <c r="G5597" i="1"/>
  <c r="G5598" i="1"/>
  <c r="G5599" i="1"/>
  <c r="G5600" i="1"/>
  <c r="G5601" i="1"/>
  <c r="G5602" i="1"/>
  <c r="G5603" i="1"/>
  <c r="G5604" i="1"/>
  <c r="G5605" i="1"/>
  <c r="G5606" i="1"/>
  <c r="G5607" i="1"/>
  <c r="G5608" i="1"/>
  <c r="G5609" i="1"/>
  <c r="G5610" i="1"/>
  <c r="G5611" i="1"/>
  <c r="G5612" i="1"/>
  <c r="G5613" i="1"/>
  <c r="G5614" i="1"/>
  <c r="G5615" i="1"/>
  <c r="G5616" i="1"/>
  <c r="G5617" i="1"/>
  <c r="G5618" i="1"/>
  <c r="G5619" i="1"/>
  <c r="G5620" i="1"/>
  <c r="G5621" i="1"/>
  <c r="G5622" i="1"/>
  <c r="G5623" i="1"/>
  <c r="G5624" i="1"/>
  <c r="G5625" i="1"/>
  <c r="G5626" i="1"/>
  <c r="G5627" i="1"/>
  <c r="G5628" i="1"/>
  <c r="G5629" i="1"/>
  <c r="G5630" i="1"/>
  <c r="G5631" i="1"/>
  <c r="G5632" i="1"/>
  <c r="G5633" i="1"/>
  <c r="G5634" i="1"/>
  <c r="G5635" i="1"/>
  <c r="G5636" i="1"/>
  <c r="G5637" i="1"/>
  <c r="G5638" i="1"/>
  <c r="G5639" i="1"/>
  <c r="G5640" i="1"/>
  <c r="G5641" i="1"/>
  <c r="G5642" i="1"/>
  <c r="G5643" i="1"/>
  <c r="G5644" i="1"/>
  <c r="G5645" i="1"/>
  <c r="G5646" i="1"/>
  <c r="G5647" i="1"/>
  <c r="G5648" i="1"/>
  <c r="G5649" i="1"/>
  <c r="G5650" i="1"/>
  <c r="G5651" i="1"/>
  <c r="G5652" i="1"/>
  <c r="G5653" i="1"/>
  <c r="G5654" i="1"/>
  <c r="G5655" i="1"/>
  <c r="G5656" i="1"/>
  <c r="G5657" i="1"/>
  <c r="G5658" i="1"/>
  <c r="G5659" i="1"/>
  <c r="G5660" i="1"/>
  <c r="G5661" i="1"/>
  <c r="G5662" i="1"/>
  <c r="G5663" i="1"/>
  <c r="G5664" i="1"/>
  <c r="G5665" i="1"/>
  <c r="G5666" i="1"/>
  <c r="G5667" i="1"/>
  <c r="G5668" i="1"/>
  <c r="G5669" i="1"/>
  <c r="G5670" i="1"/>
  <c r="G5671" i="1"/>
  <c r="G5672" i="1"/>
  <c r="G5673" i="1"/>
  <c r="G5674" i="1"/>
  <c r="G5675" i="1"/>
  <c r="G5676" i="1"/>
  <c r="G5677" i="1"/>
  <c r="G5678" i="1"/>
  <c r="G5679" i="1"/>
  <c r="G5680" i="1"/>
  <c r="G5681" i="1"/>
  <c r="G5682" i="1"/>
  <c r="G5683" i="1"/>
  <c r="G5684" i="1"/>
  <c r="G5685" i="1"/>
  <c r="G5686" i="1"/>
  <c r="G5687" i="1"/>
  <c r="G5688" i="1"/>
  <c r="G5689" i="1"/>
  <c r="G5690" i="1"/>
  <c r="G5691" i="1"/>
  <c r="G5692" i="1"/>
  <c r="G5693" i="1"/>
  <c r="G5694" i="1"/>
  <c r="G5695" i="1"/>
  <c r="G5696" i="1"/>
  <c r="G5697" i="1"/>
  <c r="G5698" i="1"/>
  <c r="G5699" i="1"/>
  <c r="G5700" i="1"/>
  <c r="G5701" i="1"/>
  <c r="G5702" i="1"/>
  <c r="G5703" i="1"/>
  <c r="G5704" i="1"/>
  <c r="G5705" i="1"/>
  <c r="G5706" i="1"/>
  <c r="G5707" i="1"/>
  <c r="G5708" i="1"/>
  <c r="G5709" i="1"/>
  <c r="G5710" i="1"/>
  <c r="G5711" i="1"/>
  <c r="G5712" i="1"/>
  <c r="G5713" i="1"/>
  <c r="G5714" i="1"/>
  <c r="G5715" i="1"/>
  <c r="G5716" i="1"/>
  <c r="G5717" i="1"/>
  <c r="G5718" i="1"/>
  <c r="G5719" i="1"/>
  <c r="G5720" i="1"/>
  <c r="G5721" i="1"/>
  <c r="G5722" i="1"/>
  <c r="G5723" i="1"/>
  <c r="G5724" i="1"/>
  <c r="G5725" i="1"/>
  <c r="G5726" i="1"/>
  <c r="G5727" i="1"/>
  <c r="G5728" i="1"/>
  <c r="G5729" i="1"/>
  <c r="G5730" i="1"/>
  <c r="G5731" i="1"/>
  <c r="G5732" i="1"/>
  <c r="G5733" i="1"/>
  <c r="G5734" i="1"/>
  <c r="G5735" i="1"/>
  <c r="G5736" i="1"/>
  <c r="G5737" i="1"/>
  <c r="G5738" i="1"/>
  <c r="G5739" i="1"/>
  <c r="G5740" i="1"/>
  <c r="G5741" i="1"/>
  <c r="G5742" i="1"/>
  <c r="G5743" i="1"/>
  <c r="G5744" i="1"/>
  <c r="G5745" i="1"/>
  <c r="G5746" i="1"/>
  <c r="G5747" i="1"/>
  <c r="G5748" i="1"/>
  <c r="G5749" i="1"/>
  <c r="G5750" i="1"/>
  <c r="G5751" i="1"/>
  <c r="G5752" i="1"/>
  <c r="G5753" i="1"/>
  <c r="G5754" i="1"/>
  <c r="G5755" i="1"/>
  <c r="G5756" i="1"/>
  <c r="G5757" i="1"/>
  <c r="G5758" i="1"/>
  <c r="G5759" i="1"/>
  <c r="G5760" i="1"/>
  <c r="G5761" i="1"/>
  <c r="G5762" i="1"/>
  <c r="G5763" i="1"/>
  <c r="G5764" i="1"/>
  <c r="G5765" i="1"/>
  <c r="G5766" i="1"/>
  <c r="G5767" i="1"/>
  <c r="G5768" i="1"/>
  <c r="G5769" i="1"/>
  <c r="G5770" i="1"/>
  <c r="G5771" i="1"/>
  <c r="G5772" i="1"/>
  <c r="G5773" i="1"/>
  <c r="G5774" i="1"/>
  <c r="G5775" i="1"/>
  <c r="G5776" i="1"/>
  <c r="G5777" i="1"/>
  <c r="G5778" i="1"/>
  <c r="G5779" i="1"/>
  <c r="G5780" i="1"/>
  <c r="G5781" i="1"/>
  <c r="G5782" i="1"/>
  <c r="G5783" i="1"/>
  <c r="G5784" i="1"/>
  <c r="G5785" i="1"/>
  <c r="G5786" i="1"/>
  <c r="G5787" i="1"/>
  <c r="G5788" i="1"/>
  <c r="G5789" i="1"/>
  <c r="G5790" i="1"/>
  <c r="G5791" i="1"/>
  <c r="G5792" i="1"/>
  <c r="G5793" i="1"/>
  <c r="G5794" i="1"/>
  <c r="G5795" i="1"/>
  <c r="G5796" i="1"/>
  <c r="G5797" i="1"/>
  <c r="G5798" i="1"/>
  <c r="G5799" i="1"/>
  <c r="G5800" i="1"/>
  <c r="G5801" i="1"/>
  <c r="G5802" i="1"/>
  <c r="G5803" i="1"/>
  <c r="G5804" i="1"/>
  <c r="G5805" i="1"/>
  <c r="G5806" i="1"/>
  <c r="G5807" i="1"/>
  <c r="G5808" i="1"/>
  <c r="G5809" i="1"/>
  <c r="G5810" i="1"/>
  <c r="G5811" i="1"/>
  <c r="G5812" i="1"/>
  <c r="G5813" i="1"/>
  <c r="G5814" i="1"/>
  <c r="G5815" i="1"/>
  <c r="G5816" i="1"/>
  <c r="G5817" i="1"/>
  <c r="G5818" i="1"/>
  <c r="G5819" i="1"/>
  <c r="G5820" i="1"/>
  <c r="G5821" i="1"/>
  <c r="G5822" i="1"/>
  <c r="G5823" i="1"/>
  <c r="G5824" i="1"/>
  <c r="G5825" i="1"/>
  <c r="G5826" i="1"/>
  <c r="G5827" i="1"/>
  <c r="G5828" i="1"/>
  <c r="G5829" i="1"/>
  <c r="G5830" i="1"/>
  <c r="G5831" i="1"/>
  <c r="G5832" i="1"/>
  <c r="G5833" i="1"/>
  <c r="G5834" i="1"/>
  <c r="G5835" i="1"/>
  <c r="G5836" i="1"/>
  <c r="G5837" i="1"/>
  <c r="G5838" i="1"/>
  <c r="G5839" i="1"/>
  <c r="G5840" i="1"/>
  <c r="G5841" i="1"/>
  <c r="G5842" i="1"/>
  <c r="G5843" i="1"/>
  <c r="G5844" i="1"/>
  <c r="G5845" i="1"/>
  <c r="G5846" i="1"/>
  <c r="G5847" i="1"/>
  <c r="G5848" i="1"/>
  <c r="G5849" i="1"/>
  <c r="G5850" i="1"/>
  <c r="G5851" i="1"/>
  <c r="G5852" i="1"/>
  <c r="G5853" i="1"/>
  <c r="G5854" i="1"/>
  <c r="G5855" i="1"/>
  <c r="G5856" i="1"/>
  <c r="G5857" i="1"/>
  <c r="G5858" i="1"/>
  <c r="G5859" i="1"/>
  <c r="G5860" i="1"/>
  <c r="G5861" i="1"/>
  <c r="G5862" i="1"/>
  <c r="G5863" i="1"/>
  <c r="G5864" i="1"/>
  <c r="G5865" i="1"/>
  <c r="G5866" i="1"/>
  <c r="G5867" i="1"/>
  <c r="G5868" i="1"/>
  <c r="G5869" i="1"/>
  <c r="G5870" i="1"/>
  <c r="G5871" i="1"/>
  <c r="G5872" i="1"/>
  <c r="G5873" i="1"/>
  <c r="G5874" i="1"/>
  <c r="G5875" i="1"/>
  <c r="G5876" i="1"/>
  <c r="G5877" i="1"/>
  <c r="G5878" i="1"/>
  <c r="G5879" i="1"/>
  <c r="G5880" i="1"/>
  <c r="G5881" i="1"/>
  <c r="G5882" i="1"/>
  <c r="G5883" i="1"/>
  <c r="G5884" i="1"/>
  <c r="G5885" i="1"/>
  <c r="G5886" i="1"/>
  <c r="G5887" i="1"/>
  <c r="G5888" i="1"/>
  <c r="G5889" i="1"/>
  <c r="G5890" i="1"/>
  <c r="G5891" i="1"/>
  <c r="G5892" i="1"/>
  <c r="G5893" i="1"/>
  <c r="G5894" i="1"/>
  <c r="G5895" i="1"/>
  <c r="G5896" i="1"/>
  <c r="G5897" i="1"/>
  <c r="G5898" i="1"/>
  <c r="G5899" i="1"/>
  <c r="G5900" i="1"/>
  <c r="G5901" i="1"/>
  <c r="G5902" i="1"/>
  <c r="G5903" i="1"/>
  <c r="G5904" i="1"/>
  <c r="G5905" i="1"/>
  <c r="G5906" i="1"/>
  <c r="G5907" i="1"/>
  <c r="G5908" i="1"/>
  <c r="G5909" i="1"/>
  <c r="G5910" i="1"/>
  <c r="G5911" i="1"/>
  <c r="G5912" i="1"/>
  <c r="G5913" i="1"/>
  <c r="G5914" i="1"/>
  <c r="G5915" i="1"/>
  <c r="G5916" i="1"/>
  <c r="G5917" i="1"/>
  <c r="G5918" i="1"/>
  <c r="G5919" i="1"/>
  <c r="G5920" i="1"/>
  <c r="G5921" i="1"/>
  <c r="G5922" i="1"/>
  <c r="G5923" i="1"/>
  <c r="G5924" i="1"/>
  <c r="G5925" i="1"/>
  <c r="G5926" i="1"/>
  <c r="G5927" i="1"/>
  <c r="G5928" i="1"/>
  <c r="G5929" i="1"/>
  <c r="G5930" i="1"/>
  <c r="G5931" i="1"/>
  <c r="G5932" i="1"/>
  <c r="G5933" i="1"/>
  <c r="G5934" i="1"/>
  <c r="G5935" i="1"/>
  <c r="G5936" i="1"/>
  <c r="G5937" i="1"/>
  <c r="G5938" i="1"/>
  <c r="G5939" i="1"/>
  <c r="G5940" i="1"/>
  <c r="G5941" i="1"/>
  <c r="G5942" i="1"/>
  <c r="G5943" i="1"/>
  <c r="G5944" i="1"/>
  <c r="G5945" i="1"/>
  <c r="G5946" i="1"/>
  <c r="G5947" i="1"/>
  <c r="G5948" i="1"/>
  <c r="G5949" i="1"/>
  <c r="G5950" i="1"/>
  <c r="G5951" i="1"/>
  <c r="G5952" i="1"/>
  <c r="G5953" i="1"/>
  <c r="G5954" i="1"/>
  <c r="G5955" i="1"/>
  <c r="G5956" i="1"/>
  <c r="G5957" i="1"/>
  <c r="G5958" i="1"/>
  <c r="G5959" i="1"/>
  <c r="G5960" i="1"/>
  <c r="G5961" i="1"/>
  <c r="G5962" i="1"/>
  <c r="G5963" i="1"/>
  <c r="G5964" i="1"/>
  <c r="G5965" i="1"/>
  <c r="G5966" i="1"/>
  <c r="G5967" i="1"/>
  <c r="G5968" i="1"/>
  <c r="G5969" i="1"/>
  <c r="G5970" i="1"/>
  <c r="G5971" i="1"/>
  <c r="G5972" i="1"/>
  <c r="G5973" i="1"/>
  <c r="G5974" i="1"/>
  <c r="G5975" i="1"/>
  <c r="G5976" i="1"/>
  <c r="G5977" i="1"/>
  <c r="G5978" i="1"/>
  <c r="G5979" i="1"/>
  <c r="G5980" i="1"/>
  <c r="G5981" i="1"/>
  <c r="G5982" i="1"/>
  <c r="G5983" i="1"/>
  <c r="G5984" i="1"/>
  <c r="G5985" i="1"/>
  <c r="G5986" i="1"/>
  <c r="G5987" i="1"/>
  <c r="G5988" i="1"/>
  <c r="G5989" i="1"/>
  <c r="G5990" i="1"/>
  <c r="G5991" i="1"/>
  <c r="G5992" i="1"/>
  <c r="G5993" i="1"/>
  <c r="G5994" i="1"/>
  <c r="G5995" i="1"/>
  <c r="G5996" i="1"/>
  <c r="G5997" i="1"/>
  <c r="G5998" i="1"/>
  <c r="G5999" i="1"/>
  <c r="G6000" i="1"/>
  <c r="G6001" i="1"/>
  <c r="G6002" i="1"/>
  <c r="G6003" i="1"/>
  <c r="G6004" i="1"/>
  <c r="G6005" i="1"/>
  <c r="G6006" i="1"/>
  <c r="G6007" i="1"/>
  <c r="G6008" i="1"/>
  <c r="G6009" i="1"/>
  <c r="G6010" i="1"/>
  <c r="G6011" i="1"/>
  <c r="G6012" i="1"/>
  <c r="G6013" i="1"/>
  <c r="G6014" i="1"/>
  <c r="G6015" i="1"/>
  <c r="G6016" i="1"/>
  <c r="G6017" i="1"/>
  <c r="G6018" i="1"/>
  <c r="G6019" i="1"/>
  <c r="G6020" i="1"/>
  <c r="G6021" i="1"/>
  <c r="G6022" i="1"/>
  <c r="G6023" i="1"/>
  <c r="G6024" i="1"/>
  <c r="G6025" i="1"/>
  <c r="G6026" i="1"/>
  <c r="G6027" i="1"/>
  <c r="G6028" i="1"/>
  <c r="G6029" i="1"/>
  <c r="G6030" i="1"/>
  <c r="G6031" i="1"/>
  <c r="G6032" i="1"/>
  <c r="G6033" i="1"/>
  <c r="G6034" i="1"/>
  <c r="G6035" i="1"/>
  <c r="G6036" i="1"/>
  <c r="G6037" i="1"/>
  <c r="G6038" i="1"/>
  <c r="G6039" i="1"/>
  <c r="G6040" i="1"/>
  <c r="G6041" i="1"/>
  <c r="G6042" i="1"/>
  <c r="G6043" i="1"/>
  <c r="G6044" i="1"/>
  <c r="G6045" i="1"/>
  <c r="G6046" i="1"/>
  <c r="G6047" i="1"/>
  <c r="G6048" i="1"/>
  <c r="G6049" i="1"/>
  <c r="G6050" i="1"/>
  <c r="G6051" i="1"/>
  <c r="G6052" i="1"/>
  <c r="G6053" i="1"/>
  <c r="G6054" i="1"/>
  <c r="G6055" i="1"/>
  <c r="G6056" i="1"/>
  <c r="G6057" i="1"/>
  <c r="G6058" i="1"/>
  <c r="G6059" i="1"/>
  <c r="G6060" i="1"/>
  <c r="G6061" i="1"/>
  <c r="G6062" i="1"/>
  <c r="G6063" i="1"/>
  <c r="G6064" i="1"/>
  <c r="G6065" i="1"/>
  <c r="G6066" i="1"/>
  <c r="G6067" i="1"/>
  <c r="G6068" i="1"/>
  <c r="G6069" i="1"/>
  <c r="G6070" i="1"/>
  <c r="G6071" i="1"/>
  <c r="G6072" i="1"/>
  <c r="G6073" i="1"/>
  <c r="G6074" i="1"/>
  <c r="G6075" i="1"/>
  <c r="G6076" i="1"/>
  <c r="G6077" i="1"/>
  <c r="G6078" i="1"/>
  <c r="G6079" i="1"/>
  <c r="G6080" i="1"/>
  <c r="G6081" i="1"/>
  <c r="G6082" i="1"/>
  <c r="G6083" i="1"/>
  <c r="G6084" i="1"/>
  <c r="G6085" i="1"/>
  <c r="G6086" i="1"/>
  <c r="G6087" i="1"/>
  <c r="G6088" i="1"/>
  <c r="G6089" i="1"/>
  <c r="G6090" i="1"/>
  <c r="G6091" i="1"/>
  <c r="G6092" i="1"/>
  <c r="G6093" i="1"/>
  <c r="G6094" i="1"/>
  <c r="G6095" i="1"/>
  <c r="G6096" i="1"/>
  <c r="G6097" i="1"/>
  <c r="G6098" i="1"/>
  <c r="G6099" i="1"/>
  <c r="G6100" i="1"/>
  <c r="G6101" i="1"/>
  <c r="G6102" i="1"/>
  <c r="G6103" i="1"/>
  <c r="G6104" i="1"/>
  <c r="G6105" i="1"/>
  <c r="G6106" i="1"/>
  <c r="G6107" i="1"/>
  <c r="G6108" i="1"/>
  <c r="G6109" i="1"/>
  <c r="G6110" i="1"/>
  <c r="G6111" i="1"/>
  <c r="G6112" i="1"/>
  <c r="G6113" i="1"/>
  <c r="G6114" i="1"/>
  <c r="G6115" i="1"/>
  <c r="G6116" i="1"/>
  <c r="G6117" i="1"/>
  <c r="G6118" i="1"/>
  <c r="G6119" i="1"/>
  <c r="G6120" i="1"/>
  <c r="G6121" i="1"/>
  <c r="G6122" i="1"/>
  <c r="G6123" i="1"/>
  <c r="G6124" i="1"/>
  <c r="G6125" i="1"/>
  <c r="G6126" i="1"/>
  <c r="G6127" i="1"/>
  <c r="G6128" i="1"/>
  <c r="G6129" i="1"/>
  <c r="G6130" i="1"/>
  <c r="G6131" i="1"/>
  <c r="G6132" i="1"/>
  <c r="G6133" i="1"/>
  <c r="G6134" i="1"/>
  <c r="G6135" i="1"/>
  <c r="G6136" i="1"/>
  <c r="G6137" i="1"/>
  <c r="G6138" i="1"/>
  <c r="G6139" i="1"/>
  <c r="G6140" i="1"/>
  <c r="G6141" i="1"/>
  <c r="G6142" i="1"/>
  <c r="G6143" i="1"/>
  <c r="G6144" i="1"/>
  <c r="G6145" i="1"/>
  <c r="G6146" i="1"/>
  <c r="G6147" i="1"/>
  <c r="G6148" i="1"/>
  <c r="G6149" i="1"/>
  <c r="G6150" i="1"/>
  <c r="G6151" i="1"/>
  <c r="G6152" i="1"/>
  <c r="G6153" i="1"/>
  <c r="G6154" i="1"/>
  <c r="G6155" i="1"/>
  <c r="G6156" i="1"/>
  <c r="G6157" i="1"/>
  <c r="G6158" i="1"/>
  <c r="G6159" i="1"/>
  <c r="G6160" i="1"/>
  <c r="G6161" i="1"/>
  <c r="G6162" i="1"/>
  <c r="G6163" i="1"/>
  <c r="G6164" i="1"/>
  <c r="G6165" i="1"/>
  <c r="G6166" i="1"/>
  <c r="G6167" i="1"/>
  <c r="G6168" i="1"/>
  <c r="G6169" i="1"/>
  <c r="G6170" i="1"/>
  <c r="G6171" i="1"/>
  <c r="G6172" i="1"/>
  <c r="G6173" i="1"/>
  <c r="G6174" i="1"/>
  <c r="G6175" i="1"/>
  <c r="G6176" i="1"/>
  <c r="G6177" i="1"/>
  <c r="G6178" i="1"/>
  <c r="G6179" i="1"/>
  <c r="G6180" i="1"/>
  <c r="G6181" i="1"/>
  <c r="G6182" i="1"/>
  <c r="G6183" i="1"/>
  <c r="G6184" i="1"/>
  <c r="G6185" i="1"/>
  <c r="G6186" i="1"/>
  <c r="G6187" i="1"/>
  <c r="G6188" i="1"/>
  <c r="G6189" i="1"/>
  <c r="G6190" i="1"/>
  <c r="G6191" i="1"/>
  <c r="G6192" i="1"/>
  <c r="G6193" i="1"/>
  <c r="G6194" i="1"/>
  <c r="G6195" i="1"/>
  <c r="G6196" i="1"/>
  <c r="G6197" i="1"/>
  <c r="G6198" i="1"/>
  <c r="G6199" i="1"/>
  <c r="G6200" i="1"/>
  <c r="G6201" i="1"/>
  <c r="G6202" i="1"/>
  <c r="G6203" i="1"/>
  <c r="G6204" i="1"/>
  <c r="G6205" i="1"/>
  <c r="G6206" i="1"/>
  <c r="G6207" i="1"/>
  <c r="G6208" i="1"/>
  <c r="G6209" i="1"/>
  <c r="G6210" i="1"/>
  <c r="G6211" i="1"/>
  <c r="G6212" i="1"/>
  <c r="G6213" i="1"/>
  <c r="G6214" i="1"/>
  <c r="G6215" i="1"/>
  <c r="G6216" i="1"/>
  <c r="G6217" i="1"/>
  <c r="G6218" i="1"/>
  <c r="G6219" i="1"/>
  <c r="G6220" i="1"/>
  <c r="G6221" i="1"/>
  <c r="G6222" i="1"/>
  <c r="G6223" i="1"/>
  <c r="G6224" i="1"/>
  <c r="G6225" i="1"/>
  <c r="G6226" i="1"/>
  <c r="G6227" i="1"/>
  <c r="G6228" i="1"/>
  <c r="G6229" i="1"/>
  <c r="G6230" i="1"/>
  <c r="G6231" i="1"/>
  <c r="G6232" i="1"/>
  <c r="G6233" i="1"/>
  <c r="G6234" i="1"/>
  <c r="G6235" i="1"/>
  <c r="G6236" i="1"/>
  <c r="G6237" i="1"/>
  <c r="G6238" i="1"/>
  <c r="G6239" i="1"/>
  <c r="G6240" i="1"/>
  <c r="G6241" i="1"/>
  <c r="G6242" i="1"/>
  <c r="G6243" i="1"/>
  <c r="G6244" i="1"/>
  <c r="G6245" i="1"/>
  <c r="G6246" i="1"/>
  <c r="G6247" i="1"/>
  <c r="G6248" i="1"/>
  <c r="G6249" i="1"/>
  <c r="G6250" i="1"/>
  <c r="G6251" i="1"/>
  <c r="G6252" i="1"/>
  <c r="G6253" i="1"/>
  <c r="G6254" i="1"/>
  <c r="G6255" i="1"/>
  <c r="G6256" i="1"/>
  <c r="G6257" i="1"/>
  <c r="G6258" i="1"/>
  <c r="G6259" i="1"/>
  <c r="G6260" i="1"/>
  <c r="G6261" i="1"/>
  <c r="G6262" i="1"/>
  <c r="G6263" i="1"/>
  <c r="G6264" i="1"/>
  <c r="G6265" i="1"/>
  <c r="G6266" i="1"/>
  <c r="G6267" i="1"/>
  <c r="G6268" i="1"/>
  <c r="G6269" i="1"/>
  <c r="G6270" i="1"/>
  <c r="G6271" i="1"/>
  <c r="G6272" i="1"/>
  <c r="G6273" i="1"/>
  <c r="G6274" i="1"/>
  <c r="G6275" i="1"/>
  <c r="G6276" i="1"/>
  <c r="G6277" i="1"/>
  <c r="G6278" i="1"/>
  <c r="G6279" i="1"/>
  <c r="G6280" i="1"/>
  <c r="G6281" i="1"/>
  <c r="G6282" i="1"/>
  <c r="G6283" i="1"/>
  <c r="G6284" i="1"/>
  <c r="G6285" i="1"/>
  <c r="G6286" i="1"/>
  <c r="G6287" i="1"/>
  <c r="G6288" i="1"/>
  <c r="G6289" i="1"/>
  <c r="G6290" i="1"/>
  <c r="G6291" i="1"/>
  <c r="G6292" i="1"/>
  <c r="G6293" i="1"/>
  <c r="G6294" i="1"/>
  <c r="G6295" i="1"/>
  <c r="G6296" i="1"/>
  <c r="G6297" i="1"/>
  <c r="G6298" i="1"/>
  <c r="G6299" i="1"/>
  <c r="G6300" i="1"/>
  <c r="G6301" i="1"/>
  <c r="G6302" i="1"/>
  <c r="G6303" i="1"/>
  <c r="G6304" i="1"/>
  <c r="G6305" i="1"/>
  <c r="G6306" i="1"/>
  <c r="G6307" i="1"/>
  <c r="G6308" i="1"/>
  <c r="G6309" i="1"/>
  <c r="G6310" i="1"/>
  <c r="G6311" i="1"/>
  <c r="G6312" i="1"/>
  <c r="G6313" i="1"/>
  <c r="G6314" i="1"/>
  <c r="G6315" i="1"/>
  <c r="G6316" i="1"/>
  <c r="G6317" i="1"/>
  <c r="G6318" i="1"/>
  <c r="G6319" i="1"/>
  <c r="G6320" i="1"/>
  <c r="G6321" i="1"/>
  <c r="G6322" i="1"/>
  <c r="G6323" i="1"/>
  <c r="G6324" i="1"/>
  <c r="G6325" i="1"/>
  <c r="G6326" i="1"/>
  <c r="G6327" i="1"/>
  <c r="G6328" i="1"/>
  <c r="G6329" i="1"/>
  <c r="G6330" i="1"/>
  <c r="G6331" i="1"/>
  <c r="G6332" i="1"/>
  <c r="G6333" i="1"/>
  <c r="G6334" i="1"/>
  <c r="G6335" i="1"/>
  <c r="G6336" i="1"/>
  <c r="G6337" i="1"/>
  <c r="G6338" i="1"/>
  <c r="G6339" i="1"/>
  <c r="G6340" i="1"/>
  <c r="G6341" i="1"/>
  <c r="G6342" i="1"/>
  <c r="G6343" i="1"/>
  <c r="G6344" i="1"/>
  <c r="G6345" i="1"/>
  <c r="G6346" i="1"/>
  <c r="G6347" i="1"/>
  <c r="G6348" i="1"/>
  <c r="G6349" i="1"/>
  <c r="G6350" i="1"/>
  <c r="G6351" i="1"/>
  <c r="G6352" i="1"/>
  <c r="G6353" i="1"/>
  <c r="G6354" i="1"/>
  <c r="G6355" i="1"/>
  <c r="G6356" i="1"/>
  <c r="G6357" i="1"/>
  <c r="G6358" i="1"/>
  <c r="G6359" i="1"/>
  <c r="G6360" i="1"/>
  <c r="G6361" i="1"/>
  <c r="G6362" i="1"/>
  <c r="G6363" i="1"/>
  <c r="G6364" i="1"/>
  <c r="G6365" i="1"/>
  <c r="G6366" i="1"/>
  <c r="G6367" i="1"/>
  <c r="G6368" i="1"/>
  <c r="G6369" i="1"/>
  <c r="G6370" i="1"/>
  <c r="G6371" i="1"/>
  <c r="G6372" i="1"/>
  <c r="G6373" i="1"/>
  <c r="G6374" i="1"/>
  <c r="G6375" i="1"/>
  <c r="G6376" i="1"/>
  <c r="G6377" i="1"/>
  <c r="G6378" i="1"/>
  <c r="G6379" i="1"/>
  <c r="G6380" i="1"/>
  <c r="G6381" i="1"/>
  <c r="G6382" i="1"/>
  <c r="G6383" i="1"/>
  <c r="G6384" i="1"/>
  <c r="G6385" i="1"/>
  <c r="G6386" i="1"/>
  <c r="G6387" i="1"/>
  <c r="G6388" i="1"/>
  <c r="G6389" i="1"/>
  <c r="G6390" i="1"/>
  <c r="G6391" i="1"/>
  <c r="G6392" i="1"/>
  <c r="G6393" i="1"/>
  <c r="G6394" i="1"/>
  <c r="G6395" i="1"/>
  <c r="G6396" i="1"/>
  <c r="G6397" i="1"/>
  <c r="G6398" i="1"/>
  <c r="G6399" i="1"/>
  <c r="G6400" i="1"/>
  <c r="G6401" i="1"/>
  <c r="G6402" i="1"/>
  <c r="G6403" i="1"/>
  <c r="G6404" i="1"/>
  <c r="G6405" i="1"/>
  <c r="G6406" i="1"/>
  <c r="G6407" i="1"/>
  <c r="G6408" i="1"/>
  <c r="G6409" i="1"/>
  <c r="G6410" i="1"/>
  <c r="G6411" i="1"/>
  <c r="G6412" i="1"/>
  <c r="G6413" i="1"/>
  <c r="G6414" i="1"/>
  <c r="G6415" i="1"/>
  <c r="G6416" i="1"/>
  <c r="G6417" i="1"/>
  <c r="G6418" i="1"/>
  <c r="G6419" i="1"/>
  <c r="G6420" i="1"/>
  <c r="G6421" i="1"/>
  <c r="G6422" i="1"/>
  <c r="G6423" i="1"/>
  <c r="G6424" i="1"/>
  <c r="G6425" i="1"/>
  <c r="G6426" i="1"/>
  <c r="G6427" i="1"/>
  <c r="G6428" i="1"/>
  <c r="G6429" i="1"/>
  <c r="G6430" i="1"/>
  <c r="G6431" i="1"/>
  <c r="G6432" i="1"/>
  <c r="G6433" i="1"/>
  <c r="G6434" i="1"/>
  <c r="G6435" i="1"/>
  <c r="G6436" i="1"/>
  <c r="G6437" i="1"/>
  <c r="G6438" i="1"/>
  <c r="G6439" i="1"/>
  <c r="G6440" i="1"/>
  <c r="G6441" i="1"/>
  <c r="G6442" i="1"/>
  <c r="G6443" i="1"/>
  <c r="G6444" i="1"/>
  <c r="G6445" i="1"/>
  <c r="G6446" i="1"/>
  <c r="G6447" i="1"/>
  <c r="G6448" i="1"/>
  <c r="G6449" i="1"/>
  <c r="G6450" i="1"/>
  <c r="G6451" i="1"/>
  <c r="G6452" i="1"/>
  <c r="G6453" i="1"/>
  <c r="G6454" i="1"/>
  <c r="G6455" i="1"/>
  <c r="G6456" i="1"/>
  <c r="G6457" i="1"/>
  <c r="G6458" i="1"/>
  <c r="G6459" i="1"/>
  <c r="G6460" i="1"/>
  <c r="G6461" i="1"/>
  <c r="G6462" i="1"/>
  <c r="G6463" i="1"/>
  <c r="G6464" i="1"/>
  <c r="G6465" i="1"/>
  <c r="G6466" i="1"/>
  <c r="G6467" i="1"/>
  <c r="G6468" i="1"/>
  <c r="G6469" i="1"/>
  <c r="G6470" i="1"/>
  <c r="G6471" i="1"/>
  <c r="G6472" i="1"/>
  <c r="G6473" i="1"/>
  <c r="G6474" i="1"/>
  <c r="G6475" i="1"/>
  <c r="G6476" i="1"/>
  <c r="G6477" i="1"/>
  <c r="G6478" i="1"/>
  <c r="G6479" i="1"/>
  <c r="G6480" i="1"/>
  <c r="G6481" i="1"/>
  <c r="G6482" i="1"/>
  <c r="G6483" i="1"/>
  <c r="G6484" i="1"/>
  <c r="G6485" i="1"/>
  <c r="G6486" i="1"/>
  <c r="G6487" i="1"/>
  <c r="G6488" i="1"/>
  <c r="G6489" i="1"/>
  <c r="G6490" i="1"/>
  <c r="G6491" i="1"/>
  <c r="G6492" i="1"/>
  <c r="G6493" i="1"/>
  <c r="G6494" i="1"/>
  <c r="G6495" i="1"/>
  <c r="G6496" i="1"/>
  <c r="G6497" i="1"/>
  <c r="G6498" i="1"/>
  <c r="G6499" i="1"/>
  <c r="G6500" i="1"/>
  <c r="G6501" i="1"/>
  <c r="G6502" i="1"/>
  <c r="G6503" i="1"/>
  <c r="G6504" i="1"/>
  <c r="G6505" i="1"/>
  <c r="G6506" i="1"/>
  <c r="G6507" i="1"/>
  <c r="G6508" i="1"/>
  <c r="G6509" i="1"/>
  <c r="G6510" i="1"/>
  <c r="G6511" i="1"/>
  <c r="G6512" i="1"/>
  <c r="G6513" i="1"/>
  <c r="G6514" i="1"/>
  <c r="G6515" i="1"/>
  <c r="G6516" i="1"/>
  <c r="G6517" i="1"/>
  <c r="G6518" i="1"/>
  <c r="G6519" i="1"/>
  <c r="G6520" i="1"/>
  <c r="G6521" i="1"/>
  <c r="G6522" i="1"/>
  <c r="G6523" i="1"/>
  <c r="G6524" i="1"/>
  <c r="G6525" i="1"/>
  <c r="G6526" i="1"/>
  <c r="G6527" i="1"/>
  <c r="G6528" i="1"/>
  <c r="G6529" i="1"/>
  <c r="G6530" i="1"/>
  <c r="G6531" i="1"/>
  <c r="G6532" i="1"/>
  <c r="G6533" i="1"/>
  <c r="G6534" i="1"/>
  <c r="G6535" i="1"/>
  <c r="G6536" i="1"/>
  <c r="G6537" i="1"/>
  <c r="G6538" i="1"/>
  <c r="G6539" i="1"/>
  <c r="G6540" i="1"/>
  <c r="G6541" i="1"/>
  <c r="G6542" i="1"/>
  <c r="G6543" i="1"/>
  <c r="G6544" i="1"/>
  <c r="G6545" i="1"/>
  <c r="G6546" i="1"/>
  <c r="G6547" i="1"/>
  <c r="G6548" i="1"/>
  <c r="G6549" i="1"/>
  <c r="G6550" i="1"/>
  <c r="G6551" i="1"/>
  <c r="G6552" i="1"/>
  <c r="G6553" i="1"/>
  <c r="G6554" i="1"/>
  <c r="G6555" i="1"/>
  <c r="G6556" i="1"/>
  <c r="G6557" i="1"/>
  <c r="G6558" i="1"/>
  <c r="G6559" i="1"/>
  <c r="G6560" i="1"/>
  <c r="G6561" i="1"/>
  <c r="G6562" i="1"/>
  <c r="G6563" i="1"/>
  <c r="G6564" i="1"/>
  <c r="G6565" i="1"/>
  <c r="G6566" i="1"/>
  <c r="G6567" i="1"/>
  <c r="G6568" i="1"/>
  <c r="G6569" i="1"/>
  <c r="G6570" i="1"/>
  <c r="G6571" i="1"/>
  <c r="G6572" i="1"/>
  <c r="G6573" i="1"/>
  <c r="G6574" i="1"/>
  <c r="G6575" i="1"/>
  <c r="G6576" i="1"/>
  <c r="G6577" i="1"/>
  <c r="G6578" i="1"/>
  <c r="G6579" i="1"/>
  <c r="G6580" i="1"/>
  <c r="G6581" i="1"/>
  <c r="G6582" i="1"/>
  <c r="G6583" i="1"/>
  <c r="G6584" i="1"/>
  <c r="G6585" i="1"/>
  <c r="G6586" i="1"/>
  <c r="G6587" i="1"/>
  <c r="G6588" i="1"/>
  <c r="G6589" i="1"/>
  <c r="G6590" i="1"/>
  <c r="G6591" i="1"/>
  <c r="G6592" i="1"/>
  <c r="G6593" i="1"/>
  <c r="G6594" i="1"/>
  <c r="G6595" i="1"/>
  <c r="G6596" i="1"/>
  <c r="G6597" i="1"/>
  <c r="G6598" i="1"/>
  <c r="G6599" i="1"/>
  <c r="G6600" i="1"/>
  <c r="G6601" i="1"/>
  <c r="G6602" i="1"/>
  <c r="G6603" i="1"/>
  <c r="G6604" i="1"/>
  <c r="G6605" i="1"/>
  <c r="G6606" i="1"/>
  <c r="G6607" i="1"/>
  <c r="G6608" i="1"/>
  <c r="G6609" i="1"/>
  <c r="G6610" i="1"/>
  <c r="G6611" i="1"/>
  <c r="G6612" i="1"/>
  <c r="G6613" i="1"/>
  <c r="G6614" i="1"/>
  <c r="G6615" i="1"/>
  <c r="G6616" i="1"/>
  <c r="G6617" i="1"/>
  <c r="G6618" i="1"/>
  <c r="G6619" i="1"/>
  <c r="G6620" i="1"/>
  <c r="G6621" i="1"/>
  <c r="G6622" i="1"/>
  <c r="G6623" i="1"/>
  <c r="G6624" i="1"/>
  <c r="G6625" i="1"/>
  <c r="G6626" i="1"/>
  <c r="G6627" i="1"/>
  <c r="G6628" i="1"/>
  <c r="G6629" i="1"/>
  <c r="G6630" i="1"/>
  <c r="G6631" i="1"/>
  <c r="G6632" i="1"/>
  <c r="G6633" i="1"/>
  <c r="G6634" i="1"/>
  <c r="G6635" i="1"/>
  <c r="G6636" i="1"/>
  <c r="G6637" i="1"/>
  <c r="G6638" i="1"/>
  <c r="G6639" i="1"/>
  <c r="G6640" i="1"/>
  <c r="G6641" i="1"/>
  <c r="G6642" i="1"/>
  <c r="G6643" i="1"/>
  <c r="G6644" i="1"/>
  <c r="G6645" i="1"/>
  <c r="G6646" i="1"/>
  <c r="G6647" i="1"/>
  <c r="G6648" i="1"/>
  <c r="G6649" i="1"/>
  <c r="G6650" i="1"/>
  <c r="G6651" i="1"/>
  <c r="G6652" i="1"/>
  <c r="G6653" i="1"/>
  <c r="G6654" i="1"/>
  <c r="G6655" i="1"/>
  <c r="G6656" i="1"/>
  <c r="G6657" i="1"/>
  <c r="G6658" i="1"/>
  <c r="G6659" i="1"/>
  <c r="G6660" i="1"/>
  <c r="G6661" i="1"/>
  <c r="G6662" i="1"/>
  <c r="G6663" i="1"/>
  <c r="G6664" i="1"/>
  <c r="G6665" i="1"/>
  <c r="G6666" i="1"/>
  <c r="G6667" i="1"/>
  <c r="G6668" i="1"/>
  <c r="G6669" i="1"/>
  <c r="G6670" i="1"/>
  <c r="G6671" i="1"/>
  <c r="G6672" i="1"/>
  <c r="G6673" i="1"/>
  <c r="G6674" i="1"/>
  <c r="G6675" i="1"/>
  <c r="G6676" i="1"/>
  <c r="G6677" i="1"/>
  <c r="G6678" i="1"/>
  <c r="G6679" i="1"/>
  <c r="G6680" i="1"/>
  <c r="G6681" i="1"/>
  <c r="G6682" i="1"/>
  <c r="G6683" i="1"/>
  <c r="G6684" i="1"/>
  <c r="G6685" i="1"/>
  <c r="G6686" i="1"/>
  <c r="G6687" i="1"/>
  <c r="G6688" i="1"/>
  <c r="G6689" i="1"/>
  <c r="G6690" i="1"/>
  <c r="G6691" i="1"/>
  <c r="G6692" i="1"/>
  <c r="G6693" i="1"/>
  <c r="G6694" i="1"/>
  <c r="G6695" i="1"/>
  <c r="G6696" i="1"/>
  <c r="G6697" i="1"/>
  <c r="G6698" i="1"/>
  <c r="G6699" i="1"/>
  <c r="G6700" i="1"/>
  <c r="G6701" i="1"/>
  <c r="G6702" i="1"/>
  <c r="G6703" i="1"/>
  <c r="G6704" i="1"/>
  <c r="G6705" i="1"/>
  <c r="G6706" i="1"/>
  <c r="G6707" i="1"/>
  <c r="G6708" i="1"/>
  <c r="G6709" i="1"/>
  <c r="G6710" i="1"/>
  <c r="G6711" i="1"/>
  <c r="G6712" i="1"/>
  <c r="G6713" i="1"/>
  <c r="G6714" i="1"/>
  <c r="G6715" i="1"/>
  <c r="G6716" i="1"/>
  <c r="G6717" i="1"/>
  <c r="G6718" i="1"/>
  <c r="G6719" i="1"/>
  <c r="G6720" i="1"/>
  <c r="G6721" i="1"/>
  <c r="G6722" i="1"/>
  <c r="G6723" i="1"/>
  <c r="G6724" i="1"/>
  <c r="G6725" i="1"/>
  <c r="G6726" i="1"/>
  <c r="G6727" i="1"/>
  <c r="G6728" i="1"/>
  <c r="G6729" i="1"/>
  <c r="G6730" i="1"/>
  <c r="G6731" i="1"/>
  <c r="G6732" i="1"/>
  <c r="G6733" i="1"/>
  <c r="G6734" i="1"/>
  <c r="G6735" i="1"/>
  <c r="G6736" i="1"/>
  <c r="G6737" i="1"/>
  <c r="G6738" i="1"/>
  <c r="G6739" i="1"/>
  <c r="G6740" i="1"/>
  <c r="G6741" i="1"/>
  <c r="G6742" i="1"/>
  <c r="G6743" i="1"/>
  <c r="G6744" i="1"/>
  <c r="G6745" i="1"/>
  <c r="G6746" i="1"/>
  <c r="G6747" i="1"/>
  <c r="G6748" i="1"/>
  <c r="G6749" i="1"/>
  <c r="G6750" i="1"/>
  <c r="G6751" i="1"/>
  <c r="G6752" i="1"/>
  <c r="G6753" i="1"/>
  <c r="G6754" i="1"/>
  <c r="G6755" i="1"/>
  <c r="G6756" i="1"/>
  <c r="G6757" i="1"/>
  <c r="G6758" i="1"/>
  <c r="G6759" i="1"/>
  <c r="G6760" i="1"/>
  <c r="G6761" i="1"/>
  <c r="G6762" i="1"/>
  <c r="G6763" i="1"/>
  <c r="G6764" i="1"/>
  <c r="G6765" i="1"/>
  <c r="G6766" i="1"/>
  <c r="G6767" i="1"/>
  <c r="G6768" i="1"/>
  <c r="G6769" i="1"/>
  <c r="G6770" i="1"/>
  <c r="G6771" i="1"/>
  <c r="G6772" i="1"/>
  <c r="G6773" i="1"/>
  <c r="G6774" i="1"/>
  <c r="G6775" i="1"/>
  <c r="G6776" i="1"/>
  <c r="G6777" i="1"/>
  <c r="G6778" i="1"/>
  <c r="G6779" i="1"/>
  <c r="G6780" i="1"/>
  <c r="G6781" i="1"/>
  <c r="G6782" i="1"/>
  <c r="G6783" i="1"/>
  <c r="G6784" i="1"/>
  <c r="G6785" i="1"/>
  <c r="G6786" i="1"/>
  <c r="G6787" i="1"/>
  <c r="G6788" i="1"/>
  <c r="G6789" i="1"/>
  <c r="G6790" i="1"/>
  <c r="G6791" i="1"/>
  <c r="G6792" i="1"/>
  <c r="G6793" i="1"/>
  <c r="G6794" i="1"/>
  <c r="G6795" i="1"/>
  <c r="G6796" i="1"/>
  <c r="G6797" i="1"/>
  <c r="G6798" i="1"/>
  <c r="G6799" i="1"/>
  <c r="G6800" i="1"/>
  <c r="G6801" i="1"/>
  <c r="G6802" i="1"/>
  <c r="G6803" i="1"/>
  <c r="G6804" i="1"/>
  <c r="G6805" i="1"/>
  <c r="G6806" i="1"/>
  <c r="G6807" i="1"/>
  <c r="G6808" i="1"/>
  <c r="G6809" i="1"/>
  <c r="G6810" i="1"/>
  <c r="G6811" i="1"/>
  <c r="G6812" i="1"/>
  <c r="G6813" i="1"/>
  <c r="G6814" i="1"/>
  <c r="G6815" i="1"/>
  <c r="G6816" i="1"/>
  <c r="G6817" i="1"/>
  <c r="G6818" i="1"/>
  <c r="G6819" i="1"/>
  <c r="G6820" i="1"/>
  <c r="G6821" i="1"/>
  <c r="G6822" i="1"/>
  <c r="G6823" i="1"/>
  <c r="G6824" i="1"/>
  <c r="G6825" i="1"/>
  <c r="G6826" i="1"/>
  <c r="G6827" i="1"/>
  <c r="G6828" i="1"/>
  <c r="G6829" i="1"/>
  <c r="G6830" i="1"/>
  <c r="G6831" i="1"/>
  <c r="G6832" i="1"/>
  <c r="G6833" i="1"/>
  <c r="G6834" i="1"/>
  <c r="G6835" i="1"/>
  <c r="G6836" i="1"/>
  <c r="G6837" i="1"/>
  <c r="G6838" i="1"/>
  <c r="G6839" i="1"/>
  <c r="G6840" i="1"/>
  <c r="G6841" i="1"/>
  <c r="G6842" i="1"/>
  <c r="G6843" i="1"/>
  <c r="G6844" i="1"/>
  <c r="G6845" i="1"/>
  <c r="G6846" i="1"/>
  <c r="G6847" i="1"/>
  <c r="G6848" i="1"/>
  <c r="G6849" i="1"/>
  <c r="G6850" i="1"/>
  <c r="G6851" i="1"/>
  <c r="G6852" i="1"/>
  <c r="G6853" i="1"/>
  <c r="G6854" i="1"/>
  <c r="G6855" i="1"/>
  <c r="G6856" i="1"/>
  <c r="G6857" i="1"/>
  <c r="G6858" i="1"/>
  <c r="G6859" i="1"/>
  <c r="G6860" i="1"/>
  <c r="G6861" i="1"/>
  <c r="G6862" i="1"/>
  <c r="G6863" i="1"/>
  <c r="G6864" i="1"/>
  <c r="G6865" i="1"/>
  <c r="G6866" i="1"/>
  <c r="G6867" i="1"/>
  <c r="G6868" i="1"/>
  <c r="G6869" i="1"/>
  <c r="G6870" i="1"/>
  <c r="G6871" i="1"/>
  <c r="G6872" i="1"/>
  <c r="G6873" i="1"/>
  <c r="G6874" i="1"/>
  <c r="G6875" i="1"/>
  <c r="G6876" i="1"/>
  <c r="G6877" i="1"/>
  <c r="G6878" i="1"/>
  <c r="G6879" i="1"/>
  <c r="G6880" i="1"/>
  <c r="G6881" i="1"/>
  <c r="G6882" i="1"/>
  <c r="G6883" i="1"/>
  <c r="G6884" i="1"/>
  <c r="G6885" i="1"/>
  <c r="G6886" i="1"/>
  <c r="G6887" i="1"/>
  <c r="G6888" i="1"/>
  <c r="G6889" i="1"/>
  <c r="G6890" i="1"/>
  <c r="G6891" i="1"/>
  <c r="G6892" i="1"/>
  <c r="G6893" i="1"/>
  <c r="G6894" i="1"/>
  <c r="G6895" i="1"/>
  <c r="G6896" i="1"/>
  <c r="G6897" i="1"/>
  <c r="G6898" i="1"/>
  <c r="G6899" i="1"/>
  <c r="G6900" i="1"/>
  <c r="G6901" i="1"/>
  <c r="G6902" i="1"/>
  <c r="G6903" i="1"/>
  <c r="G6904" i="1"/>
  <c r="G6905" i="1"/>
  <c r="G6906" i="1"/>
  <c r="G6907" i="1"/>
  <c r="G6908" i="1"/>
  <c r="G6909" i="1"/>
  <c r="G6910" i="1"/>
  <c r="G6911" i="1"/>
  <c r="G6912" i="1"/>
  <c r="G6913" i="1"/>
  <c r="G6914" i="1"/>
  <c r="G6915" i="1"/>
  <c r="G6916" i="1"/>
  <c r="G6917" i="1"/>
  <c r="G6918" i="1"/>
  <c r="G6919" i="1"/>
  <c r="G6920" i="1"/>
  <c r="G6921" i="1"/>
  <c r="G6922" i="1"/>
  <c r="G6923" i="1"/>
  <c r="G6924" i="1"/>
  <c r="G6925" i="1"/>
  <c r="G6926" i="1"/>
  <c r="G6927" i="1"/>
  <c r="G6928" i="1"/>
  <c r="G6929" i="1"/>
  <c r="G6930" i="1"/>
  <c r="G6931" i="1"/>
  <c r="G6932" i="1"/>
  <c r="G6933" i="1"/>
  <c r="G6934" i="1"/>
  <c r="G6935" i="1"/>
  <c r="G6936" i="1"/>
  <c r="G6937" i="1"/>
  <c r="G6938" i="1"/>
  <c r="G6939" i="1"/>
  <c r="G6940" i="1"/>
  <c r="G6941" i="1"/>
  <c r="G6942" i="1"/>
  <c r="G6943" i="1"/>
  <c r="G6944" i="1"/>
  <c r="G6945" i="1"/>
  <c r="G6946" i="1"/>
  <c r="G6947" i="1"/>
  <c r="G6948" i="1"/>
  <c r="G6949" i="1"/>
  <c r="G6950" i="1"/>
  <c r="G6951" i="1"/>
  <c r="G6952" i="1"/>
  <c r="G6953" i="1"/>
  <c r="G6954" i="1"/>
  <c r="G6955" i="1"/>
  <c r="G6956" i="1"/>
  <c r="G6957" i="1"/>
  <c r="G6958" i="1"/>
  <c r="G6959" i="1"/>
  <c r="G6960" i="1"/>
  <c r="G6961" i="1"/>
  <c r="G6962" i="1"/>
  <c r="G6963" i="1"/>
  <c r="G6964" i="1"/>
  <c r="G6965" i="1"/>
  <c r="G6966" i="1"/>
  <c r="G6967" i="1"/>
  <c r="G6968" i="1"/>
  <c r="G6969" i="1"/>
  <c r="G6970" i="1"/>
  <c r="G6971" i="1"/>
  <c r="G6972" i="1"/>
  <c r="G6973" i="1"/>
  <c r="G6974" i="1"/>
  <c r="G6975" i="1"/>
  <c r="G6976" i="1"/>
  <c r="G6977" i="1"/>
  <c r="G6978" i="1"/>
  <c r="G6979" i="1"/>
  <c r="G6980" i="1"/>
  <c r="G6981" i="1"/>
  <c r="G6982" i="1"/>
  <c r="G6983" i="1"/>
  <c r="G6984" i="1"/>
  <c r="G6985" i="1"/>
  <c r="G6986" i="1"/>
  <c r="G6987" i="1"/>
  <c r="G6988" i="1"/>
  <c r="G6989" i="1"/>
  <c r="G6990" i="1"/>
  <c r="G6991" i="1"/>
  <c r="G6992" i="1"/>
  <c r="G6993" i="1"/>
  <c r="G6994" i="1"/>
  <c r="G6995" i="1"/>
  <c r="G6996" i="1"/>
  <c r="G6997" i="1"/>
  <c r="G6998" i="1"/>
  <c r="G6999" i="1"/>
  <c r="G7000" i="1"/>
  <c r="G7001" i="1"/>
  <c r="G7002" i="1"/>
  <c r="G7003" i="1"/>
  <c r="G7004" i="1"/>
  <c r="G7005" i="1"/>
  <c r="G7006" i="1"/>
  <c r="G7007" i="1"/>
  <c r="G7008" i="1"/>
  <c r="G7009" i="1"/>
  <c r="G7010" i="1"/>
  <c r="G7011" i="1"/>
  <c r="G7012" i="1"/>
  <c r="G7013" i="1"/>
  <c r="G7014" i="1"/>
  <c r="G7015" i="1"/>
  <c r="G7016" i="1"/>
  <c r="G7017" i="1"/>
  <c r="G7018" i="1"/>
  <c r="G7019" i="1"/>
  <c r="G7020" i="1"/>
  <c r="G7021" i="1"/>
  <c r="G7022" i="1"/>
  <c r="G7023" i="1"/>
  <c r="G7024" i="1"/>
  <c r="G7025" i="1"/>
  <c r="G7026" i="1"/>
  <c r="G7027" i="1"/>
  <c r="G7028" i="1"/>
  <c r="G7029" i="1"/>
  <c r="G7030" i="1"/>
  <c r="G7031" i="1"/>
  <c r="G7032" i="1"/>
  <c r="G7033" i="1"/>
  <c r="G7034" i="1"/>
  <c r="G7035" i="1"/>
  <c r="G7036" i="1"/>
  <c r="G7037" i="1"/>
  <c r="G7038" i="1"/>
  <c r="G7039" i="1"/>
  <c r="G7040" i="1"/>
  <c r="G7041" i="1"/>
  <c r="G7042" i="1"/>
  <c r="G7043" i="1"/>
  <c r="G7044" i="1"/>
  <c r="G7045" i="1"/>
  <c r="G7046" i="1"/>
  <c r="G7047" i="1"/>
  <c r="G7048" i="1"/>
  <c r="G7049" i="1"/>
  <c r="G7050" i="1"/>
  <c r="G7051" i="1"/>
  <c r="G7052" i="1"/>
  <c r="G7053" i="1"/>
  <c r="G7054" i="1"/>
  <c r="G7055" i="1"/>
  <c r="G7056" i="1"/>
  <c r="G7057" i="1"/>
  <c r="G7058" i="1"/>
  <c r="G7059" i="1"/>
  <c r="G7060" i="1"/>
  <c r="G7061" i="1"/>
  <c r="G7062" i="1"/>
  <c r="G7063" i="1"/>
  <c r="G7064" i="1"/>
  <c r="G7065" i="1"/>
  <c r="G7066" i="1"/>
  <c r="G7067" i="1"/>
  <c r="G7068" i="1"/>
  <c r="G7069" i="1"/>
  <c r="G7070" i="1"/>
  <c r="G7071" i="1"/>
  <c r="G7072" i="1"/>
  <c r="G7073" i="1"/>
  <c r="G7074" i="1"/>
  <c r="G7075" i="1"/>
  <c r="G7076" i="1"/>
  <c r="G7077" i="1"/>
  <c r="G7078" i="1"/>
  <c r="G7079" i="1"/>
  <c r="G7080" i="1"/>
  <c r="G7081" i="1"/>
  <c r="G7082" i="1"/>
  <c r="G7083" i="1"/>
  <c r="G7084" i="1"/>
  <c r="G7085" i="1"/>
  <c r="G7086" i="1"/>
  <c r="G7087" i="1"/>
  <c r="G7088" i="1"/>
  <c r="G7089" i="1"/>
  <c r="G7090" i="1"/>
  <c r="G7091" i="1"/>
  <c r="G7092" i="1"/>
  <c r="G7093" i="1"/>
  <c r="G7094" i="1"/>
  <c r="G7095" i="1"/>
  <c r="G7096" i="1"/>
  <c r="G7097" i="1"/>
  <c r="G7098" i="1"/>
  <c r="G7099" i="1"/>
  <c r="G7100" i="1"/>
  <c r="G7101" i="1"/>
  <c r="G7102" i="1"/>
  <c r="G7103" i="1"/>
  <c r="G7104" i="1"/>
  <c r="G7105" i="1"/>
  <c r="G7106" i="1"/>
  <c r="G7107" i="1"/>
  <c r="G7108" i="1"/>
  <c r="G7109" i="1"/>
  <c r="G7110" i="1"/>
  <c r="G7111" i="1"/>
  <c r="G7112" i="1"/>
  <c r="G7113" i="1"/>
  <c r="G7114" i="1"/>
  <c r="G7115" i="1"/>
  <c r="G7116" i="1"/>
  <c r="G7117" i="1"/>
  <c r="G7118" i="1"/>
  <c r="G7119" i="1"/>
  <c r="G7120" i="1"/>
  <c r="G7121" i="1"/>
  <c r="G7122" i="1"/>
  <c r="G7123" i="1"/>
  <c r="G7124" i="1"/>
  <c r="G7125" i="1"/>
  <c r="G7126" i="1"/>
  <c r="G7127" i="1"/>
  <c r="G7128" i="1"/>
  <c r="G7129" i="1"/>
  <c r="G7130" i="1"/>
  <c r="G7131" i="1"/>
  <c r="G7132" i="1"/>
  <c r="G7133" i="1"/>
  <c r="G7134" i="1"/>
  <c r="G7135" i="1"/>
  <c r="G7136" i="1"/>
  <c r="G7137" i="1"/>
  <c r="G7138" i="1"/>
  <c r="G7139" i="1"/>
  <c r="G7140" i="1"/>
  <c r="G7141" i="1"/>
  <c r="G7142" i="1"/>
  <c r="G7143" i="1"/>
  <c r="G7144" i="1"/>
  <c r="G7145" i="1"/>
  <c r="G7146" i="1"/>
  <c r="G7147" i="1"/>
  <c r="G7148" i="1"/>
  <c r="G7149" i="1"/>
  <c r="G7150" i="1"/>
  <c r="G7151" i="1"/>
  <c r="G7152" i="1"/>
  <c r="G7153" i="1"/>
  <c r="G7154" i="1"/>
  <c r="G7155" i="1"/>
  <c r="G7156" i="1"/>
  <c r="G7157" i="1"/>
  <c r="G7158" i="1"/>
  <c r="G7159" i="1"/>
  <c r="G7160" i="1"/>
  <c r="G7161" i="1"/>
  <c r="G7162" i="1"/>
  <c r="G7163" i="1"/>
  <c r="G7164" i="1"/>
  <c r="G7165" i="1"/>
  <c r="G7166" i="1"/>
  <c r="G7167" i="1"/>
  <c r="G7168" i="1"/>
  <c r="G7169" i="1"/>
  <c r="G7170" i="1"/>
  <c r="G7171" i="1"/>
  <c r="G7172" i="1"/>
  <c r="G7173" i="1"/>
  <c r="G7174" i="1"/>
  <c r="G7175" i="1"/>
  <c r="G7176" i="1"/>
  <c r="G7177" i="1"/>
  <c r="G7178" i="1"/>
  <c r="G7179" i="1"/>
  <c r="G7180" i="1"/>
  <c r="G7181" i="1"/>
  <c r="G7182" i="1"/>
  <c r="G7183" i="1"/>
  <c r="G7184" i="1"/>
  <c r="G7185" i="1"/>
  <c r="G7186" i="1"/>
  <c r="G7187" i="1"/>
  <c r="G7188" i="1"/>
  <c r="G7189" i="1"/>
  <c r="G7190" i="1"/>
  <c r="G7191" i="1"/>
  <c r="G7192" i="1"/>
  <c r="G7193" i="1"/>
  <c r="G7194" i="1"/>
  <c r="G7195" i="1"/>
  <c r="G7196" i="1"/>
  <c r="G7197" i="1"/>
  <c r="G7198" i="1"/>
  <c r="G7199" i="1"/>
  <c r="G7200" i="1"/>
  <c r="G7201" i="1"/>
  <c r="G7202" i="1"/>
  <c r="G7203" i="1"/>
  <c r="G7204" i="1"/>
  <c r="G7205" i="1"/>
  <c r="G7206" i="1"/>
  <c r="G7207" i="1"/>
  <c r="G7208" i="1"/>
  <c r="G7209" i="1"/>
  <c r="G7210" i="1"/>
  <c r="G7211" i="1"/>
  <c r="G7212" i="1"/>
  <c r="G7213" i="1"/>
  <c r="G7214" i="1"/>
  <c r="G7215" i="1"/>
  <c r="G7216" i="1"/>
  <c r="G7217" i="1"/>
  <c r="G7218" i="1"/>
  <c r="G7219" i="1"/>
  <c r="G7220" i="1"/>
  <c r="G7221" i="1"/>
  <c r="G7222" i="1"/>
  <c r="G7223" i="1"/>
  <c r="G7224" i="1"/>
  <c r="G7225" i="1"/>
  <c r="G7226" i="1"/>
  <c r="G7227" i="1"/>
  <c r="G7228" i="1"/>
  <c r="G7229" i="1"/>
  <c r="G7230" i="1"/>
  <c r="G7231" i="1"/>
  <c r="G7232" i="1"/>
  <c r="G7233" i="1"/>
  <c r="G7234" i="1"/>
  <c r="G7235" i="1"/>
  <c r="G7236" i="1"/>
  <c r="G7237" i="1"/>
  <c r="G7238" i="1"/>
  <c r="G7239" i="1"/>
  <c r="G7240" i="1"/>
  <c r="G7241" i="1"/>
  <c r="G7242" i="1"/>
  <c r="G7243" i="1"/>
  <c r="G7244" i="1"/>
  <c r="G7245" i="1"/>
  <c r="G7246" i="1"/>
  <c r="G7247" i="1"/>
  <c r="G7248" i="1"/>
  <c r="G7249" i="1"/>
  <c r="G7250" i="1"/>
  <c r="G7251" i="1"/>
  <c r="G7252" i="1"/>
  <c r="G7253" i="1"/>
  <c r="G7254" i="1"/>
  <c r="G7255" i="1"/>
  <c r="G7256" i="1"/>
  <c r="G7257" i="1"/>
  <c r="G7258" i="1"/>
  <c r="G7259" i="1"/>
  <c r="G7260" i="1"/>
  <c r="G7261" i="1"/>
  <c r="G7262" i="1"/>
  <c r="G7263" i="1"/>
  <c r="G7264" i="1"/>
  <c r="G7265" i="1"/>
  <c r="G7266" i="1"/>
  <c r="G7267" i="1"/>
  <c r="G7268" i="1"/>
  <c r="G7269" i="1"/>
  <c r="G7270" i="1"/>
  <c r="G7271" i="1"/>
  <c r="G7272" i="1"/>
  <c r="G7273" i="1"/>
  <c r="G7274" i="1"/>
  <c r="G7275" i="1"/>
  <c r="G7276" i="1"/>
  <c r="G7277" i="1"/>
  <c r="G7278" i="1"/>
  <c r="G7279" i="1"/>
  <c r="G7280" i="1"/>
  <c r="G7281" i="1"/>
  <c r="G7282" i="1"/>
  <c r="G7283" i="1"/>
  <c r="G7284" i="1"/>
  <c r="G7285" i="1"/>
  <c r="G7286" i="1"/>
  <c r="G7287" i="1"/>
  <c r="G7288" i="1"/>
  <c r="G7289" i="1"/>
  <c r="G7290" i="1"/>
  <c r="G7291" i="1"/>
  <c r="G7292" i="1"/>
  <c r="G7293" i="1"/>
  <c r="G7294" i="1"/>
  <c r="G7295" i="1"/>
  <c r="G7296" i="1"/>
  <c r="G7297" i="1"/>
  <c r="G7298" i="1"/>
  <c r="G7299" i="1"/>
  <c r="G7300" i="1"/>
  <c r="G7301" i="1"/>
  <c r="G7302" i="1"/>
  <c r="G7303" i="1"/>
  <c r="G7304" i="1"/>
  <c r="G7305" i="1"/>
  <c r="G7306" i="1"/>
  <c r="G7307" i="1"/>
  <c r="G7308" i="1"/>
  <c r="G7309" i="1"/>
  <c r="G7310" i="1"/>
  <c r="G7311" i="1"/>
  <c r="G7312" i="1"/>
  <c r="G7313" i="1"/>
  <c r="G7314" i="1"/>
  <c r="G7315" i="1"/>
  <c r="G7316" i="1"/>
  <c r="G7317" i="1"/>
  <c r="G7318" i="1"/>
  <c r="G7319" i="1"/>
  <c r="G7320" i="1"/>
  <c r="G7321" i="1"/>
  <c r="G7322" i="1"/>
  <c r="G7323" i="1"/>
  <c r="G7324" i="1"/>
  <c r="G7325" i="1"/>
  <c r="G7326" i="1"/>
  <c r="G7327" i="1"/>
  <c r="G7328" i="1"/>
  <c r="G7329" i="1"/>
  <c r="G7330" i="1"/>
  <c r="G7331" i="1"/>
  <c r="G7332" i="1"/>
  <c r="G7333" i="1"/>
  <c r="G7334" i="1"/>
  <c r="G7335" i="1"/>
  <c r="G7336" i="1"/>
  <c r="G7337" i="1"/>
  <c r="G7338" i="1"/>
  <c r="G7339" i="1"/>
  <c r="G7340" i="1"/>
  <c r="G7341" i="1"/>
  <c r="G7342" i="1"/>
  <c r="G7343" i="1"/>
  <c r="G7344" i="1"/>
  <c r="G7345" i="1"/>
  <c r="G7346" i="1"/>
  <c r="G7347" i="1"/>
  <c r="G7348" i="1"/>
  <c r="G7349" i="1"/>
  <c r="G7350" i="1"/>
  <c r="G7351" i="1"/>
  <c r="G7352" i="1"/>
  <c r="G7353" i="1"/>
  <c r="G7354" i="1"/>
  <c r="G7355" i="1"/>
  <c r="G7356" i="1"/>
  <c r="G7357" i="1"/>
  <c r="G7358" i="1"/>
  <c r="G7359" i="1"/>
  <c r="G7360" i="1"/>
  <c r="G7361" i="1"/>
  <c r="G7362" i="1"/>
  <c r="G7363" i="1"/>
  <c r="G7364" i="1"/>
  <c r="G7365" i="1"/>
  <c r="G7366" i="1"/>
  <c r="G7367" i="1"/>
  <c r="G7368" i="1"/>
  <c r="G7369" i="1"/>
  <c r="G7370" i="1"/>
  <c r="G7371" i="1"/>
  <c r="G7372" i="1"/>
  <c r="G7373" i="1"/>
  <c r="G7374" i="1"/>
  <c r="G7375" i="1"/>
  <c r="G7376" i="1"/>
  <c r="G7377" i="1"/>
  <c r="G7378" i="1"/>
  <c r="G7379" i="1"/>
  <c r="G7380" i="1"/>
  <c r="G7381" i="1"/>
  <c r="G7382" i="1"/>
  <c r="G7383" i="1"/>
  <c r="G7384" i="1"/>
  <c r="G7385" i="1"/>
  <c r="G7386" i="1"/>
  <c r="G7387" i="1"/>
  <c r="G7388" i="1"/>
  <c r="G7389" i="1"/>
  <c r="G7390" i="1"/>
  <c r="G7391" i="1"/>
  <c r="G7392" i="1"/>
  <c r="G7393" i="1"/>
  <c r="G7394" i="1"/>
  <c r="G7395" i="1"/>
  <c r="G7396" i="1"/>
  <c r="G7397" i="1"/>
  <c r="G7398" i="1"/>
  <c r="G7399" i="1"/>
  <c r="G7400" i="1"/>
  <c r="G7401" i="1"/>
  <c r="G7402" i="1"/>
  <c r="G7403" i="1"/>
  <c r="G7404" i="1"/>
  <c r="G7405" i="1"/>
  <c r="G7406" i="1"/>
  <c r="G7407" i="1"/>
  <c r="G7408" i="1"/>
  <c r="G7409" i="1"/>
  <c r="G7410" i="1"/>
  <c r="G7411" i="1"/>
  <c r="G7412" i="1"/>
  <c r="G7413" i="1"/>
  <c r="G7414" i="1"/>
  <c r="G7415" i="1"/>
  <c r="G7416" i="1"/>
  <c r="G7417" i="1"/>
  <c r="G7418" i="1"/>
  <c r="G7419" i="1"/>
  <c r="G7420" i="1"/>
  <c r="G7421" i="1"/>
  <c r="G7422" i="1"/>
  <c r="G7423" i="1"/>
  <c r="G7424" i="1"/>
  <c r="G7425" i="1"/>
  <c r="G7426" i="1"/>
  <c r="G7427" i="1"/>
  <c r="G7428" i="1"/>
  <c r="G7429" i="1"/>
  <c r="G7430" i="1"/>
  <c r="G7431" i="1"/>
  <c r="G7432" i="1"/>
  <c r="G7433" i="1"/>
  <c r="G7434" i="1"/>
  <c r="G7435" i="1"/>
  <c r="G7436" i="1"/>
  <c r="G7437" i="1"/>
  <c r="G7438" i="1"/>
  <c r="G7439" i="1"/>
  <c r="G7440" i="1"/>
  <c r="G7441" i="1"/>
  <c r="G7442" i="1"/>
  <c r="G7443" i="1"/>
  <c r="G7444" i="1"/>
  <c r="G7445" i="1"/>
  <c r="G7446" i="1"/>
  <c r="G7447" i="1"/>
  <c r="G7448" i="1"/>
  <c r="G7449" i="1"/>
  <c r="G7450" i="1"/>
  <c r="G7451" i="1"/>
  <c r="G7452" i="1"/>
  <c r="G7453" i="1"/>
  <c r="G7454" i="1"/>
  <c r="G7455" i="1"/>
  <c r="G7456" i="1"/>
  <c r="G7457" i="1"/>
  <c r="G7458" i="1"/>
  <c r="G7459" i="1"/>
  <c r="G7460" i="1"/>
  <c r="G7461" i="1"/>
  <c r="G7462" i="1"/>
  <c r="G7463" i="1"/>
  <c r="G7464" i="1"/>
  <c r="G7465" i="1"/>
  <c r="G7466" i="1"/>
  <c r="G7467" i="1"/>
  <c r="G7468" i="1"/>
  <c r="G7469" i="1"/>
  <c r="G7470" i="1"/>
  <c r="G7471" i="1"/>
  <c r="G7472" i="1"/>
  <c r="G7473" i="1"/>
  <c r="G7474" i="1"/>
  <c r="G7475" i="1"/>
  <c r="G7476" i="1"/>
  <c r="G7477" i="1"/>
  <c r="G7478" i="1"/>
  <c r="G7479" i="1"/>
  <c r="G7480" i="1"/>
  <c r="G7481" i="1"/>
  <c r="G7482" i="1"/>
  <c r="G7483" i="1"/>
  <c r="G7484" i="1"/>
  <c r="G7485" i="1"/>
  <c r="G7486" i="1"/>
  <c r="G7487" i="1"/>
  <c r="G7488" i="1"/>
  <c r="G7489" i="1"/>
  <c r="G7490" i="1"/>
  <c r="G7491" i="1"/>
  <c r="G7492" i="1"/>
  <c r="G7493" i="1"/>
  <c r="G7494" i="1"/>
  <c r="G7495" i="1"/>
  <c r="G7496" i="1"/>
  <c r="G7497" i="1"/>
  <c r="G7498" i="1"/>
  <c r="G7499" i="1"/>
  <c r="G7500" i="1"/>
  <c r="G7501" i="1"/>
  <c r="G7502" i="1"/>
  <c r="G7503" i="1"/>
  <c r="G7504" i="1"/>
  <c r="G7505" i="1"/>
  <c r="G7506" i="1"/>
  <c r="G7507" i="1"/>
  <c r="G7508" i="1"/>
  <c r="G7509" i="1"/>
  <c r="G7510" i="1"/>
  <c r="G7511" i="1"/>
  <c r="G7512" i="1"/>
  <c r="G7513" i="1"/>
  <c r="G7514" i="1"/>
  <c r="G7515" i="1"/>
  <c r="G7516" i="1"/>
  <c r="G7517" i="1"/>
  <c r="G7518" i="1"/>
  <c r="G7519" i="1"/>
  <c r="G7520" i="1"/>
  <c r="G7521" i="1"/>
  <c r="G7522" i="1"/>
  <c r="G7523" i="1"/>
  <c r="G7524" i="1"/>
  <c r="G7525" i="1"/>
  <c r="G7526" i="1"/>
  <c r="G7527" i="1"/>
  <c r="G7528" i="1"/>
  <c r="G7529" i="1"/>
  <c r="G7530" i="1"/>
  <c r="G7531" i="1"/>
  <c r="G7532" i="1"/>
  <c r="G7533" i="1"/>
  <c r="G7534" i="1"/>
  <c r="G7535" i="1"/>
  <c r="G7536" i="1"/>
  <c r="G7537" i="1"/>
  <c r="G7538" i="1"/>
  <c r="G7539" i="1"/>
  <c r="G7540" i="1"/>
  <c r="G7541" i="1"/>
  <c r="G7542" i="1"/>
  <c r="G7543" i="1"/>
  <c r="G7544" i="1"/>
  <c r="G7545" i="1"/>
  <c r="G7546" i="1"/>
  <c r="G7547" i="1"/>
  <c r="G7548" i="1"/>
  <c r="G7549" i="1"/>
  <c r="G7550" i="1"/>
  <c r="G7551" i="1"/>
  <c r="G7552" i="1"/>
  <c r="G7553" i="1"/>
  <c r="G7554" i="1"/>
  <c r="G7555" i="1"/>
  <c r="G7556" i="1"/>
  <c r="G7557" i="1"/>
  <c r="G7558" i="1"/>
  <c r="G7559" i="1"/>
  <c r="G7560" i="1"/>
  <c r="G7561" i="1"/>
  <c r="G7562" i="1"/>
  <c r="G7563" i="1"/>
  <c r="G7564" i="1"/>
  <c r="G7565" i="1"/>
  <c r="G7566" i="1"/>
  <c r="G7567" i="1"/>
  <c r="G7568" i="1"/>
  <c r="G7569" i="1"/>
  <c r="G7570" i="1"/>
  <c r="G7571" i="1"/>
  <c r="G7572" i="1"/>
  <c r="G7573" i="1"/>
  <c r="G7574" i="1"/>
  <c r="G7575" i="1"/>
  <c r="G7576" i="1"/>
  <c r="G7577" i="1"/>
  <c r="G7578" i="1"/>
  <c r="G7579" i="1"/>
  <c r="G7580" i="1"/>
  <c r="G7581" i="1"/>
  <c r="G7582" i="1"/>
  <c r="G7583" i="1"/>
  <c r="G7584" i="1"/>
  <c r="G7585" i="1"/>
  <c r="G7586" i="1"/>
  <c r="G7587" i="1"/>
  <c r="G7588" i="1"/>
  <c r="G7589" i="1"/>
  <c r="G7590" i="1"/>
  <c r="G7591" i="1"/>
  <c r="G7592" i="1"/>
  <c r="G7593" i="1"/>
  <c r="G7594" i="1"/>
  <c r="G7595" i="1"/>
  <c r="G7596" i="1"/>
  <c r="G7597" i="1"/>
  <c r="G7598" i="1"/>
  <c r="G7599" i="1"/>
  <c r="G7600" i="1"/>
  <c r="G7601" i="1"/>
  <c r="G7602" i="1"/>
  <c r="G7603" i="1"/>
  <c r="G7604" i="1"/>
  <c r="G7605" i="1"/>
  <c r="G7606" i="1"/>
  <c r="G7607" i="1"/>
  <c r="G7608" i="1"/>
  <c r="G7609" i="1"/>
  <c r="G7610" i="1"/>
  <c r="G7611" i="1"/>
  <c r="G7612" i="1"/>
  <c r="G7613" i="1"/>
  <c r="G7614" i="1"/>
  <c r="G7615" i="1"/>
  <c r="G7616" i="1"/>
  <c r="G7617" i="1"/>
  <c r="G7618" i="1"/>
  <c r="G7619" i="1"/>
  <c r="G7620" i="1"/>
  <c r="G7621" i="1"/>
  <c r="G7622" i="1"/>
  <c r="G7623" i="1"/>
  <c r="G7624" i="1"/>
  <c r="G7625" i="1"/>
  <c r="G7626" i="1"/>
  <c r="G7627" i="1"/>
  <c r="G7628" i="1"/>
  <c r="G7629" i="1"/>
  <c r="G7630" i="1"/>
  <c r="G7631" i="1"/>
  <c r="G7632" i="1"/>
  <c r="G7633" i="1"/>
  <c r="G7634" i="1"/>
  <c r="G7635" i="1"/>
  <c r="G7636" i="1"/>
  <c r="G7637" i="1"/>
  <c r="G7638" i="1"/>
  <c r="G7639" i="1"/>
  <c r="G7640" i="1"/>
  <c r="G7641" i="1"/>
  <c r="G7642" i="1"/>
  <c r="G7643" i="1"/>
  <c r="G7644" i="1"/>
  <c r="G7645" i="1"/>
  <c r="G7646" i="1"/>
  <c r="G7647" i="1"/>
  <c r="G7648" i="1"/>
  <c r="G7649" i="1"/>
  <c r="G7650" i="1"/>
  <c r="G7651" i="1"/>
  <c r="G7652" i="1"/>
  <c r="G7653" i="1"/>
  <c r="G7654" i="1"/>
  <c r="G7655" i="1"/>
  <c r="G7656" i="1"/>
  <c r="G7657" i="1"/>
  <c r="G7658" i="1"/>
  <c r="G7659" i="1"/>
  <c r="G7660" i="1"/>
  <c r="G7661" i="1"/>
  <c r="G7662" i="1"/>
  <c r="G7663" i="1"/>
  <c r="G7664" i="1"/>
  <c r="G7665" i="1"/>
  <c r="G7666" i="1"/>
  <c r="G7667" i="1"/>
  <c r="G7668" i="1"/>
  <c r="G7669" i="1"/>
  <c r="G7670" i="1"/>
  <c r="G7671" i="1"/>
  <c r="G7672" i="1"/>
  <c r="G7673" i="1"/>
  <c r="G7674" i="1"/>
  <c r="G7675" i="1"/>
  <c r="G7676" i="1"/>
  <c r="G7677" i="1"/>
  <c r="G7678" i="1"/>
  <c r="G7679" i="1"/>
  <c r="G7680" i="1"/>
  <c r="G7681" i="1"/>
  <c r="G7682" i="1"/>
  <c r="G7683" i="1"/>
  <c r="G7684" i="1"/>
  <c r="G7685" i="1"/>
  <c r="G7686" i="1"/>
  <c r="G7687" i="1"/>
  <c r="G7688" i="1"/>
  <c r="G7689" i="1"/>
  <c r="G7690" i="1"/>
  <c r="G7691" i="1"/>
  <c r="G7692" i="1"/>
  <c r="G7693" i="1"/>
  <c r="G7694" i="1"/>
  <c r="G7695" i="1"/>
  <c r="G7696" i="1"/>
  <c r="G7697" i="1"/>
  <c r="G7698" i="1"/>
  <c r="G7699" i="1"/>
  <c r="G7700" i="1"/>
  <c r="G7701" i="1"/>
  <c r="G7702" i="1"/>
  <c r="G7703" i="1"/>
  <c r="G7704" i="1"/>
  <c r="G7705" i="1"/>
  <c r="G7706" i="1"/>
  <c r="G7707" i="1"/>
  <c r="G7708" i="1"/>
  <c r="G7709" i="1"/>
  <c r="G7710" i="1"/>
  <c r="G7711" i="1"/>
  <c r="G7712" i="1"/>
  <c r="G7713" i="1"/>
  <c r="G7714" i="1"/>
  <c r="G7715" i="1"/>
  <c r="G7716" i="1"/>
  <c r="G7717" i="1"/>
  <c r="G7718" i="1"/>
  <c r="G7719" i="1"/>
  <c r="G7720" i="1"/>
  <c r="G7721" i="1"/>
  <c r="G7722" i="1"/>
  <c r="G7723" i="1"/>
  <c r="G7724" i="1"/>
  <c r="G7725" i="1"/>
  <c r="G7726" i="1"/>
  <c r="G7727" i="1"/>
  <c r="G7728" i="1"/>
  <c r="G7729" i="1"/>
  <c r="G7730" i="1"/>
  <c r="G7731" i="1"/>
  <c r="G7732" i="1"/>
  <c r="G7733" i="1"/>
  <c r="G7734" i="1"/>
  <c r="G7735" i="1"/>
  <c r="G7736" i="1"/>
  <c r="G7737" i="1"/>
  <c r="G7738" i="1"/>
  <c r="G7739" i="1"/>
  <c r="G7740" i="1"/>
  <c r="G7741" i="1"/>
  <c r="G7742" i="1"/>
  <c r="G7743" i="1"/>
  <c r="G7744" i="1"/>
  <c r="G7745" i="1"/>
  <c r="G7746" i="1"/>
  <c r="G7747" i="1"/>
  <c r="G7748" i="1"/>
  <c r="G7749" i="1"/>
  <c r="G7750" i="1"/>
  <c r="G7751" i="1"/>
  <c r="G7752" i="1"/>
  <c r="G7753" i="1"/>
  <c r="G7754" i="1"/>
  <c r="G7755" i="1"/>
  <c r="G7756" i="1"/>
  <c r="G7757" i="1"/>
  <c r="G7758" i="1"/>
  <c r="G7759" i="1"/>
  <c r="G7760" i="1"/>
  <c r="G7761" i="1"/>
  <c r="G7762" i="1"/>
  <c r="G7763" i="1"/>
  <c r="G7764" i="1"/>
  <c r="G7765" i="1"/>
  <c r="G7766" i="1"/>
  <c r="G7767" i="1"/>
  <c r="G7768" i="1"/>
  <c r="G7769" i="1"/>
  <c r="G7770" i="1"/>
  <c r="G7771" i="1"/>
  <c r="G7772" i="1"/>
  <c r="G7773" i="1"/>
  <c r="G7774" i="1"/>
  <c r="G7775" i="1"/>
  <c r="G7776" i="1"/>
  <c r="G7777" i="1"/>
  <c r="G7778" i="1"/>
  <c r="G7779" i="1"/>
  <c r="G7780" i="1"/>
  <c r="G7781" i="1"/>
  <c r="G7782" i="1"/>
  <c r="G7783" i="1"/>
  <c r="G7784" i="1"/>
  <c r="G7785" i="1"/>
  <c r="G7786" i="1"/>
  <c r="G7787" i="1"/>
  <c r="G7788" i="1"/>
  <c r="G7789" i="1"/>
  <c r="G7790" i="1"/>
  <c r="G7791" i="1"/>
  <c r="G7792" i="1"/>
  <c r="G7793" i="1"/>
  <c r="G7794" i="1"/>
  <c r="G7795" i="1"/>
  <c r="G7796" i="1"/>
  <c r="G7797" i="1"/>
  <c r="G7798" i="1"/>
  <c r="G7799" i="1"/>
  <c r="G7800" i="1"/>
  <c r="G7801" i="1"/>
  <c r="G7802" i="1"/>
  <c r="G7803" i="1"/>
  <c r="G7804" i="1"/>
  <c r="G7805" i="1"/>
  <c r="G7806" i="1"/>
  <c r="G7807" i="1"/>
  <c r="G7808" i="1"/>
  <c r="G7809" i="1"/>
  <c r="G7810" i="1"/>
  <c r="G7811" i="1"/>
  <c r="G7812" i="1"/>
  <c r="G7813" i="1"/>
  <c r="G7814" i="1"/>
  <c r="G7815" i="1"/>
  <c r="G7816" i="1"/>
  <c r="G7817" i="1"/>
  <c r="G7818" i="1"/>
  <c r="G7819" i="1"/>
  <c r="G7820" i="1"/>
  <c r="G7821" i="1"/>
  <c r="G7822" i="1"/>
  <c r="G7823" i="1"/>
  <c r="G7824" i="1"/>
  <c r="G7825" i="1"/>
  <c r="G7826" i="1"/>
  <c r="G7827" i="1"/>
  <c r="G7828" i="1"/>
  <c r="G7829" i="1"/>
  <c r="G7830" i="1"/>
  <c r="G7831" i="1"/>
  <c r="G7832" i="1"/>
  <c r="G7833" i="1"/>
  <c r="G7834" i="1"/>
  <c r="G7835" i="1"/>
  <c r="G7836" i="1"/>
  <c r="G7837" i="1"/>
  <c r="G7838" i="1"/>
  <c r="G7839" i="1"/>
  <c r="G7840" i="1"/>
  <c r="G7841" i="1"/>
  <c r="G7842" i="1"/>
  <c r="G7843" i="1"/>
  <c r="G7844" i="1"/>
  <c r="G7845" i="1"/>
  <c r="G7846" i="1"/>
  <c r="G7847" i="1"/>
  <c r="G7848" i="1"/>
  <c r="G7849" i="1"/>
  <c r="G7850" i="1"/>
  <c r="G7851" i="1"/>
  <c r="G7852" i="1"/>
  <c r="G7853" i="1"/>
  <c r="G7854" i="1"/>
  <c r="G7855" i="1"/>
  <c r="G7856" i="1"/>
  <c r="G7857" i="1"/>
  <c r="G7858" i="1"/>
  <c r="G7859" i="1"/>
  <c r="G7860" i="1"/>
  <c r="G7861" i="1"/>
  <c r="G7862" i="1"/>
  <c r="G7863" i="1"/>
  <c r="G7864" i="1"/>
  <c r="G7865" i="1"/>
  <c r="G7866" i="1"/>
  <c r="G7867" i="1"/>
  <c r="G7868" i="1"/>
  <c r="G7869" i="1"/>
  <c r="G7870" i="1"/>
  <c r="G7871" i="1"/>
  <c r="G7872" i="1"/>
  <c r="G7873" i="1"/>
  <c r="G7874" i="1"/>
  <c r="G7875" i="1"/>
  <c r="G7876" i="1"/>
  <c r="G7877" i="1"/>
  <c r="G7878" i="1"/>
  <c r="G7879" i="1"/>
  <c r="G7880" i="1"/>
  <c r="G7881" i="1"/>
  <c r="G7882" i="1"/>
  <c r="G7883" i="1"/>
  <c r="G7884" i="1"/>
  <c r="G7885" i="1"/>
  <c r="G7886" i="1"/>
  <c r="G7887" i="1"/>
  <c r="G7888" i="1"/>
  <c r="G7889" i="1"/>
  <c r="G7890" i="1"/>
  <c r="G7891" i="1"/>
  <c r="G7892" i="1"/>
  <c r="G7893" i="1"/>
  <c r="G7894" i="1"/>
  <c r="G7895" i="1"/>
  <c r="G7896" i="1"/>
  <c r="G7897" i="1"/>
  <c r="G7898" i="1"/>
  <c r="G7899" i="1"/>
  <c r="G7900" i="1"/>
  <c r="G7901" i="1"/>
  <c r="G7902" i="1"/>
  <c r="G7903" i="1"/>
  <c r="G7904" i="1"/>
  <c r="G7905" i="1"/>
  <c r="G7906" i="1"/>
  <c r="G7907" i="1"/>
  <c r="G7908" i="1"/>
  <c r="G7909" i="1"/>
  <c r="G7910" i="1"/>
  <c r="G7911" i="1"/>
  <c r="G7912" i="1"/>
  <c r="G7913" i="1"/>
  <c r="G7914" i="1"/>
  <c r="G7915" i="1"/>
  <c r="G7916" i="1"/>
  <c r="G7917" i="1"/>
  <c r="G7918" i="1"/>
  <c r="G7919" i="1"/>
  <c r="G7920" i="1"/>
  <c r="G7921" i="1"/>
  <c r="G7922" i="1"/>
  <c r="G7923" i="1"/>
  <c r="G7924" i="1"/>
  <c r="G7925" i="1"/>
  <c r="G7926" i="1"/>
  <c r="G7927" i="1"/>
  <c r="G7928" i="1"/>
  <c r="G7929" i="1"/>
  <c r="G7930" i="1"/>
  <c r="G7931" i="1"/>
  <c r="G7932" i="1"/>
  <c r="G7933" i="1"/>
  <c r="G7934" i="1"/>
  <c r="G7935" i="1"/>
  <c r="G7936" i="1"/>
  <c r="G7937" i="1"/>
  <c r="G7938" i="1"/>
  <c r="G7939" i="1"/>
  <c r="G7940" i="1"/>
  <c r="G7941" i="1"/>
  <c r="G7942" i="1"/>
  <c r="G7943" i="1"/>
  <c r="G7944" i="1"/>
  <c r="G7945" i="1"/>
  <c r="G7946" i="1"/>
  <c r="G7947" i="1"/>
  <c r="G7948" i="1"/>
  <c r="G7949" i="1"/>
  <c r="G7950" i="1"/>
  <c r="G7951" i="1"/>
  <c r="G7952" i="1"/>
  <c r="G7953" i="1"/>
  <c r="G7954" i="1"/>
  <c r="G7955" i="1"/>
  <c r="G7956" i="1"/>
  <c r="G7957" i="1"/>
  <c r="G7958" i="1"/>
  <c r="G7959" i="1"/>
  <c r="G7960" i="1"/>
  <c r="G7961" i="1"/>
  <c r="G7962" i="1"/>
  <c r="G7963" i="1"/>
  <c r="G7964" i="1"/>
  <c r="G7965" i="1"/>
  <c r="G7966" i="1"/>
  <c r="G7967" i="1"/>
  <c r="G7968" i="1"/>
  <c r="G7969" i="1"/>
  <c r="G7970" i="1"/>
  <c r="G7971" i="1"/>
  <c r="G7972" i="1"/>
  <c r="G7973" i="1"/>
  <c r="G7974" i="1"/>
  <c r="G7975" i="1"/>
  <c r="G7976" i="1"/>
  <c r="G7977" i="1"/>
  <c r="G7978" i="1"/>
  <c r="G7979" i="1"/>
  <c r="G7980" i="1"/>
  <c r="G7981" i="1"/>
  <c r="G7982" i="1"/>
  <c r="G7983" i="1"/>
  <c r="G7984" i="1"/>
  <c r="G7985" i="1"/>
  <c r="G7986" i="1"/>
  <c r="G7987" i="1"/>
  <c r="G7988" i="1"/>
  <c r="G7989" i="1"/>
  <c r="G7990" i="1"/>
  <c r="G7991" i="1"/>
  <c r="G7992" i="1"/>
  <c r="G7993" i="1"/>
  <c r="G7994" i="1"/>
  <c r="G7995" i="1"/>
  <c r="G7996" i="1"/>
  <c r="G7997" i="1"/>
  <c r="G7998" i="1"/>
  <c r="G7999" i="1"/>
  <c r="G8000" i="1"/>
  <c r="G8001" i="1"/>
  <c r="G8002" i="1"/>
  <c r="G8003" i="1"/>
  <c r="G8004" i="1"/>
  <c r="G8005" i="1"/>
  <c r="G8006" i="1"/>
  <c r="G8007" i="1"/>
  <c r="G8008" i="1"/>
  <c r="G8009" i="1"/>
  <c r="G8010" i="1"/>
  <c r="G8011" i="1"/>
  <c r="G8012" i="1"/>
  <c r="G8013" i="1"/>
  <c r="G8014" i="1"/>
  <c r="G8015" i="1"/>
  <c r="G8016" i="1"/>
  <c r="G8017" i="1"/>
  <c r="G8018" i="1"/>
  <c r="G8019" i="1"/>
  <c r="G8020" i="1"/>
  <c r="G8021" i="1"/>
  <c r="G8022" i="1"/>
  <c r="G8023" i="1"/>
  <c r="G8024" i="1"/>
  <c r="G8025" i="1"/>
  <c r="G8026" i="1"/>
  <c r="G8027" i="1"/>
  <c r="G8028" i="1"/>
  <c r="G8029" i="1"/>
  <c r="G8030" i="1"/>
  <c r="G8031" i="1"/>
  <c r="G8032" i="1"/>
  <c r="G8033" i="1"/>
  <c r="G8034" i="1"/>
  <c r="G8035" i="1"/>
  <c r="G8036" i="1"/>
  <c r="G8037" i="1"/>
  <c r="G8038" i="1"/>
  <c r="G8039" i="1"/>
  <c r="G8040" i="1"/>
  <c r="G8041" i="1"/>
  <c r="G8042" i="1"/>
  <c r="G8043" i="1"/>
  <c r="G8044" i="1"/>
  <c r="G8045" i="1"/>
  <c r="G8046" i="1"/>
  <c r="G8047" i="1"/>
  <c r="G8048" i="1"/>
  <c r="G8049" i="1"/>
  <c r="G8050" i="1"/>
  <c r="G8051" i="1"/>
  <c r="G8052" i="1"/>
  <c r="G8053" i="1"/>
  <c r="G8054" i="1"/>
  <c r="G8055" i="1"/>
  <c r="G8056" i="1"/>
  <c r="G8057" i="1"/>
  <c r="G8058" i="1"/>
  <c r="G8059" i="1"/>
  <c r="G8060" i="1"/>
  <c r="G8061" i="1"/>
  <c r="G8062" i="1"/>
  <c r="G8063" i="1"/>
  <c r="G8064" i="1"/>
  <c r="G8065" i="1"/>
  <c r="G8066" i="1"/>
  <c r="G8067" i="1"/>
  <c r="G8068" i="1"/>
  <c r="G8069" i="1"/>
  <c r="G8070" i="1"/>
  <c r="G8071" i="1"/>
  <c r="G8072" i="1"/>
  <c r="G8073" i="1"/>
  <c r="G8074" i="1"/>
  <c r="G8075" i="1"/>
  <c r="G8076" i="1"/>
  <c r="G8077" i="1"/>
  <c r="G8078" i="1"/>
  <c r="G8079" i="1"/>
  <c r="G8080" i="1"/>
  <c r="G8081" i="1"/>
  <c r="G8082" i="1"/>
  <c r="G8083" i="1"/>
  <c r="G8084" i="1"/>
  <c r="G8085" i="1"/>
  <c r="G8086" i="1"/>
  <c r="G8087" i="1"/>
  <c r="G8088" i="1"/>
  <c r="G8089" i="1"/>
  <c r="G8090" i="1"/>
  <c r="G8091" i="1"/>
  <c r="G8092" i="1"/>
  <c r="G8093" i="1"/>
  <c r="G8094" i="1"/>
  <c r="G8095" i="1"/>
  <c r="G8096" i="1"/>
  <c r="G8097" i="1"/>
  <c r="G8098" i="1"/>
  <c r="G8099" i="1"/>
  <c r="G8100" i="1"/>
  <c r="G8101" i="1"/>
  <c r="G8102" i="1"/>
  <c r="G8103" i="1"/>
  <c r="G8104" i="1"/>
  <c r="G8105" i="1"/>
  <c r="G8106" i="1"/>
  <c r="G8107" i="1"/>
  <c r="G8108" i="1"/>
  <c r="G8109" i="1"/>
  <c r="G8110" i="1"/>
  <c r="G8111" i="1"/>
  <c r="G8112" i="1"/>
  <c r="G8113" i="1"/>
  <c r="G8114" i="1"/>
  <c r="G8115" i="1"/>
  <c r="G8116" i="1"/>
  <c r="G8117" i="1"/>
  <c r="G8118" i="1"/>
  <c r="G8119" i="1"/>
  <c r="G8120" i="1"/>
  <c r="G8121" i="1"/>
  <c r="G8122" i="1"/>
  <c r="G8123" i="1"/>
  <c r="G8124" i="1"/>
  <c r="G8125" i="1"/>
  <c r="G8126" i="1"/>
  <c r="G8127" i="1"/>
  <c r="G8128" i="1"/>
  <c r="G8129" i="1"/>
  <c r="G8130" i="1"/>
  <c r="G8131" i="1"/>
  <c r="G8132" i="1"/>
  <c r="G8133" i="1"/>
  <c r="G8134" i="1"/>
  <c r="G8135" i="1"/>
  <c r="G8136" i="1"/>
  <c r="G8137" i="1"/>
  <c r="G8138" i="1"/>
  <c r="G8139" i="1"/>
  <c r="G8140" i="1"/>
  <c r="G8141" i="1"/>
  <c r="G8142" i="1"/>
  <c r="G8143" i="1"/>
  <c r="G8144" i="1"/>
  <c r="G8145" i="1"/>
  <c r="G8146" i="1"/>
  <c r="G8147" i="1"/>
  <c r="G8148" i="1"/>
  <c r="G8149" i="1"/>
  <c r="G8150" i="1"/>
  <c r="G8151" i="1"/>
  <c r="G8152" i="1"/>
  <c r="G8153" i="1"/>
  <c r="G8154" i="1"/>
  <c r="G8155" i="1"/>
  <c r="G8156" i="1"/>
  <c r="G8157" i="1"/>
  <c r="G8158" i="1"/>
  <c r="G8159" i="1"/>
  <c r="G8160" i="1"/>
  <c r="G8161" i="1"/>
  <c r="G8162" i="1"/>
  <c r="G8163" i="1"/>
  <c r="G8164" i="1"/>
  <c r="G8165" i="1"/>
  <c r="G8166" i="1"/>
  <c r="G8167" i="1"/>
  <c r="G8168" i="1"/>
  <c r="G8169" i="1"/>
  <c r="G8170" i="1"/>
  <c r="G8171" i="1"/>
  <c r="G8172" i="1"/>
  <c r="G8173" i="1"/>
  <c r="G8174" i="1"/>
  <c r="G8175" i="1"/>
  <c r="G8176" i="1"/>
  <c r="G8177" i="1"/>
  <c r="G8178" i="1"/>
  <c r="G8179" i="1"/>
  <c r="G8180" i="1"/>
  <c r="G8181" i="1"/>
  <c r="G8182" i="1"/>
  <c r="G8183" i="1"/>
  <c r="G8184" i="1"/>
  <c r="G8185" i="1"/>
  <c r="G8186" i="1"/>
  <c r="G8187" i="1"/>
  <c r="G8188" i="1"/>
  <c r="G8189" i="1"/>
  <c r="G8190" i="1"/>
  <c r="G8191" i="1"/>
  <c r="G8192" i="1"/>
  <c r="G8193" i="1"/>
  <c r="G8194" i="1"/>
  <c r="G8195" i="1"/>
  <c r="G8196" i="1"/>
  <c r="G8197" i="1"/>
  <c r="G8198" i="1"/>
  <c r="G8199" i="1"/>
  <c r="G8200" i="1"/>
  <c r="G8201" i="1"/>
  <c r="G8202" i="1"/>
  <c r="G8203" i="1"/>
  <c r="G8204" i="1"/>
  <c r="G8205" i="1"/>
  <c r="G8206" i="1"/>
  <c r="G8207" i="1"/>
  <c r="G8208" i="1"/>
  <c r="G8209" i="1"/>
  <c r="G8210" i="1"/>
  <c r="G8211" i="1"/>
  <c r="G8212" i="1"/>
  <c r="G8213" i="1"/>
  <c r="G8214" i="1"/>
  <c r="G8215" i="1"/>
  <c r="G8216" i="1"/>
  <c r="G8217" i="1"/>
  <c r="G8218" i="1"/>
  <c r="G8219" i="1"/>
  <c r="G8220" i="1"/>
  <c r="G8221" i="1"/>
  <c r="G8222" i="1"/>
  <c r="G8223" i="1"/>
  <c r="G8224" i="1"/>
  <c r="G8225" i="1"/>
  <c r="G8226" i="1"/>
  <c r="G8227" i="1"/>
  <c r="G8228" i="1"/>
  <c r="G8229" i="1"/>
  <c r="G8230" i="1"/>
  <c r="G8231" i="1"/>
  <c r="G8232" i="1"/>
  <c r="G8233" i="1"/>
  <c r="G8234" i="1"/>
  <c r="G8235" i="1"/>
  <c r="G8236" i="1"/>
  <c r="G8237" i="1"/>
  <c r="G8238" i="1"/>
  <c r="G8239" i="1"/>
  <c r="G8240" i="1"/>
  <c r="G8241" i="1"/>
  <c r="G8242" i="1"/>
  <c r="G8243" i="1"/>
  <c r="G8244" i="1"/>
  <c r="G8245" i="1"/>
  <c r="G8246" i="1"/>
  <c r="G8247" i="1"/>
  <c r="G8248" i="1"/>
  <c r="G8249" i="1"/>
  <c r="G8250" i="1"/>
  <c r="G8251" i="1"/>
  <c r="G8252" i="1"/>
  <c r="G8253" i="1"/>
  <c r="G8254" i="1"/>
  <c r="G8255" i="1"/>
  <c r="G8256" i="1"/>
  <c r="G8257" i="1"/>
  <c r="G8258" i="1"/>
  <c r="G8259" i="1"/>
  <c r="G8260" i="1"/>
  <c r="G8261" i="1"/>
  <c r="G8262" i="1"/>
  <c r="G8263" i="1"/>
  <c r="G8264" i="1"/>
  <c r="G8265" i="1"/>
  <c r="G8266" i="1"/>
  <c r="G8267" i="1"/>
  <c r="G8268" i="1"/>
  <c r="G8269" i="1"/>
  <c r="G8270" i="1"/>
  <c r="G8271" i="1"/>
  <c r="G8272" i="1"/>
  <c r="G8273" i="1"/>
  <c r="G8274" i="1"/>
  <c r="G8275" i="1"/>
  <c r="G8276" i="1"/>
  <c r="G8277" i="1"/>
  <c r="G8278" i="1"/>
  <c r="G8279" i="1"/>
  <c r="G8280" i="1"/>
  <c r="G8281" i="1"/>
  <c r="G8282" i="1"/>
  <c r="G8283" i="1"/>
  <c r="G8284" i="1"/>
  <c r="G8285" i="1"/>
  <c r="G8286" i="1"/>
  <c r="G8287" i="1"/>
  <c r="G8288" i="1"/>
  <c r="G8289" i="1"/>
  <c r="G8290" i="1"/>
  <c r="G8291" i="1"/>
  <c r="G8292" i="1"/>
  <c r="G8293" i="1"/>
  <c r="G8294" i="1"/>
  <c r="G8295" i="1"/>
  <c r="G8296" i="1"/>
  <c r="G8297" i="1"/>
  <c r="G8298" i="1"/>
  <c r="G8299" i="1"/>
  <c r="G8300" i="1"/>
  <c r="G8301" i="1"/>
  <c r="G8302" i="1"/>
  <c r="G8303" i="1"/>
  <c r="G8304" i="1"/>
  <c r="G8305" i="1"/>
  <c r="G8306" i="1"/>
  <c r="G8307" i="1"/>
  <c r="G8308" i="1"/>
  <c r="G8309" i="1"/>
  <c r="G8310" i="1"/>
  <c r="G8311" i="1"/>
  <c r="G8312" i="1"/>
  <c r="G8313" i="1"/>
  <c r="G8314" i="1"/>
  <c r="G8315" i="1"/>
  <c r="G8316" i="1"/>
  <c r="G8317" i="1"/>
  <c r="G8318" i="1"/>
  <c r="G8319" i="1"/>
  <c r="G8320" i="1"/>
  <c r="G8321" i="1"/>
  <c r="G8322" i="1"/>
  <c r="G8323" i="1"/>
  <c r="G8324" i="1"/>
  <c r="G8325" i="1"/>
  <c r="G8326" i="1"/>
  <c r="G8327" i="1"/>
  <c r="G8328" i="1"/>
  <c r="G8329" i="1"/>
  <c r="G8330" i="1"/>
  <c r="G8331" i="1"/>
  <c r="G8332" i="1"/>
  <c r="G8333" i="1"/>
  <c r="G8334" i="1"/>
  <c r="G8335" i="1"/>
  <c r="G8336" i="1"/>
  <c r="G8337" i="1"/>
  <c r="G8338" i="1"/>
  <c r="G8339" i="1"/>
  <c r="G8340" i="1"/>
  <c r="G8341" i="1"/>
  <c r="G8342" i="1"/>
  <c r="G8343" i="1"/>
  <c r="G8344" i="1"/>
  <c r="G8345" i="1"/>
  <c r="G8346" i="1"/>
  <c r="G8347" i="1"/>
  <c r="G8348" i="1"/>
  <c r="G8349" i="1"/>
  <c r="G8350" i="1"/>
  <c r="G8351" i="1"/>
  <c r="G8352" i="1"/>
  <c r="G8353" i="1"/>
  <c r="G8354" i="1"/>
  <c r="G8355" i="1"/>
  <c r="G8356" i="1"/>
  <c r="G8357" i="1"/>
  <c r="G8358" i="1"/>
  <c r="G8359" i="1"/>
  <c r="G8360" i="1"/>
  <c r="G8361" i="1"/>
  <c r="G8362" i="1"/>
  <c r="G8363" i="1"/>
  <c r="G8364" i="1"/>
  <c r="G8365" i="1"/>
  <c r="G8366" i="1"/>
  <c r="G8367" i="1"/>
  <c r="G8368" i="1"/>
  <c r="G8369" i="1"/>
  <c r="G8370" i="1"/>
  <c r="G8371" i="1"/>
  <c r="G8372" i="1"/>
  <c r="G8373" i="1"/>
  <c r="G8374" i="1"/>
  <c r="G8375" i="1"/>
  <c r="G8376" i="1"/>
  <c r="G8377" i="1"/>
  <c r="G8378" i="1"/>
  <c r="G8379" i="1"/>
  <c r="G8380" i="1"/>
  <c r="G8381" i="1"/>
  <c r="G8382" i="1"/>
  <c r="G8383" i="1"/>
  <c r="G8384" i="1"/>
  <c r="G8385" i="1"/>
  <c r="G8386" i="1"/>
  <c r="G8387" i="1"/>
  <c r="G8388" i="1"/>
  <c r="G8389" i="1"/>
  <c r="G8390" i="1"/>
  <c r="G8391" i="1"/>
  <c r="G8392" i="1"/>
  <c r="G8393" i="1"/>
  <c r="G8394" i="1"/>
  <c r="G8395" i="1"/>
  <c r="G8396" i="1"/>
  <c r="G8397" i="1"/>
  <c r="G8398" i="1"/>
  <c r="G8399" i="1"/>
  <c r="G8400" i="1"/>
  <c r="G8401" i="1"/>
  <c r="G8402" i="1"/>
  <c r="G8403" i="1"/>
  <c r="G8404" i="1"/>
  <c r="G8405" i="1"/>
  <c r="G8406" i="1"/>
  <c r="G8407" i="1"/>
  <c r="G8408" i="1"/>
  <c r="G8409" i="1"/>
  <c r="G8410" i="1"/>
  <c r="G8411" i="1"/>
  <c r="G8412" i="1"/>
  <c r="G8413" i="1"/>
  <c r="G8414" i="1"/>
  <c r="G8415" i="1"/>
  <c r="G8416" i="1"/>
  <c r="G8417" i="1"/>
  <c r="G8418" i="1"/>
  <c r="G8419" i="1"/>
  <c r="G8420" i="1"/>
  <c r="G8421" i="1"/>
  <c r="G8422" i="1"/>
  <c r="G8423" i="1"/>
  <c r="G8424" i="1"/>
  <c r="G8425" i="1"/>
  <c r="G8426" i="1"/>
  <c r="G8427" i="1"/>
  <c r="G8428" i="1"/>
  <c r="G8429" i="1"/>
  <c r="G8430" i="1"/>
  <c r="G8431" i="1"/>
  <c r="G8432" i="1"/>
  <c r="G8433" i="1"/>
  <c r="G8434" i="1"/>
  <c r="G8435" i="1"/>
  <c r="G8436" i="1"/>
  <c r="G8437" i="1"/>
  <c r="G8438" i="1"/>
  <c r="G8439" i="1"/>
  <c r="G8440" i="1"/>
  <c r="G8441" i="1"/>
  <c r="G8442" i="1"/>
  <c r="G8443" i="1"/>
  <c r="G8444" i="1"/>
  <c r="G8445" i="1"/>
  <c r="G8446" i="1"/>
  <c r="G8447" i="1"/>
  <c r="G8448" i="1"/>
  <c r="G8449" i="1"/>
  <c r="G8450" i="1"/>
  <c r="G8451" i="1"/>
  <c r="G8452" i="1"/>
  <c r="G8453" i="1"/>
  <c r="G8454" i="1"/>
  <c r="G8455" i="1"/>
  <c r="G8456" i="1"/>
  <c r="G8457" i="1"/>
  <c r="G8458" i="1"/>
  <c r="G8459" i="1"/>
  <c r="G8460" i="1"/>
  <c r="G8461" i="1"/>
  <c r="G8462" i="1"/>
  <c r="G8463" i="1"/>
  <c r="G8464" i="1"/>
  <c r="G8465" i="1"/>
  <c r="G8466" i="1"/>
  <c r="G8467" i="1"/>
  <c r="G8468" i="1"/>
  <c r="G8469" i="1"/>
  <c r="G8470" i="1"/>
  <c r="G8471" i="1"/>
  <c r="G8472" i="1"/>
  <c r="G8473" i="1"/>
  <c r="G8474" i="1"/>
  <c r="G8475" i="1"/>
  <c r="G8476" i="1"/>
  <c r="G8477" i="1"/>
  <c r="G8478" i="1"/>
  <c r="G8479" i="1"/>
  <c r="G8480" i="1"/>
  <c r="G8481" i="1"/>
  <c r="G8482" i="1"/>
  <c r="G8483" i="1"/>
  <c r="G8484" i="1"/>
  <c r="G8485" i="1"/>
  <c r="G8486" i="1"/>
  <c r="G8487" i="1"/>
  <c r="G8488" i="1"/>
  <c r="G8489" i="1"/>
  <c r="G8490" i="1"/>
  <c r="G8491" i="1"/>
  <c r="G8492" i="1"/>
  <c r="G8493" i="1"/>
  <c r="G8494" i="1"/>
  <c r="G8495" i="1"/>
  <c r="G8496" i="1"/>
  <c r="G8497" i="1"/>
  <c r="G8498" i="1"/>
  <c r="G8499" i="1"/>
  <c r="G8500" i="1"/>
  <c r="G8501" i="1"/>
  <c r="G8502" i="1"/>
  <c r="G8503" i="1"/>
  <c r="G8504" i="1"/>
  <c r="G8505" i="1"/>
  <c r="G8506" i="1"/>
  <c r="G8507" i="1"/>
  <c r="G8508" i="1"/>
  <c r="G8509" i="1"/>
  <c r="G8510" i="1"/>
  <c r="G8511" i="1"/>
  <c r="G8512" i="1"/>
  <c r="G8513" i="1"/>
  <c r="G8514" i="1"/>
  <c r="G8515" i="1"/>
  <c r="G8516" i="1"/>
  <c r="G8517" i="1"/>
  <c r="G8518" i="1"/>
  <c r="G8519" i="1"/>
  <c r="G8520" i="1"/>
  <c r="G8521" i="1"/>
  <c r="G8522" i="1"/>
  <c r="G8523" i="1"/>
  <c r="G8524" i="1"/>
  <c r="G8525" i="1"/>
  <c r="G8526" i="1"/>
  <c r="G8527" i="1"/>
  <c r="G8528" i="1"/>
  <c r="G8529" i="1"/>
  <c r="G8530" i="1"/>
  <c r="G8531" i="1"/>
  <c r="G8532" i="1"/>
  <c r="G8533" i="1"/>
  <c r="G8534" i="1"/>
  <c r="G8535" i="1"/>
  <c r="G8536" i="1"/>
  <c r="G8537" i="1"/>
  <c r="G8538" i="1"/>
  <c r="G8539" i="1"/>
  <c r="G8540" i="1"/>
  <c r="G8541" i="1"/>
  <c r="G8542" i="1"/>
  <c r="G8543" i="1"/>
  <c r="G8544" i="1"/>
  <c r="G8545" i="1"/>
  <c r="G8546" i="1"/>
  <c r="G8547" i="1"/>
  <c r="G8548" i="1"/>
  <c r="G8549" i="1"/>
  <c r="G8550" i="1"/>
  <c r="G8551" i="1"/>
  <c r="G8552" i="1"/>
  <c r="G8553" i="1"/>
  <c r="G8554" i="1"/>
  <c r="G8555" i="1"/>
  <c r="G8556" i="1"/>
  <c r="G8557" i="1"/>
  <c r="G8558" i="1"/>
  <c r="G8559" i="1"/>
  <c r="G8560" i="1"/>
  <c r="G8561" i="1"/>
  <c r="G8562" i="1"/>
  <c r="G8563" i="1"/>
  <c r="G8564" i="1"/>
  <c r="G8565" i="1"/>
  <c r="G8566" i="1"/>
  <c r="G8567" i="1"/>
  <c r="G8568" i="1"/>
  <c r="G8569" i="1"/>
  <c r="G8570" i="1"/>
  <c r="G8571" i="1"/>
  <c r="G8572" i="1"/>
  <c r="G8573" i="1"/>
  <c r="G8574" i="1"/>
  <c r="G8575" i="1"/>
  <c r="G8576" i="1"/>
  <c r="G8577" i="1"/>
  <c r="G8578" i="1"/>
  <c r="G8579" i="1"/>
  <c r="G8580" i="1"/>
  <c r="G8581" i="1"/>
  <c r="G8582" i="1"/>
  <c r="G8583" i="1"/>
  <c r="G8584" i="1"/>
  <c r="G8585" i="1"/>
  <c r="G8586" i="1"/>
  <c r="G8587" i="1"/>
  <c r="G8588" i="1"/>
  <c r="G8589" i="1"/>
  <c r="G8590" i="1"/>
  <c r="G8591" i="1"/>
  <c r="G8592" i="1"/>
  <c r="G8593" i="1"/>
  <c r="G8594" i="1"/>
  <c r="G8595" i="1"/>
  <c r="G8596" i="1"/>
  <c r="G8597" i="1"/>
  <c r="G8598" i="1"/>
  <c r="G8599" i="1"/>
  <c r="G8600" i="1"/>
  <c r="G8601" i="1"/>
  <c r="G8602" i="1"/>
  <c r="G8603" i="1"/>
  <c r="G8604" i="1"/>
  <c r="G8605" i="1"/>
  <c r="G8606" i="1"/>
  <c r="G8607" i="1"/>
  <c r="G8608" i="1"/>
  <c r="G8609" i="1"/>
  <c r="G8610" i="1"/>
  <c r="G8611" i="1"/>
  <c r="G8612" i="1"/>
  <c r="G8613" i="1"/>
  <c r="G8614" i="1"/>
  <c r="G8615" i="1"/>
  <c r="G8616" i="1"/>
  <c r="G8617" i="1"/>
  <c r="G8618" i="1"/>
  <c r="G8619" i="1"/>
  <c r="G8620" i="1"/>
  <c r="G8621" i="1"/>
  <c r="G8622" i="1"/>
  <c r="G8623" i="1"/>
  <c r="G8624" i="1"/>
  <c r="G8625" i="1"/>
  <c r="G8626" i="1"/>
  <c r="G8627" i="1"/>
  <c r="G8628" i="1"/>
  <c r="G8629" i="1"/>
  <c r="G8630" i="1"/>
  <c r="G8631" i="1"/>
  <c r="G8632" i="1"/>
  <c r="G8633" i="1"/>
  <c r="G8634" i="1"/>
  <c r="G8635" i="1"/>
  <c r="G8636" i="1"/>
  <c r="G8637" i="1"/>
  <c r="G8638" i="1"/>
  <c r="G8639" i="1"/>
  <c r="G8640" i="1"/>
  <c r="G8641" i="1"/>
  <c r="G8642" i="1"/>
  <c r="G8643" i="1"/>
  <c r="G8644" i="1"/>
  <c r="G8645" i="1"/>
  <c r="G8646" i="1"/>
  <c r="G8647" i="1"/>
  <c r="G8648" i="1"/>
  <c r="G8649" i="1"/>
  <c r="G8650" i="1"/>
  <c r="G8651" i="1"/>
  <c r="G8652" i="1"/>
  <c r="G8653" i="1"/>
  <c r="G8654" i="1"/>
  <c r="G8655" i="1"/>
  <c r="G8656" i="1"/>
  <c r="G8657" i="1"/>
  <c r="G8658" i="1"/>
  <c r="G8659" i="1"/>
  <c r="G8660" i="1"/>
  <c r="G8661" i="1"/>
  <c r="G8662" i="1"/>
  <c r="G8663" i="1"/>
  <c r="G8664" i="1"/>
  <c r="G8665" i="1"/>
  <c r="G8666" i="1"/>
  <c r="G8667" i="1"/>
  <c r="G8668" i="1"/>
  <c r="G8669" i="1"/>
  <c r="G8670" i="1"/>
  <c r="G8671" i="1"/>
  <c r="G8672" i="1"/>
  <c r="G8673" i="1"/>
  <c r="G8674" i="1"/>
  <c r="G8675" i="1"/>
  <c r="G8676" i="1"/>
  <c r="G8677" i="1"/>
  <c r="G8678" i="1"/>
  <c r="G8679" i="1"/>
  <c r="G8680" i="1"/>
  <c r="G8681" i="1"/>
  <c r="G8682" i="1"/>
  <c r="G8683" i="1"/>
  <c r="G8684" i="1"/>
  <c r="G8685" i="1"/>
  <c r="G8686" i="1"/>
  <c r="G8687" i="1"/>
  <c r="G8688" i="1"/>
  <c r="G8689" i="1"/>
  <c r="G8690" i="1"/>
  <c r="G8691" i="1"/>
  <c r="G8692" i="1"/>
  <c r="G8693" i="1"/>
  <c r="G8694" i="1"/>
  <c r="G8695" i="1"/>
  <c r="G8696" i="1"/>
  <c r="G8697" i="1"/>
  <c r="G8698" i="1"/>
  <c r="G8699" i="1"/>
  <c r="G8700" i="1"/>
  <c r="G8701" i="1"/>
  <c r="G8702" i="1"/>
  <c r="G8703" i="1"/>
  <c r="G8704" i="1"/>
  <c r="G8705" i="1"/>
  <c r="G8706" i="1"/>
  <c r="G8707" i="1"/>
  <c r="G8708" i="1"/>
  <c r="G8709" i="1"/>
  <c r="G8710" i="1"/>
  <c r="G8711" i="1"/>
  <c r="G8712" i="1"/>
  <c r="G8713" i="1"/>
  <c r="G8714" i="1"/>
  <c r="G8715" i="1"/>
  <c r="G8716" i="1"/>
  <c r="G8717" i="1"/>
  <c r="G8718" i="1"/>
  <c r="G8719" i="1"/>
  <c r="G8720" i="1"/>
  <c r="G8721" i="1"/>
  <c r="G8722" i="1"/>
  <c r="G8723" i="1"/>
  <c r="G8724" i="1"/>
  <c r="G8725" i="1"/>
  <c r="G8726" i="1"/>
  <c r="G8727" i="1"/>
  <c r="G8728" i="1"/>
  <c r="G8729" i="1"/>
  <c r="G8730" i="1"/>
  <c r="G8731" i="1"/>
  <c r="G8732" i="1"/>
  <c r="G8733" i="1"/>
  <c r="G8734" i="1"/>
  <c r="G8735" i="1"/>
  <c r="G8736" i="1"/>
  <c r="G8737" i="1"/>
  <c r="G8738" i="1"/>
  <c r="G8739" i="1"/>
  <c r="G8740" i="1"/>
  <c r="G8741" i="1"/>
  <c r="G8742" i="1"/>
  <c r="G8743" i="1"/>
  <c r="G8744" i="1"/>
  <c r="G8745" i="1"/>
  <c r="G8746" i="1"/>
  <c r="G8747" i="1"/>
  <c r="G8748" i="1"/>
  <c r="G8749" i="1"/>
  <c r="G8750" i="1"/>
  <c r="G8751" i="1"/>
  <c r="G8752" i="1"/>
  <c r="G8753" i="1"/>
  <c r="G8754" i="1"/>
  <c r="G8755" i="1"/>
  <c r="G8756" i="1"/>
  <c r="G8757" i="1"/>
  <c r="G8758" i="1"/>
  <c r="G8759" i="1"/>
  <c r="G8760" i="1"/>
  <c r="G8761" i="1"/>
  <c r="G8762" i="1"/>
  <c r="G8763" i="1"/>
  <c r="G8764" i="1"/>
  <c r="G8765" i="1"/>
  <c r="G8766" i="1"/>
  <c r="G8767" i="1"/>
  <c r="G8768" i="1"/>
  <c r="G8769" i="1"/>
  <c r="G8770" i="1"/>
  <c r="G8771" i="1"/>
  <c r="G8772" i="1"/>
  <c r="G8773" i="1"/>
  <c r="G8774" i="1"/>
  <c r="G8775" i="1"/>
  <c r="G8776" i="1"/>
  <c r="G8777" i="1"/>
  <c r="G8778" i="1"/>
  <c r="G8779" i="1"/>
  <c r="G8780" i="1"/>
  <c r="G8781" i="1"/>
  <c r="G8782" i="1"/>
  <c r="G8783" i="1"/>
  <c r="G8784" i="1"/>
  <c r="G8785" i="1"/>
  <c r="G8786" i="1"/>
  <c r="G8787" i="1"/>
  <c r="G8788" i="1"/>
  <c r="G8789" i="1"/>
  <c r="G8790" i="1"/>
  <c r="G8791" i="1"/>
  <c r="G8792" i="1"/>
  <c r="G8793" i="1"/>
  <c r="G8794" i="1"/>
  <c r="G8795" i="1"/>
  <c r="G8796" i="1"/>
  <c r="G8797" i="1"/>
  <c r="G8798" i="1"/>
  <c r="G8799" i="1"/>
  <c r="G8800" i="1"/>
  <c r="G8801" i="1"/>
  <c r="G8802" i="1"/>
  <c r="G8803" i="1"/>
  <c r="G8804" i="1"/>
  <c r="G8805" i="1"/>
  <c r="G8806" i="1"/>
  <c r="G8807" i="1"/>
  <c r="G8808" i="1"/>
  <c r="G8809" i="1"/>
  <c r="G8810" i="1"/>
  <c r="G8811" i="1"/>
  <c r="G8812" i="1"/>
  <c r="G8813" i="1"/>
  <c r="G8814" i="1"/>
  <c r="G8815" i="1"/>
  <c r="G8816" i="1"/>
  <c r="G8817" i="1"/>
  <c r="G8818" i="1"/>
  <c r="G8819" i="1"/>
  <c r="G8820" i="1"/>
  <c r="G8821" i="1"/>
  <c r="G8822" i="1"/>
  <c r="G8823" i="1"/>
  <c r="G8824" i="1"/>
  <c r="G8825" i="1"/>
  <c r="G8826" i="1"/>
  <c r="G8827" i="1"/>
  <c r="G8828" i="1"/>
  <c r="G8829" i="1"/>
  <c r="G8830" i="1"/>
  <c r="G8831" i="1"/>
  <c r="G8832" i="1"/>
  <c r="G8833" i="1"/>
  <c r="G8834" i="1"/>
  <c r="G8835" i="1"/>
  <c r="G8836" i="1"/>
  <c r="G8837" i="1"/>
  <c r="G8838" i="1"/>
  <c r="G8839" i="1"/>
  <c r="G8840" i="1"/>
  <c r="G8841" i="1"/>
  <c r="G8842" i="1"/>
  <c r="G8843" i="1"/>
  <c r="G8844" i="1"/>
  <c r="G8845" i="1"/>
  <c r="G8846" i="1"/>
  <c r="G8847" i="1"/>
  <c r="G8848" i="1"/>
  <c r="G8849" i="1"/>
  <c r="G8850" i="1"/>
  <c r="G8851" i="1"/>
  <c r="G8852" i="1"/>
  <c r="G8853" i="1"/>
  <c r="G8854" i="1"/>
  <c r="G8855" i="1"/>
  <c r="G8856" i="1"/>
  <c r="G8857" i="1"/>
  <c r="G8858" i="1"/>
  <c r="G8859" i="1"/>
  <c r="G8860" i="1"/>
  <c r="G8861" i="1"/>
  <c r="G8862" i="1"/>
  <c r="G8863" i="1"/>
  <c r="G8864" i="1"/>
  <c r="G8865" i="1"/>
  <c r="G8866" i="1"/>
  <c r="G8867" i="1"/>
  <c r="G8868" i="1"/>
  <c r="G8869" i="1"/>
  <c r="G8870" i="1"/>
  <c r="G8871" i="1"/>
  <c r="G8872" i="1"/>
  <c r="G8873" i="1"/>
  <c r="G8874" i="1"/>
  <c r="G8875" i="1"/>
  <c r="G8876" i="1"/>
  <c r="G8877" i="1"/>
  <c r="G8878" i="1"/>
  <c r="G8879" i="1"/>
  <c r="G8880" i="1"/>
  <c r="G8881" i="1"/>
  <c r="G8882" i="1"/>
  <c r="G8883" i="1"/>
  <c r="G8884" i="1"/>
  <c r="G8885" i="1"/>
  <c r="G8886" i="1"/>
  <c r="G8887" i="1"/>
  <c r="G8888" i="1"/>
  <c r="G8889" i="1"/>
  <c r="G8890" i="1"/>
  <c r="G8891" i="1"/>
  <c r="G8892" i="1"/>
  <c r="G8893" i="1"/>
  <c r="G8894" i="1"/>
  <c r="G8895" i="1"/>
  <c r="G8896" i="1"/>
  <c r="G8897" i="1"/>
  <c r="G8898" i="1"/>
  <c r="G8899" i="1"/>
  <c r="G8900" i="1"/>
  <c r="G8901" i="1"/>
  <c r="G8902" i="1"/>
  <c r="G8903" i="1"/>
  <c r="G8904" i="1"/>
  <c r="G8905" i="1"/>
  <c r="G8906" i="1"/>
  <c r="G8907" i="1"/>
  <c r="G8908" i="1"/>
  <c r="G8909" i="1"/>
  <c r="G8910" i="1"/>
  <c r="G8911" i="1"/>
  <c r="G8912" i="1"/>
  <c r="G8913" i="1"/>
  <c r="G8914" i="1"/>
  <c r="G8915" i="1"/>
  <c r="G8916" i="1"/>
  <c r="G8917" i="1"/>
  <c r="G8918" i="1"/>
  <c r="G8919" i="1"/>
  <c r="G8920" i="1"/>
  <c r="G8921" i="1"/>
  <c r="G8922" i="1"/>
  <c r="G8923" i="1"/>
  <c r="G8924" i="1"/>
  <c r="G8925" i="1"/>
  <c r="G8926" i="1"/>
  <c r="G8927" i="1"/>
  <c r="G8928" i="1"/>
  <c r="G8929" i="1"/>
  <c r="G8930" i="1"/>
  <c r="G8931" i="1"/>
  <c r="G8932" i="1"/>
  <c r="G8933" i="1"/>
  <c r="G8934" i="1"/>
  <c r="G8935" i="1"/>
  <c r="G8936" i="1"/>
  <c r="G8937" i="1"/>
  <c r="G8938" i="1"/>
  <c r="G8939" i="1"/>
  <c r="G8940" i="1"/>
  <c r="G8941" i="1"/>
  <c r="G8942" i="1"/>
  <c r="G8943" i="1"/>
  <c r="G8944" i="1"/>
  <c r="G8945" i="1"/>
  <c r="G8946" i="1"/>
  <c r="G8947" i="1"/>
  <c r="G8948" i="1"/>
  <c r="G8949" i="1"/>
  <c r="G8950" i="1"/>
  <c r="G8951" i="1"/>
  <c r="G8952" i="1"/>
  <c r="G8953" i="1"/>
  <c r="G8954" i="1"/>
  <c r="G8955" i="1"/>
  <c r="G8956" i="1"/>
  <c r="G8957" i="1"/>
  <c r="G8958" i="1"/>
  <c r="G8959" i="1"/>
  <c r="G8960" i="1"/>
  <c r="G8961" i="1"/>
  <c r="G8962" i="1"/>
  <c r="G8963" i="1"/>
  <c r="G8964" i="1"/>
  <c r="G8965" i="1"/>
  <c r="G8966" i="1"/>
  <c r="G8967" i="1"/>
  <c r="G8968" i="1"/>
  <c r="G8969" i="1"/>
  <c r="G8970" i="1"/>
  <c r="G8971" i="1"/>
  <c r="G8972" i="1"/>
  <c r="G8973" i="1"/>
  <c r="G8974" i="1"/>
  <c r="G8975" i="1"/>
  <c r="G8976" i="1"/>
  <c r="G8977" i="1"/>
  <c r="G8978" i="1"/>
  <c r="G8979" i="1"/>
  <c r="G8980" i="1"/>
  <c r="G8981" i="1"/>
  <c r="G8982" i="1"/>
  <c r="G8983" i="1"/>
  <c r="G8984" i="1"/>
  <c r="G8985" i="1"/>
  <c r="G8986" i="1"/>
  <c r="G8987" i="1"/>
  <c r="G8988" i="1"/>
  <c r="G8989" i="1"/>
  <c r="G8990" i="1"/>
  <c r="G8991" i="1"/>
  <c r="G8992" i="1"/>
  <c r="G8993" i="1"/>
  <c r="G8994" i="1"/>
  <c r="G8995" i="1"/>
  <c r="G8996" i="1"/>
  <c r="G8997" i="1"/>
  <c r="G8998" i="1"/>
  <c r="G8999" i="1"/>
  <c r="G9000" i="1"/>
  <c r="D238" i="1" l="1"/>
  <c r="D251" i="1"/>
  <c r="D252" i="1"/>
  <c r="D261" i="1"/>
  <c r="D262" i="1"/>
  <c r="D272" i="1"/>
  <c r="D280" i="1"/>
  <c r="D281" i="1"/>
  <c r="D282" i="1"/>
  <c r="D283" i="1"/>
  <c r="D284" i="1"/>
  <c r="D285" i="1"/>
  <c r="D286" i="1"/>
  <c r="D287" i="1"/>
  <c r="D288" i="1"/>
  <c r="D289" i="1"/>
  <c r="D290" i="1"/>
  <c r="D291" i="1" s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D2399" i="1"/>
  <c r="D2400" i="1"/>
  <c r="D2401" i="1"/>
  <c r="D2402" i="1"/>
  <c r="D2403" i="1"/>
  <c r="D2404" i="1"/>
  <c r="D2405" i="1"/>
  <c r="D2406" i="1"/>
  <c r="D2407" i="1"/>
  <c r="D2408" i="1"/>
  <c r="D2409" i="1"/>
  <c r="D2410" i="1"/>
  <c r="D2411" i="1"/>
  <c r="D2412" i="1"/>
  <c r="D2413" i="1"/>
  <c r="D2414" i="1"/>
  <c r="D2415" i="1"/>
  <c r="D2416" i="1"/>
  <c r="D2417" i="1"/>
  <c r="D2418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D2510" i="1"/>
  <c r="D2511" i="1"/>
  <c r="D2512" i="1"/>
  <c r="D2513" i="1"/>
  <c r="D2514" i="1"/>
  <c r="D2515" i="1"/>
  <c r="D2516" i="1"/>
  <c r="D2517" i="1"/>
  <c r="D2518" i="1"/>
  <c r="D2519" i="1"/>
  <c r="D2520" i="1"/>
  <c r="D2521" i="1"/>
  <c r="D2522" i="1"/>
  <c r="D2523" i="1"/>
  <c r="D2524" i="1"/>
  <c r="D2525" i="1"/>
  <c r="D2526" i="1"/>
  <c r="D2527" i="1"/>
  <c r="D2528" i="1"/>
  <c r="D2529" i="1"/>
  <c r="D2530" i="1"/>
  <c r="D2531" i="1"/>
  <c r="D2532" i="1"/>
  <c r="D2533" i="1"/>
  <c r="D2534" i="1"/>
  <c r="D2535" i="1"/>
  <c r="D2536" i="1"/>
  <c r="D2537" i="1"/>
  <c r="D2538" i="1"/>
  <c r="D2539" i="1"/>
  <c r="D2540" i="1"/>
  <c r="D2541" i="1"/>
  <c r="D2542" i="1"/>
  <c r="D2543" i="1"/>
  <c r="D2544" i="1"/>
  <c r="D2545" i="1"/>
  <c r="D2546" i="1"/>
  <c r="D2547" i="1"/>
  <c r="D2548" i="1"/>
  <c r="D2549" i="1"/>
  <c r="D2550" i="1"/>
  <c r="D2551" i="1"/>
  <c r="D2552" i="1"/>
  <c r="D2553" i="1"/>
  <c r="D2554" i="1"/>
  <c r="D2555" i="1"/>
  <c r="D2556" i="1"/>
  <c r="D2557" i="1"/>
  <c r="D2558" i="1"/>
  <c r="D2559" i="1"/>
  <c r="D2560" i="1"/>
  <c r="D2561" i="1"/>
  <c r="D2562" i="1"/>
  <c r="D2563" i="1"/>
  <c r="D2564" i="1"/>
  <c r="D2565" i="1"/>
  <c r="D2566" i="1"/>
  <c r="D2567" i="1"/>
  <c r="D2568" i="1"/>
  <c r="D2569" i="1"/>
  <c r="D2570" i="1"/>
  <c r="D2571" i="1"/>
  <c r="D2572" i="1"/>
  <c r="D2573" i="1"/>
  <c r="D2574" i="1"/>
  <c r="D2575" i="1"/>
  <c r="D2576" i="1"/>
  <c r="D2577" i="1"/>
  <c r="D2578" i="1"/>
  <c r="D2579" i="1"/>
  <c r="D2580" i="1"/>
  <c r="D2581" i="1"/>
  <c r="D2582" i="1"/>
  <c r="D2583" i="1"/>
  <c r="D2584" i="1"/>
  <c r="D2585" i="1"/>
  <c r="D2586" i="1"/>
  <c r="D2587" i="1"/>
  <c r="D2588" i="1"/>
  <c r="D2589" i="1"/>
  <c r="D2590" i="1"/>
  <c r="D2591" i="1"/>
  <c r="D2592" i="1"/>
  <c r="D2593" i="1"/>
  <c r="D2594" i="1"/>
  <c r="D2595" i="1"/>
  <c r="D2596" i="1"/>
  <c r="D2597" i="1"/>
  <c r="D2598" i="1"/>
  <c r="D2599" i="1"/>
  <c r="D2600" i="1"/>
  <c r="D2601" i="1"/>
  <c r="D2602" i="1"/>
  <c r="D2603" i="1"/>
  <c r="D2604" i="1"/>
  <c r="D2605" i="1"/>
  <c r="D2606" i="1"/>
  <c r="D2607" i="1"/>
  <c r="D2608" i="1"/>
  <c r="D2609" i="1"/>
  <c r="D2610" i="1"/>
  <c r="D2611" i="1"/>
  <c r="D2612" i="1"/>
  <c r="D2613" i="1"/>
  <c r="D2614" i="1"/>
  <c r="D2615" i="1"/>
  <c r="D2616" i="1"/>
  <c r="D2617" i="1"/>
  <c r="D2618" i="1"/>
  <c r="D2619" i="1"/>
  <c r="D2620" i="1"/>
  <c r="D2621" i="1"/>
  <c r="D2622" i="1"/>
  <c r="D2623" i="1"/>
  <c r="D2624" i="1"/>
  <c r="D2625" i="1"/>
  <c r="D2626" i="1"/>
  <c r="D2627" i="1"/>
  <c r="D2628" i="1"/>
  <c r="D2629" i="1"/>
  <c r="D2630" i="1"/>
  <c r="D2631" i="1"/>
  <c r="D2632" i="1"/>
  <c r="D2633" i="1"/>
  <c r="D2634" i="1"/>
  <c r="D2635" i="1"/>
  <c r="D2636" i="1"/>
  <c r="D2637" i="1"/>
  <c r="D2638" i="1"/>
  <c r="D2639" i="1"/>
  <c r="D2640" i="1"/>
  <c r="D2641" i="1"/>
  <c r="D2642" i="1"/>
  <c r="D2643" i="1"/>
  <c r="D2644" i="1"/>
  <c r="D2645" i="1"/>
  <c r="D2646" i="1"/>
  <c r="D2647" i="1"/>
  <c r="D2648" i="1"/>
  <c r="D2649" i="1"/>
  <c r="D2650" i="1"/>
  <c r="D2651" i="1"/>
  <c r="D2652" i="1"/>
  <c r="D2653" i="1"/>
  <c r="D2654" i="1"/>
  <c r="D2655" i="1"/>
  <c r="D2656" i="1"/>
  <c r="D2657" i="1"/>
  <c r="D2658" i="1"/>
  <c r="D2659" i="1"/>
  <c r="D2660" i="1"/>
  <c r="D2661" i="1"/>
  <c r="D2662" i="1"/>
  <c r="D2663" i="1"/>
  <c r="D2664" i="1"/>
  <c r="D2665" i="1"/>
  <c r="D2666" i="1"/>
  <c r="D2667" i="1"/>
  <c r="D2668" i="1"/>
  <c r="D2669" i="1"/>
  <c r="D2670" i="1"/>
  <c r="D2671" i="1"/>
  <c r="D2672" i="1"/>
  <c r="D2673" i="1"/>
  <c r="D2674" i="1"/>
  <c r="D2675" i="1"/>
  <c r="D2676" i="1"/>
  <c r="D2677" i="1"/>
  <c r="D2678" i="1"/>
  <c r="D2679" i="1"/>
  <c r="D2680" i="1"/>
  <c r="D2681" i="1"/>
  <c r="D2682" i="1"/>
  <c r="D2683" i="1"/>
  <c r="D2684" i="1"/>
  <c r="D2685" i="1"/>
  <c r="D2686" i="1"/>
  <c r="D2687" i="1"/>
  <c r="D2688" i="1"/>
  <c r="D2689" i="1"/>
  <c r="D2690" i="1"/>
  <c r="D2691" i="1"/>
  <c r="D2692" i="1"/>
  <c r="D2693" i="1"/>
  <c r="D2694" i="1"/>
  <c r="D2695" i="1"/>
  <c r="D2696" i="1"/>
  <c r="D2697" i="1"/>
  <c r="D2698" i="1"/>
  <c r="D2699" i="1"/>
  <c r="D2700" i="1"/>
  <c r="D2701" i="1"/>
  <c r="D2702" i="1"/>
  <c r="D2703" i="1"/>
  <c r="D2704" i="1"/>
  <c r="D2705" i="1"/>
  <c r="D2706" i="1"/>
  <c r="D2707" i="1"/>
  <c r="D2708" i="1"/>
  <c r="D2709" i="1"/>
  <c r="D2710" i="1"/>
  <c r="D2711" i="1"/>
  <c r="D2712" i="1"/>
  <c r="D2713" i="1"/>
  <c r="D2714" i="1"/>
  <c r="D2715" i="1"/>
  <c r="D2716" i="1"/>
  <c r="D2717" i="1"/>
  <c r="D2718" i="1"/>
  <c r="D2719" i="1"/>
  <c r="D2720" i="1"/>
  <c r="D2721" i="1"/>
  <c r="D2722" i="1"/>
  <c r="D2723" i="1"/>
  <c r="D2724" i="1"/>
  <c r="D2725" i="1"/>
  <c r="D2726" i="1"/>
  <c r="D2727" i="1"/>
  <c r="D2728" i="1"/>
  <c r="D2729" i="1"/>
  <c r="D2730" i="1"/>
  <c r="D2731" i="1"/>
  <c r="D2732" i="1"/>
  <c r="D2733" i="1"/>
  <c r="D2734" i="1"/>
  <c r="D2735" i="1"/>
  <c r="D2736" i="1"/>
  <c r="D2737" i="1"/>
  <c r="D2738" i="1"/>
  <c r="D2739" i="1"/>
  <c r="D2740" i="1"/>
  <c r="D2741" i="1"/>
  <c r="D2742" i="1"/>
  <c r="D2743" i="1"/>
  <c r="D2744" i="1"/>
  <c r="D2745" i="1"/>
  <c r="D2746" i="1"/>
  <c r="D2747" i="1"/>
  <c r="D2748" i="1"/>
  <c r="D2749" i="1"/>
  <c r="D2750" i="1"/>
  <c r="D2751" i="1"/>
  <c r="D2752" i="1"/>
  <c r="D2753" i="1"/>
  <c r="D2754" i="1"/>
  <c r="D2755" i="1"/>
  <c r="D2756" i="1"/>
  <c r="D2757" i="1"/>
  <c r="D2758" i="1"/>
  <c r="D2759" i="1"/>
  <c r="D2760" i="1"/>
  <c r="D2761" i="1"/>
  <c r="D2762" i="1"/>
  <c r="D2763" i="1"/>
  <c r="D2764" i="1"/>
  <c r="D2765" i="1"/>
  <c r="D2766" i="1"/>
  <c r="D2767" i="1"/>
  <c r="D2768" i="1"/>
  <c r="D2769" i="1"/>
  <c r="D2770" i="1"/>
  <c r="D2771" i="1"/>
  <c r="D2772" i="1"/>
  <c r="D2773" i="1"/>
  <c r="D2774" i="1"/>
  <c r="D2775" i="1"/>
  <c r="D2776" i="1"/>
  <c r="D2777" i="1"/>
  <c r="D2778" i="1"/>
  <c r="D2779" i="1"/>
  <c r="D2780" i="1"/>
  <c r="D2781" i="1"/>
  <c r="D2782" i="1"/>
  <c r="D2783" i="1"/>
  <c r="D2784" i="1"/>
  <c r="D2785" i="1"/>
  <c r="D2786" i="1"/>
  <c r="D2787" i="1"/>
  <c r="D2788" i="1"/>
  <c r="D2789" i="1"/>
  <c r="D2790" i="1"/>
  <c r="D2791" i="1"/>
  <c r="D2792" i="1"/>
  <c r="D2793" i="1"/>
  <c r="D2794" i="1"/>
  <c r="D2795" i="1"/>
  <c r="D2796" i="1"/>
  <c r="D2797" i="1"/>
  <c r="D2798" i="1"/>
  <c r="D2799" i="1"/>
  <c r="D2800" i="1"/>
  <c r="D2801" i="1"/>
  <c r="D2802" i="1"/>
  <c r="D2803" i="1"/>
  <c r="D2804" i="1"/>
  <c r="D2805" i="1"/>
  <c r="D2806" i="1"/>
  <c r="D2807" i="1"/>
  <c r="D2808" i="1"/>
  <c r="D2809" i="1"/>
  <c r="D2810" i="1"/>
  <c r="D2811" i="1"/>
  <c r="D2812" i="1"/>
  <c r="D2813" i="1"/>
  <c r="D2814" i="1"/>
  <c r="D2815" i="1"/>
  <c r="D2816" i="1"/>
  <c r="D2817" i="1"/>
  <c r="D2818" i="1"/>
  <c r="D2819" i="1"/>
  <c r="D2820" i="1"/>
  <c r="D2821" i="1"/>
  <c r="D2822" i="1"/>
  <c r="D2823" i="1"/>
  <c r="D2824" i="1"/>
  <c r="D2825" i="1"/>
  <c r="D2826" i="1"/>
  <c r="D2827" i="1"/>
  <c r="D2828" i="1"/>
  <c r="D2829" i="1"/>
  <c r="D2830" i="1"/>
  <c r="D2831" i="1"/>
  <c r="D2832" i="1"/>
  <c r="D2833" i="1"/>
  <c r="D2834" i="1"/>
  <c r="D2835" i="1"/>
  <c r="D2836" i="1"/>
  <c r="D2837" i="1"/>
  <c r="D2838" i="1"/>
  <c r="D2839" i="1"/>
  <c r="D2840" i="1"/>
  <c r="D2841" i="1"/>
  <c r="D2842" i="1"/>
  <c r="D2843" i="1"/>
  <c r="D2844" i="1"/>
  <c r="D2845" i="1"/>
  <c r="D2846" i="1"/>
  <c r="D2847" i="1"/>
  <c r="D2848" i="1"/>
  <c r="D2849" i="1"/>
  <c r="D2850" i="1"/>
  <c r="D2851" i="1"/>
  <c r="D2852" i="1"/>
  <c r="D2853" i="1"/>
  <c r="D2854" i="1"/>
  <c r="D2855" i="1"/>
  <c r="D2856" i="1"/>
  <c r="D2857" i="1"/>
  <c r="D2858" i="1"/>
  <c r="D2859" i="1"/>
  <c r="D2860" i="1"/>
  <c r="D2861" i="1"/>
  <c r="D2862" i="1"/>
  <c r="D2863" i="1"/>
  <c r="D2864" i="1"/>
  <c r="D2865" i="1"/>
  <c r="D2866" i="1"/>
  <c r="D2867" i="1"/>
  <c r="D2868" i="1"/>
  <c r="D2869" i="1"/>
  <c r="D2870" i="1"/>
  <c r="D2871" i="1"/>
  <c r="D2872" i="1"/>
  <c r="D2873" i="1"/>
  <c r="D2874" i="1"/>
  <c r="D2875" i="1"/>
  <c r="D2876" i="1"/>
  <c r="D2877" i="1"/>
  <c r="D2878" i="1"/>
  <c r="D2879" i="1"/>
  <c r="D2880" i="1"/>
  <c r="D2881" i="1"/>
  <c r="D2882" i="1"/>
  <c r="D2883" i="1"/>
  <c r="D2884" i="1"/>
  <c r="D2885" i="1"/>
  <c r="D2886" i="1"/>
  <c r="D2887" i="1"/>
  <c r="D2888" i="1"/>
  <c r="D2889" i="1"/>
  <c r="D2890" i="1"/>
  <c r="D2891" i="1"/>
  <c r="D2892" i="1"/>
  <c r="D2893" i="1"/>
  <c r="D2894" i="1"/>
  <c r="D2895" i="1"/>
  <c r="D2896" i="1"/>
  <c r="D2897" i="1"/>
  <c r="D2898" i="1"/>
  <c r="D2899" i="1"/>
  <c r="D2900" i="1"/>
  <c r="D2901" i="1"/>
  <c r="D2902" i="1"/>
  <c r="D2903" i="1"/>
  <c r="D2904" i="1"/>
  <c r="D2905" i="1"/>
  <c r="D2906" i="1"/>
  <c r="D2907" i="1"/>
  <c r="D2908" i="1"/>
  <c r="D2909" i="1"/>
  <c r="D2910" i="1"/>
  <c r="D2911" i="1"/>
  <c r="D2912" i="1"/>
  <c r="D2913" i="1"/>
  <c r="D2914" i="1"/>
  <c r="D2915" i="1"/>
  <c r="D2916" i="1"/>
  <c r="D2917" i="1"/>
  <c r="D2918" i="1"/>
  <c r="D2919" i="1"/>
  <c r="D2920" i="1"/>
  <c r="D2921" i="1"/>
  <c r="D2922" i="1"/>
  <c r="D2923" i="1"/>
  <c r="D2924" i="1"/>
  <c r="D2925" i="1"/>
  <c r="D2926" i="1"/>
  <c r="D2927" i="1"/>
  <c r="D2928" i="1"/>
  <c r="D2929" i="1"/>
  <c r="D2930" i="1"/>
  <c r="D2931" i="1"/>
  <c r="D2932" i="1"/>
  <c r="D2933" i="1"/>
  <c r="D2934" i="1"/>
  <c r="D2935" i="1"/>
  <c r="D2936" i="1"/>
  <c r="D2937" i="1"/>
  <c r="D2938" i="1"/>
  <c r="D2939" i="1"/>
  <c r="D2940" i="1"/>
  <c r="D2941" i="1"/>
  <c r="D2942" i="1"/>
  <c r="D2943" i="1"/>
  <c r="D2944" i="1"/>
  <c r="D2945" i="1"/>
  <c r="D2946" i="1"/>
  <c r="D2947" i="1"/>
  <c r="D2948" i="1"/>
  <c r="D2949" i="1"/>
  <c r="D2950" i="1"/>
  <c r="D2951" i="1"/>
  <c r="D2952" i="1"/>
  <c r="D2953" i="1"/>
  <c r="D2954" i="1"/>
  <c r="D2955" i="1"/>
  <c r="D2956" i="1"/>
  <c r="D2957" i="1"/>
  <c r="D2958" i="1"/>
  <c r="D2959" i="1"/>
  <c r="D2960" i="1"/>
  <c r="D2961" i="1"/>
  <c r="D2962" i="1"/>
  <c r="D2963" i="1"/>
  <c r="D2964" i="1"/>
  <c r="D2965" i="1"/>
  <c r="D2966" i="1"/>
  <c r="D2967" i="1"/>
  <c r="D2968" i="1"/>
  <c r="D2969" i="1"/>
  <c r="D2970" i="1"/>
  <c r="D2971" i="1"/>
  <c r="D2972" i="1"/>
  <c r="D2973" i="1"/>
  <c r="D2974" i="1"/>
  <c r="D2975" i="1"/>
  <c r="D2976" i="1"/>
  <c r="D2977" i="1"/>
  <c r="D2978" i="1"/>
  <c r="D2979" i="1"/>
  <c r="D2980" i="1"/>
  <c r="D2981" i="1"/>
  <c r="D2982" i="1"/>
  <c r="D2983" i="1"/>
  <c r="D2984" i="1"/>
  <c r="D2985" i="1"/>
  <c r="D2986" i="1"/>
  <c r="D2987" i="1"/>
  <c r="D2988" i="1"/>
  <c r="D2989" i="1"/>
  <c r="D2990" i="1"/>
  <c r="D2991" i="1"/>
  <c r="D2992" i="1"/>
  <c r="D2993" i="1"/>
  <c r="D2994" i="1"/>
  <c r="D2995" i="1"/>
  <c r="D2996" i="1"/>
  <c r="D2997" i="1"/>
  <c r="D2998" i="1"/>
  <c r="D2999" i="1"/>
  <c r="D3000" i="1"/>
  <c r="D3001" i="1"/>
  <c r="D3002" i="1"/>
  <c r="D3003" i="1"/>
  <c r="D3004" i="1"/>
  <c r="D3005" i="1"/>
  <c r="D3006" i="1"/>
  <c r="D3007" i="1"/>
  <c r="D3008" i="1"/>
  <c r="D3009" i="1"/>
  <c r="D3010" i="1"/>
  <c r="D3011" i="1"/>
  <c r="D3012" i="1"/>
  <c r="D3013" i="1"/>
  <c r="D3014" i="1"/>
  <c r="D3015" i="1"/>
  <c r="D3016" i="1"/>
  <c r="D3017" i="1"/>
  <c r="D3018" i="1"/>
  <c r="D3019" i="1"/>
  <c r="D3020" i="1"/>
  <c r="D3021" i="1"/>
  <c r="D3022" i="1"/>
  <c r="D3023" i="1"/>
  <c r="D3024" i="1"/>
  <c r="D3025" i="1"/>
  <c r="D3026" i="1"/>
  <c r="D3027" i="1"/>
  <c r="D3028" i="1"/>
  <c r="D3029" i="1"/>
  <c r="D3030" i="1"/>
  <c r="D3031" i="1"/>
  <c r="D3032" i="1"/>
  <c r="D3033" i="1"/>
  <c r="D3034" i="1"/>
  <c r="D3035" i="1"/>
  <c r="D3036" i="1"/>
  <c r="D3037" i="1"/>
  <c r="D3038" i="1"/>
  <c r="D3039" i="1"/>
  <c r="D3040" i="1"/>
  <c r="D3041" i="1"/>
  <c r="D3042" i="1"/>
  <c r="D3043" i="1"/>
  <c r="D3044" i="1"/>
  <c r="D3045" i="1"/>
  <c r="D3046" i="1"/>
  <c r="D3047" i="1"/>
  <c r="D3048" i="1"/>
  <c r="D3049" i="1"/>
  <c r="D3050" i="1"/>
  <c r="D3051" i="1"/>
  <c r="D3052" i="1"/>
  <c r="D3053" i="1"/>
  <c r="D3054" i="1"/>
  <c r="D3055" i="1"/>
  <c r="D3056" i="1"/>
  <c r="D3057" i="1"/>
  <c r="D3058" i="1"/>
  <c r="D3059" i="1"/>
  <c r="D3060" i="1"/>
  <c r="D3061" i="1"/>
  <c r="D3062" i="1"/>
  <c r="D3063" i="1"/>
  <c r="D3064" i="1"/>
  <c r="D3065" i="1"/>
  <c r="D3066" i="1"/>
  <c r="D3067" i="1"/>
  <c r="D3068" i="1"/>
  <c r="D3069" i="1"/>
  <c r="D3070" i="1"/>
  <c r="D3071" i="1"/>
  <c r="D3072" i="1"/>
  <c r="D3073" i="1"/>
  <c r="D3074" i="1"/>
  <c r="D3075" i="1"/>
  <c r="D3076" i="1"/>
  <c r="D3077" i="1"/>
  <c r="D3078" i="1"/>
  <c r="D3079" i="1"/>
  <c r="D3080" i="1"/>
  <c r="D3081" i="1"/>
  <c r="D3082" i="1"/>
  <c r="D3083" i="1"/>
  <c r="D3084" i="1"/>
  <c r="D3085" i="1"/>
  <c r="D3086" i="1"/>
  <c r="D3087" i="1"/>
  <c r="D3088" i="1"/>
  <c r="D3089" i="1"/>
  <c r="D3090" i="1"/>
  <c r="D3091" i="1"/>
  <c r="D3092" i="1"/>
  <c r="D3093" i="1"/>
  <c r="D3094" i="1"/>
  <c r="D3095" i="1"/>
  <c r="D3096" i="1"/>
  <c r="D3097" i="1"/>
  <c r="D3098" i="1"/>
  <c r="D3099" i="1"/>
  <c r="D3100" i="1"/>
  <c r="D3101" i="1"/>
  <c r="D3102" i="1"/>
  <c r="D3103" i="1"/>
  <c r="D3104" i="1"/>
  <c r="D3105" i="1"/>
  <c r="D3106" i="1"/>
  <c r="D3107" i="1"/>
  <c r="D3108" i="1"/>
  <c r="D3109" i="1"/>
  <c r="D3110" i="1"/>
  <c r="D3111" i="1"/>
  <c r="D3112" i="1"/>
  <c r="D3113" i="1"/>
  <c r="D3114" i="1"/>
  <c r="D3115" i="1"/>
  <c r="D3116" i="1"/>
  <c r="D3117" i="1"/>
  <c r="D3118" i="1"/>
  <c r="D3119" i="1"/>
  <c r="D3120" i="1"/>
  <c r="D3121" i="1"/>
  <c r="D3122" i="1"/>
  <c r="D3123" i="1"/>
  <c r="D3124" i="1"/>
  <c r="D3125" i="1"/>
  <c r="D3126" i="1"/>
  <c r="D3127" i="1"/>
  <c r="D3128" i="1"/>
  <c r="D3129" i="1"/>
  <c r="D3130" i="1"/>
  <c r="D3131" i="1"/>
  <c r="D3132" i="1"/>
  <c r="D3133" i="1"/>
  <c r="D3134" i="1"/>
  <c r="D3135" i="1"/>
  <c r="D3136" i="1"/>
  <c r="D3137" i="1"/>
  <c r="D3138" i="1"/>
  <c r="D3139" i="1"/>
  <c r="D3140" i="1"/>
  <c r="D3141" i="1"/>
  <c r="D3142" i="1"/>
  <c r="D3143" i="1"/>
  <c r="D3144" i="1"/>
  <c r="D3145" i="1"/>
  <c r="D3146" i="1"/>
  <c r="D3147" i="1"/>
  <c r="D3148" i="1"/>
  <c r="D3149" i="1"/>
  <c r="D3150" i="1"/>
  <c r="D3151" i="1"/>
  <c r="D3152" i="1"/>
  <c r="D3153" i="1"/>
  <c r="D3154" i="1"/>
  <c r="D3155" i="1"/>
  <c r="D3156" i="1"/>
  <c r="D3157" i="1"/>
  <c r="D3158" i="1"/>
  <c r="D3159" i="1"/>
  <c r="D3160" i="1"/>
  <c r="D3161" i="1"/>
  <c r="D3162" i="1"/>
  <c r="D3163" i="1"/>
  <c r="D3164" i="1"/>
  <c r="D3165" i="1"/>
  <c r="D3166" i="1"/>
  <c r="D3167" i="1"/>
  <c r="D3168" i="1"/>
  <c r="D3169" i="1"/>
  <c r="D3170" i="1"/>
  <c r="D3171" i="1"/>
  <c r="D3172" i="1"/>
  <c r="D3173" i="1"/>
  <c r="D3174" i="1"/>
  <c r="D3175" i="1"/>
  <c r="D3176" i="1"/>
  <c r="D3177" i="1"/>
  <c r="D3178" i="1"/>
  <c r="D3179" i="1"/>
  <c r="D3180" i="1"/>
  <c r="D3181" i="1"/>
  <c r="D3182" i="1"/>
  <c r="D3183" i="1"/>
  <c r="D3184" i="1"/>
  <c r="D3185" i="1"/>
  <c r="D3186" i="1"/>
  <c r="D3187" i="1"/>
  <c r="D3188" i="1"/>
  <c r="D3189" i="1"/>
  <c r="D3190" i="1"/>
  <c r="D3191" i="1"/>
  <c r="D3192" i="1"/>
  <c r="D3193" i="1"/>
  <c r="D3194" i="1"/>
  <c r="D3195" i="1"/>
  <c r="D3196" i="1"/>
  <c r="D3197" i="1"/>
  <c r="D3198" i="1"/>
  <c r="D3199" i="1"/>
  <c r="D3200" i="1"/>
  <c r="D3201" i="1"/>
  <c r="D3202" i="1"/>
  <c r="D3203" i="1"/>
  <c r="D3204" i="1"/>
  <c r="D3205" i="1"/>
  <c r="D3206" i="1"/>
  <c r="D3207" i="1"/>
  <c r="D3208" i="1"/>
  <c r="D3209" i="1"/>
  <c r="D3210" i="1"/>
  <c r="D3211" i="1"/>
  <c r="D3212" i="1"/>
  <c r="D3213" i="1"/>
  <c r="D3214" i="1"/>
  <c r="D3215" i="1"/>
  <c r="D3216" i="1"/>
  <c r="D3217" i="1"/>
  <c r="D3218" i="1"/>
  <c r="D3219" i="1"/>
  <c r="D3220" i="1"/>
  <c r="D3221" i="1"/>
  <c r="D3222" i="1"/>
  <c r="D3223" i="1"/>
  <c r="D3224" i="1"/>
  <c r="D3225" i="1"/>
  <c r="D3226" i="1"/>
  <c r="D3227" i="1"/>
  <c r="D3228" i="1"/>
  <c r="D3229" i="1"/>
  <c r="D3230" i="1"/>
  <c r="D3231" i="1"/>
  <c r="D3232" i="1"/>
  <c r="D3233" i="1"/>
  <c r="D3234" i="1"/>
  <c r="D3235" i="1"/>
  <c r="D3236" i="1"/>
  <c r="D3237" i="1"/>
  <c r="D3238" i="1"/>
  <c r="D3239" i="1"/>
  <c r="D3240" i="1"/>
  <c r="D3241" i="1"/>
  <c r="D3242" i="1"/>
  <c r="D3243" i="1"/>
  <c r="D3244" i="1"/>
  <c r="D3245" i="1"/>
  <c r="D3246" i="1"/>
  <c r="D3247" i="1"/>
  <c r="D3248" i="1"/>
  <c r="D3249" i="1"/>
  <c r="D3250" i="1"/>
  <c r="D3251" i="1"/>
  <c r="D3252" i="1"/>
  <c r="D3253" i="1"/>
  <c r="D3254" i="1"/>
  <c r="D3255" i="1"/>
  <c r="D3256" i="1"/>
  <c r="D3257" i="1"/>
  <c r="D3258" i="1"/>
  <c r="D3259" i="1"/>
  <c r="D3260" i="1"/>
  <c r="D3261" i="1"/>
  <c r="D3262" i="1"/>
  <c r="D3263" i="1"/>
  <c r="D3264" i="1"/>
  <c r="D3265" i="1"/>
  <c r="D3266" i="1"/>
  <c r="D3267" i="1"/>
  <c r="D3268" i="1"/>
  <c r="D3269" i="1"/>
  <c r="D3270" i="1"/>
  <c r="D3271" i="1"/>
  <c r="D3272" i="1"/>
  <c r="D3273" i="1"/>
  <c r="D3274" i="1"/>
  <c r="D3275" i="1"/>
  <c r="D3276" i="1"/>
  <c r="D3277" i="1"/>
  <c r="D3278" i="1"/>
  <c r="D3279" i="1"/>
  <c r="D3280" i="1"/>
  <c r="D3281" i="1"/>
  <c r="D3282" i="1"/>
  <c r="D3283" i="1"/>
  <c r="D3284" i="1"/>
  <c r="D3285" i="1"/>
  <c r="D3286" i="1"/>
  <c r="D3287" i="1"/>
  <c r="D3288" i="1"/>
  <c r="D3289" i="1"/>
  <c r="D3290" i="1"/>
  <c r="D3291" i="1"/>
  <c r="D3292" i="1"/>
  <c r="D3293" i="1"/>
  <c r="D3294" i="1"/>
  <c r="D3295" i="1"/>
  <c r="D3296" i="1"/>
  <c r="D3297" i="1"/>
  <c r="D3298" i="1"/>
  <c r="D3299" i="1"/>
  <c r="D3300" i="1"/>
  <c r="D3301" i="1"/>
  <c r="D3302" i="1"/>
  <c r="D3303" i="1"/>
  <c r="D3304" i="1"/>
  <c r="D3305" i="1"/>
  <c r="D3306" i="1"/>
  <c r="D3307" i="1"/>
  <c r="D3308" i="1"/>
  <c r="D3309" i="1"/>
  <c r="D3310" i="1"/>
  <c r="D3311" i="1"/>
  <c r="D3312" i="1"/>
  <c r="D3313" i="1"/>
  <c r="D3314" i="1"/>
  <c r="D3315" i="1"/>
  <c r="D3316" i="1"/>
  <c r="D3317" i="1"/>
  <c r="D3318" i="1"/>
  <c r="D3319" i="1"/>
  <c r="D3320" i="1"/>
  <c r="D3321" i="1"/>
  <c r="D3322" i="1"/>
  <c r="D3323" i="1"/>
  <c r="D3324" i="1"/>
  <c r="D3325" i="1"/>
  <c r="D3326" i="1"/>
  <c r="D3327" i="1"/>
  <c r="D3328" i="1"/>
  <c r="D3329" i="1"/>
  <c r="D3330" i="1"/>
  <c r="D3331" i="1"/>
  <c r="D3332" i="1"/>
  <c r="D3333" i="1"/>
  <c r="D3334" i="1"/>
  <c r="D3335" i="1"/>
  <c r="D3336" i="1"/>
  <c r="D3337" i="1"/>
  <c r="D3338" i="1"/>
  <c r="D3339" i="1"/>
  <c r="D3340" i="1"/>
  <c r="D3341" i="1"/>
  <c r="D3342" i="1"/>
  <c r="D3343" i="1"/>
  <c r="D3344" i="1"/>
  <c r="D3345" i="1"/>
  <c r="D3346" i="1"/>
  <c r="D3347" i="1"/>
  <c r="D3348" i="1"/>
  <c r="D3349" i="1"/>
  <c r="D3350" i="1"/>
  <c r="D3351" i="1"/>
  <c r="D3352" i="1"/>
  <c r="D3353" i="1"/>
  <c r="D3354" i="1"/>
  <c r="D3355" i="1"/>
  <c r="D3356" i="1"/>
  <c r="D3357" i="1"/>
  <c r="D3358" i="1"/>
  <c r="D3359" i="1"/>
  <c r="D3360" i="1"/>
  <c r="D3361" i="1"/>
  <c r="D3362" i="1"/>
  <c r="D3363" i="1"/>
  <c r="D3364" i="1"/>
  <c r="D3365" i="1"/>
  <c r="D3366" i="1"/>
  <c r="D3367" i="1"/>
  <c r="D3368" i="1"/>
  <c r="D3369" i="1"/>
  <c r="D3370" i="1"/>
  <c r="D3371" i="1"/>
  <c r="D3372" i="1"/>
  <c r="D3373" i="1"/>
  <c r="D3374" i="1"/>
  <c r="D3375" i="1"/>
  <c r="D3376" i="1"/>
  <c r="D3377" i="1"/>
  <c r="D3378" i="1"/>
  <c r="D3379" i="1"/>
  <c r="D3380" i="1"/>
  <c r="D3381" i="1"/>
  <c r="D3382" i="1"/>
  <c r="D3383" i="1"/>
  <c r="D3384" i="1"/>
  <c r="D3385" i="1"/>
  <c r="D3386" i="1"/>
  <c r="D3387" i="1"/>
  <c r="D3388" i="1"/>
  <c r="D3389" i="1"/>
  <c r="D3390" i="1"/>
  <c r="D3391" i="1"/>
  <c r="D3392" i="1"/>
  <c r="D3393" i="1"/>
  <c r="D3394" i="1"/>
  <c r="D3395" i="1"/>
  <c r="D3396" i="1"/>
  <c r="D3397" i="1"/>
  <c r="D3398" i="1"/>
  <c r="D3399" i="1"/>
  <c r="D3400" i="1"/>
  <c r="D3401" i="1"/>
  <c r="D3402" i="1"/>
  <c r="D3403" i="1"/>
  <c r="D3404" i="1"/>
  <c r="D3405" i="1"/>
  <c r="D3406" i="1"/>
  <c r="D3407" i="1"/>
  <c r="D3408" i="1"/>
  <c r="D3409" i="1"/>
  <c r="D3410" i="1"/>
  <c r="D3411" i="1"/>
  <c r="D3412" i="1"/>
  <c r="D3413" i="1"/>
  <c r="D3414" i="1"/>
  <c r="D3415" i="1"/>
  <c r="D3416" i="1"/>
  <c r="D3417" i="1"/>
  <c r="D3418" i="1"/>
  <c r="D3419" i="1"/>
  <c r="D3420" i="1"/>
  <c r="D3421" i="1"/>
  <c r="D3422" i="1"/>
  <c r="D3423" i="1"/>
  <c r="D3424" i="1"/>
  <c r="D3425" i="1"/>
  <c r="D3426" i="1"/>
  <c r="D3427" i="1"/>
  <c r="D3428" i="1"/>
  <c r="D3429" i="1"/>
  <c r="D3430" i="1"/>
  <c r="D3431" i="1"/>
  <c r="D3432" i="1"/>
  <c r="D3433" i="1"/>
  <c r="D3434" i="1"/>
  <c r="D3435" i="1"/>
  <c r="D3436" i="1"/>
  <c r="D3437" i="1"/>
  <c r="D3438" i="1"/>
  <c r="D3439" i="1"/>
  <c r="D3440" i="1"/>
  <c r="D3441" i="1"/>
  <c r="D3442" i="1"/>
  <c r="D3443" i="1"/>
  <c r="D3444" i="1"/>
  <c r="D3445" i="1"/>
  <c r="D3446" i="1"/>
  <c r="D3447" i="1"/>
  <c r="D3448" i="1"/>
  <c r="D3449" i="1"/>
  <c r="D3450" i="1"/>
  <c r="D3451" i="1"/>
  <c r="D3452" i="1"/>
  <c r="D3453" i="1"/>
  <c r="D3454" i="1"/>
  <c r="D3455" i="1"/>
  <c r="D3456" i="1"/>
  <c r="D3457" i="1"/>
  <c r="D3458" i="1"/>
  <c r="D3459" i="1"/>
  <c r="D3460" i="1"/>
  <c r="D3461" i="1"/>
  <c r="D3462" i="1"/>
  <c r="D3463" i="1"/>
  <c r="D3464" i="1"/>
  <c r="D3465" i="1"/>
  <c r="D3466" i="1"/>
  <c r="D3467" i="1"/>
  <c r="D3468" i="1"/>
  <c r="D3469" i="1"/>
  <c r="D3470" i="1"/>
  <c r="D3471" i="1"/>
  <c r="D3472" i="1"/>
  <c r="D3473" i="1"/>
  <c r="D3474" i="1"/>
  <c r="D3475" i="1"/>
  <c r="D3476" i="1"/>
  <c r="D3477" i="1"/>
  <c r="D3478" i="1"/>
  <c r="D3479" i="1"/>
  <c r="D3480" i="1"/>
  <c r="D3481" i="1"/>
  <c r="D3482" i="1"/>
  <c r="D3483" i="1"/>
  <c r="D3484" i="1"/>
  <c r="D3485" i="1"/>
  <c r="D3486" i="1"/>
  <c r="D3487" i="1"/>
  <c r="D3488" i="1"/>
  <c r="D3489" i="1"/>
  <c r="D3490" i="1"/>
  <c r="D3491" i="1"/>
  <c r="D3492" i="1"/>
  <c r="D3493" i="1"/>
  <c r="D3494" i="1"/>
  <c r="D3495" i="1"/>
  <c r="D3496" i="1"/>
  <c r="D3497" i="1"/>
  <c r="D3498" i="1"/>
  <c r="D3499" i="1"/>
  <c r="D3500" i="1"/>
  <c r="D3501" i="1"/>
  <c r="D3502" i="1"/>
  <c r="D3503" i="1"/>
  <c r="D3504" i="1"/>
  <c r="D3505" i="1"/>
  <c r="D3506" i="1"/>
  <c r="D3507" i="1"/>
  <c r="D3508" i="1"/>
  <c r="D3509" i="1"/>
  <c r="D3510" i="1"/>
  <c r="D3511" i="1"/>
  <c r="D3512" i="1"/>
  <c r="D3513" i="1"/>
  <c r="D3514" i="1"/>
  <c r="D3515" i="1"/>
  <c r="D3516" i="1"/>
  <c r="D3517" i="1"/>
  <c r="D3518" i="1"/>
  <c r="D3519" i="1"/>
  <c r="D3520" i="1"/>
  <c r="D3521" i="1"/>
  <c r="D3522" i="1"/>
  <c r="D3523" i="1"/>
  <c r="D3524" i="1"/>
  <c r="D3525" i="1"/>
  <c r="D3526" i="1"/>
  <c r="D3527" i="1"/>
  <c r="D3528" i="1"/>
  <c r="D3529" i="1"/>
  <c r="D3530" i="1"/>
  <c r="D3531" i="1"/>
  <c r="D3532" i="1"/>
  <c r="D3533" i="1"/>
  <c r="D3534" i="1"/>
  <c r="D3535" i="1"/>
  <c r="D3536" i="1"/>
  <c r="D3537" i="1"/>
  <c r="D3538" i="1"/>
  <c r="D3539" i="1"/>
  <c r="D3540" i="1"/>
  <c r="D3541" i="1"/>
  <c r="D3542" i="1"/>
  <c r="D3543" i="1"/>
  <c r="D3544" i="1"/>
  <c r="D3545" i="1"/>
  <c r="D3546" i="1"/>
  <c r="D3547" i="1"/>
  <c r="D3548" i="1"/>
  <c r="D3549" i="1"/>
  <c r="D3550" i="1"/>
  <c r="D3551" i="1"/>
  <c r="D3552" i="1"/>
  <c r="D3553" i="1"/>
  <c r="D3554" i="1"/>
  <c r="D3555" i="1"/>
  <c r="D3556" i="1"/>
  <c r="D3557" i="1"/>
  <c r="D3558" i="1"/>
  <c r="D3559" i="1"/>
  <c r="D3560" i="1"/>
  <c r="D3561" i="1"/>
  <c r="D3562" i="1"/>
  <c r="D3563" i="1"/>
  <c r="D3564" i="1"/>
  <c r="D3565" i="1"/>
  <c r="D3566" i="1"/>
  <c r="D3567" i="1"/>
  <c r="D3568" i="1"/>
  <c r="D3569" i="1"/>
  <c r="D3570" i="1"/>
  <c r="D3571" i="1"/>
  <c r="D3572" i="1"/>
  <c r="D3573" i="1"/>
  <c r="D3574" i="1"/>
  <c r="D3575" i="1"/>
  <c r="D3576" i="1"/>
  <c r="D3577" i="1"/>
  <c r="D3578" i="1"/>
  <c r="D3579" i="1"/>
  <c r="D3580" i="1"/>
  <c r="D3581" i="1"/>
  <c r="D3582" i="1"/>
  <c r="D3583" i="1"/>
  <c r="D3584" i="1"/>
  <c r="D3585" i="1"/>
  <c r="D3586" i="1"/>
  <c r="D3587" i="1"/>
  <c r="D3588" i="1"/>
  <c r="D3589" i="1"/>
  <c r="D3590" i="1"/>
  <c r="D3591" i="1"/>
  <c r="D3592" i="1"/>
  <c r="D3593" i="1"/>
  <c r="D3594" i="1"/>
  <c r="D3595" i="1"/>
  <c r="D3596" i="1"/>
  <c r="D3597" i="1"/>
  <c r="D3598" i="1"/>
  <c r="D3599" i="1"/>
  <c r="D3600" i="1"/>
  <c r="D3601" i="1"/>
  <c r="D3602" i="1"/>
  <c r="D3603" i="1"/>
  <c r="D3604" i="1"/>
  <c r="D3605" i="1"/>
  <c r="D3606" i="1"/>
  <c r="D3607" i="1"/>
  <c r="D3608" i="1"/>
  <c r="D3609" i="1"/>
  <c r="D3610" i="1"/>
  <c r="D3611" i="1"/>
  <c r="D3612" i="1"/>
  <c r="D3613" i="1"/>
  <c r="D3614" i="1"/>
  <c r="D3615" i="1"/>
  <c r="D3616" i="1"/>
  <c r="D3617" i="1"/>
  <c r="D3618" i="1"/>
  <c r="D3619" i="1"/>
  <c r="D3620" i="1"/>
  <c r="D3621" i="1"/>
  <c r="D3622" i="1"/>
  <c r="D3623" i="1"/>
  <c r="D3624" i="1"/>
  <c r="D3625" i="1"/>
  <c r="D3626" i="1"/>
  <c r="D3627" i="1"/>
  <c r="D3628" i="1"/>
  <c r="D3629" i="1"/>
  <c r="D3630" i="1"/>
  <c r="D3631" i="1"/>
  <c r="D3632" i="1"/>
  <c r="D3633" i="1"/>
  <c r="D3634" i="1"/>
  <c r="D3635" i="1"/>
  <c r="D3636" i="1"/>
  <c r="D3637" i="1"/>
  <c r="D3638" i="1"/>
  <c r="D3639" i="1"/>
  <c r="D3640" i="1"/>
  <c r="D3641" i="1"/>
  <c r="D3642" i="1"/>
  <c r="D3643" i="1"/>
  <c r="D3644" i="1"/>
  <c r="D3645" i="1"/>
  <c r="D3646" i="1"/>
  <c r="D3647" i="1"/>
  <c r="D3648" i="1"/>
  <c r="D3649" i="1"/>
  <c r="D3650" i="1"/>
  <c r="D3651" i="1"/>
  <c r="D3652" i="1"/>
  <c r="D3653" i="1"/>
  <c r="D3654" i="1"/>
  <c r="D3655" i="1"/>
  <c r="D3656" i="1"/>
  <c r="D3657" i="1"/>
  <c r="D3658" i="1"/>
  <c r="D3659" i="1"/>
  <c r="D3660" i="1"/>
  <c r="D3661" i="1"/>
  <c r="D3662" i="1"/>
  <c r="D3663" i="1"/>
  <c r="D3664" i="1"/>
  <c r="D3665" i="1"/>
  <c r="D3666" i="1"/>
  <c r="D3667" i="1"/>
  <c r="D3668" i="1"/>
  <c r="D3669" i="1"/>
  <c r="D3670" i="1"/>
  <c r="D3671" i="1"/>
  <c r="D3672" i="1"/>
  <c r="D3673" i="1"/>
  <c r="D3674" i="1"/>
  <c r="D3675" i="1"/>
  <c r="D3676" i="1"/>
  <c r="D3677" i="1"/>
  <c r="D3678" i="1"/>
  <c r="D3679" i="1"/>
  <c r="D3680" i="1"/>
  <c r="D3681" i="1"/>
  <c r="D3682" i="1"/>
  <c r="D3683" i="1"/>
  <c r="D3684" i="1"/>
  <c r="D3685" i="1"/>
  <c r="D3686" i="1"/>
  <c r="D3687" i="1"/>
  <c r="D3688" i="1"/>
  <c r="D3689" i="1"/>
  <c r="D3690" i="1"/>
  <c r="D3691" i="1"/>
  <c r="D3692" i="1"/>
  <c r="D3693" i="1"/>
  <c r="D3694" i="1"/>
  <c r="D3695" i="1"/>
  <c r="D3696" i="1"/>
  <c r="D3697" i="1"/>
  <c r="D3698" i="1"/>
  <c r="D3699" i="1"/>
  <c r="D3700" i="1"/>
  <c r="D3701" i="1"/>
  <c r="D3702" i="1"/>
  <c r="D3703" i="1"/>
  <c r="D3704" i="1"/>
  <c r="D3705" i="1"/>
  <c r="D3706" i="1"/>
  <c r="D3707" i="1"/>
  <c r="D3708" i="1"/>
  <c r="D3709" i="1"/>
  <c r="D3710" i="1"/>
  <c r="D3711" i="1"/>
  <c r="D3712" i="1"/>
  <c r="D3713" i="1"/>
  <c r="D3714" i="1"/>
  <c r="D3715" i="1"/>
  <c r="D3716" i="1"/>
  <c r="D3717" i="1"/>
  <c r="D3718" i="1"/>
  <c r="D3719" i="1"/>
  <c r="D3720" i="1"/>
  <c r="D3721" i="1"/>
  <c r="D3722" i="1"/>
  <c r="D3723" i="1"/>
  <c r="D3724" i="1"/>
  <c r="D3725" i="1"/>
  <c r="D3726" i="1"/>
  <c r="D3727" i="1"/>
  <c r="D3728" i="1"/>
  <c r="D3729" i="1"/>
  <c r="D3730" i="1"/>
  <c r="D3731" i="1"/>
  <c r="D3732" i="1"/>
  <c r="D3733" i="1"/>
  <c r="D3734" i="1"/>
  <c r="D3735" i="1"/>
  <c r="D3736" i="1"/>
  <c r="D3737" i="1"/>
  <c r="D3738" i="1"/>
  <c r="D3739" i="1"/>
  <c r="D3740" i="1"/>
  <c r="D3741" i="1"/>
  <c r="D3742" i="1"/>
  <c r="D3743" i="1"/>
  <c r="D3744" i="1"/>
  <c r="D3745" i="1"/>
  <c r="D3746" i="1"/>
  <c r="D3747" i="1"/>
  <c r="D3748" i="1"/>
  <c r="D3749" i="1"/>
  <c r="D3750" i="1"/>
  <c r="D3751" i="1"/>
  <c r="D3752" i="1"/>
  <c r="D3753" i="1"/>
  <c r="D3754" i="1"/>
  <c r="D3755" i="1"/>
  <c r="D3756" i="1"/>
  <c r="D3757" i="1"/>
  <c r="D3758" i="1"/>
  <c r="D3759" i="1"/>
  <c r="D3760" i="1"/>
  <c r="D3761" i="1"/>
  <c r="D3762" i="1"/>
  <c r="D3763" i="1"/>
  <c r="D3764" i="1"/>
  <c r="D3765" i="1"/>
  <c r="D3766" i="1"/>
  <c r="D3767" i="1"/>
  <c r="D3768" i="1"/>
  <c r="D3769" i="1"/>
  <c r="D3770" i="1"/>
  <c r="D3771" i="1"/>
  <c r="D3772" i="1"/>
  <c r="D3773" i="1"/>
  <c r="D3774" i="1"/>
  <c r="D3775" i="1"/>
  <c r="D3776" i="1"/>
  <c r="D3777" i="1"/>
  <c r="D3778" i="1"/>
  <c r="D3779" i="1"/>
  <c r="D3780" i="1"/>
  <c r="D3781" i="1"/>
  <c r="D3782" i="1"/>
  <c r="D3783" i="1"/>
  <c r="D3784" i="1"/>
  <c r="D3785" i="1"/>
  <c r="D3786" i="1"/>
  <c r="D3787" i="1"/>
  <c r="D3788" i="1"/>
  <c r="D3789" i="1"/>
  <c r="D3790" i="1"/>
  <c r="D3791" i="1"/>
  <c r="D3792" i="1"/>
  <c r="D3793" i="1"/>
  <c r="D3794" i="1"/>
  <c r="D3795" i="1"/>
  <c r="D3796" i="1"/>
  <c r="D3797" i="1"/>
  <c r="D3798" i="1"/>
  <c r="D3799" i="1"/>
  <c r="D3800" i="1"/>
  <c r="D3801" i="1"/>
  <c r="D3802" i="1"/>
  <c r="D3803" i="1"/>
  <c r="D3804" i="1"/>
  <c r="D3805" i="1"/>
  <c r="D3806" i="1"/>
  <c r="D3807" i="1"/>
  <c r="D3808" i="1"/>
  <c r="D3809" i="1"/>
  <c r="D3810" i="1"/>
  <c r="D3811" i="1"/>
  <c r="D3812" i="1"/>
  <c r="D3813" i="1"/>
  <c r="D3814" i="1"/>
  <c r="D3815" i="1"/>
  <c r="D3816" i="1"/>
  <c r="D3817" i="1"/>
  <c r="D3818" i="1"/>
  <c r="D3819" i="1"/>
  <c r="D3820" i="1"/>
  <c r="D3821" i="1"/>
  <c r="D3822" i="1"/>
  <c r="D3823" i="1"/>
  <c r="D3824" i="1"/>
  <c r="D3825" i="1"/>
  <c r="D3826" i="1"/>
  <c r="D3827" i="1"/>
  <c r="D3828" i="1"/>
  <c r="D3829" i="1"/>
  <c r="D3830" i="1"/>
  <c r="D3831" i="1"/>
  <c r="D3832" i="1"/>
  <c r="D3833" i="1"/>
  <c r="D3834" i="1"/>
  <c r="D3835" i="1"/>
  <c r="D3836" i="1"/>
  <c r="D3837" i="1"/>
  <c r="D3838" i="1"/>
  <c r="D3839" i="1"/>
  <c r="D3840" i="1"/>
  <c r="D3841" i="1"/>
  <c r="D3842" i="1"/>
  <c r="D3843" i="1"/>
  <c r="D3844" i="1"/>
  <c r="D3845" i="1"/>
  <c r="D3846" i="1"/>
  <c r="D3847" i="1"/>
  <c r="D3848" i="1"/>
  <c r="D3849" i="1"/>
  <c r="D3850" i="1"/>
  <c r="D3851" i="1"/>
  <c r="D3852" i="1"/>
  <c r="D3853" i="1"/>
  <c r="D3854" i="1"/>
  <c r="D3855" i="1"/>
  <c r="D3856" i="1"/>
  <c r="D3857" i="1"/>
  <c r="D3858" i="1"/>
  <c r="D3859" i="1"/>
  <c r="D3860" i="1"/>
  <c r="D3861" i="1"/>
  <c r="D3862" i="1"/>
  <c r="D3863" i="1"/>
  <c r="D3864" i="1"/>
  <c r="D3865" i="1"/>
  <c r="D3866" i="1"/>
  <c r="D3867" i="1"/>
  <c r="D3868" i="1"/>
  <c r="D3869" i="1"/>
  <c r="D3870" i="1"/>
  <c r="D3871" i="1"/>
  <c r="D3872" i="1"/>
  <c r="D3873" i="1"/>
  <c r="D3874" i="1"/>
  <c r="D3875" i="1"/>
  <c r="D3876" i="1"/>
  <c r="D3877" i="1"/>
  <c r="D3878" i="1"/>
  <c r="D3879" i="1"/>
  <c r="D3880" i="1"/>
  <c r="D3881" i="1"/>
  <c r="D3882" i="1"/>
  <c r="D3883" i="1"/>
  <c r="D3884" i="1"/>
  <c r="D3885" i="1"/>
  <c r="D3886" i="1"/>
  <c r="D3887" i="1"/>
  <c r="D3888" i="1"/>
  <c r="D3889" i="1"/>
  <c r="D3890" i="1"/>
  <c r="D3891" i="1"/>
  <c r="D3892" i="1"/>
  <c r="D3893" i="1"/>
  <c r="D3894" i="1"/>
  <c r="D3895" i="1"/>
  <c r="D3896" i="1"/>
  <c r="D3897" i="1"/>
  <c r="D3898" i="1"/>
  <c r="D3899" i="1"/>
  <c r="D3900" i="1"/>
  <c r="D3901" i="1"/>
  <c r="D3902" i="1"/>
  <c r="D3903" i="1"/>
  <c r="D3904" i="1"/>
  <c r="D3905" i="1"/>
  <c r="D3906" i="1"/>
  <c r="D3907" i="1"/>
  <c r="D3908" i="1"/>
  <c r="D3909" i="1"/>
  <c r="D3910" i="1"/>
  <c r="D3911" i="1"/>
  <c r="D3912" i="1"/>
  <c r="D3913" i="1"/>
  <c r="D3914" i="1"/>
  <c r="D3915" i="1"/>
  <c r="D3916" i="1"/>
  <c r="D3917" i="1"/>
  <c r="D3918" i="1"/>
  <c r="D3919" i="1"/>
  <c r="D3920" i="1"/>
  <c r="D3921" i="1"/>
  <c r="D3922" i="1"/>
  <c r="D3923" i="1"/>
  <c r="D3924" i="1"/>
  <c r="D3925" i="1"/>
  <c r="D3926" i="1"/>
  <c r="D3927" i="1"/>
  <c r="D3928" i="1"/>
  <c r="D3929" i="1"/>
  <c r="D3930" i="1"/>
  <c r="D3931" i="1"/>
  <c r="D3932" i="1"/>
  <c r="D3933" i="1"/>
  <c r="D3934" i="1"/>
  <c r="D3935" i="1"/>
  <c r="D3936" i="1"/>
  <c r="D3937" i="1"/>
  <c r="D3938" i="1"/>
  <c r="D3939" i="1"/>
  <c r="D3940" i="1"/>
  <c r="D3941" i="1"/>
  <c r="D3942" i="1"/>
  <c r="D3943" i="1"/>
  <c r="D3944" i="1"/>
  <c r="D3945" i="1"/>
  <c r="D3946" i="1"/>
  <c r="D3947" i="1"/>
  <c r="D3948" i="1"/>
  <c r="D3949" i="1"/>
  <c r="D3950" i="1"/>
  <c r="D3951" i="1"/>
  <c r="D3952" i="1"/>
  <c r="D3953" i="1"/>
  <c r="D3954" i="1"/>
  <c r="D3955" i="1"/>
  <c r="D3956" i="1"/>
  <c r="D3957" i="1"/>
  <c r="D3958" i="1"/>
  <c r="D3959" i="1"/>
  <c r="D3960" i="1"/>
  <c r="D3961" i="1"/>
  <c r="D3962" i="1"/>
  <c r="D3963" i="1"/>
  <c r="D3964" i="1"/>
  <c r="D3965" i="1"/>
  <c r="D3966" i="1"/>
  <c r="D3967" i="1"/>
  <c r="D3968" i="1"/>
  <c r="D3969" i="1"/>
  <c r="D3970" i="1"/>
  <c r="D3971" i="1"/>
  <c r="D3972" i="1"/>
  <c r="D3973" i="1"/>
  <c r="D3974" i="1"/>
  <c r="D3975" i="1"/>
  <c r="D3976" i="1"/>
  <c r="D3977" i="1"/>
  <c r="D3978" i="1"/>
  <c r="D3979" i="1"/>
  <c r="D3980" i="1"/>
  <c r="D3981" i="1"/>
  <c r="D3982" i="1"/>
  <c r="D3983" i="1"/>
  <c r="D3984" i="1"/>
  <c r="D3985" i="1"/>
  <c r="D3986" i="1"/>
  <c r="D3987" i="1"/>
  <c r="D3988" i="1"/>
  <c r="D3989" i="1"/>
  <c r="D3990" i="1"/>
  <c r="D3991" i="1"/>
  <c r="D3992" i="1"/>
  <c r="D3993" i="1"/>
  <c r="D3994" i="1"/>
  <c r="D3995" i="1"/>
  <c r="D3996" i="1"/>
  <c r="D3997" i="1"/>
  <c r="D3998" i="1"/>
  <c r="D3999" i="1"/>
  <c r="D4000" i="1"/>
  <c r="D4001" i="1"/>
  <c r="D4002" i="1"/>
  <c r="D4003" i="1"/>
  <c r="D4004" i="1"/>
  <c r="D4005" i="1"/>
  <c r="D4006" i="1"/>
  <c r="D4007" i="1"/>
  <c r="D4008" i="1"/>
  <c r="D4009" i="1"/>
  <c r="D4010" i="1"/>
  <c r="D4011" i="1"/>
  <c r="D4012" i="1"/>
  <c r="D4013" i="1"/>
  <c r="D4014" i="1"/>
  <c r="D4015" i="1"/>
  <c r="D4016" i="1"/>
  <c r="D4017" i="1"/>
  <c r="D4018" i="1"/>
  <c r="D4019" i="1"/>
  <c r="D4020" i="1"/>
  <c r="D4021" i="1"/>
  <c r="D4022" i="1"/>
  <c r="D4023" i="1"/>
  <c r="D4024" i="1"/>
  <c r="D4025" i="1"/>
  <c r="D4026" i="1"/>
  <c r="D4027" i="1"/>
  <c r="D4028" i="1"/>
  <c r="D4029" i="1"/>
  <c r="D4030" i="1"/>
  <c r="D4031" i="1"/>
  <c r="D4032" i="1"/>
  <c r="D4033" i="1"/>
  <c r="D4034" i="1"/>
  <c r="D4035" i="1"/>
  <c r="D4036" i="1"/>
  <c r="D4037" i="1"/>
  <c r="D4038" i="1"/>
  <c r="D4039" i="1"/>
  <c r="D4040" i="1"/>
  <c r="D4041" i="1"/>
  <c r="D4042" i="1"/>
  <c r="D4043" i="1"/>
  <c r="D4044" i="1"/>
  <c r="D4045" i="1"/>
  <c r="D4046" i="1"/>
  <c r="D4047" i="1"/>
  <c r="D4048" i="1"/>
  <c r="D4049" i="1"/>
  <c r="D4050" i="1"/>
  <c r="D4051" i="1"/>
  <c r="D4052" i="1"/>
  <c r="D4053" i="1"/>
  <c r="D4054" i="1"/>
  <c r="D4055" i="1"/>
  <c r="D4056" i="1"/>
  <c r="D4057" i="1"/>
  <c r="D4058" i="1"/>
  <c r="D4059" i="1"/>
  <c r="D4060" i="1"/>
  <c r="D4061" i="1"/>
  <c r="D4062" i="1"/>
  <c r="D4063" i="1"/>
  <c r="D4064" i="1"/>
  <c r="D4065" i="1"/>
  <c r="D4066" i="1"/>
  <c r="D4067" i="1"/>
  <c r="D4068" i="1"/>
  <c r="D4069" i="1"/>
  <c r="D4070" i="1"/>
  <c r="D4071" i="1"/>
  <c r="D4072" i="1"/>
  <c r="D4073" i="1"/>
  <c r="D4074" i="1"/>
  <c r="D4075" i="1"/>
  <c r="D4076" i="1"/>
  <c r="D4077" i="1"/>
  <c r="D4078" i="1"/>
  <c r="D4079" i="1"/>
  <c r="D4080" i="1"/>
  <c r="D4081" i="1"/>
  <c r="D4082" i="1"/>
  <c r="D4083" i="1"/>
  <c r="D4084" i="1"/>
  <c r="D4085" i="1"/>
  <c r="D4086" i="1"/>
  <c r="D4087" i="1"/>
  <c r="D4088" i="1"/>
  <c r="D4089" i="1"/>
  <c r="D4090" i="1"/>
  <c r="D4091" i="1"/>
  <c r="D4092" i="1"/>
  <c r="D4093" i="1"/>
  <c r="D4094" i="1"/>
  <c r="D4095" i="1"/>
  <c r="D4096" i="1"/>
  <c r="D4097" i="1"/>
  <c r="D4098" i="1"/>
  <c r="D4099" i="1"/>
  <c r="D4100" i="1"/>
  <c r="D4101" i="1"/>
  <c r="D4102" i="1"/>
  <c r="D4103" i="1"/>
  <c r="D4104" i="1"/>
  <c r="D4105" i="1"/>
  <c r="D4106" i="1"/>
  <c r="D4107" i="1"/>
  <c r="D4108" i="1"/>
  <c r="D4109" i="1"/>
  <c r="D4110" i="1"/>
  <c r="D4111" i="1"/>
  <c r="D4112" i="1"/>
  <c r="D4113" i="1"/>
  <c r="D4114" i="1"/>
  <c r="D4115" i="1"/>
  <c r="D4116" i="1"/>
  <c r="D4117" i="1"/>
  <c r="D4118" i="1"/>
  <c r="D4119" i="1"/>
  <c r="D4120" i="1"/>
  <c r="D4121" i="1"/>
  <c r="D4122" i="1"/>
  <c r="D4123" i="1"/>
  <c r="D4124" i="1"/>
  <c r="D4125" i="1"/>
  <c r="D4126" i="1"/>
  <c r="D4127" i="1"/>
  <c r="D4128" i="1"/>
  <c r="D4129" i="1"/>
  <c r="D4130" i="1"/>
  <c r="D4131" i="1"/>
  <c r="D4132" i="1"/>
  <c r="D4133" i="1"/>
  <c r="D4134" i="1"/>
  <c r="D4135" i="1"/>
  <c r="D4136" i="1"/>
  <c r="D4137" i="1"/>
  <c r="D4138" i="1"/>
  <c r="D4139" i="1"/>
  <c r="D4140" i="1"/>
  <c r="D4141" i="1"/>
  <c r="D4142" i="1"/>
  <c r="D4143" i="1"/>
  <c r="D4144" i="1"/>
  <c r="D4145" i="1"/>
  <c r="D4146" i="1"/>
  <c r="D4147" i="1"/>
  <c r="D4148" i="1"/>
  <c r="D4149" i="1"/>
  <c r="D4150" i="1"/>
  <c r="D4151" i="1"/>
  <c r="D4152" i="1"/>
  <c r="D4153" i="1"/>
  <c r="D4154" i="1"/>
  <c r="D4155" i="1"/>
  <c r="D4156" i="1"/>
  <c r="D4157" i="1"/>
  <c r="D4158" i="1"/>
  <c r="D4159" i="1"/>
  <c r="D4160" i="1"/>
  <c r="D4161" i="1"/>
  <c r="D4162" i="1"/>
  <c r="D4163" i="1"/>
  <c r="D4164" i="1"/>
  <c r="D4165" i="1"/>
  <c r="D4166" i="1"/>
  <c r="D4167" i="1"/>
  <c r="D4168" i="1"/>
  <c r="D4169" i="1"/>
  <c r="D4170" i="1"/>
  <c r="D4171" i="1"/>
  <c r="D4172" i="1"/>
  <c r="D4173" i="1"/>
  <c r="D4174" i="1"/>
  <c r="D4175" i="1"/>
  <c r="D4176" i="1"/>
  <c r="D4177" i="1"/>
  <c r="D4178" i="1"/>
  <c r="D4179" i="1"/>
  <c r="D4180" i="1"/>
  <c r="D4181" i="1"/>
  <c r="D4182" i="1"/>
  <c r="D4183" i="1"/>
  <c r="D4184" i="1"/>
  <c r="D4185" i="1"/>
  <c r="D4186" i="1"/>
  <c r="D4187" i="1"/>
  <c r="D4188" i="1"/>
  <c r="D4189" i="1"/>
  <c r="D4190" i="1"/>
  <c r="D4191" i="1"/>
  <c r="D4192" i="1"/>
  <c r="D4193" i="1"/>
  <c r="D4194" i="1"/>
  <c r="D4195" i="1"/>
  <c r="D4196" i="1"/>
  <c r="D4197" i="1"/>
  <c r="D4198" i="1"/>
  <c r="D4199" i="1"/>
  <c r="D4200" i="1"/>
  <c r="D4201" i="1"/>
  <c r="D4202" i="1"/>
  <c r="D4203" i="1"/>
  <c r="D4204" i="1"/>
  <c r="D4205" i="1"/>
  <c r="D4206" i="1"/>
  <c r="D4207" i="1"/>
  <c r="D4208" i="1"/>
  <c r="D4209" i="1"/>
  <c r="D4210" i="1"/>
  <c r="D4211" i="1"/>
  <c r="D4212" i="1"/>
  <c r="D4213" i="1"/>
  <c r="D4214" i="1"/>
  <c r="D4215" i="1"/>
  <c r="D4216" i="1"/>
  <c r="D4217" i="1"/>
  <c r="D4218" i="1"/>
  <c r="D4219" i="1"/>
  <c r="D4220" i="1"/>
  <c r="D4221" i="1"/>
  <c r="D4222" i="1"/>
  <c r="D4223" i="1"/>
  <c r="D4224" i="1"/>
  <c r="D4225" i="1"/>
  <c r="D4226" i="1"/>
  <c r="D4227" i="1"/>
  <c r="D4228" i="1"/>
  <c r="D4229" i="1"/>
  <c r="D4230" i="1"/>
  <c r="D4231" i="1"/>
  <c r="D4232" i="1"/>
  <c r="D4233" i="1"/>
  <c r="D4234" i="1"/>
  <c r="D4235" i="1"/>
  <c r="D4236" i="1"/>
  <c r="D4237" i="1"/>
  <c r="D4238" i="1"/>
  <c r="D4239" i="1"/>
  <c r="D4240" i="1"/>
  <c r="D4241" i="1"/>
  <c r="D4242" i="1"/>
  <c r="D4243" i="1"/>
  <c r="D4244" i="1"/>
  <c r="D4245" i="1"/>
  <c r="D4246" i="1"/>
  <c r="D4247" i="1"/>
  <c r="D4248" i="1"/>
  <c r="D4249" i="1"/>
  <c r="D4250" i="1"/>
  <c r="D4251" i="1"/>
  <c r="D4252" i="1"/>
  <c r="D4253" i="1"/>
  <c r="D4254" i="1"/>
  <c r="D4255" i="1"/>
  <c r="D4256" i="1"/>
  <c r="D4257" i="1"/>
  <c r="D4258" i="1"/>
  <c r="D4259" i="1"/>
  <c r="D4260" i="1"/>
  <c r="D4261" i="1"/>
  <c r="D4262" i="1"/>
  <c r="D4263" i="1"/>
  <c r="D4264" i="1"/>
  <c r="D4265" i="1"/>
  <c r="D4266" i="1"/>
  <c r="D4267" i="1"/>
  <c r="D4268" i="1"/>
  <c r="D4269" i="1"/>
  <c r="D4270" i="1"/>
  <c r="D4271" i="1"/>
  <c r="D4272" i="1"/>
  <c r="D4273" i="1"/>
  <c r="D4274" i="1"/>
  <c r="D4275" i="1"/>
  <c r="D4276" i="1"/>
  <c r="D4277" i="1"/>
  <c r="D4278" i="1"/>
  <c r="D4279" i="1"/>
  <c r="D4280" i="1"/>
  <c r="D4281" i="1"/>
  <c r="D4282" i="1"/>
  <c r="D4283" i="1"/>
  <c r="D4284" i="1"/>
  <c r="D4285" i="1"/>
  <c r="D4286" i="1"/>
  <c r="D4287" i="1"/>
  <c r="D4288" i="1"/>
  <c r="D4289" i="1"/>
  <c r="D4290" i="1"/>
  <c r="D4291" i="1"/>
  <c r="D4292" i="1"/>
  <c r="D4293" i="1"/>
  <c r="D4294" i="1"/>
  <c r="D4295" i="1"/>
  <c r="D4296" i="1"/>
  <c r="D4297" i="1"/>
  <c r="D4298" i="1"/>
  <c r="D4299" i="1"/>
  <c r="D4300" i="1"/>
  <c r="D4301" i="1"/>
  <c r="D4302" i="1"/>
  <c r="D4303" i="1"/>
  <c r="D4304" i="1"/>
  <c r="D4305" i="1"/>
  <c r="D4306" i="1"/>
  <c r="D4307" i="1"/>
  <c r="D4308" i="1"/>
  <c r="D4309" i="1"/>
  <c r="D4310" i="1"/>
  <c r="D4311" i="1"/>
  <c r="D4312" i="1"/>
  <c r="D4313" i="1"/>
  <c r="D4314" i="1"/>
  <c r="D4315" i="1"/>
  <c r="D4316" i="1"/>
  <c r="D4317" i="1"/>
  <c r="D4318" i="1"/>
  <c r="D4319" i="1"/>
  <c r="D4320" i="1"/>
  <c r="D4321" i="1"/>
  <c r="D4322" i="1"/>
  <c r="D4323" i="1"/>
  <c r="D4324" i="1"/>
  <c r="D4325" i="1"/>
  <c r="D4326" i="1"/>
  <c r="D4327" i="1"/>
  <c r="D4328" i="1"/>
  <c r="D4329" i="1"/>
  <c r="D4330" i="1"/>
  <c r="D4331" i="1"/>
  <c r="D4332" i="1"/>
  <c r="D4333" i="1"/>
  <c r="D4334" i="1"/>
  <c r="D4335" i="1"/>
  <c r="D4336" i="1"/>
  <c r="D4337" i="1"/>
  <c r="D4338" i="1"/>
  <c r="D4339" i="1"/>
  <c r="D4340" i="1"/>
  <c r="D4341" i="1"/>
  <c r="D4342" i="1"/>
  <c r="D4343" i="1"/>
  <c r="D4344" i="1"/>
  <c r="D4345" i="1"/>
  <c r="D4346" i="1"/>
  <c r="D4347" i="1"/>
  <c r="D4348" i="1"/>
  <c r="D4349" i="1"/>
  <c r="D4350" i="1"/>
  <c r="D4351" i="1"/>
  <c r="D4352" i="1"/>
  <c r="D4353" i="1"/>
  <c r="D4354" i="1"/>
  <c r="D4355" i="1"/>
  <c r="D4356" i="1"/>
  <c r="D4357" i="1"/>
  <c r="D4358" i="1"/>
  <c r="D4359" i="1"/>
  <c r="D4360" i="1"/>
  <c r="D4361" i="1"/>
  <c r="D4362" i="1"/>
  <c r="D4363" i="1"/>
  <c r="D4364" i="1"/>
  <c r="D4365" i="1"/>
  <c r="D4366" i="1"/>
  <c r="D4367" i="1"/>
  <c r="D4368" i="1"/>
  <c r="D4369" i="1"/>
  <c r="D4370" i="1"/>
  <c r="D4371" i="1"/>
  <c r="D4372" i="1"/>
  <c r="D4373" i="1"/>
  <c r="D4374" i="1"/>
  <c r="D4375" i="1"/>
  <c r="D4376" i="1"/>
  <c r="D4377" i="1"/>
  <c r="D4378" i="1"/>
  <c r="D4379" i="1"/>
  <c r="D4380" i="1"/>
  <c r="D4381" i="1"/>
  <c r="D4382" i="1"/>
  <c r="D4383" i="1"/>
  <c r="D4384" i="1"/>
  <c r="D4385" i="1"/>
  <c r="D4386" i="1"/>
  <c r="D4387" i="1"/>
  <c r="D4388" i="1"/>
  <c r="D4389" i="1"/>
  <c r="D4390" i="1"/>
  <c r="D4391" i="1"/>
  <c r="D4392" i="1"/>
  <c r="D4393" i="1"/>
  <c r="D4394" i="1"/>
  <c r="D4395" i="1"/>
  <c r="D4396" i="1"/>
  <c r="D4397" i="1"/>
  <c r="D4398" i="1"/>
  <c r="D4399" i="1"/>
  <c r="D4400" i="1"/>
  <c r="D4401" i="1"/>
  <c r="D4402" i="1"/>
  <c r="D4403" i="1"/>
  <c r="D4404" i="1"/>
  <c r="D4405" i="1"/>
  <c r="D4406" i="1"/>
  <c r="D4407" i="1"/>
  <c r="D4408" i="1"/>
  <c r="D4409" i="1"/>
  <c r="D4410" i="1"/>
  <c r="D4411" i="1"/>
  <c r="D4412" i="1"/>
  <c r="D4413" i="1"/>
  <c r="D4414" i="1"/>
  <c r="D4415" i="1"/>
  <c r="D4416" i="1"/>
  <c r="D4417" i="1"/>
  <c r="D4418" i="1"/>
  <c r="D4419" i="1"/>
  <c r="D4420" i="1"/>
  <c r="D4421" i="1"/>
  <c r="D4422" i="1"/>
  <c r="D4423" i="1"/>
  <c r="D4424" i="1"/>
  <c r="D4425" i="1"/>
  <c r="D4426" i="1"/>
  <c r="D4427" i="1"/>
  <c r="D4428" i="1"/>
  <c r="D4429" i="1"/>
  <c r="D4430" i="1"/>
  <c r="D4431" i="1"/>
  <c r="D4432" i="1"/>
  <c r="D4433" i="1"/>
  <c r="D4434" i="1"/>
  <c r="D4435" i="1"/>
  <c r="D4436" i="1"/>
  <c r="D4437" i="1"/>
  <c r="D4438" i="1"/>
  <c r="D4439" i="1"/>
  <c r="D4440" i="1"/>
  <c r="D4441" i="1"/>
  <c r="D4442" i="1"/>
  <c r="D4443" i="1"/>
  <c r="D4444" i="1"/>
  <c r="D4445" i="1"/>
  <c r="D4446" i="1"/>
  <c r="D4447" i="1"/>
  <c r="D4448" i="1"/>
  <c r="D4449" i="1"/>
  <c r="D4450" i="1"/>
  <c r="D4451" i="1"/>
  <c r="D4452" i="1"/>
  <c r="D4453" i="1"/>
  <c r="D4454" i="1"/>
  <c r="D4455" i="1"/>
  <c r="D4456" i="1"/>
  <c r="D4457" i="1"/>
  <c r="D4458" i="1"/>
  <c r="D4459" i="1"/>
  <c r="D4460" i="1"/>
  <c r="D4461" i="1"/>
  <c r="D4462" i="1"/>
  <c r="D4463" i="1"/>
  <c r="D4464" i="1"/>
  <c r="D4465" i="1"/>
  <c r="D4466" i="1"/>
  <c r="D4467" i="1"/>
  <c r="D4468" i="1"/>
  <c r="D4469" i="1"/>
  <c r="D4470" i="1"/>
  <c r="D4471" i="1"/>
  <c r="D4472" i="1"/>
  <c r="D4473" i="1"/>
  <c r="D4474" i="1"/>
  <c r="D4475" i="1"/>
  <c r="D4476" i="1"/>
  <c r="D4477" i="1"/>
  <c r="D4478" i="1"/>
  <c r="D4479" i="1"/>
  <c r="D4480" i="1"/>
  <c r="D4481" i="1"/>
  <c r="D4482" i="1"/>
  <c r="D4483" i="1"/>
  <c r="D4484" i="1"/>
  <c r="D4485" i="1"/>
  <c r="D4486" i="1"/>
  <c r="D4487" i="1"/>
  <c r="D4488" i="1"/>
  <c r="D4489" i="1"/>
  <c r="D4490" i="1"/>
  <c r="D4491" i="1"/>
  <c r="D4492" i="1"/>
  <c r="D4493" i="1"/>
  <c r="D4494" i="1"/>
  <c r="D4495" i="1"/>
  <c r="D4496" i="1"/>
  <c r="D4497" i="1"/>
  <c r="D4498" i="1"/>
  <c r="D4499" i="1"/>
  <c r="D4500" i="1"/>
  <c r="D4501" i="1"/>
  <c r="D4502" i="1"/>
  <c r="D4503" i="1"/>
  <c r="D4504" i="1"/>
  <c r="D4505" i="1"/>
  <c r="D4506" i="1"/>
  <c r="D4507" i="1"/>
  <c r="D4508" i="1"/>
  <c r="D4509" i="1"/>
  <c r="D4510" i="1"/>
  <c r="D4511" i="1"/>
  <c r="D4512" i="1"/>
  <c r="D4513" i="1"/>
  <c r="D4514" i="1"/>
  <c r="D4515" i="1"/>
  <c r="D4516" i="1"/>
  <c r="D4517" i="1"/>
  <c r="D4518" i="1"/>
  <c r="D4519" i="1"/>
  <c r="D4520" i="1"/>
  <c r="D4521" i="1"/>
  <c r="D4522" i="1"/>
  <c r="D4523" i="1"/>
  <c r="D4524" i="1"/>
  <c r="D4525" i="1"/>
  <c r="D4526" i="1"/>
  <c r="D4527" i="1"/>
  <c r="D4528" i="1"/>
  <c r="D4529" i="1"/>
  <c r="D4530" i="1"/>
  <c r="D4531" i="1"/>
  <c r="D4532" i="1"/>
  <c r="D4533" i="1"/>
  <c r="D4534" i="1"/>
  <c r="D4535" i="1"/>
  <c r="D4536" i="1"/>
  <c r="D4537" i="1"/>
  <c r="D4538" i="1"/>
  <c r="D4539" i="1"/>
  <c r="D4540" i="1"/>
  <c r="D4541" i="1"/>
  <c r="D4542" i="1"/>
  <c r="D4543" i="1"/>
  <c r="D4544" i="1"/>
  <c r="D4545" i="1"/>
  <c r="D4546" i="1"/>
  <c r="D4547" i="1"/>
  <c r="D4548" i="1"/>
  <c r="D4549" i="1"/>
  <c r="D4550" i="1"/>
  <c r="D4551" i="1"/>
  <c r="D4552" i="1"/>
  <c r="D4553" i="1"/>
  <c r="D4554" i="1"/>
  <c r="D4555" i="1"/>
  <c r="D4556" i="1"/>
  <c r="D4557" i="1"/>
  <c r="D4558" i="1"/>
  <c r="D4559" i="1"/>
  <c r="D4560" i="1"/>
  <c r="D4561" i="1"/>
  <c r="D4562" i="1"/>
  <c r="D4563" i="1"/>
  <c r="D4564" i="1"/>
  <c r="D4565" i="1"/>
  <c r="D4566" i="1"/>
  <c r="D4567" i="1"/>
  <c r="D4568" i="1"/>
  <c r="D4569" i="1"/>
  <c r="D4570" i="1"/>
  <c r="D4571" i="1"/>
  <c r="D4572" i="1"/>
  <c r="D4573" i="1"/>
  <c r="D4574" i="1"/>
  <c r="D4575" i="1"/>
  <c r="D4576" i="1"/>
  <c r="D4577" i="1"/>
  <c r="D4578" i="1"/>
  <c r="D4579" i="1"/>
  <c r="D4580" i="1"/>
  <c r="D4581" i="1"/>
  <c r="D4582" i="1"/>
  <c r="D4583" i="1"/>
  <c r="D4584" i="1"/>
  <c r="D4585" i="1"/>
  <c r="D4586" i="1"/>
  <c r="D4587" i="1"/>
  <c r="D4588" i="1"/>
  <c r="D4589" i="1"/>
  <c r="D4590" i="1"/>
  <c r="D4591" i="1"/>
  <c r="D4592" i="1"/>
  <c r="D4593" i="1"/>
  <c r="D4594" i="1"/>
  <c r="D4595" i="1"/>
  <c r="D4596" i="1"/>
  <c r="D4597" i="1"/>
  <c r="D4598" i="1"/>
  <c r="D4599" i="1"/>
  <c r="D4600" i="1"/>
  <c r="D4601" i="1"/>
  <c r="D4602" i="1"/>
  <c r="D4603" i="1"/>
  <c r="D4604" i="1"/>
  <c r="D4605" i="1"/>
  <c r="D4606" i="1"/>
  <c r="D4607" i="1"/>
  <c r="D4608" i="1"/>
  <c r="D4609" i="1"/>
  <c r="D4610" i="1"/>
  <c r="D4611" i="1"/>
  <c r="D4612" i="1"/>
  <c r="D4613" i="1"/>
  <c r="D4614" i="1"/>
  <c r="D4615" i="1"/>
  <c r="D4616" i="1"/>
  <c r="D4617" i="1"/>
  <c r="D4618" i="1"/>
  <c r="D4619" i="1"/>
  <c r="D4620" i="1"/>
  <c r="D4621" i="1"/>
  <c r="D4622" i="1"/>
  <c r="D4623" i="1"/>
  <c r="D4624" i="1"/>
  <c r="D4625" i="1"/>
  <c r="D4626" i="1"/>
  <c r="D4627" i="1"/>
  <c r="D4628" i="1"/>
  <c r="D4629" i="1"/>
  <c r="D4630" i="1"/>
  <c r="D4631" i="1"/>
  <c r="D4632" i="1"/>
  <c r="D4633" i="1"/>
  <c r="D4634" i="1"/>
  <c r="D4635" i="1"/>
  <c r="D4636" i="1"/>
  <c r="D4637" i="1"/>
  <c r="D4638" i="1"/>
  <c r="D4639" i="1"/>
  <c r="D4640" i="1"/>
  <c r="D4641" i="1"/>
  <c r="D4642" i="1"/>
  <c r="D4643" i="1"/>
  <c r="D4644" i="1"/>
  <c r="D4645" i="1"/>
  <c r="D4646" i="1"/>
  <c r="D4647" i="1"/>
  <c r="D4648" i="1"/>
  <c r="D4649" i="1"/>
  <c r="D4650" i="1"/>
  <c r="D4651" i="1"/>
  <c r="D4652" i="1"/>
  <c r="D4653" i="1"/>
  <c r="D4654" i="1"/>
  <c r="D4655" i="1"/>
  <c r="D4656" i="1"/>
  <c r="D4657" i="1"/>
  <c r="D4658" i="1"/>
  <c r="D4659" i="1"/>
  <c r="D4660" i="1"/>
  <c r="D4661" i="1"/>
  <c r="D4662" i="1"/>
  <c r="D4663" i="1"/>
  <c r="D4664" i="1"/>
  <c r="D4665" i="1"/>
  <c r="D4666" i="1"/>
  <c r="D4667" i="1"/>
  <c r="D4668" i="1"/>
  <c r="D4669" i="1"/>
  <c r="D4670" i="1"/>
  <c r="D4671" i="1"/>
  <c r="D4672" i="1"/>
  <c r="D4673" i="1"/>
  <c r="D4674" i="1"/>
  <c r="D4675" i="1"/>
  <c r="D4676" i="1"/>
  <c r="D4677" i="1"/>
  <c r="D4678" i="1"/>
  <c r="D4679" i="1"/>
  <c r="D4680" i="1"/>
  <c r="D4681" i="1"/>
  <c r="D4682" i="1"/>
  <c r="D4683" i="1"/>
  <c r="D4684" i="1"/>
  <c r="D4685" i="1"/>
  <c r="D4686" i="1"/>
  <c r="D4687" i="1"/>
  <c r="D4688" i="1"/>
  <c r="D4689" i="1"/>
  <c r="D4690" i="1"/>
  <c r="D4691" i="1"/>
  <c r="D4692" i="1"/>
  <c r="D4693" i="1"/>
  <c r="D4694" i="1"/>
  <c r="D4695" i="1"/>
  <c r="D4696" i="1"/>
  <c r="D4697" i="1"/>
  <c r="D4698" i="1"/>
  <c r="D4699" i="1"/>
  <c r="D4700" i="1"/>
  <c r="D4701" i="1"/>
  <c r="D4702" i="1"/>
  <c r="D4703" i="1"/>
  <c r="D4704" i="1"/>
  <c r="D4705" i="1"/>
  <c r="D4706" i="1"/>
  <c r="D4707" i="1"/>
  <c r="D4708" i="1"/>
  <c r="D4709" i="1"/>
  <c r="D4710" i="1"/>
  <c r="D4711" i="1"/>
  <c r="D4712" i="1"/>
  <c r="D4713" i="1"/>
  <c r="D4714" i="1"/>
  <c r="D4715" i="1"/>
  <c r="D4716" i="1"/>
  <c r="D4717" i="1"/>
  <c r="D4718" i="1"/>
  <c r="D4719" i="1"/>
  <c r="D4720" i="1"/>
  <c r="D4721" i="1"/>
  <c r="D4722" i="1"/>
  <c r="D4723" i="1"/>
  <c r="D4724" i="1"/>
  <c r="D4725" i="1"/>
  <c r="D4726" i="1"/>
  <c r="D4727" i="1"/>
  <c r="D4728" i="1"/>
  <c r="D4729" i="1"/>
  <c r="D4730" i="1"/>
  <c r="D4731" i="1"/>
  <c r="D4732" i="1"/>
  <c r="D4733" i="1"/>
  <c r="D4734" i="1"/>
  <c r="D4735" i="1"/>
  <c r="D4736" i="1"/>
  <c r="D4737" i="1"/>
  <c r="D4738" i="1"/>
  <c r="D4739" i="1"/>
  <c r="D4740" i="1"/>
  <c r="D4741" i="1"/>
  <c r="D4742" i="1"/>
  <c r="D4743" i="1"/>
  <c r="D4744" i="1"/>
  <c r="D4745" i="1"/>
  <c r="D4746" i="1"/>
  <c r="D4747" i="1"/>
  <c r="D4748" i="1"/>
  <c r="D4749" i="1"/>
  <c r="D4750" i="1"/>
  <c r="D4751" i="1"/>
  <c r="D4752" i="1"/>
  <c r="D4753" i="1"/>
  <c r="D4754" i="1"/>
  <c r="D4755" i="1"/>
  <c r="D4756" i="1"/>
  <c r="D4757" i="1"/>
  <c r="D4758" i="1"/>
  <c r="D4759" i="1"/>
  <c r="D4760" i="1"/>
  <c r="D4761" i="1"/>
  <c r="D4762" i="1"/>
  <c r="D4763" i="1"/>
  <c r="D4764" i="1"/>
  <c r="D4765" i="1"/>
  <c r="D4766" i="1"/>
  <c r="D4767" i="1"/>
  <c r="D4768" i="1"/>
  <c r="D4769" i="1"/>
  <c r="D4770" i="1"/>
  <c r="D4771" i="1"/>
  <c r="D4772" i="1"/>
  <c r="D4773" i="1"/>
  <c r="D4774" i="1"/>
  <c r="D4775" i="1"/>
  <c r="D4776" i="1"/>
  <c r="D4777" i="1"/>
  <c r="D4778" i="1"/>
  <c r="D4779" i="1"/>
  <c r="D4780" i="1"/>
  <c r="D4781" i="1"/>
  <c r="D4782" i="1"/>
  <c r="D4783" i="1"/>
  <c r="D4784" i="1"/>
  <c r="D4785" i="1"/>
  <c r="D4786" i="1"/>
  <c r="D4787" i="1"/>
  <c r="D4788" i="1"/>
  <c r="D4789" i="1"/>
  <c r="D4790" i="1"/>
  <c r="D4791" i="1"/>
  <c r="D4792" i="1"/>
  <c r="D4793" i="1"/>
  <c r="D4794" i="1"/>
  <c r="D4795" i="1"/>
  <c r="D4796" i="1"/>
  <c r="D4797" i="1"/>
  <c r="D4798" i="1"/>
  <c r="D4799" i="1"/>
  <c r="D4800" i="1"/>
  <c r="D4801" i="1"/>
  <c r="D4802" i="1"/>
  <c r="D4803" i="1"/>
  <c r="D4804" i="1"/>
  <c r="D4805" i="1"/>
  <c r="D4806" i="1"/>
  <c r="D4807" i="1"/>
  <c r="D4808" i="1"/>
  <c r="D4809" i="1"/>
  <c r="D4810" i="1"/>
  <c r="D4811" i="1"/>
  <c r="D4812" i="1"/>
  <c r="D4813" i="1"/>
  <c r="D4814" i="1"/>
  <c r="D4815" i="1"/>
  <c r="D4816" i="1"/>
  <c r="D4817" i="1"/>
  <c r="D4818" i="1"/>
  <c r="D4819" i="1"/>
  <c r="D4820" i="1"/>
  <c r="D4821" i="1"/>
  <c r="D4822" i="1"/>
  <c r="D4823" i="1"/>
  <c r="D4824" i="1"/>
  <c r="D4825" i="1"/>
  <c r="D4826" i="1"/>
  <c r="D4827" i="1"/>
  <c r="D4828" i="1"/>
  <c r="D4829" i="1"/>
  <c r="D4830" i="1"/>
  <c r="D4831" i="1"/>
  <c r="D4832" i="1"/>
  <c r="D4833" i="1"/>
  <c r="D4834" i="1"/>
  <c r="D4835" i="1"/>
  <c r="D4836" i="1"/>
  <c r="D4837" i="1"/>
  <c r="D4838" i="1"/>
  <c r="D4839" i="1"/>
  <c r="D4840" i="1"/>
  <c r="D4841" i="1"/>
  <c r="D4842" i="1"/>
  <c r="D4843" i="1"/>
  <c r="D4844" i="1"/>
  <c r="D4845" i="1"/>
  <c r="D4846" i="1"/>
  <c r="D4847" i="1"/>
  <c r="D4848" i="1"/>
  <c r="D4849" i="1"/>
  <c r="D4850" i="1"/>
  <c r="D4851" i="1"/>
  <c r="D4852" i="1"/>
  <c r="D4853" i="1"/>
  <c r="D4854" i="1"/>
  <c r="D4855" i="1"/>
  <c r="D4856" i="1"/>
  <c r="D4857" i="1"/>
  <c r="D4858" i="1"/>
  <c r="D4859" i="1"/>
  <c r="D4860" i="1"/>
  <c r="D4861" i="1"/>
  <c r="D4862" i="1"/>
  <c r="D4863" i="1"/>
  <c r="D4864" i="1"/>
  <c r="D4865" i="1"/>
  <c r="D4866" i="1"/>
  <c r="D4867" i="1"/>
  <c r="D4868" i="1"/>
  <c r="D4869" i="1"/>
  <c r="D4870" i="1"/>
  <c r="D4871" i="1"/>
  <c r="D4872" i="1"/>
  <c r="D4873" i="1"/>
  <c r="D4874" i="1"/>
  <c r="D4875" i="1"/>
  <c r="D4876" i="1"/>
  <c r="D4877" i="1"/>
  <c r="D4878" i="1"/>
  <c r="D4879" i="1"/>
  <c r="D4880" i="1"/>
  <c r="D4881" i="1"/>
  <c r="D4882" i="1"/>
  <c r="D4883" i="1"/>
  <c r="D4884" i="1"/>
  <c r="D4885" i="1"/>
  <c r="D4886" i="1"/>
  <c r="D4887" i="1"/>
  <c r="D4888" i="1"/>
  <c r="D4889" i="1"/>
  <c r="D4890" i="1"/>
  <c r="D4891" i="1"/>
  <c r="D4892" i="1"/>
  <c r="D4893" i="1"/>
  <c r="D4894" i="1"/>
  <c r="D4895" i="1"/>
  <c r="D4896" i="1"/>
  <c r="D4897" i="1"/>
  <c r="D4898" i="1"/>
  <c r="D4899" i="1"/>
  <c r="D4900" i="1"/>
  <c r="D4901" i="1"/>
  <c r="D4902" i="1"/>
  <c r="D4903" i="1"/>
  <c r="D4904" i="1"/>
  <c r="D4905" i="1"/>
  <c r="D4906" i="1"/>
  <c r="D4907" i="1"/>
  <c r="D4908" i="1"/>
  <c r="D4909" i="1"/>
  <c r="D4910" i="1"/>
  <c r="D4911" i="1"/>
  <c r="D4912" i="1"/>
  <c r="D4913" i="1"/>
  <c r="D4914" i="1"/>
  <c r="D4915" i="1"/>
  <c r="D4916" i="1"/>
  <c r="D4917" i="1"/>
  <c r="D4918" i="1"/>
  <c r="D4919" i="1"/>
  <c r="D4920" i="1"/>
  <c r="D4921" i="1"/>
  <c r="D4922" i="1"/>
  <c r="D4923" i="1"/>
  <c r="D4924" i="1"/>
  <c r="D4925" i="1"/>
  <c r="D4926" i="1"/>
  <c r="D4927" i="1"/>
  <c r="D4928" i="1"/>
  <c r="D4929" i="1"/>
  <c r="D4930" i="1"/>
  <c r="D4931" i="1"/>
  <c r="D4932" i="1"/>
  <c r="D4933" i="1"/>
  <c r="D4934" i="1"/>
  <c r="D4935" i="1"/>
  <c r="D4936" i="1"/>
  <c r="D4937" i="1"/>
  <c r="D4938" i="1"/>
  <c r="D4939" i="1"/>
  <c r="D4940" i="1"/>
  <c r="D4941" i="1"/>
  <c r="D4942" i="1"/>
  <c r="D4943" i="1"/>
  <c r="D4944" i="1"/>
  <c r="D4945" i="1"/>
  <c r="D4946" i="1"/>
  <c r="D4947" i="1"/>
  <c r="D4948" i="1"/>
  <c r="D4949" i="1"/>
  <c r="D4950" i="1"/>
  <c r="D4951" i="1"/>
  <c r="D4952" i="1"/>
  <c r="D4953" i="1"/>
  <c r="D4954" i="1"/>
  <c r="D4955" i="1"/>
  <c r="D4956" i="1"/>
  <c r="D4957" i="1"/>
  <c r="D4958" i="1"/>
  <c r="D4959" i="1"/>
  <c r="D4960" i="1"/>
  <c r="D4961" i="1"/>
  <c r="D4962" i="1"/>
  <c r="D4963" i="1"/>
  <c r="D4964" i="1"/>
  <c r="D4965" i="1"/>
  <c r="D4966" i="1"/>
  <c r="D4967" i="1"/>
  <c r="D4968" i="1"/>
  <c r="D4969" i="1"/>
  <c r="D4970" i="1"/>
  <c r="D4971" i="1"/>
  <c r="D4972" i="1"/>
  <c r="D4973" i="1"/>
  <c r="D4974" i="1"/>
  <c r="D4975" i="1"/>
  <c r="D4976" i="1"/>
  <c r="D4977" i="1"/>
  <c r="D4978" i="1"/>
  <c r="D4979" i="1"/>
  <c r="D4980" i="1"/>
  <c r="D4981" i="1"/>
  <c r="D4982" i="1"/>
  <c r="D4983" i="1"/>
  <c r="D4984" i="1"/>
  <c r="D4985" i="1"/>
  <c r="D4986" i="1"/>
  <c r="D4987" i="1"/>
  <c r="D4988" i="1"/>
  <c r="D4989" i="1"/>
  <c r="D4990" i="1"/>
  <c r="D4991" i="1"/>
  <c r="D4992" i="1"/>
  <c r="D4993" i="1"/>
  <c r="D4994" i="1"/>
  <c r="D4995" i="1"/>
  <c r="D4996" i="1"/>
  <c r="D4997" i="1"/>
  <c r="D4998" i="1"/>
  <c r="D4999" i="1"/>
  <c r="D5000" i="1"/>
  <c r="D5001" i="1"/>
  <c r="D5002" i="1"/>
  <c r="D5003" i="1"/>
  <c r="D5004" i="1"/>
  <c r="D5005" i="1"/>
  <c r="D5006" i="1"/>
  <c r="D5007" i="1"/>
  <c r="D5008" i="1"/>
  <c r="D5009" i="1"/>
  <c r="D5010" i="1"/>
  <c r="D5011" i="1"/>
  <c r="D5012" i="1"/>
  <c r="D5013" i="1"/>
  <c r="D5014" i="1"/>
  <c r="D5015" i="1"/>
  <c r="D5016" i="1"/>
  <c r="D5017" i="1"/>
  <c r="D5018" i="1"/>
  <c r="D5019" i="1"/>
  <c r="D5020" i="1"/>
  <c r="D5021" i="1"/>
  <c r="D5022" i="1"/>
  <c r="D5023" i="1"/>
  <c r="D5024" i="1"/>
  <c r="D5025" i="1"/>
  <c r="D5026" i="1"/>
  <c r="D5027" i="1"/>
  <c r="D5028" i="1"/>
  <c r="D5029" i="1"/>
  <c r="D5030" i="1"/>
  <c r="D5031" i="1"/>
  <c r="D5032" i="1"/>
  <c r="D5033" i="1"/>
  <c r="D5034" i="1"/>
  <c r="D5035" i="1"/>
  <c r="D5036" i="1"/>
  <c r="D5037" i="1"/>
  <c r="D5038" i="1"/>
  <c r="D5039" i="1"/>
  <c r="D5040" i="1"/>
  <c r="D5041" i="1"/>
  <c r="D5042" i="1"/>
  <c r="D5043" i="1"/>
  <c r="D5044" i="1"/>
  <c r="D5045" i="1"/>
  <c r="D5046" i="1"/>
  <c r="D5047" i="1"/>
  <c r="D5048" i="1"/>
  <c r="D5049" i="1"/>
  <c r="D5050" i="1"/>
  <c r="D5051" i="1"/>
  <c r="D5052" i="1"/>
  <c r="D5053" i="1"/>
  <c r="D5054" i="1"/>
  <c r="D5055" i="1"/>
  <c r="D5056" i="1"/>
  <c r="D5057" i="1"/>
  <c r="D5058" i="1"/>
  <c r="D5059" i="1"/>
  <c r="D5060" i="1"/>
  <c r="D5061" i="1"/>
  <c r="D5062" i="1"/>
  <c r="D5063" i="1"/>
  <c r="D5064" i="1"/>
  <c r="D5065" i="1"/>
  <c r="D5066" i="1"/>
  <c r="D5067" i="1"/>
  <c r="D5068" i="1"/>
  <c r="D5069" i="1"/>
  <c r="D5070" i="1"/>
  <c r="D5071" i="1"/>
  <c r="D5072" i="1"/>
  <c r="D5073" i="1"/>
  <c r="D5074" i="1"/>
  <c r="D5075" i="1"/>
  <c r="D5076" i="1"/>
  <c r="D5077" i="1"/>
  <c r="D5078" i="1"/>
  <c r="D5079" i="1"/>
  <c r="D5080" i="1"/>
  <c r="D5081" i="1"/>
  <c r="D5082" i="1"/>
  <c r="D5083" i="1"/>
  <c r="D5084" i="1"/>
  <c r="D5085" i="1"/>
  <c r="D5086" i="1"/>
  <c r="D5087" i="1"/>
  <c r="D5088" i="1"/>
  <c r="D5089" i="1"/>
  <c r="D5090" i="1"/>
  <c r="D5091" i="1"/>
  <c r="D5092" i="1"/>
  <c r="D5093" i="1"/>
  <c r="D5094" i="1"/>
  <c r="D5095" i="1"/>
  <c r="D5096" i="1"/>
  <c r="D5097" i="1"/>
  <c r="D5098" i="1"/>
  <c r="D5099" i="1"/>
  <c r="D5100" i="1"/>
  <c r="D5101" i="1"/>
  <c r="D5102" i="1"/>
  <c r="D5103" i="1"/>
  <c r="D5104" i="1"/>
  <c r="D5105" i="1"/>
  <c r="D5106" i="1"/>
  <c r="D5107" i="1"/>
  <c r="D5108" i="1"/>
  <c r="D5109" i="1"/>
  <c r="D5110" i="1"/>
  <c r="D5111" i="1"/>
  <c r="D5112" i="1"/>
  <c r="D5113" i="1"/>
  <c r="D5114" i="1"/>
  <c r="D5115" i="1"/>
  <c r="D5116" i="1"/>
  <c r="D5117" i="1"/>
  <c r="D5118" i="1"/>
  <c r="D5119" i="1"/>
  <c r="D5120" i="1"/>
  <c r="D5121" i="1"/>
  <c r="D5122" i="1"/>
  <c r="D5123" i="1"/>
  <c r="D5124" i="1"/>
  <c r="D5125" i="1"/>
  <c r="D5126" i="1"/>
  <c r="D5127" i="1"/>
  <c r="D5128" i="1"/>
  <c r="D5129" i="1"/>
  <c r="D5130" i="1"/>
  <c r="D5131" i="1"/>
  <c r="D5132" i="1"/>
  <c r="D5133" i="1"/>
  <c r="D5134" i="1"/>
  <c r="D5135" i="1"/>
  <c r="D5136" i="1"/>
  <c r="D5137" i="1"/>
  <c r="D5138" i="1"/>
  <c r="D5139" i="1"/>
  <c r="D5140" i="1"/>
  <c r="D5141" i="1"/>
  <c r="D5142" i="1"/>
  <c r="D5143" i="1"/>
  <c r="D5144" i="1"/>
  <c r="D5145" i="1"/>
  <c r="D5146" i="1"/>
  <c r="D5147" i="1"/>
  <c r="D5148" i="1"/>
  <c r="D5149" i="1"/>
  <c r="D5150" i="1"/>
  <c r="D5151" i="1"/>
  <c r="D5152" i="1"/>
  <c r="D5153" i="1"/>
  <c r="D5154" i="1"/>
  <c r="D5155" i="1"/>
  <c r="D5156" i="1"/>
  <c r="D5157" i="1"/>
  <c r="D5158" i="1"/>
  <c r="D5159" i="1"/>
  <c r="D5160" i="1"/>
  <c r="D5161" i="1"/>
  <c r="D5162" i="1"/>
  <c r="D5163" i="1"/>
  <c r="D5164" i="1"/>
  <c r="D5165" i="1"/>
  <c r="D5166" i="1"/>
  <c r="D5167" i="1"/>
  <c r="D5168" i="1"/>
  <c r="D5169" i="1"/>
  <c r="D5170" i="1"/>
  <c r="D5171" i="1"/>
  <c r="D5172" i="1"/>
  <c r="D5173" i="1"/>
  <c r="D5174" i="1"/>
  <c r="D5175" i="1"/>
  <c r="D5176" i="1"/>
  <c r="D5177" i="1"/>
  <c r="D5178" i="1"/>
  <c r="D5179" i="1"/>
  <c r="D5180" i="1"/>
  <c r="D5181" i="1"/>
  <c r="D5182" i="1"/>
  <c r="D5183" i="1"/>
  <c r="D5184" i="1"/>
  <c r="D5185" i="1"/>
  <c r="D5186" i="1"/>
  <c r="D5187" i="1"/>
  <c r="D5188" i="1"/>
  <c r="D5189" i="1"/>
  <c r="D5190" i="1"/>
  <c r="D5191" i="1"/>
  <c r="D5192" i="1"/>
  <c r="D5193" i="1"/>
  <c r="D5194" i="1"/>
  <c r="D5195" i="1"/>
  <c r="D5196" i="1"/>
  <c r="D5197" i="1"/>
  <c r="D5198" i="1"/>
  <c r="D5199" i="1"/>
  <c r="D5200" i="1"/>
  <c r="D5201" i="1"/>
  <c r="D5202" i="1"/>
  <c r="D5203" i="1"/>
  <c r="D5204" i="1"/>
  <c r="D5205" i="1"/>
  <c r="D5206" i="1"/>
  <c r="D5207" i="1"/>
  <c r="D5208" i="1"/>
  <c r="D5209" i="1"/>
  <c r="D5210" i="1"/>
  <c r="D5211" i="1"/>
  <c r="D5212" i="1"/>
  <c r="D5213" i="1"/>
  <c r="D5214" i="1"/>
  <c r="D5215" i="1"/>
  <c r="D5216" i="1"/>
  <c r="D5217" i="1"/>
  <c r="D5218" i="1"/>
  <c r="D5219" i="1"/>
  <c r="D5220" i="1"/>
  <c r="D5221" i="1"/>
  <c r="D5222" i="1"/>
  <c r="D5223" i="1"/>
  <c r="D5224" i="1"/>
  <c r="D5225" i="1"/>
  <c r="D5226" i="1"/>
  <c r="D5227" i="1"/>
  <c r="D5228" i="1"/>
  <c r="D5229" i="1"/>
  <c r="D5230" i="1"/>
  <c r="D5231" i="1"/>
  <c r="D5232" i="1"/>
  <c r="D5233" i="1"/>
  <c r="D5234" i="1"/>
  <c r="D5235" i="1"/>
  <c r="D5236" i="1"/>
  <c r="D5237" i="1"/>
  <c r="D5238" i="1"/>
  <c r="D5239" i="1"/>
  <c r="D5240" i="1"/>
  <c r="D5241" i="1"/>
  <c r="D5242" i="1"/>
  <c r="D5243" i="1"/>
  <c r="D5244" i="1"/>
  <c r="D5245" i="1"/>
  <c r="D5246" i="1"/>
  <c r="D5247" i="1"/>
  <c r="D5248" i="1"/>
  <c r="D5249" i="1"/>
  <c r="D5250" i="1"/>
  <c r="D5251" i="1"/>
  <c r="D5252" i="1"/>
  <c r="D5253" i="1"/>
  <c r="D5254" i="1"/>
  <c r="D5255" i="1"/>
  <c r="D5256" i="1"/>
  <c r="D5257" i="1"/>
  <c r="D5258" i="1"/>
  <c r="D5259" i="1"/>
  <c r="D5260" i="1"/>
  <c r="D5261" i="1"/>
  <c r="D5262" i="1"/>
  <c r="D5263" i="1"/>
  <c r="D5264" i="1"/>
  <c r="D5265" i="1"/>
  <c r="D5266" i="1"/>
  <c r="D5267" i="1"/>
  <c r="D5268" i="1"/>
  <c r="D5269" i="1"/>
  <c r="D5270" i="1"/>
  <c r="D5271" i="1"/>
  <c r="D5272" i="1"/>
  <c r="D5273" i="1"/>
  <c r="D5274" i="1"/>
  <c r="D5275" i="1"/>
  <c r="D5276" i="1"/>
  <c r="D5277" i="1"/>
  <c r="D5278" i="1"/>
  <c r="D5279" i="1"/>
  <c r="D5280" i="1"/>
  <c r="D5281" i="1"/>
  <c r="D5282" i="1"/>
  <c r="D5283" i="1"/>
  <c r="D5284" i="1"/>
  <c r="D5285" i="1"/>
  <c r="D5286" i="1"/>
  <c r="D5287" i="1"/>
  <c r="D5288" i="1"/>
  <c r="D5289" i="1"/>
  <c r="D5290" i="1"/>
  <c r="D5291" i="1"/>
  <c r="D5292" i="1"/>
  <c r="D5293" i="1"/>
  <c r="D5294" i="1"/>
  <c r="D5295" i="1"/>
  <c r="D5296" i="1"/>
  <c r="D5297" i="1"/>
  <c r="D5298" i="1"/>
  <c r="D5299" i="1"/>
  <c r="D5300" i="1"/>
  <c r="D5301" i="1"/>
  <c r="D5302" i="1"/>
  <c r="D5303" i="1"/>
  <c r="D5304" i="1"/>
  <c r="D5305" i="1"/>
  <c r="D5306" i="1"/>
  <c r="D5307" i="1"/>
  <c r="D5308" i="1"/>
  <c r="D5309" i="1"/>
  <c r="D5310" i="1"/>
  <c r="D5311" i="1"/>
  <c r="D5312" i="1"/>
  <c r="D5313" i="1"/>
  <c r="D5314" i="1"/>
  <c r="D5315" i="1"/>
  <c r="D5316" i="1"/>
  <c r="D5317" i="1"/>
  <c r="D5318" i="1"/>
  <c r="D5319" i="1"/>
  <c r="D5320" i="1"/>
  <c r="D5321" i="1"/>
  <c r="D5322" i="1"/>
  <c r="D5323" i="1"/>
  <c r="D5324" i="1"/>
  <c r="D5325" i="1"/>
  <c r="D5326" i="1"/>
  <c r="D5327" i="1"/>
  <c r="D5328" i="1"/>
  <c r="D5329" i="1"/>
  <c r="D5330" i="1"/>
  <c r="D5331" i="1"/>
  <c r="D5332" i="1"/>
  <c r="D5333" i="1"/>
  <c r="D5334" i="1"/>
  <c r="D5335" i="1"/>
  <c r="D5336" i="1"/>
  <c r="D5337" i="1"/>
  <c r="D5338" i="1"/>
  <c r="D5339" i="1"/>
  <c r="D5340" i="1"/>
  <c r="D5341" i="1"/>
  <c r="D5342" i="1"/>
  <c r="D5343" i="1"/>
  <c r="D5344" i="1"/>
  <c r="D5345" i="1"/>
  <c r="D5346" i="1"/>
  <c r="D5347" i="1"/>
  <c r="D5348" i="1"/>
  <c r="D5349" i="1"/>
  <c r="D5350" i="1"/>
  <c r="D5351" i="1"/>
  <c r="D5352" i="1"/>
  <c r="D5353" i="1"/>
  <c r="D5354" i="1"/>
  <c r="D5355" i="1"/>
  <c r="D5356" i="1"/>
  <c r="D5357" i="1"/>
  <c r="D5358" i="1"/>
  <c r="D5359" i="1"/>
  <c r="D5360" i="1"/>
  <c r="D5361" i="1"/>
  <c r="D5362" i="1"/>
  <c r="D5363" i="1"/>
  <c r="D5364" i="1"/>
  <c r="D5365" i="1"/>
  <c r="D5366" i="1"/>
  <c r="D5367" i="1"/>
  <c r="D5368" i="1"/>
  <c r="D5369" i="1"/>
  <c r="D5370" i="1"/>
  <c r="D5371" i="1"/>
  <c r="D5372" i="1"/>
  <c r="D5373" i="1"/>
  <c r="D5374" i="1"/>
  <c r="D5375" i="1"/>
  <c r="D5376" i="1"/>
  <c r="D5377" i="1"/>
  <c r="D5378" i="1"/>
  <c r="D5379" i="1"/>
  <c r="D5380" i="1"/>
  <c r="D5381" i="1"/>
  <c r="D5382" i="1"/>
  <c r="D5383" i="1"/>
  <c r="D5384" i="1"/>
  <c r="D5385" i="1"/>
  <c r="D5386" i="1"/>
  <c r="D5387" i="1"/>
  <c r="D5388" i="1"/>
  <c r="D5389" i="1"/>
  <c r="D5390" i="1"/>
  <c r="D5391" i="1"/>
  <c r="D5392" i="1"/>
  <c r="D5393" i="1"/>
  <c r="D5394" i="1"/>
  <c r="D5395" i="1"/>
  <c r="D5396" i="1"/>
  <c r="D5397" i="1"/>
  <c r="D5398" i="1"/>
  <c r="D5399" i="1"/>
  <c r="D5400" i="1"/>
  <c r="D5401" i="1"/>
  <c r="D5402" i="1"/>
  <c r="D5403" i="1"/>
  <c r="D5404" i="1"/>
  <c r="D5405" i="1"/>
  <c r="D5406" i="1"/>
  <c r="D5407" i="1"/>
  <c r="D5408" i="1"/>
  <c r="D5409" i="1"/>
  <c r="D5410" i="1"/>
  <c r="D5411" i="1"/>
  <c r="D5412" i="1"/>
  <c r="D5413" i="1"/>
  <c r="D5414" i="1"/>
  <c r="D5415" i="1"/>
  <c r="D5416" i="1"/>
  <c r="D5417" i="1"/>
  <c r="D5418" i="1"/>
  <c r="D5419" i="1"/>
  <c r="D5420" i="1"/>
  <c r="D5421" i="1"/>
  <c r="D5422" i="1"/>
  <c r="D5423" i="1"/>
  <c r="D5424" i="1"/>
  <c r="D5425" i="1"/>
  <c r="D5426" i="1"/>
  <c r="D5427" i="1"/>
  <c r="D5428" i="1"/>
  <c r="D5429" i="1"/>
  <c r="D5430" i="1"/>
  <c r="D5431" i="1"/>
  <c r="D5432" i="1"/>
  <c r="D5433" i="1"/>
  <c r="D5434" i="1"/>
  <c r="D5435" i="1"/>
  <c r="D5436" i="1"/>
  <c r="D5437" i="1"/>
  <c r="D5438" i="1"/>
  <c r="D5439" i="1"/>
  <c r="D5440" i="1"/>
  <c r="D5441" i="1"/>
  <c r="D5442" i="1"/>
  <c r="D5443" i="1"/>
  <c r="D5444" i="1"/>
  <c r="D5445" i="1"/>
  <c r="D5446" i="1"/>
  <c r="D5447" i="1"/>
  <c r="D5448" i="1"/>
  <c r="D5449" i="1"/>
  <c r="D5450" i="1"/>
  <c r="D5451" i="1"/>
  <c r="D5452" i="1"/>
  <c r="D5453" i="1"/>
  <c r="D5454" i="1"/>
  <c r="D5455" i="1"/>
  <c r="D5456" i="1"/>
  <c r="D5457" i="1"/>
  <c r="D5458" i="1"/>
  <c r="D5459" i="1"/>
  <c r="D5460" i="1"/>
  <c r="D5461" i="1"/>
  <c r="D5462" i="1"/>
  <c r="D5463" i="1"/>
  <c r="D5464" i="1"/>
  <c r="D5465" i="1"/>
  <c r="D5466" i="1"/>
  <c r="D5467" i="1"/>
  <c r="D5468" i="1"/>
  <c r="D5469" i="1"/>
  <c r="D5470" i="1"/>
  <c r="D5471" i="1"/>
  <c r="D5472" i="1"/>
  <c r="D5473" i="1"/>
  <c r="D5474" i="1"/>
  <c r="D5475" i="1"/>
  <c r="D5476" i="1"/>
  <c r="D5477" i="1"/>
  <c r="D5478" i="1"/>
  <c r="D5479" i="1"/>
  <c r="D5480" i="1"/>
  <c r="D5481" i="1"/>
  <c r="D5482" i="1"/>
  <c r="D5483" i="1"/>
  <c r="D5484" i="1"/>
  <c r="D5485" i="1"/>
  <c r="D5486" i="1"/>
  <c r="D5487" i="1"/>
  <c r="D5488" i="1"/>
  <c r="D5489" i="1"/>
  <c r="D5490" i="1"/>
  <c r="D5491" i="1"/>
  <c r="D5492" i="1"/>
  <c r="D5493" i="1"/>
  <c r="D5494" i="1"/>
  <c r="D5495" i="1"/>
  <c r="D5496" i="1"/>
  <c r="D5497" i="1"/>
  <c r="D5498" i="1"/>
  <c r="D5499" i="1"/>
  <c r="D5500" i="1"/>
  <c r="D5501" i="1"/>
  <c r="D5502" i="1"/>
  <c r="D5503" i="1"/>
  <c r="D5504" i="1"/>
  <c r="D5505" i="1"/>
  <c r="D5506" i="1"/>
  <c r="D5507" i="1"/>
  <c r="D5508" i="1"/>
  <c r="D5509" i="1"/>
  <c r="D5510" i="1"/>
  <c r="D5511" i="1"/>
  <c r="D5512" i="1"/>
  <c r="D5513" i="1"/>
  <c r="D5514" i="1"/>
  <c r="D5515" i="1"/>
  <c r="D5516" i="1"/>
  <c r="D5517" i="1"/>
  <c r="D5518" i="1"/>
  <c r="D5519" i="1"/>
  <c r="D5520" i="1"/>
  <c r="D5521" i="1"/>
  <c r="D5522" i="1"/>
  <c r="D5523" i="1"/>
  <c r="D5524" i="1"/>
  <c r="D5525" i="1"/>
  <c r="D5526" i="1"/>
  <c r="D5527" i="1"/>
  <c r="D5528" i="1"/>
  <c r="D5529" i="1"/>
  <c r="D5530" i="1"/>
  <c r="D5531" i="1"/>
  <c r="D5532" i="1"/>
  <c r="D5533" i="1"/>
  <c r="D5534" i="1"/>
  <c r="D5535" i="1"/>
  <c r="D5536" i="1"/>
  <c r="D5537" i="1"/>
  <c r="D5538" i="1"/>
  <c r="D5539" i="1"/>
  <c r="D5540" i="1"/>
  <c r="D5541" i="1"/>
  <c r="D5542" i="1"/>
  <c r="D5543" i="1"/>
  <c r="D5544" i="1"/>
  <c r="D5545" i="1"/>
  <c r="D5546" i="1"/>
  <c r="D5547" i="1"/>
  <c r="D5548" i="1"/>
  <c r="D5549" i="1"/>
  <c r="D5550" i="1"/>
  <c r="D5551" i="1"/>
  <c r="D5552" i="1"/>
  <c r="D5553" i="1"/>
  <c r="D5554" i="1"/>
  <c r="D5555" i="1"/>
  <c r="D5556" i="1"/>
  <c r="D5557" i="1"/>
  <c r="D5558" i="1"/>
  <c r="D5559" i="1"/>
  <c r="D5560" i="1"/>
  <c r="D5561" i="1"/>
  <c r="D5562" i="1"/>
  <c r="D5563" i="1"/>
  <c r="D5564" i="1"/>
  <c r="D5565" i="1"/>
  <c r="D5566" i="1"/>
  <c r="D5567" i="1"/>
  <c r="D5568" i="1"/>
  <c r="D5569" i="1"/>
  <c r="D5570" i="1"/>
  <c r="D5571" i="1"/>
  <c r="D5572" i="1"/>
  <c r="D5573" i="1"/>
  <c r="D5574" i="1"/>
  <c r="D5575" i="1"/>
  <c r="D5576" i="1"/>
  <c r="D5577" i="1"/>
  <c r="D5578" i="1"/>
  <c r="D5579" i="1"/>
  <c r="D5580" i="1"/>
  <c r="D5581" i="1"/>
  <c r="D5582" i="1"/>
  <c r="D5583" i="1"/>
  <c r="D5584" i="1"/>
  <c r="D5585" i="1"/>
  <c r="D5586" i="1"/>
  <c r="D5587" i="1"/>
  <c r="D5588" i="1"/>
  <c r="D5589" i="1"/>
  <c r="D5590" i="1"/>
  <c r="D5591" i="1"/>
  <c r="D5592" i="1"/>
  <c r="D5593" i="1"/>
  <c r="D5594" i="1"/>
  <c r="D5595" i="1"/>
  <c r="D5596" i="1"/>
  <c r="D5597" i="1"/>
  <c r="D5598" i="1"/>
  <c r="D5599" i="1"/>
  <c r="D5600" i="1"/>
  <c r="D5601" i="1"/>
  <c r="D5602" i="1"/>
  <c r="D5603" i="1"/>
  <c r="D5604" i="1"/>
  <c r="D5605" i="1"/>
  <c r="D5606" i="1"/>
  <c r="D5607" i="1"/>
  <c r="D5608" i="1"/>
  <c r="D5609" i="1"/>
  <c r="D5610" i="1"/>
  <c r="D5611" i="1"/>
  <c r="D5612" i="1"/>
  <c r="D5613" i="1"/>
  <c r="D5614" i="1"/>
  <c r="D5615" i="1"/>
  <c r="D5616" i="1"/>
  <c r="D5617" i="1"/>
  <c r="D5618" i="1"/>
  <c r="D5619" i="1"/>
  <c r="D5620" i="1"/>
  <c r="D5621" i="1"/>
  <c r="D5622" i="1"/>
  <c r="D5623" i="1"/>
  <c r="D5624" i="1"/>
  <c r="D5625" i="1"/>
  <c r="D5626" i="1"/>
  <c r="D5627" i="1"/>
  <c r="D5628" i="1"/>
  <c r="D5629" i="1"/>
  <c r="D5630" i="1"/>
  <c r="D5631" i="1"/>
  <c r="D5632" i="1"/>
  <c r="D5633" i="1"/>
  <c r="D5634" i="1"/>
  <c r="D5635" i="1"/>
  <c r="D5636" i="1"/>
  <c r="D5637" i="1"/>
  <c r="D5638" i="1"/>
  <c r="D5639" i="1"/>
  <c r="D5640" i="1"/>
  <c r="D5641" i="1"/>
  <c r="D5642" i="1"/>
  <c r="D5643" i="1"/>
  <c r="D5644" i="1"/>
  <c r="D5645" i="1"/>
  <c r="D5646" i="1"/>
  <c r="D5647" i="1"/>
  <c r="D5648" i="1"/>
  <c r="D5649" i="1"/>
  <c r="D5650" i="1"/>
  <c r="D5651" i="1"/>
  <c r="D5652" i="1"/>
  <c r="D5653" i="1"/>
  <c r="D5654" i="1"/>
  <c r="D5655" i="1"/>
  <c r="D5656" i="1"/>
  <c r="D5657" i="1"/>
  <c r="D5658" i="1"/>
  <c r="D5659" i="1"/>
  <c r="D5660" i="1"/>
  <c r="D5661" i="1"/>
  <c r="D5662" i="1"/>
  <c r="D5663" i="1"/>
  <c r="D5664" i="1"/>
  <c r="D5665" i="1"/>
  <c r="D5666" i="1"/>
  <c r="D5667" i="1"/>
  <c r="D5668" i="1"/>
  <c r="D5669" i="1"/>
  <c r="D5670" i="1"/>
  <c r="D5671" i="1"/>
  <c r="D5672" i="1"/>
  <c r="D5673" i="1"/>
  <c r="D5674" i="1"/>
  <c r="D5675" i="1"/>
  <c r="D5676" i="1"/>
  <c r="D5677" i="1"/>
  <c r="D5678" i="1"/>
  <c r="D5679" i="1"/>
  <c r="D5680" i="1"/>
  <c r="D5681" i="1"/>
  <c r="D5682" i="1"/>
  <c r="D5683" i="1"/>
  <c r="D5684" i="1"/>
  <c r="D5685" i="1"/>
  <c r="D5686" i="1"/>
  <c r="D5687" i="1"/>
  <c r="D5688" i="1"/>
  <c r="D5689" i="1"/>
  <c r="D5690" i="1"/>
  <c r="D5691" i="1"/>
  <c r="D5692" i="1"/>
  <c r="D5693" i="1"/>
  <c r="D5694" i="1"/>
  <c r="D5695" i="1"/>
  <c r="D5696" i="1"/>
  <c r="D5697" i="1"/>
  <c r="D5698" i="1"/>
  <c r="D5699" i="1"/>
  <c r="D5700" i="1"/>
  <c r="D5701" i="1"/>
  <c r="D5702" i="1"/>
  <c r="D5703" i="1"/>
  <c r="D5704" i="1"/>
  <c r="D5705" i="1"/>
  <c r="D5706" i="1"/>
  <c r="D5707" i="1"/>
  <c r="D5708" i="1"/>
  <c r="D5709" i="1"/>
  <c r="D5710" i="1"/>
  <c r="D5711" i="1"/>
  <c r="D5712" i="1"/>
  <c r="D5713" i="1"/>
  <c r="D5714" i="1"/>
  <c r="D5715" i="1"/>
  <c r="D5716" i="1"/>
  <c r="D5717" i="1"/>
  <c r="D5718" i="1"/>
  <c r="D5719" i="1"/>
  <c r="D5720" i="1"/>
  <c r="D5721" i="1"/>
  <c r="D5722" i="1"/>
  <c r="D5723" i="1"/>
  <c r="D5724" i="1"/>
  <c r="D5725" i="1"/>
  <c r="D5726" i="1"/>
  <c r="D5727" i="1"/>
  <c r="D5728" i="1"/>
  <c r="D5729" i="1"/>
  <c r="D5730" i="1"/>
  <c r="D5731" i="1"/>
  <c r="D5732" i="1"/>
  <c r="D5733" i="1"/>
  <c r="D5734" i="1"/>
  <c r="D5735" i="1"/>
  <c r="D5736" i="1"/>
  <c r="D5737" i="1"/>
  <c r="D5738" i="1"/>
  <c r="D5739" i="1"/>
  <c r="D5740" i="1"/>
  <c r="D5741" i="1"/>
  <c r="D5742" i="1"/>
  <c r="D5743" i="1"/>
  <c r="D5744" i="1"/>
  <c r="D5745" i="1"/>
  <c r="D5746" i="1"/>
  <c r="D5747" i="1"/>
  <c r="D5748" i="1"/>
  <c r="D5749" i="1"/>
  <c r="D5750" i="1"/>
  <c r="D5751" i="1"/>
  <c r="D5752" i="1"/>
  <c r="D5753" i="1"/>
  <c r="D5754" i="1"/>
  <c r="D5755" i="1"/>
  <c r="D5756" i="1"/>
  <c r="D5757" i="1"/>
  <c r="D5758" i="1"/>
  <c r="D5759" i="1"/>
  <c r="D5760" i="1"/>
  <c r="D5761" i="1"/>
  <c r="D5762" i="1"/>
  <c r="D5763" i="1"/>
  <c r="D5764" i="1"/>
  <c r="D5765" i="1"/>
  <c r="D5766" i="1"/>
  <c r="D5767" i="1"/>
  <c r="D5768" i="1"/>
  <c r="D5769" i="1"/>
  <c r="D5770" i="1"/>
  <c r="D5771" i="1"/>
  <c r="D5772" i="1"/>
  <c r="D5773" i="1"/>
  <c r="D5774" i="1"/>
  <c r="D5775" i="1"/>
  <c r="D5776" i="1"/>
  <c r="D5777" i="1"/>
  <c r="D5778" i="1"/>
  <c r="D5779" i="1"/>
  <c r="D5780" i="1"/>
  <c r="D5781" i="1"/>
  <c r="D5782" i="1"/>
  <c r="D5783" i="1"/>
  <c r="D5784" i="1"/>
  <c r="D5785" i="1"/>
  <c r="D5786" i="1"/>
  <c r="D5787" i="1"/>
  <c r="D5788" i="1"/>
  <c r="D5789" i="1"/>
  <c r="D5790" i="1"/>
  <c r="D5791" i="1"/>
  <c r="D5792" i="1"/>
  <c r="D5793" i="1"/>
  <c r="D5794" i="1"/>
  <c r="D5795" i="1"/>
  <c r="D5796" i="1"/>
  <c r="D5797" i="1"/>
  <c r="D5798" i="1"/>
  <c r="D5799" i="1"/>
  <c r="D5800" i="1"/>
  <c r="D5801" i="1"/>
  <c r="D5802" i="1"/>
  <c r="D5803" i="1"/>
  <c r="D5804" i="1"/>
  <c r="D5805" i="1"/>
  <c r="D5806" i="1"/>
  <c r="D5807" i="1"/>
  <c r="D5808" i="1"/>
  <c r="D5809" i="1"/>
  <c r="D5810" i="1"/>
  <c r="D5811" i="1"/>
  <c r="D5812" i="1"/>
  <c r="D5813" i="1"/>
  <c r="D5814" i="1"/>
  <c r="D5815" i="1"/>
  <c r="D5816" i="1"/>
  <c r="D5817" i="1"/>
  <c r="D5818" i="1"/>
  <c r="D5819" i="1"/>
  <c r="D5820" i="1"/>
  <c r="D5821" i="1"/>
  <c r="D5822" i="1"/>
  <c r="D5823" i="1"/>
  <c r="D5824" i="1"/>
  <c r="D5825" i="1"/>
  <c r="D5826" i="1"/>
  <c r="D5827" i="1"/>
  <c r="D5828" i="1"/>
  <c r="D5829" i="1"/>
  <c r="D5830" i="1"/>
  <c r="D5831" i="1"/>
  <c r="D5832" i="1"/>
  <c r="D5833" i="1"/>
  <c r="D5834" i="1"/>
  <c r="D5835" i="1"/>
  <c r="D5836" i="1"/>
  <c r="D5837" i="1"/>
  <c r="D5838" i="1"/>
  <c r="D5839" i="1"/>
  <c r="D5840" i="1"/>
  <c r="D5841" i="1"/>
  <c r="D5842" i="1"/>
  <c r="D5843" i="1"/>
  <c r="D5844" i="1"/>
  <c r="D5845" i="1"/>
  <c r="D5846" i="1"/>
  <c r="D5847" i="1"/>
  <c r="D5848" i="1"/>
  <c r="D5849" i="1"/>
  <c r="D5850" i="1"/>
  <c r="D5851" i="1"/>
  <c r="D5852" i="1"/>
  <c r="D5853" i="1"/>
  <c r="D5854" i="1"/>
  <c r="D5855" i="1"/>
  <c r="D5856" i="1"/>
  <c r="D5857" i="1"/>
  <c r="D5858" i="1"/>
  <c r="D5859" i="1"/>
  <c r="D5860" i="1"/>
  <c r="D5861" i="1"/>
  <c r="D5862" i="1"/>
  <c r="D5863" i="1"/>
  <c r="D5864" i="1"/>
  <c r="D5865" i="1"/>
  <c r="D5866" i="1"/>
  <c r="D5867" i="1"/>
  <c r="D5868" i="1"/>
  <c r="D5869" i="1"/>
  <c r="D5870" i="1"/>
  <c r="D5871" i="1"/>
  <c r="D5872" i="1"/>
  <c r="D5873" i="1"/>
  <c r="D5874" i="1"/>
  <c r="D5875" i="1"/>
  <c r="D5876" i="1"/>
  <c r="D5877" i="1"/>
  <c r="D5878" i="1"/>
  <c r="D5879" i="1"/>
  <c r="D5880" i="1"/>
  <c r="D5881" i="1"/>
  <c r="D5882" i="1"/>
  <c r="D5883" i="1"/>
  <c r="D5884" i="1"/>
  <c r="D5885" i="1"/>
  <c r="D5886" i="1"/>
  <c r="D5887" i="1"/>
  <c r="D5888" i="1"/>
  <c r="D5889" i="1"/>
  <c r="D5890" i="1"/>
  <c r="D5891" i="1"/>
  <c r="D5892" i="1"/>
  <c r="D5893" i="1"/>
  <c r="D5894" i="1"/>
  <c r="D5895" i="1"/>
  <c r="D5896" i="1"/>
  <c r="D5897" i="1"/>
  <c r="D5898" i="1"/>
  <c r="D5899" i="1"/>
  <c r="D5900" i="1"/>
  <c r="D5901" i="1"/>
  <c r="D5902" i="1"/>
  <c r="D5903" i="1"/>
  <c r="D5904" i="1"/>
  <c r="D5905" i="1"/>
  <c r="D5906" i="1"/>
  <c r="D5907" i="1"/>
  <c r="D5908" i="1"/>
  <c r="D5909" i="1"/>
  <c r="D5910" i="1"/>
  <c r="D5911" i="1"/>
  <c r="D5912" i="1"/>
  <c r="D5913" i="1"/>
  <c r="D5914" i="1"/>
  <c r="D5915" i="1"/>
  <c r="D5916" i="1"/>
  <c r="D5917" i="1"/>
  <c r="D5918" i="1"/>
  <c r="D5919" i="1"/>
  <c r="D5920" i="1"/>
  <c r="D5921" i="1"/>
  <c r="D5922" i="1"/>
  <c r="D5923" i="1"/>
  <c r="D5924" i="1"/>
  <c r="D5925" i="1"/>
  <c r="D5926" i="1"/>
  <c r="D5927" i="1"/>
  <c r="D5928" i="1"/>
  <c r="D5929" i="1"/>
  <c r="D5930" i="1"/>
  <c r="D5931" i="1"/>
  <c r="D5932" i="1"/>
  <c r="D5933" i="1"/>
  <c r="D5934" i="1"/>
  <c r="D5935" i="1"/>
  <c r="D5936" i="1"/>
  <c r="D5937" i="1"/>
  <c r="D5938" i="1"/>
  <c r="D5939" i="1"/>
  <c r="D5940" i="1"/>
  <c r="D5941" i="1"/>
  <c r="D5942" i="1"/>
  <c r="D5943" i="1"/>
  <c r="D5944" i="1"/>
  <c r="D5945" i="1"/>
  <c r="D5946" i="1"/>
  <c r="D5947" i="1"/>
  <c r="D5948" i="1"/>
  <c r="D5949" i="1"/>
  <c r="D5950" i="1"/>
  <c r="D5951" i="1"/>
  <c r="D5952" i="1"/>
  <c r="D5953" i="1"/>
  <c r="D5954" i="1"/>
  <c r="D5955" i="1"/>
  <c r="D5956" i="1"/>
  <c r="D5957" i="1"/>
  <c r="D5958" i="1"/>
  <c r="D5959" i="1"/>
  <c r="D5960" i="1"/>
  <c r="D5961" i="1"/>
  <c r="D5962" i="1"/>
  <c r="D5963" i="1"/>
  <c r="D5964" i="1"/>
  <c r="D5965" i="1"/>
  <c r="D5966" i="1"/>
  <c r="D5967" i="1"/>
  <c r="D5968" i="1"/>
  <c r="D5969" i="1"/>
  <c r="D5970" i="1"/>
  <c r="D5971" i="1"/>
  <c r="D5972" i="1"/>
  <c r="D5973" i="1"/>
  <c r="D5974" i="1"/>
  <c r="D5975" i="1"/>
  <c r="D5976" i="1"/>
  <c r="D5977" i="1"/>
  <c r="D5978" i="1"/>
  <c r="D5979" i="1"/>
  <c r="D5980" i="1"/>
  <c r="D5981" i="1"/>
  <c r="D5982" i="1"/>
  <c r="D5983" i="1"/>
  <c r="D5984" i="1"/>
  <c r="D5985" i="1"/>
  <c r="D5986" i="1"/>
  <c r="D5987" i="1"/>
  <c r="D5988" i="1"/>
  <c r="D5989" i="1"/>
  <c r="D5990" i="1"/>
  <c r="D5991" i="1"/>
  <c r="D5992" i="1"/>
  <c r="D5993" i="1"/>
  <c r="D5994" i="1"/>
  <c r="D5995" i="1"/>
  <c r="D5996" i="1"/>
  <c r="D5997" i="1"/>
  <c r="D5998" i="1"/>
  <c r="D5999" i="1"/>
  <c r="D6000" i="1"/>
  <c r="D6001" i="1"/>
  <c r="D6002" i="1"/>
  <c r="D6003" i="1"/>
  <c r="D6004" i="1"/>
  <c r="D6005" i="1"/>
  <c r="D6006" i="1"/>
  <c r="D6007" i="1"/>
  <c r="D6008" i="1"/>
  <c r="D6009" i="1"/>
  <c r="D6010" i="1"/>
  <c r="D6011" i="1"/>
  <c r="D6012" i="1"/>
  <c r="D6013" i="1"/>
  <c r="D6014" i="1"/>
  <c r="D6015" i="1"/>
  <c r="D6016" i="1"/>
  <c r="D6017" i="1"/>
  <c r="D6018" i="1"/>
  <c r="D6019" i="1"/>
  <c r="D6020" i="1"/>
  <c r="D6021" i="1"/>
  <c r="D6022" i="1"/>
  <c r="D6023" i="1"/>
  <c r="D6024" i="1"/>
  <c r="D6025" i="1"/>
  <c r="D6026" i="1"/>
  <c r="D6027" i="1"/>
  <c r="D6028" i="1"/>
  <c r="D6029" i="1"/>
  <c r="D6030" i="1"/>
  <c r="D6031" i="1"/>
  <c r="D6032" i="1"/>
  <c r="D6033" i="1"/>
  <c r="D6034" i="1"/>
  <c r="D6035" i="1"/>
  <c r="D6036" i="1"/>
  <c r="D6037" i="1"/>
  <c r="D6038" i="1"/>
  <c r="D6039" i="1"/>
  <c r="D6040" i="1"/>
  <c r="D6041" i="1"/>
  <c r="D6042" i="1"/>
  <c r="D6043" i="1"/>
  <c r="D6044" i="1"/>
  <c r="D6045" i="1"/>
  <c r="D6046" i="1"/>
  <c r="D6047" i="1"/>
  <c r="D6048" i="1"/>
  <c r="D6049" i="1"/>
  <c r="D6050" i="1"/>
  <c r="D6051" i="1"/>
  <c r="D6052" i="1"/>
  <c r="D6053" i="1"/>
  <c r="D5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001" i="1"/>
  <c r="A1002" i="1"/>
  <c r="A1003" i="1"/>
  <c r="A1004" i="1"/>
  <c r="A1005" i="1"/>
  <c r="A1006" i="1"/>
  <c r="A1007" i="1"/>
  <c r="A1008" i="1"/>
  <c r="A1009" i="1"/>
  <c r="A1010" i="1"/>
  <c r="A1011" i="1"/>
  <c r="A1012" i="1"/>
  <c r="A1013" i="1"/>
  <c r="A1014" i="1"/>
  <c r="A1015" i="1"/>
  <c r="A1016" i="1"/>
  <c r="A1017" i="1"/>
  <c r="A1018" i="1"/>
  <c r="A1019" i="1"/>
  <c r="A1020" i="1"/>
  <c r="A1021" i="1"/>
  <c r="A1022" i="1"/>
  <c r="A1023" i="1"/>
  <c r="A1024" i="1"/>
  <c r="A1025" i="1"/>
  <c r="A1026" i="1"/>
  <c r="A1027" i="1"/>
  <c r="A1028" i="1"/>
  <c r="A1029" i="1"/>
  <c r="A1030" i="1"/>
  <c r="A1031" i="1"/>
  <c r="A1032" i="1"/>
  <c r="A1033" i="1"/>
  <c r="A1034" i="1"/>
  <c r="A1035" i="1"/>
  <c r="A1036" i="1"/>
  <c r="A1037" i="1"/>
  <c r="A1038" i="1"/>
  <c r="A1039" i="1"/>
  <c r="A1040" i="1"/>
  <c r="A1041" i="1"/>
  <c r="A1042" i="1"/>
  <c r="A1043" i="1"/>
  <c r="A1044" i="1"/>
  <c r="A1045" i="1"/>
  <c r="A1046" i="1"/>
  <c r="A1047" i="1"/>
  <c r="A1048" i="1"/>
  <c r="A1049" i="1"/>
  <c r="A1050" i="1"/>
  <c r="A1051" i="1"/>
  <c r="A1052" i="1"/>
  <c r="A1053" i="1"/>
  <c r="A1054" i="1"/>
  <c r="A1055" i="1"/>
  <c r="A1056" i="1"/>
  <c r="A1057" i="1"/>
  <c r="A1058" i="1"/>
  <c r="A1059" i="1"/>
  <c r="A1060" i="1"/>
  <c r="A1061" i="1"/>
  <c r="A1062" i="1"/>
  <c r="A1063" i="1"/>
  <c r="A1064" i="1"/>
  <c r="A1065" i="1"/>
  <c r="A1066" i="1"/>
  <c r="A1067" i="1"/>
  <c r="A1068" i="1"/>
  <c r="A1069" i="1"/>
  <c r="A1070" i="1"/>
  <c r="A1071" i="1"/>
  <c r="A1072" i="1"/>
  <c r="A1073" i="1"/>
  <c r="A1074" i="1"/>
  <c r="A1075" i="1"/>
  <c r="A1076" i="1"/>
  <c r="A1077" i="1"/>
  <c r="A1078" i="1"/>
  <c r="A1079" i="1"/>
  <c r="A1080" i="1"/>
  <c r="A1081" i="1"/>
  <c r="A1082" i="1"/>
  <c r="A1083" i="1"/>
  <c r="A1084" i="1"/>
  <c r="A1085" i="1"/>
  <c r="A1086" i="1"/>
  <c r="A1087" i="1"/>
  <c r="A1088" i="1"/>
  <c r="A1089" i="1"/>
  <c r="A1090" i="1"/>
  <c r="A1091" i="1"/>
  <c r="A1092" i="1"/>
  <c r="A1093" i="1"/>
  <c r="A1094" i="1"/>
  <c r="A1095" i="1"/>
  <c r="A1096" i="1"/>
  <c r="A1097" i="1"/>
  <c r="A1098" i="1"/>
  <c r="A1099" i="1"/>
  <c r="A1100" i="1"/>
  <c r="A1101" i="1"/>
  <c r="A1102" i="1"/>
  <c r="A1103" i="1"/>
  <c r="A1104" i="1"/>
  <c r="A1105" i="1"/>
  <c r="A1106" i="1"/>
  <c r="A1107" i="1"/>
  <c r="A1108" i="1"/>
  <c r="A1109" i="1"/>
  <c r="A1110" i="1"/>
  <c r="A1111" i="1"/>
  <c r="A1112" i="1"/>
  <c r="A1113" i="1"/>
  <c r="A1114" i="1"/>
  <c r="A1115" i="1"/>
  <c r="A1116" i="1"/>
  <c r="A1117" i="1"/>
  <c r="A1118" i="1"/>
  <c r="A1119" i="1"/>
  <c r="A1120" i="1"/>
  <c r="A1121" i="1"/>
  <c r="A1122" i="1"/>
  <c r="A1123" i="1"/>
  <c r="A1124" i="1"/>
  <c r="A1125" i="1"/>
  <c r="A1126" i="1"/>
  <c r="A1127" i="1"/>
  <c r="A1128" i="1"/>
  <c r="A1129" i="1"/>
  <c r="A1130" i="1"/>
  <c r="A1131" i="1"/>
  <c r="A1132" i="1"/>
  <c r="A1133" i="1"/>
  <c r="A1134" i="1"/>
  <c r="A1135" i="1"/>
  <c r="A1136" i="1"/>
  <c r="A1137" i="1"/>
  <c r="A1138" i="1"/>
  <c r="A1139" i="1"/>
  <c r="A1140" i="1"/>
  <c r="A1141" i="1"/>
  <c r="A1142" i="1"/>
  <c r="A1143" i="1"/>
  <c r="A1144" i="1"/>
  <c r="A1145" i="1"/>
  <c r="A1146" i="1"/>
  <c r="A1147" i="1"/>
  <c r="A1148" i="1"/>
  <c r="A1149" i="1"/>
  <c r="A1150" i="1"/>
  <c r="A1151" i="1"/>
  <c r="A1152" i="1"/>
  <c r="A1153" i="1"/>
  <c r="A1154" i="1"/>
  <c r="A1155" i="1"/>
  <c r="A1156" i="1"/>
  <c r="A1157" i="1"/>
  <c r="A1158" i="1"/>
  <c r="A1159" i="1"/>
  <c r="A1160" i="1"/>
  <c r="A1161" i="1"/>
  <c r="A1162" i="1"/>
  <c r="A1163" i="1"/>
  <c r="A1164" i="1"/>
  <c r="A1165" i="1"/>
  <c r="A1166" i="1"/>
  <c r="A1167" i="1"/>
  <c r="A1168" i="1"/>
  <c r="A1169" i="1"/>
  <c r="A1170" i="1"/>
  <c r="A1171" i="1"/>
  <c r="A1172" i="1"/>
  <c r="A1173" i="1"/>
  <c r="A1174" i="1"/>
  <c r="A1175" i="1"/>
  <c r="A1176" i="1"/>
  <c r="A1177" i="1"/>
  <c r="A1178" i="1"/>
  <c r="A1179" i="1"/>
  <c r="A1180" i="1"/>
  <c r="A1181" i="1"/>
  <c r="A1182" i="1"/>
  <c r="A1183" i="1"/>
  <c r="A1184" i="1"/>
  <c r="A1185" i="1"/>
  <c r="A1186" i="1"/>
  <c r="A1187" i="1"/>
  <c r="A1188" i="1"/>
  <c r="A1189" i="1"/>
  <c r="A1190" i="1"/>
  <c r="A1191" i="1"/>
  <c r="A1192" i="1"/>
  <c r="A1193" i="1"/>
  <c r="A1194" i="1"/>
  <c r="A1195" i="1"/>
  <c r="A1196" i="1"/>
  <c r="A1197" i="1"/>
  <c r="A1198" i="1"/>
  <c r="A1199" i="1"/>
  <c r="A1200" i="1"/>
  <c r="A1201" i="1"/>
  <c r="A1202" i="1"/>
  <c r="A1203" i="1"/>
  <c r="A1204" i="1"/>
  <c r="A1205" i="1"/>
  <c r="A1206" i="1"/>
  <c r="A1207" i="1"/>
  <c r="A1208" i="1"/>
  <c r="A1209" i="1"/>
  <c r="A1210" i="1"/>
  <c r="A1211" i="1"/>
  <c r="A1212" i="1"/>
  <c r="A1213" i="1"/>
  <c r="A1214" i="1"/>
  <c r="A1215" i="1"/>
  <c r="A1216" i="1"/>
  <c r="A1217" i="1"/>
  <c r="A1218" i="1"/>
  <c r="A1219" i="1"/>
  <c r="A1220" i="1"/>
  <c r="A1221" i="1"/>
  <c r="A1222" i="1"/>
  <c r="A1223" i="1"/>
  <c r="A1224" i="1"/>
  <c r="A1225" i="1"/>
  <c r="A1226" i="1"/>
  <c r="A1227" i="1"/>
  <c r="A1228" i="1"/>
  <c r="A1229" i="1"/>
  <c r="A1230" i="1"/>
  <c r="A1231" i="1"/>
  <c r="A1232" i="1"/>
  <c r="A1233" i="1"/>
  <c r="A1234" i="1"/>
  <c r="A1235" i="1"/>
  <c r="A1236" i="1"/>
  <c r="A1237" i="1"/>
  <c r="A1238" i="1"/>
  <c r="A1239" i="1"/>
  <c r="A1240" i="1"/>
  <c r="A1241" i="1"/>
  <c r="A1242" i="1"/>
  <c r="A1243" i="1"/>
  <c r="A1244" i="1"/>
  <c r="A1245" i="1"/>
  <c r="A1246" i="1"/>
  <c r="A1247" i="1"/>
  <c r="A1248" i="1"/>
  <c r="A1249" i="1"/>
  <c r="A1250" i="1"/>
  <c r="A1251" i="1"/>
  <c r="A1252" i="1"/>
  <c r="A1253" i="1"/>
  <c r="A1254" i="1"/>
  <c r="A1255" i="1"/>
  <c r="A1256" i="1"/>
  <c r="A1257" i="1"/>
  <c r="A1258" i="1"/>
  <c r="A1259" i="1"/>
  <c r="A1260" i="1"/>
  <c r="A1261" i="1"/>
  <c r="A1262" i="1"/>
  <c r="A1263" i="1"/>
  <c r="A1264" i="1"/>
  <c r="A1265" i="1"/>
  <c r="A1266" i="1"/>
  <c r="A1267" i="1"/>
  <c r="A1268" i="1"/>
  <c r="A1269" i="1"/>
  <c r="A1270" i="1"/>
  <c r="A1271" i="1"/>
  <c r="A1272" i="1"/>
  <c r="A1273" i="1"/>
  <c r="A1274" i="1"/>
  <c r="A1275" i="1"/>
  <c r="A1276" i="1"/>
  <c r="A1277" i="1"/>
  <c r="A1278" i="1"/>
  <c r="A1279" i="1"/>
  <c r="A1280" i="1"/>
  <c r="A1281" i="1"/>
  <c r="A1282" i="1"/>
  <c r="A1283" i="1"/>
  <c r="A1284" i="1"/>
  <c r="A1285" i="1"/>
  <c r="A1286" i="1"/>
  <c r="A1287" i="1"/>
  <c r="A1288" i="1"/>
  <c r="A1289" i="1"/>
  <c r="A1290" i="1"/>
  <c r="A1291" i="1"/>
  <c r="A1292" i="1"/>
  <c r="A1293" i="1"/>
  <c r="A1294" i="1"/>
  <c r="A1295" i="1"/>
  <c r="A1296" i="1"/>
  <c r="A1297" i="1"/>
  <c r="A1298" i="1"/>
  <c r="A1299" i="1"/>
  <c r="A1300" i="1"/>
  <c r="A1301" i="1"/>
  <c r="A1302" i="1"/>
  <c r="A1303" i="1"/>
  <c r="A1304" i="1"/>
  <c r="A1305" i="1"/>
  <c r="A1306" i="1"/>
  <c r="A1307" i="1"/>
  <c r="A1308" i="1"/>
  <c r="A1309" i="1"/>
  <c r="A1310" i="1"/>
  <c r="A1311" i="1"/>
  <c r="A1312" i="1"/>
  <c r="A1313" i="1"/>
  <c r="A1314" i="1"/>
  <c r="A1315" i="1"/>
  <c r="A1316" i="1"/>
  <c r="A1317" i="1"/>
  <c r="A1318" i="1"/>
  <c r="A1319" i="1"/>
  <c r="A1320" i="1"/>
  <c r="A1321" i="1"/>
  <c r="A1322" i="1"/>
  <c r="A1323" i="1"/>
  <c r="A1324" i="1"/>
  <c r="A1325" i="1"/>
  <c r="A1326" i="1"/>
  <c r="A1327" i="1"/>
  <c r="A1328" i="1"/>
  <c r="A1329" i="1"/>
  <c r="A1330" i="1"/>
  <c r="A1331" i="1"/>
  <c r="A1332" i="1"/>
  <c r="A1333" i="1"/>
  <c r="A1334" i="1"/>
  <c r="A1335" i="1"/>
  <c r="A1336" i="1"/>
  <c r="A1337" i="1"/>
  <c r="A1338" i="1"/>
  <c r="A1339" i="1"/>
  <c r="A1340" i="1"/>
  <c r="A1341" i="1"/>
  <c r="A1342" i="1"/>
  <c r="A1343" i="1"/>
  <c r="A1344" i="1"/>
  <c r="A1345" i="1"/>
  <c r="A1346" i="1"/>
  <c r="A1347" i="1"/>
  <c r="A1348" i="1"/>
  <c r="A1349" i="1"/>
  <c r="A1350" i="1"/>
  <c r="A1351" i="1"/>
  <c r="A1352" i="1"/>
  <c r="A1353" i="1"/>
  <c r="A1354" i="1"/>
  <c r="A1355" i="1"/>
  <c r="A1356" i="1"/>
  <c r="A1357" i="1"/>
  <c r="A1358" i="1"/>
  <c r="A1359" i="1"/>
  <c r="A1360" i="1"/>
  <c r="A1361" i="1"/>
  <c r="A1362" i="1"/>
  <c r="A1363" i="1"/>
  <c r="A1364" i="1"/>
  <c r="A1365" i="1"/>
  <c r="A1366" i="1"/>
  <c r="A1367" i="1"/>
  <c r="A1368" i="1"/>
  <c r="A1369" i="1"/>
  <c r="A1370" i="1"/>
  <c r="A1371" i="1"/>
  <c r="A1372" i="1"/>
  <c r="A1373" i="1"/>
  <c r="A1374" i="1"/>
  <c r="A1375" i="1"/>
  <c r="A1376" i="1"/>
  <c r="A1377" i="1"/>
  <c r="A1378" i="1"/>
  <c r="A1379" i="1"/>
  <c r="A1380" i="1"/>
  <c r="A1381" i="1"/>
  <c r="A1382" i="1"/>
  <c r="A1383" i="1"/>
  <c r="A1384" i="1"/>
  <c r="A1385" i="1"/>
  <c r="A1386" i="1"/>
  <c r="A1387" i="1"/>
  <c r="A1388" i="1"/>
  <c r="A1389" i="1"/>
  <c r="A1390" i="1"/>
  <c r="A1391" i="1"/>
  <c r="A1392" i="1"/>
  <c r="A1393" i="1"/>
  <c r="A1394" i="1"/>
  <c r="A1395" i="1"/>
  <c r="A1396" i="1"/>
  <c r="A1397" i="1"/>
  <c r="A1398" i="1"/>
  <c r="A1399" i="1"/>
  <c r="A1400" i="1"/>
  <c r="A1401" i="1"/>
  <c r="A1402" i="1"/>
  <c r="A1403" i="1"/>
  <c r="A1404" i="1"/>
  <c r="A1405" i="1"/>
  <c r="A1406" i="1"/>
  <c r="A1407" i="1"/>
  <c r="A1408" i="1"/>
  <c r="A1409" i="1"/>
  <c r="A1410" i="1"/>
  <c r="A1411" i="1"/>
  <c r="A1412" i="1"/>
  <c r="A1413" i="1"/>
  <c r="A1414" i="1"/>
  <c r="A1415" i="1"/>
  <c r="A1416" i="1"/>
  <c r="A1417" i="1"/>
  <c r="A1418" i="1"/>
  <c r="A1419" i="1"/>
  <c r="A1420" i="1"/>
  <c r="A1421" i="1"/>
  <c r="A1422" i="1"/>
  <c r="A1423" i="1"/>
  <c r="A1424" i="1"/>
  <c r="A1425" i="1"/>
  <c r="A1426" i="1"/>
  <c r="A1427" i="1"/>
  <c r="A1428" i="1"/>
  <c r="A1429" i="1"/>
  <c r="A1430" i="1"/>
  <c r="A1431" i="1"/>
  <c r="A1432" i="1"/>
  <c r="A1433" i="1"/>
  <c r="A1434" i="1"/>
  <c r="A1435" i="1"/>
  <c r="A1436" i="1"/>
  <c r="A1437" i="1"/>
  <c r="A1438" i="1"/>
  <c r="A1439" i="1"/>
  <c r="A1440" i="1"/>
  <c r="A1441" i="1"/>
  <c r="A1442" i="1"/>
  <c r="A1443" i="1"/>
  <c r="A1444" i="1"/>
  <c r="A1445" i="1"/>
  <c r="A1446" i="1"/>
  <c r="A1447" i="1"/>
  <c r="A1448" i="1"/>
  <c r="A1449" i="1"/>
  <c r="A1450" i="1"/>
  <c r="A1451" i="1"/>
  <c r="A1452" i="1"/>
  <c r="A1453" i="1"/>
  <c r="A1454" i="1"/>
  <c r="A1455" i="1"/>
  <c r="A1456" i="1"/>
  <c r="A1457" i="1"/>
  <c r="A1458" i="1"/>
  <c r="A1459" i="1"/>
  <c r="A1460" i="1"/>
  <c r="A1461" i="1"/>
  <c r="A1462" i="1"/>
  <c r="A1463" i="1"/>
  <c r="A1464" i="1"/>
  <c r="A1465" i="1"/>
  <c r="A1466" i="1"/>
  <c r="A1467" i="1"/>
  <c r="A1468" i="1"/>
  <c r="A1469" i="1"/>
  <c r="A1470" i="1"/>
  <c r="A1471" i="1"/>
  <c r="A1472" i="1"/>
  <c r="A1473" i="1"/>
  <c r="A1474" i="1"/>
  <c r="A1475" i="1"/>
  <c r="A1476" i="1"/>
  <c r="A1477" i="1"/>
  <c r="A1478" i="1"/>
  <c r="A1479" i="1"/>
  <c r="A1480" i="1"/>
  <c r="A1481" i="1"/>
  <c r="A1482" i="1"/>
  <c r="A1483" i="1"/>
  <c r="A1484" i="1"/>
  <c r="A1485" i="1"/>
  <c r="A1486" i="1"/>
  <c r="A1487" i="1"/>
  <c r="A1488" i="1"/>
  <c r="A1489" i="1"/>
  <c r="A1490" i="1"/>
  <c r="A1491" i="1"/>
  <c r="A1492" i="1"/>
  <c r="A1493" i="1"/>
  <c r="A1494" i="1"/>
  <c r="A1495" i="1"/>
  <c r="A1496" i="1"/>
  <c r="A1497" i="1"/>
  <c r="A1498" i="1"/>
  <c r="A1499" i="1"/>
  <c r="A1500" i="1"/>
  <c r="A1501" i="1"/>
  <c r="A1502" i="1"/>
  <c r="A1503" i="1"/>
  <c r="A1504" i="1"/>
  <c r="A1505" i="1"/>
  <c r="A1506" i="1"/>
  <c r="A1507" i="1"/>
  <c r="A1508" i="1"/>
  <c r="A1509" i="1"/>
  <c r="A1510" i="1"/>
  <c r="A1511" i="1"/>
  <c r="A1512" i="1"/>
  <c r="A1513" i="1"/>
  <c r="A1514" i="1"/>
  <c r="A1515" i="1"/>
  <c r="A1516" i="1"/>
  <c r="A1517" i="1"/>
  <c r="A1518" i="1"/>
  <c r="A1519" i="1"/>
  <c r="A1520" i="1"/>
  <c r="A1521" i="1"/>
  <c r="A1522" i="1"/>
  <c r="A1523" i="1"/>
  <c r="A1524" i="1"/>
  <c r="A1525" i="1"/>
  <c r="A1526" i="1"/>
  <c r="A1527" i="1"/>
  <c r="A1528" i="1"/>
  <c r="A1529" i="1"/>
  <c r="A1530" i="1"/>
  <c r="A1531" i="1"/>
  <c r="A1532" i="1"/>
  <c r="A1533" i="1"/>
  <c r="A1534" i="1"/>
  <c r="A1535" i="1"/>
  <c r="A1536" i="1"/>
  <c r="A1537" i="1"/>
  <c r="A1538" i="1"/>
  <c r="A1539" i="1"/>
  <c r="A1540" i="1"/>
  <c r="A1541" i="1"/>
  <c r="A1542" i="1"/>
  <c r="A1543" i="1"/>
  <c r="A1544" i="1"/>
  <c r="A1545" i="1"/>
  <c r="A1546" i="1"/>
  <c r="A1547" i="1"/>
  <c r="A1548" i="1"/>
  <c r="A1549" i="1"/>
  <c r="A1550" i="1"/>
  <c r="A1551" i="1"/>
  <c r="A1552" i="1"/>
  <c r="A1553" i="1"/>
  <c r="A1554" i="1"/>
  <c r="A1555" i="1"/>
  <c r="A1556" i="1"/>
  <c r="A1557" i="1"/>
  <c r="A1558" i="1"/>
  <c r="A1559" i="1"/>
  <c r="A1560" i="1"/>
  <c r="A1561" i="1"/>
  <c r="A1562" i="1"/>
  <c r="A1563" i="1"/>
  <c r="A1564" i="1"/>
  <c r="A1565" i="1"/>
  <c r="A1566" i="1"/>
  <c r="A1567" i="1"/>
  <c r="A1568" i="1"/>
  <c r="A1569" i="1"/>
  <c r="A1570" i="1"/>
  <c r="A1571" i="1"/>
  <c r="A1572" i="1"/>
  <c r="A1573" i="1"/>
  <c r="A1574" i="1"/>
  <c r="A1575" i="1"/>
  <c r="A1576" i="1"/>
  <c r="A1577" i="1"/>
  <c r="A1578" i="1"/>
  <c r="A1579" i="1"/>
  <c r="A1580" i="1"/>
  <c r="A1581" i="1"/>
  <c r="A1582" i="1"/>
  <c r="A1583" i="1"/>
  <c r="A1584" i="1"/>
  <c r="A1585" i="1"/>
  <c r="A1586" i="1"/>
  <c r="A1587" i="1"/>
  <c r="A1588" i="1"/>
  <c r="A1589" i="1"/>
  <c r="A1590" i="1"/>
  <c r="A1591" i="1"/>
  <c r="A1592" i="1"/>
  <c r="A1593" i="1"/>
  <c r="A1594" i="1"/>
  <c r="A1595" i="1"/>
  <c r="A1596" i="1"/>
  <c r="A1597" i="1"/>
  <c r="A1598" i="1"/>
  <c r="A1599" i="1"/>
  <c r="A1600" i="1"/>
  <c r="A1601" i="1"/>
  <c r="A1602" i="1"/>
  <c r="A1603" i="1"/>
  <c r="A1604" i="1"/>
  <c r="A1605" i="1"/>
  <c r="A1606" i="1"/>
  <c r="A1607" i="1"/>
  <c r="A1608" i="1"/>
  <c r="A1609" i="1"/>
  <c r="A1610" i="1"/>
  <c r="A1611" i="1"/>
  <c r="A1612" i="1"/>
  <c r="A1613" i="1"/>
  <c r="A1614" i="1"/>
  <c r="A1615" i="1"/>
  <c r="A1616" i="1"/>
  <c r="A1617" i="1"/>
  <c r="A1618" i="1"/>
  <c r="A1619" i="1"/>
  <c r="A1620" i="1"/>
  <c r="A1621" i="1"/>
  <c r="A1622" i="1"/>
  <c r="A1623" i="1"/>
  <c r="A1624" i="1"/>
  <c r="A1625" i="1"/>
  <c r="A1626" i="1"/>
  <c r="A1627" i="1"/>
  <c r="A1628" i="1"/>
  <c r="A1629" i="1"/>
  <c r="A1630" i="1"/>
  <c r="A1631" i="1"/>
  <c r="A1632" i="1"/>
  <c r="A1633" i="1"/>
  <c r="A1634" i="1"/>
  <c r="A1635" i="1"/>
  <c r="A1636" i="1"/>
  <c r="A1637" i="1"/>
  <c r="A1638" i="1"/>
  <c r="A1639" i="1"/>
  <c r="A1640" i="1"/>
  <c r="A1641" i="1"/>
  <c r="A1642" i="1"/>
  <c r="A1643" i="1"/>
  <c r="A1644" i="1"/>
  <c r="A1645" i="1"/>
  <c r="A1646" i="1"/>
  <c r="A1647" i="1"/>
  <c r="A1648" i="1"/>
  <c r="A1649" i="1"/>
  <c r="A1650" i="1"/>
  <c r="A1651" i="1"/>
  <c r="A1652" i="1"/>
  <c r="A1653" i="1"/>
  <c r="A1654" i="1"/>
  <c r="A1655" i="1"/>
  <c r="A1656" i="1"/>
  <c r="A1657" i="1"/>
  <c r="A1658" i="1"/>
  <c r="A1659" i="1"/>
  <c r="A1660" i="1"/>
  <c r="A1661" i="1"/>
  <c r="A1662" i="1"/>
  <c r="A1663" i="1"/>
  <c r="A1664" i="1"/>
  <c r="A1665" i="1"/>
  <c r="A1666" i="1"/>
  <c r="A1667" i="1"/>
  <c r="A1668" i="1"/>
  <c r="A1669" i="1"/>
  <c r="A1670" i="1"/>
  <c r="A1671" i="1"/>
  <c r="A1672" i="1"/>
  <c r="A1673" i="1"/>
  <c r="A1674" i="1"/>
  <c r="A1675" i="1"/>
  <c r="A1676" i="1"/>
  <c r="A1677" i="1"/>
  <c r="A1678" i="1"/>
  <c r="A1679" i="1"/>
  <c r="A1680" i="1"/>
  <c r="A1681" i="1"/>
  <c r="A1682" i="1"/>
  <c r="A1683" i="1"/>
  <c r="A1684" i="1"/>
  <c r="A1685" i="1"/>
  <c r="A1686" i="1"/>
  <c r="A1687" i="1"/>
  <c r="A1688" i="1"/>
  <c r="A1689" i="1"/>
  <c r="A1690" i="1"/>
  <c r="A1691" i="1"/>
  <c r="A1692" i="1"/>
  <c r="A1693" i="1"/>
  <c r="A1694" i="1"/>
  <c r="A1695" i="1"/>
  <c r="A1696" i="1"/>
  <c r="A1697" i="1"/>
  <c r="A1698" i="1"/>
  <c r="A1699" i="1"/>
  <c r="A1700" i="1"/>
  <c r="A1701" i="1"/>
  <c r="A1702" i="1"/>
  <c r="A1703" i="1"/>
  <c r="A1704" i="1"/>
  <c r="A1705" i="1"/>
  <c r="A1706" i="1"/>
  <c r="A1707" i="1"/>
  <c r="A1708" i="1"/>
  <c r="A1709" i="1"/>
  <c r="A1710" i="1"/>
  <c r="A1711" i="1"/>
  <c r="A1712" i="1"/>
  <c r="A1713" i="1"/>
  <c r="A1714" i="1"/>
  <c r="A1715" i="1"/>
  <c r="A1716" i="1"/>
  <c r="A1717" i="1"/>
  <c r="A1718" i="1"/>
  <c r="A1719" i="1"/>
  <c r="A1720" i="1"/>
  <c r="A1721" i="1"/>
  <c r="A1722" i="1"/>
  <c r="A1723" i="1"/>
  <c r="A1724" i="1"/>
  <c r="A1725" i="1"/>
  <c r="A1726" i="1"/>
  <c r="A1727" i="1"/>
  <c r="A1728" i="1"/>
  <c r="A1729" i="1"/>
  <c r="A1730" i="1"/>
  <c r="A1731" i="1"/>
  <c r="A1732" i="1"/>
  <c r="A1733" i="1"/>
  <c r="A1734" i="1"/>
  <c r="A1735" i="1"/>
  <c r="A1736" i="1"/>
  <c r="A1737" i="1"/>
  <c r="A1738" i="1"/>
  <c r="A1739" i="1"/>
  <c r="A1740" i="1"/>
  <c r="A1741" i="1"/>
  <c r="A1742" i="1"/>
  <c r="A1743" i="1"/>
  <c r="A1744" i="1"/>
  <c r="A1745" i="1"/>
  <c r="A1746" i="1"/>
  <c r="A1747" i="1"/>
  <c r="A1748" i="1"/>
  <c r="A1749" i="1"/>
  <c r="A1750" i="1"/>
  <c r="A1751" i="1"/>
  <c r="A1752" i="1"/>
  <c r="A1753" i="1"/>
  <c r="A1754" i="1"/>
  <c r="A1755" i="1"/>
  <c r="A1756" i="1"/>
  <c r="A1757" i="1"/>
  <c r="A1758" i="1"/>
  <c r="A1759" i="1"/>
  <c r="A1760" i="1"/>
  <c r="A1761" i="1"/>
  <c r="A1762" i="1"/>
  <c r="A1763" i="1"/>
  <c r="A1764" i="1"/>
  <c r="A1765" i="1"/>
  <c r="A1766" i="1"/>
  <c r="A1767" i="1"/>
  <c r="A1768" i="1"/>
  <c r="A1769" i="1"/>
  <c r="A1770" i="1"/>
  <c r="A1771" i="1"/>
  <c r="A1772" i="1"/>
  <c r="A1773" i="1"/>
  <c r="A1774" i="1"/>
  <c r="A1775" i="1"/>
  <c r="A1776" i="1"/>
  <c r="A1777" i="1"/>
  <c r="A1778" i="1"/>
  <c r="A1779" i="1"/>
  <c r="A1780" i="1"/>
  <c r="A1781" i="1"/>
  <c r="A1782" i="1"/>
  <c r="A1783" i="1"/>
  <c r="A1784" i="1"/>
  <c r="A1785" i="1"/>
  <c r="A1786" i="1"/>
  <c r="A1787" i="1"/>
  <c r="A1788" i="1"/>
  <c r="A1789" i="1"/>
  <c r="A1790" i="1"/>
  <c r="A1791" i="1"/>
  <c r="A1792" i="1"/>
  <c r="A1793" i="1"/>
  <c r="A1794" i="1"/>
  <c r="A1795" i="1"/>
  <c r="A1796" i="1"/>
  <c r="A1797" i="1"/>
  <c r="A1798" i="1"/>
  <c r="A1799" i="1"/>
  <c r="A1800" i="1"/>
  <c r="A1801" i="1"/>
  <c r="A1802" i="1"/>
  <c r="A1803" i="1"/>
  <c r="A1804" i="1"/>
  <c r="A1805" i="1"/>
  <c r="A1806" i="1"/>
  <c r="A1807" i="1"/>
  <c r="A1808" i="1"/>
  <c r="A1809" i="1"/>
  <c r="A1810" i="1"/>
  <c r="A1811" i="1"/>
  <c r="A1812" i="1"/>
  <c r="A1813" i="1"/>
  <c r="A1814" i="1"/>
  <c r="A1815" i="1"/>
  <c r="A1816" i="1"/>
  <c r="A1817" i="1"/>
  <c r="A1818" i="1"/>
  <c r="A1819" i="1"/>
  <c r="A1820" i="1"/>
  <c r="A1821" i="1"/>
  <c r="A1822" i="1"/>
  <c r="A1823" i="1"/>
  <c r="A1824" i="1"/>
  <c r="A1825" i="1"/>
  <c r="A1826" i="1"/>
  <c r="A1827" i="1"/>
  <c r="A1828" i="1"/>
  <c r="A1829" i="1"/>
  <c r="A1830" i="1"/>
  <c r="A1831" i="1"/>
  <c r="A1832" i="1"/>
  <c r="A1833" i="1"/>
  <c r="A1834" i="1"/>
  <c r="A1835" i="1"/>
  <c r="A1836" i="1"/>
  <c r="A1837" i="1"/>
  <c r="A1838" i="1"/>
  <c r="A1839" i="1"/>
  <c r="A1840" i="1"/>
  <c r="A1841" i="1"/>
  <c r="A1842" i="1"/>
  <c r="A1843" i="1"/>
  <c r="A1844" i="1"/>
  <c r="A1845" i="1"/>
  <c r="A1846" i="1"/>
  <c r="A1847" i="1"/>
  <c r="A1848" i="1"/>
  <c r="A1849" i="1"/>
  <c r="A1850" i="1"/>
  <c r="A1851" i="1"/>
  <c r="A1852" i="1"/>
  <c r="A1853" i="1"/>
  <c r="A1854" i="1"/>
  <c r="A1855" i="1"/>
  <c r="A1856" i="1"/>
  <c r="A1857" i="1"/>
  <c r="A1858" i="1"/>
  <c r="A1859" i="1"/>
  <c r="A1860" i="1"/>
  <c r="A1861" i="1"/>
  <c r="A1862" i="1"/>
  <c r="A1863" i="1"/>
  <c r="A1864" i="1"/>
  <c r="A1865" i="1"/>
  <c r="A1866" i="1"/>
  <c r="A1867" i="1"/>
  <c r="A1868" i="1"/>
  <c r="A1869" i="1"/>
  <c r="A1870" i="1"/>
  <c r="A1871" i="1"/>
  <c r="A1872" i="1"/>
  <c r="A1873" i="1"/>
  <c r="A1874" i="1"/>
  <c r="A1875" i="1"/>
  <c r="A1876" i="1"/>
  <c r="A1877" i="1"/>
  <c r="A1878" i="1"/>
  <c r="A1879" i="1"/>
  <c r="A1880" i="1"/>
  <c r="A1881" i="1"/>
  <c r="A1882" i="1"/>
  <c r="A1883" i="1"/>
  <c r="A1884" i="1"/>
  <c r="A1885" i="1"/>
  <c r="A1886" i="1"/>
  <c r="A1887" i="1"/>
  <c r="A1888" i="1"/>
  <c r="A1889" i="1"/>
  <c r="A1890" i="1"/>
  <c r="A1891" i="1"/>
  <c r="A1892" i="1"/>
  <c r="A1893" i="1"/>
  <c r="A1894" i="1"/>
  <c r="A1895" i="1"/>
  <c r="A1896" i="1"/>
  <c r="A1897" i="1"/>
  <c r="A1898" i="1"/>
  <c r="A1899" i="1"/>
  <c r="A1900" i="1"/>
  <c r="A1901" i="1"/>
  <c r="A1902" i="1"/>
  <c r="A1903" i="1"/>
  <c r="A1904" i="1"/>
  <c r="A1905" i="1"/>
  <c r="A1906" i="1"/>
  <c r="A1907" i="1"/>
  <c r="A1908" i="1"/>
  <c r="A1909" i="1"/>
  <c r="A1910" i="1"/>
  <c r="A1911" i="1"/>
  <c r="A1912" i="1"/>
  <c r="A1913" i="1"/>
  <c r="A1914" i="1"/>
  <c r="A1915" i="1"/>
  <c r="A1916" i="1"/>
  <c r="A1917" i="1"/>
  <c r="A1918" i="1"/>
  <c r="A1919" i="1"/>
  <c r="A1920" i="1"/>
  <c r="A1921" i="1"/>
  <c r="A1922" i="1"/>
  <c r="A1923" i="1"/>
  <c r="A1924" i="1"/>
  <c r="A1925" i="1"/>
  <c r="A1926" i="1"/>
  <c r="A1927" i="1"/>
  <c r="A1928" i="1"/>
  <c r="A1929" i="1"/>
  <c r="A1930" i="1"/>
  <c r="A1931" i="1"/>
  <c r="A1932" i="1"/>
  <c r="A1933" i="1"/>
  <c r="A1934" i="1"/>
  <c r="A1935" i="1"/>
  <c r="A1936" i="1"/>
  <c r="A1937" i="1"/>
  <c r="A1938" i="1"/>
  <c r="A1939" i="1"/>
  <c r="A1940" i="1"/>
  <c r="A1941" i="1"/>
  <c r="A1942" i="1"/>
  <c r="A1943" i="1"/>
  <c r="A1944" i="1"/>
  <c r="A1945" i="1"/>
  <c r="A1946" i="1"/>
  <c r="A1947" i="1"/>
  <c r="A1948" i="1"/>
  <c r="A1949" i="1"/>
  <c r="A1950" i="1"/>
  <c r="A1951" i="1"/>
  <c r="A1952" i="1"/>
  <c r="A1953" i="1"/>
  <c r="A1954" i="1"/>
  <c r="A1955" i="1"/>
  <c r="A1956" i="1"/>
  <c r="A1957" i="1"/>
  <c r="A1958" i="1"/>
  <c r="A1959" i="1"/>
  <c r="A1960" i="1"/>
  <c r="A1961" i="1"/>
  <c r="A1962" i="1"/>
  <c r="A1963" i="1"/>
  <c r="A1964" i="1"/>
  <c r="A1965" i="1"/>
  <c r="A1966" i="1"/>
  <c r="A1967" i="1"/>
  <c r="A1968" i="1"/>
  <c r="A1969" i="1"/>
  <c r="A1970" i="1"/>
  <c r="A1971" i="1"/>
  <c r="A1972" i="1"/>
  <c r="A1973" i="1"/>
  <c r="A1974" i="1"/>
  <c r="A1975" i="1"/>
  <c r="A1976" i="1"/>
  <c r="A1977" i="1"/>
  <c r="A1978" i="1"/>
  <c r="A1979" i="1"/>
  <c r="A1980" i="1"/>
  <c r="A1981" i="1"/>
  <c r="A1982" i="1"/>
  <c r="A1983" i="1"/>
  <c r="A1984" i="1"/>
  <c r="A1985" i="1"/>
  <c r="A1986" i="1"/>
  <c r="A1987" i="1"/>
  <c r="A1988" i="1"/>
  <c r="A1989" i="1"/>
  <c r="A1990" i="1"/>
  <c r="A1991" i="1"/>
  <c r="A1992" i="1"/>
  <c r="A1993" i="1"/>
  <c r="A1994" i="1"/>
  <c r="A1995" i="1"/>
  <c r="A1996" i="1"/>
  <c r="A1997" i="1"/>
  <c r="A1998" i="1"/>
  <c r="A1999" i="1"/>
  <c r="A2000" i="1"/>
  <c r="A2001" i="1"/>
  <c r="A2002" i="1"/>
  <c r="A2003" i="1"/>
  <c r="A2004" i="1"/>
  <c r="A2005" i="1"/>
  <c r="A2006" i="1"/>
  <c r="A2007" i="1"/>
  <c r="A2008" i="1"/>
  <c r="A2009" i="1"/>
  <c r="A2010" i="1"/>
  <c r="A2011" i="1"/>
  <c r="A2012" i="1"/>
  <c r="A2013" i="1"/>
  <c r="A2014" i="1"/>
  <c r="A2015" i="1"/>
  <c r="A2016" i="1"/>
  <c r="A2017" i="1"/>
  <c r="A2018" i="1"/>
  <c r="A2019" i="1"/>
  <c r="A2020" i="1"/>
  <c r="A2021" i="1"/>
  <c r="A2022" i="1"/>
  <c r="A2023" i="1"/>
  <c r="A2024" i="1"/>
  <c r="A2025" i="1"/>
  <c r="A2026" i="1"/>
  <c r="A2027" i="1"/>
  <c r="A2028" i="1"/>
  <c r="A2029" i="1"/>
  <c r="A2030" i="1"/>
  <c r="A2031" i="1"/>
  <c r="A2032" i="1"/>
  <c r="A2033" i="1"/>
  <c r="A2034" i="1"/>
  <c r="A2035" i="1"/>
  <c r="A2036" i="1"/>
  <c r="A2037" i="1"/>
  <c r="A2038" i="1"/>
  <c r="A2039" i="1"/>
  <c r="A2040" i="1"/>
  <c r="A2041" i="1"/>
  <c r="A2042" i="1"/>
  <c r="A2043" i="1"/>
  <c r="A2044" i="1"/>
  <c r="A2045" i="1"/>
  <c r="A2046" i="1"/>
  <c r="A2047" i="1"/>
  <c r="A2048" i="1"/>
  <c r="A2049" i="1"/>
  <c r="A2050" i="1"/>
  <c r="A2051" i="1"/>
  <c r="A2052" i="1"/>
  <c r="A2053" i="1"/>
  <c r="A2054" i="1"/>
  <c r="A2055" i="1"/>
  <c r="A2056" i="1"/>
  <c r="A2057" i="1"/>
  <c r="A2058" i="1"/>
  <c r="A2059" i="1"/>
  <c r="A2060" i="1"/>
  <c r="A2061" i="1"/>
  <c r="A2062" i="1"/>
  <c r="A2063" i="1"/>
  <c r="A2064" i="1"/>
  <c r="A2065" i="1"/>
  <c r="A2066" i="1"/>
  <c r="A2067" i="1"/>
  <c r="A2068" i="1"/>
  <c r="A2069" i="1"/>
  <c r="A2070" i="1"/>
  <c r="A2071" i="1"/>
  <c r="A2072" i="1"/>
  <c r="A2073" i="1"/>
  <c r="A2074" i="1"/>
  <c r="A2075" i="1"/>
  <c r="A2076" i="1"/>
  <c r="A2077" i="1"/>
  <c r="A2078" i="1"/>
  <c r="A2079" i="1"/>
  <c r="A2080" i="1"/>
  <c r="A2081" i="1"/>
  <c r="A2082" i="1"/>
  <c r="A2083" i="1"/>
  <c r="A2084" i="1"/>
  <c r="A2085" i="1"/>
  <c r="A2086" i="1"/>
  <c r="A2087" i="1"/>
  <c r="A2088" i="1"/>
  <c r="A2089" i="1"/>
  <c r="A2090" i="1"/>
  <c r="A2091" i="1"/>
  <c r="A2092" i="1"/>
  <c r="A2093" i="1"/>
  <c r="A2094" i="1"/>
  <c r="A2095" i="1"/>
  <c r="A2096" i="1"/>
  <c r="A2097" i="1"/>
  <c r="A2098" i="1"/>
  <c r="A2099" i="1"/>
  <c r="A2100" i="1"/>
  <c r="A2101" i="1"/>
  <c r="A2102" i="1"/>
  <c r="A2103" i="1"/>
  <c r="A2104" i="1"/>
  <c r="A2105" i="1"/>
  <c r="A2106" i="1"/>
  <c r="A2107" i="1"/>
  <c r="A2108" i="1"/>
  <c r="A2109" i="1"/>
  <c r="A2110" i="1"/>
  <c r="A2111" i="1"/>
  <c r="A2112" i="1"/>
  <c r="A2113" i="1"/>
  <c r="A2114" i="1"/>
  <c r="A2115" i="1"/>
  <c r="A2116" i="1"/>
  <c r="A2117" i="1"/>
  <c r="A2118" i="1"/>
  <c r="A2119" i="1"/>
  <c r="A2120" i="1"/>
  <c r="A2121" i="1"/>
  <c r="A2122" i="1"/>
  <c r="A2123" i="1"/>
  <c r="A2124" i="1"/>
  <c r="A2125" i="1"/>
  <c r="A2126" i="1"/>
  <c r="A2127" i="1"/>
  <c r="A2128" i="1"/>
  <c r="A2129" i="1"/>
  <c r="A2130" i="1"/>
  <c r="A2131" i="1"/>
  <c r="A2132" i="1"/>
  <c r="A2133" i="1"/>
  <c r="A2134" i="1"/>
  <c r="A2135" i="1"/>
  <c r="A2136" i="1"/>
  <c r="A2137" i="1"/>
  <c r="A2138" i="1"/>
  <c r="A2139" i="1"/>
  <c r="A2140" i="1"/>
  <c r="A2141" i="1"/>
  <c r="A2142" i="1"/>
  <c r="A2143" i="1"/>
  <c r="A2144" i="1"/>
  <c r="A2145" i="1"/>
  <c r="A2146" i="1"/>
  <c r="A2147" i="1"/>
  <c r="A2148" i="1"/>
  <c r="A2149" i="1"/>
  <c r="A2150" i="1"/>
  <c r="A2151" i="1"/>
  <c r="A2152" i="1"/>
  <c r="A2153" i="1"/>
  <c r="A2154" i="1"/>
  <c r="A2155" i="1"/>
  <c r="A2156" i="1"/>
  <c r="A2157" i="1"/>
  <c r="A2158" i="1"/>
  <c r="A2159" i="1"/>
  <c r="A2160" i="1"/>
  <c r="A2161" i="1"/>
  <c r="A2162" i="1"/>
  <c r="A2163" i="1"/>
  <c r="A2164" i="1"/>
  <c r="A2165" i="1"/>
  <c r="A2166" i="1"/>
  <c r="A2167" i="1"/>
  <c r="A2168" i="1"/>
  <c r="A2169" i="1"/>
  <c r="A2170" i="1"/>
  <c r="A2171" i="1"/>
  <c r="A2172" i="1"/>
  <c r="A2173" i="1"/>
  <c r="A2174" i="1"/>
  <c r="A2175" i="1"/>
  <c r="A2176" i="1"/>
  <c r="A2177" i="1"/>
  <c r="A2178" i="1"/>
  <c r="A2179" i="1"/>
  <c r="A2180" i="1"/>
  <c r="A2181" i="1"/>
  <c r="A2182" i="1"/>
  <c r="A2183" i="1"/>
  <c r="A2184" i="1"/>
  <c r="A2185" i="1"/>
  <c r="A2186" i="1"/>
  <c r="A2187" i="1"/>
  <c r="A2188" i="1"/>
  <c r="A2189" i="1"/>
  <c r="A2190" i="1"/>
  <c r="A2191" i="1"/>
  <c r="A2192" i="1"/>
  <c r="A2193" i="1"/>
  <c r="A2194" i="1"/>
  <c r="A2195" i="1"/>
  <c r="A2196" i="1"/>
  <c r="A2197" i="1"/>
  <c r="A2198" i="1"/>
  <c r="A2199" i="1"/>
  <c r="A2200" i="1"/>
  <c r="A2201" i="1"/>
  <c r="A2202" i="1"/>
  <c r="A2203" i="1"/>
  <c r="A2204" i="1"/>
  <c r="A2205" i="1"/>
  <c r="A2206" i="1"/>
  <c r="A2207" i="1"/>
  <c r="A2208" i="1"/>
  <c r="A2209" i="1"/>
  <c r="A2210" i="1"/>
  <c r="A2211" i="1"/>
  <c r="A2212" i="1"/>
  <c r="A2213" i="1"/>
  <c r="A2214" i="1"/>
  <c r="A2215" i="1"/>
  <c r="A2216" i="1"/>
  <c r="A2217" i="1"/>
  <c r="A2218" i="1"/>
  <c r="A2219" i="1"/>
  <c r="A2220" i="1"/>
  <c r="A2221" i="1"/>
  <c r="A2222" i="1"/>
  <c r="A2223" i="1"/>
  <c r="A2224" i="1"/>
  <c r="A2225" i="1"/>
  <c r="A2226" i="1"/>
  <c r="A2227" i="1"/>
  <c r="A2228" i="1"/>
  <c r="A2229" i="1"/>
  <c r="A2230" i="1"/>
  <c r="A2231" i="1"/>
  <c r="A2232" i="1"/>
  <c r="A2233" i="1"/>
  <c r="A2234" i="1"/>
  <c r="A2235" i="1"/>
  <c r="A2236" i="1"/>
  <c r="A2237" i="1"/>
  <c r="A2238" i="1"/>
  <c r="A2239" i="1"/>
  <c r="A2240" i="1"/>
  <c r="A2241" i="1"/>
  <c r="A2242" i="1"/>
  <c r="A2243" i="1"/>
  <c r="A2244" i="1"/>
  <c r="A2245" i="1"/>
  <c r="A2246" i="1"/>
  <c r="A2247" i="1"/>
  <c r="A2248" i="1"/>
  <c r="A2249" i="1"/>
  <c r="A2250" i="1"/>
  <c r="A2251" i="1"/>
  <c r="A2252" i="1"/>
  <c r="A2253" i="1"/>
  <c r="A2254" i="1"/>
  <c r="A2255" i="1"/>
  <c r="A2256" i="1"/>
  <c r="A2257" i="1"/>
  <c r="A2258" i="1"/>
  <c r="A2259" i="1"/>
  <c r="A2260" i="1"/>
  <c r="A2261" i="1"/>
  <c r="A2262" i="1"/>
  <c r="A2263" i="1"/>
  <c r="A2264" i="1"/>
  <c r="A2265" i="1"/>
  <c r="A2266" i="1"/>
  <c r="A2267" i="1"/>
  <c r="A2268" i="1"/>
  <c r="A2269" i="1"/>
  <c r="A2270" i="1"/>
  <c r="A2271" i="1"/>
  <c r="A2272" i="1"/>
  <c r="A2273" i="1"/>
  <c r="A2274" i="1"/>
  <c r="A2275" i="1"/>
  <c r="A2276" i="1"/>
  <c r="A2277" i="1"/>
  <c r="A2278" i="1"/>
  <c r="A2279" i="1"/>
  <c r="A2280" i="1"/>
  <c r="A2281" i="1"/>
  <c r="A2282" i="1"/>
  <c r="A2283" i="1"/>
  <c r="A2284" i="1"/>
  <c r="A2285" i="1"/>
  <c r="A2286" i="1"/>
  <c r="A2287" i="1"/>
  <c r="A2288" i="1"/>
  <c r="A2289" i="1"/>
  <c r="A2290" i="1"/>
  <c r="A2291" i="1"/>
  <c r="A2292" i="1"/>
  <c r="A2293" i="1"/>
  <c r="A2294" i="1"/>
  <c r="A2295" i="1"/>
  <c r="A2296" i="1"/>
  <c r="A2297" i="1"/>
  <c r="A2298" i="1"/>
  <c r="A2299" i="1"/>
  <c r="A2300" i="1"/>
  <c r="A2301" i="1"/>
  <c r="A2302" i="1"/>
  <c r="A2303" i="1"/>
  <c r="A2304" i="1"/>
  <c r="A2305" i="1"/>
  <c r="A2306" i="1"/>
  <c r="A2307" i="1"/>
  <c r="A2308" i="1"/>
  <c r="A2309" i="1"/>
  <c r="A2310" i="1"/>
  <c r="A2311" i="1"/>
  <c r="A2312" i="1"/>
  <c r="A2313" i="1"/>
  <c r="A2314" i="1"/>
  <c r="A2315" i="1"/>
  <c r="A2316" i="1"/>
  <c r="A2317" i="1"/>
  <c r="A2318" i="1"/>
  <c r="A2319" i="1"/>
  <c r="A2320" i="1"/>
  <c r="A2321" i="1"/>
  <c r="A2322" i="1"/>
  <c r="A2323" i="1"/>
  <c r="A2324" i="1"/>
  <c r="A2325" i="1"/>
  <c r="A2326" i="1"/>
  <c r="A2327" i="1"/>
  <c r="A2328" i="1"/>
  <c r="A2329" i="1"/>
  <c r="A2330" i="1"/>
  <c r="A2331" i="1"/>
  <c r="A2332" i="1"/>
  <c r="A2333" i="1"/>
  <c r="A2334" i="1"/>
  <c r="A2335" i="1"/>
  <c r="A2336" i="1"/>
  <c r="A2337" i="1"/>
  <c r="A2338" i="1"/>
  <c r="A2339" i="1"/>
  <c r="A2340" i="1"/>
  <c r="A2341" i="1"/>
  <c r="A2342" i="1"/>
  <c r="A2343" i="1"/>
  <c r="A2344" i="1"/>
  <c r="A2345" i="1"/>
  <c r="A2346" i="1"/>
  <c r="A2347" i="1"/>
  <c r="A2348" i="1"/>
  <c r="A2349" i="1"/>
  <c r="A2350" i="1"/>
  <c r="A2351" i="1"/>
  <c r="A2352" i="1"/>
  <c r="A2353" i="1"/>
  <c r="A2354" i="1"/>
  <c r="A2355" i="1"/>
  <c r="A2356" i="1"/>
  <c r="A2357" i="1"/>
  <c r="A2358" i="1"/>
  <c r="A2359" i="1"/>
  <c r="A2360" i="1"/>
  <c r="A2361" i="1"/>
  <c r="A2362" i="1"/>
  <c r="A2363" i="1"/>
  <c r="A2364" i="1"/>
  <c r="A2365" i="1"/>
  <c r="A2366" i="1"/>
  <c r="A2367" i="1"/>
  <c r="A2368" i="1"/>
  <c r="A2369" i="1"/>
  <c r="A2370" i="1"/>
  <c r="A2371" i="1"/>
  <c r="A2372" i="1"/>
  <c r="A2373" i="1"/>
  <c r="A2374" i="1"/>
  <c r="A2375" i="1"/>
  <c r="A2376" i="1"/>
  <c r="A2377" i="1"/>
  <c r="A2378" i="1"/>
  <c r="A2379" i="1"/>
  <c r="A2380" i="1"/>
  <c r="A2381" i="1"/>
  <c r="A2382" i="1"/>
  <c r="A2383" i="1"/>
  <c r="A2384" i="1"/>
  <c r="A2385" i="1"/>
  <c r="A2386" i="1"/>
  <c r="A2387" i="1"/>
  <c r="A2388" i="1"/>
  <c r="A2389" i="1"/>
  <c r="A2390" i="1"/>
  <c r="A2391" i="1"/>
  <c r="A2392" i="1"/>
  <c r="A2393" i="1"/>
  <c r="A2394" i="1"/>
  <c r="A2395" i="1"/>
  <c r="A2396" i="1"/>
  <c r="A2397" i="1"/>
  <c r="A2398" i="1"/>
  <c r="A2399" i="1"/>
  <c r="A2400" i="1"/>
  <c r="A2401" i="1"/>
  <c r="A2402" i="1"/>
  <c r="A2403" i="1"/>
  <c r="A2404" i="1"/>
  <c r="A2405" i="1"/>
  <c r="A2406" i="1"/>
  <c r="A2407" i="1"/>
  <c r="A2408" i="1"/>
  <c r="A2409" i="1"/>
  <c r="A2410" i="1"/>
  <c r="A2411" i="1"/>
  <c r="A2412" i="1"/>
  <c r="A2413" i="1"/>
  <c r="A2414" i="1"/>
  <c r="A2415" i="1"/>
  <c r="A2416" i="1"/>
  <c r="A2417" i="1"/>
  <c r="A2418" i="1"/>
  <c r="A2419" i="1"/>
  <c r="A2420" i="1"/>
  <c r="A2421" i="1"/>
  <c r="A2422" i="1"/>
  <c r="A2423" i="1"/>
  <c r="A2424" i="1"/>
  <c r="A2425" i="1"/>
  <c r="A2426" i="1"/>
  <c r="A2427" i="1"/>
  <c r="A2428" i="1"/>
  <c r="A2429" i="1"/>
  <c r="A2430" i="1"/>
  <c r="A2431" i="1"/>
  <c r="A2432" i="1"/>
  <c r="A2433" i="1"/>
  <c r="A2434" i="1"/>
  <c r="A2435" i="1"/>
  <c r="A2436" i="1"/>
  <c r="A2437" i="1"/>
  <c r="A2438" i="1"/>
  <c r="A2439" i="1"/>
  <c r="A2440" i="1"/>
  <c r="A2441" i="1"/>
  <c r="A2442" i="1"/>
  <c r="A2443" i="1"/>
  <c r="A2444" i="1"/>
  <c r="A2445" i="1"/>
  <c r="A2446" i="1"/>
  <c r="A2447" i="1"/>
  <c r="A2448" i="1"/>
  <c r="A2449" i="1"/>
  <c r="A2450" i="1"/>
  <c r="A2451" i="1"/>
  <c r="A2452" i="1"/>
  <c r="A2453" i="1"/>
  <c r="A2454" i="1"/>
  <c r="A2455" i="1"/>
  <c r="A2456" i="1"/>
  <c r="A2457" i="1"/>
  <c r="A2458" i="1"/>
  <c r="A2459" i="1"/>
  <c r="A2460" i="1"/>
  <c r="A2461" i="1"/>
  <c r="A2462" i="1"/>
  <c r="A2463" i="1"/>
  <c r="A2464" i="1"/>
  <c r="A2465" i="1"/>
  <c r="A2466" i="1"/>
  <c r="A2467" i="1"/>
  <c r="A2468" i="1"/>
  <c r="A2469" i="1"/>
  <c r="A2470" i="1"/>
  <c r="A2471" i="1"/>
  <c r="A2472" i="1"/>
  <c r="A2473" i="1"/>
  <c r="A2474" i="1"/>
  <c r="A2475" i="1"/>
  <c r="A2476" i="1"/>
  <c r="A2477" i="1"/>
  <c r="A2478" i="1"/>
  <c r="A2479" i="1"/>
  <c r="A2480" i="1"/>
  <c r="A2481" i="1"/>
  <c r="A2482" i="1"/>
  <c r="A2483" i="1"/>
  <c r="A2484" i="1"/>
  <c r="A2485" i="1"/>
  <c r="A2486" i="1"/>
  <c r="A2487" i="1"/>
  <c r="A2488" i="1"/>
  <c r="A2489" i="1"/>
  <c r="A2490" i="1"/>
  <c r="A2491" i="1"/>
  <c r="A2492" i="1"/>
  <c r="A2493" i="1"/>
  <c r="A2494" i="1"/>
  <c r="A2495" i="1"/>
  <c r="A2496" i="1"/>
  <c r="A2497" i="1"/>
  <c r="A2498" i="1"/>
  <c r="A2499" i="1"/>
  <c r="A2500" i="1"/>
  <c r="A2501" i="1"/>
  <c r="A2502" i="1"/>
  <c r="A2503" i="1"/>
  <c r="A2504" i="1"/>
  <c r="A2505" i="1"/>
  <c r="A2506" i="1"/>
  <c r="A2507" i="1"/>
  <c r="A2508" i="1"/>
  <c r="A2509" i="1"/>
  <c r="A2510" i="1"/>
  <c r="A2511" i="1"/>
  <c r="A2512" i="1"/>
  <c r="A2513" i="1"/>
  <c r="A2514" i="1"/>
  <c r="A2515" i="1"/>
  <c r="A2516" i="1"/>
  <c r="A2517" i="1"/>
  <c r="A2518" i="1"/>
  <c r="A2519" i="1"/>
  <c r="A2520" i="1"/>
  <c r="A2521" i="1"/>
  <c r="A2522" i="1"/>
  <c r="A2523" i="1"/>
  <c r="A2524" i="1"/>
  <c r="A2525" i="1"/>
  <c r="A2526" i="1"/>
  <c r="A2527" i="1"/>
  <c r="A2528" i="1"/>
  <c r="A2529" i="1"/>
  <c r="A2530" i="1"/>
  <c r="A2531" i="1"/>
  <c r="A2532" i="1"/>
  <c r="A2533" i="1"/>
  <c r="A2534" i="1"/>
  <c r="A2535" i="1"/>
  <c r="A2536" i="1"/>
  <c r="A2537" i="1"/>
  <c r="A2538" i="1"/>
  <c r="A2539" i="1"/>
  <c r="A2540" i="1"/>
  <c r="A2541" i="1"/>
  <c r="A2542" i="1"/>
  <c r="A2543" i="1"/>
  <c r="A2544" i="1"/>
  <c r="A2545" i="1"/>
  <c r="A2546" i="1"/>
  <c r="A2547" i="1"/>
  <c r="A2548" i="1"/>
  <c r="A2549" i="1"/>
  <c r="A2550" i="1"/>
  <c r="A2551" i="1"/>
  <c r="A2552" i="1"/>
  <c r="A2553" i="1"/>
  <c r="A2554" i="1"/>
  <c r="A2555" i="1"/>
  <c r="A2556" i="1"/>
  <c r="A2557" i="1"/>
  <c r="A2558" i="1"/>
  <c r="A2559" i="1"/>
  <c r="A2560" i="1"/>
  <c r="A2561" i="1"/>
  <c r="A2562" i="1"/>
  <c r="A2563" i="1"/>
  <c r="A2564" i="1"/>
  <c r="A2565" i="1"/>
  <c r="A2566" i="1"/>
  <c r="A2567" i="1"/>
  <c r="A2568" i="1"/>
  <c r="A2569" i="1"/>
  <c r="A2570" i="1"/>
  <c r="A2571" i="1"/>
  <c r="A2572" i="1"/>
  <c r="A2573" i="1"/>
  <c r="A2574" i="1"/>
  <c r="A2575" i="1"/>
  <c r="A2576" i="1"/>
  <c r="A2577" i="1"/>
  <c r="A2578" i="1"/>
  <c r="A2579" i="1"/>
  <c r="A2580" i="1"/>
  <c r="A2581" i="1"/>
  <c r="A2582" i="1"/>
  <c r="A2583" i="1"/>
  <c r="A2584" i="1"/>
  <c r="A2585" i="1"/>
  <c r="A2586" i="1"/>
  <c r="A2587" i="1"/>
  <c r="A2588" i="1"/>
  <c r="A2589" i="1"/>
  <c r="A2590" i="1"/>
  <c r="A2591" i="1"/>
  <c r="A2592" i="1"/>
  <c r="A2593" i="1"/>
  <c r="A2594" i="1"/>
  <c r="A2595" i="1"/>
  <c r="A2596" i="1"/>
  <c r="A2597" i="1"/>
  <c r="A2598" i="1"/>
  <c r="A2599" i="1"/>
  <c r="A2600" i="1"/>
  <c r="A2601" i="1"/>
  <c r="A2602" i="1"/>
  <c r="A2603" i="1"/>
  <c r="A2604" i="1"/>
  <c r="A2605" i="1"/>
  <c r="A2606" i="1"/>
  <c r="A2607" i="1"/>
  <c r="A2608" i="1"/>
  <c r="A2609" i="1"/>
  <c r="A2610" i="1"/>
  <c r="A2611" i="1"/>
  <c r="A2612" i="1"/>
  <c r="A2613" i="1"/>
  <c r="A2614" i="1"/>
  <c r="A2615" i="1"/>
  <c r="A2616" i="1"/>
  <c r="A2617" i="1"/>
  <c r="A2618" i="1"/>
  <c r="A2619" i="1"/>
  <c r="A2620" i="1"/>
  <c r="A2621" i="1"/>
  <c r="A2622" i="1"/>
  <c r="A2623" i="1"/>
  <c r="A2624" i="1"/>
  <c r="A2625" i="1"/>
  <c r="A2626" i="1"/>
  <c r="A2627" i="1"/>
  <c r="A2628" i="1"/>
  <c r="A2629" i="1"/>
  <c r="A2630" i="1"/>
  <c r="A2631" i="1"/>
  <c r="A2632" i="1"/>
  <c r="A2633" i="1"/>
  <c r="A2634" i="1"/>
  <c r="A2635" i="1"/>
  <c r="A2636" i="1"/>
  <c r="A2637" i="1"/>
  <c r="A2638" i="1"/>
  <c r="A2639" i="1"/>
  <c r="A2640" i="1"/>
  <c r="A2641" i="1"/>
  <c r="A2642" i="1"/>
  <c r="A2643" i="1"/>
  <c r="A2644" i="1"/>
  <c r="A2645" i="1"/>
  <c r="A2646" i="1"/>
  <c r="A2647" i="1"/>
  <c r="A2648" i="1"/>
  <c r="A2649" i="1"/>
  <c r="A2650" i="1"/>
  <c r="A2651" i="1"/>
  <c r="A2652" i="1"/>
  <c r="A2653" i="1"/>
  <c r="A2654" i="1"/>
  <c r="A2655" i="1"/>
  <c r="A2656" i="1"/>
  <c r="A2657" i="1"/>
  <c r="A2658" i="1"/>
  <c r="A2659" i="1"/>
  <c r="A2660" i="1"/>
  <c r="A2661" i="1"/>
  <c r="A2662" i="1"/>
  <c r="A2663" i="1"/>
  <c r="A2664" i="1"/>
  <c r="A2665" i="1"/>
  <c r="A2666" i="1"/>
  <c r="A2667" i="1"/>
  <c r="A2668" i="1"/>
  <c r="A2669" i="1"/>
  <c r="A2670" i="1"/>
  <c r="A2671" i="1"/>
  <c r="A2672" i="1"/>
  <c r="A2673" i="1"/>
  <c r="A2674" i="1"/>
  <c r="A2675" i="1"/>
  <c r="A2676" i="1"/>
  <c r="A2677" i="1"/>
  <c r="A2678" i="1"/>
  <c r="A2679" i="1"/>
  <c r="A2680" i="1"/>
  <c r="A2681" i="1"/>
  <c r="A2682" i="1"/>
  <c r="A2683" i="1"/>
  <c r="A2684" i="1"/>
  <c r="A2685" i="1"/>
  <c r="A2686" i="1"/>
  <c r="A2687" i="1"/>
  <c r="A2688" i="1"/>
  <c r="A2689" i="1"/>
  <c r="A2690" i="1"/>
  <c r="A2691" i="1"/>
  <c r="A2692" i="1"/>
  <c r="A2693" i="1"/>
  <c r="A2694" i="1"/>
  <c r="A2695" i="1"/>
  <c r="A2696" i="1"/>
  <c r="A2697" i="1"/>
  <c r="A2698" i="1"/>
  <c r="A2699" i="1"/>
  <c r="A2700" i="1"/>
  <c r="A2701" i="1"/>
  <c r="A2702" i="1"/>
  <c r="A2703" i="1"/>
  <c r="A2704" i="1"/>
  <c r="A2705" i="1"/>
  <c r="A2706" i="1"/>
  <c r="A2707" i="1"/>
  <c r="A2708" i="1"/>
  <c r="A2709" i="1"/>
  <c r="A2710" i="1"/>
  <c r="A2711" i="1"/>
  <c r="A2712" i="1"/>
  <c r="A2713" i="1"/>
  <c r="A2714" i="1"/>
  <c r="A2715" i="1"/>
  <c r="A2716" i="1"/>
  <c r="A2717" i="1"/>
  <c r="A2718" i="1"/>
  <c r="A2719" i="1"/>
  <c r="A2720" i="1"/>
  <c r="A2721" i="1"/>
  <c r="A2722" i="1"/>
  <c r="A2723" i="1"/>
  <c r="A2724" i="1"/>
  <c r="A2725" i="1"/>
  <c r="A2726" i="1"/>
  <c r="A2727" i="1"/>
  <c r="A2728" i="1"/>
  <c r="A2729" i="1"/>
  <c r="A2730" i="1"/>
  <c r="A2731" i="1"/>
  <c r="A2732" i="1"/>
  <c r="A2733" i="1"/>
  <c r="A2734" i="1"/>
  <c r="A2735" i="1"/>
  <c r="A2736" i="1"/>
  <c r="A2737" i="1"/>
  <c r="A2738" i="1"/>
  <c r="A2739" i="1"/>
  <c r="A2740" i="1"/>
  <c r="A2741" i="1"/>
  <c r="A2742" i="1"/>
  <c r="A2743" i="1"/>
  <c r="A2744" i="1"/>
  <c r="A2745" i="1"/>
  <c r="A2746" i="1"/>
  <c r="A2747" i="1"/>
  <c r="A2748" i="1"/>
  <c r="A2749" i="1"/>
  <c r="A2750" i="1"/>
  <c r="A2751" i="1"/>
  <c r="A2752" i="1"/>
  <c r="A2753" i="1"/>
  <c r="A2754" i="1"/>
  <c r="A2755" i="1"/>
  <c r="A2756" i="1"/>
  <c r="A2757" i="1"/>
  <c r="A2758" i="1"/>
  <c r="A2759" i="1"/>
  <c r="A2760" i="1"/>
  <c r="A2761" i="1"/>
  <c r="A2762" i="1"/>
  <c r="A2763" i="1"/>
  <c r="A2764" i="1"/>
  <c r="A2765" i="1"/>
  <c r="A2766" i="1"/>
  <c r="A2767" i="1"/>
  <c r="A2768" i="1"/>
  <c r="A2769" i="1"/>
  <c r="A2770" i="1"/>
  <c r="A2771" i="1"/>
  <c r="A2772" i="1"/>
  <c r="A2773" i="1"/>
  <c r="A2774" i="1"/>
  <c r="A2775" i="1"/>
  <c r="A2776" i="1"/>
  <c r="A2777" i="1"/>
  <c r="A2778" i="1"/>
  <c r="A2779" i="1"/>
  <c r="A2780" i="1"/>
  <c r="A2781" i="1"/>
  <c r="A2782" i="1"/>
  <c r="A2783" i="1"/>
  <c r="A2784" i="1"/>
  <c r="A2785" i="1"/>
  <c r="A2786" i="1"/>
  <c r="A2787" i="1"/>
  <c r="A2788" i="1"/>
  <c r="A2789" i="1"/>
  <c r="A2790" i="1"/>
  <c r="A2791" i="1"/>
  <c r="A2792" i="1"/>
  <c r="A2793" i="1"/>
  <c r="A2794" i="1"/>
  <c r="A2795" i="1"/>
  <c r="A2796" i="1"/>
  <c r="A2797" i="1"/>
  <c r="A2798" i="1"/>
  <c r="A2799" i="1"/>
  <c r="A2800" i="1"/>
  <c r="A2801" i="1"/>
  <c r="A2802" i="1"/>
  <c r="A2803" i="1"/>
  <c r="A2804" i="1"/>
  <c r="A2805" i="1"/>
  <c r="A2806" i="1"/>
  <c r="A2807" i="1"/>
  <c r="A2808" i="1"/>
  <c r="A2809" i="1"/>
  <c r="A2810" i="1"/>
  <c r="A2811" i="1"/>
  <c r="A2812" i="1"/>
  <c r="A2813" i="1"/>
  <c r="A2814" i="1"/>
  <c r="A2815" i="1"/>
  <c r="A2816" i="1"/>
  <c r="A2817" i="1"/>
  <c r="A2818" i="1"/>
  <c r="A2819" i="1"/>
  <c r="A2820" i="1"/>
  <c r="A2821" i="1"/>
  <c r="A2822" i="1"/>
  <c r="A2823" i="1"/>
  <c r="A2824" i="1"/>
  <c r="A2825" i="1"/>
  <c r="A2826" i="1"/>
  <c r="A2827" i="1"/>
  <c r="A2828" i="1"/>
  <c r="A2829" i="1"/>
  <c r="A2830" i="1"/>
  <c r="A2831" i="1"/>
  <c r="A2832" i="1"/>
  <c r="A2833" i="1"/>
  <c r="A2834" i="1"/>
  <c r="A2835" i="1"/>
  <c r="A2836" i="1"/>
  <c r="A2837" i="1"/>
  <c r="A2838" i="1"/>
  <c r="A2839" i="1"/>
  <c r="A2840" i="1"/>
  <c r="A2841" i="1"/>
  <c r="A2842" i="1"/>
  <c r="A2843" i="1"/>
  <c r="A2844" i="1"/>
  <c r="A2845" i="1"/>
  <c r="A2846" i="1"/>
  <c r="A2847" i="1"/>
  <c r="A2848" i="1"/>
  <c r="A2849" i="1"/>
  <c r="A2850" i="1"/>
  <c r="A2851" i="1"/>
  <c r="A2852" i="1"/>
  <c r="A2853" i="1"/>
  <c r="A2854" i="1"/>
  <c r="A2855" i="1"/>
  <c r="A2856" i="1"/>
  <c r="A2857" i="1"/>
  <c r="A2858" i="1"/>
  <c r="A2859" i="1"/>
  <c r="A2860" i="1"/>
  <c r="A2861" i="1"/>
  <c r="A2862" i="1"/>
  <c r="A2863" i="1"/>
  <c r="A2864" i="1"/>
  <c r="A2865" i="1"/>
  <c r="A2866" i="1"/>
  <c r="A2867" i="1"/>
  <c r="A2868" i="1"/>
  <c r="A2869" i="1"/>
  <c r="A2870" i="1"/>
  <c r="A2871" i="1"/>
  <c r="A2872" i="1"/>
  <c r="A2873" i="1"/>
  <c r="A2874" i="1"/>
  <c r="A2875" i="1"/>
  <c r="A2876" i="1"/>
  <c r="A2877" i="1"/>
  <c r="A2878" i="1"/>
  <c r="A2879" i="1"/>
  <c r="A2880" i="1"/>
  <c r="A2881" i="1"/>
  <c r="A2882" i="1"/>
  <c r="A2883" i="1"/>
  <c r="A2884" i="1"/>
  <c r="A2885" i="1"/>
  <c r="A2886" i="1"/>
  <c r="A2887" i="1"/>
  <c r="A2888" i="1"/>
  <c r="A2889" i="1"/>
  <c r="A2890" i="1"/>
  <c r="A2891" i="1"/>
  <c r="A2892" i="1"/>
  <c r="A2893" i="1"/>
  <c r="A2894" i="1"/>
  <c r="A2895" i="1"/>
  <c r="A2896" i="1"/>
  <c r="A2897" i="1"/>
  <c r="A2898" i="1"/>
  <c r="A2899" i="1"/>
  <c r="A2900" i="1"/>
  <c r="A2901" i="1"/>
  <c r="A2902" i="1"/>
  <c r="A2903" i="1"/>
  <c r="A2904" i="1"/>
  <c r="A2905" i="1"/>
  <c r="A2906" i="1"/>
  <c r="A2907" i="1"/>
  <c r="A2908" i="1"/>
  <c r="A2909" i="1"/>
  <c r="A2910" i="1"/>
  <c r="A2911" i="1"/>
  <c r="A2912" i="1"/>
  <c r="A2913" i="1"/>
  <c r="A2914" i="1"/>
  <c r="A2915" i="1"/>
  <c r="A2916" i="1"/>
  <c r="A2917" i="1"/>
  <c r="A2918" i="1"/>
  <c r="A2919" i="1"/>
  <c r="A2920" i="1"/>
  <c r="A2921" i="1"/>
  <c r="A2922" i="1"/>
  <c r="A2923" i="1"/>
  <c r="A2924" i="1"/>
  <c r="A2925" i="1"/>
  <c r="A2926" i="1"/>
  <c r="A2927" i="1"/>
  <c r="A2928" i="1"/>
  <c r="A2929" i="1"/>
  <c r="A2930" i="1"/>
  <c r="A2931" i="1"/>
  <c r="A2932" i="1"/>
  <c r="A2933" i="1"/>
  <c r="A2934" i="1"/>
  <c r="A2935" i="1"/>
  <c r="A2936" i="1"/>
  <c r="A2937" i="1"/>
  <c r="A2938" i="1"/>
  <c r="A2939" i="1"/>
  <c r="A2940" i="1"/>
  <c r="A2941" i="1"/>
  <c r="A2942" i="1"/>
  <c r="A2943" i="1"/>
  <c r="A2944" i="1"/>
  <c r="A2945" i="1"/>
  <c r="A2946" i="1"/>
  <c r="A2947" i="1"/>
  <c r="A2948" i="1"/>
  <c r="A2949" i="1"/>
  <c r="A2950" i="1"/>
  <c r="A2951" i="1"/>
  <c r="A2952" i="1"/>
  <c r="A2953" i="1"/>
  <c r="A2954" i="1"/>
  <c r="A2955" i="1"/>
  <c r="A2956" i="1"/>
  <c r="A2957" i="1"/>
  <c r="A2958" i="1"/>
  <c r="A2959" i="1"/>
  <c r="A2960" i="1"/>
  <c r="A2961" i="1"/>
  <c r="A2962" i="1"/>
  <c r="A2963" i="1"/>
  <c r="A2964" i="1"/>
  <c r="A2965" i="1"/>
  <c r="A2966" i="1"/>
  <c r="A2967" i="1"/>
  <c r="A2968" i="1"/>
  <c r="A2969" i="1"/>
  <c r="A2970" i="1"/>
  <c r="A2971" i="1"/>
  <c r="A2972" i="1"/>
  <c r="A2973" i="1"/>
  <c r="A2974" i="1"/>
  <c r="A2975" i="1"/>
  <c r="A2976" i="1"/>
  <c r="A2977" i="1"/>
  <c r="A2978" i="1"/>
  <c r="A2979" i="1"/>
  <c r="A2980" i="1"/>
  <c r="A2981" i="1"/>
  <c r="A2982" i="1"/>
  <c r="A2983" i="1"/>
  <c r="A2984" i="1"/>
  <c r="A2985" i="1"/>
  <c r="A2986" i="1"/>
  <c r="A2987" i="1"/>
  <c r="A2988" i="1"/>
  <c r="A2989" i="1"/>
  <c r="A2990" i="1"/>
  <c r="A2991" i="1"/>
  <c r="A2992" i="1"/>
  <c r="A2993" i="1"/>
  <c r="A2994" i="1"/>
  <c r="A2995" i="1"/>
  <c r="A2996" i="1"/>
  <c r="A2997" i="1"/>
  <c r="A2998" i="1"/>
  <c r="A2999" i="1"/>
  <c r="A3000" i="1"/>
  <c r="A3001" i="1"/>
  <c r="A3002" i="1"/>
  <c r="A3003" i="1"/>
  <c r="A3004" i="1"/>
  <c r="A3005" i="1"/>
  <c r="A3006" i="1"/>
  <c r="A3007" i="1"/>
  <c r="A3008" i="1"/>
  <c r="A3009" i="1"/>
  <c r="A3010" i="1"/>
  <c r="A3011" i="1"/>
  <c r="A3012" i="1"/>
  <c r="A3013" i="1"/>
  <c r="A3014" i="1"/>
  <c r="A3015" i="1"/>
  <c r="A3016" i="1"/>
  <c r="A3017" i="1"/>
  <c r="A3018" i="1"/>
  <c r="A3019" i="1"/>
  <c r="A3020" i="1"/>
  <c r="A3021" i="1"/>
  <c r="A3022" i="1"/>
  <c r="A3023" i="1"/>
  <c r="A3024" i="1"/>
  <c r="A3025" i="1"/>
  <c r="A3026" i="1"/>
  <c r="A3027" i="1"/>
  <c r="A3028" i="1"/>
  <c r="A3029" i="1"/>
  <c r="A3030" i="1"/>
  <c r="A3031" i="1"/>
  <c r="A3032" i="1"/>
  <c r="A3033" i="1"/>
  <c r="A3034" i="1"/>
  <c r="A3035" i="1"/>
  <c r="A3036" i="1"/>
  <c r="A3037" i="1"/>
  <c r="A3038" i="1"/>
  <c r="A3039" i="1"/>
  <c r="A3040" i="1"/>
  <c r="A3041" i="1"/>
  <c r="A3042" i="1"/>
  <c r="A3043" i="1"/>
  <c r="A3044" i="1"/>
  <c r="A3045" i="1"/>
  <c r="A3046" i="1"/>
  <c r="A3047" i="1"/>
  <c r="A3048" i="1"/>
  <c r="A3049" i="1"/>
  <c r="A3050" i="1"/>
  <c r="A3051" i="1"/>
  <c r="A3052" i="1"/>
  <c r="A3053" i="1"/>
  <c r="A3054" i="1"/>
  <c r="A3055" i="1"/>
  <c r="A3056" i="1"/>
  <c r="A3057" i="1"/>
  <c r="A3058" i="1"/>
  <c r="A3059" i="1"/>
  <c r="A3060" i="1"/>
  <c r="A3061" i="1"/>
  <c r="A3062" i="1"/>
  <c r="A3063" i="1"/>
  <c r="A3064" i="1"/>
  <c r="A3065" i="1"/>
  <c r="A3066" i="1"/>
  <c r="A3067" i="1"/>
  <c r="A3068" i="1"/>
  <c r="A3069" i="1"/>
  <c r="A3070" i="1"/>
  <c r="A3071" i="1"/>
  <c r="A3072" i="1"/>
  <c r="A3073" i="1"/>
  <c r="A3074" i="1"/>
  <c r="A3075" i="1"/>
  <c r="A3076" i="1"/>
  <c r="A3077" i="1"/>
  <c r="A3078" i="1"/>
  <c r="A3079" i="1"/>
  <c r="A3080" i="1"/>
  <c r="A3081" i="1"/>
  <c r="A3082" i="1"/>
  <c r="A3083" i="1"/>
  <c r="A3084" i="1"/>
  <c r="A3085" i="1"/>
  <c r="A3086" i="1"/>
  <c r="A3087" i="1"/>
  <c r="A3088" i="1"/>
  <c r="A3089" i="1"/>
  <c r="A3090" i="1"/>
  <c r="A3091" i="1"/>
  <c r="A3092" i="1"/>
  <c r="A3093" i="1"/>
  <c r="A3094" i="1"/>
  <c r="A3095" i="1"/>
  <c r="A3096" i="1"/>
  <c r="A3097" i="1"/>
  <c r="A3098" i="1"/>
  <c r="A3099" i="1"/>
  <c r="A3100" i="1"/>
  <c r="A3101" i="1"/>
  <c r="A3102" i="1"/>
  <c r="A3103" i="1"/>
  <c r="A3104" i="1"/>
  <c r="A3105" i="1"/>
  <c r="A3106" i="1"/>
  <c r="A3107" i="1"/>
  <c r="A3108" i="1"/>
  <c r="A3109" i="1"/>
  <c r="A3110" i="1"/>
  <c r="A3111" i="1"/>
  <c r="A3112" i="1"/>
  <c r="A3113" i="1"/>
  <c r="A3114" i="1"/>
  <c r="A3115" i="1"/>
  <c r="A3116" i="1"/>
  <c r="A3117" i="1"/>
  <c r="A3118" i="1"/>
  <c r="A3119" i="1"/>
  <c r="A3120" i="1"/>
  <c r="A3121" i="1"/>
  <c r="A3122" i="1"/>
  <c r="A3123" i="1"/>
  <c r="A3124" i="1"/>
  <c r="A3125" i="1"/>
  <c r="A3126" i="1"/>
  <c r="A3127" i="1"/>
  <c r="A3128" i="1"/>
  <c r="A3129" i="1"/>
  <c r="A3130" i="1"/>
  <c r="A3131" i="1"/>
  <c r="A3132" i="1"/>
  <c r="A3133" i="1"/>
  <c r="A3134" i="1"/>
  <c r="A3135" i="1"/>
  <c r="A3136" i="1"/>
  <c r="A3137" i="1"/>
  <c r="A3138" i="1"/>
  <c r="A3139" i="1"/>
  <c r="A3140" i="1"/>
  <c r="A3141" i="1"/>
  <c r="A3142" i="1"/>
  <c r="A3143" i="1"/>
  <c r="A3144" i="1"/>
  <c r="A3145" i="1"/>
  <c r="A3146" i="1"/>
  <c r="A3147" i="1"/>
  <c r="A3148" i="1"/>
  <c r="A3149" i="1"/>
  <c r="A3150" i="1"/>
  <c r="A3151" i="1"/>
  <c r="A3152" i="1"/>
  <c r="A3153" i="1"/>
  <c r="A3154" i="1"/>
  <c r="A3155" i="1"/>
  <c r="A3156" i="1"/>
  <c r="A3157" i="1"/>
  <c r="A3158" i="1"/>
  <c r="A3159" i="1"/>
  <c r="A3160" i="1"/>
  <c r="A3161" i="1"/>
  <c r="A3162" i="1"/>
  <c r="A3163" i="1"/>
  <c r="A3164" i="1"/>
  <c r="A3165" i="1"/>
  <c r="A3166" i="1"/>
  <c r="A3167" i="1"/>
  <c r="A3168" i="1"/>
  <c r="A3169" i="1"/>
  <c r="A3170" i="1"/>
  <c r="A3171" i="1"/>
  <c r="A3172" i="1"/>
  <c r="A3173" i="1"/>
  <c r="A3174" i="1"/>
  <c r="A3175" i="1"/>
  <c r="A3176" i="1"/>
  <c r="A3177" i="1"/>
  <c r="A3178" i="1"/>
  <c r="A3179" i="1"/>
  <c r="A3180" i="1"/>
  <c r="A3181" i="1"/>
  <c r="A3182" i="1"/>
  <c r="A3183" i="1"/>
  <c r="A3184" i="1"/>
  <c r="A3185" i="1"/>
  <c r="A3186" i="1"/>
  <c r="A3187" i="1"/>
  <c r="A3188" i="1"/>
  <c r="A3189" i="1"/>
  <c r="A3190" i="1"/>
  <c r="A3191" i="1"/>
  <c r="A3192" i="1"/>
  <c r="A3193" i="1"/>
  <c r="A3194" i="1"/>
  <c r="A3195" i="1"/>
  <c r="A3196" i="1"/>
  <c r="A3197" i="1"/>
  <c r="A3198" i="1"/>
  <c r="A3199" i="1"/>
  <c r="A3200" i="1"/>
  <c r="A3201" i="1"/>
  <c r="A3202" i="1"/>
  <c r="A3203" i="1"/>
  <c r="A3204" i="1"/>
  <c r="A3205" i="1"/>
  <c r="A3206" i="1"/>
  <c r="A3207" i="1"/>
  <c r="A3208" i="1"/>
  <c r="A3209" i="1"/>
  <c r="A3210" i="1"/>
  <c r="A3211" i="1"/>
  <c r="A3212" i="1"/>
  <c r="A3213" i="1"/>
  <c r="A3214" i="1"/>
  <c r="A3215" i="1"/>
  <c r="A3216" i="1"/>
  <c r="A3217" i="1"/>
  <c r="A3218" i="1"/>
  <c r="A3219" i="1"/>
  <c r="A3220" i="1"/>
  <c r="A3221" i="1"/>
  <c r="A3222" i="1"/>
  <c r="A3223" i="1"/>
  <c r="A3224" i="1"/>
  <c r="A3225" i="1"/>
  <c r="A3226" i="1"/>
  <c r="A3227" i="1"/>
  <c r="A3228" i="1"/>
  <c r="A3229" i="1"/>
  <c r="A3230" i="1"/>
  <c r="A3231" i="1"/>
  <c r="A3232" i="1"/>
  <c r="A3233" i="1"/>
  <c r="A3234" i="1"/>
  <c r="A3235" i="1"/>
  <c r="A3236" i="1"/>
  <c r="A3237" i="1"/>
  <c r="A3238" i="1"/>
  <c r="A3239" i="1"/>
  <c r="A3240" i="1"/>
  <c r="A3241" i="1"/>
  <c r="A3242" i="1"/>
  <c r="A3243" i="1"/>
  <c r="A3244" i="1"/>
  <c r="A3245" i="1"/>
  <c r="A3246" i="1"/>
  <c r="A3247" i="1"/>
  <c r="A3248" i="1"/>
  <c r="A3249" i="1"/>
  <c r="A3250" i="1"/>
  <c r="A3251" i="1"/>
  <c r="A3252" i="1"/>
  <c r="A3253" i="1"/>
  <c r="A3254" i="1"/>
  <c r="A3255" i="1"/>
  <c r="A3256" i="1"/>
  <c r="A3257" i="1"/>
  <c r="A3258" i="1"/>
  <c r="A3259" i="1"/>
  <c r="A3260" i="1"/>
  <c r="A3261" i="1"/>
  <c r="A3262" i="1"/>
  <c r="A3263" i="1"/>
  <c r="A3264" i="1"/>
  <c r="A3265" i="1"/>
  <c r="A3266" i="1"/>
  <c r="A3267" i="1"/>
  <c r="A3268" i="1"/>
  <c r="A3269" i="1"/>
  <c r="A3270" i="1"/>
  <c r="A3271" i="1"/>
  <c r="A3272" i="1"/>
  <c r="A3273" i="1"/>
  <c r="A3274" i="1"/>
  <c r="A3275" i="1"/>
  <c r="A3276" i="1"/>
  <c r="A3277" i="1"/>
  <c r="A3278" i="1"/>
  <c r="A3279" i="1"/>
  <c r="A3280" i="1"/>
  <c r="A3281" i="1"/>
  <c r="A3282" i="1"/>
  <c r="A3283" i="1"/>
  <c r="A3284" i="1"/>
  <c r="A3285" i="1"/>
  <c r="A3286" i="1"/>
  <c r="A3287" i="1"/>
  <c r="A3288" i="1"/>
  <c r="A3289" i="1"/>
  <c r="A3290" i="1"/>
  <c r="A3291" i="1"/>
  <c r="A3292" i="1"/>
  <c r="A3293" i="1"/>
  <c r="A3294" i="1"/>
  <c r="A3295" i="1"/>
  <c r="A3296" i="1"/>
  <c r="A3297" i="1"/>
  <c r="A3298" i="1"/>
  <c r="A3299" i="1"/>
  <c r="A3300" i="1"/>
  <c r="A3301" i="1"/>
  <c r="A3302" i="1"/>
  <c r="A3303" i="1"/>
  <c r="A3304" i="1"/>
  <c r="A3305" i="1"/>
  <c r="A3306" i="1"/>
  <c r="A3307" i="1"/>
  <c r="A3308" i="1"/>
  <c r="A3309" i="1"/>
  <c r="A3310" i="1"/>
  <c r="A3311" i="1"/>
  <c r="A3312" i="1"/>
  <c r="A3313" i="1"/>
  <c r="A3314" i="1"/>
  <c r="A3315" i="1"/>
  <c r="A3316" i="1"/>
  <c r="A3317" i="1"/>
  <c r="A3318" i="1"/>
  <c r="A3319" i="1"/>
  <c r="A3320" i="1"/>
  <c r="A3321" i="1"/>
  <c r="A3322" i="1"/>
  <c r="A3323" i="1"/>
  <c r="A3324" i="1"/>
  <c r="A3325" i="1"/>
  <c r="A3326" i="1"/>
  <c r="A3327" i="1"/>
  <c r="A3328" i="1"/>
  <c r="A3329" i="1"/>
  <c r="A3330" i="1"/>
  <c r="A3331" i="1"/>
  <c r="A3332" i="1"/>
  <c r="A3333" i="1"/>
  <c r="A3334" i="1"/>
  <c r="A3335" i="1"/>
  <c r="A3336" i="1"/>
  <c r="A3337" i="1"/>
  <c r="A3338" i="1"/>
  <c r="A3339" i="1"/>
  <c r="A3340" i="1"/>
  <c r="A3341" i="1"/>
  <c r="A3342" i="1"/>
  <c r="A3343" i="1"/>
  <c r="A3344" i="1"/>
  <c r="A3345" i="1"/>
  <c r="A3346" i="1"/>
  <c r="A3347" i="1"/>
  <c r="A3348" i="1"/>
  <c r="A3349" i="1"/>
  <c r="A3350" i="1"/>
  <c r="A3351" i="1"/>
  <c r="A3352" i="1"/>
  <c r="A3353" i="1"/>
  <c r="A3354" i="1"/>
  <c r="A3355" i="1"/>
  <c r="A3356" i="1"/>
  <c r="A3357" i="1"/>
  <c r="A3358" i="1"/>
  <c r="A3359" i="1"/>
  <c r="A3360" i="1"/>
  <c r="A3361" i="1"/>
  <c r="A3362" i="1"/>
  <c r="A3363" i="1"/>
  <c r="A3364" i="1"/>
  <c r="A3365" i="1"/>
  <c r="A3366" i="1"/>
  <c r="A3367" i="1"/>
  <c r="A3368" i="1"/>
  <c r="A3369" i="1"/>
  <c r="A3370" i="1"/>
  <c r="A3371" i="1"/>
  <c r="A3372" i="1"/>
  <c r="A3373" i="1"/>
  <c r="A3374" i="1"/>
  <c r="A3375" i="1"/>
  <c r="A3376" i="1"/>
  <c r="A3377" i="1"/>
  <c r="A3378" i="1"/>
  <c r="A3379" i="1"/>
  <c r="A3380" i="1"/>
  <c r="A3381" i="1"/>
  <c r="A3382" i="1"/>
  <c r="A3383" i="1"/>
  <c r="A3384" i="1"/>
  <c r="A3385" i="1"/>
  <c r="A3386" i="1"/>
  <c r="A3387" i="1"/>
  <c r="A3388" i="1"/>
  <c r="A3389" i="1"/>
  <c r="A3390" i="1"/>
  <c r="A3391" i="1"/>
  <c r="A3392" i="1"/>
  <c r="A3393" i="1"/>
  <c r="A3394" i="1"/>
  <c r="A3395" i="1"/>
  <c r="A3396" i="1"/>
  <c r="A3397" i="1"/>
  <c r="A3398" i="1"/>
  <c r="A3399" i="1"/>
  <c r="A3400" i="1"/>
  <c r="A3401" i="1"/>
  <c r="A3402" i="1"/>
  <c r="A3403" i="1"/>
  <c r="A3404" i="1"/>
  <c r="A3405" i="1"/>
  <c r="A3406" i="1"/>
  <c r="A3407" i="1"/>
  <c r="A3408" i="1"/>
  <c r="A3409" i="1"/>
  <c r="A3410" i="1"/>
  <c r="A3411" i="1"/>
  <c r="A3412" i="1"/>
  <c r="A3413" i="1"/>
  <c r="A3414" i="1"/>
  <c r="A3415" i="1"/>
  <c r="A3416" i="1"/>
  <c r="A3417" i="1"/>
  <c r="A3418" i="1"/>
  <c r="A3419" i="1"/>
  <c r="A3420" i="1"/>
  <c r="A3421" i="1"/>
  <c r="A3422" i="1"/>
  <c r="A3423" i="1"/>
  <c r="A3424" i="1"/>
  <c r="A3425" i="1"/>
  <c r="A3426" i="1"/>
  <c r="A3427" i="1"/>
  <c r="A3428" i="1"/>
  <c r="A3429" i="1"/>
  <c r="A3430" i="1"/>
  <c r="A3431" i="1"/>
  <c r="A3432" i="1"/>
  <c r="A3433" i="1"/>
  <c r="A3434" i="1"/>
  <c r="A3435" i="1"/>
  <c r="A3436" i="1"/>
  <c r="A3437" i="1"/>
  <c r="A3438" i="1"/>
  <c r="A3439" i="1"/>
  <c r="A3440" i="1"/>
  <c r="A3441" i="1"/>
  <c r="A3442" i="1"/>
  <c r="A3443" i="1"/>
  <c r="A3444" i="1"/>
  <c r="A3445" i="1"/>
  <c r="A3446" i="1"/>
  <c r="A3447" i="1"/>
  <c r="A3448" i="1"/>
  <c r="A3449" i="1"/>
  <c r="A3450" i="1"/>
  <c r="A3451" i="1"/>
  <c r="A3452" i="1"/>
  <c r="A3453" i="1"/>
  <c r="A3454" i="1"/>
  <c r="A3455" i="1"/>
  <c r="A3456" i="1"/>
  <c r="A3457" i="1"/>
  <c r="A3458" i="1"/>
  <c r="A3459" i="1"/>
  <c r="A3460" i="1"/>
  <c r="A3461" i="1"/>
  <c r="A3462" i="1"/>
  <c r="A3463" i="1"/>
  <c r="A3464" i="1"/>
  <c r="A3465" i="1"/>
  <c r="A3466" i="1"/>
  <c r="A3467" i="1"/>
  <c r="A3468" i="1"/>
  <c r="A3469" i="1"/>
  <c r="A3470" i="1"/>
  <c r="A3471" i="1"/>
  <c r="A3472" i="1"/>
  <c r="A3473" i="1"/>
  <c r="A3474" i="1"/>
  <c r="A3475" i="1"/>
  <c r="A3476" i="1"/>
  <c r="A3477" i="1"/>
  <c r="A3478" i="1"/>
  <c r="A3479" i="1"/>
  <c r="A3480" i="1"/>
  <c r="A3481" i="1"/>
  <c r="A3482" i="1"/>
  <c r="A3483" i="1"/>
  <c r="A3484" i="1"/>
  <c r="A3485" i="1"/>
  <c r="A3486" i="1"/>
  <c r="A3487" i="1"/>
  <c r="A3488" i="1"/>
  <c r="A3489" i="1"/>
  <c r="A3490" i="1"/>
  <c r="A3491" i="1"/>
  <c r="A3492" i="1"/>
  <c r="A3493" i="1"/>
  <c r="A3494" i="1"/>
  <c r="A3495" i="1"/>
  <c r="A3496" i="1"/>
  <c r="A3497" i="1"/>
  <c r="A3498" i="1"/>
  <c r="A3499" i="1"/>
  <c r="A3500" i="1"/>
  <c r="A3501" i="1"/>
  <c r="A3502" i="1"/>
  <c r="A3503" i="1"/>
  <c r="A3504" i="1"/>
  <c r="A3505" i="1"/>
  <c r="A3506" i="1"/>
  <c r="A3507" i="1"/>
  <c r="A3508" i="1"/>
  <c r="A3509" i="1"/>
  <c r="A3510" i="1"/>
  <c r="A3511" i="1"/>
  <c r="A3512" i="1"/>
  <c r="A3513" i="1"/>
  <c r="A3514" i="1"/>
  <c r="A3515" i="1"/>
  <c r="A3516" i="1"/>
  <c r="A3517" i="1"/>
  <c r="A3518" i="1"/>
  <c r="A3519" i="1"/>
  <c r="A3520" i="1"/>
  <c r="A3521" i="1"/>
  <c r="A3522" i="1"/>
  <c r="A3523" i="1"/>
  <c r="A3524" i="1"/>
  <c r="A3525" i="1"/>
  <c r="A3526" i="1"/>
  <c r="A3527" i="1"/>
  <c r="A3528" i="1"/>
  <c r="A3529" i="1"/>
  <c r="A3530" i="1"/>
  <c r="A3531" i="1"/>
  <c r="A3532" i="1"/>
  <c r="A3533" i="1"/>
  <c r="A3534" i="1"/>
  <c r="A3535" i="1"/>
  <c r="A3536" i="1"/>
  <c r="A3537" i="1"/>
  <c r="A3538" i="1"/>
  <c r="A3539" i="1"/>
  <c r="A3540" i="1"/>
  <c r="A3541" i="1"/>
  <c r="A3542" i="1"/>
  <c r="A3543" i="1"/>
  <c r="A3544" i="1"/>
  <c r="A3545" i="1"/>
  <c r="A3546" i="1"/>
  <c r="A3547" i="1"/>
  <c r="A3548" i="1"/>
  <c r="A3549" i="1"/>
  <c r="A3550" i="1"/>
  <c r="A3551" i="1"/>
  <c r="A3552" i="1"/>
  <c r="A3553" i="1"/>
  <c r="A3554" i="1"/>
  <c r="A3555" i="1"/>
  <c r="A3556" i="1"/>
  <c r="A3557" i="1"/>
  <c r="A3558" i="1"/>
  <c r="A3559" i="1"/>
  <c r="A3560" i="1"/>
  <c r="A3561" i="1"/>
  <c r="A3562" i="1"/>
  <c r="A3563" i="1"/>
  <c r="A3564" i="1"/>
  <c r="A3565" i="1"/>
  <c r="A3566" i="1"/>
  <c r="A3567" i="1"/>
  <c r="A3568" i="1"/>
  <c r="A3569" i="1"/>
  <c r="A3570" i="1"/>
  <c r="A3571" i="1"/>
  <c r="A3572" i="1"/>
  <c r="A3573" i="1"/>
  <c r="A3574" i="1"/>
  <c r="A3575" i="1"/>
  <c r="A3576" i="1"/>
  <c r="A3577" i="1"/>
  <c r="A3578" i="1"/>
  <c r="A3579" i="1"/>
  <c r="A3580" i="1"/>
  <c r="A3581" i="1"/>
  <c r="A3582" i="1"/>
  <c r="A3583" i="1"/>
  <c r="A3584" i="1"/>
  <c r="A3585" i="1"/>
  <c r="A3586" i="1"/>
  <c r="A3587" i="1"/>
  <c r="A3588" i="1"/>
  <c r="A3589" i="1"/>
  <c r="A3590" i="1"/>
  <c r="A3591" i="1"/>
  <c r="A3592" i="1"/>
  <c r="A3593" i="1"/>
  <c r="A3594" i="1"/>
  <c r="A3595" i="1"/>
  <c r="A3596" i="1"/>
  <c r="A3597" i="1"/>
  <c r="A3598" i="1"/>
  <c r="A3599" i="1"/>
  <c r="A3600" i="1"/>
  <c r="A3601" i="1"/>
  <c r="A3602" i="1"/>
  <c r="A3603" i="1"/>
  <c r="A3604" i="1"/>
  <c r="A3605" i="1"/>
  <c r="A3606" i="1"/>
  <c r="A3607" i="1"/>
  <c r="A3608" i="1"/>
  <c r="A3609" i="1"/>
  <c r="A3610" i="1"/>
  <c r="A3611" i="1"/>
  <c r="A3612" i="1"/>
  <c r="A3613" i="1"/>
  <c r="A3614" i="1"/>
  <c r="A3615" i="1"/>
  <c r="A3616" i="1"/>
  <c r="A3617" i="1"/>
  <c r="A3618" i="1"/>
  <c r="A3619" i="1"/>
  <c r="A3620" i="1"/>
  <c r="A3621" i="1"/>
  <c r="A3622" i="1"/>
  <c r="A3623" i="1"/>
  <c r="A3624" i="1"/>
  <c r="A3625" i="1"/>
  <c r="A3626" i="1"/>
  <c r="A3627" i="1"/>
  <c r="A3628" i="1"/>
  <c r="A3629" i="1"/>
  <c r="A3630" i="1"/>
  <c r="A3631" i="1"/>
  <c r="A3632" i="1"/>
  <c r="A3633" i="1"/>
  <c r="A3634" i="1"/>
  <c r="A3635" i="1"/>
  <c r="A3636" i="1"/>
  <c r="A3637" i="1"/>
  <c r="A3638" i="1"/>
  <c r="A3639" i="1"/>
  <c r="A3640" i="1"/>
  <c r="A3641" i="1"/>
  <c r="A3642" i="1"/>
  <c r="A3643" i="1"/>
  <c r="A3644" i="1"/>
  <c r="A3645" i="1"/>
  <c r="A3646" i="1"/>
  <c r="A3647" i="1"/>
  <c r="A3648" i="1"/>
  <c r="A3649" i="1"/>
  <c r="A3650" i="1"/>
  <c r="A3651" i="1"/>
  <c r="A3652" i="1"/>
  <c r="A3653" i="1"/>
  <c r="A3654" i="1"/>
  <c r="A3655" i="1"/>
  <c r="A3656" i="1"/>
  <c r="A3657" i="1"/>
  <c r="A3658" i="1"/>
  <c r="A3659" i="1"/>
  <c r="A3660" i="1"/>
  <c r="A3661" i="1"/>
  <c r="A3662" i="1"/>
  <c r="A3663" i="1"/>
  <c r="A3664" i="1"/>
  <c r="A3665" i="1"/>
  <c r="A3666" i="1"/>
  <c r="A3667" i="1"/>
  <c r="A3668" i="1"/>
  <c r="A3669" i="1"/>
  <c r="A3670" i="1"/>
  <c r="A3671" i="1"/>
  <c r="A3672" i="1"/>
  <c r="A3673" i="1"/>
  <c r="A3674" i="1"/>
  <c r="A3675" i="1"/>
  <c r="A3676" i="1"/>
  <c r="A3677" i="1"/>
  <c r="A3678" i="1"/>
  <c r="A3679" i="1"/>
  <c r="A3680" i="1"/>
  <c r="A3681" i="1"/>
  <c r="A3682" i="1"/>
  <c r="A3683" i="1"/>
  <c r="A3684" i="1"/>
  <c r="A3685" i="1"/>
  <c r="A3686" i="1"/>
  <c r="A3687" i="1"/>
  <c r="A3688" i="1"/>
  <c r="A3689" i="1"/>
  <c r="A3690" i="1"/>
  <c r="A3691" i="1"/>
  <c r="A3692" i="1"/>
  <c r="A3693" i="1"/>
  <c r="A3694" i="1"/>
  <c r="A3695" i="1"/>
  <c r="A3696" i="1"/>
  <c r="A3697" i="1"/>
  <c r="A3698" i="1"/>
  <c r="A3699" i="1"/>
  <c r="A3700" i="1"/>
  <c r="A3701" i="1"/>
  <c r="A3702" i="1"/>
  <c r="A3703" i="1"/>
  <c r="A3704" i="1"/>
  <c r="A3705" i="1"/>
  <c r="A3706" i="1"/>
  <c r="A3707" i="1"/>
  <c r="A3708" i="1"/>
  <c r="A3709" i="1"/>
  <c r="A3710" i="1"/>
  <c r="A3711" i="1"/>
  <c r="A3712" i="1"/>
  <c r="A3713" i="1"/>
  <c r="A3714" i="1"/>
  <c r="A3715" i="1"/>
  <c r="A3716" i="1"/>
  <c r="A3717" i="1"/>
  <c r="A3718" i="1"/>
  <c r="A3719" i="1"/>
  <c r="A3720" i="1"/>
  <c r="A3721" i="1"/>
  <c r="A3722" i="1"/>
  <c r="A3723" i="1"/>
  <c r="A3724" i="1"/>
  <c r="A3725" i="1"/>
  <c r="A3726" i="1"/>
  <c r="A3727" i="1"/>
  <c r="A3728" i="1"/>
  <c r="A3729" i="1"/>
  <c r="A3730" i="1"/>
  <c r="A3731" i="1"/>
  <c r="A3732" i="1"/>
  <c r="A3733" i="1"/>
  <c r="A3734" i="1"/>
  <c r="A3735" i="1"/>
  <c r="A3736" i="1"/>
  <c r="A3737" i="1"/>
  <c r="A3738" i="1"/>
  <c r="A3739" i="1"/>
  <c r="A3740" i="1"/>
  <c r="A3741" i="1"/>
  <c r="A3742" i="1"/>
  <c r="A3743" i="1"/>
  <c r="A3744" i="1"/>
  <c r="A3745" i="1"/>
  <c r="A3746" i="1"/>
  <c r="A3747" i="1"/>
  <c r="A3748" i="1"/>
  <c r="A3749" i="1"/>
  <c r="A3750" i="1"/>
  <c r="A3751" i="1"/>
  <c r="A3752" i="1"/>
  <c r="A3753" i="1"/>
  <c r="A3754" i="1"/>
  <c r="A3755" i="1"/>
  <c r="A3756" i="1"/>
  <c r="A3757" i="1"/>
  <c r="A3758" i="1"/>
  <c r="A3759" i="1"/>
  <c r="A3760" i="1"/>
  <c r="A3761" i="1"/>
  <c r="A3762" i="1"/>
  <c r="A3763" i="1"/>
  <c r="A3764" i="1"/>
  <c r="A3765" i="1"/>
  <c r="A3766" i="1"/>
  <c r="A3767" i="1"/>
  <c r="A3768" i="1"/>
  <c r="A3769" i="1"/>
  <c r="A3770" i="1"/>
  <c r="A3771" i="1"/>
  <c r="A3772" i="1"/>
  <c r="A3773" i="1"/>
  <c r="A3774" i="1"/>
  <c r="A3775" i="1"/>
  <c r="A3776" i="1"/>
  <c r="A3777" i="1"/>
  <c r="A3778" i="1"/>
  <c r="A3779" i="1"/>
  <c r="A3780" i="1"/>
  <c r="A3781" i="1"/>
  <c r="A3782" i="1"/>
  <c r="A3783" i="1"/>
  <c r="A3784" i="1"/>
  <c r="A3785" i="1"/>
  <c r="A3786" i="1"/>
  <c r="A3787" i="1"/>
  <c r="A3788" i="1"/>
  <c r="A3789" i="1"/>
  <c r="A3790" i="1"/>
  <c r="A3791" i="1"/>
  <c r="A3792" i="1"/>
  <c r="A3793" i="1"/>
  <c r="A3794" i="1"/>
  <c r="A3795" i="1"/>
  <c r="A3796" i="1"/>
  <c r="A3797" i="1"/>
  <c r="A3798" i="1"/>
  <c r="A3799" i="1"/>
  <c r="A3800" i="1"/>
  <c r="A3801" i="1"/>
  <c r="A3802" i="1"/>
  <c r="A3803" i="1"/>
  <c r="A3804" i="1"/>
  <c r="A3805" i="1"/>
  <c r="A3806" i="1"/>
  <c r="A3807" i="1"/>
  <c r="A3808" i="1"/>
  <c r="A3809" i="1"/>
  <c r="A3810" i="1"/>
  <c r="A3811" i="1"/>
  <c r="A3812" i="1"/>
  <c r="A3813" i="1"/>
  <c r="A3814" i="1"/>
  <c r="A3815" i="1"/>
  <c r="A3816" i="1"/>
  <c r="A3817" i="1"/>
  <c r="A3818" i="1"/>
  <c r="A3819" i="1"/>
  <c r="A3820" i="1"/>
  <c r="A3821" i="1"/>
  <c r="A3822" i="1"/>
  <c r="A3823" i="1"/>
  <c r="A3824" i="1"/>
  <c r="A3825" i="1"/>
  <c r="A3826" i="1"/>
  <c r="A3827" i="1"/>
  <c r="A3828" i="1"/>
  <c r="A3829" i="1"/>
  <c r="A3830" i="1"/>
  <c r="A3831" i="1"/>
  <c r="A3832" i="1"/>
  <c r="A3833" i="1"/>
  <c r="A3834" i="1"/>
  <c r="A3835" i="1"/>
  <c r="A3836" i="1"/>
  <c r="A3837" i="1"/>
  <c r="A3838" i="1"/>
  <c r="A3839" i="1"/>
  <c r="A3840" i="1"/>
  <c r="A3841" i="1"/>
  <c r="A3842" i="1"/>
  <c r="A3843" i="1"/>
  <c r="A3844" i="1"/>
  <c r="A3845" i="1"/>
  <c r="A3846" i="1"/>
  <c r="A3847" i="1"/>
  <c r="A3848" i="1"/>
  <c r="A3849" i="1"/>
  <c r="A3850" i="1"/>
  <c r="A3851" i="1"/>
  <c r="A3852" i="1"/>
  <c r="A3853" i="1"/>
  <c r="A3854" i="1"/>
  <c r="A3855" i="1"/>
  <c r="A3856" i="1"/>
  <c r="A3857" i="1"/>
  <c r="A3858" i="1"/>
  <c r="A3859" i="1"/>
  <c r="A3860" i="1"/>
  <c r="A3861" i="1"/>
  <c r="A3862" i="1"/>
  <c r="A3863" i="1"/>
  <c r="A3864" i="1"/>
  <c r="A3865" i="1"/>
  <c r="A3866" i="1"/>
  <c r="A3867" i="1"/>
  <c r="A3868" i="1"/>
  <c r="A3869" i="1"/>
  <c r="A3870" i="1"/>
  <c r="A3871" i="1"/>
  <c r="A3872" i="1"/>
  <c r="A3873" i="1"/>
  <c r="A3874" i="1"/>
  <c r="A3875" i="1"/>
  <c r="A3876" i="1"/>
  <c r="A3877" i="1"/>
  <c r="A3878" i="1"/>
  <c r="A3879" i="1"/>
  <c r="A3880" i="1"/>
  <c r="A3881" i="1"/>
  <c r="A3882" i="1"/>
  <c r="A3883" i="1"/>
  <c r="A3884" i="1"/>
  <c r="A3885" i="1"/>
  <c r="A3886" i="1"/>
  <c r="A3887" i="1"/>
  <c r="A3888" i="1"/>
  <c r="A3889" i="1"/>
  <c r="A3890" i="1"/>
  <c r="A3891" i="1"/>
  <c r="A3892" i="1"/>
  <c r="A3893" i="1"/>
  <c r="A3894" i="1"/>
  <c r="A3895" i="1"/>
  <c r="A3896" i="1"/>
  <c r="A3897" i="1"/>
  <c r="A3898" i="1"/>
  <c r="A3899" i="1"/>
  <c r="A3900" i="1"/>
  <c r="A3901" i="1"/>
  <c r="A3902" i="1"/>
  <c r="A3903" i="1"/>
  <c r="A3904" i="1"/>
  <c r="A3905" i="1"/>
  <c r="A3906" i="1"/>
  <c r="A3907" i="1"/>
  <c r="A3908" i="1"/>
  <c r="A3909" i="1"/>
  <c r="A3910" i="1"/>
  <c r="A3911" i="1"/>
  <c r="A3912" i="1"/>
  <c r="A3913" i="1"/>
  <c r="A3914" i="1"/>
  <c r="A3915" i="1"/>
  <c r="A3916" i="1"/>
  <c r="A3917" i="1"/>
  <c r="A3918" i="1"/>
  <c r="A3919" i="1"/>
  <c r="A3920" i="1"/>
  <c r="A3921" i="1"/>
  <c r="A3922" i="1"/>
  <c r="A3923" i="1"/>
  <c r="A3924" i="1"/>
  <c r="A3925" i="1"/>
  <c r="A3926" i="1"/>
  <c r="A3927" i="1"/>
  <c r="A3928" i="1"/>
  <c r="A3929" i="1"/>
  <c r="A3930" i="1"/>
  <c r="A3931" i="1"/>
  <c r="A3932" i="1"/>
  <c r="A3933" i="1"/>
  <c r="A3934" i="1"/>
  <c r="A3935" i="1"/>
  <c r="A3936" i="1"/>
  <c r="A3937" i="1"/>
  <c r="A3938" i="1"/>
  <c r="A3939" i="1"/>
  <c r="A3940" i="1"/>
  <c r="A3941" i="1"/>
  <c r="A3942" i="1"/>
  <c r="A3943" i="1"/>
  <c r="A3944" i="1"/>
  <c r="A3945" i="1"/>
  <c r="A3946" i="1"/>
  <c r="A3947" i="1"/>
  <c r="A3948" i="1"/>
  <c r="A3949" i="1"/>
  <c r="A3950" i="1"/>
  <c r="A3951" i="1"/>
  <c r="A3952" i="1"/>
  <c r="A3953" i="1"/>
  <c r="A3954" i="1"/>
  <c r="A3955" i="1"/>
  <c r="A3956" i="1"/>
  <c r="A3957" i="1"/>
  <c r="A3958" i="1"/>
  <c r="A3959" i="1"/>
  <c r="A3960" i="1"/>
  <c r="A3961" i="1"/>
  <c r="A3962" i="1"/>
  <c r="A3963" i="1"/>
  <c r="A3964" i="1"/>
  <c r="A3965" i="1"/>
  <c r="A3966" i="1"/>
  <c r="A3967" i="1"/>
  <c r="A3968" i="1"/>
  <c r="A3969" i="1"/>
  <c r="A3970" i="1"/>
  <c r="A3971" i="1"/>
  <c r="A3972" i="1"/>
  <c r="A3973" i="1"/>
  <c r="A3974" i="1"/>
  <c r="A3975" i="1"/>
  <c r="A3976" i="1"/>
  <c r="A3977" i="1"/>
  <c r="A3978" i="1"/>
  <c r="A3979" i="1"/>
  <c r="A3980" i="1"/>
  <c r="A3981" i="1"/>
  <c r="A3982" i="1"/>
  <c r="A3983" i="1"/>
  <c r="A3984" i="1"/>
  <c r="A3985" i="1"/>
  <c r="A3986" i="1"/>
  <c r="A3987" i="1"/>
  <c r="A3988" i="1"/>
  <c r="A3989" i="1"/>
  <c r="A3990" i="1"/>
  <c r="A3991" i="1"/>
  <c r="A3992" i="1"/>
  <c r="A3993" i="1"/>
  <c r="A3994" i="1"/>
  <c r="A3995" i="1"/>
  <c r="A3996" i="1"/>
  <c r="A3997" i="1"/>
  <c r="A3998" i="1"/>
  <c r="A3999" i="1"/>
  <c r="A4000" i="1"/>
  <c r="A4001" i="1"/>
  <c r="A4002" i="1"/>
  <c r="A4003" i="1"/>
  <c r="A4004" i="1"/>
  <c r="A4005" i="1"/>
  <c r="A4006" i="1"/>
  <c r="A4007" i="1"/>
  <c r="A4008" i="1"/>
  <c r="A4009" i="1"/>
  <c r="A4010" i="1"/>
  <c r="A4011" i="1"/>
  <c r="A4012" i="1"/>
  <c r="A4013" i="1"/>
  <c r="A4014" i="1"/>
  <c r="A4015" i="1"/>
  <c r="A4016" i="1"/>
  <c r="A4017" i="1"/>
  <c r="A4018" i="1"/>
  <c r="A4019" i="1"/>
  <c r="A4020" i="1"/>
  <c r="A4021" i="1"/>
  <c r="A4022" i="1"/>
  <c r="A4023" i="1"/>
  <c r="A4024" i="1"/>
  <c r="A4025" i="1"/>
  <c r="A4026" i="1"/>
  <c r="A4027" i="1"/>
  <c r="A4028" i="1"/>
  <c r="A4029" i="1"/>
  <c r="A4030" i="1"/>
  <c r="A4031" i="1"/>
  <c r="A4032" i="1"/>
  <c r="A4033" i="1"/>
  <c r="A4034" i="1"/>
  <c r="A4035" i="1"/>
  <c r="A4036" i="1"/>
  <c r="A4037" i="1"/>
  <c r="A4038" i="1"/>
  <c r="A4039" i="1"/>
  <c r="A4040" i="1"/>
  <c r="A4041" i="1"/>
  <c r="A4042" i="1"/>
  <c r="A4043" i="1"/>
  <c r="A4044" i="1"/>
  <c r="A4045" i="1"/>
  <c r="A4046" i="1"/>
  <c r="A4047" i="1"/>
  <c r="A4048" i="1"/>
  <c r="A4049" i="1"/>
  <c r="A4050" i="1"/>
  <c r="A4051" i="1"/>
  <c r="A4052" i="1"/>
  <c r="A4053" i="1"/>
  <c r="A4054" i="1"/>
  <c r="A4055" i="1"/>
  <c r="A4056" i="1"/>
  <c r="A4057" i="1"/>
  <c r="A4058" i="1"/>
  <c r="A4059" i="1"/>
  <c r="A4060" i="1"/>
  <c r="A4061" i="1"/>
  <c r="A4062" i="1"/>
  <c r="A4063" i="1"/>
  <c r="A4064" i="1"/>
  <c r="A4065" i="1"/>
  <c r="A4066" i="1"/>
  <c r="A4067" i="1"/>
  <c r="A4068" i="1"/>
  <c r="A4069" i="1"/>
  <c r="A4070" i="1"/>
  <c r="A4071" i="1"/>
  <c r="A4072" i="1"/>
  <c r="A4073" i="1"/>
  <c r="A4074" i="1"/>
  <c r="A4075" i="1"/>
  <c r="A4076" i="1"/>
  <c r="A4077" i="1"/>
  <c r="A4078" i="1"/>
  <c r="A4079" i="1"/>
  <c r="A4080" i="1"/>
  <c r="A4081" i="1"/>
  <c r="A4082" i="1"/>
  <c r="A4083" i="1"/>
  <c r="A4084" i="1"/>
  <c r="A4085" i="1"/>
  <c r="A4086" i="1"/>
  <c r="A4087" i="1"/>
  <c r="A4088" i="1"/>
  <c r="A4089" i="1"/>
  <c r="A4090" i="1"/>
  <c r="A4091" i="1"/>
  <c r="A4092" i="1"/>
  <c r="A4093" i="1"/>
  <c r="A4094" i="1"/>
  <c r="A4095" i="1"/>
  <c r="A4096" i="1"/>
  <c r="A4097" i="1"/>
  <c r="A4098" i="1"/>
  <c r="A4099" i="1"/>
  <c r="A4100" i="1"/>
  <c r="A4101" i="1"/>
  <c r="A4102" i="1"/>
  <c r="A4103" i="1"/>
  <c r="A4104" i="1"/>
  <c r="A4105" i="1"/>
  <c r="A4106" i="1"/>
  <c r="A4107" i="1"/>
  <c r="A4108" i="1"/>
  <c r="A4109" i="1"/>
  <c r="A4110" i="1"/>
  <c r="A4111" i="1"/>
  <c r="A4112" i="1"/>
  <c r="A4113" i="1"/>
  <c r="A4114" i="1"/>
  <c r="A4115" i="1"/>
  <c r="A4116" i="1"/>
  <c r="A4117" i="1"/>
  <c r="A4118" i="1"/>
  <c r="A4119" i="1"/>
  <c r="A4120" i="1"/>
  <c r="A4121" i="1"/>
  <c r="A4122" i="1"/>
  <c r="A4123" i="1"/>
  <c r="A4124" i="1"/>
  <c r="A4125" i="1"/>
  <c r="A4126" i="1"/>
  <c r="A4127" i="1"/>
  <c r="A4128" i="1"/>
  <c r="A4129" i="1"/>
  <c r="A4130" i="1"/>
  <c r="A4131" i="1"/>
  <c r="A4132" i="1"/>
  <c r="A4133" i="1"/>
  <c r="A4134" i="1"/>
  <c r="A4135" i="1"/>
  <c r="A4136" i="1"/>
  <c r="A4137" i="1"/>
  <c r="A4138" i="1"/>
  <c r="A4139" i="1"/>
  <c r="A4140" i="1"/>
  <c r="A4141" i="1"/>
  <c r="A4142" i="1"/>
  <c r="A4143" i="1"/>
  <c r="A4144" i="1"/>
  <c r="A4145" i="1"/>
  <c r="A4146" i="1"/>
  <c r="A4147" i="1"/>
  <c r="A4148" i="1"/>
  <c r="A4149" i="1"/>
  <c r="A4150" i="1"/>
  <c r="A4151" i="1"/>
  <c r="A4152" i="1"/>
  <c r="A4153" i="1"/>
  <c r="A4154" i="1"/>
  <c r="A4155" i="1"/>
  <c r="A4156" i="1"/>
  <c r="A4157" i="1"/>
  <c r="A4158" i="1"/>
  <c r="A4159" i="1"/>
  <c r="A4160" i="1"/>
  <c r="A4161" i="1"/>
  <c r="A4162" i="1"/>
  <c r="A4163" i="1"/>
  <c r="A4164" i="1"/>
  <c r="A4165" i="1"/>
  <c r="A4166" i="1"/>
  <c r="A4167" i="1"/>
  <c r="A4168" i="1"/>
  <c r="A4169" i="1"/>
  <c r="A4170" i="1"/>
  <c r="A4171" i="1"/>
  <c r="A4172" i="1"/>
  <c r="A4173" i="1"/>
  <c r="A4174" i="1"/>
  <c r="A4175" i="1"/>
  <c r="A4176" i="1"/>
  <c r="A4177" i="1"/>
  <c r="A4178" i="1"/>
  <c r="A4179" i="1"/>
  <c r="A4180" i="1"/>
  <c r="A4181" i="1"/>
  <c r="A4182" i="1"/>
  <c r="A4183" i="1"/>
  <c r="A4184" i="1"/>
  <c r="A4185" i="1"/>
  <c r="A4186" i="1"/>
  <c r="A4187" i="1"/>
  <c r="A4188" i="1"/>
  <c r="A4189" i="1"/>
  <c r="A4190" i="1"/>
  <c r="A4191" i="1"/>
  <c r="A4192" i="1"/>
  <c r="A4193" i="1"/>
  <c r="A4194" i="1"/>
  <c r="A4195" i="1"/>
  <c r="A4196" i="1"/>
  <c r="A4197" i="1"/>
  <c r="A4198" i="1"/>
  <c r="A4199" i="1"/>
  <c r="A4200" i="1"/>
  <c r="A4201" i="1"/>
  <c r="A4202" i="1"/>
  <c r="A4203" i="1"/>
  <c r="A4204" i="1"/>
  <c r="A4205" i="1"/>
  <c r="A4206" i="1"/>
  <c r="A4207" i="1"/>
  <c r="A4208" i="1"/>
  <c r="A4209" i="1"/>
  <c r="A4210" i="1"/>
  <c r="A4211" i="1"/>
  <c r="A4212" i="1"/>
  <c r="A4213" i="1"/>
  <c r="A4214" i="1"/>
  <c r="A4215" i="1"/>
  <c r="A4216" i="1"/>
  <c r="A4217" i="1"/>
  <c r="A4218" i="1"/>
  <c r="A4219" i="1"/>
  <c r="A4220" i="1"/>
  <c r="A4221" i="1"/>
  <c r="A4222" i="1"/>
  <c r="A4223" i="1"/>
  <c r="A4224" i="1"/>
  <c r="A4225" i="1"/>
  <c r="A4226" i="1"/>
  <c r="A4227" i="1"/>
  <c r="A4228" i="1"/>
  <c r="A4229" i="1"/>
  <c r="A4230" i="1"/>
  <c r="A4231" i="1"/>
  <c r="A4232" i="1"/>
  <c r="A4233" i="1"/>
  <c r="A4234" i="1"/>
  <c r="A4235" i="1"/>
  <c r="A4236" i="1"/>
  <c r="A4237" i="1"/>
  <c r="A4238" i="1"/>
  <c r="A4239" i="1"/>
  <c r="A4240" i="1"/>
  <c r="A4241" i="1"/>
  <c r="A4242" i="1"/>
  <c r="A4243" i="1"/>
  <c r="A4244" i="1"/>
  <c r="A4245" i="1"/>
  <c r="A4246" i="1"/>
  <c r="A4247" i="1"/>
  <c r="A4248" i="1"/>
  <c r="A4249" i="1"/>
  <c r="A4250" i="1"/>
  <c r="A4251" i="1"/>
  <c r="A4252" i="1"/>
  <c r="A4253" i="1"/>
  <c r="A4254" i="1"/>
  <c r="A4255" i="1"/>
  <c r="A4256" i="1"/>
  <c r="A4257" i="1"/>
  <c r="A4258" i="1"/>
  <c r="A4259" i="1"/>
  <c r="A4260" i="1"/>
  <c r="A4261" i="1"/>
  <c r="A4262" i="1"/>
  <c r="A4263" i="1"/>
  <c r="A4264" i="1"/>
  <c r="A4265" i="1"/>
  <c r="A4266" i="1"/>
  <c r="A4267" i="1"/>
  <c r="A4268" i="1"/>
  <c r="A4269" i="1"/>
  <c r="A4270" i="1"/>
  <c r="A4271" i="1"/>
  <c r="A4272" i="1"/>
  <c r="A4273" i="1"/>
  <c r="A4274" i="1"/>
  <c r="A4275" i="1"/>
  <c r="A4276" i="1"/>
  <c r="A4277" i="1"/>
  <c r="A4278" i="1"/>
  <c r="A4279" i="1"/>
  <c r="A4280" i="1"/>
  <c r="A4281" i="1"/>
  <c r="A4282" i="1"/>
  <c r="A4283" i="1"/>
  <c r="A4284" i="1"/>
  <c r="A4285" i="1"/>
  <c r="A4286" i="1"/>
  <c r="A4287" i="1"/>
  <c r="A4288" i="1"/>
  <c r="A4289" i="1"/>
  <c r="A4290" i="1"/>
  <c r="A4291" i="1"/>
  <c r="A4292" i="1"/>
  <c r="A4293" i="1"/>
  <c r="A4294" i="1"/>
  <c r="A4295" i="1"/>
  <c r="A4296" i="1"/>
  <c r="A4297" i="1"/>
  <c r="A4298" i="1"/>
  <c r="A4299" i="1"/>
  <c r="A4300" i="1"/>
  <c r="A4301" i="1"/>
  <c r="A4302" i="1"/>
  <c r="A4303" i="1"/>
  <c r="A4304" i="1"/>
  <c r="A4305" i="1"/>
  <c r="A4306" i="1"/>
  <c r="A4307" i="1"/>
  <c r="A4308" i="1"/>
  <c r="A4309" i="1"/>
  <c r="A4310" i="1"/>
  <c r="A4311" i="1"/>
  <c r="A4312" i="1"/>
  <c r="A4313" i="1"/>
  <c r="A4314" i="1"/>
  <c r="A4315" i="1"/>
  <c r="A4316" i="1"/>
  <c r="A4317" i="1"/>
  <c r="A4318" i="1"/>
  <c r="A4319" i="1"/>
  <c r="A4320" i="1"/>
  <c r="A4321" i="1"/>
  <c r="A4322" i="1"/>
  <c r="A4323" i="1"/>
  <c r="A4324" i="1"/>
  <c r="A4325" i="1"/>
  <c r="A4326" i="1"/>
  <c r="A4327" i="1"/>
  <c r="A4328" i="1"/>
  <c r="A4329" i="1"/>
  <c r="A4330" i="1"/>
  <c r="A4331" i="1"/>
  <c r="A4332" i="1"/>
  <c r="A4333" i="1"/>
  <c r="A4334" i="1"/>
  <c r="A4335" i="1"/>
  <c r="A4336" i="1"/>
  <c r="A4337" i="1"/>
  <c r="A4338" i="1"/>
  <c r="A4339" i="1"/>
  <c r="A4340" i="1"/>
  <c r="A4341" i="1"/>
  <c r="A4342" i="1"/>
  <c r="A4343" i="1"/>
  <c r="A4344" i="1"/>
  <c r="A4345" i="1"/>
  <c r="A4346" i="1"/>
  <c r="A4347" i="1"/>
  <c r="A4348" i="1"/>
  <c r="A4349" i="1"/>
  <c r="A4350" i="1"/>
  <c r="A4351" i="1"/>
  <c r="A4352" i="1"/>
  <c r="A4353" i="1"/>
  <c r="A4354" i="1"/>
  <c r="A4355" i="1"/>
  <c r="A4356" i="1"/>
  <c r="A4357" i="1"/>
  <c r="A4358" i="1"/>
  <c r="A4359" i="1"/>
  <c r="A4360" i="1"/>
  <c r="A4361" i="1"/>
  <c r="A4362" i="1"/>
  <c r="A4363" i="1"/>
  <c r="A4364" i="1"/>
  <c r="A4365" i="1"/>
  <c r="A4366" i="1"/>
  <c r="A4367" i="1"/>
  <c r="A4368" i="1"/>
  <c r="A4369" i="1"/>
  <c r="A4370" i="1"/>
  <c r="A4371" i="1"/>
  <c r="A4372" i="1"/>
  <c r="A4373" i="1"/>
  <c r="A4374" i="1"/>
  <c r="A4375" i="1"/>
  <c r="A4376" i="1"/>
  <c r="A4377" i="1"/>
  <c r="A4378" i="1"/>
  <c r="A4379" i="1"/>
  <c r="A4380" i="1"/>
  <c r="A4381" i="1"/>
  <c r="A4382" i="1"/>
  <c r="A4383" i="1"/>
  <c r="A4384" i="1"/>
  <c r="A4385" i="1"/>
  <c r="A4386" i="1"/>
  <c r="A4387" i="1"/>
  <c r="A4388" i="1"/>
  <c r="A4389" i="1"/>
  <c r="A4390" i="1"/>
  <c r="A4391" i="1"/>
  <c r="A4392" i="1"/>
  <c r="A4393" i="1"/>
  <c r="A4394" i="1"/>
  <c r="A4395" i="1"/>
  <c r="A4396" i="1"/>
  <c r="A4397" i="1"/>
  <c r="A4398" i="1"/>
  <c r="A4399" i="1"/>
  <c r="A4400" i="1"/>
  <c r="A4401" i="1"/>
  <c r="A4402" i="1"/>
  <c r="A4403" i="1"/>
  <c r="A4404" i="1"/>
  <c r="A4405" i="1"/>
  <c r="A4406" i="1"/>
  <c r="A4407" i="1"/>
  <c r="A4408" i="1"/>
  <c r="A4409" i="1"/>
  <c r="A4410" i="1"/>
  <c r="A4411" i="1"/>
  <c r="A4412" i="1"/>
  <c r="A4413" i="1"/>
  <c r="A4414" i="1"/>
  <c r="A4415" i="1"/>
  <c r="A4416" i="1"/>
  <c r="A4417" i="1"/>
  <c r="A4418" i="1"/>
  <c r="A4419" i="1"/>
  <c r="A4420" i="1"/>
  <c r="A4421" i="1"/>
  <c r="A4422" i="1"/>
  <c r="A4423" i="1"/>
  <c r="A4424" i="1"/>
  <c r="A4425" i="1"/>
  <c r="A4426" i="1"/>
  <c r="A4427" i="1"/>
  <c r="A4428" i="1"/>
  <c r="A4429" i="1"/>
  <c r="A4430" i="1"/>
  <c r="A4431" i="1"/>
  <c r="A4432" i="1"/>
  <c r="A4433" i="1"/>
  <c r="A4434" i="1"/>
  <c r="A4435" i="1"/>
  <c r="A4436" i="1"/>
  <c r="A4437" i="1"/>
  <c r="A4438" i="1"/>
  <c r="A4439" i="1"/>
  <c r="A4440" i="1"/>
  <c r="A4441" i="1"/>
  <c r="A4442" i="1"/>
  <c r="A4443" i="1"/>
  <c r="A4444" i="1"/>
  <c r="A4445" i="1"/>
  <c r="A4446" i="1"/>
  <c r="A4447" i="1"/>
  <c r="A4448" i="1"/>
  <c r="A4449" i="1"/>
  <c r="A4450" i="1"/>
  <c r="A4451" i="1"/>
  <c r="A4452" i="1"/>
  <c r="A4453" i="1"/>
  <c r="A4454" i="1"/>
  <c r="A4455" i="1"/>
  <c r="A4456" i="1"/>
  <c r="A4457" i="1"/>
  <c r="A4458" i="1"/>
  <c r="A4459" i="1"/>
  <c r="A4460" i="1"/>
  <c r="A4461" i="1"/>
  <c r="A4462" i="1"/>
  <c r="A4463" i="1"/>
  <c r="A4464" i="1"/>
  <c r="A4465" i="1"/>
  <c r="A4466" i="1"/>
  <c r="A4467" i="1"/>
  <c r="A4468" i="1"/>
  <c r="A4469" i="1"/>
  <c r="A4470" i="1"/>
  <c r="A4471" i="1"/>
  <c r="A4472" i="1"/>
  <c r="A4473" i="1"/>
  <c r="A4474" i="1"/>
  <c r="A4475" i="1"/>
  <c r="A4476" i="1"/>
  <c r="A4477" i="1"/>
  <c r="A4478" i="1"/>
  <c r="A4479" i="1"/>
  <c r="A4480" i="1"/>
  <c r="A4481" i="1"/>
  <c r="A4482" i="1"/>
  <c r="A4483" i="1"/>
  <c r="A4484" i="1"/>
  <c r="A4485" i="1"/>
  <c r="A4486" i="1"/>
  <c r="A4487" i="1"/>
  <c r="A4488" i="1"/>
  <c r="A4489" i="1"/>
  <c r="A4490" i="1"/>
  <c r="A4491" i="1"/>
  <c r="A4492" i="1"/>
  <c r="A4493" i="1"/>
  <c r="A4494" i="1"/>
  <c r="A4495" i="1"/>
  <c r="A4496" i="1"/>
  <c r="A4497" i="1"/>
  <c r="A4498" i="1"/>
  <c r="A4499" i="1"/>
  <c r="A4500" i="1"/>
  <c r="A4501" i="1"/>
  <c r="A4502" i="1"/>
  <c r="A4503" i="1"/>
  <c r="A4504" i="1"/>
  <c r="A4505" i="1"/>
  <c r="A4506" i="1"/>
  <c r="A4507" i="1"/>
  <c r="A4508" i="1"/>
  <c r="A4509" i="1"/>
  <c r="A4510" i="1"/>
  <c r="A4511" i="1"/>
  <c r="A4512" i="1"/>
  <c r="A4513" i="1"/>
  <c r="A4514" i="1"/>
  <c r="A4515" i="1"/>
  <c r="A4516" i="1"/>
  <c r="A4517" i="1"/>
  <c r="A4518" i="1"/>
  <c r="A4519" i="1"/>
  <c r="A4520" i="1"/>
  <c r="A4521" i="1"/>
  <c r="A4522" i="1"/>
  <c r="A4523" i="1"/>
  <c r="A4524" i="1"/>
  <c r="A4525" i="1"/>
  <c r="A4526" i="1"/>
  <c r="A4527" i="1"/>
  <c r="A4528" i="1"/>
  <c r="A4529" i="1"/>
  <c r="A4530" i="1"/>
  <c r="A4531" i="1"/>
  <c r="A4532" i="1"/>
  <c r="A4533" i="1"/>
  <c r="A4534" i="1"/>
  <c r="A4535" i="1"/>
  <c r="A4536" i="1"/>
  <c r="A4537" i="1"/>
  <c r="A4538" i="1"/>
  <c r="A4539" i="1"/>
  <c r="A4540" i="1"/>
  <c r="A4541" i="1"/>
  <c r="A4542" i="1"/>
  <c r="A4543" i="1"/>
  <c r="A4544" i="1"/>
  <c r="A4545" i="1"/>
  <c r="A4546" i="1"/>
  <c r="A4547" i="1"/>
  <c r="A4548" i="1"/>
  <c r="A4549" i="1"/>
  <c r="A4550" i="1"/>
  <c r="A4551" i="1"/>
  <c r="A4552" i="1"/>
  <c r="A4553" i="1"/>
  <c r="A4554" i="1"/>
  <c r="A4555" i="1"/>
  <c r="A4556" i="1"/>
  <c r="A4557" i="1"/>
  <c r="A4558" i="1"/>
  <c r="A4559" i="1"/>
  <c r="A4560" i="1"/>
  <c r="A4561" i="1"/>
  <c r="A4562" i="1"/>
  <c r="A4563" i="1"/>
  <c r="A4564" i="1"/>
  <c r="A4565" i="1"/>
  <c r="A4566" i="1"/>
  <c r="A4567" i="1"/>
  <c r="A4568" i="1"/>
  <c r="A4569" i="1"/>
  <c r="A4570" i="1"/>
  <c r="A4571" i="1"/>
  <c r="A4572" i="1"/>
  <c r="A4573" i="1"/>
  <c r="A4574" i="1"/>
  <c r="A4575" i="1"/>
  <c r="A4576" i="1"/>
  <c r="A4577" i="1"/>
  <c r="A4578" i="1"/>
  <c r="A4579" i="1"/>
  <c r="A4580" i="1"/>
  <c r="A4581" i="1"/>
  <c r="A4582" i="1"/>
  <c r="A4583" i="1"/>
  <c r="A4584" i="1"/>
  <c r="A4585" i="1"/>
  <c r="A4586" i="1"/>
  <c r="A4587" i="1"/>
  <c r="A4588" i="1"/>
  <c r="A4589" i="1"/>
  <c r="A4590" i="1"/>
  <c r="A4591" i="1"/>
  <c r="A4592" i="1"/>
  <c r="A4593" i="1"/>
  <c r="A4594" i="1"/>
  <c r="A4595" i="1"/>
  <c r="A4596" i="1"/>
  <c r="A4597" i="1"/>
  <c r="A4598" i="1"/>
  <c r="A4599" i="1"/>
  <c r="A4600" i="1"/>
  <c r="A4601" i="1"/>
  <c r="A4602" i="1"/>
  <c r="A4603" i="1"/>
  <c r="A4604" i="1"/>
  <c r="A4605" i="1"/>
  <c r="A4606" i="1"/>
  <c r="A4607" i="1"/>
  <c r="A4608" i="1"/>
  <c r="A4609" i="1"/>
  <c r="A4610" i="1"/>
  <c r="A4611" i="1"/>
  <c r="A4612" i="1"/>
  <c r="A4613" i="1"/>
  <c r="A4614" i="1"/>
  <c r="A4615" i="1"/>
  <c r="A4616" i="1"/>
  <c r="A4617" i="1"/>
  <c r="A4618" i="1"/>
  <c r="A4619" i="1"/>
  <c r="A4620" i="1"/>
  <c r="A4621" i="1"/>
  <c r="A4622" i="1"/>
  <c r="A4623" i="1"/>
  <c r="A4624" i="1"/>
  <c r="A4625" i="1"/>
  <c r="A4626" i="1"/>
  <c r="A4627" i="1"/>
  <c r="A4628" i="1"/>
  <c r="A4629" i="1"/>
  <c r="A4630" i="1"/>
  <c r="A4631" i="1"/>
  <c r="A4632" i="1"/>
  <c r="A4633" i="1"/>
  <c r="A4634" i="1"/>
  <c r="A4635" i="1"/>
  <c r="A4636" i="1"/>
  <c r="A4637" i="1"/>
  <c r="A4638" i="1"/>
  <c r="A4639" i="1"/>
  <c r="A4640" i="1"/>
  <c r="A4641" i="1"/>
  <c r="A4642" i="1"/>
  <c r="A4643" i="1"/>
  <c r="A4644" i="1"/>
  <c r="A4645" i="1"/>
  <c r="A4646" i="1"/>
  <c r="A4647" i="1"/>
  <c r="A4648" i="1"/>
  <c r="A4649" i="1"/>
  <c r="A4650" i="1"/>
  <c r="A4651" i="1"/>
  <c r="A4652" i="1"/>
  <c r="A4653" i="1"/>
  <c r="A4654" i="1"/>
  <c r="A4655" i="1"/>
  <c r="A4656" i="1"/>
  <c r="A4657" i="1"/>
  <c r="A4658" i="1"/>
  <c r="A4659" i="1"/>
  <c r="A4660" i="1"/>
  <c r="A4661" i="1"/>
  <c r="A4662" i="1"/>
  <c r="A4663" i="1"/>
  <c r="A4664" i="1"/>
  <c r="A4665" i="1"/>
  <c r="A4666" i="1"/>
  <c r="A4667" i="1"/>
  <c r="A4668" i="1"/>
  <c r="A4669" i="1"/>
  <c r="A4670" i="1"/>
  <c r="A4671" i="1"/>
  <c r="A4672" i="1"/>
  <c r="A4673" i="1"/>
  <c r="A4674" i="1"/>
  <c r="A4675" i="1"/>
  <c r="A4676" i="1"/>
  <c r="A4677" i="1"/>
  <c r="A4678" i="1"/>
  <c r="A4679" i="1"/>
  <c r="A4680" i="1"/>
  <c r="A4681" i="1"/>
  <c r="A4682" i="1"/>
  <c r="A4683" i="1"/>
  <c r="A4684" i="1"/>
  <c r="A4685" i="1"/>
  <c r="A4686" i="1"/>
  <c r="A4687" i="1"/>
  <c r="A4688" i="1"/>
  <c r="A4689" i="1"/>
  <c r="A4690" i="1"/>
  <c r="A4691" i="1"/>
  <c r="A4692" i="1"/>
  <c r="A4693" i="1"/>
  <c r="A4694" i="1"/>
  <c r="A4695" i="1"/>
  <c r="A4696" i="1"/>
  <c r="A4697" i="1"/>
  <c r="A4698" i="1"/>
  <c r="A4699" i="1"/>
  <c r="A4700" i="1"/>
  <c r="A4701" i="1"/>
  <c r="A4702" i="1"/>
  <c r="A4703" i="1"/>
  <c r="A4704" i="1"/>
  <c r="A4705" i="1"/>
  <c r="A4706" i="1"/>
  <c r="A4707" i="1"/>
  <c r="A4708" i="1"/>
  <c r="A4709" i="1"/>
  <c r="A4710" i="1"/>
  <c r="A4711" i="1"/>
  <c r="A4712" i="1"/>
  <c r="A4713" i="1"/>
  <c r="A4714" i="1"/>
  <c r="A4715" i="1"/>
  <c r="A4716" i="1"/>
  <c r="A4717" i="1"/>
  <c r="A4718" i="1"/>
  <c r="A4719" i="1"/>
  <c r="A4720" i="1"/>
  <c r="A4721" i="1"/>
  <c r="A4722" i="1"/>
  <c r="A4723" i="1"/>
  <c r="A4724" i="1"/>
  <c r="A4725" i="1"/>
  <c r="A4726" i="1"/>
  <c r="A4727" i="1"/>
  <c r="A4728" i="1"/>
  <c r="A4729" i="1"/>
  <c r="A4730" i="1"/>
  <c r="A4731" i="1"/>
  <c r="A4732" i="1"/>
  <c r="A4733" i="1"/>
  <c r="A4734" i="1"/>
  <c r="A4735" i="1"/>
  <c r="A4736" i="1"/>
  <c r="A4737" i="1"/>
  <c r="A4738" i="1"/>
  <c r="A4739" i="1"/>
  <c r="A4740" i="1"/>
  <c r="A4741" i="1"/>
  <c r="A4742" i="1"/>
  <c r="A4743" i="1"/>
  <c r="A4744" i="1"/>
  <c r="A4745" i="1"/>
  <c r="A4746" i="1"/>
  <c r="A4747" i="1"/>
  <c r="A4748" i="1"/>
  <c r="A4749" i="1"/>
  <c r="A4750" i="1"/>
  <c r="A4751" i="1"/>
  <c r="A4752" i="1"/>
  <c r="A4753" i="1"/>
  <c r="A4754" i="1"/>
  <c r="A4755" i="1"/>
  <c r="A4756" i="1"/>
  <c r="A4757" i="1"/>
  <c r="A4758" i="1"/>
  <c r="A4759" i="1"/>
  <c r="A4760" i="1"/>
  <c r="A4761" i="1"/>
  <c r="A4762" i="1"/>
  <c r="A4763" i="1"/>
  <c r="A4764" i="1"/>
  <c r="A4765" i="1"/>
  <c r="A4766" i="1"/>
  <c r="A4767" i="1"/>
  <c r="A4768" i="1"/>
  <c r="A4769" i="1"/>
  <c r="A4770" i="1"/>
  <c r="A4771" i="1"/>
  <c r="A4772" i="1"/>
  <c r="A4773" i="1"/>
  <c r="A4774" i="1"/>
  <c r="A4775" i="1"/>
  <c r="A4776" i="1"/>
  <c r="A4777" i="1"/>
  <c r="A4778" i="1"/>
  <c r="A4779" i="1"/>
  <c r="A4780" i="1"/>
  <c r="A4781" i="1"/>
  <c r="A4782" i="1"/>
  <c r="A4783" i="1"/>
  <c r="A4784" i="1"/>
  <c r="A4785" i="1"/>
  <c r="A4786" i="1"/>
  <c r="A4787" i="1"/>
  <c r="A4788" i="1"/>
  <c r="A4789" i="1"/>
  <c r="A4790" i="1"/>
  <c r="A4791" i="1"/>
  <c r="A4792" i="1"/>
  <c r="A4793" i="1"/>
  <c r="A4794" i="1"/>
  <c r="A4795" i="1"/>
  <c r="A4796" i="1"/>
  <c r="A4797" i="1"/>
  <c r="A4798" i="1"/>
  <c r="A4799" i="1"/>
  <c r="A4800" i="1"/>
  <c r="A4801" i="1"/>
  <c r="A4802" i="1"/>
  <c r="A4803" i="1"/>
  <c r="A4804" i="1"/>
  <c r="A4805" i="1"/>
  <c r="A4806" i="1"/>
  <c r="A4807" i="1"/>
  <c r="A4808" i="1"/>
  <c r="A4809" i="1"/>
  <c r="A4810" i="1"/>
  <c r="A4811" i="1"/>
  <c r="A4812" i="1"/>
  <c r="A4813" i="1"/>
  <c r="A4814" i="1"/>
  <c r="A4815" i="1"/>
  <c r="A4816" i="1"/>
  <c r="A4817" i="1"/>
  <c r="A4818" i="1"/>
  <c r="A4819" i="1"/>
  <c r="A4820" i="1"/>
  <c r="A4821" i="1"/>
  <c r="A4822" i="1"/>
  <c r="A4823" i="1"/>
  <c r="A4824" i="1"/>
  <c r="A4825" i="1"/>
  <c r="A4826" i="1"/>
  <c r="A4827" i="1"/>
  <c r="A4828" i="1"/>
  <c r="A4829" i="1"/>
  <c r="A4830" i="1"/>
  <c r="A4831" i="1"/>
  <c r="A4832" i="1"/>
  <c r="A4833" i="1"/>
  <c r="A4834" i="1"/>
  <c r="A4835" i="1"/>
  <c r="A4836" i="1"/>
  <c r="A4837" i="1"/>
  <c r="A4838" i="1"/>
  <c r="A4839" i="1"/>
  <c r="A4840" i="1"/>
  <c r="A4841" i="1"/>
  <c r="A4842" i="1"/>
  <c r="A4843" i="1"/>
  <c r="A4844" i="1"/>
  <c r="A4845" i="1"/>
  <c r="A4846" i="1"/>
  <c r="A4847" i="1"/>
  <c r="A4848" i="1"/>
  <c r="A4849" i="1"/>
  <c r="A4850" i="1"/>
  <c r="A4851" i="1"/>
  <c r="A4852" i="1"/>
  <c r="A4853" i="1"/>
  <c r="A4854" i="1"/>
  <c r="A4855" i="1"/>
  <c r="A4856" i="1"/>
  <c r="A4857" i="1"/>
  <c r="A4858" i="1"/>
  <c r="A4859" i="1"/>
  <c r="A4860" i="1"/>
  <c r="A4861" i="1"/>
  <c r="A4862" i="1"/>
  <c r="A4863" i="1"/>
  <c r="A4864" i="1"/>
  <c r="A4865" i="1"/>
  <c r="A4866" i="1"/>
  <c r="A4867" i="1"/>
  <c r="A4868" i="1"/>
  <c r="A4869" i="1"/>
  <c r="A4870" i="1"/>
  <c r="A4871" i="1"/>
  <c r="A4872" i="1"/>
  <c r="A4873" i="1"/>
  <c r="A4874" i="1"/>
  <c r="A4875" i="1"/>
  <c r="A4876" i="1"/>
  <c r="A4877" i="1"/>
  <c r="A4878" i="1"/>
  <c r="A4879" i="1"/>
  <c r="A4880" i="1"/>
  <c r="A4881" i="1"/>
  <c r="A4882" i="1"/>
  <c r="A4883" i="1"/>
  <c r="A4884" i="1"/>
  <c r="A4885" i="1"/>
  <c r="A4886" i="1"/>
  <c r="A4887" i="1"/>
  <c r="A4888" i="1"/>
  <c r="A4889" i="1"/>
  <c r="A4890" i="1"/>
  <c r="A4891" i="1"/>
  <c r="A4892" i="1"/>
  <c r="A4893" i="1"/>
  <c r="A4894" i="1"/>
  <c r="A4895" i="1"/>
  <c r="A4896" i="1"/>
  <c r="A4897" i="1"/>
  <c r="A4898" i="1"/>
  <c r="A4899" i="1"/>
  <c r="A4900" i="1"/>
  <c r="A4901" i="1"/>
  <c r="A4902" i="1"/>
  <c r="A4903" i="1"/>
  <c r="A4904" i="1"/>
  <c r="A4905" i="1"/>
  <c r="A4906" i="1"/>
  <c r="A4907" i="1"/>
  <c r="A4908" i="1"/>
  <c r="A4909" i="1"/>
  <c r="A4910" i="1"/>
  <c r="A4911" i="1"/>
  <c r="A4912" i="1"/>
  <c r="A4913" i="1"/>
  <c r="A4914" i="1"/>
  <c r="A4915" i="1"/>
  <c r="A4916" i="1"/>
  <c r="A4917" i="1"/>
  <c r="A4918" i="1"/>
  <c r="A4919" i="1"/>
  <c r="A4920" i="1"/>
  <c r="A4921" i="1"/>
  <c r="A4922" i="1"/>
  <c r="A4923" i="1"/>
  <c r="A4924" i="1"/>
  <c r="A4925" i="1"/>
  <c r="A4926" i="1"/>
  <c r="A4927" i="1"/>
  <c r="A4928" i="1"/>
  <c r="A4929" i="1"/>
  <c r="A4930" i="1"/>
  <c r="A4931" i="1"/>
  <c r="A4932" i="1"/>
  <c r="A4933" i="1"/>
  <c r="A4934" i="1"/>
  <c r="A4935" i="1"/>
  <c r="A4936" i="1"/>
  <c r="A4937" i="1"/>
  <c r="A4938" i="1"/>
  <c r="A4939" i="1"/>
  <c r="A4940" i="1"/>
  <c r="A4941" i="1"/>
  <c r="A4942" i="1"/>
  <c r="A4943" i="1"/>
  <c r="A4944" i="1"/>
  <c r="A4945" i="1"/>
  <c r="A4946" i="1"/>
  <c r="A4947" i="1"/>
  <c r="A4948" i="1"/>
  <c r="A4949" i="1"/>
  <c r="A4950" i="1"/>
  <c r="A4951" i="1"/>
  <c r="A4952" i="1"/>
  <c r="A4953" i="1"/>
  <c r="A4954" i="1"/>
  <c r="A4955" i="1"/>
  <c r="A4956" i="1"/>
  <c r="A4957" i="1"/>
  <c r="A4958" i="1"/>
  <c r="A4959" i="1"/>
  <c r="A4960" i="1"/>
  <c r="A4961" i="1"/>
  <c r="A4962" i="1"/>
  <c r="A4963" i="1"/>
  <c r="A4964" i="1"/>
  <c r="A4965" i="1"/>
  <c r="A4966" i="1"/>
  <c r="A4967" i="1"/>
  <c r="A4968" i="1"/>
  <c r="A4969" i="1"/>
  <c r="A4970" i="1"/>
  <c r="A4971" i="1"/>
  <c r="A4972" i="1"/>
  <c r="A4973" i="1"/>
  <c r="A4974" i="1"/>
  <c r="A4975" i="1"/>
  <c r="A4976" i="1"/>
  <c r="A4977" i="1"/>
  <c r="A4978" i="1"/>
  <c r="A4979" i="1"/>
  <c r="A4980" i="1"/>
  <c r="A4981" i="1"/>
  <c r="A4982" i="1"/>
  <c r="A4983" i="1"/>
  <c r="A4984" i="1"/>
  <c r="A4985" i="1"/>
  <c r="A4986" i="1"/>
  <c r="A4987" i="1"/>
  <c r="A4988" i="1"/>
  <c r="A4989" i="1"/>
  <c r="A4990" i="1"/>
  <c r="A4991" i="1"/>
  <c r="A4992" i="1"/>
  <c r="A4993" i="1"/>
  <c r="A4994" i="1"/>
  <c r="A4995" i="1"/>
  <c r="A4996" i="1"/>
  <c r="A4997" i="1"/>
  <c r="A4998" i="1"/>
  <c r="A4999" i="1"/>
  <c r="A5000" i="1"/>
  <c r="A5001" i="1"/>
  <c r="A5002" i="1"/>
  <c r="A5003" i="1"/>
  <c r="A5004" i="1"/>
  <c r="A5005" i="1"/>
  <c r="A5006" i="1"/>
  <c r="A5007" i="1"/>
  <c r="A5008" i="1"/>
  <c r="A5009" i="1"/>
  <c r="A5010" i="1"/>
  <c r="A5011" i="1"/>
  <c r="A5012" i="1"/>
  <c r="A5013" i="1"/>
  <c r="A5014" i="1"/>
  <c r="A5015" i="1"/>
  <c r="A5016" i="1"/>
  <c r="A5017" i="1"/>
  <c r="A5018" i="1"/>
  <c r="A5019" i="1"/>
  <c r="A5020" i="1"/>
  <c r="A5021" i="1"/>
  <c r="A5022" i="1"/>
  <c r="A5023" i="1"/>
  <c r="A5024" i="1"/>
  <c r="A5025" i="1"/>
  <c r="A5026" i="1"/>
  <c r="A5027" i="1"/>
  <c r="A5028" i="1"/>
  <c r="A5029" i="1"/>
  <c r="A5030" i="1"/>
  <c r="A5031" i="1"/>
  <c r="A5032" i="1"/>
  <c r="A5033" i="1"/>
  <c r="A5034" i="1"/>
  <c r="A5035" i="1"/>
  <c r="A5036" i="1"/>
  <c r="A5037" i="1"/>
  <c r="A5038" i="1"/>
  <c r="A5039" i="1"/>
  <c r="A5040" i="1"/>
  <c r="A5041" i="1"/>
  <c r="A5042" i="1"/>
  <c r="A5043" i="1"/>
  <c r="A5044" i="1"/>
  <c r="A5045" i="1"/>
  <c r="A5046" i="1"/>
  <c r="A5047" i="1"/>
  <c r="A5048" i="1"/>
  <c r="A5049" i="1"/>
  <c r="A5050" i="1"/>
  <c r="A5051" i="1"/>
  <c r="A5052" i="1"/>
  <c r="A5053" i="1"/>
  <c r="A5054" i="1"/>
  <c r="A5055" i="1"/>
  <c r="A5056" i="1"/>
  <c r="A5057" i="1"/>
  <c r="A5058" i="1"/>
  <c r="A5059" i="1"/>
  <c r="A5060" i="1"/>
  <c r="A5061" i="1"/>
  <c r="A5062" i="1"/>
  <c r="A5063" i="1"/>
  <c r="A5064" i="1"/>
  <c r="A5065" i="1"/>
  <c r="A5066" i="1"/>
  <c r="A5067" i="1"/>
  <c r="A5068" i="1"/>
  <c r="A5069" i="1"/>
  <c r="A5070" i="1"/>
  <c r="A5071" i="1"/>
  <c r="A5072" i="1"/>
  <c r="A5073" i="1"/>
  <c r="A5074" i="1"/>
  <c r="A5075" i="1"/>
  <c r="A5076" i="1"/>
  <c r="A5077" i="1"/>
  <c r="A5078" i="1"/>
  <c r="A5079" i="1"/>
  <c r="A5080" i="1"/>
  <c r="A5081" i="1"/>
  <c r="A5082" i="1"/>
  <c r="A5083" i="1"/>
  <c r="A5084" i="1"/>
  <c r="A5085" i="1"/>
  <c r="A5086" i="1"/>
  <c r="A5087" i="1"/>
  <c r="A5088" i="1"/>
  <c r="A5089" i="1"/>
  <c r="A5090" i="1"/>
  <c r="A5091" i="1"/>
  <c r="A5092" i="1"/>
  <c r="A5093" i="1"/>
  <c r="A5094" i="1"/>
  <c r="A5095" i="1"/>
  <c r="A5096" i="1"/>
  <c r="A5097" i="1"/>
  <c r="A5098" i="1"/>
  <c r="A5099" i="1"/>
  <c r="A5100" i="1"/>
  <c r="A5101" i="1"/>
  <c r="A5102" i="1"/>
  <c r="A5103" i="1"/>
  <c r="A5104" i="1"/>
  <c r="A5105" i="1"/>
  <c r="A5106" i="1"/>
  <c r="A5107" i="1"/>
  <c r="A5108" i="1"/>
  <c r="A5109" i="1"/>
  <c r="A5110" i="1"/>
  <c r="A5111" i="1"/>
  <c r="A5112" i="1"/>
  <c r="A5113" i="1"/>
  <c r="A5114" i="1"/>
  <c r="A5115" i="1"/>
  <c r="A5116" i="1"/>
  <c r="A5117" i="1"/>
  <c r="A5118" i="1"/>
  <c r="A5119" i="1"/>
  <c r="A5120" i="1"/>
  <c r="A5121" i="1"/>
  <c r="A5122" i="1"/>
  <c r="A5123" i="1"/>
  <c r="A5124" i="1"/>
  <c r="A5125" i="1"/>
  <c r="A5126" i="1"/>
  <c r="A5127" i="1"/>
  <c r="A5128" i="1"/>
  <c r="A5129" i="1"/>
  <c r="A5130" i="1"/>
  <c r="A5131" i="1"/>
  <c r="A5132" i="1"/>
  <c r="A5133" i="1"/>
  <c r="A5134" i="1"/>
  <c r="A5135" i="1"/>
  <c r="A5136" i="1"/>
  <c r="A5137" i="1"/>
  <c r="A5138" i="1"/>
  <c r="A5139" i="1"/>
  <c r="A5140" i="1"/>
  <c r="A5141" i="1"/>
  <c r="A5142" i="1"/>
  <c r="A5143" i="1"/>
  <c r="A5144" i="1"/>
  <c r="A5145" i="1"/>
  <c r="A5146" i="1"/>
  <c r="A5147" i="1"/>
  <c r="A5148" i="1"/>
  <c r="A5149" i="1"/>
  <c r="A5150" i="1"/>
  <c r="A5151" i="1"/>
  <c r="A5152" i="1"/>
  <c r="A5153" i="1"/>
  <c r="A5154" i="1"/>
  <c r="A5155" i="1"/>
  <c r="A5156" i="1"/>
  <c r="A5157" i="1"/>
  <c r="A5158" i="1"/>
  <c r="A5159" i="1"/>
  <c r="A5160" i="1"/>
  <c r="A5161" i="1"/>
  <c r="A5162" i="1"/>
  <c r="A5163" i="1"/>
  <c r="A5164" i="1"/>
  <c r="A5165" i="1"/>
  <c r="A5166" i="1"/>
  <c r="A5167" i="1"/>
  <c r="A5168" i="1"/>
  <c r="A5169" i="1"/>
  <c r="A5170" i="1"/>
  <c r="A5171" i="1"/>
  <c r="A5172" i="1"/>
  <c r="A5173" i="1"/>
  <c r="A5174" i="1"/>
  <c r="A5175" i="1"/>
  <c r="A5176" i="1"/>
  <c r="A5177" i="1"/>
  <c r="A5178" i="1"/>
  <c r="A5179" i="1"/>
  <c r="A5180" i="1"/>
  <c r="A5181" i="1"/>
  <c r="A5182" i="1"/>
  <c r="A5183" i="1"/>
  <c r="A5184" i="1"/>
  <c r="A5185" i="1"/>
  <c r="A5186" i="1"/>
  <c r="A5187" i="1"/>
  <c r="A5188" i="1"/>
  <c r="A5189" i="1"/>
  <c r="A5190" i="1"/>
  <c r="A5191" i="1"/>
  <c r="A5192" i="1"/>
  <c r="A5193" i="1"/>
  <c r="A5194" i="1"/>
  <c r="A5195" i="1"/>
  <c r="A5196" i="1"/>
  <c r="A5197" i="1"/>
  <c r="A5198" i="1"/>
  <c r="A5199" i="1"/>
  <c r="A5200" i="1"/>
  <c r="A5201" i="1"/>
  <c r="A5202" i="1"/>
  <c r="A5203" i="1"/>
  <c r="A5204" i="1"/>
  <c r="A5205" i="1"/>
  <c r="A5206" i="1"/>
  <c r="A5207" i="1"/>
  <c r="A5208" i="1"/>
  <c r="A5209" i="1"/>
  <c r="A5210" i="1"/>
  <c r="A5211" i="1"/>
  <c r="A5212" i="1"/>
  <c r="A5213" i="1"/>
  <c r="A5214" i="1"/>
  <c r="A5215" i="1"/>
  <c r="A5216" i="1"/>
  <c r="A5217" i="1"/>
  <c r="A5218" i="1"/>
  <c r="A5219" i="1"/>
  <c r="A5220" i="1"/>
  <c r="A5221" i="1"/>
  <c r="A5222" i="1"/>
  <c r="A5223" i="1"/>
  <c r="A5224" i="1"/>
  <c r="A5225" i="1"/>
  <c r="A5226" i="1"/>
  <c r="A5227" i="1"/>
  <c r="A5228" i="1"/>
  <c r="A5229" i="1"/>
  <c r="A5230" i="1"/>
  <c r="A5231" i="1"/>
  <c r="A5232" i="1"/>
  <c r="A5233" i="1"/>
  <c r="A5234" i="1"/>
  <c r="A5235" i="1"/>
  <c r="A5236" i="1"/>
  <c r="A5237" i="1"/>
  <c r="A5238" i="1"/>
  <c r="A5239" i="1"/>
  <c r="A5240" i="1"/>
  <c r="A5241" i="1"/>
  <c r="A5242" i="1"/>
  <c r="A5243" i="1"/>
  <c r="A5244" i="1"/>
  <c r="A5245" i="1"/>
  <c r="A5246" i="1"/>
  <c r="A5247" i="1"/>
  <c r="A5248" i="1"/>
  <c r="A5249" i="1"/>
  <c r="A5250" i="1"/>
  <c r="A5251" i="1"/>
  <c r="A5252" i="1"/>
  <c r="A5253" i="1"/>
  <c r="A5254" i="1"/>
  <c r="A5255" i="1"/>
  <c r="A5256" i="1"/>
  <c r="A5257" i="1"/>
  <c r="A5258" i="1"/>
  <c r="A5259" i="1"/>
  <c r="A5260" i="1"/>
  <c r="A5261" i="1"/>
  <c r="A5262" i="1"/>
  <c r="A5263" i="1"/>
  <c r="A5264" i="1"/>
  <c r="A5265" i="1"/>
  <c r="A5266" i="1"/>
  <c r="A5267" i="1"/>
  <c r="A5268" i="1"/>
  <c r="A5269" i="1"/>
  <c r="A5270" i="1"/>
  <c r="A5271" i="1"/>
  <c r="A5272" i="1"/>
  <c r="A5273" i="1"/>
  <c r="A5274" i="1"/>
  <c r="A5275" i="1"/>
  <c r="A5276" i="1"/>
  <c r="A5277" i="1"/>
  <c r="A5278" i="1"/>
  <c r="A5279" i="1"/>
  <c r="A5280" i="1"/>
  <c r="A5281" i="1"/>
  <c r="A5282" i="1"/>
  <c r="A5283" i="1"/>
  <c r="A5284" i="1"/>
  <c r="A5285" i="1"/>
  <c r="A5286" i="1"/>
  <c r="A5287" i="1"/>
  <c r="A5288" i="1"/>
  <c r="A5289" i="1"/>
  <c r="A5290" i="1"/>
  <c r="A5291" i="1"/>
  <c r="A5292" i="1"/>
  <c r="A5293" i="1"/>
  <c r="A5294" i="1"/>
  <c r="A5295" i="1"/>
  <c r="A5296" i="1"/>
  <c r="A5297" i="1"/>
  <c r="A5298" i="1"/>
  <c r="A5299" i="1"/>
  <c r="A5300" i="1"/>
  <c r="A5301" i="1"/>
  <c r="A5302" i="1"/>
  <c r="A5303" i="1"/>
  <c r="A5304" i="1"/>
  <c r="A5305" i="1"/>
  <c r="A5306" i="1"/>
  <c r="A5307" i="1"/>
  <c r="A5308" i="1"/>
  <c r="A5309" i="1"/>
  <c r="A5310" i="1"/>
  <c r="A5311" i="1"/>
  <c r="A5312" i="1"/>
  <c r="A5313" i="1"/>
  <c r="A5314" i="1"/>
  <c r="A5315" i="1"/>
  <c r="A5316" i="1"/>
  <c r="A5317" i="1"/>
  <c r="A5318" i="1"/>
  <c r="A5319" i="1"/>
  <c r="A5320" i="1"/>
  <c r="A5321" i="1"/>
  <c r="A5322" i="1"/>
  <c r="A5323" i="1"/>
  <c r="A5324" i="1"/>
  <c r="A5325" i="1"/>
  <c r="A5326" i="1"/>
  <c r="A5327" i="1"/>
  <c r="A5328" i="1"/>
  <c r="A5329" i="1"/>
  <c r="A5330" i="1"/>
  <c r="A5331" i="1"/>
  <c r="A5332" i="1"/>
  <c r="A5333" i="1"/>
  <c r="A5334" i="1"/>
  <c r="A5335" i="1"/>
  <c r="A5336" i="1"/>
  <c r="A5337" i="1"/>
  <c r="A5338" i="1"/>
  <c r="A5339" i="1"/>
  <c r="A5340" i="1"/>
  <c r="A5341" i="1"/>
  <c r="A5342" i="1"/>
  <c r="A5343" i="1"/>
  <c r="A5344" i="1"/>
  <c r="A5345" i="1"/>
  <c r="A5346" i="1"/>
  <c r="A5347" i="1"/>
  <c r="A5348" i="1"/>
  <c r="A5349" i="1"/>
  <c r="A5350" i="1"/>
  <c r="A5351" i="1"/>
  <c r="A5352" i="1"/>
  <c r="A5353" i="1"/>
  <c r="A5354" i="1"/>
  <c r="A5355" i="1"/>
  <c r="A5356" i="1"/>
  <c r="A5357" i="1"/>
  <c r="A5358" i="1"/>
  <c r="A5359" i="1"/>
  <c r="A5360" i="1"/>
  <c r="A5361" i="1"/>
  <c r="A5362" i="1"/>
  <c r="A5363" i="1"/>
  <c r="A5364" i="1"/>
  <c r="A5365" i="1"/>
  <c r="A5366" i="1"/>
  <c r="A5367" i="1"/>
  <c r="A5368" i="1"/>
  <c r="A5369" i="1"/>
  <c r="A5370" i="1"/>
  <c r="A5371" i="1"/>
  <c r="A5372" i="1"/>
  <c r="A5373" i="1"/>
  <c r="A5374" i="1"/>
  <c r="A5375" i="1"/>
  <c r="A5376" i="1"/>
  <c r="A5377" i="1"/>
  <c r="A5378" i="1"/>
  <c r="A5379" i="1"/>
  <c r="A5380" i="1"/>
  <c r="A5381" i="1"/>
  <c r="A5382" i="1"/>
  <c r="A5383" i="1"/>
  <c r="A5384" i="1"/>
  <c r="A5385" i="1"/>
  <c r="A5386" i="1"/>
  <c r="A5387" i="1"/>
  <c r="A5388" i="1"/>
  <c r="A5389" i="1"/>
  <c r="A5390" i="1"/>
  <c r="A5391" i="1"/>
  <c r="A5392" i="1"/>
  <c r="A5393" i="1"/>
  <c r="A5394" i="1"/>
  <c r="A5395" i="1"/>
  <c r="A5396" i="1"/>
  <c r="A5397" i="1"/>
  <c r="A5398" i="1"/>
  <c r="A5399" i="1"/>
  <c r="A5400" i="1"/>
  <c r="A5401" i="1"/>
  <c r="A5402" i="1"/>
  <c r="A5403" i="1"/>
  <c r="A5404" i="1"/>
  <c r="A5405" i="1"/>
  <c r="A5406" i="1"/>
  <c r="A5407" i="1"/>
  <c r="A5408" i="1"/>
  <c r="A5409" i="1"/>
  <c r="A5410" i="1"/>
  <c r="A5411" i="1"/>
  <c r="A5412" i="1"/>
  <c r="A5413" i="1"/>
  <c r="A5414" i="1"/>
  <c r="A5415" i="1"/>
  <c r="A5416" i="1"/>
  <c r="A5417" i="1"/>
  <c r="A5418" i="1"/>
  <c r="A5419" i="1"/>
  <c r="A5420" i="1"/>
  <c r="A5421" i="1"/>
  <c r="A5422" i="1"/>
  <c r="A5423" i="1"/>
  <c r="A5424" i="1"/>
  <c r="A5425" i="1"/>
  <c r="A5426" i="1"/>
  <c r="A5427" i="1"/>
  <c r="A5428" i="1"/>
  <c r="A5429" i="1"/>
  <c r="A5430" i="1"/>
  <c r="A5431" i="1"/>
  <c r="A5432" i="1"/>
  <c r="A5433" i="1"/>
  <c r="A5434" i="1"/>
  <c r="A5435" i="1"/>
  <c r="A5436" i="1"/>
  <c r="A5437" i="1"/>
  <c r="A5438" i="1"/>
  <c r="A5439" i="1"/>
  <c r="A5440" i="1"/>
  <c r="A5441" i="1"/>
  <c r="A5442" i="1"/>
  <c r="A5443" i="1"/>
  <c r="A5444" i="1"/>
  <c r="A5445" i="1"/>
  <c r="A5446" i="1"/>
  <c r="A5447" i="1"/>
  <c r="A5448" i="1"/>
  <c r="A5449" i="1"/>
  <c r="A5450" i="1"/>
  <c r="A5451" i="1"/>
  <c r="A5452" i="1"/>
  <c r="A5453" i="1"/>
  <c r="A5454" i="1"/>
  <c r="A5455" i="1"/>
  <c r="A5456" i="1"/>
  <c r="A5457" i="1"/>
  <c r="A5458" i="1"/>
  <c r="A5459" i="1"/>
  <c r="A5460" i="1"/>
  <c r="A5461" i="1"/>
  <c r="A5462" i="1"/>
  <c r="A5463" i="1"/>
  <c r="A5464" i="1"/>
  <c r="A5465" i="1"/>
  <c r="A5466" i="1"/>
  <c r="A5467" i="1"/>
  <c r="A5468" i="1"/>
  <c r="A5469" i="1"/>
  <c r="A5470" i="1"/>
  <c r="A5471" i="1"/>
  <c r="A5472" i="1"/>
  <c r="A5473" i="1"/>
  <c r="A5474" i="1"/>
  <c r="A5475" i="1"/>
  <c r="A5476" i="1"/>
  <c r="A5477" i="1"/>
  <c r="A5478" i="1"/>
  <c r="A5479" i="1"/>
  <c r="A5480" i="1"/>
  <c r="A5481" i="1"/>
  <c r="A5482" i="1"/>
  <c r="A5483" i="1"/>
  <c r="A5484" i="1"/>
  <c r="A5485" i="1"/>
  <c r="A5486" i="1"/>
  <c r="A5487" i="1"/>
  <c r="A5488" i="1"/>
  <c r="A5489" i="1"/>
  <c r="A5490" i="1"/>
  <c r="A5491" i="1"/>
  <c r="A5492" i="1"/>
  <c r="A5493" i="1"/>
  <c r="A5494" i="1"/>
  <c r="A5495" i="1"/>
  <c r="A5496" i="1"/>
  <c r="A5497" i="1"/>
  <c r="A5498" i="1"/>
  <c r="A5499" i="1"/>
  <c r="A5500" i="1"/>
  <c r="A5501" i="1"/>
  <c r="A5502" i="1"/>
  <c r="A5503" i="1"/>
  <c r="A5504" i="1"/>
  <c r="A5505" i="1"/>
  <c r="A5506" i="1"/>
  <c r="A5507" i="1"/>
  <c r="A5508" i="1"/>
  <c r="A5509" i="1"/>
  <c r="A5510" i="1"/>
  <c r="A5511" i="1"/>
  <c r="A5512" i="1"/>
  <c r="A5513" i="1"/>
  <c r="A5514" i="1"/>
  <c r="A5515" i="1"/>
  <c r="A5516" i="1"/>
  <c r="A5517" i="1"/>
  <c r="A5518" i="1"/>
  <c r="A5519" i="1"/>
  <c r="A5520" i="1"/>
  <c r="A5521" i="1"/>
  <c r="A5522" i="1"/>
  <c r="A5523" i="1"/>
  <c r="A5524" i="1"/>
  <c r="A5525" i="1"/>
  <c r="A5526" i="1"/>
  <c r="A5527" i="1"/>
  <c r="A5528" i="1"/>
  <c r="A5529" i="1"/>
  <c r="A5530" i="1"/>
  <c r="A5531" i="1"/>
  <c r="A5532" i="1"/>
  <c r="A5533" i="1"/>
  <c r="A5534" i="1"/>
  <c r="A5535" i="1"/>
  <c r="A5536" i="1"/>
  <c r="A5537" i="1"/>
  <c r="A5538" i="1"/>
  <c r="A5539" i="1"/>
  <c r="A5540" i="1"/>
  <c r="A5541" i="1"/>
  <c r="A5542" i="1"/>
  <c r="A5543" i="1"/>
  <c r="A5544" i="1"/>
  <c r="A5545" i="1"/>
  <c r="A5546" i="1"/>
  <c r="A5547" i="1"/>
  <c r="A5548" i="1"/>
  <c r="A5549" i="1"/>
  <c r="A5550" i="1"/>
  <c r="A5551" i="1"/>
  <c r="A5552" i="1"/>
  <c r="A5553" i="1"/>
  <c r="A5554" i="1"/>
  <c r="A5555" i="1"/>
  <c r="A5556" i="1"/>
  <c r="A5557" i="1"/>
  <c r="A5558" i="1"/>
  <c r="A5559" i="1"/>
  <c r="A5560" i="1"/>
  <c r="A5561" i="1"/>
  <c r="A5562" i="1"/>
  <c r="A5563" i="1"/>
  <c r="A5564" i="1"/>
  <c r="A5565" i="1"/>
  <c r="A5566" i="1"/>
  <c r="A5567" i="1"/>
  <c r="A5568" i="1"/>
  <c r="A5569" i="1"/>
  <c r="A5570" i="1"/>
  <c r="A5571" i="1"/>
  <c r="A5572" i="1"/>
  <c r="A5573" i="1"/>
  <c r="A5574" i="1"/>
  <c r="A5575" i="1"/>
  <c r="A5576" i="1"/>
  <c r="A5577" i="1"/>
  <c r="A5578" i="1"/>
  <c r="A5579" i="1"/>
  <c r="A5580" i="1"/>
  <c r="A5581" i="1"/>
  <c r="A5582" i="1"/>
  <c r="A5583" i="1"/>
  <c r="A5584" i="1"/>
  <c r="A5585" i="1"/>
  <c r="A5586" i="1"/>
  <c r="A5587" i="1"/>
  <c r="A5588" i="1"/>
  <c r="A5589" i="1"/>
  <c r="A5590" i="1"/>
  <c r="A5591" i="1"/>
  <c r="A5592" i="1"/>
  <c r="A5593" i="1"/>
  <c r="A5594" i="1"/>
  <c r="A5595" i="1"/>
  <c r="A5596" i="1"/>
  <c r="A5597" i="1"/>
  <c r="A5598" i="1"/>
  <c r="A5599" i="1"/>
  <c r="A5600" i="1"/>
  <c r="A5601" i="1"/>
  <c r="A5602" i="1"/>
  <c r="A5603" i="1"/>
  <c r="A5604" i="1"/>
  <c r="A5605" i="1"/>
  <c r="A5606" i="1"/>
  <c r="A5607" i="1"/>
  <c r="A5608" i="1"/>
  <c r="A5609" i="1"/>
  <c r="A5610" i="1"/>
  <c r="A5611" i="1"/>
  <c r="A5612" i="1"/>
  <c r="A5613" i="1"/>
  <c r="A5614" i="1"/>
  <c r="A5615" i="1"/>
  <c r="A5616" i="1"/>
  <c r="A5617" i="1"/>
  <c r="A5618" i="1"/>
  <c r="A5619" i="1"/>
  <c r="A5620" i="1"/>
  <c r="A5621" i="1"/>
  <c r="A5622" i="1"/>
  <c r="A5623" i="1"/>
  <c r="A5624" i="1"/>
  <c r="A5625" i="1"/>
  <c r="A5626" i="1"/>
  <c r="A5627" i="1"/>
  <c r="A5628" i="1"/>
  <c r="A5629" i="1"/>
  <c r="A5630" i="1"/>
  <c r="A5631" i="1"/>
  <c r="A5632" i="1"/>
  <c r="A5633" i="1"/>
  <c r="A5634" i="1"/>
  <c r="A5635" i="1"/>
  <c r="A5636" i="1"/>
  <c r="A5637" i="1"/>
  <c r="A5638" i="1"/>
  <c r="A5639" i="1"/>
  <c r="A5640" i="1"/>
  <c r="A5641" i="1"/>
  <c r="A5642" i="1"/>
  <c r="A5643" i="1"/>
  <c r="A5644" i="1"/>
  <c r="A5645" i="1"/>
  <c r="A5646" i="1"/>
  <c r="A5647" i="1"/>
  <c r="A5648" i="1"/>
  <c r="A5649" i="1"/>
  <c r="A5650" i="1"/>
  <c r="A5651" i="1"/>
  <c r="A5652" i="1"/>
  <c r="A5653" i="1"/>
  <c r="A5654" i="1"/>
  <c r="A5655" i="1"/>
  <c r="A5656" i="1"/>
  <c r="A5657" i="1"/>
  <c r="A5658" i="1"/>
  <c r="A5659" i="1"/>
  <c r="A5660" i="1"/>
  <c r="A5661" i="1"/>
  <c r="A5662" i="1"/>
  <c r="A5663" i="1"/>
  <c r="A5664" i="1"/>
  <c r="A5665" i="1"/>
  <c r="A5666" i="1"/>
  <c r="A5667" i="1"/>
  <c r="A5668" i="1"/>
  <c r="A5669" i="1"/>
  <c r="A5670" i="1"/>
  <c r="A5671" i="1"/>
  <c r="A5672" i="1"/>
  <c r="A5673" i="1"/>
  <c r="A5674" i="1"/>
  <c r="A5675" i="1"/>
  <c r="A5676" i="1"/>
  <c r="A5677" i="1"/>
  <c r="A5678" i="1"/>
  <c r="A5679" i="1"/>
  <c r="A5680" i="1"/>
  <c r="A5681" i="1"/>
  <c r="A5682" i="1"/>
  <c r="A5683" i="1"/>
  <c r="A5684" i="1"/>
  <c r="A5685" i="1"/>
  <c r="A5686" i="1"/>
  <c r="A5687" i="1"/>
  <c r="A5688" i="1"/>
  <c r="A5689" i="1"/>
  <c r="A5690" i="1"/>
  <c r="A5691" i="1"/>
  <c r="A5692" i="1"/>
  <c r="A5693" i="1"/>
  <c r="A5694" i="1"/>
  <c r="A5695" i="1"/>
  <c r="A5696" i="1"/>
  <c r="A5697" i="1"/>
  <c r="A5698" i="1"/>
  <c r="A5699" i="1"/>
  <c r="A5700" i="1"/>
  <c r="A5701" i="1"/>
  <c r="A5702" i="1"/>
  <c r="A5703" i="1"/>
  <c r="A5704" i="1"/>
  <c r="A5705" i="1"/>
  <c r="A5706" i="1"/>
  <c r="A5707" i="1"/>
  <c r="A5708" i="1"/>
  <c r="A5709" i="1"/>
  <c r="A5710" i="1"/>
  <c r="A5711" i="1"/>
  <c r="A5712" i="1"/>
  <c r="A5713" i="1"/>
  <c r="A5714" i="1"/>
  <c r="A5715" i="1"/>
  <c r="A5716" i="1"/>
  <c r="A5717" i="1"/>
  <c r="A5718" i="1"/>
  <c r="A5719" i="1"/>
  <c r="A5720" i="1"/>
  <c r="A5721" i="1"/>
  <c r="A5722" i="1"/>
  <c r="A5723" i="1"/>
  <c r="A5724" i="1"/>
  <c r="A5725" i="1"/>
  <c r="A5726" i="1"/>
  <c r="A5727" i="1"/>
  <c r="A5728" i="1"/>
  <c r="A5729" i="1"/>
  <c r="A5730" i="1"/>
  <c r="A5731" i="1"/>
  <c r="A5732" i="1"/>
  <c r="A5733" i="1"/>
  <c r="A5734" i="1"/>
  <c r="A5735" i="1"/>
  <c r="A5736" i="1"/>
  <c r="A5737" i="1"/>
  <c r="A5738" i="1"/>
  <c r="A5739" i="1"/>
  <c r="A5740" i="1"/>
  <c r="A5741" i="1"/>
  <c r="A5742" i="1"/>
  <c r="A5743" i="1"/>
  <c r="A5744" i="1"/>
  <c r="A5745" i="1"/>
  <c r="A5746" i="1"/>
  <c r="A5747" i="1"/>
  <c r="A5748" i="1"/>
  <c r="A5749" i="1"/>
  <c r="A5750" i="1"/>
  <c r="A5751" i="1"/>
  <c r="A5752" i="1"/>
  <c r="A5753" i="1"/>
  <c r="A5754" i="1"/>
  <c r="A5755" i="1"/>
  <c r="A5756" i="1"/>
  <c r="A5757" i="1"/>
  <c r="A5758" i="1"/>
  <c r="A5759" i="1"/>
  <c r="A5760" i="1"/>
  <c r="A5761" i="1"/>
  <c r="A5762" i="1"/>
  <c r="A5763" i="1"/>
  <c r="A5764" i="1"/>
  <c r="A5765" i="1"/>
  <c r="A5766" i="1"/>
  <c r="A5767" i="1"/>
  <c r="A5768" i="1"/>
  <c r="A5769" i="1"/>
  <c r="A5770" i="1"/>
  <c r="A5771" i="1"/>
  <c r="A5772" i="1"/>
  <c r="A5773" i="1"/>
  <c r="A5774" i="1"/>
  <c r="A5775" i="1"/>
  <c r="A5776" i="1"/>
  <c r="A5777" i="1"/>
  <c r="A5778" i="1"/>
  <c r="A5779" i="1"/>
  <c r="A5780" i="1"/>
  <c r="A5781" i="1"/>
  <c r="A5782" i="1"/>
  <c r="A5783" i="1"/>
  <c r="A5784" i="1"/>
  <c r="A5785" i="1"/>
  <c r="A5786" i="1"/>
  <c r="A5787" i="1"/>
  <c r="A5788" i="1"/>
  <c r="A5789" i="1"/>
  <c r="A5790" i="1"/>
  <c r="A5791" i="1"/>
  <c r="A5792" i="1"/>
  <c r="A5793" i="1"/>
  <c r="A5794" i="1"/>
  <c r="A5795" i="1"/>
  <c r="A5796" i="1"/>
  <c r="A5797" i="1"/>
  <c r="A5798" i="1"/>
  <c r="A5799" i="1"/>
  <c r="A5800" i="1"/>
  <c r="A5801" i="1"/>
  <c r="A5802" i="1"/>
  <c r="A5803" i="1"/>
  <c r="A5804" i="1"/>
  <c r="A5805" i="1"/>
  <c r="A5806" i="1"/>
  <c r="A5807" i="1"/>
  <c r="A5808" i="1"/>
  <c r="A5809" i="1"/>
  <c r="A5810" i="1"/>
  <c r="A5811" i="1"/>
  <c r="A5812" i="1"/>
  <c r="A5813" i="1"/>
  <c r="A5814" i="1"/>
  <c r="A5815" i="1"/>
  <c r="A5816" i="1"/>
  <c r="A5817" i="1"/>
  <c r="A5818" i="1"/>
  <c r="A5819" i="1"/>
  <c r="A5820" i="1"/>
  <c r="A5821" i="1"/>
  <c r="A5822" i="1"/>
  <c r="A5823" i="1"/>
  <c r="A5824" i="1"/>
  <c r="A5825" i="1"/>
  <c r="A5826" i="1"/>
  <c r="A5827" i="1"/>
  <c r="A5828" i="1"/>
  <c r="A5829" i="1"/>
  <c r="A5830" i="1"/>
  <c r="A5831" i="1"/>
  <c r="A5832" i="1"/>
  <c r="A5833" i="1"/>
  <c r="A5834" i="1"/>
  <c r="A5835" i="1"/>
  <c r="A5836" i="1"/>
  <c r="A5837" i="1"/>
  <c r="A5838" i="1"/>
  <c r="A5839" i="1"/>
  <c r="A5840" i="1"/>
  <c r="A5841" i="1"/>
  <c r="A5842" i="1"/>
  <c r="A5843" i="1"/>
  <c r="A5844" i="1"/>
  <c r="A5845" i="1"/>
  <c r="A5846" i="1"/>
  <c r="A5847" i="1"/>
  <c r="A5848" i="1"/>
  <c r="A5849" i="1"/>
  <c r="A5850" i="1"/>
  <c r="A5851" i="1"/>
  <c r="A5852" i="1"/>
  <c r="A5853" i="1"/>
  <c r="A5854" i="1"/>
  <c r="A5855" i="1"/>
  <c r="A5856" i="1"/>
  <c r="A5857" i="1"/>
  <c r="A5858" i="1"/>
  <c r="A5859" i="1"/>
  <c r="A5860" i="1"/>
  <c r="A5861" i="1"/>
  <c r="A5862" i="1"/>
  <c r="A5863" i="1"/>
  <c r="A5864" i="1"/>
  <c r="A5865" i="1"/>
  <c r="A5866" i="1"/>
  <c r="A5867" i="1"/>
  <c r="A5868" i="1"/>
  <c r="A5869" i="1"/>
  <c r="A5870" i="1"/>
  <c r="A5871" i="1"/>
  <c r="A5872" i="1"/>
  <c r="A5873" i="1"/>
  <c r="A5874" i="1"/>
  <c r="A5875" i="1"/>
  <c r="A5876" i="1"/>
  <c r="A5877" i="1"/>
  <c r="A5878" i="1"/>
  <c r="A5879" i="1"/>
  <c r="A5880" i="1"/>
  <c r="A5881" i="1"/>
  <c r="A5882" i="1"/>
  <c r="A5883" i="1"/>
  <c r="A5884" i="1"/>
  <c r="A5885" i="1"/>
  <c r="A5886" i="1"/>
  <c r="A5887" i="1"/>
  <c r="A5888" i="1"/>
  <c r="A5889" i="1"/>
  <c r="A5890" i="1"/>
  <c r="A5891" i="1"/>
  <c r="A5892" i="1"/>
  <c r="A5893" i="1"/>
  <c r="A5894" i="1"/>
  <c r="A5895" i="1"/>
  <c r="A5896" i="1"/>
  <c r="A5897" i="1"/>
  <c r="A5898" i="1"/>
  <c r="A5899" i="1"/>
  <c r="A5900" i="1"/>
  <c r="A5901" i="1"/>
  <c r="A5902" i="1"/>
  <c r="A5903" i="1"/>
  <c r="A5904" i="1"/>
  <c r="A5905" i="1"/>
  <c r="A5906" i="1"/>
  <c r="A5907" i="1"/>
  <c r="A5908" i="1"/>
  <c r="A5909" i="1"/>
  <c r="A5910" i="1"/>
  <c r="A5911" i="1"/>
  <c r="A5912" i="1"/>
  <c r="A5913" i="1"/>
  <c r="A5914" i="1"/>
  <c r="A5915" i="1"/>
  <c r="A5916" i="1"/>
  <c r="A5917" i="1"/>
  <c r="A5918" i="1"/>
  <c r="A5919" i="1"/>
  <c r="A5920" i="1"/>
  <c r="A5921" i="1"/>
  <c r="A5922" i="1"/>
  <c r="A5923" i="1"/>
  <c r="A5924" i="1"/>
  <c r="A5925" i="1"/>
  <c r="A5926" i="1"/>
  <c r="A5927" i="1"/>
  <c r="A5928" i="1"/>
  <c r="A5929" i="1"/>
  <c r="A5930" i="1"/>
  <c r="A5931" i="1"/>
  <c r="A5932" i="1"/>
  <c r="A5933" i="1"/>
  <c r="A5934" i="1"/>
  <c r="A5935" i="1"/>
  <c r="A5936" i="1"/>
  <c r="A5937" i="1"/>
  <c r="A5938" i="1"/>
  <c r="A5939" i="1"/>
  <c r="A5940" i="1"/>
  <c r="A5941" i="1"/>
  <c r="A5942" i="1"/>
  <c r="A5943" i="1"/>
  <c r="A5944" i="1"/>
  <c r="A5945" i="1"/>
  <c r="A5946" i="1"/>
  <c r="A5947" i="1"/>
  <c r="A5948" i="1"/>
  <c r="A5949" i="1"/>
  <c r="A5950" i="1"/>
  <c r="A5951" i="1"/>
  <c r="A5952" i="1"/>
  <c r="A5953" i="1"/>
  <c r="A5954" i="1"/>
  <c r="A5955" i="1"/>
  <c r="A5956" i="1"/>
  <c r="A5957" i="1"/>
  <c r="A5958" i="1"/>
  <c r="A5959" i="1"/>
  <c r="A5960" i="1"/>
  <c r="A5961" i="1"/>
  <c r="A5962" i="1"/>
  <c r="A5963" i="1"/>
  <c r="A5964" i="1"/>
  <c r="A5965" i="1"/>
  <c r="A5966" i="1"/>
  <c r="A5967" i="1"/>
  <c r="A5968" i="1"/>
  <c r="A5969" i="1"/>
  <c r="A5970" i="1"/>
  <c r="A5971" i="1"/>
  <c r="A5972" i="1"/>
  <c r="A5973" i="1"/>
  <c r="A5974" i="1"/>
  <c r="A5975" i="1"/>
  <c r="A5976" i="1"/>
  <c r="A5977" i="1"/>
  <c r="A5978" i="1"/>
  <c r="A5979" i="1"/>
  <c r="A5980" i="1"/>
  <c r="A5981" i="1"/>
  <c r="A5982" i="1"/>
  <c r="A5983" i="1"/>
  <c r="A5984" i="1"/>
  <c r="A5985" i="1"/>
  <c r="A5986" i="1"/>
  <c r="A5987" i="1"/>
  <c r="A5988" i="1"/>
  <c r="A5989" i="1"/>
  <c r="A5990" i="1"/>
  <c r="A5991" i="1"/>
  <c r="A5992" i="1"/>
  <c r="A5993" i="1"/>
  <c r="A5994" i="1"/>
  <c r="A5995" i="1"/>
  <c r="A5996" i="1"/>
  <c r="A5997" i="1"/>
  <c r="A5998" i="1"/>
  <c r="A5999" i="1"/>
  <c r="A6000" i="1"/>
  <c r="A6001" i="1"/>
  <c r="A6002" i="1"/>
  <c r="A6003" i="1"/>
  <c r="A6004" i="1"/>
  <c r="A6005" i="1"/>
  <c r="A6006" i="1"/>
  <c r="A6007" i="1"/>
  <c r="A6008" i="1"/>
  <c r="A6009" i="1"/>
  <c r="A6010" i="1"/>
  <c r="A6011" i="1"/>
  <c r="A6012" i="1"/>
  <c r="A6013" i="1"/>
  <c r="A6014" i="1"/>
  <c r="A6015" i="1"/>
  <c r="A6016" i="1"/>
  <c r="A6017" i="1"/>
  <c r="A6018" i="1"/>
  <c r="A6019" i="1"/>
  <c r="A6020" i="1"/>
  <c r="A6021" i="1"/>
  <c r="A6022" i="1"/>
  <c r="A6023" i="1"/>
  <c r="A6024" i="1"/>
  <c r="A6025" i="1"/>
  <c r="A6026" i="1"/>
  <c r="A6027" i="1"/>
  <c r="A6028" i="1"/>
  <c r="A6029" i="1"/>
  <c r="A6030" i="1"/>
  <c r="A6031" i="1"/>
  <c r="A6032" i="1"/>
  <c r="A6033" i="1"/>
  <c r="A6034" i="1"/>
  <c r="A6035" i="1"/>
  <c r="A6036" i="1"/>
  <c r="A6037" i="1"/>
  <c r="A6038" i="1"/>
  <c r="A6039" i="1"/>
  <c r="A6040" i="1"/>
  <c r="A6041" i="1"/>
  <c r="A6042" i="1"/>
  <c r="A6043" i="1"/>
  <c r="A6044" i="1"/>
  <c r="A6045" i="1"/>
  <c r="A6046" i="1"/>
  <c r="A6047" i="1"/>
  <c r="A6048" i="1"/>
  <c r="A6049" i="1"/>
  <c r="A6050" i="1"/>
  <c r="A6051" i="1"/>
  <c r="A6052" i="1"/>
  <c r="A6053" i="1"/>
  <c r="A5" i="1"/>
  <c r="D6" i="1" l="1"/>
  <c r="D7" i="1" s="1"/>
  <c r="D8" i="1" s="1"/>
  <c r="A6" i="1"/>
  <c r="A7" i="1" l="1"/>
  <c r="D9" i="1"/>
  <c r="A8" i="1" l="1"/>
  <c r="D10" i="1"/>
  <c r="A9" i="1" l="1"/>
  <c r="D11" i="1"/>
  <c r="A10" i="1" l="1"/>
  <c r="D12" i="1"/>
  <c r="A11" i="1" l="1"/>
  <c r="D13" i="1"/>
  <c r="A12" i="1" l="1"/>
  <c r="A13" i="1" s="1"/>
  <c r="A14" i="1" s="1"/>
  <c r="A15" i="1" s="1"/>
  <c r="A16" i="1" s="1"/>
  <c r="A17" i="1" s="1"/>
  <c r="A18" i="1" s="1"/>
  <c r="A19" i="1" s="1"/>
  <c r="A20" i="1" s="1"/>
  <c r="A21" i="1" s="1"/>
  <c r="D14" i="1"/>
  <c r="A22" i="1" l="1"/>
  <c r="A23" i="1" s="1"/>
  <c r="D15" i="1"/>
  <c r="D16" i="1" s="1"/>
  <c r="D17" i="1" s="1"/>
  <c r="D18" i="1" s="1"/>
  <c r="D19" i="1" s="1"/>
  <c r="D20" i="1" s="1"/>
  <c r="D21" i="1" s="1"/>
  <c r="D22" i="1" s="1"/>
  <c r="D23" i="1" s="1"/>
  <c r="D24" i="1" s="1"/>
  <c r="D25" i="1" s="1"/>
  <c r="D26" i="1" l="1"/>
  <c r="D27" i="1" s="1"/>
  <c r="A24" i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D28" i="1" l="1"/>
  <c r="A55" i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G15" i="1"/>
  <c r="G6" i="1"/>
  <c r="G7" i="1"/>
  <c r="G8" i="1"/>
  <c r="G9" i="1"/>
  <c r="G10" i="1"/>
  <c r="G11" i="1"/>
  <c r="G12" i="1"/>
  <c r="G13" i="1"/>
  <c r="G14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40" i="1"/>
  <c r="G38" i="1"/>
  <c r="G33" i="1"/>
  <c r="G34" i="1"/>
  <c r="G35" i="1"/>
  <c r="G36" i="1"/>
  <c r="G37" i="1"/>
  <c r="G39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33" i="1"/>
  <c r="G124" i="1"/>
  <c r="G125" i="1"/>
  <c r="G126" i="1"/>
  <c r="G127" i="1"/>
  <c r="G128" i="1"/>
  <c r="G129" i="1"/>
  <c r="G130" i="1"/>
  <c r="G131" i="1"/>
  <c r="G132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78" i="1"/>
  <c r="G179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80" i="1"/>
  <c r="G181" i="1"/>
  <c r="G182" i="1"/>
  <c r="G169" i="1"/>
  <c r="G170" i="1"/>
  <c r="G171" i="1"/>
  <c r="G172" i="1"/>
  <c r="G173" i="1"/>
  <c r="G174" i="1"/>
  <c r="G175" i="1"/>
  <c r="G176" i="1"/>
  <c r="G177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20" i="1"/>
  <c r="G210" i="1"/>
  <c r="G211" i="1"/>
  <c r="G212" i="1"/>
  <c r="G213" i="1"/>
  <c r="G214" i="1"/>
  <c r="G215" i="1"/>
  <c r="G216" i="1"/>
  <c r="G217" i="1"/>
  <c r="G218" i="1"/>
  <c r="G219" i="1"/>
  <c r="G233" i="1"/>
  <c r="G234" i="1"/>
  <c r="G221" i="1"/>
  <c r="G222" i="1"/>
  <c r="G223" i="1"/>
  <c r="G224" i="1"/>
  <c r="G225" i="1"/>
  <c r="G226" i="1"/>
  <c r="G227" i="1"/>
  <c r="G228" i="1"/>
  <c r="G229" i="1"/>
  <c r="G230" i="1"/>
  <c r="G237" i="1"/>
  <c r="G235" i="1"/>
  <c r="G231" i="1"/>
  <c r="G232" i="1"/>
  <c r="G236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4" i="1"/>
  <c r="G265" i="1"/>
  <c r="G266" i="1"/>
  <c r="G267" i="1"/>
  <c r="G268" i="1"/>
  <c r="G269" i="1"/>
  <c r="G270" i="1"/>
  <c r="G271" i="1"/>
  <c r="G272" i="1"/>
  <c r="G273" i="1"/>
  <c r="G274" i="1"/>
  <c r="G263" i="1"/>
  <c r="G275" i="1"/>
  <c r="G276" i="1"/>
  <c r="G280" i="1"/>
  <c r="G281" i="1"/>
  <c r="G282" i="1"/>
  <c r="G283" i="1"/>
  <c r="G305" i="1"/>
  <c r="G284" i="1"/>
  <c r="G285" i="1"/>
  <c r="G286" i="1"/>
  <c r="G287" i="1"/>
  <c r="G288" i="1"/>
  <c r="G289" i="1"/>
  <c r="G290" i="1"/>
  <c r="D29" i="1" l="1"/>
  <c r="D30" i="1" s="1"/>
  <c r="A215" i="1"/>
  <c r="A216" i="1" s="1"/>
  <c r="D31" i="1" l="1"/>
  <c r="D32" i="1" s="1"/>
  <c r="D33" i="1" s="1"/>
  <c r="D34" i="1" s="1"/>
  <c r="D35" i="1" s="1"/>
  <c r="D36" i="1" s="1"/>
  <c r="D37" i="1" s="1"/>
  <c r="D38" i="1" s="1"/>
  <c r="D39" i="1" s="1"/>
  <c r="D40" i="1" s="1"/>
  <c r="D41" i="1" s="1"/>
  <c r="D42" i="1" s="1"/>
  <c r="D43" i="1" s="1"/>
  <c r="D44" i="1" s="1"/>
  <c r="D45" i="1" s="1"/>
  <c r="D46" i="1" s="1"/>
  <c r="D47" i="1" s="1"/>
  <c r="D48" i="1" s="1"/>
  <c r="D49" i="1" s="1"/>
  <c r="D50" i="1" s="1"/>
  <c r="D51" i="1" s="1"/>
  <c r="D52" i="1" s="1"/>
  <c r="D53" i="1" s="1"/>
  <c r="D54" i="1" s="1"/>
  <c r="D55" i="1" s="1"/>
  <c r="D56" i="1" s="1"/>
  <c r="D57" i="1" s="1"/>
  <c r="D58" i="1" s="1"/>
  <c r="D59" i="1" s="1"/>
  <c r="D60" i="1" s="1"/>
  <c r="D61" i="1" s="1"/>
  <c r="D62" i="1" s="1"/>
  <c r="D63" i="1" s="1"/>
  <c r="D64" i="1" s="1"/>
  <c r="A217" i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D65" i="1" l="1"/>
  <c r="A231" i="1"/>
  <c r="A232" i="1" s="1"/>
  <c r="E238" i="1"/>
  <c r="E251" i="1"/>
  <c r="E252" i="1"/>
  <c r="E261" i="1"/>
  <c r="E262" i="1"/>
  <c r="E272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B322" i="1"/>
  <c r="E322" i="1"/>
  <c r="E323" i="1"/>
  <c r="B324" i="1"/>
  <c r="E324" i="1"/>
  <c r="E325" i="1"/>
  <c r="B326" i="1"/>
  <c r="E326" i="1"/>
  <c r="E327" i="1"/>
  <c r="E328" i="1"/>
  <c r="E329" i="1"/>
  <c r="B330" i="1"/>
  <c r="E330" i="1"/>
  <c r="E331" i="1"/>
  <c r="E332" i="1"/>
  <c r="B333" i="1"/>
  <c r="E333" i="1"/>
  <c r="B334" i="1"/>
  <c r="E334" i="1"/>
  <c r="E335" i="1"/>
  <c r="B336" i="1"/>
  <c r="E336" i="1"/>
  <c r="E337" i="1"/>
  <c r="B338" i="1"/>
  <c r="E338" i="1"/>
  <c r="E339" i="1"/>
  <c r="B340" i="1"/>
  <c r="E340" i="1"/>
  <c r="E341" i="1"/>
  <c r="B342" i="1"/>
  <c r="E342" i="1"/>
  <c r="E343" i="1"/>
  <c r="B344" i="1"/>
  <c r="E344" i="1"/>
  <c r="E345" i="1"/>
  <c r="B346" i="1"/>
  <c r="E346" i="1"/>
  <c r="E347" i="1"/>
  <c r="B348" i="1"/>
  <c r="E348" i="1"/>
  <c r="E349" i="1"/>
  <c r="B350" i="1"/>
  <c r="E350" i="1"/>
  <c r="B351" i="1"/>
  <c r="E351" i="1"/>
  <c r="B352" i="1"/>
  <c r="E352" i="1"/>
  <c r="B353" i="1"/>
  <c r="E353" i="1"/>
  <c r="E354" i="1"/>
  <c r="B355" i="1"/>
  <c r="E355" i="1"/>
  <c r="B356" i="1"/>
  <c r="E356" i="1"/>
  <c r="B357" i="1"/>
  <c r="E357" i="1"/>
  <c r="E358" i="1"/>
  <c r="B359" i="1"/>
  <c r="E359" i="1"/>
  <c r="B360" i="1"/>
  <c r="E360" i="1"/>
  <c r="B361" i="1"/>
  <c r="E361" i="1"/>
  <c r="E362" i="1"/>
  <c r="E363" i="1"/>
  <c r="E364" i="1"/>
  <c r="E365" i="1"/>
  <c r="E366" i="1"/>
  <c r="E367" i="1"/>
  <c r="B368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B380" i="1"/>
  <c r="E380" i="1"/>
  <c r="E381" i="1"/>
  <c r="E382" i="1"/>
  <c r="E383" i="1"/>
  <c r="E384" i="1"/>
  <c r="E385" i="1"/>
  <c r="E386" i="1"/>
  <c r="B387" i="1"/>
  <c r="B388" i="1"/>
  <c r="E388" i="1"/>
  <c r="B389" i="1"/>
  <c r="B390" i="1"/>
  <c r="E390" i="1"/>
  <c r="B391" i="1"/>
  <c r="B392" i="1"/>
  <c r="E392" i="1"/>
  <c r="B393" i="1"/>
  <c r="B394" i="1"/>
  <c r="E394" i="1"/>
  <c r="B395" i="1"/>
  <c r="B396" i="1"/>
  <c r="E396" i="1"/>
  <c r="B397" i="1"/>
  <c r="B398" i="1"/>
  <c r="E398" i="1"/>
  <c r="B399" i="1"/>
  <c r="B400" i="1"/>
  <c r="E400" i="1"/>
  <c r="B401" i="1"/>
  <c r="B402" i="1"/>
  <c r="E402" i="1"/>
  <c r="B403" i="1"/>
  <c r="B404" i="1"/>
  <c r="E404" i="1"/>
  <c r="B405" i="1"/>
  <c r="B406" i="1"/>
  <c r="E406" i="1"/>
  <c r="B407" i="1"/>
  <c r="B408" i="1"/>
  <c r="E408" i="1"/>
  <c r="B409" i="1"/>
  <c r="B410" i="1"/>
  <c r="E410" i="1"/>
  <c r="B411" i="1"/>
  <c r="B412" i="1"/>
  <c r="E412" i="1"/>
  <c r="B413" i="1"/>
  <c r="B414" i="1"/>
  <c r="E414" i="1"/>
  <c r="B415" i="1"/>
  <c r="B416" i="1"/>
  <c r="E416" i="1"/>
  <c r="B417" i="1"/>
  <c r="B418" i="1"/>
  <c r="E418" i="1"/>
  <c r="B419" i="1"/>
  <c r="B420" i="1"/>
  <c r="E420" i="1"/>
  <c r="B421" i="1"/>
  <c r="B422" i="1"/>
  <c r="E422" i="1"/>
  <c r="B423" i="1"/>
  <c r="B424" i="1"/>
  <c r="E424" i="1"/>
  <c r="B425" i="1"/>
  <c r="B426" i="1"/>
  <c r="E426" i="1"/>
  <c r="B427" i="1"/>
  <c r="B428" i="1"/>
  <c r="E428" i="1"/>
  <c r="B429" i="1"/>
  <c r="B430" i="1"/>
  <c r="E430" i="1"/>
  <c r="B431" i="1"/>
  <c r="B432" i="1"/>
  <c r="E432" i="1"/>
  <c r="B433" i="1"/>
  <c r="B434" i="1"/>
  <c r="E434" i="1"/>
  <c r="B435" i="1"/>
  <c r="B436" i="1"/>
  <c r="B437" i="1"/>
  <c r="E437" i="1"/>
  <c r="B438" i="1"/>
  <c r="B439" i="1"/>
  <c r="E439" i="1"/>
  <c r="B440" i="1"/>
  <c r="B441" i="1"/>
  <c r="E441" i="1"/>
  <c r="B442" i="1"/>
  <c r="B443" i="1"/>
  <c r="E443" i="1"/>
  <c r="B444" i="1"/>
  <c r="B445" i="1"/>
  <c r="E445" i="1"/>
  <c r="B446" i="1"/>
  <c r="B447" i="1"/>
  <c r="E447" i="1"/>
  <c r="B448" i="1"/>
  <c r="B449" i="1"/>
  <c r="E449" i="1"/>
  <c r="B450" i="1"/>
  <c r="B451" i="1"/>
  <c r="E451" i="1"/>
  <c r="B452" i="1"/>
  <c r="B453" i="1"/>
  <c r="E453" i="1"/>
  <c r="B454" i="1"/>
  <c r="B455" i="1"/>
  <c r="E455" i="1"/>
  <c r="B456" i="1"/>
  <c r="B457" i="1"/>
  <c r="E457" i="1"/>
  <c r="B458" i="1"/>
  <c r="B459" i="1"/>
  <c r="E459" i="1"/>
  <c r="B460" i="1"/>
  <c r="B461" i="1"/>
  <c r="E461" i="1"/>
  <c r="B462" i="1"/>
  <c r="B463" i="1"/>
  <c r="E463" i="1"/>
  <c r="B464" i="1"/>
  <c r="B465" i="1"/>
  <c r="E465" i="1"/>
  <c r="B466" i="1"/>
  <c r="B467" i="1"/>
  <c r="E467" i="1"/>
  <c r="B468" i="1"/>
  <c r="B469" i="1"/>
  <c r="E469" i="1"/>
  <c r="B470" i="1"/>
  <c r="B471" i="1"/>
  <c r="E471" i="1"/>
  <c r="B472" i="1"/>
  <c r="B473" i="1"/>
  <c r="E473" i="1"/>
  <c r="B474" i="1"/>
  <c r="B475" i="1"/>
  <c r="E475" i="1"/>
  <c r="B476" i="1"/>
  <c r="B477" i="1"/>
  <c r="E477" i="1"/>
  <c r="B478" i="1"/>
  <c r="B479" i="1"/>
  <c r="E479" i="1"/>
  <c r="B480" i="1"/>
  <c r="B481" i="1"/>
  <c r="E481" i="1"/>
  <c r="B482" i="1"/>
  <c r="B483" i="1"/>
  <c r="E483" i="1"/>
  <c r="B484" i="1"/>
  <c r="B485" i="1"/>
  <c r="E485" i="1"/>
  <c r="B486" i="1"/>
  <c r="B487" i="1"/>
  <c r="E487" i="1"/>
  <c r="B488" i="1"/>
  <c r="B489" i="1"/>
  <c r="E489" i="1"/>
  <c r="B490" i="1"/>
  <c r="B491" i="1"/>
  <c r="E491" i="1"/>
  <c r="B492" i="1"/>
  <c r="B493" i="1"/>
  <c r="E493" i="1"/>
  <c r="B494" i="1"/>
  <c r="B495" i="1"/>
  <c r="E495" i="1"/>
  <c r="B496" i="1"/>
  <c r="B497" i="1"/>
  <c r="E497" i="1"/>
  <c r="B498" i="1"/>
  <c r="B499" i="1"/>
  <c r="E499" i="1"/>
  <c r="B500" i="1"/>
  <c r="B501" i="1"/>
  <c r="E501" i="1"/>
  <c r="B502" i="1"/>
  <c r="B503" i="1"/>
  <c r="E503" i="1"/>
  <c r="B504" i="1"/>
  <c r="B505" i="1"/>
  <c r="E505" i="1"/>
  <c r="B506" i="1"/>
  <c r="B507" i="1"/>
  <c r="E507" i="1"/>
  <c r="B508" i="1"/>
  <c r="B509" i="1"/>
  <c r="E509" i="1"/>
  <c r="B510" i="1"/>
  <c r="B511" i="1"/>
  <c r="E511" i="1"/>
  <c r="B512" i="1"/>
  <c r="B513" i="1"/>
  <c r="E513" i="1"/>
  <c r="B514" i="1"/>
  <c r="B515" i="1"/>
  <c r="E515" i="1"/>
  <c r="B516" i="1"/>
  <c r="B517" i="1"/>
  <c r="E517" i="1"/>
  <c r="B518" i="1"/>
  <c r="B519" i="1"/>
  <c r="E519" i="1"/>
  <c r="B520" i="1"/>
  <c r="B521" i="1"/>
  <c r="E521" i="1"/>
  <c r="B522" i="1"/>
  <c r="B523" i="1"/>
  <c r="E523" i="1"/>
  <c r="B524" i="1"/>
  <c r="B525" i="1"/>
  <c r="E525" i="1"/>
  <c r="B526" i="1"/>
  <c r="B527" i="1"/>
  <c r="E527" i="1"/>
  <c r="B528" i="1"/>
  <c r="B529" i="1"/>
  <c r="E529" i="1"/>
  <c r="B530" i="1"/>
  <c r="E530" i="1"/>
  <c r="B531" i="1"/>
  <c r="E531" i="1"/>
  <c r="B532" i="1"/>
  <c r="E532" i="1"/>
  <c r="B533" i="1"/>
  <c r="E533" i="1"/>
  <c r="B534" i="1"/>
  <c r="E534" i="1"/>
  <c r="B535" i="1"/>
  <c r="E535" i="1"/>
  <c r="B536" i="1"/>
  <c r="B537" i="1"/>
  <c r="E537" i="1"/>
  <c r="B538" i="1"/>
  <c r="B539" i="1"/>
  <c r="E539" i="1"/>
  <c r="B540" i="1"/>
  <c r="E540" i="1"/>
  <c r="B541" i="1"/>
  <c r="E541" i="1"/>
  <c r="B542" i="1"/>
  <c r="E542" i="1"/>
  <c r="B543" i="1"/>
  <c r="E543" i="1"/>
  <c r="B544" i="1"/>
  <c r="B545" i="1"/>
  <c r="E545" i="1"/>
  <c r="B546" i="1"/>
  <c r="B547" i="1"/>
  <c r="E547" i="1"/>
  <c r="B548" i="1"/>
  <c r="B549" i="1"/>
  <c r="E549" i="1"/>
  <c r="B550" i="1"/>
  <c r="E550" i="1"/>
  <c r="B551" i="1"/>
  <c r="E551" i="1"/>
  <c r="B552" i="1"/>
  <c r="B553" i="1"/>
  <c r="E553" i="1"/>
  <c r="B554" i="1"/>
  <c r="B555" i="1"/>
  <c r="E555" i="1"/>
  <c r="B556" i="1"/>
  <c r="E556" i="1"/>
  <c r="B557" i="1"/>
  <c r="E557" i="1"/>
  <c r="B558" i="1"/>
  <c r="E558" i="1"/>
  <c r="B559" i="1"/>
  <c r="E559" i="1"/>
  <c r="B560" i="1"/>
  <c r="B561" i="1"/>
  <c r="E561" i="1"/>
  <c r="B562" i="1"/>
  <c r="E562" i="1"/>
  <c r="B563" i="1"/>
  <c r="E563" i="1"/>
  <c r="B564" i="1"/>
  <c r="E564" i="1"/>
  <c r="B565" i="1"/>
  <c r="E565" i="1"/>
  <c r="B566" i="1"/>
  <c r="E566" i="1"/>
  <c r="B567" i="1"/>
  <c r="E567" i="1"/>
  <c r="B568" i="1"/>
  <c r="B569" i="1"/>
  <c r="E569" i="1"/>
  <c r="B570" i="1"/>
  <c r="B571" i="1"/>
  <c r="E571" i="1"/>
  <c r="B572" i="1"/>
  <c r="E572" i="1"/>
  <c r="B573" i="1"/>
  <c r="E573" i="1"/>
  <c r="B574" i="1"/>
  <c r="E574" i="1"/>
  <c r="B575" i="1"/>
  <c r="E575" i="1"/>
  <c r="B576" i="1"/>
  <c r="B577" i="1"/>
  <c r="E577" i="1"/>
  <c r="B578" i="1"/>
  <c r="B579" i="1"/>
  <c r="E579" i="1"/>
  <c r="B580" i="1"/>
  <c r="B581" i="1"/>
  <c r="E581" i="1"/>
  <c r="B582" i="1"/>
  <c r="B583" i="1"/>
  <c r="E583" i="1"/>
  <c r="B584" i="1"/>
  <c r="B585" i="1"/>
  <c r="E585" i="1"/>
  <c r="B586" i="1"/>
  <c r="B587" i="1"/>
  <c r="E587" i="1"/>
  <c r="E588" i="1"/>
  <c r="B589" i="1"/>
  <c r="E589" i="1"/>
  <c r="E590" i="1"/>
  <c r="B591" i="1"/>
  <c r="E591" i="1"/>
  <c r="B593" i="1"/>
  <c r="E593" i="1"/>
  <c r="B595" i="1"/>
  <c r="E595" i="1"/>
  <c r="E596" i="1"/>
  <c r="B597" i="1"/>
  <c r="E597" i="1"/>
  <c r="B599" i="1"/>
  <c r="E599" i="1"/>
  <c r="B601" i="1"/>
  <c r="E601" i="1"/>
  <c r="B603" i="1"/>
  <c r="E603" i="1"/>
  <c r="E604" i="1"/>
  <c r="B605" i="1"/>
  <c r="E605" i="1"/>
  <c r="B607" i="1"/>
  <c r="E607" i="1"/>
  <c r="B609" i="1"/>
  <c r="E609" i="1"/>
  <c r="B611" i="1"/>
  <c r="E611" i="1"/>
  <c r="E612" i="1"/>
  <c r="B613" i="1"/>
  <c r="E613" i="1"/>
  <c r="B615" i="1"/>
  <c r="E615" i="1"/>
  <c r="B617" i="1"/>
  <c r="E617" i="1"/>
  <c r="B619" i="1"/>
  <c r="E619" i="1"/>
  <c r="E620" i="1"/>
  <c r="B621" i="1"/>
  <c r="B623" i="1"/>
  <c r="B625" i="1"/>
  <c r="B627" i="1"/>
  <c r="B629" i="1"/>
  <c r="E630" i="1"/>
  <c r="E632" i="1"/>
  <c r="E634" i="1"/>
  <c r="E636" i="1"/>
  <c r="E638" i="1"/>
  <c r="E640" i="1"/>
  <c r="E642" i="1"/>
  <c r="E644" i="1"/>
  <c r="E646" i="1"/>
  <c r="E648" i="1"/>
  <c r="E650" i="1"/>
  <c r="E652" i="1"/>
  <c r="E654" i="1"/>
  <c r="E656" i="1"/>
  <c r="E658" i="1"/>
  <c r="E660" i="1"/>
  <c r="E662" i="1"/>
  <c r="E664" i="1"/>
  <c r="E666" i="1"/>
  <c r="E668" i="1"/>
  <c r="E670" i="1"/>
  <c r="B672" i="1"/>
  <c r="E672" i="1"/>
  <c r="B674" i="1"/>
  <c r="E674" i="1"/>
  <c r="B676" i="1"/>
  <c r="E676" i="1"/>
  <c r="B678" i="1"/>
  <c r="E678" i="1"/>
  <c r="B680" i="1"/>
  <c r="E680" i="1"/>
  <c r="B682" i="1"/>
  <c r="E682" i="1"/>
  <c r="B684" i="1"/>
  <c r="E684" i="1"/>
  <c r="B686" i="1"/>
  <c r="E686" i="1"/>
  <c r="B688" i="1"/>
  <c r="E688" i="1"/>
  <c r="B690" i="1"/>
  <c r="E690" i="1"/>
  <c r="B692" i="1"/>
  <c r="E692" i="1"/>
  <c r="B694" i="1"/>
  <c r="E694" i="1"/>
  <c r="B695" i="1"/>
  <c r="B696" i="1"/>
  <c r="E696" i="1"/>
  <c r="B698" i="1"/>
  <c r="E698" i="1"/>
  <c r="B700" i="1"/>
  <c r="E700" i="1"/>
  <c r="B701" i="1"/>
  <c r="B702" i="1"/>
  <c r="E702" i="1"/>
  <c r="B704" i="1"/>
  <c r="E704" i="1"/>
  <c r="B705" i="1"/>
  <c r="B706" i="1"/>
  <c r="E706" i="1"/>
  <c r="B708" i="1"/>
  <c r="E708" i="1"/>
  <c r="B710" i="1"/>
  <c r="E710" i="1"/>
  <c r="B711" i="1"/>
  <c r="B712" i="1"/>
  <c r="E712" i="1"/>
  <c r="B714" i="1"/>
  <c r="E714" i="1"/>
  <c r="B716" i="1"/>
  <c r="E716" i="1"/>
  <c r="B717" i="1"/>
  <c r="B718" i="1"/>
  <c r="E718" i="1"/>
  <c r="B720" i="1"/>
  <c r="E720" i="1"/>
  <c r="B722" i="1"/>
  <c r="E722" i="1"/>
  <c r="B723" i="1"/>
  <c r="B724" i="1"/>
  <c r="E724" i="1"/>
  <c r="B726" i="1"/>
  <c r="E726" i="1"/>
  <c r="B728" i="1"/>
  <c r="E728" i="1"/>
  <c r="B730" i="1"/>
  <c r="E730" i="1"/>
  <c r="B732" i="1"/>
  <c r="E732" i="1"/>
  <c r="B734" i="1"/>
  <c r="E734" i="1"/>
  <c r="E735" i="1"/>
  <c r="B736" i="1"/>
  <c r="E736" i="1"/>
  <c r="E737" i="1"/>
  <c r="B738" i="1"/>
  <c r="E738" i="1"/>
  <c r="E739" i="1"/>
  <c r="B740" i="1"/>
  <c r="E740" i="1"/>
  <c r="E741" i="1"/>
  <c r="B742" i="1"/>
  <c r="E742" i="1"/>
  <c r="E743" i="1"/>
  <c r="B744" i="1"/>
  <c r="E744" i="1"/>
  <c r="E745" i="1"/>
  <c r="B746" i="1"/>
  <c r="E746" i="1"/>
  <c r="E747" i="1"/>
  <c r="B748" i="1"/>
  <c r="E748" i="1"/>
  <c r="E749" i="1"/>
  <c r="B750" i="1"/>
  <c r="E750" i="1"/>
  <c r="E751" i="1"/>
  <c r="E752" i="1"/>
  <c r="E753" i="1"/>
  <c r="B754" i="1"/>
  <c r="E754" i="1"/>
  <c r="E755" i="1"/>
  <c r="B756" i="1"/>
  <c r="E756" i="1"/>
  <c r="E757" i="1"/>
  <c r="B758" i="1"/>
  <c r="E758" i="1"/>
  <c r="E759" i="1"/>
  <c r="B760" i="1"/>
  <c r="E760" i="1"/>
  <c r="E761" i="1"/>
  <c r="B762" i="1"/>
  <c r="E762" i="1"/>
  <c r="E763" i="1"/>
  <c r="B764" i="1"/>
  <c r="E764" i="1"/>
  <c r="E765" i="1"/>
  <c r="B766" i="1"/>
  <c r="E766" i="1"/>
  <c r="E767" i="1"/>
  <c r="B768" i="1"/>
  <c r="E768" i="1"/>
  <c r="E769" i="1"/>
  <c r="B770" i="1"/>
  <c r="E770" i="1"/>
  <c r="E771" i="1"/>
  <c r="B772" i="1"/>
  <c r="E772" i="1"/>
  <c r="E773" i="1"/>
  <c r="B774" i="1"/>
  <c r="E774" i="1"/>
  <c r="E775" i="1"/>
  <c r="B776" i="1"/>
  <c r="E776" i="1"/>
  <c r="E777" i="1"/>
  <c r="B778" i="1"/>
  <c r="E778" i="1"/>
  <c r="E779" i="1"/>
  <c r="B780" i="1"/>
  <c r="E780" i="1"/>
  <c r="E781" i="1"/>
  <c r="B782" i="1"/>
  <c r="E782" i="1"/>
  <c r="E783" i="1"/>
  <c r="E784" i="1"/>
  <c r="E785" i="1"/>
  <c r="B786" i="1"/>
  <c r="E786" i="1"/>
  <c r="E787" i="1"/>
  <c r="B788" i="1"/>
  <c r="E788" i="1"/>
  <c r="E789" i="1"/>
  <c r="B790" i="1"/>
  <c r="E790" i="1"/>
  <c r="B792" i="1"/>
  <c r="E792" i="1"/>
  <c r="E794" i="1"/>
  <c r="B795" i="1"/>
  <c r="E796" i="1"/>
  <c r="E797" i="1"/>
  <c r="B798" i="1"/>
  <c r="E798" i="1"/>
  <c r="E799" i="1"/>
  <c r="E800" i="1"/>
  <c r="B802" i="1"/>
  <c r="E802" i="1"/>
  <c r="B804" i="1"/>
  <c r="E804" i="1"/>
  <c r="E805" i="1"/>
  <c r="B806" i="1"/>
  <c r="E806" i="1"/>
  <c r="E807" i="1"/>
  <c r="E808" i="1"/>
  <c r="E809" i="1"/>
  <c r="B810" i="1"/>
  <c r="E810" i="1"/>
  <c r="E811" i="1"/>
  <c r="E812" i="1"/>
  <c r="E813" i="1"/>
  <c r="B814" i="1"/>
  <c r="E814" i="1"/>
  <c r="E815" i="1"/>
  <c r="E816" i="1"/>
  <c r="E817" i="1"/>
  <c r="B818" i="1"/>
  <c r="E818" i="1"/>
  <c r="E819" i="1"/>
  <c r="E820" i="1"/>
  <c r="E821" i="1"/>
  <c r="B822" i="1"/>
  <c r="E822" i="1"/>
  <c r="E823" i="1"/>
  <c r="E824" i="1"/>
  <c r="E825" i="1"/>
  <c r="B826" i="1"/>
  <c r="E826" i="1"/>
  <c r="E827" i="1"/>
  <c r="E828" i="1"/>
  <c r="E829" i="1"/>
  <c r="E830" i="1"/>
  <c r="E831" i="1"/>
  <c r="B832" i="1"/>
  <c r="E832" i="1"/>
  <c r="E833" i="1"/>
  <c r="B834" i="1"/>
  <c r="E834" i="1"/>
  <c r="B835" i="1"/>
  <c r="E835" i="1"/>
  <c r="E836" i="1"/>
  <c r="B837" i="1"/>
  <c r="E837" i="1"/>
  <c r="E838" i="1"/>
  <c r="B839" i="1"/>
  <c r="E839" i="1"/>
  <c r="E840" i="1"/>
  <c r="B841" i="1"/>
  <c r="E841" i="1"/>
  <c r="E842" i="1"/>
  <c r="B843" i="1"/>
  <c r="E843" i="1"/>
  <c r="E844" i="1"/>
  <c r="B845" i="1"/>
  <c r="E845" i="1"/>
  <c r="E846" i="1"/>
  <c r="B847" i="1"/>
  <c r="E847" i="1"/>
  <c r="E848" i="1"/>
  <c r="B849" i="1"/>
  <c r="E849" i="1"/>
  <c r="E850" i="1"/>
  <c r="B851" i="1"/>
  <c r="E851" i="1"/>
  <c r="E852" i="1"/>
  <c r="B853" i="1"/>
  <c r="E853" i="1"/>
  <c r="E854" i="1"/>
  <c r="B855" i="1"/>
  <c r="E855" i="1"/>
  <c r="E856" i="1"/>
  <c r="B857" i="1"/>
  <c r="E857" i="1"/>
  <c r="E858" i="1"/>
  <c r="B859" i="1"/>
  <c r="E859" i="1"/>
  <c r="E860" i="1"/>
  <c r="B861" i="1"/>
  <c r="E861" i="1"/>
  <c r="E862" i="1"/>
  <c r="B863" i="1"/>
  <c r="E863" i="1"/>
  <c r="E864" i="1"/>
  <c r="B865" i="1"/>
  <c r="E865" i="1"/>
  <c r="E866" i="1"/>
  <c r="B867" i="1"/>
  <c r="E867" i="1"/>
  <c r="E868" i="1"/>
  <c r="B869" i="1"/>
  <c r="E869" i="1"/>
  <c r="E870" i="1"/>
  <c r="B871" i="1"/>
  <c r="E871" i="1"/>
  <c r="E872" i="1"/>
  <c r="B873" i="1"/>
  <c r="E873" i="1"/>
  <c r="E874" i="1"/>
  <c r="B875" i="1"/>
  <c r="E875" i="1"/>
  <c r="E876" i="1"/>
  <c r="B877" i="1"/>
  <c r="E877" i="1"/>
  <c r="E878" i="1"/>
  <c r="B879" i="1"/>
  <c r="E879" i="1"/>
  <c r="E880" i="1"/>
  <c r="B881" i="1"/>
  <c r="E881" i="1"/>
  <c r="E882" i="1"/>
  <c r="B883" i="1"/>
  <c r="E883" i="1"/>
  <c r="E884" i="1"/>
  <c r="B885" i="1"/>
  <c r="E885" i="1"/>
  <c r="E886" i="1"/>
  <c r="B887" i="1"/>
  <c r="E887" i="1"/>
  <c r="E888" i="1"/>
  <c r="B889" i="1"/>
  <c r="E889" i="1"/>
  <c r="E890" i="1"/>
  <c r="B891" i="1"/>
  <c r="E891" i="1"/>
  <c r="E892" i="1"/>
  <c r="B893" i="1"/>
  <c r="E893" i="1"/>
  <c r="E894" i="1"/>
  <c r="B895" i="1"/>
  <c r="E895" i="1"/>
  <c r="E896" i="1"/>
  <c r="B897" i="1"/>
  <c r="E897" i="1"/>
  <c r="E898" i="1"/>
  <c r="B899" i="1"/>
  <c r="E899" i="1"/>
  <c r="E900" i="1"/>
  <c r="B901" i="1"/>
  <c r="E901" i="1"/>
  <c r="E902" i="1"/>
  <c r="B903" i="1"/>
  <c r="E903" i="1"/>
  <c r="E904" i="1"/>
  <c r="B905" i="1"/>
  <c r="E905" i="1"/>
  <c r="E906" i="1"/>
  <c r="B907" i="1"/>
  <c r="E907" i="1"/>
  <c r="E908" i="1"/>
  <c r="B909" i="1"/>
  <c r="E909" i="1"/>
  <c r="B910" i="1"/>
  <c r="E910" i="1"/>
  <c r="E911" i="1"/>
  <c r="B912" i="1"/>
  <c r="E912" i="1"/>
  <c r="B913" i="1"/>
  <c r="E913" i="1"/>
  <c r="E914" i="1"/>
  <c r="B915" i="1"/>
  <c r="E915" i="1"/>
  <c r="E916" i="1"/>
  <c r="B917" i="1"/>
  <c r="E917" i="1"/>
  <c r="B918" i="1"/>
  <c r="E918" i="1"/>
  <c r="E919" i="1"/>
  <c r="B920" i="1"/>
  <c r="E920" i="1"/>
  <c r="B921" i="1"/>
  <c r="E921" i="1"/>
  <c r="E922" i="1"/>
  <c r="B923" i="1"/>
  <c r="E923" i="1"/>
  <c r="E924" i="1"/>
  <c r="B925" i="1"/>
  <c r="E925" i="1"/>
  <c r="B926" i="1"/>
  <c r="E926" i="1"/>
  <c r="E927" i="1"/>
  <c r="B928" i="1"/>
  <c r="E928" i="1"/>
  <c r="B929" i="1"/>
  <c r="E929" i="1"/>
  <c r="E930" i="1"/>
  <c r="B931" i="1"/>
  <c r="E931" i="1"/>
  <c r="E932" i="1"/>
  <c r="B933" i="1"/>
  <c r="E933" i="1"/>
  <c r="B934" i="1"/>
  <c r="E934" i="1"/>
  <c r="E935" i="1"/>
  <c r="B936" i="1"/>
  <c r="E936" i="1"/>
  <c r="B937" i="1"/>
  <c r="E937" i="1"/>
  <c r="E938" i="1"/>
  <c r="B939" i="1"/>
  <c r="E939" i="1"/>
  <c r="E940" i="1"/>
  <c r="B941" i="1"/>
  <c r="E941" i="1"/>
  <c r="B942" i="1"/>
  <c r="E942" i="1"/>
  <c r="E943" i="1"/>
  <c r="B944" i="1"/>
  <c r="E944" i="1"/>
  <c r="B945" i="1"/>
  <c r="E945" i="1"/>
  <c r="E946" i="1"/>
  <c r="B947" i="1"/>
  <c r="E947" i="1"/>
  <c r="B949" i="1"/>
  <c r="E949" i="1"/>
  <c r="E950" i="1"/>
  <c r="B951" i="1"/>
  <c r="E951" i="1"/>
  <c r="E952" i="1"/>
  <c r="B953" i="1"/>
  <c r="E953" i="1"/>
  <c r="E954" i="1"/>
  <c r="B955" i="1"/>
  <c r="E955" i="1"/>
  <c r="E956" i="1"/>
  <c r="B957" i="1"/>
  <c r="E957" i="1"/>
  <c r="E958" i="1"/>
  <c r="B959" i="1"/>
  <c r="E959" i="1"/>
  <c r="E960" i="1"/>
  <c r="E961" i="1"/>
  <c r="E962" i="1"/>
  <c r="E963" i="1"/>
  <c r="E964" i="1"/>
  <c r="B965" i="1"/>
  <c r="E965" i="1"/>
  <c r="E966" i="1"/>
  <c r="B967" i="1"/>
  <c r="E967" i="1"/>
  <c r="E968" i="1"/>
  <c r="E969" i="1"/>
  <c r="E970" i="1"/>
  <c r="E971" i="1"/>
  <c r="E972" i="1"/>
  <c r="B973" i="1"/>
  <c r="E973" i="1"/>
  <c r="E974" i="1"/>
  <c r="B975" i="1"/>
  <c r="E975" i="1"/>
  <c r="E976" i="1"/>
  <c r="B977" i="1"/>
  <c r="E977" i="1"/>
  <c r="E978" i="1"/>
  <c r="E979" i="1"/>
  <c r="E980" i="1"/>
  <c r="E981" i="1"/>
  <c r="E982" i="1"/>
  <c r="B983" i="1"/>
  <c r="E983" i="1"/>
  <c r="B984" i="1"/>
  <c r="E984" i="1"/>
  <c r="E985" i="1"/>
  <c r="B986" i="1"/>
  <c r="E986" i="1"/>
  <c r="E987" i="1"/>
  <c r="B988" i="1"/>
  <c r="E988" i="1"/>
  <c r="E989" i="1"/>
  <c r="B990" i="1"/>
  <c r="E990" i="1"/>
  <c r="E991" i="1"/>
  <c r="B992" i="1"/>
  <c r="E992" i="1"/>
  <c r="E993" i="1"/>
  <c r="B994" i="1"/>
  <c r="E994" i="1"/>
  <c r="E995" i="1"/>
  <c r="B996" i="1"/>
  <c r="E996" i="1"/>
  <c r="E997" i="1"/>
  <c r="B998" i="1"/>
  <c r="E998" i="1"/>
  <c r="E999" i="1"/>
  <c r="B1000" i="1"/>
  <c r="E1000" i="1"/>
  <c r="E1001" i="1"/>
  <c r="B1002" i="1"/>
  <c r="E1002" i="1"/>
  <c r="E1003" i="1"/>
  <c r="B1004" i="1"/>
  <c r="E1004" i="1"/>
  <c r="E1005" i="1"/>
  <c r="B1006" i="1"/>
  <c r="E1006" i="1"/>
  <c r="E1007" i="1"/>
  <c r="B1008" i="1"/>
  <c r="E1008" i="1"/>
  <c r="E1009" i="1"/>
  <c r="B1010" i="1"/>
  <c r="E1010" i="1"/>
  <c r="E1011" i="1"/>
  <c r="B1012" i="1"/>
  <c r="E1012" i="1"/>
  <c r="E1013" i="1"/>
  <c r="B1014" i="1"/>
  <c r="E1014" i="1"/>
  <c r="E1015" i="1"/>
  <c r="B1016" i="1"/>
  <c r="E1016" i="1"/>
  <c r="E1017" i="1"/>
  <c r="B1018" i="1"/>
  <c r="E1018" i="1"/>
  <c r="E1019" i="1"/>
  <c r="B1020" i="1"/>
  <c r="E1020" i="1"/>
  <c r="E1021" i="1"/>
  <c r="B1022" i="1"/>
  <c r="E1022" i="1"/>
  <c r="E1023" i="1"/>
  <c r="B1024" i="1"/>
  <c r="E1024" i="1"/>
  <c r="E1025" i="1"/>
  <c r="B1026" i="1"/>
  <c r="E1026" i="1"/>
  <c r="E1027" i="1"/>
  <c r="B1028" i="1"/>
  <c r="E1028" i="1"/>
  <c r="E1029" i="1"/>
  <c r="B1030" i="1"/>
  <c r="E1030" i="1"/>
  <c r="E1031" i="1"/>
  <c r="B1032" i="1"/>
  <c r="E1032" i="1"/>
  <c r="E1033" i="1"/>
  <c r="B1034" i="1"/>
  <c r="E1034" i="1"/>
  <c r="E1035" i="1"/>
  <c r="B1036" i="1"/>
  <c r="E1036" i="1"/>
  <c r="E1037" i="1"/>
  <c r="B1038" i="1"/>
  <c r="E1038" i="1"/>
  <c r="E1039" i="1"/>
  <c r="B1040" i="1"/>
  <c r="E1040" i="1"/>
  <c r="E1041" i="1"/>
  <c r="B1042" i="1"/>
  <c r="E1042" i="1"/>
  <c r="E1043" i="1"/>
  <c r="B1044" i="1"/>
  <c r="E1044" i="1"/>
  <c r="E1045" i="1"/>
  <c r="B1046" i="1"/>
  <c r="E1046" i="1"/>
  <c r="E1047" i="1"/>
  <c r="B1048" i="1"/>
  <c r="E1048" i="1"/>
  <c r="E1049" i="1"/>
  <c r="B1050" i="1"/>
  <c r="E1050" i="1"/>
  <c r="E1051" i="1"/>
  <c r="B1052" i="1"/>
  <c r="E1052" i="1"/>
  <c r="E1053" i="1"/>
  <c r="B1054" i="1"/>
  <c r="E1054" i="1"/>
  <c r="B1055" i="1"/>
  <c r="E1055" i="1"/>
  <c r="B1056" i="1"/>
  <c r="E1056" i="1"/>
  <c r="E1057" i="1"/>
  <c r="B1058" i="1"/>
  <c r="E1058" i="1"/>
  <c r="B1059" i="1"/>
  <c r="E1059" i="1"/>
  <c r="B1060" i="1"/>
  <c r="E1060" i="1"/>
  <c r="E1061" i="1"/>
  <c r="B1062" i="1"/>
  <c r="E1062" i="1"/>
  <c r="B1063" i="1"/>
  <c r="E1063" i="1"/>
  <c r="B1064" i="1"/>
  <c r="E1064" i="1"/>
  <c r="E1065" i="1"/>
  <c r="B1066" i="1"/>
  <c r="E1066" i="1"/>
  <c r="B1067" i="1"/>
  <c r="E1067" i="1"/>
  <c r="B1068" i="1"/>
  <c r="E1068" i="1"/>
  <c r="E1069" i="1"/>
  <c r="B1070" i="1"/>
  <c r="E1070" i="1"/>
  <c r="B1071" i="1"/>
  <c r="E1071" i="1"/>
  <c r="B1072" i="1"/>
  <c r="E1072" i="1"/>
  <c r="E1073" i="1"/>
  <c r="E1074" i="1"/>
  <c r="B1075" i="1"/>
  <c r="E1075" i="1"/>
  <c r="E1076" i="1"/>
  <c r="E1077" i="1"/>
  <c r="E1078" i="1"/>
  <c r="B1079" i="1"/>
  <c r="E1079" i="1"/>
  <c r="E1080" i="1"/>
  <c r="E1081" i="1"/>
  <c r="E1082" i="1"/>
  <c r="B1083" i="1"/>
  <c r="E1083" i="1"/>
  <c r="E1084" i="1"/>
  <c r="E1085" i="1"/>
  <c r="E1086" i="1"/>
  <c r="B1087" i="1"/>
  <c r="E1087" i="1"/>
  <c r="E1088" i="1"/>
  <c r="E1089" i="1"/>
  <c r="E1090" i="1"/>
  <c r="B1091" i="1"/>
  <c r="E1091" i="1"/>
  <c r="E1092" i="1"/>
  <c r="E1093" i="1"/>
  <c r="E1094" i="1"/>
  <c r="B1095" i="1"/>
  <c r="E1095" i="1"/>
  <c r="E1096" i="1"/>
  <c r="E1097" i="1"/>
  <c r="E1098" i="1"/>
  <c r="B1099" i="1"/>
  <c r="E1099" i="1"/>
  <c r="E1100" i="1"/>
  <c r="E1101" i="1"/>
  <c r="E1102" i="1"/>
  <c r="B1103" i="1"/>
  <c r="E1103" i="1"/>
  <c r="E1104" i="1"/>
  <c r="E1105" i="1"/>
  <c r="E1106" i="1"/>
  <c r="B1107" i="1"/>
  <c r="E1107" i="1"/>
  <c r="B1108" i="1"/>
  <c r="E1108" i="1"/>
  <c r="E1109" i="1"/>
  <c r="B1110" i="1"/>
  <c r="E1110" i="1"/>
  <c r="B1111" i="1"/>
  <c r="E1111" i="1"/>
  <c r="B1112" i="1"/>
  <c r="E1112" i="1"/>
  <c r="E1113" i="1"/>
  <c r="B1114" i="1"/>
  <c r="E1114" i="1"/>
  <c r="B1115" i="1"/>
  <c r="E1115" i="1"/>
  <c r="B1116" i="1"/>
  <c r="E1116" i="1"/>
  <c r="E1117" i="1"/>
  <c r="B1118" i="1"/>
  <c r="E1118" i="1"/>
  <c r="B1119" i="1"/>
  <c r="E1119" i="1"/>
  <c r="B1121" i="1"/>
  <c r="E1121" i="1"/>
  <c r="E1123" i="1"/>
  <c r="B1124" i="1"/>
  <c r="E1124" i="1"/>
  <c r="E1125" i="1"/>
  <c r="B1126" i="1"/>
  <c r="E1126" i="1"/>
  <c r="B1127" i="1"/>
  <c r="E1127" i="1"/>
  <c r="B1129" i="1"/>
  <c r="E1129" i="1"/>
  <c r="E1130" i="1"/>
  <c r="B1131" i="1"/>
  <c r="E1131" i="1"/>
  <c r="E1132" i="1"/>
  <c r="B1133" i="1"/>
  <c r="E1133" i="1"/>
  <c r="E1134" i="1"/>
  <c r="B1135" i="1"/>
  <c r="E1135" i="1"/>
  <c r="E1136" i="1"/>
  <c r="B1137" i="1"/>
  <c r="E1137" i="1"/>
  <c r="B1138" i="1"/>
  <c r="E1138" i="1"/>
  <c r="B1139" i="1"/>
  <c r="E1139" i="1"/>
  <c r="E1140" i="1"/>
  <c r="B1141" i="1"/>
  <c r="E1141" i="1"/>
  <c r="E1142" i="1"/>
  <c r="B1143" i="1"/>
  <c r="E1143" i="1"/>
  <c r="E1144" i="1"/>
  <c r="B1145" i="1"/>
  <c r="E1145" i="1"/>
  <c r="E1146" i="1"/>
  <c r="B1147" i="1"/>
  <c r="E1147" i="1"/>
  <c r="E1148" i="1"/>
  <c r="E1149" i="1"/>
  <c r="B1150" i="1"/>
  <c r="E1150" i="1"/>
  <c r="E1151" i="1"/>
  <c r="B1152" i="1"/>
  <c r="E1152" i="1"/>
  <c r="E1153" i="1"/>
  <c r="B1154" i="1"/>
  <c r="E1154" i="1"/>
  <c r="E1155" i="1"/>
  <c r="B1156" i="1"/>
  <c r="E1156" i="1"/>
  <c r="E1157" i="1"/>
  <c r="E1158" i="1"/>
  <c r="E1159" i="1"/>
  <c r="B1160" i="1"/>
  <c r="E1160" i="1"/>
  <c r="E1161" i="1"/>
  <c r="E1162" i="1"/>
  <c r="E1163" i="1"/>
  <c r="B1164" i="1"/>
  <c r="E1164" i="1"/>
  <c r="E1165" i="1"/>
  <c r="B1166" i="1"/>
  <c r="E1166" i="1"/>
  <c r="E1167" i="1"/>
  <c r="B1168" i="1"/>
  <c r="E1168" i="1"/>
  <c r="E1169" i="1"/>
  <c r="B1170" i="1"/>
  <c r="E1170" i="1"/>
  <c r="E1171" i="1"/>
  <c r="B1172" i="1"/>
  <c r="E1172" i="1"/>
  <c r="B1173" i="1"/>
  <c r="E1173" i="1"/>
  <c r="B1174" i="1"/>
  <c r="E1174" i="1"/>
  <c r="E1175" i="1"/>
  <c r="E1176" i="1"/>
  <c r="E1177" i="1"/>
  <c r="E1178" i="1"/>
  <c r="E1179" i="1"/>
  <c r="E1180" i="1"/>
  <c r="E1181" i="1"/>
  <c r="B1182" i="1"/>
  <c r="E1182" i="1"/>
  <c r="E1183" i="1"/>
  <c r="B1184" i="1"/>
  <c r="E1184" i="1"/>
  <c r="E1185" i="1"/>
  <c r="B1186" i="1"/>
  <c r="E1186" i="1"/>
  <c r="E1187" i="1"/>
  <c r="B1188" i="1"/>
  <c r="E1188" i="1"/>
  <c r="B1189" i="1"/>
  <c r="E1189" i="1"/>
  <c r="E1190" i="1"/>
  <c r="E1191" i="1"/>
  <c r="E1192" i="1"/>
  <c r="E1193" i="1"/>
  <c r="E1194" i="1"/>
  <c r="E1195" i="1"/>
  <c r="E1196" i="1"/>
  <c r="E1197" i="1"/>
  <c r="B1198" i="1"/>
  <c r="E1198" i="1"/>
  <c r="E1199" i="1"/>
  <c r="B1200" i="1"/>
  <c r="E1200" i="1"/>
  <c r="E1201" i="1"/>
  <c r="B1202" i="1"/>
  <c r="E1202" i="1"/>
  <c r="E1203" i="1"/>
  <c r="B1204" i="1"/>
  <c r="E1204" i="1"/>
  <c r="B1205" i="1"/>
  <c r="E1205" i="1"/>
  <c r="E1206" i="1"/>
  <c r="E1207" i="1"/>
  <c r="E1208" i="1"/>
  <c r="E1209" i="1"/>
  <c r="B1210" i="1"/>
  <c r="E1210" i="1"/>
  <c r="E1211" i="1"/>
  <c r="E1212" i="1"/>
  <c r="E1213" i="1"/>
  <c r="B1214" i="1"/>
  <c r="E1214" i="1"/>
  <c r="E1215" i="1"/>
  <c r="B1216" i="1"/>
  <c r="E1216" i="1"/>
  <c r="E1217" i="1"/>
  <c r="B1218" i="1"/>
  <c r="E1218" i="1"/>
  <c r="E1219" i="1"/>
  <c r="B1220" i="1"/>
  <c r="E1220" i="1"/>
  <c r="B1221" i="1"/>
  <c r="E1221" i="1"/>
  <c r="B1222" i="1"/>
  <c r="E1222" i="1"/>
  <c r="E1223" i="1"/>
  <c r="B1224" i="1"/>
  <c r="E1224" i="1"/>
  <c r="B1225" i="1"/>
  <c r="E1225" i="1"/>
  <c r="B1226" i="1"/>
  <c r="E1226" i="1"/>
  <c r="E1227" i="1"/>
  <c r="B1228" i="1"/>
  <c r="E1228" i="1"/>
  <c r="E1229" i="1"/>
  <c r="B1230" i="1"/>
  <c r="E1230" i="1"/>
  <c r="E1231" i="1"/>
  <c r="B1232" i="1"/>
  <c r="E1232" i="1"/>
  <c r="B1233" i="1"/>
  <c r="E1233" i="1"/>
  <c r="B1234" i="1"/>
  <c r="E1234" i="1"/>
  <c r="E1235" i="1"/>
  <c r="E1236" i="1"/>
  <c r="E1237" i="1"/>
  <c r="B1238" i="1"/>
  <c r="E1238" i="1"/>
  <c r="B1239" i="1"/>
  <c r="E1239" i="1"/>
  <c r="B1240" i="1"/>
  <c r="E1240" i="1"/>
  <c r="B1241" i="1"/>
  <c r="E1241" i="1"/>
  <c r="E1242" i="1"/>
  <c r="B1243" i="1"/>
  <c r="E1243" i="1"/>
  <c r="E1244" i="1"/>
  <c r="E1245" i="1"/>
  <c r="E1246" i="1"/>
  <c r="E1247" i="1"/>
  <c r="B1248" i="1"/>
  <c r="E1248" i="1"/>
  <c r="B1249" i="1"/>
  <c r="E1249" i="1"/>
  <c r="B1250" i="1"/>
  <c r="E1250" i="1"/>
  <c r="E1251" i="1"/>
  <c r="E1252" i="1"/>
  <c r="E1253" i="1"/>
  <c r="B1254" i="1"/>
  <c r="E1254" i="1"/>
  <c r="E1255" i="1"/>
  <c r="E1256" i="1"/>
  <c r="E1257" i="1"/>
  <c r="B1258" i="1"/>
  <c r="E1258" i="1"/>
  <c r="E1259" i="1"/>
  <c r="E1260" i="1"/>
  <c r="E1261" i="1"/>
  <c r="B1262" i="1"/>
  <c r="E1262" i="1"/>
  <c r="E1263" i="1"/>
  <c r="E1264" i="1"/>
  <c r="E1265" i="1"/>
  <c r="B1266" i="1"/>
  <c r="E1266" i="1"/>
  <c r="E1267" i="1"/>
  <c r="E1268" i="1"/>
  <c r="E1269" i="1"/>
  <c r="B1270" i="1"/>
  <c r="E1270" i="1"/>
  <c r="E1271" i="1"/>
  <c r="E1272" i="1"/>
  <c r="E1273" i="1"/>
  <c r="B1274" i="1"/>
  <c r="E1274" i="1"/>
  <c r="E1275" i="1"/>
  <c r="E1276" i="1"/>
  <c r="E1277" i="1"/>
  <c r="B1278" i="1"/>
  <c r="E1278" i="1"/>
  <c r="E1279" i="1"/>
  <c r="E1280" i="1"/>
  <c r="E1281" i="1"/>
  <c r="B1282" i="1"/>
  <c r="E1282" i="1"/>
  <c r="E1283" i="1"/>
  <c r="E1284" i="1"/>
  <c r="E1285" i="1"/>
  <c r="B1286" i="1"/>
  <c r="E1286" i="1"/>
  <c r="E1287" i="1"/>
  <c r="E1288" i="1"/>
  <c r="E1289" i="1"/>
  <c r="B1290" i="1"/>
  <c r="E1290" i="1"/>
  <c r="E1291" i="1"/>
  <c r="E1292" i="1"/>
  <c r="E1293" i="1"/>
  <c r="B1294" i="1"/>
  <c r="E1294" i="1"/>
  <c r="E1295" i="1"/>
  <c r="E1296" i="1"/>
  <c r="E1297" i="1"/>
  <c r="B1298" i="1"/>
  <c r="E1298" i="1"/>
  <c r="E1299" i="1"/>
  <c r="E1300" i="1"/>
  <c r="E1301" i="1"/>
  <c r="E1302" i="1"/>
  <c r="E1303" i="1"/>
  <c r="E1304" i="1"/>
  <c r="E1305" i="1"/>
  <c r="B1306" i="1"/>
  <c r="E1306" i="1"/>
  <c r="E1307" i="1"/>
  <c r="E1308" i="1"/>
  <c r="E1309" i="1"/>
  <c r="B1310" i="1"/>
  <c r="E1310" i="1"/>
  <c r="E1311" i="1"/>
  <c r="E1312" i="1"/>
  <c r="E1313" i="1"/>
  <c r="B1314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B1326" i="1"/>
  <c r="E1326" i="1"/>
  <c r="E1327" i="1"/>
  <c r="E1328" i="1"/>
  <c r="E1329" i="1"/>
  <c r="B1330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B1352" i="1"/>
  <c r="E1352" i="1"/>
  <c r="E1353" i="1"/>
  <c r="E1354" i="1"/>
  <c r="E1355" i="1"/>
  <c r="B1356" i="1"/>
  <c r="E1356" i="1"/>
  <c r="E1357" i="1"/>
  <c r="E1358" i="1"/>
  <c r="E1359" i="1"/>
  <c r="B1360" i="1"/>
  <c r="E1360" i="1"/>
  <c r="E1361" i="1"/>
  <c r="E1362" i="1"/>
  <c r="E1363" i="1"/>
  <c r="B1364" i="1"/>
  <c r="E1364" i="1"/>
  <c r="E1365" i="1"/>
  <c r="E1366" i="1"/>
  <c r="E1367" i="1"/>
  <c r="B1368" i="1"/>
  <c r="E1368" i="1"/>
  <c r="E1369" i="1"/>
  <c r="E1370" i="1"/>
  <c r="E1371" i="1"/>
  <c r="B1372" i="1"/>
  <c r="E1372" i="1"/>
  <c r="E1373" i="1"/>
  <c r="E1374" i="1"/>
  <c r="E1375" i="1"/>
  <c r="B1376" i="1"/>
  <c r="E1376" i="1"/>
  <c r="E1377" i="1"/>
  <c r="E1378" i="1"/>
  <c r="E1379" i="1"/>
  <c r="B1380" i="1"/>
  <c r="E1380" i="1"/>
  <c r="E1381" i="1"/>
  <c r="E1382" i="1"/>
  <c r="E1383" i="1"/>
  <c r="B1384" i="1"/>
  <c r="E1384" i="1"/>
  <c r="E1385" i="1"/>
  <c r="E1386" i="1"/>
  <c r="E1387" i="1"/>
  <c r="B1388" i="1"/>
  <c r="E1388" i="1"/>
  <c r="E1389" i="1"/>
  <c r="E1390" i="1"/>
  <c r="E1391" i="1"/>
  <c r="B1392" i="1"/>
  <c r="E1392" i="1"/>
  <c r="E1393" i="1"/>
  <c r="E1394" i="1"/>
  <c r="E1395" i="1"/>
  <c r="B1396" i="1"/>
  <c r="E1396" i="1"/>
  <c r="E1397" i="1"/>
  <c r="E1398" i="1"/>
  <c r="E1399" i="1"/>
  <c r="B1400" i="1"/>
  <c r="E1400" i="1"/>
  <c r="E1401" i="1"/>
  <c r="E1402" i="1"/>
  <c r="E1403" i="1"/>
  <c r="B1404" i="1"/>
  <c r="E1404" i="1"/>
  <c r="E1405" i="1"/>
  <c r="E1406" i="1"/>
  <c r="E1407" i="1"/>
  <c r="B1408" i="1"/>
  <c r="E1408" i="1"/>
  <c r="E1409" i="1"/>
  <c r="E1410" i="1"/>
  <c r="E1411" i="1"/>
  <c r="B1412" i="1"/>
  <c r="E1412" i="1"/>
  <c r="E1413" i="1"/>
  <c r="E1414" i="1"/>
  <c r="E1415" i="1"/>
  <c r="B1416" i="1"/>
  <c r="E1416" i="1"/>
  <c r="B1417" i="1"/>
  <c r="E1417" i="1"/>
  <c r="E1418" i="1"/>
  <c r="B1419" i="1"/>
  <c r="E1419" i="1"/>
  <c r="B1420" i="1"/>
  <c r="E1420" i="1"/>
  <c r="B1421" i="1"/>
  <c r="E1421" i="1"/>
  <c r="E1422" i="1"/>
  <c r="B1423" i="1"/>
  <c r="E1423" i="1"/>
  <c r="B1424" i="1"/>
  <c r="E1424" i="1"/>
  <c r="B1425" i="1"/>
  <c r="E1425" i="1"/>
  <c r="B1426" i="1"/>
  <c r="E1426" i="1"/>
  <c r="E1427" i="1"/>
  <c r="B1428" i="1"/>
  <c r="E1428" i="1"/>
  <c r="E1429" i="1"/>
  <c r="E1430" i="1"/>
  <c r="E1431" i="1"/>
  <c r="E1432" i="1"/>
  <c r="E1433" i="1"/>
  <c r="B1434" i="1"/>
  <c r="E1434" i="1"/>
  <c r="E1435" i="1"/>
  <c r="B1436" i="1"/>
  <c r="E1436" i="1"/>
  <c r="E1437" i="1"/>
  <c r="E1438" i="1"/>
  <c r="E1439" i="1"/>
  <c r="B1440" i="1"/>
  <c r="E1440" i="1"/>
  <c r="E1441" i="1"/>
  <c r="B1442" i="1"/>
  <c r="E1442" i="1"/>
  <c r="E1443" i="1"/>
  <c r="B1444" i="1"/>
  <c r="E1444" i="1"/>
  <c r="E1445" i="1"/>
  <c r="E1446" i="1"/>
  <c r="E1447" i="1"/>
  <c r="E1448" i="1"/>
  <c r="E1449" i="1"/>
  <c r="B1450" i="1"/>
  <c r="E1450" i="1"/>
  <c r="E1451" i="1"/>
  <c r="B1452" i="1"/>
  <c r="E1452" i="1"/>
  <c r="E1453" i="1"/>
  <c r="B1454" i="1"/>
  <c r="E1454" i="1"/>
  <c r="E1455" i="1"/>
  <c r="B1456" i="1"/>
  <c r="E1456" i="1"/>
  <c r="E1457" i="1"/>
  <c r="B1458" i="1"/>
  <c r="E1458" i="1"/>
  <c r="E1459" i="1"/>
  <c r="B1460" i="1"/>
  <c r="E1460" i="1"/>
  <c r="E1461" i="1"/>
  <c r="B1462" i="1"/>
  <c r="E1462" i="1"/>
  <c r="E1463" i="1"/>
  <c r="B1464" i="1"/>
  <c r="E1464" i="1"/>
  <c r="E1465" i="1"/>
  <c r="B1466" i="1"/>
  <c r="E1466" i="1"/>
  <c r="E1467" i="1"/>
  <c r="B1468" i="1"/>
  <c r="E1468" i="1"/>
  <c r="E1469" i="1"/>
  <c r="B1470" i="1"/>
  <c r="E1470" i="1"/>
  <c r="E1471" i="1"/>
  <c r="B1472" i="1"/>
  <c r="E1472" i="1"/>
  <c r="E1473" i="1"/>
  <c r="B1474" i="1"/>
  <c r="E1474" i="1"/>
  <c r="E1475" i="1"/>
  <c r="B1476" i="1"/>
  <c r="E1476" i="1"/>
  <c r="E1477" i="1"/>
  <c r="B1478" i="1"/>
  <c r="E1478" i="1"/>
  <c r="E1479" i="1"/>
  <c r="B1480" i="1"/>
  <c r="E1480" i="1"/>
  <c r="E1481" i="1"/>
  <c r="B1482" i="1"/>
  <c r="E1482" i="1"/>
  <c r="E1483" i="1"/>
  <c r="B1484" i="1"/>
  <c r="E1484" i="1"/>
  <c r="E1485" i="1"/>
  <c r="B1486" i="1"/>
  <c r="E1486" i="1"/>
  <c r="E1487" i="1"/>
  <c r="B1488" i="1"/>
  <c r="E1488" i="1"/>
  <c r="E1489" i="1"/>
  <c r="B1490" i="1"/>
  <c r="E1490" i="1"/>
  <c r="E1491" i="1"/>
  <c r="B1492" i="1"/>
  <c r="E1492" i="1"/>
  <c r="E1493" i="1"/>
  <c r="B1494" i="1"/>
  <c r="E1494" i="1"/>
  <c r="E1495" i="1"/>
  <c r="B1496" i="1"/>
  <c r="E1496" i="1"/>
  <c r="E1497" i="1"/>
  <c r="B1498" i="1"/>
  <c r="E1498" i="1"/>
  <c r="E1499" i="1"/>
  <c r="B1500" i="1"/>
  <c r="E1500" i="1"/>
  <c r="E1501" i="1"/>
  <c r="B1502" i="1"/>
  <c r="E1502" i="1"/>
  <c r="E1503" i="1"/>
  <c r="B1504" i="1"/>
  <c r="E1504" i="1"/>
  <c r="E1505" i="1"/>
  <c r="B1506" i="1"/>
  <c r="E1506" i="1"/>
  <c r="E1507" i="1"/>
  <c r="B1508" i="1"/>
  <c r="E1508" i="1"/>
  <c r="E1509" i="1"/>
  <c r="B1510" i="1"/>
  <c r="E1510" i="1"/>
  <c r="E1511" i="1"/>
  <c r="B1512" i="1"/>
  <c r="E1512" i="1"/>
  <c r="E1513" i="1"/>
  <c r="B1514" i="1"/>
  <c r="E1514" i="1"/>
  <c r="E1515" i="1"/>
  <c r="B1516" i="1"/>
  <c r="E1516" i="1"/>
  <c r="E1517" i="1"/>
  <c r="B1518" i="1"/>
  <c r="E1518" i="1"/>
  <c r="E1519" i="1"/>
  <c r="B1520" i="1"/>
  <c r="E1520" i="1"/>
  <c r="E1521" i="1"/>
  <c r="B1522" i="1"/>
  <c r="E1522" i="1"/>
  <c r="E1523" i="1"/>
  <c r="B1524" i="1"/>
  <c r="E1524" i="1"/>
  <c r="E1525" i="1"/>
  <c r="B1526" i="1"/>
  <c r="E1526" i="1"/>
  <c r="E1527" i="1"/>
  <c r="B1528" i="1"/>
  <c r="E1528" i="1"/>
  <c r="E1529" i="1"/>
  <c r="B1530" i="1"/>
  <c r="E1530" i="1"/>
  <c r="E1531" i="1"/>
  <c r="B1532" i="1"/>
  <c r="E1532" i="1"/>
  <c r="E1533" i="1"/>
  <c r="B1534" i="1"/>
  <c r="E1534" i="1"/>
  <c r="E1535" i="1"/>
  <c r="B1536" i="1"/>
  <c r="E1536" i="1"/>
  <c r="E1537" i="1"/>
  <c r="B1538" i="1"/>
  <c r="E1538" i="1"/>
  <c r="E1539" i="1"/>
  <c r="B1540" i="1"/>
  <c r="E1540" i="1"/>
  <c r="E1541" i="1"/>
  <c r="B1542" i="1"/>
  <c r="E1542" i="1"/>
  <c r="E1543" i="1"/>
  <c r="B1544" i="1"/>
  <c r="E1544" i="1"/>
  <c r="E1545" i="1"/>
  <c r="B1546" i="1"/>
  <c r="E1546" i="1"/>
  <c r="E1547" i="1"/>
  <c r="B1548" i="1"/>
  <c r="E1548" i="1"/>
  <c r="E1549" i="1"/>
  <c r="B1550" i="1"/>
  <c r="E1550" i="1"/>
  <c r="E1551" i="1"/>
  <c r="B1552" i="1"/>
  <c r="E1552" i="1"/>
  <c r="E1553" i="1"/>
  <c r="B1554" i="1"/>
  <c r="E1554" i="1"/>
  <c r="E1555" i="1"/>
  <c r="B1556" i="1"/>
  <c r="E1556" i="1"/>
  <c r="E1557" i="1"/>
  <c r="B1558" i="1"/>
  <c r="E1558" i="1"/>
  <c r="E1559" i="1"/>
  <c r="B1560" i="1"/>
  <c r="E1560" i="1"/>
  <c r="E1561" i="1"/>
  <c r="B1562" i="1"/>
  <c r="E1562" i="1"/>
  <c r="E1563" i="1"/>
  <c r="B1564" i="1"/>
  <c r="E1564" i="1"/>
  <c r="E1565" i="1"/>
  <c r="B1566" i="1"/>
  <c r="E1566" i="1"/>
  <c r="E1567" i="1"/>
  <c r="B1568" i="1"/>
  <c r="E1568" i="1"/>
  <c r="E1569" i="1"/>
  <c r="B1570" i="1"/>
  <c r="E1570" i="1"/>
  <c r="E1571" i="1"/>
  <c r="B1572" i="1"/>
  <c r="E1572" i="1"/>
  <c r="E1573" i="1"/>
  <c r="B1574" i="1"/>
  <c r="E1574" i="1"/>
  <c r="E1575" i="1"/>
  <c r="B1576" i="1"/>
  <c r="E1576" i="1"/>
  <c r="E1577" i="1"/>
  <c r="B1578" i="1"/>
  <c r="E1578" i="1"/>
  <c r="E1579" i="1"/>
  <c r="B1580" i="1"/>
  <c r="E1580" i="1"/>
  <c r="E1581" i="1"/>
  <c r="B1582" i="1"/>
  <c r="E1582" i="1"/>
  <c r="E1583" i="1"/>
  <c r="B1584" i="1"/>
  <c r="E1584" i="1"/>
  <c r="E1585" i="1"/>
  <c r="B1586" i="1"/>
  <c r="E1586" i="1"/>
  <c r="E1587" i="1"/>
  <c r="B1588" i="1"/>
  <c r="E1588" i="1"/>
  <c r="E1589" i="1"/>
  <c r="B1590" i="1"/>
  <c r="E1590" i="1"/>
  <c r="E1591" i="1"/>
  <c r="B1592" i="1"/>
  <c r="E1592" i="1"/>
  <c r="E1593" i="1"/>
  <c r="B1594" i="1"/>
  <c r="E1594" i="1"/>
  <c r="E1595" i="1"/>
  <c r="B1596" i="1"/>
  <c r="E1596" i="1"/>
  <c r="E1597" i="1"/>
  <c r="B1598" i="1"/>
  <c r="E1598" i="1"/>
  <c r="E1599" i="1"/>
  <c r="B1600" i="1"/>
  <c r="E1600" i="1"/>
  <c r="E1601" i="1"/>
  <c r="B1602" i="1"/>
  <c r="E1602" i="1"/>
  <c r="E1603" i="1"/>
  <c r="B1604" i="1"/>
  <c r="E1604" i="1"/>
  <c r="E1605" i="1"/>
  <c r="B1606" i="1"/>
  <c r="E1606" i="1"/>
  <c r="E1607" i="1"/>
  <c r="B1608" i="1"/>
  <c r="E1608" i="1"/>
  <c r="E1609" i="1"/>
  <c r="B1610" i="1"/>
  <c r="E1610" i="1"/>
  <c r="E1611" i="1"/>
  <c r="B1612" i="1"/>
  <c r="E1612" i="1"/>
  <c r="E1613" i="1"/>
  <c r="B1614" i="1"/>
  <c r="E1614" i="1"/>
  <c r="E1615" i="1"/>
  <c r="B1616" i="1"/>
  <c r="E1616" i="1"/>
  <c r="E1617" i="1"/>
  <c r="B1618" i="1"/>
  <c r="E1618" i="1"/>
  <c r="E1619" i="1"/>
  <c r="B1620" i="1"/>
  <c r="E1620" i="1"/>
  <c r="E1621" i="1"/>
  <c r="B1622" i="1"/>
  <c r="E1622" i="1"/>
  <c r="E1623" i="1"/>
  <c r="B1624" i="1"/>
  <c r="E1624" i="1"/>
  <c r="E1625" i="1"/>
  <c r="B1626" i="1"/>
  <c r="E1626" i="1"/>
  <c r="E1627" i="1"/>
  <c r="B1628" i="1"/>
  <c r="E1628" i="1"/>
  <c r="E1629" i="1"/>
  <c r="B1630" i="1"/>
  <c r="E1630" i="1"/>
  <c r="E1631" i="1"/>
  <c r="B1632" i="1"/>
  <c r="E1632" i="1"/>
  <c r="E1633" i="1"/>
  <c r="B1634" i="1"/>
  <c r="E1634" i="1"/>
  <c r="E1635" i="1"/>
  <c r="B1636" i="1"/>
  <c r="E1636" i="1"/>
  <c r="E1637" i="1"/>
  <c r="B1638" i="1"/>
  <c r="E1638" i="1"/>
  <c r="E1639" i="1"/>
  <c r="B1640" i="1"/>
  <c r="E1640" i="1"/>
  <c r="E1641" i="1"/>
  <c r="B1642" i="1"/>
  <c r="E1642" i="1"/>
  <c r="E1643" i="1"/>
  <c r="B1644" i="1"/>
  <c r="E1644" i="1"/>
  <c r="E1645" i="1"/>
  <c r="B1646" i="1"/>
  <c r="E1646" i="1"/>
  <c r="E1647" i="1"/>
  <c r="B1648" i="1"/>
  <c r="E1648" i="1"/>
  <c r="E1649" i="1"/>
  <c r="B1650" i="1"/>
  <c r="E1650" i="1"/>
  <c r="E1651" i="1"/>
  <c r="B1652" i="1"/>
  <c r="E1652" i="1"/>
  <c r="E1653" i="1"/>
  <c r="B1654" i="1"/>
  <c r="E1654" i="1"/>
  <c r="E1655" i="1"/>
  <c r="B1656" i="1"/>
  <c r="E1656" i="1"/>
  <c r="E1657" i="1"/>
  <c r="B1658" i="1"/>
  <c r="E1658" i="1"/>
  <c r="E1659" i="1"/>
  <c r="B1660" i="1"/>
  <c r="E1660" i="1"/>
  <c r="E1661" i="1"/>
  <c r="B1662" i="1"/>
  <c r="E1662" i="1"/>
  <c r="E1663" i="1"/>
  <c r="B1664" i="1"/>
  <c r="E1664" i="1"/>
  <c r="E1665" i="1"/>
  <c r="B1666" i="1"/>
  <c r="E1666" i="1"/>
  <c r="E1667" i="1"/>
  <c r="B1668" i="1"/>
  <c r="E1668" i="1"/>
  <c r="E1669" i="1"/>
  <c r="B1670" i="1"/>
  <c r="E1670" i="1"/>
  <c r="E1671" i="1"/>
  <c r="B1672" i="1"/>
  <c r="E1672" i="1"/>
  <c r="E1673" i="1"/>
  <c r="B1674" i="1"/>
  <c r="E1674" i="1"/>
  <c r="E1675" i="1"/>
  <c r="B1676" i="1"/>
  <c r="E1676" i="1"/>
  <c r="E1677" i="1"/>
  <c r="B1678" i="1"/>
  <c r="E1678" i="1"/>
  <c r="E1679" i="1"/>
  <c r="B1680" i="1"/>
  <c r="E1680" i="1"/>
  <c r="E1681" i="1"/>
  <c r="B1682" i="1"/>
  <c r="E1682" i="1"/>
  <c r="E1683" i="1"/>
  <c r="B1684" i="1"/>
  <c r="E1684" i="1"/>
  <c r="E1685" i="1"/>
  <c r="B1686" i="1"/>
  <c r="E1686" i="1"/>
  <c r="E1687" i="1"/>
  <c r="B1688" i="1"/>
  <c r="E1688" i="1"/>
  <c r="E1689" i="1"/>
  <c r="B1690" i="1"/>
  <c r="E1690" i="1"/>
  <c r="E1691" i="1"/>
  <c r="B1692" i="1"/>
  <c r="E1692" i="1"/>
  <c r="E1693" i="1"/>
  <c r="B1694" i="1"/>
  <c r="E1694" i="1"/>
  <c r="E1695" i="1"/>
  <c r="B1696" i="1"/>
  <c r="E1696" i="1"/>
  <c r="E1697" i="1"/>
  <c r="B1698" i="1"/>
  <c r="E1698" i="1"/>
  <c r="E1699" i="1"/>
  <c r="B1700" i="1"/>
  <c r="E1700" i="1"/>
  <c r="E1701" i="1"/>
  <c r="B1702" i="1"/>
  <c r="E1702" i="1"/>
  <c r="E1703" i="1"/>
  <c r="B1704" i="1"/>
  <c r="E1704" i="1"/>
  <c r="E1705" i="1"/>
  <c r="B1706" i="1"/>
  <c r="E1706" i="1"/>
  <c r="E1707" i="1"/>
  <c r="B1708" i="1"/>
  <c r="E1708" i="1"/>
  <c r="E1709" i="1"/>
  <c r="B1710" i="1"/>
  <c r="E1710" i="1"/>
  <c r="E1711" i="1"/>
  <c r="B1712" i="1"/>
  <c r="E1712" i="1"/>
  <c r="E1713" i="1"/>
  <c r="B1714" i="1"/>
  <c r="E1714" i="1"/>
  <c r="E1715" i="1"/>
  <c r="B1716" i="1"/>
  <c r="E1716" i="1"/>
  <c r="E1717" i="1"/>
  <c r="B1718" i="1"/>
  <c r="E1718" i="1"/>
  <c r="E1719" i="1"/>
  <c r="B1720" i="1"/>
  <c r="E1720" i="1"/>
  <c r="B1722" i="1"/>
  <c r="E1722" i="1"/>
  <c r="E1723" i="1"/>
  <c r="E1724" i="1"/>
  <c r="B1726" i="1"/>
  <c r="E1726" i="1"/>
  <c r="E1727" i="1"/>
  <c r="B1728" i="1"/>
  <c r="E1728" i="1"/>
  <c r="B1730" i="1"/>
  <c r="E1730" i="1"/>
  <c r="E1731" i="1"/>
  <c r="B1732" i="1"/>
  <c r="E1732" i="1"/>
  <c r="E1734" i="1"/>
  <c r="E1735" i="1"/>
  <c r="B1736" i="1"/>
  <c r="E1736" i="1"/>
  <c r="B1738" i="1"/>
  <c r="E1738" i="1"/>
  <c r="E1739" i="1"/>
  <c r="B1740" i="1"/>
  <c r="E1740" i="1"/>
  <c r="B1742" i="1"/>
  <c r="E1742" i="1"/>
  <c r="E1743" i="1"/>
  <c r="B1744" i="1"/>
  <c r="E1744" i="1"/>
  <c r="B1746" i="1"/>
  <c r="E1746" i="1"/>
  <c r="E1747" i="1"/>
  <c r="B1748" i="1"/>
  <c r="E1748" i="1"/>
  <c r="B1750" i="1"/>
  <c r="E1750" i="1"/>
  <c r="E1751" i="1"/>
  <c r="B1752" i="1"/>
  <c r="E1752" i="1"/>
  <c r="B1754" i="1"/>
  <c r="E1754" i="1"/>
  <c r="B1756" i="1"/>
  <c r="E1756" i="1"/>
  <c r="B1758" i="1"/>
  <c r="E1758" i="1"/>
  <c r="E1760" i="1"/>
  <c r="B1761" i="1"/>
  <c r="E1762" i="1"/>
  <c r="B1763" i="1"/>
  <c r="E1764" i="1"/>
  <c r="B1765" i="1"/>
  <c r="E1766" i="1"/>
  <c r="B1767" i="1"/>
  <c r="E1768" i="1"/>
  <c r="B1769" i="1"/>
  <c r="E1770" i="1"/>
  <c r="B1771" i="1"/>
  <c r="E1772" i="1"/>
  <c r="B1773" i="1"/>
  <c r="E1774" i="1"/>
  <c r="B1775" i="1"/>
  <c r="E1776" i="1"/>
  <c r="B1777" i="1"/>
  <c r="E1778" i="1"/>
  <c r="B1779" i="1"/>
  <c r="E1780" i="1"/>
  <c r="B1781" i="1"/>
  <c r="E1782" i="1"/>
  <c r="B1783" i="1"/>
  <c r="E1784" i="1"/>
  <c r="B1785" i="1"/>
  <c r="E1786" i="1"/>
  <c r="B1787" i="1"/>
  <c r="E1788" i="1"/>
  <c r="B1789" i="1"/>
  <c r="E1790" i="1"/>
  <c r="B1791" i="1"/>
  <c r="E1792" i="1"/>
  <c r="B1793" i="1"/>
  <c r="E1794" i="1"/>
  <c r="B1795" i="1"/>
  <c r="E1796" i="1"/>
  <c r="B1797" i="1"/>
  <c r="E1798" i="1"/>
  <c r="B1799" i="1"/>
  <c r="E1800" i="1"/>
  <c r="B1801" i="1"/>
  <c r="E1802" i="1"/>
  <c r="B1803" i="1"/>
  <c r="E1804" i="1"/>
  <c r="B1805" i="1"/>
  <c r="E1806" i="1"/>
  <c r="B1807" i="1"/>
  <c r="E1808" i="1"/>
  <c r="B1809" i="1"/>
  <c r="E1810" i="1"/>
  <c r="B1811" i="1"/>
  <c r="E1811" i="1"/>
  <c r="E1812" i="1"/>
  <c r="B1813" i="1"/>
  <c r="E1813" i="1"/>
  <c r="E1814" i="1"/>
  <c r="B1815" i="1"/>
  <c r="E1815" i="1"/>
  <c r="E1816" i="1"/>
  <c r="B1817" i="1"/>
  <c r="E1817" i="1"/>
  <c r="E1818" i="1"/>
  <c r="B1819" i="1"/>
  <c r="E1819" i="1"/>
  <c r="E1820" i="1"/>
  <c r="B1821" i="1"/>
  <c r="E1821" i="1"/>
  <c r="E1822" i="1"/>
  <c r="B1823" i="1"/>
  <c r="E1823" i="1"/>
  <c r="E1824" i="1"/>
  <c r="B1825" i="1"/>
  <c r="E1825" i="1"/>
  <c r="E1826" i="1"/>
  <c r="E1827" i="1"/>
  <c r="E1828" i="1"/>
  <c r="E1829" i="1"/>
  <c r="E1830" i="1"/>
  <c r="E1831" i="1"/>
  <c r="E1832" i="1"/>
  <c r="E1833" i="1"/>
  <c r="E1834" i="1"/>
  <c r="E1835" i="1"/>
  <c r="E1836" i="1"/>
  <c r="E1837" i="1"/>
  <c r="E1838" i="1"/>
  <c r="E1839" i="1"/>
  <c r="E1840" i="1"/>
  <c r="E1841" i="1"/>
  <c r="E1842" i="1"/>
  <c r="E1843" i="1"/>
  <c r="E1844" i="1"/>
  <c r="E1845" i="1"/>
  <c r="E1846" i="1"/>
  <c r="E1847" i="1"/>
  <c r="E1848" i="1"/>
  <c r="E1849" i="1"/>
  <c r="E1850" i="1"/>
  <c r="E1851" i="1"/>
  <c r="E1852" i="1"/>
  <c r="E1853" i="1"/>
  <c r="E1854" i="1"/>
  <c r="E1855" i="1"/>
  <c r="E1856" i="1"/>
  <c r="E1857" i="1"/>
  <c r="E1858" i="1"/>
  <c r="E1859" i="1"/>
  <c r="E1860" i="1"/>
  <c r="E1861" i="1"/>
  <c r="E1862" i="1"/>
  <c r="E1863" i="1"/>
  <c r="E1864" i="1"/>
  <c r="E1865" i="1"/>
  <c r="E1866" i="1"/>
  <c r="E1867" i="1"/>
  <c r="E1868" i="1"/>
  <c r="E1869" i="1"/>
  <c r="E1870" i="1"/>
  <c r="E1871" i="1"/>
  <c r="E1872" i="1"/>
  <c r="E1873" i="1"/>
  <c r="E1874" i="1"/>
  <c r="E1875" i="1"/>
  <c r="B1876" i="1"/>
  <c r="E1876" i="1"/>
  <c r="E1877" i="1"/>
  <c r="E1878" i="1"/>
  <c r="E1879" i="1"/>
  <c r="B1880" i="1"/>
  <c r="E1880" i="1"/>
  <c r="E1881" i="1"/>
  <c r="E1882" i="1"/>
  <c r="E1883" i="1"/>
  <c r="B1884" i="1"/>
  <c r="E1884" i="1"/>
  <c r="E1885" i="1"/>
  <c r="E1886" i="1"/>
  <c r="E1887" i="1"/>
  <c r="B1888" i="1"/>
  <c r="E1888" i="1"/>
  <c r="E1889" i="1"/>
  <c r="E1890" i="1"/>
  <c r="E1891" i="1"/>
  <c r="B1892" i="1"/>
  <c r="E1892" i="1"/>
  <c r="E1893" i="1"/>
  <c r="E1894" i="1"/>
  <c r="E1895" i="1"/>
  <c r="B1896" i="1"/>
  <c r="E1896" i="1"/>
  <c r="E1897" i="1"/>
  <c r="E1898" i="1"/>
  <c r="E1899" i="1"/>
  <c r="B1900" i="1"/>
  <c r="E1900" i="1"/>
  <c r="E1901" i="1"/>
  <c r="E1902" i="1"/>
  <c r="E1903" i="1"/>
  <c r="B1904" i="1"/>
  <c r="E1904" i="1"/>
  <c r="E1905" i="1"/>
  <c r="E1906" i="1"/>
  <c r="E1907" i="1"/>
  <c r="B1908" i="1"/>
  <c r="E1908" i="1"/>
  <c r="E1909" i="1"/>
  <c r="E1910" i="1"/>
  <c r="E1911" i="1"/>
  <c r="B1912" i="1"/>
  <c r="E1912" i="1"/>
  <c r="E1913" i="1"/>
  <c r="E1914" i="1"/>
  <c r="E1915" i="1"/>
  <c r="B1916" i="1"/>
  <c r="E1916" i="1"/>
  <c r="E1917" i="1"/>
  <c r="E1918" i="1"/>
  <c r="E1919" i="1"/>
  <c r="B1920" i="1"/>
  <c r="E1920" i="1"/>
  <c r="E1921" i="1"/>
  <c r="E1922" i="1"/>
  <c r="E1923" i="1"/>
  <c r="B1924" i="1"/>
  <c r="E1924" i="1"/>
  <c r="E1925" i="1"/>
  <c r="E1926" i="1"/>
  <c r="E1927" i="1"/>
  <c r="B1928" i="1"/>
  <c r="E1928" i="1"/>
  <c r="E1929" i="1"/>
  <c r="E1930" i="1"/>
  <c r="E1931" i="1"/>
  <c r="B1932" i="1"/>
  <c r="E1932" i="1"/>
  <c r="E1933" i="1"/>
  <c r="E1934" i="1"/>
  <c r="E1935" i="1"/>
  <c r="B1936" i="1"/>
  <c r="E1936" i="1"/>
  <c r="E1937" i="1"/>
  <c r="E1938" i="1"/>
  <c r="E1939" i="1"/>
  <c r="B1940" i="1"/>
  <c r="E1940" i="1"/>
  <c r="E1941" i="1"/>
  <c r="E1942" i="1"/>
  <c r="E1943" i="1"/>
  <c r="B1944" i="1"/>
  <c r="E1944" i="1"/>
  <c r="E1945" i="1"/>
  <c r="E1946" i="1"/>
  <c r="E1947" i="1"/>
  <c r="B1948" i="1"/>
  <c r="E1948" i="1"/>
  <c r="E1949" i="1"/>
  <c r="E1950" i="1"/>
  <c r="E1951" i="1"/>
  <c r="B1952" i="1"/>
  <c r="E1952" i="1"/>
  <c r="E1953" i="1"/>
  <c r="E1954" i="1"/>
  <c r="E1955" i="1"/>
  <c r="B1956" i="1"/>
  <c r="E1956" i="1"/>
  <c r="E1957" i="1"/>
  <c r="E1958" i="1"/>
  <c r="E1959" i="1"/>
  <c r="B1960" i="1"/>
  <c r="E1960" i="1"/>
  <c r="E1961" i="1"/>
  <c r="E1962" i="1"/>
  <c r="E1963" i="1"/>
  <c r="B1964" i="1"/>
  <c r="E1964" i="1"/>
  <c r="E1965" i="1"/>
  <c r="E1966" i="1"/>
  <c r="E1967" i="1"/>
  <c r="B1968" i="1"/>
  <c r="E1968" i="1"/>
  <c r="E1969" i="1"/>
  <c r="E1970" i="1"/>
  <c r="E1971" i="1"/>
  <c r="B1972" i="1"/>
  <c r="E1972" i="1"/>
  <c r="E1973" i="1"/>
  <c r="E1974" i="1"/>
  <c r="E1975" i="1"/>
  <c r="B1976" i="1"/>
  <c r="E1976" i="1"/>
  <c r="E1977" i="1"/>
  <c r="E1978" i="1"/>
  <c r="E1979" i="1"/>
  <c r="B1980" i="1"/>
  <c r="E1980" i="1"/>
  <c r="E1981" i="1"/>
  <c r="E1982" i="1"/>
  <c r="E1983" i="1"/>
  <c r="B1984" i="1"/>
  <c r="E1984" i="1"/>
  <c r="E1985" i="1"/>
  <c r="E1986" i="1"/>
  <c r="E1987" i="1"/>
  <c r="B1988" i="1"/>
  <c r="E1988" i="1"/>
  <c r="E1989" i="1"/>
  <c r="E1990" i="1"/>
  <c r="E1991" i="1"/>
  <c r="B1992" i="1"/>
  <c r="E1992" i="1"/>
  <c r="E1993" i="1"/>
  <c r="E1994" i="1"/>
  <c r="E1995" i="1"/>
  <c r="B1996" i="1"/>
  <c r="E1996" i="1"/>
  <c r="E1997" i="1"/>
  <c r="E1998" i="1"/>
  <c r="E1999" i="1"/>
  <c r="B2000" i="1"/>
  <c r="E2000" i="1"/>
  <c r="B2002" i="1"/>
  <c r="E2002" i="1"/>
  <c r="B2003" i="1"/>
  <c r="E2003" i="1"/>
  <c r="E2004" i="1"/>
  <c r="B2005" i="1"/>
  <c r="B2006" i="1"/>
  <c r="E2006" i="1"/>
  <c r="B2007" i="1"/>
  <c r="E2007" i="1"/>
  <c r="B2008" i="1"/>
  <c r="E2008" i="1"/>
  <c r="B2009" i="1"/>
  <c r="B2010" i="1"/>
  <c r="E2010" i="1"/>
  <c r="B2011" i="1"/>
  <c r="E2011" i="1"/>
  <c r="E2012" i="1"/>
  <c r="B2013" i="1"/>
  <c r="E2013" i="1"/>
  <c r="B2014" i="1"/>
  <c r="E2014" i="1"/>
  <c r="B2015" i="1"/>
  <c r="E2015" i="1"/>
  <c r="B2016" i="1"/>
  <c r="E2016" i="1"/>
  <c r="B2017" i="1"/>
  <c r="B2018" i="1"/>
  <c r="E2018" i="1"/>
  <c r="B2019" i="1"/>
  <c r="E2019" i="1"/>
  <c r="B2020" i="1"/>
  <c r="E2020" i="1"/>
  <c r="B2021" i="1"/>
  <c r="B2022" i="1"/>
  <c r="E2022" i="1"/>
  <c r="B2023" i="1"/>
  <c r="E2023" i="1"/>
  <c r="E2024" i="1"/>
  <c r="B2025" i="1"/>
  <c r="B2026" i="1"/>
  <c r="E2026" i="1"/>
  <c r="B2027" i="1"/>
  <c r="E2027" i="1"/>
  <c r="B2028" i="1"/>
  <c r="E2028" i="1"/>
  <c r="B2029" i="1"/>
  <c r="E2029" i="1"/>
  <c r="B2030" i="1"/>
  <c r="E2030" i="1"/>
  <c r="B2031" i="1"/>
  <c r="E2031" i="1"/>
  <c r="B2032" i="1"/>
  <c r="E2032" i="1"/>
  <c r="B2033" i="1"/>
  <c r="B2034" i="1"/>
  <c r="E2034" i="1"/>
  <c r="B2035" i="1"/>
  <c r="E2035" i="1"/>
  <c r="B2037" i="1"/>
  <c r="E2037" i="1"/>
  <c r="B2039" i="1"/>
  <c r="E2039" i="1"/>
  <c r="B2041" i="1"/>
  <c r="E2041" i="1"/>
  <c r="B2043" i="1"/>
  <c r="E2043" i="1"/>
  <c r="B2045" i="1"/>
  <c r="E2045" i="1"/>
  <c r="B2047" i="1"/>
  <c r="E2047" i="1"/>
  <c r="B2049" i="1"/>
  <c r="E2049" i="1"/>
  <c r="B2051" i="1"/>
  <c r="E2051" i="1"/>
  <c r="B2053" i="1"/>
  <c r="E2053" i="1"/>
  <c r="B2055" i="1"/>
  <c r="E2055" i="1"/>
  <c r="B2057" i="1"/>
  <c r="E2057" i="1"/>
  <c r="B2059" i="1"/>
  <c r="E2059" i="1"/>
  <c r="B2061" i="1"/>
  <c r="E2061" i="1"/>
  <c r="B2063" i="1"/>
  <c r="E2063" i="1"/>
  <c r="B2065" i="1"/>
  <c r="E2065" i="1"/>
  <c r="B2067" i="1"/>
  <c r="E2067" i="1"/>
  <c r="B2069" i="1"/>
  <c r="E2069" i="1"/>
  <c r="B2071" i="1"/>
  <c r="E2071" i="1"/>
  <c r="B2073" i="1"/>
  <c r="E2073" i="1"/>
  <c r="B2075" i="1"/>
  <c r="E2075" i="1"/>
  <c r="B2077" i="1"/>
  <c r="E2077" i="1"/>
  <c r="B2079" i="1"/>
  <c r="E2079" i="1"/>
  <c r="B2081" i="1"/>
  <c r="E2081" i="1"/>
  <c r="B2083" i="1"/>
  <c r="E2083" i="1"/>
  <c r="B2085" i="1"/>
  <c r="E2085" i="1"/>
  <c r="B2087" i="1"/>
  <c r="E2087" i="1"/>
  <c r="B2089" i="1"/>
  <c r="E2089" i="1"/>
  <c r="B2091" i="1"/>
  <c r="E2091" i="1"/>
  <c r="B2093" i="1"/>
  <c r="E2093" i="1"/>
  <c r="B2095" i="1"/>
  <c r="E2095" i="1"/>
  <c r="B2097" i="1"/>
  <c r="E2097" i="1"/>
  <c r="B2099" i="1"/>
  <c r="E2099" i="1"/>
  <c r="B2101" i="1"/>
  <c r="E2101" i="1"/>
  <c r="E2102" i="1"/>
  <c r="B2103" i="1"/>
  <c r="E2103" i="1"/>
  <c r="E2104" i="1"/>
  <c r="B2105" i="1"/>
  <c r="E2105" i="1"/>
  <c r="E2106" i="1"/>
  <c r="B2107" i="1"/>
  <c r="E2107" i="1"/>
  <c r="E2108" i="1"/>
  <c r="E2109" i="1"/>
  <c r="B2111" i="1"/>
  <c r="E2111" i="1"/>
  <c r="E2112" i="1"/>
  <c r="E2113" i="1"/>
  <c r="B2115" i="1"/>
  <c r="E2115" i="1"/>
  <c r="B2117" i="1"/>
  <c r="E2117" i="1"/>
  <c r="B2119" i="1"/>
  <c r="E2119" i="1"/>
  <c r="B2120" i="1"/>
  <c r="E2120" i="1"/>
  <c r="B2121" i="1"/>
  <c r="E2121" i="1"/>
  <c r="E2123" i="1"/>
  <c r="E2125" i="1"/>
  <c r="B2127" i="1"/>
  <c r="E2127" i="1"/>
  <c r="E2128" i="1"/>
  <c r="E2129" i="1"/>
  <c r="E2130" i="1"/>
  <c r="B2131" i="1"/>
  <c r="E2131" i="1"/>
  <c r="B2133" i="1"/>
  <c r="E2133" i="1"/>
  <c r="B2135" i="1"/>
  <c r="E2135" i="1"/>
  <c r="B2136" i="1"/>
  <c r="E2136" i="1"/>
  <c r="E2137" i="1"/>
  <c r="B2139" i="1"/>
  <c r="E2139" i="1"/>
  <c r="B2141" i="1"/>
  <c r="E2141" i="1"/>
  <c r="B2143" i="1"/>
  <c r="E2143" i="1"/>
  <c r="E2144" i="1"/>
  <c r="E2145" i="1"/>
  <c r="E2146" i="1"/>
  <c r="B2147" i="1"/>
  <c r="E2147" i="1"/>
  <c r="B2149" i="1"/>
  <c r="E2149" i="1"/>
  <c r="B2151" i="1"/>
  <c r="E2151" i="1"/>
  <c r="B2152" i="1"/>
  <c r="E2152" i="1"/>
  <c r="B2153" i="1"/>
  <c r="E2153" i="1"/>
  <c r="B2155" i="1"/>
  <c r="E2155" i="1"/>
  <c r="E2156" i="1"/>
  <c r="B2157" i="1"/>
  <c r="E2157" i="1"/>
  <c r="E2159" i="1"/>
  <c r="E2160" i="1"/>
  <c r="E2161" i="1"/>
  <c r="E2162" i="1"/>
  <c r="B2163" i="1"/>
  <c r="E2163" i="1"/>
  <c r="B2165" i="1"/>
  <c r="E2165" i="1"/>
  <c r="E2166" i="1"/>
  <c r="B2167" i="1"/>
  <c r="E2167" i="1"/>
  <c r="B2168" i="1"/>
  <c r="B2169" i="1"/>
  <c r="E2169" i="1"/>
  <c r="B2171" i="1"/>
  <c r="E2171" i="1"/>
  <c r="E2173" i="1"/>
  <c r="E2175" i="1"/>
  <c r="E2176" i="1"/>
  <c r="E2177" i="1"/>
  <c r="E2178" i="1"/>
  <c r="B2179" i="1"/>
  <c r="E2179" i="1"/>
  <c r="B2181" i="1"/>
  <c r="E2181" i="1"/>
  <c r="E2182" i="1"/>
  <c r="B2183" i="1"/>
  <c r="E2183" i="1"/>
  <c r="B2184" i="1"/>
  <c r="E2184" i="1"/>
  <c r="B2185" i="1"/>
  <c r="E2185" i="1"/>
  <c r="E2187" i="1"/>
  <c r="E2189" i="1"/>
  <c r="B2191" i="1"/>
  <c r="E2191" i="1"/>
  <c r="E2192" i="1"/>
  <c r="E2193" i="1"/>
  <c r="E2194" i="1"/>
  <c r="B2195" i="1"/>
  <c r="E2195" i="1"/>
  <c r="E2196" i="1"/>
  <c r="B2197" i="1"/>
  <c r="E2197" i="1"/>
  <c r="E2198" i="1"/>
  <c r="B2199" i="1"/>
  <c r="E2199" i="1"/>
  <c r="B2200" i="1"/>
  <c r="B2201" i="1"/>
  <c r="E2201" i="1"/>
  <c r="B2203" i="1"/>
  <c r="E2203" i="1"/>
  <c r="E2205" i="1"/>
  <c r="B2207" i="1"/>
  <c r="E2207" i="1"/>
  <c r="E2208" i="1"/>
  <c r="E2209" i="1"/>
  <c r="E2210" i="1"/>
  <c r="B2211" i="1"/>
  <c r="E2211" i="1"/>
  <c r="B2213" i="1"/>
  <c r="E2213" i="1"/>
  <c r="E2214" i="1"/>
  <c r="B2215" i="1"/>
  <c r="E2215" i="1"/>
  <c r="B2216" i="1"/>
  <c r="B2217" i="1"/>
  <c r="E2217" i="1"/>
  <c r="B2219" i="1"/>
  <c r="E2219" i="1"/>
  <c r="B2221" i="1"/>
  <c r="E2221" i="1"/>
  <c r="E2223" i="1"/>
  <c r="E2224" i="1"/>
  <c r="E2225" i="1"/>
  <c r="E2226" i="1"/>
  <c r="B2227" i="1"/>
  <c r="E2227" i="1"/>
  <c r="E2228" i="1"/>
  <c r="B2229" i="1"/>
  <c r="E2229" i="1"/>
  <c r="E2230" i="1"/>
  <c r="B2231" i="1"/>
  <c r="E2231" i="1"/>
  <c r="B2232" i="1"/>
  <c r="E2232" i="1"/>
  <c r="E2233" i="1"/>
  <c r="B2235" i="1"/>
  <c r="E2235" i="1"/>
  <c r="E2237" i="1"/>
  <c r="E2239" i="1"/>
  <c r="E2240" i="1"/>
  <c r="E2241" i="1"/>
  <c r="E2242" i="1"/>
  <c r="B2243" i="1"/>
  <c r="E2243" i="1"/>
  <c r="E2244" i="1"/>
  <c r="B2245" i="1"/>
  <c r="E2245" i="1"/>
  <c r="E2246" i="1"/>
  <c r="B2247" i="1"/>
  <c r="E2247" i="1"/>
  <c r="B2248" i="1"/>
  <c r="E2248" i="1"/>
  <c r="E2249" i="1"/>
  <c r="E2251" i="1"/>
  <c r="B2253" i="1"/>
  <c r="E2253" i="1"/>
  <c r="B2255" i="1"/>
  <c r="E2255" i="1"/>
  <c r="E2256" i="1"/>
  <c r="E2257" i="1"/>
  <c r="E2258" i="1"/>
  <c r="B2259" i="1"/>
  <c r="E2259" i="1"/>
  <c r="E2260" i="1"/>
  <c r="B2261" i="1"/>
  <c r="E2261" i="1"/>
  <c r="E2262" i="1"/>
  <c r="B2263" i="1"/>
  <c r="E2263" i="1"/>
  <c r="B2264" i="1"/>
  <c r="E2265" i="1"/>
  <c r="B2267" i="1"/>
  <c r="E2267" i="1"/>
  <c r="E2269" i="1"/>
  <c r="B2271" i="1"/>
  <c r="E2271" i="1"/>
  <c r="E2272" i="1"/>
  <c r="E2273" i="1"/>
  <c r="E2274" i="1"/>
  <c r="B2275" i="1"/>
  <c r="E2275" i="1"/>
  <c r="E2276" i="1"/>
  <c r="B2277" i="1"/>
  <c r="E2277" i="1"/>
  <c r="B2279" i="1"/>
  <c r="E2279" i="1"/>
  <c r="B2280" i="1"/>
  <c r="E2280" i="1"/>
  <c r="E2281" i="1"/>
  <c r="B2282" i="1"/>
  <c r="E2282" i="1"/>
  <c r="B2283" i="1"/>
  <c r="E2283" i="1"/>
  <c r="E2284" i="1"/>
  <c r="B2285" i="1"/>
  <c r="E2285" i="1"/>
  <c r="E2286" i="1"/>
  <c r="B2287" i="1"/>
  <c r="E2287" i="1"/>
  <c r="E2288" i="1"/>
  <c r="B2289" i="1"/>
  <c r="E2289" i="1"/>
  <c r="B2290" i="1"/>
  <c r="E2290" i="1"/>
  <c r="B2291" i="1"/>
  <c r="E2291" i="1"/>
  <c r="B2293" i="1"/>
  <c r="E2293" i="1"/>
  <c r="E2295" i="1"/>
  <c r="E2296" i="1"/>
  <c r="B2297" i="1"/>
  <c r="E2297" i="1"/>
  <c r="B2298" i="1"/>
  <c r="E2298" i="1"/>
  <c r="B2299" i="1"/>
  <c r="E2299" i="1"/>
  <c r="E2300" i="1"/>
  <c r="B2301" i="1"/>
  <c r="E2301" i="1"/>
  <c r="B2303" i="1"/>
  <c r="E2303" i="1"/>
  <c r="E2304" i="1"/>
  <c r="B2305" i="1"/>
  <c r="E2305" i="1"/>
  <c r="E2307" i="1"/>
  <c r="E2309" i="1"/>
  <c r="E2311" i="1"/>
  <c r="E2312" i="1"/>
  <c r="B2313" i="1"/>
  <c r="E2313" i="1"/>
  <c r="E2314" i="1"/>
  <c r="B2315" i="1"/>
  <c r="E2315" i="1"/>
  <c r="E2316" i="1"/>
  <c r="B2317" i="1"/>
  <c r="E2317" i="1"/>
  <c r="E2318" i="1"/>
  <c r="B2319" i="1"/>
  <c r="E2319" i="1"/>
  <c r="E2320" i="1"/>
  <c r="B2321" i="1"/>
  <c r="E2321" i="1"/>
  <c r="B2322" i="1"/>
  <c r="B2323" i="1"/>
  <c r="E2323" i="1"/>
  <c r="B2325" i="1"/>
  <c r="E2325" i="1"/>
  <c r="B2327" i="1"/>
  <c r="E2327" i="1"/>
  <c r="E2328" i="1"/>
  <c r="E2329" i="1"/>
  <c r="E2330" i="1"/>
  <c r="B2331" i="1"/>
  <c r="E2331" i="1"/>
  <c r="E2332" i="1"/>
  <c r="B2333" i="1"/>
  <c r="E2333" i="1"/>
  <c r="E2334" i="1"/>
  <c r="B2335" i="1"/>
  <c r="E2335" i="1"/>
  <c r="E2336" i="1"/>
  <c r="B2337" i="1"/>
  <c r="E2337" i="1"/>
  <c r="B2339" i="1"/>
  <c r="E2339" i="1"/>
  <c r="B2341" i="1"/>
  <c r="E2341" i="1"/>
  <c r="B2343" i="1"/>
  <c r="E2343" i="1"/>
  <c r="E2344" i="1"/>
  <c r="E2345" i="1"/>
  <c r="E2346" i="1"/>
  <c r="B2347" i="1"/>
  <c r="E2347" i="1"/>
  <c r="E2348" i="1"/>
  <c r="B2349" i="1"/>
  <c r="E2349" i="1"/>
  <c r="E2350" i="1"/>
  <c r="B2351" i="1"/>
  <c r="E2351" i="1"/>
  <c r="E2352" i="1"/>
  <c r="B2353" i="1"/>
  <c r="E2353" i="1"/>
  <c r="B2355" i="1"/>
  <c r="E2355" i="1"/>
  <c r="B2357" i="1"/>
  <c r="E2357" i="1"/>
  <c r="B2359" i="1"/>
  <c r="E2359" i="1"/>
  <c r="E2360" i="1"/>
  <c r="E2361" i="1"/>
  <c r="E2362" i="1"/>
  <c r="B2363" i="1"/>
  <c r="E2363" i="1"/>
  <c r="E2364" i="1"/>
  <c r="B2365" i="1"/>
  <c r="E2365" i="1"/>
  <c r="E2366" i="1"/>
  <c r="B2367" i="1"/>
  <c r="E2367" i="1"/>
  <c r="E2368" i="1"/>
  <c r="B2369" i="1"/>
  <c r="E2369" i="1"/>
  <c r="B2371" i="1"/>
  <c r="E2371" i="1"/>
  <c r="B2373" i="1"/>
  <c r="E2373" i="1"/>
  <c r="B2375" i="1"/>
  <c r="E2375" i="1"/>
  <c r="E2376" i="1"/>
  <c r="E2377" i="1"/>
  <c r="E2378" i="1"/>
  <c r="B2379" i="1"/>
  <c r="E2379" i="1"/>
  <c r="E2380" i="1"/>
  <c r="B2381" i="1"/>
  <c r="E2381" i="1"/>
  <c r="E2382" i="1"/>
  <c r="B2383" i="1"/>
  <c r="E2383" i="1"/>
  <c r="E2384" i="1"/>
  <c r="B2385" i="1"/>
  <c r="E2385" i="1"/>
  <c r="B2387" i="1"/>
  <c r="E2387" i="1"/>
  <c r="B2389" i="1"/>
  <c r="E2389" i="1"/>
  <c r="B2391" i="1"/>
  <c r="E2391" i="1"/>
  <c r="E2392" i="1"/>
  <c r="E2393" i="1"/>
  <c r="E2394" i="1"/>
  <c r="B2395" i="1"/>
  <c r="E2395" i="1"/>
  <c r="E2396" i="1"/>
  <c r="B2397" i="1"/>
  <c r="E2397" i="1"/>
  <c r="E2398" i="1"/>
  <c r="B2399" i="1"/>
  <c r="E2399" i="1"/>
  <c r="B2401" i="1"/>
  <c r="E2401" i="1"/>
  <c r="B2403" i="1"/>
  <c r="E2403" i="1"/>
  <c r="B2405" i="1"/>
  <c r="E2405" i="1"/>
  <c r="B2407" i="1"/>
  <c r="E2407" i="1"/>
  <c r="E2408" i="1"/>
  <c r="E2409" i="1"/>
  <c r="E2410" i="1"/>
  <c r="B2411" i="1"/>
  <c r="E2411" i="1"/>
  <c r="E2412" i="1"/>
  <c r="B2413" i="1"/>
  <c r="E2413" i="1"/>
  <c r="E2414" i="1"/>
  <c r="B2415" i="1"/>
  <c r="E2415" i="1"/>
  <c r="E2416" i="1"/>
  <c r="B2417" i="1"/>
  <c r="E2417" i="1"/>
  <c r="B2419" i="1"/>
  <c r="E2419" i="1"/>
  <c r="E2421" i="1"/>
  <c r="B2423" i="1"/>
  <c r="E2423" i="1"/>
  <c r="E2424" i="1"/>
  <c r="E2425" i="1"/>
  <c r="E2426" i="1"/>
  <c r="B2427" i="1"/>
  <c r="E2427" i="1"/>
  <c r="E2428" i="1"/>
  <c r="B2429" i="1"/>
  <c r="E2429" i="1"/>
  <c r="E2430" i="1"/>
  <c r="B2431" i="1"/>
  <c r="E2431" i="1"/>
  <c r="E2432" i="1"/>
  <c r="B2433" i="1"/>
  <c r="E2433" i="1"/>
  <c r="B2435" i="1"/>
  <c r="E2435" i="1"/>
  <c r="B2437" i="1"/>
  <c r="E2437" i="1"/>
  <c r="B2439" i="1"/>
  <c r="E2439" i="1"/>
  <c r="E2440" i="1"/>
  <c r="E2441" i="1"/>
  <c r="E2442" i="1"/>
  <c r="B2443" i="1"/>
  <c r="E2443" i="1"/>
  <c r="E2444" i="1"/>
  <c r="B2445" i="1"/>
  <c r="E2445" i="1"/>
  <c r="E2446" i="1"/>
  <c r="B2447" i="1"/>
  <c r="E2447" i="1"/>
  <c r="E2448" i="1"/>
  <c r="B2449" i="1"/>
  <c r="E2449" i="1"/>
  <c r="B2451" i="1"/>
  <c r="E2451" i="1"/>
  <c r="B2453" i="1"/>
  <c r="E2453" i="1"/>
  <c r="B2455" i="1"/>
  <c r="E2455" i="1"/>
  <c r="E2456" i="1"/>
  <c r="E2457" i="1"/>
  <c r="E2458" i="1"/>
  <c r="B2459" i="1"/>
  <c r="E2459" i="1"/>
  <c r="E2460" i="1"/>
  <c r="B2461" i="1"/>
  <c r="E2461" i="1"/>
  <c r="E2462" i="1"/>
  <c r="B2463" i="1"/>
  <c r="E2463" i="1"/>
  <c r="E2464" i="1"/>
  <c r="B2465" i="1"/>
  <c r="E2465" i="1"/>
  <c r="B2467" i="1"/>
  <c r="E2467" i="1"/>
  <c r="E2469" i="1"/>
  <c r="B2471" i="1"/>
  <c r="E2471" i="1"/>
  <c r="E2472" i="1"/>
  <c r="E2473" i="1"/>
  <c r="E2474" i="1"/>
  <c r="B2475" i="1"/>
  <c r="E2475" i="1"/>
  <c r="E2476" i="1"/>
  <c r="B2477" i="1"/>
  <c r="E2477" i="1"/>
  <c r="E2478" i="1"/>
  <c r="B2479" i="1"/>
  <c r="E2479" i="1"/>
  <c r="E2480" i="1"/>
  <c r="B2481" i="1"/>
  <c r="E2481" i="1"/>
  <c r="B2483" i="1"/>
  <c r="E2483" i="1"/>
  <c r="B2485" i="1"/>
  <c r="E2485" i="1"/>
  <c r="B2487" i="1"/>
  <c r="E2487" i="1"/>
  <c r="E2488" i="1"/>
  <c r="E2489" i="1"/>
  <c r="E2490" i="1"/>
  <c r="B2491" i="1"/>
  <c r="E2491" i="1"/>
  <c r="E2492" i="1"/>
  <c r="B2493" i="1"/>
  <c r="E2493" i="1"/>
  <c r="E2494" i="1"/>
  <c r="B2495" i="1"/>
  <c r="E2495" i="1"/>
  <c r="E2496" i="1"/>
  <c r="B2497" i="1"/>
  <c r="E2497" i="1"/>
  <c r="B2499" i="1"/>
  <c r="E2499" i="1"/>
  <c r="B2501" i="1"/>
  <c r="E2501" i="1"/>
  <c r="B2503" i="1"/>
  <c r="E2503" i="1"/>
  <c r="E2504" i="1"/>
  <c r="E2505" i="1"/>
  <c r="E2506" i="1"/>
  <c r="B2507" i="1"/>
  <c r="E2507" i="1"/>
  <c r="E2508" i="1"/>
  <c r="B2509" i="1"/>
  <c r="E2509" i="1"/>
  <c r="E2510" i="1"/>
  <c r="B2511" i="1"/>
  <c r="E2511" i="1"/>
  <c r="E2512" i="1"/>
  <c r="B2513" i="1"/>
  <c r="E2513" i="1"/>
  <c r="B2515" i="1"/>
  <c r="E2515" i="1"/>
  <c r="B2517" i="1"/>
  <c r="E2517" i="1"/>
  <c r="E2519" i="1"/>
  <c r="E2520" i="1"/>
  <c r="E2521" i="1"/>
  <c r="E2522" i="1"/>
  <c r="B2523" i="1"/>
  <c r="E2523" i="1"/>
  <c r="B2525" i="1"/>
  <c r="E2525" i="1"/>
  <c r="E2526" i="1"/>
  <c r="B2527" i="1"/>
  <c r="E2527" i="1"/>
  <c r="E2528" i="1"/>
  <c r="B2529" i="1"/>
  <c r="E2529" i="1"/>
  <c r="E2531" i="1"/>
  <c r="E2532" i="1"/>
  <c r="B2533" i="1"/>
  <c r="E2533" i="1"/>
  <c r="B2535" i="1"/>
  <c r="E2535" i="1"/>
  <c r="E2536" i="1"/>
  <c r="E2537" i="1"/>
  <c r="E2539" i="1"/>
  <c r="E2540" i="1"/>
  <c r="B2541" i="1"/>
  <c r="E2541" i="1"/>
  <c r="B2543" i="1"/>
  <c r="E2543" i="1"/>
  <c r="E2544" i="1"/>
  <c r="B2545" i="1"/>
  <c r="E2545" i="1"/>
  <c r="B2547" i="1"/>
  <c r="E2547" i="1"/>
  <c r="E2548" i="1"/>
  <c r="B2549" i="1"/>
  <c r="E2549" i="1"/>
  <c r="E2551" i="1"/>
  <c r="E2552" i="1"/>
  <c r="B2553" i="1"/>
  <c r="E2553" i="1"/>
  <c r="B2555" i="1"/>
  <c r="E2555" i="1"/>
  <c r="E2556" i="1"/>
  <c r="B2557" i="1"/>
  <c r="E2557" i="1"/>
  <c r="B2559" i="1"/>
  <c r="E2559" i="1"/>
  <c r="E2560" i="1"/>
  <c r="B2561" i="1"/>
  <c r="E2561" i="1"/>
  <c r="E2563" i="1"/>
  <c r="E2564" i="1"/>
  <c r="B2565" i="1"/>
  <c r="E2565" i="1"/>
  <c r="B2567" i="1"/>
  <c r="E2567" i="1"/>
  <c r="E2568" i="1"/>
  <c r="E2569" i="1"/>
  <c r="B2571" i="1"/>
  <c r="E2571" i="1"/>
  <c r="E2572" i="1"/>
  <c r="B2573" i="1"/>
  <c r="E2573" i="1"/>
  <c r="B2575" i="1"/>
  <c r="E2575" i="1"/>
  <c r="E2576" i="1"/>
  <c r="B2577" i="1"/>
  <c r="E2577" i="1"/>
  <c r="B2579" i="1"/>
  <c r="E2579" i="1"/>
  <c r="E2580" i="1"/>
  <c r="B2581" i="1"/>
  <c r="E2581" i="1"/>
  <c r="B2583" i="1"/>
  <c r="E2583" i="1"/>
  <c r="E2584" i="1"/>
  <c r="B2585" i="1"/>
  <c r="E2585" i="1"/>
  <c r="B2587" i="1"/>
  <c r="E2587" i="1"/>
  <c r="E2588" i="1"/>
  <c r="B2589" i="1"/>
  <c r="E2589" i="1"/>
  <c r="B2591" i="1"/>
  <c r="E2591" i="1"/>
  <c r="E2592" i="1"/>
  <c r="B2593" i="1"/>
  <c r="E2593" i="1"/>
  <c r="E2595" i="1"/>
  <c r="E2596" i="1"/>
  <c r="B2597" i="1"/>
  <c r="E2597" i="1"/>
  <c r="B2599" i="1"/>
  <c r="E2599" i="1"/>
  <c r="E2600" i="1"/>
  <c r="E2601" i="1"/>
  <c r="E2603" i="1"/>
  <c r="E2604" i="1"/>
  <c r="B2605" i="1"/>
  <c r="E2605" i="1"/>
  <c r="E2606" i="1"/>
  <c r="E2607" i="1"/>
  <c r="E2608" i="1"/>
  <c r="B2609" i="1"/>
  <c r="E2609" i="1"/>
  <c r="E2610" i="1"/>
  <c r="B2611" i="1"/>
  <c r="E2611" i="1"/>
  <c r="E2612" i="1"/>
  <c r="B2613" i="1"/>
  <c r="E2613" i="1"/>
  <c r="E2614" i="1"/>
  <c r="E2615" i="1"/>
  <c r="E2616" i="1"/>
  <c r="E2617" i="1"/>
  <c r="E2618" i="1"/>
  <c r="B2619" i="1"/>
  <c r="E2619" i="1"/>
  <c r="E2620" i="1"/>
  <c r="B2621" i="1"/>
  <c r="E2621" i="1"/>
  <c r="E2622" i="1"/>
  <c r="E2623" i="1"/>
  <c r="E2624" i="1"/>
  <c r="B2625" i="1"/>
  <c r="E2625" i="1"/>
  <c r="E2626" i="1"/>
  <c r="B2627" i="1"/>
  <c r="E2627" i="1"/>
  <c r="E2628" i="1"/>
  <c r="B2629" i="1"/>
  <c r="E2629" i="1"/>
  <c r="E2630" i="1"/>
  <c r="B2631" i="1"/>
  <c r="E2631" i="1"/>
  <c r="E2632" i="1"/>
  <c r="E2633" i="1"/>
  <c r="E2634" i="1"/>
  <c r="E2635" i="1"/>
  <c r="E2636" i="1"/>
  <c r="B2637" i="1"/>
  <c r="E2637" i="1"/>
  <c r="E2638" i="1"/>
  <c r="E2639" i="1"/>
  <c r="E2640" i="1"/>
  <c r="E2641" i="1"/>
  <c r="E2642" i="1"/>
  <c r="B2643" i="1"/>
  <c r="E2643" i="1"/>
  <c r="E2644" i="1"/>
  <c r="B2645" i="1"/>
  <c r="E2645" i="1"/>
  <c r="E2646" i="1"/>
  <c r="E2647" i="1"/>
  <c r="E2648" i="1"/>
  <c r="E2649" i="1"/>
  <c r="E2650" i="1"/>
  <c r="E2651" i="1"/>
  <c r="E2652" i="1"/>
  <c r="B2653" i="1"/>
  <c r="E2653" i="1"/>
  <c r="E2654" i="1"/>
  <c r="E2655" i="1"/>
  <c r="E2656" i="1"/>
  <c r="B2657" i="1"/>
  <c r="E2657" i="1"/>
  <c r="E2658" i="1"/>
  <c r="B2659" i="1"/>
  <c r="E2659" i="1"/>
  <c r="E2660" i="1"/>
  <c r="B2661" i="1"/>
  <c r="E2661" i="1"/>
  <c r="E2662" i="1"/>
  <c r="B2663" i="1"/>
  <c r="E2663" i="1"/>
  <c r="E2664" i="1"/>
  <c r="E2665" i="1"/>
  <c r="E2666" i="1"/>
  <c r="B2667" i="1"/>
  <c r="E2667" i="1"/>
  <c r="E2668" i="1"/>
  <c r="B2669" i="1"/>
  <c r="E2669" i="1"/>
  <c r="E2670" i="1"/>
  <c r="E2671" i="1"/>
  <c r="E2672" i="1"/>
  <c r="B2673" i="1"/>
  <c r="E2673" i="1"/>
  <c r="E2674" i="1"/>
  <c r="B2675" i="1"/>
  <c r="E2675" i="1"/>
  <c r="E2676" i="1"/>
  <c r="B2677" i="1"/>
  <c r="E2677" i="1"/>
  <c r="E2678" i="1"/>
  <c r="B2679" i="1"/>
  <c r="E2679" i="1"/>
  <c r="E2680" i="1"/>
  <c r="E2681" i="1"/>
  <c r="E2682" i="1"/>
  <c r="E2683" i="1"/>
  <c r="E2684" i="1"/>
  <c r="E2685" i="1"/>
  <c r="E2686" i="1"/>
  <c r="E2687" i="1"/>
  <c r="B2688" i="1"/>
  <c r="E2688" i="1"/>
  <c r="E2689" i="1"/>
  <c r="E2690" i="1"/>
  <c r="E2691" i="1"/>
  <c r="E2692" i="1"/>
  <c r="E2693" i="1"/>
  <c r="E2694" i="1"/>
  <c r="E2695" i="1"/>
  <c r="E2696" i="1"/>
  <c r="E2697" i="1"/>
  <c r="E2698" i="1"/>
  <c r="E2699" i="1"/>
  <c r="E2700" i="1"/>
  <c r="B2701" i="1"/>
  <c r="E2701" i="1"/>
  <c r="E2702" i="1"/>
  <c r="E2703" i="1"/>
  <c r="E2704" i="1"/>
  <c r="E2705" i="1"/>
  <c r="E2706" i="1"/>
  <c r="E2707" i="1"/>
  <c r="E2708" i="1"/>
  <c r="E2709" i="1"/>
  <c r="E2710" i="1"/>
  <c r="B2711" i="1"/>
  <c r="E2711" i="1"/>
  <c r="E2712" i="1"/>
  <c r="E2713" i="1"/>
  <c r="E2714" i="1"/>
  <c r="B2715" i="1"/>
  <c r="E2715" i="1"/>
  <c r="E2716" i="1"/>
  <c r="E2717" i="1"/>
  <c r="E2718" i="1"/>
  <c r="E2719" i="1"/>
  <c r="E2720" i="1"/>
  <c r="E2721" i="1"/>
  <c r="E2722" i="1"/>
  <c r="E2723" i="1"/>
  <c r="E2724" i="1"/>
  <c r="E2725" i="1"/>
  <c r="E2726" i="1"/>
  <c r="E2727" i="1"/>
  <c r="E2728" i="1"/>
  <c r="E2729" i="1"/>
  <c r="E2730" i="1"/>
  <c r="E2731" i="1"/>
  <c r="E2732" i="1"/>
  <c r="E2733" i="1"/>
  <c r="E2734" i="1"/>
  <c r="E2735" i="1"/>
  <c r="B2736" i="1"/>
  <c r="E2736" i="1"/>
  <c r="E2737" i="1"/>
  <c r="B2738" i="1"/>
  <c r="E2738" i="1"/>
  <c r="E2739" i="1"/>
  <c r="B2740" i="1"/>
  <c r="E2740" i="1"/>
  <c r="E2741" i="1"/>
  <c r="B2742" i="1"/>
  <c r="E2742" i="1"/>
  <c r="E2743" i="1"/>
  <c r="B2744" i="1"/>
  <c r="E2744" i="1"/>
  <c r="E2745" i="1"/>
  <c r="B2746" i="1"/>
  <c r="E2746" i="1"/>
  <c r="E2747" i="1"/>
  <c r="B2748" i="1"/>
  <c r="E2748" i="1"/>
  <c r="E2749" i="1"/>
  <c r="B2750" i="1"/>
  <c r="E2750" i="1"/>
  <c r="E2751" i="1"/>
  <c r="B2752" i="1"/>
  <c r="E2752" i="1"/>
  <c r="E2753" i="1"/>
  <c r="B2754" i="1"/>
  <c r="E2754" i="1"/>
  <c r="E2755" i="1"/>
  <c r="B2756" i="1"/>
  <c r="E2756" i="1"/>
  <c r="E2757" i="1"/>
  <c r="B2758" i="1"/>
  <c r="E2758" i="1"/>
  <c r="E2759" i="1"/>
  <c r="B2760" i="1"/>
  <c r="E2760" i="1"/>
  <c r="E2761" i="1"/>
  <c r="B2762" i="1"/>
  <c r="E2762" i="1"/>
  <c r="E2763" i="1"/>
  <c r="B2764" i="1"/>
  <c r="E2764" i="1"/>
  <c r="E2765" i="1"/>
  <c r="B2766" i="1"/>
  <c r="E2766" i="1"/>
  <c r="E2767" i="1"/>
  <c r="B2768" i="1"/>
  <c r="E2768" i="1"/>
  <c r="E2769" i="1"/>
  <c r="B2770" i="1"/>
  <c r="E2770" i="1"/>
  <c r="E2771" i="1"/>
  <c r="B2772" i="1"/>
  <c r="E2772" i="1"/>
  <c r="E2773" i="1"/>
  <c r="B2774" i="1"/>
  <c r="E2774" i="1"/>
  <c r="E2775" i="1"/>
  <c r="B2776" i="1"/>
  <c r="E2776" i="1"/>
  <c r="E2777" i="1"/>
  <c r="B2778" i="1"/>
  <c r="E2778" i="1"/>
  <c r="E2779" i="1"/>
  <c r="B2780" i="1"/>
  <c r="E2780" i="1"/>
  <c r="E2781" i="1"/>
  <c r="B2782" i="1"/>
  <c r="E2782" i="1"/>
  <c r="E2783" i="1"/>
  <c r="B2784" i="1"/>
  <c r="E2784" i="1"/>
  <c r="E2785" i="1"/>
  <c r="B2786" i="1"/>
  <c r="E2786" i="1"/>
  <c r="E2787" i="1"/>
  <c r="B2788" i="1"/>
  <c r="E2788" i="1"/>
  <c r="E2789" i="1"/>
  <c r="B2790" i="1"/>
  <c r="E2790" i="1"/>
  <c r="E2791" i="1"/>
  <c r="B2792" i="1"/>
  <c r="E2792" i="1"/>
  <c r="E2793" i="1"/>
  <c r="B2794" i="1"/>
  <c r="E2794" i="1"/>
  <c r="E2795" i="1"/>
  <c r="B2796" i="1"/>
  <c r="E2796" i="1"/>
  <c r="E2797" i="1"/>
  <c r="B2798" i="1"/>
  <c r="E2798" i="1"/>
  <c r="E2799" i="1"/>
  <c r="B2800" i="1"/>
  <c r="E2800" i="1"/>
  <c r="E2801" i="1"/>
  <c r="B2802" i="1"/>
  <c r="E2802" i="1"/>
  <c r="E2803" i="1"/>
  <c r="B2804" i="1"/>
  <c r="E2804" i="1"/>
  <c r="E2805" i="1"/>
  <c r="B2806" i="1"/>
  <c r="E2806" i="1"/>
  <c r="E2807" i="1"/>
  <c r="B2808" i="1"/>
  <c r="E2808" i="1"/>
  <c r="E2809" i="1"/>
  <c r="B2810" i="1"/>
  <c r="E2810" i="1"/>
  <c r="E2811" i="1"/>
  <c r="B2812" i="1"/>
  <c r="E2812" i="1"/>
  <c r="E2813" i="1"/>
  <c r="B2814" i="1"/>
  <c r="E2814" i="1"/>
  <c r="E2815" i="1"/>
  <c r="B2816" i="1"/>
  <c r="E2816" i="1"/>
  <c r="E2817" i="1"/>
  <c r="B2818" i="1"/>
  <c r="E2818" i="1"/>
  <c r="E2819" i="1"/>
  <c r="B2820" i="1"/>
  <c r="E2820" i="1"/>
  <c r="E2821" i="1"/>
  <c r="B2822" i="1"/>
  <c r="E2822" i="1"/>
  <c r="E2823" i="1"/>
  <c r="B2824" i="1"/>
  <c r="E2824" i="1"/>
  <c r="E2825" i="1"/>
  <c r="B2826" i="1"/>
  <c r="E2826" i="1"/>
  <c r="E2827" i="1"/>
  <c r="B2828" i="1"/>
  <c r="E2828" i="1"/>
  <c r="E2829" i="1"/>
  <c r="B2830" i="1"/>
  <c r="E2830" i="1"/>
  <c r="E2831" i="1"/>
  <c r="B2832" i="1"/>
  <c r="E2832" i="1"/>
  <c r="E2833" i="1"/>
  <c r="B2834" i="1"/>
  <c r="E2834" i="1"/>
  <c r="E2835" i="1"/>
  <c r="B2836" i="1"/>
  <c r="E2836" i="1"/>
  <c r="E2837" i="1"/>
  <c r="B2838" i="1"/>
  <c r="E2838" i="1"/>
  <c r="E2839" i="1"/>
  <c r="B2840" i="1"/>
  <c r="E2840" i="1"/>
  <c r="E2841" i="1"/>
  <c r="B2842" i="1"/>
  <c r="E2842" i="1"/>
  <c r="E2843" i="1"/>
  <c r="B2844" i="1"/>
  <c r="E2844" i="1"/>
  <c r="E2845" i="1"/>
  <c r="B2846" i="1"/>
  <c r="E2846" i="1"/>
  <c r="E2847" i="1"/>
  <c r="B2848" i="1"/>
  <c r="E2848" i="1"/>
  <c r="E2849" i="1"/>
  <c r="B2850" i="1"/>
  <c r="E2850" i="1"/>
  <c r="E2851" i="1"/>
  <c r="B2852" i="1"/>
  <c r="E2852" i="1"/>
  <c r="E2853" i="1"/>
  <c r="B2854" i="1"/>
  <c r="E2854" i="1"/>
  <c r="E2855" i="1"/>
  <c r="B2856" i="1"/>
  <c r="E2856" i="1"/>
  <c r="E2857" i="1"/>
  <c r="B2858" i="1"/>
  <c r="E2858" i="1"/>
  <c r="E2859" i="1"/>
  <c r="B2860" i="1"/>
  <c r="E2860" i="1"/>
  <c r="E2861" i="1"/>
  <c r="B2862" i="1"/>
  <c r="E2862" i="1"/>
  <c r="E2863" i="1"/>
  <c r="B2864" i="1"/>
  <c r="E2864" i="1"/>
  <c r="E2865" i="1"/>
  <c r="B2866" i="1"/>
  <c r="E2866" i="1"/>
  <c r="E2867" i="1"/>
  <c r="B2868" i="1"/>
  <c r="E2868" i="1"/>
  <c r="E2869" i="1"/>
  <c r="B2870" i="1"/>
  <c r="E2870" i="1"/>
  <c r="E2871" i="1"/>
  <c r="B2872" i="1"/>
  <c r="E2872" i="1"/>
  <c r="E2873" i="1"/>
  <c r="B2874" i="1"/>
  <c r="E2874" i="1"/>
  <c r="E2875" i="1"/>
  <c r="B2876" i="1"/>
  <c r="E2876" i="1"/>
  <c r="E2877" i="1"/>
  <c r="B2878" i="1"/>
  <c r="E2878" i="1"/>
  <c r="E2879" i="1"/>
  <c r="B2880" i="1"/>
  <c r="E2880" i="1"/>
  <c r="E2881" i="1"/>
  <c r="B2882" i="1"/>
  <c r="E2882" i="1"/>
  <c r="E2883" i="1"/>
  <c r="B2884" i="1"/>
  <c r="E2884" i="1"/>
  <c r="E2885" i="1"/>
  <c r="B2886" i="1"/>
  <c r="E2886" i="1"/>
  <c r="E2887" i="1"/>
  <c r="B2888" i="1"/>
  <c r="E2888" i="1"/>
  <c r="E2889" i="1"/>
  <c r="B2890" i="1"/>
  <c r="E2890" i="1"/>
  <c r="E2891" i="1"/>
  <c r="B2892" i="1"/>
  <c r="E2892" i="1"/>
  <c r="E2893" i="1"/>
  <c r="B2894" i="1"/>
  <c r="E2894" i="1"/>
  <c r="E2895" i="1"/>
  <c r="B2896" i="1"/>
  <c r="E2896" i="1"/>
  <c r="E2897" i="1"/>
  <c r="B2898" i="1"/>
  <c r="E2898" i="1"/>
  <c r="E2899" i="1"/>
  <c r="B2900" i="1"/>
  <c r="E2900" i="1"/>
  <c r="E2901" i="1"/>
  <c r="B2902" i="1"/>
  <c r="E2902" i="1"/>
  <c r="E2903" i="1"/>
  <c r="B2904" i="1"/>
  <c r="E2904" i="1"/>
  <c r="E2905" i="1"/>
  <c r="B2906" i="1"/>
  <c r="E2906" i="1"/>
  <c r="E2907" i="1"/>
  <c r="B2908" i="1"/>
  <c r="E2908" i="1"/>
  <c r="E2909" i="1"/>
  <c r="B2910" i="1"/>
  <c r="E2910" i="1"/>
  <c r="E2911" i="1"/>
  <c r="B2912" i="1"/>
  <c r="E2912" i="1"/>
  <c r="E2913" i="1"/>
  <c r="B2914" i="1"/>
  <c r="E2914" i="1"/>
  <c r="E2915" i="1"/>
  <c r="B2916" i="1"/>
  <c r="E2916" i="1"/>
  <c r="E2917" i="1"/>
  <c r="B2918" i="1"/>
  <c r="E2918" i="1"/>
  <c r="E2919" i="1"/>
  <c r="B2920" i="1"/>
  <c r="E2920" i="1"/>
  <c r="E2921" i="1"/>
  <c r="B2922" i="1"/>
  <c r="E2922" i="1"/>
  <c r="E2923" i="1"/>
  <c r="B2924" i="1"/>
  <c r="E2924" i="1"/>
  <c r="E2925" i="1"/>
  <c r="B2926" i="1"/>
  <c r="E2926" i="1"/>
  <c r="E2927" i="1"/>
  <c r="B2928" i="1"/>
  <c r="E2928" i="1"/>
  <c r="E2929" i="1"/>
  <c r="B2930" i="1"/>
  <c r="E2930" i="1"/>
  <c r="E2931" i="1"/>
  <c r="B2932" i="1"/>
  <c r="E2932" i="1"/>
  <c r="E2933" i="1"/>
  <c r="B2934" i="1"/>
  <c r="E2934" i="1"/>
  <c r="E2935" i="1"/>
  <c r="B2936" i="1"/>
  <c r="E2936" i="1"/>
  <c r="E2937" i="1"/>
  <c r="B2938" i="1"/>
  <c r="E2938" i="1"/>
  <c r="E2939" i="1"/>
  <c r="B2940" i="1"/>
  <c r="E2940" i="1"/>
  <c r="E2941" i="1"/>
  <c r="B2942" i="1"/>
  <c r="E2942" i="1"/>
  <c r="E2943" i="1"/>
  <c r="B2944" i="1"/>
  <c r="E2944" i="1"/>
  <c r="E2945" i="1"/>
  <c r="B2946" i="1"/>
  <c r="E2946" i="1"/>
  <c r="E2947" i="1"/>
  <c r="B2948" i="1"/>
  <c r="E2948" i="1"/>
  <c r="B2949" i="1"/>
  <c r="E2949" i="1"/>
  <c r="B2950" i="1"/>
  <c r="E2950" i="1"/>
  <c r="B2951" i="1"/>
  <c r="E2951" i="1"/>
  <c r="B2952" i="1"/>
  <c r="E2952" i="1"/>
  <c r="B2953" i="1"/>
  <c r="E2953" i="1"/>
  <c r="B2954" i="1"/>
  <c r="E2954" i="1"/>
  <c r="B2955" i="1"/>
  <c r="E2955" i="1"/>
  <c r="B2956" i="1"/>
  <c r="E2956" i="1"/>
  <c r="B2957" i="1"/>
  <c r="E2957" i="1"/>
  <c r="B2958" i="1"/>
  <c r="E2958" i="1"/>
  <c r="B2959" i="1"/>
  <c r="E2959" i="1"/>
  <c r="B2960" i="1"/>
  <c r="E2960" i="1"/>
  <c r="B2961" i="1"/>
  <c r="E2961" i="1"/>
  <c r="E2962" i="1"/>
  <c r="E2963" i="1"/>
  <c r="B2964" i="1"/>
  <c r="E2964" i="1"/>
  <c r="E2965" i="1"/>
  <c r="E2966" i="1"/>
  <c r="B2967" i="1"/>
  <c r="E2967" i="1"/>
  <c r="B2968" i="1"/>
  <c r="E2968" i="1"/>
  <c r="B2969" i="1"/>
  <c r="E2969" i="1"/>
  <c r="E2970" i="1"/>
  <c r="E2971" i="1"/>
  <c r="B2972" i="1"/>
  <c r="E2972" i="1"/>
  <c r="E2973" i="1"/>
  <c r="E2974" i="1"/>
  <c r="B2975" i="1"/>
  <c r="E2975" i="1"/>
  <c r="B2976" i="1"/>
  <c r="E2976" i="1"/>
  <c r="B2977" i="1"/>
  <c r="E2977" i="1"/>
  <c r="E2978" i="1"/>
  <c r="E2979" i="1"/>
  <c r="B2980" i="1"/>
  <c r="E2980" i="1"/>
  <c r="E2981" i="1"/>
  <c r="E2982" i="1"/>
  <c r="B2983" i="1"/>
  <c r="E2983" i="1"/>
  <c r="B2984" i="1"/>
  <c r="E2984" i="1"/>
  <c r="B2985" i="1"/>
  <c r="E2985" i="1"/>
  <c r="E2986" i="1"/>
  <c r="E2987" i="1"/>
  <c r="E2988" i="1"/>
  <c r="E2989" i="1"/>
  <c r="B2990" i="1"/>
  <c r="E2990" i="1"/>
  <c r="E2991" i="1"/>
  <c r="E2992" i="1"/>
  <c r="E2993" i="1"/>
  <c r="E2994" i="1"/>
  <c r="E2995" i="1"/>
  <c r="B2996" i="1"/>
  <c r="E2996" i="1"/>
  <c r="E2997" i="1"/>
  <c r="B2998" i="1"/>
  <c r="E2998" i="1"/>
  <c r="E2999" i="1"/>
  <c r="B3000" i="1"/>
  <c r="E3000" i="1"/>
  <c r="E3001" i="1"/>
  <c r="B3002" i="1"/>
  <c r="E3002" i="1"/>
  <c r="B3003" i="1"/>
  <c r="E3003" i="1"/>
  <c r="E3004" i="1"/>
  <c r="E3005" i="1"/>
  <c r="B3006" i="1"/>
  <c r="E3006" i="1"/>
  <c r="E3007" i="1"/>
  <c r="E3008" i="1"/>
  <c r="E3009" i="1"/>
  <c r="E3010" i="1"/>
  <c r="E3011" i="1"/>
  <c r="B3012" i="1"/>
  <c r="E3012" i="1"/>
  <c r="E3013" i="1"/>
  <c r="B3014" i="1"/>
  <c r="E3014" i="1"/>
  <c r="E3015" i="1"/>
  <c r="B3016" i="1"/>
  <c r="E3016" i="1"/>
  <c r="E3017" i="1"/>
  <c r="B3018" i="1"/>
  <c r="E3018" i="1"/>
  <c r="B3019" i="1"/>
  <c r="E3019" i="1"/>
  <c r="E3020" i="1"/>
  <c r="E3021" i="1"/>
  <c r="B3022" i="1"/>
  <c r="E3022" i="1"/>
  <c r="E3023" i="1"/>
  <c r="E3024" i="1"/>
  <c r="E3025" i="1"/>
  <c r="B3026" i="1"/>
  <c r="E3026" i="1"/>
  <c r="E3027" i="1"/>
  <c r="B3028" i="1"/>
  <c r="E3028" i="1"/>
  <c r="E3029" i="1"/>
  <c r="B3030" i="1"/>
  <c r="E3030" i="1"/>
  <c r="E3031" i="1"/>
  <c r="B3032" i="1"/>
  <c r="E3032" i="1"/>
  <c r="E3033" i="1"/>
  <c r="B3034" i="1"/>
  <c r="E3034" i="1"/>
  <c r="B3035" i="1"/>
  <c r="E3035" i="1"/>
  <c r="E3036" i="1"/>
  <c r="E3037" i="1"/>
  <c r="B3038" i="1"/>
  <c r="E3038" i="1"/>
  <c r="E3039" i="1"/>
  <c r="E3040" i="1"/>
  <c r="E3041" i="1"/>
  <c r="B3042" i="1"/>
  <c r="E3042" i="1"/>
  <c r="E3043" i="1"/>
  <c r="E3044" i="1"/>
  <c r="E3045" i="1"/>
  <c r="B3046" i="1"/>
  <c r="E3046" i="1"/>
  <c r="E3047" i="1"/>
  <c r="E3048" i="1"/>
  <c r="E3049" i="1"/>
  <c r="B3050" i="1"/>
  <c r="E3050" i="1"/>
  <c r="B3051" i="1"/>
  <c r="E3051" i="1"/>
  <c r="E3052" i="1"/>
  <c r="E3053" i="1"/>
  <c r="B3054" i="1"/>
  <c r="E3054" i="1"/>
  <c r="E3055" i="1"/>
  <c r="E3056" i="1"/>
  <c r="E3057" i="1"/>
  <c r="B3058" i="1"/>
  <c r="E3058" i="1"/>
  <c r="E3059" i="1"/>
  <c r="B3060" i="1"/>
  <c r="E3060" i="1"/>
  <c r="E3061" i="1"/>
  <c r="B3062" i="1"/>
  <c r="E3062" i="1"/>
  <c r="E3063" i="1"/>
  <c r="B3064" i="1"/>
  <c r="E3064" i="1"/>
  <c r="E3065" i="1"/>
  <c r="B3066" i="1"/>
  <c r="E3066" i="1"/>
  <c r="B3067" i="1"/>
  <c r="E3067" i="1"/>
  <c r="E3068" i="1"/>
  <c r="E3069" i="1"/>
  <c r="B3070" i="1"/>
  <c r="E3070" i="1"/>
  <c r="E3071" i="1"/>
  <c r="E3072" i="1"/>
  <c r="E3073" i="1"/>
  <c r="B3074" i="1"/>
  <c r="E3074" i="1"/>
  <c r="E3075" i="1"/>
  <c r="B3076" i="1"/>
  <c r="E3076" i="1"/>
  <c r="E3077" i="1"/>
  <c r="B3078" i="1"/>
  <c r="E3078" i="1"/>
  <c r="E3079" i="1"/>
  <c r="B3080" i="1"/>
  <c r="E3080" i="1"/>
  <c r="E3081" i="1"/>
  <c r="B3082" i="1"/>
  <c r="E3082" i="1"/>
  <c r="B3083" i="1"/>
  <c r="E3083" i="1"/>
  <c r="E3084" i="1"/>
  <c r="E3085" i="1"/>
  <c r="B3086" i="1"/>
  <c r="E3086" i="1"/>
  <c r="E3087" i="1"/>
  <c r="E3088" i="1"/>
  <c r="E3089" i="1"/>
  <c r="B3090" i="1"/>
  <c r="E3090" i="1"/>
  <c r="E3091" i="1"/>
  <c r="B3092" i="1"/>
  <c r="E3092" i="1"/>
  <c r="E3093" i="1"/>
  <c r="B3094" i="1"/>
  <c r="E3094" i="1"/>
  <c r="E3095" i="1"/>
  <c r="B3096" i="1"/>
  <c r="E3096" i="1"/>
  <c r="E3097" i="1"/>
  <c r="B3098" i="1"/>
  <c r="E3098" i="1"/>
  <c r="B3099" i="1"/>
  <c r="E3099" i="1"/>
  <c r="E3100" i="1"/>
  <c r="E3101" i="1"/>
  <c r="B3102" i="1"/>
  <c r="E3102" i="1"/>
  <c r="E3103" i="1"/>
  <c r="E3104" i="1"/>
  <c r="E3105" i="1"/>
  <c r="E3106" i="1"/>
  <c r="E3107" i="1"/>
  <c r="B3108" i="1"/>
  <c r="E3108" i="1"/>
  <c r="E3109" i="1"/>
  <c r="B3110" i="1"/>
  <c r="E3110" i="1"/>
  <c r="B3111" i="1"/>
  <c r="E3111" i="1"/>
  <c r="E3112" i="1"/>
  <c r="E3113" i="1"/>
  <c r="B3114" i="1"/>
  <c r="E3114" i="1"/>
  <c r="B3115" i="1"/>
  <c r="E3115" i="1"/>
  <c r="E3116" i="1"/>
  <c r="E3117" i="1"/>
  <c r="B3118" i="1"/>
  <c r="E3118" i="1"/>
  <c r="E3119" i="1"/>
  <c r="E3120" i="1"/>
  <c r="B3121" i="1"/>
  <c r="E3121" i="1"/>
  <c r="E3122" i="1"/>
  <c r="E3123" i="1"/>
  <c r="E3124" i="1"/>
  <c r="E3125" i="1"/>
  <c r="B3126" i="1"/>
  <c r="E3126" i="1"/>
  <c r="E3127" i="1"/>
  <c r="B3128" i="1"/>
  <c r="E3128" i="1"/>
  <c r="B3129" i="1"/>
  <c r="E3129" i="1"/>
  <c r="B3130" i="1"/>
  <c r="E3130" i="1"/>
  <c r="B3131" i="1"/>
  <c r="E3131" i="1"/>
  <c r="B3132" i="1"/>
  <c r="E3132" i="1"/>
  <c r="E3133" i="1"/>
  <c r="E3134" i="1"/>
  <c r="E3135" i="1"/>
  <c r="E3136" i="1"/>
  <c r="E3137" i="1"/>
  <c r="B3138" i="1"/>
  <c r="E3138" i="1"/>
  <c r="E3139" i="1"/>
  <c r="E3140" i="1"/>
  <c r="E3141" i="1"/>
  <c r="E3142" i="1"/>
  <c r="E3143" i="1"/>
  <c r="E3144" i="1"/>
  <c r="E3145" i="1"/>
  <c r="B3146" i="1"/>
  <c r="E3146" i="1"/>
  <c r="B3147" i="1"/>
  <c r="E3147" i="1"/>
  <c r="B3148" i="1"/>
  <c r="E3148" i="1"/>
  <c r="B3149" i="1"/>
  <c r="E3149" i="1"/>
  <c r="B3150" i="1"/>
  <c r="E3150" i="1"/>
  <c r="B3151" i="1"/>
  <c r="E3151" i="1"/>
  <c r="B3152" i="1"/>
  <c r="E3152" i="1"/>
  <c r="B3153" i="1"/>
  <c r="E3153" i="1"/>
  <c r="E3154" i="1"/>
  <c r="E3155" i="1"/>
  <c r="E3156" i="1"/>
  <c r="E3157" i="1"/>
  <c r="E3158" i="1"/>
  <c r="E3159" i="1"/>
  <c r="B3160" i="1"/>
  <c r="E3160" i="1"/>
  <c r="E3161" i="1"/>
  <c r="B3162" i="1"/>
  <c r="E3162" i="1"/>
  <c r="E3163" i="1"/>
  <c r="B3164" i="1"/>
  <c r="E3164" i="1"/>
  <c r="B3165" i="1"/>
  <c r="E3165" i="1"/>
  <c r="E3166" i="1"/>
  <c r="B3167" i="1"/>
  <c r="E3167" i="1"/>
  <c r="B3168" i="1"/>
  <c r="E3168" i="1"/>
  <c r="B3169" i="1"/>
  <c r="E3169" i="1"/>
  <c r="E3170" i="1"/>
  <c r="E3171" i="1"/>
  <c r="E3172" i="1"/>
  <c r="E3173" i="1"/>
  <c r="E3174" i="1"/>
  <c r="E3175" i="1"/>
  <c r="E3176" i="1"/>
  <c r="E3177" i="1"/>
  <c r="B3178" i="1"/>
  <c r="E3178" i="1"/>
  <c r="E3179" i="1"/>
  <c r="B3180" i="1"/>
  <c r="E3180" i="1"/>
  <c r="B3181" i="1"/>
  <c r="E3181" i="1"/>
  <c r="E3182" i="1"/>
  <c r="E3183" i="1"/>
  <c r="B3184" i="1"/>
  <c r="E3184" i="1"/>
  <c r="B3185" i="1"/>
  <c r="E3185" i="1"/>
  <c r="E3186" i="1"/>
  <c r="E3187" i="1"/>
  <c r="B3188" i="1"/>
  <c r="E3188" i="1"/>
  <c r="B3189" i="1"/>
  <c r="E3189" i="1"/>
  <c r="E3190" i="1"/>
  <c r="B3192" i="1"/>
  <c r="E3192" i="1"/>
  <c r="B3193" i="1"/>
  <c r="E3193" i="1"/>
  <c r="E3194" i="1"/>
  <c r="B3196" i="1"/>
  <c r="E3196" i="1"/>
  <c r="B3197" i="1"/>
  <c r="E3197" i="1"/>
  <c r="E3198" i="1"/>
  <c r="B3200" i="1"/>
  <c r="E3200" i="1"/>
  <c r="B3201" i="1"/>
  <c r="E3201" i="1"/>
  <c r="E3202" i="1"/>
  <c r="B3204" i="1"/>
  <c r="E3204" i="1"/>
  <c r="B3205" i="1"/>
  <c r="E3205" i="1"/>
  <c r="E3206" i="1"/>
  <c r="E3207" i="1"/>
  <c r="B3208" i="1"/>
  <c r="E3208" i="1"/>
  <c r="B3209" i="1"/>
  <c r="E3209" i="1"/>
  <c r="E3210" i="1"/>
  <c r="B3212" i="1"/>
  <c r="E3212" i="1"/>
  <c r="B3213" i="1"/>
  <c r="E3213" i="1"/>
  <c r="E3214" i="1"/>
  <c r="E3216" i="1"/>
  <c r="E3217" i="1"/>
  <c r="E3218" i="1"/>
  <c r="E3219" i="1"/>
  <c r="B3220" i="1"/>
  <c r="E3220" i="1"/>
  <c r="E3221" i="1"/>
  <c r="E3222" i="1"/>
  <c r="E3224" i="1"/>
  <c r="E3225" i="1"/>
  <c r="E3226" i="1"/>
  <c r="E3228" i="1"/>
  <c r="E3229" i="1"/>
  <c r="E3230" i="1"/>
  <c r="E3232" i="1"/>
  <c r="E3233" i="1"/>
  <c r="E3234" i="1"/>
  <c r="E3235" i="1"/>
  <c r="E3236" i="1"/>
  <c r="E3237" i="1"/>
  <c r="E3238" i="1"/>
  <c r="E3240" i="1"/>
  <c r="E3241" i="1"/>
  <c r="E3242" i="1"/>
  <c r="E3243" i="1"/>
  <c r="E3244" i="1"/>
  <c r="E3245" i="1"/>
  <c r="E3246" i="1"/>
  <c r="E3248" i="1"/>
  <c r="E3249" i="1"/>
  <c r="E3250" i="1"/>
  <c r="E3251" i="1"/>
  <c r="E3252" i="1"/>
  <c r="E3253" i="1"/>
  <c r="E3254" i="1"/>
  <c r="E3255" i="1"/>
  <c r="E3256" i="1"/>
  <c r="E3257" i="1"/>
  <c r="E3258" i="1"/>
  <c r="E3260" i="1"/>
  <c r="E3261" i="1"/>
  <c r="E3262" i="1"/>
  <c r="B3264" i="1"/>
  <c r="E3264" i="1"/>
  <c r="E3265" i="1"/>
  <c r="E3266" i="1"/>
  <c r="B3268" i="1"/>
  <c r="E3268" i="1"/>
  <c r="E3269" i="1"/>
  <c r="E3270" i="1"/>
  <c r="B3272" i="1"/>
  <c r="E3272" i="1"/>
  <c r="E3273" i="1"/>
  <c r="E3274" i="1"/>
  <c r="B3276" i="1"/>
  <c r="E3276" i="1"/>
  <c r="E3277" i="1"/>
  <c r="E3278" i="1"/>
  <c r="E3279" i="1"/>
  <c r="B3280" i="1"/>
  <c r="E3280" i="1"/>
  <c r="E3281" i="1"/>
  <c r="E3282" i="1"/>
  <c r="B3284" i="1"/>
  <c r="E3284" i="1"/>
  <c r="E3285" i="1"/>
  <c r="E3286" i="1"/>
  <c r="E3287" i="1"/>
  <c r="B3288" i="1"/>
  <c r="E3288" i="1"/>
  <c r="B3289" i="1"/>
  <c r="E3289" i="1"/>
  <c r="B3290" i="1"/>
  <c r="E3290" i="1"/>
  <c r="B3291" i="1"/>
  <c r="E3291" i="1"/>
  <c r="B3292" i="1"/>
  <c r="E3292" i="1"/>
  <c r="B3293" i="1"/>
  <c r="B3294" i="1"/>
  <c r="E3294" i="1"/>
  <c r="B3295" i="1"/>
  <c r="B3296" i="1"/>
  <c r="E3296" i="1"/>
  <c r="B3297" i="1"/>
  <c r="E3297" i="1"/>
  <c r="B3298" i="1"/>
  <c r="E3298" i="1"/>
  <c r="B3299" i="1"/>
  <c r="E3299" i="1"/>
  <c r="B3300" i="1"/>
  <c r="E3300" i="1"/>
  <c r="B3301" i="1"/>
  <c r="B3302" i="1"/>
  <c r="E3302" i="1"/>
  <c r="B3303" i="1"/>
  <c r="B3304" i="1"/>
  <c r="E3304" i="1"/>
  <c r="B3305" i="1"/>
  <c r="B3306" i="1"/>
  <c r="E3306" i="1"/>
  <c r="B3307" i="1"/>
  <c r="E3307" i="1"/>
  <c r="B3308" i="1"/>
  <c r="E3308" i="1"/>
  <c r="B3309" i="1"/>
  <c r="B3310" i="1"/>
  <c r="E3310" i="1"/>
  <c r="B3311" i="1"/>
  <c r="B3312" i="1"/>
  <c r="E3312" i="1"/>
  <c r="B3313" i="1"/>
  <c r="B3314" i="1"/>
  <c r="E3314" i="1"/>
  <c r="B3315" i="1"/>
  <c r="E3315" i="1"/>
  <c r="B3316" i="1"/>
  <c r="E3316" i="1"/>
  <c r="B3317" i="1"/>
  <c r="B3318" i="1"/>
  <c r="E3318" i="1"/>
  <c r="B3319" i="1"/>
  <c r="E3319" i="1"/>
  <c r="B3320" i="1"/>
  <c r="E3320" i="1"/>
  <c r="B3321" i="1"/>
  <c r="B3322" i="1"/>
  <c r="E3322" i="1"/>
  <c r="B3323" i="1"/>
  <c r="E3323" i="1"/>
  <c r="B3324" i="1"/>
  <c r="E3324" i="1"/>
  <c r="B3325" i="1"/>
  <c r="B3326" i="1"/>
  <c r="E3326" i="1"/>
  <c r="B3327" i="1"/>
  <c r="B3328" i="1"/>
  <c r="E3328" i="1"/>
  <c r="B3329" i="1"/>
  <c r="E3329" i="1"/>
  <c r="B3330" i="1"/>
  <c r="E3330" i="1"/>
  <c r="B3331" i="1"/>
  <c r="E3331" i="1"/>
  <c r="B3332" i="1"/>
  <c r="E3332" i="1"/>
  <c r="B3333" i="1"/>
  <c r="B3334" i="1"/>
  <c r="E3334" i="1"/>
  <c r="B3335" i="1"/>
  <c r="B3336" i="1"/>
  <c r="E3336" i="1"/>
  <c r="B3337" i="1"/>
  <c r="B3338" i="1"/>
  <c r="E3338" i="1"/>
  <c r="B3339" i="1"/>
  <c r="E3339" i="1"/>
  <c r="B3340" i="1"/>
  <c r="E3340" i="1"/>
  <c r="B3341" i="1"/>
  <c r="B3342" i="1"/>
  <c r="E3342" i="1"/>
  <c r="B3343" i="1"/>
  <c r="E3343" i="1"/>
  <c r="B3344" i="1"/>
  <c r="E3344" i="1"/>
  <c r="B3345" i="1"/>
  <c r="E3345" i="1"/>
  <c r="B3346" i="1"/>
  <c r="E3346" i="1"/>
  <c r="B3347" i="1"/>
  <c r="E3347" i="1"/>
  <c r="B3348" i="1"/>
  <c r="E3348" i="1"/>
  <c r="B3349" i="1"/>
  <c r="E3349" i="1"/>
  <c r="B3350" i="1"/>
  <c r="E3350" i="1"/>
  <c r="B3351" i="1"/>
  <c r="E3351" i="1"/>
  <c r="B3352" i="1"/>
  <c r="E3352" i="1"/>
  <c r="B3353" i="1"/>
  <c r="E3353" i="1"/>
  <c r="B3354" i="1"/>
  <c r="E3354" i="1"/>
  <c r="B3355" i="1"/>
  <c r="E3355" i="1"/>
  <c r="B3356" i="1"/>
  <c r="E3356" i="1"/>
  <c r="B3357" i="1"/>
  <c r="E3357" i="1"/>
  <c r="B3358" i="1"/>
  <c r="E3358" i="1"/>
  <c r="B3359" i="1"/>
  <c r="E3359" i="1"/>
  <c r="B3360" i="1"/>
  <c r="E3360" i="1"/>
  <c r="B3361" i="1"/>
  <c r="E3361" i="1"/>
  <c r="B3362" i="1"/>
  <c r="E3362" i="1"/>
  <c r="B3363" i="1"/>
  <c r="E3363" i="1"/>
  <c r="B3364" i="1"/>
  <c r="E3364" i="1"/>
  <c r="B3365" i="1"/>
  <c r="E3365" i="1"/>
  <c r="B3366" i="1"/>
  <c r="E3366" i="1"/>
  <c r="B3367" i="1"/>
  <c r="E3367" i="1"/>
  <c r="B3368" i="1"/>
  <c r="E3368" i="1"/>
  <c r="B3369" i="1"/>
  <c r="E3369" i="1"/>
  <c r="B3370" i="1"/>
  <c r="E3370" i="1"/>
  <c r="B3371" i="1"/>
  <c r="E3371" i="1"/>
  <c r="B3372" i="1"/>
  <c r="E3372" i="1"/>
  <c r="B3373" i="1"/>
  <c r="E3373" i="1"/>
  <c r="B3374" i="1"/>
  <c r="E3374" i="1"/>
  <c r="B3375" i="1"/>
  <c r="E3375" i="1"/>
  <c r="B3376" i="1"/>
  <c r="E3376" i="1"/>
  <c r="B3377" i="1"/>
  <c r="E3377" i="1"/>
  <c r="B3378" i="1"/>
  <c r="E3378" i="1"/>
  <c r="B3379" i="1"/>
  <c r="E3379" i="1"/>
  <c r="B3380" i="1"/>
  <c r="E3380" i="1"/>
  <c r="B3381" i="1"/>
  <c r="E3381" i="1"/>
  <c r="B3382" i="1"/>
  <c r="E3382" i="1"/>
  <c r="B3383" i="1"/>
  <c r="E3383" i="1"/>
  <c r="B3384" i="1"/>
  <c r="E3384" i="1"/>
  <c r="B3385" i="1"/>
  <c r="E3385" i="1"/>
  <c r="B3386" i="1"/>
  <c r="E3386" i="1"/>
  <c r="B3387" i="1"/>
  <c r="E3387" i="1"/>
  <c r="B3388" i="1"/>
  <c r="E3388" i="1"/>
  <c r="B3389" i="1"/>
  <c r="E3389" i="1"/>
  <c r="B3390" i="1"/>
  <c r="E3390" i="1"/>
  <c r="B3391" i="1"/>
  <c r="E3391" i="1"/>
  <c r="B3392" i="1"/>
  <c r="E3392" i="1"/>
  <c r="B3393" i="1"/>
  <c r="E3393" i="1"/>
  <c r="B3394" i="1"/>
  <c r="E3394" i="1"/>
  <c r="B3395" i="1"/>
  <c r="E3395" i="1"/>
  <c r="B3396" i="1"/>
  <c r="E3396" i="1"/>
  <c r="B3397" i="1"/>
  <c r="E3397" i="1"/>
  <c r="B3398" i="1"/>
  <c r="E3398" i="1"/>
  <c r="B3399" i="1"/>
  <c r="E3399" i="1"/>
  <c r="B3400" i="1"/>
  <c r="E3400" i="1"/>
  <c r="B3401" i="1"/>
  <c r="E3401" i="1"/>
  <c r="B3402" i="1"/>
  <c r="E3402" i="1"/>
  <c r="B3403" i="1"/>
  <c r="E3403" i="1"/>
  <c r="B3404" i="1"/>
  <c r="E3404" i="1"/>
  <c r="B3405" i="1"/>
  <c r="E3405" i="1"/>
  <c r="B3406" i="1"/>
  <c r="E3406" i="1"/>
  <c r="B3407" i="1"/>
  <c r="E3407" i="1"/>
  <c r="B3408" i="1"/>
  <c r="E3408" i="1"/>
  <c r="B3409" i="1"/>
  <c r="E3409" i="1"/>
  <c r="B3410" i="1"/>
  <c r="E3410" i="1"/>
  <c r="B3411" i="1"/>
  <c r="E3411" i="1"/>
  <c r="B3412" i="1"/>
  <c r="E3412" i="1"/>
  <c r="B3413" i="1"/>
  <c r="E3413" i="1"/>
  <c r="B3414" i="1"/>
  <c r="E3414" i="1"/>
  <c r="B3415" i="1"/>
  <c r="E3415" i="1"/>
  <c r="B3416" i="1"/>
  <c r="E3416" i="1"/>
  <c r="B3417" i="1"/>
  <c r="E3417" i="1"/>
  <c r="B3418" i="1"/>
  <c r="E3418" i="1"/>
  <c r="B3419" i="1"/>
  <c r="E3419" i="1"/>
  <c r="B3420" i="1"/>
  <c r="E3420" i="1"/>
  <c r="B3421" i="1"/>
  <c r="E3421" i="1"/>
  <c r="B3422" i="1"/>
  <c r="E3422" i="1"/>
  <c r="B3423" i="1"/>
  <c r="E3423" i="1"/>
  <c r="B3424" i="1"/>
  <c r="E3424" i="1"/>
  <c r="B3425" i="1"/>
  <c r="E3425" i="1"/>
  <c r="B3426" i="1"/>
  <c r="E3426" i="1"/>
  <c r="B3427" i="1"/>
  <c r="E3427" i="1"/>
  <c r="B3428" i="1"/>
  <c r="E3428" i="1"/>
  <c r="B3429" i="1"/>
  <c r="E3429" i="1"/>
  <c r="B3430" i="1"/>
  <c r="E3430" i="1"/>
  <c r="B3431" i="1"/>
  <c r="E3431" i="1"/>
  <c r="B3432" i="1"/>
  <c r="E3432" i="1"/>
  <c r="B3433" i="1"/>
  <c r="E3433" i="1"/>
  <c r="B3434" i="1"/>
  <c r="E3434" i="1"/>
  <c r="B3435" i="1"/>
  <c r="E3435" i="1"/>
  <c r="B3436" i="1"/>
  <c r="E3436" i="1"/>
  <c r="B3437" i="1"/>
  <c r="E3437" i="1"/>
  <c r="B3438" i="1"/>
  <c r="E3438" i="1"/>
  <c r="B3439" i="1"/>
  <c r="E3439" i="1"/>
  <c r="B3440" i="1"/>
  <c r="E3440" i="1"/>
  <c r="B3441" i="1"/>
  <c r="E3441" i="1"/>
  <c r="B3442" i="1"/>
  <c r="E3442" i="1"/>
  <c r="B3443" i="1"/>
  <c r="E3443" i="1"/>
  <c r="B3444" i="1"/>
  <c r="E3444" i="1"/>
  <c r="B3445" i="1"/>
  <c r="E3445" i="1"/>
  <c r="B3446" i="1"/>
  <c r="E3446" i="1"/>
  <c r="B3447" i="1"/>
  <c r="E3447" i="1"/>
  <c r="B3448" i="1"/>
  <c r="E3448" i="1"/>
  <c r="B3449" i="1"/>
  <c r="E3449" i="1"/>
  <c r="B3450" i="1"/>
  <c r="E3450" i="1"/>
  <c r="B3451" i="1"/>
  <c r="E3451" i="1"/>
  <c r="E3452" i="1"/>
  <c r="B3453" i="1"/>
  <c r="E3453" i="1"/>
  <c r="E3454" i="1"/>
  <c r="B3455" i="1"/>
  <c r="E3455" i="1"/>
  <c r="E3456" i="1"/>
  <c r="B3457" i="1"/>
  <c r="E3457" i="1"/>
  <c r="E3458" i="1"/>
  <c r="B3459" i="1"/>
  <c r="E3459" i="1"/>
  <c r="E3460" i="1"/>
  <c r="B3461" i="1"/>
  <c r="E3461" i="1"/>
  <c r="E3462" i="1"/>
  <c r="B3463" i="1"/>
  <c r="E3463" i="1"/>
  <c r="E3464" i="1"/>
  <c r="B3465" i="1"/>
  <c r="E3465" i="1"/>
  <c r="E3466" i="1"/>
  <c r="B3467" i="1"/>
  <c r="E3467" i="1"/>
  <c r="E3468" i="1"/>
  <c r="B3469" i="1"/>
  <c r="E3469" i="1"/>
  <c r="E3470" i="1"/>
  <c r="B3471" i="1"/>
  <c r="E3471" i="1"/>
  <c r="E3472" i="1"/>
  <c r="B3473" i="1"/>
  <c r="E3473" i="1"/>
  <c r="E3474" i="1"/>
  <c r="B3475" i="1"/>
  <c r="E3475" i="1"/>
  <c r="E3476" i="1"/>
  <c r="B3477" i="1"/>
  <c r="E3477" i="1"/>
  <c r="E3478" i="1"/>
  <c r="B3479" i="1"/>
  <c r="E3479" i="1"/>
  <c r="E3480" i="1"/>
  <c r="B3481" i="1"/>
  <c r="E3481" i="1"/>
  <c r="E3482" i="1"/>
  <c r="B3483" i="1"/>
  <c r="E3483" i="1"/>
  <c r="E3484" i="1"/>
  <c r="B3485" i="1"/>
  <c r="E3485" i="1"/>
  <c r="E3486" i="1"/>
  <c r="B3487" i="1"/>
  <c r="E3487" i="1"/>
  <c r="E3488" i="1"/>
  <c r="B3490" i="1"/>
  <c r="E3490" i="1"/>
  <c r="B3491" i="1"/>
  <c r="E3491" i="1"/>
  <c r="B3492" i="1"/>
  <c r="E3492" i="1"/>
  <c r="B3493" i="1"/>
  <c r="E3493" i="1"/>
  <c r="B3494" i="1"/>
  <c r="E3494" i="1"/>
  <c r="B3495" i="1"/>
  <c r="E3495" i="1"/>
  <c r="B3496" i="1"/>
  <c r="E3496" i="1"/>
  <c r="B3497" i="1"/>
  <c r="E3497" i="1"/>
  <c r="B3498" i="1"/>
  <c r="E3498" i="1"/>
  <c r="B3499" i="1"/>
  <c r="E3499" i="1"/>
  <c r="B3500" i="1"/>
  <c r="E3500" i="1"/>
  <c r="B3501" i="1"/>
  <c r="E3501" i="1"/>
  <c r="B3502" i="1"/>
  <c r="E3502" i="1"/>
  <c r="B3503" i="1"/>
  <c r="E3503" i="1"/>
  <c r="B3504" i="1"/>
  <c r="E3504" i="1"/>
  <c r="B3505" i="1"/>
  <c r="E3505" i="1"/>
  <c r="B3506" i="1"/>
  <c r="E3506" i="1"/>
  <c r="B3507" i="1"/>
  <c r="E3507" i="1"/>
  <c r="B3508" i="1"/>
  <c r="E3508" i="1"/>
  <c r="B3509" i="1"/>
  <c r="E3509" i="1"/>
  <c r="B3510" i="1"/>
  <c r="E3510" i="1"/>
  <c r="B3511" i="1"/>
  <c r="E3511" i="1"/>
  <c r="B3512" i="1"/>
  <c r="E3512" i="1"/>
  <c r="B3513" i="1"/>
  <c r="E3513" i="1"/>
  <c r="B3514" i="1"/>
  <c r="E3514" i="1"/>
  <c r="B3515" i="1"/>
  <c r="E3515" i="1"/>
  <c r="B3516" i="1"/>
  <c r="E3516" i="1"/>
  <c r="B3517" i="1"/>
  <c r="E3517" i="1"/>
  <c r="B3518" i="1"/>
  <c r="E3518" i="1"/>
  <c r="B3519" i="1"/>
  <c r="E3519" i="1"/>
  <c r="B3520" i="1"/>
  <c r="E3520" i="1"/>
  <c r="B3521" i="1"/>
  <c r="E3521" i="1"/>
  <c r="B3522" i="1"/>
  <c r="E3522" i="1"/>
  <c r="B3523" i="1"/>
  <c r="E3523" i="1"/>
  <c r="B3524" i="1"/>
  <c r="E3524" i="1"/>
  <c r="B3525" i="1"/>
  <c r="E3525" i="1"/>
  <c r="B3526" i="1"/>
  <c r="E3526" i="1"/>
  <c r="B3527" i="1"/>
  <c r="E3527" i="1"/>
  <c r="B3528" i="1"/>
  <c r="E3528" i="1"/>
  <c r="B3529" i="1"/>
  <c r="E3529" i="1"/>
  <c r="B3530" i="1"/>
  <c r="E3530" i="1"/>
  <c r="B3531" i="1"/>
  <c r="E3531" i="1"/>
  <c r="B3532" i="1"/>
  <c r="E3532" i="1"/>
  <c r="B3533" i="1"/>
  <c r="E3533" i="1"/>
  <c r="B3534" i="1"/>
  <c r="E3534" i="1"/>
  <c r="B3535" i="1"/>
  <c r="E3535" i="1"/>
  <c r="B3536" i="1"/>
  <c r="E3536" i="1"/>
  <c r="B3537" i="1"/>
  <c r="E3537" i="1"/>
  <c r="B3538" i="1"/>
  <c r="E3538" i="1"/>
  <c r="B3539" i="1"/>
  <c r="E3539" i="1"/>
  <c r="B3540" i="1"/>
  <c r="E3540" i="1"/>
  <c r="B3541" i="1"/>
  <c r="E3541" i="1"/>
  <c r="B3542" i="1"/>
  <c r="E3542" i="1"/>
  <c r="B3543" i="1"/>
  <c r="E3543" i="1"/>
  <c r="B3544" i="1"/>
  <c r="E3544" i="1"/>
  <c r="B3545" i="1"/>
  <c r="E3545" i="1"/>
  <c r="B3546" i="1"/>
  <c r="E3546" i="1"/>
  <c r="B3547" i="1"/>
  <c r="E3547" i="1"/>
  <c r="B3548" i="1"/>
  <c r="E3548" i="1"/>
  <c r="B3549" i="1"/>
  <c r="E3549" i="1"/>
  <c r="B3550" i="1"/>
  <c r="E3550" i="1"/>
  <c r="B3551" i="1"/>
  <c r="E3551" i="1"/>
  <c r="B3552" i="1"/>
  <c r="E3552" i="1"/>
  <c r="B3553" i="1"/>
  <c r="E3553" i="1"/>
  <c r="B3554" i="1"/>
  <c r="E3554" i="1"/>
  <c r="B3555" i="1"/>
  <c r="E3555" i="1"/>
  <c r="B3556" i="1"/>
  <c r="E3556" i="1"/>
  <c r="B3557" i="1"/>
  <c r="E3557" i="1"/>
  <c r="B3558" i="1"/>
  <c r="E3558" i="1"/>
  <c r="B3559" i="1"/>
  <c r="E3559" i="1"/>
  <c r="B3560" i="1"/>
  <c r="E3560" i="1"/>
  <c r="B3561" i="1"/>
  <c r="E3561" i="1"/>
  <c r="B3562" i="1"/>
  <c r="E3562" i="1"/>
  <c r="B3563" i="1"/>
  <c r="E3563" i="1"/>
  <c r="B3564" i="1"/>
  <c r="E3564" i="1"/>
  <c r="B3565" i="1"/>
  <c r="E3565" i="1"/>
  <c r="B3566" i="1"/>
  <c r="E3566" i="1"/>
  <c r="B3567" i="1"/>
  <c r="E3567" i="1"/>
  <c r="B3568" i="1"/>
  <c r="E3568" i="1"/>
  <c r="B3569" i="1"/>
  <c r="E3569" i="1"/>
  <c r="B3570" i="1"/>
  <c r="E3570" i="1"/>
  <c r="B3571" i="1"/>
  <c r="E3571" i="1"/>
  <c r="B3572" i="1"/>
  <c r="E3572" i="1"/>
  <c r="B3573" i="1"/>
  <c r="E3573" i="1"/>
  <c r="B3574" i="1"/>
  <c r="E3574" i="1"/>
  <c r="B3575" i="1"/>
  <c r="E3575" i="1"/>
  <c r="B3576" i="1"/>
  <c r="E3576" i="1"/>
  <c r="B3577" i="1"/>
  <c r="E3577" i="1"/>
  <c r="B3578" i="1"/>
  <c r="E3578" i="1"/>
  <c r="B3579" i="1"/>
  <c r="E3579" i="1"/>
  <c r="B3580" i="1"/>
  <c r="E3580" i="1"/>
  <c r="B3581" i="1"/>
  <c r="E3581" i="1"/>
  <c r="B3582" i="1"/>
  <c r="E3582" i="1"/>
  <c r="B3583" i="1"/>
  <c r="E3583" i="1"/>
  <c r="B3584" i="1"/>
  <c r="E3584" i="1"/>
  <c r="B3585" i="1"/>
  <c r="E3585" i="1"/>
  <c r="B3586" i="1"/>
  <c r="E3586" i="1"/>
  <c r="B3587" i="1"/>
  <c r="E3587" i="1"/>
  <c r="B3588" i="1"/>
  <c r="E3588" i="1"/>
  <c r="B3589" i="1"/>
  <c r="E3589" i="1"/>
  <c r="B3590" i="1"/>
  <c r="E3590" i="1"/>
  <c r="B3591" i="1"/>
  <c r="E3591" i="1"/>
  <c r="B3592" i="1"/>
  <c r="E3592" i="1"/>
  <c r="B3593" i="1"/>
  <c r="E3593" i="1"/>
  <c r="B3594" i="1"/>
  <c r="E3594" i="1"/>
  <c r="B3595" i="1"/>
  <c r="E3595" i="1"/>
  <c r="B3596" i="1"/>
  <c r="E3596" i="1"/>
  <c r="B3597" i="1"/>
  <c r="E3597" i="1"/>
  <c r="B3598" i="1"/>
  <c r="E3598" i="1"/>
  <c r="B3599" i="1"/>
  <c r="E3599" i="1"/>
  <c r="B3600" i="1"/>
  <c r="E3600" i="1"/>
  <c r="B3601" i="1"/>
  <c r="E3601" i="1"/>
  <c r="B3602" i="1"/>
  <c r="E3602" i="1"/>
  <c r="B3603" i="1"/>
  <c r="E3603" i="1"/>
  <c r="B3604" i="1"/>
  <c r="E3604" i="1"/>
  <c r="B3605" i="1"/>
  <c r="E3605" i="1"/>
  <c r="B3606" i="1"/>
  <c r="E3606" i="1"/>
  <c r="B3607" i="1"/>
  <c r="E3607" i="1"/>
  <c r="B3608" i="1"/>
  <c r="E3608" i="1"/>
  <c r="B3609" i="1"/>
  <c r="E3609" i="1"/>
  <c r="B3610" i="1"/>
  <c r="E3610" i="1"/>
  <c r="B3611" i="1"/>
  <c r="E3611" i="1"/>
  <c r="B3612" i="1"/>
  <c r="E3612" i="1"/>
  <c r="B3613" i="1"/>
  <c r="E3613" i="1"/>
  <c r="B3614" i="1"/>
  <c r="E3614" i="1"/>
  <c r="B3615" i="1"/>
  <c r="E3615" i="1"/>
  <c r="B3616" i="1"/>
  <c r="E3616" i="1"/>
  <c r="B3617" i="1"/>
  <c r="E3617" i="1"/>
  <c r="B3618" i="1"/>
  <c r="E3618" i="1"/>
  <c r="B3619" i="1"/>
  <c r="E3619" i="1"/>
  <c r="B3620" i="1"/>
  <c r="E3620" i="1"/>
  <c r="B3621" i="1"/>
  <c r="E3621" i="1"/>
  <c r="B3622" i="1"/>
  <c r="E3622" i="1"/>
  <c r="B3623" i="1"/>
  <c r="E3623" i="1"/>
  <c r="B3624" i="1"/>
  <c r="E3624" i="1"/>
  <c r="B3625" i="1"/>
  <c r="E3625" i="1"/>
  <c r="B3626" i="1"/>
  <c r="E3626" i="1"/>
  <c r="B3627" i="1"/>
  <c r="E3627" i="1"/>
  <c r="B3628" i="1"/>
  <c r="E3628" i="1"/>
  <c r="B3629" i="1"/>
  <c r="E3629" i="1"/>
  <c r="B3630" i="1"/>
  <c r="E3630" i="1"/>
  <c r="B3631" i="1"/>
  <c r="E3631" i="1"/>
  <c r="B3632" i="1"/>
  <c r="E3632" i="1"/>
  <c r="B3633" i="1"/>
  <c r="E3633" i="1"/>
  <c r="B3634" i="1"/>
  <c r="E3634" i="1"/>
  <c r="B3635" i="1"/>
  <c r="E3635" i="1"/>
  <c r="B3636" i="1"/>
  <c r="E3636" i="1"/>
  <c r="B3637" i="1"/>
  <c r="E3637" i="1"/>
  <c r="B3638" i="1"/>
  <c r="E3638" i="1"/>
  <c r="B3639" i="1"/>
  <c r="E3639" i="1"/>
  <c r="B3640" i="1"/>
  <c r="E3640" i="1"/>
  <c r="B3641" i="1"/>
  <c r="E3641" i="1"/>
  <c r="B3642" i="1"/>
  <c r="E3642" i="1"/>
  <c r="B3643" i="1"/>
  <c r="E3643" i="1"/>
  <c r="B3644" i="1"/>
  <c r="E3644" i="1"/>
  <c r="B3645" i="1"/>
  <c r="E3645" i="1"/>
  <c r="B3646" i="1"/>
  <c r="E3646" i="1"/>
  <c r="B3647" i="1"/>
  <c r="E3647" i="1"/>
  <c r="B3648" i="1"/>
  <c r="E3648" i="1"/>
  <c r="B3649" i="1"/>
  <c r="E3649" i="1"/>
  <c r="B3650" i="1"/>
  <c r="E3650" i="1"/>
  <c r="B3651" i="1"/>
  <c r="E3651" i="1"/>
  <c r="B3652" i="1"/>
  <c r="E3652" i="1"/>
  <c r="B3653" i="1"/>
  <c r="E3653" i="1"/>
  <c r="B3654" i="1"/>
  <c r="E3654" i="1"/>
  <c r="B3655" i="1"/>
  <c r="E3655" i="1"/>
  <c r="B3656" i="1"/>
  <c r="E3656" i="1"/>
  <c r="B3657" i="1"/>
  <c r="E3657" i="1"/>
  <c r="B3658" i="1"/>
  <c r="E3658" i="1"/>
  <c r="B3659" i="1"/>
  <c r="E3659" i="1"/>
  <c r="B3660" i="1"/>
  <c r="E3660" i="1"/>
  <c r="B3661" i="1"/>
  <c r="E3661" i="1"/>
  <c r="B3662" i="1"/>
  <c r="E3662" i="1"/>
  <c r="B3663" i="1"/>
  <c r="E3663" i="1"/>
  <c r="B3664" i="1"/>
  <c r="E3664" i="1"/>
  <c r="B3665" i="1"/>
  <c r="E3665" i="1"/>
  <c r="B3666" i="1"/>
  <c r="E3666" i="1"/>
  <c r="B3667" i="1"/>
  <c r="E3667" i="1"/>
  <c r="B3668" i="1"/>
  <c r="E3668" i="1"/>
  <c r="B3669" i="1"/>
  <c r="E3669" i="1"/>
  <c r="B3670" i="1"/>
  <c r="E3670" i="1"/>
  <c r="B3671" i="1"/>
  <c r="E3671" i="1"/>
  <c r="B3672" i="1"/>
  <c r="E3672" i="1"/>
  <c r="B3673" i="1"/>
  <c r="E3673" i="1"/>
  <c r="B3674" i="1"/>
  <c r="E3674" i="1"/>
  <c r="B3675" i="1"/>
  <c r="E3675" i="1"/>
  <c r="B3676" i="1"/>
  <c r="E3676" i="1"/>
  <c r="B3677" i="1"/>
  <c r="E3677" i="1"/>
  <c r="B3678" i="1"/>
  <c r="E3678" i="1"/>
  <c r="B3679" i="1"/>
  <c r="E3679" i="1"/>
  <c r="B3680" i="1"/>
  <c r="E3680" i="1"/>
  <c r="B3681" i="1"/>
  <c r="E3681" i="1"/>
  <c r="B3682" i="1"/>
  <c r="E3682" i="1"/>
  <c r="B3683" i="1"/>
  <c r="E3683" i="1"/>
  <c r="B3684" i="1"/>
  <c r="E3684" i="1"/>
  <c r="B3685" i="1"/>
  <c r="E3685" i="1"/>
  <c r="B3686" i="1"/>
  <c r="E3686" i="1"/>
  <c r="B3687" i="1"/>
  <c r="E3687" i="1"/>
  <c r="B3688" i="1"/>
  <c r="E3688" i="1"/>
  <c r="B3689" i="1"/>
  <c r="E3689" i="1"/>
  <c r="B3690" i="1"/>
  <c r="E3690" i="1"/>
  <c r="B3691" i="1"/>
  <c r="E3691" i="1"/>
  <c r="B3692" i="1"/>
  <c r="E3692" i="1"/>
  <c r="B3693" i="1"/>
  <c r="E3693" i="1"/>
  <c r="B3694" i="1"/>
  <c r="E3694" i="1"/>
  <c r="B3695" i="1"/>
  <c r="E3695" i="1"/>
  <c r="B3696" i="1"/>
  <c r="E3696" i="1"/>
  <c r="B3697" i="1"/>
  <c r="E3697" i="1"/>
  <c r="B3698" i="1"/>
  <c r="E3698" i="1"/>
  <c r="B3699" i="1"/>
  <c r="E3699" i="1"/>
  <c r="B3700" i="1"/>
  <c r="E3700" i="1"/>
  <c r="B3701" i="1"/>
  <c r="E3701" i="1"/>
  <c r="B3702" i="1"/>
  <c r="E3702" i="1"/>
  <c r="B3703" i="1"/>
  <c r="E3703" i="1"/>
  <c r="B3704" i="1"/>
  <c r="E3704" i="1"/>
  <c r="B3705" i="1"/>
  <c r="E3705" i="1"/>
  <c r="B3706" i="1"/>
  <c r="E3706" i="1"/>
  <c r="B3707" i="1"/>
  <c r="E3707" i="1"/>
  <c r="B3708" i="1"/>
  <c r="E3708" i="1"/>
  <c r="B3709" i="1"/>
  <c r="E3709" i="1"/>
  <c r="B3710" i="1"/>
  <c r="E3710" i="1"/>
  <c r="B3711" i="1"/>
  <c r="E3711" i="1"/>
  <c r="B3712" i="1"/>
  <c r="E3712" i="1"/>
  <c r="B3713" i="1"/>
  <c r="E3713" i="1"/>
  <c r="B3714" i="1"/>
  <c r="E3714" i="1"/>
  <c r="B3715" i="1"/>
  <c r="E3715" i="1"/>
  <c r="B3716" i="1"/>
  <c r="E3716" i="1"/>
  <c r="B3717" i="1"/>
  <c r="E3717" i="1"/>
  <c r="B3718" i="1"/>
  <c r="E3718" i="1"/>
  <c r="B3719" i="1"/>
  <c r="E3719" i="1"/>
  <c r="B3720" i="1"/>
  <c r="E3720" i="1"/>
  <c r="B3721" i="1"/>
  <c r="E3721" i="1"/>
  <c r="B3722" i="1"/>
  <c r="E3722" i="1"/>
  <c r="B3723" i="1"/>
  <c r="E3723" i="1"/>
  <c r="B3724" i="1"/>
  <c r="E3724" i="1"/>
  <c r="B3725" i="1"/>
  <c r="E3725" i="1"/>
  <c r="B3726" i="1"/>
  <c r="E3726" i="1"/>
  <c r="B3727" i="1"/>
  <c r="E3727" i="1"/>
  <c r="B3728" i="1"/>
  <c r="E3728" i="1"/>
  <c r="B3729" i="1"/>
  <c r="E3729" i="1"/>
  <c r="B3730" i="1"/>
  <c r="E3730" i="1"/>
  <c r="B3731" i="1"/>
  <c r="E3731" i="1"/>
  <c r="B3732" i="1"/>
  <c r="E3732" i="1"/>
  <c r="B3733" i="1"/>
  <c r="E3733" i="1"/>
  <c r="B3734" i="1"/>
  <c r="E3734" i="1"/>
  <c r="B3735" i="1"/>
  <c r="E3735" i="1"/>
  <c r="B3736" i="1"/>
  <c r="E3736" i="1"/>
  <c r="B3737" i="1"/>
  <c r="E3737" i="1"/>
  <c r="B3738" i="1"/>
  <c r="E3738" i="1"/>
  <c r="B3739" i="1"/>
  <c r="E3739" i="1"/>
  <c r="B3740" i="1"/>
  <c r="E3740" i="1"/>
  <c r="B3741" i="1"/>
  <c r="E3741" i="1"/>
  <c r="B3742" i="1"/>
  <c r="E3742" i="1"/>
  <c r="B3743" i="1"/>
  <c r="E3743" i="1"/>
  <c r="B3744" i="1"/>
  <c r="E3744" i="1"/>
  <c r="B3745" i="1"/>
  <c r="E3745" i="1"/>
  <c r="B3746" i="1"/>
  <c r="E3746" i="1"/>
  <c r="B3747" i="1"/>
  <c r="E3747" i="1"/>
  <c r="B3748" i="1"/>
  <c r="E3748" i="1"/>
  <c r="B3749" i="1"/>
  <c r="E3749" i="1"/>
  <c r="B3750" i="1"/>
  <c r="E3750" i="1"/>
  <c r="B3751" i="1"/>
  <c r="E3751" i="1"/>
  <c r="B3752" i="1"/>
  <c r="E3752" i="1"/>
  <c r="B3753" i="1"/>
  <c r="E3753" i="1"/>
  <c r="B3754" i="1"/>
  <c r="E3754" i="1"/>
  <c r="B3755" i="1"/>
  <c r="E3755" i="1"/>
  <c r="B3756" i="1"/>
  <c r="E3756" i="1"/>
  <c r="B3757" i="1"/>
  <c r="E3757" i="1"/>
  <c r="B3758" i="1"/>
  <c r="E3758" i="1"/>
  <c r="B3759" i="1"/>
  <c r="E3759" i="1"/>
  <c r="B3760" i="1"/>
  <c r="E3760" i="1"/>
  <c r="B3761" i="1"/>
  <c r="E3761" i="1"/>
  <c r="B3762" i="1"/>
  <c r="E3762" i="1"/>
  <c r="B3763" i="1"/>
  <c r="E3763" i="1"/>
  <c r="B3764" i="1"/>
  <c r="E3764" i="1"/>
  <c r="B3765" i="1"/>
  <c r="E3765" i="1"/>
  <c r="B3766" i="1"/>
  <c r="E3766" i="1"/>
  <c r="B3767" i="1"/>
  <c r="E3767" i="1"/>
  <c r="B3768" i="1"/>
  <c r="E3768" i="1"/>
  <c r="B3769" i="1"/>
  <c r="E3769" i="1"/>
  <c r="B3770" i="1"/>
  <c r="E3770" i="1"/>
  <c r="B3771" i="1"/>
  <c r="E3771" i="1"/>
  <c r="B3772" i="1"/>
  <c r="E3772" i="1"/>
  <c r="B3773" i="1"/>
  <c r="E3773" i="1"/>
  <c r="B3774" i="1"/>
  <c r="E3774" i="1"/>
  <c r="B3775" i="1"/>
  <c r="E3775" i="1"/>
  <c r="B3776" i="1"/>
  <c r="E3776" i="1"/>
  <c r="B3777" i="1"/>
  <c r="E3777" i="1"/>
  <c r="B3778" i="1"/>
  <c r="E3778" i="1"/>
  <c r="B3779" i="1"/>
  <c r="E3779" i="1"/>
  <c r="B3780" i="1"/>
  <c r="E3780" i="1"/>
  <c r="B3781" i="1"/>
  <c r="E3781" i="1"/>
  <c r="B3782" i="1"/>
  <c r="E3782" i="1"/>
  <c r="B3783" i="1"/>
  <c r="E3783" i="1"/>
  <c r="B3784" i="1"/>
  <c r="E3784" i="1"/>
  <c r="B3785" i="1"/>
  <c r="E3785" i="1"/>
  <c r="B3786" i="1"/>
  <c r="E3786" i="1"/>
  <c r="B3787" i="1"/>
  <c r="E3787" i="1"/>
  <c r="B3788" i="1"/>
  <c r="E3788" i="1"/>
  <c r="B3789" i="1"/>
  <c r="E3789" i="1"/>
  <c r="B3790" i="1"/>
  <c r="E3790" i="1"/>
  <c r="B3791" i="1"/>
  <c r="E3791" i="1"/>
  <c r="B3792" i="1"/>
  <c r="E3792" i="1"/>
  <c r="B3793" i="1"/>
  <c r="E3793" i="1"/>
  <c r="B3794" i="1"/>
  <c r="E3794" i="1"/>
  <c r="B3795" i="1"/>
  <c r="E3795" i="1"/>
  <c r="B3796" i="1"/>
  <c r="E3796" i="1"/>
  <c r="B3797" i="1"/>
  <c r="E3797" i="1"/>
  <c r="B3798" i="1"/>
  <c r="E3798" i="1"/>
  <c r="B3799" i="1"/>
  <c r="E3799" i="1"/>
  <c r="B3800" i="1"/>
  <c r="E3800" i="1"/>
  <c r="B3801" i="1"/>
  <c r="E3801" i="1"/>
  <c r="B3802" i="1"/>
  <c r="E3802" i="1"/>
  <c r="B3803" i="1"/>
  <c r="E3803" i="1"/>
  <c r="B3804" i="1"/>
  <c r="E3804" i="1"/>
  <c r="B3805" i="1"/>
  <c r="E3805" i="1"/>
  <c r="B3806" i="1"/>
  <c r="E3806" i="1"/>
  <c r="B3807" i="1"/>
  <c r="E3807" i="1"/>
  <c r="B3808" i="1"/>
  <c r="E3808" i="1"/>
  <c r="B3809" i="1"/>
  <c r="E3809" i="1"/>
  <c r="B3810" i="1"/>
  <c r="E3810" i="1"/>
  <c r="B3811" i="1"/>
  <c r="E3811" i="1"/>
  <c r="B3812" i="1"/>
  <c r="E3812" i="1"/>
  <c r="B3813" i="1"/>
  <c r="E3813" i="1"/>
  <c r="B3814" i="1"/>
  <c r="E3814" i="1"/>
  <c r="B3815" i="1"/>
  <c r="E3815" i="1"/>
  <c r="B3816" i="1"/>
  <c r="E3816" i="1"/>
  <c r="B3817" i="1"/>
  <c r="E3817" i="1"/>
  <c r="B3818" i="1"/>
  <c r="E3818" i="1"/>
  <c r="B3819" i="1"/>
  <c r="E3819" i="1"/>
  <c r="B3820" i="1"/>
  <c r="E3820" i="1"/>
  <c r="B3821" i="1"/>
  <c r="E3821" i="1"/>
  <c r="B3822" i="1"/>
  <c r="E3822" i="1"/>
  <c r="B3823" i="1"/>
  <c r="E3823" i="1"/>
  <c r="B3824" i="1"/>
  <c r="E3824" i="1"/>
  <c r="B3825" i="1"/>
  <c r="E3825" i="1"/>
  <c r="B3826" i="1"/>
  <c r="E3826" i="1"/>
  <c r="B3827" i="1"/>
  <c r="E3827" i="1"/>
  <c r="B3828" i="1"/>
  <c r="E3828" i="1"/>
  <c r="B3829" i="1"/>
  <c r="E3829" i="1"/>
  <c r="B3830" i="1"/>
  <c r="E3830" i="1"/>
  <c r="B3831" i="1"/>
  <c r="E3831" i="1"/>
  <c r="B3832" i="1"/>
  <c r="E3832" i="1"/>
  <c r="B3833" i="1"/>
  <c r="E3833" i="1"/>
  <c r="B3834" i="1"/>
  <c r="E3834" i="1"/>
  <c r="B3835" i="1"/>
  <c r="E3835" i="1"/>
  <c r="B3836" i="1"/>
  <c r="E3836" i="1"/>
  <c r="B3837" i="1"/>
  <c r="E3837" i="1"/>
  <c r="B3838" i="1"/>
  <c r="E3838" i="1"/>
  <c r="B3839" i="1"/>
  <c r="E3839" i="1"/>
  <c r="B3840" i="1"/>
  <c r="E3840" i="1"/>
  <c r="B3841" i="1"/>
  <c r="E3841" i="1"/>
  <c r="B3842" i="1"/>
  <c r="E3842" i="1"/>
  <c r="B3843" i="1"/>
  <c r="E3843" i="1"/>
  <c r="B3844" i="1"/>
  <c r="E3844" i="1"/>
  <c r="B3845" i="1"/>
  <c r="E3845" i="1"/>
  <c r="B3846" i="1"/>
  <c r="E3846" i="1"/>
  <c r="B3847" i="1"/>
  <c r="E3847" i="1"/>
  <c r="B3848" i="1"/>
  <c r="E3848" i="1"/>
  <c r="B3849" i="1"/>
  <c r="E3849" i="1"/>
  <c r="B3850" i="1"/>
  <c r="E3850" i="1"/>
  <c r="B3851" i="1"/>
  <c r="E3851" i="1"/>
  <c r="B3852" i="1"/>
  <c r="E3852" i="1"/>
  <c r="B3853" i="1"/>
  <c r="E3853" i="1"/>
  <c r="B3854" i="1"/>
  <c r="E3854" i="1"/>
  <c r="B3855" i="1"/>
  <c r="E3855" i="1"/>
  <c r="B3856" i="1"/>
  <c r="E3856" i="1"/>
  <c r="B3857" i="1"/>
  <c r="E3857" i="1"/>
  <c r="B3858" i="1"/>
  <c r="E3858" i="1"/>
  <c r="B3859" i="1"/>
  <c r="E3859" i="1"/>
  <c r="B3860" i="1"/>
  <c r="E3860" i="1"/>
  <c r="B3861" i="1"/>
  <c r="E3861" i="1"/>
  <c r="B3862" i="1"/>
  <c r="E3862" i="1"/>
  <c r="B3863" i="1"/>
  <c r="E3863" i="1"/>
  <c r="B3864" i="1"/>
  <c r="E3864" i="1"/>
  <c r="B3865" i="1"/>
  <c r="E3865" i="1"/>
  <c r="B3866" i="1"/>
  <c r="E3866" i="1"/>
  <c r="B3867" i="1"/>
  <c r="E3867" i="1"/>
  <c r="B3868" i="1"/>
  <c r="E3868" i="1"/>
  <c r="B3869" i="1"/>
  <c r="E3869" i="1"/>
  <c r="B3870" i="1"/>
  <c r="E3870" i="1"/>
  <c r="B3871" i="1"/>
  <c r="E3871" i="1"/>
  <c r="B3872" i="1"/>
  <c r="E3872" i="1"/>
  <c r="B3873" i="1"/>
  <c r="E3873" i="1"/>
  <c r="B3874" i="1"/>
  <c r="E3874" i="1"/>
  <c r="B3875" i="1"/>
  <c r="E3875" i="1"/>
  <c r="B3876" i="1"/>
  <c r="E3876" i="1"/>
  <c r="B3877" i="1"/>
  <c r="E3877" i="1"/>
  <c r="B3878" i="1"/>
  <c r="E3878" i="1"/>
  <c r="B3879" i="1"/>
  <c r="E3879" i="1"/>
  <c r="B3880" i="1"/>
  <c r="E3880" i="1"/>
  <c r="B3881" i="1"/>
  <c r="E3881" i="1"/>
  <c r="B3882" i="1"/>
  <c r="E3882" i="1"/>
  <c r="B3883" i="1"/>
  <c r="E3883" i="1"/>
  <c r="B3884" i="1"/>
  <c r="E3884" i="1"/>
  <c r="B3885" i="1"/>
  <c r="E3885" i="1"/>
  <c r="B3886" i="1"/>
  <c r="E3886" i="1"/>
  <c r="B3887" i="1"/>
  <c r="E3887" i="1"/>
  <c r="B3888" i="1"/>
  <c r="E3888" i="1"/>
  <c r="B3889" i="1"/>
  <c r="E3889" i="1"/>
  <c r="B3890" i="1"/>
  <c r="E3890" i="1"/>
  <c r="B3891" i="1"/>
  <c r="E3891" i="1"/>
  <c r="B3892" i="1"/>
  <c r="E3892" i="1"/>
  <c r="B3893" i="1"/>
  <c r="E3893" i="1"/>
  <c r="B3894" i="1"/>
  <c r="E3894" i="1"/>
  <c r="B3895" i="1"/>
  <c r="E3895" i="1"/>
  <c r="B3896" i="1"/>
  <c r="E3896" i="1"/>
  <c r="B3897" i="1"/>
  <c r="E3897" i="1"/>
  <c r="B3898" i="1"/>
  <c r="E3898" i="1"/>
  <c r="B3899" i="1"/>
  <c r="E3899" i="1"/>
  <c r="B3900" i="1"/>
  <c r="E3900" i="1"/>
  <c r="B3901" i="1"/>
  <c r="E3901" i="1"/>
  <c r="B3902" i="1"/>
  <c r="E3902" i="1"/>
  <c r="B3903" i="1"/>
  <c r="E3903" i="1"/>
  <c r="B3904" i="1"/>
  <c r="E3904" i="1"/>
  <c r="B3905" i="1"/>
  <c r="E3905" i="1"/>
  <c r="B3906" i="1"/>
  <c r="E3906" i="1"/>
  <c r="B3907" i="1"/>
  <c r="E3907" i="1"/>
  <c r="B3908" i="1"/>
  <c r="E3908" i="1"/>
  <c r="B3909" i="1"/>
  <c r="E3909" i="1"/>
  <c r="B3910" i="1"/>
  <c r="E3910" i="1"/>
  <c r="B3911" i="1"/>
  <c r="E3911" i="1"/>
  <c r="B3912" i="1"/>
  <c r="E3912" i="1"/>
  <c r="B3913" i="1"/>
  <c r="E3913" i="1"/>
  <c r="B3914" i="1"/>
  <c r="E3914" i="1"/>
  <c r="B3915" i="1"/>
  <c r="E3915" i="1"/>
  <c r="B3916" i="1"/>
  <c r="E3916" i="1"/>
  <c r="B3917" i="1"/>
  <c r="E3917" i="1"/>
  <c r="B3918" i="1"/>
  <c r="E3918" i="1"/>
  <c r="B3919" i="1"/>
  <c r="E3919" i="1"/>
  <c r="B3920" i="1"/>
  <c r="E3920" i="1"/>
  <c r="B3921" i="1"/>
  <c r="E3921" i="1"/>
  <c r="B3922" i="1"/>
  <c r="E3922" i="1"/>
  <c r="B3923" i="1"/>
  <c r="E3923" i="1"/>
  <c r="B3924" i="1"/>
  <c r="E3924" i="1"/>
  <c r="B3925" i="1"/>
  <c r="E3925" i="1"/>
  <c r="B3926" i="1"/>
  <c r="E3926" i="1"/>
  <c r="B3927" i="1"/>
  <c r="E3927" i="1"/>
  <c r="B3928" i="1"/>
  <c r="E3928" i="1"/>
  <c r="B3929" i="1"/>
  <c r="E3929" i="1"/>
  <c r="B3930" i="1"/>
  <c r="E3930" i="1"/>
  <c r="B3931" i="1"/>
  <c r="E3931" i="1"/>
  <c r="B3932" i="1"/>
  <c r="E3932" i="1"/>
  <c r="B3933" i="1"/>
  <c r="E3933" i="1"/>
  <c r="B3934" i="1"/>
  <c r="E3934" i="1"/>
  <c r="B3935" i="1"/>
  <c r="E3935" i="1"/>
  <c r="B3936" i="1"/>
  <c r="E3936" i="1"/>
  <c r="B3937" i="1"/>
  <c r="E3937" i="1"/>
  <c r="B3938" i="1"/>
  <c r="E3938" i="1"/>
  <c r="B3939" i="1"/>
  <c r="E3939" i="1"/>
  <c r="B3940" i="1"/>
  <c r="E3940" i="1"/>
  <c r="B3941" i="1"/>
  <c r="E3941" i="1"/>
  <c r="B3942" i="1"/>
  <c r="E3942" i="1"/>
  <c r="B3943" i="1"/>
  <c r="E3943" i="1"/>
  <c r="B3944" i="1"/>
  <c r="E3944" i="1"/>
  <c r="B3945" i="1"/>
  <c r="E3945" i="1"/>
  <c r="B3946" i="1"/>
  <c r="E3946" i="1"/>
  <c r="B3947" i="1"/>
  <c r="E3947" i="1"/>
  <c r="B3948" i="1"/>
  <c r="E3948" i="1"/>
  <c r="B3949" i="1"/>
  <c r="E3949" i="1"/>
  <c r="B3950" i="1"/>
  <c r="E3950" i="1"/>
  <c r="B3951" i="1"/>
  <c r="E3951" i="1"/>
  <c r="B3952" i="1"/>
  <c r="E3952" i="1"/>
  <c r="B3953" i="1"/>
  <c r="E3953" i="1"/>
  <c r="B3954" i="1"/>
  <c r="E3954" i="1"/>
  <c r="B3955" i="1"/>
  <c r="E3955" i="1"/>
  <c r="B3956" i="1"/>
  <c r="E3956" i="1"/>
  <c r="B3957" i="1"/>
  <c r="E3957" i="1"/>
  <c r="B3958" i="1"/>
  <c r="E3958" i="1"/>
  <c r="B3959" i="1"/>
  <c r="E3959" i="1"/>
  <c r="B3960" i="1"/>
  <c r="E3960" i="1"/>
  <c r="B3961" i="1"/>
  <c r="E3961" i="1"/>
  <c r="B3962" i="1"/>
  <c r="E3962" i="1"/>
  <c r="B3963" i="1"/>
  <c r="E3963" i="1"/>
  <c r="B3964" i="1"/>
  <c r="E3964" i="1"/>
  <c r="B3965" i="1"/>
  <c r="E3965" i="1"/>
  <c r="B3966" i="1"/>
  <c r="E3966" i="1"/>
  <c r="B3967" i="1"/>
  <c r="E3967" i="1"/>
  <c r="B3968" i="1"/>
  <c r="E3968" i="1"/>
  <c r="B3969" i="1"/>
  <c r="E3969" i="1"/>
  <c r="B3970" i="1"/>
  <c r="E3970" i="1"/>
  <c r="B3971" i="1"/>
  <c r="E3971" i="1"/>
  <c r="B3972" i="1"/>
  <c r="E3972" i="1"/>
  <c r="B3973" i="1"/>
  <c r="E3973" i="1"/>
  <c r="B3974" i="1"/>
  <c r="E3974" i="1"/>
  <c r="B3975" i="1"/>
  <c r="E3975" i="1"/>
  <c r="B3976" i="1"/>
  <c r="E3976" i="1"/>
  <c r="B3977" i="1"/>
  <c r="E3977" i="1"/>
  <c r="B3978" i="1"/>
  <c r="E3978" i="1"/>
  <c r="B3979" i="1"/>
  <c r="E3979" i="1"/>
  <c r="B3980" i="1"/>
  <c r="E3980" i="1"/>
  <c r="B3981" i="1"/>
  <c r="E3981" i="1"/>
  <c r="B3982" i="1"/>
  <c r="E3982" i="1"/>
  <c r="B3983" i="1"/>
  <c r="E3983" i="1"/>
  <c r="B3984" i="1"/>
  <c r="E3984" i="1"/>
  <c r="B3985" i="1"/>
  <c r="E3985" i="1"/>
  <c r="B3986" i="1"/>
  <c r="E3986" i="1"/>
  <c r="B3987" i="1"/>
  <c r="E3987" i="1"/>
  <c r="B3988" i="1"/>
  <c r="E3988" i="1"/>
  <c r="B3989" i="1"/>
  <c r="E3989" i="1"/>
  <c r="B3990" i="1"/>
  <c r="E3990" i="1"/>
  <c r="B3991" i="1"/>
  <c r="E3991" i="1"/>
  <c r="B3992" i="1"/>
  <c r="E3992" i="1"/>
  <c r="B3993" i="1"/>
  <c r="E3993" i="1"/>
  <c r="B3994" i="1"/>
  <c r="E3994" i="1"/>
  <c r="B3995" i="1"/>
  <c r="E3995" i="1"/>
  <c r="B3996" i="1"/>
  <c r="E3996" i="1"/>
  <c r="B3997" i="1"/>
  <c r="E3997" i="1"/>
  <c r="B3998" i="1"/>
  <c r="E3998" i="1"/>
  <c r="B3999" i="1"/>
  <c r="E3999" i="1"/>
  <c r="B4000" i="1"/>
  <c r="E4000" i="1"/>
  <c r="B4001" i="1"/>
  <c r="E4001" i="1"/>
  <c r="B4002" i="1"/>
  <c r="E4002" i="1"/>
  <c r="B4003" i="1"/>
  <c r="E4003" i="1"/>
  <c r="B4004" i="1"/>
  <c r="E4004" i="1"/>
  <c r="B4005" i="1"/>
  <c r="E4005" i="1"/>
  <c r="B4006" i="1"/>
  <c r="E4006" i="1"/>
  <c r="B4007" i="1"/>
  <c r="E4007" i="1"/>
  <c r="B4008" i="1"/>
  <c r="E4008" i="1"/>
  <c r="B4009" i="1"/>
  <c r="E4009" i="1"/>
  <c r="B4010" i="1"/>
  <c r="E4010" i="1"/>
  <c r="B4011" i="1"/>
  <c r="E4011" i="1"/>
  <c r="B4012" i="1"/>
  <c r="E4012" i="1"/>
  <c r="B4013" i="1"/>
  <c r="E4013" i="1"/>
  <c r="B4014" i="1"/>
  <c r="E4014" i="1"/>
  <c r="B4015" i="1"/>
  <c r="E4015" i="1"/>
  <c r="B4016" i="1"/>
  <c r="E4016" i="1"/>
  <c r="B4017" i="1"/>
  <c r="E4017" i="1"/>
  <c r="B4018" i="1"/>
  <c r="E4018" i="1"/>
  <c r="B4019" i="1"/>
  <c r="E4019" i="1"/>
  <c r="B4020" i="1"/>
  <c r="E4020" i="1"/>
  <c r="B4021" i="1"/>
  <c r="E4021" i="1"/>
  <c r="B4022" i="1"/>
  <c r="E4022" i="1"/>
  <c r="B4023" i="1"/>
  <c r="E4023" i="1"/>
  <c r="B4024" i="1"/>
  <c r="E4024" i="1"/>
  <c r="B4025" i="1"/>
  <c r="E4025" i="1"/>
  <c r="B4026" i="1"/>
  <c r="E4026" i="1"/>
  <c r="B4027" i="1"/>
  <c r="E4027" i="1"/>
  <c r="B4028" i="1"/>
  <c r="E4028" i="1"/>
  <c r="E4029" i="1"/>
  <c r="E4030" i="1"/>
  <c r="E4031" i="1"/>
  <c r="B4032" i="1"/>
  <c r="E4032" i="1"/>
  <c r="E4033" i="1"/>
  <c r="B4034" i="1"/>
  <c r="E4034" i="1"/>
  <c r="B4035" i="1"/>
  <c r="E4035" i="1"/>
  <c r="E4036" i="1"/>
  <c r="B4037" i="1"/>
  <c r="E4037" i="1"/>
  <c r="B4038" i="1"/>
  <c r="E4038" i="1"/>
  <c r="E4039" i="1"/>
  <c r="E4040" i="1"/>
  <c r="E4041" i="1"/>
  <c r="B4042" i="1"/>
  <c r="E4042" i="1"/>
  <c r="E4043" i="1"/>
  <c r="B4044" i="1"/>
  <c r="E4044" i="1"/>
  <c r="E4045" i="1"/>
  <c r="B4046" i="1"/>
  <c r="E4046" i="1"/>
  <c r="E4047" i="1"/>
  <c r="B4048" i="1"/>
  <c r="E4048" i="1"/>
  <c r="E4049" i="1"/>
  <c r="E4050" i="1"/>
  <c r="E4051" i="1"/>
  <c r="B4052" i="1"/>
  <c r="E4052" i="1"/>
  <c r="E4053" i="1"/>
  <c r="B4054" i="1"/>
  <c r="E4054" i="1"/>
  <c r="E4055" i="1"/>
  <c r="B4056" i="1"/>
  <c r="E4056" i="1"/>
  <c r="E4057" i="1"/>
  <c r="B4058" i="1"/>
  <c r="E4058" i="1"/>
  <c r="E4059" i="1"/>
  <c r="B4060" i="1"/>
  <c r="E4060" i="1"/>
  <c r="E4061" i="1"/>
  <c r="B4062" i="1"/>
  <c r="E4062" i="1"/>
  <c r="E4063" i="1"/>
  <c r="B4064" i="1"/>
  <c r="E4064" i="1"/>
  <c r="E4065" i="1"/>
  <c r="E4066" i="1"/>
  <c r="E4067" i="1"/>
  <c r="B4068" i="1"/>
  <c r="E4068" i="1"/>
  <c r="E4069" i="1"/>
  <c r="B4070" i="1"/>
  <c r="E4070" i="1"/>
  <c r="E4071" i="1"/>
  <c r="B4072" i="1"/>
  <c r="E4072" i="1"/>
  <c r="E4073" i="1"/>
  <c r="B4074" i="1"/>
  <c r="E4074" i="1"/>
  <c r="E4075" i="1"/>
  <c r="B4076" i="1"/>
  <c r="E4076" i="1"/>
  <c r="E4077" i="1"/>
  <c r="B4078" i="1"/>
  <c r="E4078" i="1"/>
  <c r="E4079" i="1"/>
  <c r="B4080" i="1"/>
  <c r="E4080" i="1"/>
  <c r="E4081" i="1"/>
  <c r="E4082" i="1"/>
  <c r="E4083" i="1"/>
  <c r="B4084" i="1"/>
  <c r="E4084" i="1"/>
  <c r="E4085" i="1"/>
  <c r="E4086" i="1"/>
  <c r="E4087" i="1"/>
  <c r="B4088" i="1"/>
  <c r="E4088" i="1"/>
  <c r="E4089" i="1"/>
  <c r="B4090" i="1"/>
  <c r="E4090" i="1"/>
  <c r="E4091" i="1"/>
  <c r="B4092" i="1"/>
  <c r="E4092" i="1"/>
  <c r="B4093" i="1"/>
  <c r="E4093" i="1"/>
  <c r="B4094" i="1"/>
  <c r="E4094" i="1"/>
  <c r="E4095" i="1"/>
  <c r="B4096" i="1"/>
  <c r="E4096" i="1"/>
  <c r="E4097" i="1"/>
  <c r="E4098" i="1"/>
  <c r="E4099" i="1"/>
  <c r="B4100" i="1"/>
  <c r="E4100" i="1"/>
  <c r="B4101" i="1"/>
  <c r="E4101" i="1"/>
  <c r="B4102" i="1"/>
  <c r="E4102" i="1"/>
  <c r="E4103" i="1"/>
  <c r="B4104" i="1"/>
  <c r="E4104" i="1"/>
  <c r="E4105" i="1"/>
  <c r="B4106" i="1"/>
  <c r="E4106" i="1"/>
  <c r="E4107" i="1"/>
  <c r="B4108" i="1"/>
  <c r="E4108" i="1"/>
  <c r="E4109" i="1"/>
  <c r="B4110" i="1"/>
  <c r="E4110" i="1"/>
  <c r="E4111" i="1"/>
  <c r="B4112" i="1"/>
  <c r="E4112" i="1"/>
  <c r="E4113" i="1"/>
  <c r="B4114" i="1"/>
  <c r="E4114" i="1"/>
  <c r="E4115" i="1"/>
  <c r="B4116" i="1"/>
  <c r="E4116" i="1"/>
  <c r="E4117" i="1"/>
  <c r="B4118" i="1"/>
  <c r="E4118" i="1"/>
  <c r="E4119" i="1"/>
  <c r="B4120" i="1"/>
  <c r="E4120" i="1"/>
  <c r="E4121" i="1"/>
  <c r="B4122" i="1"/>
  <c r="E4122" i="1"/>
  <c r="E4123" i="1"/>
  <c r="B4124" i="1"/>
  <c r="E4124" i="1"/>
  <c r="E4125" i="1"/>
  <c r="B4126" i="1"/>
  <c r="E4126" i="1"/>
  <c r="E4127" i="1"/>
  <c r="B4128" i="1"/>
  <c r="E4128" i="1"/>
  <c r="E4129" i="1"/>
  <c r="E4130" i="1"/>
  <c r="B4131" i="1"/>
  <c r="E4131" i="1"/>
  <c r="B4132" i="1"/>
  <c r="E4132" i="1"/>
  <c r="E4133" i="1"/>
  <c r="B4134" i="1"/>
  <c r="E4134" i="1"/>
  <c r="E4135" i="1"/>
  <c r="B4136" i="1"/>
  <c r="E4136" i="1"/>
  <c r="E4137" i="1"/>
  <c r="B4138" i="1"/>
  <c r="E4138" i="1"/>
  <c r="E4139" i="1"/>
  <c r="B4140" i="1"/>
  <c r="E4140" i="1"/>
  <c r="E4141" i="1"/>
  <c r="B4142" i="1"/>
  <c r="E4142" i="1"/>
  <c r="E4143" i="1"/>
  <c r="B4144" i="1"/>
  <c r="E4144" i="1"/>
  <c r="E4145" i="1"/>
  <c r="E4146" i="1"/>
  <c r="E4147" i="1"/>
  <c r="B4148" i="1"/>
  <c r="E4148" i="1"/>
  <c r="E4149" i="1"/>
  <c r="E4150" i="1"/>
  <c r="E4151" i="1"/>
  <c r="B4152" i="1"/>
  <c r="E4152" i="1"/>
  <c r="E4153" i="1"/>
  <c r="B4154" i="1"/>
  <c r="E4154" i="1"/>
  <c r="E4155" i="1"/>
  <c r="B4156" i="1"/>
  <c r="E4156" i="1"/>
  <c r="B4157" i="1"/>
  <c r="E4157" i="1"/>
  <c r="B4158" i="1"/>
  <c r="E4158" i="1"/>
  <c r="E4159" i="1"/>
  <c r="B4160" i="1"/>
  <c r="E4160" i="1"/>
  <c r="E4161" i="1"/>
  <c r="E4162" i="1"/>
  <c r="E4163" i="1"/>
  <c r="B4164" i="1"/>
  <c r="E4164" i="1"/>
  <c r="B4165" i="1"/>
  <c r="E4165" i="1"/>
  <c r="B4166" i="1"/>
  <c r="E4166" i="1"/>
  <c r="E4167" i="1"/>
  <c r="B4168" i="1"/>
  <c r="E4168" i="1"/>
  <c r="E4169" i="1"/>
  <c r="B4170" i="1"/>
  <c r="E4170" i="1"/>
  <c r="E4171" i="1"/>
  <c r="B4172" i="1"/>
  <c r="E4172" i="1"/>
  <c r="E4173" i="1"/>
  <c r="B4174" i="1"/>
  <c r="E4174" i="1"/>
  <c r="E4175" i="1"/>
  <c r="B4176" i="1"/>
  <c r="E4176" i="1"/>
  <c r="E4177" i="1"/>
  <c r="B4178" i="1"/>
  <c r="E4178" i="1"/>
  <c r="E4179" i="1"/>
  <c r="B4180" i="1"/>
  <c r="E4180" i="1"/>
  <c r="E4181" i="1"/>
  <c r="B4182" i="1"/>
  <c r="E4182" i="1"/>
  <c r="E4183" i="1"/>
  <c r="B4184" i="1"/>
  <c r="E4184" i="1"/>
  <c r="E4185" i="1"/>
  <c r="B4186" i="1"/>
  <c r="E4186" i="1"/>
  <c r="E4187" i="1"/>
  <c r="B4188" i="1"/>
  <c r="E4188" i="1"/>
  <c r="B4189" i="1"/>
  <c r="E4189" i="1"/>
  <c r="B4190" i="1"/>
  <c r="E4190" i="1"/>
  <c r="E4191" i="1"/>
  <c r="B4192" i="1"/>
  <c r="E4192" i="1"/>
  <c r="E4193" i="1"/>
  <c r="E4194" i="1"/>
  <c r="B4195" i="1"/>
  <c r="E4195" i="1"/>
  <c r="B4196" i="1"/>
  <c r="E4196" i="1"/>
  <c r="B4197" i="1"/>
  <c r="E4197" i="1"/>
  <c r="B4198" i="1"/>
  <c r="E4198" i="1"/>
  <c r="E4199" i="1"/>
  <c r="B4200" i="1"/>
  <c r="E4200" i="1"/>
  <c r="E4201" i="1"/>
  <c r="B4202" i="1"/>
  <c r="E4202" i="1"/>
  <c r="E4203" i="1"/>
  <c r="B4204" i="1"/>
  <c r="E4204" i="1"/>
  <c r="E4205" i="1"/>
  <c r="B4206" i="1"/>
  <c r="E4206" i="1"/>
  <c r="E4207" i="1"/>
  <c r="B4208" i="1"/>
  <c r="E4208" i="1"/>
  <c r="E4209" i="1"/>
  <c r="B4210" i="1"/>
  <c r="E4210" i="1"/>
  <c r="E4211" i="1"/>
  <c r="E4212" i="1"/>
  <c r="B4214" i="1"/>
  <c r="E4214" i="1"/>
  <c r="B4215" i="1"/>
  <c r="E4215" i="1"/>
  <c r="B4216" i="1"/>
  <c r="E4216" i="1"/>
  <c r="E4217" i="1"/>
  <c r="B4218" i="1"/>
  <c r="E4218" i="1"/>
  <c r="E4219" i="1"/>
  <c r="E4220" i="1"/>
  <c r="E4221" i="1"/>
  <c r="B4222" i="1"/>
  <c r="E4222" i="1"/>
  <c r="B4223" i="1"/>
  <c r="E4223" i="1"/>
  <c r="B4224" i="1"/>
  <c r="E4224" i="1"/>
  <c r="E4225" i="1"/>
  <c r="B4226" i="1"/>
  <c r="E4226" i="1"/>
  <c r="E4227" i="1"/>
  <c r="E4228" i="1"/>
  <c r="B4230" i="1"/>
  <c r="E4230" i="1"/>
  <c r="B4231" i="1"/>
  <c r="E4231" i="1"/>
  <c r="B4232" i="1"/>
  <c r="E4232" i="1"/>
  <c r="E4233" i="1"/>
  <c r="B4234" i="1"/>
  <c r="E4234" i="1"/>
  <c r="E4235" i="1"/>
  <c r="E4236" i="1"/>
  <c r="E4237" i="1"/>
  <c r="B4238" i="1"/>
  <c r="E4238" i="1"/>
  <c r="B4239" i="1"/>
  <c r="E4239" i="1"/>
  <c r="B4240" i="1"/>
  <c r="E4240" i="1"/>
  <c r="E4241" i="1"/>
  <c r="B4242" i="1"/>
  <c r="E4242" i="1"/>
  <c r="E4243" i="1"/>
  <c r="E4244" i="1"/>
  <c r="B4246" i="1"/>
  <c r="E4246" i="1"/>
  <c r="B4247" i="1"/>
  <c r="E4247" i="1"/>
  <c r="B4248" i="1"/>
  <c r="E4248" i="1"/>
  <c r="E4249" i="1"/>
  <c r="B4250" i="1"/>
  <c r="E4250" i="1"/>
  <c r="E4251" i="1"/>
  <c r="E4252" i="1"/>
  <c r="E4253" i="1"/>
  <c r="B4254" i="1"/>
  <c r="E4254" i="1"/>
  <c r="B4255" i="1"/>
  <c r="E4255" i="1"/>
  <c r="B4256" i="1"/>
  <c r="E4256" i="1"/>
  <c r="E4257" i="1"/>
  <c r="B4258" i="1"/>
  <c r="E4258" i="1"/>
  <c r="E4259" i="1"/>
  <c r="B4260" i="1"/>
  <c r="E4260" i="1"/>
  <c r="E4261" i="1"/>
  <c r="B4262" i="1"/>
  <c r="E4262" i="1"/>
  <c r="E4263" i="1"/>
  <c r="B4264" i="1"/>
  <c r="E4264" i="1"/>
  <c r="E4265" i="1"/>
  <c r="B4266" i="1"/>
  <c r="E4266" i="1"/>
  <c r="E4267" i="1"/>
  <c r="E4268" i="1"/>
  <c r="E4269" i="1"/>
  <c r="B4270" i="1"/>
  <c r="E4270" i="1"/>
  <c r="E4271" i="1"/>
  <c r="B4272" i="1"/>
  <c r="E4272" i="1"/>
  <c r="E4273" i="1"/>
  <c r="B4274" i="1"/>
  <c r="E4274" i="1"/>
  <c r="E4275" i="1"/>
  <c r="E4276" i="1"/>
  <c r="E4277" i="1"/>
  <c r="E4278" i="1"/>
  <c r="E4279" i="1"/>
  <c r="B4280" i="1"/>
  <c r="E4280" i="1"/>
  <c r="E4281" i="1"/>
  <c r="B4282" i="1"/>
  <c r="E4282" i="1"/>
  <c r="E4283" i="1"/>
  <c r="B4284" i="1"/>
  <c r="E4284" i="1"/>
  <c r="E4285" i="1"/>
  <c r="E4286" i="1"/>
  <c r="E4287" i="1"/>
  <c r="B4288" i="1"/>
  <c r="E4288" i="1"/>
  <c r="E4289" i="1"/>
  <c r="B4290" i="1"/>
  <c r="E4290" i="1"/>
  <c r="E4291" i="1"/>
  <c r="B4292" i="1"/>
  <c r="E4292" i="1"/>
  <c r="E4293" i="1"/>
  <c r="B4294" i="1"/>
  <c r="E4294" i="1"/>
  <c r="E4295" i="1"/>
  <c r="B4296" i="1"/>
  <c r="E4296" i="1"/>
  <c r="E4297" i="1"/>
  <c r="B4298" i="1"/>
  <c r="E4298" i="1"/>
  <c r="E4299" i="1"/>
  <c r="B4300" i="1"/>
  <c r="E4300" i="1"/>
  <c r="E4301" i="1"/>
  <c r="B4302" i="1"/>
  <c r="E4302" i="1"/>
  <c r="E4303" i="1"/>
  <c r="B4304" i="1"/>
  <c r="E4304" i="1"/>
  <c r="E4305" i="1"/>
  <c r="B4306" i="1"/>
  <c r="E4306" i="1"/>
  <c r="E4307" i="1"/>
  <c r="E4308" i="1"/>
  <c r="E4309" i="1"/>
  <c r="E4310" i="1"/>
  <c r="E4311" i="1"/>
  <c r="B4312" i="1"/>
  <c r="E4312" i="1"/>
  <c r="E4313" i="1"/>
  <c r="B4314" i="1"/>
  <c r="E4314" i="1"/>
  <c r="E4315" i="1"/>
  <c r="B4316" i="1"/>
  <c r="E4316" i="1"/>
  <c r="E4317" i="1"/>
  <c r="E4318" i="1"/>
  <c r="E4319" i="1"/>
  <c r="B4320" i="1"/>
  <c r="E4320" i="1"/>
  <c r="E4321" i="1"/>
  <c r="B4322" i="1"/>
  <c r="E4322" i="1"/>
  <c r="E4323" i="1"/>
  <c r="B4324" i="1"/>
  <c r="E4324" i="1"/>
  <c r="E4325" i="1"/>
  <c r="B4326" i="1"/>
  <c r="E4326" i="1"/>
  <c r="E4327" i="1"/>
  <c r="B4328" i="1"/>
  <c r="E4328" i="1"/>
  <c r="E4329" i="1"/>
  <c r="B4330" i="1"/>
  <c r="E4330" i="1"/>
  <c r="E4331" i="1"/>
  <c r="E4332" i="1"/>
  <c r="E4333" i="1"/>
  <c r="B4334" i="1"/>
  <c r="E4334" i="1"/>
  <c r="E4335" i="1"/>
  <c r="B4336" i="1"/>
  <c r="E4336" i="1"/>
  <c r="E4337" i="1"/>
  <c r="B4338" i="1"/>
  <c r="E4338" i="1"/>
  <c r="E4339" i="1"/>
  <c r="E4340" i="1"/>
  <c r="E4341" i="1"/>
  <c r="B4342" i="1"/>
  <c r="E4342" i="1"/>
  <c r="E4343" i="1"/>
  <c r="B4344" i="1"/>
  <c r="E4344" i="1"/>
  <c r="E4345" i="1"/>
  <c r="B4346" i="1"/>
  <c r="E4346" i="1"/>
  <c r="E4347" i="1"/>
  <c r="B4348" i="1"/>
  <c r="E4348" i="1"/>
  <c r="E4349" i="1"/>
  <c r="E4350" i="1"/>
  <c r="E4351" i="1"/>
  <c r="B4352" i="1"/>
  <c r="E4352" i="1"/>
  <c r="E4353" i="1"/>
  <c r="B4354" i="1"/>
  <c r="E4354" i="1"/>
  <c r="E4355" i="1"/>
  <c r="B4356" i="1"/>
  <c r="E4356" i="1"/>
  <c r="E4357" i="1"/>
  <c r="B4358" i="1"/>
  <c r="E4358" i="1"/>
  <c r="E4359" i="1"/>
  <c r="B4360" i="1"/>
  <c r="E4360" i="1"/>
  <c r="E4361" i="1"/>
  <c r="B4362" i="1"/>
  <c r="E4362" i="1"/>
  <c r="E4363" i="1"/>
  <c r="B4364" i="1"/>
  <c r="E4364" i="1"/>
  <c r="E4365" i="1"/>
  <c r="B4366" i="1"/>
  <c r="E4366" i="1"/>
  <c r="E4367" i="1"/>
  <c r="B4368" i="1"/>
  <c r="E4368" i="1"/>
  <c r="E4369" i="1"/>
  <c r="B4370" i="1"/>
  <c r="E4370" i="1"/>
  <c r="E4371" i="1"/>
  <c r="E4372" i="1"/>
  <c r="E4373" i="1"/>
  <c r="E4374" i="1"/>
  <c r="B4375" i="1"/>
  <c r="E4375" i="1"/>
  <c r="B4376" i="1"/>
  <c r="E4376" i="1"/>
  <c r="E4377" i="1"/>
  <c r="B4378" i="1"/>
  <c r="E4378" i="1"/>
  <c r="B4379" i="1"/>
  <c r="E4379" i="1"/>
  <c r="B4380" i="1"/>
  <c r="E4380" i="1"/>
  <c r="E4381" i="1"/>
  <c r="E4382" i="1"/>
  <c r="B4383" i="1"/>
  <c r="E4383" i="1"/>
  <c r="B4384" i="1"/>
  <c r="E4384" i="1"/>
  <c r="E4385" i="1"/>
  <c r="B4386" i="1"/>
  <c r="E4386" i="1"/>
  <c r="B4387" i="1"/>
  <c r="E4387" i="1"/>
  <c r="B4388" i="1"/>
  <c r="E4388" i="1"/>
  <c r="B4389" i="1"/>
  <c r="E4389" i="1"/>
  <c r="E4390" i="1"/>
  <c r="B4391" i="1"/>
  <c r="E4391" i="1"/>
  <c r="B4392" i="1"/>
  <c r="E4392" i="1"/>
  <c r="B4393" i="1"/>
  <c r="E4393" i="1"/>
  <c r="B4394" i="1"/>
  <c r="E4394" i="1"/>
  <c r="B4395" i="1"/>
  <c r="E4395" i="1"/>
  <c r="E4396" i="1"/>
  <c r="B4397" i="1"/>
  <c r="E4397" i="1"/>
  <c r="B4398" i="1"/>
  <c r="E4398" i="1"/>
  <c r="B4399" i="1"/>
  <c r="E4399" i="1"/>
  <c r="B4400" i="1"/>
  <c r="E4400" i="1"/>
  <c r="B4401" i="1"/>
  <c r="E4401" i="1"/>
  <c r="B4402" i="1"/>
  <c r="E4402" i="1"/>
  <c r="B4403" i="1"/>
  <c r="E4403" i="1"/>
  <c r="B4404" i="1"/>
  <c r="E4404" i="1"/>
  <c r="B4405" i="1"/>
  <c r="E4405" i="1"/>
  <c r="E4406" i="1"/>
  <c r="B4407" i="1"/>
  <c r="E4407" i="1"/>
  <c r="E4408" i="1"/>
  <c r="B4409" i="1"/>
  <c r="E4409" i="1"/>
  <c r="E4410" i="1"/>
  <c r="B4411" i="1"/>
  <c r="E4411" i="1"/>
  <c r="B4412" i="1"/>
  <c r="E4412" i="1"/>
  <c r="B4413" i="1"/>
  <c r="E4413" i="1"/>
  <c r="B4414" i="1"/>
  <c r="E4414" i="1"/>
  <c r="B4415" i="1"/>
  <c r="E4415" i="1"/>
  <c r="B4416" i="1"/>
  <c r="E4416" i="1"/>
  <c r="B4417" i="1"/>
  <c r="E4417" i="1"/>
  <c r="B4418" i="1"/>
  <c r="E4418" i="1"/>
  <c r="B4419" i="1"/>
  <c r="E4419" i="1"/>
  <c r="B4420" i="1"/>
  <c r="E4420" i="1"/>
  <c r="B4421" i="1"/>
  <c r="E4421" i="1"/>
  <c r="B4422" i="1"/>
  <c r="E4422" i="1"/>
  <c r="B4423" i="1"/>
  <c r="E4423" i="1"/>
  <c r="E4424" i="1"/>
  <c r="B4425" i="1"/>
  <c r="E4425" i="1"/>
  <c r="E4426" i="1"/>
  <c r="B4427" i="1"/>
  <c r="E4427" i="1"/>
  <c r="E4428" i="1"/>
  <c r="B4429" i="1"/>
  <c r="E4429" i="1"/>
  <c r="B4430" i="1"/>
  <c r="E4430" i="1"/>
  <c r="B4431" i="1"/>
  <c r="E4431" i="1"/>
  <c r="B4432" i="1"/>
  <c r="E4432" i="1"/>
  <c r="B4433" i="1"/>
  <c r="E4433" i="1"/>
  <c r="B4434" i="1"/>
  <c r="E4434" i="1"/>
  <c r="B4435" i="1"/>
  <c r="E4435" i="1"/>
  <c r="B4436" i="1"/>
  <c r="E4436" i="1"/>
  <c r="B4437" i="1"/>
  <c r="E4437" i="1"/>
  <c r="E4438" i="1"/>
  <c r="B4439" i="1"/>
  <c r="E4439" i="1"/>
  <c r="B4440" i="1"/>
  <c r="E4440" i="1"/>
  <c r="B4441" i="1"/>
  <c r="E4441" i="1"/>
  <c r="E4442" i="1"/>
  <c r="B4443" i="1"/>
  <c r="E4443" i="1"/>
  <c r="E4444" i="1"/>
  <c r="B4445" i="1"/>
  <c r="E4445" i="1"/>
  <c r="B4446" i="1"/>
  <c r="E4446" i="1"/>
  <c r="B4447" i="1"/>
  <c r="E4447" i="1"/>
  <c r="B4448" i="1"/>
  <c r="E4448" i="1"/>
  <c r="B4449" i="1"/>
  <c r="E4449" i="1"/>
  <c r="B4450" i="1"/>
  <c r="E4450" i="1"/>
  <c r="B4451" i="1"/>
  <c r="E4451" i="1"/>
  <c r="B4452" i="1"/>
  <c r="E4452" i="1"/>
  <c r="B4453" i="1"/>
  <c r="E4453" i="1"/>
  <c r="E4454" i="1"/>
  <c r="B4455" i="1"/>
  <c r="E4455" i="1"/>
  <c r="E4456" i="1"/>
  <c r="B4457" i="1"/>
  <c r="E4457" i="1"/>
  <c r="B4458" i="1"/>
  <c r="E4458" i="1"/>
  <c r="B4459" i="1"/>
  <c r="E4459" i="1"/>
  <c r="E4460" i="1"/>
  <c r="B4461" i="1"/>
  <c r="E4461" i="1"/>
  <c r="B4462" i="1"/>
  <c r="E4462" i="1"/>
  <c r="B4463" i="1"/>
  <c r="E4463" i="1"/>
  <c r="B4464" i="1"/>
  <c r="E4464" i="1"/>
  <c r="B4465" i="1"/>
  <c r="E4465" i="1"/>
  <c r="B4466" i="1"/>
  <c r="E4466" i="1"/>
  <c r="B4467" i="1"/>
  <c r="E4467" i="1"/>
  <c r="B4468" i="1"/>
  <c r="E4468" i="1"/>
  <c r="B4469" i="1"/>
  <c r="E4469" i="1"/>
  <c r="E4470" i="1"/>
  <c r="B4471" i="1"/>
  <c r="E4471" i="1"/>
  <c r="E4472" i="1"/>
  <c r="B4473" i="1"/>
  <c r="E4473" i="1"/>
  <c r="E4474" i="1"/>
  <c r="B4475" i="1"/>
  <c r="E4475" i="1"/>
  <c r="B4476" i="1"/>
  <c r="E4476" i="1"/>
  <c r="B4477" i="1"/>
  <c r="E4477" i="1"/>
  <c r="B4478" i="1"/>
  <c r="E4478" i="1"/>
  <c r="B4479" i="1"/>
  <c r="E4479" i="1"/>
  <c r="B4480" i="1"/>
  <c r="E4480" i="1"/>
  <c r="B4481" i="1"/>
  <c r="E4481" i="1"/>
  <c r="B4482" i="1"/>
  <c r="E4482" i="1"/>
  <c r="B4483" i="1"/>
  <c r="E4483" i="1"/>
  <c r="B4484" i="1"/>
  <c r="E4484" i="1"/>
  <c r="B4485" i="1"/>
  <c r="E4485" i="1"/>
  <c r="B4486" i="1"/>
  <c r="E4486" i="1"/>
  <c r="B4487" i="1"/>
  <c r="E4487" i="1"/>
  <c r="E4488" i="1"/>
  <c r="B4489" i="1"/>
  <c r="E4489" i="1"/>
  <c r="E4490" i="1"/>
  <c r="B4491" i="1"/>
  <c r="E4491" i="1"/>
  <c r="E4492" i="1"/>
  <c r="B4493" i="1"/>
  <c r="E4493" i="1"/>
  <c r="B4494" i="1"/>
  <c r="E4494" i="1"/>
  <c r="B4495" i="1"/>
  <c r="E4495" i="1"/>
  <c r="B4496" i="1"/>
  <c r="E4496" i="1"/>
  <c r="B4497" i="1"/>
  <c r="E4497" i="1"/>
  <c r="B4498" i="1"/>
  <c r="E4498" i="1"/>
  <c r="B4499" i="1"/>
  <c r="E4499" i="1"/>
  <c r="B4500" i="1"/>
  <c r="E4500" i="1"/>
  <c r="B4501" i="1"/>
  <c r="E4501" i="1"/>
  <c r="E4502" i="1"/>
  <c r="B4503" i="1"/>
  <c r="E4503" i="1"/>
  <c r="B4504" i="1"/>
  <c r="E4504" i="1"/>
  <c r="B4505" i="1"/>
  <c r="E4505" i="1"/>
  <c r="E4506" i="1"/>
  <c r="B4507" i="1"/>
  <c r="E4507" i="1"/>
  <c r="E4508" i="1"/>
  <c r="B4509" i="1"/>
  <c r="E4509" i="1"/>
  <c r="B4510" i="1"/>
  <c r="E4510" i="1"/>
  <c r="B4511" i="1"/>
  <c r="E4511" i="1"/>
  <c r="B4512" i="1"/>
  <c r="E4512" i="1"/>
  <c r="B4513" i="1"/>
  <c r="E4513" i="1"/>
  <c r="B4514" i="1"/>
  <c r="E4514" i="1"/>
  <c r="B4515" i="1"/>
  <c r="E4515" i="1"/>
  <c r="B4516" i="1"/>
  <c r="E4516" i="1"/>
  <c r="B4517" i="1"/>
  <c r="E4517" i="1"/>
  <c r="E4518" i="1"/>
  <c r="E4519" i="1"/>
  <c r="B4520" i="1"/>
  <c r="E4520" i="1"/>
  <c r="E4521" i="1"/>
  <c r="E4522" i="1"/>
  <c r="E4523" i="1"/>
  <c r="B4524" i="1"/>
  <c r="E4524" i="1"/>
  <c r="E4525" i="1"/>
  <c r="E4526" i="1"/>
  <c r="E4527" i="1"/>
  <c r="B4528" i="1"/>
  <c r="E4528" i="1"/>
  <c r="E4529" i="1"/>
  <c r="E4530" i="1"/>
  <c r="E4531" i="1"/>
  <c r="B4532" i="1"/>
  <c r="E4532" i="1"/>
  <c r="E4533" i="1"/>
  <c r="E4534" i="1"/>
  <c r="E4535" i="1"/>
  <c r="B4536" i="1"/>
  <c r="E4536" i="1"/>
  <c r="E4537" i="1"/>
  <c r="E4538" i="1"/>
  <c r="E4539" i="1"/>
  <c r="B4540" i="1"/>
  <c r="E4540" i="1"/>
  <c r="E4541" i="1"/>
  <c r="E4542" i="1"/>
  <c r="E4543" i="1"/>
  <c r="B4544" i="1"/>
  <c r="E4544" i="1"/>
  <c r="E4545" i="1"/>
  <c r="E4546" i="1"/>
  <c r="E4547" i="1"/>
  <c r="B4548" i="1"/>
  <c r="E4548" i="1"/>
  <c r="E4549" i="1"/>
  <c r="E4550" i="1"/>
  <c r="E4551" i="1"/>
  <c r="B4552" i="1"/>
  <c r="E4552" i="1"/>
  <c r="E4553" i="1"/>
  <c r="E4554" i="1"/>
  <c r="E4555" i="1"/>
  <c r="B4556" i="1"/>
  <c r="E4556" i="1"/>
  <c r="E4557" i="1"/>
  <c r="E4558" i="1"/>
  <c r="E4559" i="1"/>
  <c r="B4560" i="1"/>
  <c r="E4560" i="1"/>
  <c r="E4561" i="1"/>
  <c r="E4562" i="1"/>
  <c r="E4563" i="1"/>
  <c r="B4564" i="1"/>
  <c r="E4564" i="1"/>
  <c r="E4565" i="1"/>
  <c r="E4566" i="1"/>
  <c r="E4567" i="1"/>
  <c r="B4568" i="1"/>
  <c r="E4568" i="1"/>
  <c r="E4569" i="1"/>
  <c r="E4570" i="1"/>
  <c r="E4571" i="1"/>
  <c r="B4572" i="1"/>
  <c r="E4572" i="1"/>
  <c r="E4573" i="1"/>
  <c r="E4574" i="1"/>
  <c r="E4575" i="1"/>
  <c r="B4576" i="1"/>
  <c r="E4576" i="1"/>
  <c r="E4577" i="1"/>
  <c r="E4578" i="1"/>
  <c r="E4579" i="1"/>
  <c r="B4580" i="1"/>
  <c r="E4580" i="1"/>
  <c r="E4581" i="1"/>
  <c r="E4582" i="1"/>
  <c r="E4583" i="1"/>
  <c r="B4584" i="1"/>
  <c r="E4584" i="1"/>
  <c r="E4585" i="1"/>
  <c r="E4586" i="1"/>
  <c r="E4587" i="1"/>
  <c r="B4588" i="1"/>
  <c r="E4588" i="1"/>
  <c r="E4589" i="1"/>
  <c r="E4590" i="1"/>
  <c r="E4591" i="1"/>
  <c r="B4592" i="1"/>
  <c r="E4592" i="1"/>
  <c r="E4593" i="1"/>
  <c r="E4594" i="1"/>
  <c r="E4595" i="1"/>
  <c r="B4596" i="1"/>
  <c r="E4596" i="1"/>
  <c r="E4597" i="1"/>
  <c r="E4598" i="1"/>
  <c r="E4599" i="1"/>
  <c r="B4600" i="1"/>
  <c r="E4600" i="1"/>
  <c r="E4601" i="1"/>
  <c r="E4602" i="1"/>
  <c r="E4603" i="1"/>
  <c r="B4604" i="1"/>
  <c r="E4604" i="1"/>
  <c r="E4605" i="1"/>
  <c r="E4606" i="1"/>
  <c r="E4607" i="1"/>
  <c r="B4608" i="1"/>
  <c r="E4608" i="1"/>
  <c r="E4609" i="1"/>
  <c r="E4610" i="1"/>
  <c r="E4611" i="1"/>
  <c r="B4612" i="1"/>
  <c r="E4612" i="1"/>
  <c r="E4613" i="1"/>
  <c r="E4614" i="1"/>
  <c r="E4615" i="1"/>
  <c r="B4616" i="1"/>
  <c r="E4616" i="1"/>
  <c r="E4617" i="1"/>
  <c r="E4618" i="1"/>
  <c r="E4619" i="1"/>
  <c r="B4620" i="1"/>
  <c r="E4620" i="1"/>
  <c r="E4621" i="1"/>
  <c r="E4622" i="1"/>
  <c r="E4623" i="1"/>
  <c r="B4624" i="1"/>
  <c r="E4624" i="1"/>
  <c r="E4625" i="1"/>
  <c r="E4626" i="1"/>
  <c r="E4627" i="1"/>
  <c r="B4628" i="1"/>
  <c r="E4628" i="1"/>
  <c r="E4629" i="1"/>
  <c r="E4630" i="1"/>
  <c r="E4631" i="1"/>
  <c r="B4632" i="1"/>
  <c r="E4632" i="1"/>
  <c r="E4633" i="1"/>
  <c r="E4634" i="1"/>
  <c r="E4635" i="1"/>
  <c r="B4636" i="1"/>
  <c r="E4636" i="1"/>
  <c r="E4637" i="1"/>
  <c r="E4638" i="1"/>
  <c r="E4639" i="1"/>
  <c r="B4640" i="1"/>
  <c r="E4640" i="1"/>
  <c r="E4641" i="1"/>
  <c r="E4642" i="1"/>
  <c r="E4643" i="1"/>
  <c r="B4644" i="1"/>
  <c r="E4644" i="1"/>
  <c r="E4645" i="1"/>
  <c r="E4646" i="1"/>
  <c r="E4647" i="1"/>
  <c r="B4648" i="1"/>
  <c r="E4648" i="1"/>
  <c r="E4649" i="1"/>
  <c r="E4650" i="1"/>
  <c r="E4651" i="1"/>
  <c r="B4652" i="1"/>
  <c r="E4652" i="1"/>
  <c r="E4653" i="1"/>
  <c r="E4654" i="1"/>
  <c r="E4655" i="1"/>
  <c r="B4656" i="1"/>
  <c r="E4656" i="1"/>
  <c r="E4657" i="1"/>
  <c r="E4658" i="1"/>
  <c r="E4659" i="1"/>
  <c r="B4660" i="1"/>
  <c r="E4660" i="1"/>
  <c r="E4661" i="1"/>
  <c r="E4662" i="1"/>
  <c r="E4663" i="1"/>
  <c r="B4664" i="1"/>
  <c r="E4664" i="1"/>
  <c r="E4665" i="1"/>
  <c r="E4666" i="1"/>
  <c r="E4667" i="1"/>
  <c r="B4668" i="1"/>
  <c r="E4668" i="1"/>
  <c r="E4669" i="1"/>
  <c r="E4670" i="1"/>
  <c r="E4671" i="1"/>
  <c r="B4672" i="1"/>
  <c r="E4672" i="1"/>
  <c r="E4673" i="1"/>
  <c r="E4674" i="1"/>
  <c r="E4675" i="1"/>
  <c r="B4676" i="1"/>
  <c r="E4676" i="1"/>
  <c r="E4677" i="1"/>
  <c r="E4678" i="1"/>
  <c r="E4679" i="1"/>
  <c r="B4680" i="1"/>
  <c r="E4680" i="1"/>
  <c r="E4681" i="1"/>
  <c r="E4682" i="1"/>
  <c r="E4683" i="1"/>
  <c r="B4684" i="1"/>
  <c r="E4684" i="1"/>
  <c r="E4685" i="1"/>
  <c r="E4686" i="1"/>
  <c r="E4687" i="1"/>
  <c r="B4688" i="1"/>
  <c r="E4688" i="1"/>
  <c r="E4689" i="1"/>
  <c r="E4690" i="1"/>
  <c r="B4692" i="1"/>
  <c r="E4692" i="1"/>
  <c r="E4693" i="1"/>
  <c r="B4694" i="1"/>
  <c r="E4694" i="1"/>
  <c r="E4696" i="1"/>
  <c r="E4697" i="1"/>
  <c r="B4698" i="1"/>
  <c r="E4698" i="1"/>
  <c r="B4700" i="1"/>
  <c r="E4700" i="1"/>
  <c r="E4701" i="1"/>
  <c r="B4702" i="1"/>
  <c r="E4702" i="1"/>
  <c r="B4704" i="1"/>
  <c r="E4704" i="1"/>
  <c r="E4705" i="1"/>
  <c r="E4706" i="1"/>
  <c r="B4708" i="1"/>
  <c r="E4708" i="1"/>
  <c r="E4709" i="1"/>
  <c r="B4710" i="1"/>
  <c r="E4710" i="1"/>
  <c r="E4712" i="1"/>
  <c r="E4713" i="1"/>
  <c r="B4714" i="1"/>
  <c r="E4714" i="1"/>
  <c r="B4716" i="1"/>
  <c r="E4716" i="1"/>
  <c r="E4717" i="1"/>
  <c r="B4718" i="1"/>
  <c r="E4718" i="1"/>
  <c r="B4720" i="1"/>
  <c r="E4720" i="1"/>
  <c r="E4721" i="1"/>
  <c r="E4722" i="1"/>
  <c r="B4724" i="1"/>
  <c r="E4724" i="1"/>
  <c r="E4725" i="1"/>
  <c r="E4726" i="1"/>
  <c r="B4728" i="1"/>
  <c r="E4728" i="1"/>
  <c r="E4729" i="1"/>
  <c r="B4730" i="1"/>
  <c r="E4730" i="1"/>
  <c r="B4732" i="1"/>
  <c r="E4732" i="1"/>
  <c r="E4733" i="1"/>
  <c r="E4734" i="1"/>
  <c r="E4736" i="1"/>
  <c r="E4737" i="1"/>
  <c r="B4738" i="1"/>
  <c r="E4738" i="1"/>
  <c r="B4740" i="1"/>
  <c r="E4740" i="1"/>
  <c r="E4741" i="1"/>
  <c r="E4742" i="1"/>
  <c r="B4744" i="1"/>
  <c r="E4744" i="1"/>
  <c r="E4745" i="1"/>
  <c r="B4746" i="1"/>
  <c r="E4746" i="1"/>
  <c r="E4748" i="1"/>
  <c r="E4749" i="1"/>
  <c r="E4750" i="1"/>
  <c r="E4752" i="1"/>
  <c r="E4753" i="1"/>
  <c r="B4754" i="1"/>
  <c r="E4754" i="1"/>
  <c r="B4756" i="1"/>
  <c r="E4756" i="1"/>
  <c r="E4757" i="1"/>
  <c r="E4758" i="1"/>
  <c r="E4760" i="1"/>
  <c r="E4761" i="1"/>
  <c r="B4762" i="1"/>
  <c r="E4762" i="1"/>
  <c r="E4764" i="1"/>
  <c r="E4765" i="1"/>
  <c r="B4766" i="1"/>
  <c r="E4766" i="1"/>
  <c r="E4768" i="1"/>
  <c r="E4769" i="1"/>
  <c r="B4770" i="1"/>
  <c r="E4770" i="1"/>
  <c r="B4772" i="1"/>
  <c r="E4772" i="1"/>
  <c r="E4773" i="1"/>
  <c r="E4774" i="1"/>
  <c r="B4776" i="1"/>
  <c r="E4776" i="1"/>
  <c r="E4777" i="1"/>
  <c r="B4778" i="1"/>
  <c r="E4778" i="1"/>
  <c r="B4780" i="1"/>
  <c r="E4780" i="1"/>
  <c r="E4781" i="1"/>
  <c r="B4782" i="1"/>
  <c r="E4782" i="1"/>
  <c r="E4784" i="1"/>
  <c r="E4785" i="1"/>
  <c r="B4786" i="1"/>
  <c r="E4786" i="1"/>
  <c r="B4788" i="1"/>
  <c r="E4788" i="1"/>
  <c r="E4789" i="1"/>
  <c r="E4790" i="1"/>
  <c r="B4792" i="1"/>
  <c r="E4792" i="1"/>
  <c r="E4793" i="1"/>
  <c r="B4794" i="1"/>
  <c r="E4794" i="1"/>
  <c r="B4796" i="1"/>
  <c r="E4796" i="1"/>
  <c r="E4797" i="1"/>
  <c r="B4798" i="1"/>
  <c r="E4798" i="1"/>
  <c r="E4800" i="1"/>
  <c r="E4801" i="1"/>
  <c r="B4802" i="1"/>
  <c r="E4802" i="1"/>
  <c r="B4804" i="1"/>
  <c r="E4804" i="1"/>
  <c r="E4805" i="1"/>
  <c r="E4806" i="1"/>
  <c r="E4808" i="1"/>
  <c r="E4809" i="1"/>
  <c r="B4810" i="1"/>
  <c r="E4810" i="1"/>
  <c r="E4812" i="1"/>
  <c r="E4813" i="1"/>
  <c r="B4814" i="1"/>
  <c r="E4814" i="1"/>
  <c r="E4816" i="1"/>
  <c r="E4817" i="1"/>
  <c r="B4818" i="1"/>
  <c r="E4818" i="1"/>
  <c r="B4820" i="1"/>
  <c r="E4820" i="1"/>
  <c r="E4821" i="1"/>
  <c r="E4822" i="1"/>
  <c r="B4824" i="1"/>
  <c r="E4824" i="1"/>
  <c r="E4825" i="1"/>
  <c r="B4826" i="1"/>
  <c r="E4826" i="1"/>
  <c r="B4828" i="1"/>
  <c r="E4828" i="1"/>
  <c r="E4829" i="1"/>
  <c r="B4830" i="1"/>
  <c r="E4830" i="1"/>
  <c r="E4832" i="1"/>
  <c r="E4833" i="1"/>
  <c r="B4834" i="1"/>
  <c r="E4834" i="1"/>
  <c r="B4836" i="1"/>
  <c r="E4836" i="1"/>
  <c r="E4837" i="1"/>
  <c r="E4838" i="1"/>
  <c r="B4840" i="1"/>
  <c r="E4840" i="1"/>
  <c r="E4841" i="1"/>
  <c r="B4842" i="1"/>
  <c r="E4842" i="1"/>
  <c r="E4844" i="1"/>
  <c r="E4845" i="1"/>
  <c r="E4846" i="1"/>
  <c r="E4848" i="1"/>
  <c r="E4849" i="1"/>
  <c r="B4850" i="1"/>
  <c r="E4850" i="1"/>
  <c r="B4852" i="1"/>
  <c r="E4852" i="1"/>
  <c r="E4853" i="1"/>
  <c r="E4854" i="1"/>
  <c r="B4856" i="1"/>
  <c r="E4856" i="1"/>
  <c r="E4857" i="1"/>
  <c r="B4858" i="1"/>
  <c r="E4858" i="1"/>
  <c r="E4860" i="1"/>
  <c r="E4861" i="1"/>
  <c r="B4862" i="1"/>
  <c r="E4862" i="1"/>
  <c r="E4864" i="1"/>
  <c r="E4865" i="1"/>
  <c r="E4866" i="1"/>
  <c r="B4868" i="1"/>
  <c r="E4868" i="1"/>
  <c r="E4869" i="1"/>
  <c r="E4870" i="1"/>
  <c r="B4872" i="1"/>
  <c r="E4872" i="1"/>
  <c r="E4873" i="1"/>
  <c r="B4874" i="1"/>
  <c r="E4874" i="1"/>
  <c r="B4876" i="1"/>
  <c r="E4876" i="1"/>
  <c r="E4877" i="1"/>
  <c r="E4878" i="1"/>
  <c r="E4880" i="1"/>
  <c r="E4881" i="1"/>
  <c r="B4882" i="1"/>
  <c r="E4882" i="1"/>
  <c r="B4884" i="1"/>
  <c r="E4884" i="1"/>
  <c r="E4885" i="1"/>
  <c r="E4886" i="1"/>
  <c r="B4888" i="1"/>
  <c r="E4888" i="1"/>
  <c r="E4889" i="1"/>
  <c r="B4890" i="1"/>
  <c r="E4890" i="1"/>
  <c r="B4892" i="1"/>
  <c r="E4892" i="1"/>
  <c r="E4893" i="1"/>
  <c r="E4894" i="1"/>
  <c r="E4896" i="1"/>
  <c r="E4897" i="1"/>
  <c r="E4898" i="1"/>
  <c r="B4900" i="1"/>
  <c r="E4900" i="1"/>
  <c r="E4901" i="1"/>
  <c r="E4902" i="1"/>
  <c r="E4904" i="1"/>
  <c r="E4905" i="1"/>
  <c r="B4906" i="1"/>
  <c r="E4906" i="1"/>
  <c r="B4908" i="1"/>
  <c r="E4908" i="1"/>
  <c r="E4909" i="1"/>
  <c r="B4910" i="1"/>
  <c r="E4910" i="1"/>
  <c r="B4912" i="1"/>
  <c r="E4912" i="1"/>
  <c r="E4913" i="1"/>
  <c r="E4914" i="1"/>
  <c r="B4916" i="1"/>
  <c r="E4916" i="1"/>
  <c r="E4917" i="1"/>
  <c r="E4918" i="1"/>
  <c r="B4920" i="1"/>
  <c r="E4920" i="1"/>
  <c r="E4921" i="1"/>
  <c r="B4922" i="1"/>
  <c r="E4922" i="1"/>
  <c r="B4924" i="1"/>
  <c r="E4924" i="1"/>
  <c r="B4926" i="1"/>
  <c r="E4927" i="1"/>
  <c r="B4928" i="1"/>
  <c r="E4928" i="1"/>
  <c r="B4930" i="1"/>
  <c r="E4931" i="1"/>
  <c r="B4932" i="1"/>
  <c r="E4932" i="1"/>
  <c r="B4934" i="1"/>
  <c r="E4935" i="1"/>
  <c r="B4936" i="1"/>
  <c r="E4936" i="1"/>
  <c r="B4938" i="1"/>
  <c r="E4939" i="1"/>
  <c r="B4940" i="1"/>
  <c r="E4940" i="1"/>
  <c r="B4942" i="1"/>
  <c r="E4943" i="1"/>
  <c r="B4944" i="1"/>
  <c r="E4944" i="1"/>
  <c r="B4946" i="1"/>
  <c r="E4947" i="1"/>
  <c r="B4948" i="1"/>
  <c r="E4948" i="1"/>
  <c r="B4950" i="1"/>
  <c r="B4952" i="1"/>
  <c r="B4954" i="1"/>
  <c r="B4956" i="1"/>
  <c r="B4958" i="1"/>
  <c r="B4960" i="1"/>
  <c r="B4962" i="1"/>
  <c r="B4964" i="1"/>
  <c r="B4966" i="1"/>
  <c r="B4968" i="1"/>
  <c r="B4970" i="1"/>
  <c r="B4972" i="1"/>
  <c r="B4974" i="1"/>
  <c r="B4976" i="1"/>
  <c r="B4978" i="1"/>
  <c r="B4980" i="1"/>
  <c r="B4982" i="1"/>
  <c r="B4984" i="1"/>
  <c r="B4986" i="1"/>
  <c r="B4988" i="1"/>
  <c r="B4990" i="1"/>
  <c r="B4992" i="1"/>
  <c r="B4994" i="1"/>
  <c r="B4996" i="1"/>
  <c r="B4998" i="1"/>
  <c r="B5000" i="1"/>
  <c r="B5002" i="1"/>
  <c r="B5003" i="1"/>
  <c r="B5004" i="1"/>
  <c r="B5005" i="1"/>
  <c r="B5006" i="1"/>
  <c r="B5007" i="1"/>
  <c r="B5008" i="1"/>
  <c r="B5009" i="1"/>
  <c r="B5010" i="1"/>
  <c r="B5011" i="1"/>
  <c r="B5012" i="1"/>
  <c r="B5013" i="1"/>
  <c r="B5014" i="1"/>
  <c r="B5015" i="1"/>
  <c r="B5016" i="1"/>
  <c r="B5017" i="1"/>
  <c r="B5018" i="1"/>
  <c r="B5019" i="1"/>
  <c r="B5020" i="1"/>
  <c r="B5021" i="1"/>
  <c r="B5022" i="1"/>
  <c r="B5023" i="1"/>
  <c r="B5024" i="1"/>
  <c r="B5025" i="1"/>
  <c r="B5026" i="1"/>
  <c r="B5027" i="1"/>
  <c r="B5028" i="1"/>
  <c r="B5029" i="1"/>
  <c r="B5030" i="1"/>
  <c r="B5031" i="1"/>
  <c r="B5032" i="1"/>
  <c r="B5033" i="1"/>
  <c r="B5034" i="1"/>
  <c r="B5035" i="1"/>
  <c r="B5036" i="1"/>
  <c r="B5037" i="1"/>
  <c r="B5038" i="1"/>
  <c r="B5039" i="1"/>
  <c r="B5040" i="1"/>
  <c r="B5041" i="1"/>
  <c r="B5042" i="1"/>
  <c r="B5043" i="1"/>
  <c r="B5044" i="1"/>
  <c r="B5045" i="1"/>
  <c r="B5046" i="1"/>
  <c r="B5047" i="1"/>
  <c r="B5048" i="1"/>
  <c r="B5049" i="1"/>
  <c r="B5050" i="1"/>
  <c r="B5051" i="1"/>
  <c r="B5052" i="1"/>
  <c r="E5052" i="1"/>
  <c r="B5053" i="1"/>
  <c r="B5054" i="1"/>
  <c r="B5055" i="1"/>
  <c r="B5056" i="1"/>
  <c r="E5056" i="1"/>
  <c r="B5057" i="1"/>
  <c r="B5058" i="1"/>
  <c r="E5058" i="1"/>
  <c r="B5059" i="1"/>
  <c r="B5060" i="1"/>
  <c r="B5061" i="1"/>
  <c r="B5062" i="1"/>
  <c r="B5063" i="1"/>
  <c r="B5064" i="1"/>
  <c r="E5064" i="1"/>
  <c r="B5065" i="1"/>
  <c r="B5066" i="1"/>
  <c r="B5067" i="1"/>
  <c r="B5068" i="1"/>
  <c r="B5069" i="1"/>
  <c r="B5070" i="1"/>
  <c r="E5070" i="1"/>
  <c r="B5071" i="1"/>
  <c r="B5072" i="1"/>
  <c r="E5072" i="1"/>
  <c r="B5073" i="1"/>
  <c r="B5074" i="1"/>
  <c r="B5075" i="1"/>
  <c r="B5076" i="1"/>
  <c r="B5077" i="1"/>
  <c r="B5078" i="1"/>
  <c r="E5078" i="1"/>
  <c r="B5079" i="1"/>
  <c r="B5080" i="1"/>
  <c r="E5080" i="1"/>
  <c r="B5081" i="1"/>
  <c r="B5082" i="1"/>
  <c r="B5083" i="1"/>
  <c r="B5084" i="1"/>
  <c r="B5085" i="1"/>
  <c r="B5086" i="1"/>
  <c r="E5086" i="1"/>
  <c r="B5087" i="1"/>
  <c r="B5088" i="1"/>
  <c r="B5089" i="1"/>
  <c r="B5090" i="1"/>
  <c r="B5091" i="1"/>
  <c r="B5092" i="1"/>
  <c r="E5092" i="1"/>
  <c r="B5093" i="1"/>
  <c r="B5094" i="1"/>
  <c r="E5094" i="1"/>
  <c r="B5095" i="1"/>
  <c r="B5096" i="1"/>
  <c r="B5097" i="1"/>
  <c r="B5098" i="1"/>
  <c r="B5099" i="1"/>
  <c r="B5100" i="1"/>
  <c r="B5101" i="1"/>
  <c r="B5102" i="1"/>
  <c r="E5102" i="1"/>
  <c r="B5103" i="1"/>
  <c r="B5104" i="1"/>
  <c r="E5104" i="1"/>
  <c r="B5105" i="1"/>
  <c r="B5106" i="1"/>
  <c r="B5107" i="1"/>
  <c r="B5108" i="1"/>
  <c r="B5109" i="1"/>
  <c r="B5110" i="1"/>
  <c r="E5110" i="1"/>
  <c r="B5111" i="1"/>
  <c r="B5112" i="1"/>
  <c r="E5112" i="1"/>
  <c r="B5113" i="1"/>
  <c r="B5114" i="1"/>
  <c r="B5115" i="1"/>
  <c r="B5116" i="1"/>
  <c r="B5117" i="1"/>
  <c r="B5118" i="1"/>
  <c r="E5118" i="1"/>
  <c r="B5119" i="1"/>
  <c r="B5120" i="1"/>
  <c r="B5121" i="1"/>
  <c r="B5122" i="1"/>
  <c r="B5123" i="1"/>
  <c r="B5124" i="1"/>
  <c r="E5124" i="1"/>
  <c r="B5125" i="1"/>
  <c r="B5126" i="1"/>
  <c r="E5126" i="1"/>
  <c r="B5127" i="1"/>
  <c r="B5128" i="1"/>
  <c r="B5129" i="1"/>
  <c r="B5130" i="1"/>
  <c r="B5131" i="1"/>
  <c r="B5132" i="1"/>
  <c r="B5133" i="1"/>
  <c r="B5134" i="1"/>
  <c r="E5134" i="1"/>
  <c r="B5135" i="1"/>
  <c r="B5136" i="1"/>
  <c r="B5137" i="1"/>
  <c r="B5138" i="1"/>
  <c r="B5139" i="1"/>
  <c r="B5140" i="1"/>
  <c r="B5141" i="1"/>
  <c r="B5142" i="1"/>
  <c r="E5142" i="1"/>
  <c r="B5143" i="1"/>
  <c r="B5144" i="1"/>
  <c r="B5145" i="1"/>
  <c r="B5146" i="1"/>
  <c r="B5147" i="1"/>
  <c r="B5148" i="1"/>
  <c r="B5149" i="1"/>
  <c r="B5150" i="1"/>
  <c r="E5150" i="1"/>
  <c r="B5151" i="1"/>
  <c r="B5152" i="1"/>
  <c r="B5153" i="1"/>
  <c r="B5154" i="1"/>
  <c r="B5155" i="1"/>
  <c r="B5156" i="1"/>
  <c r="B5157" i="1"/>
  <c r="B5158" i="1"/>
  <c r="E5158" i="1"/>
  <c r="B5159" i="1"/>
  <c r="B5160" i="1"/>
  <c r="B5161" i="1"/>
  <c r="B5162" i="1"/>
  <c r="B5163" i="1"/>
  <c r="B5164" i="1"/>
  <c r="B5165" i="1"/>
  <c r="B5166" i="1"/>
  <c r="E5166" i="1"/>
  <c r="B5167" i="1"/>
  <c r="B5168" i="1"/>
  <c r="B5169" i="1"/>
  <c r="B5170" i="1"/>
  <c r="B5171" i="1"/>
  <c r="B5172" i="1"/>
  <c r="B5173" i="1"/>
  <c r="B5174" i="1"/>
  <c r="E5174" i="1"/>
  <c r="B5175" i="1"/>
  <c r="B5176" i="1"/>
  <c r="B5177" i="1"/>
  <c r="B5178" i="1"/>
  <c r="B5179" i="1"/>
  <c r="B5180" i="1"/>
  <c r="B5181" i="1"/>
  <c r="B5182" i="1"/>
  <c r="E5182" i="1"/>
  <c r="B5183" i="1"/>
  <c r="B5184" i="1"/>
  <c r="B5185" i="1"/>
  <c r="B5186" i="1"/>
  <c r="B5187" i="1"/>
  <c r="B5188" i="1"/>
  <c r="B5189" i="1"/>
  <c r="B5190" i="1"/>
  <c r="E5190" i="1"/>
  <c r="B5191" i="1"/>
  <c r="B5192" i="1"/>
  <c r="B5193" i="1"/>
  <c r="B5194" i="1"/>
  <c r="B5195" i="1"/>
  <c r="B5196" i="1"/>
  <c r="B5197" i="1"/>
  <c r="B5198" i="1"/>
  <c r="E5198" i="1"/>
  <c r="E5202" i="1"/>
  <c r="E5210" i="1"/>
  <c r="E5218" i="1"/>
  <c r="E5226" i="1"/>
  <c r="E5228" i="1"/>
  <c r="E5234" i="1"/>
  <c r="E5242" i="1"/>
  <c r="E5250" i="1"/>
  <c r="E5258" i="1"/>
  <c r="B5259" i="1"/>
  <c r="B5260" i="1"/>
  <c r="B5261" i="1"/>
  <c r="B5262" i="1"/>
  <c r="E5262" i="1"/>
  <c r="B5263" i="1"/>
  <c r="B5264" i="1"/>
  <c r="B5265" i="1"/>
  <c r="B5266" i="1"/>
  <c r="B5267" i="1"/>
  <c r="B5268" i="1"/>
  <c r="B5269" i="1"/>
  <c r="B5270" i="1"/>
  <c r="B5271" i="1"/>
  <c r="B5272" i="1"/>
  <c r="E5272" i="1"/>
  <c r="B5273" i="1"/>
  <c r="B5274" i="1"/>
  <c r="E5274" i="1"/>
  <c r="B5275" i="1"/>
  <c r="B5276" i="1"/>
  <c r="B5277" i="1"/>
  <c r="B5278" i="1"/>
  <c r="E5278" i="1"/>
  <c r="B5279" i="1"/>
  <c r="B5280" i="1"/>
  <c r="B5281" i="1"/>
  <c r="B5282" i="1"/>
  <c r="B5283" i="1"/>
  <c r="B5284" i="1"/>
  <c r="E5284" i="1"/>
  <c r="B5285" i="1"/>
  <c r="B5286" i="1"/>
  <c r="B5287" i="1"/>
  <c r="B5288" i="1"/>
  <c r="B5289" i="1"/>
  <c r="B5290" i="1"/>
  <c r="E5290" i="1"/>
  <c r="B5291" i="1"/>
  <c r="B5292" i="1"/>
  <c r="B5293" i="1"/>
  <c r="B5294" i="1"/>
  <c r="E5294" i="1"/>
  <c r="B5295" i="1"/>
  <c r="B5296" i="1"/>
  <c r="B5297" i="1"/>
  <c r="E5297" i="1"/>
  <c r="B5298" i="1"/>
  <c r="B5299" i="1"/>
  <c r="B5300" i="1"/>
  <c r="B5301" i="1"/>
  <c r="B5302" i="1"/>
  <c r="B5303" i="1"/>
  <c r="B5304" i="1"/>
  <c r="E5304" i="1"/>
  <c r="B5305" i="1"/>
  <c r="B5306" i="1"/>
  <c r="E5306" i="1"/>
  <c r="B5307" i="1"/>
  <c r="B5308" i="1"/>
  <c r="E5308" i="1"/>
  <c r="B5309" i="1"/>
  <c r="B5310" i="1"/>
  <c r="B5311" i="1"/>
  <c r="B5312" i="1"/>
  <c r="B5313" i="1"/>
  <c r="B5314" i="1"/>
  <c r="B5315" i="1"/>
  <c r="B5316" i="1"/>
  <c r="B5317" i="1"/>
  <c r="B5318" i="1"/>
  <c r="E5318" i="1"/>
  <c r="B5319" i="1"/>
  <c r="B5320" i="1"/>
  <c r="E5320" i="1"/>
  <c r="B5321" i="1"/>
  <c r="B5322" i="1"/>
  <c r="E5322" i="1"/>
  <c r="B5323" i="1"/>
  <c r="B5324" i="1"/>
  <c r="E5324" i="1"/>
  <c r="B5325" i="1"/>
  <c r="B5326" i="1"/>
  <c r="B5327" i="1"/>
  <c r="B5328" i="1"/>
  <c r="E5328" i="1"/>
  <c r="B5329" i="1"/>
  <c r="B5330" i="1"/>
  <c r="B5331" i="1"/>
  <c r="B5332" i="1"/>
  <c r="B5333" i="1"/>
  <c r="B5334" i="1"/>
  <c r="E5334" i="1"/>
  <c r="B5335" i="1"/>
  <c r="B5336" i="1"/>
  <c r="B5337" i="1"/>
  <c r="B5338" i="1"/>
  <c r="B5339" i="1"/>
  <c r="B5340" i="1"/>
  <c r="E5340" i="1"/>
  <c r="B5341" i="1"/>
  <c r="B5342" i="1"/>
  <c r="B5343" i="1"/>
  <c r="B5344" i="1"/>
  <c r="B5345" i="1"/>
  <c r="B5346" i="1"/>
  <c r="B5347" i="1"/>
  <c r="B5348" i="1"/>
  <c r="B5349" i="1"/>
  <c r="B5350" i="1"/>
  <c r="E5350" i="1"/>
  <c r="B5351" i="1"/>
  <c r="B5352" i="1"/>
  <c r="E5352" i="1"/>
  <c r="B5353" i="1"/>
  <c r="B5354" i="1"/>
  <c r="E5354" i="1"/>
  <c r="B5355" i="1"/>
  <c r="B5356" i="1"/>
  <c r="E5356" i="1"/>
  <c r="B5357" i="1"/>
  <c r="B5358" i="1"/>
  <c r="B5359" i="1"/>
  <c r="B5360" i="1"/>
  <c r="E5360" i="1"/>
  <c r="B5361" i="1"/>
  <c r="E5361" i="1"/>
  <c r="E5362" i="1"/>
  <c r="E5363" i="1"/>
  <c r="E5364" i="1"/>
  <c r="B5365" i="1"/>
  <c r="E5365" i="1"/>
  <c r="E5366" i="1"/>
  <c r="E5367" i="1"/>
  <c r="E5368" i="1"/>
  <c r="E5369" i="1"/>
  <c r="E5370" i="1"/>
  <c r="E5371" i="1"/>
  <c r="E5372" i="1"/>
  <c r="B5373" i="1"/>
  <c r="E5373" i="1"/>
  <c r="E5374" i="1"/>
  <c r="E5375" i="1"/>
  <c r="E5376" i="1"/>
  <c r="E5377" i="1"/>
  <c r="E5378" i="1"/>
  <c r="E5379" i="1"/>
  <c r="E5380" i="1"/>
  <c r="B5381" i="1"/>
  <c r="E5381" i="1"/>
  <c r="E5382" i="1"/>
  <c r="E5383" i="1"/>
  <c r="E5384" i="1"/>
  <c r="E5385" i="1"/>
  <c r="E5386" i="1"/>
  <c r="E5387" i="1"/>
  <c r="E5388" i="1"/>
  <c r="B5389" i="1"/>
  <c r="E5389" i="1"/>
  <c r="E5390" i="1"/>
  <c r="E5391" i="1"/>
  <c r="E5392" i="1"/>
  <c r="E5393" i="1"/>
  <c r="E5394" i="1"/>
  <c r="B5395" i="1"/>
  <c r="E5395" i="1"/>
  <c r="E5396" i="1"/>
  <c r="B5397" i="1"/>
  <c r="E5397" i="1"/>
  <c r="E5398" i="1"/>
  <c r="E5399" i="1"/>
  <c r="E5400" i="1"/>
  <c r="E5401" i="1"/>
  <c r="E5402" i="1"/>
  <c r="B5403" i="1"/>
  <c r="E5403" i="1"/>
  <c r="E5404" i="1"/>
  <c r="B5405" i="1"/>
  <c r="E5405" i="1"/>
  <c r="E5406" i="1"/>
  <c r="E5407" i="1"/>
  <c r="E5408" i="1"/>
  <c r="E5409" i="1"/>
  <c r="E5410" i="1"/>
  <c r="B5411" i="1"/>
  <c r="E5411" i="1"/>
  <c r="E5412" i="1"/>
  <c r="B5413" i="1"/>
  <c r="E5413" i="1"/>
  <c r="E5414" i="1"/>
  <c r="E5415" i="1"/>
  <c r="E5416" i="1"/>
  <c r="E5417" i="1"/>
  <c r="E5418" i="1"/>
  <c r="E5419" i="1"/>
  <c r="E5420" i="1"/>
  <c r="B5421" i="1"/>
  <c r="E5421" i="1"/>
  <c r="E5422" i="1"/>
  <c r="E5423" i="1"/>
  <c r="E5424" i="1"/>
  <c r="E5425" i="1"/>
  <c r="E5426" i="1"/>
  <c r="B5427" i="1"/>
  <c r="E5427" i="1"/>
  <c r="E5428" i="1"/>
  <c r="B5429" i="1"/>
  <c r="E5429" i="1"/>
  <c r="E5430" i="1"/>
  <c r="E5431" i="1"/>
  <c r="E5432" i="1"/>
  <c r="E5433" i="1"/>
  <c r="E5434" i="1"/>
  <c r="B5435" i="1"/>
  <c r="E5435" i="1"/>
  <c r="E5436" i="1"/>
  <c r="B5437" i="1"/>
  <c r="E5437" i="1"/>
  <c r="E5438" i="1"/>
  <c r="E5439" i="1"/>
  <c r="E5440" i="1"/>
  <c r="E5441" i="1"/>
  <c r="E5442" i="1"/>
  <c r="B5443" i="1"/>
  <c r="E5443" i="1"/>
  <c r="E5444" i="1"/>
  <c r="B5445" i="1"/>
  <c r="E5445" i="1"/>
  <c r="E5446" i="1"/>
  <c r="E5447" i="1"/>
  <c r="E5448" i="1"/>
  <c r="E5449" i="1"/>
  <c r="E5450" i="1"/>
  <c r="B5451" i="1"/>
  <c r="E5451" i="1"/>
  <c r="E5452" i="1"/>
  <c r="B5453" i="1"/>
  <c r="E5453" i="1"/>
  <c r="E5454" i="1"/>
  <c r="E5455" i="1"/>
  <c r="E5456" i="1"/>
  <c r="E5457" i="1"/>
  <c r="E5458" i="1"/>
  <c r="B5459" i="1"/>
  <c r="E5459" i="1"/>
  <c r="E5460" i="1"/>
  <c r="B5461" i="1"/>
  <c r="E5461" i="1"/>
  <c r="E5462" i="1"/>
  <c r="E5463" i="1"/>
  <c r="E5464" i="1"/>
  <c r="E5465" i="1"/>
  <c r="E5466" i="1"/>
  <c r="B5467" i="1"/>
  <c r="E5467" i="1"/>
  <c r="E5468" i="1"/>
  <c r="B5469" i="1"/>
  <c r="E5469" i="1"/>
  <c r="E5470" i="1"/>
  <c r="E5471" i="1"/>
  <c r="E5472" i="1"/>
  <c r="E5473" i="1"/>
  <c r="E5474" i="1"/>
  <c r="E5475" i="1"/>
  <c r="E5476" i="1"/>
  <c r="E5477" i="1"/>
  <c r="E5478" i="1"/>
  <c r="E5479" i="1"/>
  <c r="E5480" i="1"/>
  <c r="E5481" i="1"/>
  <c r="E5482" i="1"/>
  <c r="E5483" i="1"/>
  <c r="E5484" i="1"/>
  <c r="E5485" i="1"/>
  <c r="E5486" i="1"/>
  <c r="E5487" i="1"/>
  <c r="E5488" i="1"/>
  <c r="E5489" i="1"/>
  <c r="E5490" i="1"/>
  <c r="E5491" i="1"/>
  <c r="E5492" i="1"/>
  <c r="E5493" i="1"/>
  <c r="E5494" i="1"/>
  <c r="E5495" i="1"/>
  <c r="E5496" i="1"/>
  <c r="E5497" i="1"/>
  <c r="E5498" i="1"/>
  <c r="E5499" i="1"/>
  <c r="E5500" i="1"/>
  <c r="E5501" i="1"/>
  <c r="B5502" i="1"/>
  <c r="E5502" i="1"/>
  <c r="E5503" i="1"/>
  <c r="E5504" i="1"/>
  <c r="E5505" i="1"/>
  <c r="E5506" i="1"/>
  <c r="E5507" i="1"/>
  <c r="E5508" i="1"/>
  <c r="E5509" i="1"/>
  <c r="E5510" i="1"/>
  <c r="E5511" i="1"/>
  <c r="E5512" i="1"/>
  <c r="E5513" i="1"/>
  <c r="E5514" i="1"/>
  <c r="E5515" i="1"/>
  <c r="E5516" i="1"/>
  <c r="E5517" i="1"/>
  <c r="E5518" i="1"/>
  <c r="E5519" i="1"/>
  <c r="E5520" i="1"/>
  <c r="E5521" i="1"/>
  <c r="E5522" i="1"/>
  <c r="E5523" i="1"/>
  <c r="B5524" i="1"/>
  <c r="E5524" i="1"/>
  <c r="E5525" i="1"/>
  <c r="E5526" i="1"/>
  <c r="E5527" i="1"/>
  <c r="B5528" i="1"/>
  <c r="E5528" i="1"/>
  <c r="E5529" i="1"/>
  <c r="E5530" i="1"/>
  <c r="E5531" i="1"/>
  <c r="B5532" i="1"/>
  <c r="E5532" i="1"/>
  <c r="E5533" i="1"/>
  <c r="E5534" i="1"/>
  <c r="E5535" i="1"/>
  <c r="E5536" i="1"/>
  <c r="E5537" i="1"/>
  <c r="E5538" i="1"/>
  <c r="E5539" i="1"/>
  <c r="E5540" i="1"/>
  <c r="E5541" i="1"/>
  <c r="E5542" i="1"/>
  <c r="E5543" i="1"/>
  <c r="E5544" i="1"/>
  <c r="E5545" i="1"/>
  <c r="E5546" i="1"/>
  <c r="E5547" i="1"/>
  <c r="E5548" i="1"/>
  <c r="E5549" i="1"/>
  <c r="E5550" i="1"/>
  <c r="E5551" i="1"/>
  <c r="E5552" i="1"/>
  <c r="E5553" i="1"/>
  <c r="E5554" i="1"/>
  <c r="E5555" i="1"/>
  <c r="E5556" i="1"/>
  <c r="E5557" i="1"/>
  <c r="E5558" i="1"/>
  <c r="E5559" i="1"/>
  <c r="E5560" i="1"/>
  <c r="E5561" i="1"/>
  <c r="E5562" i="1"/>
  <c r="E5563" i="1"/>
  <c r="E5564" i="1"/>
  <c r="E5565" i="1"/>
  <c r="E5566" i="1"/>
  <c r="E5567" i="1"/>
  <c r="E5568" i="1"/>
  <c r="E5569" i="1"/>
  <c r="E5570" i="1"/>
  <c r="E5571" i="1"/>
  <c r="E5572" i="1"/>
  <c r="E5573" i="1"/>
  <c r="E5574" i="1"/>
  <c r="E5575" i="1"/>
  <c r="E5576" i="1"/>
  <c r="E5577" i="1"/>
  <c r="E5578" i="1"/>
  <c r="E5579" i="1"/>
  <c r="E5580" i="1"/>
  <c r="E5581" i="1"/>
  <c r="E5582" i="1"/>
  <c r="E5583" i="1"/>
  <c r="E5584" i="1"/>
  <c r="E5585" i="1"/>
  <c r="E5586" i="1"/>
  <c r="E5587" i="1"/>
  <c r="E5588" i="1"/>
  <c r="E5589" i="1"/>
  <c r="E5590" i="1"/>
  <c r="E5591" i="1"/>
  <c r="E5592" i="1"/>
  <c r="E5593" i="1"/>
  <c r="E5594" i="1"/>
  <c r="E5595" i="1"/>
  <c r="E5596" i="1"/>
  <c r="E5597" i="1"/>
  <c r="E5598" i="1"/>
  <c r="E5599" i="1"/>
  <c r="E5600" i="1"/>
  <c r="E5601" i="1"/>
  <c r="E5602" i="1"/>
  <c r="E5603" i="1"/>
  <c r="E5604" i="1"/>
  <c r="E5605" i="1"/>
  <c r="E5606" i="1"/>
  <c r="E5607" i="1"/>
  <c r="E5609" i="1"/>
  <c r="E5610" i="1"/>
  <c r="E5611" i="1"/>
  <c r="E5612" i="1"/>
  <c r="E5613" i="1"/>
  <c r="E5614" i="1"/>
  <c r="E5615" i="1"/>
  <c r="E5616" i="1"/>
  <c r="E5617" i="1"/>
  <c r="E5618" i="1"/>
  <c r="E5619" i="1"/>
  <c r="E5620" i="1"/>
  <c r="E5621" i="1"/>
  <c r="E5622" i="1"/>
  <c r="E5623" i="1"/>
  <c r="E5624" i="1"/>
  <c r="E5625" i="1"/>
  <c r="E5626" i="1"/>
  <c r="E5627" i="1"/>
  <c r="E5628" i="1"/>
  <c r="E5629" i="1"/>
  <c r="E5630" i="1"/>
  <c r="E5631" i="1"/>
  <c r="E5632" i="1"/>
  <c r="E5633" i="1"/>
  <c r="E5634" i="1"/>
  <c r="E5635" i="1"/>
  <c r="E5636" i="1"/>
  <c r="E5637" i="1"/>
  <c r="E5638" i="1"/>
  <c r="E5639" i="1"/>
  <c r="E5640" i="1"/>
  <c r="E5641" i="1"/>
  <c r="E5642" i="1"/>
  <c r="E5643" i="1"/>
  <c r="E5644" i="1"/>
  <c r="E5645" i="1"/>
  <c r="E5646" i="1"/>
  <c r="E5647" i="1"/>
  <c r="E5648" i="1"/>
  <c r="E5649" i="1"/>
  <c r="E5650" i="1"/>
  <c r="E5651" i="1"/>
  <c r="E5652" i="1"/>
  <c r="E5653" i="1"/>
  <c r="E5654" i="1"/>
  <c r="E5655" i="1"/>
  <c r="E5656" i="1"/>
  <c r="E5657" i="1"/>
  <c r="E5658" i="1"/>
  <c r="E5659" i="1"/>
  <c r="E5660" i="1"/>
  <c r="E5661" i="1"/>
  <c r="E5662" i="1"/>
  <c r="E5663" i="1"/>
  <c r="E5664" i="1"/>
  <c r="E5665" i="1"/>
  <c r="E5666" i="1"/>
  <c r="E5667" i="1"/>
  <c r="E5668" i="1"/>
  <c r="E5669" i="1"/>
  <c r="E5670" i="1"/>
  <c r="E5671" i="1"/>
  <c r="E5672" i="1"/>
  <c r="E5673" i="1"/>
  <c r="E5674" i="1"/>
  <c r="E5675" i="1"/>
  <c r="E5676" i="1"/>
  <c r="E5677" i="1"/>
  <c r="E5678" i="1"/>
  <c r="E5679" i="1"/>
  <c r="E5680" i="1"/>
  <c r="E5681" i="1"/>
  <c r="E5682" i="1"/>
  <c r="E5683" i="1"/>
  <c r="E5684" i="1"/>
  <c r="E5685" i="1"/>
  <c r="E5686" i="1"/>
  <c r="E5687" i="1"/>
  <c r="E5688" i="1"/>
  <c r="E5690" i="1"/>
  <c r="B5691" i="1"/>
  <c r="E5691" i="1"/>
  <c r="E5692" i="1"/>
  <c r="B5693" i="1"/>
  <c r="E5693" i="1"/>
  <c r="E5694" i="1"/>
  <c r="B5695" i="1"/>
  <c r="E5695" i="1"/>
  <c r="E5696" i="1"/>
  <c r="B5697" i="1"/>
  <c r="E5697" i="1"/>
  <c r="E5698" i="1"/>
  <c r="B5699" i="1"/>
  <c r="E5699" i="1"/>
  <c r="E5700" i="1"/>
  <c r="B5701" i="1"/>
  <c r="E5701" i="1"/>
  <c r="E5702" i="1"/>
  <c r="B5703" i="1"/>
  <c r="E5703" i="1"/>
  <c r="E5704" i="1"/>
  <c r="B5705" i="1"/>
  <c r="E5705" i="1"/>
  <c r="E5706" i="1"/>
  <c r="B5707" i="1"/>
  <c r="E5707" i="1"/>
  <c r="E5708" i="1"/>
  <c r="B5709" i="1"/>
  <c r="E5709" i="1"/>
  <c r="E5710" i="1"/>
  <c r="B5711" i="1"/>
  <c r="E5711" i="1"/>
  <c r="E5712" i="1"/>
  <c r="B5713" i="1"/>
  <c r="E5713" i="1"/>
  <c r="E5714" i="1"/>
  <c r="B5715" i="1"/>
  <c r="E5715" i="1"/>
  <c r="E5716" i="1"/>
  <c r="B5717" i="1"/>
  <c r="E5717" i="1"/>
  <c r="E5718" i="1"/>
  <c r="B5719" i="1"/>
  <c r="E5719" i="1"/>
  <c r="E5720" i="1"/>
  <c r="B5721" i="1"/>
  <c r="E5721" i="1"/>
  <c r="E5722" i="1"/>
  <c r="B5723" i="1"/>
  <c r="E5723" i="1"/>
  <c r="E5724" i="1"/>
  <c r="B5725" i="1"/>
  <c r="E5725" i="1"/>
  <c r="E5726" i="1"/>
  <c r="B5727" i="1"/>
  <c r="E5727" i="1"/>
  <c r="E5728" i="1"/>
  <c r="B5729" i="1"/>
  <c r="E5729" i="1"/>
  <c r="E5730" i="1"/>
  <c r="B5731" i="1"/>
  <c r="E5731" i="1"/>
  <c r="E5732" i="1"/>
  <c r="B5733" i="1"/>
  <c r="E5733" i="1"/>
  <c r="E5734" i="1"/>
  <c r="B5735" i="1"/>
  <c r="E5735" i="1"/>
  <c r="E5736" i="1"/>
  <c r="B5737" i="1"/>
  <c r="E5737" i="1"/>
  <c r="E5738" i="1"/>
  <c r="B5739" i="1"/>
  <c r="E5739" i="1"/>
  <c r="E5740" i="1"/>
  <c r="B5741" i="1"/>
  <c r="E5741" i="1"/>
  <c r="E5742" i="1"/>
  <c r="B5743" i="1"/>
  <c r="E5743" i="1"/>
  <c r="E5744" i="1"/>
  <c r="B5745" i="1"/>
  <c r="E5745" i="1"/>
  <c r="E5746" i="1"/>
  <c r="B5747" i="1"/>
  <c r="E5747" i="1"/>
  <c r="E5748" i="1"/>
  <c r="B5749" i="1"/>
  <c r="E5749" i="1"/>
  <c r="E5750" i="1"/>
  <c r="B5751" i="1"/>
  <c r="E5751" i="1"/>
  <c r="E5752" i="1"/>
  <c r="B5753" i="1"/>
  <c r="E5753" i="1"/>
  <c r="E5754" i="1"/>
  <c r="B5755" i="1"/>
  <c r="E5755" i="1"/>
  <c r="E5756" i="1"/>
  <c r="B5757" i="1"/>
  <c r="E5757" i="1"/>
  <c r="E5758" i="1"/>
  <c r="B5759" i="1"/>
  <c r="E5759" i="1"/>
  <c r="E5760" i="1"/>
  <c r="B5761" i="1"/>
  <c r="E5761" i="1"/>
  <c r="E5762" i="1"/>
  <c r="B5763" i="1"/>
  <c r="E5763" i="1"/>
  <c r="E5764" i="1"/>
  <c r="B5765" i="1"/>
  <c r="E5765" i="1"/>
  <c r="E5766" i="1"/>
  <c r="B5767" i="1"/>
  <c r="E5767" i="1"/>
  <c r="E5768" i="1"/>
  <c r="B5769" i="1"/>
  <c r="E5769" i="1"/>
  <c r="E5770" i="1"/>
  <c r="B5771" i="1"/>
  <c r="E5771" i="1"/>
  <c r="E5772" i="1"/>
  <c r="B5773" i="1"/>
  <c r="E5773" i="1"/>
  <c r="E5774" i="1"/>
  <c r="B5775" i="1"/>
  <c r="E5775" i="1"/>
  <c r="E5776" i="1"/>
  <c r="B5777" i="1"/>
  <c r="E5777" i="1"/>
  <c r="E5778" i="1"/>
  <c r="B5779" i="1"/>
  <c r="E5779" i="1"/>
  <c r="E5780" i="1"/>
  <c r="B5781" i="1"/>
  <c r="E5781" i="1"/>
  <c r="E5782" i="1"/>
  <c r="B5783" i="1"/>
  <c r="E5783" i="1"/>
  <c r="E5784" i="1"/>
  <c r="B5785" i="1"/>
  <c r="E5785" i="1"/>
  <c r="E5786" i="1"/>
  <c r="B5787" i="1"/>
  <c r="E5787" i="1"/>
  <c r="E5788" i="1"/>
  <c r="B5789" i="1"/>
  <c r="E5789" i="1"/>
  <c r="E5790" i="1"/>
  <c r="B5791" i="1"/>
  <c r="E5791" i="1"/>
  <c r="E5792" i="1"/>
  <c r="B5793" i="1"/>
  <c r="E5793" i="1"/>
  <c r="E5794" i="1"/>
  <c r="B5795" i="1"/>
  <c r="E5795" i="1"/>
  <c r="E5796" i="1"/>
  <c r="B5797" i="1"/>
  <c r="E5797" i="1"/>
  <c r="E5798" i="1"/>
  <c r="B5799" i="1"/>
  <c r="E5799" i="1"/>
  <c r="E5800" i="1"/>
  <c r="E5801" i="1"/>
  <c r="E5802" i="1"/>
  <c r="B5803" i="1"/>
  <c r="E5803" i="1"/>
  <c r="E5804" i="1"/>
  <c r="E5805" i="1"/>
  <c r="E5806" i="1"/>
  <c r="B5807" i="1"/>
  <c r="E5807" i="1"/>
  <c r="E5808" i="1"/>
  <c r="E5809" i="1"/>
  <c r="E5810" i="1"/>
  <c r="B5811" i="1"/>
  <c r="E5811" i="1"/>
  <c r="B5813" i="1"/>
  <c r="B5817" i="1"/>
  <c r="E5819" i="1"/>
  <c r="B5821" i="1"/>
  <c r="B5823" i="1"/>
  <c r="E5825" i="1"/>
  <c r="E5826" i="1"/>
  <c r="B5827" i="1"/>
  <c r="E5827" i="1"/>
  <c r="E5828" i="1"/>
  <c r="E5829" i="1"/>
  <c r="E5830" i="1"/>
  <c r="B5831" i="1"/>
  <c r="E5831" i="1"/>
  <c r="E5832" i="1"/>
  <c r="E5833" i="1"/>
  <c r="E5835" i="1"/>
  <c r="E5836" i="1"/>
  <c r="B5837" i="1"/>
  <c r="E5837" i="1"/>
  <c r="E5838" i="1"/>
  <c r="E5839" i="1"/>
  <c r="E5840" i="1"/>
  <c r="B5841" i="1"/>
  <c r="E5841" i="1"/>
  <c r="E5842" i="1"/>
  <c r="B5843" i="1"/>
  <c r="E5843" i="1"/>
  <c r="E5844" i="1"/>
  <c r="B5845" i="1"/>
  <c r="E5845" i="1"/>
  <c r="E5846" i="1"/>
  <c r="E5847" i="1"/>
  <c r="E5848" i="1"/>
  <c r="E5849" i="1"/>
  <c r="E5850" i="1"/>
  <c r="B5851" i="1"/>
  <c r="E5851" i="1"/>
  <c r="E5852" i="1"/>
  <c r="B5853" i="1"/>
  <c r="E5853" i="1"/>
  <c r="E5854" i="1"/>
  <c r="B5855" i="1"/>
  <c r="E5855" i="1"/>
  <c r="E5856" i="1"/>
  <c r="E5857" i="1"/>
  <c r="E5858" i="1"/>
  <c r="B5859" i="1"/>
  <c r="E5859" i="1"/>
  <c r="E5860" i="1"/>
  <c r="B5861" i="1"/>
  <c r="E5861" i="1"/>
  <c r="E5862" i="1"/>
  <c r="E5863" i="1"/>
  <c r="E5864" i="1"/>
  <c r="E5865" i="1"/>
  <c r="E5866" i="1"/>
  <c r="B5867" i="1"/>
  <c r="E5867" i="1"/>
  <c r="E5868" i="1"/>
  <c r="B5869" i="1"/>
  <c r="E5869" i="1"/>
  <c r="E5870" i="1"/>
  <c r="E5871" i="1"/>
  <c r="E5872" i="1"/>
  <c r="E5873" i="1"/>
  <c r="E5874" i="1"/>
  <c r="B5875" i="1"/>
  <c r="E5875" i="1"/>
  <c r="E5876" i="1"/>
  <c r="B5877" i="1"/>
  <c r="E5877" i="1"/>
  <c r="E5878" i="1"/>
  <c r="E5879" i="1"/>
  <c r="E5880" i="1"/>
  <c r="E5881" i="1"/>
  <c r="E5882" i="1"/>
  <c r="B5883" i="1"/>
  <c r="E5883" i="1"/>
  <c r="E5884" i="1"/>
  <c r="B5885" i="1"/>
  <c r="E5885" i="1"/>
  <c r="E5886" i="1"/>
  <c r="E5887" i="1"/>
  <c r="E5888" i="1"/>
  <c r="E5889" i="1"/>
  <c r="E5890" i="1"/>
  <c r="B5891" i="1"/>
  <c r="E5891" i="1"/>
  <c r="E5892" i="1"/>
  <c r="B5893" i="1"/>
  <c r="E5893" i="1"/>
  <c r="E5894" i="1"/>
  <c r="E5895" i="1"/>
  <c r="E5896" i="1"/>
  <c r="E5897" i="1"/>
  <c r="E5898" i="1"/>
  <c r="B5899" i="1"/>
  <c r="E5899" i="1"/>
  <c r="E5900" i="1"/>
  <c r="B5901" i="1"/>
  <c r="E5901" i="1"/>
  <c r="E5902" i="1"/>
  <c r="E5903" i="1"/>
  <c r="E5904" i="1"/>
  <c r="E5905" i="1"/>
  <c r="E5906" i="1"/>
  <c r="B5907" i="1"/>
  <c r="E5907" i="1"/>
  <c r="E5908" i="1"/>
  <c r="B5909" i="1"/>
  <c r="E5909" i="1"/>
  <c r="E5910" i="1"/>
  <c r="E5911" i="1"/>
  <c r="E5912" i="1"/>
  <c r="E5913" i="1"/>
  <c r="E5914" i="1"/>
  <c r="B5915" i="1"/>
  <c r="E5915" i="1"/>
  <c r="E5916" i="1"/>
  <c r="B5917" i="1"/>
  <c r="E5917" i="1"/>
  <c r="E5918" i="1"/>
  <c r="B5919" i="1"/>
  <c r="E5919" i="1"/>
  <c r="E5920" i="1"/>
  <c r="E5921" i="1"/>
  <c r="E5922" i="1"/>
  <c r="B5923" i="1"/>
  <c r="E5923" i="1"/>
  <c r="E5924" i="1"/>
  <c r="B5925" i="1"/>
  <c r="E5925" i="1"/>
  <c r="E5926" i="1"/>
  <c r="E5927" i="1"/>
  <c r="E5928" i="1"/>
  <c r="E5929" i="1"/>
  <c r="E5930" i="1"/>
  <c r="B5931" i="1"/>
  <c r="E5931" i="1"/>
  <c r="E5932" i="1"/>
  <c r="B5933" i="1"/>
  <c r="E5933" i="1"/>
  <c r="E5934" i="1"/>
  <c r="E5935" i="1"/>
  <c r="E5936" i="1"/>
  <c r="E5937" i="1"/>
  <c r="E5938" i="1"/>
  <c r="B5939" i="1"/>
  <c r="E5939" i="1"/>
  <c r="E5940" i="1"/>
  <c r="B5941" i="1"/>
  <c r="E5941" i="1"/>
  <c r="E5942" i="1"/>
  <c r="E5943" i="1"/>
  <c r="E5944" i="1"/>
  <c r="B5945" i="1"/>
  <c r="E5945" i="1"/>
  <c r="E5946" i="1"/>
  <c r="B5947" i="1"/>
  <c r="E5947" i="1"/>
  <c r="E5948" i="1"/>
  <c r="B5949" i="1"/>
  <c r="E5949" i="1"/>
  <c r="E5950" i="1"/>
  <c r="E5951" i="1"/>
  <c r="E5952" i="1"/>
  <c r="E5953" i="1"/>
  <c r="E5954" i="1"/>
  <c r="B5955" i="1"/>
  <c r="E5955" i="1"/>
  <c r="E5956" i="1"/>
  <c r="B5957" i="1"/>
  <c r="E5957" i="1"/>
  <c r="E5958" i="1"/>
  <c r="E5959" i="1"/>
  <c r="E5960" i="1"/>
  <c r="E5961" i="1"/>
  <c r="B5962" i="1"/>
  <c r="B5963" i="1"/>
  <c r="E5963" i="1"/>
  <c r="B5964" i="1"/>
  <c r="B5965" i="1"/>
  <c r="E5965" i="1"/>
  <c r="B5966" i="1"/>
  <c r="B5967" i="1"/>
  <c r="E5967" i="1"/>
  <c r="B5968" i="1"/>
  <c r="B5969" i="1"/>
  <c r="E5969" i="1"/>
  <c r="B5970" i="1"/>
  <c r="B5971" i="1"/>
  <c r="E5971" i="1"/>
  <c r="B5972" i="1"/>
  <c r="B5973" i="1"/>
  <c r="E5973" i="1"/>
  <c r="B5974" i="1"/>
  <c r="B5975" i="1"/>
  <c r="E5975" i="1"/>
  <c r="B5976" i="1"/>
  <c r="B5977" i="1"/>
  <c r="E5977" i="1"/>
  <c r="B5978" i="1"/>
  <c r="B5979" i="1"/>
  <c r="E5979" i="1"/>
  <c r="B5980" i="1"/>
  <c r="B5981" i="1"/>
  <c r="E5981" i="1"/>
  <c r="B5982" i="1"/>
  <c r="B5983" i="1"/>
  <c r="E5983" i="1"/>
  <c r="B5984" i="1"/>
  <c r="B5985" i="1"/>
  <c r="E5985" i="1"/>
  <c r="B5986" i="1"/>
  <c r="B5987" i="1"/>
  <c r="E5987" i="1"/>
  <c r="B5988" i="1"/>
  <c r="B5989" i="1"/>
  <c r="E5989" i="1"/>
  <c r="B5990" i="1"/>
  <c r="B5991" i="1"/>
  <c r="E5991" i="1"/>
  <c r="B5992" i="1"/>
  <c r="B5993" i="1"/>
  <c r="E5993" i="1"/>
  <c r="B5994" i="1"/>
  <c r="B5995" i="1"/>
  <c r="E5995" i="1"/>
  <c r="B5996" i="1"/>
  <c r="B5997" i="1"/>
  <c r="E5997" i="1"/>
  <c r="B5998" i="1"/>
  <c r="B5999" i="1"/>
  <c r="E5999" i="1"/>
  <c r="B6000" i="1"/>
  <c r="B6001" i="1"/>
  <c r="E6001" i="1"/>
  <c r="B6002" i="1"/>
  <c r="B6003" i="1"/>
  <c r="E6003" i="1"/>
  <c r="B6004" i="1"/>
  <c r="B6005" i="1"/>
  <c r="E6005" i="1"/>
  <c r="B6006" i="1"/>
  <c r="B6007" i="1"/>
  <c r="E6007" i="1"/>
  <c r="B6008" i="1"/>
  <c r="B6009" i="1"/>
  <c r="E6009" i="1"/>
  <c r="B6010" i="1"/>
  <c r="B6011" i="1"/>
  <c r="E6011" i="1"/>
  <c r="B6012" i="1"/>
  <c r="B6013" i="1"/>
  <c r="E6013" i="1"/>
  <c r="B6014" i="1"/>
  <c r="B6015" i="1"/>
  <c r="E6015" i="1"/>
  <c r="B6016" i="1"/>
  <c r="B6017" i="1"/>
  <c r="E6017" i="1"/>
  <c r="B6018" i="1"/>
  <c r="B6019" i="1"/>
  <c r="E6019" i="1"/>
  <c r="B6020" i="1"/>
  <c r="B6021" i="1"/>
  <c r="E6021" i="1"/>
  <c r="B6022" i="1"/>
  <c r="B6023" i="1"/>
  <c r="E6023" i="1"/>
  <c r="B6024" i="1"/>
  <c r="B6025" i="1"/>
  <c r="E6025" i="1"/>
  <c r="B6026" i="1"/>
  <c r="B6027" i="1"/>
  <c r="E6027" i="1"/>
  <c r="B6028" i="1"/>
  <c r="B6029" i="1"/>
  <c r="E6029" i="1"/>
  <c r="B6030" i="1"/>
  <c r="B6031" i="1"/>
  <c r="E6031" i="1"/>
  <c r="B6032" i="1"/>
  <c r="B6033" i="1"/>
  <c r="E6033" i="1"/>
  <c r="B6034" i="1"/>
  <c r="B6035" i="1"/>
  <c r="E6035" i="1"/>
  <c r="B6036" i="1"/>
  <c r="B6037" i="1"/>
  <c r="E6037" i="1"/>
  <c r="B6038" i="1"/>
  <c r="B6039" i="1"/>
  <c r="E6039" i="1"/>
  <c r="B6040" i="1"/>
  <c r="B6041" i="1"/>
  <c r="E6041" i="1"/>
  <c r="B6042" i="1"/>
  <c r="B6043" i="1"/>
  <c r="E6043" i="1"/>
  <c r="B6044" i="1"/>
  <c r="B6045" i="1"/>
  <c r="E6045" i="1"/>
  <c r="B6046" i="1"/>
  <c r="B6047" i="1"/>
  <c r="E6047" i="1"/>
  <c r="B6048" i="1"/>
  <c r="B6049" i="1"/>
  <c r="E6049" i="1"/>
  <c r="B6050" i="1"/>
  <c r="B6051" i="1"/>
  <c r="E6051" i="1"/>
  <c r="B6052" i="1"/>
  <c r="B6053" i="1"/>
  <c r="D66" i="1" l="1"/>
  <c r="D67" i="1" s="1"/>
  <c r="A233" i="1"/>
  <c r="C5960" i="1"/>
  <c r="B5960" i="1"/>
  <c r="C5956" i="1"/>
  <c r="B5956" i="1"/>
  <c r="C5952" i="1"/>
  <c r="B5952" i="1"/>
  <c r="C5948" i="1"/>
  <c r="B5948" i="1"/>
  <c r="C5944" i="1"/>
  <c r="B5944" i="1"/>
  <c r="C5940" i="1"/>
  <c r="B5940" i="1"/>
  <c r="C5936" i="1"/>
  <c r="B5936" i="1"/>
  <c r="C5932" i="1"/>
  <c r="B5932" i="1"/>
  <c r="C5928" i="1"/>
  <c r="B5928" i="1"/>
  <c r="C5924" i="1"/>
  <c r="B5924" i="1"/>
  <c r="C5920" i="1"/>
  <c r="B5920" i="1"/>
  <c r="C5916" i="1"/>
  <c r="B5916" i="1"/>
  <c r="C5912" i="1"/>
  <c r="B5912" i="1"/>
  <c r="C5908" i="1"/>
  <c r="B5908" i="1"/>
  <c r="C5904" i="1"/>
  <c r="B5904" i="1"/>
  <c r="C5900" i="1"/>
  <c r="B5900" i="1"/>
  <c r="C5896" i="1"/>
  <c r="B5896" i="1"/>
  <c r="C5892" i="1"/>
  <c r="B5892" i="1"/>
  <c r="C5888" i="1"/>
  <c r="B5888" i="1"/>
  <c r="C5884" i="1"/>
  <c r="B5884" i="1"/>
  <c r="C5880" i="1"/>
  <c r="B5880" i="1"/>
  <c r="C5876" i="1"/>
  <c r="B5876" i="1"/>
  <c r="C5872" i="1"/>
  <c r="B5872" i="1"/>
  <c r="C5868" i="1"/>
  <c r="B5868" i="1"/>
  <c r="C5864" i="1"/>
  <c r="B5864" i="1"/>
  <c r="C5860" i="1"/>
  <c r="B5860" i="1"/>
  <c r="C5856" i="1"/>
  <c r="B5856" i="1"/>
  <c r="C5852" i="1"/>
  <c r="B5852" i="1"/>
  <c r="C5848" i="1"/>
  <c r="B5848" i="1"/>
  <c r="C5844" i="1"/>
  <c r="B5844" i="1"/>
  <c r="C5840" i="1"/>
  <c r="B5840" i="1"/>
  <c r="C5822" i="1"/>
  <c r="B5822" i="1"/>
  <c r="C5815" i="1"/>
  <c r="B5815" i="1"/>
  <c r="C5833" i="1"/>
  <c r="B5833" i="1"/>
  <c r="C5829" i="1"/>
  <c r="B5829" i="1"/>
  <c r="C5825" i="1"/>
  <c r="B5825" i="1"/>
  <c r="C5818" i="1"/>
  <c r="B5818" i="1"/>
  <c r="C5814" i="1"/>
  <c r="B5814" i="1"/>
  <c r="C5809" i="1"/>
  <c r="B5809" i="1"/>
  <c r="C5805" i="1"/>
  <c r="B5805" i="1"/>
  <c r="C5801" i="1"/>
  <c r="B5801" i="1"/>
  <c r="C5608" i="1"/>
  <c r="B5608" i="1"/>
  <c r="C5606" i="1"/>
  <c r="B5606" i="1"/>
  <c r="C5604" i="1"/>
  <c r="B5604" i="1"/>
  <c r="C5602" i="1"/>
  <c r="B5602" i="1"/>
  <c r="C5600" i="1"/>
  <c r="B5600" i="1"/>
  <c r="C5598" i="1"/>
  <c r="B5598" i="1"/>
  <c r="C5596" i="1"/>
  <c r="B5596" i="1"/>
  <c r="C5594" i="1"/>
  <c r="B5594" i="1"/>
  <c r="C5592" i="1"/>
  <c r="B5592" i="1"/>
  <c r="C5590" i="1"/>
  <c r="B5590" i="1"/>
  <c r="C5588" i="1"/>
  <c r="B5588" i="1"/>
  <c r="C5586" i="1"/>
  <c r="B5586" i="1"/>
  <c r="C5584" i="1"/>
  <c r="B5584" i="1"/>
  <c r="C5582" i="1"/>
  <c r="B5582" i="1"/>
  <c r="C5580" i="1"/>
  <c r="B5580" i="1"/>
  <c r="C5578" i="1"/>
  <c r="B5578" i="1"/>
  <c r="C5576" i="1"/>
  <c r="B5576" i="1"/>
  <c r="C5574" i="1"/>
  <c r="B5574" i="1"/>
  <c r="C5572" i="1"/>
  <c r="B5572" i="1"/>
  <c r="C5570" i="1"/>
  <c r="B5570" i="1"/>
  <c r="C5568" i="1"/>
  <c r="B5568" i="1"/>
  <c r="C5566" i="1"/>
  <c r="B5566" i="1"/>
  <c r="C5564" i="1"/>
  <c r="B5564" i="1"/>
  <c r="C5562" i="1"/>
  <c r="B5562" i="1"/>
  <c r="C5560" i="1"/>
  <c r="B5560" i="1"/>
  <c r="C5558" i="1"/>
  <c r="B5558" i="1"/>
  <c r="C5556" i="1"/>
  <c r="B5556" i="1"/>
  <c r="C5554" i="1"/>
  <c r="B5554" i="1"/>
  <c r="C5552" i="1"/>
  <c r="B5552" i="1"/>
  <c r="C5550" i="1"/>
  <c r="B5550" i="1"/>
  <c r="C5548" i="1"/>
  <c r="B5548" i="1"/>
  <c r="C5546" i="1"/>
  <c r="B5546" i="1"/>
  <c r="C5544" i="1"/>
  <c r="B5544" i="1"/>
  <c r="C5542" i="1"/>
  <c r="B5542" i="1"/>
  <c r="C5540" i="1"/>
  <c r="B5540" i="1"/>
  <c r="C5538" i="1"/>
  <c r="B5538" i="1"/>
  <c r="C5536" i="1"/>
  <c r="B5536" i="1"/>
  <c r="C5534" i="1"/>
  <c r="B5534" i="1"/>
  <c r="C5530" i="1"/>
  <c r="B5530" i="1"/>
  <c r="C5526" i="1"/>
  <c r="B5526" i="1"/>
  <c r="C5522" i="1"/>
  <c r="B5522" i="1"/>
  <c r="C5520" i="1"/>
  <c r="B5520" i="1"/>
  <c r="C5518" i="1"/>
  <c r="B5518" i="1"/>
  <c r="C5516" i="1"/>
  <c r="B5516" i="1"/>
  <c r="C5514" i="1"/>
  <c r="B5514" i="1"/>
  <c r="C5512" i="1"/>
  <c r="B5512" i="1"/>
  <c r="C5510" i="1"/>
  <c r="B5510" i="1"/>
  <c r="C5508" i="1"/>
  <c r="B5508" i="1"/>
  <c r="C5506" i="1"/>
  <c r="B5506" i="1"/>
  <c r="C5504" i="1"/>
  <c r="B5504" i="1"/>
  <c r="C5500" i="1"/>
  <c r="B5500" i="1"/>
  <c r="C5498" i="1"/>
  <c r="B5498" i="1"/>
  <c r="C5496" i="1"/>
  <c r="B5496" i="1"/>
  <c r="C5494" i="1"/>
  <c r="B5494" i="1"/>
  <c r="C5492" i="1"/>
  <c r="B5492" i="1"/>
  <c r="C5490" i="1"/>
  <c r="B5490" i="1"/>
  <c r="C5488" i="1"/>
  <c r="B5488" i="1"/>
  <c r="C5486" i="1"/>
  <c r="B5486" i="1"/>
  <c r="C5484" i="1"/>
  <c r="B5484" i="1"/>
  <c r="C5482" i="1"/>
  <c r="B5482" i="1"/>
  <c r="C5480" i="1"/>
  <c r="B5480" i="1"/>
  <c r="C5478" i="1"/>
  <c r="B5478" i="1"/>
  <c r="C5476" i="1"/>
  <c r="B5476" i="1"/>
  <c r="C5474" i="1"/>
  <c r="B5474" i="1"/>
  <c r="C5472" i="1"/>
  <c r="B5472" i="1"/>
  <c r="C5470" i="1"/>
  <c r="B5470" i="1"/>
  <c r="C5468" i="1"/>
  <c r="B5468" i="1"/>
  <c r="C5466" i="1"/>
  <c r="B5466" i="1"/>
  <c r="C5464" i="1"/>
  <c r="B5464" i="1"/>
  <c r="C5462" i="1"/>
  <c r="B5462" i="1"/>
  <c r="C5460" i="1"/>
  <c r="B5460" i="1"/>
  <c r="C5458" i="1"/>
  <c r="B5458" i="1"/>
  <c r="C5456" i="1"/>
  <c r="B5456" i="1"/>
  <c r="C5454" i="1"/>
  <c r="B5454" i="1"/>
  <c r="C5452" i="1"/>
  <c r="B5452" i="1"/>
  <c r="C5450" i="1"/>
  <c r="B5450" i="1"/>
  <c r="C5448" i="1"/>
  <c r="B5448" i="1"/>
  <c r="C5446" i="1"/>
  <c r="B5446" i="1"/>
  <c r="C5444" i="1"/>
  <c r="B5444" i="1"/>
  <c r="C5442" i="1"/>
  <c r="B5442" i="1"/>
  <c r="C5440" i="1"/>
  <c r="B5440" i="1"/>
  <c r="C5438" i="1"/>
  <c r="B5438" i="1"/>
  <c r="C5436" i="1"/>
  <c r="B5436" i="1"/>
  <c r="C5434" i="1"/>
  <c r="B5434" i="1"/>
  <c r="C5432" i="1"/>
  <c r="B5432" i="1"/>
  <c r="C5430" i="1"/>
  <c r="B5430" i="1"/>
  <c r="C5428" i="1"/>
  <c r="B5428" i="1"/>
  <c r="C5426" i="1"/>
  <c r="B5426" i="1"/>
  <c r="C5424" i="1"/>
  <c r="B5424" i="1"/>
  <c r="C5422" i="1"/>
  <c r="B5422" i="1"/>
  <c r="C5420" i="1"/>
  <c r="B5420" i="1"/>
  <c r="C5418" i="1"/>
  <c r="B5418" i="1"/>
  <c r="C5416" i="1"/>
  <c r="B5416" i="1"/>
  <c r="C5414" i="1"/>
  <c r="B5414" i="1"/>
  <c r="C5412" i="1"/>
  <c r="B5412" i="1"/>
  <c r="C5410" i="1"/>
  <c r="B5410" i="1"/>
  <c r="C5408" i="1"/>
  <c r="B5408" i="1"/>
  <c r="C5406" i="1"/>
  <c r="B5406" i="1"/>
  <c r="C5404" i="1"/>
  <c r="B5404" i="1"/>
  <c r="C5402" i="1"/>
  <c r="B5402" i="1"/>
  <c r="C5400" i="1"/>
  <c r="B5400" i="1"/>
  <c r="C5398" i="1"/>
  <c r="B5398" i="1"/>
  <c r="C5396" i="1"/>
  <c r="B5396" i="1"/>
  <c r="C5394" i="1"/>
  <c r="B5394" i="1"/>
  <c r="C5392" i="1"/>
  <c r="B5392" i="1"/>
  <c r="C5390" i="1"/>
  <c r="B5390" i="1"/>
  <c r="C5388" i="1"/>
  <c r="B5388" i="1"/>
  <c r="C5386" i="1"/>
  <c r="B5386" i="1"/>
  <c r="C5384" i="1"/>
  <c r="B5384" i="1"/>
  <c r="C5382" i="1"/>
  <c r="B5382" i="1"/>
  <c r="C5380" i="1"/>
  <c r="B5380" i="1"/>
  <c r="C5378" i="1"/>
  <c r="B5378" i="1"/>
  <c r="C5376" i="1"/>
  <c r="B5376" i="1"/>
  <c r="C5374" i="1"/>
  <c r="B5374" i="1"/>
  <c r="C5372" i="1"/>
  <c r="B5372" i="1"/>
  <c r="C5370" i="1"/>
  <c r="B5370" i="1"/>
  <c r="C5368" i="1"/>
  <c r="B5368" i="1"/>
  <c r="C5366" i="1"/>
  <c r="B5366" i="1"/>
  <c r="C5364" i="1"/>
  <c r="B5364" i="1"/>
  <c r="C5362" i="1"/>
  <c r="B5362" i="1"/>
  <c r="F5257" i="1"/>
  <c r="E5257" i="1"/>
  <c r="F5253" i="1"/>
  <c r="E5253" i="1"/>
  <c r="F5249" i="1"/>
  <c r="E5249" i="1"/>
  <c r="F5245" i="1"/>
  <c r="E5245" i="1"/>
  <c r="F5241" i="1"/>
  <c r="E5241" i="1"/>
  <c r="F5237" i="1"/>
  <c r="E5237" i="1"/>
  <c r="F5233" i="1"/>
  <c r="E5233" i="1"/>
  <c r="F5229" i="1"/>
  <c r="E5229" i="1"/>
  <c r="F5225" i="1"/>
  <c r="E5225" i="1"/>
  <c r="F5221" i="1"/>
  <c r="E5221" i="1"/>
  <c r="F5217" i="1"/>
  <c r="E5217" i="1"/>
  <c r="F5213" i="1"/>
  <c r="E5213" i="1"/>
  <c r="F5209" i="1"/>
  <c r="E5209" i="1"/>
  <c r="F5205" i="1"/>
  <c r="E5205" i="1"/>
  <c r="F5201" i="1"/>
  <c r="E5201" i="1"/>
  <c r="C4918" i="1"/>
  <c r="B4918" i="1"/>
  <c r="C4914" i="1"/>
  <c r="B4914" i="1"/>
  <c r="C4904" i="1"/>
  <c r="B4904" i="1"/>
  <c r="C4902" i="1"/>
  <c r="B4902" i="1"/>
  <c r="C4898" i="1"/>
  <c r="B4898" i="1"/>
  <c r="C4896" i="1"/>
  <c r="B4896" i="1"/>
  <c r="C4894" i="1"/>
  <c r="B4894" i="1"/>
  <c r="C4886" i="1"/>
  <c r="B4886" i="1"/>
  <c r="C4880" i="1"/>
  <c r="B4880" i="1"/>
  <c r="C4878" i="1"/>
  <c r="B4878" i="1"/>
  <c r="C4870" i="1"/>
  <c r="B4870" i="1"/>
  <c r="C4866" i="1"/>
  <c r="B4866" i="1"/>
  <c r="C4864" i="1"/>
  <c r="B4864" i="1"/>
  <c r="C4860" i="1"/>
  <c r="B4860" i="1"/>
  <c r="C4854" i="1"/>
  <c r="B4854" i="1"/>
  <c r="C4848" i="1"/>
  <c r="B4848" i="1"/>
  <c r="C4846" i="1"/>
  <c r="B4846" i="1"/>
  <c r="C4844" i="1"/>
  <c r="B4844" i="1"/>
  <c r="C4838" i="1"/>
  <c r="B4838" i="1"/>
  <c r="C4832" i="1"/>
  <c r="B4832" i="1"/>
  <c r="C4822" i="1"/>
  <c r="B4822" i="1"/>
  <c r="C4816" i="1"/>
  <c r="B4816" i="1"/>
  <c r="C4812" i="1"/>
  <c r="B4812" i="1"/>
  <c r="C4808" i="1"/>
  <c r="B4808" i="1"/>
  <c r="C4806" i="1"/>
  <c r="B4806" i="1"/>
  <c r="C4800" i="1"/>
  <c r="B4800" i="1"/>
  <c r="C4790" i="1"/>
  <c r="B4790" i="1"/>
  <c r="C4784" i="1"/>
  <c r="B4784" i="1"/>
  <c r="C4774" i="1"/>
  <c r="B4774" i="1"/>
  <c r="C4768" i="1"/>
  <c r="B4768" i="1"/>
  <c r="C4764" i="1"/>
  <c r="B4764" i="1"/>
  <c r="C4760" i="1"/>
  <c r="B4760" i="1"/>
  <c r="C4758" i="1"/>
  <c r="B4758" i="1"/>
  <c r="C4752" i="1"/>
  <c r="B4752" i="1"/>
  <c r="C4750" i="1"/>
  <c r="B4750" i="1"/>
  <c r="C4748" i="1"/>
  <c r="B4748" i="1"/>
  <c r="C4742" i="1"/>
  <c r="B4742" i="1"/>
  <c r="C4736" i="1"/>
  <c r="B4736" i="1"/>
  <c r="C4734" i="1"/>
  <c r="B4734" i="1"/>
  <c r="C4726" i="1"/>
  <c r="B4726" i="1"/>
  <c r="C4722" i="1"/>
  <c r="B4722" i="1"/>
  <c r="C4712" i="1"/>
  <c r="B4712" i="1"/>
  <c r="C4706" i="1"/>
  <c r="B4706" i="1"/>
  <c r="C4696" i="1"/>
  <c r="B4696" i="1"/>
  <c r="C4690" i="1"/>
  <c r="B4690" i="1"/>
  <c r="C4686" i="1"/>
  <c r="B4686" i="1"/>
  <c r="C4682" i="1"/>
  <c r="B4682" i="1"/>
  <c r="C4678" i="1"/>
  <c r="B4678" i="1"/>
  <c r="C4674" i="1"/>
  <c r="B4674" i="1"/>
  <c r="C4670" i="1"/>
  <c r="B4670" i="1"/>
  <c r="C4666" i="1"/>
  <c r="B4666" i="1"/>
  <c r="C4662" i="1"/>
  <c r="B4662" i="1"/>
  <c r="C4658" i="1"/>
  <c r="B4658" i="1"/>
  <c r="C4654" i="1"/>
  <c r="B4654" i="1"/>
  <c r="C4650" i="1"/>
  <c r="B4650" i="1"/>
  <c r="C4646" i="1"/>
  <c r="B4646" i="1"/>
  <c r="C4642" i="1"/>
  <c r="B4642" i="1"/>
  <c r="C4638" i="1"/>
  <c r="B4638" i="1"/>
  <c r="C4634" i="1"/>
  <c r="B4634" i="1"/>
  <c r="C4630" i="1"/>
  <c r="B4630" i="1"/>
  <c r="C4626" i="1"/>
  <c r="B4626" i="1"/>
  <c r="C4622" i="1"/>
  <c r="B4622" i="1"/>
  <c r="C4618" i="1"/>
  <c r="B4618" i="1"/>
  <c r="C4614" i="1"/>
  <c r="B4614" i="1"/>
  <c r="C4610" i="1"/>
  <c r="B4610" i="1"/>
  <c r="C4606" i="1"/>
  <c r="B4606" i="1"/>
  <c r="C4602" i="1"/>
  <c r="B4602" i="1"/>
  <c r="C4598" i="1"/>
  <c r="B4598" i="1"/>
  <c r="C4594" i="1"/>
  <c r="B4594" i="1"/>
  <c r="C4590" i="1"/>
  <c r="B4590" i="1"/>
  <c r="C4586" i="1"/>
  <c r="B4586" i="1"/>
  <c r="C4582" i="1"/>
  <c r="B4582" i="1"/>
  <c r="C4578" i="1"/>
  <c r="B4578" i="1"/>
  <c r="C4574" i="1"/>
  <c r="B4574" i="1"/>
  <c r="C4570" i="1"/>
  <c r="B4570" i="1"/>
  <c r="C4566" i="1"/>
  <c r="B4566" i="1"/>
  <c r="C4562" i="1"/>
  <c r="B4562" i="1"/>
  <c r="C4558" i="1"/>
  <c r="B4558" i="1"/>
  <c r="C4554" i="1"/>
  <c r="B4554" i="1"/>
  <c r="C4550" i="1"/>
  <c r="B4550" i="1"/>
  <c r="C4546" i="1"/>
  <c r="B4546" i="1"/>
  <c r="C4542" i="1"/>
  <c r="B4542" i="1"/>
  <c r="C4538" i="1"/>
  <c r="B4538" i="1"/>
  <c r="C4534" i="1"/>
  <c r="B4534" i="1"/>
  <c r="C4530" i="1"/>
  <c r="B4530" i="1"/>
  <c r="C4526" i="1"/>
  <c r="B4526" i="1"/>
  <c r="C4522" i="1"/>
  <c r="B4522" i="1"/>
  <c r="C4518" i="1"/>
  <c r="B4518" i="1"/>
  <c r="C4508" i="1"/>
  <c r="B4508" i="1"/>
  <c r="C4506" i="1"/>
  <c r="B4506" i="1"/>
  <c r="C4502" i="1"/>
  <c r="B4502" i="1"/>
  <c r="C4492" i="1"/>
  <c r="B4492" i="1"/>
  <c r="C4490" i="1"/>
  <c r="B4490" i="1"/>
  <c r="C4488" i="1"/>
  <c r="B4488" i="1"/>
  <c r="C4474" i="1"/>
  <c r="B4474" i="1"/>
  <c r="C4472" i="1"/>
  <c r="B4472" i="1"/>
  <c r="C4470" i="1"/>
  <c r="B4470" i="1"/>
  <c r="C4460" i="1"/>
  <c r="B4460" i="1"/>
  <c r="C4456" i="1"/>
  <c r="B4456" i="1"/>
  <c r="C4454" i="1"/>
  <c r="B4454" i="1"/>
  <c r="C4444" i="1"/>
  <c r="B4444" i="1"/>
  <c r="C4442" i="1"/>
  <c r="B4442" i="1"/>
  <c r="C4438" i="1"/>
  <c r="B4438" i="1"/>
  <c r="C4428" i="1"/>
  <c r="B4428" i="1"/>
  <c r="C4426" i="1"/>
  <c r="B4426" i="1"/>
  <c r="C4424" i="1"/>
  <c r="B4424" i="1"/>
  <c r="C4410" i="1"/>
  <c r="B4410" i="1"/>
  <c r="C4408" i="1"/>
  <c r="B4408" i="1"/>
  <c r="C4406" i="1"/>
  <c r="B4406" i="1"/>
  <c r="C4396" i="1"/>
  <c r="B4396" i="1"/>
  <c r="C4390" i="1"/>
  <c r="B4390" i="1"/>
  <c r="C4382" i="1"/>
  <c r="B4382" i="1"/>
  <c r="C4374" i="1"/>
  <c r="B4374" i="1"/>
  <c r="C4372" i="1"/>
  <c r="B4372" i="1"/>
  <c r="C4350" i="1"/>
  <c r="B4350" i="1"/>
  <c r="C4340" i="1"/>
  <c r="B4340" i="1"/>
  <c r="C4332" i="1"/>
  <c r="B4332" i="1"/>
  <c r="C4318" i="1"/>
  <c r="B4318" i="1"/>
  <c r="C4310" i="1"/>
  <c r="B4310" i="1"/>
  <c r="C4308" i="1"/>
  <c r="B4308" i="1"/>
  <c r="C4286" i="1"/>
  <c r="B4286" i="1"/>
  <c r="C4278" i="1"/>
  <c r="B4278" i="1"/>
  <c r="C4276" i="1"/>
  <c r="B4276" i="1"/>
  <c r="C4268" i="1"/>
  <c r="B4268" i="1"/>
  <c r="C4252" i="1"/>
  <c r="B4252" i="1"/>
  <c r="C4244" i="1"/>
  <c r="B4244" i="1"/>
  <c r="C4236" i="1"/>
  <c r="B4236" i="1"/>
  <c r="C4228" i="1"/>
  <c r="B4228" i="1"/>
  <c r="C4220" i="1"/>
  <c r="B4220" i="1"/>
  <c r="C4212" i="1"/>
  <c r="B4212" i="1"/>
  <c r="C4194" i="1"/>
  <c r="B4194" i="1"/>
  <c r="C4162" i="1"/>
  <c r="B4162" i="1"/>
  <c r="C4150" i="1"/>
  <c r="B4150" i="1"/>
  <c r="C4146" i="1"/>
  <c r="B4146" i="1"/>
  <c r="C4130" i="1"/>
  <c r="B4130" i="1"/>
  <c r="C4098" i="1"/>
  <c r="B4098" i="1"/>
  <c r="C4086" i="1"/>
  <c r="B4086" i="1"/>
  <c r="C4082" i="1"/>
  <c r="B4082" i="1"/>
  <c r="C4066" i="1"/>
  <c r="B4066" i="1"/>
  <c r="C4050" i="1"/>
  <c r="B4050" i="1"/>
  <c r="C4040" i="1"/>
  <c r="B4040" i="1"/>
  <c r="C4036" i="1"/>
  <c r="B4036" i="1"/>
  <c r="C4030" i="1"/>
  <c r="B4030" i="1"/>
  <c r="C3488" i="1"/>
  <c r="B3488" i="1"/>
  <c r="C3486" i="1"/>
  <c r="B3486" i="1"/>
  <c r="C3484" i="1"/>
  <c r="B3484" i="1"/>
  <c r="C3482" i="1"/>
  <c r="B3482" i="1"/>
  <c r="C3480" i="1"/>
  <c r="B3480" i="1"/>
  <c r="C3478" i="1"/>
  <c r="B3478" i="1"/>
  <c r="C3476" i="1"/>
  <c r="B3476" i="1"/>
  <c r="C3474" i="1"/>
  <c r="B3474" i="1"/>
  <c r="C3472" i="1"/>
  <c r="B3472" i="1"/>
  <c r="C3470" i="1"/>
  <c r="B3470" i="1"/>
  <c r="C3468" i="1"/>
  <c r="B3468" i="1"/>
  <c r="C3466" i="1"/>
  <c r="B3466" i="1"/>
  <c r="C3464" i="1"/>
  <c r="B3464" i="1"/>
  <c r="C3462" i="1"/>
  <c r="B3462" i="1"/>
  <c r="C3460" i="1"/>
  <c r="B3460" i="1"/>
  <c r="C3458" i="1"/>
  <c r="B3458" i="1"/>
  <c r="C3456" i="1"/>
  <c r="B3456" i="1"/>
  <c r="C3454" i="1"/>
  <c r="B3454" i="1"/>
  <c r="C3452" i="1"/>
  <c r="B3452" i="1"/>
  <c r="C3286" i="1"/>
  <c r="B3286" i="1"/>
  <c r="C3282" i="1"/>
  <c r="B3282" i="1"/>
  <c r="C3278" i="1"/>
  <c r="B3278" i="1"/>
  <c r="C3274" i="1"/>
  <c r="B3274" i="1"/>
  <c r="C3270" i="1"/>
  <c r="B3270" i="1"/>
  <c r="C3266" i="1"/>
  <c r="B3266" i="1"/>
  <c r="C3262" i="1"/>
  <c r="B3262" i="1"/>
  <c r="C3260" i="1"/>
  <c r="B3260" i="1"/>
  <c r="C3258" i="1"/>
  <c r="B3258" i="1"/>
  <c r="C3256" i="1"/>
  <c r="B3256" i="1"/>
  <c r="C3254" i="1"/>
  <c r="B3254" i="1"/>
  <c r="C3252" i="1"/>
  <c r="B3252" i="1"/>
  <c r="C3250" i="1"/>
  <c r="B3250" i="1"/>
  <c r="C3248" i="1"/>
  <c r="B3248" i="1"/>
  <c r="C3246" i="1"/>
  <c r="B3246" i="1"/>
  <c r="C3244" i="1"/>
  <c r="B3244" i="1"/>
  <c r="C3242" i="1"/>
  <c r="B3242" i="1"/>
  <c r="C3240" i="1"/>
  <c r="B3240" i="1"/>
  <c r="C3238" i="1"/>
  <c r="B3238" i="1"/>
  <c r="C3236" i="1"/>
  <c r="B3236" i="1"/>
  <c r="C3234" i="1"/>
  <c r="B3234" i="1"/>
  <c r="C3232" i="1"/>
  <c r="B3232" i="1"/>
  <c r="C3230" i="1"/>
  <c r="B3230" i="1"/>
  <c r="C3228" i="1"/>
  <c r="B3228" i="1"/>
  <c r="C3226" i="1"/>
  <c r="B3226" i="1"/>
  <c r="C3224" i="1"/>
  <c r="B3224" i="1"/>
  <c r="C3222" i="1"/>
  <c r="B3222" i="1"/>
  <c r="C3218" i="1"/>
  <c r="B3218" i="1"/>
  <c r="C3216" i="1"/>
  <c r="B3216" i="1"/>
  <c r="C3214" i="1"/>
  <c r="B3214" i="1"/>
  <c r="C3210" i="1"/>
  <c r="B3210" i="1"/>
  <c r="C3206" i="1"/>
  <c r="B3206" i="1"/>
  <c r="C3202" i="1"/>
  <c r="B3202" i="1"/>
  <c r="C3198" i="1"/>
  <c r="B3198" i="1"/>
  <c r="C3194" i="1"/>
  <c r="B3194" i="1"/>
  <c r="C3190" i="1"/>
  <c r="B3190" i="1"/>
  <c r="C3186" i="1"/>
  <c r="B3186" i="1"/>
  <c r="C3182" i="1"/>
  <c r="B3182" i="1"/>
  <c r="C3176" i="1"/>
  <c r="B3176" i="1"/>
  <c r="C3174" i="1"/>
  <c r="B3174" i="1"/>
  <c r="C3172" i="1"/>
  <c r="B3172" i="1"/>
  <c r="C3170" i="1"/>
  <c r="B3170" i="1"/>
  <c r="C3166" i="1"/>
  <c r="B3166" i="1"/>
  <c r="C3158" i="1"/>
  <c r="B3158" i="1"/>
  <c r="C3156" i="1"/>
  <c r="B3156" i="1"/>
  <c r="C3154" i="1"/>
  <c r="B3154" i="1"/>
  <c r="C3144" i="1"/>
  <c r="B3144" i="1"/>
  <c r="C3142" i="1"/>
  <c r="B3142" i="1"/>
  <c r="C3140" i="1"/>
  <c r="B3140" i="1"/>
  <c r="C3136" i="1"/>
  <c r="B3136" i="1"/>
  <c r="C3134" i="1"/>
  <c r="B3134" i="1"/>
  <c r="C3124" i="1"/>
  <c r="B3124" i="1"/>
  <c r="C3122" i="1"/>
  <c r="B3122" i="1"/>
  <c r="C3120" i="1"/>
  <c r="B3120" i="1"/>
  <c r="C3116" i="1"/>
  <c r="B3116" i="1"/>
  <c r="C3112" i="1"/>
  <c r="B3112" i="1"/>
  <c r="C3106" i="1"/>
  <c r="B3106" i="1"/>
  <c r="C3104" i="1"/>
  <c r="B3104" i="1"/>
  <c r="C3100" i="1"/>
  <c r="B3100" i="1"/>
  <c r="C3088" i="1"/>
  <c r="B3088" i="1"/>
  <c r="C3084" i="1"/>
  <c r="B3084" i="1"/>
  <c r="C3072" i="1"/>
  <c r="B3072" i="1"/>
  <c r="C3068" i="1"/>
  <c r="B3068" i="1"/>
  <c r="C3056" i="1"/>
  <c r="B3056" i="1"/>
  <c r="C3052" i="1"/>
  <c r="B3052" i="1"/>
  <c r="C3048" i="1"/>
  <c r="B3048" i="1"/>
  <c r="C3044" i="1"/>
  <c r="B3044" i="1"/>
  <c r="C3040" i="1"/>
  <c r="B3040" i="1"/>
  <c r="C3036" i="1"/>
  <c r="B3036" i="1"/>
  <c r="C3024" i="1"/>
  <c r="B3024" i="1"/>
  <c r="C3020" i="1"/>
  <c r="B3020" i="1"/>
  <c r="C3010" i="1"/>
  <c r="B3010" i="1"/>
  <c r="C3008" i="1"/>
  <c r="B3008" i="1"/>
  <c r="C3004" i="1"/>
  <c r="B3004" i="1"/>
  <c r="C2994" i="1"/>
  <c r="B2994" i="1"/>
  <c r="C2992" i="1"/>
  <c r="B2992" i="1"/>
  <c r="C2988" i="1"/>
  <c r="B2988" i="1"/>
  <c r="C2986" i="1"/>
  <c r="B2986" i="1"/>
  <c r="C2982" i="1"/>
  <c r="B2982" i="1"/>
  <c r="C2978" i="1"/>
  <c r="B2978" i="1"/>
  <c r="C2974" i="1"/>
  <c r="B2974" i="1"/>
  <c r="C2970" i="1"/>
  <c r="B2970" i="1"/>
  <c r="C2966" i="1"/>
  <c r="B2966" i="1"/>
  <c r="C2962" i="1"/>
  <c r="B2962" i="1"/>
  <c r="C2734" i="1"/>
  <c r="B2734" i="1"/>
  <c r="C2732" i="1"/>
  <c r="B2732" i="1"/>
  <c r="C2730" i="1"/>
  <c r="B2730" i="1"/>
  <c r="C2728" i="1"/>
  <c r="B2728" i="1"/>
  <c r="C2726" i="1"/>
  <c r="B2726" i="1"/>
  <c r="C2724" i="1"/>
  <c r="B2724" i="1"/>
  <c r="C2722" i="1"/>
  <c r="B2722" i="1"/>
  <c r="C2720" i="1"/>
  <c r="B2720" i="1"/>
  <c r="C2718" i="1"/>
  <c r="B2718" i="1"/>
  <c r="C2716" i="1"/>
  <c r="B2716" i="1"/>
  <c r="C2714" i="1"/>
  <c r="B2714" i="1"/>
  <c r="C2712" i="1"/>
  <c r="B2712" i="1"/>
  <c r="C2710" i="1"/>
  <c r="B2710" i="1"/>
  <c r="C2708" i="1"/>
  <c r="B2708" i="1"/>
  <c r="C2706" i="1"/>
  <c r="B2706" i="1"/>
  <c r="C2704" i="1"/>
  <c r="B2704" i="1"/>
  <c r="C2702" i="1"/>
  <c r="B2702" i="1"/>
  <c r="C2700" i="1"/>
  <c r="B2700" i="1"/>
  <c r="C2698" i="1"/>
  <c r="B2698" i="1"/>
  <c r="C2696" i="1"/>
  <c r="B2696" i="1"/>
  <c r="C2694" i="1"/>
  <c r="B2694" i="1"/>
  <c r="C2692" i="1"/>
  <c r="B2692" i="1"/>
  <c r="C2690" i="1"/>
  <c r="B2690" i="1"/>
  <c r="C2686" i="1"/>
  <c r="B2686" i="1"/>
  <c r="C2684" i="1"/>
  <c r="B2684" i="1"/>
  <c r="C2682" i="1"/>
  <c r="B2682" i="1"/>
  <c r="C2680" i="1"/>
  <c r="B2680" i="1"/>
  <c r="C2678" i="1"/>
  <c r="B2678" i="1"/>
  <c r="C2676" i="1"/>
  <c r="B2676" i="1"/>
  <c r="C2674" i="1"/>
  <c r="B2674" i="1"/>
  <c r="C2672" i="1"/>
  <c r="B2672" i="1"/>
  <c r="C2670" i="1"/>
  <c r="B2670" i="1"/>
  <c r="C2668" i="1"/>
  <c r="B2668" i="1"/>
  <c r="C2666" i="1"/>
  <c r="B2666" i="1"/>
  <c r="C2664" i="1"/>
  <c r="B2664" i="1"/>
  <c r="C2662" i="1"/>
  <c r="B2662" i="1"/>
  <c r="C2660" i="1"/>
  <c r="B2660" i="1"/>
  <c r="C2658" i="1"/>
  <c r="B2658" i="1"/>
  <c r="C2656" i="1"/>
  <c r="B2656" i="1"/>
  <c r="C2654" i="1"/>
  <c r="B2654" i="1"/>
  <c r="C2652" i="1"/>
  <c r="B2652" i="1"/>
  <c r="C2650" i="1"/>
  <c r="B2650" i="1"/>
  <c r="C2648" i="1"/>
  <c r="B2648" i="1"/>
  <c r="C2646" i="1"/>
  <c r="B2646" i="1"/>
  <c r="C2644" i="1"/>
  <c r="B2644" i="1"/>
  <c r="C2642" i="1"/>
  <c r="B2642" i="1"/>
  <c r="C2640" i="1"/>
  <c r="B2640" i="1"/>
  <c r="C2638" i="1"/>
  <c r="B2638" i="1"/>
  <c r="C2636" i="1"/>
  <c r="B2636" i="1"/>
  <c r="C2634" i="1"/>
  <c r="B2634" i="1"/>
  <c r="C2632" i="1"/>
  <c r="B2632" i="1"/>
  <c r="C2630" i="1"/>
  <c r="B2630" i="1"/>
  <c r="C2628" i="1"/>
  <c r="B2628" i="1"/>
  <c r="C2626" i="1"/>
  <c r="B2626" i="1"/>
  <c r="C2624" i="1"/>
  <c r="B2624" i="1"/>
  <c r="C2622" i="1"/>
  <c r="B2622" i="1"/>
  <c r="C2620" i="1"/>
  <c r="B2620" i="1"/>
  <c r="C2618" i="1"/>
  <c r="B2618" i="1"/>
  <c r="C2616" i="1"/>
  <c r="B2616" i="1"/>
  <c r="C2614" i="1"/>
  <c r="B2614" i="1"/>
  <c r="C2612" i="1"/>
  <c r="B2612" i="1"/>
  <c r="C2610" i="1"/>
  <c r="B2610" i="1"/>
  <c r="C2608" i="1"/>
  <c r="B2608" i="1"/>
  <c r="C2606" i="1"/>
  <c r="B2606" i="1"/>
  <c r="C2604" i="1"/>
  <c r="B2604" i="1"/>
  <c r="C2602" i="1"/>
  <c r="B2602" i="1"/>
  <c r="C2600" i="1"/>
  <c r="B2600" i="1"/>
  <c r="C2598" i="1"/>
  <c r="B2598" i="1"/>
  <c r="C2596" i="1"/>
  <c r="B2596" i="1"/>
  <c r="C2594" i="1"/>
  <c r="B2594" i="1"/>
  <c r="C2592" i="1"/>
  <c r="B2592" i="1"/>
  <c r="C2590" i="1"/>
  <c r="B2590" i="1"/>
  <c r="C2588" i="1"/>
  <c r="B2588" i="1"/>
  <c r="C2586" i="1"/>
  <c r="B2586" i="1"/>
  <c r="C2584" i="1"/>
  <c r="B2584" i="1"/>
  <c r="C2582" i="1"/>
  <c r="B2582" i="1"/>
  <c r="C2580" i="1"/>
  <c r="B2580" i="1"/>
  <c r="C2578" i="1"/>
  <c r="B2578" i="1"/>
  <c r="C2576" i="1"/>
  <c r="B2576" i="1"/>
  <c r="C2574" i="1"/>
  <c r="B2574" i="1"/>
  <c r="C2572" i="1"/>
  <c r="B2572" i="1"/>
  <c r="C2570" i="1"/>
  <c r="B2570" i="1"/>
  <c r="C2568" i="1"/>
  <c r="B2568" i="1"/>
  <c r="C2566" i="1"/>
  <c r="B2566" i="1"/>
  <c r="C2564" i="1"/>
  <c r="B2564" i="1"/>
  <c r="C2562" i="1"/>
  <c r="B2562" i="1"/>
  <c r="C2560" i="1"/>
  <c r="B2560" i="1"/>
  <c r="C2558" i="1"/>
  <c r="B2558" i="1"/>
  <c r="C2556" i="1"/>
  <c r="B2556" i="1"/>
  <c r="C2554" i="1"/>
  <c r="B2554" i="1"/>
  <c r="C2552" i="1"/>
  <c r="B2552" i="1"/>
  <c r="C2550" i="1"/>
  <c r="B2550" i="1"/>
  <c r="C2548" i="1"/>
  <c r="B2548" i="1"/>
  <c r="C2546" i="1"/>
  <c r="B2546" i="1"/>
  <c r="C2544" i="1"/>
  <c r="B2544" i="1"/>
  <c r="C2542" i="1"/>
  <c r="B2542" i="1"/>
  <c r="C2540" i="1"/>
  <c r="B2540" i="1"/>
  <c r="C2538" i="1"/>
  <c r="B2538" i="1"/>
  <c r="C2536" i="1"/>
  <c r="B2536" i="1"/>
  <c r="C2534" i="1"/>
  <c r="B2534" i="1"/>
  <c r="C2532" i="1"/>
  <c r="B2532" i="1"/>
  <c r="C2530" i="1"/>
  <c r="B2530" i="1"/>
  <c r="C2528" i="1"/>
  <c r="B2528" i="1"/>
  <c r="C2526" i="1"/>
  <c r="B2526" i="1"/>
  <c r="C2524" i="1"/>
  <c r="B2524" i="1"/>
  <c r="C2522" i="1"/>
  <c r="B2522" i="1"/>
  <c r="C2520" i="1"/>
  <c r="B2520" i="1"/>
  <c r="C2518" i="1"/>
  <c r="B2518" i="1"/>
  <c r="C2516" i="1"/>
  <c r="B2516" i="1"/>
  <c r="C2514" i="1"/>
  <c r="B2514" i="1"/>
  <c r="C2512" i="1"/>
  <c r="B2512" i="1"/>
  <c r="C2510" i="1"/>
  <c r="B2510" i="1"/>
  <c r="C2508" i="1"/>
  <c r="B2508" i="1"/>
  <c r="C2506" i="1"/>
  <c r="B2506" i="1"/>
  <c r="C2504" i="1"/>
  <c r="B2504" i="1"/>
  <c r="C2502" i="1"/>
  <c r="B2502" i="1"/>
  <c r="C2500" i="1"/>
  <c r="B2500" i="1"/>
  <c r="C2498" i="1"/>
  <c r="B2498" i="1"/>
  <c r="C2496" i="1"/>
  <c r="B2496" i="1"/>
  <c r="C2494" i="1"/>
  <c r="B2494" i="1"/>
  <c r="C2492" i="1"/>
  <c r="B2492" i="1"/>
  <c r="C2490" i="1"/>
  <c r="B2490" i="1"/>
  <c r="C2488" i="1"/>
  <c r="B2488" i="1"/>
  <c r="C2486" i="1"/>
  <c r="B2486" i="1"/>
  <c r="C2484" i="1"/>
  <c r="B2484" i="1"/>
  <c r="C2482" i="1"/>
  <c r="B2482" i="1"/>
  <c r="C2480" i="1"/>
  <c r="B2480" i="1"/>
  <c r="C2478" i="1"/>
  <c r="B2478" i="1"/>
  <c r="C2476" i="1"/>
  <c r="B2476" i="1"/>
  <c r="C2474" i="1"/>
  <c r="B2474" i="1"/>
  <c r="C2472" i="1"/>
  <c r="B2472" i="1"/>
  <c r="C2470" i="1"/>
  <c r="B2470" i="1"/>
  <c r="C2468" i="1"/>
  <c r="B2468" i="1"/>
  <c r="C2466" i="1"/>
  <c r="B2466" i="1"/>
  <c r="C2464" i="1"/>
  <c r="B2464" i="1"/>
  <c r="C2462" i="1"/>
  <c r="B2462" i="1"/>
  <c r="C2460" i="1"/>
  <c r="B2460" i="1"/>
  <c r="C2458" i="1"/>
  <c r="B2458" i="1"/>
  <c r="C2456" i="1"/>
  <c r="B2456" i="1"/>
  <c r="C2454" i="1"/>
  <c r="B2454" i="1"/>
  <c r="C2452" i="1"/>
  <c r="B2452" i="1"/>
  <c r="C2450" i="1"/>
  <c r="B2450" i="1"/>
  <c r="C2448" i="1"/>
  <c r="B2448" i="1"/>
  <c r="C2446" i="1"/>
  <c r="B2446" i="1"/>
  <c r="C2444" i="1"/>
  <c r="B2444" i="1"/>
  <c r="C2442" i="1"/>
  <c r="B2442" i="1"/>
  <c r="C2440" i="1"/>
  <c r="B2440" i="1"/>
  <c r="C2438" i="1"/>
  <c r="B2438" i="1"/>
  <c r="C2436" i="1"/>
  <c r="B2436" i="1"/>
  <c r="C2434" i="1"/>
  <c r="B2434" i="1"/>
  <c r="C2432" i="1"/>
  <c r="B2432" i="1"/>
  <c r="C2430" i="1"/>
  <c r="B2430" i="1"/>
  <c r="C2428" i="1"/>
  <c r="B2428" i="1"/>
  <c r="C2426" i="1"/>
  <c r="B2426" i="1"/>
  <c r="C2424" i="1"/>
  <c r="B2424" i="1"/>
  <c r="C2422" i="1"/>
  <c r="B2422" i="1"/>
  <c r="C2420" i="1"/>
  <c r="B2420" i="1"/>
  <c r="C2418" i="1"/>
  <c r="B2418" i="1"/>
  <c r="C2416" i="1"/>
  <c r="B2416" i="1"/>
  <c r="C2414" i="1"/>
  <c r="B2414" i="1"/>
  <c r="C2412" i="1"/>
  <c r="B2412" i="1"/>
  <c r="C2410" i="1"/>
  <c r="B2410" i="1"/>
  <c r="C2408" i="1"/>
  <c r="B2408" i="1"/>
  <c r="C2406" i="1"/>
  <c r="B2406" i="1"/>
  <c r="C2404" i="1"/>
  <c r="B2404" i="1"/>
  <c r="C2402" i="1"/>
  <c r="B2402" i="1"/>
  <c r="C2400" i="1"/>
  <c r="B2400" i="1"/>
  <c r="C2398" i="1"/>
  <c r="B2398" i="1"/>
  <c r="C2396" i="1"/>
  <c r="B2396" i="1"/>
  <c r="C2394" i="1"/>
  <c r="B2394" i="1"/>
  <c r="C2392" i="1"/>
  <c r="B2392" i="1"/>
  <c r="C2390" i="1"/>
  <c r="B2390" i="1"/>
  <c r="C2388" i="1"/>
  <c r="B2388" i="1"/>
  <c r="C2386" i="1"/>
  <c r="B2386" i="1"/>
  <c r="C2384" i="1"/>
  <c r="B2384" i="1"/>
  <c r="C2382" i="1"/>
  <c r="B2382" i="1"/>
  <c r="C2380" i="1"/>
  <c r="B2380" i="1"/>
  <c r="C2378" i="1"/>
  <c r="B2378" i="1"/>
  <c r="C2376" i="1"/>
  <c r="B2376" i="1"/>
  <c r="C2374" i="1"/>
  <c r="B2374" i="1"/>
  <c r="C2372" i="1"/>
  <c r="B2372" i="1"/>
  <c r="C2370" i="1"/>
  <c r="B2370" i="1"/>
  <c r="C2368" i="1"/>
  <c r="B2368" i="1"/>
  <c r="C2366" i="1"/>
  <c r="B2366" i="1"/>
  <c r="C2364" i="1"/>
  <c r="B2364" i="1"/>
  <c r="C2362" i="1"/>
  <c r="B2362" i="1"/>
  <c r="C2360" i="1"/>
  <c r="B2360" i="1"/>
  <c r="C2358" i="1"/>
  <c r="B2358" i="1"/>
  <c r="C2356" i="1"/>
  <c r="B2356" i="1"/>
  <c r="C2354" i="1"/>
  <c r="B2354" i="1"/>
  <c r="C2352" i="1"/>
  <c r="B2352" i="1"/>
  <c r="C2350" i="1"/>
  <c r="B2350" i="1"/>
  <c r="C2348" i="1"/>
  <c r="B2348" i="1"/>
  <c r="C2346" i="1"/>
  <c r="B2346" i="1"/>
  <c r="C2344" i="1"/>
  <c r="B2344" i="1"/>
  <c r="C2342" i="1"/>
  <c r="B2342" i="1"/>
  <c r="C2340" i="1"/>
  <c r="B2340" i="1"/>
  <c r="C2338" i="1"/>
  <c r="B2338" i="1"/>
  <c r="C2336" i="1"/>
  <c r="B2336" i="1"/>
  <c r="C2334" i="1"/>
  <c r="B2334" i="1"/>
  <c r="C2332" i="1"/>
  <c r="B2332" i="1"/>
  <c r="C2330" i="1"/>
  <c r="B2330" i="1"/>
  <c r="C2328" i="1"/>
  <c r="B2328" i="1"/>
  <c r="C2326" i="1"/>
  <c r="B2326" i="1"/>
  <c r="C2324" i="1"/>
  <c r="B2324" i="1"/>
  <c r="C2320" i="1"/>
  <c r="B2320" i="1"/>
  <c r="C2318" i="1"/>
  <c r="B2318" i="1"/>
  <c r="C2316" i="1"/>
  <c r="B2316" i="1"/>
  <c r="C2314" i="1"/>
  <c r="B2314" i="1"/>
  <c r="C2312" i="1"/>
  <c r="B2312" i="1"/>
  <c r="C2310" i="1"/>
  <c r="B2310" i="1"/>
  <c r="C2308" i="1"/>
  <c r="B2308" i="1"/>
  <c r="C2306" i="1"/>
  <c r="B2306" i="1"/>
  <c r="C2304" i="1"/>
  <c r="B2304" i="1"/>
  <c r="C2302" i="1"/>
  <c r="B2302" i="1"/>
  <c r="C2300" i="1"/>
  <c r="B2300" i="1"/>
  <c r="C2296" i="1"/>
  <c r="B2296" i="1"/>
  <c r="C2294" i="1"/>
  <c r="B2294" i="1"/>
  <c r="C2292" i="1"/>
  <c r="B2292" i="1"/>
  <c r="C2288" i="1"/>
  <c r="B2288" i="1"/>
  <c r="C2286" i="1"/>
  <c r="B2286" i="1"/>
  <c r="C2284" i="1"/>
  <c r="B2284" i="1"/>
  <c r="C2278" i="1"/>
  <c r="B2278" i="1"/>
  <c r="C2276" i="1"/>
  <c r="B2276" i="1"/>
  <c r="C2274" i="1"/>
  <c r="B2274" i="1"/>
  <c r="C2272" i="1"/>
  <c r="B2272" i="1"/>
  <c r="C2270" i="1"/>
  <c r="B2270" i="1"/>
  <c r="C2268" i="1"/>
  <c r="B2268" i="1"/>
  <c r="C2266" i="1"/>
  <c r="B2266" i="1"/>
  <c r="C2262" i="1"/>
  <c r="B2262" i="1"/>
  <c r="C2260" i="1"/>
  <c r="B2260" i="1"/>
  <c r="C2258" i="1"/>
  <c r="B2258" i="1"/>
  <c r="C2256" i="1"/>
  <c r="B2256" i="1"/>
  <c r="C2254" i="1"/>
  <c r="B2254" i="1"/>
  <c r="C2252" i="1"/>
  <c r="B2252" i="1"/>
  <c r="C2250" i="1"/>
  <c r="B2250" i="1"/>
  <c r="C2246" i="1"/>
  <c r="B2246" i="1"/>
  <c r="C2244" i="1"/>
  <c r="B2244" i="1"/>
  <c r="C2242" i="1"/>
  <c r="B2242" i="1"/>
  <c r="C2240" i="1"/>
  <c r="B2240" i="1"/>
  <c r="C2238" i="1"/>
  <c r="B2238" i="1"/>
  <c r="C2236" i="1"/>
  <c r="B2236" i="1"/>
  <c r="C2234" i="1"/>
  <c r="B2234" i="1"/>
  <c r="C2230" i="1"/>
  <c r="B2230" i="1"/>
  <c r="C2228" i="1"/>
  <c r="B2228" i="1"/>
  <c r="C2226" i="1"/>
  <c r="B2226" i="1"/>
  <c r="C2224" i="1"/>
  <c r="B2224" i="1"/>
  <c r="C2222" i="1"/>
  <c r="B2222" i="1"/>
  <c r="C2220" i="1"/>
  <c r="B2220" i="1"/>
  <c r="C2218" i="1"/>
  <c r="B2218" i="1"/>
  <c r="C2214" i="1"/>
  <c r="B2214" i="1"/>
  <c r="C2212" i="1"/>
  <c r="B2212" i="1"/>
  <c r="C2210" i="1"/>
  <c r="B2210" i="1"/>
  <c r="C2208" i="1"/>
  <c r="B2208" i="1"/>
  <c r="C2206" i="1"/>
  <c r="B2206" i="1"/>
  <c r="C2204" i="1"/>
  <c r="B2204" i="1"/>
  <c r="C2202" i="1"/>
  <c r="B2202" i="1"/>
  <c r="C2198" i="1"/>
  <c r="B2198" i="1"/>
  <c r="C2196" i="1"/>
  <c r="B2196" i="1"/>
  <c r="C2194" i="1"/>
  <c r="B2194" i="1"/>
  <c r="C2192" i="1"/>
  <c r="B2192" i="1"/>
  <c r="C2190" i="1"/>
  <c r="B2190" i="1"/>
  <c r="C2188" i="1"/>
  <c r="B2188" i="1"/>
  <c r="C2186" i="1"/>
  <c r="B2186" i="1"/>
  <c r="C2182" i="1"/>
  <c r="B2182" i="1"/>
  <c r="C2180" i="1"/>
  <c r="B2180" i="1"/>
  <c r="C2178" i="1"/>
  <c r="B2178" i="1"/>
  <c r="C2176" i="1"/>
  <c r="B2176" i="1"/>
  <c r="C2174" i="1"/>
  <c r="B2174" i="1"/>
  <c r="C2172" i="1"/>
  <c r="B2172" i="1"/>
  <c r="C2170" i="1"/>
  <c r="B2170" i="1"/>
  <c r="C2166" i="1"/>
  <c r="B2166" i="1"/>
  <c r="C2164" i="1"/>
  <c r="B2164" i="1"/>
  <c r="C2162" i="1"/>
  <c r="B2162" i="1"/>
  <c r="C2160" i="1"/>
  <c r="B2160" i="1"/>
  <c r="C2158" i="1"/>
  <c r="B2158" i="1"/>
  <c r="C2156" i="1"/>
  <c r="B2156" i="1"/>
  <c r="C2154" i="1"/>
  <c r="B2154" i="1"/>
  <c r="C2150" i="1"/>
  <c r="B2150" i="1"/>
  <c r="C2148" i="1"/>
  <c r="B2148" i="1"/>
  <c r="C2146" i="1"/>
  <c r="B2146" i="1"/>
  <c r="C2144" i="1"/>
  <c r="B2144" i="1"/>
  <c r="C2142" i="1"/>
  <c r="B2142" i="1"/>
  <c r="C2140" i="1"/>
  <c r="B2140" i="1"/>
  <c r="C2138" i="1"/>
  <c r="B2138" i="1"/>
  <c r="C2134" i="1"/>
  <c r="B2134" i="1"/>
  <c r="C2132" i="1"/>
  <c r="B2132" i="1"/>
  <c r="C2130" i="1"/>
  <c r="B2130" i="1"/>
  <c r="C2128" i="1"/>
  <c r="B2128" i="1"/>
  <c r="C2126" i="1"/>
  <c r="B2126" i="1"/>
  <c r="C2124" i="1"/>
  <c r="B2124" i="1"/>
  <c r="C2122" i="1"/>
  <c r="B2122" i="1"/>
  <c r="C2118" i="1"/>
  <c r="B2118" i="1"/>
  <c r="C2116" i="1"/>
  <c r="B2116" i="1"/>
  <c r="C2114" i="1"/>
  <c r="B2114" i="1"/>
  <c r="C2112" i="1"/>
  <c r="B2112" i="1"/>
  <c r="C2110" i="1"/>
  <c r="B2110" i="1"/>
  <c r="C2108" i="1"/>
  <c r="B2108" i="1"/>
  <c r="C2106" i="1"/>
  <c r="B2106" i="1"/>
  <c r="C2104" i="1"/>
  <c r="B2104" i="1"/>
  <c r="C2102" i="1"/>
  <c r="B2102" i="1"/>
  <c r="C2100" i="1"/>
  <c r="B2100" i="1"/>
  <c r="C2098" i="1"/>
  <c r="B2098" i="1"/>
  <c r="C2096" i="1"/>
  <c r="B2096" i="1"/>
  <c r="C2094" i="1"/>
  <c r="B2094" i="1"/>
  <c r="C2092" i="1"/>
  <c r="B2092" i="1"/>
  <c r="C2090" i="1"/>
  <c r="B2090" i="1"/>
  <c r="C2088" i="1"/>
  <c r="B2088" i="1"/>
  <c r="C2086" i="1"/>
  <c r="B2086" i="1"/>
  <c r="C2084" i="1"/>
  <c r="B2084" i="1"/>
  <c r="C2082" i="1"/>
  <c r="B2082" i="1"/>
  <c r="C2080" i="1"/>
  <c r="B2080" i="1"/>
  <c r="C2078" i="1"/>
  <c r="B2078" i="1"/>
  <c r="C2076" i="1"/>
  <c r="B2076" i="1"/>
  <c r="C2074" i="1"/>
  <c r="B2074" i="1"/>
  <c r="C2072" i="1"/>
  <c r="B2072" i="1"/>
  <c r="C2070" i="1"/>
  <c r="B2070" i="1"/>
  <c r="C2068" i="1"/>
  <c r="B2068" i="1"/>
  <c r="C2066" i="1"/>
  <c r="B2066" i="1"/>
  <c r="C2064" i="1"/>
  <c r="B2064" i="1"/>
  <c r="C2062" i="1"/>
  <c r="B2062" i="1"/>
  <c r="C2060" i="1"/>
  <c r="B2060" i="1"/>
  <c r="C2058" i="1"/>
  <c r="B2058" i="1"/>
  <c r="C2056" i="1"/>
  <c r="B2056" i="1"/>
  <c r="C2054" i="1"/>
  <c r="B2054" i="1"/>
  <c r="C2052" i="1"/>
  <c r="B2052" i="1"/>
  <c r="C2050" i="1"/>
  <c r="B2050" i="1"/>
  <c r="C2048" i="1"/>
  <c r="B2048" i="1"/>
  <c r="C2046" i="1"/>
  <c r="B2046" i="1"/>
  <c r="C2044" i="1"/>
  <c r="B2044" i="1"/>
  <c r="C2042" i="1"/>
  <c r="B2042" i="1"/>
  <c r="C2040" i="1"/>
  <c r="B2040" i="1"/>
  <c r="C2038" i="1"/>
  <c r="B2038" i="1"/>
  <c r="C2036" i="1"/>
  <c r="B2036" i="1"/>
  <c r="C2024" i="1"/>
  <c r="B2024" i="1"/>
  <c r="C2012" i="1"/>
  <c r="B2012" i="1"/>
  <c r="C2004" i="1"/>
  <c r="B2004" i="1"/>
  <c r="C1998" i="1"/>
  <c r="B1998" i="1"/>
  <c r="C1994" i="1"/>
  <c r="B1994" i="1"/>
  <c r="C1990" i="1"/>
  <c r="B1990" i="1"/>
  <c r="C1986" i="1"/>
  <c r="B1986" i="1"/>
  <c r="C1982" i="1"/>
  <c r="B1982" i="1"/>
  <c r="C1978" i="1"/>
  <c r="B1978" i="1"/>
  <c r="C1974" i="1"/>
  <c r="B1974" i="1"/>
  <c r="C1970" i="1"/>
  <c r="B1970" i="1"/>
  <c r="C1966" i="1"/>
  <c r="B1966" i="1"/>
  <c r="C1962" i="1"/>
  <c r="B1962" i="1"/>
  <c r="C1958" i="1"/>
  <c r="B1958" i="1"/>
  <c r="C1954" i="1"/>
  <c r="B1954" i="1"/>
  <c r="C1950" i="1"/>
  <c r="B1950" i="1"/>
  <c r="C1946" i="1"/>
  <c r="B1946" i="1"/>
  <c r="C1942" i="1"/>
  <c r="B1942" i="1"/>
  <c r="C1938" i="1"/>
  <c r="B1938" i="1"/>
  <c r="C1934" i="1"/>
  <c r="B1934" i="1"/>
  <c r="C1930" i="1"/>
  <c r="B1930" i="1"/>
  <c r="C1926" i="1"/>
  <c r="B1926" i="1"/>
  <c r="C1922" i="1"/>
  <c r="B1922" i="1"/>
  <c r="C1918" i="1"/>
  <c r="B1918" i="1"/>
  <c r="C1914" i="1"/>
  <c r="B1914" i="1"/>
  <c r="C1910" i="1"/>
  <c r="B1910" i="1"/>
  <c r="C1906" i="1"/>
  <c r="B1906" i="1"/>
  <c r="C1902" i="1"/>
  <c r="B1902" i="1"/>
  <c r="C1898" i="1"/>
  <c r="B1898" i="1"/>
  <c r="C1894" i="1"/>
  <c r="B1894" i="1"/>
  <c r="C1890" i="1"/>
  <c r="B1890" i="1"/>
  <c r="C1886" i="1"/>
  <c r="B1886" i="1"/>
  <c r="C1882" i="1"/>
  <c r="B1882" i="1"/>
  <c r="C1878" i="1"/>
  <c r="B1878" i="1"/>
  <c r="C1874" i="1"/>
  <c r="B1874" i="1"/>
  <c r="C1872" i="1"/>
  <c r="B1872" i="1"/>
  <c r="C1870" i="1"/>
  <c r="B1870" i="1"/>
  <c r="C1868" i="1"/>
  <c r="B1868" i="1"/>
  <c r="C1866" i="1"/>
  <c r="B1866" i="1"/>
  <c r="C1864" i="1"/>
  <c r="B1864" i="1"/>
  <c r="C1862" i="1"/>
  <c r="B1862" i="1"/>
  <c r="C1860" i="1"/>
  <c r="B1860" i="1"/>
  <c r="C1858" i="1"/>
  <c r="B1858" i="1"/>
  <c r="C1856" i="1"/>
  <c r="B1856" i="1"/>
  <c r="C1854" i="1"/>
  <c r="B1854" i="1"/>
  <c r="C1852" i="1"/>
  <c r="B1852" i="1"/>
  <c r="C1850" i="1"/>
  <c r="B1850" i="1"/>
  <c r="C1848" i="1"/>
  <c r="B1848" i="1"/>
  <c r="C1846" i="1"/>
  <c r="B1846" i="1"/>
  <c r="C1844" i="1"/>
  <c r="B1844" i="1"/>
  <c r="C1842" i="1"/>
  <c r="B1842" i="1"/>
  <c r="C1840" i="1"/>
  <c r="B1840" i="1"/>
  <c r="C1838" i="1"/>
  <c r="B1838" i="1"/>
  <c r="C1836" i="1"/>
  <c r="B1836" i="1"/>
  <c r="C1834" i="1"/>
  <c r="B1834" i="1"/>
  <c r="C1832" i="1"/>
  <c r="B1832" i="1"/>
  <c r="C1830" i="1"/>
  <c r="B1830" i="1"/>
  <c r="C1828" i="1"/>
  <c r="B1828" i="1"/>
  <c r="C1826" i="1"/>
  <c r="B1826" i="1"/>
  <c r="C1824" i="1"/>
  <c r="B1824" i="1"/>
  <c r="C1822" i="1"/>
  <c r="B1822" i="1"/>
  <c r="C1820" i="1"/>
  <c r="B1820" i="1"/>
  <c r="C1818" i="1"/>
  <c r="B1818" i="1"/>
  <c r="C1816" i="1"/>
  <c r="B1816" i="1"/>
  <c r="C1814" i="1"/>
  <c r="B1814" i="1"/>
  <c r="C1812" i="1"/>
  <c r="B1812" i="1"/>
  <c r="C1810" i="1"/>
  <c r="B1810" i="1"/>
  <c r="C1808" i="1"/>
  <c r="B1808" i="1"/>
  <c r="C1806" i="1"/>
  <c r="B1806" i="1"/>
  <c r="C1804" i="1"/>
  <c r="B1804" i="1"/>
  <c r="C1802" i="1"/>
  <c r="B1802" i="1"/>
  <c r="C1800" i="1"/>
  <c r="B1800" i="1"/>
  <c r="C1798" i="1"/>
  <c r="B1798" i="1"/>
  <c r="C1796" i="1"/>
  <c r="B1796" i="1"/>
  <c r="C1794" i="1"/>
  <c r="B1794" i="1"/>
  <c r="C1792" i="1"/>
  <c r="B1792" i="1"/>
  <c r="C1790" i="1"/>
  <c r="B1790" i="1"/>
  <c r="C1788" i="1"/>
  <c r="B1788" i="1"/>
  <c r="C1786" i="1"/>
  <c r="B1786" i="1"/>
  <c r="C1784" i="1"/>
  <c r="B1784" i="1"/>
  <c r="C1782" i="1"/>
  <c r="B1782" i="1"/>
  <c r="C1780" i="1"/>
  <c r="B1780" i="1"/>
  <c r="C1778" i="1"/>
  <c r="B1778" i="1"/>
  <c r="C1776" i="1"/>
  <c r="B1776" i="1"/>
  <c r="C1774" i="1"/>
  <c r="B1774" i="1"/>
  <c r="C1772" i="1"/>
  <c r="B1772" i="1"/>
  <c r="C1770" i="1"/>
  <c r="B1770" i="1"/>
  <c r="C1768" i="1"/>
  <c r="B1768" i="1"/>
  <c r="C1766" i="1"/>
  <c r="B1766" i="1"/>
  <c r="C1764" i="1"/>
  <c r="B1764" i="1"/>
  <c r="C1762" i="1"/>
  <c r="B1762" i="1"/>
  <c r="C1760" i="1"/>
  <c r="B1760" i="1"/>
  <c r="C1734" i="1"/>
  <c r="B1734" i="1"/>
  <c r="C1724" i="1"/>
  <c r="B1724" i="1"/>
  <c r="C1448" i="1"/>
  <c r="B1448" i="1"/>
  <c r="C1446" i="1"/>
  <c r="B1446" i="1"/>
  <c r="C1438" i="1"/>
  <c r="B1438" i="1"/>
  <c r="C1432" i="1"/>
  <c r="B1432" i="1"/>
  <c r="C1430" i="1"/>
  <c r="B1430" i="1"/>
  <c r="C1422" i="1"/>
  <c r="B1422" i="1"/>
  <c r="C1418" i="1"/>
  <c r="B1418" i="1"/>
  <c r="C1414" i="1"/>
  <c r="B1414" i="1"/>
  <c r="C1410" i="1"/>
  <c r="B1410" i="1"/>
  <c r="C1406" i="1"/>
  <c r="B1406" i="1"/>
  <c r="C1402" i="1"/>
  <c r="B1402" i="1"/>
  <c r="C1398" i="1"/>
  <c r="B1398" i="1"/>
  <c r="C1394" i="1"/>
  <c r="B1394" i="1"/>
  <c r="C1390" i="1"/>
  <c r="B1390" i="1"/>
  <c r="C1386" i="1"/>
  <c r="B1386" i="1"/>
  <c r="C1382" i="1"/>
  <c r="B1382" i="1"/>
  <c r="C1378" i="1"/>
  <c r="B1378" i="1"/>
  <c r="C1374" i="1"/>
  <c r="B1374" i="1"/>
  <c r="C1370" i="1"/>
  <c r="B1370" i="1"/>
  <c r="C1366" i="1"/>
  <c r="B1366" i="1"/>
  <c r="C1362" i="1"/>
  <c r="B1362" i="1"/>
  <c r="C1358" i="1"/>
  <c r="B1358" i="1"/>
  <c r="C1354" i="1"/>
  <c r="B1354" i="1"/>
  <c r="C1350" i="1"/>
  <c r="B1350" i="1"/>
  <c r="C1348" i="1"/>
  <c r="B1348" i="1"/>
  <c r="C1346" i="1"/>
  <c r="B1346" i="1"/>
  <c r="C1344" i="1"/>
  <c r="B1344" i="1"/>
  <c r="C1342" i="1"/>
  <c r="B1342" i="1"/>
  <c r="C1340" i="1"/>
  <c r="B1340" i="1"/>
  <c r="C1338" i="1"/>
  <c r="B1338" i="1"/>
  <c r="C1336" i="1"/>
  <c r="B1336" i="1"/>
  <c r="C1334" i="1"/>
  <c r="B1334" i="1"/>
  <c r="C1332" i="1"/>
  <c r="B1332" i="1"/>
  <c r="C1328" i="1"/>
  <c r="B1328" i="1"/>
  <c r="C1324" i="1"/>
  <c r="B1324" i="1"/>
  <c r="C1322" i="1"/>
  <c r="B1322" i="1"/>
  <c r="C1320" i="1"/>
  <c r="B1320" i="1"/>
  <c r="C1318" i="1"/>
  <c r="B1318" i="1"/>
  <c r="C1316" i="1"/>
  <c r="B1316" i="1"/>
  <c r="C1312" i="1"/>
  <c r="B1312" i="1"/>
  <c r="C1308" i="1"/>
  <c r="B1308" i="1"/>
  <c r="C1304" i="1"/>
  <c r="B1304" i="1"/>
  <c r="C1302" i="1"/>
  <c r="B1302" i="1"/>
  <c r="C1300" i="1"/>
  <c r="B1300" i="1"/>
  <c r="C1296" i="1"/>
  <c r="B1296" i="1"/>
  <c r="C1292" i="1"/>
  <c r="B1292" i="1"/>
  <c r="C1288" i="1"/>
  <c r="B1288" i="1"/>
  <c r="C1284" i="1"/>
  <c r="B1284" i="1"/>
  <c r="C1280" i="1"/>
  <c r="B1280" i="1"/>
  <c r="C1276" i="1"/>
  <c r="B1276" i="1"/>
  <c r="C1272" i="1"/>
  <c r="B1272" i="1"/>
  <c r="C1268" i="1"/>
  <c r="B1268" i="1"/>
  <c r="C1264" i="1"/>
  <c r="B1264" i="1"/>
  <c r="C1260" i="1"/>
  <c r="B1260" i="1"/>
  <c r="C1256" i="1"/>
  <c r="B1256" i="1"/>
  <c r="C1252" i="1"/>
  <c r="B1252" i="1"/>
  <c r="C1246" i="1"/>
  <c r="B1246" i="1"/>
  <c r="C1244" i="1"/>
  <c r="B1244" i="1"/>
  <c r="C1242" i="1"/>
  <c r="B1242" i="1"/>
  <c r="C1236" i="1"/>
  <c r="B1236" i="1"/>
  <c r="C1212" i="1"/>
  <c r="B1212" i="1"/>
  <c r="C1208" i="1"/>
  <c r="B1208" i="1"/>
  <c r="C1206" i="1"/>
  <c r="B1206" i="1"/>
  <c r="C1196" i="1"/>
  <c r="B1196" i="1"/>
  <c r="C1194" i="1"/>
  <c r="B1194" i="1"/>
  <c r="C1192" i="1"/>
  <c r="B1192" i="1"/>
  <c r="C1190" i="1"/>
  <c r="B1190" i="1"/>
  <c r="C1180" i="1"/>
  <c r="B1180" i="1"/>
  <c r="C1178" i="1"/>
  <c r="B1178" i="1"/>
  <c r="C1176" i="1"/>
  <c r="B1176" i="1"/>
  <c r="C1162" i="1"/>
  <c r="B1162" i="1"/>
  <c r="C1158" i="1"/>
  <c r="B1158" i="1"/>
  <c r="C1148" i="1"/>
  <c r="B1148" i="1"/>
  <c r="C1146" i="1"/>
  <c r="B1146" i="1"/>
  <c r="C1144" i="1"/>
  <c r="B1144" i="1"/>
  <c r="C1142" i="1"/>
  <c r="B1142" i="1"/>
  <c r="C1140" i="1"/>
  <c r="B1140" i="1"/>
  <c r="C1136" i="1"/>
  <c r="B1136" i="1"/>
  <c r="C1134" i="1"/>
  <c r="B1134" i="1"/>
  <c r="C1132" i="1"/>
  <c r="B1132" i="1"/>
  <c r="C1130" i="1"/>
  <c r="B1130" i="1"/>
  <c r="C1128" i="1"/>
  <c r="B1128" i="1"/>
  <c r="C1122" i="1"/>
  <c r="B1122" i="1"/>
  <c r="C1120" i="1"/>
  <c r="B1120" i="1"/>
  <c r="C1106" i="1"/>
  <c r="B1106" i="1"/>
  <c r="C1104" i="1"/>
  <c r="B1104" i="1"/>
  <c r="C1102" i="1"/>
  <c r="B1102" i="1"/>
  <c r="C1100" i="1"/>
  <c r="B1100" i="1"/>
  <c r="C1098" i="1"/>
  <c r="B1098" i="1"/>
  <c r="C1096" i="1"/>
  <c r="B1096" i="1"/>
  <c r="C1094" i="1"/>
  <c r="B1094" i="1"/>
  <c r="C1092" i="1"/>
  <c r="B1092" i="1"/>
  <c r="C1090" i="1"/>
  <c r="B1090" i="1"/>
  <c r="C1088" i="1"/>
  <c r="B1088" i="1"/>
  <c r="C1086" i="1"/>
  <c r="B1086" i="1"/>
  <c r="C1084" i="1"/>
  <c r="B1084" i="1"/>
  <c r="C1082" i="1"/>
  <c r="B1082" i="1"/>
  <c r="C1080" i="1"/>
  <c r="B1080" i="1"/>
  <c r="C1078" i="1"/>
  <c r="B1078" i="1"/>
  <c r="C1076" i="1"/>
  <c r="B1076" i="1"/>
  <c r="C1074" i="1"/>
  <c r="B1074" i="1"/>
  <c r="C982" i="1"/>
  <c r="B982" i="1"/>
  <c r="C980" i="1"/>
  <c r="B980" i="1"/>
  <c r="C978" i="1"/>
  <c r="B978" i="1"/>
  <c r="C976" i="1"/>
  <c r="B976" i="1"/>
  <c r="C974" i="1"/>
  <c r="B974" i="1"/>
  <c r="C972" i="1"/>
  <c r="B972" i="1"/>
  <c r="C970" i="1"/>
  <c r="B970" i="1"/>
  <c r="C968" i="1"/>
  <c r="B968" i="1"/>
  <c r="C966" i="1"/>
  <c r="B966" i="1"/>
  <c r="C964" i="1"/>
  <c r="B964" i="1"/>
  <c r="C962" i="1"/>
  <c r="B962" i="1"/>
  <c r="C960" i="1"/>
  <c r="B960" i="1"/>
  <c r="C958" i="1"/>
  <c r="B958" i="1"/>
  <c r="C956" i="1"/>
  <c r="B956" i="1"/>
  <c r="C954" i="1"/>
  <c r="B954" i="1"/>
  <c r="C952" i="1"/>
  <c r="B952" i="1"/>
  <c r="C950" i="1"/>
  <c r="B950" i="1"/>
  <c r="C948" i="1"/>
  <c r="B948" i="1"/>
  <c r="C946" i="1"/>
  <c r="B946" i="1"/>
  <c r="C940" i="1"/>
  <c r="B940" i="1"/>
  <c r="C938" i="1"/>
  <c r="B938" i="1"/>
  <c r="C932" i="1"/>
  <c r="B932" i="1"/>
  <c r="C930" i="1"/>
  <c r="B930" i="1"/>
  <c r="C924" i="1"/>
  <c r="B924" i="1"/>
  <c r="C922" i="1"/>
  <c r="B922" i="1"/>
  <c r="C916" i="1"/>
  <c r="B916" i="1"/>
  <c r="C914" i="1"/>
  <c r="B914" i="1"/>
  <c r="C908" i="1"/>
  <c r="B908" i="1"/>
  <c r="C906" i="1"/>
  <c r="B906" i="1"/>
  <c r="C904" i="1"/>
  <c r="B904" i="1"/>
  <c r="C902" i="1"/>
  <c r="B902" i="1"/>
  <c r="C900" i="1"/>
  <c r="B900" i="1"/>
  <c r="C898" i="1"/>
  <c r="B898" i="1"/>
  <c r="C896" i="1"/>
  <c r="B896" i="1"/>
  <c r="C894" i="1"/>
  <c r="B894" i="1"/>
  <c r="C892" i="1"/>
  <c r="B892" i="1"/>
  <c r="C890" i="1"/>
  <c r="B890" i="1"/>
  <c r="C888" i="1"/>
  <c r="B888" i="1"/>
  <c r="C886" i="1"/>
  <c r="B886" i="1"/>
  <c r="C884" i="1"/>
  <c r="B884" i="1"/>
  <c r="C882" i="1"/>
  <c r="B882" i="1"/>
  <c r="C880" i="1"/>
  <c r="B880" i="1"/>
  <c r="C878" i="1"/>
  <c r="B878" i="1"/>
  <c r="C876" i="1"/>
  <c r="B876" i="1"/>
  <c r="C874" i="1"/>
  <c r="B874" i="1"/>
  <c r="C872" i="1"/>
  <c r="B872" i="1"/>
  <c r="C870" i="1"/>
  <c r="B870" i="1"/>
  <c r="C868" i="1"/>
  <c r="B868" i="1"/>
  <c r="C866" i="1"/>
  <c r="B866" i="1"/>
  <c r="C864" i="1"/>
  <c r="B864" i="1"/>
  <c r="C862" i="1"/>
  <c r="B862" i="1"/>
  <c r="C860" i="1"/>
  <c r="B860" i="1"/>
  <c r="C858" i="1"/>
  <c r="B858" i="1"/>
  <c r="C856" i="1"/>
  <c r="B856" i="1"/>
  <c r="C854" i="1"/>
  <c r="B854" i="1"/>
  <c r="C852" i="1"/>
  <c r="B852" i="1"/>
  <c r="C850" i="1"/>
  <c r="B850" i="1"/>
  <c r="C848" i="1"/>
  <c r="B848" i="1"/>
  <c r="C846" i="1"/>
  <c r="B846" i="1"/>
  <c r="C844" i="1"/>
  <c r="B844" i="1"/>
  <c r="C842" i="1"/>
  <c r="B842" i="1"/>
  <c r="C840" i="1"/>
  <c r="B840" i="1"/>
  <c r="C838" i="1"/>
  <c r="B838" i="1"/>
  <c r="C836" i="1"/>
  <c r="B836" i="1"/>
  <c r="C830" i="1"/>
  <c r="B830" i="1"/>
  <c r="C828" i="1"/>
  <c r="B828" i="1"/>
  <c r="C824" i="1"/>
  <c r="B824" i="1"/>
  <c r="C820" i="1"/>
  <c r="B820" i="1"/>
  <c r="C816" i="1"/>
  <c r="B816" i="1"/>
  <c r="C812" i="1"/>
  <c r="B812" i="1"/>
  <c r="C808" i="1"/>
  <c r="B808" i="1"/>
  <c r="C800" i="1"/>
  <c r="B800" i="1"/>
  <c r="C796" i="1"/>
  <c r="B796" i="1"/>
  <c r="C794" i="1"/>
  <c r="B794" i="1"/>
  <c r="C784" i="1"/>
  <c r="B784" i="1"/>
  <c r="C752" i="1"/>
  <c r="B752" i="1"/>
  <c r="C670" i="1"/>
  <c r="B670" i="1"/>
  <c r="C668" i="1"/>
  <c r="B668" i="1"/>
  <c r="C666" i="1"/>
  <c r="B666" i="1"/>
  <c r="C664" i="1"/>
  <c r="B664" i="1"/>
  <c r="C662" i="1"/>
  <c r="B662" i="1"/>
  <c r="C660" i="1"/>
  <c r="B660" i="1"/>
  <c r="C658" i="1"/>
  <c r="B658" i="1"/>
  <c r="C656" i="1"/>
  <c r="B656" i="1"/>
  <c r="C654" i="1"/>
  <c r="B654" i="1"/>
  <c r="C652" i="1"/>
  <c r="B652" i="1"/>
  <c r="C650" i="1"/>
  <c r="B650" i="1"/>
  <c r="C648" i="1"/>
  <c r="B648" i="1"/>
  <c r="C646" i="1"/>
  <c r="B646" i="1"/>
  <c r="C644" i="1"/>
  <c r="B644" i="1"/>
  <c r="C642" i="1"/>
  <c r="B642" i="1"/>
  <c r="C640" i="1"/>
  <c r="B640" i="1"/>
  <c r="C638" i="1"/>
  <c r="B638" i="1"/>
  <c r="C636" i="1"/>
  <c r="B636" i="1"/>
  <c r="C634" i="1"/>
  <c r="B634" i="1"/>
  <c r="C632" i="1"/>
  <c r="B632" i="1"/>
  <c r="C630" i="1"/>
  <c r="B630" i="1"/>
  <c r="C628" i="1"/>
  <c r="B628" i="1"/>
  <c r="C626" i="1"/>
  <c r="B626" i="1"/>
  <c r="C624" i="1"/>
  <c r="B624" i="1"/>
  <c r="C622" i="1"/>
  <c r="B622" i="1"/>
  <c r="C620" i="1"/>
  <c r="B620" i="1"/>
  <c r="C618" i="1"/>
  <c r="B618" i="1"/>
  <c r="C616" i="1"/>
  <c r="B616" i="1"/>
  <c r="C614" i="1"/>
  <c r="B614" i="1"/>
  <c r="C612" i="1"/>
  <c r="B612" i="1"/>
  <c r="C610" i="1"/>
  <c r="B610" i="1"/>
  <c r="C608" i="1"/>
  <c r="B608" i="1"/>
  <c r="C606" i="1"/>
  <c r="B606" i="1"/>
  <c r="C604" i="1"/>
  <c r="B604" i="1"/>
  <c r="C602" i="1"/>
  <c r="B602" i="1"/>
  <c r="C600" i="1"/>
  <c r="B600" i="1"/>
  <c r="C598" i="1"/>
  <c r="B598" i="1"/>
  <c r="C596" i="1"/>
  <c r="B596" i="1"/>
  <c r="C594" i="1"/>
  <c r="B594" i="1"/>
  <c r="C592" i="1"/>
  <c r="B592" i="1"/>
  <c r="C590" i="1"/>
  <c r="B590" i="1"/>
  <c r="C588" i="1"/>
  <c r="B588" i="1"/>
  <c r="C386" i="1"/>
  <c r="B386" i="1"/>
  <c r="C384" i="1"/>
  <c r="B384" i="1"/>
  <c r="C382" i="1"/>
  <c r="B382" i="1"/>
  <c r="C378" i="1"/>
  <c r="B378" i="1"/>
  <c r="C376" i="1"/>
  <c r="B376" i="1"/>
  <c r="C374" i="1"/>
  <c r="B374" i="1"/>
  <c r="C372" i="1"/>
  <c r="B372" i="1"/>
  <c r="C370" i="1"/>
  <c r="B370" i="1"/>
  <c r="C366" i="1"/>
  <c r="B366" i="1"/>
  <c r="C364" i="1"/>
  <c r="B364" i="1"/>
  <c r="C362" i="1"/>
  <c r="B362" i="1"/>
  <c r="C358" i="1"/>
  <c r="B358" i="1"/>
  <c r="C354" i="1"/>
  <c r="B354" i="1"/>
  <c r="C332" i="1"/>
  <c r="B332" i="1"/>
  <c r="C328" i="1"/>
  <c r="B328" i="1"/>
  <c r="C5961" i="1"/>
  <c r="B5961" i="1"/>
  <c r="C5953" i="1"/>
  <c r="B5953" i="1"/>
  <c r="C5951" i="1"/>
  <c r="B5951" i="1"/>
  <c r="C5943" i="1"/>
  <c r="B5943" i="1"/>
  <c r="C5929" i="1"/>
  <c r="B5929" i="1"/>
  <c r="C5921" i="1"/>
  <c r="B5921" i="1"/>
  <c r="C5913" i="1"/>
  <c r="B5913" i="1"/>
  <c r="C5905" i="1"/>
  <c r="B5905" i="1"/>
  <c r="C5897" i="1"/>
  <c r="B5897" i="1"/>
  <c r="C5889" i="1"/>
  <c r="B5889" i="1"/>
  <c r="C5881" i="1"/>
  <c r="B5881" i="1"/>
  <c r="C5873" i="1"/>
  <c r="B5873" i="1"/>
  <c r="C5865" i="1"/>
  <c r="B5865" i="1"/>
  <c r="C5857" i="1"/>
  <c r="B5857" i="1"/>
  <c r="C5849" i="1"/>
  <c r="B5849" i="1"/>
  <c r="C5847" i="1"/>
  <c r="B5847" i="1"/>
  <c r="C5839" i="1"/>
  <c r="B5839" i="1"/>
  <c r="C5835" i="1"/>
  <c r="B5835" i="1"/>
  <c r="C5820" i="1"/>
  <c r="B5820" i="1"/>
  <c r="C5688" i="1"/>
  <c r="B5688" i="1"/>
  <c r="C5684" i="1"/>
  <c r="B5684" i="1"/>
  <c r="C5680" i="1"/>
  <c r="B5680" i="1"/>
  <c r="C5676" i="1"/>
  <c r="B5676" i="1"/>
  <c r="C5672" i="1"/>
  <c r="B5672" i="1"/>
  <c r="C5668" i="1"/>
  <c r="B5668" i="1"/>
  <c r="C5664" i="1"/>
  <c r="B5664" i="1"/>
  <c r="C5660" i="1"/>
  <c r="B5660" i="1"/>
  <c r="C5656" i="1"/>
  <c r="B5656" i="1"/>
  <c r="C5652" i="1"/>
  <c r="B5652" i="1"/>
  <c r="C5648" i="1"/>
  <c r="B5648" i="1"/>
  <c r="C5644" i="1"/>
  <c r="B5644" i="1"/>
  <c r="C5640" i="1"/>
  <c r="B5640" i="1"/>
  <c r="C5636" i="1"/>
  <c r="B5636" i="1"/>
  <c r="C5632" i="1"/>
  <c r="B5632" i="1"/>
  <c r="C5628" i="1"/>
  <c r="B5628" i="1"/>
  <c r="C5624" i="1"/>
  <c r="B5624" i="1"/>
  <c r="C5620" i="1"/>
  <c r="B5620" i="1"/>
  <c r="C5618" i="1"/>
  <c r="B5618" i="1"/>
  <c r="C5616" i="1"/>
  <c r="B5616" i="1"/>
  <c r="C5614" i="1"/>
  <c r="B5614" i="1"/>
  <c r="C5612" i="1"/>
  <c r="B5612" i="1"/>
  <c r="C5610" i="1"/>
  <c r="B5610" i="1"/>
  <c r="F5359" i="1"/>
  <c r="E5359" i="1"/>
  <c r="F5357" i="1"/>
  <c r="E5357" i="1"/>
  <c r="F5355" i="1"/>
  <c r="E5355" i="1"/>
  <c r="F5353" i="1"/>
  <c r="E5353" i="1"/>
  <c r="F5351" i="1"/>
  <c r="E5351" i="1"/>
  <c r="F5349" i="1"/>
  <c r="E5349" i="1"/>
  <c r="F5347" i="1"/>
  <c r="E5347" i="1"/>
  <c r="F5345" i="1"/>
  <c r="E5345" i="1"/>
  <c r="F5343" i="1"/>
  <c r="E5343" i="1"/>
  <c r="F5341" i="1"/>
  <c r="E5341" i="1"/>
  <c r="F5339" i="1"/>
  <c r="E5339" i="1"/>
  <c r="F5337" i="1"/>
  <c r="E5337" i="1"/>
  <c r="F5335" i="1"/>
  <c r="E5335" i="1"/>
  <c r="F5333" i="1"/>
  <c r="E5333" i="1"/>
  <c r="F5331" i="1"/>
  <c r="E5331" i="1"/>
  <c r="F5329" i="1"/>
  <c r="E5329" i="1"/>
  <c r="F5327" i="1"/>
  <c r="E5327" i="1"/>
  <c r="F5325" i="1"/>
  <c r="E5325" i="1"/>
  <c r="F5323" i="1"/>
  <c r="E5323" i="1"/>
  <c r="F5321" i="1"/>
  <c r="E5321" i="1"/>
  <c r="F5319" i="1"/>
  <c r="E5319" i="1"/>
  <c r="F5317" i="1"/>
  <c r="E5317" i="1"/>
  <c r="F5315" i="1"/>
  <c r="E5315" i="1"/>
  <c r="F5313" i="1"/>
  <c r="E5313" i="1"/>
  <c r="F5311" i="1"/>
  <c r="E5311" i="1"/>
  <c r="F5309" i="1"/>
  <c r="E5309" i="1"/>
  <c r="F5307" i="1"/>
  <c r="E5307" i="1"/>
  <c r="F5305" i="1"/>
  <c r="E5305" i="1"/>
  <c r="F5303" i="1"/>
  <c r="E5303" i="1"/>
  <c r="F5301" i="1"/>
  <c r="E5301" i="1"/>
  <c r="F5299" i="1"/>
  <c r="E5299" i="1"/>
  <c r="F5295" i="1"/>
  <c r="E5295" i="1"/>
  <c r="F5293" i="1"/>
  <c r="E5293" i="1"/>
  <c r="F5291" i="1"/>
  <c r="E5291" i="1"/>
  <c r="F5289" i="1"/>
  <c r="E5289" i="1"/>
  <c r="F5287" i="1"/>
  <c r="E5287" i="1"/>
  <c r="F5285" i="1"/>
  <c r="E5285" i="1"/>
  <c r="F5283" i="1"/>
  <c r="E5283" i="1"/>
  <c r="F5281" i="1"/>
  <c r="E5281" i="1"/>
  <c r="F5279" i="1"/>
  <c r="E5279" i="1"/>
  <c r="F5277" i="1"/>
  <c r="E5277" i="1"/>
  <c r="F5275" i="1"/>
  <c r="E5275" i="1"/>
  <c r="F5273" i="1"/>
  <c r="E5273" i="1"/>
  <c r="F5271" i="1"/>
  <c r="E5271" i="1"/>
  <c r="F5269" i="1"/>
  <c r="E5269" i="1"/>
  <c r="F5267" i="1"/>
  <c r="E5267" i="1"/>
  <c r="F5265" i="1"/>
  <c r="E5265" i="1"/>
  <c r="F5263" i="1"/>
  <c r="E5263" i="1"/>
  <c r="F5261" i="1"/>
  <c r="E5261" i="1"/>
  <c r="F5259" i="1"/>
  <c r="E5259" i="1"/>
  <c r="F5256" i="1"/>
  <c r="E5256" i="1"/>
  <c r="F5252" i="1"/>
  <c r="E5252" i="1"/>
  <c r="F5248" i="1"/>
  <c r="E5248" i="1"/>
  <c r="F5244" i="1"/>
  <c r="E5244" i="1"/>
  <c r="F5240" i="1"/>
  <c r="E5240" i="1"/>
  <c r="F5236" i="1"/>
  <c r="E5236" i="1"/>
  <c r="F5232" i="1"/>
  <c r="E5232" i="1"/>
  <c r="F5224" i="1"/>
  <c r="E5224" i="1"/>
  <c r="F5220" i="1"/>
  <c r="E5220" i="1"/>
  <c r="F5216" i="1"/>
  <c r="E5216" i="1"/>
  <c r="F5212" i="1"/>
  <c r="E5212" i="1"/>
  <c r="F5208" i="1"/>
  <c r="E5208" i="1"/>
  <c r="F5204" i="1"/>
  <c r="E5204" i="1"/>
  <c r="F5200" i="1"/>
  <c r="E5200" i="1"/>
  <c r="F5197" i="1"/>
  <c r="E5197" i="1"/>
  <c r="F5195" i="1"/>
  <c r="E5195" i="1"/>
  <c r="F5193" i="1"/>
  <c r="E5193" i="1"/>
  <c r="F5191" i="1"/>
  <c r="E5191" i="1"/>
  <c r="F5189" i="1"/>
  <c r="E5189" i="1"/>
  <c r="F5187" i="1"/>
  <c r="E5187" i="1"/>
  <c r="F5185" i="1"/>
  <c r="E5185" i="1"/>
  <c r="F5183" i="1"/>
  <c r="E5183" i="1"/>
  <c r="F5181" i="1"/>
  <c r="E5181" i="1"/>
  <c r="F5179" i="1"/>
  <c r="E5179" i="1"/>
  <c r="F5177" i="1"/>
  <c r="E5177" i="1"/>
  <c r="F5175" i="1"/>
  <c r="E5175" i="1"/>
  <c r="F5173" i="1"/>
  <c r="E5173" i="1"/>
  <c r="F5171" i="1"/>
  <c r="E5171" i="1"/>
  <c r="F5169" i="1"/>
  <c r="E5169" i="1"/>
  <c r="F5167" i="1"/>
  <c r="E5167" i="1"/>
  <c r="F5165" i="1"/>
  <c r="E5165" i="1"/>
  <c r="F5163" i="1"/>
  <c r="E5163" i="1"/>
  <c r="F5161" i="1"/>
  <c r="E5161" i="1"/>
  <c r="F5159" i="1"/>
  <c r="E5159" i="1"/>
  <c r="F5157" i="1"/>
  <c r="E5157" i="1"/>
  <c r="F5155" i="1"/>
  <c r="E5155" i="1"/>
  <c r="F5153" i="1"/>
  <c r="E5153" i="1"/>
  <c r="F5151" i="1"/>
  <c r="E5151" i="1"/>
  <c r="F5149" i="1"/>
  <c r="E5149" i="1"/>
  <c r="F5147" i="1"/>
  <c r="E5147" i="1"/>
  <c r="F5145" i="1"/>
  <c r="E5145" i="1"/>
  <c r="F5143" i="1"/>
  <c r="E5143" i="1"/>
  <c r="F5141" i="1"/>
  <c r="E5141" i="1"/>
  <c r="F5139" i="1"/>
  <c r="E5139" i="1"/>
  <c r="F5137" i="1"/>
  <c r="E5137" i="1"/>
  <c r="F5135" i="1"/>
  <c r="E5135" i="1"/>
  <c r="F5133" i="1"/>
  <c r="E5133" i="1"/>
  <c r="F5131" i="1"/>
  <c r="E5131" i="1"/>
  <c r="F5129" i="1"/>
  <c r="E5129" i="1"/>
  <c r="F5127" i="1"/>
  <c r="E5127" i="1"/>
  <c r="F5125" i="1"/>
  <c r="E5125" i="1"/>
  <c r="F5123" i="1"/>
  <c r="E5123" i="1"/>
  <c r="F5121" i="1"/>
  <c r="E5121" i="1"/>
  <c r="F5119" i="1"/>
  <c r="E5119" i="1"/>
  <c r="F5117" i="1"/>
  <c r="E5117" i="1"/>
  <c r="F5115" i="1"/>
  <c r="E5115" i="1"/>
  <c r="F5113" i="1"/>
  <c r="E5113" i="1"/>
  <c r="F5111" i="1"/>
  <c r="E5111" i="1"/>
  <c r="F5109" i="1"/>
  <c r="E5109" i="1"/>
  <c r="F5107" i="1"/>
  <c r="E5107" i="1"/>
  <c r="F5105" i="1"/>
  <c r="E5105" i="1"/>
  <c r="F5103" i="1"/>
  <c r="E5103" i="1"/>
  <c r="F5101" i="1"/>
  <c r="E5101" i="1"/>
  <c r="F5099" i="1"/>
  <c r="E5099" i="1"/>
  <c r="F5097" i="1"/>
  <c r="E5097" i="1"/>
  <c r="F5095" i="1"/>
  <c r="E5095" i="1"/>
  <c r="F5093" i="1"/>
  <c r="E5093" i="1"/>
  <c r="F5091" i="1"/>
  <c r="E5091" i="1"/>
  <c r="F5089" i="1"/>
  <c r="E5089" i="1"/>
  <c r="F5087" i="1"/>
  <c r="E5087" i="1"/>
  <c r="F5085" i="1"/>
  <c r="E5085" i="1"/>
  <c r="F5083" i="1"/>
  <c r="E5083" i="1"/>
  <c r="F5081" i="1"/>
  <c r="E5081" i="1"/>
  <c r="F5079" i="1"/>
  <c r="E5079" i="1"/>
  <c r="F5077" i="1"/>
  <c r="E5077" i="1"/>
  <c r="F5075" i="1"/>
  <c r="E5075" i="1"/>
  <c r="F5073" i="1"/>
  <c r="E5073" i="1"/>
  <c r="F5071" i="1"/>
  <c r="E5071" i="1"/>
  <c r="F5069" i="1"/>
  <c r="E5069" i="1"/>
  <c r="F5067" i="1"/>
  <c r="E5067" i="1"/>
  <c r="F5065" i="1"/>
  <c r="E5065" i="1"/>
  <c r="F5063" i="1"/>
  <c r="E5063" i="1"/>
  <c r="F5061" i="1"/>
  <c r="E5061" i="1"/>
  <c r="F5059" i="1"/>
  <c r="E5059" i="1"/>
  <c r="F5057" i="1"/>
  <c r="E5057" i="1"/>
  <c r="F5055" i="1"/>
  <c r="E5055" i="1"/>
  <c r="F5053" i="1"/>
  <c r="E5053" i="1"/>
  <c r="F5051" i="1"/>
  <c r="E5051" i="1"/>
  <c r="F5049" i="1"/>
  <c r="E5049" i="1"/>
  <c r="F5047" i="1"/>
  <c r="E5047" i="1"/>
  <c r="F5045" i="1"/>
  <c r="E5045" i="1"/>
  <c r="F5043" i="1"/>
  <c r="E5043" i="1"/>
  <c r="F5041" i="1"/>
  <c r="E5041" i="1"/>
  <c r="F5039" i="1"/>
  <c r="E5039" i="1"/>
  <c r="F5037" i="1"/>
  <c r="E5037" i="1"/>
  <c r="F5035" i="1"/>
  <c r="E5035" i="1"/>
  <c r="F5033" i="1"/>
  <c r="E5033" i="1"/>
  <c r="F5031" i="1"/>
  <c r="E5031" i="1"/>
  <c r="F5029" i="1"/>
  <c r="E5029" i="1"/>
  <c r="F5027" i="1"/>
  <c r="E5027" i="1"/>
  <c r="F5025" i="1"/>
  <c r="E5025" i="1"/>
  <c r="F5023" i="1"/>
  <c r="E5023" i="1"/>
  <c r="F5021" i="1"/>
  <c r="E5021" i="1"/>
  <c r="F5019" i="1"/>
  <c r="E5019" i="1"/>
  <c r="F5017" i="1"/>
  <c r="E5017" i="1"/>
  <c r="F5015" i="1"/>
  <c r="E5015" i="1"/>
  <c r="F5013" i="1"/>
  <c r="E5013" i="1"/>
  <c r="F5011" i="1"/>
  <c r="E5011" i="1"/>
  <c r="F5009" i="1"/>
  <c r="E5009" i="1"/>
  <c r="F5007" i="1"/>
  <c r="E5007" i="1"/>
  <c r="F5005" i="1"/>
  <c r="E5005" i="1"/>
  <c r="F5003" i="1"/>
  <c r="E5003" i="1"/>
  <c r="F5001" i="1"/>
  <c r="E5001" i="1"/>
  <c r="F4999" i="1"/>
  <c r="E4999" i="1"/>
  <c r="F4997" i="1"/>
  <c r="E4997" i="1"/>
  <c r="F4995" i="1"/>
  <c r="E4995" i="1"/>
  <c r="F4993" i="1"/>
  <c r="E4993" i="1"/>
  <c r="F4991" i="1"/>
  <c r="E4991" i="1"/>
  <c r="F4989" i="1"/>
  <c r="E4989" i="1"/>
  <c r="F4987" i="1"/>
  <c r="E4987" i="1"/>
  <c r="F4985" i="1"/>
  <c r="E4985" i="1"/>
  <c r="F4983" i="1"/>
  <c r="E4983" i="1"/>
  <c r="F4981" i="1"/>
  <c r="E4981" i="1"/>
  <c r="F4979" i="1"/>
  <c r="E4979" i="1"/>
  <c r="F4977" i="1"/>
  <c r="E4977" i="1"/>
  <c r="F4975" i="1"/>
  <c r="E4975" i="1"/>
  <c r="F4973" i="1"/>
  <c r="E4973" i="1"/>
  <c r="F4971" i="1"/>
  <c r="E4971" i="1"/>
  <c r="F4969" i="1"/>
  <c r="E4969" i="1"/>
  <c r="F4967" i="1"/>
  <c r="E4967" i="1"/>
  <c r="F4965" i="1"/>
  <c r="E4965" i="1"/>
  <c r="F4963" i="1"/>
  <c r="E4963" i="1"/>
  <c r="F4961" i="1"/>
  <c r="E4961" i="1"/>
  <c r="F4959" i="1"/>
  <c r="E4959" i="1"/>
  <c r="F4957" i="1"/>
  <c r="E4957" i="1"/>
  <c r="F4955" i="1"/>
  <c r="E4955" i="1"/>
  <c r="F4953" i="1"/>
  <c r="E4953" i="1"/>
  <c r="F4951" i="1"/>
  <c r="E4951" i="1"/>
  <c r="F4949" i="1"/>
  <c r="E4949" i="1"/>
  <c r="F4945" i="1"/>
  <c r="E4945" i="1"/>
  <c r="F4941" i="1"/>
  <c r="E4941" i="1"/>
  <c r="F4937" i="1"/>
  <c r="E4937" i="1"/>
  <c r="F4933" i="1"/>
  <c r="E4933" i="1"/>
  <c r="F4929" i="1"/>
  <c r="E4929" i="1"/>
  <c r="F4925" i="1"/>
  <c r="E4925" i="1"/>
  <c r="F4923" i="1"/>
  <c r="E4923" i="1"/>
  <c r="F4919" i="1"/>
  <c r="E4919" i="1"/>
  <c r="F4915" i="1"/>
  <c r="E4915" i="1"/>
  <c r="F4911" i="1"/>
  <c r="E4911" i="1"/>
  <c r="F4907" i="1"/>
  <c r="E4907" i="1"/>
  <c r="F4903" i="1"/>
  <c r="E4903" i="1"/>
  <c r="F4899" i="1"/>
  <c r="E4899" i="1"/>
  <c r="F4895" i="1"/>
  <c r="E4895" i="1"/>
  <c r="F4891" i="1"/>
  <c r="E4891" i="1"/>
  <c r="F4887" i="1"/>
  <c r="E4887" i="1"/>
  <c r="F4883" i="1"/>
  <c r="E4883" i="1"/>
  <c r="F4879" i="1"/>
  <c r="E4879" i="1"/>
  <c r="F4875" i="1"/>
  <c r="E4875" i="1"/>
  <c r="F4871" i="1"/>
  <c r="E4871" i="1"/>
  <c r="F4867" i="1"/>
  <c r="E4867" i="1"/>
  <c r="F4863" i="1"/>
  <c r="E4863" i="1"/>
  <c r="F4859" i="1"/>
  <c r="E4859" i="1"/>
  <c r="F4855" i="1"/>
  <c r="E4855" i="1"/>
  <c r="F4851" i="1"/>
  <c r="E4851" i="1"/>
  <c r="F4847" i="1"/>
  <c r="E4847" i="1"/>
  <c r="F4843" i="1"/>
  <c r="E4843" i="1"/>
  <c r="F4839" i="1"/>
  <c r="E4839" i="1"/>
  <c r="F4835" i="1"/>
  <c r="E4835" i="1"/>
  <c r="F4831" i="1"/>
  <c r="E4831" i="1"/>
  <c r="F4827" i="1"/>
  <c r="E4827" i="1"/>
  <c r="F4823" i="1"/>
  <c r="E4823" i="1"/>
  <c r="F4819" i="1"/>
  <c r="E4819" i="1"/>
  <c r="F4815" i="1"/>
  <c r="E4815" i="1"/>
  <c r="F4811" i="1"/>
  <c r="E4811" i="1"/>
  <c r="F4807" i="1"/>
  <c r="E4807" i="1"/>
  <c r="F4803" i="1"/>
  <c r="E4803" i="1"/>
  <c r="F4799" i="1"/>
  <c r="E4799" i="1"/>
  <c r="F4795" i="1"/>
  <c r="E4795" i="1"/>
  <c r="F4791" i="1"/>
  <c r="E4791" i="1"/>
  <c r="F4787" i="1"/>
  <c r="E4787" i="1"/>
  <c r="F4783" i="1"/>
  <c r="E4783" i="1"/>
  <c r="F4779" i="1"/>
  <c r="E4779" i="1"/>
  <c r="F4775" i="1"/>
  <c r="E4775" i="1"/>
  <c r="F4771" i="1"/>
  <c r="E4771" i="1"/>
  <c r="F4767" i="1"/>
  <c r="E4767" i="1"/>
  <c r="F4763" i="1"/>
  <c r="E4763" i="1"/>
  <c r="F4759" i="1"/>
  <c r="E4759" i="1"/>
  <c r="F4755" i="1"/>
  <c r="E4755" i="1"/>
  <c r="F4751" i="1"/>
  <c r="E4751" i="1"/>
  <c r="F4747" i="1"/>
  <c r="E4747" i="1"/>
  <c r="F4743" i="1"/>
  <c r="E4743" i="1"/>
  <c r="F4739" i="1"/>
  <c r="E4739" i="1"/>
  <c r="F4735" i="1"/>
  <c r="E4735" i="1"/>
  <c r="F4731" i="1"/>
  <c r="E4731" i="1"/>
  <c r="F4727" i="1"/>
  <c r="E4727" i="1"/>
  <c r="F4723" i="1"/>
  <c r="E4723" i="1"/>
  <c r="F4719" i="1"/>
  <c r="E4719" i="1"/>
  <c r="F4715" i="1"/>
  <c r="E4715" i="1"/>
  <c r="F4711" i="1"/>
  <c r="E4711" i="1"/>
  <c r="F4707" i="1"/>
  <c r="E4707" i="1"/>
  <c r="F4703" i="1"/>
  <c r="E4703" i="1"/>
  <c r="F4699" i="1"/>
  <c r="E4699" i="1"/>
  <c r="F4695" i="1"/>
  <c r="E4695" i="1"/>
  <c r="F4691" i="1"/>
  <c r="E4691" i="1"/>
  <c r="F4245" i="1"/>
  <c r="E4245" i="1"/>
  <c r="F4229" i="1"/>
  <c r="E4229" i="1"/>
  <c r="F4213" i="1"/>
  <c r="E4213" i="1"/>
  <c r="F3489" i="1"/>
  <c r="E3489" i="1"/>
  <c r="F3341" i="1"/>
  <c r="E3341" i="1"/>
  <c r="F3337" i="1"/>
  <c r="E3337" i="1"/>
  <c r="F3335" i="1"/>
  <c r="E3335" i="1"/>
  <c r="F3333" i="1"/>
  <c r="E3333" i="1"/>
  <c r="F3327" i="1"/>
  <c r="E3327" i="1"/>
  <c r="F3325" i="1"/>
  <c r="E3325" i="1"/>
  <c r="F3321" i="1"/>
  <c r="E3321" i="1"/>
  <c r="F3317" i="1"/>
  <c r="E3317" i="1"/>
  <c r="F3313" i="1"/>
  <c r="E3313" i="1"/>
  <c r="F3311" i="1"/>
  <c r="E3311" i="1"/>
  <c r="F3309" i="1"/>
  <c r="E3309" i="1"/>
  <c r="F3305" i="1"/>
  <c r="E3305" i="1"/>
  <c r="F3303" i="1"/>
  <c r="E3303" i="1"/>
  <c r="F3301" i="1"/>
  <c r="E3301" i="1"/>
  <c r="F3295" i="1"/>
  <c r="E3295" i="1"/>
  <c r="F3293" i="1"/>
  <c r="E3293" i="1"/>
  <c r="F3283" i="1"/>
  <c r="E3283" i="1"/>
  <c r="F3275" i="1"/>
  <c r="E3275" i="1"/>
  <c r="F3271" i="1"/>
  <c r="E3271" i="1"/>
  <c r="F3267" i="1"/>
  <c r="E3267" i="1"/>
  <c r="F3263" i="1"/>
  <c r="E3263" i="1"/>
  <c r="F3259" i="1"/>
  <c r="E3259" i="1"/>
  <c r="F3247" i="1"/>
  <c r="E3247" i="1"/>
  <c r="F3239" i="1"/>
  <c r="E3239" i="1"/>
  <c r="F3231" i="1"/>
  <c r="E3231" i="1"/>
  <c r="F3227" i="1"/>
  <c r="E3227" i="1"/>
  <c r="F3223" i="1"/>
  <c r="E3223" i="1"/>
  <c r="F3215" i="1"/>
  <c r="E3215" i="1"/>
  <c r="F3211" i="1"/>
  <c r="E3211" i="1"/>
  <c r="F3203" i="1"/>
  <c r="E3203" i="1"/>
  <c r="F3199" i="1"/>
  <c r="E3199" i="1"/>
  <c r="F3195" i="1"/>
  <c r="E3195" i="1"/>
  <c r="F3191" i="1"/>
  <c r="E3191" i="1"/>
  <c r="F2033" i="1"/>
  <c r="E2033" i="1"/>
  <c r="F2025" i="1"/>
  <c r="E2025" i="1"/>
  <c r="F2021" i="1"/>
  <c r="E2021" i="1"/>
  <c r="F2017" i="1"/>
  <c r="E2017" i="1"/>
  <c r="F2009" i="1"/>
  <c r="E2009" i="1"/>
  <c r="F2005" i="1"/>
  <c r="E2005" i="1"/>
  <c r="F2001" i="1"/>
  <c r="E2001" i="1"/>
  <c r="F1809" i="1"/>
  <c r="E1809" i="1"/>
  <c r="F1807" i="1"/>
  <c r="E1807" i="1"/>
  <c r="F1805" i="1"/>
  <c r="E1805" i="1"/>
  <c r="F1803" i="1"/>
  <c r="E1803" i="1"/>
  <c r="F1801" i="1"/>
  <c r="E1801" i="1"/>
  <c r="F1799" i="1"/>
  <c r="E1799" i="1"/>
  <c r="F1797" i="1"/>
  <c r="E1797" i="1"/>
  <c r="F1795" i="1"/>
  <c r="E1795" i="1"/>
  <c r="F1793" i="1"/>
  <c r="E1793" i="1"/>
  <c r="F1791" i="1"/>
  <c r="E1791" i="1"/>
  <c r="F1789" i="1"/>
  <c r="E1789" i="1"/>
  <c r="F1787" i="1"/>
  <c r="E1787" i="1"/>
  <c r="F1785" i="1"/>
  <c r="E1785" i="1"/>
  <c r="F1783" i="1"/>
  <c r="E1783" i="1"/>
  <c r="F1781" i="1"/>
  <c r="E1781" i="1"/>
  <c r="F1779" i="1"/>
  <c r="E1779" i="1"/>
  <c r="F1777" i="1"/>
  <c r="E1777" i="1"/>
  <c r="F1775" i="1"/>
  <c r="E1775" i="1"/>
  <c r="F1773" i="1"/>
  <c r="E1773" i="1"/>
  <c r="F1771" i="1"/>
  <c r="E1771" i="1"/>
  <c r="F1769" i="1"/>
  <c r="E1769" i="1"/>
  <c r="F1767" i="1"/>
  <c r="E1767" i="1"/>
  <c r="F1765" i="1"/>
  <c r="E1765" i="1"/>
  <c r="F1763" i="1"/>
  <c r="E1763" i="1"/>
  <c r="F1761" i="1"/>
  <c r="E1761" i="1"/>
  <c r="F1759" i="1"/>
  <c r="E1759" i="1"/>
  <c r="F1757" i="1"/>
  <c r="E1757" i="1"/>
  <c r="F1755" i="1"/>
  <c r="E1755" i="1"/>
  <c r="F1753" i="1"/>
  <c r="E1753" i="1"/>
  <c r="F1749" i="1"/>
  <c r="E1749" i="1"/>
  <c r="F1745" i="1"/>
  <c r="E1745" i="1"/>
  <c r="F1741" i="1"/>
  <c r="E1741" i="1"/>
  <c r="F1737" i="1"/>
  <c r="E1737" i="1"/>
  <c r="F1733" i="1"/>
  <c r="E1733" i="1"/>
  <c r="F1729" i="1"/>
  <c r="E1729" i="1"/>
  <c r="F1725" i="1"/>
  <c r="E1725" i="1"/>
  <c r="F1721" i="1"/>
  <c r="E1721" i="1"/>
  <c r="F803" i="1"/>
  <c r="E803" i="1"/>
  <c r="F801" i="1"/>
  <c r="E801" i="1"/>
  <c r="F795" i="1"/>
  <c r="E795" i="1"/>
  <c r="F793" i="1"/>
  <c r="E793" i="1"/>
  <c r="F791" i="1"/>
  <c r="E791" i="1"/>
  <c r="F733" i="1"/>
  <c r="E733" i="1"/>
  <c r="F731" i="1"/>
  <c r="E731" i="1"/>
  <c r="F729" i="1"/>
  <c r="E729" i="1"/>
  <c r="F727" i="1"/>
  <c r="E727" i="1"/>
  <c r="F725" i="1"/>
  <c r="E725" i="1"/>
  <c r="F723" i="1"/>
  <c r="E723" i="1"/>
  <c r="F721" i="1"/>
  <c r="E721" i="1"/>
  <c r="F719" i="1"/>
  <c r="E719" i="1"/>
  <c r="F717" i="1"/>
  <c r="E717" i="1"/>
  <c r="F715" i="1"/>
  <c r="E715" i="1"/>
  <c r="F713" i="1"/>
  <c r="E713" i="1"/>
  <c r="F711" i="1"/>
  <c r="E711" i="1"/>
  <c r="F709" i="1"/>
  <c r="E709" i="1"/>
  <c r="F707" i="1"/>
  <c r="E707" i="1"/>
  <c r="F705" i="1"/>
  <c r="E705" i="1"/>
  <c r="F703" i="1"/>
  <c r="E703" i="1"/>
  <c r="F701" i="1"/>
  <c r="E701" i="1"/>
  <c r="F699" i="1"/>
  <c r="E699" i="1"/>
  <c r="F697" i="1"/>
  <c r="E697" i="1"/>
  <c r="F695" i="1"/>
  <c r="E695" i="1"/>
  <c r="F693" i="1"/>
  <c r="E693" i="1"/>
  <c r="F691" i="1"/>
  <c r="E691" i="1"/>
  <c r="F689" i="1"/>
  <c r="E689" i="1"/>
  <c r="F687" i="1"/>
  <c r="E687" i="1"/>
  <c r="F685" i="1"/>
  <c r="E685" i="1"/>
  <c r="F683" i="1"/>
  <c r="E683" i="1"/>
  <c r="F681" i="1"/>
  <c r="E681" i="1"/>
  <c r="F679" i="1"/>
  <c r="E679" i="1"/>
  <c r="F677" i="1"/>
  <c r="E677" i="1"/>
  <c r="F675" i="1"/>
  <c r="E675" i="1"/>
  <c r="F673" i="1"/>
  <c r="E673" i="1"/>
  <c r="F671" i="1"/>
  <c r="E671" i="1"/>
  <c r="F669" i="1"/>
  <c r="E669" i="1"/>
  <c r="F667" i="1"/>
  <c r="E667" i="1"/>
  <c r="F665" i="1"/>
  <c r="E665" i="1"/>
  <c r="F663" i="1"/>
  <c r="E663" i="1"/>
  <c r="F661" i="1"/>
  <c r="E661" i="1"/>
  <c r="F659" i="1"/>
  <c r="E659" i="1"/>
  <c r="F657" i="1"/>
  <c r="E657" i="1"/>
  <c r="F655" i="1"/>
  <c r="E655" i="1"/>
  <c r="F653" i="1"/>
  <c r="E653" i="1"/>
  <c r="F651" i="1"/>
  <c r="E651" i="1"/>
  <c r="F649" i="1"/>
  <c r="E649" i="1"/>
  <c r="F647" i="1"/>
  <c r="E647" i="1"/>
  <c r="F645" i="1"/>
  <c r="E645" i="1"/>
  <c r="F643" i="1"/>
  <c r="E643" i="1"/>
  <c r="F641" i="1"/>
  <c r="E641" i="1"/>
  <c r="F639" i="1"/>
  <c r="E639" i="1"/>
  <c r="F637" i="1"/>
  <c r="E637" i="1"/>
  <c r="F635" i="1"/>
  <c r="E635" i="1"/>
  <c r="F633" i="1"/>
  <c r="E633" i="1"/>
  <c r="F631" i="1"/>
  <c r="E631" i="1"/>
  <c r="F629" i="1"/>
  <c r="E629" i="1"/>
  <c r="F627" i="1"/>
  <c r="E627" i="1"/>
  <c r="F625" i="1"/>
  <c r="E625" i="1"/>
  <c r="F623" i="1"/>
  <c r="E623" i="1"/>
  <c r="F621" i="1"/>
  <c r="E621" i="1"/>
  <c r="F435" i="1"/>
  <c r="E435" i="1"/>
  <c r="F433" i="1"/>
  <c r="E433" i="1"/>
  <c r="F431" i="1"/>
  <c r="E431" i="1"/>
  <c r="F429" i="1"/>
  <c r="E429" i="1"/>
  <c r="F427" i="1"/>
  <c r="E427" i="1"/>
  <c r="F425" i="1"/>
  <c r="E425" i="1"/>
  <c r="F423" i="1"/>
  <c r="E423" i="1"/>
  <c r="F421" i="1"/>
  <c r="E421" i="1"/>
  <c r="F419" i="1"/>
  <c r="E419" i="1"/>
  <c r="F417" i="1"/>
  <c r="E417" i="1"/>
  <c r="F415" i="1"/>
  <c r="E415" i="1"/>
  <c r="F413" i="1"/>
  <c r="E413" i="1"/>
  <c r="F411" i="1"/>
  <c r="E411" i="1"/>
  <c r="F409" i="1"/>
  <c r="E409" i="1"/>
  <c r="F407" i="1"/>
  <c r="E407" i="1"/>
  <c r="F405" i="1"/>
  <c r="E405" i="1"/>
  <c r="F403" i="1"/>
  <c r="E403" i="1"/>
  <c r="F401" i="1"/>
  <c r="E401" i="1"/>
  <c r="F399" i="1"/>
  <c r="E399" i="1"/>
  <c r="F397" i="1"/>
  <c r="E397" i="1"/>
  <c r="F395" i="1"/>
  <c r="E395" i="1"/>
  <c r="F393" i="1"/>
  <c r="E393" i="1"/>
  <c r="F391" i="1"/>
  <c r="E391" i="1"/>
  <c r="F389" i="1"/>
  <c r="E389" i="1"/>
  <c r="F387" i="1"/>
  <c r="E387" i="1"/>
  <c r="C5959" i="1"/>
  <c r="B5959" i="1"/>
  <c r="C5937" i="1"/>
  <c r="B5937" i="1"/>
  <c r="C5935" i="1"/>
  <c r="B5935" i="1"/>
  <c r="C5927" i="1"/>
  <c r="B5927" i="1"/>
  <c r="C5911" i="1"/>
  <c r="B5911" i="1"/>
  <c r="C5903" i="1"/>
  <c r="B5903" i="1"/>
  <c r="C5895" i="1"/>
  <c r="B5895" i="1"/>
  <c r="C5887" i="1"/>
  <c r="B5887" i="1"/>
  <c r="C5879" i="1"/>
  <c r="B5879" i="1"/>
  <c r="C5871" i="1"/>
  <c r="B5871" i="1"/>
  <c r="C5863" i="1"/>
  <c r="B5863" i="1"/>
  <c r="C5824" i="1"/>
  <c r="B5824" i="1"/>
  <c r="C5686" i="1"/>
  <c r="B5686" i="1"/>
  <c r="C5682" i="1"/>
  <c r="B5682" i="1"/>
  <c r="C5678" i="1"/>
  <c r="B5678" i="1"/>
  <c r="C5674" i="1"/>
  <c r="B5674" i="1"/>
  <c r="C5670" i="1"/>
  <c r="B5670" i="1"/>
  <c r="C5666" i="1"/>
  <c r="B5666" i="1"/>
  <c r="C5662" i="1"/>
  <c r="B5662" i="1"/>
  <c r="C5658" i="1"/>
  <c r="B5658" i="1"/>
  <c r="C5654" i="1"/>
  <c r="B5654" i="1"/>
  <c r="C5650" i="1"/>
  <c r="B5650" i="1"/>
  <c r="C5646" i="1"/>
  <c r="B5646" i="1"/>
  <c r="C5642" i="1"/>
  <c r="B5642" i="1"/>
  <c r="C5638" i="1"/>
  <c r="B5638" i="1"/>
  <c r="C5634" i="1"/>
  <c r="B5634" i="1"/>
  <c r="C5630" i="1"/>
  <c r="B5630" i="1"/>
  <c r="C5626" i="1"/>
  <c r="B5626" i="1"/>
  <c r="C5622" i="1"/>
  <c r="B5622" i="1"/>
  <c r="F6052" i="1"/>
  <c r="E6052" i="1"/>
  <c r="F6050" i="1"/>
  <c r="E6050" i="1"/>
  <c r="F6048" i="1"/>
  <c r="E6048" i="1"/>
  <c r="F6046" i="1"/>
  <c r="E6046" i="1"/>
  <c r="F6044" i="1"/>
  <c r="E6044" i="1"/>
  <c r="F6042" i="1"/>
  <c r="E6042" i="1"/>
  <c r="F6040" i="1"/>
  <c r="E6040" i="1"/>
  <c r="F6038" i="1"/>
  <c r="E6038" i="1"/>
  <c r="F6036" i="1"/>
  <c r="E6036" i="1"/>
  <c r="F6034" i="1"/>
  <c r="E6034" i="1"/>
  <c r="F6032" i="1"/>
  <c r="E6032" i="1"/>
  <c r="F6030" i="1"/>
  <c r="E6030" i="1"/>
  <c r="F6028" i="1"/>
  <c r="E6028" i="1"/>
  <c r="F6026" i="1"/>
  <c r="E6026" i="1"/>
  <c r="F6024" i="1"/>
  <c r="E6024" i="1"/>
  <c r="F6022" i="1"/>
  <c r="E6022" i="1"/>
  <c r="F6020" i="1"/>
  <c r="E6020" i="1"/>
  <c r="F6018" i="1"/>
  <c r="E6018" i="1"/>
  <c r="F6016" i="1"/>
  <c r="E6016" i="1"/>
  <c r="F6014" i="1"/>
  <c r="E6014" i="1"/>
  <c r="F6012" i="1"/>
  <c r="E6012" i="1"/>
  <c r="F6010" i="1"/>
  <c r="E6010" i="1"/>
  <c r="F6008" i="1"/>
  <c r="E6008" i="1"/>
  <c r="F6006" i="1"/>
  <c r="E6006" i="1"/>
  <c r="F6004" i="1"/>
  <c r="E6004" i="1"/>
  <c r="F6002" i="1"/>
  <c r="E6002" i="1"/>
  <c r="F6000" i="1"/>
  <c r="E6000" i="1"/>
  <c r="F5998" i="1"/>
  <c r="E5998" i="1"/>
  <c r="F5996" i="1"/>
  <c r="E5996" i="1"/>
  <c r="F5994" i="1"/>
  <c r="E5994" i="1"/>
  <c r="F5992" i="1"/>
  <c r="E5992" i="1"/>
  <c r="F5990" i="1"/>
  <c r="E5990" i="1"/>
  <c r="F5988" i="1"/>
  <c r="E5988" i="1"/>
  <c r="F5986" i="1"/>
  <c r="E5986" i="1"/>
  <c r="F5984" i="1"/>
  <c r="E5984" i="1"/>
  <c r="F5982" i="1"/>
  <c r="E5982" i="1"/>
  <c r="F5980" i="1"/>
  <c r="E5980" i="1"/>
  <c r="F5978" i="1"/>
  <c r="E5978" i="1"/>
  <c r="F5976" i="1"/>
  <c r="E5976" i="1"/>
  <c r="F5974" i="1"/>
  <c r="E5974" i="1"/>
  <c r="F5972" i="1"/>
  <c r="E5972" i="1"/>
  <c r="F5970" i="1"/>
  <c r="E5970" i="1"/>
  <c r="F5968" i="1"/>
  <c r="E5968" i="1"/>
  <c r="F5966" i="1"/>
  <c r="E5966" i="1"/>
  <c r="F5964" i="1"/>
  <c r="E5964" i="1"/>
  <c r="F5962" i="1"/>
  <c r="E5962" i="1"/>
  <c r="C5834" i="1"/>
  <c r="B5834" i="1"/>
  <c r="C5832" i="1"/>
  <c r="B5832" i="1"/>
  <c r="C5830" i="1"/>
  <c r="B5830" i="1"/>
  <c r="C5828" i="1"/>
  <c r="B5828" i="1"/>
  <c r="C5826" i="1"/>
  <c r="B5826" i="1"/>
  <c r="C5816" i="1"/>
  <c r="B5816" i="1"/>
  <c r="C5812" i="1"/>
  <c r="B5812" i="1"/>
  <c r="C5810" i="1"/>
  <c r="B5810" i="1"/>
  <c r="C5808" i="1"/>
  <c r="B5808" i="1"/>
  <c r="C5806" i="1"/>
  <c r="B5806" i="1"/>
  <c r="C5804" i="1"/>
  <c r="B5804" i="1"/>
  <c r="C5802" i="1"/>
  <c r="B5802" i="1"/>
  <c r="C5800" i="1"/>
  <c r="B5800" i="1"/>
  <c r="C5798" i="1"/>
  <c r="B5798" i="1"/>
  <c r="C5796" i="1"/>
  <c r="B5796" i="1"/>
  <c r="C5794" i="1"/>
  <c r="B5794" i="1"/>
  <c r="C5792" i="1"/>
  <c r="B5792" i="1"/>
  <c r="C5790" i="1"/>
  <c r="B5790" i="1"/>
  <c r="C5788" i="1"/>
  <c r="B5788" i="1"/>
  <c r="C5786" i="1"/>
  <c r="B5786" i="1"/>
  <c r="C5784" i="1"/>
  <c r="B5784" i="1"/>
  <c r="C5782" i="1"/>
  <c r="B5782" i="1"/>
  <c r="C5780" i="1"/>
  <c r="B5780" i="1"/>
  <c r="C5778" i="1"/>
  <c r="B5778" i="1"/>
  <c r="C5776" i="1"/>
  <c r="B5776" i="1"/>
  <c r="C5774" i="1"/>
  <c r="B5774" i="1"/>
  <c r="C5772" i="1"/>
  <c r="B5772" i="1"/>
  <c r="C5770" i="1"/>
  <c r="B5770" i="1"/>
  <c r="C5768" i="1"/>
  <c r="B5768" i="1"/>
  <c r="C5766" i="1"/>
  <c r="B5766" i="1"/>
  <c r="C5764" i="1"/>
  <c r="B5764" i="1"/>
  <c r="C5762" i="1"/>
  <c r="B5762" i="1"/>
  <c r="C5760" i="1"/>
  <c r="B5760" i="1"/>
  <c r="C5758" i="1"/>
  <c r="B5758" i="1"/>
  <c r="C5756" i="1"/>
  <c r="B5756" i="1"/>
  <c r="C5754" i="1"/>
  <c r="B5754" i="1"/>
  <c r="C5752" i="1"/>
  <c r="B5752" i="1"/>
  <c r="C5750" i="1"/>
  <c r="B5750" i="1"/>
  <c r="C5748" i="1"/>
  <c r="B5748" i="1"/>
  <c r="C5746" i="1"/>
  <c r="B5746" i="1"/>
  <c r="C5744" i="1"/>
  <c r="B5744" i="1"/>
  <c r="C5742" i="1"/>
  <c r="B5742" i="1"/>
  <c r="C5740" i="1"/>
  <c r="B5740" i="1"/>
  <c r="C5738" i="1"/>
  <c r="B5738" i="1"/>
  <c r="C5736" i="1"/>
  <c r="B5736" i="1"/>
  <c r="C5734" i="1"/>
  <c r="B5734" i="1"/>
  <c r="C5732" i="1"/>
  <c r="B5732" i="1"/>
  <c r="C5730" i="1"/>
  <c r="B5730" i="1"/>
  <c r="C5728" i="1"/>
  <c r="B5728" i="1"/>
  <c r="C5726" i="1"/>
  <c r="B5726" i="1"/>
  <c r="C5724" i="1"/>
  <c r="B5724" i="1"/>
  <c r="C5722" i="1"/>
  <c r="B5722" i="1"/>
  <c r="C5720" i="1"/>
  <c r="B5720" i="1"/>
  <c r="C5718" i="1"/>
  <c r="B5718" i="1"/>
  <c r="C5716" i="1"/>
  <c r="B5716" i="1"/>
  <c r="C5714" i="1"/>
  <c r="B5714" i="1"/>
  <c r="C5712" i="1"/>
  <c r="B5712" i="1"/>
  <c r="C5710" i="1"/>
  <c r="B5710" i="1"/>
  <c r="C5708" i="1"/>
  <c r="B5708" i="1"/>
  <c r="C5706" i="1"/>
  <c r="B5706" i="1"/>
  <c r="C5704" i="1"/>
  <c r="B5704" i="1"/>
  <c r="C5702" i="1"/>
  <c r="B5702" i="1"/>
  <c r="C5700" i="1"/>
  <c r="B5700" i="1"/>
  <c r="C5698" i="1"/>
  <c r="B5698" i="1"/>
  <c r="C5696" i="1"/>
  <c r="B5696" i="1"/>
  <c r="C5694" i="1"/>
  <c r="B5694" i="1"/>
  <c r="C5692" i="1"/>
  <c r="B5692" i="1"/>
  <c r="C5690" i="1"/>
  <c r="B5690" i="1"/>
  <c r="C5607" i="1"/>
  <c r="B5607" i="1"/>
  <c r="C5605" i="1"/>
  <c r="B5605" i="1"/>
  <c r="C5603" i="1"/>
  <c r="B5603" i="1"/>
  <c r="C5601" i="1"/>
  <c r="B5601" i="1"/>
  <c r="C5599" i="1"/>
  <c r="B5599" i="1"/>
  <c r="C5597" i="1"/>
  <c r="B5597" i="1"/>
  <c r="C5595" i="1"/>
  <c r="B5595" i="1"/>
  <c r="C5593" i="1"/>
  <c r="B5593" i="1"/>
  <c r="C5591" i="1"/>
  <c r="B5591" i="1"/>
  <c r="C5589" i="1"/>
  <c r="B5589" i="1"/>
  <c r="C5587" i="1"/>
  <c r="B5587" i="1"/>
  <c r="C5585" i="1"/>
  <c r="B5585" i="1"/>
  <c r="C5583" i="1"/>
  <c r="B5583" i="1"/>
  <c r="C5581" i="1"/>
  <c r="B5581" i="1"/>
  <c r="C5579" i="1"/>
  <c r="B5579" i="1"/>
  <c r="C5577" i="1"/>
  <c r="B5577" i="1"/>
  <c r="C5575" i="1"/>
  <c r="B5575" i="1"/>
  <c r="C5573" i="1"/>
  <c r="B5573" i="1"/>
  <c r="C5571" i="1"/>
  <c r="B5571" i="1"/>
  <c r="C5569" i="1"/>
  <c r="B5569" i="1"/>
  <c r="C5567" i="1"/>
  <c r="B5567" i="1"/>
  <c r="C5565" i="1"/>
  <c r="B5565" i="1"/>
  <c r="C5563" i="1"/>
  <c r="B5563" i="1"/>
  <c r="C5561" i="1"/>
  <c r="B5561" i="1"/>
  <c r="C5559" i="1"/>
  <c r="B5559" i="1"/>
  <c r="C5557" i="1"/>
  <c r="B5557" i="1"/>
  <c r="C5555" i="1"/>
  <c r="B5555" i="1"/>
  <c r="C5553" i="1"/>
  <c r="B5553" i="1"/>
  <c r="C5551" i="1"/>
  <c r="B5551" i="1"/>
  <c r="C5549" i="1"/>
  <c r="B5549" i="1"/>
  <c r="C5547" i="1"/>
  <c r="B5547" i="1"/>
  <c r="C5545" i="1"/>
  <c r="B5545" i="1"/>
  <c r="C5543" i="1"/>
  <c r="B5543" i="1"/>
  <c r="C5541" i="1"/>
  <c r="B5541" i="1"/>
  <c r="C5539" i="1"/>
  <c r="B5539" i="1"/>
  <c r="C5537" i="1"/>
  <c r="B5537" i="1"/>
  <c r="C5535" i="1"/>
  <c r="B5535" i="1"/>
  <c r="C5533" i="1"/>
  <c r="B5533" i="1"/>
  <c r="C5531" i="1"/>
  <c r="B5531" i="1"/>
  <c r="C5529" i="1"/>
  <c r="B5529" i="1"/>
  <c r="C5527" i="1"/>
  <c r="B5527" i="1"/>
  <c r="C5525" i="1"/>
  <c r="B5525" i="1"/>
  <c r="C5523" i="1"/>
  <c r="B5523" i="1"/>
  <c r="C5521" i="1"/>
  <c r="B5521" i="1"/>
  <c r="C5519" i="1"/>
  <c r="B5519" i="1"/>
  <c r="C5517" i="1"/>
  <c r="B5517" i="1"/>
  <c r="C5515" i="1"/>
  <c r="B5515" i="1"/>
  <c r="C5513" i="1"/>
  <c r="B5513" i="1"/>
  <c r="C5511" i="1"/>
  <c r="B5511" i="1"/>
  <c r="C5509" i="1"/>
  <c r="B5509" i="1"/>
  <c r="C5507" i="1"/>
  <c r="B5507" i="1"/>
  <c r="C5505" i="1"/>
  <c r="B5505" i="1"/>
  <c r="C5503" i="1"/>
  <c r="B5503" i="1"/>
  <c r="C5501" i="1"/>
  <c r="B5501" i="1"/>
  <c r="C5499" i="1"/>
  <c r="B5499" i="1"/>
  <c r="C5497" i="1"/>
  <c r="B5497" i="1"/>
  <c r="C5495" i="1"/>
  <c r="B5495" i="1"/>
  <c r="C5493" i="1"/>
  <c r="B5493" i="1"/>
  <c r="C5491" i="1"/>
  <c r="B5491" i="1"/>
  <c r="C5489" i="1"/>
  <c r="B5489" i="1"/>
  <c r="C5487" i="1"/>
  <c r="B5487" i="1"/>
  <c r="C5485" i="1"/>
  <c r="B5485" i="1"/>
  <c r="C5483" i="1"/>
  <c r="B5483" i="1"/>
  <c r="C5481" i="1"/>
  <c r="B5481" i="1"/>
  <c r="C5479" i="1"/>
  <c r="B5479" i="1"/>
  <c r="C5477" i="1"/>
  <c r="B5477" i="1"/>
  <c r="C5475" i="1"/>
  <c r="B5475" i="1"/>
  <c r="C5473" i="1"/>
  <c r="B5473" i="1"/>
  <c r="C5471" i="1"/>
  <c r="B5471" i="1"/>
  <c r="C5465" i="1"/>
  <c r="B5465" i="1"/>
  <c r="C5463" i="1"/>
  <c r="B5463" i="1"/>
  <c r="C5457" i="1"/>
  <c r="B5457" i="1"/>
  <c r="C5455" i="1"/>
  <c r="B5455" i="1"/>
  <c r="C5449" i="1"/>
  <c r="B5449" i="1"/>
  <c r="C5447" i="1"/>
  <c r="B5447" i="1"/>
  <c r="C5441" i="1"/>
  <c r="B5441" i="1"/>
  <c r="C5439" i="1"/>
  <c r="B5439" i="1"/>
  <c r="C5433" i="1"/>
  <c r="B5433" i="1"/>
  <c r="C5431" i="1"/>
  <c r="B5431" i="1"/>
  <c r="C5425" i="1"/>
  <c r="B5425" i="1"/>
  <c r="C5423" i="1"/>
  <c r="B5423" i="1"/>
  <c r="C5419" i="1"/>
  <c r="B5419" i="1"/>
  <c r="C5417" i="1"/>
  <c r="B5417" i="1"/>
  <c r="C5415" i="1"/>
  <c r="B5415" i="1"/>
  <c r="C5409" i="1"/>
  <c r="B5409" i="1"/>
  <c r="C5407" i="1"/>
  <c r="B5407" i="1"/>
  <c r="C5401" i="1"/>
  <c r="B5401" i="1"/>
  <c r="C5399" i="1"/>
  <c r="B5399" i="1"/>
  <c r="C5393" i="1"/>
  <c r="B5393" i="1"/>
  <c r="C5391" i="1"/>
  <c r="B5391" i="1"/>
  <c r="C5387" i="1"/>
  <c r="B5387" i="1"/>
  <c r="C5385" i="1"/>
  <c r="B5385" i="1"/>
  <c r="C5383" i="1"/>
  <c r="B5383" i="1"/>
  <c r="C5379" i="1"/>
  <c r="B5379" i="1"/>
  <c r="C5377" i="1"/>
  <c r="B5377" i="1"/>
  <c r="C5375" i="1"/>
  <c r="B5375" i="1"/>
  <c r="C5371" i="1"/>
  <c r="B5371" i="1"/>
  <c r="C5369" i="1"/>
  <c r="B5369" i="1"/>
  <c r="C5367" i="1"/>
  <c r="B5367" i="1"/>
  <c r="C5363" i="1"/>
  <c r="B5363" i="1"/>
  <c r="F5255" i="1"/>
  <c r="E5255" i="1"/>
  <c r="F5251" i="1"/>
  <c r="E5251" i="1"/>
  <c r="F5247" i="1"/>
  <c r="E5247" i="1"/>
  <c r="F5243" i="1"/>
  <c r="E5243" i="1"/>
  <c r="F5239" i="1"/>
  <c r="E5239" i="1"/>
  <c r="F5235" i="1"/>
  <c r="E5235" i="1"/>
  <c r="F5231" i="1"/>
  <c r="E5231" i="1"/>
  <c r="F5227" i="1"/>
  <c r="E5227" i="1"/>
  <c r="F5223" i="1"/>
  <c r="E5223" i="1"/>
  <c r="F5219" i="1"/>
  <c r="E5219" i="1"/>
  <c r="F5215" i="1"/>
  <c r="E5215" i="1"/>
  <c r="F5211" i="1"/>
  <c r="E5211" i="1"/>
  <c r="F5207" i="1"/>
  <c r="E5207" i="1"/>
  <c r="F5203" i="1"/>
  <c r="E5203" i="1"/>
  <c r="F5199" i="1"/>
  <c r="E5199" i="1"/>
  <c r="C5001" i="1"/>
  <c r="B5001" i="1"/>
  <c r="C4999" i="1"/>
  <c r="B4999" i="1"/>
  <c r="C4997" i="1"/>
  <c r="B4997" i="1"/>
  <c r="C4995" i="1"/>
  <c r="B4995" i="1"/>
  <c r="C4993" i="1"/>
  <c r="B4993" i="1"/>
  <c r="C4991" i="1"/>
  <c r="B4991" i="1"/>
  <c r="C4989" i="1"/>
  <c r="B4989" i="1"/>
  <c r="C4987" i="1"/>
  <c r="B4987" i="1"/>
  <c r="C4985" i="1"/>
  <c r="B4985" i="1"/>
  <c r="C4983" i="1"/>
  <c r="B4983" i="1"/>
  <c r="C4981" i="1"/>
  <c r="B4981" i="1"/>
  <c r="C4979" i="1"/>
  <c r="B4979" i="1"/>
  <c r="C4977" i="1"/>
  <c r="B4977" i="1"/>
  <c r="C4975" i="1"/>
  <c r="B4975" i="1"/>
  <c r="C4973" i="1"/>
  <c r="B4973" i="1"/>
  <c r="C4971" i="1"/>
  <c r="B4971" i="1"/>
  <c r="C4969" i="1"/>
  <c r="B4969" i="1"/>
  <c r="C4967" i="1"/>
  <c r="B4967" i="1"/>
  <c r="C4965" i="1"/>
  <c r="B4965" i="1"/>
  <c r="C4963" i="1"/>
  <c r="B4963" i="1"/>
  <c r="C4961" i="1"/>
  <c r="B4961" i="1"/>
  <c r="C4959" i="1"/>
  <c r="B4959" i="1"/>
  <c r="C4957" i="1"/>
  <c r="B4957" i="1"/>
  <c r="C4955" i="1"/>
  <c r="B4955" i="1"/>
  <c r="C4953" i="1"/>
  <c r="B4953" i="1"/>
  <c r="C4951" i="1"/>
  <c r="B4951" i="1"/>
  <c r="C4949" i="1"/>
  <c r="B4949" i="1"/>
  <c r="C4947" i="1"/>
  <c r="B4947" i="1"/>
  <c r="C4945" i="1"/>
  <c r="B4945" i="1"/>
  <c r="C4943" i="1"/>
  <c r="B4943" i="1"/>
  <c r="C4941" i="1"/>
  <c r="B4941" i="1"/>
  <c r="C4939" i="1"/>
  <c r="B4939" i="1"/>
  <c r="C4937" i="1"/>
  <c r="B4937" i="1"/>
  <c r="C4935" i="1"/>
  <c r="B4935" i="1"/>
  <c r="C4933" i="1"/>
  <c r="B4933" i="1"/>
  <c r="C4931" i="1"/>
  <c r="B4931" i="1"/>
  <c r="C4929" i="1"/>
  <c r="B4929" i="1"/>
  <c r="C4927" i="1"/>
  <c r="B4927" i="1"/>
  <c r="C4925" i="1"/>
  <c r="B4925" i="1"/>
  <c r="C4923" i="1"/>
  <c r="B4923" i="1"/>
  <c r="C4921" i="1"/>
  <c r="B4921" i="1"/>
  <c r="C4919" i="1"/>
  <c r="B4919" i="1"/>
  <c r="C4917" i="1"/>
  <c r="B4917" i="1"/>
  <c r="C4915" i="1"/>
  <c r="B4915" i="1"/>
  <c r="C4913" i="1"/>
  <c r="B4913" i="1"/>
  <c r="C4911" i="1"/>
  <c r="B4911" i="1"/>
  <c r="C4909" i="1"/>
  <c r="B4909" i="1"/>
  <c r="C4907" i="1"/>
  <c r="B4907" i="1"/>
  <c r="C4905" i="1"/>
  <c r="B4905" i="1"/>
  <c r="C4903" i="1"/>
  <c r="B4903" i="1"/>
  <c r="C4901" i="1"/>
  <c r="B4901" i="1"/>
  <c r="C4899" i="1"/>
  <c r="B4899" i="1"/>
  <c r="C4897" i="1"/>
  <c r="B4897" i="1"/>
  <c r="C4895" i="1"/>
  <c r="B4895" i="1"/>
  <c r="C4893" i="1"/>
  <c r="B4893" i="1"/>
  <c r="C4891" i="1"/>
  <c r="B4891" i="1"/>
  <c r="C4889" i="1"/>
  <c r="B4889" i="1"/>
  <c r="C4887" i="1"/>
  <c r="B4887" i="1"/>
  <c r="C4885" i="1"/>
  <c r="B4885" i="1"/>
  <c r="C4883" i="1"/>
  <c r="B4883" i="1"/>
  <c r="C4881" i="1"/>
  <c r="B4881" i="1"/>
  <c r="C4879" i="1"/>
  <c r="B4879" i="1"/>
  <c r="C4877" i="1"/>
  <c r="B4877" i="1"/>
  <c r="C4875" i="1"/>
  <c r="B4875" i="1"/>
  <c r="C4873" i="1"/>
  <c r="B4873" i="1"/>
  <c r="C4871" i="1"/>
  <c r="B4871" i="1"/>
  <c r="C4869" i="1"/>
  <c r="B4869" i="1"/>
  <c r="C4867" i="1"/>
  <c r="B4867" i="1"/>
  <c r="C4865" i="1"/>
  <c r="B4865" i="1"/>
  <c r="C4863" i="1"/>
  <c r="B4863" i="1"/>
  <c r="C4861" i="1"/>
  <c r="B4861" i="1"/>
  <c r="C4859" i="1"/>
  <c r="B4859" i="1"/>
  <c r="C4857" i="1"/>
  <c r="B4857" i="1"/>
  <c r="C4855" i="1"/>
  <c r="B4855" i="1"/>
  <c r="C4853" i="1"/>
  <c r="B4853" i="1"/>
  <c r="C4851" i="1"/>
  <c r="B4851" i="1"/>
  <c r="C4849" i="1"/>
  <c r="B4849" i="1"/>
  <c r="C4847" i="1"/>
  <c r="B4847" i="1"/>
  <c r="C4845" i="1"/>
  <c r="B4845" i="1"/>
  <c r="C4843" i="1"/>
  <c r="B4843" i="1"/>
  <c r="C4841" i="1"/>
  <c r="B4841" i="1"/>
  <c r="C4839" i="1"/>
  <c r="B4839" i="1"/>
  <c r="C4837" i="1"/>
  <c r="B4837" i="1"/>
  <c r="C4835" i="1"/>
  <c r="B4835" i="1"/>
  <c r="C4833" i="1"/>
  <c r="B4833" i="1"/>
  <c r="C4831" i="1"/>
  <c r="B4831" i="1"/>
  <c r="C4829" i="1"/>
  <c r="B4829" i="1"/>
  <c r="C4827" i="1"/>
  <c r="B4827" i="1"/>
  <c r="C4825" i="1"/>
  <c r="B4825" i="1"/>
  <c r="C4823" i="1"/>
  <c r="B4823" i="1"/>
  <c r="C4821" i="1"/>
  <c r="B4821" i="1"/>
  <c r="C4819" i="1"/>
  <c r="B4819" i="1"/>
  <c r="C4817" i="1"/>
  <c r="B4817" i="1"/>
  <c r="C4815" i="1"/>
  <c r="B4815" i="1"/>
  <c r="C4813" i="1"/>
  <c r="B4813" i="1"/>
  <c r="C4811" i="1"/>
  <c r="B4811" i="1"/>
  <c r="C4809" i="1"/>
  <c r="B4809" i="1"/>
  <c r="C4807" i="1"/>
  <c r="B4807" i="1"/>
  <c r="C4805" i="1"/>
  <c r="B4805" i="1"/>
  <c r="C4803" i="1"/>
  <c r="B4803" i="1"/>
  <c r="C4801" i="1"/>
  <c r="B4801" i="1"/>
  <c r="C4799" i="1"/>
  <c r="B4799" i="1"/>
  <c r="C4797" i="1"/>
  <c r="B4797" i="1"/>
  <c r="C4795" i="1"/>
  <c r="B4795" i="1"/>
  <c r="C4793" i="1"/>
  <c r="B4793" i="1"/>
  <c r="C4791" i="1"/>
  <c r="B4791" i="1"/>
  <c r="C4789" i="1"/>
  <c r="B4789" i="1"/>
  <c r="C4787" i="1"/>
  <c r="B4787" i="1"/>
  <c r="C4785" i="1"/>
  <c r="B4785" i="1"/>
  <c r="C4783" i="1"/>
  <c r="B4783" i="1"/>
  <c r="C4781" i="1"/>
  <c r="B4781" i="1"/>
  <c r="C4779" i="1"/>
  <c r="B4779" i="1"/>
  <c r="C4777" i="1"/>
  <c r="B4777" i="1"/>
  <c r="C4775" i="1"/>
  <c r="B4775" i="1"/>
  <c r="C4773" i="1"/>
  <c r="B4773" i="1"/>
  <c r="C4771" i="1"/>
  <c r="B4771" i="1"/>
  <c r="C4769" i="1"/>
  <c r="B4769" i="1"/>
  <c r="C4767" i="1"/>
  <c r="B4767" i="1"/>
  <c r="C4765" i="1"/>
  <c r="B4765" i="1"/>
  <c r="C4763" i="1"/>
  <c r="B4763" i="1"/>
  <c r="C4761" i="1"/>
  <c r="B4761" i="1"/>
  <c r="C4759" i="1"/>
  <c r="B4759" i="1"/>
  <c r="C4757" i="1"/>
  <c r="B4757" i="1"/>
  <c r="C4755" i="1"/>
  <c r="B4755" i="1"/>
  <c r="C4753" i="1"/>
  <c r="B4753" i="1"/>
  <c r="C4751" i="1"/>
  <c r="B4751" i="1"/>
  <c r="C4749" i="1"/>
  <c r="B4749" i="1"/>
  <c r="C4747" i="1"/>
  <c r="B4747" i="1"/>
  <c r="C4745" i="1"/>
  <c r="B4745" i="1"/>
  <c r="C4743" i="1"/>
  <c r="B4743" i="1"/>
  <c r="C4741" i="1"/>
  <c r="B4741" i="1"/>
  <c r="C4739" i="1"/>
  <c r="B4739" i="1"/>
  <c r="C4737" i="1"/>
  <c r="B4737" i="1"/>
  <c r="C4735" i="1"/>
  <c r="B4735" i="1"/>
  <c r="C4733" i="1"/>
  <c r="B4733" i="1"/>
  <c r="C4731" i="1"/>
  <c r="B4731" i="1"/>
  <c r="C4729" i="1"/>
  <c r="B4729" i="1"/>
  <c r="C4727" i="1"/>
  <c r="B4727" i="1"/>
  <c r="C4725" i="1"/>
  <c r="B4725" i="1"/>
  <c r="C4723" i="1"/>
  <c r="B4723" i="1"/>
  <c r="C4721" i="1"/>
  <c r="B4721" i="1"/>
  <c r="C4719" i="1"/>
  <c r="B4719" i="1"/>
  <c r="C4717" i="1"/>
  <c r="B4717" i="1"/>
  <c r="C4715" i="1"/>
  <c r="B4715" i="1"/>
  <c r="C4713" i="1"/>
  <c r="B4713" i="1"/>
  <c r="C4711" i="1"/>
  <c r="B4711" i="1"/>
  <c r="C4709" i="1"/>
  <c r="B4709" i="1"/>
  <c r="C4707" i="1"/>
  <c r="B4707" i="1"/>
  <c r="C4705" i="1"/>
  <c r="B4705" i="1"/>
  <c r="C4703" i="1"/>
  <c r="B4703" i="1"/>
  <c r="C4701" i="1"/>
  <c r="B4701" i="1"/>
  <c r="C4699" i="1"/>
  <c r="B4699" i="1"/>
  <c r="C4697" i="1"/>
  <c r="B4697" i="1"/>
  <c r="C4695" i="1"/>
  <c r="B4695" i="1"/>
  <c r="C4693" i="1"/>
  <c r="B4693" i="1"/>
  <c r="C4691" i="1"/>
  <c r="B4691" i="1"/>
  <c r="C4689" i="1"/>
  <c r="B4689" i="1"/>
  <c r="C4687" i="1"/>
  <c r="B4687" i="1"/>
  <c r="C4685" i="1"/>
  <c r="B4685" i="1"/>
  <c r="C4683" i="1"/>
  <c r="B4683" i="1"/>
  <c r="C4681" i="1"/>
  <c r="B4681" i="1"/>
  <c r="C4679" i="1"/>
  <c r="B4679" i="1"/>
  <c r="C4677" i="1"/>
  <c r="B4677" i="1"/>
  <c r="C4675" i="1"/>
  <c r="B4675" i="1"/>
  <c r="C4673" i="1"/>
  <c r="B4673" i="1"/>
  <c r="C4671" i="1"/>
  <c r="B4671" i="1"/>
  <c r="C4669" i="1"/>
  <c r="B4669" i="1"/>
  <c r="C4667" i="1"/>
  <c r="B4667" i="1"/>
  <c r="C4665" i="1"/>
  <c r="B4665" i="1"/>
  <c r="C4663" i="1"/>
  <c r="B4663" i="1"/>
  <c r="C4661" i="1"/>
  <c r="B4661" i="1"/>
  <c r="C4659" i="1"/>
  <c r="B4659" i="1"/>
  <c r="C4657" i="1"/>
  <c r="B4657" i="1"/>
  <c r="C4655" i="1"/>
  <c r="B4655" i="1"/>
  <c r="C4653" i="1"/>
  <c r="B4653" i="1"/>
  <c r="C4651" i="1"/>
  <c r="B4651" i="1"/>
  <c r="C4649" i="1"/>
  <c r="B4649" i="1"/>
  <c r="C4647" i="1"/>
  <c r="B4647" i="1"/>
  <c r="C4645" i="1"/>
  <c r="B4645" i="1"/>
  <c r="C4643" i="1"/>
  <c r="B4643" i="1"/>
  <c r="C4641" i="1"/>
  <c r="B4641" i="1"/>
  <c r="C4639" i="1"/>
  <c r="B4639" i="1"/>
  <c r="C4637" i="1"/>
  <c r="B4637" i="1"/>
  <c r="C4635" i="1"/>
  <c r="B4635" i="1"/>
  <c r="C4633" i="1"/>
  <c r="B4633" i="1"/>
  <c r="C4631" i="1"/>
  <c r="B4631" i="1"/>
  <c r="C4629" i="1"/>
  <c r="B4629" i="1"/>
  <c r="C4627" i="1"/>
  <c r="B4627" i="1"/>
  <c r="C4625" i="1"/>
  <c r="B4625" i="1"/>
  <c r="C4623" i="1"/>
  <c r="B4623" i="1"/>
  <c r="C4621" i="1"/>
  <c r="B4621" i="1"/>
  <c r="C4619" i="1"/>
  <c r="B4619" i="1"/>
  <c r="C4617" i="1"/>
  <c r="B4617" i="1"/>
  <c r="C4615" i="1"/>
  <c r="B4615" i="1"/>
  <c r="C4613" i="1"/>
  <c r="B4613" i="1"/>
  <c r="C4611" i="1"/>
  <c r="B4611" i="1"/>
  <c r="C4609" i="1"/>
  <c r="B4609" i="1"/>
  <c r="C4607" i="1"/>
  <c r="B4607" i="1"/>
  <c r="C4605" i="1"/>
  <c r="B4605" i="1"/>
  <c r="C4603" i="1"/>
  <c r="B4603" i="1"/>
  <c r="C4601" i="1"/>
  <c r="B4601" i="1"/>
  <c r="C4599" i="1"/>
  <c r="B4599" i="1"/>
  <c r="C4597" i="1"/>
  <c r="B4597" i="1"/>
  <c r="C4595" i="1"/>
  <c r="B4595" i="1"/>
  <c r="C4593" i="1"/>
  <c r="B4593" i="1"/>
  <c r="C4591" i="1"/>
  <c r="B4591" i="1"/>
  <c r="C4589" i="1"/>
  <c r="B4589" i="1"/>
  <c r="C4587" i="1"/>
  <c r="B4587" i="1"/>
  <c r="C4585" i="1"/>
  <c r="B4585" i="1"/>
  <c r="C4583" i="1"/>
  <c r="B4583" i="1"/>
  <c r="C4581" i="1"/>
  <c r="B4581" i="1"/>
  <c r="C4579" i="1"/>
  <c r="B4579" i="1"/>
  <c r="C4577" i="1"/>
  <c r="B4577" i="1"/>
  <c r="C4575" i="1"/>
  <c r="B4575" i="1"/>
  <c r="C4573" i="1"/>
  <c r="B4573" i="1"/>
  <c r="C4571" i="1"/>
  <c r="B4571" i="1"/>
  <c r="C4569" i="1"/>
  <c r="B4569" i="1"/>
  <c r="C4567" i="1"/>
  <c r="B4567" i="1"/>
  <c r="C4565" i="1"/>
  <c r="B4565" i="1"/>
  <c r="C4563" i="1"/>
  <c r="B4563" i="1"/>
  <c r="C4561" i="1"/>
  <c r="B4561" i="1"/>
  <c r="C4559" i="1"/>
  <c r="B4559" i="1"/>
  <c r="C4557" i="1"/>
  <c r="B4557" i="1"/>
  <c r="C4555" i="1"/>
  <c r="B4555" i="1"/>
  <c r="C4553" i="1"/>
  <c r="B4553" i="1"/>
  <c r="C4551" i="1"/>
  <c r="B4551" i="1"/>
  <c r="C4549" i="1"/>
  <c r="B4549" i="1"/>
  <c r="C4547" i="1"/>
  <c r="B4547" i="1"/>
  <c r="C4545" i="1"/>
  <c r="B4545" i="1"/>
  <c r="C4543" i="1"/>
  <c r="B4543" i="1"/>
  <c r="C4541" i="1"/>
  <c r="B4541" i="1"/>
  <c r="C4539" i="1"/>
  <c r="B4539" i="1"/>
  <c r="C4537" i="1"/>
  <c r="B4537" i="1"/>
  <c r="C4535" i="1"/>
  <c r="B4535" i="1"/>
  <c r="C4533" i="1"/>
  <c r="B4533" i="1"/>
  <c r="C4531" i="1"/>
  <c r="B4531" i="1"/>
  <c r="C4529" i="1"/>
  <c r="B4529" i="1"/>
  <c r="C4527" i="1"/>
  <c r="B4527" i="1"/>
  <c r="C4525" i="1"/>
  <c r="B4525" i="1"/>
  <c r="C4523" i="1"/>
  <c r="B4523" i="1"/>
  <c r="C4521" i="1"/>
  <c r="B4521" i="1"/>
  <c r="C4519" i="1"/>
  <c r="B4519" i="1"/>
  <c r="C4385" i="1"/>
  <c r="B4385" i="1"/>
  <c r="C4381" i="1"/>
  <c r="B4381" i="1"/>
  <c r="C4377" i="1"/>
  <c r="B4377" i="1"/>
  <c r="C4373" i="1"/>
  <c r="B4373" i="1"/>
  <c r="C4371" i="1"/>
  <c r="B4371" i="1"/>
  <c r="C4369" i="1"/>
  <c r="B4369" i="1"/>
  <c r="C4367" i="1"/>
  <c r="B4367" i="1"/>
  <c r="C4365" i="1"/>
  <c r="B4365" i="1"/>
  <c r="C4363" i="1"/>
  <c r="B4363" i="1"/>
  <c r="C4361" i="1"/>
  <c r="B4361" i="1"/>
  <c r="C4359" i="1"/>
  <c r="B4359" i="1"/>
  <c r="C4357" i="1"/>
  <c r="B4357" i="1"/>
  <c r="C4355" i="1"/>
  <c r="B4355" i="1"/>
  <c r="C4353" i="1"/>
  <c r="B4353" i="1"/>
  <c r="C4351" i="1"/>
  <c r="B4351" i="1"/>
  <c r="C4349" i="1"/>
  <c r="B4349" i="1"/>
  <c r="C4347" i="1"/>
  <c r="B4347" i="1"/>
  <c r="C4345" i="1"/>
  <c r="B4345" i="1"/>
  <c r="C4343" i="1"/>
  <c r="B4343" i="1"/>
  <c r="C4341" i="1"/>
  <c r="B4341" i="1"/>
  <c r="C4339" i="1"/>
  <c r="B4339" i="1"/>
  <c r="C4337" i="1"/>
  <c r="B4337" i="1"/>
  <c r="C4335" i="1"/>
  <c r="B4335" i="1"/>
  <c r="C4333" i="1"/>
  <c r="B4333" i="1"/>
  <c r="C4331" i="1"/>
  <c r="B4331" i="1"/>
  <c r="C4329" i="1"/>
  <c r="B4329" i="1"/>
  <c r="C4327" i="1"/>
  <c r="B4327" i="1"/>
  <c r="C4325" i="1"/>
  <c r="B4325" i="1"/>
  <c r="C4323" i="1"/>
  <c r="B4323" i="1"/>
  <c r="C4321" i="1"/>
  <c r="B4321" i="1"/>
  <c r="C4319" i="1"/>
  <c r="B4319" i="1"/>
  <c r="C4317" i="1"/>
  <c r="B4317" i="1"/>
  <c r="C4315" i="1"/>
  <c r="B4315" i="1"/>
  <c r="C4313" i="1"/>
  <c r="B4313" i="1"/>
  <c r="C4311" i="1"/>
  <c r="B4311" i="1"/>
  <c r="C4309" i="1"/>
  <c r="B4309" i="1"/>
  <c r="C4307" i="1"/>
  <c r="B4307" i="1"/>
  <c r="C4305" i="1"/>
  <c r="B4305" i="1"/>
  <c r="C4303" i="1"/>
  <c r="B4303" i="1"/>
  <c r="C4301" i="1"/>
  <c r="B4301" i="1"/>
  <c r="C4299" i="1"/>
  <c r="B4299" i="1"/>
  <c r="C4297" i="1"/>
  <c r="B4297" i="1"/>
  <c r="C4295" i="1"/>
  <c r="B4295" i="1"/>
  <c r="C4293" i="1"/>
  <c r="B4293" i="1"/>
  <c r="C4291" i="1"/>
  <c r="B4291" i="1"/>
  <c r="C4289" i="1"/>
  <c r="B4289" i="1"/>
  <c r="C4287" i="1"/>
  <c r="B4287" i="1"/>
  <c r="C4285" i="1"/>
  <c r="B4285" i="1"/>
  <c r="C4283" i="1"/>
  <c r="B4283" i="1"/>
  <c r="C4281" i="1"/>
  <c r="B4281" i="1"/>
  <c r="C4279" i="1"/>
  <c r="B4279" i="1"/>
  <c r="C4277" i="1"/>
  <c r="B4277" i="1"/>
  <c r="C4275" i="1"/>
  <c r="B4275" i="1"/>
  <c r="C4273" i="1"/>
  <c r="B4273" i="1"/>
  <c r="C4271" i="1"/>
  <c r="B4271" i="1"/>
  <c r="C4269" i="1"/>
  <c r="B4269" i="1"/>
  <c r="C4267" i="1"/>
  <c r="B4267" i="1"/>
  <c r="C4265" i="1"/>
  <c r="B4265" i="1"/>
  <c r="C4263" i="1"/>
  <c r="B4263" i="1"/>
  <c r="C4261" i="1"/>
  <c r="B4261" i="1"/>
  <c r="C4259" i="1"/>
  <c r="B4259" i="1"/>
  <c r="C4257" i="1"/>
  <c r="B4257" i="1"/>
  <c r="C4253" i="1"/>
  <c r="B4253" i="1"/>
  <c r="C4251" i="1"/>
  <c r="B4251" i="1"/>
  <c r="C4249" i="1"/>
  <c r="B4249" i="1"/>
  <c r="C4245" i="1"/>
  <c r="B4245" i="1"/>
  <c r="C4243" i="1"/>
  <c r="B4243" i="1"/>
  <c r="C4241" i="1"/>
  <c r="B4241" i="1"/>
  <c r="C4237" i="1"/>
  <c r="B4237" i="1"/>
  <c r="C4235" i="1"/>
  <c r="B4235" i="1"/>
  <c r="C4233" i="1"/>
  <c r="B4233" i="1"/>
  <c r="C4229" i="1"/>
  <c r="B4229" i="1"/>
  <c r="C4227" i="1"/>
  <c r="B4227" i="1"/>
  <c r="C4225" i="1"/>
  <c r="B4225" i="1"/>
  <c r="C4221" i="1"/>
  <c r="B4221" i="1"/>
  <c r="C4219" i="1"/>
  <c r="B4219" i="1"/>
  <c r="C4217" i="1"/>
  <c r="B4217" i="1"/>
  <c r="C4213" i="1"/>
  <c r="B4213" i="1"/>
  <c r="C4211" i="1"/>
  <c r="B4211" i="1"/>
  <c r="C4209" i="1"/>
  <c r="B4209" i="1"/>
  <c r="C4207" i="1"/>
  <c r="B4207" i="1"/>
  <c r="C4205" i="1"/>
  <c r="B4205" i="1"/>
  <c r="C4203" i="1"/>
  <c r="B4203" i="1"/>
  <c r="C4201" i="1"/>
  <c r="B4201" i="1"/>
  <c r="C4199" i="1"/>
  <c r="B4199" i="1"/>
  <c r="C4193" i="1"/>
  <c r="B4193" i="1"/>
  <c r="C4191" i="1"/>
  <c r="B4191" i="1"/>
  <c r="C4187" i="1"/>
  <c r="B4187" i="1"/>
  <c r="C4185" i="1"/>
  <c r="B4185" i="1"/>
  <c r="C4183" i="1"/>
  <c r="B4183" i="1"/>
  <c r="C4181" i="1"/>
  <c r="B4181" i="1"/>
  <c r="C4179" i="1"/>
  <c r="B4179" i="1"/>
  <c r="C4177" i="1"/>
  <c r="B4177" i="1"/>
  <c r="C4175" i="1"/>
  <c r="B4175" i="1"/>
  <c r="C4173" i="1"/>
  <c r="B4173" i="1"/>
  <c r="C4171" i="1"/>
  <c r="B4171" i="1"/>
  <c r="C4169" i="1"/>
  <c r="B4169" i="1"/>
  <c r="C4167" i="1"/>
  <c r="B4167" i="1"/>
  <c r="C4163" i="1"/>
  <c r="B4163" i="1"/>
  <c r="C4161" i="1"/>
  <c r="B4161" i="1"/>
  <c r="C4159" i="1"/>
  <c r="B4159" i="1"/>
  <c r="C4155" i="1"/>
  <c r="B4155" i="1"/>
  <c r="C4153" i="1"/>
  <c r="B4153" i="1"/>
  <c r="C4151" i="1"/>
  <c r="B4151" i="1"/>
  <c r="C4149" i="1"/>
  <c r="B4149" i="1"/>
  <c r="C4147" i="1"/>
  <c r="B4147" i="1"/>
  <c r="C4145" i="1"/>
  <c r="B4145" i="1"/>
  <c r="C4143" i="1"/>
  <c r="B4143" i="1"/>
  <c r="C4141" i="1"/>
  <c r="B4141" i="1"/>
  <c r="C4139" i="1"/>
  <c r="B4139" i="1"/>
  <c r="C4137" i="1"/>
  <c r="B4137" i="1"/>
  <c r="C4135" i="1"/>
  <c r="B4135" i="1"/>
  <c r="C4133" i="1"/>
  <c r="B4133" i="1"/>
  <c r="C4129" i="1"/>
  <c r="B4129" i="1"/>
  <c r="C4127" i="1"/>
  <c r="B4127" i="1"/>
  <c r="C4125" i="1"/>
  <c r="B4125" i="1"/>
  <c r="C4123" i="1"/>
  <c r="B4123" i="1"/>
  <c r="C4121" i="1"/>
  <c r="B4121" i="1"/>
  <c r="C4119" i="1"/>
  <c r="B4119" i="1"/>
  <c r="C4117" i="1"/>
  <c r="B4117" i="1"/>
  <c r="C4115" i="1"/>
  <c r="B4115" i="1"/>
  <c r="C4113" i="1"/>
  <c r="B4113" i="1"/>
  <c r="C4111" i="1"/>
  <c r="B4111" i="1"/>
  <c r="C4109" i="1"/>
  <c r="B4109" i="1"/>
  <c r="C4107" i="1"/>
  <c r="B4107" i="1"/>
  <c r="C4105" i="1"/>
  <c r="B4105" i="1"/>
  <c r="C4103" i="1"/>
  <c r="B4103" i="1"/>
  <c r="C4099" i="1"/>
  <c r="B4099" i="1"/>
  <c r="C4097" i="1"/>
  <c r="B4097" i="1"/>
  <c r="C4095" i="1"/>
  <c r="B4095" i="1"/>
  <c r="C4091" i="1"/>
  <c r="B4091" i="1"/>
  <c r="C4089" i="1"/>
  <c r="B4089" i="1"/>
  <c r="C4087" i="1"/>
  <c r="B4087" i="1"/>
  <c r="C4085" i="1"/>
  <c r="B4085" i="1"/>
  <c r="C4083" i="1"/>
  <c r="B4083" i="1"/>
  <c r="C4081" i="1"/>
  <c r="B4081" i="1"/>
  <c r="C4079" i="1"/>
  <c r="B4079" i="1"/>
  <c r="C4077" i="1"/>
  <c r="B4077" i="1"/>
  <c r="C4075" i="1"/>
  <c r="B4075" i="1"/>
  <c r="C4073" i="1"/>
  <c r="B4073" i="1"/>
  <c r="C4071" i="1"/>
  <c r="B4071" i="1"/>
  <c r="C4069" i="1"/>
  <c r="B4069" i="1"/>
  <c r="C4067" i="1"/>
  <c r="B4067" i="1"/>
  <c r="C4065" i="1"/>
  <c r="B4065" i="1"/>
  <c r="C4063" i="1"/>
  <c r="B4063" i="1"/>
  <c r="C4061" i="1"/>
  <c r="B4061" i="1"/>
  <c r="C4059" i="1"/>
  <c r="B4059" i="1"/>
  <c r="C4057" i="1"/>
  <c r="B4057" i="1"/>
  <c r="C4055" i="1"/>
  <c r="B4055" i="1"/>
  <c r="C4053" i="1"/>
  <c r="B4053" i="1"/>
  <c r="C4051" i="1"/>
  <c r="B4051" i="1"/>
  <c r="C4049" i="1"/>
  <c r="B4049" i="1"/>
  <c r="C4047" i="1"/>
  <c r="B4047" i="1"/>
  <c r="C4045" i="1"/>
  <c r="B4045" i="1"/>
  <c r="C4043" i="1"/>
  <c r="B4043" i="1"/>
  <c r="C4041" i="1"/>
  <c r="B4041" i="1"/>
  <c r="C4039" i="1"/>
  <c r="B4039" i="1"/>
  <c r="C4033" i="1"/>
  <c r="B4033" i="1"/>
  <c r="C4031" i="1"/>
  <c r="B4031" i="1"/>
  <c r="C4029" i="1"/>
  <c r="B4029" i="1"/>
  <c r="C3489" i="1"/>
  <c r="B3489" i="1"/>
  <c r="C3287" i="1"/>
  <c r="B3287" i="1"/>
  <c r="C3285" i="1"/>
  <c r="B3285" i="1"/>
  <c r="C3283" i="1"/>
  <c r="B3283" i="1"/>
  <c r="C3281" i="1"/>
  <c r="B3281" i="1"/>
  <c r="C3279" i="1"/>
  <c r="B3279" i="1"/>
  <c r="C3277" i="1"/>
  <c r="B3277" i="1"/>
  <c r="C3275" i="1"/>
  <c r="B3275" i="1"/>
  <c r="C3273" i="1"/>
  <c r="B3273" i="1"/>
  <c r="C3271" i="1"/>
  <c r="B3271" i="1"/>
  <c r="C3269" i="1"/>
  <c r="B3269" i="1"/>
  <c r="C3267" i="1"/>
  <c r="B3267" i="1"/>
  <c r="C3265" i="1"/>
  <c r="B3265" i="1"/>
  <c r="C3263" i="1"/>
  <c r="B3263" i="1"/>
  <c r="C3261" i="1"/>
  <c r="B3261" i="1"/>
  <c r="C3259" i="1"/>
  <c r="B3259" i="1"/>
  <c r="C3257" i="1"/>
  <c r="B3257" i="1"/>
  <c r="C3255" i="1"/>
  <c r="B3255" i="1"/>
  <c r="C3253" i="1"/>
  <c r="B3253" i="1"/>
  <c r="C3251" i="1"/>
  <c r="B3251" i="1"/>
  <c r="C3249" i="1"/>
  <c r="B3249" i="1"/>
  <c r="C3247" i="1"/>
  <c r="B3247" i="1"/>
  <c r="C3245" i="1"/>
  <c r="B3245" i="1"/>
  <c r="C3243" i="1"/>
  <c r="B3243" i="1"/>
  <c r="C3241" i="1"/>
  <c r="B3241" i="1"/>
  <c r="C3239" i="1"/>
  <c r="B3239" i="1"/>
  <c r="C3237" i="1"/>
  <c r="B3237" i="1"/>
  <c r="C3235" i="1"/>
  <c r="B3235" i="1"/>
  <c r="C3233" i="1"/>
  <c r="B3233" i="1"/>
  <c r="C3231" i="1"/>
  <c r="B3231" i="1"/>
  <c r="C3229" i="1"/>
  <c r="B3229" i="1"/>
  <c r="C3227" i="1"/>
  <c r="B3227" i="1"/>
  <c r="C3225" i="1"/>
  <c r="B3225" i="1"/>
  <c r="C3223" i="1"/>
  <c r="B3223" i="1"/>
  <c r="C3221" i="1"/>
  <c r="B3221" i="1"/>
  <c r="C3219" i="1"/>
  <c r="B3219" i="1"/>
  <c r="C3217" i="1"/>
  <c r="B3217" i="1"/>
  <c r="C3215" i="1"/>
  <c r="B3215" i="1"/>
  <c r="C3211" i="1"/>
  <c r="B3211" i="1"/>
  <c r="C3207" i="1"/>
  <c r="B3207" i="1"/>
  <c r="C3203" i="1"/>
  <c r="B3203" i="1"/>
  <c r="C3199" i="1"/>
  <c r="B3199" i="1"/>
  <c r="C3195" i="1"/>
  <c r="B3195" i="1"/>
  <c r="C3191" i="1"/>
  <c r="B3191" i="1"/>
  <c r="C3187" i="1"/>
  <c r="B3187" i="1"/>
  <c r="C3183" i="1"/>
  <c r="B3183" i="1"/>
  <c r="C3179" i="1"/>
  <c r="B3179" i="1"/>
  <c r="C3177" i="1"/>
  <c r="B3177" i="1"/>
  <c r="C3175" i="1"/>
  <c r="B3175" i="1"/>
  <c r="C3173" i="1"/>
  <c r="B3173" i="1"/>
  <c r="C3171" i="1"/>
  <c r="B3171" i="1"/>
  <c r="C3163" i="1"/>
  <c r="B3163" i="1"/>
  <c r="C3161" i="1"/>
  <c r="B3161" i="1"/>
  <c r="C3159" i="1"/>
  <c r="B3159" i="1"/>
  <c r="C3157" i="1"/>
  <c r="B3157" i="1"/>
  <c r="C3155" i="1"/>
  <c r="B3155" i="1"/>
  <c r="C3145" i="1"/>
  <c r="B3145" i="1"/>
  <c r="C3143" i="1"/>
  <c r="B3143" i="1"/>
  <c r="C3141" i="1"/>
  <c r="B3141" i="1"/>
  <c r="C3139" i="1"/>
  <c r="B3139" i="1"/>
  <c r="C3137" i="1"/>
  <c r="B3137" i="1"/>
  <c r="C3135" i="1"/>
  <c r="B3135" i="1"/>
  <c r="C3133" i="1"/>
  <c r="B3133" i="1"/>
  <c r="C3127" i="1"/>
  <c r="B3127" i="1"/>
  <c r="C3125" i="1"/>
  <c r="B3125" i="1"/>
  <c r="C3123" i="1"/>
  <c r="B3123" i="1"/>
  <c r="C3119" i="1"/>
  <c r="B3119" i="1"/>
  <c r="C3117" i="1"/>
  <c r="B3117" i="1"/>
  <c r="C3113" i="1"/>
  <c r="B3113" i="1"/>
  <c r="C3109" i="1"/>
  <c r="B3109" i="1"/>
  <c r="C3107" i="1"/>
  <c r="B3107" i="1"/>
  <c r="C3105" i="1"/>
  <c r="B3105" i="1"/>
  <c r="C3103" i="1"/>
  <c r="B3103" i="1"/>
  <c r="C3101" i="1"/>
  <c r="B3101" i="1"/>
  <c r="C3097" i="1"/>
  <c r="B3097" i="1"/>
  <c r="C3095" i="1"/>
  <c r="B3095" i="1"/>
  <c r="C3093" i="1"/>
  <c r="B3093" i="1"/>
  <c r="C3091" i="1"/>
  <c r="B3091" i="1"/>
  <c r="C3089" i="1"/>
  <c r="B3089" i="1"/>
  <c r="C3087" i="1"/>
  <c r="B3087" i="1"/>
  <c r="C3085" i="1"/>
  <c r="B3085" i="1"/>
  <c r="C3081" i="1"/>
  <c r="B3081" i="1"/>
  <c r="C3079" i="1"/>
  <c r="B3079" i="1"/>
  <c r="C3077" i="1"/>
  <c r="B3077" i="1"/>
  <c r="C3075" i="1"/>
  <c r="B3075" i="1"/>
  <c r="C3073" i="1"/>
  <c r="B3073" i="1"/>
  <c r="C3071" i="1"/>
  <c r="B3071" i="1"/>
  <c r="C3069" i="1"/>
  <c r="B3069" i="1"/>
  <c r="C3065" i="1"/>
  <c r="B3065" i="1"/>
  <c r="C3063" i="1"/>
  <c r="B3063" i="1"/>
  <c r="C3061" i="1"/>
  <c r="B3061" i="1"/>
  <c r="C3059" i="1"/>
  <c r="B3059" i="1"/>
  <c r="C3057" i="1"/>
  <c r="B3057" i="1"/>
  <c r="C3055" i="1"/>
  <c r="B3055" i="1"/>
  <c r="C3053" i="1"/>
  <c r="B3053" i="1"/>
  <c r="C3049" i="1"/>
  <c r="B3049" i="1"/>
  <c r="C3047" i="1"/>
  <c r="B3047" i="1"/>
  <c r="C3045" i="1"/>
  <c r="B3045" i="1"/>
  <c r="C3043" i="1"/>
  <c r="B3043" i="1"/>
  <c r="C3041" i="1"/>
  <c r="B3041" i="1"/>
  <c r="C3039" i="1"/>
  <c r="B3039" i="1"/>
  <c r="C3037" i="1"/>
  <c r="B3037" i="1"/>
  <c r="C3033" i="1"/>
  <c r="B3033" i="1"/>
  <c r="C3031" i="1"/>
  <c r="B3031" i="1"/>
  <c r="C3029" i="1"/>
  <c r="B3029" i="1"/>
  <c r="C3027" i="1"/>
  <c r="B3027" i="1"/>
  <c r="C3025" i="1"/>
  <c r="B3025" i="1"/>
  <c r="C3023" i="1"/>
  <c r="B3023" i="1"/>
  <c r="C3021" i="1"/>
  <c r="B3021" i="1"/>
  <c r="C3017" i="1"/>
  <c r="B3017" i="1"/>
  <c r="C3015" i="1"/>
  <c r="B3015" i="1"/>
  <c r="C3013" i="1"/>
  <c r="B3013" i="1"/>
  <c r="C3011" i="1"/>
  <c r="B3011" i="1"/>
  <c r="C3009" i="1"/>
  <c r="B3009" i="1"/>
  <c r="C3007" i="1"/>
  <c r="B3007" i="1"/>
  <c r="C3005" i="1"/>
  <c r="B3005" i="1"/>
  <c r="C3001" i="1"/>
  <c r="B3001" i="1"/>
  <c r="C2999" i="1"/>
  <c r="B2999" i="1"/>
  <c r="C2997" i="1"/>
  <c r="B2997" i="1"/>
  <c r="C2995" i="1"/>
  <c r="B2995" i="1"/>
  <c r="C2993" i="1"/>
  <c r="B2993" i="1"/>
  <c r="C2991" i="1"/>
  <c r="B2991" i="1"/>
  <c r="C2989" i="1"/>
  <c r="B2989" i="1"/>
  <c r="C2987" i="1"/>
  <c r="B2987" i="1"/>
  <c r="C2981" i="1"/>
  <c r="B2981" i="1"/>
  <c r="C2979" i="1"/>
  <c r="B2979" i="1"/>
  <c r="C2973" i="1"/>
  <c r="B2973" i="1"/>
  <c r="C2971" i="1"/>
  <c r="B2971" i="1"/>
  <c r="C2965" i="1"/>
  <c r="B2965" i="1"/>
  <c r="C2963" i="1"/>
  <c r="B2963" i="1"/>
  <c r="C2947" i="1"/>
  <c r="B2947" i="1"/>
  <c r="C2945" i="1"/>
  <c r="B2945" i="1"/>
  <c r="C2943" i="1"/>
  <c r="B2943" i="1"/>
  <c r="C2941" i="1"/>
  <c r="B2941" i="1"/>
  <c r="C2939" i="1"/>
  <c r="B2939" i="1"/>
  <c r="C2937" i="1"/>
  <c r="B2937" i="1"/>
  <c r="C2935" i="1"/>
  <c r="B2935" i="1"/>
  <c r="C2933" i="1"/>
  <c r="B2933" i="1"/>
  <c r="C2931" i="1"/>
  <c r="B2931" i="1"/>
  <c r="C2929" i="1"/>
  <c r="B2929" i="1"/>
  <c r="C2927" i="1"/>
  <c r="B2927" i="1"/>
  <c r="C2925" i="1"/>
  <c r="B2925" i="1"/>
  <c r="C2923" i="1"/>
  <c r="B2923" i="1"/>
  <c r="C2921" i="1"/>
  <c r="B2921" i="1"/>
  <c r="C2919" i="1"/>
  <c r="B2919" i="1"/>
  <c r="C2917" i="1"/>
  <c r="B2917" i="1"/>
  <c r="C2915" i="1"/>
  <c r="B2915" i="1"/>
  <c r="C2913" i="1"/>
  <c r="B2913" i="1"/>
  <c r="C2911" i="1"/>
  <c r="B2911" i="1"/>
  <c r="C2909" i="1"/>
  <c r="B2909" i="1"/>
  <c r="C2907" i="1"/>
  <c r="B2907" i="1"/>
  <c r="C2905" i="1"/>
  <c r="B2905" i="1"/>
  <c r="C2903" i="1"/>
  <c r="B2903" i="1"/>
  <c r="C2901" i="1"/>
  <c r="B2901" i="1"/>
  <c r="C2899" i="1"/>
  <c r="B2899" i="1"/>
  <c r="C2897" i="1"/>
  <c r="B2897" i="1"/>
  <c r="C2895" i="1"/>
  <c r="B2895" i="1"/>
  <c r="C2893" i="1"/>
  <c r="B2893" i="1"/>
  <c r="C2891" i="1"/>
  <c r="B2891" i="1"/>
  <c r="C2889" i="1"/>
  <c r="B2889" i="1"/>
  <c r="C2887" i="1"/>
  <c r="B2887" i="1"/>
  <c r="C2885" i="1"/>
  <c r="B2885" i="1"/>
  <c r="C2883" i="1"/>
  <c r="B2883" i="1"/>
  <c r="C2881" i="1"/>
  <c r="B2881" i="1"/>
  <c r="C2879" i="1"/>
  <c r="B2879" i="1"/>
  <c r="C2877" i="1"/>
  <c r="B2877" i="1"/>
  <c r="C2875" i="1"/>
  <c r="B2875" i="1"/>
  <c r="C2873" i="1"/>
  <c r="B2873" i="1"/>
  <c r="C2871" i="1"/>
  <c r="B2871" i="1"/>
  <c r="C2869" i="1"/>
  <c r="B2869" i="1"/>
  <c r="C2867" i="1"/>
  <c r="B2867" i="1"/>
  <c r="C2865" i="1"/>
  <c r="B2865" i="1"/>
  <c r="C2863" i="1"/>
  <c r="B2863" i="1"/>
  <c r="C2861" i="1"/>
  <c r="B2861" i="1"/>
  <c r="C2859" i="1"/>
  <c r="B2859" i="1"/>
  <c r="C2857" i="1"/>
  <c r="B2857" i="1"/>
  <c r="C2855" i="1"/>
  <c r="B2855" i="1"/>
  <c r="C2853" i="1"/>
  <c r="B2853" i="1"/>
  <c r="C2851" i="1"/>
  <c r="B2851" i="1"/>
  <c r="C2849" i="1"/>
  <c r="B2849" i="1"/>
  <c r="C2847" i="1"/>
  <c r="B2847" i="1"/>
  <c r="C2845" i="1"/>
  <c r="B2845" i="1"/>
  <c r="C2843" i="1"/>
  <c r="B2843" i="1"/>
  <c r="C2841" i="1"/>
  <c r="B2841" i="1"/>
  <c r="C2839" i="1"/>
  <c r="B2839" i="1"/>
  <c r="C2837" i="1"/>
  <c r="B2837" i="1"/>
  <c r="C2835" i="1"/>
  <c r="B2835" i="1"/>
  <c r="C2833" i="1"/>
  <c r="B2833" i="1"/>
  <c r="C2831" i="1"/>
  <c r="B2831" i="1"/>
  <c r="C2829" i="1"/>
  <c r="B2829" i="1"/>
  <c r="C2827" i="1"/>
  <c r="B2827" i="1"/>
  <c r="C2825" i="1"/>
  <c r="B2825" i="1"/>
  <c r="C2823" i="1"/>
  <c r="B2823" i="1"/>
  <c r="C2821" i="1"/>
  <c r="B2821" i="1"/>
  <c r="C2819" i="1"/>
  <c r="B2819" i="1"/>
  <c r="C2817" i="1"/>
  <c r="B2817" i="1"/>
  <c r="C2815" i="1"/>
  <c r="B2815" i="1"/>
  <c r="C2813" i="1"/>
  <c r="B2813" i="1"/>
  <c r="C2811" i="1"/>
  <c r="B2811" i="1"/>
  <c r="C2809" i="1"/>
  <c r="B2809" i="1"/>
  <c r="C2807" i="1"/>
  <c r="B2807" i="1"/>
  <c r="C2805" i="1"/>
  <c r="B2805" i="1"/>
  <c r="C2803" i="1"/>
  <c r="B2803" i="1"/>
  <c r="C2801" i="1"/>
  <c r="B2801" i="1"/>
  <c r="C2799" i="1"/>
  <c r="B2799" i="1"/>
  <c r="C2797" i="1"/>
  <c r="B2797" i="1"/>
  <c r="C2795" i="1"/>
  <c r="B2795" i="1"/>
  <c r="C2793" i="1"/>
  <c r="B2793" i="1"/>
  <c r="C2791" i="1"/>
  <c r="B2791" i="1"/>
  <c r="C2789" i="1"/>
  <c r="B2789" i="1"/>
  <c r="C2787" i="1"/>
  <c r="B2787" i="1"/>
  <c r="C2785" i="1"/>
  <c r="B2785" i="1"/>
  <c r="C2783" i="1"/>
  <c r="B2783" i="1"/>
  <c r="C2781" i="1"/>
  <c r="B2781" i="1"/>
  <c r="C2779" i="1"/>
  <c r="B2779" i="1"/>
  <c r="C2777" i="1"/>
  <c r="B2777" i="1"/>
  <c r="C2775" i="1"/>
  <c r="B2775" i="1"/>
  <c r="C2773" i="1"/>
  <c r="B2773" i="1"/>
  <c r="C2771" i="1"/>
  <c r="B2771" i="1"/>
  <c r="C2769" i="1"/>
  <c r="B2769" i="1"/>
  <c r="C2767" i="1"/>
  <c r="B2767" i="1"/>
  <c r="C2765" i="1"/>
  <c r="B2765" i="1"/>
  <c r="C2763" i="1"/>
  <c r="B2763" i="1"/>
  <c r="C2761" i="1"/>
  <c r="B2761" i="1"/>
  <c r="C2759" i="1"/>
  <c r="B2759" i="1"/>
  <c r="C2757" i="1"/>
  <c r="B2757" i="1"/>
  <c r="C2755" i="1"/>
  <c r="B2755" i="1"/>
  <c r="C2753" i="1"/>
  <c r="B2753" i="1"/>
  <c r="C2751" i="1"/>
  <c r="B2751" i="1"/>
  <c r="C2749" i="1"/>
  <c r="B2749" i="1"/>
  <c r="C2747" i="1"/>
  <c r="B2747" i="1"/>
  <c r="C2745" i="1"/>
  <c r="B2745" i="1"/>
  <c r="C2743" i="1"/>
  <c r="B2743" i="1"/>
  <c r="C2741" i="1"/>
  <c r="B2741" i="1"/>
  <c r="C2739" i="1"/>
  <c r="B2739" i="1"/>
  <c r="C2737" i="1"/>
  <c r="B2737" i="1"/>
  <c r="C2735" i="1"/>
  <c r="B2735" i="1"/>
  <c r="C2733" i="1"/>
  <c r="B2733" i="1"/>
  <c r="C2731" i="1"/>
  <c r="B2731" i="1"/>
  <c r="C2729" i="1"/>
  <c r="B2729" i="1"/>
  <c r="C2727" i="1"/>
  <c r="B2727" i="1"/>
  <c r="C2725" i="1"/>
  <c r="B2725" i="1"/>
  <c r="C2723" i="1"/>
  <c r="B2723" i="1"/>
  <c r="C2721" i="1"/>
  <c r="B2721" i="1"/>
  <c r="C2719" i="1"/>
  <c r="B2719" i="1"/>
  <c r="C2717" i="1"/>
  <c r="B2717" i="1"/>
  <c r="C2713" i="1"/>
  <c r="B2713" i="1"/>
  <c r="C2709" i="1"/>
  <c r="B2709" i="1"/>
  <c r="C2707" i="1"/>
  <c r="B2707" i="1"/>
  <c r="C2705" i="1"/>
  <c r="B2705" i="1"/>
  <c r="C2703" i="1"/>
  <c r="B2703" i="1"/>
  <c r="C2699" i="1"/>
  <c r="B2699" i="1"/>
  <c r="C2697" i="1"/>
  <c r="B2697" i="1"/>
  <c r="C2695" i="1"/>
  <c r="B2695" i="1"/>
  <c r="C2693" i="1"/>
  <c r="B2693" i="1"/>
  <c r="C2691" i="1"/>
  <c r="B2691" i="1"/>
  <c r="C2689" i="1"/>
  <c r="B2689" i="1"/>
  <c r="C2687" i="1"/>
  <c r="B2687" i="1"/>
  <c r="C2685" i="1"/>
  <c r="B2685" i="1"/>
  <c r="C2683" i="1"/>
  <c r="B2683" i="1"/>
  <c r="C2681" i="1"/>
  <c r="B2681" i="1"/>
  <c r="C2671" i="1"/>
  <c r="B2671" i="1"/>
  <c r="C2665" i="1"/>
  <c r="B2665" i="1"/>
  <c r="C2655" i="1"/>
  <c r="B2655" i="1"/>
  <c r="C2651" i="1"/>
  <c r="B2651" i="1"/>
  <c r="C2649" i="1"/>
  <c r="B2649" i="1"/>
  <c r="C2647" i="1"/>
  <c r="B2647" i="1"/>
  <c r="C2641" i="1"/>
  <c r="B2641" i="1"/>
  <c r="C2639" i="1"/>
  <c r="B2639" i="1"/>
  <c r="C2635" i="1"/>
  <c r="B2635" i="1"/>
  <c r="C2633" i="1"/>
  <c r="B2633" i="1"/>
  <c r="C2623" i="1"/>
  <c r="B2623" i="1"/>
  <c r="C2617" i="1"/>
  <c r="B2617" i="1"/>
  <c r="C2615" i="1"/>
  <c r="B2615" i="1"/>
  <c r="C2607" i="1"/>
  <c r="B2607" i="1"/>
  <c r="C2603" i="1"/>
  <c r="B2603" i="1"/>
  <c r="C2601" i="1"/>
  <c r="B2601" i="1"/>
  <c r="C2595" i="1"/>
  <c r="B2595" i="1"/>
  <c r="C2569" i="1"/>
  <c r="B2569" i="1"/>
  <c r="C2563" i="1"/>
  <c r="B2563" i="1"/>
  <c r="C2551" i="1"/>
  <c r="B2551" i="1"/>
  <c r="C2539" i="1"/>
  <c r="B2539" i="1"/>
  <c r="C2537" i="1"/>
  <c r="B2537" i="1"/>
  <c r="C2531" i="1"/>
  <c r="B2531" i="1"/>
  <c r="C2521" i="1"/>
  <c r="B2521" i="1"/>
  <c r="C2519" i="1"/>
  <c r="B2519" i="1"/>
  <c r="C2505" i="1"/>
  <c r="B2505" i="1"/>
  <c r="C2489" i="1"/>
  <c r="B2489" i="1"/>
  <c r="C2473" i="1"/>
  <c r="B2473" i="1"/>
  <c r="C2469" i="1"/>
  <c r="B2469" i="1"/>
  <c r="C2457" i="1"/>
  <c r="B2457" i="1"/>
  <c r="C2441" i="1"/>
  <c r="B2441" i="1"/>
  <c r="C2425" i="1"/>
  <c r="B2425" i="1"/>
  <c r="C2421" i="1"/>
  <c r="B2421" i="1"/>
  <c r="C2409" i="1"/>
  <c r="B2409" i="1"/>
  <c r="C2393" i="1"/>
  <c r="B2393" i="1"/>
  <c r="C2377" i="1"/>
  <c r="B2377" i="1"/>
  <c r="C2361" i="1"/>
  <c r="B2361" i="1"/>
  <c r="C2345" i="1"/>
  <c r="B2345" i="1"/>
  <c r="C2329" i="1"/>
  <c r="B2329" i="1"/>
  <c r="C2311" i="1"/>
  <c r="B2311" i="1"/>
  <c r="C2309" i="1"/>
  <c r="B2309" i="1"/>
  <c r="C2307" i="1"/>
  <c r="B2307" i="1"/>
  <c r="C2295" i="1"/>
  <c r="B2295" i="1"/>
  <c r="C2281" i="1"/>
  <c r="B2281" i="1"/>
  <c r="C2273" i="1"/>
  <c r="B2273" i="1"/>
  <c r="C2269" i="1"/>
  <c r="B2269" i="1"/>
  <c r="C2265" i="1"/>
  <c r="B2265" i="1"/>
  <c r="C2257" i="1"/>
  <c r="B2257" i="1"/>
  <c r="C2251" i="1"/>
  <c r="B2251" i="1"/>
  <c r="C2249" i="1"/>
  <c r="B2249" i="1"/>
  <c r="C2241" i="1"/>
  <c r="B2241" i="1"/>
  <c r="C2239" i="1"/>
  <c r="B2239" i="1"/>
  <c r="C2237" i="1"/>
  <c r="B2237" i="1"/>
  <c r="C2233" i="1"/>
  <c r="B2233" i="1"/>
  <c r="C2225" i="1"/>
  <c r="B2225" i="1"/>
  <c r="C2223" i="1"/>
  <c r="B2223" i="1"/>
  <c r="C2209" i="1"/>
  <c r="B2209" i="1"/>
  <c r="C2205" i="1"/>
  <c r="B2205" i="1"/>
  <c r="C2193" i="1"/>
  <c r="B2193" i="1"/>
  <c r="C2189" i="1"/>
  <c r="B2189" i="1"/>
  <c r="C2187" i="1"/>
  <c r="B2187" i="1"/>
  <c r="C2177" i="1"/>
  <c r="B2177" i="1"/>
  <c r="C2175" i="1"/>
  <c r="B2175" i="1"/>
  <c r="C2173" i="1"/>
  <c r="B2173" i="1"/>
  <c r="C2161" i="1"/>
  <c r="B2161" i="1"/>
  <c r="C2159" i="1"/>
  <c r="B2159" i="1"/>
  <c r="C2145" i="1"/>
  <c r="B2145" i="1"/>
  <c r="C2137" i="1"/>
  <c r="B2137" i="1"/>
  <c r="C2129" i="1"/>
  <c r="B2129" i="1"/>
  <c r="C2125" i="1"/>
  <c r="B2125" i="1"/>
  <c r="C2123" i="1"/>
  <c r="B2123" i="1"/>
  <c r="C2113" i="1"/>
  <c r="B2113" i="1"/>
  <c r="C2109" i="1"/>
  <c r="B2109" i="1"/>
  <c r="C2001" i="1"/>
  <c r="B2001" i="1"/>
  <c r="C1999" i="1"/>
  <c r="B1999" i="1"/>
  <c r="C1997" i="1"/>
  <c r="B1997" i="1"/>
  <c r="C1995" i="1"/>
  <c r="B1995" i="1"/>
  <c r="C1993" i="1"/>
  <c r="B1993" i="1"/>
  <c r="C1991" i="1"/>
  <c r="B1991" i="1"/>
  <c r="C1989" i="1"/>
  <c r="B1989" i="1"/>
  <c r="C1987" i="1"/>
  <c r="B1987" i="1"/>
  <c r="C1985" i="1"/>
  <c r="B1985" i="1"/>
  <c r="C1983" i="1"/>
  <c r="B1983" i="1"/>
  <c r="C1981" i="1"/>
  <c r="B1981" i="1"/>
  <c r="C1979" i="1"/>
  <c r="B1979" i="1"/>
  <c r="C1977" i="1"/>
  <c r="B1977" i="1"/>
  <c r="C1975" i="1"/>
  <c r="B1975" i="1"/>
  <c r="C1973" i="1"/>
  <c r="B1973" i="1"/>
  <c r="C1971" i="1"/>
  <c r="B1971" i="1"/>
  <c r="C1969" i="1"/>
  <c r="B1969" i="1"/>
  <c r="C1967" i="1"/>
  <c r="B1967" i="1"/>
  <c r="C1965" i="1"/>
  <c r="B1965" i="1"/>
  <c r="C1963" i="1"/>
  <c r="B1963" i="1"/>
  <c r="C1961" i="1"/>
  <c r="B1961" i="1"/>
  <c r="C1959" i="1"/>
  <c r="B1959" i="1"/>
  <c r="C1957" i="1"/>
  <c r="B1957" i="1"/>
  <c r="C1955" i="1"/>
  <c r="B1955" i="1"/>
  <c r="C1953" i="1"/>
  <c r="B1953" i="1"/>
  <c r="C1951" i="1"/>
  <c r="B1951" i="1"/>
  <c r="C1949" i="1"/>
  <c r="B1949" i="1"/>
  <c r="C1947" i="1"/>
  <c r="B1947" i="1"/>
  <c r="C1945" i="1"/>
  <c r="B1945" i="1"/>
  <c r="C1943" i="1"/>
  <c r="B1943" i="1"/>
  <c r="C1941" i="1"/>
  <c r="B1941" i="1"/>
  <c r="C1939" i="1"/>
  <c r="B1939" i="1"/>
  <c r="C1937" i="1"/>
  <c r="B1937" i="1"/>
  <c r="C1935" i="1"/>
  <c r="B1935" i="1"/>
  <c r="C1933" i="1"/>
  <c r="B1933" i="1"/>
  <c r="C1931" i="1"/>
  <c r="B1931" i="1"/>
  <c r="C1929" i="1"/>
  <c r="B1929" i="1"/>
  <c r="C1927" i="1"/>
  <c r="B1927" i="1"/>
  <c r="C1925" i="1"/>
  <c r="B1925" i="1"/>
  <c r="C1923" i="1"/>
  <c r="B1923" i="1"/>
  <c r="C1921" i="1"/>
  <c r="B1921" i="1"/>
  <c r="C1919" i="1"/>
  <c r="B1919" i="1"/>
  <c r="C1917" i="1"/>
  <c r="B1917" i="1"/>
  <c r="C1915" i="1"/>
  <c r="B1915" i="1"/>
  <c r="C1913" i="1"/>
  <c r="B1913" i="1"/>
  <c r="C1911" i="1"/>
  <c r="B1911" i="1"/>
  <c r="C1909" i="1"/>
  <c r="B1909" i="1"/>
  <c r="C1907" i="1"/>
  <c r="B1907" i="1"/>
  <c r="C1905" i="1"/>
  <c r="B1905" i="1"/>
  <c r="C1903" i="1"/>
  <c r="B1903" i="1"/>
  <c r="C1901" i="1"/>
  <c r="B1901" i="1"/>
  <c r="C1899" i="1"/>
  <c r="B1899" i="1"/>
  <c r="C1897" i="1"/>
  <c r="B1897" i="1"/>
  <c r="C1895" i="1"/>
  <c r="B1895" i="1"/>
  <c r="C1893" i="1"/>
  <c r="B1893" i="1"/>
  <c r="C1891" i="1"/>
  <c r="B1891" i="1"/>
  <c r="C1889" i="1"/>
  <c r="B1889" i="1"/>
  <c r="C1887" i="1"/>
  <c r="B1887" i="1"/>
  <c r="C1885" i="1"/>
  <c r="B1885" i="1"/>
  <c r="C1883" i="1"/>
  <c r="B1883" i="1"/>
  <c r="C1881" i="1"/>
  <c r="B1881" i="1"/>
  <c r="C1879" i="1"/>
  <c r="B1879" i="1"/>
  <c r="C1877" i="1"/>
  <c r="B1877" i="1"/>
  <c r="C1875" i="1"/>
  <c r="B1875" i="1"/>
  <c r="C1873" i="1"/>
  <c r="B1873" i="1"/>
  <c r="C1871" i="1"/>
  <c r="B1871" i="1"/>
  <c r="C1869" i="1"/>
  <c r="B1869" i="1"/>
  <c r="C1867" i="1"/>
  <c r="B1867" i="1"/>
  <c r="C1865" i="1"/>
  <c r="B1865" i="1"/>
  <c r="C1863" i="1"/>
  <c r="B1863" i="1"/>
  <c r="C1861" i="1"/>
  <c r="B1861" i="1"/>
  <c r="C1859" i="1"/>
  <c r="B1859" i="1"/>
  <c r="C1857" i="1"/>
  <c r="B1857" i="1"/>
  <c r="C1855" i="1"/>
  <c r="B1855" i="1"/>
  <c r="C1853" i="1"/>
  <c r="B1853" i="1"/>
  <c r="C1851" i="1"/>
  <c r="B1851" i="1"/>
  <c r="C1849" i="1"/>
  <c r="B1849" i="1"/>
  <c r="C1847" i="1"/>
  <c r="B1847" i="1"/>
  <c r="C1845" i="1"/>
  <c r="B1845" i="1"/>
  <c r="C1843" i="1"/>
  <c r="B1843" i="1"/>
  <c r="C1841" i="1"/>
  <c r="B1841" i="1"/>
  <c r="C1839" i="1"/>
  <c r="B1839" i="1"/>
  <c r="C1837" i="1"/>
  <c r="B1837" i="1"/>
  <c r="C1835" i="1"/>
  <c r="B1835" i="1"/>
  <c r="C1833" i="1"/>
  <c r="B1833" i="1"/>
  <c r="C1831" i="1"/>
  <c r="B1831" i="1"/>
  <c r="C1829" i="1"/>
  <c r="B1829" i="1"/>
  <c r="C1827" i="1"/>
  <c r="B1827" i="1"/>
  <c r="C1759" i="1"/>
  <c r="B1759" i="1"/>
  <c r="C1757" i="1"/>
  <c r="B1757" i="1"/>
  <c r="C1755" i="1"/>
  <c r="B1755" i="1"/>
  <c r="C1753" i="1"/>
  <c r="B1753" i="1"/>
  <c r="C1751" i="1"/>
  <c r="B1751" i="1"/>
  <c r="C1749" i="1"/>
  <c r="B1749" i="1"/>
  <c r="C1747" i="1"/>
  <c r="B1747" i="1"/>
  <c r="C1745" i="1"/>
  <c r="B1745" i="1"/>
  <c r="C1743" i="1"/>
  <c r="B1743" i="1"/>
  <c r="C1741" i="1"/>
  <c r="B1741" i="1"/>
  <c r="C1739" i="1"/>
  <c r="B1739" i="1"/>
  <c r="C1737" i="1"/>
  <c r="B1737" i="1"/>
  <c r="C1735" i="1"/>
  <c r="B1735" i="1"/>
  <c r="C1733" i="1"/>
  <c r="B1733" i="1"/>
  <c r="C1731" i="1"/>
  <c r="B1731" i="1"/>
  <c r="C1729" i="1"/>
  <c r="B1729" i="1"/>
  <c r="C1727" i="1"/>
  <c r="B1727" i="1"/>
  <c r="C1725" i="1"/>
  <c r="B1725" i="1"/>
  <c r="C1723" i="1"/>
  <c r="B1723" i="1"/>
  <c r="C1721" i="1"/>
  <c r="B1721" i="1"/>
  <c r="C1719" i="1"/>
  <c r="B1719" i="1"/>
  <c r="C1717" i="1"/>
  <c r="B1717" i="1"/>
  <c r="C1715" i="1"/>
  <c r="B1715" i="1"/>
  <c r="C1713" i="1"/>
  <c r="B1713" i="1"/>
  <c r="C1711" i="1"/>
  <c r="B1711" i="1"/>
  <c r="C1709" i="1"/>
  <c r="B1709" i="1"/>
  <c r="C1707" i="1"/>
  <c r="B1707" i="1"/>
  <c r="C1705" i="1"/>
  <c r="B1705" i="1"/>
  <c r="C1703" i="1"/>
  <c r="B1703" i="1"/>
  <c r="C1701" i="1"/>
  <c r="B1701" i="1"/>
  <c r="C1699" i="1"/>
  <c r="B1699" i="1"/>
  <c r="C1697" i="1"/>
  <c r="B1697" i="1"/>
  <c r="C1695" i="1"/>
  <c r="B1695" i="1"/>
  <c r="C1693" i="1"/>
  <c r="B1693" i="1"/>
  <c r="C1691" i="1"/>
  <c r="B1691" i="1"/>
  <c r="C1689" i="1"/>
  <c r="B1689" i="1"/>
  <c r="C1687" i="1"/>
  <c r="B1687" i="1"/>
  <c r="C1685" i="1"/>
  <c r="B1685" i="1"/>
  <c r="C1683" i="1"/>
  <c r="B1683" i="1"/>
  <c r="C1681" i="1"/>
  <c r="B1681" i="1"/>
  <c r="C1679" i="1"/>
  <c r="B1679" i="1"/>
  <c r="C1677" i="1"/>
  <c r="B1677" i="1"/>
  <c r="C1675" i="1"/>
  <c r="B1675" i="1"/>
  <c r="C1673" i="1"/>
  <c r="B1673" i="1"/>
  <c r="C1671" i="1"/>
  <c r="B1671" i="1"/>
  <c r="C1669" i="1"/>
  <c r="B1669" i="1"/>
  <c r="C1667" i="1"/>
  <c r="B1667" i="1"/>
  <c r="C1665" i="1"/>
  <c r="B1665" i="1"/>
  <c r="C1663" i="1"/>
  <c r="B1663" i="1"/>
  <c r="C1661" i="1"/>
  <c r="B1661" i="1"/>
  <c r="C1659" i="1"/>
  <c r="B1659" i="1"/>
  <c r="C1657" i="1"/>
  <c r="B1657" i="1"/>
  <c r="C1655" i="1"/>
  <c r="B1655" i="1"/>
  <c r="C1653" i="1"/>
  <c r="B1653" i="1"/>
  <c r="C1651" i="1"/>
  <c r="B1651" i="1"/>
  <c r="C1649" i="1"/>
  <c r="B1649" i="1"/>
  <c r="C1647" i="1"/>
  <c r="B1647" i="1"/>
  <c r="C1645" i="1"/>
  <c r="B1645" i="1"/>
  <c r="C1643" i="1"/>
  <c r="B1643" i="1"/>
  <c r="C1641" i="1"/>
  <c r="B1641" i="1"/>
  <c r="C1639" i="1"/>
  <c r="B1639" i="1"/>
  <c r="C1637" i="1"/>
  <c r="B1637" i="1"/>
  <c r="C1635" i="1"/>
  <c r="B1635" i="1"/>
  <c r="C1633" i="1"/>
  <c r="B1633" i="1"/>
  <c r="C1631" i="1"/>
  <c r="B1631" i="1"/>
  <c r="C1629" i="1"/>
  <c r="B1629" i="1"/>
  <c r="C1627" i="1"/>
  <c r="B1627" i="1"/>
  <c r="C1625" i="1"/>
  <c r="B1625" i="1"/>
  <c r="C1623" i="1"/>
  <c r="B1623" i="1"/>
  <c r="C1621" i="1"/>
  <c r="B1621" i="1"/>
  <c r="C1619" i="1"/>
  <c r="B1619" i="1"/>
  <c r="C1617" i="1"/>
  <c r="B1617" i="1"/>
  <c r="C1615" i="1"/>
  <c r="B1615" i="1"/>
  <c r="C1613" i="1"/>
  <c r="B1613" i="1"/>
  <c r="C1611" i="1"/>
  <c r="B1611" i="1"/>
  <c r="C1609" i="1"/>
  <c r="B1609" i="1"/>
  <c r="C1607" i="1"/>
  <c r="B1607" i="1"/>
  <c r="C1605" i="1"/>
  <c r="B1605" i="1"/>
  <c r="C1603" i="1"/>
  <c r="B1603" i="1"/>
  <c r="C1601" i="1"/>
  <c r="B1601" i="1"/>
  <c r="C1599" i="1"/>
  <c r="B1599" i="1"/>
  <c r="C1597" i="1"/>
  <c r="B1597" i="1"/>
  <c r="C1595" i="1"/>
  <c r="B1595" i="1"/>
  <c r="C1593" i="1"/>
  <c r="B1593" i="1"/>
  <c r="C1591" i="1"/>
  <c r="B1591" i="1"/>
  <c r="C1589" i="1"/>
  <c r="B1589" i="1"/>
  <c r="C1587" i="1"/>
  <c r="B1587" i="1"/>
  <c r="C1585" i="1"/>
  <c r="B1585" i="1"/>
  <c r="C1583" i="1"/>
  <c r="B1583" i="1"/>
  <c r="C1581" i="1"/>
  <c r="B1581" i="1"/>
  <c r="C1579" i="1"/>
  <c r="B1579" i="1"/>
  <c r="C1577" i="1"/>
  <c r="B1577" i="1"/>
  <c r="C1575" i="1"/>
  <c r="B1575" i="1"/>
  <c r="C1573" i="1"/>
  <c r="B1573" i="1"/>
  <c r="C1571" i="1"/>
  <c r="B1571" i="1"/>
  <c r="C1569" i="1"/>
  <c r="B1569" i="1"/>
  <c r="C1567" i="1"/>
  <c r="B1567" i="1"/>
  <c r="C1565" i="1"/>
  <c r="B1565" i="1"/>
  <c r="C1563" i="1"/>
  <c r="B1563" i="1"/>
  <c r="C1561" i="1"/>
  <c r="B1561" i="1"/>
  <c r="C1559" i="1"/>
  <c r="B1559" i="1"/>
  <c r="C1557" i="1"/>
  <c r="B1557" i="1"/>
  <c r="C1555" i="1"/>
  <c r="B1555" i="1"/>
  <c r="C1553" i="1"/>
  <c r="B1553" i="1"/>
  <c r="C1551" i="1"/>
  <c r="B1551" i="1"/>
  <c r="C1549" i="1"/>
  <c r="B1549" i="1"/>
  <c r="C1547" i="1"/>
  <c r="B1547" i="1"/>
  <c r="C1545" i="1"/>
  <c r="B1545" i="1"/>
  <c r="C1543" i="1"/>
  <c r="B1543" i="1"/>
  <c r="C1541" i="1"/>
  <c r="B1541" i="1"/>
  <c r="C1539" i="1"/>
  <c r="B1539" i="1"/>
  <c r="C1537" i="1"/>
  <c r="B1537" i="1"/>
  <c r="C1535" i="1"/>
  <c r="B1535" i="1"/>
  <c r="C1533" i="1"/>
  <c r="B1533" i="1"/>
  <c r="C1531" i="1"/>
  <c r="B1531" i="1"/>
  <c r="C1529" i="1"/>
  <c r="B1529" i="1"/>
  <c r="C1527" i="1"/>
  <c r="B1527" i="1"/>
  <c r="C1525" i="1"/>
  <c r="B1525" i="1"/>
  <c r="C1523" i="1"/>
  <c r="B1523" i="1"/>
  <c r="C1521" i="1"/>
  <c r="B1521" i="1"/>
  <c r="C1519" i="1"/>
  <c r="B1519" i="1"/>
  <c r="C1517" i="1"/>
  <c r="B1517" i="1"/>
  <c r="C1515" i="1"/>
  <c r="B1515" i="1"/>
  <c r="C1513" i="1"/>
  <c r="B1513" i="1"/>
  <c r="C1511" i="1"/>
  <c r="B1511" i="1"/>
  <c r="C1509" i="1"/>
  <c r="B1509" i="1"/>
  <c r="C1507" i="1"/>
  <c r="B1507" i="1"/>
  <c r="C1505" i="1"/>
  <c r="B1505" i="1"/>
  <c r="C1503" i="1"/>
  <c r="B1503" i="1"/>
  <c r="C1501" i="1"/>
  <c r="B1501" i="1"/>
  <c r="C1499" i="1"/>
  <c r="B1499" i="1"/>
  <c r="C1497" i="1"/>
  <c r="B1497" i="1"/>
  <c r="C1495" i="1"/>
  <c r="B1495" i="1"/>
  <c r="C1493" i="1"/>
  <c r="B1493" i="1"/>
  <c r="C1491" i="1"/>
  <c r="B1491" i="1"/>
  <c r="C1489" i="1"/>
  <c r="B1489" i="1"/>
  <c r="C1487" i="1"/>
  <c r="B1487" i="1"/>
  <c r="C1485" i="1"/>
  <c r="B1485" i="1"/>
  <c r="C1483" i="1"/>
  <c r="B1483" i="1"/>
  <c r="C1481" i="1"/>
  <c r="B1481" i="1"/>
  <c r="C1479" i="1"/>
  <c r="B1479" i="1"/>
  <c r="C1477" i="1"/>
  <c r="B1477" i="1"/>
  <c r="C1475" i="1"/>
  <c r="B1475" i="1"/>
  <c r="C1473" i="1"/>
  <c r="B1473" i="1"/>
  <c r="C1471" i="1"/>
  <c r="B1471" i="1"/>
  <c r="C1469" i="1"/>
  <c r="B1469" i="1"/>
  <c r="C1467" i="1"/>
  <c r="B1467" i="1"/>
  <c r="C1465" i="1"/>
  <c r="B1465" i="1"/>
  <c r="C1463" i="1"/>
  <c r="B1463" i="1"/>
  <c r="C1461" i="1"/>
  <c r="B1461" i="1"/>
  <c r="C1459" i="1"/>
  <c r="B1459" i="1"/>
  <c r="C1457" i="1"/>
  <c r="B1457" i="1"/>
  <c r="C1455" i="1"/>
  <c r="B1455" i="1"/>
  <c r="C1453" i="1"/>
  <c r="B1453" i="1"/>
  <c r="C1451" i="1"/>
  <c r="B1451" i="1"/>
  <c r="C1449" i="1"/>
  <c r="B1449" i="1"/>
  <c r="C1447" i="1"/>
  <c r="B1447" i="1"/>
  <c r="C1445" i="1"/>
  <c r="B1445" i="1"/>
  <c r="C1443" i="1"/>
  <c r="B1443" i="1"/>
  <c r="C1441" i="1"/>
  <c r="B1441" i="1"/>
  <c r="C1439" i="1"/>
  <c r="B1439" i="1"/>
  <c r="C1437" i="1"/>
  <c r="B1437" i="1"/>
  <c r="C1435" i="1"/>
  <c r="B1435" i="1"/>
  <c r="C1433" i="1"/>
  <c r="B1433" i="1"/>
  <c r="C1431" i="1"/>
  <c r="B1431" i="1"/>
  <c r="C1429" i="1"/>
  <c r="B1429" i="1"/>
  <c r="C1427" i="1"/>
  <c r="B1427" i="1"/>
  <c r="C1415" i="1"/>
  <c r="B1415" i="1"/>
  <c r="C1413" i="1"/>
  <c r="B1413" i="1"/>
  <c r="C1411" i="1"/>
  <c r="B1411" i="1"/>
  <c r="C1409" i="1"/>
  <c r="B1409" i="1"/>
  <c r="C1407" i="1"/>
  <c r="B1407" i="1"/>
  <c r="C1405" i="1"/>
  <c r="B1405" i="1"/>
  <c r="C1403" i="1"/>
  <c r="B1403" i="1"/>
  <c r="C1401" i="1"/>
  <c r="B1401" i="1"/>
  <c r="C1399" i="1"/>
  <c r="B1399" i="1"/>
  <c r="C1397" i="1"/>
  <c r="B1397" i="1"/>
  <c r="C1395" i="1"/>
  <c r="B1395" i="1"/>
  <c r="C1393" i="1"/>
  <c r="B1393" i="1"/>
  <c r="C1391" i="1"/>
  <c r="B1391" i="1"/>
  <c r="C1389" i="1"/>
  <c r="B1389" i="1"/>
  <c r="C1387" i="1"/>
  <c r="B1387" i="1"/>
  <c r="C1385" i="1"/>
  <c r="B1385" i="1"/>
  <c r="C1383" i="1"/>
  <c r="B1383" i="1"/>
  <c r="C1381" i="1"/>
  <c r="B1381" i="1"/>
  <c r="C1379" i="1"/>
  <c r="B1379" i="1"/>
  <c r="C1377" i="1"/>
  <c r="B1377" i="1"/>
  <c r="C1375" i="1"/>
  <c r="B1375" i="1"/>
  <c r="C1373" i="1"/>
  <c r="B1373" i="1"/>
  <c r="C1371" i="1"/>
  <c r="B1371" i="1"/>
  <c r="C1369" i="1"/>
  <c r="B1369" i="1"/>
  <c r="C1367" i="1"/>
  <c r="B1367" i="1"/>
  <c r="C1365" i="1"/>
  <c r="B1365" i="1"/>
  <c r="C1363" i="1"/>
  <c r="B1363" i="1"/>
  <c r="C1361" i="1"/>
  <c r="B1361" i="1"/>
  <c r="C1359" i="1"/>
  <c r="B1359" i="1"/>
  <c r="C1357" i="1"/>
  <c r="B1357" i="1"/>
  <c r="C1355" i="1"/>
  <c r="B1355" i="1"/>
  <c r="C1353" i="1"/>
  <c r="B1353" i="1"/>
  <c r="C1351" i="1"/>
  <c r="B1351" i="1"/>
  <c r="C1349" i="1"/>
  <c r="B1349" i="1"/>
  <c r="C1347" i="1"/>
  <c r="B1347" i="1"/>
  <c r="C1345" i="1"/>
  <c r="B1345" i="1"/>
  <c r="C1343" i="1"/>
  <c r="B1343" i="1"/>
  <c r="C1341" i="1"/>
  <c r="B1341" i="1"/>
  <c r="C1339" i="1"/>
  <c r="B1339" i="1"/>
  <c r="C1337" i="1"/>
  <c r="B1337" i="1"/>
  <c r="C1335" i="1"/>
  <c r="B1335" i="1"/>
  <c r="C1333" i="1"/>
  <c r="B1333" i="1"/>
  <c r="C1331" i="1"/>
  <c r="B1331" i="1"/>
  <c r="C1329" i="1"/>
  <c r="B1329" i="1"/>
  <c r="C1327" i="1"/>
  <c r="B1327" i="1"/>
  <c r="C1325" i="1"/>
  <c r="B1325" i="1"/>
  <c r="C1323" i="1"/>
  <c r="B1323" i="1"/>
  <c r="C1321" i="1"/>
  <c r="B1321" i="1"/>
  <c r="C1319" i="1"/>
  <c r="B1319" i="1"/>
  <c r="C1317" i="1"/>
  <c r="B1317" i="1"/>
  <c r="C1315" i="1"/>
  <c r="B1315" i="1"/>
  <c r="C1313" i="1"/>
  <c r="B1313" i="1"/>
  <c r="C1311" i="1"/>
  <c r="B1311" i="1"/>
  <c r="C1309" i="1"/>
  <c r="B1309" i="1"/>
  <c r="C1307" i="1"/>
  <c r="B1307" i="1"/>
  <c r="C1305" i="1"/>
  <c r="B1305" i="1"/>
  <c r="C1303" i="1"/>
  <c r="B1303" i="1"/>
  <c r="C1301" i="1"/>
  <c r="B1301" i="1"/>
  <c r="C1299" i="1"/>
  <c r="B1299" i="1"/>
  <c r="C1297" i="1"/>
  <c r="B1297" i="1"/>
  <c r="C1295" i="1"/>
  <c r="B1295" i="1"/>
  <c r="C1293" i="1"/>
  <c r="B1293" i="1"/>
  <c r="C1291" i="1"/>
  <c r="B1291" i="1"/>
  <c r="C1289" i="1"/>
  <c r="B1289" i="1"/>
  <c r="C1287" i="1"/>
  <c r="B1287" i="1"/>
  <c r="C1285" i="1"/>
  <c r="B1285" i="1"/>
  <c r="C1283" i="1"/>
  <c r="B1283" i="1"/>
  <c r="C1281" i="1"/>
  <c r="B1281" i="1"/>
  <c r="C1279" i="1"/>
  <c r="B1279" i="1"/>
  <c r="C1277" i="1"/>
  <c r="B1277" i="1"/>
  <c r="C1275" i="1"/>
  <c r="B1275" i="1"/>
  <c r="C1273" i="1"/>
  <c r="B1273" i="1"/>
  <c r="C1271" i="1"/>
  <c r="B1271" i="1"/>
  <c r="C1269" i="1"/>
  <c r="B1269" i="1"/>
  <c r="C1267" i="1"/>
  <c r="B1267" i="1"/>
  <c r="C1265" i="1"/>
  <c r="B1265" i="1"/>
  <c r="C1263" i="1"/>
  <c r="B1263" i="1"/>
  <c r="C1261" i="1"/>
  <c r="B1261" i="1"/>
  <c r="C1259" i="1"/>
  <c r="B1259" i="1"/>
  <c r="C1257" i="1"/>
  <c r="B1257" i="1"/>
  <c r="C1255" i="1"/>
  <c r="B1255" i="1"/>
  <c r="C1253" i="1"/>
  <c r="B1253" i="1"/>
  <c r="C1251" i="1"/>
  <c r="B1251" i="1"/>
  <c r="C1247" i="1"/>
  <c r="B1247" i="1"/>
  <c r="C1245" i="1"/>
  <c r="B1245" i="1"/>
  <c r="C1237" i="1"/>
  <c r="B1237" i="1"/>
  <c r="C1235" i="1"/>
  <c r="B1235" i="1"/>
  <c r="C1231" i="1"/>
  <c r="B1231" i="1"/>
  <c r="C1229" i="1"/>
  <c r="B1229" i="1"/>
  <c r="C1227" i="1"/>
  <c r="B1227" i="1"/>
  <c r="C1223" i="1"/>
  <c r="B1223" i="1"/>
  <c r="C1219" i="1"/>
  <c r="B1219" i="1"/>
  <c r="C1217" i="1"/>
  <c r="B1217" i="1"/>
  <c r="C1215" i="1"/>
  <c r="B1215" i="1"/>
  <c r="C1213" i="1"/>
  <c r="B1213" i="1"/>
  <c r="C1211" i="1"/>
  <c r="B1211" i="1"/>
  <c r="C1209" i="1"/>
  <c r="B1209" i="1"/>
  <c r="C1207" i="1"/>
  <c r="B1207" i="1"/>
  <c r="C1203" i="1"/>
  <c r="B1203" i="1"/>
  <c r="C1201" i="1"/>
  <c r="B1201" i="1"/>
  <c r="C1199" i="1"/>
  <c r="B1199" i="1"/>
  <c r="C1197" i="1"/>
  <c r="B1197" i="1"/>
  <c r="C1195" i="1"/>
  <c r="B1195" i="1"/>
  <c r="C1193" i="1"/>
  <c r="B1193" i="1"/>
  <c r="C1191" i="1"/>
  <c r="B1191" i="1"/>
  <c r="C1187" i="1"/>
  <c r="B1187" i="1"/>
  <c r="C1185" i="1"/>
  <c r="B1185" i="1"/>
  <c r="C1183" i="1"/>
  <c r="B1183" i="1"/>
  <c r="C1181" i="1"/>
  <c r="B1181" i="1"/>
  <c r="C1179" i="1"/>
  <c r="B1179" i="1"/>
  <c r="C1177" i="1"/>
  <c r="B1177" i="1"/>
  <c r="C1175" i="1"/>
  <c r="B1175" i="1"/>
  <c r="C1171" i="1"/>
  <c r="B1171" i="1"/>
  <c r="C1169" i="1"/>
  <c r="B1169" i="1"/>
  <c r="C1167" i="1"/>
  <c r="B1167" i="1"/>
  <c r="C1165" i="1"/>
  <c r="B1165" i="1"/>
  <c r="C1163" i="1"/>
  <c r="B1163" i="1"/>
  <c r="C1161" i="1"/>
  <c r="B1161" i="1"/>
  <c r="C1159" i="1"/>
  <c r="B1159" i="1"/>
  <c r="C1157" i="1"/>
  <c r="B1157" i="1"/>
  <c r="C1155" i="1"/>
  <c r="B1155" i="1"/>
  <c r="C1153" i="1"/>
  <c r="B1153" i="1"/>
  <c r="C1151" i="1"/>
  <c r="B1151" i="1"/>
  <c r="C1149" i="1"/>
  <c r="B1149" i="1"/>
  <c r="C1125" i="1"/>
  <c r="B1125" i="1"/>
  <c r="C1123" i="1"/>
  <c r="B1123" i="1"/>
  <c r="C1117" i="1"/>
  <c r="B1117" i="1"/>
  <c r="C1113" i="1"/>
  <c r="B1113" i="1"/>
  <c r="C1109" i="1"/>
  <c r="B1109" i="1"/>
  <c r="C1105" i="1"/>
  <c r="B1105" i="1"/>
  <c r="C1101" i="1"/>
  <c r="B1101" i="1"/>
  <c r="C1097" i="1"/>
  <c r="B1097" i="1"/>
  <c r="C1093" i="1"/>
  <c r="B1093" i="1"/>
  <c r="C1089" i="1"/>
  <c r="B1089" i="1"/>
  <c r="C1085" i="1"/>
  <c r="B1085" i="1"/>
  <c r="C1081" i="1"/>
  <c r="B1081" i="1"/>
  <c r="C1077" i="1"/>
  <c r="B1077" i="1"/>
  <c r="C1073" i="1"/>
  <c r="B1073" i="1"/>
  <c r="C1069" i="1"/>
  <c r="B1069" i="1"/>
  <c r="C1065" i="1"/>
  <c r="B1065" i="1"/>
  <c r="C1061" i="1"/>
  <c r="B1061" i="1"/>
  <c r="C1057" i="1"/>
  <c r="B1057" i="1"/>
  <c r="C1053" i="1"/>
  <c r="B1053" i="1"/>
  <c r="C1051" i="1"/>
  <c r="B1051" i="1"/>
  <c r="C1049" i="1"/>
  <c r="B1049" i="1"/>
  <c r="C1047" i="1"/>
  <c r="B1047" i="1"/>
  <c r="C1045" i="1"/>
  <c r="B1045" i="1"/>
  <c r="C1043" i="1"/>
  <c r="B1043" i="1"/>
  <c r="C1041" i="1"/>
  <c r="B1041" i="1"/>
  <c r="C1039" i="1"/>
  <c r="B1039" i="1"/>
  <c r="C1037" i="1"/>
  <c r="B1037" i="1"/>
  <c r="C1035" i="1"/>
  <c r="B1035" i="1"/>
  <c r="C1033" i="1"/>
  <c r="B1033" i="1"/>
  <c r="C1031" i="1"/>
  <c r="B1031" i="1"/>
  <c r="C1029" i="1"/>
  <c r="B1029" i="1"/>
  <c r="C1027" i="1"/>
  <c r="B1027" i="1"/>
  <c r="C1025" i="1"/>
  <c r="B1025" i="1"/>
  <c r="C1023" i="1"/>
  <c r="B1023" i="1"/>
  <c r="C1021" i="1"/>
  <c r="B1021" i="1"/>
  <c r="C1019" i="1"/>
  <c r="B1019" i="1"/>
  <c r="C1017" i="1"/>
  <c r="B1017" i="1"/>
  <c r="C1015" i="1"/>
  <c r="B1015" i="1"/>
  <c r="C1013" i="1"/>
  <c r="B1013" i="1"/>
  <c r="C1011" i="1"/>
  <c r="B1011" i="1"/>
  <c r="C1009" i="1"/>
  <c r="B1009" i="1"/>
  <c r="C1007" i="1"/>
  <c r="B1007" i="1"/>
  <c r="C1005" i="1"/>
  <c r="B1005" i="1"/>
  <c r="C1003" i="1"/>
  <c r="B1003" i="1"/>
  <c r="C1001" i="1"/>
  <c r="B1001" i="1"/>
  <c r="C999" i="1"/>
  <c r="B999" i="1"/>
  <c r="C997" i="1"/>
  <c r="B997" i="1"/>
  <c r="C995" i="1"/>
  <c r="B995" i="1"/>
  <c r="C993" i="1"/>
  <c r="B993" i="1"/>
  <c r="C991" i="1"/>
  <c r="B991" i="1"/>
  <c r="C989" i="1"/>
  <c r="B989" i="1"/>
  <c r="C987" i="1"/>
  <c r="B987" i="1"/>
  <c r="C985" i="1"/>
  <c r="B985" i="1"/>
  <c r="C981" i="1"/>
  <c r="B981" i="1"/>
  <c r="C979" i="1"/>
  <c r="B979" i="1"/>
  <c r="C971" i="1"/>
  <c r="B971" i="1"/>
  <c r="C969" i="1"/>
  <c r="B969" i="1"/>
  <c r="C963" i="1"/>
  <c r="B963" i="1"/>
  <c r="C961" i="1"/>
  <c r="B961" i="1"/>
  <c r="C943" i="1"/>
  <c r="B943" i="1"/>
  <c r="C935" i="1"/>
  <c r="B935" i="1"/>
  <c r="C927" i="1"/>
  <c r="B927" i="1"/>
  <c r="C919" i="1"/>
  <c r="B919" i="1"/>
  <c r="C911" i="1"/>
  <c r="B911" i="1"/>
  <c r="C833" i="1"/>
  <c r="B833" i="1"/>
  <c r="C831" i="1"/>
  <c r="B831" i="1"/>
  <c r="C829" i="1"/>
  <c r="B829" i="1"/>
  <c r="C827" i="1"/>
  <c r="B827" i="1"/>
  <c r="C825" i="1"/>
  <c r="B825" i="1"/>
  <c r="C823" i="1"/>
  <c r="B823" i="1"/>
  <c r="C821" i="1"/>
  <c r="B821" i="1"/>
  <c r="C819" i="1"/>
  <c r="B819" i="1"/>
  <c r="C817" i="1"/>
  <c r="B817" i="1"/>
  <c r="C815" i="1"/>
  <c r="B815" i="1"/>
  <c r="C813" i="1"/>
  <c r="B813" i="1"/>
  <c r="C811" i="1"/>
  <c r="B811" i="1"/>
  <c r="C809" i="1"/>
  <c r="B809" i="1"/>
  <c r="C807" i="1"/>
  <c r="B807" i="1"/>
  <c r="C805" i="1"/>
  <c r="B805" i="1"/>
  <c r="C803" i="1"/>
  <c r="B803" i="1"/>
  <c r="C801" i="1"/>
  <c r="B801" i="1"/>
  <c r="C799" i="1"/>
  <c r="B799" i="1"/>
  <c r="C797" i="1"/>
  <c r="B797" i="1"/>
  <c r="C793" i="1"/>
  <c r="B793" i="1"/>
  <c r="C791" i="1"/>
  <c r="B791" i="1"/>
  <c r="C789" i="1"/>
  <c r="B789" i="1"/>
  <c r="C787" i="1"/>
  <c r="B787" i="1"/>
  <c r="C785" i="1"/>
  <c r="B785" i="1"/>
  <c r="C783" i="1"/>
  <c r="B783" i="1"/>
  <c r="C781" i="1"/>
  <c r="B781" i="1"/>
  <c r="C779" i="1"/>
  <c r="B779" i="1"/>
  <c r="C777" i="1"/>
  <c r="B777" i="1"/>
  <c r="C775" i="1"/>
  <c r="B775" i="1"/>
  <c r="C773" i="1"/>
  <c r="B773" i="1"/>
  <c r="C771" i="1"/>
  <c r="B771" i="1"/>
  <c r="C769" i="1"/>
  <c r="B769" i="1"/>
  <c r="C767" i="1"/>
  <c r="B767" i="1"/>
  <c r="C765" i="1"/>
  <c r="B765" i="1"/>
  <c r="C763" i="1"/>
  <c r="B763" i="1"/>
  <c r="C761" i="1"/>
  <c r="B761" i="1"/>
  <c r="C759" i="1"/>
  <c r="B759" i="1"/>
  <c r="C757" i="1"/>
  <c r="B757" i="1"/>
  <c r="C755" i="1"/>
  <c r="B755" i="1"/>
  <c r="C753" i="1"/>
  <c r="B753" i="1"/>
  <c r="C751" i="1"/>
  <c r="B751" i="1"/>
  <c r="C749" i="1"/>
  <c r="B749" i="1"/>
  <c r="C747" i="1"/>
  <c r="B747" i="1"/>
  <c r="C745" i="1"/>
  <c r="B745" i="1"/>
  <c r="C743" i="1"/>
  <c r="B743" i="1"/>
  <c r="C741" i="1"/>
  <c r="B741" i="1"/>
  <c r="C739" i="1"/>
  <c r="B739" i="1"/>
  <c r="C737" i="1"/>
  <c r="B737" i="1"/>
  <c r="C735" i="1"/>
  <c r="B735" i="1"/>
  <c r="C733" i="1"/>
  <c r="B733" i="1"/>
  <c r="C731" i="1"/>
  <c r="B731" i="1"/>
  <c r="C729" i="1"/>
  <c r="B729" i="1"/>
  <c r="C727" i="1"/>
  <c r="B727" i="1"/>
  <c r="C725" i="1"/>
  <c r="B725" i="1"/>
  <c r="C721" i="1"/>
  <c r="B721" i="1"/>
  <c r="C719" i="1"/>
  <c r="B719" i="1"/>
  <c r="C715" i="1"/>
  <c r="B715" i="1"/>
  <c r="C713" i="1"/>
  <c r="B713" i="1"/>
  <c r="C709" i="1"/>
  <c r="B709" i="1"/>
  <c r="C707" i="1"/>
  <c r="B707" i="1"/>
  <c r="C703" i="1"/>
  <c r="B703" i="1"/>
  <c r="C699" i="1"/>
  <c r="B699" i="1"/>
  <c r="C697" i="1"/>
  <c r="B697" i="1"/>
  <c r="C693" i="1"/>
  <c r="B693" i="1"/>
  <c r="C691" i="1"/>
  <c r="B691" i="1"/>
  <c r="C689" i="1"/>
  <c r="B689" i="1"/>
  <c r="C687" i="1"/>
  <c r="B687" i="1"/>
  <c r="C685" i="1"/>
  <c r="B685" i="1"/>
  <c r="C683" i="1"/>
  <c r="B683" i="1"/>
  <c r="C681" i="1"/>
  <c r="B681" i="1"/>
  <c r="C679" i="1"/>
  <c r="B679" i="1"/>
  <c r="C677" i="1"/>
  <c r="B677" i="1"/>
  <c r="C675" i="1"/>
  <c r="B675" i="1"/>
  <c r="C673" i="1"/>
  <c r="B673" i="1"/>
  <c r="C671" i="1"/>
  <c r="B671" i="1"/>
  <c r="C669" i="1"/>
  <c r="B669" i="1"/>
  <c r="C667" i="1"/>
  <c r="B667" i="1"/>
  <c r="C665" i="1"/>
  <c r="B665" i="1"/>
  <c r="C663" i="1"/>
  <c r="B663" i="1"/>
  <c r="C661" i="1"/>
  <c r="B661" i="1"/>
  <c r="C659" i="1"/>
  <c r="B659" i="1"/>
  <c r="C657" i="1"/>
  <c r="B657" i="1"/>
  <c r="C655" i="1"/>
  <c r="B655" i="1"/>
  <c r="C653" i="1"/>
  <c r="B653" i="1"/>
  <c r="C651" i="1"/>
  <c r="B651" i="1"/>
  <c r="C649" i="1"/>
  <c r="B649" i="1"/>
  <c r="C647" i="1"/>
  <c r="B647" i="1"/>
  <c r="C645" i="1"/>
  <c r="B645" i="1"/>
  <c r="C643" i="1"/>
  <c r="B643" i="1"/>
  <c r="C641" i="1"/>
  <c r="B641" i="1"/>
  <c r="C639" i="1"/>
  <c r="B639" i="1"/>
  <c r="C637" i="1"/>
  <c r="B637" i="1"/>
  <c r="C635" i="1"/>
  <c r="B635" i="1"/>
  <c r="C633" i="1"/>
  <c r="B633" i="1"/>
  <c r="C631" i="1"/>
  <c r="B631" i="1"/>
  <c r="C385" i="1"/>
  <c r="B385" i="1"/>
  <c r="C383" i="1"/>
  <c r="B383" i="1"/>
  <c r="C381" i="1"/>
  <c r="B381" i="1"/>
  <c r="C379" i="1"/>
  <c r="B379" i="1"/>
  <c r="C377" i="1"/>
  <c r="B377" i="1"/>
  <c r="C375" i="1"/>
  <c r="B375" i="1"/>
  <c r="C373" i="1"/>
  <c r="B373" i="1"/>
  <c r="C371" i="1"/>
  <c r="B371" i="1"/>
  <c r="C369" i="1"/>
  <c r="B369" i="1"/>
  <c r="C367" i="1"/>
  <c r="B367" i="1"/>
  <c r="C365" i="1"/>
  <c r="B365" i="1"/>
  <c r="C363" i="1"/>
  <c r="B363" i="1"/>
  <c r="C349" i="1"/>
  <c r="B349" i="1"/>
  <c r="C347" i="1"/>
  <c r="B347" i="1"/>
  <c r="C345" i="1"/>
  <c r="B345" i="1"/>
  <c r="C343" i="1"/>
  <c r="B343" i="1"/>
  <c r="C341" i="1"/>
  <c r="B341" i="1"/>
  <c r="C339" i="1"/>
  <c r="B339" i="1"/>
  <c r="C337" i="1"/>
  <c r="B337" i="1"/>
  <c r="C335" i="1"/>
  <c r="B335" i="1"/>
  <c r="C331" i="1"/>
  <c r="B331" i="1"/>
  <c r="C329" i="1"/>
  <c r="B329" i="1"/>
  <c r="C327" i="1"/>
  <c r="B327" i="1"/>
  <c r="C325" i="1"/>
  <c r="B325" i="1"/>
  <c r="C323" i="1"/>
  <c r="B323" i="1"/>
  <c r="C321" i="1"/>
  <c r="B321" i="1"/>
  <c r="C5958" i="1"/>
  <c r="B5958" i="1"/>
  <c r="C5954" i="1"/>
  <c r="B5954" i="1"/>
  <c r="C5950" i="1"/>
  <c r="B5950" i="1"/>
  <c r="C5946" i="1"/>
  <c r="B5946" i="1"/>
  <c r="C5942" i="1"/>
  <c r="B5942" i="1"/>
  <c r="C5938" i="1"/>
  <c r="B5938" i="1"/>
  <c r="C5934" i="1"/>
  <c r="B5934" i="1"/>
  <c r="C5930" i="1"/>
  <c r="B5930" i="1"/>
  <c r="C5926" i="1"/>
  <c r="B5926" i="1"/>
  <c r="C5922" i="1"/>
  <c r="B5922" i="1"/>
  <c r="C5918" i="1"/>
  <c r="B5918" i="1"/>
  <c r="C5914" i="1"/>
  <c r="B5914" i="1"/>
  <c r="C5910" i="1"/>
  <c r="B5910" i="1"/>
  <c r="C5906" i="1"/>
  <c r="B5906" i="1"/>
  <c r="C5902" i="1"/>
  <c r="B5902" i="1"/>
  <c r="C5898" i="1"/>
  <c r="B5898" i="1"/>
  <c r="C5894" i="1"/>
  <c r="B5894" i="1"/>
  <c r="C5890" i="1"/>
  <c r="B5890" i="1"/>
  <c r="C5886" i="1"/>
  <c r="B5886" i="1"/>
  <c r="C5882" i="1"/>
  <c r="B5882" i="1"/>
  <c r="C5878" i="1"/>
  <c r="B5878" i="1"/>
  <c r="C5874" i="1"/>
  <c r="B5874" i="1"/>
  <c r="C5870" i="1"/>
  <c r="B5870" i="1"/>
  <c r="C5866" i="1"/>
  <c r="B5866" i="1"/>
  <c r="C5862" i="1"/>
  <c r="B5862" i="1"/>
  <c r="C5858" i="1"/>
  <c r="B5858" i="1"/>
  <c r="C5854" i="1"/>
  <c r="B5854" i="1"/>
  <c r="C5850" i="1"/>
  <c r="B5850" i="1"/>
  <c r="C5846" i="1"/>
  <c r="B5846" i="1"/>
  <c r="C5842" i="1"/>
  <c r="B5842" i="1"/>
  <c r="C5838" i="1"/>
  <c r="B5838" i="1"/>
  <c r="C5836" i="1"/>
  <c r="B5836" i="1"/>
  <c r="C5819" i="1"/>
  <c r="B5819" i="1"/>
  <c r="C5689" i="1"/>
  <c r="B5689" i="1"/>
  <c r="C5687" i="1"/>
  <c r="B5687" i="1"/>
  <c r="C5685" i="1"/>
  <c r="B5685" i="1"/>
  <c r="C5683" i="1"/>
  <c r="B5683" i="1"/>
  <c r="C5681" i="1"/>
  <c r="B5681" i="1"/>
  <c r="C5679" i="1"/>
  <c r="B5679" i="1"/>
  <c r="C5677" i="1"/>
  <c r="B5677" i="1"/>
  <c r="C5675" i="1"/>
  <c r="B5675" i="1"/>
  <c r="C5673" i="1"/>
  <c r="B5673" i="1"/>
  <c r="C5671" i="1"/>
  <c r="B5671" i="1"/>
  <c r="C5669" i="1"/>
  <c r="B5669" i="1"/>
  <c r="C5667" i="1"/>
  <c r="B5667" i="1"/>
  <c r="C5665" i="1"/>
  <c r="B5665" i="1"/>
  <c r="C5663" i="1"/>
  <c r="B5663" i="1"/>
  <c r="C5661" i="1"/>
  <c r="B5661" i="1"/>
  <c r="C5659" i="1"/>
  <c r="B5659" i="1"/>
  <c r="C5657" i="1"/>
  <c r="B5657" i="1"/>
  <c r="C5655" i="1"/>
  <c r="B5655" i="1"/>
  <c r="C5653" i="1"/>
  <c r="B5653" i="1"/>
  <c r="C5651" i="1"/>
  <c r="B5651" i="1"/>
  <c r="C5649" i="1"/>
  <c r="B5649" i="1"/>
  <c r="C5647" i="1"/>
  <c r="B5647" i="1"/>
  <c r="C5645" i="1"/>
  <c r="B5645" i="1"/>
  <c r="C5643" i="1"/>
  <c r="B5643" i="1"/>
  <c r="C5641" i="1"/>
  <c r="B5641" i="1"/>
  <c r="C5639" i="1"/>
  <c r="B5639" i="1"/>
  <c r="C5637" i="1"/>
  <c r="B5637" i="1"/>
  <c r="C5635" i="1"/>
  <c r="B5635" i="1"/>
  <c r="C5633" i="1"/>
  <c r="B5633" i="1"/>
  <c r="C5631" i="1"/>
  <c r="B5631" i="1"/>
  <c r="C5629" i="1"/>
  <c r="B5629" i="1"/>
  <c r="C5627" i="1"/>
  <c r="B5627" i="1"/>
  <c r="C5625" i="1"/>
  <c r="B5625" i="1"/>
  <c r="C5623" i="1"/>
  <c r="B5623" i="1"/>
  <c r="C5621" i="1"/>
  <c r="B5621" i="1"/>
  <c r="C5619" i="1"/>
  <c r="B5619" i="1"/>
  <c r="C5617" i="1"/>
  <c r="B5617" i="1"/>
  <c r="C5615" i="1"/>
  <c r="B5615" i="1"/>
  <c r="C5613" i="1"/>
  <c r="B5613" i="1"/>
  <c r="C5611" i="1"/>
  <c r="B5611" i="1"/>
  <c r="C5609" i="1"/>
  <c r="B5609" i="1"/>
  <c r="F5358" i="1"/>
  <c r="E5358" i="1"/>
  <c r="F5348" i="1"/>
  <c r="E5348" i="1"/>
  <c r="F5346" i="1"/>
  <c r="E5346" i="1"/>
  <c r="F5344" i="1"/>
  <c r="E5344" i="1"/>
  <c r="F5342" i="1"/>
  <c r="E5342" i="1"/>
  <c r="F5338" i="1"/>
  <c r="E5338" i="1"/>
  <c r="F5336" i="1"/>
  <c r="E5336" i="1"/>
  <c r="F5332" i="1"/>
  <c r="E5332" i="1"/>
  <c r="F5330" i="1"/>
  <c r="E5330" i="1"/>
  <c r="F5326" i="1"/>
  <c r="E5326" i="1"/>
  <c r="F5316" i="1"/>
  <c r="E5316" i="1"/>
  <c r="F5314" i="1"/>
  <c r="E5314" i="1"/>
  <c r="F5312" i="1"/>
  <c r="E5312" i="1"/>
  <c r="F5310" i="1"/>
  <c r="E5310" i="1"/>
  <c r="F5302" i="1"/>
  <c r="E5302" i="1"/>
  <c r="F5300" i="1"/>
  <c r="E5300" i="1"/>
  <c r="F5298" i="1"/>
  <c r="E5298" i="1"/>
  <c r="F5296" i="1"/>
  <c r="E5296" i="1"/>
  <c r="F5292" i="1"/>
  <c r="E5292" i="1"/>
  <c r="F5288" i="1"/>
  <c r="E5288" i="1"/>
  <c r="F5286" i="1"/>
  <c r="E5286" i="1"/>
  <c r="F5282" i="1"/>
  <c r="E5282" i="1"/>
  <c r="F5280" i="1"/>
  <c r="E5280" i="1"/>
  <c r="F5276" i="1"/>
  <c r="E5276" i="1"/>
  <c r="F5270" i="1"/>
  <c r="E5270" i="1"/>
  <c r="F5268" i="1"/>
  <c r="E5268" i="1"/>
  <c r="F5266" i="1"/>
  <c r="E5266" i="1"/>
  <c r="F5264" i="1"/>
  <c r="E5264" i="1"/>
  <c r="F5260" i="1"/>
  <c r="E5260" i="1"/>
  <c r="F5254" i="1"/>
  <c r="E5254" i="1"/>
  <c r="F5246" i="1"/>
  <c r="E5246" i="1"/>
  <c r="F5238" i="1"/>
  <c r="E5238" i="1"/>
  <c r="F5230" i="1"/>
  <c r="E5230" i="1"/>
  <c r="F5222" i="1"/>
  <c r="E5222" i="1"/>
  <c r="F5214" i="1"/>
  <c r="E5214" i="1"/>
  <c r="F5206" i="1"/>
  <c r="E5206" i="1"/>
  <c r="F5196" i="1"/>
  <c r="E5196" i="1"/>
  <c r="F5194" i="1"/>
  <c r="E5194" i="1"/>
  <c r="F5192" i="1"/>
  <c r="E5192" i="1"/>
  <c r="F5188" i="1"/>
  <c r="E5188" i="1"/>
  <c r="F5186" i="1"/>
  <c r="E5186" i="1"/>
  <c r="F5184" i="1"/>
  <c r="E5184" i="1"/>
  <c r="F5180" i="1"/>
  <c r="E5180" i="1"/>
  <c r="F5178" i="1"/>
  <c r="E5178" i="1"/>
  <c r="F5176" i="1"/>
  <c r="E5176" i="1"/>
  <c r="F5172" i="1"/>
  <c r="E5172" i="1"/>
  <c r="F5170" i="1"/>
  <c r="E5170" i="1"/>
  <c r="F5168" i="1"/>
  <c r="E5168" i="1"/>
  <c r="F5164" i="1"/>
  <c r="E5164" i="1"/>
  <c r="F5162" i="1"/>
  <c r="E5162" i="1"/>
  <c r="F5160" i="1"/>
  <c r="E5160" i="1"/>
  <c r="F5156" i="1"/>
  <c r="E5156" i="1"/>
  <c r="F5154" i="1"/>
  <c r="E5154" i="1"/>
  <c r="F5152" i="1"/>
  <c r="E5152" i="1"/>
  <c r="F5148" i="1"/>
  <c r="E5148" i="1"/>
  <c r="F5146" i="1"/>
  <c r="E5146" i="1"/>
  <c r="F5144" i="1"/>
  <c r="E5144" i="1"/>
  <c r="F5140" i="1"/>
  <c r="E5140" i="1"/>
  <c r="F5138" i="1"/>
  <c r="E5138" i="1"/>
  <c r="F5136" i="1"/>
  <c r="E5136" i="1"/>
  <c r="F5132" i="1"/>
  <c r="E5132" i="1"/>
  <c r="F5130" i="1"/>
  <c r="E5130" i="1"/>
  <c r="F5128" i="1"/>
  <c r="E5128" i="1"/>
  <c r="F5122" i="1"/>
  <c r="E5122" i="1"/>
  <c r="F5120" i="1"/>
  <c r="E5120" i="1"/>
  <c r="F5116" i="1"/>
  <c r="E5116" i="1"/>
  <c r="F5114" i="1"/>
  <c r="E5114" i="1"/>
  <c r="F5108" i="1"/>
  <c r="E5108" i="1"/>
  <c r="F5106" i="1"/>
  <c r="E5106" i="1"/>
  <c r="F5100" i="1"/>
  <c r="E5100" i="1"/>
  <c r="F5098" i="1"/>
  <c r="E5098" i="1"/>
  <c r="F5096" i="1"/>
  <c r="E5096" i="1"/>
  <c r="F5090" i="1"/>
  <c r="E5090" i="1"/>
  <c r="F5088" i="1"/>
  <c r="E5088" i="1"/>
  <c r="F5084" i="1"/>
  <c r="E5084" i="1"/>
  <c r="F5082" i="1"/>
  <c r="E5082" i="1"/>
  <c r="F5076" i="1"/>
  <c r="E5076" i="1"/>
  <c r="F5074" i="1"/>
  <c r="E5074" i="1"/>
  <c r="F5068" i="1"/>
  <c r="E5068" i="1"/>
  <c r="F5066" i="1"/>
  <c r="E5066" i="1"/>
  <c r="F5062" i="1"/>
  <c r="E5062" i="1"/>
  <c r="F5060" i="1"/>
  <c r="E5060" i="1"/>
  <c r="F5054" i="1"/>
  <c r="E5054" i="1"/>
  <c r="F5050" i="1"/>
  <c r="E5050" i="1"/>
  <c r="F5048" i="1"/>
  <c r="E5048" i="1"/>
  <c r="F5046" i="1"/>
  <c r="E5046" i="1"/>
  <c r="F5044" i="1"/>
  <c r="E5044" i="1"/>
  <c r="F5042" i="1"/>
  <c r="E5042" i="1"/>
  <c r="F5040" i="1"/>
  <c r="E5040" i="1"/>
  <c r="F5038" i="1"/>
  <c r="E5038" i="1"/>
  <c r="F5036" i="1"/>
  <c r="E5036" i="1"/>
  <c r="F5034" i="1"/>
  <c r="E5034" i="1"/>
  <c r="F5032" i="1"/>
  <c r="E5032" i="1"/>
  <c r="F5030" i="1"/>
  <c r="E5030" i="1"/>
  <c r="F5028" i="1"/>
  <c r="E5028" i="1"/>
  <c r="F5026" i="1"/>
  <c r="E5026" i="1"/>
  <c r="F5024" i="1"/>
  <c r="E5024" i="1"/>
  <c r="F5022" i="1"/>
  <c r="E5022" i="1"/>
  <c r="F5020" i="1"/>
  <c r="E5020" i="1"/>
  <c r="F5018" i="1"/>
  <c r="E5018" i="1"/>
  <c r="F5016" i="1"/>
  <c r="E5016" i="1"/>
  <c r="F5014" i="1"/>
  <c r="E5014" i="1"/>
  <c r="F5012" i="1"/>
  <c r="E5012" i="1"/>
  <c r="F5010" i="1"/>
  <c r="E5010" i="1"/>
  <c r="F5008" i="1"/>
  <c r="E5008" i="1"/>
  <c r="F5006" i="1"/>
  <c r="E5006" i="1"/>
  <c r="F5004" i="1"/>
  <c r="E5004" i="1"/>
  <c r="F5002" i="1"/>
  <c r="E5002" i="1"/>
  <c r="F5000" i="1"/>
  <c r="E5000" i="1"/>
  <c r="F4998" i="1"/>
  <c r="E4998" i="1"/>
  <c r="F4996" i="1"/>
  <c r="E4996" i="1"/>
  <c r="F4994" i="1"/>
  <c r="E4994" i="1"/>
  <c r="F4992" i="1"/>
  <c r="E4992" i="1"/>
  <c r="F4990" i="1"/>
  <c r="E4990" i="1"/>
  <c r="F4988" i="1"/>
  <c r="E4988" i="1"/>
  <c r="F4986" i="1"/>
  <c r="E4986" i="1"/>
  <c r="F4984" i="1"/>
  <c r="E4984" i="1"/>
  <c r="F4982" i="1"/>
  <c r="E4982" i="1"/>
  <c r="F4980" i="1"/>
  <c r="E4980" i="1"/>
  <c r="F4978" i="1"/>
  <c r="E4978" i="1"/>
  <c r="F4976" i="1"/>
  <c r="E4976" i="1"/>
  <c r="F4974" i="1"/>
  <c r="E4974" i="1"/>
  <c r="F4972" i="1"/>
  <c r="E4972" i="1"/>
  <c r="F4970" i="1"/>
  <c r="E4970" i="1"/>
  <c r="F4968" i="1"/>
  <c r="E4968" i="1"/>
  <c r="F4966" i="1"/>
  <c r="E4966" i="1"/>
  <c r="F4964" i="1"/>
  <c r="E4964" i="1"/>
  <c r="F4962" i="1"/>
  <c r="E4962" i="1"/>
  <c r="F4960" i="1"/>
  <c r="E4960" i="1"/>
  <c r="F4958" i="1"/>
  <c r="E4958" i="1"/>
  <c r="F4956" i="1"/>
  <c r="E4956" i="1"/>
  <c r="F4954" i="1"/>
  <c r="E4954" i="1"/>
  <c r="F4952" i="1"/>
  <c r="E4952" i="1"/>
  <c r="F4950" i="1"/>
  <c r="E4950" i="1"/>
  <c r="F4946" i="1"/>
  <c r="E4946" i="1"/>
  <c r="F4942" i="1"/>
  <c r="E4942" i="1"/>
  <c r="F4938" i="1"/>
  <c r="E4938" i="1"/>
  <c r="F4934" i="1"/>
  <c r="E4934" i="1"/>
  <c r="F4930" i="1"/>
  <c r="E4930" i="1"/>
  <c r="F4926" i="1"/>
  <c r="E4926" i="1"/>
  <c r="F2602" i="1"/>
  <c r="E2602" i="1"/>
  <c r="F2598" i="1"/>
  <c r="E2598" i="1"/>
  <c r="F2594" i="1"/>
  <c r="E2594" i="1"/>
  <c r="F2590" i="1"/>
  <c r="E2590" i="1"/>
  <c r="F2586" i="1"/>
  <c r="E2586" i="1"/>
  <c r="F2582" i="1"/>
  <c r="E2582" i="1"/>
  <c r="F2578" i="1"/>
  <c r="E2578" i="1"/>
  <c r="F2574" i="1"/>
  <c r="E2574" i="1"/>
  <c r="F2570" i="1"/>
  <c r="E2570" i="1"/>
  <c r="F2566" i="1"/>
  <c r="E2566" i="1"/>
  <c r="F2562" i="1"/>
  <c r="E2562" i="1"/>
  <c r="F2558" i="1"/>
  <c r="E2558" i="1"/>
  <c r="F2554" i="1"/>
  <c r="E2554" i="1"/>
  <c r="F2550" i="1"/>
  <c r="E2550" i="1"/>
  <c r="F2546" i="1"/>
  <c r="E2546" i="1"/>
  <c r="F2542" i="1"/>
  <c r="E2542" i="1"/>
  <c r="F2538" i="1"/>
  <c r="E2538" i="1"/>
  <c r="F2534" i="1"/>
  <c r="E2534" i="1"/>
  <c r="F2530" i="1"/>
  <c r="E2530" i="1"/>
  <c r="F2524" i="1"/>
  <c r="E2524" i="1"/>
  <c r="F2518" i="1"/>
  <c r="E2518" i="1"/>
  <c r="F2516" i="1"/>
  <c r="E2516" i="1"/>
  <c r="F2514" i="1"/>
  <c r="E2514" i="1"/>
  <c r="F2502" i="1"/>
  <c r="E2502" i="1"/>
  <c r="F2500" i="1"/>
  <c r="E2500" i="1"/>
  <c r="F2498" i="1"/>
  <c r="E2498" i="1"/>
  <c r="F2486" i="1"/>
  <c r="E2486" i="1"/>
  <c r="F2484" i="1"/>
  <c r="E2484" i="1"/>
  <c r="F2482" i="1"/>
  <c r="E2482" i="1"/>
  <c r="F2470" i="1"/>
  <c r="E2470" i="1"/>
  <c r="F2468" i="1"/>
  <c r="E2468" i="1"/>
  <c r="F2466" i="1"/>
  <c r="E2466" i="1"/>
  <c r="F2454" i="1"/>
  <c r="E2454" i="1"/>
  <c r="F2452" i="1"/>
  <c r="E2452" i="1"/>
  <c r="F2450" i="1"/>
  <c r="E2450" i="1"/>
  <c r="F2438" i="1"/>
  <c r="E2438" i="1"/>
  <c r="F2436" i="1"/>
  <c r="E2436" i="1"/>
  <c r="F2434" i="1"/>
  <c r="E2434" i="1"/>
  <c r="F2422" i="1"/>
  <c r="E2422" i="1"/>
  <c r="F2420" i="1"/>
  <c r="E2420" i="1"/>
  <c r="F2418" i="1"/>
  <c r="E2418" i="1"/>
  <c r="F2406" i="1"/>
  <c r="E2406" i="1"/>
  <c r="F2404" i="1"/>
  <c r="E2404" i="1"/>
  <c r="F2402" i="1"/>
  <c r="E2402" i="1"/>
  <c r="F2400" i="1"/>
  <c r="E2400" i="1"/>
  <c r="F2390" i="1"/>
  <c r="E2390" i="1"/>
  <c r="F2388" i="1"/>
  <c r="E2388" i="1"/>
  <c r="F2386" i="1"/>
  <c r="E2386" i="1"/>
  <c r="F2374" i="1"/>
  <c r="E2374" i="1"/>
  <c r="F2372" i="1"/>
  <c r="E2372" i="1"/>
  <c r="F2370" i="1"/>
  <c r="E2370" i="1"/>
  <c r="F2358" i="1"/>
  <c r="E2358" i="1"/>
  <c r="F2356" i="1"/>
  <c r="E2356" i="1"/>
  <c r="F2354" i="1"/>
  <c r="E2354" i="1"/>
  <c r="F2342" i="1"/>
  <c r="E2342" i="1"/>
  <c r="F2340" i="1"/>
  <c r="E2340" i="1"/>
  <c r="F2338" i="1"/>
  <c r="E2338" i="1"/>
  <c r="F2326" i="1"/>
  <c r="E2326" i="1"/>
  <c r="F2324" i="1"/>
  <c r="E2324" i="1"/>
  <c r="F2322" i="1"/>
  <c r="E2322" i="1"/>
  <c r="F2310" i="1"/>
  <c r="E2310" i="1"/>
  <c r="F2308" i="1"/>
  <c r="E2308" i="1"/>
  <c r="F2306" i="1"/>
  <c r="E2306" i="1"/>
  <c r="F2302" i="1"/>
  <c r="E2302" i="1"/>
  <c r="F2294" i="1"/>
  <c r="E2294" i="1"/>
  <c r="F2292" i="1"/>
  <c r="E2292" i="1"/>
  <c r="F2278" i="1"/>
  <c r="E2278" i="1"/>
  <c r="F2270" i="1"/>
  <c r="E2270" i="1"/>
  <c r="F2268" i="1"/>
  <c r="E2268" i="1"/>
  <c r="F2266" i="1"/>
  <c r="E2266" i="1"/>
  <c r="F2264" i="1"/>
  <c r="E2264" i="1"/>
  <c r="F2254" i="1"/>
  <c r="E2254" i="1"/>
  <c r="F2252" i="1"/>
  <c r="E2252" i="1"/>
  <c r="F2250" i="1"/>
  <c r="E2250" i="1"/>
  <c r="F2238" i="1"/>
  <c r="E2238" i="1"/>
  <c r="F2236" i="1"/>
  <c r="E2236" i="1"/>
  <c r="F2234" i="1"/>
  <c r="E2234" i="1"/>
  <c r="F2222" i="1"/>
  <c r="E2222" i="1"/>
  <c r="F2220" i="1"/>
  <c r="E2220" i="1"/>
  <c r="F2218" i="1"/>
  <c r="E2218" i="1"/>
  <c r="F2216" i="1"/>
  <c r="E2216" i="1"/>
  <c r="F2212" i="1"/>
  <c r="E2212" i="1"/>
  <c r="F2206" i="1"/>
  <c r="E2206" i="1"/>
  <c r="F2204" i="1"/>
  <c r="E2204" i="1"/>
  <c r="F2202" i="1"/>
  <c r="E2202" i="1"/>
  <c r="F2200" i="1"/>
  <c r="E2200" i="1"/>
  <c r="F2190" i="1"/>
  <c r="E2190" i="1"/>
  <c r="F2188" i="1"/>
  <c r="E2188" i="1"/>
  <c r="F2186" i="1"/>
  <c r="E2186" i="1"/>
  <c r="F2180" i="1"/>
  <c r="E2180" i="1"/>
  <c r="F2174" i="1"/>
  <c r="E2174" i="1"/>
  <c r="F2172" i="1"/>
  <c r="E2172" i="1"/>
  <c r="F2170" i="1"/>
  <c r="E2170" i="1"/>
  <c r="F2168" i="1"/>
  <c r="E2168" i="1"/>
  <c r="F2164" i="1"/>
  <c r="E2164" i="1"/>
  <c r="F2158" i="1"/>
  <c r="E2158" i="1"/>
  <c r="F2154" i="1"/>
  <c r="E2154" i="1"/>
  <c r="F2150" i="1"/>
  <c r="E2150" i="1"/>
  <c r="F2148" i="1"/>
  <c r="E2148" i="1"/>
  <c r="F2142" i="1"/>
  <c r="E2142" i="1"/>
  <c r="F2140" i="1"/>
  <c r="E2140" i="1"/>
  <c r="F2138" i="1"/>
  <c r="E2138" i="1"/>
  <c r="F2134" i="1"/>
  <c r="E2134" i="1"/>
  <c r="F2132" i="1"/>
  <c r="E2132" i="1"/>
  <c r="F2126" i="1"/>
  <c r="E2126" i="1"/>
  <c r="F2124" i="1"/>
  <c r="E2124" i="1"/>
  <c r="F2122" i="1"/>
  <c r="E2122" i="1"/>
  <c r="F2118" i="1"/>
  <c r="E2118" i="1"/>
  <c r="F2116" i="1"/>
  <c r="E2116" i="1"/>
  <c r="F2114" i="1"/>
  <c r="E2114" i="1"/>
  <c r="F2110" i="1"/>
  <c r="E2110" i="1"/>
  <c r="F2100" i="1"/>
  <c r="E2100" i="1"/>
  <c r="F2098" i="1"/>
  <c r="E2098" i="1"/>
  <c r="F2096" i="1"/>
  <c r="E2096" i="1"/>
  <c r="F2094" i="1"/>
  <c r="E2094" i="1"/>
  <c r="F2092" i="1"/>
  <c r="E2092" i="1"/>
  <c r="F2090" i="1"/>
  <c r="E2090" i="1"/>
  <c r="F2088" i="1"/>
  <c r="E2088" i="1"/>
  <c r="F2086" i="1"/>
  <c r="E2086" i="1"/>
  <c r="F2084" i="1"/>
  <c r="E2084" i="1"/>
  <c r="F2082" i="1"/>
  <c r="E2082" i="1"/>
  <c r="F2080" i="1"/>
  <c r="E2080" i="1"/>
  <c r="F2078" i="1"/>
  <c r="E2078" i="1"/>
  <c r="F2076" i="1"/>
  <c r="E2076" i="1"/>
  <c r="F2074" i="1"/>
  <c r="E2074" i="1"/>
  <c r="F2072" i="1"/>
  <c r="E2072" i="1"/>
  <c r="F2070" i="1"/>
  <c r="E2070" i="1"/>
  <c r="F2068" i="1"/>
  <c r="E2068" i="1"/>
  <c r="F2066" i="1"/>
  <c r="E2066" i="1"/>
  <c r="F2064" i="1"/>
  <c r="E2064" i="1"/>
  <c r="F2062" i="1"/>
  <c r="E2062" i="1"/>
  <c r="F2060" i="1"/>
  <c r="E2060" i="1"/>
  <c r="F2058" i="1"/>
  <c r="E2058" i="1"/>
  <c r="F2056" i="1"/>
  <c r="E2056" i="1"/>
  <c r="F2054" i="1"/>
  <c r="E2054" i="1"/>
  <c r="F2052" i="1"/>
  <c r="E2052" i="1"/>
  <c r="F2050" i="1"/>
  <c r="E2050" i="1"/>
  <c r="F2048" i="1"/>
  <c r="E2048" i="1"/>
  <c r="F2046" i="1"/>
  <c r="E2046" i="1"/>
  <c r="F2044" i="1"/>
  <c r="E2044" i="1"/>
  <c r="F2042" i="1"/>
  <c r="E2042" i="1"/>
  <c r="F2040" i="1"/>
  <c r="E2040" i="1"/>
  <c r="F2038" i="1"/>
  <c r="E2038" i="1"/>
  <c r="F2036" i="1"/>
  <c r="E2036" i="1"/>
  <c r="F1128" i="1"/>
  <c r="E1128" i="1"/>
  <c r="F1122" i="1"/>
  <c r="E1122" i="1"/>
  <c r="F1120" i="1"/>
  <c r="E1120" i="1"/>
  <c r="F948" i="1"/>
  <c r="E948" i="1"/>
  <c r="F628" i="1"/>
  <c r="E628" i="1"/>
  <c r="F626" i="1"/>
  <c r="E626" i="1"/>
  <c r="F624" i="1"/>
  <c r="E624" i="1"/>
  <c r="F622" i="1"/>
  <c r="E622" i="1"/>
  <c r="F618" i="1"/>
  <c r="E618" i="1"/>
  <c r="F616" i="1"/>
  <c r="E616" i="1"/>
  <c r="F614" i="1"/>
  <c r="E614" i="1"/>
  <c r="F610" i="1"/>
  <c r="E610" i="1"/>
  <c r="F608" i="1"/>
  <c r="E608" i="1"/>
  <c r="F606" i="1"/>
  <c r="E606" i="1"/>
  <c r="F602" i="1"/>
  <c r="E602" i="1"/>
  <c r="F600" i="1"/>
  <c r="E600" i="1"/>
  <c r="F598" i="1"/>
  <c r="E598" i="1"/>
  <c r="F594" i="1"/>
  <c r="E594" i="1"/>
  <c r="F592" i="1"/>
  <c r="E592" i="1"/>
  <c r="F586" i="1"/>
  <c r="E586" i="1"/>
  <c r="F584" i="1"/>
  <c r="E584" i="1"/>
  <c r="F582" i="1"/>
  <c r="E582" i="1"/>
  <c r="F580" i="1"/>
  <c r="E580" i="1"/>
  <c r="F578" i="1"/>
  <c r="E578" i="1"/>
  <c r="F576" i="1"/>
  <c r="E576" i="1"/>
  <c r="F570" i="1"/>
  <c r="E570" i="1"/>
  <c r="F568" i="1"/>
  <c r="E568" i="1"/>
  <c r="F560" i="1"/>
  <c r="E560" i="1"/>
  <c r="F554" i="1"/>
  <c r="E554" i="1"/>
  <c r="F552" i="1"/>
  <c r="E552" i="1"/>
  <c r="F548" i="1"/>
  <c r="E548" i="1"/>
  <c r="F546" i="1"/>
  <c r="E546" i="1"/>
  <c r="F544" i="1"/>
  <c r="E544" i="1"/>
  <c r="F538" i="1"/>
  <c r="E538" i="1"/>
  <c r="F536" i="1"/>
  <c r="E536" i="1"/>
  <c r="F528" i="1"/>
  <c r="E528" i="1"/>
  <c r="F526" i="1"/>
  <c r="E526" i="1"/>
  <c r="F524" i="1"/>
  <c r="E524" i="1"/>
  <c r="F522" i="1"/>
  <c r="E522" i="1"/>
  <c r="F520" i="1"/>
  <c r="E520" i="1"/>
  <c r="F518" i="1"/>
  <c r="E518" i="1"/>
  <c r="F516" i="1"/>
  <c r="E516" i="1"/>
  <c r="F514" i="1"/>
  <c r="E514" i="1"/>
  <c r="F512" i="1"/>
  <c r="E512" i="1"/>
  <c r="F510" i="1"/>
  <c r="E510" i="1"/>
  <c r="F508" i="1"/>
  <c r="E508" i="1"/>
  <c r="F506" i="1"/>
  <c r="E506" i="1"/>
  <c r="F504" i="1"/>
  <c r="E504" i="1"/>
  <c r="F502" i="1"/>
  <c r="E502" i="1"/>
  <c r="F500" i="1"/>
  <c r="E500" i="1"/>
  <c r="F498" i="1"/>
  <c r="E498" i="1"/>
  <c r="F496" i="1"/>
  <c r="E496" i="1"/>
  <c r="F494" i="1"/>
  <c r="E494" i="1"/>
  <c r="F492" i="1"/>
  <c r="E492" i="1"/>
  <c r="F490" i="1"/>
  <c r="E490" i="1"/>
  <c r="F488" i="1"/>
  <c r="E488" i="1"/>
  <c r="F486" i="1"/>
  <c r="E486" i="1"/>
  <c r="F484" i="1"/>
  <c r="E484" i="1"/>
  <c r="F482" i="1"/>
  <c r="E482" i="1"/>
  <c r="F480" i="1"/>
  <c r="E480" i="1"/>
  <c r="F478" i="1"/>
  <c r="E478" i="1"/>
  <c r="F476" i="1"/>
  <c r="E476" i="1"/>
  <c r="F474" i="1"/>
  <c r="E474" i="1"/>
  <c r="F472" i="1"/>
  <c r="E472" i="1"/>
  <c r="F470" i="1"/>
  <c r="E470" i="1"/>
  <c r="F468" i="1"/>
  <c r="E468" i="1"/>
  <c r="F466" i="1"/>
  <c r="E466" i="1"/>
  <c r="F464" i="1"/>
  <c r="E464" i="1"/>
  <c r="F462" i="1"/>
  <c r="E462" i="1"/>
  <c r="F460" i="1"/>
  <c r="E460" i="1"/>
  <c r="F458" i="1"/>
  <c r="E458" i="1"/>
  <c r="F456" i="1"/>
  <c r="E456" i="1"/>
  <c r="F454" i="1"/>
  <c r="E454" i="1"/>
  <c r="F452" i="1"/>
  <c r="E452" i="1"/>
  <c r="F450" i="1"/>
  <c r="E450" i="1"/>
  <c r="F448" i="1"/>
  <c r="E448" i="1"/>
  <c r="F446" i="1"/>
  <c r="E446" i="1"/>
  <c r="F444" i="1"/>
  <c r="E444" i="1"/>
  <c r="F442" i="1"/>
  <c r="E442" i="1"/>
  <c r="F440" i="1"/>
  <c r="E440" i="1"/>
  <c r="F438" i="1"/>
  <c r="E438" i="1"/>
  <c r="F436" i="1"/>
  <c r="E436" i="1"/>
  <c r="F4009" i="1"/>
  <c r="F3997" i="1"/>
  <c r="C2619" i="1"/>
  <c r="C5837" i="1"/>
  <c r="C5831" i="1"/>
  <c r="F4021" i="1"/>
  <c r="F5571" i="1"/>
  <c r="F4025" i="1"/>
  <c r="F4005" i="1"/>
  <c r="C2245" i="1"/>
  <c r="C1294" i="1"/>
  <c r="C1184" i="1"/>
  <c r="C4380" i="1"/>
  <c r="F4013" i="1"/>
  <c r="F3993" i="1"/>
  <c r="F2106" i="1"/>
  <c r="C2103" i="1"/>
  <c r="C4718" i="1"/>
  <c r="F4235" i="1"/>
  <c r="F4017" i="1"/>
  <c r="F4001" i="1"/>
  <c r="C931" i="1"/>
  <c r="C415" i="1"/>
  <c r="C4028" i="1"/>
  <c r="C4020" i="1"/>
  <c r="C4012" i="1"/>
  <c r="C4004" i="1"/>
  <c r="C3996" i="1"/>
  <c r="C3054" i="1"/>
  <c r="C1440" i="1"/>
  <c r="C859" i="1"/>
  <c r="C5749" i="1"/>
  <c r="C4932" i="1"/>
  <c r="C4476" i="1"/>
  <c r="C4024" i="1"/>
  <c r="C4016" i="1"/>
  <c r="C4008" i="1"/>
  <c r="C4000" i="1"/>
  <c r="C3992" i="1"/>
  <c r="C2543" i="1"/>
  <c r="C1686" i="1"/>
  <c r="C1210" i="1"/>
  <c r="C340" i="1"/>
  <c r="C5773" i="1"/>
  <c r="C5139" i="1"/>
  <c r="C5028" i="1"/>
  <c r="C1160" i="1"/>
  <c r="C2583" i="1"/>
  <c r="C2115" i="1"/>
  <c r="C1622" i="1"/>
  <c r="C1238" i="1"/>
  <c r="C1075" i="1"/>
  <c r="F658" i="1"/>
  <c r="C5469" i="1"/>
  <c r="C2996" i="1"/>
  <c r="C2557" i="1"/>
  <c r="C2325" i="1"/>
  <c r="C1310" i="1"/>
  <c r="C4862" i="1"/>
  <c r="C4342" i="1"/>
  <c r="F4219" i="1"/>
  <c r="C2343" i="1"/>
  <c r="F911" i="1"/>
  <c r="C877" i="1"/>
  <c r="C788" i="1"/>
  <c r="F666" i="1"/>
  <c r="C431" i="1"/>
  <c r="F3379" i="1"/>
  <c r="C3096" i="1"/>
  <c r="C3016" i="1"/>
  <c r="C2589" i="1"/>
  <c r="C2513" i="1"/>
  <c r="C2407" i="1"/>
  <c r="F2244" i="1"/>
  <c r="C2149" i="1"/>
  <c r="C2141" i="1"/>
  <c r="C2107" i="1"/>
  <c r="C1654" i="1"/>
  <c r="C5403" i="1"/>
  <c r="C5196" i="1"/>
  <c r="C4988" i="1"/>
  <c r="F4501" i="1"/>
  <c r="C4498" i="1"/>
  <c r="C4152" i="1"/>
  <c r="F3243" i="1"/>
  <c r="C3080" i="1"/>
  <c r="F2935" i="1"/>
  <c r="F919" i="1"/>
  <c r="C851" i="1"/>
  <c r="F678" i="1"/>
  <c r="C399" i="1"/>
  <c r="F2630" i="1"/>
  <c r="C2451" i="1"/>
  <c r="F2246" i="1"/>
  <c r="C1166" i="1"/>
  <c r="C1107" i="1"/>
  <c r="C893" i="1"/>
  <c r="C843" i="1"/>
  <c r="C798" i="1"/>
  <c r="C748" i="1"/>
  <c r="C629" i="1"/>
  <c r="C5467" i="1"/>
  <c r="C5164" i="1"/>
  <c r="C5008" i="1"/>
  <c r="F4745" i="1"/>
  <c r="C4486" i="1"/>
  <c r="C4440" i="1"/>
  <c r="C4394" i="1"/>
  <c r="F4227" i="1"/>
  <c r="C4118" i="1"/>
  <c r="F4039" i="1"/>
  <c r="F4038" i="1"/>
  <c r="F4037" i="1"/>
  <c r="C4034" i="1"/>
  <c r="F3371" i="1"/>
  <c r="C3336" i="1"/>
  <c r="F3319" i="1"/>
  <c r="C3314" i="1"/>
  <c r="C3294" i="1"/>
  <c r="F2895" i="1"/>
  <c r="F2739" i="1"/>
  <c r="C2575" i="1"/>
  <c r="F2494" i="1"/>
  <c r="F2416" i="1"/>
  <c r="C2369" i="1"/>
  <c r="C2201" i="1"/>
  <c r="C2000" i="1"/>
  <c r="F1812" i="1"/>
  <c r="F1582" i="1"/>
  <c r="C867" i="1"/>
  <c r="C835" i="1"/>
  <c r="C5941" i="1"/>
  <c r="C4786" i="1"/>
  <c r="F3343" i="1"/>
  <c r="C3162" i="1"/>
  <c r="C3066" i="1"/>
  <c r="F2869" i="1"/>
  <c r="F2697" i="1"/>
  <c r="C2571" i="1"/>
  <c r="C2533" i="1"/>
  <c r="C1718" i="1"/>
  <c r="F1562" i="1"/>
  <c r="C1326" i="1"/>
  <c r="C1306" i="1"/>
  <c r="C1262" i="1"/>
  <c r="C1091" i="1"/>
  <c r="F944" i="1"/>
  <c r="C939" i="1"/>
  <c r="F928" i="1"/>
  <c r="C407" i="1"/>
  <c r="C5843" i="1"/>
  <c r="C5427" i="1"/>
  <c r="C4960" i="1"/>
  <c r="F4741" i="1"/>
  <c r="C4462" i="1"/>
  <c r="C4420" i="1"/>
  <c r="C4358" i="1"/>
  <c r="C4282" i="1"/>
  <c r="F4243" i="1"/>
  <c r="F4211" i="1"/>
  <c r="C4088" i="1"/>
  <c r="C4038" i="1"/>
  <c r="C3342" i="1"/>
  <c r="C3326" i="1"/>
  <c r="C3308" i="1"/>
  <c r="F3287" i="1"/>
  <c r="C3276" i="1"/>
  <c r="C3220" i="1"/>
  <c r="F2821" i="1"/>
  <c r="C2255" i="1"/>
  <c r="F2232" i="1"/>
  <c r="C2229" i="1"/>
  <c r="C2117" i="1"/>
  <c r="F1806" i="1"/>
  <c r="F670" i="1"/>
  <c r="F662" i="1"/>
  <c r="F654" i="1"/>
  <c r="C537" i="1"/>
  <c r="F2917" i="1"/>
  <c r="F2765" i="1"/>
  <c r="F2622" i="1"/>
  <c r="F1452" i="1"/>
  <c r="C1121" i="1"/>
  <c r="F936" i="1"/>
  <c r="F5541" i="1"/>
  <c r="C5453" i="1"/>
  <c r="C5336" i="1"/>
  <c r="F5328" i="1"/>
  <c r="F5228" i="1"/>
  <c r="F5190" i="1"/>
  <c r="C5092" i="1"/>
  <c r="F5080" i="1"/>
  <c r="C5036" i="1"/>
  <c r="C4998" i="1"/>
  <c r="C4944" i="1"/>
  <c r="C5915" i="1"/>
  <c r="C5701" i="1"/>
  <c r="C5451" i="1"/>
  <c r="C5893" i="1"/>
  <c r="F5862" i="1"/>
  <c r="C5861" i="1"/>
  <c r="F5837" i="1"/>
  <c r="F5545" i="1"/>
  <c r="F5537" i="1"/>
  <c r="F5491" i="1"/>
  <c r="C5395" i="1"/>
  <c r="C5155" i="1"/>
  <c r="C5076" i="1"/>
  <c r="F5056" i="1"/>
  <c r="C5020" i="1"/>
  <c r="C4974" i="1"/>
  <c r="C4834" i="1"/>
  <c r="C5947" i="1"/>
  <c r="C5925" i="1"/>
  <c r="C5851" i="1"/>
  <c r="C5789" i="1"/>
  <c r="C5733" i="1"/>
  <c r="F5533" i="1"/>
  <c r="F5529" i="1"/>
  <c r="F5525" i="1"/>
  <c r="C5502" i="1"/>
  <c r="C5717" i="1"/>
  <c r="C5883" i="1"/>
  <c r="F5878" i="1"/>
  <c r="C5877" i="1"/>
  <c r="C5765" i="1"/>
  <c r="C5532" i="1"/>
  <c r="C5528" i="1"/>
  <c r="C5524" i="1"/>
  <c r="C5435" i="1"/>
  <c r="C4856" i="1"/>
  <c r="C4182" i="1"/>
  <c r="C4054" i="1"/>
  <c r="F3429" i="1"/>
  <c r="C3130" i="1"/>
  <c r="F3119" i="1"/>
  <c r="F3118" i="1"/>
  <c r="C3108" i="1"/>
  <c r="C3092" i="1"/>
  <c r="C3070" i="1"/>
  <c r="C3058" i="1"/>
  <c r="C3006" i="1"/>
  <c r="F2983" i="1"/>
  <c r="F2927" i="1"/>
  <c r="F2885" i="1"/>
  <c r="F2779" i="1"/>
  <c r="C2701" i="1"/>
  <c r="C2679" i="1"/>
  <c r="C2663" i="1"/>
  <c r="C2661" i="1"/>
  <c r="C5405" i="1"/>
  <c r="C5389" i="1"/>
  <c r="C5360" i="1"/>
  <c r="F5356" i="1"/>
  <c r="C5156" i="1"/>
  <c r="C5030" i="1"/>
  <c r="C5014" i="1"/>
  <c r="C4992" i="1"/>
  <c r="C4966" i="1"/>
  <c r="C4940" i="1"/>
  <c r="F4877" i="1"/>
  <c r="C4876" i="1"/>
  <c r="C4824" i="1"/>
  <c r="F4805" i="1"/>
  <c r="C4798" i="1"/>
  <c r="C4770" i="1"/>
  <c r="C4484" i="1"/>
  <c r="C4346" i="1"/>
  <c r="C4316" i="1"/>
  <c r="F4251" i="1"/>
  <c r="C4238" i="1"/>
  <c r="C4230" i="1"/>
  <c r="C4222" i="1"/>
  <c r="C4214" i="1"/>
  <c r="C4120" i="1"/>
  <c r="F4117" i="1"/>
  <c r="F4116" i="1"/>
  <c r="F4085" i="1"/>
  <c r="F4084" i="1"/>
  <c r="C4070" i="1"/>
  <c r="F3413" i="1"/>
  <c r="C2688" i="1"/>
  <c r="F2674" i="1"/>
  <c r="F3445" i="1"/>
  <c r="F3405" i="1"/>
  <c r="F3363" i="1"/>
  <c r="C3324" i="1"/>
  <c r="C3310" i="1"/>
  <c r="C3304" i="1"/>
  <c r="F3255" i="1"/>
  <c r="C3204" i="1"/>
  <c r="C3102" i="1"/>
  <c r="C3078" i="1"/>
  <c r="F3070" i="1"/>
  <c r="C3064" i="1"/>
  <c r="C2990" i="1"/>
  <c r="F2975" i="1"/>
  <c r="F2949" i="1"/>
  <c r="F2903" i="1"/>
  <c r="F2853" i="1"/>
  <c r="F2749" i="1"/>
  <c r="F2729" i="1"/>
  <c r="F2713" i="1"/>
  <c r="F5531" i="1"/>
  <c r="F5527" i="1"/>
  <c r="F5523" i="1"/>
  <c r="C5459" i="1"/>
  <c r="C5437" i="1"/>
  <c r="C5421" i="1"/>
  <c r="F5360" i="1"/>
  <c r="C5140" i="1"/>
  <c r="F5104" i="1"/>
  <c r="C5099" i="1"/>
  <c r="C5040" i="1"/>
  <c r="C5024" i="1"/>
  <c r="C5004" i="1"/>
  <c r="C4982" i="1"/>
  <c r="C4952" i="1"/>
  <c r="C4920" i="1"/>
  <c r="C4448" i="1"/>
  <c r="C4398" i="1"/>
  <c r="C4294" i="1"/>
  <c r="C4184" i="1"/>
  <c r="F4181" i="1"/>
  <c r="F4180" i="1"/>
  <c r="F4149" i="1"/>
  <c r="F4148" i="1"/>
  <c r="C4134" i="1"/>
  <c r="C4056" i="1"/>
  <c r="F4053" i="1"/>
  <c r="F4052" i="1"/>
  <c r="F3437" i="1"/>
  <c r="F3397" i="1"/>
  <c r="F3347" i="1"/>
  <c r="C3340" i="1"/>
  <c r="F3329" i="1"/>
  <c r="C3298" i="1"/>
  <c r="F3289" i="1"/>
  <c r="C3288" i="1"/>
  <c r="C3264" i="1"/>
  <c r="C2715" i="1"/>
  <c r="C2711" i="1"/>
  <c r="F2606" i="1"/>
  <c r="C2433" i="1"/>
  <c r="C2277" i="1"/>
  <c r="C2203" i="1"/>
  <c r="C2127" i="1"/>
  <c r="C2111" i="1"/>
  <c r="C2016" i="1"/>
  <c r="F1818" i="1"/>
  <c r="F1796" i="1"/>
  <c r="F1776" i="1"/>
  <c r="F1760" i="1"/>
  <c r="C1670" i="1"/>
  <c r="C1606" i="1"/>
  <c r="F1604" i="1"/>
  <c r="F1601" i="1"/>
  <c r="F1572" i="1"/>
  <c r="C1278" i="1"/>
  <c r="C1220" i="1"/>
  <c r="C1204" i="1"/>
  <c r="C1174" i="1"/>
  <c r="C1127" i="1"/>
  <c r="C1099" i="1"/>
  <c r="C977" i="1"/>
  <c r="C368" i="1"/>
  <c r="C2565" i="1"/>
  <c r="C901" i="1"/>
  <c r="C871" i="1"/>
  <c r="C855" i="1"/>
  <c r="C839" i="1"/>
  <c r="F648" i="1"/>
  <c r="F644" i="1"/>
  <c r="F640" i="1"/>
  <c r="F636" i="1"/>
  <c r="F632" i="1"/>
  <c r="C423" i="1"/>
  <c r="C391" i="1"/>
  <c r="C380" i="1"/>
  <c r="C326" i="1"/>
  <c r="F2626" i="1"/>
  <c r="F2610" i="1"/>
  <c r="C2609" i="1"/>
  <c r="C2597" i="1"/>
  <c r="C2485" i="1"/>
  <c r="C2401" i="1"/>
  <c r="F2382" i="1"/>
  <c r="C2375" i="1"/>
  <c r="C2353" i="1"/>
  <c r="C2337" i="1"/>
  <c r="C2219" i="1"/>
  <c r="C2163" i="1"/>
  <c r="F1826" i="1"/>
  <c r="F1790" i="1"/>
  <c r="F1770" i="1"/>
  <c r="C1736" i="1"/>
  <c r="C1702" i="1"/>
  <c r="C1638" i="1"/>
  <c r="C1602" i="1"/>
  <c r="F1550" i="1"/>
  <c r="C1240" i="1"/>
  <c r="C1164" i="1"/>
  <c r="C1156" i="1"/>
  <c r="C1138" i="1"/>
  <c r="C1115" i="1"/>
  <c r="C1083" i="1"/>
  <c r="C885" i="1"/>
  <c r="C863" i="1"/>
  <c r="C847" i="1"/>
  <c r="C806" i="1"/>
  <c r="C782" i="1"/>
  <c r="F730" i="1"/>
  <c r="F650" i="1"/>
  <c r="F646" i="1"/>
  <c r="F642" i="1"/>
  <c r="F638" i="1"/>
  <c r="F634" i="1"/>
  <c r="F630" i="1"/>
  <c r="F326" i="1"/>
  <c r="C5945" i="1"/>
  <c r="F5926" i="1"/>
  <c r="C5867" i="1"/>
  <c r="C5855" i="1"/>
  <c r="C5797" i="1"/>
  <c r="C5781" i="1"/>
  <c r="F5543" i="1"/>
  <c r="F5539" i="1"/>
  <c r="F5535" i="1"/>
  <c r="C5443" i="1"/>
  <c r="C5411" i="1"/>
  <c r="C5147" i="1"/>
  <c r="F5126" i="1"/>
  <c r="C5116" i="1"/>
  <c r="C5100" i="1"/>
  <c r="F5086" i="1"/>
  <c r="C5083" i="1"/>
  <c r="C5068" i="1"/>
  <c r="C5054" i="1"/>
  <c r="C5053" i="1"/>
  <c r="C5046" i="1"/>
  <c r="C4892" i="1"/>
  <c r="F4841" i="1"/>
  <c r="C4818" i="1"/>
  <c r="C4776" i="1"/>
  <c r="C4700" i="1"/>
  <c r="F4437" i="1"/>
  <c r="C4434" i="1"/>
  <c r="C4366" i="1"/>
  <c r="C4364" i="1"/>
  <c r="C4302" i="1"/>
  <c r="C4300" i="1"/>
  <c r="C4270" i="1"/>
  <c r="F4197" i="1"/>
  <c r="C4168" i="1"/>
  <c r="C4166" i="1"/>
  <c r="C4136" i="1"/>
  <c r="F4132" i="1"/>
  <c r="C4101" i="1"/>
  <c r="F5958" i="1"/>
  <c r="C5957" i="1"/>
  <c r="C5931" i="1"/>
  <c r="C5919" i="1"/>
  <c r="C5827" i="1"/>
  <c r="C5757" i="1"/>
  <c r="C5725" i="1"/>
  <c r="C5693" i="1"/>
  <c r="F5507" i="1"/>
  <c r="C5461" i="1"/>
  <c r="C5429" i="1"/>
  <c r="C5397" i="1"/>
  <c r="C5373" i="1"/>
  <c r="F5354" i="1"/>
  <c r="F5322" i="1"/>
  <c r="F5242" i="1"/>
  <c r="F5198" i="1"/>
  <c r="C5148" i="1"/>
  <c r="F5134" i="1"/>
  <c r="C5131" i="1"/>
  <c r="F5124" i="1"/>
  <c r="C5091" i="1"/>
  <c r="C5075" i="1"/>
  <c r="C5062" i="1"/>
  <c r="C5044" i="1"/>
  <c r="C5032" i="1"/>
  <c r="C5022" i="1"/>
  <c r="C5012" i="1"/>
  <c r="C5000" i="1"/>
  <c r="C4990" i="1"/>
  <c r="C4976" i="1"/>
  <c r="C4964" i="1"/>
  <c r="C4950" i="1"/>
  <c r="C4934" i="1"/>
  <c r="F4885" i="1"/>
  <c r="C4828" i="1"/>
  <c r="F4733" i="1"/>
  <c r="C4732" i="1"/>
  <c r="C4512" i="1"/>
  <c r="C4392" i="1"/>
  <c r="C4334" i="1"/>
  <c r="C4260" i="1"/>
  <c r="C4254" i="1"/>
  <c r="C4250" i="1"/>
  <c r="C4246" i="1"/>
  <c r="C4242" i="1"/>
  <c r="C4234" i="1"/>
  <c r="C4226" i="1"/>
  <c r="C4218" i="1"/>
  <c r="C4210" i="1"/>
  <c r="C4197" i="1"/>
  <c r="C4195" i="1"/>
  <c r="C4114" i="1"/>
  <c r="C4093" i="1"/>
  <c r="C4384" i="1"/>
  <c r="C4356" i="1"/>
  <c r="C4352" i="1"/>
  <c r="C4324" i="1"/>
  <c r="C4320" i="1"/>
  <c r="C4292" i="1"/>
  <c r="C4288" i="1"/>
  <c r="F4259" i="1"/>
  <c r="F4249" i="1"/>
  <c r="F4241" i="1"/>
  <c r="F4233" i="1"/>
  <c r="F4225" i="1"/>
  <c r="F4217" i="1"/>
  <c r="C4200" i="1"/>
  <c r="C4198" i="1"/>
  <c r="F4196" i="1"/>
  <c r="C4189" i="1"/>
  <c r="C4165" i="1"/>
  <c r="F4133" i="1"/>
  <c r="C4102" i="1"/>
  <c r="F5894" i="1"/>
  <c r="C5741" i="1"/>
  <c r="C5709" i="1"/>
  <c r="F5475" i="1"/>
  <c r="C5445" i="1"/>
  <c r="C5413" i="1"/>
  <c r="C5381" i="1"/>
  <c r="C5365" i="1"/>
  <c r="F5272" i="1"/>
  <c r="C5038" i="1"/>
  <c r="C5016" i="1"/>
  <c r="C5006" i="1"/>
  <c r="C4996" i="1"/>
  <c r="C4984" i="1"/>
  <c r="C4968" i="1"/>
  <c r="C4958" i="1"/>
  <c r="C4942" i="1"/>
  <c r="C4928" i="1"/>
  <c r="C4910" i="1"/>
  <c r="F4889" i="1"/>
  <c r="C4792" i="1"/>
  <c r="C4780" i="1"/>
  <c r="C4702" i="1"/>
  <c r="C4378" i="1"/>
  <c r="F4355" i="1"/>
  <c r="F4323" i="1"/>
  <c r="C4314" i="1"/>
  <c r="F4291" i="1"/>
  <c r="C4255" i="1"/>
  <c r="C4247" i="1"/>
  <c r="C4239" i="1"/>
  <c r="C4231" i="1"/>
  <c r="C4223" i="1"/>
  <c r="C4215" i="1"/>
  <c r="C4178" i="1"/>
  <c r="C4157" i="1"/>
  <c r="C4131" i="1"/>
  <c r="C4072" i="1"/>
  <c r="F4069" i="1"/>
  <c r="F4068" i="1"/>
  <c r="C4032" i="1"/>
  <c r="F3421" i="1"/>
  <c r="F3389" i="1"/>
  <c r="F3355" i="1"/>
  <c r="C3330" i="1"/>
  <c r="C3320" i="1"/>
  <c r="F3297" i="1"/>
  <c r="C3296" i="1"/>
  <c r="C3292" i="1"/>
  <c r="C3268" i="1"/>
  <c r="C3178" i="1"/>
  <c r="C3026" i="1"/>
  <c r="F2951" i="1"/>
  <c r="F2933" i="1"/>
  <c r="F2911" i="1"/>
  <c r="F2887" i="1"/>
  <c r="F2863" i="1"/>
  <c r="F2831" i="1"/>
  <c r="F2797" i="1"/>
  <c r="C2577" i="1"/>
  <c r="C2545" i="1"/>
  <c r="C2501" i="1"/>
  <c r="F2464" i="1"/>
  <c r="C2437" i="1"/>
  <c r="F2430" i="1"/>
  <c r="C2389" i="1"/>
  <c r="F2362" i="1"/>
  <c r="C2359" i="1"/>
  <c r="F2348" i="1"/>
  <c r="C2339" i="1"/>
  <c r="F2298" i="1"/>
  <c r="C2289" i="1"/>
  <c r="F3187" i="1"/>
  <c r="F3182" i="1"/>
  <c r="C3148" i="1"/>
  <c r="C3126" i="1"/>
  <c r="C3098" i="1"/>
  <c r="C3060" i="1"/>
  <c r="F2783" i="1"/>
  <c r="F2751" i="1"/>
  <c r="F2707" i="1"/>
  <c r="F2681" i="1"/>
  <c r="C2355" i="1"/>
  <c r="F2332" i="1"/>
  <c r="C2327" i="1"/>
  <c r="F2314" i="1"/>
  <c r="F2290" i="1"/>
  <c r="F4165" i="1"/>
  <c r="F4164" i="1"/>
  <c r="C4104" i="1"/>
  <c r="F4101" i="1"/>
  <c r="F4100" i="1"/>
  <c r="C2980" i="1"/>
  <c r="C2964" i="1"/>
  <c r="F2943" i="1"/>
  <c r="F2919" i="1"/>
  <c r="F2901" i="1"/>
  <c r="F2879" i="1"/>
  <c r="F2847" i="1"/>
  <c r="F2815" i="1"/>
  <c r="C2625" i="1"/>
  <c r="C2290" i="1"/>
  <c r="C3188" i="1"/>
  <c r="C3168" i="1"/>
  <c r="C3152" i="1"/>
  <c r="F3150" i="1"/>
  <c r="F3135" i="1"/>
  <c r="F3134" i="1"/>
  <c r="C3128" i="1"/>
  <c r="C3110" i="1"/>
  <c r="F3071" i="1"/>
  <c r="F3023" i="1"/>
  <c r="C3022" i="1"/>
  <c r="C3012" i="1"/>
  <c r="C2972" i="1"/>
  <c r="F2959" i="1"/>
  <c r="F2837" i="1"/>
  <c r="F2805" i="1"/>
  <c r="F2771" i="1"/>
  <c r="F2741" i="1"/>
  <c r="F2723" i="1"/>
  <c r="F2691" i="1"/>
  <c r="F2670" i="1"/>
  <c r="C2515" i="1"/>
  <c r="C2371" i="1"/>
  <c r="C2298" i="1"/>
  <c r="C2293" i="1"/>
  <c r="C2291" i="1"/>
  <c r="F2288" i="1"/>
  <c r="C2267" i="1"/>
  <c r="C1694" i="1"/>
  <c r="C1662" i="1"/>
  <c r="C1630" i="1"/>
  <c r="F1578" i="1"/>
  <c r="F1556" i="1"/>
  <c r="F1429" i="1"/>
  <c r="C1426" i="1"/>
  <c r="C1330" i="1"/>
  <c r="C1314" i="1"/>
  <c r="C1298" i="1"/>
  <c r="C1250" i="1"/>
  <c r="C1243" i="1"/>
  <c r="C1222" i="1"/>
  <c r="F2196" i="1"/>
  <c r="C2195" i="1"/>
  <c r="C2179" i="1"/>
  <c r="F2160" i="1"/>
  <c r="C2028" i="1"/>
  <c r="F1850" i="1"/>
  <c r="F1846" i="1"/>
  <c r="F1842" i="1"/>
  <c r="F1838" i="1"/>
  <c r="F1834" i="1"/>
  <c r="F1830" i="1"/>
  <c r="F1437" i="1"/>
  <c r="C1286" i="1"/>
  <c r="C1270" i="1"/>
  <c r="C1254" i="1"/>
  <c r="C1239" i="1"/>
  <c r="C1225" i="1"/>
  <c r="F2256" i="1"/>
  <c r="F1822" i="1"/>
  <c r="F1792" i="1"/>
  <c r="F1786" i="1"/>
  <c r="F1764" i="1"/>
  <c r="F1758" i="1"/>
  <c r="C1710" i="1"/>
  <c r="C1678" i="1"/>
  <c r="C1646" i="1"/>
  <c r="C1614" i="1"/>
  <c r="F1588" i="1"/>
  <c r="F1566" i="1"/>
  <c r="F1546" i="1"/>
  <c r="F2224" i="1"/>
  <c r="C2215" i="1"/>
  <c r="C2199" i="1"/>
  <c r="C2181" i="1"/>
  <c r="F2178" i="1"/>
  <c r="C2169" i="1"/>
  <c r="C2121" i="1"/>
  <c r="F1852" i="1"/>
  <c r="F1848" i="1"/>
  <c r="F1844" i="1"/>
  <c r="F1840" i="1"/>
  <c r="F1836" i="1"/>
  <c r="F1832" i="1"/>
  <c r="F1828" i="1"/>
  <c r="F1808" i="1"/>
  <c r="F1802" i="1"/>
  <c r="F1780" i="1"/>
  <c r="F1774" i="1"/>
  <c r="F1731" i="1"/>
  <c r="C1730" i="1"/>
  <c r="C1233" i="1"/>
  <c r="C1152" i="1"/>
  <c r="C1119" i="1"/>
  <c r="C1103" i="1"/>
  <c r="C1087" i="1"/>
  <c r="C945" i="1"/>
  <c r="C822" i="1"/>
  <c r="F722" i="1"/>
  <c r="F714" i="1"/>
  <c r="F674" i="1"/>
  <c r="F604" i="1"/>
  <c r="C601" i="1"/>
  <c r="F596" i="1"/>
  <c r="C593" i="1"/>
  <c r="C437" i="1"/>
  <c r="C419" i="1"/>
  <c r="C403" i="1"/>
  <c r="C387" i="1"/>
  <c r="F354" i="1"/>
  <c r="C330" i="1"/>
  <c r="F317" i="1"/>
  <c r="C897" i="1"/>
  <c r="C881" i="1"/>
  <c r="C869" i="1"/>
  <c r="C861" i="1"/>
  <c r="C853" i="1"/>
  <c r="C845" i="1"/>
  <c r="C837" i="1"/>
  <c r="C1202" i="1"/>
  <c r="C1188" i="1"/>
  <c r="F1124" i="1"/>
  <c r="C1111" i="1"/>
  <c r="C1095" i="1"/>
  <c r="C1079" i="1"/>
  <c r="C605" i="1"/>
  <c r="C597" i="1"/>
  <c r="F590" i="1"/>
  <c r="C569" i="1"/>
  <c r="C427" i="1"/>
  <c r="C411" i="1"/>
  <c r="C395" i="1"/>
  <c r="C348" i="1"/>
  <c r="F311" i="1"/>
  <c r="F960" i="1"/>
  <c r="C959" i="1"/>
  <c r="C905" i="1"/>
  <c r="C889" i="1"/>
  <c r="C873" i="1"/>
  <c r="C865" i="1"/>
  <c r="C857" i="1"/>
  <c r="C849" i="1"/>
  <c r="C841" i="1"/>
  <c r="C814" i="1"/>
  <c r="F802" i="1"/>
  <c r="F790" i="1"/>
  <c r="F664" i="1"/>
  <c r="F660" i="1"/>
  <c r="F656" i="1"/>
  <c r="F652" i="1"/>
  <c r="F5910" i="1"/>
  <c r="C5909" i="1"/>
  <c r="C5899" i="1"/>
  <c r="F5846" i="1"/>
  <c r="C5845" i="1"/>
  <c r="C5841" i="1"/>
  <c r="C5813" i="1"/>
  <c r="C5793" i="1"/>
  <c r="C5785" i="1"/>
  <c r="C5777" i="1"/>
  <c r="C5769" i="1"/>
  <c r="C5761" i="1"/>
  <c r="C5753" i="1"/>
  <c r="C5745" i="1"/>
  <c r="C5737" i="1"/>
  <c r="C5729" i="1"/>
  <c r="C5721" i="1"/>
  <c r="C5713" i="1"/>
  <c r="C5705" i="1"/>
  <c r="C5697" i="1"/>
  <c r="C5344" i="1"/>
  <c r="C5320" i="1"/>
  <c r="F5318" i="1"/>
  <c r="C5171" i="1"/>
  <c r="F5166" i="1"/>
  <c r="F5158" i="1"/>
  <c r="C5132" i="1"/>
  <c r="C5123" i="1"/>
  <c r="F5118" i="1"/>
  <c r="F5112" i="1"/>
  <c r="C5108" i="1"/>
  <c r="C5107" i="1"/>
  <c r="F5094" i="1"/>
  <c r="C5084" i="1"/>
  <c r="F5072" i="1"/>
  <c r="F5058" i="1"/>
  <c r="C4980" i="1"/>
  <c r="C4972" i="1"/>
  <c r="C4956" i="1"/>
  <c r="C4948" i="1"/>
  <c r="C4930" i="1"/>
  <c r="C4814" i="1"/>
  <c r="C4802" i="1"/>
  <c r="C4738" i="1"/>
  <c r="C4728" i="1"/>
  <c r="C4710" i="1"/>
  <c r="F5579" i="1"/>
  <c r="F5549" i="1"/>
  <c r="F5499" i="1"/>
  <c r="C5352" i="1"/>
  <c r="F5350" i="1"/>
  <c r="C5328" i="1"/>
  <c r="F5324" i="1"/>
  <c r="F5290" i="1"/>
  <c r="F5278" i="1"/>
  <c r="F5258" i="1"/>
  <c r="F5226" i="1"/>
  <c r="C5188" i="1"/>
  <c r="C5187" i="1"/>
  <c r="C5180" i="1"/>
  <c r="C5179" i="1"/>
  <c r="C5172" i="1"/>
  <c r="C5163" i="1"/>
  <c r="C5124" i="1"/>
  <c r="C5115" i="1"/>
  <c r="F5092" i="1"/>
  <c r="C5061" i="1"/>
  <c r="C5042" i="1"/>
  <c r="C5034" i="1"/>
  <c r="C5026" i="1"/>
  <c r="C5018" i="1"/>
  <c r="C5010" i="1"/>
  <c r="C5002" i="1"/>
  <c r="C4994" i="1"/>
  <c r="C4986" i="1"/>
  <c r="C4978" i="1"/>
  <c r="C4970" i="1"/>
  <c r="C4962" i="1"/>
  <c r="C4954" i="1"/>
  <c r="C4946" i="1"/>
  <c r="C4938" i="1"/>
  <c r="C4936" i="1"/>
  <c r="C4926" i="1"/>
  <c r="C4924" i="1"/>
  <c r="C4912" i="1"/>
  <c r="C4888" i="1"/>
  <c r="C4850" i="1"/>
  <c r="F4825" i="1"/>
  <c r="C4796" i="1"/>
  <c r="C4782" i="1"/>
  <c r="F4773" i="1"/>
  <c r="C4754" i="1"/>
  <c r="C4704" i="1"/>
  <c r="C4694" i="1"/>
  <c r="F5942" i="1"/>
  <c r="C4908" i="1"/>
  <c r="C4840" i="1"/>
  <c r="C4766" i="1"/>
  <c r="C4744" i="1"/>
  <c r="C4720" i="1"/>
  <c r="F5515" i="1"/>
  <c r="F5483" i="1"/>
  <c r="C5312" i="1"/>
  <c r="F5304" i="1"/>
  <c r="F5284" i="1"/>
  <c r="F5210" i="1"/>
  <c r="C5195" i="1"/>
  <c r="C4882" i="1"/>
  <c r="C4872" i="1"/>
  <c r="C4830" i="1"/>
  <c r="F4821" i="1"/>
  <c r="F4777" i="1"/>
  <c r="C4716" i="1"/>
  <c r="F4701" i="1"/>
  <c r="C4504" i="1"/>
  <c r="C4458" i="1"/>
  <c r="C4422" i="1"/>
  <c r="C4412" i="1"/>
  <c r="C4348" i="1"/>
  <c r="C4326" i="1"/>
  <c r="C4284" i="1"/>
  <c r="C4262" i="1"/>
  <c r="C4256" i="1"/>
  <c r="C4248" i="1"/>
  <c r="C4240" i="1"/>
  <c r="C4232" i="1"/>
  <c r="C4224" i="1"/>
  <c r="C4216" i="1"/>
  <c r="C4206" i="1"/>
  <c r="C4202" i="1"/>
  <c r="C4190" i="1"/>
  <c r="C4186" i="1"/>
  <c r="C4174" i="1"/>
  <c r="C4170" i="1"/>
  <c r="C4158" i="1"/>
  <c r="C4154" i="1"/>
  <c r="C4142" i="1"/>
  <c r="C4138" i="1"/>
  <c r="C4126" i="1"/>
  <c r="C4122" i="1"/>
  <c r="C4110" i="1"/>
  <c r="C4106" i="1"/>
  <c r="C4094" i="1"/>
  <c r="C4090" i="1"/>
  <c r="C4078" i="1"/>
  <c r="C4074" i="1"/>
  <c r="C4062" i="1"/>
  <c r="C4058" i="1"/>
  <c r="C4046" i="1"/>
  <c r="F3449" i="1"/>
  <c r="F3433" i="1"/>
  <c r="F3417" i="1"/>
  <c r="F3401" i="1"/>
  <c r="F3383" i="1"/>
  <c r="F3367" i="1"/>
  <c r="F3351" i="1"/>
  <c r="C3334" i="1"/>
  <c r="C3322" i="1"/>
  <c r="C3316" i="1"/>
  <c r="C3312" i="1"/>
  <c r="C3302" i="1"/>
  <c r="C3290" i="1"/>
  <c r="C3280" i="1"/>
  <c r="C3272" i="1"/>
  <c r="F3206" i="1"/>
  <c r="C3184" i="1"/>
  <c r="C3164" i="1"/>
  <c r="C3147" i="1"/>
  <c r="C3118" i="1"/>
  <c r="F4905" i="1"/>
  <c r="F4869" i="1"/>
  <c r="F4813" i="1"/>
  <c r="F4765" i="1"/>
  <c r="F4713" i="1"/>
  <c r="F4709" i="1"/>
  <c r="C4524" i="1"/>
  <c r="C4494" i="1"/>
  <c r="C4480" i="1"/>
  <c r="F4469" i="1"/>
  <c r="C4466" i="1"/>
  <c r="C4452" i="1"/>
  <c r="F4371" i="1"/>
  <c r="C4368" i="1"/>
  <c r="C4362" i="1"/>
  <c r="F4307" i="1"/>
  <c r="C4304" i="1"/>
  <c r="C4298" i="1"/>
  <c r="C3150" i="1"/>
  <c r="C3129" i="1"/>
  <c r="F3441" i="1"/>
  <c r="F3425" i="1"/>
  <c r="F3409" i="1"/>
  <c r="F3393" i="1"/>
  <c r="F3375" i="1"/>
  <c r="F3359" i="1"/>
  <c r="C3338" i="1"/>
  <c r="C3332" i="1"/>
  <c r="C3328" i="1"/>
  <c r="C3318" i="1"/>
  <c r="C3306" i="1"/>
  <c r="C3300" i="1"/>
  <c r="C3284" i="1"/>
  <c r="C3200" i="1"/>
  <c r="C3192" i="1"/>
  <c r="F3183" i="1"/>
  <c r="C3146" i="1"/>
  <c r="C3132" i="1"/>
  <c r="C3121" i="1"/>
  <c r="C3111" i="1"/>
  <c r="C4528" i="1"/>
  <c r="F4525" i="1"/>
  <c r="F4524" i="1"/>
  <c r="C4516" i="1"/>
  <c r="C4430" i="1"/>
  <c r="C4416" i="1"/>
  <c r="F4405" i="1"/>
  <c r="C4402" i="1"/>
  <c r="C4388" i="1"/>
  <c r="F4339" i="1"/>
  <c r="C4336" i="1"/>
  <c r="C4330" i="1"/>
  <c r="F4275" i="1"/>
  <c r="C4272" i="1"/>
  <c r="C4266" i="1"/>
  <c r="C4208" i="1"/>
  <c r="C4192" i="1"/>
  <c r="C4176" i="1"/>
  <c r="C4160" i="1"/>
  <c r="C4144" i="1"/>
  <c r="C4128" i="1"/>
  <c r="C4112" i="1"/>
  <c r="C4096" i="1"/>
  <c r="C4080" i="1"/>
  <c r="C4064" i="1"/>
  <c r="C4048" i="1"/>
  <c r="C3076" i="1"/>
  <c r="C3042" i="1"/>
  <c r="C3038" i="1"/>
  <c r="C3032" i="1"/>
  <c r="C3028" i="1"/>
  <c r="C3000" i="1"/>
  <c r="C2673" i="1"/>
  <c r="C2667" i="1"/>
  <c r="C2657" i="1"/>
  <c r="C2629" i="1"/>
  <c r="C2613" i="1"/>
  <c r="C2591" i="1"/>
  <c r="C2585" i="1"/>
  <c r="C2579" i="1"/>
  <c r="C2573" i="1"/>
  <c r="C2559" i="1"/>
  <c r="C2553" i="1"/>
  <c r="C2547" i="1"/>
  <c r="C2541" i="1"/>
  <c r="F2528" i="1"/>
  <c r="C2497" i="1"/>
  <c r="F2480" i="1"/>
  <c r="C2471" i="1"/>
  <c r="C2465" i="1"/>
  <c r="C2453" i="1"/>
  <c r="F2446" i="1"/>
  <c r="C2439" i="1"/>
  <c r="C2435" i="1"/>
  <c r="F2426" i="1"/>
  <c r="C2423" i="1"/>
  <c r="C2419" i="1"/>
  <c r="C2417" i="1"/>
  <c r="F2412" i="1"/>
  <c r="C2403" i="1"/>
  <c r="F2396" i="1"/>
  <c r="C2391" i="1"/>
  <c r="C2385" i="1"/>
  <c r="F2378" i="1"/>
  <c r="C2341" i="1"/>
  <c r="C2323" i="1"/>
  <c r="C2322" i="1"/>
  <c r="F2318" i="1"/>
  <c r="C2282" i="1"/>
  <c r="C2253" i="1"/>
  <c r="F3087" i="1"/>
  <c r="F2982" i="1"/>
  <c r="F2981" i="1"/>
  <c r="F2980" i="1"/>
  <c r="F2966" i="1"/>
  <c r="F2965" i="1"/>
  <c r="F2964" i="1"/>
  <c r="F2957" i="1"/>
  <c r="F2941" i="1"/>
  <c r="F2925" i="1"/>
  <c r="F2909" i="1"/>
  <c r="F2893" i="1"/>
  <c r="F2877" i="1"/>
  <c r="F2861" i="1"/>
  <c r="F2845" i="1"/>
  <c r="F2829" i="1"/>
  <c r="F2813" i="1"/>
  <c r="F2795" i="1"/>
  <c r="F2775" i="1"/>
  <c r="F2763" i="1"/>
  <c r="F2747" i="1"/>
  <c r="F2731" i="1"/>
  <c r="F2715" i="1"/>
  <c r="F2699" i="1"/>
  <c r="F2683" i="1"/>
  <c r="C2677" i="1"/>
  <c r="F2646" i="1"/>
  <c r="C2645" i="1"/>
  <c r="C2631" i="1"/>
  <c r="C2599" i="1"/>
  <c r="C2593" i="1"/>
  <c r="C2587" i="1"/>
  <c r="C2581" i="1"/>
  <c r="C2567" i="1"/>
  <c r="C2561" i="1"/>
  <c r="C2555" i="1"/>
  <c r="C2549" i="1"/>
  <c r="C2535" i="1"/>
  <c r="C2529" i="1"/>
  <c r="C2517" i="1"/>
  <c r="F2510" i="1"/>
  <c r="C2503" i="1"/>
  <c r="C2499" i="1"/>
  <c r="F2490" i="1"/>
  <c r="C2487" i="1"/>
  <c r="C2483" i="1"/>
  <c r="C2481" i="1"/>
  <c r="F2476" i="1"/>
  <c r="C2467" i="1"/>
  <c r="F2460" i="1"/>
  <c r="C2455" i="1"/>
  <c r="C2449" i="1"/>
  <c r="F2442" i="1"/>
  <c r="C2405" i="1"/>
  <c r="C2387" i="1"/>
  <c r="C2373" i="1"/>
  <c r="F2366" i="1"/>
  <c r="C2357" i="1"/>
  <c r="F2336" i="1"/>
  <c r="C2305" i="1"/>
  <c r="C2280" i="1"/>
  <c r="F2276" i="1"/>
  <c r="F2871" i="1"/>
  <c r="F2855" i="1"/>
  <c r="F2839" i="1"/>
  <c r="F2823" i="1"/>
  <c r="F2807" i="1"/>
  <c r="F2787" i="1"/>
  <c r="F2773" i="1"/>
  <c r="F2755" i="1"/>
  <c r="F2743" i="1"/>
  <c r="F2721" i="1"/>
  <c r="F2705" i="1"/>
  <c r="F2689" i="1"/>
  <c r="F2662" i="1"/>
  <c r="F2506" i="1"/>
  <c r="F2352" i="1"/>
  <c r="C2321" i="1"/>
  <c r="C2313" i="1"/>
  <c r="C2259" i="1"/>
  <c r="C3114" i="1"/>
  <c r="F2999" i="1"/>
  <c r="F2998" i="1"/>
  <c r="C2297" i="1"/>
  <c r="F2284" i="1"/>
  <c r="C2279" i="1"/>
  <c r="F2262" i="1"/>
  <c r="C1992" i="1"/>
  <c r="C1984" i="1"/>
  <c r="C1976" i="1"/>
  <c r="C1968" i="1"/>
  <c r="C1960" i="1"/>
  <c r="C1952" i="1"/>
  <c r="C1944" i="1"/>
  <c r="C1936" i="1"/>
  <c r="C1928" i="1"/>
  <c r="C1920" i="1"/>
  <c r="C1912" i="1"/>
  <c r="F1824" i="1"/>
  <c r="F1816" i="1"/>
  <c r="F1798" i="1"/>
  <c r="F1784" i="1"/>
  <c r="F1766" i="1"/>
  <c r="C1752" i="1"/>
  <c r="F1747" i="1"/>
  <c r="C1746" i="1"/>
  <c r="C1714" i="1"/>
  <c r="C1698" i="1"/>
  <c r="C1682" i="1"/>
  <c r="C1666" i="1"/>
  <c r="C1650" i="1"/>
  <c r="C1634" i="1"/>
  <c r="C1618" i="1"/>
  <c r="C1598" i="1"/>
  <c r="C1590" i="1"/>
  <c r="F1580" i="1"/>
  <c r="F1570" i="1"/>
  <c r="F1558" i="1"/>
  <c r="F1548" i="1"/>
  <c r="F1534" i="1"/>
  <c r="C1530" i="1"/>
  <c r="F1518" i="1"/>
  <c r="C1514" i="1"/>
  <c r="F1502" i="1"/>
  <c r="C1498" i="1"/>
  <c r="F1486" i="1"/>
  <c r="C1482" i="1"/>
  <c r="F1470" i="1"/>
  <c r="C1466" i="1"/>
  <c r="C1412" i="1"/>
  <c r="C1404" i="1"/>
  <c r="C1396" i="1"/>
  <c r="C1388" i="1"/>
  <c r="C1380" i="1"/>
  <c r="C1372" i="1"/>
  <c r="C1364" i="1"/>
  <c r="C1356" i="1"/>
  <c r="C1249" i="1"/>
  <c r="C1232" i="1"/>
  <c r="C1226" i="1"/>
  <c r="C1218" i="1"/>
  <c r="C1205" i="1"/>
  <c r="C1200" i="1"/>
  <c r="C1182" i="1"/>
  <c r="C1172" i="1"/>
  <c r="C1154" i="1"/>
  <c r="F2272" i="1"/>
  <c r="C2263" i="1"/>
  <c r="C2243" i="1"/>
  <c r="C2231" i="1"/>
  <c r="F2226" i="1"/>
  <c r="F2208" i="1"/>
  <c r="F2192" i="1"/>
  <c r="F2166" i="1"/>
  <c r="C2165" i="1"/>
  <c r="F2152" i="1"/>
  <c r="C2151" i="1"/>
  <c r="F2130" i="1"/>
  <c r="C2099" i="1"/>
  <c r="C2032" i="1"/>
  <c r="C2020" i="1"/>
  <c r="C2008" i="1"/>
  <c r="C1750" i="1"/>
  <c r="C1740" i="1"/>
  <c r="C1290" i="1"/>
  <c r="C1282" i="1"/>
  <c r="C1274" i="1"/>
  <c r="C1266" i="1"/>
  <c r="C1258" i="1"/>
  <c r="C1241" i="1"/>
  <c r="C1224" i="1"/>
  <c r="C1221" i="1"/>
  <c r="C1216" i="1"/>
  <c r="C1198" i="1"/>
  <c r="C1170" i="1"/>
  <c r="C1150" i="1"/>
  <c r="C2217" i="1"/>
  <c r="F2210" i="1"/>
  <c r="F2194" i="1"/>
  <c r="C2191" i="1"/>
  <c r="C2185" i="1"/>
  <c r="C2155" i="1"/>
  <c r="C2153" i="1"/>
  <c r="C2139" i="1"/>
  <c r="F2102" i="1"/>
  <c r="C1996" i="1"/>
  <c r="C1988" i="1"/>
  <c r="C1980" i="1"/>
  <c r="C1972" i="1"/>
  <c r="C1964" i="1"/>
  <c r="C1956" i="1"/>
  <c r="C1948" i="1"/>
  <c r="C1940" i="1"/>
  <c r="C1932" i="1"/>
  <c r="C1924" i="1"/>
  <c r="C1916" i="1"/>
  <c r="C1908" i="1"/>
  <c r="F1814" i="1"/>
  <c r="F1800" i="1"/>
  <c r="F1782" i="1"/>
  <c r="F1768" i="1"/>
  <c r="F1754" i="1"/>
  <c r="C1720" i="1"/>
  <c r="C1706" i="1"/>
  <c r="C1690" i="1"/>
  <c r="C1674" i="1"/>
  <c r="C1658" i="1"/>
  <c r="C1642" i="1"/>
  <c r="C1626" i="1"/>
  <c r="C1610" i="1"/>
  <c r="F1600" i="1"/>
  <c r="F1597" i="1"/>
  <c r="C1594" i="1"/>
  <c r="F1592" i="1"/>
  <c r="F1589" i="1"/>
  <c r="F1586" i="1"/>
  <c r="F1574" i="1"/>
  <c r="F1564" i="1"/>
  <c r="F1554" i="1"/>
  <c r="F1542" i="1"/>
  <c r="C1538" i="1"/>
  <c r="F1526" i="1"/>
  <c r="C1522" i="1"/>
  <c r="F1510" i="1"/>
  <c r="C1506" i="1"/>
  <c r="F1494" i="1"/>
  <c r="C1490" i="1"/>
  <c r="F1478" i="1"/>
  <c r="C1474" i="1"/>
  <c r="F1462" i="1"/>
  <c r="C1458" i="1"/>
  <c r="C1442" i="1"/>
  <c r="C1416" i="1"/>
  <c r="C1408" i="1"/>
  <c r="C1400" i="1"/>
  <c r="C1392" i="1"/>
  <c r="C1384" i="1"/>
  <c r="C1376" i="1"/>
  <c r="C1368" i="1"/>
  <c r="C1360" i="1"/>
  <c r="C1352" i="1"/>
  <c r="C1248" i="1"/>
  <c r="C1230" i="1"/>
  <c r="C1214" i="1"/>
  <c r="C1186" i="1"/>
  <c r="C1173" i="1"/>
  <c r="C1168" i="1"/>
  <c r="C2227" i="1"/>
  <c r="C2213" i="1"/>
  <c r="C2167" i="1"/>
  <c r="C2135" i="1"/>
  <c r="C2131" i="1"/>
  <c r="F2128" i="1"/>
  <c r="C2101" i="1"/>
  <c r="C1234" i="1"/>
  <c r="C1228" i="1"/>
  <c r="C1189" i="1"/>
  <c r="F1070" i="1"/>
  <c r="C1067" i="1"/>
  <c r="F1062" i="1"/>
  <c r="C1059" i="1"/>
  <c r="F1054" i="1"/>
  <c r="F952" i="1"/>
  <c r="C949" i="1"/>
  <c r="C903" i="1"/>
  <c r="C895" i="1"/>
  <c r="C887" i="1"/>
  <c r="C879" i="1"/>
  <c r="C832" i="1"/>
  <c r="C826" i="1"/>
  <c r="C810" i="1"/>
  <c r="F804" i="1"/>
  <c r="C711" i="1"/>
  <c r="C695" i="1"/>
  <c r="C955" i="1"/>
  <c r="C792" i="1"/>
  <c r="C780" i="1"/>
  <c r="C776" i="1"/>
  <c r="C772" i="1"/>
  <c r="C768" i="1"/>
  <c r="C764" i="1"/>
  <c r="C760" i="1"/>
  <c r="C756" i="1"/>
  <c r="C717" i="1"/>
  <c r="C1071" i="1"/>
  <c r="F1066" i="1"/>
  <c r="C1063" i="1"/>
  <c r="F1058" i="1"/>
  <c r="C1055" i="1"/>
  <c r="C967" i="1"/>
  <c r="C923" i="1"/>
  <c r="F921" i="1"/>
  <c r="C915" i="1"/>
  <c r="F913" i="1"/>
  <c r="C907" i="1"/>
  <c r="C899" i="1"/>
  <c r="C891" i="1"/>
  <c r="C883" i="1"/>
  <c r="C875" i="1"/>
  <c r="F872" i="1"/>
  <c r="F870" i="1"/>
  <c r="F868" i="1"/>
  <c r="F866" i="1"/>
  <c r="F864" i="1"/>
  <c r="F862" i="1"/>
  <c r="F860" i="1"/>
  <c r="F858" i="1"/>
  <c r="F856" i="1"/>
  <c r="F854" i="1"/>
  <c r="F852" i="1"/>
  <c r="F850" i="1"/>
  <c r="F848" i="1"/>
  <c r="F846" i="1"/>
  <c r="F844" i="1"/>
  <c r="F842" i="1"/>
  <c r="F840" i="1"/>
  <c r="F838" i="1"/>
  <c r="F836" i="1"/>
  <c r="F834" i="1"/>
  <c r="C818" i="1"/>
  <c r="C804" i="1"/>
  <c r="F798" i="1"/>
  <c r="C790" i="1"/>
  <c r="C723" i="1"/>
  <c r="C705" i="1"/>
  <c r="C701" i="1"/>
  <c r="F706" i="1"/>
  <c r="F698" i="1"/>
  <c r="C623" i="1"/>
  <c r="C621" i="1"/>
  <c r="C613" i="1"/>
  <c r="F588" i="1"/>
  <c r="C585" i="1"/>
  <c r="C579" i="1"/>
  <c r="C567" i="1"/>
  <c r="F556" i="1"/>
  <c r="C555" i="1"/>
  <c r="C551" i="1"/>
  <c r="C547" i="1"/>
  <c r="C535" i="1"/>
  <c r="C433" i="1"/>
  <c r="C425" i="1"/>
  <c r="C417" i="1"/>
  <c r="C409" i="1"/>
  <c r="C401" i="1"/>
  <c r="C393" i="1"/>
  <c r="C344" i="1"/>
  <c r="F333" i="1"/>
  <c r="C324" i="1"/>
  <c r="F315" i="1"/>
  <c r="F690" i="1"/>
  <c r="F686" i="1"/>
  <c r="F682" i="1"/>
  <c r="F620" i="1"/>
  <c r="C617" i="1"/>
  <c r="F612" i="1"/>
  <c r="C609" i="1"/>
  <c r="C589" i="1"/>
  <c r="F572" i="1"/>
  <c r="C571" i="1"/>
  <c r="F564" i="1"/>
  <c r="C563" i="1"/>
  <c r="C553" i="1"/>
  <c r="F550" i="1"/>
  <c r="F540" i="1"/>
  <c r="C539" i="1"/>
  <c r="F532" i="1"/>
  <c r="C531" i="1"/>
  <c r="C429" i="1"/>
  <c r="C421" i="1"/>
  <c r="C413" i="1"/>
  <c r="C405" i="1"/>
  <c r="C397" i="1"/>
  <c r="C389" i="1"/>
  <c r="C336" i="1"/>
  <c r="F688" i="1"/>
  <c r="F684" i="1"/>
  <c r="F680" i="1"/>
  <c r="F676" i="1"/>
  <c r="F672" i="1"/>
  <c r="F668" i="1"/>
  <c r="F5517" i="1"/>
  <c r="F5511" i="1"/>
  <c r="F5501" i="1"/>
  <c r="F5495" i="1"/>
  <c r="F5485" i="1"/>
  <c r="F5479" i="1"/>
  <c r="F5461" i="1"/>
  <c r="F5453" i="1"/>
  <c r="F5449" i="1"/>
  <c r="F5429" i="1"/>
  <c r="F5421" i="1"/>
  <c r="F5417" i="1"/>
  <c r="F5389" i="1"/>
  <c r="F5385" i="1"/>
  <c r="F5334" i="1"/>
  <c r="F5950" i="1"/>
  <c r="F5918" i="1"/>
  <c r="F5886" i="1"/>
  <c r="F5854" i="1"/>
  <c r="F5841" i="1"/>
  <c r="F5577" i="1"/>
  <c r="F5569" i="1"/>
  <c r="F5565" i="1"/>
  <c r="F5561" i="1"/>
  <c r="F5557" i="1"/>
  <c r="F5553" i="1"/>
  <c r="F5521" i="1"/>
  <c r="F5505" i="1"/>
  <c r="F5489" i="1"/>
  <c r="F5473" i="1"/>
  <c r="F5441" i="1"/>
  <c r="F5352" i="1"/>
  <c r="F5320" i="1"/>
  <c r="F5306" i="1"/>
  <c r="F5297" i="1"/>
  <c r="F5830" i="1"/>
  <c r="F5826" i="1"/>
  <c r="F5575" i="1"/>
  <c r="F5519" i="1"/>
  <c r="F5509" i="1"/>
  <c r="F5503" i="1"/>
  <c r="F5493" i="1"/>
  <c r="F5487" i="1"/>
  <c r="F5477" i="1"/>
  <c r="F5469" i="1"/>
  <c r="F5465" i="1"/>
  <c r="F5445" i="1"/>
  <c r="F5437" i="1"/>
  <c r="F5433" i="1"/>
  <c r="F5405" i="1"/>
  <c r="F5401" i="1"/>
  <c r="F5373" i="1"/>
  <c r="F5369" i="1"/>
  <c r="F5934" i="1"/>
  <c r="F5902" i="1"/>
  <c r="F5870" i="1"/>
  <c r="F5573" i="1"/>
  <c r="F5567" i="1"/>
  <c r="F5563" i="1"/>
  <c r="F5559" i="1"/>
  <c r="F5555" i="1"/>
  <c r="F5551" i="1"/>
  <c r="F5547" i="1"/>
  <c r="F5513" i="1"/>
  <c r="F5497" i="1"/>
  <c r="F5481" i="1"/>
  <c r="F5457" i="1"/>
  <c r="F5425" i="1"/>
  <c r="F5294" i="1"/>
  <c r="F5274" i="1"/>
  <c r="F5262" i="1"/>
  <c r="F5250" i="1"/>
  <c r="F5234" i="1"/>
  <c r="F5218" i="1"/>
  <c r="F5202" i="1"/>
  <c r="F5182" i="1"/>
  <c r="F5150" i="1"/>
  <c r="F5102" i="1"/>
  <c r="F4948" i="1"/>
  <c r="F4940" i="1"/>
  <c r="F4932" i="1"/>
  <c r="F4921" i="1"/>
  <c r="F4909" i="1"/>
  <c r="F4873" i="1"/>
  <c r="F4853" i="1"/>
  <c r="F4757" i="1"/>
  <c r="F4729" i="1"/>
  <c r="F4717" i="1"/>
  <c r="F4688" i="1"/>
  <c r="F4684" i="1"/>
  <c r="F4680" i="1"/>
  <c r="F4676" i="1"/>
  <c r="F4672" i="1"/>
  <c r="F4668" i="1"/>
  <c r="F4664" i="1"/>
  <c r="F4660" i="1"/>
  <c r="F4656" i="1"/>
  <c r="F4652" i="1"/>
  <c r="F4648" i="1"/>
  <c r="F4644" i="1"/>
  <c r="F4640" i="1"/>
  <c r="F4636" i="1"/>
  <c r="F4632" i="1"/>
  <c r="F4628" i="1"/>
  <c r="F4624" i="1"/>
  <c r="F4620" i="1"/>
  <c r="F4616" i="1"/>
  <c r="F4612" i="1"/>
  <c r="F4608" i="1"/>
  <c r="F4604" i="1"/>
  <c r="F4600" i="1"/>
  <c r="F4596" i="1"/>
  <c r="F4592" i="1"/>
  <c r="F4588" i="1"/>
  <c r="F4584" i="1"/>
  <c r="F4580" i="1"/>
  <c r="F4576" i="1"/>
  <c r="F4572" i="1"/>
  <c r="F4568" i="1"/>
  <c r="F4564" i="1"/>
  <c r="F4560" i="1"/>
  <c r="F4556" i="1"/>
  <c r="F4552" i="1"/>
  <c r="F4548" i="1"/>
  <c r="F4544" i="1"/>
  <c r="F4540" i="1"/>
  <c r="F4536" i="1"/>
  <c r="F4532" i="1"/>
  <c r="F4421" i="1"/>
  <c r="F4347" i="1"/>
  <c r="F4255" i="1"/>
  <c r="F4239" i="1"/>
  <c r="F4223" i="1"/>
  <c r="F4943" i="1"/>
  <c r="F4935" i="1"/>
  <c r="F4927" i="1"/>
  <c r="F4901" i="1"/>
  <c r="F4857" i="1"/>
  <c r="F4845" i="1"/>
  <c r="F4809" i="1"/>
  <c r="F4789" i="1"/>
  <c r="F4761" i="1"/>
  <c r="F4749" i="1"/>
  <c r="F4689" i="1"/>
  <c r="F4685" i="1"/>
  <c r="F4681" i="1"/>
  <c r="F4677" i="1"/>
  <c r="F4673" i="1"/>
  <c r="F4669" i="1"/>
  <c r="F4665" i="1"/>
  <c r="F4661" i="1"/>
  <c r="F4657" i="1"/>
  <c r="F4653" i="1"/>
  <c r="F4649" i="1"/>
  <c r="F4645" i="1"/>
  <c r="F4641" i="1"/>
  <c r="F4637" i="1"/>
  <c r="F4633" i="1"/>
  <c r="F4629" i="1"/>
  <c r="F4625" i="1"/>
  <c r="F4621" i="1"/>
  <c r="F4617" i="1"/>
  <c r="F4613" i="1"/>
  <c r="F4609" i="1"/>
  <c r="F4605" i="1"/>
  <c r="F4601" i="1"/>
  <c r="F4597" i="1"/>
  <c r="F4593" i="1"/>
  <c r="F4589" i="1"/>
  <c r="F4585" i="1"/>
  <c r="F4581" i="1"/>
  <c r="F4577" i="1"/>
  <c r="F4573" i="1"/>
  <c r="F4569" i="1"/>
  <c r="F4565" i="1"/>
  <c r="F4561" i="1"/>
  <c r="F4557" i="1"/>
  <c r="F4553" i="1"/>
  <c r="F4549" i="1"/>
  <c r="F4545" i="1"/>
  <c r="F4541" i="1"/>
  <c r="F4537" i="1"/>
  <c r="F4533" i="1"/>
  <c r="F4517" i="1"/>
  <c r="F4389" i="1"/>
  <c r="F4331" i="1"/>
  <c r="F4267" i="1"/>
  <c r="F4944" i="1"/>
  <c r="F4936" i="1"/>
  <c r="F4928" i="1"/>
  <c r="F4837" i="1"/>
  <c r="F4793" i="1"/>
  <c r="F4781" i="1"/>
  <c r="F4693" i="1"/>
  <c r="F4485" i="1"/>
  <c r="F4379" i="1"/>
  <c r="F4315" i="1"/>
  <c r="F5413" i="1"/>
  <c r="F5409" i="1"/>
  <c r="F5397" i="1"/>
  <c r="F5393" i="1"/>
  <c r="F5381" i="1"/>
  <c r="F5377" i="1"/>
  <c r="F5365" i="1"/>
  <c r="F5361" i="1"/>
  <c r="F5340" i="1"/>
  <c r="F5308" i="1"/>
  <c r="F5174" i="1"/>
  <c r="F5142" i="1"/>
  <c r="F5110" i="1"/>
  <c r="F5078" i="1"/>
  <c r="F4947" i="1"/>
  <c r="F4939" i="1"/>
  <c r="F4931" i="1"/>
  <c r="F4917" i="1"/>
  <c r="F4725" i="1"/>
  <c r="F4697" i="1"/>
  <c r="F4453" i="1"/>
  <c r="F4363" i="1"/>
  <c r="F4299" i="1"/>
  <c r="F4253" i="1"/>
  <c r="F4237" i="1"/>
  <c r="F4221" i="1"/>
  <c r="F4205" i="1"/>
  <c r="F4204" i="1"/>
  <c r="F4173" i="1"/>
  <c r="F4172" i="1"/>
  <c r="F4141" i="1"/>
  <c r="F4140" i="1"/>
  <c r="F4109" i="1"/>
  <c r="F4108" i="1"/>
  <c r="F4077" i="1"/>
  <c r="F4076" i="1"/>
  <c r="F4045" i="1"/>
  <c r="F4044" i="1"/>
  <c r="F3385" i="1"/>
  <c r="F3381" i="1"/>
  <c r="F3377" i="1"/>
  <c r="F3373" i="1"/>
  <c r="F3369" i="1"/>
  <c r="F3365" i="1"/>
  <c r="F3361" i="1"/>
  <c r="F3357" i="1"/>
  <c r="F3353" i="1"/>
  <c r="F3349" i="1"/>
  <c r="F3345" i="1"/>
  <c r="F3339" i="1"/>
  <c r="F3331" i="1"/>
  <c r="F3323" i="1"/>
  <c r="F3315" i="1"/>
  <c r="F3307" i="1"/>
  <c r="F3299" i="1"/>
  <c r="F3291" i="1"/>
  <c r="F3279" i="1"/>
  <c r="F3251" i="1"/>
  <c r="F3235" i="1"/>
  <c r="F3219" i="1"/>
  <c r="F3207" i="1"/>
  <c r="F3054" i="1"/>
  <c r="F3039" i="1"/>
  <c r="F3038" i="1"/>
  <c r="F3006" i="1"/>
  <c r="F2967" i="1"/>
  <c r="F2955" i="1"/>
  <c r="F2947" i="1"/>
  <c r="F2939" i="1"/>
  <c r="F2931" i="1"/>
  <c r="F2923" i="1"/>
  <c r="F2915" i="1"/>
  <c r="F2907" i="1"/>
  <c r="F2899" i="1"/>
  <c r="F2891" i="1"/>
  <c r="F2883" i="1"/>
  <c r="F2875" i="1"/>
  <c r="F2867" i="1"/>
  <c r="F2859" i="1"/>
  <c r="F2851" i="1"/>
  <c r="F2843" i="1"/>
  <c r="F2835" i="1"/>
  <c r="F2827" i="1"/>
  <c r="F2819" i="1"/>
  <c r="F2811" i="1"/>
  <c r="F2803" i="1"/>
  <c r="F2793" i="1"/>
  <c r="F2791" i="1"/>
  <c r="F2781" i="1"/>
  <c r="F2761" i="1"/>
  <c r="F2759" i="1"/>
  <c r="F2727" i="1"/>
  <c r="F3447" i="1"/>
  <c r="F3439" i="1"/>
  <c r="F3431" i="1"/>
  <c r="F3423" i="1"/>
  <c r="F3415" i="1"/>
  <c r="F3407" i="1"/>
  <c r="F3399" i="1"/>
  <c r="F3391" i="1"/>
  <c r="F3214" i="1"/>
  <c r="F3210" i="1"/>
  <c r="F3198" i="1"/>
  <c r="F3194" i="1"/>
  <c r="F3190" i="1"/>
  <c r="F3111" i="1"/>
  <c r="F3110" i="1"/>
  <c r="F3103" i="1"/>
  <c r="F3102" i="1"/>
  <c r="F3086" i="1"/>
  <c r="F3055" i="1"/>
  <c r="F3031" i="1"/>
  <c r="F3030" i="1"/>
  <c r="F3022" i="1"/>
  <c r="F3007" i="1"/>
  <c r="F2991" i="1"/>
  <c r="F2990" i="1"/>
  <c r="F2988" i="1"/>
  <c r="F2974" i="1"/>
  <c r="F2973" i="1"/>
  <c r="F2972" i="1"/>
  <c r="F2953" i="1"/>
  <c r="F2945" i="1"/>
  <c r="F2937" i="1"/>
  <c r="F2929" i="1"/>
  <c r="F2921" i="1"/>
  <c r="F2913" i="1"/>
  <c r="F2905" i="1"/>
  <c r="F2897" i="1"/>
  <c r="F2889" i="1"/>
  <c r="F2881" i="1"/>
  <c r="F2873" i="1"/>
  <c r="F2865" i="1"/>
  <c r="F2857" i="1"/>
  <c r="F2849" i="1"/>
  <c r="F2841" i="1"/>
  <c r="F2833" i="1"/>
  <c r="F2825" i="1"/>
  <c r="F2817" i="1"/>
  <c r="F2809" i="1"/>
  <c r="F2801" i="1"/>
  <c r="F2799" i="1"/>
  <c r="F2789" i="1"/>
  <c r="F2769" i="1"/>
  <c r="F2767" i="1"/>
  <c r="F2757" i="1"/>
  <c r="F2737" i="1"/>
  <c r="F2735" i="1"/>
  <c r="F4283" i="1"/>
  <c r="F4247" i="1"/>
  <c r="F4231" i="1"/>
  <c r="F4215" i="1"/>
  <c r="F4189" i="1"/>
  <c r="F4188" i="1"/>
  <c r="F4157" i="1"/>
  <c r="F4156" i="1"/>
  <c r="F4125" i="1"/>
  <c r="F4124" i="1"/>
  <c r="F4093" i="1"/>
  <c r="F4092" i="1"/>
  <c r="F4061" i="1"/>
  <c r="F4060" i="1"/>
  <c r="F2777" i="1"/>
  <c r="F2745" i="1"/>
  <c r="F3451" i="1"/>
  <c r="F3443" i="1"/>
  <c r="F3435" i="1"/>
  <c r="F3427" i="1"/>
  <c r="F3419" i="1"/>
  <c r="F3411" i="1"/>
  <c r="F3403" i="1"/>
  <c r="F3395" i="1"/>
  <c r="F3387" i="1"/>
  <c r="F2785" i="1"/>
  <c r="F2753" i="1"/>
  <c r="F2526" i="1"/>
  <c r="F2522" i="1"/>
  <c r="F2496" i="1"/>
  <c r="F2492" i="1"/>
  <c r="F2462" i="1"/>
  <c r="F2458" i="1"/>
  <c r="F2432" i="1"/>
  <c r="F2428" i="1"/>
  <c r="F2398" i="1"/>
  <c r="F2394" i="1"/>
  <c r="F2368" i="1"/>
  <c r="F2364" i="1"/>
  <c r="F2334" i="1"/>
  <c r="F2330" i="1"/>
  <c r="F2304" i="1"/>
  <c r="F2300" i="1"/>
  <c r="F2274" i="1"/>
  <c r="F2258" i="1"/>
  <c r="F2228" i="1"/>
  <c r="F2144" i="1"/>
  <c r="F2104" i="1"/>
  <c r="F2029" i="1"/>
  <c r="F2733" i="1"/>
  <c r="F2725" i="1"/>
  <c r="F2717" i="1"/>
  <c r="F2709" i="1"/>
  <c r="F2701" i="1"/>
  <c r="F2693" i="1"/>
  <c r="F2685" i="1"/>
  <c r="F2678" i="1"/>
  <c r="F2658" i="1"/>
  <c r="F2654" i="1"/>
  <c r="F2614" i="1"/>
  <c r="F2512" i="1"/>
  <c r="F2508" i="1"/>
  <c r="F2478" i="1"/>
  <c r="F2474" i="1"/>
  <c r="F2448" i="1"/>
  <c r="F2444" i="1"/>
  <c r="F2414" i="1"/>
  <c r="F2410" i="1"/>
  <c r="F2384" i="1"/>
  <c r="F2380" i="1"/>
  <c r="F2350" i="1"/>
  <c r="F2346" i="1"/>
  <c r="F2320" i="1"/>
  <c r="F2316" i="1"/>
  <c r="F2286" i="1"/>
  <c r="F2282" i="1"/>
  <c r="F2260" i="1"/>
  <c r="F2242" i="1"/>
  <c r="F2230" i="1"/>
  <c r="F2214" i="1"/>
  <c r="F2198" i="1"/>
  <c r="F2182" i="1"/>
  <c r="F2162" i="1"/>
  <c r="F2156" i="1"/>
  <c r="F2719" i="1"/>
  <c r="F2711" i="1"/>
  <c r="F2703" i="1"/>
  <c r="F2695" i="1"/>
  <c r="F2687" i="1"/>
  <c r="F2642" i="1"/>
  <c r="F2638" i="1"/>
  <c r="F2146" i="1"/>
  <c r="F2136" i="1"/>
  <c r="F2108" i="1"/>
  <c r="F2013" i="1"/>
  <c r="F1820" i="1"/>
  <c r="F1810" i="1"/>
  <c r="F1804" i="1"/>
  <c r="F1794" i="1"/>
  <c r="F1788" i="1"/>
  <c r="F1778" i="1"/>
  <c r="F1772" i="1"/>
  <c r="F1762" i="1"/>
  <c r="F1756" i="1"/>
  <c r="F1596" i="1"/>
  <c r="F1593" i="1"/>
  <c r="F1584" i="1"/>
  <c r="F1576" i="1"/>
  <c r="F1568" i="1"/>
  <c r="F1560" i="1"/>
  <c r="F1552" i="1"/>
  <c r="F1544" i="1"/>
  <c r="F1454" i="1"/>
  <c r="F1445" i="1"/>
  <c r="F1129" i="1"/>
  <c r="F1127" i="1"/>
  <c r="F1121" i="1"/>
  <c r="F1119" i="1"/>
  <c r="F929" i="1"/>
  <c r="F920" i="1"/>
  <c r="F914" i="1"/>
  <c r="F904" i="1"/>
  <c r="F900" i="1"/>
  <c r="F896" i="1"/>
  <c r="F892" i="1"/>
  <c r="F888" i="1"/>
  <c r="F884" i="1"/>
  <c r="F880" i="1"/>
  <c r="F876" i="1"/>
  <c r="F827" i="1"/>
  <c r="F726" i="1"/>
  <c r="F710" i="1"/>
  <c r="F694" i="1"/>
  <c r="F566" i="1"/>
  <c r="F562" i="1"/>
  <c r="F534" i="1"/>
  <c r="F530" i="1"/>
  <c r="F350" i="1"/>
  <c r="F347" i="1"/>
  <c r="F332" i="1"/>
  <c r="F323" i="1"/>
  <c r="F322" i="1"/>
  <c r="F314" i="1"/>
  <c r="F310" i="1"/>
  <c r="F238" i="1"/>
  <c r="F1456" i="1"/>
  <c r="F968" i="1"/>
  <c r="F956" i="1"/>
  <c r="F943" i="1"/>
  <c r="F935" i="1"/>
  <c r="F927" i="1"/>
  <c r="F912" i="1"/>
  <c r="F906" i="1"/>
  <c r="F902" i="1"/>
  <c r="F898" i="1"/>
  <c r="F894" i="1"/>
  <c r="F890" i="1"/>
  <c r="F886" i="1"/>
  <c r="F882" i="1"/>
  <c r="F878" i="1"/>
  <c r="F874" i="1"/>
  <c r="F822" i="1"/>
  <c r="F818" i="1"/>
  <c r="F814" i="1"/>
  <c r="F810" i="1"/>
  <c r="F806" i="1"/>
  <c r="F792" i="1"/>
  <c r="F783" i="1"/>
  <c r="F782" i="1"/>
  <c r="F734" i="1"/>
  <c r="F718" i="1"/>
  <c r="F702" i="1"/>
  <c r="F358" i="1"/>
  <c r="F334" i="1"/>
  <c r="F316" i="1"/>
  <c r="F6051" i="1"/>
  <c r="F6047" i="1"/>
  <c r="F6043" i="1"/>
  <c r="F6039" i="1"/>
  <c r="F6035" i="1"/>
  <c r="F6031" i="1"/>
  <c r="F6027" i="1"/>
  <c r="F6023" i="1"/>
  <c r="F6019" i="1"/>
  <c r="F6015" i="1"/>
  <c r="F6011" i="1"/>
  <c r="F6007" i="1"/>
  <c r="F6003" i="1"/>
  <c r="F5999" i="1"/>
  <c r="F5995" i="1"/>
  <c r="F5993" i="1"/>
  <c r="F5989" i="1"/>
  <c r="F5985" i="1"/>
  <c r="F5981" i="1"/>
  <c r="F5977" i="1"/>
  <c r="F5973" i="1"/>
  <c r="F5969" i="1"/>
  <c r="F5965" i="1"/>
  <c r="C5955" i="1"/>
  <c r="C5949" i="1"/>
  <c r="C5917" i="1"/>
  <c r="C5907" i="1"/>
  <c r="C5901" i="1"/>
  <c r="C5891" i="1"/>
  <c r="C5869" i="1"/>
  <c r="C5859" i="1"/>
  <c r="C5853" i="1"/>
  <c r="F5842" i="1"/>
  <c r="F5838" i="1"/>
  <c r="C5823" i="1"/>
  <c r="C5821" i="1"/>
  <c r="C5817" i="1"/>
  <c r="C5811" i="1"/>
  <c r="C5807" i="1"/>
  <c r="C5803" i="1"/>
  <c r="C5799" i="1"/>
  <c r="C5795" i="1"/>
  <c r="C5791" i="1"/>
  <c r="C5787" i="1"/>
  <c r="C5783" i="1"/>
  <c r="C5779" i="1"/>
  <c r="C5775" i="1"/>
  <c r="C5771" i="1"/>
  <c r="C5767" i="1"/>
  <c r="C5763" i="1"/>
  <c r="C5759" i="1"/>
  <c r="C5755" i="1"/>
  <c r="C5751" i="1"/>
  <c r="C5747" i="1"/>
  <c r="C5743" i="1"/>
  <c r="C5739" i="1"/>
  <c r="C5735" i="1"/>
  <c r="C5731" i="1"/>
  <c r="C5727" i="1"/>
  <c r="C5723" i="1"/>
  <c r="C5719" i="1"/>
  <c r="C5715" i="1"/>
  <c r="C5711" i="1"/>
  <c r="C5707" i="1"/>
  <c r="C5703" i="1"/>
  <c r="C5699" i="1"/>
  <c r="C5695" i="1"/>
  <c r="C5691" i="1"/>
  <c r="F5471" i="1"/>
  <c r="F5463" i="1"/>
  <c r="F5455" i="1"/>
  <c r="F5447" i="1"/>
  <c r="F5439" i="1"/>
  <c r="F5431" i="1"/>
  <c r="F5423" i="1"/>
  <c r="F5415" i="1"/>
  <c r="F5407" i="1"/>
  <c r="F5399" i="1"/>
  <c r="F5391" i="1"/>
  <c r="F5383" i="1"/>
  <c r="F5375" i="1"/>
  <c r="F5367" i="1"/>
  <c r="C5356" i="1"/>
  <c r="C5340" i="1"/>
  <c r="C5324" i="1"/>
  <c r="C5308" i="1"/>
  <c r="C5294" i="1"/>
  <c r="C5293" i="1"/>
  <c r="C5278" i="1"/>
  <c r="C5277" i="1"/>
  <c r="C5262" i="1"/>
  <c r="C5261" i="1"/>
  <c r="C5198" i="1"/>
  <c r="C5197" i="1"/>
  <c r="C5190" i="1"/>
  <c r="C5189" i="1"/>
  <c r="C5182" i="1"/>
  <c r="C5181" i="1"/>
  <c r="C5174" i="1"/>
  <c r="C5173" i="1"/>
  <c r="C5166" i="1"/>
  <c r="C5165" i="1"/>
  <c r="C5158" i="1"/>
  <c r="C5157" i="1"/>
  <c r="C5150" i="1"/>
  <c r="C5149" i="1"/>
  <c r="C5142" i="1"/>
  <c r="C5141" i="1"/>
  <c r="C5134" i="1"/>
  <c r="C5133" i="1"/>
  <c r="C5126" i="1"/>
  <c r="C5125" i="1"/>
  <c r="C5118" i="1"/>
  <c r="C5117" i="1"/>
  <c r="C5110" i="1"/>
  <c r="C5109" i="1"/>
  <c r="C5102" i="1"/>
  <c r="C5101" i="1"/>
  <c r="C5094" i="1"/>
  <c r="C5093" i="1"/>
  <c r="C5086" i="1"/>
  <c r="C5085" i="1"/>
  <c r="C5078" i="1"/>
  <c r="C5077" i="1"/>
  <c r="C5070" i="1"/>
  <c r="C5069" i="1"/>
  <c r="C5052" i="1"/>
  <c r="C4922" i="1"/>
  <c r="F4913" i="1"/>
  <c r="F4893" i="1"/>
  <c r="C4868" i="1"/>
  <c r="C4858" i="1"/>
  <c r="F4849" i="1"/>
  <c r="F4829" i="1"/>
  <c r="C4804" i="1"/>
  <c r="C4794" i="1"/>
  <c r="F4785" i="1"/>
  <c r="C4740" i="1"/>
  <c r="C4730" i="1"/>
  <c r="F4721" i="1"/>
  <c r="F6049" i="1"/>
  <c r="F6045" i="1"/>
  <c r="F6041" i="1"/>
  <c r="F6037" i="1"/>
  <c r="F6033" i="1"/>
  <c r="F6029" i="1"/>
  <c r="F6025" i="1"/>
  <c r="F6021" i="1"/>
  <c r="F6017" i="1"/>
  <c r="F6013" i="1"/>
  <c r="F6009" i="1"/>
  <c r="F6005" i="1"/>
  <c r="F6001" i="1"/>
  <c r="F5997" i="1"/>
  <c r="F5991" i="1"/>
  <c r="F5987" i="1"/>
  <c r="F5983" i="1"/>
  <c r="F5979" i="1"/>
  <c r="F5975" i="1"/>
  <c r="F5971" i="1"/>
  <c r="F5967" i="1"/>
  <c r="F5963" i="1"/>
  <c r="C5939" i="1"/>
  <c r="C5933" i="1"/>
  <c r="C5923" i="1"/>
  <c r="C5885" i="1"/>
  <c r="C5875" i="1"/>
  <c r="F5946" i="1"/>
  <c r="F5930" i="1"/>
  <c r="F5914" i="1"/>
  <c r="F5898" i="1"/>
  <c r="F5882" i="1"/>
  <c r="F5866" i="1"/>
  <c r="F5850" i="1"/>
  <c r="F5833" i="1"/>
  <c r="F5829" i="1"/>
  <c r="F5825" i="1"/>
  <c r="F5819" i="1"/>
  <c r="F5687" i="1"/>
  <c r="F5685" i="1"/>
  <c r="F5683" i="1"/>
  <c r="F5681" i="1"/>
  <c r="F5679" i="1"/>
  <c r="F5677" i="1"/>
  <c r="F5675" i="1"/>
  <c r="F5673" i="1"/>
  <c r="F5671" i="1"/>
  <c r="F5669" i="1"/>
  <c r="F5667" i="1"/>
  <c r="F5665" i="1"/>
  <c r="F5663" i="1"/>
  <c r="F5661" i="1"/>
  <c r="F5659" i="1"/>
  <c r="F5657" i="1"/>
  <c r="F5655" i="1"/>
  <c r="F5653" i="1"/>
  <c r="F5651" i="1"/>
  <c r="F5649" i="1"/>
  <c r="F5647" i="1"/>
  <c r="F5645" i="1"/>
  <c r="F5643" i="1"/>
  <c r="F5641" i="1"/>
  <c r="F5639" i="1"/>
  <c r="F5637" i="1"/>
  <c r="F5635" i="1"/>
  <c r="F5633" i="1"/>
  <c r="F5631" i="1"/>
  <c r="F5629" i="1"/>
  <c r="F5627" i="1"/>
  <c r="F5625" i="1"/>
  <c r="F5623" i="1"/>
  <c r="F5621" i="1"/>
  <c r="F5619" i="1"/>
  <c r="F5617" i="1"/>
  <c r="F5615" i="1"/>
  <c r="F5613" i="1"/>
  <c r="F5611" i="1"/>
  <c r="F5609" i="1"/>
  <c r="F5607" i="1"/>
  <c r="F5605" i="1"/>
  <c r="F5603" i="1"/>
  <c r="F5601" i="1"/>
  <c r="F5599" i="1"/>
  <c r="F5597" i="1"/>
  <c r="F5595" i="1"/>
  <c r="F5593" i="1"/>
  <c r="F5591" i="1"/>
  <c r="F5589" i="1"/>
  <c r="F5587" i="1"/>
  <c r="F5585" i="1"/>
  <c r="F5583" i="1"/>
  <c r="F5581" i="1"/>
  <c r="F5070" i="1"/>
  <c r="C5067" i="1"/>
  <c r="F5064" i="1"/>
  <c r="F5052" i="1"/>
  <c r="C4916" i="1"/>
  <c r="C4906" i="1"/>
  <c r="F4897" i="1"/>
  <c r="C4852" i="1"/>
  <c r="C4842" i="1"/>
  <c r="F4833" i="1"/>
  <c r="C4788" i="1"/>
  <c r="C4778" i="1"/>
  <c r="F4769" i="1"/>
  <c r="C4724" i="1"/>
  <c r="C4714" i="1"/>
  <c r="F4705" i="1"/>
  <c r="C4688" i="1"/>
  <c r="C4680" i="1"/>
  <c r="C4672" i="1"/>
  <c r="F5467" i="1"/>
  <c r="F5459" i="1"/>
  <c r="F5451" i="1"/>
  <c r="F5443" i="1"/>
  <c r="F5435" i="1"/>
  <c r="F5427" i="1"/>
  <c r="F5419" i="1"/>
  <c r="F5411" i="1"/>
  <c r="F5403" i="1"/>
  <c r="F5395" i="1"/>
  <c r="F5387" i="1"/>
  <c r="F5379" i="1"/>
  <c r="F5371" i="1"/>
  <c r="F5363" i="1"/>
  <c r="C5348" i="1"/>
  <c r="C5332" i="1"/>
  <c r="C5316" i="1"/>
  <c r="C5302" i="1"/>
  <c r="C5301" i="1"/>
  <c r="C5286" i="1"/>
  <c r="C5285" i="1"/>
  <c r="C5270" i="1"/>
  <c r="C5269" i="1"/>
  <c r="C5059" i="1"/>
  <c r="C4900" i="1"/>
  <c r="C4890" i="1"/>
  <c r="F4881" i="1"/>
  <c r="F4861" i="1"/>
  <c r="C4836" i="1"/>
  <c r="C4826" i="1"/>
  <c r="F4817" i="1"/>
  <c r="F4797" i="1"/>
  <c r="C4772" i="1"/>
  <c r="C4762" i="1"/>
  <c r="F4753" i="1"/>
  <c r="C4708" i="1"/>
  <c r="C4698" i="1"/>
  <c r="C6053" i="1"/>
  <c r="C6051" i="1"/>
  <c r="C6049" i="1"/>
  <c r="C6047" i="1"/>
  <c r="C6045" i="1"/>
  <c r="C6043" i="1"/>
  <c r="C6041" i="1"/>
  <c r="C6039" i="1"/>
  <c r="C6037" i="1"/>
  <c r="C6035" i="1"/>
  <c r="C6033" i="1"/>
  <c r="C6031" i="1"/>
  <c r="C6029" i="1"/>
  <c r="C6027" i="1"/>
  <c r="C6025" i="1"/>
  <c r="C6023" i="1"/>
  <c r="C6021" i="1"/>
  <c r="C6019" i="1"/>
  <c r="C6017" i="1"/>
  <c r="C6015" i="1"/>
  <c r="C6013" i="1"/>
  <c r="C6011" i="1"/>
  <c r="C6009" i="1"/>
  <c r="C6007" i="1"/>
  <c r="C6005" i="1"/>
  <c r="C6003" i="1"/>
  <c r="C6001" i="1"/>
  <c r="C5999" i="1"/>
  <c r="C5997" i="1"/>
  <c r="C5995" i="1"/>
  <c r="C5993" i="1"/>
  <c r="C5991" i="1"/>
  <c r="C5989" i="1"/>
  <c r="C5987" i="1"/>
  <c r="C5985" i="1"/>
  <c r="C5983" i="1"/>
  <c r="C5981" i="1"/>
  <c r="C5979" i="1"/>
  <c r="C5977" i="1"/>
  <c r="C5975" i="1"/>
  <c r="C5973" i="1"/>
  <c r="C5971" i="1"/>
  <c r="C5969" i="1"/>
  <c r="C5967" i="1"/>
  <c r="C5965" i="1"/>
  <c r="C5963" i="1"/>
  <c r="F5954" i="1"/>
  <c r="F5938" i="1"/>
  <c r="F5922" i="1"/>
  <c r="F5906" i="1"/>
  <c r="F5890" i="1"/>
  <c r="F5874" i="1"/>
  <c r="F5858" i="1"/>
  <c r="F5810" i="1"/>
  <c r="F5809" i="1"/>
  <c r="F5806" i="1"/>
  <c r="F5805" i="1"/>
  <c r="F5802" i="1"/>
  <c r="F5801" i="1"/>
  <c r="F5798" i="1"/>
  <c r="F5797" i="1"/>
  <c r="F5794" i="1"/>
  <c r="F5793" i="1"/>
  <c r="F5790" i="1"/>
  <c r="F5789" i="1"/>
  <c r="F5786" i="1"/>
  <c r="F5785" i="1"/>
  <c r="F5782" i="1"/>
  <c r="F5781" i="1"/>
  <c r="F5778" i="1"/>
  <c r="F5777" i="1"/>
  <c r="F5774" i="1"/>
  <c r="F5773" i="1"/>
  <c r="F5770" i="1"/>
  <c r="F5769" i="1"/>
  <c r="F5766" i="1"/>
  <c r="F5765" i="1"/>
  <c r="F5762" i="1"/>
  <c r="F5761" i="1"/>
  <c r="F5758" i="1"/>
  <c r="F5757" i="1"/>
  <c r="F5754" i="1"/>
  <c r="F5753" i="1"/>
  <c r="F5750" i="1"/>
  <c r="F5749" i="1"/>
  <c r="F5746" i="1"/>
  <c r="F5745" i="1"/>
  <c r="F5742" i="1"/>
  <c r="F5741" i="1"/>
  <c r="F5738" i="1"/>
  <c r="F5737" i="1"/>
  <c r="F5734" i="1"/>
  <c r="F5733" i="1"/>
  <c r="F5730" i="1"/>
  <c r="F5729" i="1"/>
  <c r="F5726" i="1"/>
  <c r="F5725" i="1"/>
  <c r="F5722" i="1"/>
  <c r="F5721" i="1"/>
  <c r="F5718" i="1"/>
  <c r="F5717" i="1"/>
  <c r="F5714" i="1"/>
  <c r="F5713" i="1"/>
  <c r="F5710" i="1"/>
  <c r="F5709" i="1"/>
  <c r="F5706" i="1"/>
  <c r="F5705" i="1"/>
  <c r="F5702" i="1"/>
  <c r="F5701" i="1"/>
  <c r="F5698" i="1"/>
  <c r="F5697" i="1"/>
  <c r="F5694" i="1"/>
  <c r="F5693" i="1"/>
  <c r="F5690" i="1"/>
  <c r="C5060" i="1"/>
  <c r="C5051" i="1"/>
  <c r="C4884" i="1"/>
  <c r="C4874" i="1"/>
  <c r="F4865" i="1"/>
  <c r="C4820" i="1"/>
  <c r="C4810" i="1"/>
  <c r="F4801" i="1"/>
  <c r="C4756" i="1"/>
  <c r="C4746" i="1"/>
  <c r="F4737" i="1"/>
  <c r="C4692" i="1"/>
  <c r="C4684" i="1"/>
  <c r="C4676" i="1"/>
  <c r="C4037" i="1"/>
  <c r="F4027" i="1"/>
  <c r="F4019" i="1"/>
  <c r="F4011" i="1"/>
  <c r="F4003" i="1"/>
  <c r="F3995" i="1"/>
  <c r="F4509" i="1"/>
  <c r="F4477" i="1"/>
  <c r="F4445" i="1"/>
  <c r="F4413" i="1"/>
  <c r="F4375" i="1"/>
  <c r="F4359" i="1"/>
  <c r="F4343" i="1"/>
  <c r="F4327" i="1"/>
  <c r="F4311" i="1"/>
  <c r="F4295" i="1"/>
  <c r="F4279" i="1"/>
  <c r="F4263" i="1"/>
  <c r="C4042" i="1"/>
  <c r="F4036" i="1"/>
  <c r="F4031" i="1"/>
  <c r="F4029" i="1"/>
  <c r="C4027" i="1"/>
  <c r="C4022" i="1"/>
  <c r="C4019" i="1"/>
  <c r="C4014" i="1"/>
  <c r="C4011" i="1"/>
  <c r="C4006" i="1"/>
  <c r="C4003" i="1"/>
  <c r="C3998" i="1"/>
  <c r="C3995" i="1"/>
  <c r="C3990" i="1"/>
  <c r="C3988" i="1"/>
  <c r="C3986" i="1"/>
  <c r="C3984" i="1"/>
  <c r="C3982" i="1"/>
  <c r="C3980" i="1"/>
  <c r="C3978" i="1"/>
  <c r="C3976" i="1"/>
  <c r="C3974" i="1"/>
  <c r="C3972" i="1"/>
  <c r="C3970" i="1"/>
  <c r="C3968" i="1"/>
  <c r="C3966" i="1"/>
  <c r="C3964" i="1"/>
  <c r="C3962" i="1"/>
  <c r="C3960" i="1"/>
  <c r="C3958" i="1"/>
  <c r="C3956" i="1"/>
  <c r="C3954" i="1"/>
  <c r="C3952" i="1"/>
  <c r="C3950" i="1"/>
  <c r="C3948" i="1"/>
  <c r="C3946" i="1"/>
  <c r="C3944" i="1"/>
  <c r="C3942" i="1"/>
  <c r="C3940" i="1"/>
  <c r="C3938" i="1"/>
  <c r="C3936" i="1"/>
  <c r="C3934" i="1"/>
  <c r="C3932" i="1"/>
  <c r="C3930" i="1"/>
  <c r="C3928" i="1"/>
  <c r="C3926" i="1"/>
  <c r="C3924" i="1"/>
  <c r="C3922" i="1"/>
  <c r="C3920" i="1"/>
  <c r="C3918" i="1"/>
  <c r="C3916" i="1"/>
  <c r="C3914" i="1"/>
  <c r="C3912" i="1"/>
  <c r="C3910" i="1"/>
  <c r="C3908" i="1"/>
  <c r="C3906" i="1"/>
  <c r="C3904" i="1"/>
  <c r="C3902" i="1"/>
  <c r="C3900" i="1"/>
  <c r="C3898" i="1"/>
  <c r="C3896" i="1"/>
  <c r="C3894" i="1"/>
  <c r="C3892" i="1"/>
  <c r="C3890" i="1"/>
  <c r="C3888" i="1"/>
  <c r="C3886" i="1"/>
  <c r="C3884" i="1"/>
  <c r="C3882" i="1"/>
  <c r="C3880" i="1"/>
  <c r="C3878" i="1"/>
  <c r="C3876" i="1"/>
  <c r="C3874" i="1"/>
  <c r="C3872" i="1"/>
  <c r="C3870" i="1"/>
  <c r="C3868" i="1"/>
  <c r="C3866" i="1"/>
  <c r="C3864" i="1"/>
  <c r="C3862" i="1"/>
  <c r="C3860" i="1"/>
  <c r="C3858" i="1"/>
  <c r="C3856" i="1"/>
  <c r="C3854" i="1"/>
  <c r="C3852" i="1"/>
  <c r="C3850" i="1"/>
  <c r="C3848" i="1"/>
  <c r="C3846" i="1"/>
  <c r="C3844" i="1"/>
  <c r="C3842" i="1"/>
  <c r="C3840" i="1"/>
  <c r="C3838" i="1"/>
  <c r="C3836" i="1"/>
  <c r="C3834" i="1"/>
  <c r="C3832" i="1"/>
  <c r="C3830" i="1"/>
  <c r="C3828" i="1"/>
  <c r="C3826" i="1"/>
  <c r="C3824" i="1"/>
  <c r="C3822" i="1"/>
  <c r="C3820" i="1"/>
  <c r="C3818" i="1"/>
  <c r="C3816" i="1"/>
  <c r="C3814" i="1"/>
  <c r="C3812" i="1"/>
  <c r="C3810" i="1"/>
  <c r="C3808" i="1"/>
  <c r="C3806" i="1"/>
  <c r="C3804" i="1"/>
  <c r="C3802" i="1"/>
  <c r="C3800" i="1"/>
  <c r="C3798" i="1"/>
  <c r="C3796" i="1"/>
  <c r="C3794" i="1"/>
  <c r="C3792" i="1"/>
  <c r="C3790" i="1"/>
  <c r="C3788" i="1"/>
  <c r="C3786" i="1"/>
  <c r="C3784" i="1"/>
  <c r="C3782" i="1"/>
  <c r="C3780" i="1"/>
  <c r="C3778" i="1"/>
  <c r="C3776" i="1"/>
  <c r="C3774" i="1"/>
  <c r="C3772" i="1"/>
  <c r="C3770" i="1"/>
  <c r="C3768" i="1"/>
  <c r="C3766" i="1"/>
  <c r="C3764" i="1"/>
  <c r="C3762" i="1"/>
  <c r="C3760" i="1"/>
  <c r="C3758" i="1"/>
  <c r="C3756" i="1"/>
  <c r="C3754" i="1"/>
  <c r="C3752" i="1"/>
  <c r="C3750" i="1"/>
  <c r="C3748" i="1"/>
  <c r="C3746" i="1"/>
  <c r="C3744" i="1"/>
  <c r="C3742" i="1"/>
  <c r="C3740" i="1"/>
  <c r="C3738" i="1"/>
  <c r="C3736" i="1"/>
  <c r="C3734" i="1"/>
  <c r="C3732" i="1"/>
  <c r="C3730" i="1"/>
  <c r="C3728" i="1"/>
  <c r="C3726" i="1"/>
  <c r="C3724" i="1"/>
  <c r="C3722" i="1"/>
  <c r="C3720" i="1"/>
  <c r="C3718" i="1"/>
  <c r="C3716" i="1"/>
  <c r="C3714" i="1"/>
  <c r="C3712" i="1"/>
  <c r="C3710" i="1"/>
  <c r="C3708" i="1"/>
  <c r="C3706" i="1"/>
  <c r="C3704" i="1"/>
  <c r="C3702" i="1"/>
  <c r="C3700" i="1"/>
  <c r="C3698" i="1"/>
  <c r="C3696" i="1"/>
  <c r="C3694" i="1"/>
  <c r="C3692" i="1"/>
  <c r="C3690" i="1"/>
  <c r="C3688" i="1"/>
  <c r="C3686" i="1"/>
  <c r="C3684" i="1"/>
  <c r="C3682" i="1"/>
  <c r="C3680" i="1"/>
  <c r="C3678" i="1"/>
  <c r="C3676" i="1"/>
  <c r="C3674" i="1"/>
  <c r="C3672" i="1"/>
  <c r="C3670" i="1"/>
  <c r="C3668" i="1"/>
  <c r="C3666" i="1"/>
  <c r="C3664" i="1"/>
  <c r="C3662" i="1"/>
  <c r="C3660" i="1"/>
  <c r="C3658" i="1"/>
  <c r="C3656" i="1"/>
  <c r="C3654" i="1"/>
  <c r="C3652" i="1"/>
  <c r="C3650" i="1"/>
  <c r="C3648" i="1"/>
  <c r="C3646" i="1"/>
  <c r="C3644" i="1"/>
  <c r="C3642" i="1"/>
  <c r="C3640" i="1"/>
  <c r="C3638" i="1"/>
  <c r="C3636" i="1"/>
  <c r="C3634" i="1"/>
  <c r="C3632" i="1"/>
  <c r="C3630" i="1"/>
  <c r="C3628" i="1"/>
  <c r="C3626" i="1"/>
  <c r="C3624" i="1"/>
  <c r="C3622" i="1"/>
  <c r="C3620" i="1"/>
  <c r="C3618" i="1"/>
  <c r="C3616" i="1"/>
  <c r="C3614" i="1"/>
  <c r="C3612" i="1"/>
  <c r="C3610" i="1"/>
  <c r="C3608" i="1"/>
  <c r="C3604" i="1"/>
  <c r="C3600" i="1"/>
  <c r="C3596" i="1"/>
  <c r="C3592" i="1"/>
  <c r="C3588" i="1"/>
  <c r="C4668" i="1"/>
  <c r="C4664" i="1"/>
  <c r="C4660" i="1"/>
  <c r="C4656" i="1"/>
  <c r="C4652" i="1"/>
  <c r="C4648" i="1"/>
  <c r="C4644" i="1"/>
  <c r="C4640" i="1"/>
  <c r="C4636" i="1"/>
  <c r="C4632" i="1"/>
  <c r="C4628" i="1"/>
  <c r="C4624" i="1"/>
  <c r="C4620" i="1"/>
  <c r="C4616" i="1"/>
  <c r="C4612" i="1"/>
  <c r="C4608" i="1"/>
  <c r="C4604" i="1"/>
  <c r="C4600" i="1"/>
  <c r="C4596" i="1"/>
  <c r="C4592" i="1"/>
  <c r="C4588" i="1"/>
  <c r="C4584" i="1"/>
  <c r="C4580" i="1"/>
  <c r="C4576" i="1"/>
  <c r="C4572" i="1"/>
  <c r="C4568" i="1"/>
  <c r="C4564" i="1"/>
  <c r="C4560" i="1"/>
  <c r="C4556" i="1"/>
  <c r="C4552" i="1"/>
  <c r="C4548" i="1"/>
  <c r="C4544" i="1"/>
  <c r="C4540" i="1"/>
  <c r="C4536" i="1"/>
  <c r="C4532" i="1"/>
  <c r="C4520" i="1"/>
  <c r="C4514" i="1"/>
  <c r="C4510" i="1"/>
  <c r="C4500" i="1"/>
  <c r="C4496" i="1"/>
  <c r="C4482" i="1"/>
  <c r="C4478" i="1"/>
  <c r="C4468" i="1"/>
  <c r="C4464" i="1"/>
  <c r="C4450" i="1"/>
  <c r="C4446" i="1"/>
  <c r="C4436" i="1"/>
  <c r="C4432" i="1"/>
  <c r="C4418" i="1"/>
  <c r="C4414" i="1"/>
  <c r="C4404" i="1"/>
  <c r="C4400" i="1"/>
  <c r="C4386" i="1"/>
  <c r="C4376" i="1"/>
  <c r="C4370" i="1"/>
  <c r="C4360" i="1"/>
  <c r="C4354" i="1"/>
  <c r="C4344" i="1"/>
  <c r="C4338" i="1"/>
  <c r="C4328" i="1"/>
  <c r="C4322" i="1"/>
  <c r="C4312" i="1"/>
  <c r="C4306" i="1"/>
  <c r="C4296" i="1"/>
  <c r="C4290" i="1"/>
  <c r="C4280" i="1"/>
  <c r="C4274" i="1"/>
  <c r="C4264" i="1"/>
  <c r="C4258" i="1"/>
  <c r="C4204" i="1"/>
  <c r="C4196" i="1"/>
  <c r="C4188" i="1"/>
  <c r="C4180" i="1"/>
  <c r="C4172" i="1"/>
  <c r="C4164" i="1"/>
  <c r="C4156" i="1"/>
  <c r="C4148" i="1"/>
  <c r="C4140" i="1"/>
  <c r="C4132" i="1"/>
  <c r="C4124" i="1"/>
  <c r="C4116" i="1"/>
  <c r="C4108" i="1"/>
  <c r="C4100" i="1"/>
  <c r="C4092" i="1"/>
  <c r="C4084" i="1"/>
  <c r="C4076" i="1"/>
  <c r="C4068" i="1"/>
  <c r="C4060" i="1"/>
  <c r="C4052" i="1"/>
  <c r="C4044" i="1"/>
  <c r="C4035" i="1"/>
  <c r="F4023" i="1"/>
  <c r="F4015" i="1"/>
  <c r="F4007" i="1"/>
  <c r="F3999" i="1"/>
  <c r="F3991" i="1"/>
  <c r="F3989" i="1"/>
  <c r="F3987" i="1"/>
  <c r="F3985" i="1"/>
  <c r="F3983" i="1"/>
  <c r="F3981" i="1"/>
  <c r="F3979" i="1"/>
  <c r="F3977" i="1"/>
  <c r="F3975" i="1"/>
  <c r="F3973" i="1"/>
  <c r="F3971" i="1"/>
  <c r="F3969" i="1"/>
  <c r="F3967" i="1"/>
  <c r="F3965" i="1"/>
  <c r="F3963" i="1"/>
  <c r="F3961" i="1"/>
  <c r="F3959" i="1"/>
  <c r="F3957" i="1"/>
  <c r="F3955" i="1"/>
  <c r="F3953" i="1"/>
  <c r="F3951" i="1"/>
  <c r="F3949" i="1"/>
  <c r="F3947" i="1"/>
  <c r="F3945" i="1"/>
  <c r="F3943" i="1"/>
  <c r="F3941" i="1"/>
  <c r="F3939" i="1"/>
  <c r="F3937" i="1"/>
  <c r="F3935" i="1"/>
  <c r="F3933" i="1"/>
  <c r="F3931" i="1"/>
  <c r="F3929" i="1"/>
  <c r="F3927" i="1"/>
  <c r="F3925" i="1"/>
  <c r="F3923" i="1"/>
  <c r="F3921" i="1"/>
  <c r="F3919" i="1"/>
  <c r="F3917" i="1"/>
  <c r="F3915" i="1"/>
  <c r="F3913" i="1"/>
  <c r="F3911" i="1"/>
  <c r="F3909" i="1"/>
  <c r="F3907" i="1"/>
  <c r="F3905" i="1"/>
  <c r="F3903" i="1"/>
  <c r="F3901" i="1"/>
  <c r="F3899" i="1"/>
  <c r="F3897" i="1"/>
  <c r="F3895" i="1"/>
  <c r="F3893" i="1"/>
  <c r="F3891" i="1"/>
  <c r="F3889" i="1"/>
  <c r="F3887" i="1"/>
  <c r="F3885" i="1"/>
  <c r="F3883" i="1"/>
  <c r="F3881" i="1"/>
  <c r="F3879" i="1"/>
  <c r="F3877" i="1"/>
  <c r="F3875" i="1"/>
  <c r="F3873" i="1"/>
  <c r="F3871" i="1"/>
  <c r="F3869" i="1"/>
  <c r="F3867" i="1"/>
  <c r="F3865" i="1"/>
  <c r="F3863" i="1"/>
  <c r="F3861" i="1"/>
  <c r="F3859" i="1"/>
  <c r="F3857" i="1"/>
  <c r="F3855" i="1"/>
  <c r="F3853" i="1"/>
  <c r="F3851" i="1"/>
  <c r="F3849" i="1"/>
  <c r="F3847" i="1"/>
  <c r="F3845" i="1"/>
  <c r="F3843" i="1"/>
  <c r="F3841" i="1"/>
  <c r="F3839" i="1"/>
  <c r="F3837" i="1"/>
  <c r="F3835" i="1"/>
  <c r="F3833" i="1"/>
  <c r="F3831" i="1"/>
  <c r="F3829" i="1"/>
  <c r="F3827" i="1"/>
  <c r="F3825" i="1"/>
  <c r="F3823" i="1"/>
  <c r="F3821" i="1"/>
  <c r="F3819" i="1"/>
  <c r="F3817" i="1"/>
  <c r="F3815" i="1"/>
  <c r="F3813" i="1"/>
  <c r="F3811" i="1"/>
  <c r="F3809" i="1"/>
  <c r="F3807" i="1"/>
  <c r="F3805" i="1"/>
  <c r="F3803" i="1"/>
  <c r="F3801" i="1"/>
  <c r="F3799" i="1"/>
  <c r="F3797" i="1"/>
  <c r="F3795" i="1"/>
  <c r="F3793" i="1"/>
  <c r="F3791" i="1"/>
  <c r="F3789" i="1"/>
  <c r="F3787" i="1"/>
  <c r="F3785" i="1"/>
  <c r="F3783" i="1"/>
  <c r="F3781" i="1"/>
  <c r="F3779" i="1"/>
  <c r="F3777" i="1"/>
  <c r="F3775" i="1"/>
  <c r="F3773" i="1"/>
  <c r="F3771" i="1"/>
  <c r="F3769" i="1"/>
  <c r="F3767" i="1"/>
  <c r="F3765" i="1"/>
  <c r="F3763" i="1"/>
  <c r="F3761" i="1"/>
  <c r="F3759" i="1"/>
  <c r="F3757" i="1"/>
  <c r="F3755" i="1"/>
  <c r="F3753" i="1"/>
  <c r="F3751" i="1"/>
  <c r="F3749" i="1"/>
  <c r="F3747" i="1"/>
  <c r="F3745" i="1"/>
  <c r="F3743" i="1"/>
  <c r="F3741" i="1"/>
  <c r="F3739" i="1"/>
  <c r="F3737" i="1"/>
  <c r="F3735" i="1"/>
  <c r="F3733" i="1"/>
  <c r="F3731" i="1"/>
  <c r="F3729" i="1"/>
  <c r="F3727" i="1"/>
  <c r="F3725" i="1"/>
  <c r="F3723" i="1"/>
  <c r="F3721" i="1"/>
  <c r="F3719" i="1"/>
  <c r="F3717" i="1"/>
  <c r="F3715" i="1"/>
  <c r="F3713" i="1"/>
  <c r="F3711" i="1"/>
  <c r="F3709" i="1"/>
  <c r="F3707" i="1"/>
  <c r="F3705" i="1"/>
  <c r="F3703" i="1"/>
  <c r="F3701" i="1"/>
  <c r="F3699" i="1"/>
  <c r="F3697" i="1"/>
  <c r="F3695" i="1"/>
  <c r="F3693" i="1"/>
  <c r="F3691" i="1"/>
  <c r="F3689" i="1"/>
  <c r="F3687" i="1"/>
  <c r="F3685" i="1"/>
  <c r="F3683" i="1"/>
  <c r="F3681" i="1"/>
  <c r="F3679" i="1"/>
  <c r="F3677" i="1"/>
  <c r="F3675" i="1"/>
  <c r="F3673" i="1"/>
  <c r="F3671" i="1"/>
  <c r="F3669" i="1"/>
  <c r="F3667" i="1"/>
  <c r="F3665" i="1"/>
  <c r="F3663" i="1"/>
  <c r="F3661" i="1"/>
  <c r="F3659" i="1"/>
  <c r="F3657" i="1"/>
  <c r="F3655" i="1"/>
  <c r="F3653" i="1"/>
  <c r="F3651" i="1"/>
  <c r="F3649" i="1"/>
  <c r="F3647" i="1"/>
  <c r="F3645" i="1"/>
  <c r="F3643" i="1"/>
  <c r="F3641" i="1"/>
  <c r="F3639" i="1"/>
  <c r="F3637" i="1"/>
  <c r="F3635" i="1"/>
  <c r="F3633" i="1"/>
  <c r="F3631" i="1"/>
  <c r="F3629" i="1"/>
  <c r="F3627" i="1"/>
  <c r="F3625" i="1"/>
  <c r="F3623" i="1"/>
  <c r="F3621" i="1"/>
  <c r="F3619" i="1"/>
  <c r="F3617" i="1"/>
  <c r="F3615" i="1"/>
  <c r="F3613" i="1"/>
  <c r="F3611" i="1"/>
  <c r="F3609" i="1"/>
  <c r="F3605" i="1"/>
  <c r="F3601" i="1"/>
  <c r="F3597" i="1"/>
  <c r="F3593" i="1"/>
  <c r="F3589" i="1"/>
  <c r="F4493" i="1"/>
  <c r="F4461" i="1"/>
  <c r="F4429" i="1"/>
  <c r="F4397" i="1"/>
  <c r="F4383" i="1"/>
  <c r="F4367" i="1"/>
  <c r="F4351" i="1"/>
  <c r="F4335" i="1"/>
  <c r="F4319" i="1"/>
  <c r="F4303" i="1"/>
  <c r="F4287" i="1"/>
  <c r="F4271" i="1"/>
  <c r="F4256" i="1"/>
  <c r="F4252" i="1"/>
  <c r="F4248" i="1"/>
  <c r="F4244" i="1"/>
  <c r="F4240" i="1"/>
  <c r="F4236" i="1"/>
  <c r="F4232" i="1"/>
  <c r="F4228" i="1"/>
  <c r="F4224" i="1"/>
  <c r="F4220" i="1"/>
  <c r="F4216" i="1"/>
  <c r="F4212" i="1"/>
  <c r="F4207" i="1"/>
  <c r="F4206" i="1"/>
  <c r="F4199" i="1"/>
  <c r="F4198" i="1"/>
  <c r="F4191" i="1"/>
  <c r="F4190" i="1"/>
  <c r="F4183" i="1"/>
  <c r="F4182" i="1"/>
  <c r="F4175" i="1"/>
  <c r="F4174" i="1"/>
  <c r="F4167" i="1"/>
  <c r="F4166" i="1"/>
  <c r="F4159" i="1"/>
  <c r="F4158" i="1"/>
  <c r="F4151" i="1"/>
  <c r="F4150" i="1"/>
  <c r="F4143" i="1"/>
  <c r="F4142" i="1"/>
  <c r="F4135" i="1"/>
  <c r="F4134" i="1"/>
  <c r="F4127" i="1"/>
  <c r="F4126" i="1"/>
  <c r="F4119" i="1"/>
  <c r="F4118" i="1"/>
  <c r="F4111" i="1"/>
  <c r="F4110" i="1"/>
  <c r="F4103" i="1"/>
  <c r="F4102" i="1"/>
  <c r="F4095" i="1"/>
  <c r="F4094" i="1"/>
  <c r="F4087" i="1"/>
  <c r="F4086" i="1"/>
  <c r="F4079" i="1"/>
  <c r="F4078" i="1"/>
  <c r="F4071" i="1"/>
  <c r="F4070" i="1"/>
  <c r="F4063" i="1"/>
  <c r="F4062" i="1"/>
  <c r="F4055" i="1"/>
  <c r="F4054" i="1"/>
  <c r="F4047" i="1"/>
  <c r="F4046" i="1"/>
  <c r="C4026" i="1"/>
  <c r="C4023" i="1"/>
  <c r="C4018" i="1"/>
  <c r="C4015" i="1"/>
  <c r="C4010" i="1"/>
  <c r="C4007" i="1"/>
  <c r="C4002" i="1"/>
  <c r="C3999" i="1"/>
  <c r="C3994" i="1"/>
  <c r="C4025" i="1"/>
  <c r="C4021" i="1"/>
  <c r="C4017" i="1"/>
  <c r="C4013" i="1"/>
  <c r="C4009" i="1"/>
  <c r="C4005" i="1"/>
  <c r="C4001" i="1"/>
  <c r="C3997" i="1"/>
  <c r="C3993" i="1"/>
  <c r="C3989" i="1"/>
  <c r="C3985" i="1"/>
  <c r="C3981" i="1"/>
  <c r="C3977" i="1"/>
  <c r="C3973" i="1"/>
  <c r="C3969" i="1"/>
  <c r="C3965" i="1"/>
  <c r="C3961" i="1"/>
  <c r="C3957" i="1"/>
  <c r="C3953" i="1"/>
  <c r="C3949" i="1"/>
  <c r="C3945" i="1"/>
  <c r="C3941" i="1"/>
  <c r="C3937" i="1"/>
  <c r="C3933" i="1"/>
  <c r="C3929" i="1"/>
  <c r="C3925" i="1"/>
  <c r="C3921" i="1"/>
  <c r="C3917" i="1"/>
  <c r="C3913" i="1"/>
  <c r="C3909" i="1"/>
  <c r="C3905" i="1"/>
  <c r="C3901" i="1"/>
  <c r="C3897" i="1"/>
  <c r="C3893" i="1"/>
  <c r="C3889" i="1"/>
  <c r="C3885" i="1"/>
  <c r="C3881" i="1"/>
  <c r="C3877" i="1"/>
  <c r="C3873" i="1"/>
  <c r="C3869" i="1"/>
  <c r="C3865" i="1"/>
  <c r="C3861" i="1"/>
  <c r="C3857" i="1"/>
  <c r="C3853" i="1"/>
  <c r="C3849" i="1"/>
  <c r="C3845" i="1"/>
  <c r="C3841" i="1"/>
  <c r="C3837" i="1"/>
  <c r="C3833" i="1"/>
  <c r="C3829" i="1"/>
  <c r="C3825" i="1"/>
  <c r="C3821" i="1"/>
  <c r="C3817" i="1"/>
  <c r="C3813" i="1"/>
  <c r="C3809" i="1"/>
  <c r="C3805" i="1"/>
  <c r="C3801" i="1"/>
  <c r="C3797" i="1"/>
  <c r="C3793" i="1"/>
  <c r="C3789" i="1"/>
  <c r="C3785" i="1"/>
  <c r="C3781" i="1"/>
  <c r="C3777" i="1"/>
  <c r="C3773" i="1"/>
  <c r="C3769" i="1"/>
  <c r="C3765" i="1"/>
  <c r="C3761" i="1"/>
  <c r="C3757" i="1"/>
  <c r="C3753" i="1"/>
  <c r="C3749" i="1"/>
  <c r="C3745" i="1"/>
  <c r="C3741" i="1"/>
  <c r="C3737" i="1"/>
  <c r="C3733" i="1"/>
  <c r="C3729" i="1"/>
  <c r="C3725" i="1"/>
  <c r="C3721" i="1"/>
  <c r="C3717" i="1"/>
  <c r="C3713" i="1"/>
  <c r="C3709" i="1"/>
  <c r="C3705" i="1"/>
  <c r="C3701" i="1"/>
  <c r="C3697" i="1"/>
  <c r="C3693" i="1"/>
  <c r="C3689" i="1"/>
  <c r="C3685" i="1"/>
  <c r="C3681" i="1"/>
  <c r="C3677" i="1"/>
  <c r="C3673" i="1"/>
  <c r="C3669" i="1"/>
  <c r="C3665" i="1"/>
  <c r="C3661" i="1"/>
  <c r="C3657" i="1"/>
  <c r="C3653" i="1"/>
  <c r="C3649" i="1"/>
  <c r="C3645" i="1"/>
  <c r="C3641" i="1"/>
  <c r="C3637" i="1"/>
  <c r="C3633" i="1"/>
  <c r="C3629" i="1"/>
  <c r="C3625" i="1"/>
  <c r="C3621" i="1"/>
  <c r="C3617" i="1"/>
  <c r="C3613" i="1"/>
  <c r="C3609" i="1"/>
  <c r="F3607" i="1"/>
  <c r="C3606" i="1"/>
  <c r="C3605" i="1"/>
  <c r="F3603" i="1"/>
  <c r="C3602" i="1"/>
  <c r="C3601" i="1"/>
  <c r="F3599" i="1"/>
  <c r="C3598" i="1"/>
  <c r="C3597" i="1"/>
  <c r="F3595" i="1"/>
  <c r="C3594" i="1"/>
  <c r="C3593" i="1"/>
  <c r="F3591" i="1"/>
  <c r="C3590" i="1"/>
  <c r="C3589" i="1"/>
  <c r="F3587" i="1"/>
  <c r="C3586" i="1"/>
  <c r="C3585" i="1"/>
  <c r="F3583" i="1"/>
  <c r="C3582" i="1"/>
  <c r="C3581" i="1"/>
  <c r="F3579" i="1"/>
  <c r="C3578" i="1"/>
  <c r="C3577" i="1"/>
  <c r="F3575" i="1"/>
  <c r="C3574" i="1"/>
  <c r="C3573" i="1"/>
  <c r="F3571" i="1"/>
  <c r="C3570" i="1"/>
  <c r="C3569" i="1"/>
  <c r="F3567" i="1"/>
  <c r="C3566" i="1"/>
  <c r="C3565" i="1"/>
  <c r="F3563" i="1"/>
  <c r="C3562" i="1"/>
  <c r="C3561" i="1"/>
  <c r="F3559" i="1"/>
  <c r="C3558" i="1"/>
  <c r="C3557" i="1"/>
  <c r="F3555" i="1"/>
  <c r="C3554" i="1"/>
  <c r="C3553" i="1"/>
  <c r="F3551" i="1"/>
  <c r="C3550" i="1"/>
  <c r="C3549" i="1"/>
  <c r="F3547" i="1"/>
  <c r="C3546" i="1"/>
  <c r="C3545" i="1"/>
  <c r="F3543" i="1"/>
  <c r="C3542" i="1"/>
  <c r="C3541" i="1"/>
  <c r="F3539" i="1"/>
  <c r="C3538" i="1"/>
  <c r="C3537" i="1"/>
  <c r="F3535" i="1"/>
  <c r="C3534" i="1"/>
  <c r="C3533" i="1"/>
  <c r="F3531" i="1"/>
  <c r="C3530" i="1"/>
  <c r="C3529" i="1"/>
  <c r="F3527" i="1"/>
  <c r="C3526" i="1"/>
  <c r="C3525" i="1"/>
  <c r="F3523" i="1"/>
  <c r="C3522" i="1"/>
  <c r="C3521" i="1"/>
  <c r="F3519" i="1"/>
  <c r="C3518" i="1"/>
  <c r="C3517" i="1"/>
  <c r="F3515" i="1"/>
  <c r="C3514" i="1"/>
  <c r="C3513" i="1"/>
  <c r="F3511" i="1"/>
  <c r="C3510" i="1"/>
  <c r="C3509" i="1"/>
  <c r="F3507" i="1"/>
  <c r="C3506" i="1"/>
  <c r="C3505" i="1"/>
  <c r="F3503" i="1"/>
  <c r="C3502" i="1"/>
  <c r="C3501" i="1"/>
  <c r="F3499" i="1"/>
  <c r="C3498" i="1"/>
  <c r="C3497" i="1"/>
  <c r="F3495" i="1"/>
  <c r="C3494" i="1"/>
  <c r="C3493" i="1"/>
  <c r="F3491" i="1"/>
  <c r="C3490" i="1"/>
  <c r="F3485" i="1"/>
  <c r="F3481" i="1"/>
  <c r="F3477" i="1"/>
  <c r="F3473" i="1"/>
  <c r="F3469" i="1"/>
  <c r="F3465" i="1"/>
  <c r="F3461" i="1"/>
  <c r="F3457" i="1"/>
  <c r="F3453" i="1"/>
  <c r="C3446" i="1"/>
  <c r="C3438" i="1"/>
  <c r="C3430" i="1"/>
  <c r="C3422" i="1"/>
  <c r="C3414" i="1"/>
  <c r="C3406" i="1"/>
  <c r="C3444" i="1"/>
  <c r="C3436" i="1"/>
  <c r="C3428" i="1"/>
  <c r="C3420" i="1"/>
  <c r="C3412" i="1"/>
  <c r="C3404" i="1"/>
  <c r="C3991" i="1"/>
  <c r="C3987" i="1"/>
  <c r="C3983" i="1"/>
  <c r="C3979" i="1"/>
  <c r="C3975" i="1"/>
  <c r="C3971" i="1"/>
  <c r="C3967" i="1"/>
  <c r="C3963" i="1"/>
  <c r="C3959" i="1"/>
  <c r="C3955" i="1"/>
  <c r="C3951" i="1"/>
  <c r="C3947" i="1"/>
  <c r="C3943" i="1"/>
  <c r="C3939" i="1"/>
  <c r="C3935" i="1"/>
  <c r="C3931" i="1"/>
  <c r="C3927" i="1"/>
  <c r="C3923" i="1"/>
  <c r="C3919" i="1"/>
  <c r="C3915" i="1"/>
  <c r="C3911" i="1"/>
  <c r="C3907" i="1"/>
  <c r="C3903" i="1"/>
  <c r="C3899" i="1"/>
  <c r="C3895" i="1"/>
  <c r="C3891" i="1"/>
  <c r="C3887" i="1"/>
  <c r="C3883" i="1"/>
  <c r="C3879" i="1"/>
  <c r="C3875" i="1"/>
  <c r="C3871" i="1"/>
  <c r="C3867" i="1"/>
  <c r="C3863" i="1"/>
  <c r="C3859" i="1"/>
  <c r="C3855" i="1"/>
  <c r="C3851" i="1"/>
  <c r="C3847" i="1"/>
  <c r="C3843" i="1"/>
  <c r="C3839" i="1"/>
  <c r="C3835" i="1"/>
  <c r="C3831" i="1"/>
  <c r="C3827" i="1"/>
  <c r="C3823" i="1"/>
  <c r="C3819" i="1"/>
  <c r="C3815" i="1"/>
  <c r="C3811" i="1"/>
  <c r="C3807" i="1"/>
  <c r="C3803" i="1"/>
  <c r="C3799" i="1"/>
  <c r="C3795" i="1"/>
  <c r="C3791" i="1"/>
  <c r="C3787" i="1"/>
  <c r="C3783" i="1"/>
  <c r="C3779" i="1"/>
  <c r="C3775" i="1"/>
  <c r="C3771" i="1"/>
  <c r="C3767" i="1"/>
  <c r="C3763" i="1"/>
  <c r="C3759" i="1"/>
  <c r="C3755" i="1"/>
  <c r="C3751" i="1"/>
  <c r="C3747" i="1"/>
  <c r="C3743" i="1"/>
  <c r="C3739" i="1"/>
  <c r="C3735" i="1"/>
  <c r="C3731" i="1"/>
  <c r="C3727" i="1"/>
  <c r="C3723" i="1"/>
  <c r="C3719" i="1"/>
  <c r="C3715" i="1"/>
  <c r="C3711" i="1"/>
  <c r="C3707" i="1"/>
  <c r="C3703" i="1"/>
  <c r="C3699" i="1"/>
  <c r="C3695" i="1"/>
  <c r="C3691" i="1"/>
  <c r="C3687" i="1"/>
  <c r="C3683" i="1"/>
  <c r="C3679" i="1"/>
  <c r="C3675" i="1"/>
  <c r="C3671" i="1"/>
  <c r="C3667" i="1"/>
  <c r="C3663" i="1"/>
  <c r="C3659" i="1"/>
  <c r="C3655" i="1"/>
  <c r="C3651" i="1"/>
  <c r="C3647" i="1"/>
  <c r="C3643" i="1"/>
  <c r="C3639" i="1"/>
  <c r="C3635" i="1"/>
  <c r="C3631" i="1"/>
  <c r="C3627" i="1"/>
  <c r="C3623" i="1"/>
  <c r="C3619" i="1"/>
  <c r="C3615" i="1"/>
  <c r="C3611" i="1"/>
  <c r="C3607" i="1"/>
  <c r="C3603" i="1"/>
  <c r="C3599" i="1"/>
  <c r="C3595" i="1"/>
  <c r="C3591" i="1"/>
  <c r="C3587" i="1"/>
  <c r="F3585" i="1"/>
  <c r="C3584" i="1"/>
  <c r="C3583" i="1"/>
  <c r="F3581" i="1"/>
  <c r="C3580" i="1"/>
  <c r="C3579" i="1"/>
  <c r="F3577" i="1"/>
  <c r="C3576" i="1"/>
  <c r="C3575" i="1"/>
  <c r="F3573" i="1"/>
  <c r="C3572" i="1"/>
  <c r="C3571" i="1"/>
  <c r="F3569" i="1"/>
  <c r="C3568" i="1"/>
  <c r="C3567" i="1"/>
  <c r="F3565" i="1"/>
  <c r="C3564" i="1"/>
  <c r="C3563" i="1"/>
  <c r="F3561" i="1"/>
  <c r="C3560" i="1"/>
  <c r="C3559" i="1"/>
  <c r="F3557" i="1"/>
  <c r="C3556" i="1"/>
  <c r="C3555" i="1"/>
  <c r="F3553" i="1"/>
  <c r="C3552" i="1"/>
  <c r="C3551" i="1"/>
  <c r="F3549" i="1"/>
  <c r="C3548" i="1"/>
  <c r="C3547" i="1"/>
  <c r="F3545" i="1"/>
  <c r="C3544" i="1"/>
  <c r="C3543" i="1"/>
  <c r="F3541" i="1"/>
  <c r="C3540" i="1"/>
  <c r="C3539" i="1"/>
  <c r="F3537" i="1"/>
  <c r="C3536" i="1"/>
  <c r="C3535" i="1"/>
  <c r="F3533" i="1"/>
  <c r="C3532" i="1"/>
  <c r="C3531" i="1"/>
  <c r="F3529" i="1"/>
  <c r="C3528" i="1"/>
  <c r="C3527" i="1"/>
  <c r="F3525" i="1"/>
  <c r="C3524" i="1"/>
  <c r="C3523" i="1"/>
  <c r="F3521" i="1"/>
  <c r="C3520" i="1"/>
  <c r="C3519" i="1"/>
  <c r="F3517" i="1"/>
  <c r="C3516" i="1"/>
  <c r="C3515" i="1"/>
  <c r="F3513" i="1"/>
  <c r="C3512" i="1"/>
  <c r="C3511" i="1"/>
  <c r="F3509" i="1"/>
  <c r="C3508" i="1"/>
  <c r="C3507" i="1"/>
  <c r="F3505" i="1"/>
  <c r="C3504" i="1"/>
  <c r="C3503" i="1"/>
  <c r="F3501" i="1"/>
  <c r="C3500" i="1"/>
  <c r="C3499" i="1"/>
  <c r="F3497" i="1"/>
  <c r="C3496" i="1"/>
  <c r="C3495" i="1"/>
  <c r="F3493" i="1"/>
  <c r="C3492" i="1"/>
  <c r="C3491" i="1"/>
  <c r="F3487" i="1"/>
  <c r="F3483" i="1"/>
  <c r="F3479" i="1"/>
  <c r="F3475" i="1"/>
  <c r="F3471" i="1"/>
  <c r="F3467" i="1"/>
  <c r="F3463" i="1"/>
  <c r="F3459" i="1"/>
  <c r="F3455" i="1"/>
  <c r="C3450" i="1"/>
  <c r="C3442" i="1"/>
  <c r="C3434" i="1"/>
  <c r="C3426" i="1"/>
  <c r="C3418" i="1"/>
  <c r="C3410" i="1"/>
  <c r="C3402" i="1"/>
  <c r="C3448" i="1"/>
  <c r="C3440" i="1"/>
  <c r="C3432" i="1"/>
  <c r="C3424" i="1"/>
  <c r="C3416" i="1"/>
  <c r="C3408" i="1"/>
  <c r="C3212" i="1"/>
  <c r="C3205" i="1"/>
  <c r="F3202" i="1"/>
  <c r="C3196" i="1"/>
  <c r="C3189" i="1"/>
  <c r="F3186" i="1"/>
  <c r="C3180" i="1"/>
  <c r="F3175" i="1"/>
  <c r="F3166" i="1"/>
  <c r="C3160" i="1"/>
  <c r="C3153" i="1"/>
  <c r="F3151" i="1"/>
  <c r="C3149" i="1"/>
  <c r="F3140" i="1"/>
  <c r="C3138" i="1"/>
  <c r="F3127" i="1"/>
  <c r="F3126" i="1"/>
  <c r="C3115" i="1"/>
  <c r="C3094" i="1"/>
  <c r="C3086" i="1"/>
  <c r="C3082" i="1"/>
  <c r="C3074" i="1"/>
  <c r="F3063" i="1"/>
  <c r="F3062" i="1"/>
  <c r="C3051" i="1"/>
  <c r="C3046" i="1"/>
  <c r="C3018" i="1"/>
  <c r="F3015" i="1"/>
  <c r="F3014" i="1"/>
  <c r="C2985" i="1"/>
  <c r="C2976" i="1"/>
  <c r="C2969" i="1"/>
  <c r="C2960" i="1"/>
  <c r="C2957" i="1"/>
  <c r="C2952" i="1"/>
  <c r="C2949" i="1"/>
  <c r="F3286" i="1"/>
  <c r="F3282" i="1"/>
  <c r="F3278" i="1"/>
  <c r="F3274" i="1"/>
  <c r="F3270" i="1"/>
  <c r="F3266" i="1"/>
  <c r="F3262" i="1"/>
  <c r="F3258" i="1"/>
  <c r="F3254" i="1"/>
  <c r="F3250" i="1"/>
  <c r="F3246" i="1"/>
  <c r="F3242" i="1"/>
  <c r="F3238" i="1"/>
  <c r="F3234" i="1"/>
  <c r="F3230" i="1"/>
  <c r="F3226" i="1"/>
  <c r="F3222" i="1"/>
  <c r="F3218" i="1"/>
  <c r="C3208" i="1"/>
  <c r="C3201" i="1"/>
  <c r="C3185" i="1"/>
  <c r="C3169" i="1"/>
  <c r="F3167" i="1"/>
  <c r="C3165" i="1"/>
  <c r="F3142" i="1"/>
  <c r="C3131" i="1"/>
  <c r="C3090" i="1"/>
  <c r="F3079" i="1"/>
  <c r="F3078" i="1"/>
  <c r="C3067" i="1"/>
  <c r="C3035" i="1"/>
  <c r="C3030" i="1"/>
  <c r="C3002" i="1"/>
  <c r="C2983" i="1"/>
  <c r="C2967" i="1"/>
  <c r="C2958" i="1"/>
  <c r="C2955" i="1"/>
  <c r="C2950" i="1"/>
  <c r="C3400" i="1"/>
  <c r="C3398" i="1"/>
  <c r="C3396" i="1"/>
  <c r="C3394" i="1"/>
  <c r="C3392" i="1"/>
  <c r="C3390" i="1"/>
  <c r="C3388" i="1"/>
  <c r="C3386" i="1"/>
  <c r="C3384" i="1"/>
  <c r="C3382" i="1"/>
  <c r="C3380" i="1"/>
  <c r="C3378" i="1"/>
  <c r="C3376" i="1"/>
  <c r="C3374" i="1"/>
  <c r="C3372" i="1"/>
  <c r="C3370" i="1"/>
  <c r="C3368" i="1"/>
  <c r="C3366" i="1"/>
  <c r="C3364" i="1"/>
  <c r="C3362" i="1"/>
  <c r="C3360" i="1"/>
  <c r="C3358" i="1"/>
  <c r="C3356" i="1"/>
  <c r="C3354" i="1"/>
  <c r="C3352" i="1"/>
  <c r="C3350" i="1"/>
  <c r="C3348" i="1"/>
  <c r="C3346" i="1"/>
  <c r="C3344" i="1"/>
  <c r="C3213" i="1"/>
  <c r="C3197" i="1"/>
  <c r="C3181" i="1"/>
  <c r="F3158" i="1"/>
  <c r="C3151" i="1"/>
  <c r="F3143" i="1"/>
  <c r="F3095" i="1"/>
  <c r="F3094" i="1"/>
  <c r="C3083" i="1"/>
  <c r="C3062" i="1"/>
  <c r="C3050" i="1"/>
  <c r="F3047" i="1"/>
  <c r="F3046" i="1"/>
  <c r="C3019" i="1"/>
  <c r="C3014" i="1"/>
  <c r="C2984" i="1"/>
  <c r="C2977" i="1"/>
  <c r="C2968" i="1"/>
  <c r="C2961" i="1"/>
  <c r="C2956" i="1"/>
  <c r="C2953" i="1"/>
  <c r="C2948" i="1"/>
  <c r="C3209" i="1"/>
  <c r="C3193" i="1"/>
  <c r="F3174" i="1"/>
  <c r="C3167" i="1"/>
  <c r="F3159" i="1"/>
  <c r="C3099" i="1"/>
  <c r="C3034" i="1"/>
  <c r="C3003" i="1"/>
  <c r="C2998" i="1"/>
  <c r="C2975" i="1"/>
  <c r="C2959" i="1"/>
  <c r="C2954" i="1"/>
  <c r="C2951" i="1"/>
  <c r="C2675" i="1"/>
  <c r="C2669" i="1"/>
  <c r="C2659" i="1"/>
  <c r="C2653" i="1"/>
  <c r="C2643" i="1"/>
  <c r="C2637" i="1"/>
  <c r="C2627" i="1"/>
  <c r="C2621" i="1"/>
  <c r="C2611" i="1"/>
  <c r="C2605" i="1"/>
  <c r="C2527" i="1"/>
  <c r="C2525" i="1"/>
  <c r="C2523" i="1"/>
  <c r="F2520" i="1"/>
  <c r="C2511" i="1"/>
  <c r="C2509" i="1"/>
  <c r="C2507" i="1"/>
  <c r="F2504" i="1"/>
  <c r="C2495" i="1"/>
  <c r="C2493" i="1"/>
  <c r="C2491" i="1"/>
  <c r="F2488" i="1"/>
  <c r="C2479" i="1"/>
  <c r="C2477" i="1"/>
  <c r="C2475" i="1"/>
  <c r="F2472" i="1"/>
  <c r="C2463" i="1"/>
  <c r="C2461" i="1"/>
  <c r="C2459" i="1"/>
  <c r="F2456" i="1"/>
  <c r="C2447" i="1"/>
  <c r="C2445" i="1"/>
  <c r="C2443" i="1"/>
  <c r="F2440" i="1"/>
  <c r="C2431" i="1"/>
  <c r="C2429" i="1"/>
  <c r="C2427" i="1"/>
  <c r="F2424" i="1"/>
  <c r="C2415" i="1"/>
  <c r="C2413" i="1"/>
  <c r="C2411" i="1"/>
  <c r="F2408" i="1"/>
  <c r="C2399" i="1"/>
  <c r="C2397" i="1"/>
  <c r="C2395" i="1"/>
  <c r="F2392" i="1"/>
  <c r="C2383" i="1"/>
  <c r="C2381" i="1"/>
  <c r="C2379" i="1"/>
  <c r="F2376" i="1"/>
  <c r="C2367" i="1"/>
  <c r="C2365" i="1"/>
  <c r="C2363" i="1"/>
  <c r="F2360" i="1"/>
  <c r="C2351" i="1"/>
  <c r="C2349" i="1"/>
  <c r="C2347" i="1"/>
  <c r="F2344" i="1"/>
  <c r="C2335" i="1"/>
  <c r="C2333" i="1"/>
  <c r="C2331" i="1"/>
  <c r="F2328" i="1"/>
  <c r="C2319" i="1"/>
  <c r="C2317" i="1"/>
  <c r="C2315" i="1"/>
  <c r="F2312" i="1"/>
  <c r="C2303" i="1"/>
  <c r="C2301" i="1"/>
  <c r="C2299" i="1"/>
  <c r="F2296" i="1"/>
  <c r="C2287" i="1"/>
  <c r="C2285" i="1"/>
  <c r="C2283" i="1"/>
  <c r="F2280" i="1"/>
  <c r="C2271" i="1"/>
  <c r="C2264" i="1"/>
  <c r="F2248" i="1"/>
  <c r="C2235" i="1"/>
  <c r="C2221" i="1"/>
  <c r="C2207" i="1"/>
  <c r="C2200" i="1"/>
  <c r="F2184" i="1"/>
  <c r="C2171" i="1"/>
  <c r="C2157" i="1"/>
  <c r="C2143" i="1"/>
  <c r="C2136" i="1"/>
  <c r="F2120" i="1"/>
  <c r="C2002" i="1"/>
  <c r="F1999" i="1"/>
  <c r="F1994" i="1"/>
  <c r="F1991" i="1"/>
  <c r="F1986" i="1"/>
  <c r="F1983" i="1"/>
  <c r="C2946" i="1"/>
  <c r="C2944" i="1"/>
  <c r="C2942" i="1"/>
  <c r="C2940" i="1"/>
  <c r="C2938" i="1"/>
  <c r="C2936" i="1"/>
  <c r="C2934" i="1"/>
  <c r="C2932" i="1"/>
  <c r="C2930" i="1"/>
  <c r="C2928" i="1"/>
  <c r="C2926" i="1"/>
  <c r="C2924" i="1"/>
  <c r="C2922" i="1"/>
  <c r="C2920" i="1"/>
  <c r="C2918" i="1"/>
  <c r="C2916" i="1"/>
  <c r="C2914" i="1"/>
  <c r="C2912" i="1"/>
  <c r="C2910" i="1"/>
  <c r="C2908" i="1"/>
  <c r="C2906" i="1"/>
  <c r="C2904" i="1"/>
  <c r="C2902" i="1"/>
  <c r="C2900" i="1"/>
  <c r="C2898" i="1"/>
  <c r="C2896" i="1"/>
  <c r="C2894" i="1"/>
  <c r="C2892" i="1"/>
  <c r="C2890" i="1"/>
  <c r="C2888" i="1"/>
  <c r="C2886" i="1"/>
  <c r="C2884" i="1"/>
  <c r="C2882" i="1"/>
  <c r="C2880" i="1"/>
  <c r="C2878" i="1"/>
  <c r="C2876" i="1"/>
  <c r="C2874" i="1"/>
  <c r="C2872" i="1"/>
  <c r="C2870" i="1"/>
  <c r="C2868" i="1"/>
  <c r="C2866" i="1"/>
  <c r="C2864" i="1"/>
  <c r="C2862" i="1"/>
  <c r="C2860" i="1"/>
  <c r="C2858" i="1"/>
  <c r="C2856" i="1"/>
  <c r="C2854" i="1"/>
  <c r="C2852" i="1"/>
  <c r="C2850" i="1"/>
  <c r="C2848" i="1"/>
  <c r="C2846" i="1"/>
  <c r="C2844" i="1"/>
  <c r="C2842" i="1"/>
  <c r="C2840" i="1"/>
  <c r="C2838" i="1"/>
  <c r="C2836" i="1"/>
  <c r="C2834" i="1"/>
  <c r="C2832" i="1"/>
  <c r="C2830" i="1"/>
  <c r="C2828" i="1"/>
  <c r="C2826" i="1"/>
  <c r="C2824" i="1"/>
  <c r="C2822" i="1"/>
  <c r="C2820" i="1"/>
  <c r="C2818" i="1"/>
  <c r="C2816" i="1"/>
  <c r="C2814" i="1"/>
  <c r="C2812" i="1"/>
  <c r="C2810" i="1"/>
  <c r="C2808" i="1"/>
  <c r="C2806" i="1"/>
  <c r="C2804" i="1"/>
  <c r="C2802" i="1"/>
  <c r="C2800" i="1"/>
  <c r="C2798" i="1"/>
  <c r="C2796" i="1"/>
  <c r="C2794" i="1"/>
  <c r="C2792" i="1"/>
  <c r="C2790" i="1"/>
  <c r="C2788" i="1"/>
  <c r="C2786" i="1"/>
  <c r="C2784" i="1"/>
  <c r="C2782" i="1"/>
  <c r="C2780" i="1"/>
  <c r="C2778" i="1"/>
  <c r="C2776" i="1"/>
  <c r="C2774" i="1"/>
  <c r="C2772" i="1"/>
  <c r="C2770" i="1"/>
  <c r="C2768" i="1"/>
  <c r="C2766" i="1"/>
  <c r="C2764" i="1"/>
  <c r="C2762" i="1"/>
  <c r="C2760" i="1"/>
  <c r="C2758" i="1"/>
  <c r="C2756" i="1"/>
  <c r="C2754" i="1"/>
  <c r="C2752" i="1"/>
  <c r="C2750" i="1"/>
  <c r="C2748" i="1"/>
  <c r="C2746" i="1"/>
  <c r="C2744" i="1"/>
  <c r="C2742" i="1"/>
  <c r="C2740" i="1"/>
  <c r="C2738" i="1"/>
  <c r="C2736" i="1"/>
  <c r="F2666" i="1"/>
  <c r="F2650" i="1"/>
  <c r="F2634" i="1"/>
  <c r="F2618" i="1"/>
  <c r="F2601" i="1"/>
  <c r="F2597" i="1"/>
  <c r="F2593" i="1"/>
  <c r="F2589" i="1"/>
  <c r="F2585" i="1"/>
  <c r="F2581" i="1"/>
  <c r="F2577" i="1"/>
  <c r="F2573" i="1"/>
  <c r="F2569" i="1"/>
  <c r="F2565" i="1"/>
  <c r="F2561" i="1"/>
  <c r="F2557" i="1"/>
  <c r="F2553" i="1"/>
  <c r="F2549" i="1"/>
  <c r="F2545" i="1"/>
  <c r="F2541" i="1"/>
  <c r="F2537" i="1"/>
  <c r="F2533" i="1"/>
  <c r="F2529" i="1"/>
  <c r="C2275" i="1"/>
  <c r="C2261" i="1"/>
  <c r="C2247" i="1"/>
  <c r="F2240" i="1"/>
  <c r="C2216" i="1"/>
  <c r="C2211" i="1"/>
  <c r="C2197" i="1"/>
  <c r="C2183" i="1"/>
  <c r="F2176" i="1"/>
  <c r="C2152" i="1"/>
  <c r="C2147" i="1"/>
  <c r="C2133" i="1"/>
  <c r="C2119" i="1"/>
  <c r="F2112" i="1"/>
  <c r="C2097" i="1"/>
  <c r="C2093" i="1"/>
  <c r="C2089" i="1"/>
  <c r="C2085" i="1"/>
  <c r="C2081" i="1"/>
  <c r="C2077" i="1"/>
  <c r="C2073" i="1"/>
  <c r="C2069" i="1"/>
  <c r="C2065" i="1"/>
  <c r="C2061" i="1"/>
  <c r="C2057" i="1"/>
  <c r="C2053" i="1"/>
  <c r="C2049" i="1"/>
  <c r="C2045" i="1"/>
  <c r="C2041" i="1"/>
  <c r="C2037" i="1"/>
  <c r="C2034" i="1"/>
  <c r="C2030" i="1"/>
  <c r="C2026" i="1"/>
  <c r="C2022" i="1"/>
  <c r="C2018" i="1"/>
  <c r="C2014" i="1"/>
  <c r="C2010" i="1"/>
  <c r="C2006" i="1"/>
  <c r="C2232" i="1"/>
  <c r="C2168" i="1"/>
  <c r="C2105" i="1"/>
  <c r="F2032" i="1"/>
  <c r="F2028" i="1"/>
  <c r="F2024" i="1"/>
  <c r="F2020" i="1"/>
  <c r="F2016" i="1"/>
  <c r="F2012" i="1"/>
  <c r="C2003" i="1"/>
  <c r="F1998" i="1"/>
  <c r="F1995" i="1"/>
  <c r="F1990" i="1"/>
  <c r="F1987" i="1"/>
  <c r="F1982" i="1"/>
  <c r="F1979" i="1"/>
  <c r="C2248" i="1"/>
  <c r="C2184" i="1"/>
  <c r="C2120" i="1"/>
  <c r="C2095" i="1"/>
  <c r="C2091" i="1"/>
  <c r="C2087" i="1"/>
  <c r="C2083" i="1"/>
  <c r="C2079" i="1"/>
  <c r="C2075" i="1"/>
  <c r="C2071" i="1"/>
  <c r="C2067" i="1"/>
  <c r="C2063" i="1"/>
  <c r="C2059" i="1"/>
  <c r="C2055" i="1"/>
  <c r="C2051" i="1"/>
  <c r="C2047" i="1"/>
  <c r="C2043" i="1"/>
  <c r="C2039" i="1"/>
  <c r="C2035" i="1"/>
  <c r="C2031" i="1"/>
  <c r="C2027" i="1"/>
  <c r="C2023" i="1"/>
  <c r="C2019" i="1"/>
  <c r="C2015" i="1"/>
  <c r="C2011" i="1"/>
  <c r="C2007" i="1"/>
  <c r="C1904" i="1"/>
  <c r="C1900" i="1"/>
  <c r="C1896" i="1"/>
  <c r="C1892" i="1"/>
  <c r="C1888" i="1"/>
  <c r="C1884" i="1"/>
  <c r="C1880" i="1"/>
  <c r="C1876" i="1"/>
  <c r="C1825" i="1"/>
  <c r="C1821" i="1"/>
  <c r="C1817" i="1"/>
  <c r="C1813" i="1"/>
  <c r="C1809" i="1"/>
  <c r="C1805" i="1"/>
  <c r="C1801" i="1"/>
  <c r="C1797" i="1"/>
  <c r="C1793" i="1"/>
  <c r="C1789" i="1"/>
  <c r="C1785" i="1"/>
  <c r="C1781" i="1"/>
  <c r="C1777" i="1"/>
  <c r="C1773" i="1"/>
  <c r="C1769" i="1"/>
  <c r="C1765" i="1"/>
  <c r="C1761" i="1"/>
  <c r="C1744" i="1"/>
  <c r="F1735" i="1"/>
  <c r="F1717" i="1"/>
  <c r="F1708" i="1"/>
  <c r="F1701" i="1"/>
  <c r="F1692" i="1"/>
  <c r="F2008" i="1"/>
  <c r="F2004" i="1"/>
  <c r="F2000" i="1"/>
  <c r="C1758" i="1"/>
  <c r="F1751" i="1"/>
  <c r="C1722" i="1"/>
  <c r="F1713" i="1"/>
  <c r="F1704" i="1"/>
  <c r="F1697" i="1"/>
  <c r="C1823" i="1"/>
  <c r="C1819" i="1"/>
  <c r="C1815" i="1"/>
  <c r="C1811" i="1"/>
  <c r="C1807" i="1"/>
  <c r="C1803" i="1"/>
  <c r="C1799" i="1"/>
  <c r="C1795" i="1"/>
  <c r="C1791" i="1"/>
  <c r="C1787" i="1"/>
  <c r="C1783" i="1"/>
  <c r="C1779" i="1"/>
  <c r="C1775" i="1"/>
  <c r="C1771" i="1"/>
  <c r="C1767" i="1"/>
  <c r="C1763" i="1"/>
  <c r="C1756" i="1"/>
  <c r="C1738" i="1"/>
  <c r="F1716" i="1"/>
  <c r="F1709" i="1"/>
  <c r="F1700" i="1"/>
  <c r="F1693" i="1"/>
  <c r="F1978" i="1"/>
  <c r="F1975" i="1"/>
  <c r="F1974" i="1"/>
  <c r="F1971" i="1"/>
  <c r="F1970" i="1"/>
  <c r="F1967" i="1"/>
  <c r="F1966" i="1"/>
  <c r="F1963" i="1"/>
  <c r="F1962" i="1"/>
  <c r="F1959" i="1"/>
  <c r="F1958" i="1"/>
  <c r="F1955" i="1"/>
  <c r="F1954" i="1"/>
  <c r="F1951" i="1"/>
  <c r="F1950" i="1"/>
  <c r="F1947" i="1"/>
  <c r="F1946" i="1"/>
  <c r="F1943" i="1"/>
  <c r="F1942" i="1"/>
  <c r="F1939" i="1"/>
  <c r="F1938" i="1"/>
  <c r="F1935" i="1"/>
  <c r="F1934" i="1"/>
  <c r="F1931" i="1"/>
  <c r="F1930" i="1"/>
  <c r="F1927" i="1"/>
  <c r="F1926" i="1"/>
  <c r="F1923" i="1"/>
  <c r="F1922" i="1"/>
  <c r="F1919" i="1"/>
  <c r="F1918" i="1"/>
  <c r="F1915" i="1"/>
  <c r="F1914" i="1"/>
  <c r="F1911" i="1"/>
  <c r="F1910" i="1"/>
  <c r="F1907" i="1"/>
  <c r="F1906" i="1"/>
  <c r="F1903" i="1"/>
  <c r="F1902" i="1"/>
  <c r="F1899" i="1"/>
  <c r="F1898" i="1"/>
  <c r="F1895" i="1"/>
  <c r="F1894" i="1"/>
  <c r="F1891" i="1"/>
  <c r="F1890" i="1"/>
  <c r="F1887" i="1"/>
  <c r="F1886" i="1"/>
  <c r="F1883" i="1"/>
  <c r="F1882" i="1"/>
  <c r="F1879" i="1"/>
  <c r="F1878" i="1"/>
  <c r="F1875" i="1"/>
  <c r="F1874" i="1"/>
  <c r="F1872" i="1"/>
  <c r="F1870" i="1"/>
  <c r="F1868" i="1"/>
  <c r="F1866" i="1"/>
  <c r="F1864" i="1"/>
  <c r="F1862" i="1"/>
  <c r="F1860" i="1"/>
  <c r="F1858" i="1"/>
  <c r="F1856" i="1"/>
  <c r="F1854" i="1"/>
  <c r="C1754" i="1"/>
  <c r="C1728" i="1"/>
  <c r="F1719" i="1"/>
  <c r="F1712" i="1"/>
  <c r="F1705" i="1"/>
  <c r="F1696" i="1"/>
  <c r="F1689" i="1"/>
  <c r="C1540" i="1"/>
  <c r="F1536" i="1"/>
  <c r="C1532" i="1"/>
  <c r="F1528" i="1"/>
  <c r="C1524" i="1"/>
  <c r="F1520" i="1"/>
  <c r="C1516" i="1"/>
  <c r="F1512" i="1"/>
  <c r="C1508" i="1"/>
  <c r="F1504" i="1"/>
  <c r="C1500" i="1"/>
  <c r="F1496" i="1"/>
  <c r="C1492" i="1"/>
  <c r="F1488" i="1"/>
  <c r="C1484" i="1"/>
  <c r="F1480" i="1"/>
  <c r="C1476" i="1"/>
  <c r="F1472" i="1"/>
  <c r="C1468" i="1"/>
  <c r="F1464" i="1"/>
  <c r="C1460" i="1"/>
  <c r="C1452" i="1"/>
  <c r="C1436" i="1"/>
  <c r="C1424" i="1"/>
  <c r="F1422" i="1"/>
  <c r="C1421" i="1"/>
  <c r="F1419" i="1"/>
  <c r="F1414" i="1"/>
  <c r="F1411" i="1"/>
  <c r="F1406" i="1"/>
  <c r="F1403" i="1"/>
  <c r="F1398" i="1"/>
  <c r="F1395" i="1"/>
  <c r="F1390" i="1"/>
  <c r="F1387" i="1"/>
  <c r="F1382" i="1"/>
  <c r="F1379" i="1"/>
  <c r="F1374" i="1"/>
  <c r="F1371" i="1"/>
  <c r="F1366" i="1"/>
  <c r="F1363" i="1"/>
  <c r="F1358" i="1"/>
  <c r="F1355" i="1"/>
  <c r="F1350" i="1"/>
  <c r="F1342" i="1"/>
  <c r="F1334" i="1"/>
  <c r="C1748" i="1"/>
  <c r="F1743" i="1"/>
  <c r="C1742" i="1"/>
  <c r="C1732" i="1"/>
  <c r="F1727" i="1"/>
  <c r="C1726" i="1"/>
  <c r="C1716" i="1"/>
  <c r="C1712" i="1"/>
  <c r="C1708" i="1"/>
  <c r="C1704" i="1"/>
  <c r="C1700" i="1"/>
  <c r="C1696" i="1"/>
  <c r="C1692" i="1"/>
  <c r="C1688" i="1"/>
  <c r="C1684" i="1"/>
  <c r="C1680" i="1"/>
  <c r="C1676" i="1"/>
  <c r="C1672" i="1"/>
  <c r="C1668" i="1"/>
  <c r="C1664" i="1"/>
  <c r="C1660" i="1"/>
  <c r="C1656" i="1"/>
  <c r="C1652" i="1"/>
  <c r="C1648" i="1"/>
  <c r="C1644" i="1"/>
  <c r="C1640" i="1"/>
  <c r="C1636" i="1"/>
  <c r="C1632" i="1"/>
  <c r="C1628" i="1"/>
  <c r="C1624" i="1"/>
  <c r="C1620" i="1"/>
  <c r="C1616" i="1"/>
  <c r="C1612" i="1"/>
  <c r="C1608" i="1"/>
  <c r="C1604" i="1"/>
  <c r="C1600" i="1"/>
  <c r="C1596" i="1"/>
  <c r="C1592" i="1"/>
  <c r="C1588" i="1"/>
  <c r="C1586" i="1"/>
  <c r="C1584" i="1"/>
  <c r="C1582" i="1"/>
  <c r="C1580" i="1"/>
  <c r="C1578" i="1"/>
  <c r="C1576" i="1"/>
  <c r="C1574" i="1"/>
  <c r="C1572" i="1"/>
  <c r="C1570" i="1"/>
  <c r="C1568" i="1"/>
  <c r="C1566" i="1"/>
  <c r="C1564" i="1"/>
  <c r="C1562" i="1"/>
  <c r="C1560" i="1"/>
  <c r="C1558" i="1"/>
  <c r="C1556" i="1"/>
  <c r="C1554" i="1"/>
  <c r="C1552" i="1"/>
  <c r="C1550" i="1"/>
  <c r="C1548" i="1"/>
  <c r="C1546" i="1"/>
  <c r="C1544" i="1"/>
  <c r="C1542" i="1"/>
  <c r="F1538" i="1"/>
  <c r="C1534" i="1"/>
  <c r="F1530" i="1"/>
  <c r="C1526" i="1"/>
  <c r="F1522" i="1"/>
  <c r="C1518" i="1"/>
  <c r="F1514" i="1"/>
  <c r="C1510" i="1"/>
  <c r="F1506" i="1"/>
  <c r="C1502" i="1"/>
  <c r="F1498" i="1"/>
  <c r="C1494" i="1"/>
  <c r="F1490" i="1"/>
  <c r="C1486" i="1"/>
  <c r="F1482" i="1"/>
  <c r="C1478" i="1"/>
  <c r="F1474" i="1"/>
  <c r="C1470" i="1"/>
  <c r="F1466" i="1"/>
  <c r="C1462" i="1"/>
  <c r="F1458" i="1"/>
  <c r="C1454" i="1"/>
  <c r="C1450" i="1"/>
  <c r="F1441" i="1"/>
  <c r="C1434" i="1"/>
  <c r="F1425" i="1"/>
  <c r="C1419" i="1"/>
  <c r="F1348" i="1"/>
  <c r="F1340" i="1"/>
  <c r="F1332" i="1"/>
  <c r="F1328" i="1"/>
  <c r="F1324" i="1"/>
  <c r="F1320" i="1"/>
  <c r="F1316" i="1"/>
  <c r="F1312" i="1"/>
  <c r="F1308" i="1"/>
  <c r="F1304" i="1"/>
  <c r="F1300" i="1"/>
  <c r="F1296" i="1"/>
  <c r="F1739" i="1"/>
  <c r="F1723" i="1"/>
  <c r="F1540" i="1"/>
  <c r="C1536" i="1"/>
  <c r="F1532" i="1"/>
  <c r="C1528" i="1"/>
  <c r="F1524" i="1"/>
  <c r="C1520" i="1"/>
  <c r="F1516" i="1"/>
  <c r="C1512" i="1"/>
  <c r="F1508" i="1"/>
  <c r="C1504" i="1"/>
  <c r="F1500" i="1"/>
  <c r="C1496" i="1"/>
  <c r="F1492" i="1"/>
  <c r="C1488" i="1"/>
  <c r="F1484" i="1"/>
  <c r="C1480" i="1"/>
  <c r="F1476" i="1"/>
  <c r="C1472" i="1"/>
  <c r="F1468" i="1"/>
  <c r="C1464" i="1"/>
  <c r="F1460" i="1"/>
  <c r="C1456" i="1"/>
  <c r="C1444" i="1"/>
  <c r="C1428" i="1"/>
  <c r="C1425" i="1"/>
  <c r="F1423" i="1"/>
  <c r="C1420" i="1"/>
  <c r="F1418" i="1"/>
  <c r="C1417" i="1"/>
  <c r="F1415" i="1"/>
  <c r="F1410" i="1"/>
  <c r="F1407" i="1"/>
  <c r="F1402" i="1"/>
  <c r="F1399" i="1"/>
  <c r="F1394" i="1"/>
  <c r="F1391" i="1"/>
  <c r="F1386" i="1"/>
  <c r="F1383" i="1"/>
  <c r="F1378" i="1"/>
  <c r="F1375" i="1"/>
  <c r="F1370" i="1"/>
  <c r="F1367" i="1"/>
  <c r="F1362" i="1"/>
  <c r="F1359" i="1"/>
  <c r="F1354" i="1"/>
  <c r="F1351" i="1"/>
  <c r="F1346" i="1"/>
  <c r="F1338" i="1"/>
  <c r="F1688" i="1"/>
  <c r="F1685" i="1"/>
  <c r="F1684" i="1"/>
  <c r="F1681" i="1"/>
  <c r="F1680" i="1"/>
  <c r="F1677" i="1"/>
  <c r="F1676" i="1"/>
  <c r="F1673" i="1"/>
  <c r="F1672" i="1"/>
  <c r="F1669" i="1"/>
  <c r="F1668" i="1"/>
  <c r="F1665" i="1"/>
  <c r="F1664" i="1"/>
  <c r="F1661" i="1"/>
  <c r="F1660" i="1"/>
  <c r="F1657" i="1"/>
  <c r="F1656" i="1"/>
  <c r="F1653" i="1"/>
  <c r="F1652" i="1"/>
  <c r="F1649" i="1"/>
  <c r="F1648" i="1"/>
  <c r="F1645" i="1"/>
  <c r="F1644" i="1"/>
  <c r="F1641" i="1"/>
  <c r="F1640" i="1"/>
  <c r="F1637" i="1"/>
  <c r="F1636" i="1"/>
  <c r="F1633" i="1"/>
  <c r="F1632" i="1"/>
  <c r="F1629" i="1"/>
  <c r="F1628" i="1"/>
  <c r="F1625" i="1"/>
  <c r="F1624" i="1"/>
  <c r="F1621" i="1"/>
  <c r="F1620" i="1"/>
  <c r="F1617" i="1"/>
  <c r="F1616" i="1"/>
  <c r="F1613" i="1"/>
  <c r="F1612" i="1"/>
  <c r="F1609" i="1"/>
  <c r="F1608" i="1"/>
  <c r="F1605" i="1"/>
  <c r="F1449" i="1"/>
  <c r="F1433" i="1"/>
  <c r="C1423" i="1"/>
  <c r="F1344" i="1"/>
  <c r="F1336" i="1"/>
  <c r="F1330" i="1"/>
  <c r="F1326" i="1"/>
  <c r="F1322" i="1"/>
  <c r="F1318" i="1"/>
  <c r="F1314" i="1"/>
  <c r="F1310" i="1"/>
  <c r="F1306" i="1"/>
  <c r="F1302" i="1"/>
  <c r="F1298" i="1"/>
  <c r="F1218" i="1"/>
  <c r="F1210" i="1"/>
  <c r="F1202" i="1"/>
  <c r="F1194" i="1"/>
  <c r="F1186" i="1"/>
  <c r="F1178" i="1"/>
  <c r="F1170" i="1"/>
  <c r="F1162" i="1"/>
  <c r="F1154" i="1"/>
  <c r="C1145" i="1"/>
  <c r="C1141" i="1"/>
  <c r="C1137" i="1"/>
  <c r="C1133" i="1"/>
  <c r="F1126" i="1"/>
  <c r="C1124" i="1"/>
  <c r="F1118" i="1"/>
  <c r="F1113" i="1"/>
  <c r="C1112" i="1"/>
  <c r="F1110" i="1"/>
  <c r="F1105" i="1"/>
  <c r="F1102" i="1"/>
  <c r="F1097" i="1"/>
  <c r="F1094" i="1"/>
  <c r="F1089" i="1"/>
  <c r="F1086" i="1"/>
  <c r="F1081" i="1"/>
  <c r="F1078" i="1"/>
  <c r="F1073" i="1"/>
  <c r="F1294" i="1"/>
  <c r="F1292" i="1"/>
  <c r="F1290" i="1"/>
  <c r="F1288" i="1"/>
  <c r="F1286" i="1"/>
  <c r="F1284" i="1"/>
  <c r="F1282" i="1"/>
  <c r="F1280" i="1"/>
  <c r="F1278" i="1"/>
  <c r="F1276" i="1"/>
  <c r="F1274" i="1"/>
  <c r="F1272" i="1"/>
  <c r="F1270" i="1"/>
  <c r="F1268" i="1"/>
  <c r="F1266" i="1"/>
  <c r="F1264" i="1"/>
  <c r="F1262" i="1"/>
  <c r="F1260" i="1"/>
  <c r="F1258" i="1"/>
  <c r="F1256" i="1"/>
  <c r="F1254" i="1"/>
  <c r="F1252" i="1"/>
  <c r="F1250" i="1"/>
  <c r="F1248" i="1"/>
  <c r="F1246" i="1"/>
  <c r="F1244" i="1"/>
  <c r="F1242" i="1"/>
  <c r="F1240" i="1"/>
  <c r="F1238" i="1"/>
  <c r="F1236" i="1"/>
  <c r="F1234" i="1"/>
  <c r="F1232" i="1"/>
  <c r="F1230" i="1"/>
  <c r="F1228" i="1"/>
  <c r="F1226" i="1"/>
  <c r="F1224" i="1"/>
  <c r="F1222" i="1"/>
  <c r="F1220" i="1"/>
  <c r="F1212" i="1"/>
  <c r="F1204" i="1"/>
  <c r="F1196" i="1"/>
  <c r="F1188" i="1"/>
  <c r="F1180" i="1"/>
  <c r="F1172" i="1"/>
  <c r="F1164" i="1"/>
  <c r="F1156" i="1"/>
  <c r="F1148" i="1"/>
  <c r="F1144" i="1"/>
  <c r="F1140" i="1"/>
  <c r="F1136" i="1"/>
  <c r="F1132" i="1"/>
  <c r="C1129" i="1"/>
  <c r="C1126" i="1"/>
  <c r="F1123" i="1"/>
  <c r="C1118" i="1"/>
  <c r="C1110" i="1"/>
  <c r="F1214" i="1"/>
  <c r="F1206" i="1"/>
  <c r="F1198" i="1"/>
  <c r="F1190" i="1"/>
  <c r="F1182" i="1"/>
  <c r="F1174" i="1"/>
  <c r="F1166" i="1"/>
  <c r="F1158" i="1"/>
  <c r="F1150" i="1"/>
  <c r="C1147" i="1"/>
  <c r="C1143" i="1"/>
  <c r="C1139" i="1"/>
  <c r="C1135" i="1"/>
  <c r="C1131" i="1"/>
  <c r="F1125" i="1"/>
  <c r="F1117" i="1"/>
  <c r="C1116" i="1"/>
  <c r="F1114" i="1"/>
  <c r="F1109" i="1"/>
  <c r="C1108" i="1"/>
  <c r="F1106" i="1"/>
  <c r="F1101" i="1"/>
  <c r="F1098" i="1"/>
  <c r="F1093" i="1"/>
  <c r="F1090" i="1"/>
  <c r="F1085" i="1"/>
  <c r="F1082" i="1"/>
  <c r="F1077" i="1"/>
  <c r="F1074" i="1"/>
  <c r="F1216" i="1"/>
  <c r="F1208" i="1"/>
  <c r="F1200" i="1"/>
  <c r="F1192" i="1"/>
  <c r="F1184" i="1"/>
  <c r="F1176" i="1"/>
  <c r="F1168" i="1"/>
  <c r="F1160" i="1"/>
  <c r="F1152" i="1"/>
  <c r="F1146" i="1"/>
  <c r="F1142" i="1"/>
  <c r="F1138" i="1"/>
  <c r="F1134" i="1"/>
  <c r="F1130" i="1"/>
  <c r="C1114" i="1"/>
  <c r="C1072" i="1"/>
  <c r="F1051" i="1"/>
  <c r="F1047" i="1"/>
  <c r="F1043" i="1"/>
  <c r="F1039" i="1"/>
  <c r="F1035" i="1"/>
  <c r="F1031" i="1"/>
  <c r="F1027" i="1"/>
  <c r="F1023" i="1"/>
  <c r="F1019" i="1"/>
  <c r="F1015" i="1"/>
  <c r="F1011" i="1"/>
  <c r="F1007" i="1"/>
  <c r="F1003" i="1"/>
  <c r="F999" i="1"/>
  <c r="F995" i="1"/>
  <c r="F991" i="1"/>
  <c r="F987" i="1"/>
  <c r="F983" i="1"/>
  <c r="F976" i="1"/>
  <c r="C975" i="1"/>
  <c r="F972" i="1"/>
  <c r="F964" i="1"/>
  <c r="C944" i="1"/>
  <c r="C941" i="1"/>
  <c r="C934" i="1"/>
  <c r="F930" i="1"/>
  <c r="C928" i="1"/>
  <c r="C925" i="1"/>
  <c r="C918" i="1"/>
  <c r="C912" i="1"/>
  <c r="C909" i="1"/>
  <c r="C1070" i="1"/>
  <c r="C1066" i="1"/>
  <c r="C1062" i="1"/>
  <c r="C1058" i="1"/>
  <c r="C1054" i="1"/>
  <c r="C1050" i="1"/>
  <c r="C1046" i="1"/>
  <c r="C1042" i="1"/>
  <c r="C1038" i="1"/>
  <c r="C1034" i="1"/>
  <c r="C1030" i="1"/>
  <c r="C1026" i="1"/>
  <c r="C1022" i="1"/>
  <c r="C1018" i="1"/>
  <c r="C1014" i="1"/>
  <c r="C1010" i="1"/>
  <c r="C1006" i="1"/>
  <c r="C1002" i="1"/>
  <c r="C998" i="1"/>
  <c r="C994" i="1"/>
  <c r="C990" i="1"/>
  <c r="C986" i="1"/>
  <c r="F980" i="1"/>
  <c r="C965" i="1"/>
  <c r="C957" i="1"/>
  <c r="C953" i="1"/>
  <c r="F951" i="1"/>
  <c r="F947" i="1"/>
  <c r="F937" i="1"/>
  <c r="C929" i="1"/>
  <c r="C913" i="1"/>
  <c r="F1069" i="1"/>
  <c r="F1065" i="1"/>
  <c r="F1061" i="1"/>
  <c r="F1057" i="1"/>
  <c r="F1053" i="1"/>
  <c r="F1049" i="1"/>
  <c r="F1045" i="1"/>
  <c r="F1041" i="1"/>
  <c r="F1037" i="1"/>
  <c r="F1033" i="1"/>
  <c r="F1029" i="1"/>
  <c r="F1025" i="1"/>
  <c r="F1021" i="1"/>
  <c r="F1017" i="1"/>
  <c r="F1013" i="1"/>
  <c r="F1009" i="1"/>
  <c r="F1005" i="1"/>
  <c r="F1001" i="1"/>
  <c r="F997" i="1"/>
  <c r="F993" i="1"/>
  <c r="F989" i="1"/>
  <c r="F985" i="1"/>
  <c r="C983" i="1"/>
  <c r="C973" i="1"/>
  <c r="C942" i="1"/>
  <c r="F938" i="1"/>
  <c r="C936" i="1"/>
  <c r="C933" i="1"/>
  <c r="C926" i="1"/>
  <c r="F922" i="1"/>
  <c r="C920" i="1"/>
  <c r="C917" i="1"/>
  <c r="C910" i="1"/>
  <c r="C1068" i="1"/>
  <c r="C1064" i="1"/>
  <c r="C1060" i="1"/>
  <c r="C1056" i="1"/>
  <c r="C1052" i="1"/>
  <c r="C1048" i="1"/>
  <c r="C1044" i="1"/>
  <c r="C1040" i="1"/>
  <c r="C1036" i="1"/>
  <c r="C1032" i="1"/>
  <c r="C1028" i="1"/>
  <c r="C1024" i="1"/>
  <c r="C1020" i="1"/>
  <c r="C1016" i="1"/>
  <c r="C1012" i="1"/>
  <c r="C1008" i="1"/>
  <c r="C1004" i="1"/>
  <c r="C1000" i="1"/>
  <c r="C996" i="1"/>
  <c r="C992" i="1"/>
  <c r="C988" i="1"/>
  <c r="C984" i="1"/>
  <c r="C951" i="1"/>
  <c r="C947" i="1"/>
  <c r="C937" i="1"/>
  <c r="C921" i="1"/>
  <c r="C834" i="1"/>
  <c r="F823" i="1"/>
  <c r="F819" i="1"/>
  <c r="F815" i="1"/>
  <c r="F811" i="1"/>
  <c r="F807" i="1"/>
  <c r="C802" i="1"/>
  <c r="F799" i="1"/>
  <c r="C795" i="1"/>
  <c r="F831" i="1"/>
  <c r="F796" i="1"/>
  <c r="F794" i="1"/>
  <c r="F787" i="1"/>
  <c r="F786" i="1"/>
  <c r="C778" i="1"/>
  <c r="F775" i="1"/>
  <c r="F774" i="1"/>
  <c r="C770" i="1"/>
  <c r="F767" i="1"/>
  <c r="F766" i="1"/>
  <c r="C762" i="1"/>
  <c r="F759" i="1"/>
  <c r="F758" i="1"/>
  <c r="C754" i="1"/>
  <c r="F751" i="1"/>
  <c r="F750" i="1"/>
  <c r="C746" i="1"/>
  <c r="F744" i="1"/>
  <c r="C742" i="1"/>
  <c r="F740" i="1"/>
  <c r="C738" i="1"/>
  <c r="F736" i="1"/>
  <c r="C734" i="1"/>
  <c r="F732" i="1"/>
  <c r="C730" i="1"/>
  <c r="F728" i="1"/>
  <c r="C726" i="1"/>
  <c r="F724" i="1"/>
  <c r="C722" i="1"/>
  <c r="F720" i="1"/>
  <c r="C718" i="1"/>
  <c r="F716" i="1"/>
  <c r="C714" i="1"/>
  <c r="F712" i="1"/>
  <c r="C710" i="1"/>
  <c r="F708" i="1"/>
  <c r="C706" i="1"/>
  <c r="F704" i="1"/>
  <c r="C702" i="1"/>
  <c r="F700" i="1"/>
  <c r="C698" i="1"/>
  <c r="F696" i="1"/>
  <c r="C694" i="1"/>
  <c r="F692" i="1"/>
  <c r="C690" i="1"/>
  <c r="C686" i="1"/>
  <c r="C682" i="1"/>
  <c r="C678" i="1"/>
  <c r="C674" i="1"/>
  <c r="F797" i="1"/>
  <c r="F800" i="1"/>
  <c r="C786" i="1"/>
  <c r="F779" i="1"/>
  <c r="F778" i="1"/>
  <c r="C774" i="1"/>
  <c r="F771" i="1"/>
  <c r="F770" i="1"/>
  <c r="C766" i="1"/>
  <c r="F763" i="1"/>
  <c r="F762" i="1"/>
  <c r="C758" i="1"/>
  <c r="F755" i="1"/>
  <c r="F754" i="1"/>
  <c r="C750" i="1"/>
  <c r="F747" i="1"/>
  <c r="F746" i="1"/>
  <c r="C744" i="1"/>
  <c r="F742" i="1"/>
  <c r="C740" i="1"/>
  <c r="F738" i="1"/>
  <c r="C736" i="1"/>
  <c r="C732" i="1"/>
  <c r="C728" i="1"/>
  <c r="C724" i="1"/>
  <c r="C720" i="1"/>
  <c r="C716" i="1"/>
  <c r="C712" i="1"/>
  <c r="C708" i="1"/>
  <c r="C704" i="1"/>
  <c r="C700" i="1"/>
  <c r="C696" i="1"/>
  <c r="C692" i="1"/>
  <c r="C688" i="1"/>
  <c r="C684" i="1"/>
  <c r="C680" i="1"/>
  <c r="C676" i="1"/>
  <c r="C672" i="1"/>
  <c r="C625" i="1"/>
  <c r="C615" i="1"/>
  <c r="C607" i="1"/>
  <c r="C599" i="1"/>
  <c r="C591" i="1"/>
  <c r="C583" i="1"/>
  <c r="C577" i="1"/>
  <c r="F574" i="1"/>
  <c r="C573" i="1"/>
  <c r="C559" i="1"/>
  <c r="C545" i="1"/>
  <c r="F542" i="1"/>
  <c r="C541" i="1"/>
  <c r="C527" i="1"/>
  <c r="C523" i="1"/>
  <c r="C519" i="1"/>
  <c r="C515" i="1"/>
  <c r="C511" i="1"/>
  <c r="C507" i="1"/>
  <c r="C503" i="1"/>
  <c r="C499" i="1"/>
  <c r="C495" i="1"/>
  <c r="C491" i="1"/>
  <c r="C487" i="1"/>
  <c r="C483" i="1"/>
  <c r="C479" i="1"/>
  <c r="C475" i="1"/>
  <c r="C471" i="1"/>
  <c r="C467" i="1"/>
  <c r="C463" i="1"/>
  <c r="C459" i="1"/>
  <c r="C455" i="1"/>
  <c r="C451" i="1"/>
  <c r="C447" i="1"/>
  <c r="C443" i="1"/>
  <c r="C439" i="1"/>
  <c r="C435" i="1"/>
  <c r="C565" i="1"/>
  <c r="C533" i="1"/>
  <c r="F525" i="1"/>
  <c r="F521" i="1"/>
  <c r="F517" i="1"/>
  <c r="F513" i="1"/>
  <c r="F509" i="1"/>
  <c r="F505" i="1"/>
  <c r="F501" i="1"/>
  <c r="F497" i="1"/>
  <c r="F493" i="1"/>
  <c r="F489" i="1"/>
  <c r="F485" i="1"/>
  <c r="F481" i="1"/>
  <c r="F477" i="1"/>
  <c r="F473" i="1"/>
  <c r="F469" i="1"/>
  <c r="F465" i="1"/>
  <c r="F461" i="1"/>
  <c r="F457" i="1"/>
  <c r="F453" i="1"/>
  <c r="F449" i="1"/>
  <c r="F445" i="1"/>
  <c r="F441" i="1"/>
  <c r="F437" i="1"/>
  <c r="C627" i="1"/>
  <c r="C619" i="1"/>
  <c r="C611" i="1"/>
  <c r="C603" i="1"/>
  <c r="C595" i="1"/>
  <c r="C587" i="1"/>
  <c r="C575" i="1"/>
  <c r="C561" i="1"/>
  <c r="F558" i="1"/>
  <c r="C557" i="1"/>
  <c r="C543" i="1"/>
  <c r="C529" i="1"/>
  <c r="C525" i="1"/>
  <c r="C521" i="1"/>
  <c r="C517" i="1"/>
  <c r="C513" i="1"/>
  <c r="C509" i="1"/>
  <c r="C505" i="1"/>
  <c r="C501" i="1"/>
  <c r="C497" i="1"/>
  <c r="C493" i="1"/>
  <c r="C489" i="1"/>
  <c r="C485" i="1"/>
  <c r="C481" i="1"/>
  <c r="C477" i="1"/>
  <c r="C473" i="1"/>
  <c r="C469" i="1"/>
  <c r="C465" i="1"/>
  <c r="C461" i="1"/>
  <c r="C457" i="1"/>
  <c r="C453" i="1"/>
  <c r="C449" i="1"/>
  <c r="C445" i="1"/>
  <c r="C441" i="1"/>
  <c r="F434" i="1"/>
  <c r="C581" i="1"/>
  <c r="C549" i="1"/>
  <c r="F527" i="1"/>
  <c r="F523" i="1"/>
  <c r="F519" i="1"/>
  <c r="F515" i="1"/>
  <c r="F511" i="1"/>
  <c r="F507" i="1"/>
  <c r="F503" i="1"/>
  <c r="F499" i="1"/>
  <c r="F495" i="1"/>
  <c r="F491" i="1"/>
  <c r="F487" i="1"/>
  <c r="F483" i="1"/>
  <c r="F479" i="1"/>
  <c r="F475" i="1"/>
  <c r="F471" i="1"/>
  <c r="F467" i="1"/>
  <c r="F463" i="1"/>
  <c r="F459" i="1"/>
  <c r="F455" i="1"/>
  <c r="F451" i="1"/>
  <c r="F447" i="1"/>
  <c r="F443" i="1"/>
  <c r="F439" i="1"/>
  <c r="F432" i="1"/>
  <c r="C361" i="1"/>
  <c r="F359" i="1"/>
  <c r="C357" i="1"/>
  <c r="F355" i="1"/>
  <c r="C353" i="1"/>
  <c r="F351" i="1"/>
  <c r="C346" i="1"/>
  <c r="F338" i="1"/>
  <c r="F335" i="1"/>
  <c r="C333" i="1"/>
  <c r="F307" i="1"/>
  <c r="F303" i="1"/>
  <c r="F299" i="1"/>
  <c r="F296" i="1"/>
  <c r="F288" i="1"/>
  <c r="F280" i="1"/>
  <c r="F272" i="1"/>
  <c r="F430" i="1"/>
  <c r="F428" i="1"/>
  <c r="F426" i="1"/>
  <c r="F424" i="1"/>
  <c r="F422" i="1"/>
  <c r="F420" i="1"/>
  <c r="F418" i="1"/>
  <c r="F416" i="1"/>
  <c r="F414" i="1"/>
  <c r="F412" i="1"/>
  <c r="F410" i="1"/>
  <c r="F408" i="1"/>
  <c r="F406" i="1"/>
  <c r="F404" i="1"/>
  <c r="F402" i="1"/>
  <c r="F400" i="1"/>
  <c r="F398" i="1"/>
  <c r="F396" i="1"/>
  <c r="F394" i="1"/>
  <c r="F392" i="1"/>
  <c r="F390" i="1"/>
  <c r="F388" i="1"/>
  <c r="C350" i="1"/>
  <c r="F342" i="1"/>
  <c r="F339" i="1"/>
  <c r="C334" i="1"/>
  <c r="F324" i="1"/>
  <c r="F318" i="1"/>
  <c r="F294" i="1"/>
  <c r="F286" i="1"/>
  <c r="C360" i="1"/>
  <c r="C359" i="1"/>
  <c r="C356" i="1"/>
  <c r="C355" i="1"/>
  <c r="C352" i="1"/>
  <c r="C351" i="1"/>
  <c r="F346" i="1"/>
  <c r="F343" i="1"/>
  <c r="C338" i="1"/>
  <c r="F325" i="1"/>
  <c r="C322" i="1"/>
  <c r="F319" i="1"/>
  <c r="F284" i="1"/>
  <c r="C342" i="1"/>
  <c r="F306" i="1"/>
  <c r="F302" i="1"/>
  <c r="F298" i="1"/>
  <c r="F290" i="1"/>
  <c r="F282" i="1"/>
  <c r="F331" i="1"/>
  <c r="F330" i="1"/>
  <c r="F327" i="1"/>
  <c r="F309" i="1"/>
  <c r="F308" i="1"/>
  <c r="F262" i="1"/>
  <c r="F252" i="1"/>
  <c r="F5961" i="1"/>
  <c r="F5957" i="1"/>
  <c r="F5953" i="1"/>
  <c r="F5949" i="1"/>
  <c r="F5945" i="1"/>
  <c r="F5941" i="1"/>
  <c r="F5937" i="1"/>
  <c r="F5933" i="1"/>
  <c r="F5929" i="1"/>
  <c r="F5925" i="1"/>
  <c r="F5921" i="1"/>
  <c r="F5917" i="1"/>
  <c r="F5913" i="1"/>
  <c r="F5909" i="1"/>
  <c r="F5905" i="1"/>
  <c r="F5901" i="1"/>
  <c r="F5897" i="1"/>
  <c r="F5893" i="1"/>
  <c r="F5889" i="1"/>
  <c r="F5885" i="1"/>
  <c r="F5881" i="1"/>
  <c r="F5877" i="1"/>
  <c r="F5873" i="1"/>
  <c r="F5869" i="1"/>
  <c r="F5865" i="1"/>
  <c r="F5861" i="1"/>
  <c r="F5857" i="1"/>
  <c r="F5853" i="1"/>
  <c r="F5849" i="1"/>
  <c r="F5845" i="1"/>
  <c r="F5688" i="1"/>
  <c r="F5686" i="1"/>
  <c r="F5684" i="1"/>
  <c r="F5682" i="1"/>
  <c r="F5680" i="1"/>
  <c r="F5678" i="1"/>
  <c r="F5676" i="1"/>
  <c r="F5674" i="1"/>
  <c r="F5672" i="1"/>
  <c r="F5670" i="1"/>
  <c r="F5668" i="1"/>
  <c r="F5666" i="1"/>
  <c r="F5664" i="1"/>
  <c r="F5662" i="1"/>
  <c r="F5660" i="1"/>
  <c r="F5658" i="1"/>
  <c r="F5656" i="1"/>
  <c r="F5654" i="1"/>
  <c r="F5652" i="1"/>
  <c r="F5650" i="1"/>
  <c r="F5648" i="1"/>
  <c r="F5646" i="1"/>
  <c r="F5644" i="1"/>
  <c r="F5642" i="1"/>
  <c r="F5640" i="1"/>
  <c r="F5638" i="1"/>
  <c r="F5636" i="1"/>
  <c r="F5634" i="1"/>
  <c r="F5632" i="1"/>
  <c r="F5630" i="1"/>
  <c r="F5628" i="1"/>
  <c r="F5626" i="1"/>
  <c r="F5624" i="1"/>
  <c r="F5622" i="1"/>
  <c r="F5620" i="1"/>
  <c r="F5618" i="1"/>
  <c r="F5616" i="1"/>
  <c r="F5614" i="1"/>
  <c r="F5612" i="1"/>
  <c r="F5610" i="1"/>
  <c r="F5606" i="1"/>
  <c r="F5604" i="1"/>
  <c r="F5602" i="1"/>
  <c r="F5600" i="1"/>
  <c r="F5598" i="1"/>
  <c r="F5596" i="1"/>
  <c r="F5594" i="1"/>
  <c r="F5592" i="1"/>
  <c r="F5590" i="1"/>
  <c r="F5588" i="1"/>
  <c r="F5586" i="1"/>
  <c r="F5584" i="1"/>
  <c r="F5582" i="1"/>
  <c r="F5580" i="1"/>
  <c r="F5578" i="1"/>
  <c r="F5576" i="1"/>
  <c r="F5574" i="1"/>
  <c r="F5572" i="1"/>
  <c r="F5570" i="1"/>
  <c r="F5568" i="1"/>
  <c r="F5566" i="1"/>
  <c r="F5564" i="1"/>
  <c r="F5562" i="1"/>
  <c r="F5560" i="1"/>
  <c r="F5558" i="1"/>
  <c r="F5556" i="1"/>
  <c r="F5554" i="1"/>
  <c r="F5552" i="1"/>
  <c r="F5550" i="1"/>
  <c r="F5548" i="1"/>
  <c r="F5546" i="1"/>
  <c r="F5544" i="1"/>
  <c r="F5542" i="1"/>
  <c r="C6052" i="1"/>
  <c r="C6048" i="1"/>
  <c r="C6044" i="1"/>
  <c r="C6040" i="1"/>
  <c r="C6036" i="1"/>
  <c r="C6032" i="1"/>
  <c r="C6028" i="1"/>
  <c r="C6024" i="1"/>
  <c r="C6020" i="1"/>
  <c r="C6016" i="1"/>
  <c r="C6012" i="1"/>
  <c r="C6008" i="1"/>
  <c r="C6004" i="1"/>
  <c r="C6000" i="1"/>
  <c r="C5996" i="1"/>
  <c r="C5992" i="1"/>
  <c r="C5984" i="1"/>
  <c r="C5978" i="1"/>
  <c r="C5974" i="1"/>
  <c r="C5964" i="1"/>
  <c r="F5960" i="1"/>
  <c r="F5956" i="1"/>
  <c r="F5944" i="1"/>
  <c r="F5940" i="1"/>
  <c r="F5932" i="1"/>
  <c r="F5924" i="1"/>
  <c r="F5916" i="1"/>
  <c r="F5908" i="1"/>
  <c r="F5896" i="1"/>
  <c r="F5892" i="1"/>
  <c r="F5888" i="1"/>
  <c r="F5884" i="1"/>
  <c r="F5880" i="1"/>
  <c r="F5876" i="1"/>
  <c r="F5872" i="1"/>
  <c r="F5868" i="1"/>
  <c r="F5864" i="1"/>
  <c r="F5860" i="1"/>
  <c r="F5856" i="1"/>
  <c r="F5852" i="1"/>
  <c r="F5848" i="1"/>
  <c r="F5844" i="1"/>
  <c r="F5840" i="1"/>
  <c r="F5836" i="1"/>
  <c r="F5832" i="1"/>
  <c r="F5828" i="1"/>
  <c r="F5808" i="1"/>
  <c r="F5807" i="1"/>
  <c r="F5800" i="1"/>
  <c r="F5799" i="1"/>
  <c r="F5792" i="1"/>
  <c r="F5791" i="1"/>
  <c r="F5784" i="1"/>
  <c r="F5783" i="1"/>
  <c r="F5776" i="1"/>
  <c r="F5775" i="1"/>
  <c r="F5768" i="1"/>
  <c r="F5767" i="1"/>
  <c r="F5760" i="1"/>
  <c r="F5759" i="1"/>
  <c r="F5752" i="1"/>
  <c r="F5751" i="1"/>
  <c r="F5744" i="1"/>
  <c r="F5743" i="1"/>
  <c r="F5736" i="1"/>
  <c r="F5735" i="1"/>
  <c r="F5728" i="1"/>
  <c r="F5727" i="1"/>
  <c r="F5720" i="1"/>
  <c r="F5719" i="1"/>
  <c r="F5712" i="1"/>
  <c r="F5711" i="1"/>
  <c r="F5704" i="1"/>
  <c r="F5703" i="1"/>
  <c r="F5696" i="1"/>
  <c r="F5695" i="1"/>
  <c r="C6050" i="1"/>
  <c r="C6046" i="1"/>
  <c r="C6042" i="1"/>
  <c r="C6038" i="1"/>
  <c r="C6034" i="1"/>
  <c r="C6030" i="1"/>
  <c r="C6026" i="1"/>
  <c r="C6022" i="1"/>
  <c r="C6018" i="1"/>
  <c r="C6014" i="1"/>
  <c r="C6010" i="1"/>
  <c r="C6006" i="1"/>
  <c r="C6002" i="1"/>
  <c r="C5998" i="1"/>
  <c r="C5994" i="1"/>
  <c r="C5990" i="1"/>
  <c r="C5988" i="1"/>
  <c r="C5986" i="1"/>
  <c r="C5982" i="1"/>
  <c r="C5980" i="1"/>
  <c r="C5976" i="1"/>
  <c r="C5972" i="1"/>
  <c r="C5970" i="1"/>
  <c r="C5968" i="1"/>
  <c r="C5966" i="1"/>
  <c r="C5962" i="1"/>
  <c r="F5952" i="1"/>
  <c r="F5948" i="1"/>
  <c r="F5936" i="1"/>
  <c r="F5928" i="1"/>
  <c r="F5920" i="1"/>
  <c r="F5912" i="1"/>
  <c r="F5904" i="1"/>
  <c r="F5900" i="1"/>
  <c r="F5959" i="1"/>
  <c r="F5955" i="1"/>
  <c r="F5951" i="1"/>
  <c r="F5947" i="1"/>
  <c r="F5943" i="1"/>
  <c r="F5939" i="1"/>
  <c r="F5935" i="1"/>
  <c r="F5931" i="1"/>
  <c r="F5927" i="1"/>
  <c r="F5923" i="1"/>
  <c r="F5919" i="1"/>
  <c r="F5915" i="1"/>
  <c r="F5911" i="1"/>
  <c r="F5907" i="1"/>
  <c r="F5903" i="1"/>
  <c r="F5899" i="1"/>
  <c r="F5895" i="1"/>
  <c r="F5891" i="1"/>
  <c r="F5887" i="1"/>
  <c r="F5883" i="1"/>
  <c r="F5879" i="1"/>
  <c r="F5875" i="1"/>
  <c r="F5871" i="1"/>
  <c r="F5867" i="1"/>
  <c r="F5863" i="1"/>
  <c r="F5859" i="1"/>
  <c r="F5855" i="1"/>
  <c r="F5851" i="1"/>
  <c r="F5847" i="1"/>
  <c r="F5843" i="1"/>
  <c r="F5839" i="1"/>
  <c r="F5835" i="1"/>
  <c r="F5831" i="1"/>
  <c r="F5827" i="1"/>
  <c r="F5811" i="1"/>
  <c r="F5804" i="1"/>
  <c r="F5803" i="1"/>
  <c r="F5796" i="1"/>
  <c r="F5795" i="1"/>
  <c r="F5788" i="1"/>
  <c r="F5787" i="1"/>
  <c r="F5780" i="1"/>
  <c r="F5779" i="1"/>
  <c r="F5772" i="1"/>
  <c r="F5771" i="1"/>
  <c r="F5764" i="1"/>
  <c r="F5763" i="1"/>
  <c r="F5756" i="1"/>
  <c r="F5755" i="1"/>
  <c r="F5748" i="1"/>
  <c r="F5747" i="1"/>
  <c r="F5740" i="1"/>
  <c r="F5739" i="1"/>
  <c r="F5732" i="1"/>
  <c r="F5731" i="1"/>
  <c r="F5724" i="1"/>
  <c r="F5723" i="1"/>
  <c r="F5716" i="1"/>
  <c r="F5715" i="1"/>
  <c r="F5708" i="1"/>
  <c r="F5707" i="1"/>
  <c r="F5700" i="1"/>
  <c r="F5699" i="1"/>
  <c r="F5692" i="1"/>
  <c r="F5691" i="1"/>
  <c r="F5540" i="1"/>
  <c r="F5538" i="1"/>
  <c r="F5536" i="1"/>
  <c r="F5534" i="1"/>
  <c r="F5532" i="1"/>
  <c r="F5530" i="1"/>
  <c r="F5528" i="1"/>
  <c r="F5526" i="1"/>
  <c r="F5524" i="1"/>
  <c r="F5522" i="1"/>
  <c r="F5520" i="1"/>
  <c r="F5518" i="1"/>
  <c r="F5516" i="1"/>
  <c r="F5514" i="1"/>
  <c r="F5512" i="1"/>
  <c r="F5510" i="1"/>
  <c r="F5508" i="1"/>
  <c r="F5506" i="1"/>
  <c r="F5504" i="1"/>
  <c r="F5502" i="1"/>
  <c r="F5500" i="1"/>
  <c r="F5498" i="1"/>
  <c r="F5496" i="1"/>
  <c r="F5494" i="1"/>
  <c r="F5492" i="1"/>
  <c r="F5490" i="1"/>
  <c r="F5488" i="1"/>
  <c r="F5486" i="1"/>
  <c r="F5484" i="1"/>
  <c r="F5482" i="1"/>
  <c r="F5480" i="1"/>
  <c r="F5478" i="1"/>
  <c r="F5476" i="1"/>
  <c r="F5474" i="1"/>
  <c r="F5472" i="1"/>
  <c r="F5470" i="1"/>
  <c r="F5468" i="1"/>
  <c r="F5466" i="1"/>
  <c r="F5464" i="1"/>
  <c r="F5462" i="1"/>
  <c r="F5460" i="1"/>
  <c r="F5458" i="1"/>
  <c r="F5456" i="1"/>
  <c r="F5454" i="1"/>
  <c r="F5452" i="1"/>
  <c r="F5450" i="1"/>
  <c r="F5448" i="1"/>
  <c r="F5446" i="1"/>
  <c r="F5444" i="1"/>
  <c r="F5442" i="1"/>
  <c r="F5440" i="1"/>
  <c r="F5438" i="1"/>
  <c r="F5436" i="1"/>
  <c r="F5434" i="1"/>
  <c r="F5432" i="1"/>
  <c r="F5430" i="1"/>
  <c r="F5428" i="1"/>
  <c r="F5426" i="1"/>
  <c r="F5424" i="1"/>
  <c r="F5422" i="1"/>
  <c r="F5420" i="1"/>
  <c r="F5418" i="1"/>
  <c r="F5416" i="1"/>
  <c r="F5414" i="1"/>
  <c r="F5412" i="1"/>
  <c r="F5410" i="1"/>
  <c r="F5408" i="1"/>
  <c r="F5406" i="1"/>
  <c r="F5404" i="1"/>
  <c r="F5402" i="1"/>
  <c r="F5400" i="1"/>
  <c r="F5398" i="1"/>
  <c r="F5396" i="1"/>
  <c r="F5394" i="1"/>
  <c r="F5392" i="1"/>
  <c r="F5390" i="1"/>
  <c r="F5388" i="1"/>
  <c r="F5386" i="1"/>
  <c r="F5384" i="1"/>
  <c r="F5382" i="1"/>
  <c r="F5380" i="1"/>
  <c r="F5378" i="1"/>
  <c r="F5376" i="1"/>
  <c r="F5374" i="1"/>
  <c r="F5372" i="1"/>
  <c r="F5370" i="1"/>
  <c r="F5368" i="1"/>
  <c r="F5366" i="1"/>
  <c r="F5364" i="1"/>
  <c r="F5362" i="1"/>
  <c r="C5358" i="1"/>
  <c r="C5354" i="1"/>
  <c r="C5350" i="1"/>
  <c r="C5346" i="1"/>
  <c r="C5342" i="1"/>
  <c r="C5338" i="1"/>
  <c r="C5334" i="1"/>
  <c r="C5330" i="1"/>
  <c r="C5326" i="1"/>
  <c r="C5322" i="1"/>
  <c r="C5318" i="1"/>
  <c r="C5314" i="1"/>
  <c r="C5310" i="1"/>
  <c r="C5306" i="1"/>
  <c r="C5305" i="1"/>
  <c r="C5298" i="1"/>
  <c r="C5297" i="1"/>
  <c r="C5290" i="1"/>
  <c r="C5289" i="1"/>
  <c r="C5282" i="1"/>
  <c r="C5281" i="1"/>
  <c r="C5274" i="1"/>
  <c r="C5273" i="1"/>
  <c r="C5266" i="1"/>
  <c r="C5265" i="1"/>
  <c r="C5194" i="1"/>
  <c r="C5193" i="1"/>
  <c r="C5186" i="1"/>
  <c r="C5185" i="1"/>
  <c r="C5178" i="1"/>
  <c r="C5177" i="1"/>
  <c r="C5170" i="1"/>
  <c r="C5169" i="1"/>
  <c r="C5162" i="1"/>
  <c r="C5161" i="1"/>
  <c r="C5154" i="1"/>
  <c r="C5153" i="1"/>
  <c r="C5146" i="1"/>
  <c r="C5145" i="1"/>
  <c r="C5138" i="1"/>
  <c r="C5137" i="1"/>
  <c r="C5130" i="1"/>
  <c r="C5129" i="1"/>
  <c r="C5122" i="1"/>
  <c r="C5121" i="1"/>
  <c r="C5114" i="1"/>
  <c r="C5113" i="1"/>
  <c r="C5106" i="1"/>
  <c r="C5105" i="1"/>
  <c r="C5098" i="1"/>
  <c r="C5097" i="1"/>
  <c r="C5090" i="1"/>
  <c r="C5089" i="1"/>
  <c r="C5082" i="1"/>
  <c r="C5081" i="1"/>
  <c r="C5074" i="1"/>
  <c r="C5073" i="1"/>
  <c r="C5066" i="1"/>
  <c r="C5065" i="1"/>
  <c r="C5058" i="1"/>
  <c r="C5057" i="1"/>
  <c r="C5050" i="1"/>
  <c r="C5049" i="1"/>
  <c r="C5361" i="1"/>
  <c r="C5357" i="1"/>
  <c r="C5353" i="1"/>
  <c r="C5349" i="1"/>
  <c r="C5345" i="1"/>
  <c r="C5341" i="1"/>
  <c r="C5337" i="1"/>
  <c r="C5333" i="1"/>
  <c r="C5329" i="1"/>
  <c r="C5325" i="1"/>
  <c r="C5321" i="1"/>
  <c r="C5317" i="1"/>
  <c r="C5313" i="1"/>
  <c r="C5309" i="1"/>
  <c r="C5304" i="1"/>
  <c r="C5303" i="1"/>
  <c r="C5296" i="1"/>
  <c r="C5295" i="1"/>
  <c r="C5288" i="1"/>
  <c r="C5287" i="1"/>
  <c r="C5280" i="1"/>
  <c r="C5279" i="1"/>
  <c r="C5272" i="1"/>
  <c r="C5271" i="1"/>
  <c r="C5264" i="1"/>
  <c r="C5263" i="1"/>
  <c r="C5192" i="1"/>
  <c r="C5191" i="1"/>
  <c r="C5184" i="1"/>
  <c r="C5183" i="1"/>
  <c r="C5176" i="1"/>
  <c r="C5175" i="1"/>
  <c r="C5168" i="1"/>
  <c r="C5167" i="1"/>
  <c r="C5160" i="1"/>
  <c r="C5159" i="1"/>
  <c r="C5152" i="1"/>
  <c r="C5151" i="1"/>
  <c r="C5144" i="1"/>
  <c r="C5143" i="1"/>
  <c r="C5136" i="1"/>
  <c r="C5135" i="1"/>
  <c r="C5128" i="1"/>
  <c r="C5127" i="1"/>
  <c r="C5120" i="1"/>
  <c r="C5119" i="1"/>
  <c r="C5112" i="1"/>
  <c r="C5111" i="1"/>
  <c r="C5104" i="1"/>
  <c r="C5103" i="1"/>
  <c r="C5096" i="1"/>
  <c r="C5095" i="1"/>
  <c r="C5088" i="1"/>
  <c r="C5087" i="1"/>
  <c r="C5080" i="1"/>
  <c r="C5079" i="1"/>
  <c r="C5072" i="1"/>
  <c r="C5071" i="1"/>
  <c r="C5064" i="1"/>
  <c r="C5063" i="1"/>
  <c r="C5056" i="1"/>
  <c r="C5055" i="1"/>
  <c r="C5048" i="1"/>
  <c r="C5047" i="1"/>
  <c r="C5045" i="1"/>
  <c r="C5043" i="1"/>
  <c r="C5041" i="1"/>
  <c r="C5039" i="1"/>
  <c r="C5037" i="1"/>
  <c r="C5035" i="1"/>
  <c r="C5033" i="1"/>
  <c r="C5031" i="1"/>
  <c r="C5029" i="1"/>
  <c r="C5027" i="1"/>
  <c r="C5025" i="1"/>
  <c r="C5023" i="1"/>
  <c r="C5021" i="1"/>
  <c r="C5019" i="1"/>
  <c r="C5017" i="1"/>
  <c r="C5015" i="1"/>
  <c r="C5013" i="1"/>
  <c r="C5011" i="1"/>
  <c r="C5009" i="1"/>
  <c r="C5007" i="1"/>
  <c r="C5005" i="1"/>
  <c r="C5003" i="1"/>
  <c r="C5359" i="1"/>
  <c r="C5355" i="1"/>
  <c r="C5351" i="1"/>
  <c r="C5347" i="1"/>
  <c r="C5343" i="1"/>
  <c r="C5339" i="1"/>
  <c r="C5335" i="1"/>
  <c r="C5331" i="1"/>
  <c r="C5327" i="1"/>
  <c r="C5323" i="1"/>
  <c r="C5319" i="1"/>
  <c r="C5315" i="1"/>
  <c r="C5311" i="1"/>
  <c r="C5307" i="1"/>
  <c r="C5300" i="1"/>
  <c r="C5299" i="1"/>
  <c r="C5292" i="1"/>
  <c r="C5291" i="1"/>
  <c r="C5284" i="1"/>
  <c r="C5283" i="1"/>
  <c r="C5276" i="1"/>
  <c r="C5275" i="1"/>
  <c r="C5268" i="1"/>
  <c r="C5267" i="1"/>
  <c r="C5260" i="1"/>
  <c r="C5259" i="1"/>
  <c r="F4922" i="1"/>
  <c r="F4918" i="1"/>
  <c r="F4914" i="1"/>
  <c r="F4910" i="1"/>
  <c r="F4906" i="1"/>
  <c r="F4902" i="1"/>
  <c r="F4898" i="1"/>
  <c r="F4894" i="1"/>
  <c r="F4890" i="1"/>
  <c r="F4886" i="1"/>
  <c r="F4882" i="1"/>
  <c r="F4878" i="1"/>
  <c r="F4874" i="1"/>
  <c r="F4870" i="1"/>
  <c r="F4866" i="1"/>
  <c r="F4862" i="1"/>
  <c r="F4858" i="1"/>
  <c r="F4854" i="1"/>
  <c r="F4850" i="1"/>
  <c r="F4846" i="1"/>
  <c r="F4842" i="1"/>
  <c r="F4838" i="1"/>
  <c r="F4834" i="1"/>
  <c r="F4830" i="1"/>
  <c r="F4826" i="1"/>
  <c r="F4822" i="1"/>
  <c r="F4818" i="1"/>
  <c r="F4814" i="1"/>
  <c r="F4810" i="1"/>
  <c r="F4806" i="1"/>
  <c r="F4802" i="1"/>
  <c r="F4798" i="1"/>
  <c r="F4794" i="1"/>
  <c r="F4790" i="1"/>
  <c r="F4786" i="1"/>
  <c r="F4782" i="1"/>
  <c r="F4778" i="1"/>
  <c r="F4774" i="1"/>
  <c r="F4770" i="1"/>
  <c r="F4766" i="1"/>
  <c r="F4762" i="1"/>
  <c r="F4758" i="1"/>
  <c r="F4754" i="1"/>
  <c r="F4750" i="1"/>
  <c r="F4746" i="1"/>
  <c r="F4742" i="1"/>
  <c r="F4738" i="1"/>
  <c r="F4734" i="1"/>
  <c r="F4730" i="1"/>
  <c r="F4726" i="1"/>
  <c r="F4722" i="1"/>
  <c r="F4718" i="1"/>
  <c r="F4714" i="1"/>
  <c r="F4710" i="1"/>
  <c r="F4706" i="1"/>
  <c r="F4702" i="1"/>
  <c r="F4698" i="1"/>
  <c r="F4694" i="1"/>
  <c r="F4690" i="1"/>
  <c r="F4683" i="1"/>
  <c r="F4682" i="1"/>
  <c r="F4675" i="1"/>
  <c r="F4674" i="1"/>
  <c r="F4667" i="1"/>
  <c r="F4666" i="1"/>
  <c r="F4659" i="1"/>
  <c r="F4658" i="1"/>
  <c r="F4651" i="1"/>
  <c r="F4650" i="1"/>
  <c r="F4643" i="1"/>
  <c r="F4642" i="1"/>
  <c r="F4635" i="1"/>
  <c r="F4634" i="1"/>
  <c r="F4627" i="1"/>
  <c r="F4626" i="1"/>
  <c r="F4619" i="1"/>
  <c r="F4618" i="1"/>
  <c r="F4611" i="1"/>
  <c r="F4610" i="1"/>
  <c r="F4603" i="1"/>
  <c r="F4602" i="1"/>
  <c r="F4595" i="1"/>
  <c r="F4594" i="1"/>
  <c r="F4587" i="1"/>
  <c r="F4586" i="1"/>
  <c r="F4579" i="1"/>
  <c r="F4578" i="1"/>
  <c r="F4571" i="1"/>
  <c r="F4570" i="1"/>
  <c r="F4563" i="1"/>
  <c r="F4562" i="1"/>
  <c r="F4555" i="1"/>
  <c r="F4554" i="1"/>
  <c r="F4547" i="1"/>
  <c r="F4546" i="1"/>
  <c r="F4539" i="1"/>
  <c r="F4538" i="1"/>
  <c r="F4531" i="1"/>
  <c r="F4530" i="1"/>
  <c r="F4523" i="1"/>
  <c r="F4522" i="1"/>
  <c r="C4515" i="1"/>
  <c r="F4512" i="1"/>
  <c r="F4511" i="1"/>
  <c r="C4507" i="1"/>
  <c r="F4504" i="1"/>
  <c r="F4503" i="1"/>
  <c r="C4499" i="1"/>
  <c r="F4496" i="1"/>
  <c r="F4495" i="1"/>
  <c r="C4491" i="1"/>
  <c r="F4488" i="1"/>
  <c r="F4487" i="1"/>
  <c r="C4483" i="1"/>
  <c r="F4480" i="1"/>
  <c r="F4479" i="1"/>
  <c r="C4475" i="1"/>
  <c r="F4472" i="1"/>
  <c r="F4471" i="1"/>
  <c r="C4467" i="1"/>
  <c r="F4464" i="1"/>
  <c r="F4463" i="1"/>
  <c r="C4459" i="1"/>
  <c r="F4456" i="1"/>
  <c r="F4455" i="1"/>
  <c r="C4451" i="1"/>
  <c r="F4448" i="1"/>
  <c r="F4447" i="1"/>
  <c r="C4443" i="1"/>
  <c r="F4440" i="1"/>
  <c r="F4439" i="1"/>
  <c r="C4435" i="1"/>
  <c r="F4432" i="1"/>
  <c r="F4431" i="1"/>
  <c r="C4427" i="1"/>
  <c r="F4424" i="1"/>
  <c r="F4423" i="1"/>
  <c r="C4419" i="1"/>
  <c r="F4416" i="1"/>
  <c r="F4415" i="1"/>
  <c r="C4411" i="1"/>
  <c r="F4408" i="1"/>
  <c r="F4407" i="1"/>
  <c r="C4403" i="1"/>
  <c r="F4400" i="1"/>
  <c r="F4399" i="1"/>
  <c r="C4395" i="1"/>
  <c r="F4392" i="1"/>
  <c r="F4391" i="1"/>
  <c r="C4387" i="1"/>
  <c r="F4380" i="1"/>
  <c r="F4529" i="1"/>
  <c r="F4528" i="1"/>
  <c r="F4521" i="1"/>
  <c r="F4520" i="1"/>
  <c r="C4517" i="1"/>
  <c r="F4514" i="1"/>
  <c r="F4513" i="1"/>
  <c r="C4509" i="1"/>
  <c r="F4506" i="1"/>
  <c r="F4505" i="1"/>
  <c r="C4501" i="1"/>
  <c r="F4498" i="1"/>
  <c r="F4497" i="1"/>
  <c r="C4493" i="1"/>
  <c r="F4490" i="1"/>
  <c r="F4489" i="1"/>
  <c r="C4485" i="1"/>
  <c r="F4482" i="1"/>
  <c r="F4481" i="1"/>
  <c r="C4477" i="1"/>
  <c r="F4474" i="1"/>
  <c r="F4473" i="1"/>
  <c r="C4469" i="1"/>
  <c r="F4466" i="1"/>
  <c r="F4465" i="1"/>
  <c r="C4461" i="1"/>
  <c r="F4458" i="1"/>
  <c r="F4457" i="1"/>
  <c r="C4453" i="1"/>
  <c r="F4450" i="1"/>
  <c r="F4449" i="1"/>
  <c r="C4445" i="1"/>
  <c r="F4442" i="1"/>
  <c r="F4441" i="1"/>
  <c r="C4437" i="1"/>
  <c r="F4434" i="1"/>
  <c r="F4433" i="1"/>
  <c r="C4429" i="1"/>
  <c r="F4426" i="1"/>
  <c r="F4425" i="1"/>
  <c r="C4421" i="1"/>
  <c r="F4418" i="1"/>
  <c r="F4417" i="1"/>
  <c r="C4413" i="1"/>
  <c r="F4410" i="1"/>
  <c r="F4409" i="1"/>
  <c r="C4405" i="1"/>
  <c r="F4402" i="1"/>
  <c r="F4401" i="1"/>
  <c r="C4397" i="1"/>
  <c r="F4394" i="1"/>
  <c r="F4393" i="1"/>
  <c r="C4389" i="1"/>
  <c r="F4385" i="1"/>
  <c r="C4383" i="1"/>
  <c r="F4376" i="1"/>
  <c r="F4924" i="1"/>
  <c r="F4920" i="1"/>
  <c r="F4916" i="1"/>
  <c r="F4912" i="1"/>
  <c r="F4908" i="1"/>
  <c r="F4904" i="1"/>
  <c r="F4900" i="1"/>
  <c r="F4896" i="1"/>
  <c r="F4892" i="1"/>
  <c r="F4888" i="1"/>
  <c r="F4884" i="1"/>
  <c r="F4880" i="1"/>
  <c r="F4876" i="1"/>
  <c r="F4872" i="1"/>
  <c r="F4868" i="1"/>
  <c r="F4864" i="1"/>
  <c r="F4860" i="1"/>
  <c r="F4856" i="1"/>
  <c r="F4852" i="1"/>
  <c r="F4848" i="1"/>
  <c r="F4844" i="1"/>
  <c r="F4840" i="1"/>
  <c r="F4836" i="1"/>
  <c r="F4832" i="1"/>
  <c r="F4828" i="1"/>
  <c r="F4824" i="1"/>
  <c r="F4820" i="1"/>
  <c r="F4816" i="1"/>
  <c r="F4812" i="1"/>
  <c r="F4808" i="1"/>
  <c r="F4804" i="1"/>
  <c r="F4800" i="1"/>
  <c r="F4796" i="1"/>
  <c r="F4792" i="1"/>
  <c r="F4788" i="1"/>
  <c r="F4784" i="1"/>
  <c r="F4780" i="1"/>
  <c r="F4776" i="1"/>
  <c r="F4772" i="1"/>
  <c r="F4768" i="1"/>
  <c r="F4764" i="1"/>
  <c r="F4760" i="1"/>
  <c r="F4756" i="1"/>
  <c r="F4752" i="1"/>
  <c r="F4748" i="1"/>
  <c r="F4744" i="1"/>
  <c r="F4740" i="1"/>
  <c r="F4736" i="1"/>
  <c r="F4732" i="1"/>
  <c r="F4728" i="1"/>
  <c r="F4724" i="1"/>
  <c r="F4720" i="1"/>
  <c r="F4716" i="1"/>
  <c r="F4712" i="1"/>
  <c r="F4708" i="1"/>
  <c r="F4704" i="1"/>
  <c r="F4700" i="1"/>
  <c r="F4696" i="1"/>
  <c r="F4692" i="1"/>
  <c r="F4687" i="1"/>
  <c r="F4686" i="1"/>
  <c r="F4679" i="1"/>
  <c r="F4678" i="1"/>
  <c r="F4671" i="1"/>
  <c r="F4670" i="1"/>
  <c r="F4663" i="1"/>
  <c r="F4662" i="1"/>
  <c r="F4655" i="1"/>
  <c r="F4654" i="1"/>
  <c r="F4647" i="1"/>
  <c r="F4646" i="1"/>
  <c r="F4639" i="1"/>
  <c r="F4638" i="1"/>
  <c r="F4631" i="1"/>
  <c r="F4630" i="1"/>
  <c r="F4623" i="1"/>
  <c r="F4622" i="1"/>
  <c r="F4615" i="1"/>
  <c r="F4614" i="1"/>
  <c r="F4607" i="1"/>
  <c r="F4606" i="1"/>
  <c r="F4599" i="1"/>
  <c r="F4598" i="1"/>
  <c r="F4591" i="1"/>
  <c r="F4590" i="1"/>
  <c r="F4583" i="1"/>
  <c r="F4582" i="1"/>
  <c r="F4575" i="1"/>
  <c r="F4574" i="1"/>
  <c r="F4567" i="1"/>
  <c r="F4566" i="1"/>
  <c r="F4559" i="1"/>
  <c r="F4558" i="1"/>
  <c r="F4551" i="1"/>
  <c r="F4550" i="1"/>
  <c r="F4543" i="1"/>
  <c r="F4542" i="1"/>
  <c r="F4535" i="1"/>
  <c r="F4534" i="1"/>
  <c r="F4527" i="1"/>
  <c r="F4526" i="1"/>
  <c r="F4519" i="1"/>
  <c r="F4518" i="1"/>
  <c r="F4516" i="1"/>
  <c r="F4515" i="1"/>
  <c r="C4511" i="1"/>
  <c r="F4508" i="1"/>
  <c r="F4507" i="1"/>
  <c r="C4503" i="1"/>
  <c r="F4500" i="1"/>
  <c r="F4499" i="1"/>
  <c r="C4495" i="1"/>
  <c r="F4492" i="1"/>
  <c r="F4491" i="1"/>
  <c r="C4487" i="1"/>
  <c r="F4484" i="1"/>
  <c r="F4483" i="1"/>
  <c r="C4479" i="1"/>
  <c r="F4476" i="1"/>
  <c r="F4475" i="1"/>
  <c r="C4471" i="1"/>
  <c r="F4468" i="1"/>
  <c r="F4467" i="1"/>
  <c r="C4463" i="1"/>
  <c r="F4460" i="1"/>
  <c r="F4459" i="1"/>
  <c r="C4455" i="1"/>
  <c r="F4452" i="1"/>
  <c r="F4451" i="1"/>
  <c r="C4447" i="1"/>
  <c r="F4444" i="1"/>
  <c r="F4443" i="1"/>
  <c r="C4439" i="1"/>
  <c r="F4436" i="1"/>
  <c r="F4435" i="1"/>
  <c r="C4431" i="1"/>
  <c r="F4428" i="1"/>
  <c r="F4427" i="1"/>
  <c r="C4423" i="1"/>
  <c r="F4420" i="1"/>
  <c r="F4419" i="1"/>
  <c r="C4415" i="1"/>
  <c r="F4412" i="1"/>
  <c r="F4411" i="1"/>
  <c r="C4407" i="1"/>
  <c r="F4404" i="1"/>
  <c r="F4403" i="1"/>
  <c r="C4399" i="1"/>
  <c r="F4396" i="1"/>
  <c r="F4395" i="1"/>
  <c r="C4391" i="1"/>
  <c r="F4388" i="1"/>
  <c r="F4387" i="1"/>
  <c r="F4381" i="1"/>
  <c r="C4379" i="1"/>
  <c r="C4513" i="1"/>
  <c r="F4510" i="1"/>
  <c r="C4505" i="1"/>
  <c r="F4502" i="1"/>
  <c r="C4497" i="1"/>
  <c r="F4494" i="1"/>
  <c r="C4489" i="1"/>
  <c r="F4486" i="1"/>
  <c r="C4481" i="1"/>
  <c r="F4478" i="1"/>
  <c r="C4473" i="1"/>
  <c r="F4470" i="1"/>
  <c r="C4465" i="1"/>
  <c r="F4462" i="1"/>
  <c r="C4457" i="1"/>
  <c r="F4454" i="1"/>
  <c r="C4449" i="1"/>
  <c r="F4446" i="1"/>
  <c r="C4441" i="1"/>
  <c r="F4438" i="1"/>
  <c r="C4433" i="1"/>
  <c r="F4430" i="1"/>
  <c r="C4425" i="1"/>
  <c r="F4422" i="1"/>
  <c r="C4417" i="1"/>
  <c r="F4414" i="1"/>
  <c r="C4409" i="1"/>
  <c r="F4406" i="1"/>
  <c r="C4401" i="1"/>
  <c r="F4398" i="1"/>
  <c r="C4393" i="1"/>
  <c r="F4390" i="1"/>
  <c r="F4384" i="1"/>
  <c r="F4377" i="1"/>
  <c r="C4375" i="1"/>
  <c r="F4386" i="1"/>
  <c r="F4382" i="1"/>
  <c r="F4378" i="1"/>
  <c r="F4374" i="1"/>
  <c r="F4370" i="1"/>
  <c r="F4366" i="1"/>
  <c r="F4362" i="1"/>
  <c r="F4358" i="1"/>
  <c r="F4354" i="1"/>
  <c r="F4350" i="1"/>
  <c r="F4346" i="1"/>
  <c r="F4342" i="1"/>
  <c r="F4338" i="1"/>
  <c r="F4334" i="1"/>
  <c r="F4330" i="1"/>
  <c r="F4326" i="1"/>
  <c r="F4322" i="1"/>
  <c r="F4318" i="1"/>
  <c r="F4314" i="1"/>
  <c r="F4310" i="1"/>
  <c r="F4306" i="1"/>
  <c r="F4302" i="1"/>
  <c r="F4298" i="1"/>
  <c r="F4294" i="1"/>
  <c r="F4290" i="1"/>
  <c r="F4286" i="1"/>
  <c r="F4282" i="1"/>
  <c r="F4278" i="1"/>
  <c r="F4274" i="1"/>
  <c r="F4270" i="1"/>
  <c r="F4266" i="1"/>
  <c r="F4262" i="1"/>
  <c r="F4258" i="1"/>
  <c r="F4254" i="1"/>
  <c r="F4250" i="1"/>
  <c r="F4246" i="1"/>
  <c r="F4242" i="1"/>
  <c r="F4238" i="1"/>
  <c r="F4234" i="1"/>
  <c r="F4230" i="1"/>
  <c r="F4226" i="1"/>
  <c r="F4222" i="1"/>
  <c r="F4218" i="1"/>
  <c r="F4214" i="1"/>
  <c r="F4210" i="1"/>
  <c r="F4203" i="1"/>
  <c r="F4202" i="1"/>
  <c r="F4195" i="1"/>
  <c r="F4194" i="1"/>
  <c r="F4187" i="1"/>
  <c r="F4186" i="1"/>
  <c r="F4179" i="1"/>
  <c r="F4178" i="1"/>
  <c r="F4171" i="1"/>
  <c r="F4170" i="1"/>
  <c r="F4163" i="1"/>
  <c r="F4162" i="1"/>
  <c r="F4155" i="1"/>
  <c r="F4154" i="1"/>
  <c r="F4147" i="1"/>
  <c r="F4146" i="1"/>
  <c r="F4139" i="1"/>
  <c r="F4138" i="1"/>
  <c r="F4131" i="1"/>
  <c r="F4130" i="1"/>
  <c r="F4123" i="1"/>
  <c r="F4122" i="1"/>
  <c r="F4115" i="1"/>
  <c r="F4114" i="1"/>
  <c r="F4107" i="1"/>
  <c r="F4106" i="1"/>
  <c r="F4099" i="1"/>
  <c r="F4098" i="1"/>
  <c r="F4091" i="1"/>
  <c r="F4090" i="1"/>
  <c r="F4083" i="1"/>
  <c r="F4082" i="1"/>
  <c r="F4075" i="1"/>
  <c r="F4074" i="1"/>
  <c r="F4067" i="1"/>
  <c r="F4066" i="1"/>
  <c r="F4059" i="1"/>
  <c r="F4058" i="1"/>
  <c r="F4051" i="1"/>
  <c r="F4050" i="1"/>
  <c r="F4043" i="1"/>
  <c r="F4042" i="1"/>
  <c r="F4035" i="1"/>
  <c r="F4034" i="1"/>
  <c r="F4373" i="1"/>
  <c r="F4369" i="1"/>
  <c r="F4365" i="1"/>
  <c r="F4361" i="1"/>
  <c r="F4357" i="1"/>
  <c r="F4353" i="1"/>
  <c r="F4349" i="1"/>
  <c r="F4345" i="1"/>
  <c r="F4341" i="1"/>
  <c r="F4337" i="1"/>
  <c r="F4333" i="1"/>
  <c r="F4329" i="1"/>
  <c r="F4325" i="1"/>
  <c r="F4321" i="1"/>
  <c r="F4317" i="1"/>
  <c r="F4313" i="1"/>
  <c r="F4309" i="1"/>
  <c r="F4305" i="1"/>
  <c r="F4301" i="1"/>
  <c r="F4297" i="1"/>
  <c r="F4293" i="1"/>
  <c r="F4289" i="1"/>
  <c r="F4285" i="1"/>
  <c r="F4281" i="1"/>
  <c r="F4277" i="1"/>
  <c r="F4273" i="1"/>
  <c r="F4269" i="1"/>
  <c r="F4265" i="1"/>
  <c r="F4261" i="1"/>
  <c r="F4257" i="1"/>
  <c r="F4209" i="1"/>
  <c r="F4208" i="1"/>
  <c r="F4201" i="1"/>
  <c r="F4200" i="1"/>
  <c r="F4193" i="1"/>
  <c r="F4192" i="1"/>
  <c r="F4185" i="1"/>
  <c r="F4184" i="1"/>
  <c r="F4177" i="1"/>
  <c r="F4176" i="1"/>
  <c r="F4169" i="1"/>
  <c r="F4168" i="1"/>
  <c r="F4161" i="1"/>
  <c r="F4160" i="1"/>
  <c r="F4153" i="1"/>
  <c r="F4152" i="1"/>
  <c r="F4145" i="1"/>
  <c r="F4144" i="1"/>
  <c r="F4137" i="1"/>
  <c r="F4136" i="1"/>
  <c r="F4129" i="1"/>
  <c r="F4128" i="1"/>
  <c r="F4121" i="1"/>
  <c r="F4120" i="1"/>
  <c r="F4113" i="1"/>
  <c r="F4112" i="1"/>
  <c r="F4105" i="1"/>
  <c r="F4104" i="1"/>
  <c r="F4097" i="1"/>
  <c r="F4096" i="1"/>
  <c r="F4089" i="1"/>
  <c r="F4088" i="1"/>
  <c r="F4081" i="1"/>
  <c r="F4080" i="1"/>
  <c r="F4073" i="1"/>
  <c r="F4072" i="1"/>
  <c r="F4065" i="1"/>
  <c r="F4064" i="1"/>
  <c r="F4057" i="1"/>
  <c r="F4056" i="1"/>
  <c r="F4049" i="1"/>
  <c r="F4048" i="1"/>
  <c r="F4041" i="1"/>
  <c r="F4040" i="1"/>
  <c r="F4033" i="1"/>
  <c r="F4032" i="1"/>
  <c r="F4372" i="1"/>
  <c r="F4368" i="1"/>
  <c r="F4364" i="1"/>
  <c r="F4360" i="1"/>
  <c r="F4356" i="1"/>
  <c r="F4352" i="1"/>
  <c r="F4348" i="1"/>
  <c r="F4344" i="1"/>
  <c r="F4340" i="1"/>
  <c r="F4336" i="1"/>
  <c r="F4332" i="1"/>
  <c r="F4328" i="1"/>
  <c r="F4324" i="1"/>
  <c r="F4320" i="1"/>
  <c r="F4316" i="1"/>
  <c r="F4312" i="1"/>
  <c r="F4308" i="1"/>
  <c r="F4304" i="1"/>
  <c r="F4300" i="1"/>
  <c r="F4296" i="1"/>
  <c r="F4292" i="1"/>
  <c r="F4288" i="1"/>
  <c r="F4284" i="1"/>
  <c r="F4280" i="1"/>
  <c r="F4276" i="1"/>
  <c r="F4272" i="1"/>
  <c r="F4268" i="1"/>
  <c r="F4264" i="1"/>
  <c r="F4260" i="1"/>
  <c r="F4030" i="1"/>
  <c r="F4028" i="1"/>
  <c r="F4026" i="1"/>
  <c r="F4024" i="1"/>
  <c r="F4022" i="1"/>
  <c r="F4020" i="1"/>
  <c r="F4018" i="1"/>
  <c r="F4016" i="1"/>
  <c r="F4014" i="1"/>
  <c r="F4012" i="1"/>
  <c r="F4010" i="1"/>
  <c r="F4008" i="1"/>
  <c r="F4006" i="1"/>
  <c r="F4004" i="1"/>
  <c r="F4002" i="1"/>
  <c r="F4000" i="1"/>
  <c r="F3998" i="1"/>
  <c r="F3996" i="1"/>
  <c r="F3994" i="1"/>
  <c r="F3992" i="1"/>
  <c r="F3990" i="1"/>
  <c r="F3988" i="1"/>
  <c r="F2958" i="1"/>
  <c r="F2956" i="1"/>
  <c r="F2954" i="1"/>
  <c r="F2952" i="1"/>
  <c r="F2950" i="1"/>
  <c r="F2948" i="1"/>
  <c r="F2946" i="1"/>
  <c r="F2944" i="1"/>
  <c r="F2942" i="1"/>
  <c r="F2940" i="1"/>
  <c r="F2938" i="1"/>
  <c r="F2936" i="1"/>
  <c r="F2934" i="1"/>
  <c r="F2932" i="1"/>
  <c r="F2930" i="1"/>
  <c r="F2928" i="1"/>
  <c r="F2926" i="1"/>
  <c r="F2924" i="1"/>
  <c r="F2922" i="1"/>
  <c r="F2920" i="1"/>
  <c r="F2918" i="1"/>
  <c r="F2916" i="1"/>
  <c r="F2914" i="1"/>
  <c r="F2912" i="1"/>
  <c r="F2910" i="1"/>
  <c r="F2908" i="1"/>
  <c r="F2906" i="1"/>
  <c r="F2904" i="1"/>
  <c r="F2902" i="1"/>
  <c r="F2900" i="1"/>
  <c r="F2898" i="1"/>
  <c r="F2896" i="1"/>
  <c r="F2894" i="1"/>
  <c r="F2892" i="1"/>
  <c r="F2890" i="1"/>
  <c r="F2888" i="1"/>
  <c r="F2886" i="1"/>
  <c r="F2884" i="1"/>
  <c r="F2882" i="1"/>
  <c r="F2880" i="1"/>
  <c r="F2878" i="1"/>
  <c r="F2876" i="1"/>
  <c r="F2874" i="1"/>
  <c r="F2872" i="1"/>
  <c r="F2870" i="1"/>
  <c r="F2868" i="1"/>
  <c r="F2866" i="1"/>
  <c r="F2864" i="1"/>
  <c r="F2862" i="1"/>
  <c r="F2860" i="1"/>
  <c r="F2858" i="1"/>
  <c r="F2856" i="1"/>
  <c r="F2854" i="1"/>
  <c r="F2852" i="1"/>
  <c r="F2850" i="1"/>
  <c r="F2848" i="1"/>
  <c r="F2846" i="1"/>
  <c r="F2844" i="1"/>
  <c r="F2842" i="1"/>
  <c r="F2840" i="1"/>
  <c r="F2838" i="1"/>
  <c r="F3986" i="1"/>
  <c r="F3984" i="1"/>
  <c r="F3982" i="1"/>
  <c r="F3980" i="1"/>
  <c r="F3978" i="1"/>
  <c r="F3976" i="1"/>
  <c r="F3974" i="1"/>
  <c r="F3972" i="1"/>
  <c r="F3970" i="1"/>
  <c r="F3968" i="1"/>
  <c r="F3966" i="1"/>
  <c r="F3964" i="1"/>
  <c r="F3962" i="1"/>
  <c r="F3960" i="1"/>
  <c r="F3958" i="1"/>
  <c r="F3956" i="1"/>
  <c r="F3954" i="1"/>
  <c r="F3952" i="1"/>
  <c r="F3950" i="1"/>
  <c r="F3948" i="1"/>
  <c r="F3946" i="1"/>
  <c r="F3944" i="1"/>
  <c r="F3942" i="1"/>
  <c r="F3940" i="1"/>
  <c r="F3938" i="1"/>
  <c r="F3936" i="1"/>
  <c r="F3934" i="1"/>
  <c r="F3932" i="1"/>
  <c r="F3930" i="1"/>
  <c r="F3928" i="1"/>
  <c r="F3926" i="1"/>
  <c r="F3924" i="1"/>
  <c r="F3922" i="1"/>
  <c r="F3920" i="1"/>
  <c r="F3918" i="1"/>
  <c r="F3916" i="1"/>
  <c r="F3914" i="1"/>
  <c r="F3912" i="1"/>
  <c r="F3910" i="1"/>
  <c r="F3908" i="1"/>
  <c r="F3906" i="1"/>
  <c r="F3904" i="1"/>
  <c r="F3902" i="1"/>
  <c r="F3900" i="1"/>
  <c r="F3898" i="1"/>
  <c r="F3896" i="1"/>
  <c r="F3894" i="1"/>
  <c r="F3892" i="1"/>
  <c r="F3890" i="1"/>
  <c r="F3888" i="1"/>
  <c r="F3886" i="1"/>
  <c r="F3884" i="1"/>
  <c r="F3882" i="1"/>
  <c r="F3880" i="1"/>
  <c r="F3878" i="1"/>
  <c r="F3876" i="1"/>
  <c r="F3874" i="1"/>
  <c r="F3872" i="1"/>
  <c r="F3870" i="1"/>
  <c r="F3868" i="1"/>
  <c r="F3866" i="1"/>
  <c r="F3864" i="1"/>
  <c r="F3862" i="1"/>
  <c r="F3860" i="1"/>
  <c r="F3858" i="1"/>
  <c r="F3856" i="1"/>
  <c r="F3854" i="1"/>
  <c r="F3852" i="1"/>
  <c r="F3850" i="1"/>
  <c r="F3848" i="1"/>
  <c r="F3846" i="1"/>
  <c r="F3844" i="1"/>
  <c r="F3842" i="1"/>
  <c r="F3840" i="1"/>
  <c r="F3838" i="1"/>
  <c r="F3836" i="1"/>
  <c r="F3834" i="1"/>
  <c r="F3832" i="1"/>
  <c r="F3830" i="1"/>
  <c r="F3828" i="1"/>
  <c r="F3826" i="1"/>
  <c r="F3824" i="1"/>
  <c r="F3822" i="1"/>
  <c r="F3820" i="1"/>
  <c r="F3818" i="1"/>
  <c r="F3816" i="1"/>
  <c r="F3814" i="1"/>
  <c r="F3812" i="1"/>
  <c r="F3810" i="1"/>
  <c r="F3808" i="1"/>
  <c r="F3806" i="1"/>
  <c r="F3804" i="1"/>
  <c r="F3802" i="1"/>
  <c r="F3800" i="1"/>
  <c r="F3798" i="1"/>
  <c r="F3796" i="1"/>
  <c r="F3794" i="1"/>
  <c r="F3792" i="1"/>
  <c r="F3790" i="1"/>
  <c r="F3788" i="1"/>
  <c r="F3786" i="1"/>
  <c r="F3784" i="1"/>
  <c r="F3782" i="1"/>
  <c r="F3780" i="1"/>
  <c r="F3778" i="1"/>
  <c r="F3776" i="1"/>
  <c r="F3774" i="1"/>
  <c r="F3772" i="1"/>
  <c r="F3770" i="1"/>
  <c r="F3768" i="1"/>
  <c r="F3766" i="1"/>
  <c r="F3764" i="1"/>
  <c r="F3762" i="1"/>
  <c r="F3760" i="1"/>
  <c r="F3758" i="1"/>
  <c r="F3756" i="1"/>
  <c r="F3754" i="1"/>
  <c r="F3752" i="1"/>
  <c r="F3750" i="1"/>
  <c r="F3748" i="1"/>
  <c r="F3746" i="1"/>
  <c r="F3744" i="1"/>
  <c r="F3742" i="1"/>
  <c r="F3740" i="1"/>
  <c r="F3738" i="1"/>
  <c r="F3736" i="1"/>
  <c r="F3734" i="1"/>
  <c r="F3732" i="1"/>
  <c r="F3730" i="1"/>
  <c r="F3728" i="1"/>
  <c r="F3726" i="1"/>
  <c r="F3724" i="1"/>
  <c r="F3722" i="1"/>
  <c r="F3720" i="1"/>
  <c r="F3718" i="1"/>
  <c r="F3716" i="1"/>
  <c r="F3714" i="1"/>
  <c r="F3712" i="1"/>
  <c r="F3710" i="1"/>
  <c r="F3708" i="1"/>
  <c r="F3706" i="1"/>
  <c r="F3704" i="1"/>
  <c r="F3702" i="1"/>
  <c r="F3700" i="1"/>
  <c r="F3698" i="1"/>
  <c r="F3696" i="1"/>
  <c r="F3694" i="1"/>
  <c r="F3692" i="1"/>
  <c r="F3690" i="1"/>
  <c r="F3688" i="1"/>
  <c r="F3686" i="1"/>
  <c r="F3684" i="1"/>
  <c r="F3682" i="1"/>
  <c r="F3680" i="1"/>
  <c r="F3678" i="1"/>
  <c r="F3676" i="1"/>
  <c r="F3674" i="1"/>
  <c r="F3672" i="1"/>
  <c r="F3670" i="1"/>
  <c r="F3668" i="1"/>
  <c r="F3666" i="1"/>
  <c r="F3664" i="1"/>
  <c r="F3662" i="1"/>
  <c r="F3660" i="1"/>
  <c r="F3658" i="1"/>
  <c r="F3656" i="1"/>
  <c r="F3654" i="1"/>
  <c r="F3652" i="1"/>
  <c r="F3650" i="1"/>
  <c r="F3648" i="1"/>
  <c r="F3646" i="1"/>
  <c r="F3644" i="1"/>
  <c r="F3642" i="1"/>
  <c r="F3640" i="1"/>
  <c r="F3638" i="1"/>
  <c r="F3636" i="1"/>
  <c r="F3634" i="1"/>
  <c r="F3632" i="1"/>
  <c r="F3630" i="1"/>
  <c r="F3628" i="1"/>
  <c r="F3626" i="1"/>
  <c r="F3624" i="1"/>
  <c r="F3622" i="1"/>
  <c r="F3620" i="1"/>
  <c r="F3618" i="1"/>
  <c r="F3616" i="1"/>
  <c r="F3614" i="1"/>
  <c r="F3612" i="1"/>
  <c r="F3610" i="1"/>
  <c r="F3608" i="1"/>
  <c r="F3606" i="1"/>
  <c r="F3604" i="1"/>
  <c r="F3602" i="1"/>
  <c r="F3600" i="1"/>
  <c r="F3598" i="1"/>
  <c r="F3596" i="1"/>
  <c r="F3594" i="1"/>
  <c r="F3592" i="1"/>
  <c r="F3590" i="1"/>
  <c r="F3588" i="1"/>
  <c r="F3586" i="1"/>
  <c r="F3584" i="1"/>
  <c r="F3582" i="1"/>
  <c r="F3580" i="1"/>
  <c r="F3578" i="1"/>
  <c r="F3576" i="1"/>
  <c r="F3574" i="1"/>
  <c r="F3572" i="1"/>
  <c r="F3570" i="1"/>
  <c r="F3568" i="1"/>
  <c r="F3566" i="1"/>
  <c r="F3564" i="1"/>
  <c r="F3562" i="1"/>
  <c r="F3560" i="1"/>
  <c r="F3558" i="1"/>
  <c r="F3556" i="1"/>
  <c r="F3554" i="1"/>
  <c r="F3552" i="1"/>
  <c r="F3550" i="1"/>
  <c r="F3548" i="1"/>
  <c r="F3546" i="1"/>
  <c r="F3544" i="1"/>
  <c r="F3542" i="1"/>
  <c r="F3540" i="1"/>
  <c r="F3538" i="1"/>
  <c r="F3536" i="1"/>
  <c r="F3534" i="1"/>
  <c r="F3532" i="1"/>
  <c r="F3530" i="1"/>
  <c r="F3528" i="1"/>
  <c r="F3526" i="1"/>
  <c r="F3524" i="1"/>
  <c r="F3522" i="1"/>
  <c r="F3520" i="1"/>
  <c r="F3518" i="1"/>
  <c r="F3516" i="1"/>
  <c r="F3514" i="1"/>
  <c r="F3512" i="1"/>
  <c r="F3510" i="1"/>
  <c r="F3508" i="1"/>
  <c r="F3506" i="1"/>
  <c r="F3504" i="1"/>
  <c r="F3502" i="1"/>
  <c r="F3500" i="1"/>
  <c r="F3498" i="1"/>
  <c r="F3496" i="1"/>
  <c r="F3494" i="1"/>
  <c r="F3492" i="1"/>
  <c r="F3490" i="1"/>
  <c r="F3488" i="1"/>
  <c r="F3486" i="1"/>
  <c r="F3484" i="1"/>
  <c r="F3482" i="1"/>
  <c r="F3480" i="1"/>
  <c r="F3478" i="1"/>
  <c r="F3476" i="1"/>
  <c r="F3474" i="1"/>
  <c r="F3472" i="1"/>
  <c r="F3470" i="1"/>
  <c r="F3468" i="1"/>
  <c r="F3466" i="1"/>
  <c r="F3464" i="1"/>
  <c r="F3462" i="1"/>
  <c r="F3460" i="1"/>
  <c r="F3458" i="1"/>
  <c r="F3456" i="1"/>
  <c r="F3454" i="1"/>
  <c r="F3452" i="1"/>
  <c r="F3450" i="1"/>
  <c r="F3448" i="1"/>
  <c r="F3446" i="1"/>
  <c r="F3444" i="1"/>
  <c r="F3442" i="1"/>
  <c r="F3440" i="1"/>
  <c r="F3438" i="1"/>
  <c r="F3436" i="1"/>
  <c r="F3434" i="1"/>
  <c r="F3432" i="1"/>
  <c r="F3430" i="1"/>
  <c r="F3428" i="1"/>
  <c r="F3426" i="1"/>
  <c r="F3424" i="1"/>
  <c r="F3422" i="1"/>
  <c r="F3420" i="1"/>
  <c r="F3418" i="1"/>
  <c r="F3416" i="1"/>
  <c r="F3414" i="1"/>
  <c r="F3412" i="1"/>
  <c r="F3410" i="1"/>
  <c r="F3408" i="1"/>
  <c r="F3406" i="1"/>
  <c r="F3404" i="1"/>
  <c r="F3402" i="1"/>
  <c r="F3400" i="1"/>
  <c r="F3398" i="1"/>
  <c r="F3396" i="1"/>
  <c r="F3394" i="1"/>
  <c r="F3392" i="1"/>
  <c r="F3390" i="1"/>
  <c r="F3388" i="1"/>
  <c r="F3386" i="1"/>
  <c r="F3384" i="1"/>
  <c r="F3382" i="1"/>
  <c r="F3380" i="1"/>
  <c r="F3378" i="1"/>
  <c r="F3376" i="1"/>
  <c r="F3374" i="1"/>
  <c r="F3372" i="1"/>
  <c r="F3370" i="1"/>
  <c r="F3368" i="1"/>
  <c r="F3366" i="1"/>
  <c r="F3364" i="1"/>
  <c r="F3362" i="1"/>
  <c r="F3360" i="1"/>
  <c r="F3358" i="1"/>
  <c r="F3356" i="1"/>
  <c r="F3354" i="1"/>
  <c r="F3352" i="1"/>
  <c r="F3350" i="1"/>
  <c r="F3348" i="1"/>
  <c r="F3346" i="1"/>
  <c r="F3344" i="1"/>
  <c r="F3342" i="1"/>
  <c r="F3340" i="1"/>
  <c r="F3338" i="1"/>
  <c r="F3336" i="1"/>
  <c r="F3334" i="1"/>
  <c r="F3332" i="1"/>
  <c r="F3330" i="1"/>
  <c r="F3328" i="1"/>
  <c r="F3326" i="1"/>
  <c r="F3324" i="1"/>
  <c r="F3322" i="1"/>
  <c r="F3320" i="1"/>
  <c r="F3318" i="1"/>
  <c r="F3316" i="1"/>
  <c r="F3314" i="1"/>
  <c r="F3312" i="1"/>
  <c r="F3310" i="1"/>
  <c r="F3308" i="1"/>
  <c r="F3306" i="1"/>
  <c r="F3304" i="1"/>
  <c r="F3302" i="1"/>
  <c r="F3300" i="1"/>
  <c r="F3298" i="1"/>
  <c r="F3296" i="1"/>
  <c r="F3294" i="1"/>
  <c r="F3292" i="1"/>
  <c r="F3290" i="1"/>
  <c r="F3288" i="1"/>
  <c r="F3285" i="1"/>
  <c r="F3281" i="1"/>
  <c r="F3277" i="1"/>
  <c r="F3273" i="1"/>
  <c r="F3269" i="1"/>
  <c r="F3265" i="1"/>
  <c r="F3261" i="1"/>
  <c r="F3257" i="1"/>
  <c r="F3253" i="1"/>
  <c r="F3249" i="1"/>
  <c r="F3245" i="1"/>
  <c r="F3241" i="1"/>
  <c r="F3237" i="1"/>
  <c r="F3233" i="1"/>
  <c r="F3229" i="1"/>
  <c r="F3225" i="1"/>
  <c r="F3221" i="1"/>
  <c r="F3217" i="1"/>
  <c r="F3213" i="1"/>
  <c r="F3209" i="1"/>
  <c r="F3205" i="1"/>
  <c r="F3201" i="1"/>
  <c r="F3197" i="1"/>
  <c r="F3193" i="1"/>
  <c r="F3189" i="1"/>
  <c r="F3185" i="1"/>
  <c r="F3181" i="1"/>
  <c r="F3180" i="1"/>
  <c r="F3173" i="1"/>
  <c r="F3172" i="1"/>
  <c r="F3165" i="1"/>
  <c r="F3164" i="1"/>
  <c r="F3157" i="1"/>
  <c r="F3156" i="1"/>
  <c r="F3149" i="1"/>
  <c r="F3148" i="1"/>
  <c r="F3141" i="1"/>
  <c r="F3133" i="1"/>
  <c r="F3132" i="1"/>
  <c r="F3125" i="1"/>
  <c r="F3124" i="1"/>
  <c r="F3117" i="1"/>
  <c r="F3116" i="1"/>
  <c r="F3109" i="1"/>
  <c r="F3108" i="1"/>
  <c r="F3101" i="1"/>
  <c r="F3100" i="1"/>
  <c r="F3093" i="1"/>
  <c r="F3092" i="1"/>
  <c r="F3085" i="1"/>
  <c r="F3084" i="1"/>
  <c r="F3077" i="1"/>
  <c r="F3076" i="1"/>
  <c r="F3069" i="1"/>
  <c r="F3068" i="1"/>
  <c r="F3061" i="1"/>
  <c r="F3060" i="1"/>
  <c r="F3053" i="1"/>
  <c r="F3052" i="1"/>
  <c r="F3045" i="1"/>
  <c r="F3044" i="1"/>
  <c r="F3037" i="1"/>
  <c r="F3036" i="1"/>
  <c r="F3029" i="1"/>
  <c r="F3028" i="1"/>
  <c r="F3021" i="1"/>
  <c r="F3020" i="1"/>
  <c r="F3013" i="1"/>
  <c r="F3012" i="1"/>
  <c r="F3005" i="1"/>
  <c r="F3004" i="1"/>
  <c r="F2997" i="1"/>
  <c r="F2996" i="1"/>
  <c r="F2989" i="1"/>
  <c r="C3487" i="1"/>
  <c r="C3485" i="1"/>
  <c r="C3483" i="1"/>
  <c r="C3481" i="1"/>
  <c r="C3479" i="1"/>
  <c r="C3477" i="1"/>
  <c r="C3475" i="1"/>
  <c r="C3473" i="1"/>
  <c r="C3471" i="1"/>
  <c r="C3469" i="1"/>
  <c r="C3467" i="1"/>
  <c r="C3465" i="1"/>
  <c r="C3463" i="1"/>
  <c r="C3461" i="1"/>
  <c r="C3459" i="1"/>
  <c r="C3457" i="1"/>
  <c r="C3455" i="1"/>
  <c r="C3453" i="1"/>
  <c r="C3451" i="1"/>
  <c r="C3449" i="1"/>
  <c r="C3447" i="1"/>
  <c r="C3445" i="1"/>
  <c r="C3443" i="1"/>
  <c r="C3441" i="1"/>
  <c r="C3439" i="1"/>
  <c r="C3437" i="1"/>
  <c r="C3435" i="1"/>
  <c r="C3433" i="1"/>
  <c r="C3431" i="1"/>
  <c r="C3429" i="1"/>
  <c r="C3427" i="1"/>
  <c r="C3425" i="1"/>
  <c r="C3423" i="1"/>
  <c r="C3421" i="1"/>
  <c r="C3419" i="1"/>
  <c r="C3417" i="1"/>
  <c r="C3415" i="1"/>
  <c r="C3413" i="1"/>
  <c r="C3411" i="1"/>
  <c r="C3409" i="1"/>
  <c r="C3407" i="1"/>
  <c r="C3405" i="1"/>
  <c r="C3403" i="1"/>
  <c r="C3401" i="1"/>
  <c r="C3399" i="1"/>
  <c r="C3397" i="1"/>
  <c r="C3395" i="1"/>
  <c r="C3393" i="1"/>
  <c r="C3391" i="1"/>
  <c r="C3389" i="1"/>
  <c r="C3387" i="1"/>
  <c r="C3385" i="1"/>
  <c r="C3383" i="1"/>
  <c r="C3381" i="1"/>
  <c r="C3379" i="1"/>
  <c r="C3377" i="1"/>
  <c r="C3375" i="1"/>
  <c r="C3373" i="1"/>
  <c r="C3371" i="1"/>
  <c r="C3369" i="1"/>
  <c r="C3367" i="1"/>
  <c r="C3365" i="1"/>
  <c r="C3363" i="1"/>
  <c r="C3361" i="1"/>
  <c r="C3359" i="1"/>
  <c r="C3357" i="1"/>
  <c r="C3355" i="1"/>
  <c r="C3353" i="1"/>
  <c r="C3351" i="1"/>
  <c r="C3349" i="1"/>
  <c r="C3347" i="1"/>
  <c r="C3345" i="1"/>
  <c r="C3343" i="1"/>
  <c r="C3341" i="1"/>
  <c r="C3339" i="1"/>
  <c r="C3337" i="1"/>
  <c r="C3335" i="1"/>
  <c r="C3333" i="1"/>
  <c r="C3331" i="1"/>
  <c r="C3329" i="1"/>
  <c r="C3327" i="1"/>
  <c r="C3325" i="1"/>
  <c r="C3323" i="1"/>
  <c r="C3321" i="1"/>
  <c r="C3319" i="1"/>
  <c r="C3317" i="1"/>
  <c r="C3315" i="1"/>
  <c r="C3313" i="1"/>
  <c r="C3311" i="1"/>
  <c r="C3309" i="1"/>
  <c r="C3307" i="1"/>
  <c r="C3305" i="1"/>
  <c r="C3303" i="1"/>
  <c r="C3301" i="1"/>
  <c r="C3299" i="1"/>
  <c r="C3297" i="1"/>
  <c r="C3295" i="1"/>
  <c r="C3293" i="1"/>
  <c r="C3291" i="1"/>
  <c r="C3289" i="1"/>
  <c r="F3284" i="1"/>
  <c r="F3280" i="1"/>
  <c r="F3276" i="1"/>
  <c r="F3272" i="1"/>
  <c r="F3268" i="1"/>
  <c r="F3264" i="1"/>
  <c r="F3260" i="1"/>
  <c r="F3256" i="1"/>
  <c r="F3252" i="1"/>
  <c r="F3248" i="1"/>
  <c r="F3244" i="1"/>
  <c r="F3240" i="1"/>
  <c r="F3236" i="1"/>
  <c r="F3232" i="1"/>
  <c r="F3228" i="1"/>
  <c r="F3224" i="1"/>
  <c r="F3220" i="1"/>
  <c r="F3216" i="1"/>
  <c r="F3212" i="1"/>
  <c r="F3208" i="1"/>
  <c r="F3204" i="1"/>
  <c r="F3200" i="1"/>
  <c r="F3196" i="1"/>
  <c r="F3192" i="1"/>
  <c r="F3188" i="1"/>
  <c r="F3184" i="1"/>
  <c r="F3179" i="1"/>
  <c r="F3178" i="1"/>
  <c r="F3171" i="1"/>
  <c r="F3170" i="1"/>
  <c r="F3163" i="1"/>
  <c r="F3162" i="1"/>
  <c r="F3155" i="1"/>
  <c r="F3154" i="1"/>
  <c r="F3147" i="1"/>
  <c r="F3146" i="1"/>
  <c r="F3139" i="1"/>
  <c r="F3138" i="1"/>
  <c r="F3131" i="1"/>
  <c r="F3130" i="1"/>
  <c r="F3123" i="1"/>
  <c r="F3122" i="1"/>
  <c r="F3115" i="1"/>
  <c r="F3114" i="1"/>
  <c r="F3107" i="1"/>
  <c r="F3106" i="1"/>
  <c r="F3099" i="1"/>
  <c r="F3098" i="1"/>
  <c r="F3091" i="1"/>
  <c r="F3090" i="1"/>
  <c r="F3083" i="1"/>
  <c r="F3082" i="1"/>
  <c r="F3075" i="1"/>
  <c r="F3074" i="1"/>
  <c r="F3067" i="1"/>
  <c r="F3066" i="1"/>
  <c r="F3059" i="1"/>
  <c r="F3058" i="1"/>
  <c r="F3051" i="1"/>
  <c r="F3050" i="1"/>
  <c r="F3043" i="1"/>
  <c r="F3042" i="1"/>
  <c r="F3035" i="1"/>
  <c r="F3034" i="1"/>
  <c r="F3027" i="1"/>
  <c r="F3026" i="1"/>
  <c r="F3019" i="1"/>
  <c r="F3018" i="1"/>
  <c r="F3011" i="1"/>
  <c r="F3010" i="1"/>
  <c r="F3003" i="1"/>
  <c r="F3002" i="1"/>
  <c r="F2995" i="1"/>
  <c r="F2994" i="1"/>
  <c r="F2987" i="1"/>
  <c r="F2986" i="1"/>
  <c r="F2979" i="1"/>
  <c r="F2978" i="1"/>
  <c r="F2971" i="1"/>
  <c r="F2970" i="1"/>
  <c r="F2963" i="1"/>
  <c r="F2962" i="1"/>
  <c r="F3177" i="1"/>
  <c r="F3176" i="1"/>
  <c r="F3169" i="1"/>
  <c r="F3168" i="1"/>
  <c r="F3161" i="1"/>
  <c r="F3160" i="1"/>
  <c r="F3153" i="1"/>
  <c r="F3152" i="1"/>
  <c r="F3145" i="1"/>
  <c r="F3144" i="1"/>
  <c r="F3137" i="1"/>
  <c r="F3136" i="1"/>
  <c r="F3129" i="1"/>
  <c r="F3128" i="1"/>
  <c r="F3121" i="1"/>
  <c r="F3120" i="1"/>
  <c r="F3113" i="1"/>
  <c r="F3112" i="1"/>
  <c r="F3105" i="1"/>
  <c r="F3104" i="1"/>
  <c r="F3097" i="1"/>
  <c r="F3096" i="1"/>
  <c r="F3089" i="1"/>
  <c r="F3088" i="1"/>
  <c r="F3081" i="1"/>
  <c r="F3080" i="1"/>
  <c r="F3073" i="1"/>
  <c r="F3072" i="1"/>
  <c r="F3065" i="1"/>
  <c r="F3064" i="1"/>
  <c r="F3057" i="1"/>
  <c r="F3056" i="1"/>
  <c r="F3049" i="1"/>
  <c r="F3048" i="1"/>
  <c r="F3041" i="1"/>
  <c r="F3040" i="1"/>
  <c r="F3033" i="1"/>
  <c r="F3032" i="1"/>
  <c r="F3025" i="1"/>
  <c r="F3024" i="1"/>
  <c r="F3017" i="1"/>
  <c r="F3016" i="1"/>
  <c r="F3009" i="1"/>
  <c r="F3008" i="1"/>
  <c r="F3001" i="1"/>
  <c r="F3000" i="1"/>
  <c r="F2993" i="1"/>
  <c r="F2992" i="1"/>
  <c r="F2985" i="1"/>
  <c r="F2984" i="1"/>
  <c r="F2977" i="1"/>
  <c r="F2976" i="1"/>
  <c r="F2969" i="1"/>
  <c r="F2968" i="1"/>
  <c r="F2961" i="1"/>
  <c r="F2960" i="1"/>
  <c r="F2677" i="1"/>
  <c r="F2673" i="1"/>
  <c r="F2669" i="1"/>
  <c r="F2665" i="1"/>
  <c r="F2661" i="1"/>
  <c r="F2657" i="1"/>
  <c r="F2653" i="1"/>
  <c r="F2649" i="1"/>
  <c r="F2645" i="1"/>
  <c r="F2641" i="1"/>
  <c r="F2637" i="1"/>
  <c r="F2633" i="1"/>
  <c r="F2629" i="1"/>
  <c r="F2625" i="1"/>
  <c r="F2621" i="1"/>
  <c r="F2617" i="1"/>
  <c r="F2613" i="1"/>
  <c r="F2609" i="1"/>
  <c r="F2605" i="1"/>
  <c r="F2523" i="1"/>
  <c r="F2515" i="1"/>
  <c r="F2507" i="1"/>
  <c r="F2499" i="1"/>
  <c r="F2491" i="1"/>
  <c r="F2483" i="1"/>
  <c r="F2475" i="1"/>
  <c r="F2467" i="1"/>
  <c r="F2459" i="1"/>
  <c r="F2451" i="1"/>
  <c r="F2443" i="1"/>
  <c r="F2435" i="1"/>
  <c r="F2427" i="1"/>
  <c r="F2419" i="1"/>
  <c r="F2411" i="1"/>
  <c r="F2403" i="1"/>
  <c r="F2395" i="1"/>
  <c r="F2387" i="1"/>
  <c r="F2379" i="1"/>
  <c r="F2371" i="1"/>
  <c r="F2363" i="1"/>
  <c r="F2355" i="1"/>
  <c r="F2347" i="1"/>
  <c r="F2339" i="1"/>
  <c r="F2331" i="1"/>
  <c r="F2323" i="1"/>
  <c r="F2315" i="1"/>
  <c r="F2307" i="1"/>
  <c r="F2299" i="1"/>
  <c r="F2291" i="1"/>
  <c r="F2283" i="1"/>
  <c r="F2275" i="1"/>
  <c r="F2267" i="1"/>
  <c r="F2259" i="1"/>
  <c r="F2251" i="1"/>
  <c r="F2243" i="1"/>
  <c r="F2235" i="1"/>
  <c r="F2227" i="1"/>
  <c r="F2219" i="1"/>
  <c r="F2211" i="1"/>
  <c r="F2203" i="1"/>
  <c r="F2195" i="1"/>
  <c r="F2187" i="1"/>
  <c r="F2179" i="1"/>
  <c r="F2171" i="1"/>
  <c r="F2163" i="1"/>
  <c r="F2155" i="1"/>
  <c r="F2147" i="1"/>
  <c r="F2139" i="1"/>
  <c r="F2131" i="1"/>
  <c r="F2123" i="1"/>
  <c r="F2115" i="1"/>
  <c r="F2107" i="1"/>
  <c r="F2105" i="1"/>
  <c r="F2103" i="1"/>
  <c r="F2101" i="1"/>
  <c r="F2099" i="1"/>
  <c r="F2097" i="1"/>
  <c r="F2095" i="1"/>
  <c r="F2093" i="1"/>
  <c r="F2091" i="1"/>
  <c r="F2089" i="1"/>
  <c r="F2087" i="1"/>
  <c r="F2085" i="1"/>
  <c r="F2083" i="1"/>
  <c r="F2081" i="1"/>
  <c r="F2079" i="1"/>
  <c r="F2077" i="1"/>
  <c r="F2075" i="1"/>
  <c r="F2073" i="1"/>
  <c r="F2071" i="1"/>
  <c r="F2069" i="1"/>
  <c r="F2067" i="1"/>
  <c r="F2065" i="1"/>
  <c r="F2063" i="1"/>
  <c r="F2061" i="1"/>
  <c r="F2059" i="1"/>
  <c r="F2057" i="1"/>
  <c r="F2055" i="1"/>
  <c r="F2053" i="1"/>
  <c r="F2051" i="1"/>
  <c r="F2049" i="1"/>
  <c r="F2047" i="1"/>
  <c r="F2045" i="1"/>
  <c r="F2043" i="1"/>
  <c r="F2041" i="1"/>
  <c r="F2039" i="1"/>
  <c r="F2037" i="1"/>
  <c r="F2035" i="1"/>
  <c r="F2031" i="1"/>
  <c r="F2027" i="1"/>
  <c r="F2023" i="1"/>
  <c r="F2019" i="1"/>
  <c r="F2015" i="1"/>
  <c r="F2011" i="1"/>
  <c r="F2007" i="1"/>
  <c r="F2003" i="1"/>
  <c r="F2836" i="1"/>
  <c r="F2834" i="1"/>
  <c r="F2832" i="1"/>
  <c r="F2830" i="1"/>
  <c r="F2828" i="1"/>
  <c r="F2826" i="1"/>
  <c r="F2824" i="1"/>
  <c r="F2822" i="1"/>
  <c r="F2820" i="1"/>
  <c r="F2818" i="1"/>
  <c r="F2816" i="1"/>
  <c r="F2814" i="1"/>
  <c r="F2812" i="1"/>
  <c r="F2810" i="1"/>
  <c r="F2808" i="1"/>
  <c r="F2806" i="1"/>
  <c r="F2804" i="1"/>
  <c r="F2802" i="1"/>
  <c r="F2800" i="1"/>
  <c r="F2798" i="1"/>
  <c r="F2796" i="1"/>
  <c r="F2794" i="1"/>
  <c r="F2792" i="1"/>
  <c r="F2790" i="1"/>
  <c r="F2788" i="1"/>
  <c r="F2786" i="1"/>
  <c r="F2784" i="1"/>
  <c r="F2782" i="1"/>
  <c r="F2780" i="1"/>
  <c r="F2778" i="1"/>
  <c r="F2776" i="1"/>
  <c r="F2774" i="1"/>
  <c r="F2772" i="1"/>
  <c r="F2770" i="1"/>
  <c r="F2768" i="1"/>
  <c r="F2766" i="1"/>
  <c r="F2764" i="1"/>
  <c r="F2762" i="1"/>
  <c r="F2760" i="1"/>
  <c r="F2758" i="1"/>
  <c r="F2756" i="1"/>
  <c r="F2754" i="1"/>
  <c r="F2752" i="1"/>
  <c r="F2750" i="1"/>
  <c r="F2748" i="1"/>
  <c r="F2746" i="1"/>
  <c r="F2744" i="1"/>
  <c r="F2742" i="1"/>
  <c r="F2740" i="1"/>
  <c r="F2738" i="1"/>
  <c r="F2736" i="1"/>
  <c r="F2734" i="1"/>
  <c r="F2732" i="1"/>
  <c r="F2730" i="1"/>
  <c r="F2728" i="1"/>
  <c r="F2726" i="1"/>
  <c r="F2724" i="1"/>
  <c r="F2722" i="1"/>
  <c r="F2720" i="1"/>
  <c r="F2718" i="1"/>
  <c r="F2716" i="1"/>
  <c r="F2714" i="1"/>
  <c r="F2712" i="1"/>
  <c r="F2710" i="1"/>
  <c r="F2708" i="1"/>
  <c r="F2706" i="1"/>
  <c r="F2704" i="1"/>
  <c r="F2702" i="1"/>
  <c r="F2700" i="1"/>
  <c r="F2698" i="1"/>
  <c r="F2696" i="1"/>
  <c r="F2694" i="1"/>
  <c r="F2692" i="1"/>
  <c r="F2690" i="1"/>
  <c r="F2688" i="1"/>
  <c r="F2686" i="1"/>
  <c r="F2684" i="1"/>
  <c r="F2682" i="1"/>
  <c r="F2680" i="1"/>
  <c r="F2676" i="1"/>
  <c r="F2672" i="1"/>
  <c r="F2668" i="1"/>
  <c r="F2664" i="1"/>
  <c r="F2660" i="1"/>
  <c r="F2656" i="1"/>
  <c r="F2652" i="1"/>
  <c r="F2648" i="1"/>
  <c r="F2644" i="1"/>
  <c r="F2640" i="1"/>
  <c r="F2636" i="1"/>
  <c r="F2632" i="1"/>
  <c r="F2628" i="1"/>
  <c r="F2624" i="1"/>
  <c r="F2620" i="1"/>
  <c r="F2616" i="1"/>
  <c r="F2612" i="1"/>
  <c r="F2608" i="1"/>
  <c r="F2604" i="1"/>
  <c r="F2600" i="1"/>
  <c r="F2596" i="1"/>
  <c r="F2592" i="1"/>
  <c r="F2588" i="1"/>
  <c r="F2584" i="1"/>
  <c r="F2580" i="1"/>
  <c r="F2576" i="1"/>
  <c r="F2572" i="1"/>
  <c r="F2568" i="1"/>
  <c r="F2564" i="1"/>
  <c r="F2560" i="1"/>
  <c r="F2556" i="1"/>
  <c r="F2552" i="1"/>
  <c r="F2548" i="1"/>
  <c r="F2544" i="1"/>
  <c r="F2540" i="1"/>
  <c r="F2536" i="1"/>
  <c r="F2532" i="1"/>
  <c r="F2521" i="1"/>
  <c r="F2513" i="1"/>
  <c r="F2505" i="1"/>
  <c r="F2497" i="1"/>
  <c r="F2489" i="1"/>
  <c r="F2481" i="1"/>
  <c r="F2473" i="1"/>
  <c r="F2465" i="1"/>
  <c r="F2457" i="1"/>
  <c r="F2449" i="1"/>
  <c r="F2441" i="1"/>
  <c r="F2433" i="1"/>
  <c r="F2425" i="1"/>
  <c r="F2417" i="1"/>
  <c r="F2409" i="1"/>
  <c r="F2401" i="1"/>
  <c r="F2393" i="1"/>
  <c r="F2385" i="1"/>
  <c r="F2377" i="1"/>
  <c r="F2369" i="1"/>
  <c r="F2361" i="1"/>
  <c r="F2353" i="1"/>
  <c r="F2345" i="1"/>
  <c r="F2337" i="1"/>
  <c r="F2329" i="1"/>
  <c r="F2321" i="1"/>
  <c r="F2313" i="1"/>
  <c r="F2305" i="1"/>
  <c r="F2297" i="1"/>
  <c r="F2289" i="1"/>
  <c r="F2281" i="1"/>
  <c r="F2273" i="1"/>
  <c r="F2265" i="1"/>
  <c r="F2257" i="1"/>
  <c r="F2249" i="1"/>
  <c r="F2241" i="1"/>
  <c r="F2233" i="1"/>
  <c r="F2225" i="1"/>
  <c r="F2217" i="1"/>
  <c r="F2209" i="1"/>
  <c r="F2201" i="1"/>
  <c r="F2193" i="1"/>
  <c r="F2185" i="1"/>
  <c r="F2177" i="1"/>
  <c r="F2169" i="1"/>
  <c r="F2161" i="1"/>
  <c r="F2153" i="1"/>
  <c r="F2145" i="1"/>
  <c r="F2137" i="1"/>
  <c r="F2129" i="1"/>
  <c r="F2121" i="1"/>
  <c r="F2113" i="1"/>
  <c r="F2679" i="1"/>
  <c r="F2675" i="1"/>
  <c r="F2671" i="1"/>
  <c r="F2667" i="1"/>
  <c r="F2663" i="1"/>
  <c r="F2659" i="1"/>
  <c r="F2655" i="1"/>
  <c r="F2651" i="1"/>
  <c r="F2647" i="1"/>
  <c r="F2643" i="1"/>
  <c r="F2639" i="1"/>
  <c r="F2635" i="1"/>
  <c r="F2631" i="1"/>
  <c r="F2627" i="1"/>
  <c r="F2623" i="1"/>
  <c r="F2619" i="1"/>
  <c r="F2615" i="1"/>
  <c r="F2611" i="1"/>
  <c r="F2607" i="1"/>
  <c r="F2603" i="1"/>
  <c r="F2599" i="1"/>
  <c r="F2595" i="1"/>
  <c r="F2591" i="1"/>
  <c r="F2587" i="1"/>
  <c r="F2583" i="1"/>
  <c r="F2579" i="1"/>
  <c r="F2575" i="1"/>
  <c r="F2571" i="1"/>
  <c r="F2567" i="1"/>
  <c r="F2563" i="1"/>
  <c r="F2559" i="1"/>
  <c r="F2555" i="1"/>
  <c r="F2551" i="1"/>
  <c r="F2547" i="1"/>
  <c r="F2543" i="1"/>
  <c r="F2539" i="1"/>
  <c r="F2535" i="1"/>
  <c r="F2531" i="1"/>
  <c r="F2527" i="1"/>
  <c r="F2519" i="1"/>
  <c r="F2511" i="1"/>
  <c r="F2503" i="1"/>
  <c r="F2495" i="1"/>
  <c r="F2487" i="1"/>
  <c r="F2479" i="1"/>
  <c r="F2471" i="1"/>
  <c r="F2463" i="1"/>
  <c r="F2455" i="1"/>
  <c r="F2447" i="1"/>
  <c r="F2439" i="1"/>
  <c r="F2431" i="1"/>
  <c r="F2423" i="1"/>
  <c r="F2415" i="1"/>
  <c r="F2407" i="1"/>
  <c r="F2399" i="1"/>
  <c r="F2391" i="1"/>
  <c r="F2383" i="1"/>
  <c r="F2375" i="1"/>
  <c r="F2367" i="1"/>
  <c r="F2359" i="1"/>
  <c r="F2351" i="1"/>
  <c r="F2343" i="1"/>
  <c r="F2335" i="1"/>
  <c r="F2327" i="1"/>
  <c r="F2319" i="1"/>
  <c r="F2311" i="1"/>
  <c r="F2303" i="1"/>
  <c r="F2295" i="1"/>
  <c r="F2287" i="1"/>
  <c r="F2279" i="1"/>
  <c r="F2271" i="1"/>
  <c r="F2263" i="1"/>
  <c r="F2255" i="1"/>
  <c r="F2247" i="1"/>
  <c r="F2239" i="1"/>
  <c r="F2231" i="1"/>
  <c r="F2223" i="1"/>
  <c r="F2215" i="1"/>
  <c r="F2207" i="1"/>
  <c r="F2199" i="1"/>
  <c r="F2191" i="1"/>
  <c r="F2183" i="1"/>
  <c r="F2175" i="1"/>
  <c r="F2167" i="1"/>
  <c r="F2159" i="1"/>
  <c r="F2151" i="1"/>
  <c r="F2143" i="1"/>
  <c r="F2135" i="1"/>
  <c r="F2127" i="1"/>
  <c r="F2119" i="1"/>
  <c r="F2111" i="1"/>
  <c r="C2033" i="1"/>
  <c r="C2029" i="1"/>
  <c r="C2025" i="1"/>
  <c r="C2021" i="1"/>
  <c r="C2017" i="1"/>
  <c r="C2013" i="1"/>
  <c r="C2009" i="1"/>
  <c r="C2005" i="1"/>
  <c r="F2525" i="1"/>
  <c r="F2517" i="1"/>
  <c r="F2509" i="1"/>
  <c r="F2501" i="1"/>
  <c r="F2493" i="1"/>
  <c r="F2485" i="1"/>
  <c r="F2477" i="1"/>
  <c r="F2469" i="1"/>
  <c r="F2461" i="1"/>
  <c r="F2453" i="1"/>
  <c r="F2445" i="1"/>
  <c r="F2437" i="1"/>
  <c r="F2429" i="1"/>
  <c r="F2421" i="1"/>
  <c r="F2413" i="1"/>
  <c r="F2405" i="1"/>
  <c r="F2397" i="1"/>
  <c r="F2389" i="1"/>
  <c r="F2381" i="1"/>
  <c r="F2373" i="1"/>
  <c r="F2365" i="1"/>
  <c r="F2357" i="1"/>
  <c r="F2349" i="1"/>
  <c r="F2341" i="1"/>
  <c r="F2333" i="1"/>
  <c r="F2325" i="1"/>
  <c r="F2317" i="1"/>
  <c r="F2309" i="1"/>
  <c r="F2301" i="1"/>
  <c r="F2293" i="1"/>
  <c r="F2285" i="1"/>
  <c r="F2277" i="1"/>
  <c r="F2269" i="1"/>
  <c r="F2261" i="1"/>
  <c r="F2253" i="1"/>
  <c r="F2245" i="1"/>
  <c r="F2237" i="1"/>
  <c r="F2229" i="1"/>
  <c r="F2221" i="1"/>
  <c r="F2213" i="1"/>
  <c r="F2205" i="1"/>
  <c r="F2197" i="1"/>
  <c r="F2189" i="1"/>
  <c r="F2181" i="1"/>
  <c r="F2173" i="1"/>
  <c r="F2165" i="1"/>
  <c r="F2157" i="1"/>
  <c r="F2149" i="1"/>
  <c r="F2141" i="1"/>
  <c r="F2133" i="1"/>
  <c r="F2125" i="1"/>
  <c r="F2117" i="1"/>
  <c r="F2109" i="1"/>
  <c r="F2034" i="1"/>
  <c r="F2030" i="1"/>
  <c r="F2026" i="1"/>
  <c r="F2022" i="1"/>
  <c r="F2018" i="1"/>
  <c r="F2014" i="1"/>
  <c r="F2010" i="1"/>
  <c r="F2006" i="1"/>
  <c r="F2002" i="1"/>
  <c r="F1993" i="1"/>
  <c r="F1992" i="1"/>
  <c r="F1985" i="1"/>
  <c r="F1984" i="1"/>
  <c r="F1977" i="1"/>
  <c r="F1976" i="1"/>
  <c r="F1969" i="1"/>
  <c r="F1968" i="1"/>
  <c r="F1961" i="1"/>
  <c r="F1960" i="1"/>
  <c r="F1953" i="1"/>
  <c r="F1952" i="1"/>
  <c r="F1945" i="1"/>
  <c r="F1944" i="1"/>
  <c r="F1937" i="1"/>
  <c r="F1936" i="1"/>
  <c r="F1929" i="1"/>
  <c r="F1928" i="1"/>
  <c r="F1921" i="1"/>
  <c r="F1920" i="1"/>
  <c r="F1913" i="1"/>
  <c r="F1912" i="1"/>
  <c r="F1905" i="1"/>
  <c r="F1904" i="1"/>
  <c r="F1897" i="1"/>
  <c r="F1896" i="1"/>
  <c r="F1889" i="1"/>
  <c r="F1888" i="1"/>
  <c r="F1881" i="1"/>
  <c r="F1880" i="1"/>
  <c r="F1873" i="1"/>
  <c r="F1871" i="1"/>
  <c r="F1869" i="1"/>
  <c r="F1867" i="1"/>
  <c r="F1865" i="1"/>
  <c r="F1863" i="1"/>
  <c r="F1861" i="1"/>
  <c r="F1859" i="1"/>
  <c r="F1857" i="1"/>
  <c r="F1855" i="1"/>
  <c r="F1853" i="1"/>
  <c r="F1851" i="1"/>
  <c r="F1849" i="1"/>
  <c r="F1847" i="1"/>
  <c r="F1845" i="1"/>
  <c r="F1843" i="1"/>
  <c r="F1841" i="1"/>
  <c r="F1839" i="1"/>
  <c r="F1837" i="1"/>
  <c r="F1835" i="1"/>
  <c r="F1833" i="1"/>
  <c r="F1831" i="1"/>
  <c r="F1829" i="1"/>
  <c r="F1827" i="1"/>
  <c r="F1825" i="1"/>
  <c r="F1823" i="1"/>
  <c r="F1821" i="1"/>
  <c r="F1819" i="1"/>
  <c r="F1817" i="1"/>
  <c r="F1815" i="1"/>
  <c r="F1813" i="1"/>
  <c r="F1811" i="1"/>
  <c r="F1997" i="1"/>
  <c r="F1996" i="1"/>
  <c r="F1989" i="1"/>
  <c r="F1988" i="1"/>
  <c r="F1981" i="1"/>
  <c r="F1980" i="1"/>
  <c r="F1973" i="1"/>
  <c r="F1972" i="1"/>
  <c r="F1965" i="1"/>
  <c r="F1964" i="1"/>
  <c r="F1957" i="1"/>
  <c r="F1956" i="1"/>
  <c r="F1949" i="1"/>
  <c r="F1948" i="1"/>
  <c r="F1941" i="1"/>
  <c r="F1940" i="1"/>
  <c r="F1933" i="1"/>
  <c r="F1932" i="1"/>
  <c r="F1925" i="1"/>
  <c r="F1924" i="1"/>
  <c r="F1917" i="1"/>
  <c r="F1916" i="1"/>
  <c r="F1909" i="1"/>
  <c r="F1908" i="1"/>
  <c r="F1901" i="1"/>
  <c r="F1900" i="1"/>
  <c r="F1893" i="1"/>
  <c r="F1892" i="1"/>
  <c r="F1885" i="1"/>
  <c r="F1884" i="1"/>
  <c r="F1877" i="1"/>
  <c r="F1876" i="1"/>
  <c r="F1752" i="1"/>
  <c r="F1748" i="1"/>
  <c r="F1744" i="1"/>
  <c r="F1740" i="1"/>
  <c r="F1736" i="1"/>
  <c r="F1732" i="1"/>
  <c r="F1728" i="1"/>
  <c r="F1724" i="1"/>
  <c r="F1720" i="1"/>
  <c r="F1715" i="1"/>
  <c r="F1714" i="1"/>
  <c r="F1707" i="1"/>
  <c r="F1706" i="1"/>
  <c r="F1699" i="1"/>
  <c r="F1698" i="1"/>
  <c r="F1691" i="1"/>
  <c r="F1690" i="1"/>
  <c r="F1683" i="1"/>
  <c r="F1682" i="1"/>
  <c r="F1675" i="1"/>
  <c r="F1674" i="1"/>
  <c r="F1667" i="1"/>
  <c r="F1666" i="1"/>
  <c r="F1659" i="1"/>
  <c r="F1658" i="1"/>
  <c r="F1651" i="1"/>
  <c r="F1650" i="1"/>
  <c r="F1643" i="1"/>
  <c r="F1642" i="1"/>
  <c r="F1635" i="1"/>
  <c r="F1634" i="1"/>
  <c r="F1627" i="1"/>
  <c r="F1626" i="1"/>
  <c r="F1619" i="1"/>
  <c r="F1618" i="1"/>
  <c r="F1611" i="1"/>
  <c r="F1610" i="1"/>
  <c r="F1603" i="1"/>
  <c r="F1602" i="1"/>
  <c r="F1595" i="1"/>
  <c r="F1594" i="1"/>
  <c r="F1587" i="1"/>
  <c r="F1585" i="1"/>
  <c r="F1583" i="1"/>
  <c r="F1581" i="1"/>
  <c r="F1579" i="1"/>
  <c r="F1577" i="1"/>
  <c r="F1575" i="1"/>
  <c r="F1573" i="1"/>
  <c r="F1571" i="1"/>
  <c r="F1569" i="1"/>
  <c r="F1567" i="1"/>
  <c r="F1565" i="1"/>
  <c r="F1563" i="1"/>
  <c r="F1561" i="1"/>
  <c r="F1559" i="1"/>
  <c r="F1557" i="1"/>
  <c r="F1555" i="1"/>
  <c r="F1553" i="1"/>
  <c r="F1551" i="1"/>
  <c r="F1549" i="1"/>
  <c r="F1547" i="1"/>
  <c r="F1545" i="1"/>
  <c r="F1543" i="1"/>
  <c r="F1541" i="1"/>
  <c r="F1539" i="1"/>
  <c r="F1537" i="1"/>
  <c r="F1535" i="1"/>
  <c r="F1533" i="1"/>
  <c r="F1531" i="1"/>
  <c r="F1529" i="1"/>
  <c r="F1527" i="1"/>
  <c r="F1525" i="1"/>
  <c r="F1523" i="1"/>
  <c r="F1521" i="1"/>
  <c r="F1519" i="1"/>
  <c r="F1750" i="1"/>
  <c r="F1746" i="1"/>
  <c r="F1742" i="1"/>
  <c r="F1738" i="1"/>
  <c r="F1734" i="1"/>
  <c r="F1730" i="1"/>
  <c r="F1726" i="1"/>
  <c r="F1722" i="1"/>
  <c r="F1718" i="1"/>
  <c r="F1711" i="1"/>
  <c r="F1710" i="1"/>
  <c r="F1703" i="1"/>
  <c r="F1702" i="1"/>
  <c r="F1695" i="1"/>
  <c r="F1694" i="1"/>
  <c r="F1687" i="1"/>
  <c r="F1686" i="1"/>
  <c r="F1679" i="1"/>
  <c r="F1678" i="1"/>
  <c r="F1671" i="1"/>
  <c r="F1670" i="1"/>
  <c r="F1663" i="1"/>
  <c r="F1662" i="1"/>
  <c r="F1655" i="1"/>
  <c r="F1654" i="1"/>
  <c r="F1647" i="1"/>
  <c r="F1646" i="1"/>
  <c r="F1639" i="1"/>
  <c r="F1638" i="1"/>
  <c r="F1631" i="1"/>
  <c r="F1630" i="1"/>
  <c r="F1623" i="1"/>
  <c r="F1622" i="1"/>
  <c r="F1615" i="1"/>
  <c r="F1614" i="1"/>
  <c r="F1607" i="1"/>
  <c r="F1606" i="1"/>
  <c r="F1599" i="1"/>
  <c r="F1598" i="1"/>
  <c r="F1591" i="1"/>
  <c r="F1590" i="1"/>
  <c r="F1517" i="1"/>
  <c r="F1515" i="1"/>
  <c r="F1513" i="1"/>
  <c r="F1511" i="1"/>
  <c r="F1509" i="1"/>
  <c r="F1507" i="1"/>
  <c r="F1505" i="1"/>
  <c r="F1503" i="1"/>
  <c r="F1501" i="1"/>
  <c r="F1499" i="1"/>
  <c r="F1497" i="1"/>
  <c r="F1495" i="1"/>
  <c r="F1493" i="1"/>
  <c r="F1491" i="1"/>
  <c r="F1489" i="1"/>
  <c r="F1487" i="1"/>
  <c r="F1485" i="1"/>
  <c r="F1483" i="1"/>
  <c r="F1481" i="1"/>
  <c r="F1479" i="1"/>
  <c r="F1477" i="1"/>
  <c r="F1475" i="1"/>
  <c r="F1473" i="1"/>
  <c r="F1471" i="1"/>
  <c r="F1469" i="1"/>
  <c r="F1467" i="1"/>
  <c r="F1465" i="1"/>
  <c r="F1463" i="1"/>
  <c r="F1461" i="1"/>
  <c r="F1459" i="1"/>
  <c r="F1457" i="1"/>
  <c r="F1455" i="1"/>
  <c r="F1453" i="1"/>
  <c r="F1451" i="1"/>
  <c r="F1447" i="1"/>
  <c r="F1443" i="1"/>
  <c r="F1439" i="1"/>
  <c r="F1435" i="1"/>
  <c r="F1431" i="1"/>
  <c r="F1427" i="1"/>
  <c r="F1450" i="1"/>
  <c r="F1446" i="1"/>
  <c r="F1442" i="1"/>
  <c r="F1438" i="1"/>
  <c r="F1434" i="1"/>
  <c r="F1430" i="1"/>
  <c r="F1426" i="1"/>
  <c r="F1421" i="1"/>
  <c r="F1420" i="1"/>
  <c r="F1413" i="1"/>
  <c r="F1412" i="1"/>
  <c r="F1405" i="1"/>
  <c r="F1404" i="1"/>
  <c r="F1397" i="1"/>
  <c r="F1396" i="1"/>
  <c r="F1389" i="1"/>
  <c r="F1388" i="1"/>
  <c r="F1381" i="1"/>
  <c r="F1380" i="1"/>
  <c r="F1373" i="1"/>
  <c r="F1372" i="1"/>
  <c r="F1365" i="1"/>
  <c r="F1364" i="1"/>
  <c r="F1357" i="1"/>
  <c r="F1356" i="1"/>
  <c r="F1349" i="1"/>
  <c r="F1347" i="1"/>
  <c r="F1345" i="1"/>
  <c r="F1343" i="1"/>
  <c r="F1341" i="1"/>
  <c r="F1339" i="1"/>
  <c r="F1337" i="1"/>
  <c r="F1335" i="1"/>
  <c r="F1333" i="1"/>
  <c r="F1331" i="1"/>
  <c r="F1329" i="1"/>
  <c r="F1327" i="1"/>
  <c r="F1325" i="1"/>
  <c r="F1323" i="1"/>
  <c r="F1321" i="1"/>
  <c r="F1319" i="1"/>
  <c r="F1317" i="1"/>
  <c r="F1315" i="1"/>
  <c r="F1313" i="1"/>
  <c r="F1311" i="1"/>
  <c r="F1448" i="1"/>
  <c r="F1444" i="1"/>
  <c r="F1440" i="1"/>
  <c r="F1436" i="1"/>
  <c r="F1432" i="1"/>
  <c r="F1428" i="1"/>
  <c r="F1424" i="1"/>
  <c r="F1417" i="1"/>
  <c r="F1416" i="1"/>
  <c r="F1409" i="1"/>
  <c r="F1408" i="1"/>
  <c r="F1401" i="1"/>
  <c r="F1400" i="1"/>
  <c r="F1393" i="1"/>
  <c r="F1392" i="1"/>
  <c r="F1385" i="1"/>
  <c r="F1384" i="1"/>
  <c r="F1377" i="1"/>
  <c r="F1376" i="1"/>
  <c r="F1369" i="1"/>
  <c r="F1368" i="1"/>
  <c r="F1361" i="1"/>
  <c r="F1360" i="1"/>
  <c r="F1353" i="1"/>
  <c r="F1352" i="1"/>
  <c r="F1050" i="1"/>
  <c r="F1048" i="1"/>
  <c r="F1046" i="1"/>
  <c r="F1044" i="1"/>
  <c r="F1042" i="1"/>
  <c r="F1040" i="1"/>
  <c r="F1038" i="1"/>
  <c r="F1036" i="1"/>
  <c r="F1034" i="1"/>
  <c r="F1032" i="1"/>
  <c r="F1030" i="1"/>
  <c r="F1028" i="1"/>
  <c r="F1112" i="1"/>
  <c r="F1111" i="1"/>
  <c r="F1104" i="1"/>
  <c r="F1103" i="1"/>
  <c r="F1096" i="1"/>
  <c r="F1095" i="1"/>
  <c r="F1088" i="1"/>
  <c r="F1087" i="1"/>
  <c r="F1080" i="1"/>
  <c r="F1079" i="1"/>
  <c r="F1072" i="1"/>
  <c r="F1071" i="1"/>
  <c r="F1064" i="1"/>
  <c r="F1063" i="1"/>
  <c r="F1056" i="1"/>
  <c r="F1055" i="1"/>
  <c r="F1309" i="1"/>
  <c r="F1307" i="1"/>
  <c r="F1305" i="1"/>
  <c r="F1303" i="1"/>
  <c r="F1301" i="1"/>
  <c r="F1299" i="1"/>
  <c r="F1297" i="1"/>
  <c r="F1295" i="1"/>
  <c r="F1293" i="1"/>
  <c r="F1291" i="1"/>
  <c r="F1289" i="1"/>
  <c r="F1287" i="1"/>
  <c r="F1285" i="1"/>
  <c r="F1283" i="1"/>
  <c r="F1281" i="1"/>
  <c r="F1279" i="1"/>
  <c r="F1277" i="1"/>
  <c r="F1275" i="1"/>
  <c r="F1273" i="1"/>
  <c r="F1271" i="1"/>
  <c r="F1269" i="1"/>
  <c r="F1267" i="1"/>
  <c r="F1265" i="1"/>
  <c r="F1263" i="1"/>
  <c r="F1261" i="1"/>
  <c r="F1259" i="1"/>
  <c r="F1257" i="1"/>
  <c r="F1255" i="1"/>
  <c r="F1253" i="1"/>
  <c r="F1251" i="1"/>
  <c r="F1249" i="1"/>
  <c r="F1247" i="1"/>
  <c r="F1245" i="1"/>
  <c r="F1243" i="1"/>
  <c r="F1241" i="1"/>
  <c r="F1239" i="1"/>
  <c r="F1237" i="1"/>
  <c r="F1235" i="1"/>
  <c r="F1233" i="1"/>
  <c r="F1231" i="1"/>
  <c r="F1229" i="1"/>
  <c r="F1227" i="1"/>
  <c r="F1225" i="1"/>
  <c r="F1223" i="1"/>
  <c r="F1221" i="1"/>
  <c r="F1219" i="1"/>
  <c r="F1217" i="1"/>
  <c r="F1215" i="1"/>
  <c r="F1213" i="1"/>
  <c r="F1211" i="1"/>
  <c r="F1209" i="1"/>
  <c r="F1207" i="1"/>
  <c r="F1205" i="1"/>
  <c r="F1203" i="1"/>
  <c r="F1201" i="1"/>
  <c r="F1199" i="1"/>
  <c r="F1197" i="1"/>
  <c r="F1195" i="1"/>
  <c r="F1193" i="1"/>
  <c r="F1191" i="1"/>
  <c r="F1189" i="1"/>
  <c r="F1187" i="1"/>
  <c r="F1185" i="1"/>
  <c r="F1183" i="1"/>
  <c r="F1181" i="1"/>
  <c r="F1179" i="1"/>
  <c r="F1177" i="1"/>
  <c r="F1175" i="1"/>
  <c r="F1173" i="1"/>
  <c r="F1171" i="1"/>
  <c r="F1169" i="1"/>
  <c r="F1167" i="1"/>
  <c r="F1165" i="1"/>
  <c r="F1163" i="1"/>
  <c r="F1161" i="1"/>
  <c r="F1159" i="1"/>
  <c r="F1157" i="1"/>
  <c r="F1155" i="1"/>
  <c r="F1153" i="1"/>
  <c r="F1151" i="1"/>
  <c r="F1149" i="1"/>
  <c r="F1147" i="1"/>
  <c r="F1145" i="1"/>
  <c r="F1143" i="1"/>
  <c r="F1141" i="1"/>
  <c r="F1139" i="1"/>
  <c r="F1137" i="1"/>
  <c r="F1135" i="1"/>
  <c r="F1133" i="1"/>
  <c r="F1131" i="1"/>
  <c r="F1116" i="1"/>
  <c r="F1115" i="1"/>
  <c r="F1108" i="1"/>
  <c r="F1107" i="1"/>
  <c r="F1100" i="1"/>
  <c r="F1099" i="1"/>
  <c r="F1092" i="1"/>
  <c r="F1091" i="1"/>
  <c r="F1084" i="1"/>
  <c r="F1083" i="1"/>
  <c r="F1076" i="1"/>
  <c r="F1075" i="1"/>
  <c r="F1068" i="1"/>
  <c r="F1067" i="1"/>
  <c r="F1060" i="1"/>
  <c r="F1059" i="1"/>
  <c r="F1052" i="1"/>
  <c r="F979" i="1"/>
  <c r="F975" i="1"/>
  <c r="F971" i="1"/>
  <c r="F967" i="1"/>
  <c r="F963" i="1"/>
  <c r="F959" i="1"/>
  <c r="F955" i="1"/>
  <c r="F1026" i="1"/>
  <c r="F1024" i="1"/>
  <c r="F1022" i="1"/>
  <c r="F1020" i="1"/>
  <c r="F1018" i="1"/>
  <c r="F1016" i="1"/>
  <c r="F1014" i="1"/>
  <c r="F1012" i="1"/>
  <c r="F1010" i="1"/>
  <c r="F1008" i="1"/>
  <c r="F1006" i="1"/>
  <c r="F1004" i="1"/>
  <c r="F1002" i="1"/>
  <c r="F1000" i="1"/>
  <c r="F998" i="1"/>
  <c r="F996" i="1"/>
  <c r="F994" i="1"/>
  <c r="F992" i="1"/>
  <c r="F990" i="1"/>
  <c r="F988" i="1"/>
  <c r="F986" i="1"/>
  <c r="F984" i="1"/>
  <c r="F982" i="1"/>
  <c r="F978" i="1"/>
  <c r="F974" i="1"/>
  <c r="F970" i="1"/>
  <c r="F966" i="1"/>
  <c r="F962" i="1"/>
  <c r="F958" i="1"/>
  <c r="F954" i="1"/>
  <c r="F950" i="1"/>
  <c r="F946" i="1"/>
  <c r="F942" i="1"/>
  <c r="F941" i="1"/>
  <c r="F934" i="1"/>
  <c r="F933" i="1"/>
  <c r="F926" i="1"/>
  <c r="F925" i="1"/>
  <c r="F918" i="1"/>
  <c r="F917" i="1"/>
  <c r="F910" i="1"/>
  <c r="F909" i="1"/>
  <c r="F981" i="1"/>
  <c r="F977" i="1"/>
  <c r="F973" i="1"/>
  <c r="F969" i="1"/>
  <c r="F965" i="1"/>
  <c r="F961" i="1"/>
  <c r="F957" i="1"/>
  <c r="F953" i="1"/>
  <c r="F949" i="1"/>
  <c r="F945" i="1"/>
  <c r="F940" i="1"/>
  <c r="F939" i="1"/>
  <c r="F932" i="1"/>
  <c r="F931" i="1"/>
  <c r="F924" i="1"/>
  <c r="F923" i="1"/>
  <c r="F916" i="1"/>
  <c r="F915" i="1"/>
  <c r="F908" i="1"/>
  <c r="F907" i="1"/>
  <c r="F905" i="1"/>
  <c r="F903" i="1"/>
  <c r="F901" i="1"/>
  <c r="F785" i="1"/>
  <c r="F784" i="1"/>
  <c r="F777" i="1"/>
  <c r="F776" i="1"/>
  <c r="F769" i="1"/>
  <c r="F768" i="1"/>
  <c r="F761" i="1"/>
  <c r="F760" i="1"/>
  <c r="F753" i="1"/>
  <c r="F752" i="1"/>
  <c r="F745" i="1"/>
  <c r="F830" i="1"/>
  <c r="F826" i="1"/>
  <c r="F743" i="1"/>
  <c r="F741" i="1"/>
  <c r="F739" i="1"/>
  <c r="F737" i="1"/>
  <c r="F735" i="1"/>
  <c r="F899" i="1"/>
  <c r="F897" i="1"/>
  <c r="F895" i="1"/>
  <c r="F893" i="1"/>
  <c r="F891" i="1"/>
  <c r="F889" i="1"/>
  <c r="F887" i="1"/>
  <c r="F885" i="1"/>
  <c r="F883" i="1"/>
  <c r="F881" i="1"/>
  <c r="F879" i="1"/>
  <c r="F877" i="1"/>
  <c r="F875" i="1"/>
  <c r="F873" i="1"/>
  <c r="F871" i="1"/>
  <c r="F869" i="1"/>
  <c r="F867" i="1"/>
  <c r="F865" i="1"/>
  <c r="F863" i="1"/>
  <c r="F861" i="1"/>
  <c r="F859" i="1"/>
  <c r="F857" i="1"/>
  <c r="F855" i="1"/>
  <c r="F853" i="1"/>
  <c r="F851" i="1"/>
  <c r="F849" i="1"/>
  <c r="F847" i="1"/>
  <c r="F845" i="1"/>
  <c r="F843" i="1"/>
  <c r="F841" i="1"/>
  <c r="F839" i="1"/>
  <c r="F837" i="1"/>
  <c r="F835" i="1"/>
  <c r="F833" i="1"/>
  <c r="F829" i="1"/>
  <c r="F825" i="1"/>
  <c r="F821" i="1"/>
  <c r="F817" i="1"/>
  <c r="F813" i="1"/>
  <c r="F809" i="1"/>
  <c r="F805" i="1"/>
  <c r="F789" i="1"/>
  <c r="F788" i="1"/>
  <c r="F781" i="1"/>
  <c r="F780" i="1"/>
  <c r="F773" i="1"/>
  <c r="F772" i="1"/>
  <c r="F765" i="1"/>
  <c r="F764" i="1"/>
  <c r="F757" i="1"/>
  <c r="F756" i="1"/>
  <c r="F749" i="1"/>
  <c r="F748" i="1"/>
  <c r="F832" i="1"/>
  <c r="F828" i="1"/>
  <c r="F824" i="1"/>
  <c r="F820" i="1"/>
  <c r="F816" i="1"/>
  <c r="F812" i="1"/>
  <c r="F808" i="1"/>
  <c r="F619" i="1"/>
  <c r="F617" i="1"/>
  <c r="F615" i="1"/>
  <c r="F613" i="1"/>
  <c r="F611" i="1"/>
  <c r="F609" i="1"/>
  <c r="F607" i="1"/>
  <c r="F605" i="1"/>
  <c r="F603" i="1"/>
  <c r="F601" i="1"/>
  <c r="F599" i="1"/>
  <c r="F597" i="1"/>
  <c r="F595" i="1"/>
  <c r="F593" i="1"/>
  <c r="F591" i="1"/>
  <c r="F589" i="1"/>
  <c r="C584" i="1"/>
  <c r="C586" i="1"/>
  <c r="F385" i="1"/>
  <c r="F381" i="1"/>
  <c r="F377" i="1"/>
  <c r="F373" i="1"/>
  <c r="F369" i="1"/>
  <c r="F365" i="1"/>
  <c r="F361" i="1"/>
  <c r="F587" i="1"/>
  <c r="F585" i="1"/>
  <c r="F583" i="1"/>
  <c r="F581" i="1"/>
  <c r="F579" i="1"/>
  <c r="F577" i="1"/>
  <c r="F575" i="1"/>
  <c r="F573" i="1"/>
  <c r="F571" i="1"/>
  <c r="F569" i="1"/>
  <c r="F567" i="1"/>
  <c r="F565" i="1"/>
  <c r="F563" i="1"/>
  <c r="F561" i="1"/>
  <c r="F559" i="1"/>
  <c r="F557" i="1"/>
  <c r="F555" i="1"/>
  <c r="F553" i="1"/>
  <c r="F551" i="1"/>
  <c r="F549" i="1"/>
  <c r="F547" i="1"/>
  <c r="F545" i="1"/>
  <c r="F543" i="1"/>
  <c r="F541" i="1"/>
  <c r="F539" i="1"/>
  <c r="F537" i="1"/>
  <c r="F535" i="1"/>
  <c r="F533" i="1"/>
  <c r="F531" i="1"/>
  <c r="F529" i="1"/>
  <c r="F384" i="1"/>
  <c r="F380" i="1"/>
  <c r="F376" i="1"/>
  <c r="F372" i="1"/>
  <c r="F368" i="1"/>
  <c r="F364" i="1"/>
  <c r="F360" i="1"/>
  <c r="F353" i="1"/>
  <c r="F352" i="1"/>
  <c r="F345" i="1"/>
  <c r="F344" i="1"/>
  <c r="F337" i="1"/>
  <c r="F336" i="1"/>
  <c r="F329" i="1"/>
  <c r="F328" i="1"/>
  <c r="F321" i="1"/>
  <c r="F320" i="1"/>
  <c r="F313" i="1"/>
  <c r="F312" i="1"/>
  <c r="F305" i="1"/>
  <c r="F304" i="1"/>
  <c r="F297" i="1"/>
  <c r="C582" i="1"/>
  <c r="C580" i="1"/>
  <c r="C578" i="1"/>
  <c r="C576" i="1"/>
  <c r="C574" i="1"/>
  <c r="C572" i="1"/>
  <c r="C570" i="1"/>
  <c r="C568" i="1"/>
  <c r="C566" i="1"/>
  <c r="C564" i="1"/>
  <c r="C562" i="1"/>
  <c r="C560" i="1"/>
  <c r="C558" i="1"/>
  <c r="C556" i="1"/>
  <c r="C554" i="1"/>
  <c r="C552" i="1"/>
  <c r="C550" i="1"/>
  <c r="C548" i="1"/>
  <c r="C546" i="1"/>
  <c r="C544" i="1"/>
  <c r="C542" i="1"/>
  <c r="C540" i="1"/>
  <c r="C538" i="1"/>
  <c r="C536" i="1"/>
  <c r="C534" i="1"/>
  <c r="C532" i="1"/>
  <c r="C530" i="1"/>
  <c r="C528" i="1"/>
  <c r="C526" i="1"/>
  <c r="C524" i="1"/>
  <c r="C522" i="1"/>
  <c r="C520" i="1"/>
  <c r="C518" i="1"/>
  <c r="C516" i="1"/>
  <c r="C514" i="1"/>
  <c r="C512" i="1"/>
  <c r="C510" i="1"/>
  <c r="C508" i="1"/>
  <c r="C506" i="1"/>
  <c r="C504" i="1"/>
  <c r="C502" i="1"/>
  <c r="C500" i="1"/>
  <c r="C498" i="1"/>
  <c r="C496" i="1"/>
  <c r="C494" i="1"/>
  <c r="C492" i="1"/>
  <c r="C490" i="1"/>
  <c r="C488" i="1"/>
  <c r="C486" i="1"/>
  <c r="C484" i="1"/>
  <c r="C482" i="1"/>
  <c r="C480" i="1"/>
  <c r="C478" i="1"/>
  <c r="C476" i="1"/>
  <c r="C474" i="1"/>
  <c r="C472" i="1"/>
  <c r="C470" i="1"/>
  <c r="C468" i="1"/>
  <c r="C466" i="1"/>
  <c r="C464" i="1"/>
  <c r="C462" i="1"/>
  <c r="C460" i="1"/>
  <c r="C458" i="1"/>
  <c r="C456" i="1"/>
  <c r="C454" i="1"/>
  <c r="C452" i="1"/>
  <c r="C450" i="1"/>
  <c r="C448" i="1"/>
  <c r="C446" i="1"/>
  <c r="C444" i="1"/>
  <c r="C442" i="1"/>
  <c r="C440" i="1"/>
  <c r="C438" i="1"/>
  <c r="C436" i="1"/>
  <c r="C434" i="1"/>
  <c r="C432" i="1"/>
  <c r="C430" i="1"/>
  <c r="C428" i="1"/>
  <c r="C426" i="1"/>
  <c r="C424" i="1"/>
  <c r="C422" i="1"/>
  <c r="C420" i="1"/>
  <c r="C418" i="1"/>
  <c r="C416" i="1"/>
  <c r="C414" i="1"/>
  <c r="C412" i="1"/>
  <c r="C410" i="1"/>
  <c r="C408" i="1"/>
  <c r="C406" i="1"/>
  <c r="C404" i="1"/>
  <c r="C402" i="1"/>
  <c r="C400" i="1"/>
  <c r="C398" i="1"/>
  <c r="C396" i="1"/>
  <c r="C394" i="1"/>
  <c r="C392" i="1"/>
  <c r="C390" i="1"/>
  <c r="C388" i="1"/>
  <c r="F383" i="1"/>
  <c r="F379" i="1"/>
  <c r="F375" i="1"/>
  <c r="F371" i="1"/>
  <c r="F367" i="1"/>
  <c r="F363" i="1"/>
  <c r="F295" i="1"/>
  <c r="F293" i="1"/>
  <c r="F289" i="1"/>
  <c r="F287" i="1"/>
  <c r="F386" i="1"/>
  <c r="F382" i="1"/>
  <c r="F378" i="1"/>
  <c r="F374" i="1"/>
  <c r="F370" i="1"/>
  <c r="F366" i="1"/>
  <c r="F362" i="1"/>
  <c r="F357" i="1"/>
  <c r="F356" i="1"/>
  <c r="F349" i="1"/>
  <c r="F348" i="1"/>
  <c r="F341" i="1"/>
  <c r="F340" i="1"/>
  <c r="F301" i="1"/>
  <c r="F300" i="1"/>
  <c r="F285" i="1"/>
  <c r="F283" i="1"/>
  <c r="F281" i="1"/>
  <c r="F261" i="1"/>
  <c r="F251" i="1"/>
  <c r="D68" i="1" l="1"/>
  <c r="D69" i="1" s="1"/>
  <c r="D70" i="1" s="1"/>
  <c r="D71" i="1" s="1"/>
  <c r="D72" i="1" s="1"/>
  <c r="D73" i="1" s="1"/>
  <c r="D74" i="1" s="1"/>
  <c r="D75" i="1" s="1"/>
  <c r="D76" i="1" s="1"/>
  <c r="D77" i="1" s="1"/>
  <c r="D78" i="1" s="1"/>
  <c r="D79" i="1" s="1"/>
  <c r="D80" i="1" s="1"/>
  <c r="D81" i="1" s="1"/>
  <c r="D82" i="1" s="1"/>
  <c r="D83" i="1" s="1"/>
  <c r="D84" i="1" s="1"/>
  <c r="D85" i="1" s="1"/>
  <c r="D86" i="1" s="1"/>
  <c r="D87" i="1" s="1"/>
  <c r="D88" i="1" s="1"/>
  <c r="D89" i="1" s="1"/>
  <c r="D90" i="1" s="1"/>
  <c r="D91" i="1" s="1"/>
  <c r="D92" i="1" s="1"/>
  <c r="D93" i="1" s="1"/>
  <c r="D94" i="1" s="1"/>
  <c r="D95" i="1" s="1"/>
  <c r="D96" i="1" s="1"/>
  <c r="D97" i="1" s="1"/>
  <c r="D98" i="1" s="1"/>
  <c r="D99" i="1" s="1"/>
  <c r="D100" i="1" s="1"/>
  <c r="D101" i="1" s="1"/>
  <c r="D102" i="1" s="1"/>
  <c r="D103" i="1" s="1"/>
  <c r="D104" i="1" s="1"/>
  <c r="D105" i="1" s="1"/>
  <c r="D106" i="1" s="1"/>
  <c r="D107" i="1" s="1"/>
  <c r="A234" i="1"/>
  <c r="D108" i="1" l="1"/>
  <c r="A235" i="1"/>
  <c r="D109" i="1" l="1"/>
  <c r="A236" i="1"/>
  <c r="A237" i="1" s="1"/>
  <c r="G5" i="1"/>
  <c r="D110" i="1" l="1"/>
  <c r="D111" i="1" s="1"/>
  <c r="D112" i="1" s="1"/>
  <c r="D113" i="1" s="1"/>
  <c r="D114" i="1" s="1"/>
  <c r="D115" i="1" s="1"/>
  <c r="D116" i="1" s="1"/>
  <c r="D117" i="1" s="1"/>
  <c r="D118" i="1" s="1"/>
  <c r="D119" i="1" s="1"/>
  <c r="D120" i="1" s="1"/>
  <c r="D121" i="1" s="1"/>
  <c r="D122" i="1" s="1"/>
  <c r="D123" i="1" s="1"/>
  <c r="D124" i="1" s="1"/>
  <c r="D125" i="1" s="1"/>
  <c r="D126" i="1" s="1"/>
  <c r="D127" i="1" s="1"/>
  <c r="D128" i="1" s="1"/>
  <c r="D129" i="1" s="1"/>
  <c r="D130" i="1" s="1"/>
  <c r="D131" i="1" s="1"/>
  <c r="D132" i="1" s="1"/>
  <c r="D133" i="1" s="1"/>
  <c r="D134" i="1" s="1"/>
  <c r="D135" i="1" s="1"/>
  <c r="D136" i="1" s="1"/>
  <c r="D137" i="1" s="1"/>
  <c r="A238" i="1"/>
  <c r="D138" i="1" l="1"/>
  <c r="D139" i="1" s="1"/>
  <c r="D140" i="1" s="1"/>
  <c r="D141" i="1" s="1"/>
  <c r="D142" i="1" s="1"/>
  <c r="D143" i="1" s="1"/>
  <c r="D144" i="1" s="1"/>
  <c r="D145" i="1" s="1"/>
  <c r="A239" i="1"/>
  <c r="B5199" i="1"/>
  <c r="E5689" i="1"/>
  <c r="E5608" i="1"/>
  <c r="B5200" i="1"/>
  <c r="E5812" i="1"/>
  <c r="E5813" i="1"/>
  <c r="D146" i="1" l="1"/>
  <c r="D147" i="1" s="1"/>
  <c r="D148" i="1" s="1"/>
  <c r="D149" i="1" s="1"/>
  <c r="D150" i="1" s="1"/>
  <c r="D151" i="1" s="1"/>
  <c r="D152" i="1" s="1"/>
  <c r="D153" i="1" s="1"/>
  <c r="A240" i="1"/>
  <c r="D154" i="1" l="1"/>
  <c r="D155" i="1" s="1"/>
  <c r="D156" i="1" s="1"/>
  <c r="A241" i="1"/>
  <c r="B5201" i="1"/>
  <c r="E5814" i="1"/>
  <c r="E5815" i="1"/>
  <c r="E5816" i="1"/>
  <c r="D157" i="1" l="1"/>
  <c r="D158" i="1" s="1"/>
  <c r="D159" i="1" s="1"/>
  <c r="A242" i="1"/>
  <c r="B5202" i="1"/>
  <c r="B5203" i="1"/>
  <c r="B5205" i="1"/>
  <c r="D160" i="1" l="1"/>
  <c r="D161" i="1" s="1"/>
  <c r="A243" i="1"/>
  <c r="B5204" i="1"/>
  <c r="E5817" i="1"/>
  <c r="E5818" i="1"/>
  <c r="B5207" i="1"/>
  <c r="D162" i="1" l="1"/>
  <c r="A244" i="1"/>
  <c r="B5206" i="1"/>
  <c r="E5821" i="1"/>
  <c r="D163" i="1" l="1"/>
  <c r="D164" i="1" s="1"/>
  <c r="A245" i="1"/>
  <c r="B5208" i="1"/>
  <c r="E5820" i="1"/>
  <c r="E5822" i="1"/>
  <c r="D165" i="1" l="1"/>
  <c r="D166" i="1" s="1"/>
  <c r="A246" i="1"/>
  <c r="A247" i="1" s="1"/>
  <c r="B5209" i="1"/>
  <c r="D167" i="1" l="1"/>
  <c r="D168" i="1"/>
  <c r="D169" i="1" s="1"/>
  <c r="D170" i="1" s="1"/>
  <c r="A248" i="1"/>
  <c r="E5823" i="1"/>
  <c r="B5210" i="1"/>
  <c r="A249" i="1" l="1"/>
  <c r="D171" i="1"/>
  <c r="D172" i="1" s="1"/>
  <c r="E5824" i="1"/>
  <c r="B5211" i="1"/>
  <c r="A250" i="1" l="1"/>
  <c r="D173" i="1"/>
  <c r="D174" i="1" s="1"/>
  <c r="E5834" i="1"/>
  <c r="B5212" i="1"/>
  <c r="B5213" i="1"/>
  <c r="A251" i="1" l="1"/>
  <c r="D175" i="1"/>
  <c r="E6053" i="1"/>
  <c r="B5214" i="1"/>
  <c r="F5818" i="1"/>
  <c r="F5817" i="1"/>
  <c r="F5814" i="1"/>
  <c r="A252" i="1" l="1"/>
  <c r="D176" i="1"/>
  <c r="F6053" i="1"/>
  <c r="F5820" i="1"/>
  <c r="F5816" i="1"/>
  <c r="F5812" i="1"/>
  <c r="B5215" i="1"/>
  <c r="F5815" i="1"/>
  <c r="F5834" i="1"/>
  <c r="F5823" i="1"/>
  <c r="F5821" i="1"/>
  <c r="F5813" i="1"/>
  <c r="F5689" i="1"/>
  <c r="F5608" i="1"/>
  <c r="F5824" i="1"/>
  <c r="F5822" i="1"/>
  <c r="A253" i="1" l="1"/>
  <c r="D177" i="1"/>
  <c r="B5216" i="1"/>
  <c r="A254" i="1" l="1"/>
  <c r="D178" i="1"/>
  <c r="B5217" i="1"/>
  <c r="A255" i="1" l="1"/>
  <c r="D179" i="1"/>
  <c r="B5218" i="1"/>
  <c r="A256" i="1" l="1"/>
  <c r="D180" i="1"/>
  <c r="B5219" i="1"/>
  <c r="A257" i="1" l="1"/>
  <c r="D181" i="1"/>
  <c r="B5220" i="1"/>
  <c r="A258" i="1" l="1"/>
  <c r="D182" i="1"/>
  <c r="D183" i="1" l="1"/>
  <c r="D184" i="1" s="1"/>
  <c r="A259" i="1"/>
  <c r="B5221" i="1"/>
  <c r="B5232" i="1"/>
  <c r="A260" i="1" l="1"/>
  <c r="A261" i="1" s="1"/>
  <c r="D185" i="1"/>
  <c r="B5222" i="1"/>
  <c r="B5233" i="1"/>
  <c r="A262" i="1" l="1"/>
  <c r="D186" i="1"/>
  <c r="B5223" i="1"/>
  <c r="B5234" i="1"/>
  <c r="A263" i="1" l="1"/>
  <c r="A264" i="1" s="1"/>
  <c r="D187" i="1"/>
  <c r="B5224" i="1"/>
  <c r="A265" i="1" l="1"/>
  <c r="A266" i="1" s="1"/>
  <c r="D188" i="1"/>
  <c r="B5235" i="1"/>
  <c r="B5225" i="1"/>
  <c r="B5238" i="1"/>
  <c r="A267" i="1" l="1"/>
  <c r="A268" i="1" s="1"/>
  <c r="D189" i="1"/>
  <c r="B5226" i="1"/>
  <c r="B5237" i="1"/>
  <c r="B5236" i="1"/>
  <c r="A269" i="1" l="1"/>
  <c r="D190" i="1"/>
  <c r="B5240" i="1"/>
  <c r="B5239" i="1"/>
  <c r="B5227" i="1"/>
  <c r="B5241" i="1"/>
  <c r="A270" i="1" l="1"/>
  <c r="D191" i="1"/>
  <c r="B5228" i="1"/>
  <c r="A271" i="1" l="1"/>
  <c r="D192" i="1"/>
  <c r="B5229" i="1"/>
  <c r="B5243" i="1"/>
  <c r="B5242" i="1"/>
  <c r="B5244" i="1"/>
  <c r="A272" i="1" l="1"/>
  <c r="A273" i="1" s="1"/>
  <c r="D193" i="1"/>
  <c r="B5231" i="1"/>
  <c r="B5230" i="1"/>
  <c r="A274" i="1" l="1"/>
  <c r="A275" i="1" s="1"/>
  <c r="A276" i="1" s="1"/>
  <c r="D194" i="1"/>
  <c r="B5245" i="1"/>
  <c r="A277" i="1" l="1"/>
  <c r="D195" i="1"/>
  <c r="B5246" i="1"/>
  <c r="B5247" i="1"/>
  <c r="A278" i="1" l="1"/>
  <c r="D196" i="1"/>
  <c r="B5249" i="1"/>
  <c r="B5248" i="1"/>
  <c r="B5251" i="1"/>
  <c r="B5250" i="1"/>
  <c r="B5252" i="1"/>
  <c r="A279" i="1" l="1"/>
  <c r="D197" i="1"/>
  <c r="B5253" i="1"/>
  <c r="A280" i="1" l="1"/>
  <c r="D198" i="1"/>
  <c r="B5254" i="1"/>
  <c r="A281" i="1" l="1"/>
  <c r="D199" i="1"/>
  <c r="B5255" i="1"/>
  <c r="A282" i="1" l="1"/>
  <c r="D200" i="1"/>
  <c r="B5256" i="1"/>
  <c r="A283" i="1" l="1"/>
  <c r="D201" i="1"/>
  <c r="B5257" i="1"/>
  <c r="A284" i="1" l="1"/>
  <c r="D202" i="1"/>
  <c r="B5258" i="1"/>
  <c r="A285" i="1" l="1"/>
  <c r="D203" i="1"/>
  <c r="C5256" i="1"/>
  <c r="C5258" i="1"/>
  <c r="C5251" i="1"/>
  <c r="C5243" i="1"/>
  <c r="C5238" i="1"/>
  <c r="C5237" i="1"/>
  <c r="C5234" i="1"/>
  <c r="C5226" i="1"/>
  <c r="C5222" i="1"/>
  <c r="C5220" i="1"/>
  <c r="C5215" i="1"/>
  <c r="C5213" i="1"/>
  <c r="C5204" i="1"/>
  <c r="C5203" i="1"/>
  <c r="C5200" i="1"/>
  <c r="C5252" i="1"/>
  <c r="C5253" i="1"/>
  <c r="C5246" i="1"/>
  <c r="C5241" i="1"/>
  <c r="C5240" i="1"/>
  <c r="C5233" i="1"/>
  <c r="C5229" i="1"/>
  <c r="C5227" i="1"/>
  <c r="C5223" i="1"/>
  <c r="C5218" i="1"/>
  <c r="C5214" i="1"/>
  <c r="C5209" i="1"/>
  <c r="C5206" i="1"/>
  <c r="C5202" i="1"/>
  <c r="C5255" i="1"/>
  <c r="C5248" i="1"/>
  <c r="C5247" i="1"/>
  <c r="C5244" i="1"/>
  <c r="C5242" i="1"/>
  <c r="C5236" i="1"/>
  <c r="C5232" i="1"/>
  <c r="C5230" i="1"/>
  <c r="C5225" i="1"/>
  <c r="C5219" i="1"/>
  <c r="C5217" i="1"/>
  <c r="C5212" i="1"/>
  <c r="C5210" i="1"/>
  <c r="C5205" i="1"/>
  <c r="C5199" i="1"/>
  <c r="C5257" i="1"/>
  <c r="C5250" i="1"/>
  <c r="C5249" i="1"/>
  <c r="C5245" i="1"/>
  <c r="C5239" i="1"/>
  <c r="C5235" i="1"/>
  <c r="C5231" i="1"/>
  <c r="C5228" i="1"/>
  <c r="C5224" i="1"/>
  <c r="C5221" i="1"/>
  <c r="C5216" i="1"/>
  <c r="C5211" i="1"/>
  <c r="C5208" i="1"/>
  <c r="C5207" i="1"/>
  <c r="C5201" i="1"/>
  <c r="C5254" i="1"/>
  <c r="A286" i="1" l="1"/>
  <c r="D204" i="1"/>
  <c r="A287" i="1" l="1"/>
  <c r="D205" i="1"/>
  <c r="A288" i="1" l="1"/>
  <c r="D206" i="1"/>
  <c r="A289" i="1" l="1"/>
  <c r="D207" i="1"/>
  <c r="A290" i="1" l="1"/>
  <c r="D208" i="1"/>
  <c r="A291" i="1" l="1"/>
  <c r="D209" i="1"/>
  <c r="A292" i="1" l="1"/>
  <c r="D210" i="1"/>
  <c r="A293" i="1" l="1"/>
  <c r="D211" i="1"/>
  <c r="A294" i="1" l="1"/>
  <c r="D212" i="1"/>
  <c r="A295" i="1" l="1"/>
  <c r="A296" i="1"/>
  <c r="D213" i="1"/>
  <c r="A297" i="1" l="1"/>
  <c r="D214" i="1"/>
  <c r="A298" i="1" l="1"/>
  <c r="D215" i="1"/>
  <c r="A299" i="1" l="1"/>
  <c r="D216" i="1"/>
  <c r="A300" i="1" l="1"/>
  <c r="D217" i="1"/>
  <c r="A301" i="1" l="1"/>
  <c r="D218" i="1"/>
  <c r="A302" i="1" l="1"/>
  <c r="D219" i="1"/>
  <c r="A303" i="1" l="1"/>
  <c r="D220" i="1"/>
  <c r="A304" i="1" l="1"/>
  <c r="D221" i="1"/>
  <c r="A305" i="1" l="1"/>
  <c r="D222" i="1"/>
  <c r="A306" i="1" l="1"/>
  <c r="D223" i="1"/>
  <c r="A307" i="1" l="1"/>
  <c r="D224" i="1"/>
  <c r="A308" i="1" l="1"/>
  <c r="D225" i="1"/>
  <c r="A309" i="1" l="1"/>
  <c r="D226" i="1"/>
  <c r="A310" i="1" l="1"/>
  <c r="D227" i="1"/>
  <c r="A311" i="1" l="1"/>
  <c r="D228" i="1"/>
  <c r="A312" i="1" l="1"/>
  <c r="D229" i="1"/>
  <c r="A313" i="1" l="1"/>
  <c r="D230" i="1"/>
  <c r="A314" i="1" l="1"/>
  <c r="D231" i="1"/>
  <c r="A315" i="1" l="1"/>
  <c r="D232" i="1"/>
  <c r="A316" i="1" l="1"/>
  <c r="D233" i="1"/>
  <c r="A317" i="1" l="1"/>
  <c r="D234" i="1"/>
  <c r="D235" i="1" s="1"/>
  <c r="A318" i="1" l="1"/>
  <c r="D236" i="1"/>
  <c r="A319" i="1" l="1"/>
  <c r="D237" i="1"/>
  <c r="D239" i="1" s="1"/>
  <c r="A320" i="1" l="1"/>
  <c r="D240" i="1"/>
  <c r="B319" i="1" l="1"/>
  <c r="A52" i="6"/>
  <c r="A137" i="6"/>
  <c r="A125" i="6"/>
  <c r="A60" i="6"/>
  <c r="A141" i="6"/>
  <c r="A74" i="6"/>
  <c r="A142" i="6"/>
  <c r="A200" i="6"/>
  <c r="A65" i="6"/>
  <c r="A182" i="6"/>
  <c r="A195" i="6"/>
  <c r="A105" i="6"/>
  <c r="A139" i="6"/>
  <c r="A87" i="6"/>
  <c r="A135" i="6"/>
  <c r="A177" i="6"/>
  <c r="A94" i="6"/>
  <c r="A85" i="6"/>
  <c r="A178" i="6"/>
  <c r="A202" i="6"/>
  <c r="A168" i="6"/>
  <c r="A80" i="6"/>
  <c r="A183" i="6"/>
  <c r="A181" i="6"/>
  <c r="A64" i="6"/>
  <c r="A148" i="6"/>
  <c r="A58" i="6"/>
  <c r="A169" i="6"/>
  <c r="A88" i="6"/>
  <c r="A167" i="6"/>
  <c r="A111" i="6"/>
  <c r="A179" i="6"/>
  <c r="A120" i="6"/>
  <c r="A62" i="6"/>
  <c r="A106" i="6"/>
  <c r="A121" i="6"/>
  <c r="A86" i="6"/>
  <c r="A153" i="6"/>
  <c r="A72" i="6"/>
  <c r="A107" i="6"/>
  <c r="A77" i="6"/>
  <c r="A113" i="6"/>
  <c r="A201" i="6"/>
  <c r="A205" i="6"/>
  <c r="A161" i="6"/>
  <c r="A189" i="6"/>
  <c r="A109" i="6"/>
  <c r="A119" i="6"/>
  <c r="A54" i="6"/>
  <c r="A82" i="6"/>
  <c r="A116" i="6"/>
  <c r="A67" i="6"/>
  <c r="A151" i="6"/>
  <c r="A118" i="6"/>
  <c r="A156" i="6"/>
  <c r="A99" i="6"/>
  <c r="A128" i="6"/>
  <c r="A78" i="6"/>
  <c r="A57" i="6"/>
  <c r="A165" i="6"/>
  <c r="A81" i="6"/>
  <c r="A176" i="6"/>
  <c r="A56" i="6"/>
  <c r="A171" i="6"/>
  <c r="A132" i="6"/>
  <c r="A71" i="6"/>
  <c r="A122" i="6"/>
  <c r="A103" i="6"/>
  <c r="A170" i="6"/>
  <c r="A53" i="6"/>
  <c r="A104" i="6"/>
  <c r="A173" i="6"/>
  <c r="A185" i="6"/>
  <c r="A194" i="6"/>
  <c r="A203" i="6"/>
  <c r="A96" i="6"/>
  <c r="A172" i="6"/>
  <c r="A197" i="6"/>
  <c r="A186" i="6"/>
  <c r="A112" i="6"/>
  <c r="A163" i="6"/>
  <c r="A190" i="6"/>
  <c r="A90" i="6"/>
  <c r="A131" i="6"/>
  <c r="A101" i="6"/>
  <c r="A129" i="6"/>
  <c r="A68" i="6"/>
  <c r="A196" i="6"/>
  <c r="A152" i="6"/>
  <c r="A166" i="6"/>
  <c r="A184" i="6"/>
  <c r="A108" i="6"/>
  <c r="A66" i="6"/>
  <c r="A84" i="6"/>
  <c r="A75" i="6"/>
  <c r="A97" i="6"/>
  <c r="A93" i="6"/>
  <c r="A92" i="6"/>
  <c r="A130" i="6"/>
  <c r="A83" i="6"/>
  <c r="A157" i="6"/>
  <c r="A79" i="6"/>
  <c r="A133" i="6"/>
  <c r="A76" i="6"/>
  <c r="A123" i="6"/>
  <c r="A95" i="6"/>
  <c r="A187" i="6"/>
  <c r="A146" i="6"/>
  <c r="A145" i="6"/>
  <c r="A162" i="6"/>
  <c r="A175" i="6"/>
  <c r="A158" i="6"/>
  <c r="A174" i="6"/>
  <c r="A180" i="6"/>
  <c r="A188" i="6"/>
  <c r="A164" i="6"/>
  <c r="A192" i="6"/>
  <c r="A199" i="6"/>
  <c r="A114" i="6"/>
  <c r="A136" i="6"/>
  <c r="A154" i="6"/>
  <c r="A143" i="6"/>
  <c r="A204" i="6"/>
  <c r="A115" i="6"/>
  <c r="A134" i="6"/>
  <c r="A144" i="6"/>
  <c r="A91" i="6"/>
  <c r="A127" i="6"/>
  <c r="A126" i="6"/>
  <c r="A155" i="6"/>
  <c r="A160" i="6"/>
  <c r="A70" i="6"/>
  <c r="A117" i="6"/>
  <c r="A147" i="6"/>
  <c r="A191" i="6"/>
  <c r="A198" i="6"/>
  <c r="A140" i="6"/>
  <c r="A69" i="6"/>
  <c r="A63" i="6"/>
  <c r="A55" i="6"/>
  <c r="A100" i="6"/>
  <c r="A150" i="6"/>
  <c r="A89" i="6"/>
  <c r="A61" i="6"/>
  <c r="A159" i="6"/>
  <c r="A102" i="6"/>
  <c r="A138" i="6"/>
  <c r="A124" i="6"/>
  <c r="A149" i="6"/>
  <c r="A59" i="6"/>
  <c r="A193" i="6"/>
  <c r="A110" i="6"/>
  <c r="A98" i="6"/>
  <c r="A73" i="6"/>
  <c r="B317" i="1"/>
  <c r="A44" i="6"/>
  <c r="A40" i="6"/>
  <c r="A43" i="6"/>
  <c r="A10" i="6"/>
  <c r="A46" i="6"/>
  <c r="A33" i="6"/>
  <c r="A19" i="6"/>
  <c r="A51" i="6"/>
  <c r="A15" i="6"/>
  <c r="A24" i="6"/>
  <c r="A45" i="6"/>
  <c r="A39" i="6"/>
  <c r="A38" i="6"/>
  <c r="A23" i="6"/>
  <c r="A36" i="6"/>
  <c r="A18" i="6"/>
  <c r="A14" i="6"/>
  <c r="A22" i="6"/>
  <c r="A37" i="6"/>
  <c r="A30" i="6"/>
  <c r="A25" i="6"/>
  <c r="A49" i="6"/>
  <c r="A17" i="6"/>
  <c r="A13" i="6"/>
  <c r="A21" i="6"/>
  <c r="A50" i="6"/>
  <c r="A12" i="6"/>
  <c r="A42" i="6"/>
  <c r="A29" i="6"/>
  <c r="A28" i="6"/>
  <c r="A11" i="6"/>
  <c r="A31" i="6"/>
  <c r="A26" i="6"/>
  <c r="A16" i="6"/>
  <c r="A48" i="6"/>
  <c r="A41" i="6"/>
  <c r="A35" i="6"/>
  <c r="A27" i="6"/>
  <c r="A20" i="6"/>
  <c r="A9" i="6"/>
  <c r="A32" i="6"/>
  <c r="A47" i="6"/>
  <c r="A34" i="6"/>
  <c r="B320" i="1"/>
  <c r="B178" i="1"/>
  <c r="B233" i="1"/>
  <c r="B191" i="1"/>
  <c r="B194" i="1"/>
  <c r="B237" i="1"/>
  <c r="B173" i="1"/>
  <c r="B195" i="1"/>
  <c r="B227" i="1"/>
  <c r="B190" i="1"/>
  <c r="B170" i="1"/>
  <c r="B179" i="1"/>
  <c r="B186" i="1"/>
  <c r="B224" i="1"/>
  <c r="B176" i="1"/>
  <c r="B187" i="1"/>
  <c r="B210" i="1"/>
  <c r="B234" i="1"/>
  <c r="B225" i="1"/>
  <c r="B181" i="1"/>
  <c r="B193" i="1"/>
  <c r="B182" i="1"/>
  <c r="B188" i="1"/>
  <c r="B226" i="1"/>
  <c r="B229" i="1"/>
  <c r="B183" i="1"/>
  <c r="B232" i="1"/>
  <c r="B231" i="1"/>
  <c r="B189" i="1"/>
  <c r="B172" i="1"/>
  <c r="B177" i="1"/>
  <c r="B230" i="1"/>
  <c r="B236" i="1"/>
  <c r="B174" i="1"/>
  <c r="B192" i="1"/>
  <c r="B223" i="1"/>
  <c r="B221" i="1"/>
  <c r="B209" i="1"/>
  <c r="B175" i="1"/>
  <c r="B222" i="1"/>
  <c r="B185" i="1"/>
  <c r="B228" i="1"/>
  <c r="B235" i="1"/>
  <c r="B171" i="1"/>
  <c r="B184" i="1"/>
  <c r="B180" i="1"/>
  <c r="B242" i="1"/>
  <c r="B239" i="1"/>
  <c r="B247" i="1"/>
  <c r="B241" i="1"/>
  <c r="B246" i="1"/>
  <c r="B245" i="1"/>
  <c r="B238" i="1"/>
  <c r="B243" i="1"/>
  <c r="B240" i="1"/>
  <c r="B244" i="1"/>
  <c r="B262" i="1"/>
  <c r="B249" i="1"/>
  <c r="B261" i="1"/>
  <c r="B257" i="1"/>
  <c r="B256" i="1"/>
  <c r="B169" i="1"/>
  <c r="B157" i="1"/>
  <c r="B260" i="1"/>
  <c r="B162" i="1"/>
  <c r="B163" i="1"/>
  <c r="B259" i="1"/>
  <c r="B158" i="1"/>
  <c r="B253" i="1"/>
  <c r="B159" i="1"/>
  <c r="B161" i="1"/>
  <c r="B258" i="1"/>
  <c r="B252" i="1"/>
  <c r="B165" i="1"/>
  <c r="B160" i="1"/>
  <c r="B263" i="1"/>
  <c r="B167" i="1"/>
  <c r="B248" i="1"/>
  <c r="B255" i="1"/>
  <c r="B254" i="1"/>
  <c r="B164" i="1"/>
  <c r="B168" i="1"/>
  <c r="B250" i="1"/>
  <c r="B166" i="1"/>
  <c r="B251" i="1"/>
  <c r="B276" i="1"/>
  <c r="B274" i="1"/>
  <c r="B268" i="1"/>
  <c r="B273" i="1"/>
  <c r="B266" i="1"/>
  <c r="B264" i="1"/>
  <c r="B272" i="1"/>
  <c r="B265" i="1"/>
  <c r="B271" i="1"/>
  <c r="B269" i="1"/>
  <c r="B270" i="1"/>
  <c r="B275" i="1"/>
  <c r="B267" i="1"/>
  <c r="B206" i="1"/>
  <c r="B287" i="1"/>
  <c r="B283" i="1"/>
  <c r="B204" i="1"/>
  <c r="B196" i="1"/>
  <c r="B285" i="1"/>
  <c r="B198" i="1"/>
  <c r="B288" i="1"/>
  <c r="B290" i="1"/>
  <c r="B284" i="1"/>
  <c r="B286" i="1"/>
  <c r="B201" i="1"/>
  <c r="B203" i="1"/>
  <c r="B197" i="1"/>
  <c r="B282" i="1"/>
  <c r="B200" i="1"/>
  <c r="B281" i="1"/>
  <c r="B279" i="1"/>
  <c r="B202" i="1"/>
  <c r="B294" i="1"/>
  <c r="B208" i="1"/>
  <c r="B280" i="1"/>
  <c r="B199" i="1"/>
  <c r="B278" i="1"/>
  <c r="B205" i="1"/>
  <c r="B145" i="1"/>
  <c r="B289" i="1"/>
  <c r="B277" i="1"/>
  <c r="B207" i="1"/>
  <c r="B291" i="1"/>
  <c r="B293" i="1"/>
  <c r="B292" i="1"/>
  <c r="B78" i="1"/>
  <c r="B30" i="1"/>
  <c r="B298" i="1"/>
  <c r="B61" i="1"/>
  <c r="B42" i="1"/>
  <c r="B52" i="1"/>
  <c r="B118" i="1"/>
  <c r="B50" i="1"/>
  <c r="B18" i="1"/>
  <c r="B63" i="1"/>
  <c r="B29" i="1"/>
  <c r="B140" i="1"/>
  <c r="B156" i="1"/>
  <c r="B128" i="1"/>
  <c r="B99" i="1"/>
  <c r="B34" i="1"/>
  <c r="B136" i="1"/>
  <c r="B32" i="1"/>
  <c r="B17" i="1"/>
  <c r="B14" i="1"/>
  <c r="B116" i="1"/>
  <c r="B22" i="1"/>
  <c r="B94" i="1"/>
  <c r="B8" i="1"/>
  <c r="B19" i="1"/>
  <c r="B41" i="1"/>
  <c r="B117" i="1"/>
  <c r="B69" i="1"/>
  <c r="B144" i="1"/>
  <c r="B38" i="1"/>
  <c r="B137" i="1"/>
  <c r="B56" i="1"/>
  <c r="B155" i="1"/>
  <c r="B33" i="1"/>
  <c r="B147" i="1"/>
  <c r="B27" i="1"/>
  <c r="B9" i="1"/>
  <c r="B149" i="1"/>
  <c r="B93" i="1"/>
  <c r="B79" i="1"/>
  <c r="B97" i="1"/>
  <c r="B113" i="1"/>
  <c r="B90" i="1"/>
  <c r="B121" i="1"/>
  <c r="B21" i="1"/>
  <c r="B49" i="1"/>
  <c r="B31" i="1"/>
  <c r="B150" i="1"/>
  <c r="B125" i="1"/>
  <c r="B6" i="1"/>
  <c r="B58" i="1"/>
  <c r="B119" i="1"/>
  <c r="B40" i="1"/>
  <c r="B10" i="1"/>
  <c r="B81" i="1"/>
  <c r="B48" i="1"/>
  <c r="B92" i="1"/>
  <c r="B47" i="1"/>
  <c r="B131" i="1"/>
  <c r="B120" i="1"/>
  <c r="B126" i="1"/>
  <c r="B154" i="1"/>
  <c r="B129" i="1"/>
  <c r="B142" i="1"/>
  <c r="B146" i="1"/>
  <c r="B43" i="1"/>
  <c r="B103" i="1"/>
  <c r="B132" i="1"/>
  <c r="B107" i="1"/>
  <c r="B101" i="1"/>
  <c r="B84" i="1"/>
  <c r="B57" i="1"/>
  <c r="B11" i="1"/>
  <c r="B106" i="1"/>
  <c r="B66" i="1"/>
  <c r="B36" i="1"/>
  <c r="B111" i="1"/>
  <c r="B80" i="1"/>
  <c r="B39" i="1"/>
  <c r="B98" i="1"/>
  <c r="B295" i="1"/>
  <c r="B60" i="1"/>
  <c r="B85" i="1"/>
  <c r="B67" i="1"/>
  <c r="B141" i="1"/>
  <c r="B86" i="1"/>
  <c r="B65" i="1"/>
  <c r="B95" i="1"/>
  <c r="B148" i="1"/>
  <c r="B110" i="1"/>
  <c r="B25" i="1"/>
  <c r="B102" i="1"/>
  <c r="B100" i="1"/>
  <c r="B143" i="1"/>
  <c r="B35" i="1"/>
  <c r="B53" i="1"/>
  <c r="B71" i="1"/>
  <c r="B135" i="1"/>
  <c r="B46" i="1"/>
  <c r="B152" i="1"/>
  <c r="B75" i="1"/>
  <c r="B297" i="1"/>
  <c r="B70" i="1"/>
  <c r="B153" i="1"/>
  <c r="B127" i="1"/>
  <c r="B7" i="1"/>
  <c r="B68" i="1"/>
  <c r="B133" i="1"/>
  <c r="B26" i="1"/>
  <c r="B64" i="1"/>
  <c r="B55" i="1"/>
  <c r="B62" i="1"/>
  <c r="B130" i="1"/>
  <c r="B96" i="1"/>
  <c r="B73" i="1"/>
  <c r="B151" i="1"/>
  <c r="B5" i="1"/>
  <c r="B45" i="1"/>
  <c r="B82" i="1"/>
  <c r="B54" i="1"/>
  <c r="B23" i="1"/>
  <c r="B115" i="1"/>
  <c r="B88" i="1"/>
  <c r="B105" i="1"/>
  <c r="B12" i="1"/>
  <c r="B112" i="1"/>
  <c r="B72" i="1"/>
  <c r="B109" i="1"/>
  <c r="B76" i="1"/>
  <c r="B44" i="1"/>
  <c r="B123" i="1"/>
  <c r="B122" i="1"/>
  <c r="B15" i="1"/>
  <c r="B108" i="1"/>
  <c r="B91" i="1"/>
  <c r="B51" i="1"/>
  <c r="B114" i="1"/>
  <c r="B212" i="1"/>
  <c r="B77" i="1"/>
  <c r="B20" i="1"/>
  <c r="B59" i="1"/>
  <c r="B24" i="1"/>
  <c r="B124" i="1"/>
  <c r="B89" i="1"/>
  <c r="B296" i="1"/>
  <c r="B28" i="1"/>
  <c r="B37" i="1"/>
  <c r="B134" i="1"/>
  <c r="B139" i="1"/>
  <c r="B16" i="1"/>
  <c r="B300" i="1"/>
  <c r="B87" i="1"/>
  <c r="B13" i="1"/>
  <c r="B83" i="1"/>
  <c r="B138" i="1"/>
  <c r="B104" i="1"/>
  <c r="B74" i="1"/>
  <c r="B218" i="1"/>
  <c r="B216" i="1"/>
  <c r="B211" i="1"/>
  <c r="B215" i="1"/>
  <c r="B217" i="1"/>
  <c r="A7" i="6"/>
  <c r="A6" i="6"/>
  <c r="B219" i="1"/>
  <c r="B213" i="1"/>
  <c r="B220" i="1"/>
  <c r="A8" i="6"/>
  <c r="B214" i="1"/>
  <c r="B302" i="1"/>
  <c r="B301" i="1"/>
  <c r="B303" i="1"/>
  <c r="B299" i="1"/>
  <c r="B304" i="1"/>
  <c r="B305" i="1"/>
  <c r="B306" i="1"/>
  <c r="B307" i="1"/>
  <c r="B308" i="1"/>
  <c r="B310" i="1"/>
  <c r="B311" i="1"/>
  <c r="B312" i="1"/>
  <c r="B309" i="1"/>
  <c r="B313" i="1"/>
  <c r="B315" i="1"/>
  <c r="B314" i="1"/>
  <c r="B316" i="1"/>
  <c r="B318" i="1"/>
  <c r="D241" i="1"/>
  <c r="B193" i="6" l="1"/>
  <c r="C193" i="6"/>
  <c r="K193" i="6"/>
  <c r="G193" i="6"/>
  <c r="H193" i="6"/>
  <c r="E193" i="6"/>
  <c r="D193" i="6"/>
  <c r="F193" i="6"/>
  <c r="J193" i="6"/>
  <c r="I193" i="6"/>
  <c r="H205" i="6"/>
  <c r="E205" i="6"/>
  <c r="D205" i="6"/>
  <c r="G205" i="6"/>
  <c r="F205" i="6"/>
  <c r="K205" i="6"/>
  <c r="I205" i="6"/>
  <c r="C205" i="6"/>
  <c r="B205" i="6"/>
  <c r="J205" i="6"/>
  <c r="I202" i="6"/>
  <c r="F202" i="6"/>
  <c r="J202" i="6"/>
  <c r="G202" i="6"/>
  <c r="H202" i="6"/>
  <c r="C202" i="6"/>
  <c r="B202" i="6"/>
  <c r="D202" i="6"/>
  <c r="K202" i="6"/>
  <c r="E202" i="6"/>
  <c r="E192" i="6"/>
  <c r="K192" i="6"/>
  <c r="F192" i="6"/>
  <c r="I192" i="6"/>
  <c r="D192" i="6"/>
  <c r="C192" i="6"/>
  <c r="J192" i="6"/>
  <c r="B192" i="6"/>
  <c r="H192" i="6"/>
  <c r="G192" i="6"/>
  <c r="C204" i="6"/>
  <c r="H204" i="6"/>
  <c r="G204" i="6"/>
  <c r="I204" i="6"/>
  <c r="J204" i="6"/>
  <c r="B204" i="6"/>
  <c r="F204" i="6"/>
  <c r="D204" i="6"/>
  <c r="E204" i="6"/>
  <c r="K204" i="6"/>
  <c r="F203" i="6"/>
  <c r="G203" i="6"/>
  <c r="D203" i="6"/>
  <c r="H203" i="6"/>
  <c r="E203" i="6"/>
  <c r="I203" i="6"/>
  <c r="K203" i="6"/>
  <c r="B203" i="6"/>
  <c r="C203" i="6"/>
  <c r="J203" i="6"/>
  <c r="B201" i="6"/>
  <c r="K201" i="6"/>
  <c r="C201" i="6"/>
  <c r="E201" i="6"/>
  <c r="H201" i="6"/>
  <c r="G201" i="6"/>
  <c r="J201" i="6"/>
  <c r="F201" i="6"/>
  <c r="D201" i="6"/>
  <c r="I201" i="6"/>
  <c r="F195" i="6"/>
  <c r="B195" i="6"/>
  <c r="K195" i="6"/>
  <c r="C195" i="6"/>
  <c r="D195" i="6"/>
  <c r="G195" i="6"/>
  <c r="E195" i="6"/>
  <c r="I195" i="6"/>
  <c r="J195" i="6"/>
  <c r="H195" i="6"/>
  <c r="H191" i="6"/>
  <c r="I191" i="6"/>
  <c r="B191" i="6"/>
  <c r="F191" i="6"/>
  <c r="G191" i="6"/>
  <c r="K191" i="6"/>
  <c r="E191" i="6"/>
  <c r="D191" i="6"/>
  <c r="C191" i="6"/>
  <c r="J191" i="6"/>
  <c r="C190" i="6"/>
  <c r="D190" i="6"/>
  <c r="J190" i="6"/>
  <c r="B190" i="6"/>
  <c r="E190" i="6"/>
  <c r="I190" i="6"/>
  <c r="H190" i="6"/>
  <c r="G190" i="6"/>
  <c r="F190" i="6"/>
  <c r="K190" i="6"/>
  <c r="E194" i="6"/>
  <c r="D194" i="6"/>
  <c r="F194" i="6"/>
  <c r="G194" i="6"/>
  <c r="H194" i="6"/>
  <c r="J194" i="6"/>
  <c r="C194" i="6"/>
  <c r="B194" i="6"/>
  <c r="I194" i="6"/>
  <c r="K194" i="6"/>
  <c r="H199" i="6"/>
  <c r="D199" i="6"/>
  <c r="J199" i="6"/>
  <c r="B199" i="6"/>
  <c r="G199" i="6"/>
  <c r="K199" i="6"/>
  <c r="F199" i="6"/>
  <c r="I199" i="6"/>
  <c r="E199" i="6"/>
  <c r="C199" i="6"/>
  <c r="F197" i="6"/>
  <c r="D197" i="6"/>
  <c r="G197" i="6"/>
  <c r="E197" i="6"/>
  <c r="K197" i="6"/>
  <c r="C197" i="6"/>
  <c r="J197" i="6"/>
  <c r="H197" i="6"/>
  <c r="B197" i="6"/>
  <c r="I197" i="6"/>
  <c r="C198" i="6"/>
  <c r="B198" i="6"/>
  <c r="D198" i="6"/>
  <c r="J198" i="6"/>
  <c r="G198" i="6"/>
  <c r="E198" i="6"/>
  <c r="F198" i="6"/>
  <c r="I198" i="6"/>
  <c r="K198" i="6"/>
  <c r="H198" i="6"/>
  <c r="C196" i="6"/>
  <c r="B196" i="6"/>
  <c r="I196" i="6"/>
  <c r="G196" i="6"/>
  <c r="H196" i="6"/>
  <c r="J196" i="6"/>
  <c r="D196" i="6"/>
  <c r="F196" i="6"/>
  <c r="E196" i="6"/>
  <c r="K196" i="6"/>
  <c r="E200" i="6"/>
  <c r="K200" i="6"/>
  <c r="C200" i="6"/>
  <c r="F200" i="6"/>
  <c r="D200" i="6"/>
  <c r="H200" i="6"/>
  <c r="J200" i="6"/>
  <c r="B200" i="6"/>
  <c r="I200" i="6"/>
  <c r="G200" i="6"/>
  <c r="C320" i="1"/>
  <c r="C313" i="1"/>
  <c r="C305" i="1"/>
  <c r="C35" i="1"/>
  <c r="C137" i="1"/>
  <c r="C275" i="1"/>
  <c r="C236" i="1"/>
  <c r="C316" i="1"/>
  <c r="C308" i="1"/>
  <c r="C302" i="1"/>
  <c r="C217" i="1"/>
  <c r="C83" i="1"/>
  <c r="C28" i="1"/>
  <c r="C212" i="1"/>
  <c r="C44" i="1"/>
  <c r="C115" i="1"/>
  <c r="C96" i="1"/>
  <c r="C7" i="1"/>
  <c r="C135" i="1"/>
  <c r="C110" i="1"/>
  <c r="C60" i="1"/>
  <c r="C106" i="1"/>
  <c r="C43" i="1"/>
  <c r="C47" i="1"/>
  <c r="C6" i="1"/>
  <c r="C113" i="1"/>
  <c r="C33" i="1"/>
  <c r="C41" i="1"/>
  <c r="C32" i="1"/>
  <c r="C63" i="1"/>
  <c r="C30" i="1"/>
  <c r="C145" i="1"/>
  <c r="C279" i="1"/>
  <c r="C284" i="1"/>
  <c r="C287" i="1"/>
  <c r="C272" i="1"/>
  <c r="C166" i="1"/>
  <c r="C263" i="1"/>
  <c r="C158" i="1"/>
  <c r="C257" i="1"/>
  <c r="C245" i="1"/>
  <c r="C171" i="1"/>
  <c r="C223" i="1"/>
  <c r="C231" i="1"/>
  <c r="C181" i="1"/>
  <c r="C179" i="1"/>
  <c r="C191" i="1"/>
  <c r="C72" i="1"/>
  <c r="C129" i="1"/>
  <c r="C293" i="1"/>
  <c r="C162" i="1"/>
  <c r="C307" i="1"/>
  <c r="C215" i="1"/>
  <c r="C13" i="1"/>
  <c r="C296" i="1"/>
  <c r="C114" i="1"/>
  <c r="C76" i="1"/>
  <c r="C23" i="1"/>
  <c r="C130" i="1"/>
  <c r="C127" i="1"/>
  <c r="C71" i="1"/>
  <c r="C148" i="1"/>
  <c r="C295" i="1"/>
  <c r="C11" i="1"/>
  <c r="C146" i="1"/>
  <c r="C92" i="1"/>
  <c r="C125" i="1"/>
  <c r="C97" i="1"/>
  <c r="C155" i="1"/>
  <c r="C19" i="1"/>
  <c r="C136" i="1"/>
  <c r="C18" i="1"/>
  <c r="C78" i="1"/>
  <c r="C205" i="1"/>
  <c r="C281" i="1"/>
  <c r="C290" i="1"/>
  <c r="C206" i="1"/>
  <c r="C264" i="1"/>
  <c r="C250" i="1"/>
  <c r="C160" i="1"/>
  <c r="C259" i="1"/>
  <c r="C261" i="1"/>
  <c r="C246" i="1"/>
  <c r="C235" i="1"/>
  <c r="C192" i="1"/>
  <c r="C232" i="1"/>
  <c r="C225" i="1"/>
  <c r="C170" i="1"/>
  <c r="C233" i="1"/>
  <c r="C82" i="1"/>
  <c r="C81" i="1"/>
  <c r="C199" i="1"/>
  <c r="C262" i="1"/>
  <c r="C314" i="1"/>
  <c r="C214" i="1"/>
  <c r="C315" i="1"/>
  <c r="C306" i="1"/>
  <c r="C211" i="1"/>
  <c r="C87" i="1"/>
  <c r="C89" i="1"/>
  <c r="C51" i="1"/>
  <c r="C109" i="1"/>
  <c r="C54" i="1"/>
  <c r="C62" i="1"/>
  <c r="C153" i="1"/>
  <c r="C53" i="1"/>
  <c r="C95" i="1"/>
  <c r="C98" i="1"/>
  <c r="C57" i="1"/>
  <c r="C142" i="1"/>
  <c r="C48" i="1"/>
  <c r="C150" i="1"/>
  <c r="C79" i="1"/>
  <c r="C56" i="1"/>
  <c r="C8" i="1"/>
  <c r="C34" i="1"/>
  <c r="C50" i="1"/>
  <c r="C292" i="1"/>
  <c r="C278" i="1"/>
  <c r="C200" i="1"/>
  <c r="C288" i="1"/>
  <c r="C267" i="1"/>
  <c r="C266" i="1"/>
  <c r="C168" i="1"/>
  <c r="C165" i="1"/>
  <c r="C163" i="1"/>
  <c r="C249" i="1"/>
  <c r="C241" i="1"/>
  <c r="C228" i="1"/>
  <c r="C174" i="1"/>
  <c r="C183" i="1"/>
  <c r="C234" i="1"/>
  <c r="C190" i="1"/>
  <c r="C178" i="1"/>
  <c r="C124" i="1"/>
  <c r="C84" i="1"/>
  <c r="C99" i="1"/>
  <c r="C164" i="1"/>
  <c r="C210" i="1"/>
  <c r="C300" i="1"/>
  <c r="C39" i="1"/>
  <c r="C118" i="1"/>
  <c r="C252" i="1"/>
  <c r="C227" i="1"/>
  <c r="C213" i="1"/>
  <c r="C16" i="1"/>
  <c r="C24" i="1"/>
  <c r="C108" i="1"/>
  <c r="C112" i="1"/>
  <c r="C45" i="1"/>
  <c r="C64" i="1"/>
  <c r="C297" i="1"/>
  <c r="C143" i="1"/>
  <c r="C86" i="1"/>
  <c r="C80" i="1"/>
  <c r="C101" i="1"/>
  <c r="C154" i="1"/>
  <c r="C10" i="1"/>
  <c r="C49" i="1"/>
  <c r="C149" i="1"/>
  <c r="C38" i="1"/>
  <c r="C22" i="1"/>
  <c r="C128" i="1"/>
  <c r="C52" i="1"/>
  <c r="C291" i="1"/>
  <c r="C280" i="1"/>
  <c r="C197" i="1"/>
  <c r="C285" i="1"/>
  <c r="C270" i="1"/>
  <c r="C268" i="1"/>
  <c r="C254" i="1"/>
  <c r="C258" i="1"/>
  <c r="C260" i="1"/>
  <c r="C244" i="1"/>
  <c r="C222" i="1"/>
  <c r="C230" i="1"/>
  <c r="C226" i="1"/>
  <c r="C187" i="1"/>
  <c r="C195" i="1"/>
  <c r="C91" i="1"/>
  <c r="C65" i="1"/>
  <c r="C94" i="1"/>
  <c r="C273" i="1"/>
  <c r="C229" i="1"/>
  <c r="C218" i="1"/>
  <c r="C299" i="1"/>
  <c r="C239" i="1"/>
  <c r="C219" i="1"/>
  <c r="C74" i="1"/>
  <c r="C139" i="1"/>
  <c r="C59" i="1"/>
  <c r="C15" i="1"/>
  <c r="C12" i="1"/>
  <c r="C5" i="1"/>
  <c r="C26" i="1"/>
  <c r="C75" i="1"/>
  <c r="C100" i="1"/>
  <c r="C141" i="1"/>
  <c r="C111" i="1"/>
  <c r="C107" i="1"/>
  <c r="C126" i="1"/>
  <c r="C40" i="1"/>
  <c r="C21" i="1"/>
  <c r="C9" i="1"/>
  <c r="C144" i="1"/>
  <c r="C116" i="1"/>
  <c r="C156" i="1"/>
  <c r="C42" i="1"/>
  <c r="C207" i="1"/>
  <c r="C208" i="1"/>
  <c r="C203" i="1"/>
  <c r="C196" i="1"/>
  <c r="C269" i="1"/>
  <c r="C274" i="1"/>
  <c r="C255" i="1"/>
  <c r="C161" i="1"/>
  <c r="C157" i="1"/>
  <c r="C240" i="1"/>
  <c r="C242" i="1"/>
  <c r="C175" i="1"/>
  <c r="C177" i="1"/>
  <c r="C188" i="1"/>
  <c r="C176" i="1"/>
  <c r="C173" i="1"/>
  <c r="C216" i="1"/>
  <c r="C70" i="1"/>
  <c r="C93" i="1"/>
  <c r="C198" i="1"/>
  <c r="C185" i="1"/>
  <c r="C309" i="1"/>
  <c r="C312" i="1"/>
  <c r="C311" i="1"/>
  <c r="C303" i="1"/>
  <c r="C104" i="1"/>
  <c r="C134" i="1"/>
  <c r="C20" i="1"/>
  <c r="C122" i="1"/>
  <c r="C105" i="1"/>
  <c r="C151" i="1"/>
  <c r="C133" i="1"/>
  <c r="C152" i="1"/>
  <c r="C102" i="1"/>
  <c r="C67" i="1"/>
  <c r="C36" i="1"/>
  <c r="C132" i="1"/>
  <c r="C120" i="1"/>
  <c r="C119" i="1"/>
  <c r="C121" i="1"/>
  <c r="C27" i="1"/>
  <c r="C69" i="1"/>
  <c r="C14" i="1"/>
  <c r="C140" i="1"/>
  <c r="C61" i="1"/>
  <c r="C277" i="1"/>
  <c r="C294" i="1"/>
  <c r="C201" i="1"/>
  <c r="C204" i="1"/>
  <c r="C271" i="1"/>
  <c r="C276" i="1"/>
  <c r="C248" i="1"/>
  <c r="C159" i="1"/>
  <c r="C169" i="1"/>
  <c r="C243" i="1"/>
  <c r="C180" i="1"/>
  <c r="C209" i="1"/>
  <c r="C172" i="1"/>
  <c r="C182" i="1"/>
  <c r="C224" i="1"/>
  <c r="C237" i="1"/>
  <c r="C317" i="1"/>
  <c r="C220" i="1"/>
  <c r="C55" i="1"/>
  <c r="C31" i="1"/>
  <c r="C282" i="1"/>
  <c r="C247" i="1"/>
  <c r="C304" i="1"/>
  <c r="C318" i="1"/>
  <c r="C310" i="1"/>
  <c r="C301" i="1"/>
  <c r="C138" i="1"/>
  <c r="C37" i="1"/>
  <c r="C77" i="1"/>
  <c r="C123" i="1"/>
  <c r="C88" i="1"/>
  <c r="C73" i="1"/>
  <c r="C68" i="1"/>
  <c r="C46" i="1"/>
  <c r="C25" i="1"/>
  <c r="C85" i="1"/>
  <c r="C66" i="1"/>
  <c r="C103" i="1"/>
  <c r="C131" i="1"/>
  <c r="C58" i="1"/>
  <c r="C90" i="1"/>
  <c r="C147" i="1"/>
  <c r="C117" i="1"/>
  <c r="C17" i="1"/>
  <c r="C29" i="1"/>
  <c r="C298" i="1"/>
  <c r="C289" i="1"/>
  <c r="C202" i="1"/>
  <c r="C286" i="1"/>
  <c r="C283" i="1"/>
  <c r="C265" i="1"/>
  <c r="C251" i="1"/>
  <c r="C167" i="1"/>
  <c r="C253" i="1"/>
  <c r="C256" i="1"/>
  <c r="C238" i="1"/>
  <c r="C184" i="1"/>
  <c r="C221" i="1"/>
  <c r="C189" i="1"/>
  <c r="C193" i="1"/>
  <c r="C186" i="1"/>
  <c r="C194" i="1"/>
  <c r="C319" i="1"/>
  <c r="D242" i="1"/>
  <c r="J62" i="6" l="1"/>
  <c r="B181" i="6"/>
  <c r="I52" i="6"/>
  <c r="F58" i="6"/>
  <c r="C115" i="6"/>
  <c r="E161" i="6"/>
  <c r="B119" i="6"/>
  <c r="B53" i="6"/>
  <c r="B177" i="6"/>
  <c r="H171" i="6"/>
  <c r="H78" i="6"/>
  <c r="B97" i="6"/>
  <c r="C110" i="6"/>
  <c r="I133" i="6"/>
  <c r="K128" i="6"/>
  <c r="K123" i="6"/>
  <c r="D98" i="6"/>
  <c r="D85" i="6"/>
  <c r="K95" i="6"/>
  <c r="H88" i="6"/>
  <c r="F156" i="6"/>
  <c r="F138" i="6"/>
  <c r="K105" i="6"/>
  <c r="B142" i="6"/>
  <c r="B179" i="6"/>
  <c r="K119" i="6"/>
  <c r="F173" i="6"/>
  <c r="I76" i="6"/>
  <c r="E136" i="6"/>
  <c r="B61" i="6"/>
  <c r="J189" i="6"/>
  <c r="C144" i="6"/>
  <c r="H56" i="6"/>
  <c r="J89" i="6"/>
  <c r="I65" i="6"/>
  <c r="E64" i="6"/>
  <c r="E54" i="6"/>
  <c r="D132" i="6"/>
  <c r="K163" i="6"/>
  <c r="G93" i="6"/>
  <c r="E174" i="6"/>
  <c r="J126" i="6"/>
  <c r="J98" i="6"/>
  <c r="G153" i="6"/>
  <c r="J72" i="6"/>
  <c r="H114" i="6"/>
  <c r="K182" i="6"/>
  <c r="F148" i="6"/>
  <c r="H113" i="6"/>
  <c r="J71" i="6"/>
  <c r="E92" i="6"/>
  <c r="F143" i="6"/>
  <c r="I102" i="6"/>
  <c r="B151" i="6"/>
  <c r="F100" i="6"/>
  <c r="I59" i="6"/>
  <c r="J125" i="6"/>
  <c r="D116" i="6"/>
  <c r="K187" i="6"/>
  <c r="K66" i="6"/>
  <c r="E111" i="6"/>
  <c r="F121" i="6"/>
  <c r="B108" i="6"/>
  <c r="K91" i="6"/>
  <c r="H68" i="6"/>
  <c r="F109" i="6"/>
  <c r="D142" i="6"/>
  <c r="K142" i="6"/>
  <c r="G150" i="6"/>
  <c r="D79" i="6"/>
  <c r="B176" i="6"/>
  <c r="G80" i="6"/>
  <c r="B80" i="6"/>
  <c r="J117" i="6"/>
  <c r="K145" i="6"/>
  <c r="D101" i="6"/>
  <c r="H170" i="6"/>
  <c r="K170" i="6"/>
  <c r="I161" i="6"/>
  <c r="I168" i="6"/>
  <c r="B141" i="6"/>
  <c r="D124" i="6"/>
  <c r="J124" i="6"/>
  <c r="E55" i="6"/>
  <c r="E70" i="6"/>
  <c r="J115" i="6"/>
  <c r="D164" i="6"/>
  <c r="K164" i="6"/>
  <c r="D146" i="6"/>
  <c r="J83" i="6"/>
  <c r="H108" i="6"/>
  <c r="H131" i="6"/>
  <c r="B131" i="6"/>
  <c r="K96" i="6"/>
  <c r="B103" i="6"/>
  <c r="F165" i="6"/>
  <c r="F67" i="6"/>
  <c r="K67" i="6"/>
  <c r="K121" i="6"/>
  <c r="E169" i="6"/>
  <c r="E105" i="6"/>
  <c r="B60" i="6"/>
  <c r="E175" i="6"/>
  <c r="G104" i="6"/>
  <c r="H104" i="6"/>
  <c r="H111" i="6"/>
  <c r="E147" i="6"/>
  <c r="I129" i="6"/>
  <c r="J118" i="6"/>
  <c r="E118" i="6"/>
  <c r="K87" i="6"/>
  <c r="J149" i="6"/>
  <c r="B66" i="6"/>
  <c r="J66" i="6"/>
  <c r="G81" i="6"/>
  <c r="B86" i="6"/>
  <c r="F139" i="6"/>
  <c r="E138" i="6"/>
  <c r="G138" i="6"/>
  <c r="I63" i="6"/>
  <c r="F160" i="6"/>
  <c r="C188" i="6"/>
  <c r="D188" i="6"/>
  <c r="E187" i="6"/>
  <c r="G130" i="6"/>
  <c r="E184" i="6"/>
  <c r="D90" i="6"/>
  <c r="J90" i="6"/>
  <c r="H122" i="6"/>
  <c r="H57" i="6"/>
  <c r="C116" i="6"/>
  <c r="K116" i="6"/>
  <c r="I106" i="6"/>
  <c r="G58" i="6"/>
  <c r="H178" i="6"/>
  <c r="K178" i="6"/>
  <c r="I125" i="6"/>
  <c r="F75" i="6"/>
  <c r="G75" i="6"/>
  <c r="C156" i="6"/>
  <c r="J135" i="6"/>
  <c r="D59" i="6"/>
  <c r="E162" i="6"/>
  <c r="I162" i="6"/>
  <c r="K53" i="6"/>
  <c r="E167" i="6"/>
  <c r="G100" i="6"/>
  <c r="D134" i="6"/>
  <c r="E91" i="6"/>
  <c r="I68" i="6"/>
  <c r="I109" i="6"/>
  <c r="E142" i="6"/>
  <c r="H142" i="6"/>
  <c r="J150" i="6"/>
  <c r="E79" i="6"/>
  <c r="D176" i="6"/>
  <c r="F80" i="6"/>
  <c r="H80" i="6"/>
  <c r="B117" i="6"/>
  <c r="D145" i="6"/>
  <c r="F101" i="6"/>
  <c r="C170" i="6"/>
  <c r="B170" i="6"/>
  <c r="D161" i="6"/>
  <c r="H168" i="6"/>
  <c r="E141" i="6"/>
  <c r="I124" i="6"/>
  <c r="F124" i="6"/>
  <c r="F55" i="6"/>
  <c r="F70" i="6"/>
  <c r="B115" i="6"/>
  <c r="E164" i="6"/>
  <c r="H164" i="6"/>
  <c r="F146" i="6"/>
  <c r="K83" i="6"/>
  <c r="I108" i="6"/>
  <c r="C131" i="6"/>
  <c r="F131" i="6"/>
  <c r="B96" i="6"/>
  <c r="C103" i="6"/>
  <c r="I165" i="6"/>
  <c r="C67" i="6"/>
  <c r="G67" i="6"/>
  <c r="J121" i="6"/>
  <c r="H169" i="6"/>
  <c r="F105" i="6"/>
  <c r="G60" i="6"/>
  <c r="I175" i="6"/>
  <c r="E104" i="6"/>
  <c r="B104" i="6"/>
  <c r="B111" i="6"/>
  <c r="F147" i="6"/>
  <c r="C129" i="6"/>
  <c r="C118" i="6"/>
  <c r="H118" i="6"/>
  <c r="D87" i="6"/>
  <c r="K149" i="6"/>
  <c r="E66" i="6"/>
  <c r="D66" i="6"/>
  <c r="D81" i="6"/>
  <c r="C86" i="6"/>
  <c r="K139" i="6"/>
  <c r="B138" i="6"/>
  <c r="H138" i="6"/>
  <c r="H63" i="6"/>
  <c r="J160" i="6"/>
  <c r="B188" i="6"/>
  <c r="K188" i="6"/>
  <c r="C187" i="6"/>
  <c r="I130" i="6"/>
  <c r="K184" i="6"/>
  <c r="I90" i="6"/>
  <c r="K90" i="6"/>
  <c r="I122" i="6"/>
  <c r="E57" i="6"/>
  <c r="G116" i="6"/>
  <c r="F116" i="6"/>
  <c r="B106" i="6"/>
  <c r="J58" i="6"/>
  <c r="E178" i="6"/>
  <c r="B178" i="6"/>
  <c r="K125" i="6"/>
  <c r="K75" i="6"/>
  <c r="H75" i="6"/>
  <c r="J156" i="6"/>
  <c r="B135" i="6"/>
  <c r="G59" i="6"/>
  <c r="D162" i="6"/>
  <c r="H162" i="6"/>
  <c r="C53" i="6"/>
  <c r="F167" i="6"/>
  <c r="H100" i="6"/>
  <c r="F91" i="6"/>
  <c r="G91" i="6"/>
  <c r="K68" i="6"/>
  <c r="D109" i="6"/>
  <c r="F142" i="6"/>
  <c r="D150" i="6"/>
  <c r="K150" i="6"/>
  <c r="H79" i="6"/>
  <c r="H176" i="6"/>
  <c r="I80" i="6"/>
  <c r="H117" i="6"/>
  <c r="K117" i="6"/>
  <c r="H145" i="6"/>
  <c r="G101" i="6"/>
  <c r="D170" i="6"/>
  <c r="B161" i="6"/>
  <c r="H161" i="6"/>
  <c r="G168" i="6"/>
  <c r="J141" i="6"/>
  <c r="G124" i="6"/>
  <c r="H55" i="6"/>
  <c r="C55" i="6"/>
  <c r="H70" i="6"/>
  <c r="D115" i="6"/>
  <c r="F164" i="6"/>
  <c r="E146" i="6"/>
  <c r="G146" i="6"/>
  <c r="I83" i="6"/>
  <c r="J108" i="6"/>
  <c r="J131" i="6"/>
  <c r="G96" i="6"/>
  <c r="H96" i="6"/>
  <c r="D103" i="6"/>
  <c r="C165" i="6"/>
  <c r="D67" i="6"/>
  <c r="C121" i="6"/>
  <c r="C169" i="6"/>
  <c r="C105" i="6"/>
  <c r="B105" i="6"/>
  <c r="D60" i="6"/>
  <c r="K175" i="6"/>
  <c r="K104" i="6"/>
  <c r="G111" i="6"/>
  <c r="J111" i="6"/>
  <c r="I147" i="6"/>
  <c r="K129" i="6"/>
  <c r="D118" i="6"/>
  <c r="F87" i="6"/>
  <c r="B87" i="6"/>
  <c r="C149" i="6"/>
  <c r="F66" i="6"/>
  <c r="C81" i="6"/>
  <c r="I81" i="6"/>
  <c r="K86" i="6"/>
  <c r="H139" i="6"/>
  <c r="J138" i="6"/>
  <c r="G63" i="6"/>
  <c r="K63" i="6"/>
  <c r="G160" i="6"/>
  <c r="I188" i="6"/>
  <c r="F187" i="6"/>
  <c r="G187" i="6"/>
  <c r="J130" i="6"/>
  <c r="B184" i="6"/>
  <c r="E90" i="6"/>
  <c r="J122" i="6"/>
  <c r="F57" i="6"/>
  <c r="I116" i="6"/>
  <c r="K106" i="6"/>
  <c r="B58" i="6"/>
  <c r="G178" i="6"/>
  <c r="B91" i="6"/>
  <c r="C68" i="6"/>
  <c r="F68" i="6"/>
  <c r="C109" i="6"/>
  <c r="I142" i="6"/>
  <c r="C150" i="6"/>
  <c r="F79" i="6"/>
  <c r="C79" i="6"/>
  <c r="I176" i="6"/>
  <c r="E80" i="6"/>
  <c r="E117" i="6"/>
  <c r="F145" i="6"/>
  <c r="J145" i="6"/>
  <c r="J101" i="6"/>
  <c r="F170" i="6"/>
  <c r="G161" i="6"/>
  <c r="F168" i="6"/>
  <c r="K168" i="6"/>
  <c r="I141" i="6"/>
  <c r="K124" i="6"/>
  <c r="B55" i="6"/>
  <c r="B70" i="6"/>
  <c r="C70" i="6"/>
  <c r="K115" i="6"/>
  <c r="I164" i="6"/>
  <c r="I146" i="6"/>
  <c r="F83" i="6"/>
  <c r="G83" i="6"/>
  <c r="F108" i="6"/>
  <c r="E131" i="6"/>
  <c r="D96" i="6"/>
  <c r="F103" i="6"/>
  <c r="J103" i="6"/>
  <c r="H165" i="6"/>
  <c r="H67" i="6"/>
  <c r="B121" i="6"/>
  <c r="D121" i="6"/>
  <c r="I169" i="6"/>
  <c r="H105" i="6"/>
  <c r="C60" i="6"/>
  <c r="K60" i="6"/>
  <c r="F175" i="6"/>
  <c r="D104" i="6"/>
  <c r="K111" i="6"/>
  <c r="C147" i="6"/>
  <c r="J147" i="6"/>
  <c r="B129" i="6"/>
  <c r="K118" i="6"/>
  <c r="G87" i="6"/>
  <c r="D149" i="6"/>
  <c r="G149" i="6"/>
  <c r="C66" i="6"/>
  <c r="H81" i="6"/>
  <c r="D86" i="6"/>
  <c r="I86" i="6"/>
  <c r="I139" i="6"/>
  <c r="C138" i="6"/>
  <c r="B63" i="6"/>
  <c r="B160" i="6"/>
  <c r="C160" i="6"/>
  <c r="J188" i="6"/>
  <c r="H187" i="6"/>
  <c r="E130" i="6"/>
  <c r="F130" i="6"/>
  <c r="G184" i="6"/>
  <c r="C90" i="6"/>
  <c r="D122" i="6"/>
  <c r="E122" i="6"/>
  <c r="B57" i="6"/>
  <c r="B116" i="6"/>
  <c r="D106" i="6"/>
  <c r="E106" i="6"/>
  <c r="H58" i="6"/>
  <c r="I178" i="6"/>
  <c r="H125" i="6"/>
  <c r="D125" i="6"/>
  <c r="C75" i="6"/>
  <c r="D156" i="6"/>
  <c r="I135" i="6"/>
  <c r="K135" i="6"/>
  <c r="C91" i="6"/>
  <c r="B68" i="6"/>
  <c r="D68" i="6"/>
  <c r="J109" i="6"/>
  <c r="J142" i="6"/>
  <c r="E150" i="6"/>
  <c r="I79" i="6"/>
  <c r="B79" i="6"/>
  <c r="K176" i="6"/>
  <c r="K80" i="6"/>
  <c r="F117" i="6"/>
  <c r="G145" i="6"/>
  <c r="E145" i="6"/>
  <c r="B101" i="6"/>
  <c r="G170" i="6"/>
  <c r="J161" i="6"/>
  <c r="E168" i="6"/>
  <c r="D168" i="6"/>
  <c r="H141" i="6"/>
  <c r="B124" i="6"/>
  <c r="I55" i="6"/>
  <c r="D70" i="6"/>
  <c r="G70" i="6"/>
  <c r="E115" i="6"/>
  <c r="G164" i="6"/>
  <c r="J146" i="6"/>
  <c r="E83" i="6"/>
  <c r="H83" i="6"/>
  <c r="D108" i="6"/>
  <c r="K131" i="6"/>
  <c r="E96" i="6"/>
  <c r="I103" i="6"/>
  <c r="K103" i="6"/>
  <c r="D165" i="6"/>
  <c r="J67" i="6"/>
  <c r="H121" i="6"/>
  <c r="I121" i="6"/>
  <c r="B169" i="6"/>
  <c r="G105" i="6"/>
  <c r="H60" i="6"/>
  <c r="E60" i="6"/>
  <c r="D175" i="6"/>
  <c r="I104" i="6"/>
  <c r="D111" i="6"/>
  <c r="H147" i="6"/>
  <c r="G147" i="6"/>
  <c r="J129" i="6"/>
  <c r="B118" i="6"/>
  <c r="E87" i="6"/>
  <c r="E149" i="6"/>
  <c r="H149" i="6"/>
  <c r="H66" i="6"/>
  <c r="B81" i="6"/>
  <c r="E86" i="6"/>
  <c r="J86" i="6"/>
  <c r="J139" i="6"/>
  <c r="D138" i="6"/>
  <c r="J63" i="6"/>
  <c r="D160" i="6"/>
  <c r="K160" i="6"/>
  <c r="H188" i="6"/>
  <c r="J187" i="6"/>
  <c r="C130" i="6"/>
  <c r="H130" i="6"/>
  <c r="J184" i="6"/>
  <c r="G90" i="6"/>
  <c r="B122" i="6"/>
  <c r="F122" i="6"/>
  <c r="J57" i="6"/>
  <c r="H116" i="6"/>
  <c r="F106" i="6"/>
  <c r="G106" i="6"/>
  <c r="C58" i="6"/>
  <c r="J178" i="6"/>
  <c r="E68" i="6"/>
  <c r="C142" i="6"/>
  <c r="F176" i="6"/>
  <c r="G117" i="6"/>
  <c r="E101" i="6"/>
  <c r="F161" i="6"/>
  <c r="K141" i="6"/>
  <c r="K55" i="6"/>
  <c r="G115" i="6"/>
  <c r="H146" i="6"/>
  <c r="K108" i="6"/>
  <c r="G103" i="6"/>
  <c r="I67" i="6"/>
  <c r="J169" i="6"/>
  <c r="I105" i="6"/>
  <c r="C175" i="6"/>
  <c r="I111" i="6"/>
  <c r="E129" i="6"/>
  <c r="C87" i="6"/>
  <c r="G66" i="6"/>
  <c r="C139" i="6"/>
  <c r="F63" i="6"/>
  <c r="B130" i="6"/>
  <c r="B90" i="6"/>
  <c r="C57" i="6"/>
  <c r="I58" i="6"/>
  <c r="C125" i="6"/>
  <c r="B75" i="6"/>
  <c r="H156" i="6"/>
  <c r="G135" i="6"/>
  <c r="J59" i="6"/>
  <c r="E53" i="6"/>
  <c r="B167" i="6"/>
  <c r="I100" i="6"/>
  <c r="G134" i="6"/>
  <c r="F157" i="6"/>
  <c r="K157" i="6"/>
  <c r="H172" i="6"/>
  <c r="F151" i="6"/>
  <c r="C88" i="6"/>
  <c r="C73" i="6"/>
  <c r="G73" i="6"/>
  <c r="F102" i="6"/>
  <c r="I69" i="6"/>
  <c r="K155" i="6"/>
  <c r="B143" i="6"/>
  <c r="K143" i="6"/>
  <c r="E180" i="6"/>
  <c r="F95" i="6"/>
  <c r="B92" i="6"/>
  <c r="D166" i="6"/>
  <c r="K166" i="6"/>
  <c r="C71" i="6"/>
  <c r="J78" i="6"/>
  <c r="C78" i="6"/>
  <c r="F82" i="6"/>
  <c r="F113" i="6"/>
  <c r="B62" i="6"/>
  <c r="G148" i="6"/>
  <c r="K148" i="6"/>
  <c r="J85" i="6"/>
  <c r="C182" i="6"/>
  <c r="I137" i="6"/>
  <c r="D114" i="6"/>
  <c r="I114" i="6"/>
  <c r="E186" i="6"/>
  <c r="K72" i="6"/>
  <c r="C153" i="6"/>
  <c r="E74" i="6"/>
  <c r="H98" i="6"/>
  <c r="I159" i="6"/>
  <c r="E159" i="6"/>
  <c r="K140" i="6"/>
  <c r="G126" i="6"/>
  <c r="D154" i="6"/>
  <c r="D174" i="6"/>
  <c r="I174" i="6"/>
  <c r="G123" i="6"/>
  <c r="D93" i="6"/>
  <c r="G152" i="6"/>
  <c r="D163" i="6"/>
  <c r="B163" i="6"/>
  <c r="B185" i="6"/>
  <c r="F132" i="6"/>
  <c r="F128" i="6"/>
  <c r="B54" i="6"/>
  <c r="J54" i="6"/>
  <c r="K77" i="6"/>
  <c r="F120" i="6"/>
  <c r="K64" i="6"/>
  <c r="B94" i="6"/>
  <c r="K94" i="6"/>
  <c r="B65" i="6"/>
  <c r="H52" i="6"/>
  <c r="D89" i="6"/>
  <c r="D133" i="6"/>
  <c r="G133" i="6"/>
  <c r="I56" i="6"/>
  <c r="D183" i="6"/>
  <c r="J144" i="6"/>
  <c r="C84" i="6"/>
  <c r="D84" i="6"/>
  <c r="C189" i="6"/>
  <c r="H110" i="6"/>
  <c r="E61" i="6"/>
  <c r="H127" i="6"/>
  <c r="I136" i="6"/>
  <c r="I158" i="6"/>
  <c r="C76" i="6"/>
  <c r="F76" i="6"/>
  <c r="D97" i="6"/>
  <c r="C112" i="6"/>
  <c r="G173" i="6"/>
  <c r="K173" i="6"/>
  <c r="I171" i="6"/>
  <c r="I99" i="6"/>
  <c r="I119" i="6"/>
  <c r="F107" i="6"/>
  <c r="H107" i="6"/>
  <c r="D179" i="6"/>
  <c r="H181" i="6"/>
  <c r="D177" i="6"/>
  <c r="H109" i="6"/>
  <c r="F150" i="6"/>
  <c r="J176" i="6"/>
  <c r="D117" i="6"/>
  <c r="I101" i="6"/>
  <c r="K161" i="6"/>
  <c r="F141" i="6"/>
  <c r="D55" i="6"/>
  <c r="H115" i="6"/>
  <c r="C83" i="6"/>
  <c r="D131" i="6"/>
  <c r="H103" i="6"/>
  <c r="E67" i="6"/>
  <c r="F169" i="6"/>
  <c r="J105" i="6"/>
  <c r="G175" i="6"/>
  <c r="C111" i="6"/>
  <c r="H129" i="6"/>
  <c r="B149" i="6"/>
  <c r="K81" i="6"/>
  <c r="E139" i="6"/>
  <c r="C63" i="6"/>
  <c r="G188" i="6"/>
  <c r="D130" i="6"/>
  <c r="H90" i="6"/>
  <c r="K57" i="6"/>
  <c r="K58" i="6"/>
  <c r="F125" i="6"/>
  <c r="I75" i="6"/>
  <c r="B156" i="6"/>
  <c r="C59" i="6"/>
  <c r="G162" i="6"/>
  <c r="F53" i="6"/>
  <c r="J167" i="6"/>
  <c r="B100" i="6"/>
  <c r="H134" i="6"/>
  <c r="C157" i="6"/>
  <c r="H157" i="6"/>
  <c r="J172" i="6"/>
  <c r="G151" i="6"/>
  <c r="E88" i="6"/>
  <c r="I73" i="6"/>
  <c r="K73" i="6"/>
  <c r="K102" i="6"/>
  <c r="D69" i="6"/>
  <c r="C155" i="6"/>
  <c r="J143" i="6"/>
  <c r="C143" i="6"/>
  <c r="H180" i="6"/>
  <c r="H95" i="6"/>
  <c r="I92" i="6"/>
  <c r="J166" i="6"/>
  <c r="I166" i="6"/>
  <c r="K71" i="6"/>
  <c r="B78" i="6"/>
  <c r="G78" i="6"/>
  <c r="J82" i="6"/>
  <c r="G113" i="6"/>
  <c r="D62" i="6"/>
  <c r="E148" i="6"/>
  <c r="C148" i="6"/>
  <c r="B85" i="6"/>
  <c r="F182" i="6"/>
  <c r="C137" i="6"/>
  <c r="F114" i="6"/>
  <c r="K114" i="6"/>
  <c r="D186" i="6"/>
  <c r="F72" i="6"/>
  <c r="K153" i="6"/>
  <c r="G74" i="6"/>
  <c r="K98" i="6"/>
  <c r="G159" i="6"/>
  <c r="J159" i="6"/>
  <c r="C140" i="6"/>
  <c r="H126" i="6"/>
  <c r="F154" i="6"/>
  <c r="F174" i="6"/>
  <c r="G174" i="6"/>
  <c r="C123" i="6"/>
  <c r="I93" i="6"/>
  <c r="H152" i="6"/>
  <c r="F163" i="6"/>
  <c r="E163" i="6"/>
  <c r="D185" i="6"/>
  <c r="J132" i="6"/>
  <c r="G128" i="6"/>
  <c r="I54" i="6"/>
  <c r="C54" i="6"/>
  <c r="J77" i="6"/>
  <c r="C120" i="6"/>
  <c r="D64" i="6"/>
  <c r="D94" i="6"/>
  <c r="H94" i="6"/>
  <c r="D65" i="6"/>
  <c r="J52" i="6"/>
  <c r="E89" i="6"/>
  <c r="C133" i="6"/>
  <c r="H133" i="6"/>
  <c r="K56" i="6"/>
  <c r="F183" i="6"/>
  <c r="H144" i="6"/>
  <c r="I84" i="6"/>
  <c r="K84" i="6"/>
  <c r="B189" i="6"/>
  <c r="K110" i="6"/>
  <c r="I61" i="6"/>
  <c r="J127" i="6"/>
  <c r="B136" i="6"/>
  <c r="J158" i="6"/>
  <c r="H76" i="6"/>
  <c r="K76" i="6"/>
  <c r="F97" i="6"/>
  <c r="D112" i="6"/>
  <c r="E173" i="6"/>
  <c r="B173" i="6"/>
  <c r="G171" i="6"/>
  <c r="C99" i="6"/>
  <c r="C119" i="6"/>
  <c r="C107" i="6"/>
  <c r="G107" i="6"/>
  <c r="I179" i="6"/>
  <c r="E181" i="6"/>
  <c r="F177" i="6"/>
  <c r="D91" i="6"/>
  <c r="E109" i="6"/>
  <c r="I150" i="6"/>
  <c r="G176" i="6"/>
  <c r="C117" i="6"/>
  <c r="C101" i="6"/>
  <c r="J168" i="6"/>
  <c r="H124" i="6"/>
  <c r="K70" i="6"/>
  <c r="B164" i="6"/>
  <c r="B83" i="6"/>
  <c r="G131" i="6"/>
  <c r="B165" i="6"/>
  <c r="G169" i="6"/>
  <c r="I60" i="6"/>
  <c r="C104" i="6"/>
  <c r="K147" i="6"/>
  <c r="F149" i="6"/>
  <c r="E81" i="6"/>
  <c r="D139" i="6"/>
  <c r="E63" i="6"/>
  <c r="E188" i="6"/>
  <c r="F184" i="6"/>
  <c r="I57" i="6"/>
  <c r="H106" i="6"/>
  <c r="F178" i="6"/>
  <c r="B125" i="6"/>
  <c r="E75" i="6"/>
  <c r="E135" i="6"/>
  <c r="B59" i="6"/>
  <c r="K162" i="6"/>
  <c r="G53" i="6"/>
  <c r="H167" i="6"/>
  <c r="E100" i="6"/>
  <c r="K134" i="6"/>
  <c r="J157" i="6"/>
  <c r="I172" i="6"/>
  <c r="B172" i="6"/>
  <c r="D88" i="6"/>
  <c r="B73" i="6"/>
  <c r="H102" i="6"/>
  <c r="B69" i="6"/>
  <c r="E143" i="6"/>
  <c r="C180" i="6"/>
  <c r="G92" i="6"/>
  <c r="K78" i="6"/>
  <c r="C82" i="6"/>
  <c r="I91" i="6"/>
  <c r="G109" i="6"/>
  <c r="H150" i="6"/>
  <c r="E176" i="6"/>
  <c r="I117" i="6"/>
  <c r="K101" i="6"/>
  <c r="C161" i="6"/>
  <c r="G141" i="6"/>
  <c r="I70" i="6"/>
  <c r="C164" i="6"/>
  <c r="D83" i="6"/>
  <c r="I131" i="6"/>
  <c r="E103" i="6"/>
  <c r="B67" i="6"/>
  <c r="K169" i="6"/>
  <c r="D105" i="6"/>
  <c r="H175" i="6"/>
  <c r="D147" i="6"/>
  <c r="F118" i="6"/>
  <c r="I149" i="6"/>
  <c r="J81" i="6"/>
  <c r="G139" i="6"/>
  <c r="D63" i="6"/>
  <c r="F188" i="6"/>
  <c r="K130" i="6"/>
  <c r="F90" i="6"/>
  <c r="G57" i="6"/>
  <c r="J106" i="6"/>
  <c r="D178" i="6"/>
  <c r="G125" i="6"/>
  <c r="J75" i="6"/>
  <c r="K156" i="6"/>
  <c r="K59" i="6"/>
  <c r="J162" i="6"/>
  <c r="D53" i="6"/>
  <c r="D167" i="6"/>
  <c r="J100" i="6"/>
  <c r="J134" i="6"/>
  <c r="E157" i="6"/>
  <c r="D172" i="6"/>
  <c r="G172" i="6"/>
  <c r="H151" i="6"/>
  <c r="I88" i="6"/>
  <c r="H73" i="6"/>
  <c r="B102" i="6"/>
  <c r="G102" i="6"/>
  <c r="J69" i="6"/>
  <c r="G155" i="6"/>
  <c r="D143" i="6"/>
  <c r="D180" i="6"/>
  <c r="G180" i="6"/>
  <c r="B95" i="6"/>
  <c r="H92" i="6"/>
  <c r="C166" i="6"/>
  <c r="E71" i="6"/>
  <c r="D78" i="6"/>
  <c r="B82" i="6"/>
  <c r="K82" i="6"/>
  <c r="B113" i="6"/>
  <c r="K62" i="6"/>
  <c r="I148" i="6"/>
  <c r="H85" i="6"/>
  <c r="K85" i="6"/>
  <c r="E182" i="6"/>
  <c r="K137" i="6"/>
  <c r="J114" i="6"/>
  <c r="G186" i="6"/>
  <c r="F186" i="6"/>
  <c r="E72" i="6"/>
  <c r="E153" i="6"/>
  <c r="J153" i="6"/>
  <c r="H74" i="6"/>
  <c r="E98" i="6"/>
  <c r="H159" i="6"/>
  <c r="G140" i="6"/>
  <c r="J140" i="6"/>
  <c r="K126" i="6"/>
  <c r="I154" i="6"/>
  <c r="H174" i="6"/>
  <c r="F123" i="6"/>
  <c r="E123" i="6"/>
  <c r="K93" i="6"/>
  <c r="B152" i="6"/>
  <c r="C163" i="6"/>
  <c r="C185" i="6"/>
  <c r="E185" i="6"/>
  <c r="B132" i="6"/>
  <c r="H128" i="6"/>
  <c r="D54" i="6"/>
  <c r="H77" i="6"/>
  <c r="C77" i="6"/>
  <c r="H120" i="6"/>
  <c r="F64" i="6"/>
  <c r="J94" i="6"/>
  <c r="C65" i="6"/>
  <c r="E65" i="6"/>
  <c r="E52" i="6"/>
  <c r="G89" i="6"/>
  <c r="F133" i="6"/>
  <c r="G56" i="6"/>
  <c r="B56" i="6"/>
  <c r="I183" i="6"/>
  <c r="D144" i="6"/>
  <c r="J84" i="6"/>
  <c r="F189" i="6"/>
  <c r="H189" i="6"/>
  <c r="E110" i="6"/>
  <c r="F61" i="6"/>
  <c r="B127" i="6"/>
  <c r="F127" i="6"/>
  <c r="F136" i="6"/>
  <c r="B158" i="6"/>
  <c r="J76" i="6"/>
  <c r="C97" i="6"/>
  <c r="G97" i="6"/>
  <c r="I112" i="6"/>
  <c r="D173" i="6"/>
  <c r="E171" i="6"/>
  <c r="J171" i="6"/>
  <c r="J99" i="6"/>
  <c r="G119" i="6"/>
  <c r="J107" i="6"/>
  <c r="E179" i="6"/>
  <c r="J179" i="6"/>
  <c r="I181" i="6"/>
  <c r="E177" i="6"/>
  <c r="I118" i="6"/>
  <c r="I151" i="6"/>
  <c r="D102" i="6"/>
  <c r="B155" i="6"/>
  <c r="F180" i="6"/>
  <c r="J95" i="6"/>
  <c r="E166" i="6"/>
  <c r="F71" i="6"/>
  <c r="D82" i="6"/>
  <c r="J91" i="6"/>
  <c r="K109" i="6"/>
  <c r="B150" i="6"/>
  <c r="C176" i="6"/>
  <c r="I145" i="6"/>
  <c r="J170" i="6"/>
  <c r="B168" i="6"/>
  <c r="C124" i="6"/>
  <c r="J70" i="6"/>
  <c r="J164" i="6"/>
  <c r="C108" i="6"/>
  <c r="F96" i="6"/>
  <c r="E165" i="6"/>
  <c r="D169" i="6"/>
  <c r="J60" i="6"/>
  <c r="F104" i="6"/>
  <c r="B147" i="6"/>
  <c r="G118" i="6"/>
  <c r="F81" i="6"/>
  <c r="B139" i="6"/>
  <c r="E160" i="6"/>
  <c r="D187" i="6"/>
  <c r="C184" i="6"/>
  <c r="D57" i="6"/>
  <c r="C106" i="6"/>
  <c r="C178" i="6"/>
  <c r="E125" i="6"/>
  <c r="G156" i="6"/>
  <c r="F135" i="6"/>
  <c r="E59" i="6"/>
  <c r="B162" i="6"/>
  <c r="I53" i="6"/>
  <c r="K167" i="6"/>
  <c r="K100" i="6"/>
  <c r="I134" i="6"/>
  <c r="I157" i="6"/>
  <c r="C172" i="6"/>
  <c r="C151" i="6"/>
  <c r="E151" i="6"/>
  <c r="K88" i="6"/>
  <c r="J73" i="6"/>
  <c r="J102" i="6"/>
  <c r="H69" i="6"/>
  <c r="K69" i="6"/>
  <c r="D155" i="6"/>
  <c r="G143" i="6"/>
  <c r="B180" i="6"/>
  <c r="G95" i="6"/>
  <c r="E95" i="6"/>
  <c r="D92" i="6"/>
  <c r="B166" i="6"/>
  <c r="H71" i="6"/>
  <c r="E78" i="6"/>
  <c r="H82" i="6"/>
  <c r="I113" i="6"/>
  <c r="E113" i="6"/>
  <c r="F62" i="6"/>
  <c r="H148" i="6"/>
  <c r="F85" i="6"/>
  <c r="D182" i="6"/>
  <c r="J182" i="6"/>
  <c r="B137" i="6"/>
  <c r="C114" i="6"/>
  <c r="J186" i="6"/>
  <c r="G72" i="6"/>
  <c r="B72" i="6"/>
  <c r="I153" i="6"/>
  <c r="B74" i="6"/>
  <c r="J74" i="6"/>
  <c r="B98" i="6"/>
  <c r="K159" i="6"/>
  <c r="F140" i="6"/>
  <c r="E126" i="6"/>
  <c r="B126" i="6"/>
  <c r="C154" i="6"/>
  <c r="K174" i="6"/>
  <c r="H123" i="6"/>
  <c r="H93" i="6"/>
  <c r="J93" i="6"/>
  <c r="C152" i="6"/>
  <c r="I163" i="6"/>
  <c r="K185" i="6"/>
  <c r="G132" i="6"/>
  <c r="K132" i="6"/>
  <c r="D128" i="6"/>
  <c r="G54" i="6"/>
  <c r="E77" i="6"/>
  <c r="G120" i="6"/>
  <c r="J120" i="6"/>
  <c r="G64" i="6"/>
  <c r="E94" i="6"/>
  <c r="H65" i="6"/>
  <c r="C52" i="6"/>
  <c r="F52" i="6"/>
  <c r="K89" i="6"/>
  <c r="K133" i="6"/>
  <c r="F56" i="6"/>
  <c r="E183" i="6"/>
  <c r="G183" i="6"/>
  <c r="K144" i="6"/>
  <c r="B84" i="6"/>
  <c r="E189" i="6"/>
  <c r="I110" i="6"/>
  <c r="F110" i="6"/>
  <c r="K61" i="6"/>
  <c r="K127" i="6"/>
  <c r="C136" i="6"/>
  <c r="H136" i="6"/>
  <c r="K158" i="6"/>
  <c r="B76" i="6"/>
  <c r="K97" i="6"/>
  <c r="F112" i="6"/>
  <c r="J173" i="6"/>
  <c r="K171" i="6"/>
  <c r="F99" i="6"/>
  <c r="G99" i="6"/>
  <c r="J119" i="6"/>
  <c r="B107" i="6"/>
  <c r="F179" i="6"/>
  <c r="G181" i="6"/>
  <c r="F181" i="6"/>
  <c r="J177" i="6"/>
  <c r="G142" i="6"/>
  <c r="K79" i="6"/>
  <c r="D80" i="6"/>
  <c r="B145" i="6"/>
  <c r="I170" i="6"/>
  <c r="H91" i="6"/>
  <c r="B109" i="6"/>
  <c r="G79" i="6"/>
  <c r="C80" i="6"/>
  <c r="C145" i="6"/>
  <c r="E170" i="6"/>
  <c r="C168" i="6"/>
  <c r="E124" i="6"/>
  <c r="F115" i="6"/>
  <c r="C146" i="6"/>
  <c r="G108" i="6"/>
  <c r="C96" i="6"/>
  <c r="K165" i="6"/>
  <c r="E121" i="6"/>
  <c r="F60" i="6"/>
  <c r="J104" i="6"/>
  <c r="F129" i="6"/>
  <c r="I87" i="6"/>
  <c r="F86" i="6"/>
  <c r="K138" i="6"/>
  <c r="I160" i="6"/>
  <c r="B187" i="6"/>
  <c r="H184" i="6"/>
  <c r="K122" i="6"/>
  <c r="J116" i="6"/>
  <c r="D58" i="6"/>
  <c r="E156" i="6"/>
  <c r="H135" i="6"/>
  <c r="H59" i="6"/>
  <c r="F162" i="6"/>
  <c r="J53" i="6"/>
  <c r="C167" i="6"/>
  <c r="D100" i="6"/>
  <c r="B134" i="6"/>
  <c r="B157" i="6"/>
  <c r="F172" i="6"/>
  <c r="K151" i="6"/>
  <c r="J151" i="6"/>
  <c r="J88" i="6"/>
  <c r="E73" i="6"/>
  <c r="C102" i="6"/>
  <c r="F69" i="6"/>
  <c r="C69" i="6"/>
  <c r="J155" i="6"/>
  <c r="H143" i="6"/>
  <c r="J180" i="6"/>
  <c r="C95" i="6"/>
  <c r="I95" i="6"/>
  <c r="K92" i="6"/>
  <c r="F166" i="6"/>
  <c r="B71" i="6"/>
  <c r="F78" i="6"/>
  <c r="E82" i="6"/>
  <c r="C113" i="6"/>
  <c r="J113" i="6"/>
  <c r="H62" i="6"/>
  <c r="D148" i="6"/>
  <c r="G85" i="6"/>
  <c r="H182" i="6"/>
  <c r="G182" i="6"/>
  <c r="J137" i="6"/>
  <c r="G114" i="6"/>
  <c r="I186" i="6"/>
  <c r="C72" i="6"/>
  <c r="H72" i="6"/>
  <c r="D153" i="6"/>
  <c r="K74" i="6"/>
  <c r="D74" i="6"/>
  <c r="G98" i="6"/>
  <c r="C159" i="6"/>
  <c r="H140" i="6"/>
  <c r="I126" i="6"/>
  <c r="C126" i="6"/>
  <c r="K154" i="6"/>
  <c r="J174" i="6"/>
  <c r="I123" i="6"/>
  <c r="F93" i="6"/>
  <c r="B93" i="6"/>
  <c r="E152" i="6"/>
  <c r="J163" i="6"/>
  <c r="J185" i="6"/>
  <c r="E132" i="6"/>
  <c r="C132" i="6"/>
  <c r="C128" i="6"/>
  <c r="H54" i="6"/>
  <c r="I77" i="6"/>
  <c r="K120" i="6"/>
  <c r="B120" i="6"/>
  <c r="J64" i="6"/>
  <c r="F94" i="6"/>
  <c r="K65" i="6"/>
  <c r="B52" i="6"/>
  <c r="K52" i="6"/>
  <c r="B89" i="6"/>
  <c r="E133" i="6"/>
  <c r="E56" i="6"/>
  <c r="H183" i="6"/>
  <c r="J183" i="6"/>
  <c r="E144" i="6"/>
  <c r="G84" i="6"/>
  <c r="D189" i="6"/>
  <c r="D110" i="6"/>
  <c r="G110" i="6"/>
  <c r="C61" i="6"/>
  <c r="D127" i="6"/>
  <c r="K136" i="6"/>
  <c r="J136" i="6"/>
  <c r="F158" i="6"/>
  <c r="G76" i="6"/>
  <c r="I97" i="6"/>
  <c r="B112" i="6"/>
  <c r="I173" i="6"/>
  <c r="D171" i="6"/>
  <c r="E99" i="6"/>
  <c r="H99" i="6"/>
  <c r="D119" i="6"/>
  <c r="I107" i="6"/>
  <c r="K179" i="6"/>
  <c r="J181" i="6"/>
  <c r="C181" i="6"/>
  <c r="G177" i="6"/>
  <c r="G68" i="6"/>
  <c r="D141" i="6"/>
  <c r="H177" i="6"/>
  <c r="C173" i="6"/>
  <c r="I127" i="6"/>
  <c r="K189" i="6"/>
  <c r="C56" i="6"/>
  <c r="I120" i="6"/>
  <c r="I132" i="6"/>
  <c r="E93" i="6"/>
  <c r="B140" i="6"/>
  <c r="B153" i="6"/>
  <c r="B182" i="6"/>
  <c r="I82" i="6"/>
  <c r="F155" i="6"/>
  <c r="C100" i="6"/>
  <c r="C122" i="6"/>
  <c r="H101" i="6"/>
  <c r="K181" i="6"/>
  <c r="D107" i="6"/>
  <c r="D99" i="6"/>
  <c r="H173" i="6"/>
  <c r="E97" i="6"/>
  <c r="G158" i="6"/>
  <c r="G127" i="6"/>
  <c r="D61" i="6"/>
  <c r="G189" i="6"/>
  <c r="F144" i="6"/>
  <c r="J133" i="6"/>
  <c r="D52" i="6"/>
  <c r="G94" i="6"/>
  <c r="D120" i="6"/>
  <c r="F54" i="6"/>
  <c r="H132" i="6"/>
  <c r="I152" i="6"/>
  <c r="J123" i="6"/>
  <c r="G154" i="6"/>
  <c r="D140" i="6"/>
  <c r="F98" i="6"/>
  <c r="H153" i="6"/>
  <c r="D72" i="6"/>
  <c r="H137" i="6"/>
  <c r="C85" i="6"/>
  <c r="C62" i="6"/>
  <c r="G82" i="6"/>
  <c r="C92" i="6"/>
  <c r="E155" i="6"/>
  <c r="F73" i="6"/>
  <c r="E172" i="6"/>
  <c r="I167" i="6"/>
  <c r="C135" i="6"/>
  <c r="G122" i="6"/>
  <c r="J175" i="6"/>
  <c r="B146" i="6"/>
  <c r="J80" i="6"/>
  <c r="H112" i="6"/>
  <c r="C158" i="6"/>
  <c r="F84" i="6"/>
  <c r="H64" i="6"/>
  <c r="G185" i="6"/>
  <c r="B154" i="6"/>
  <c r="C186" i="6"/>
  <c r="H155" i="6"/>
  <c r="D157" i="6"/>
  <c r="J87" i="6"/>
  <c r="G165" i="6"/>
  <c r="E107" i="6"/>
  <c r="K99" i="6"/>
  <c r="H158" i="6"/>
  <c r="G61" i="6"/>
  <c r="G144" i="6"/>
  <c r="H89" i="6"/>
  <c r="C94" i="6"/>
  <c r="K54" i="6"/>
  <c r="G163" i="6"/>
  <c r="H154" i="6"/>
  <c r="I98" i="6"/>
  <c r="I72" i="6"/>
  <c r="B114" i="6"/>
  <c r="G62" i="6"/>
  <c r="J92" i="6"/>
  <c r="D73" i="6"/>
  <c r="K172" i="6"/>
  <c r="D135" i="6"/>
  <c r="I66" i="6"/>
  <c r="F111" i="6"/>
  <c r="K146" i="6"/>
  <c r="D181" i="6"/>
  <c r="K107" i="6"/>
  <c r="B99" i="6"/>
  <c r="J112" i="6"/>
  <c r="J97" i="6"/>
  <c r="E158" i="6"/>
  <c r="E127" i="6"/>
  <c r="H61" i="6"/>
  <c r="E84" i="6"/>
  <c r="K183" i="6"/>
  <c r="B133" i="6"/>
  <c r="G52" i="6"/>
  <c r="I94" i="6"/>
  <c r="E120" i="6"/>
  <c r="E128" i="6"/>
  <c r="H185" i="6"/>
  <c r="J152" i="6"/>
  <c r="B123" i="6"/>
  <c r="J154" i="6"/>
  <c r="I140" i="6"/>
  <c r="C98" i="6"/>
  <c r="F153" i="6"/>
  <c r="H186" i="6"/>
  <c r="E137" i="6"/>
  <c r="I85" i="6"/>
  <c r="E62" i="6"/>
  <c r="I78" i="6"/>
  <c r="D95" i="6"/>
  <c r="I155" i="6"/>
  <c r="B88" i="6"/>
  <c r="G157" i="6"/>
  <c r="G167" i="6"/>
  <c r="I156" i="6"/>
  <c r="E58" i="6"/>
  <c r="H160" i="6"/>
  <c r="B175" i="6"/>
  <c r="J165" i="6"/>
  <c r="I115" i="6"/>
  <c r="J79" i="6"/>
  <c r="C127" i="6"/>
  <c r="C183" i="6"/>
  <c r="B77" i="6"/>
  <c r="K152" i="6"/>
  <c r="E140" i="6"/>
  <c r="D137" i="6"/>
  <c r="K177" i="6"/>
  <c r="G179" i="6"/>
  <c r="E119" i="6"/>
  <c r="C171" i="6"/>
  <c r="K112" i="6"/>
  <c r="H97" i="6"/>
  <c r="D158" i="6"/>
  <c r="J110" i="6"/>
  <c r="H84" i="6"/>
  <c r="B183" i="6"/>
  <c r="C89" i="6"/>
  <c r="F65" i="6"/>
  <c r="B64" i="6"/>
  <c r="F77" i="6"/>
  <c r="J128" i="6"/>
  <c r="F185" i="6"/>
  <c r="F152" i="6"/>
  <c r="D123" i="6"/>
  <c r="E154" i="6"/>
  <c r="D159" i="6"/>
  <c r="I74" i="6"/>
  <c r="K186" i="6"/>
  <c r="G137" i="6"/>
  <c r="E85" i="6"/>
  <c r="I62" i="6"/>
  <c r="I71" i="6"/>
  <c r="G166" i="6"/>
  <c r="I180" i="6"/>
  <c r="E69" i="6"/>
  <c r="F88" i="6"/>
  <c r="F134" i="6"/>
  <c r="H53" i="6"/>
  <c r="D75" i="6"/>
  <c r="D184" i="6"/>
  <c r="I138" i="6"/>
  <c r="H87" i="6"/>
  <c r="J96" i="6"/>
  <c r="J55" i="6"/>
  <c r="J68" i="6"/>
  <c r="C177" i="6"/>
  <c r="H179" i="6"/>
  <c r="H119" i="6"/>
  <c r="F171" i="6"/>
  <c r="E112" i="6"/>
  <c r="E76" i="6"/>
  <c r="D136" i="6"/>
  <c r="B110" i="6"/>
  <c r="B144" i="6"/>
  <c r="J56" i="6"/>
  <c r="F89" i="6"/>
  <c r="J65" i="6"/>
  <c r="C64" i="6"/>
  <c r="G77" i="6"/>
  <c r="I128" i="6"/>
  <c r="I185" i="6"/>
  <c r="D152" i="6"/>
  <c r="B174" i="6"/>
  <c r="D126" i="6"/>
  <c r="F159" i="6"/>
  <c r="C74" i="6"/>
  <c r="B186" i="6"/>
  <c r="F137" i="6"/>
  <c r="B148" i="6"/>
  <c r="D113" i="6"/>
  <c r="G71" i="6"/>
  <c r="H166" i="6"/>
  <c r="K180" i="6"/>
  <c r="G69" i="6"/>
  <c r="G88" i="6"/>
  <c r="E134" i="6"/>
  <c r="C162" i="6"/>
  <c r="I184" i="6"/>
  <c r="H86" i="6"/>
  <c r="D129" i="6"/>
  <c r="I96" i="6"/>
  <c r="G55" i="6"/>
  <c r="I177" i="6"/>
  <c r="C179" i="6"/>
  <c r="F119" i="6"/>
  <c r="B171" i="6"/>
  <c r="G112" i="6"/>
  <c r="D76" i="6"/>
  <c r="G136" i="6"/>
  <c r="J61" i="6"/>
  <c r="I189" i="6"/>
  <c r="I144" i="6"/>
  <c r="D56" i="6"/>
  <c r="I89" i="6"/>
  <c r="G65" i="6"/>
  <c r="I64" i="6"/>
  <c r="D77" i="6"/>
  <c r="B128" i="6"/>
  <c r="H163" i="6"/>
  <c r="C93" i="6"/>
  <c r="C174" i="6"/>
  <c r="F126" i="6"/>
  <c r="B159" i="6"/>
  <c r="F74" i="6"/>
  <c r="E114" i="6"/>
  <c r="I182" i="6"/>
  <c r="J148" i="6"/>
  <c r="K113" i="6"/>
  <c r="D71" i="6"/>
  <c r="F92" i="6"/>
  <c r="I143" i="6"/>
  <c r="E102" i="6"/>
  <c r="D151" i="6"/>
  <c r="C134" i="6"/>
  <c r="F59" i="6"/>
  <c r="E116" i="6"/>
  <c r="I187" i="6"/>
  <c r="G86" i="6"/>
  <c r="G129" i="6"/>
  <c r="G121" i="6"/>
  <c r="E108" i="6"/>
  <c r="C141" i="6"/>
  <c r="G9" i="6"/>
  <c r="D9" i="6"/>
  <c r="J9" i="6"/>
  <c r="H9" i="6"/>
  <c r="B9" i="6"/>
  <c r="F9" i="6"/>
  <c r="C9" i="6"/>
  <c r="I9" i="6"/>
  <c r="K9" i="6"/>
  <c r="E9" i="6"/>
  <c r="I7" i="6"/>
  <c r="H11" i="6"/>
  <c r="E11" i="6"/>
  <c r="C17" i="6"/>
  <c r="F20" i="6"/>
  <c r="J11" i="6"/>
  <c r="I11" i="6"/>
  <c r="B11" i="6"/>
  <c r="F11" i="6"/>
  <c r="D11" i="6"/>
  <c r="E15" i="6"/>
  <c r="G11" i="6"/>
  <c r="H16" i="6"/>
  <c r="H15" i="6"/>
  <c r="K11" i="6"/>
  <c r="B17" i="6"/>
  <c r="K21" i="6"/>
  <c r="C12" i="6"/>
  <c r="C11" i="6"/>
  <c r="G46" i="6"/>
  <c r="D15" i="6"/>
  <c r="F21" i="6"/>
  <c r="J21" i="6"/>
  <c r="F12" i="6"/>
  <c r="G20" i="6"/>
  <c r="E20" i="6"/>
  <c r="K47" i="6"/>
  <c r="H46" i="6"/>
  <c r="G47" i="6"/>
  <c r="I46" i="6"/>
  <c r="K15" i="6"/>
  <c r="I21" i="6"/>
  <c r="E21" i="6"/>
  <c r="K12" i="6"/>
  <c r="J20" i="6"/>
  <c r="B20" i="6"/>
  <c r="C47" i="6"/>
  <c r="F46" i="6"/>
  <c r="C15" i="6"/>
  <c r="D21" i="6"/>
  <c r="J12" i="6"/>
  <c r="I12" i="6"/>
  <c r="D20" i="6"/>
  <c r="I47" i="6"/>
  <c r="J47" i="6"/>
  <c r="E46" i="6"/>
  <c r="G12" i="6"/>
  <c r="C20" i="6"/>
  <c r="B47" i="6"/>
  <c r="F15" i="6"/>
  <c r="G21" i="6"/>
  <c r="B12" i="6"/>
  <c r="H47" i="6"/>
  <c r="D46" i="6"/>
  <c r="B46" i="6"/>
  <c r="J15" i="6"/>
  <c r="H21" i="6"/>
  <c r="H12" i="6"/>
  <c r="K20" i="6"/>
  <c r="F47" i="6"/>
  <c r="K18" i="6"/>
  <c r="I6" i="6"/>
  <c r="K46" i="6"/>
  <c r="C46" i="6"/>
  <c r="B15" i="6"/>
  <c r="C21" i="6"/>
  <c r="E12" i="6"/>
  <c r="I20" i="6"/>
  <c r="E47" i="6"/>
  <c r="J46" i="6"/>
  <c r="G15" i="6"/>
  <c r="I15" i="6"/>
  <c r="B21" i="6"/>
  <c r="D12" i="6"/>
  <c r="H20" i="6"/>
  <c r="D47" i="6"/>
  <c r="D34" i="6"/>
  <c r="C7" i="6"/>
  <c r="G7" i="6"/>
  <c r="G6" i="6"/>
  <c r="B7" i="6"/>
  <c r="K7" i="6"/>
  <c r="H6" i="6"/>
  <c r="F6" i="6"/>
  <c r="E7" i="6"/>
  <c r="C6" i="6"/>
  <c r="H7" i="6"/>
  <c r="K6" i="6"/>
  <c r="F7" i="6"/>
  <c r="D6" i="6"/>
  <c r="B6" i="6"/>
  <c r="J7" i="6"/>
  <c r="E6" i="6"/>
  <c r="J6" i="6"/>
  <c r="D7" i="6"/>
  <c r="E18" i="6"/>
  <c r="D18" i="6"/>
  <c r="F33" i="6"/>
  <c r="G39" i="6"/>
  <c r="F23" i="6"/>
  <c r="E23" i="6"/>
  <c r="J37" i="6"/>
  <c r="E34" i="6"/>
  <c r="C34" i="6"/>
  <c r="I17" i="6"/>
  <c r="H41" i="6"/>
  <c r="H24" i="6"/>
  <c r="F49" i="6"/>
  <c r="J16" i="6"/>
  <c r="G18" i="6"/>
  <c r="F18" i="6"/>
  <c r="E33" i="6"/>
  <c r="H39" i="6"/>
  <c r="D23" i="6"/>
  <c r="G23" i="6"/>
  <c r="K37" i="6"/>
  <c r="I34" i="6"/>
  <c r="F34" i="6"/>
  <c r="G17" i="6"/>
  <c r="J41" i="6"/>
  <c r="F24" i="6"/>
  <c r="E49" i="6"/>
  <c r="I16" i="6"/>
  <c r="H18" i="6"/>
  <c r="J33" i="6"/>
  <c r="D33" i="6"/>
  <c r="F39" i="6"/>
  <c r="K23" i="6"/>
  <c r="I37" i="6"/>
  <c r="E37" i="6"/>
  <c r="G34" i="6"/>
  <c r="F17" i="6"/>
  <c r="E41" i="6"/>
  <c r="E24" i="6"/>
  <c r="G49" i="6"/>
  <c r="G16" i="6"/>
  <c r="I18" i="6"/>
  <c r="C33" i="6"/>
  <c r="B33" i="6"/>
  <c r="I39" i="6"/>
  <c r="C23" i="6"/>
  <c r="C37" i="6"/>
  <c r="B37" i="6"/>
  <c r="H34" i="6"/>
  <c r="E17" i="6"/>
  <c r="D41" i="6"/>
  <c r="G24" i="6"/>
  <c r="B49" i="6"/>
  <c r="E16" i="6"/>
  <c r="C18" i="6"/>
  <c r="K33" i="6"/>
  <c r="E39" i="6"/>
  <c r="J23" i="6"/>
  <c r="D37" i="6"/>
  <c r="B34" i="6"/>
  <c r="F16" i="6"/>
  <c r="I49" i="6"/>
  <c r="D24" i="6"/>
  <c r="H17" i="6"/>
  <c r="D17" i="6"/>
  <c r="I41" i="6"/>
  <c r="B24" i="6"/>
  <c r="C49" i="6"/>
  <c r="D16" i="6"/>
  <c r="H33" i="6"/>
  <c r="D39" i="6"/>
  <c r="B23" i="6"/>
  <c r="G37" i="6"/>
  <c r="K34" i="6"/>
  <c r="G41" i="6"/>
  <c r="J24" i="6"/>
  <c r="H49" i="6"/>
  <c r="B18" i="6"/>
  <c r="I33" i="6"/>
  <c r="J39" i="6"/>
  <c r="K39" i="6"/>
  <c r="I23" i="6"/>
  <c r="H37" i="6"/>
  <c r="J34" i="6"/>
  <c r="J17" i="6"/>
  <c r="C41" i="6"/>
  <c r="F41" i="6"/>
  <c r="K24" i="6"/>
  <c r="J49" i="6"/>
  <c r="K16" i="6"/>
  <c r="J18" i="6"/>
  <c r="G33" i="6"/>
  <c r="B39" i="6"/>
  <c r="C39" i="6"/>
  <c r="H23" i="6"/>
  <c r="F37" i="6"/>
  <c r="K17" i="6"/>
  <c r="K41" i="6"/>
  <c r="B41" i="6"/>
  <c r="C24" i="6"/>
  <c r="K49" i="6"/>
  <c r="C16" i="6"/>
  <c r="J40" i="6"/>
  <c r="H40" i="6"/>
  <c r="J42" i="6"/>
  <c r="E44" i="6"/>
  <c r="F38" i="6"/>
  <c r="I36" i="6"/>
  <c r="D50" i="6"/>
  <c r="K48" i="6"/>
  <c r="H48" i="6"/>
  <c r="D45" i="6"/>
  <c r="F43" i="6"/>
  <c r="C19" i="6"/>
  <c r="F14" i="6"/>
  <c r="I29" i="6"/>
  <c r="K31" i="6"/>
  <c r="I35" i="6"/>
  <c r="E35" i="6"/>
  <c r="F32" i="6"/>
  <c r="H8" i="6"/>
  <c r="E22" i="6"/>
  <c r="F30" i="6"/>
  <c r="H13" i="6"/>
  <c r="E13" i="6"/>
  <c r="J27" i="6"/>
  <c r="I27" i="6"/>
  <c r="G10" i="6"/>
  <c r="B51" i="6"/>
  <c r="G51" i="6"/>
  <c r="J25" i="6"/>
  <c r="B25" i="6"/>
  <c r="K28" i="6"/>
  <c r="I26" i="6"/>
  <c r="F26" i="6"/>
  <c r="I24" i="6"/>
  <c r="D49" i="6"/>
  <c r="B16" i="6"/>
  <c r="C40" i="6"/>
  <c r="B40" i="6"/>
  <c r="D42" i="6"/>
  <c r="K44" i="6"/>
  <c r="K38" i="6"/>
  <c r="E38" i="6"/>
  <c r="H36" i="6"/>
  <c r="I50" i="6"/>
  <c r="B50" i="6"/>
  <c r="I48" i="6"/>
  <c r="G45" i="6"/>
  <c r="J43" i="6"/>
  <c r="G19" i="6"/>
  <c r="E14" i="6"/>
  <c r="D29" i="6"/>
  <c r="C31" i="6"/>
  <c r="D35" i="6"/>
  <c r="F35" i="6"/>
  <c r="J32" i="6"/>
  <c r="I8" i="6"/>
  <c r="K8" i="6"/>
  <c r="B22" i="6"/>
  <c r="E30" i="6"/>
  <c r="I13" i="6"/>
  <c r="B27" i="6"/>
  <c r="K10" i="6"/>
  <c r="E51" i="6"/>
  <c r="C25" i="6"/>
  <c r="H28" i="6"/>
  <c r="E26" i="6"/>
  <c r="F40" i="6"/>
  <c r="B42" i="6"/>
  <c r="I44" i="6"/>
  <c r="D38" i="6"/>
  <c r="C38" i="6"/>
  <c r="F36" i="6"/>
  <c r="E50" i="6"/>
  <c r="F50" i="6"/>
  <c r="C48" i="6"/>
  <c r="F45" i="6"/>
  <c r="B43" i="6"/>
  <c r="J19" i="6"/>
  <c r="C14" i="6"/>
  <c r="H29" i="6"/>
  <c r="E31" i="6"/>
  <c r="K35" i="6"/>
  <c r="E32" i="6"/>
  <c r="B32" i="6"/>
  <c r="G8" i="6"/>
  <c r="D8" i="6"/>
  <c r="J22" i="6"/>
  <c r="B30" i="6"/>
  <c r="G13" i="6"/>
  <c r="F27" i="6"/>
  <c r="J10" i="6"/>
  <c r="D51" i="6"/>
  <c r="K25" i="6"/>
  <c r="F28" i="6"/>
  <c r="G26" i="6"/>
  <c r="E40" i="6"/>
  <c r="C42" i="6"/>
  <c r="J44" i="6"/>
  <c r="H44" i="6"/>
  <c r="B38" i="6"/>
  <c r="G36" i="6"/>
  <c r="E36" i="6"/>
  <c r="G50" i="6"/>
  <c r="F48" i="6"/>
  <c r="E45" i="6"/>
  <c r="E43" i="6"/>
  <c r="B19" i="6"/>
  <c r="K14" i="6"/>
  <c r="G29" i="6"/>
  <c r="J31" i="6"/>
  <c r="H35" i="6"/>
  <c r="D32" i="6"/>
  <c r="H32" i="6"/>
  <c r="J8" i="6"/>
  <c r="K22" i="6"/>
  <c r="I22" i="6"/>
  <c r="J30" i="6"/>
  <c r="D13" i="6"/>
  <c r="E27" i="6"/>
  <c r="D10" i="6"/>
  <c r="H51" i="6"/>
  <c r="I25" i="6"/>
  <c r="E28" i="6"/>
  <c r="B26" i="6"/>
  <c r="D40" i="6"/>
  <c r="I42" i="6"/>
  <c r="K42" i="6"/>
  <c r="G44" i="6"/>
  <c r="B44" i="6"/>
  <c r="J38" i="6"/>
  <c r="J36" i="6"/>
  <c r="B36" i="6"/>
  <c r="H50" i="6"/>
  <c r="J48" i="6"/>
  <c r="C45" i="6"/>
  <c r="K43" i="6"/>
  <c r="D43" i="6"/>
  <c r="E19" i="6"/>
  <c r="J14" i="6"/>
  <c r="B14" i="6"/>
  <c r="J29" i="6"/>
  <c r="K29" i="6"/>
  <c r="B31" i="6"/>
  <c r="C35" i="6"/>
  <c r="I32" i="6"/>
  <c r="F8" i="6"/>
  <c r="D22" i="6"/>
  <c r="C22" i="6"/>
  <c r="G30" i="6"/>
  <c r="J13" i="6"/>
  <c r="D27" i="6"/>
  <c r="C10" i="6"/>
  <c r="K51" i="6"/>
  <c r="G25" i="6"/>
  <c r="D28" i="6"/>
  <c r="K26" i="6"/>
  <c r="G40" i="6"/>
  <c r="H42" i="6"/>
  <c r="F42" i="6"/>
  <c r="F44" i="6"/>
  <c r="I38" i="6"/>
  <c r="D36" i="6"/>
  <c r="J50" i="6"/>
  <c r="E48" i="6"/>
  <c r="B45" i="6"/>
  <c r="I43" i="6"/>
  <c r="H43" i="6"/>
  <c r="D19" i="6"/>
  <c r="H14" i="6"/>
  <c r="D14" i="6"/>
  <c r="F29" i="6"/>
  <c r="C29" i="6"/>
  <c r="I31" i="6"/>
  <c r="J35" i="6"/>
  <c r="K32" i="6"/>
  <c r="E8" i="6"/>
  <c r="H22" i="6"/>
  <c r="D30" i="6"/>
  <c r="I30" i="6"/>
  <c r="C13" i="6"/>
  <c r="K27" i="6"/>
  <c r="I10" i="6"/>
  <c r="B10" i="6"/>
  <c r="C51" i="6"/>
  <c r="F25" i="6"/>
  <c r="J28" i="6"/>
  <c r="C28" i="6"/>
  <c r="J26" i="6"/>
  <c r="K40" i="6"/>
  <c r="E42" i="6"/>
  <c r="C44" i="6"/>
  <c r="H38" i="6"/>
  <c r="C36" i="6"/>
  <c r="K50" i="6"/>
  <c r="D48" i="6"/>
  <c r="H45" i="6"/>
  <c r="J45" i="6"/>
  <c r="C43" i="6"/>
  <c r="F19" i="6"/>
  <c r="H19" i="6"/>
  <c r="I14" i="6"/>
  <c r="E29" i="6"/>
  <c r="F31" i="6"/>
  <c r="H31" i="6"/>
  <c r="B35" i="6"/>
  <c r="C32" i="6"/>
  <c r="B8" i="6"/>
  <c r="F22" i="6"/>
  <c r="K30" i="6"/>
  <c r="C30" i="6"/>
  <c r="K13" i="6"/>
  <c r="H27" i="6"/>
  <c r="H10" i="6"/>
  <c r="F10" i="6"/>
  <c r="I51" i="6"/>
  <c r="E25" i="6"/>
  <c r="G28" i="6"/>
  <c r="B28" i="6"/>
  <c r="D26" i="6"/>
  <c r="I40" i="6"/>
  <c r="G42" i="6"/>
  <c r="D44" i="6"/>
  <c r="G38" i="6"/>
  <c r="K36" i="6"/>
  <c r="C50" i="6"/>
  <c r="G48" i="6"/>
  <c r="B48" i="6"/>
  <c r="K45" i="6"/>
  <c r="I45" i="6"/>
  <c r="G43" i="6"/>
  <c r="K19" i="6"/>
  <c r="I19" i="6"/>
  <c r="G14" i="6"/>
  <c r="B29" i="6"/>
  <c r="D31" i="6"/>
  <c r="G31" i="6"/>
  <c r="G35" i="6"/>
  <c r="G32" i="6"/>
  <c r="C8" i="6"/>
  <c r="G22" i="6"/>
  <c r="H30" i="6"/>
  <c r="F13" i="6"/>
  <c r="B13" i="6"/>
  <c r="C27" i="6"/>
  <c r="G27" i="6"/>
  <c r="E10" i="6"/>
  <c r="J51" i="6"/>
  <c r="F51" i="6"/>
  <c r="H25" i="6"/>
  <c r="D25" i="6"/>
  <c r="I28" i="6"/>
  <c r="H26" i="6"/>
  <c r="C26" i="6"/>
  <c r="D243" i="1"/>
  <c r="K4" i="6" l="1"/>
  <c r="K3" i="6"/>
  <c r="K2" i="6"/>
  <c r="K1" i="6"/>
  <c r="D244" i="1"/>
  <c r="D245" i="1" l="1"/>
  <c r="D246" i="1" l="1"/>
  <c r="D247" i="1" l="1"/>
  <c r="D248" i="1" l="1"/>
  <c r="D249" i="1" l="1"/>
  <c r="D250" i="1" l="1"/>
  <c r="D253" i="1" l="1"/>
  <c r="D254" i="1" l="1"/>
  <c r="D255" i="1" l="1"/>
  <c r="D256" i="1" l="1"/>
  <c r="D257" i="1" l="1"/>
  <c r="D258" i="1" l="1"/>
  <c r="D259" i="1" l="1"/>
  <c r="D260" i="1" l="1"/>
  <c r="D263" i="1" l="1"/>
  <c r="D264" i="1" s="1"/>
  <c r="D265" i="1"/>
  <c r="E29" i="1"/>
  <c r="E145" i="1"/>
  <c r="E107" i="1"/>
  <c r="E254" i="1"/>
  <c r="E250" i="1"/>
  <c r="E240" i="1"/>
  <c r="E239" i="1"/>
  <c r="E241" i="1"/>
  <c r="E227" i="1"/>
  <c r="E242" i="1"/>
  <c r="E237" i="1"/>
  <c r="E182" i="1"/>
  <c r="E244" i="1"/>
  <c r="E225" i="1"/>
  <c r="E245" i="1"/>
  <c r="E247" i="1"/>
  <c r="E249" i="1"/>
  <c r="E248" i="1"/>
  <c r="E253" i="1"/>
  <c r="E255" i="1"/>
  <c r="D266" i="1" l="1"/>
  <c r="F29" i="1"/>
  <c r="F107" i="1"/>
  <c r="F145" i="1"/>
  <c r="F255" i="1"/>
  <c r="F248" i="1"/>
  <c r="F249" i="1"/>
  <c r="F241" i="1"/>
  <c r="F254" i="1"/>
  <c r="F247" i="1"/>
  <c r="F225" i="1"/>
  <c r="F244" i="1"/>
  <c r="F182" i="1"/>
  <c r="F237" i="1"/>
  <c r="F242" i="1"/>
  <c r="F239" i="1"/>
  <c r="F250" i="1"/>
  <c r="F253" i="1"/>
  <c r="F245" i="1"/>
  <c r="F227" i="1"/>
  <c r="F240" i="1"/>
  <c r="D267" i="1" l="1"/>
  <c r="D268" i="1" l="1"/>
  <c r="E265" i="1"/>
  <c r="D269" i="1" l="1"/>
  <c r="E266" i="1"/>
  <c r="D270" i="1" l="1"/>
  <c r="F265" i="1"/>
  <c r="F266" i="1"/>
  <c r="D271" i="1" l="1"/>
  <c r="E243" i="1"/>
  <c r="E226" i="1"/>
  <c r="E267" i="1"/>
  <c r="E269" i="1"/>
  <c r="D273" i="1" l="1"/>
  <c r="E268" i="1"/>
  <c r="E270" i="1"/>
  <c r="E230" i="1"/>
  <c r="E271" i="1"/>
  <c r="F271" i="1" s="1"/>
  <c r="F267" i="1"/>
  <c r="D274" i="1" l="1"/>
  <c r="F270" i="1"/>
  <c r="F230" i="1"/>
  <c r="F268" i="1"/>
  <c r="F243" i="1"/>
  <c r="F269" i="1"/>
  <c r="F226" i="1"/>
  <c r="D275" i="1" l="1"/>
  <c r="D276" i="1" l="1"/>
  <c r="D277" i="1" s="1"/>
  <c r="E198" i="1"/>
  <c r="E229" i="1"/>
  <c r="E256" i="1"/>
  <c r="E257" i="1"/>
  <c r="E258" i="1"/>
  <c r="E220" i="1"/>
  <c r="E259" i="1"/>
  <c r="E217" i="1"/>
  <c r="E273" i="1"/>
  <c r="E264" i="1"/>
  <c r="D278" i="1" l="1"/>
  <c r="E221" i="1"/>
  <c r="E223" i="1"/>
  <c r="E276" i="1"/>
  <c r="F264" i="1" s="1"/>
  <c r="F198" i="1"/>
  <c r="F229" i="1"/>
  <c r="F273" i="1"/>
  <c r="F258" i="1"/>
  <c r="F259" i="1"/>
  <c r="F257" i="1"/>
  <c r="F256" i="1"/>
  <c r="D279" i="1" l="1"/>
  <c r="E222" i="1"/>
  <c r="E224" i="1"/>
  <c r="E213" i="1"/>
  <c r="E277" i="1"/>
  <c r="E278" i="1"/>
  <c r="F291" i="1"/>
  <c r="F223" i="1"/>
  <c r="F221" i="1"/>
  <c r="F222" i="1"/>
  <c r="F217" i="1"/>
  <c r="F276" i="1"/>
  <c r="F220" i="1"/>
  <c r="D292" i="1" l="1"/>
  <c r="F224" i="1"/>
  <c r="F213" i="1"/>
  <c r="F277" i="1"/>
  <c r="F278" i="1"/>
  <c r="E108" i="1" l="1"/>
  <c r="E30" i="1"/>
  <c r="E27" i="1"/>
  <c r="E14" i="1"/>
  <c r="E33" i="1"/>
  <c r="E9" i="1"/>
  <c r="E31" i="1"/>
  <c r="E11" i="1"/>
  <c r="E100" i="1"/>
  <c r="E51" i="1"/>
  <c r="E43" i="1"/>
  <c r="E6" i="1"/>
  <c r="E13" i="1"/>
  <c r="E5" i="1"/>
  <c r="E22" i="1"/>
  <c r="E28" i="1"/>
  <c r="E18" i="1"/>
  <c r="E109" i="1"/>
  <c r="E45" i="1"/>
  <c r="E24" i="1"/>
  <c r="E58" i="1"/>
  <c r="E53" i="1"/>
  <c r="E52" i="1"/>
  <c r="E54" i="1"/>
  <c r="E15" i="1"/>
  <c r="E16" i="1"/>
  <c r="E37" i="1"/>
  <c r="E36" i="1"/>
  <c r="E39" i="1"/>
  <c r="E47" i="1"/>
  <c r="E8" i="1"/>
  <c r="E46" i="1"/>
  <c r="E10" i="1"/>
  <c r="E34" i="1"/>
  <c r="E56" i="1"/>
  <c r="E19" i="1"/>
  <c r="E23" i="1"/>
  <c r="E7" i="1"/>
  <c r="E41" i="1"/>
  <c r="E35" i="1"/>
  <c r="E17" i="1"/>
  <c r="E20" i="1"/>
  <c r="E12" i="1"/>
  <c r="E38" i="1"/>
  <c r="E40" i="1"/>
  <c r="E48" i="1"/>
  <c r="E55" i="1"/>
  <c r="E208" i="1"/>
  <c r="E21" i="1"/>
  <c r="E65" i="1"/>
  <c r="E49" i="1"/>
  <c r="E59" i="1"/>
  <c r="E57" i="1"/>
  <c r="E42" i="1"/>
  <c r="E80" i="1"/>
  <c r="E44" i="1"/>
  <c r="E50" i="1"/>
  <c r="E73" i="1"/>
  <c r="E75" i="1"/>
  <c r="E60" i="1"/>
  <c r="E85" i="1"/>
  <c r="E99" i="1"/>
  <c r="E63" i="1"/>
  <c r="E77" i="1"/>
  <c r="E71" i="1"/>
  <c r="E81" i="1"/>
  <c r="E70" i="1"/>
  <c r="E76" i="1"/>
  <c r="E92" i="1"/>
  <c r="E62" i="1"/>
  <c r="E74" i="1"/>
  <c r="E86" i="1"/>
  <c r="E72" i="1"/>
  <c r="E69" i="1"/>
  <c r="E90" i="1"/>
  <c r="E67" i="1"/>
  <c r="E79" i="1"/>
  <c r="E84" i="1"/>
  <c r="E197" i="1"/>
  <c r="E211" i="1"/>
  <c r="E115" i="1"/>
  <c r="E170" i="1"/>
  <c r="E61" i="1"/>
  <c r="E110" i="1"/>
  <c r="E102" i="1"/>
  <c r="E146" i="1"/>
  <c r="E134" i="1"/>
  <c r="E32" i="1"/>
  <c r="E136" i="1"/>
  <c r="E121" i="1"/>
  <c r="E127" i="1"/>
  <c r="E101" i="1"/>
  <c r="E103" i="1"/>
  <c r="E129" i="1"/>
  <c r="E87" i="1"/>
  <c r="E106" i="1"/>
  <c r="E111" i="1"/>
  <c r="E124" i="1"/>
  <c r="E132" i="1"/>
  <c r="E128" i="1"/>
  <c r="E126" i="1"/>
  <c r="E118" i="1"/>
  <c r="E68" i="1"/>
  <c r="E143" i="1"/>
  <c r="E83" i="1"/>
  <c r="E89" i="1"/>
  <c r="E93" i="1"/>
  <c r="E169" i="1"/>
  <c r="E133" i="1"/>
  <c r="E96" i="1"/>
  <c r="E95" i="1"/>
  <c r="E91" i="1"/>
  <c r="E130" i="1"/>
  <c r="E154" i="1"/>
  <c r="E105" i="1"/>
  <c r="E82" i="1"/>
  <c r="E120" i="1"/>
  <c r="E116" i="1"/>
  <c r="E104" i="1"/>
  <c r="E117" i="1"/>
  <c r="E97" i="1"/>
  <c r="E147" i="1"/>
  <c r="E98" i="1"/>
  <c r="E114" i="1"/>
  <c r="E122" i="1"/>
  <c r="E94" i="1"/>
  <c r="E78" i="1"/>
  <c r="E125" i="1"/>
  <c r="E113" i="1"/>
  <c r="E142" i="1"/>
  <c r="E135" i="1"/>
  <c r="E119" i="1"/>
  <c r="E131" i="1"/>
  <c r="E123" i="1"/>
  <c r="E139" i="1"/>
  <c r="E172" i="1"/>
  <c r="E138" i="1"/>
  <c r="E141" i="1"/>
  <c r="E140" i="1"/>
  <c r="E112" i="1"/>
  <c r="E144" i="1"/>
  <c r="E88" i="1"/>
  <c r="E189" i="1"/>
  <c r="E205" i="1"/>
  <c r="E232" i="1"/>
  <c r="E231" i="1"/>
  <c r="E206" i="1"/>
  <c r="E184" i="1"/>
  <c r="E195" i="1"/>
  <c r="E212" i="1"/>
  <c r="E218" i="1"/>
  <c r="E201" i="1"/>
  <c r="E199" i="1"/>
  <c r="E161" i="1"/>
  <c r="E183" i="1"/>
  <c r="E137" i="1"/>
  <c r="E162" i="1"/>
  <c r="E164" i="1"/>
  <c r="E174" i="1"/>
  <c r="E149" i="1"/>
  <c r="E236" i="1"/>
  <c r="E175" i="1"/>
  <c r="E177" i="1"/>
  <c r="E167" i="1"/>
  <c r="E168" i="1"/>
  <c r="E148" i="1"/>
  <c r="E158" i="1"/>
  <c r="E173" i="1"/>
  <c r="E66" i="1"/>
  <c r="E163" i="1"/>
  <c r="E156" i="1"/>
  <c r="E180" i="1"/>
  <c r="E152" i="1"/>
  <c r="E246" i="1"/>
  <c r="E178" i="1"/>
  <c r="E159" i="1"/>
  <c r="E25" i="1"/>
  <c r="E210" i="1"/>
  <c r="E150" i="1"/>
  <c r="E233" i="1"/>
  <c r="E155" i="1"/>
  <c r="E157" i="1"/>
  <c r="E179" i="1"/>
  <c r="E235" i="1"/>
  <c r="E26" i="1"/>
  <c r="E176" i="1"/>
  <c r="E181" i="1"/>
  <c r="E151" i="1"/>
  <c r="E234" i="1"/>
  <c r="E165" i="1"/>
  <c r="E171" i="1"/>
  <c r="E64" i="1"/>
  <c r="E203" i="1"/>
  <c r="E153" i="1"/>
  <c r="E185" i="1"/>
  <c r="E192" i="1"/>
  <c r="E166" i="1"/>
  <c r="E209" i="1"/>
  <c r="E187" i="1"/>
  <c r="E228" i="1"/>
  <c r="E207" i="1"/>
  <c r="E219" i="1"/>
  <c r="E190" i="1"/>
  <c r="E194" i="1"/>
  <c r="E204" i="1"/>
  <c r="E263" i="1"/>
  <c r="E279" i="1"/>
  <c r="E274" i="1"/>
  <c r="E200" i="1"/>
  <c r="E188" i="1"/>
  <c r="E186" i="1"/>
  <c r="E215" i="1"/>
  <c r="E275" i="1"/>
  <c r="E196" i="1"/>
  <c r="E193" i="1"/>
  <c r="E191" i="1"/>
  <c r="E202" i="1"/>
  <c r="E292" i="1"/>
  <c r="E160" i="1"/>
  <c r="E260" i="1"/>
  <c r="E214" i="1"/>
  <c r="E216" i="1"/>
  <c r="F31" i="1" l="1"/>
  <c r="F5" i="1"/>
  <c r="F35" i="1"/>
  <c r="F46" i="1"/>
  <c r="F54" i="1"/>
  <c r="F28" i="1"/>
  <c r="F11" i="1"/>
  <c r="F41" i="1"/>
  <c r="F40" i="1"/>
  <c r="F23" i="1"/>
  <c r="F39" i="1"/>
  <c r="F58" i="1"/>
  <c r="F13" i="1"/>
  <c r="F33" i="1"/>
  <c r="F52" i="1"/>
  <c r="F53" i="1"/>
  <c r="F38" i="1"/>
  <c r="F19" i="1"/>
  <c r="F36" i="1"/>
  <c r="F24" i="1"/>
  <c r="F6" i="1"/>
  <c r="F14" i="1"/>
  <c r="F8" i="1"/>
  <c r="F7" i="1"/>
  <c r="F12" i="1"/>
  <c r="F56" i="1"/>
  <c r="F37" i="1"/>
  <c r="F45" i="1"/>
  <c r="F43" i="1"/>
  <c r="F27" i="1"/>
  <c r="F55" i="1"/>
  <c r="F47" i="1"/>
  <c r="F20" i="1"/>
  <c r="F34" i="1"/>
  <c r="F16" i="1"/>
  <c r="F109" i="1"/>
  <c r="F51" i="1"/>
  <c r="F30" i="1"/>
  <c r="F22" i="1"/>
  <c r="F48" i="1"/>
  <c r="F9" i="1"/>
  <c r="F17" i="1"/>
  <c r="F10" i="1"/>
  <c r="F15" i="1"/>
  <c r="F18" i="1"/>
  <c r="F100" i="1"/>
  <c r="F108" i="1"/>
  <c r="F74" i="1"/>
  <c r="F63" i="1"/>
  <c r="F80" i="1"/>
  <c r="F84" i="1"/>
  <c r="F62" i="1"/>
  <c r="F99" i="1"/>
  <c r="F42" i="1"/>
  <c r="F79" i="1"/>
  <c r="F92" i="1"/>
  <c r="F85" i="1"/>
  <c r="F57" i="1"/>
  <c r="F67" i="1"/>
  <c r="F76" i="1"/>
  <c r="F60" i="1"/>
  <c r="F59" i="1"/>
  <c r="F90" i="1"/>
  <c r="F70" i="1"/>
  <c r="F75" i="1"/>
  <c r="F49" i="1"/>
  <c r="F69" i="1"/>
  <c r="F81" i="1"/>
  <c r="F73" i="1"/>
  <c r="F65" i="1"/>
  <c r="F72" i="1"/>
  <c r="F71" i="1"/>
  <c r="F50" i="1"/>
  <c r="F21" i="1"/>
  <c r="F86" i="1"/>
  <c r="F77" i="1"/>
  <c r="F44" i="1"/>
  <c r="F88" i="1"/>
  <c r="F123" i="1"/>
  <c r="F94" i="1"/>
  <c r="F116" i="1"/>
  <c r="F96" i="1"/>
  <c r="F118" i="1"/>
  <c r="F129" i="1"/>
  <c r="F146" i="1"/>
  <c r="F144" i="1"/>
  <c r="F131" i="1"/>
  <c r="F122" i="1"/>
  <c r="F120" i="1"/>
  <c r="F133" i="1"/>
  <c r="F126" i="1"/>
  <c r="F103" i="1"/>
  <c r="F102" i="1"/>
  <c r="F82" i="1"/>
  <c r="F114" i="1"/>
  <c r="F110" i="1"/>
  <c r="F140" i="1"/>
  <c r="F105" i="1"/>
  <c r="F61" i="1"/>
  <c r="F141" i="1"/>
  <c r="F142" i="1"/>
  <c r="F147" i="1"/>
  <c r="F154" i="1"/>
  <c r="F89" i="1"/>
  <c r="F124" i="1"/>
  <c r="F121" i="1"/>
  <c r="F170" i="1"/>
  <c r="F101" i="1"/>
  <c r="F98" i="1"/>
  <c r="F132" i="1"/>
  <c r="F138" i="1"/>
  <c r="F113" i="1"/>
  <c r="F97" i="1"/>
  <c r="F130" i="1"/>
  <c r="F83" i="1"/>
  <c r="F111" i="1"/>
  <c r="F136" i="1"/>
  <c r="F115" i="1"/>
  <c r="F119" i="1"/>
  <c r="F128" i="1"/>
  <c r="F135" i="1"/>
  <c r="F93" i="1"/>
  <c r="F127" i="1"/>
  <c r="F172" i="1"/>
  <c r="F125" i="1"/>
  <c r="F117" i="1"/>
  <c r="F91" i="1"/>
  <c r="F143" i="1"/>
  <c r="F106" i="1"/>
  <c r="F32" i="1"/>
  <c r="F112" i="1"/>
  <c r="F169" i="1"/>
  <c r="F139" i="1"/>
  <c r="F78" i="1"/>
  <c r="F104" i="1"/>
  <c r="F95" i="1"/>
  <c r="F68" i="1"/>
  <c r="F87" i="1"/>
  <c r="F134" i="1"/>
  <c r="F204" i="1"/>
  <c r="F196" i="1"/>
  <c r="F201" i="1"/>
  <c r="F206" i="1"/>
  <c r="F152" i="1"/>
  <c r="F233" i="1"/>
  <c r="F180" i="1"/>
  <c r="F167" i="1"/>
  <c r="F137" i="1"/>
  <c r="F195" i="1"/>
  <c r="F200" i="1"/>
  <c r="F186" i="1"/>
  <c r="F190" i="1"/>
  <c r="F185" i="1"/>
  <c r="F181" i="1"/>
  <c r="F150" i="1"/>
  <c r="F156" i="1"/>
  <c r="F177" i="1"/>
  <c r="F183" i="1"/>
  <c r="F155" i="1"/>
  <c r="F194" i="1"/>
  <c r="F153" i="1"/>
  <c r="F175" i="1"/>
  <c r="F191" i="1"/>
  <c r="F203" i="1"/>
  <c r="F26" i="1"/>
  <c r="F25" i="1"/>
  <c r="F66" i="1"/>
  <c r="F236" i="1"/>
  <c r="F161" i="1"/>
  <c r="F234" i="1"/>
  <c r="F163" i="1"/>
  <c r="F205" i="1"/>
  <c r="F184" i="1"/>
  <c r="F193" i="1"/>
  <c r="F64" i="1"/>
  <c r="F235" i="1"/>
  <c r="F159" i="1"/>
  <c r="F173" i="1"/>
  <c r="F149" i="1"/>
  <c r="F231" i="1"/>
  <c r="F168" i="1"/>
  <c r="F192" i="1"/>
  <c r="F188" i="1"/>
  <c r="F210" i="1"/>
  <c r="F207" i="1"/>
  <c r="F187" i="1"/>
  <c r="F171" i="1"/>
  <c r="F179" i="1"/>
  <c r="F178" i="1"/>
  <c r="F158" i="1"/>
  <c r="F174" i="1"/>
  <c r="F232" i="1"/>
  <c r="F208" i="1"/>
  <c r="F166" i="1"/>
  <c r="F162" i="1"/>
  <c r="F215" i="1"/>
  <c r="F151" i="1"/>
  <c r="F176" i="1"/>
  <c r="F199" i="1"/>
  <c r="F274" i="1"/>
  <c r="F263" i="1"/>
  <c r="F209" i="1"/>
  <c r="F165" i="1"/>
  <c r="F157" i="1"/>
  <c r="F246" i="1"/>
  <c r="F148" i="1"/>
  <c r="F164" i="1"/>
  <c r="F189" i="1"/>
  <c r="F260" i="1"/>
  <c r="F275" i="1"/>
  <c r="F218" i="1"/>
  <c r="F292" i="1"/>
  <c r="F160" i="1"/>
  <c r="F202" i="1"/>
  <c r="F279" i="1"/>
  <c r="F219" i="1"/>
  <c r="F214" i="1"/>
  <c r="F228" i="1"/>
  <c r="F197" i="1"/>
  <c r="F216" i="1"/>
  <c r="F211" i="1"/>
  <c r="F212" i="1"/>
  <c r="C182" i="7" l="1"/>
  <c r="E182" i="7"/>
  <c r="H182" i="7"/>
  <c r="B182" i="7"/>
  <c r="F182" i="7"/>
  <c r="K182" i="7"/>
  <c r="I182" i="7"/>
  <c r="G182" i="7"/>
  <c r="J182" i="7"/>
  <c r="C186" i="7"/>
  <c r="G186" i="7"/>
  <c r="I186" i="7"/>
  <c r="B186" i="7"/>
  <c r="J186" i="7"/>
  <c r="H186" i="7"/>
  <c r="K186" i="7"/>
  <c r="F186" i="7"/>
  <c r="E186" i="7"/>
  <c r="E201" i="7"/>
  <c r="I201" i="7"/>
  <c r="F201" i="7"/>
  <c r="J201" i="7"/>
  <c r="K201" i="7"/>
  <c r="C201" i="7"/>
  <c r="H201" i="7"/>
  <c r="G201" i="7"/>
  <c r="B201" i="7"/>
  <c r="B183" i="7"/>
  <c r="F183" i="7"/>
  <c r="K183" i="7"/>
  <c r="J183" i="7"/>
  <c r="H183" i="7"/>
  <c r="C183" i="7"/>
  <c r="G183" i="7"/>
  <c r="E183" i="7"/>
  <c r="I183" i="7"/>
  <c r="F204" i="7"/>
  <c r="J204" i="7"/>
  <c r="I204" i="7"/>
  <c r="E204" i="7"/>
  <c r="C204" i="7"/>
  <c r="B204" i="7"/>
  <c r="H204" i="7"/>
  <c r="G204" i="7"/>
  <c r="K204" i="7"/>
  <c r="E205" i="7"/>
  <c r="I205" i="7"/>
  <c r="J205" i="7"/>
  <c r="F205" i="7"/>
  <c r="C205" i="7"/>
  <c r="H205" i="7"/>
  <c r="G205" i="7"/>
  <c r="K205" i="7"/>
  <c r="B205" i="7"/>
  <c r="J200" i="7"/>
  <c r="B200" i="7"/>
  <c r="K200" i="7"/>
  <c r="G200" i="7"/>
  <c r="F200" i="7"/>
  <c r="C200" i="7"/>
  <c r="H200" i="7"/>
  <c r="E200" i="7"/>
  <c r="I200" i="7"/>
  <c r="G185" i="7"/>
  <c r="F185" i="7"/>
  <c r="J185" i="7"/>
  <c r="H185" i="7"/>
  <c r="C185" i="7"/>
  <c r="B185" i="7"/>
  <c r="K185" i="7"/>
  <c r="E185" i="7"/>
  <c r="I185" i="7"/>
  <c r="K189" i="7"/>
  <c r="C189" i="7"/>
  <c r="J189" i="7"/>
  <c r="I189" i="7"/>
  <c r="G189" i="7"/>
  <c r="B189" i="7"/>
  <c r="H189" i="7"/>
  <c r="E189" i="7"/>
  <c r="F189" i="7"/>
  <c r="J203" i="7"/>
  <c r="F203" i="7"/>
  <c r="H203" i="7"/>
  <c r="E203" i="7"/>
  <c r="B203" i="7"/>
  <c r="C203" i="7"/>
  <c r="G203" i="7"/>
  <c r="K203" i="7"/>
  <c r="I203" i="7"/>
  <c r="K199" i="7"/>
  <c r="E199" i="7"/>
  <c r="B199" i="7"/>
  <c r="I199" i="7"/>
  <c r="H199" i="7"/>
  <c r="J199" i="7"/>
  <c r="F199" i="7"/>
  <c r="G199" i="7"/>
  <c r="C199" i="7"/>
  <c r="C192" i="7"/>
  <c r="H192" i="7"/>
  <c r="J192" i="7"/>
  <c r="K192" i="7"/>
  <c r="I192" i="7"/>
  <c r="B192" i="7"/>
  <c r="G192" i="7"/>
  <c r="F192" i="7"/>
  <c r="E192" i="7"/>
  <c r="H193" i="7"/>
  <c r="C193" i="7"/>
  <c r="G193" i="7"/>
  <c r="B193" i="7"/>
  <c r="E193" i="7"/>
  <c r="F193" i="7"/>
  <c r="K193" i="7"/>
  <c r="I193" i="7"/>
  <c r="J193" i="7"/>
  <c r="G198" i="7"/>
  <c r="I198" i="7"/>
  <c r="J198" i="7"/>
  <c r="E198" i="7"/>
  <c r="H198" i="7"/>
  <c r="K198" i="7"/>
  <c r="C198" i="7"/>
  <c r="F198" i="7"/>
  <c r="B198" i="7"/>
  <c r="G202" i="7"/>
  <c r="C202" i="7"/>
  <c r="B202" i="7"/>
  <c r="J202" i="7"/>
  <c r="F202" i="7"/>
  <c r="I202" i="7"/>
  <c r="E202" i="7"/>
  <c r="H202" i="7"/>
  <c r="K202" i="7"/>
  <c r="E181" i="7"/>
  <c r="I181" i="7"/>
  <c r="F181" i="7"/>
  <c r="H181" i="7"/>
  <c r="K181" i="7"/>
  <c r="B181" i="7"/>
  <c r="C181" i="7"/>
  <c r="J181" i="7"/>
  <c r="G181" i="7"/>
  <c r="E197" i="7"/>
  <c r="F197" i="7"/>
  <c r="C197" i="7"/>
  <c r="G197" i="7"/>
  <c r="I197" i="7"/>
  <c r="J197" i="7"/>
  <c r="H197" i="7"/>
  <c r="K197" i="7"/>
  <c r="B197" i="7"/>
  <c r="G157" i="7"/>
  <c r="F157" i="7"/>
  <c r="E157" i="7"/>
  <c r="K157" i="7"/>
  <c r="J157" i="7"/>
  <c r="B157" i="7"/>
  <c r="I157" i="7"/>
  <c r="H157" i="7"/>
  <c r="C157" i="7"/>
  <c r="K137" i="7"/>
  <c r="E137" i="7"/>
  <c r="F137" i="7"/>
  <c r="I137" i="7"/>
  <c r="B137" i="7"/>
  <c r="H137" i="7"/>
  <c r="G137" i="7"/>
  <c r="C137" i="7"/>
  <c r="J137" i="7"/>
  <c r="J158" i="7"/>
  <c r="I158" i="7"/>
  <c r="F158" i="7"/>
  <c r="B158" i="7"/>
  <c r="E158" i="7"/>
  <c r="G158" i="7"/>
  <c r="H158" i="7"/>
  <c r="K158" i="7"/>
  <c r="C158" i="7"/>
  <c r="I142" i="7"/>
  <c r="F142" i="7"/>
  <c r="C142" i="7"/>
  <c r="B142" i="7"/>
  <c r="E142" i="7"/>
  <c r="K142" i="7"/>
  <c r="G142" i="7"/>
  <c r="H142" i="7"/>
  <c r="J142" i="7"/>
  <c r="E176" i="7"/>
  <c r="B176" i="7"/>
  <c r="I176" i="7"/>
  <c r="F176" i="7"/>
  <c r="H176" i="7"/>
  <c r="C176" i="7"/>
  <c r="G176" i="7"/>
  <c r="J176" i="7"/>
  <c r="K176" i="7"/>
  <c r="C154" i="7"/>
  <c r="G154" i="7"/>
  <c r="E154" i="7"/>
  <c r="J154" i="7"/>
  <c r="I154" i="7"/>
  <c r="F154" i="7"/>
  <c r="B154" i="7"/>
  <c r="K154" i="7"/>
  <c r="H154" i="7"/>
  <c r="J174" i="7"/>
  <c r="C174" i="7"/>
  <c r="I174" i="7"/>
  <c r="G174" i="7"/>
  <c r="H174" i="7"/>
  <c r="K174" i="7"/>
  <c r="E174" i="7"/>
  <c r="B174" i="7"/>
  <c r="F174" i="7"/>
  <c r="K163" i="7"/>
  <c r="B163" i="7"/>
  <c r="E163" i="7"/>
  <c r="J163" i="7"/>
  <c r="C163" i="7"/>
  <c r="H163" i="7"/>
  <c r="I163" i="7"/>
  <c r="F163" i="7"/>
  <c r="G163" i="7"/>
  <c r="I156" i="7"/>
  <c r="G156" i="7"/>
  <c r="K156" i="7"/>
  <c r="C156" i="7"/>
  <c r="H156" i="7"/>
  <c r="B156" i="7"/>
  <c r="F156" i="7"/>
  <c r="E156" i="7"/>
  <c r="J156" i="7"/>
  <c r="K180" i="7"/>
  <c r="G180" i="7"/>
  <c r="I180" i="7"/>
  <c r="B180" i="7"/>
  <c r="H180" i="7"/>
  <c r="E180" i="7"/>
  <c r="C180" i="7"/>
  <c r="J180" i="7"/>
  <c r="F180" i="7"/>
  <c r="I148" i="7"/>
  <c r="C148" i="7"/>
  <c r="F148" i="7"/>
  <c r="G148" i="7"/>
  <c r="H148" i="7"/>
  <c r="E148" i="7"/>
  <c r="B148" i="7"/>
  <c r="K148" i="7"/>
  <c r="J148" i="7"/>
  <c r="H166" i="7"/>
  <c r="G166" i="7"/>
  <c r="C166" i="7"/>
  <c r="B166" i="7"/>
  <c r="J166" i="7"/>
  <c r="I166" i="7"/>
  <c r="K166" i="7"/>
  <c r="E166" i="7"/>
  <c r="F166" i="7"/>
  <c r="B133" i="7"/>
  <c r="H133" i="7"/>
  <c r="I133" i="7"/>
  <c r="K133" i="7"/>
  <c r="E133" i="7"/>
  <c r="C133" i="7"/>
  <c r="G133" i="7"/>
  <c r="J133" i="7"/>
  <c r="F133" i="7"/>
  <c r="F144" i="7"/>
  <c r="B144" i="7"/>
  <c r="J144" i="7"/>
  <c r="K144" i="7"/>
  <c r="I144" i="7"/>
  <c r="C144" i="7"/>
  <c r="G144" i="7"/>
  <c r="E144" i="7"/>
  <c r="H144" i="7"/>
  <c r="F135" i="7"/>
  <c r="E135" i="7"/>
  <c r="K135" i="7"/>
  <c r="B135" i="7"/>
  <c r="C135" i="7"/>
  <c r="H135" i="7"/>
  <c r="I135" i="7"/>
  <c r="G135" i="7"/>
  <c r="J135" i="7"/>
  <c r="C168" i="7"/>
  <c r="B168" i="7"/>
  <c r="K168" i="7"/>
  <c r="G168" i="7"/>
  <c r="F168" i="7"/>
  <c r="J168" i="7"/>
  <c r="H168" i="7"/>
  <c r="I168" i="7"/>
  <c r="E168" i="7"/>
  <c r="I134" i="7"/>
  <c r="E134" i="7"/>
  <c r="G134" i="7"/>
  <c r="B134" i="7"/>
  <c r="K134" i="7"/>
  <c r="H134" i="7"/>
  <c r="F134" i="7"/>
  <c r="C134" i="7"/>
  <c r="J134" i="7"/>
  <c r="E170" i="7"/>
  <c r="C170" i="7"/>
  <c r="F170" i="7"/>
  <c r="I170" i="7"/>
  <c r="J170" i="7"/>
  <c r="G170" i="7"/>
  <c r="K170" i="7"/>
  <c r="B170" i="7"/>
  <c r="H170" i="7"/>
  <c r="F167" i="7"/>
  <c r="C167" i="7"/>
  <c r="G167" i="7"/>
  <c r="H167" i="7"/>
  <c r="E167" i="7"/>
  <c r="K167" i="7"/>
  <c r="B167" i="7"/>
  <c r="I167" i="7"/>
  <c r="J167" i="7"/>
  <c r="J155" i="7"/>
  <c r="H155" i="7"/>
  <c r="I155" i="7"/>
  <c r="K155" i="7"/>
  <c r="C155" i="7"/>
  <c r="F155" i="7"/>
  <c r="B155" i="7"/>
  <c r="G155" i="7"/>
  <c r="E155" i="7"/>
  <c r="K152" i="7"/>
  <c r="I152" i="7"/>
  <c r="J152" i="7"/>
  <c r="B152" i="7"/>
  <c r="F152" i="7"/>
  <c r="G152" i="7"/>
  <c r="H152" i="7"/>
  <c r="C152" i="7"/>
  <c r="E152" i="7"/>
  <c r="G178" i="7"/>
  <c r="J178" i="7"/>
  <c r="C178" i="7"/>
  <c r="F178" i="7"/>
  <c r="B178" i="7"/>
  <c r="E178" i="7"/>
  <c r="H178" i="7"/>
  <c r="K178" i="7"/>
  <c r="I178" i="7"/>
  <c r="E147" i="7"/>
  <c r="I147" i="7"/>
  <c r="C147" i="7"/>
  <c r="B147" i="7"/>
  <c r="H147" i="7"/>
  <c r="F147" i="7"/>
  <c r="K147" i="7"/>
  <c r="J147" i="7"/>
  <c r="G147" i="7"/>
  <c r="C172" i="7"/>
  <c r="F172" i="7"/>
  <c r="K172" i="7"/>
  <c r="G172" i="7"/>
  <c r="B172" i="7"/>
  <c r="I172" i="7"/>
  <c r="J172" i="7"/>
  <c r="E172" i="7"/>
  <c r="H172" i="7"/>
  <c r="J164" i="7"/>
  <c r="G164" i="7"/>
  <c r="H164" i="7"/>
  <c r="C164" i="7"/>
  <c r="I164" i="7"/>
  <c r="K164" i="7"/>
  <c r="E164" i="7"/>
  <c r="F164" i="7"/>
  <c r="B164" i="7"/>
  <c r="B177" i="7"/>
  <c r="H177" i="7"/>
  <c r="G177" i="7"/>
  <c r="I177" i="7"/>
  <c r="K177" i="7"/>
  <c r="J177" i="7"/>
  <c r="C177" i="7"/>
  <c r="F177" i="7"/>
  <c r="E177" i="7"/>
  <c r="I151" i="7"/>
  <c r="E151" i="7"/>
  <c r="C151" i="7"/>
  <c r="G151" i="7"/>
  <c r="K151" i="7"/>
  <c r="H151" i="7"/>
  <c r="F151" i="7"/>
  <c r="J151" i="7"/>
  <c r="B151" i="7"/>
  <c r="G141" i="7"/>
  <c r="K141" i="7"/>
  <c r="C141" i="7"/>
  <c r="I141" i="7"/>
  <c r="H141" i="7"/>
  <c r="B141" i="7"/>
  <c r="E141" i="7"/>
  <c r="F141" i="7"/>
  <c r="J141" i="7"/>
  <c r="B169" i="7"/>
  <c r="G169" i="7"/>
  <c r="I169" i="7"/>
  <c r="C169" i="7"/>
  <c r="E169" i="7"/>
  <c r="K169" i="7"/>
  <c r="H169" i="7"/>
  <c r="F169" i="7"/>
  <c r="J169" i="7"/>
  <c r="K149" i="7"/>
  <c r="C149" i="7"/>
  <c r="I149" i="7"/>
  <c r="H149" i="7"/>
  <c r="F149" i="7"/>
  <c r="B149" i="7"/>
  <c r="G149" i="7"/>
  <c r="E149" i="7"/>
  <c r="J149" i="7"/>
  <c r="E145" i="7"/>
  <c r="C145" i="7"/>
  <c r="I145" i="7"/>
  <c r="G145" i="7"/>
  <c r="K145" i="7"/>
  <c r="F145" i="7"/>
  <c r="H145" i="7"/>
  <c r="B145" i="7"/>
  <c r="J145" i="7"/>
  <c r="J143" i="7"/>
  <c r="F143" i="7"/>
  <c r="H143" i="7"/>
  <c r="C143" i="7"/>
  <c r="G143" i="7"/>
  <c r="K143" i="7"/>
  <c r="B143" i="7"/>
  <c r="I143" i="7"/>
  <c r="E143" i="7"/>
  <c r="F173" i="7"/>
  <c r="H173" i="7"/>
  <c r="C173" i="7"/>
  <c r="K173" i="7"/>
  <c r="E173" i="7"/>
  <c r="G173" i="7"/>
  <c r="B173" i="7"/>
  <c r="I173" i="7"/>
  <c r="J173" i="7"/>
  <c r="J179" i="7"/>
  <c r="C179" i="7"/>
  <c r="K179" i="7"/>
  <c r="B179" i="7"/>
  <c r="E179" i="7"/>
  <c r="F179" i="7"/>
  <c r="H179" i="7"/>
  <c r="I179" i="7"/>
  <c r="G179" i="7"/>
  <c r="I150" i="7"/>
  <c r="K150" i="7"/>
  <c r="H150" i="7"/>
  <c r="F150" i="7"/>
  <c r="E150" i="7"/>
  <c r="G150" i="7"/>
  <c r="C150" i="7"/>
  <c r="J150" i="7"/>
  <c r="B150" i="7"/>
  <c r="G175" i="7"/>
  <c r="H175" i="7"/>
  <c r="I175" i="7"/>
  <c r="K175" i="7"/>
  <c r="E175" i="7"/>
  <c r="J175" i="7"/>
  <c r="C175" i="7"/>
  <c r="B175" i="7"/>
  <c r="F175" i="7"/>
  <c r="G139" i="7"/>
  <c r="E139" i="7"/>
  <c r="F139" i="7"/>
  <c r="K139" i="7"/>
  <c r="H139" i="7"/>
  <c r="B139" i="7"/>
  <c r="C139" i="7"/>
  <c r="J139" i="7"/>
  <c r="I139" i="7"/>
  <c r="E160" i="7"/>
  <c r="H160" i="7"/>
  <c r="B160" i="7"/>
  <c r="J160" i="7"/>
  <c r="C160" i="7"/>
  <c r="K160" i="7"/>
  <c r="G160" i="7"/>
  <c r="I160" i="7"/>
  <c r="F160" i="7"/>
  <c r="B187" i="7"/>
  <c r="J187" i="7"/>
  <c r="E187" i="7"/>
  <c r="C187" i="7"/>
  <c r="I187" i="7"/>
  <c r="G187" i="7"/>
  <c r="F187" i="7"/>
  <c r="H187" i="7"/>
  <c r="K187" i="7"/>
  <c r="J195" i="7"/>
  <c r="F195" i="7"/>
  <c r="E195" i="7"/>
  <c r="C195" i="7"/>
  <c r="H195" i="7"/>
  <c r="B195" i="7"/>
  <c r="K195" i="7"/>
  <c r="G195" i="7"/>
  <c r="I195" i="7"/>
  <c r="F153" i="7"/>
  <c r="E153" i="7"/>
  <c r="H153" i="7"/>
  <c r="I153" i="7"/>
  <c r="J153" i="7"/>
  <c r="B153" i="7"/>
  <c r="G153" i="7"/>
  <c r="C153" i="7"/>
  <c r="K153" i="7"/>
  <c r="G162" i="7"/>
  <c r="K162" i="7"/>
  <c r="B162" i="7"/>
  <c r="F162" i="7"/>
  <c r="H162" i="7"/>
  <c r="C162" i="7"/>
  <c r="J162" i="7"/>
  <c r="I162" i="7"/>
  <c r="E162" i="7"/>
  <c r="H194" i="7"/>
  <c r="K194" i="7"/>
  <c r="I194" i="7"/>
  <c r="E194" i="7"/>
  <c r="C194" i="7"/>
  <c r="F194" i="7"/>
  <c r="G194" i="7"/>
  <c r="J194" i="7"/>
  <c r="B194" i="7"/>
  <c r="B190" i="7"/>
  <c r="K190" i="7"/>
  <c r="G190" i="7"/>
  <c r="I190" i="7"/>
  <c r="E190" i="7"/>
  <c r="C190" i="7"/>
  <c r="H190" i="7"/>
  <c r="F190" i="7"/>
  <c r="J190" i="7"/>
  <c r="J165" i="7"/>
  <c r="B165" i="7"/>
  <c r="G165" i="7"/>
  <c r="H165" i="7"/>
  <c r="I165" i="7"/>
  <c r="K165" i="7"/>
  <c r="C165" i="7"/>
  <c r="E165" i="7"/>
  <c r="F165" i="7"/>
  <c r="F136" i="7"/>
  <c r="I136" i="7"/>
  <c r="J136" i="7"/>
  <c r="K136" i="7"/>
  <c r="C136" i="7"/>
  <c r="G136" i="7"/>
  <c r="B136" i="7"/>
  <c r="E136" i="7"/>
  <c r="H136" i="7"/>
  <c r="I140" i="7"/>
  <c r="J140" i="7"/>
  <c r="F140" i="7"/>
  <c r="H140" i="7"/>
  <c r="B140" i="7"/>
  <c r="C140" i="7"/>
  <c r="K140" i="7"/>
  <c r="E140" i="7"/>
  <c r="G140" i="7"/>
  <c r="K146" i="7"/>
  <c r="C146" i="7"/>
  <c r="G146" i="7"/>
  <c r="H146" i="7"/>
  <c r="I146" i="7"/>
  <c r="J146" i="7"/>
  <c r="B146" i="7"/>
  <c r="E146" i="7"/>
  <c r="F146" i="7"/>
  <c r="G159" i="7"/>
  <c r="C159" i="7"/>
  <c r="H159" i="7"/>
  <c r="K159" i="7"/>
  <c r="J159" i="7"/>
  <c r="E159" i="7"/>
  <c r="F159" i="7"/>
  <c r="B159" i="7"/>
  <c r="I159" i="7"/>
  <c r="G191" i="7"/>
  <c r="H191" i="7"/>
  <c r="J191" i="7"/>
  <c r="I191" i="7"/>
  <c r="B191" i="7"/>
  <c r="F191" i="7"/>
  <c r="E191" i="7"/>
  <c r="K191" i="7"/>
  <c r="C191" i="7"/>
  <c r="K188" i="7"/>
  <c r="E188" i="7"/>
  <c r="G188" i="7"/>
  <c r="B188" i="7"/>
  <c r="C188" i="7"/>
  <c r="H188" i="7"/>
  <c r="J188" i="7"/>
  <c r="I188" i="7"/>
  <c r="F188" i="7"/>
  <c r="C196" i="7"/>
  <c r="J196" i="7"/>
  <c r="H196" i="7"/>
  <c r="G196" i="7"/>
  <c r="I196" i="7"/>
  <c r="E196" i="7"/>
  <c r="K196" i="7"/>
  <c r="F196" i="7"/>
  <c r="B196" i="7"/>
  <c r="K184" i="7"/>
  <c r="H184" i="7"/>
  <c r="C184" i="7"/>
  <c r="F184" i="7"/>
  <c r="J184" i="7"/>
  <c r="B184" i="7"/>
  <c r="G184" i="7"/>
  <c r="I184" i="7"/>
  <c r="E184" i="7"/>
  <c r="E171" i="7"/>
  <c r="F171" i="7"/>
  <c r="K171" i="7"/>
  <c r="H171" i="7"/>
  <c r="J171" i="7"/>
  <c r="I171" i="7"/>
  <c r="G171" i="7"/>
  <c r="B171" i="7"/>
  <c r="C171" i="7"/>
  <c r="E138" i="7"/>
  <c r="G138" i="7"/>
  <c r="C138" i="7"/>
  <c r="I138" i="7"/>
  <c r="F138" i="7"/>
  <c r="J138" i="7"/>
  <c r="H138" i="7"/>
  <c r="K138" i="7"/>
  <c r="B138" i="7"/>
  <c r="H161" i="7"/>
  <c r="F161" i="7"/>
  <c r="E161" i="7"/>
  <c r="G161" i="7"/>
  <c r="I161" i="7"/>
  <c r="C161" i="7"/>
  <c r="B161" i="7"/>
  <c r="K161" i="7"/>
  <c r="J161" i="7"/>
  <c r="K129" i="7"/>
  <c r="H129" i="7"/>
  <c r="C129" i="7"/>
  <c r="F129" i="7"/>
  <c r="G129" i="7"/>
  <c r="E129" i="7"/>
  <c r="J129" i="7"/>
  <c r="I129" i="7"/>
  <c r="B129" i="7"/>
  <c r="H130" i="7"/>
  <c r="K130" i="7"/>
  <c r="J130" i="7"/>
  <c r="E130" i="7"/>
  <c r="C130" i="7"/>
  <c r="I130" i="7"/>
  <c r="G130" i="7"/>
  <c r="B130" i="7"/>
  <c r="F130" i="7"/>
  <c r="J122" i="7"/>
  <c r="F122" i="7"/>
  <c r="K122" i="7"/>
  <c r="B122" i="7"/>
  <c r="C122" i="7"/>
  <c r="G122" i="7"/>
  <c r="E122" i="7"/>
  <c r="H122" i="7"/>
  <c r="I122" i="7"/>
  <c r="I116" i="7"/>
  <c r="F116" i="7"/>
  <c r="E116" i="7"/>
  <c r="C116" i="7"/>
  <c r="J116" i="7"/>
  <c r="G116" i="7"/>
  <c r="B116" i="7"/>
  <c r="H116" i="7"/>
  <c r="K116" i="7"/>
  <c r="G115" i="7"/>
  <c r="C115" i="7"/>
  <c r="J115" i="7"/>
  <c r="F115" i="7"/>
  <c r="B115" i="7"/>
  <c r="I115" i="7"/>
  <c r="H115" i="7"/>
  <c r="K115" i="7"/>
  <c r="E115" i="7"/>
  <c r="K113" i="7"/>
  <c r="B113" i="7"/>
  <c r="F113" i="7"/>
  <c r="J113" i="7"/>
  <c r="G113" i="7"/>
  <c r="E113" i="7"/>
  <c r="H113" i="7"/>
  <c r="I113" i="7"/>
  <c r="C113" i="7"/>
  <c r="B120" i="7"/>
  <c r="C120" i="7"/>
  <c r="E120" i="7"/>
  <c r="I120" i="7"/>
  <c r="J120" i="7"/>
  <c r="F120" i="7"/>
  <c r="K120" i="7"/>
  <c r="H120" i="7"/>
  <c r="G120" i="7"/>
  <c r="K128" i="7"/>
  <c r="B128" i="7"/>
  <c r="H128" i="7"/>
  <c r="I128" i="7"/>
  <c r="G128" i="7"/>
  <c r="E128" i="7"/>
  <c r="F128" i="7"/>
  <c r="J128" i="7"/>
  <c r="C128" i="7"/>
  <c r="F112" i="7"/>
  <c r="B112" i="7"/>
  <c r="I112" i="7"/>
  <c r="G112" i="7"/>
  <c r="J112" i="7"/>
  <c r="H112" i="7"/>
  <c r="K112" i="7"/>
  <c r="C112" i="7"/>
  <c r="E112" i="7"/>
  <c r="C132" i="7"/>
  <c r="K132" i="7"/>
  <c r="H132" i="7"/>
  <c r="J132" i="7"/>
  <c r="I132" i="7"/>
  <c r="F132" i="7"/>
  <c r="B132" i="7"/>
  <c r="G132" i="7"/>
  <c r="E132" i="7"/>
  <c r="G126" i="7"/>
  <c r="K126" i="7"/>
  <c r="C126" i="7"/>
  <c r="B126" i="7"/>
  <c r="F126" i="7"/>
  <c r="E126" i="7"/>
  <c r="H126" i="7"/>
  <c r="J126" i="7"/>
  <c r="I126" i="7"/>
  <c r="B121" i="7"/>
  <c r="E121" i="7"/>
  <c r="J121" i="7"/>
  <c r="C121" i="7"/>
  <c r="G121" i="7"/>
  <c r="I121" i="7"/>
  <c r="H121" i="7"/>
  <c r="K121" i="7"/>
  <c r="F121" i="7"/>
  <c r="H117" i="7"/>
  <c r="K117" i="7"/>
  <c r="B117" i="7"/>
  <c r="C117" i="7"/>
  <c r="G117" i="7"/>
  <c r="F117" i="7"/>
  <c r="E117" i="7"/>
  <c r="I117" i="7"/>
  <c r="J117" i="7"/>
  <c r="J119" i="7"/>
  <c r="E119" i="7"/>
  <c r="B119" i="7"/>
  <c r="K119" i="7"/>
  <c r="G119" i="7"/>
  <c r="H119" i="7"/>
  <c r="C119" i="7"/>
  <c r="F119" i="7"/>
  <c r="I119" i="7"/>
  <c r="C114" i="7"/>
  <c r="B114" i="7"/>
  <c r="H114" i="7"/>
  <c r="K114" i="7"/>
  <c r="E114" i="7"/>
  <c r="I114" i="7"/>
  <c r="G114" i="7"/>
  <c r="F114" i="7"/>
  <c r="J114" i="7"/>
  <c r="I123" i="7"/>
  <c r="G123" i="7"/>
  <c r="E123" i="7"/>
  <c r="C123" i="7"/>
  <c r="H123" i="7"/>
  <c r="F123" i="7"/>
  <c r="B123" i="7"/>
  <c r="J123" i="7"/>
  <c r="K123" i="7"/>
  <c r="H124" i="7"/>
  <c r="B124" i="7"/>
  <c r="C124" i="7"/>
  <c r="K124" i="7"/>
  <c r="F124" i="7"/>
  <c r="J124" i="7"/>
  <c r="E124" i="7"/>
  <c r="I124" i="7"/>
  <c r="G124" i="7"/>
  <c r="H118" i="7"/>
  <c r="B118" i="7"/>
  <c r="G118" i="7"/>
  <c r="C118" i="7"/>
  <c r="K118" i="7"/>
  <c r="E118" i="7"/>
  <c r="J118" i="7"/>
  <c r="F118" i="7"/>
  <c r="I118" i="7"/>
  <c r="E109" i="7"/>
  <c r="G109" i="7"/>
  <c r="C109" i="7"/>
  <c r="H109" i="7"/>
  <c r="B109" i="7"/>
  <c r="K109" i="7"/>
  <c r="F109" i="7"/>
  <c r="J109" i="7"/>
  <c r="I109" i="7"/>
  <c r="G111" i="7"/>
  <c r="B111" i="7"/>
  <c r="H111" i="7"/>
  <c r="E111" i="7"/>
  <c r="F111" i="7"/>
  <c r="J111" i="7"/>
  <c r="I111" i="7"/>
  <c r="C111" i="7"/>
  <c r="K111" i="7"/>
  <c r="E105" i="7"/>
  <c r="I105" i="7"/>
  <c r="F105" i="7"/>
  <c r="G105" i="7"/>
  <c r="K105" i="7"/>
  <c r="J105" i="7"/>
  <c r="C105" i="7"/>
  <c r="B105" i="7"/>
  <c r="H105" i="7"/>
  <c r="G108" i="7"/>
  <c r="I108" i="7"/>
  <c r="E108" i="7"/>
  <c r="F108" i="7"/>
  <c r="H108" i="7"/>
  <c r="B108" i="7"/>
  <c r="C108" i="7"/>
  <c r="K108" i="7"/>
  <c r="J108" i="7"/>
  <c r="C106" i="7"/>
  <c r="I106" i="7"/>
  <c r="F106" i="7"/>
  <c r="E106" i="7"/>
  <c r="K106" i="7"/>
  <c r="H106" i="7"/>
  <c r="G106" i="7"/>
  <c r="J106" i="7"/>
  <c r="B106" i="7"/>
  <c r="B100" i="7"/>
  <c r="E100" i="7"/>
  <c r="C100" i="7"/>
  <c r="F100" i="7"/>
  <c r="H100" i="7"/>
  <c r="I100" i="7"/>
  <c r="J100" i="7"/>
  <c r="G100" i="7"/>
  <c r="K100" i="7"/>
  <c r="I99" i="7"/>
  <c r="C99" i="7"/>
  <c r="K99" i="7"/>
  <c r="G99" i="7"/>
  <c r="E99" i="7"/>
  <c r="H99" i="7"/>
  <c r="F99" i="7"/>
  <c r="B99" i="7"/>
  <c r="J99" i="7"/>
  <c r="B90" i="7"/>
  <c r="K90" i="7"/>
  <c r="E90" i="7"/>
  <c r="H90" i="7"/>
  <c r="J90" i="7"/>
  <c r="C90" i="7"/>
  <c r="I90" i="7"/>
  <c r="G90" i="7"/>
  <c r="F90" i="7"/>
  <c r="I104" i="7"/>
  <c r="C104" i="7"/>
  <c r="B104" i="7"/>
  <c r="E104" i="7"/>
  <c r="J104" i="7"/>
  <c r="G104" i="7"/>
  <c r="H104" i="7"/>
  <c r="F104" i="7"/>
  <c r="K104" i="7"/>
  <c r="H96" i="7"/>
  <c r="B96" i="7"/>
  <c r="C96" i="7"/>
  <c r="I96" i="7"/>
  <c r="F96" i="7"/>
  <c r="E96" i="7"/>
  <c r="J96" i="7"/>
  <c r="K96" i="7"/>
  <c r="G96" i="7"/>
  <c r="I89" i="7"/>
  <c r="B89" i="7"/>
  <c r="H89" i="7"/>
  <c r="J89" i="7"/>
  <c r="F89" i="7"/>
  <c r="K89" i="7"/>
  <c r="G89" i="7"/>
  <c r="E89" i="7"/>
  <c r="C89" i="7"/>
  <c r="G95" i="7"/>
  <c r="K95" i="7"/>
  <c r="I95" i="7"/>
  <c r="B95" i="7"/>
  <c r="J95" i="7"/>
  <c r="F95" i="7"/>
  <c r="C95" i="7"/>
  <c r="H95" i="7"/>
  <c r="E95" i="7"/>
  <c r="K98" i="7"/>
  <c r="G98" i="7"/>
  <c r="H98" i="7"/>
  <c r="B98" i="7"/>
  <c r="F98" i="7"/>
  <c r="C98" i="7"/>
  <c r="E98" i="7"/>
  <c r="J98" i="7"/>
  <c r="I98" i="7"/>
  <c r="K102" i="7"/>
  <c r="C102" i="7"/>
  <c r="F102" i="7"/>
  <c r="G102" i="7"/>
  <c r="E102" i="7"/>
  <c r="I102" i="7"/>
  <c r="J102" i="7"/>
  <c r="H102" i="7"/>
  <c r="B102" i="7"/>
  <c r="K103" i="7"/>
  <c r="H103" i="7"/>
  <c r="C103" i="7"/>
  <c r="J103" i="7"/>
  <c r="F103" i="7"/>
  <c r="B103" i="7"/>
  <c r="I103" i="7"/>
  <c r="E103" i="7"/>
  <c r="G103" i="7"/>
  <c r="C97" i="7"/>
  <c r="E97" i="7"/>
  <c r="K97" i="7"/>
  <c r="I97" i="7"/>
  <c r="G97" i="7"/>
  <c r="F97" i="7"/>
  <c r="J97" i="7"/>
  <c r="H97" i="7"/>
  <c r="B97" i="7"/>
  <c r="B93" i="7"/>
  <c r="E93" i="7"/>
  <c r="K93" i="7"/>
  <c r="F93" i="7"/>
  <c r="H93" i="7"/>
  <c r="J93" i="7"/>
  <c r="C93" i="7"/>
  <c r="I93" i="7"/>
  <c r="G93" i="7"/>
  <c r="I84" i="7"/>
  <c r="H84" i="7"/>
  <c r="C84" i="7"/>
  <c r="G84" i="7"/>
  <c r="F84" i="7"/>
  <c r="E84" i="7"/>
  <c r="B84" i="7"/>
  <c r="J84" i="7"/>
  <c r="K84" i="7"/>
  <c r="K73" i="7"/>
  <c r="J73" i="7"/>
  <c r="E73" i="7"/>
  <c r="I73" i="7"/>
  <c r="H73" i="7"/>
  <c r="B73" i="7"/>
  <c r="F73" i="7"/>
  <c r="G73" i="7"/>
  <c r="C73" i="7"/>
  <c r="C75" i="7"/>
  <c r="I75" i="7"/>
  <c r="J75" i="7"/>
  <c r="E75" i="7"/>
  <c r="B75" i="7"/>
  <c r="G75" i="7"/>
  <c r="H75" i="7"/>
  <c r="F75" i="7"/>
  <c r="K75" i="7"/>
  <c r="C68" i="7"/>
  <c r="E68" i="7"/>
  <c r="J68" i="7"/>
  <c r="I68" i="7"/>
  <c r="K68" i="7"/>
  <c r="F68" i="7"/>
  <c r="H68" i="7"/>
  <c r="B68" i="7"/>
  <c r="G68" i="7"/>
  <c r="F65" i="7"/>
  <c r="I65" i="7"/>
  <c r="B65" i="7"/>
  <c r="G65" i="7"/>
  <c r="K65" i="7"/>
  <c r="C65" i="7"/>
  <c r="J65" i="7"/>
  <c r="H65" i="7"/>
  <c r="E65" i="7"/>
  <c r="E83" i="7"/>
  <c r="J83" i="7"/>
  <c r="F83" i="7"/>
  <c r="K83" i="7"/>
  <c r="B83" i="7"/>
  <c r="G83" i="7"/>
  <c r="H83" i="7"/>
  <c r="I83" i="7"/>
  <c r="C83" i="7"/>
  <c r="J88" i="7"/>
  <c r="H88" i="7"/>
  <c r="E88" i="7"/>
  <c r="C88" i="7"/>
  <c r="B88" i="7"/>
  <c r="G88" i="7"/>
  <c r="F88" i="7"/>
  <c r="K88" i="7"/>
  <c r="I88" i="7"/>
  <c r="E80" i="7"/>
  <c r="K80" i="7"/>
  <c r="J80" i="7"/>
  <c r="C80" i="7"/>
  <c r="G80" i="7"/>
  <c r="B80" i="7"/>
  <c r="H80" i="7"/>
  <c r="I80" i="7"/>
  <c r="F80" i="7"/>
  <c r="J77" i="7"/>
  <c r="B77" i="7"/>
  <c r="G77" i="7"/>
  <c r="H77" i="7"/>
  <c r="F77" i="7"/>
  <c r="C77" i="7"/>
  <c r="K77" i="7"/>
  <c r="E77" i="7"/>
  <c r="I77" i="7"/>
  <c r="K87" i="7"/>
  <c r="F87" i="7"/>
  <c r="E87" i="7"/>
  <c r="G87" i="7"/>
  <c r="B87" i="7"/>
  <c r="C87" i="7"/>
  <c r="J87" i="7"/>
  <c r="H87" i="7"/>
  <c r="I87" i="7"/>
  <c r="G66" i="7"/>
  <c r="J66" i="7"/>
  <c r="K66" i="7"/>
  <c r="H66" i="7"/>
  <c r="F66" i="7"/>
  <c r="I66" i="7"/>
  <c r="E66" i="7"/>
  <c r="B66" i="7"/>
  <c r="C66" i="7"/>
  <c r="H127" i="7"/>
  <c r="I127" i="7"/>
  <c r="C127" i="7"/>
  <c r="B127" i="7"/>
  <c r="J127" i="7"/>
  <c r="F127" i="7"/>
  <c r="K127" i="7"/>
  <c r="G127" i="7"/>
  <c r="E127" i="7"/>
  <c r="J125" i="7"/>
  <c r="C125" i="7"/>
  <c r="G125" i="7"/>
  <c r="H125" i="7"/>
  <c r="E125" i="7"/>
  <c r="I125" i="7"/>
  <c r="B125" i="7"/>
  <c r="F125" i="7"/>
  <c r="K125" i="7"/>
  <c r="J131" i="7"/>
  <c r="I131" i="7"/>
  <c r="B131" i="7"/>
  <c r="C131" i="7"/>
  <c r="F131" i="7"/>
  <c r="K131" i="7"/>
  <c r="E131" i="7"/>
  <c r="G131" i="7"/>
  <c r="H131" i="7"/>
  <c r="B110" i="7"/>
  <c r="I110" i="7"/>
  <c r="C110" i="7"/>
  <c r="J110" i="7"/>
  <c r="F110" i="7"/>
  <c r="H110" i="7"/>
  <c r="G110" i="7"/>
  <c r="K110" i="7"/>
  <c r="E110" i="7"/>
  <c r="E107" i="7"/>
  <c r="B107" i="7"/>
  <c r="G107" i="7"/>
  <c r="K107" i="7"/>
  <c r="F107" i="7"/>
  <c r="C107" i="7"/>
  <c r="H107" i="7"/>
  <c r="I107" i="7"/>
  <c r="J107" i="7"/>
  <c r="K94" i="7"/>
  <c r="G94" i="7"/>
  <c r="J94" i="7"/>
  <c r="H94" i="7"/>
  <c r="F94" i="7"/>
  <c r="B94" i="7"/>
  <c r="C94" i="7"/>
  <c r="E94" i="7"/>
  <c r="I94" i="7"/>
  <c r="J92" i="7"/>
  <c r="K92" i="7"/>
  <c r="H92" i="7"/>
  <c r="G92" i="7"/>
  <c r="F92" i="7"/>
  <c r="B92" i="7"/>
  <c r="C92" i="7"/>
  <c r="E92" i="7"/>
  <c r="I92" i="7"/>
  <c r="H70" i="7"/>
  <c r="B70" i="7"/>
  <c r="K70" i="7"/>
  <c r="C70" i="7"/>
  <c r="G70" i="7"/>
  <c r="E70" i="7"/>
  <c r="F70" i="7"/>
  <c r="I70" i="7"/>
  <c r="J70" i="7"/>
  <c r="G67" i="7"/>
  <c r="J67" i="7"/>
  <c r="F67" i="7"/>
  <c r="E67" i="7"/>
  <c r="K67" i="7"/>
  <c r="H67" i="7"/>
  <c r="B67" i="7"/>
  <c r="C67" i="7"/>
  <c r="I67" i="7"/>
  <c r="E86" i="7"/>
  <c r="K86" i="7"/>
  <c r="I86" i="7"/>
  <c r="C86" i="7"/>
  <c r="J86" i="7"/>
  <c r="H86" i="7"/>
  <c r="G86" i="7"/>
  <c r="B86" i="7"/>
  <c r="F86" i="7"/>
  <c r="G71" i="7"/>
  <c r="H71" i="7"/>
  <c r="B71" i="7"/>
  <c r="K71" i="7"/>
  <c r="E71" i="7"/>
  <c r="I71" i="7"/>
  <c r="F71" i="7"/>
  <c r="J71" i="7"/>
  <c r="C71" i="7"/>
  <c r="F82" i="7"/>
  <c r="B82" i="7"/>
  <c r="H82" i="7"/>
  <c r="E82" i="7"/>
  <c r="C82" i="7"/>
  <c r="K82" i="7"/>
  <c r="I82" i="7"/>
  <c r="G82" i="7"/>
  <c r="J82" i="7"/>
  <c r="C72" i="7"/>
  <c r="H72" i="7"/>
  <c r="B72" i="7"/>
  <c r="J72" i="7"/>
  <c r="G72" i="7"/>
  <c r="I72" i="7"/>
  <c r="F72" i="7"/>
  <c r="E72" i="7"/>
  <c r="K72" i="7"/>
  <c r="C81" i="7"/>
  <c r="F81" i="7"/>
  <c r="K81" i="7"/>
  <c r="I81" i="7"/>
  <c r="J81" i="7"/>
  <c r="B81" i="7"/>
  <c r="E81" i="7"/>
  <c r="H81" i="7"/>
  <c r="G81" i="7"/>
  <c r="J85" i="7"/>
  <c r="B85" i="7"/>
  <c r="H85" i="7"/>
  <c r="C85" i="7"/>
  <c r="K85" i="7"/>
  <c r="I85" i="7"/>
  <c r="E85" i="7"/>
  <c r="F85" i="7"/>
  <c r="G85" i="7"/>
  <c r="B76" i="7"/>
  <c r="F76" i="7"/>
  <c r="J76" i="7"/>
  <c r="K76" i="7"/>
  <c r="I76" i="7"/>
  <c r="H76" i="7"/>
  <c r="E76" i="7"/>
  <c r="C76" i="7"/>
  <c r="G76" i="7"/>
  <c r="E79" i="7"/>
  <c r="F79" i="7"/>
  <c r="C79" i="7"/>
  <c r="I79" i="7"/>
  <c r="G79" i="7"/>
  <c r="B79" i="7"/>
  <c r="K79" i="7"/>
  <c r="H79" i="7"/>
  <c r="J79" i="7"/>
  <c r="F38" i="7"/>
  <c r="K38" i="7"/>
  <c r="H38" i="7"/>
  <c r="J38" i="7"/>
  <c r="C38" i="7"/>
  <c r="G38" i="7"/>
  <c r="B38" i="7"/>
  <c r="I38" i="7"/>
  <c r="E38" i="7"/>
  <c r="H59" i="7"/>
  <c r="F59" i="7"/>
  <c r="C59" i="7"/>
  <c r="E59" i="7"/>
  <c r="J59" i="7"/>
  <c r="G59" i="7"/>
  <c r="B59" i="7"/>
  <c r="K59" i="7"/>
  <c r="I59" i="7"/>
  <c r="H32" i="7"/>
  <c r="G32" i="7"/>
  <c r="I32" i="7"/>
  <c r="J32" i="7"/>
  <c r="F32" i="7"/>
  <c r="B32" i="7"/>
  <c r="K32" i="7"/>
  <c r="C32" i="7"/>
  <c r="E32" i="7"/>
  <c r="F26" i="7"/>
  <c r="B26" i="7"/>
  <c r="H26" i="7"/>
  <c r="I26" i="7"/>
  <c r="J26" i="7"/>
  <c r="C26" i="7"/>
  <c r="K26" i="7"/>
  <c r="E26" i="7"/>
  <c r="G26" i="7"/>
  <c r="G33" i="7"/>
  <c r="B33" i="7"/>
  <c r="F33" i="7"/>
  <c r="C33" i="7"/>
  <c r="E33" i="7"/>
  <c r="J33" i="7"/>
  <c r="K33" i="7"/>
  <c r="I33" i="7"/>
  <c r="H33" i="7"/>
  <c r="K52" i="7"/>
  <c r="I52" i="7"/>
  <c r="H52" i="7"/>
  <c r="B52" i="7"/>
  <c r="C52" i="7"/>
  <c r="G52" i="7"/>
  <c r="F52" i="7"/>
  <c r="E52" i="7"/>
  <c r="J52" i="7"/>
  <c r="I23" i="7"/>
  <c r="K23" i="7"/>
  <c r="F23" i="7"/>
  <c r="B23" i="7"/>
  <c r="E23" i="7"/>
  <c r="H23" i="7"/>
  <c r="J23" i="7"/>
  <c r="C23" i="7"/>
  <c r="G23" i="7"/>
  <c r="F63" i="7"/>
  <c r="B63" i="7"/>
  <c r="E63" i="7"/>
  <c r="G63" i="7"/>
  <c r="I63" i="7"/>
  <c r="J63" i="7"/>
  <c r="K63" i="7"/>
  <c r="H63" i="7"/>
  <c r="C63" i="7"/>
  <c r="J43" i="7"/>
  <c r="C43" i="7"/>
  <c r="E43" i="7"/>
  <c r="H43" i="7"/>
  <c r="G43" i="7"/>
  <c r="B43" i="7"/>
  <c r="I43" i="7"/>
  <c r="K43" i="7"/>
  <c r="F43" i="7"/>
  <c r="I31" i="7"/>
  <c r="E31" i="7"/>
  <c r="B31" i="7"/>
  <c r="H31" i="7"/>
  <c r="K31" i="7"/>
  <c r="F31" i="7"/>
  <c r="C31" i="7"/>
  <c r="G31" i="7"/>
  <c r="J31" i="7"/>
  <c r="F49" i="7"/>
  <c r="G49" i="7"/>
  <c r="E49" i="7"/>
  <c r="C49" i="7"/>
  <c r="H49" i="7"/>
  <c r="B49" i="7"/>
  <c r="K49" i="7"/>
  <c r="J49" i="7"/>
  <c r="I49" i="7"/>
  <c r="B35" i="7"/>
  <c r="H35" i="7"/>
  <c r="J35" i="7"/>
  <c r="I35" i="7"/>
  <c r="F35" i="7"/>
  <c r="C35" i="7"/>
  <c r="E35" i="7"/>
  <c r="K35" i="7"/>
  <c r="G35" i="7"/>
  <c r="K91" i="7"/>
  <c r="I91" i="7"/>
  <c r="C91" i="7"/>
  <c r="B91" i="7"/>
  <c r="J91" i="7"/>
  <c r="G91" i="7"/>
  <c r="E91" i="7"/>
  <c r="H91" i="7"/>
  <c r="F91" i="7"/>
  <c r="C101" i="7"/>
  <c r="I101" i="7"/>
  <c r="F101" i="7"/>
  <c r="G101" i="7"/>
  <c r="E101" i="7"/>
  <c r="B101" i="7"/>
  <c r="J101" i="7"/>
  <c r="K101" i="7"/>
  <c r="H101" i="7"/>
  <c r="G74" i="7"/>
  <c r="J74" i="7"/>
  <c r="H74" i="7"/>
  <c r="E74" i="7"/>
  <c r="K74" i="7"/>
  <c r="F74" i="7"/>
  <c r="C74" i="7"/>
  <c r="B74" i="7"/>
  <c r="I74" i="7"/>
  <c r="J78" i="7"/>
  <c r="I78" i="7"/>
  <c r="B78" i="7"/>
  <c r="C78" i="7"/>
  <c r="E78" i="7"/>
  <c r="G78" i="7"/>
  <c r="H78" i="7"/>
  <c r="F78" i="7"/>
  <c r="K78" i="7"/>
  <c r="E69" i="7"/>
  <c r="H69" i="7"/>
  <c r="F69" i="7"/>
  <c r="G69" i="7"/>
  <c r="K69" i="7"/>
  <c r="C69" i="7"/>
  <c r="B69" i="7"/>
  <c r="J69" i="7"/>
  <c r="I69" i="7"/>
  <c r="J28" i="7"/>
  <c r="B28" i="7"/>
  <c r="I28" i="7"/>
  <c r="E28" i="7"/>
  <c r="G28" i="7"/>
  <c r="C28" i="7"/>
  <c r="H28" i="7"/>
  <c r="K28" i="7"/>
  <c r="F28" i="7"/>
  <c r="J48" i="7"/>
  <c r="F48" i="7"/>
  <c r="C48" i="7"/>
  <c r="E48" i="7"/>
  <c r="K48" i="7"/>
  <c r="I48" i="7"/>
  <c r="B48" i="7"/>
  <c r="G48" i="7"/>
  <c r="H48" i="7"/>
  <c r="I64" i="7"/>
  <c r="H64" i="7"/>
  <c r="J64" i="7"/>
  <c r="K64" i="7"/>
  <c r="C64" i="7"/>
  <c r="E64" i="7"/>
  <c r="F64" i="7"/>
  <c r="G64" i="7"/>
  <c r="B64" i="7"/>
  <c r="J21" i="7"/>
  <c r="B21" i="7"/>
  <c r="F21" i="7"/>
  <c r="H21" i="7"/>
  <c r="G21" i="7"/>
  <c r="K21" i="7"/>
  <c r="E21" i="7"/>
  <c r="C21" i="7"/>
  <c r="I21" i="7"/>
  <c r="B27" i="7"/>
  <c r="F27" i="7"/>
  <c r="I27" i="7"/>
  <c r="C27" i="7"/>
  <c r="H27" i="7"/>
  <c r="K27" i="7"/>
  <c r="G27" i="7"/>
  <c r="J27" i="7"/>
  <c r="E27" i="7"/>
  <c r="J47" i="7"/>
  <c r="B47" i="7"/>
  <c r="G47" i="7"/>
  <c r="C47" i="7"/>
  <c r="F47" i="7"/>
  <c r="H47" i="7"/>
  <c r="I47" i="7"/>
  <c r="E47" i="7"/>
  <c r="K47" i="7"/>
  <c r="B24" i="7"/>
  <c r="K24" i="7"/>
  <c r="C24" i="7"/>
  <c r="J24" i="7"/>
  <c r="H24" i="7"/>
  <c r="F24" i="7"/>
  <c r="I24" i="7"/>
  <c r="E24" i="7"/>
  <c r="G24" i="7"/>
  <c r="K61" i="7"/>
  <c r="E61" i="7"/>
  <c r="C61" i="7"/>
  <c r="B61" i="7"/>
  <c r="F61" i="7"/>
  <c r="I61" i="7"/>
  <c r="H61" i="7"/>
  <c r="G61" i="7"/>
  <c r="J61" i="7"/>
  <c r="H55" i="7"/>
  <c r="C55" i="7"/>
  <c r="J55" i="7"/>
  <c r="G55" i="7"/>
  <c r="K55" i="7"/>
  <c r="F55" i="7"/>
  <c r="E55" i="7"/>
  <c r="B55" i="7"/>
  <c r="I55" i="7"/>
  <c r="G37" i="7"/>
  <c r="J37" i="7"/>
  <c r="E37" i="7"/>
  <c r="K37" i="7"/>
  <c r="B37" i="7"/>
  <c r="F37" i="7"/>
  <c r="H37" i="7"/>
  <c r="I37" i="7"/>
  <c r="C37" i="7"/>
  <c r="K57" i="7"/>
  <c r="I57" i="7"/>
  <c r="E57" i="7"/>
  <c r="H57" i="7"/>
  <c r="C57" i="7"/>
  <c r="G57" i="7"/>
  <c r="F57" i="7"/>
  <c r="B57" i="7"/>
  <c r="J57" i="7"/>
  <c r="B20" i="7"/>
  <c r="I20" i="7"/>
  <c r="K20" i="7"/>
  <c r="C20" i="7"/>
  <c r="J20" i="7"/>
  <c r="G20" i="7"/>
  <c r="E20" i="7"/>
  <c r="H20" i="7"/>
  <c r="F20" i="7"/>
  <c r="B50" i="7"/>
  <c r="H50" i="7"/>
  <c r="F50" i="7"/>
  <c r="I50" i="7"/>
  <c r="E50" i="7"/>
  <c r="G50" i="7"/>
  <c r="C50" i="7"/>
  <c r="J50" i="7"/>
  <c r="K50" i="7"/>
  <c r="J34" i="7"/>
  <c r="B34" i="7"/>
  <c r="H34" i="7"/>
  <c r="C34" i="7"/>
  <c r="I34" i="7"/>
  <c r="G34" i="7"/>
  <c r="K34" i="7"/>
  <c r="E34" i="7"/>
  <c r="F34" i="7"/>
  <c r="C62" i="7"/>
  <c r="E62" i="7"/>
  <c r="G62" i="7"/>
  <c r="I62" i="7"/>
  <c r="B62" i="7"/>
  <c r="K62" i="7"/>
  <c r="H62" i="7"/>
  <c r="F62" i="7"/>
  <c r="J62" i="7"/>
  <c r="G58" i="7"/>
  <c r="F58" i="7"/>
  <c r="I58" i="7"/>
  <c r="J58" i="7"/>
  <c r="H58" i="7"/>
  <c r="B58" i="7"/>
  <c r="C58" i="7"/>
  <c r="K58" i="7"/>
  <c r="E58" i="7"/>
  <c r="F44" i="7"/>
  <c r="J44" i="7"/>
  <c r="H44" i="7"/>
  <c r="K44" i="7"/>
  <c r="E44" i="7"/>
  <c r="I44" i="7"/>
  <c r="C44" i="7"/>
  <c r="B44" i="7"/>
  <c r="G44" i="7"/>
  <c r="K39" i="7"/>
  <c r="J39" i="7"/>
  <c r="I39" i="7"/>
  <c r="C39" i="7"/>
  <c r="E39" i="7"/>
  <c r="G39" i="7"/>
  <c r="H39" i="7"/>
  <c r="F39" i="7"/>
  <c r="B39" i="7"/>
  <c r="K53" i="7"/>
  <c r="I53" i="7"/>
  <c r="F53" i="7"/>
  <c r="B53" i="7"/>
  <c r="G53" i="7"/>
  <c r="H53" i="7"/>
  <c r="C53" i="7"/>
  <c r="J53" i="7"/>
  <c r="E53" i="7"/>
  <c r="C56" i="7"/>
  <c r="B56" i="7"/>
  <c r="G56" i="7"/>
  <c r="K56" i="7"/>
  <c r="H56" i="7"/>
  <c r="F56" i="7"/>
  <c r="J56" i="7"/>
  <c r="E56" i="7"/>
  <c r="I56" i="7"/>
  <c r="B54" i="7"/>
  <c r="K54" i="7"/>
  <c r="I54" i="7"/>
  <c r="C54" i="7"/>
  <c r="J54" i="7"/>
  <c r="G54" i="7"/>
  <c r="H54" i="7"/>
  <c r="F54" i="7"/>
  <c r="E54" i="7"/>
  <c r="E29" i="7"/>
  <c r="K29" i="7"/>
  <c r="H29" i="7"/>
  <c r="F29" i="7"/>
  <c r="C29" i="7"/>
  <c r="G29" i="7"/>
  <c r="J29" i="7"/>
  <c r="I29" i="7"/>
  <c r="B29" i="7"/>
  <c r="K40" i="7"/>
  <c r="H40" i="7"/>
  <c r="C40" i="7"/>
  <c r="I40" i="7"/>
  <c r="F40" i="7"/>
  <c r="G40" i="7"/>
  <c r="B40" i="7"/>
  <c r="J40" i="7"/>
  <c r="E40" i="7"/>
  <c r="J41" i="7"/>
  <c r="C41" i="7"/>
  <c r="K41" i="7"/>
  <c r="I41" i="7"/>
  <c r="H41" i="7"/>
  <c r="F41" i="7"/>
  <c r="G41" i="7"/>
  <c r="B41" i="7"/>
  <c r="E41" i="7"/>
  <c r="K42" i="7"/>
  <c r="B42" i="7"/>
  <c r="G42" i="7"/>
  <c r="I42" i="7"/>
  <c r="C42" i="7"/>
  <c r="E42" i="7"/>
  <c r="H42" i="7"/>
  <c r="F42" i="7"/>
  <c r="J42" i="7"/>
  <c r="C25" i="7"/>
  <c r="K25" i="7"/>
  <c r="F25" i="7"/>
  <c r="B25" i="7"/>
  <c r="H25" i="7"/>
  <c r="J25" i="7"/>
  <c r="G25" i="7"/>
  <c r="I25" i="7"/>
  <c r="E25" i="7"/>
  <c r="J60" i="7"/>
  <c r="K60" i="7"/>
  <c r="E60" i="7"/>
  <c r="H60" i="7"/>
  <c r="F60" i="7"/>
  <c r="C60" i="7"/>
  <c r="B60" i="7"/>
  <c r="G60" i="7"/>
  <c r="I60" i="7"/>
  <c r="B30" i="7"/>
  <c r="E30" i="7"/>
  <c r="C30" i="7"/>
  <c r="F30" i="7"/>
  <c r="K30" i="7"/>
  <c r="I30" i="7"/>
  <c r="G30" i="7"/>
  <c r="J30" i="7"/>
  <c r="H30" i="7"/>
  <c r="F16" i="7"/>
  <c r="I16" i="7"/>
  <c r="H16" i="7"/>
  <c r="J16" i="7"/>
  <c r="G16" i="7"/>
  <c r="K16" i="7"/>
  <c r="C16" i="7"/>
  <c r="E16" i="7"/>
  <c r="B16" i="7"/>
  <c r="K15" i="7"/>
  <c r="G15" i="7"/>
  <c r="I15" i="7"/>
  <c r="B15" i="7"/>
  <c r="J15" i="7"/>
  <c r="H15" i="7"/>
  <c r="F15" i="7"/>
  <c r="E15" i="7"/>
  <c r="C15" i="7"/>
  <c r="I13" i="7"/>
  <c r="J13" i="7"/>
  <c r="K13" i="7"/>
  <c r="E13" i="7"/>
  <c r="G13" i="7"/>
  <c r="B13" i="7"/>
  <c r="H13" i="7"/>
  <c r="F13" i="7"/>
  <c r="C13" i="7"/>
  <c r="K10" i="7"/>
  <c r="B10" i="7"/>
  <c r="E10" i="7"/>
  <c r="H10" i="7"/>
  <c r="I10" i="7"/>
  <c r="C10" i="7"/>
  <c r="F10" i="7"/>
  <c r="G10" i="7"/>
  <c r="J10" i="7"/>
  <c r="G17" i="7"/>
  <c r="H17" i="7"/>
  <c r="C17" i="7"/>
  <c r="F17" i="7"/>
  <c r="I17" i="7"/>
  <c r="E17" i="7"/>
  <c r="B17" i="7"/>
  <c r="J17" i="7"/>
  <c r="K17" i="7"/>
  <c r="B11" i="7"/>
  <c r="F11" i="7"/>
  <c r="E11" i="7"/>
  <c r="G11" i="7"/>
  <c r="H11" i="7"/>
  <c r="C11" i="7"/>
  <c r="K11" i="7"/>
  <c r="I11" i="7"/>
  <c r="J11" i="7"/>
  <c r="H19" i="7"/>
  <c r="J19" i="7"/>
  <c r="K19" i="7"/>
  <c r="F19" i="7"/>
  <c r="I19" i="7"/>
  <c r="E19" i="7"/>
  <c r="C19" i="7"/>
  <c r="B19" i="7"/>
  <c r="G19" i="7"/>
  <c r="H14" i="7"/>
  <c r="B14" i="7"/>
  <c r="G14" i="7"/>
  <c r="F14" i="7"/>
  <c r="K14" i="7"/>
  <c r="E14" i="7"/>
  <c r="I14" i="7"/>
  <c r="J14" i="7"/>
  <c r="C14" i="7"/>
  <c r="I46" i="7"/>
  <c r="C46" i="7"/>
  <c r="F46" i="7"/>
  <c r="J46" i="7"/>
  <c r="E46" i="7"/>
  <c r="H46" i="7"/>
  <c r="G46" i="7"/>
  <c r="B46" i="7"/>
  <c r="K46" i="7"/>
  <c r="J51" i="7"/>
  <c r="G51" i="7"/>
  <c r="I51" i="7"/>
  <c r="C51" i="7"/>
  <c r="H51" i="7"/>
  <c r="K51" i="7"/>
  <c r="F51" i="7"/>
  <c r="E51" i="7"/>
  <c r="B51" i="7"/>
  <c r="J22" i="7"/>
  <c r="E22" i="7"/>
  <c r="F22" i="7"/>
  <c r="H22" i="7"/>
  <c r="I22" i="7"/>
  <c r="B22" i="7"/>
  <c r="C22" i="7"/>
  <c r="G22" i="7"/>
  <c r="K22" i="7"/>
  <c r="G45" i="7"/>
  <c r="B45" i="7"/>
  <c r="C45" i="7"/>
  <c r="F45" i="7"/>
  <c r="E45" i="7"/>
  <c r="K45" i="7"/>
  <c r="H45" i="7"/>
  <c r="I45" i="7"/>
  <c r="J45" i="7"/>
  <c r="H36" i="7"/>
  <c r="K36" i="7"/>
  <c r="F36" i="7"/>
  <c r="B36" i="7"/>
  <c r="J36" i="7"/>
  <c r="C36" i="7"/>
  <c r="G36" i="7"/>
  <c r="I36" i="7"/>
  <c r="E36" i="7"/>
  <c r="E12" i="7"/>
  <c r="H12" i="7"/>
  <c r="F12" i="7"/>
  <c r="K12" i="7"/>
  <c r="G12" i="7"/>
  <c r="I12" i="7"/>
  <c r="J12" i="7"/>
  <c r="C12" i="7"/>
  <c r="B12" i="7"/>
  <c r="H18" i="7"/>
  <c r="F18" i="7"/>
  <c r="B18" i="7"/>
  <c r="E18" i="7"/>
  <c r="J18" i="7"/>
  <c r="G18" i="7"/>
  <c r="I18" i="7"/>
  <c r="K18" i="7"/>
  <c r="C18" i="7"/>
  <c r="H9" i="7"/>
  <c r="E9" i="7"/>
  <c r="G9" i="7"/>
  <c r="F9" i="7"/>
  <c r="C9" i="7"/>
  <c r="J9" i="7"/>
  <c r="B9" i="7"/>
  <c r="I9" i="7"/>
  <c r="K9" i="7"/>
  <c r="J8" i="7"/>
  <c r="F8" i="7"/>
  <c r="K8" i="7"/>
  <c r="G8" i="7"/>
  <c r="I8" i="7"/>
  <c r="C8" i="7"/>
  <c r="H8" i="7"/>
  <c r="B8" i="7"/>
  <c r="E8" i="7"/>
  <c r="I7" i="7"/>
  <c r="J7" i="7"/>
  <c r="G7" i="7"/>
  <c r="B7" i="7"/>
  <c r="H7" i="7"/>
  <c r="K7" i="7"/>
  <c r="C7" i="7"/>
  <c r="F7" i="7"/>
  <c r="E7" i="7"/>
  <c r="H6" i="7"/>
  <c r="B6" i="7"/>
  <c r="E6" i="7"/>
  <c r="F6" i="7"/>
  <c r="G6" i="7"/>
  <c r="C6" i="7"/>
  <c r="I6" i="7"/>
  <c r="D101" i="7"/>
  <c r="A101" i="7"/>
  <c r="D173" i="7"/>
  <c r="A173" i="7"/>
  <c r="D190" i="7"/>
  <c r="A190" i="7"/>
  <c r="D168" i="7"/>
  <c r="A168" i="7"/>
  <c r="D129" i="7"/>
  <c r="A129" i="7"/>
  <c r="D177" i="7"/>
  <c r="A177" i="7"/>
  <c r="D192" i="7"/>
  <c r="A192" i="7"/>
  <c r="D143" i="7"/>
  <c r="A143" i="7"/>
  <c r="D174" i="7"/>
  <c r="A174" i="7"/>
  <c r="D191" i="7"/>
  <c r="A191" i="7"/>
  <c r="D39" i="7"/>
  <c r="A39" i="7"/>
  <c r="D46" i="7"/>
  <c r="A46" i="7"/>
  <c r="D159" i="7"/>
  <c r="A159" i="7"/>
  <c r="D114" i="7"/>
  <c r="A114" i="7"/>
  <c r="D66" i="7"/>
  <c r="A66" i="7"/>
  <c r="D26" i="7"/>
  <c r="A26" i="7"/>
  <c r="D22" i="7"/>
  <c r="A22" i="7"/>
  <c r="D185" i="7"/>
  <c r="A185" i="7"/>
  <c r="D131" i="7"/>
  <c r="A131" i="7"/>
  <c r="D149" i="7"/>
  <c r="A149" i="7"/>
  <c r="D109" i="7"/>
  <c r="A109" i="7"/>
  <c r="D25" i="7"/>
  <c r="A25" i="7"/>
  <c r="D21" i="7"/>
  <c r="A21" i="7"/>
  <c r="D120" i="7"/>
  <c r="A120" i="7"/>
  <c r="D98" i="7"/>
  <c r="A98" i="7"/>
  <c r="D197" i="7"/>
  <c r="A197" i="7"/>
  <c r="D50" i="7"/>
  <c r="A50" i="7"/>
  <c r="D171" i="7"/>
  <c r="A171" i="7"/>
  <c r="D34" i="7"/>
  <c r="A34" i="7"/>
  <c r="D70" i="7"/>
  <c r="A70" i="7"/>
  <c r="D126" i="7"/>
  <c r="A126" i="7"/>
  <c r="D99" i="7"/>
  <c r="A99" i="7"/>
  <c r="D94" i="7"/>
  <c r="A94" i="7"/>
  <c r="D172" i="7"/>
  <c r="A172" i="7"/>
  <c r="D166" i="7"/>
  <c r="A166" i="7"/>
  <c r="D9" i="7"/>
  <c r="A9" i="7"/>
  <c r="D81" i="7"/>
  <c r="A81" i="7"/>
  <c r="D44" i="7"/>
  <c r="A44" i="7"/>
  <c r="D200" i="7"/>
  <c r="A200" i="7"/>
  <c r="D125" i="7"/>
  <c r="A125" i="7"/>
  <c r="D127" i="7"/>
  <c r="A127" i="7"/>
  <c r="D47" i="7"/>
  <c r="A47" i="7"/>
  <c r="D69" i="7"/>
  <c r="A69" i="7"/>
  <c r="D53" i="7"/>
  <c r="A53" i="7"/>
  <c r="D78" i="7"/>
  <c r="A78" i="7"/>
  <c r="D157" i="7"/>
  <c r="A157" i="7"/>
  <c r="D135" i="7"/>
  <c r="A135" i="7"/>
  <c r="D10" i="7"/>
  <c r="A10" i="7"/>
  <c r="D184" i="7"/>
  <c r="A184" i="7"/>
  <c r="D91" i="7"/>
  <c r="A91" i="7"/>
  <c r="D155" i="7"/>
  <c r="A155" i="7"/>
  <c r="D115" i="7"/>
  <c r="A115" i="7"/>
  <c r="D45" i="7"/>
  <c r="A45" i="7"/>
  <c r="D194" i="7"/>
  <c r="A194" i="7"/>
  <c r="D79" i="7"/>
  <c r="A79" i="7"/>
  <c r="D122" i="7"/>
  <c r="A122" i="7"/>
  <c r="D165" i="7"/>
  <c r="A165" i="7"/>
  <c r="D119" i="7"/>
  <c r="A119" i="7"/>
  <c r="D85" i="7"/>
  <c r="A85" i="7"/>
  <c r="D29" i="7"/>
  <c r="A29" i="7"/>
  <c r="D150" i="7"/>
  <c r="A150" i="7"/>
  <c r="D23" i="7"/>
  <c r="A23" i="7"/>
  <c r="D187" i="7"/>
  <c r="A187" i="7"/>
  <c r="D92" i="7"/>
  <c r="A92" i="7"/>
  <c r="D204" i="7"/>
  <c r="A204" i="7"/>
  <c r="D7" i="7"/>
  <c r="A7" i="7"/>
  <c r="D112" i="7"/>
  <c r="A112" i="7"/>
  <c r="D199" i="7"/>
  <c r="A199" i="7"/>
  <c r="D86" i="7"/>
  <c r="A86" i="7"/>
  <c r="D205" i="7"/>
  <c r="A205" i="7"/>
  <c r="D136" i="7"/>
  <c r="A136" i="7"/>
  <c r="K1" i="7"/>
  <c r="K2" i="7"/>
  <c r="J6" i="7"/>
  <c r="K3" i="7"/>
  <c r="D88" i="7"/>
  <c r="A88" i="7"/>
  <c r="D169" i="7"/>
  <c r="A169" i="7"/>
  <c r="D196" i="7"/>
  <c r="A196" i="7"/>
  <c r="D74" i="7"/>
  <c r="A74" i="7"/>
  <c r="D189" i="7"/>
  <c r="A189" i="7"/>
  <c r="D163" i="7"/>
  <c r="A163" i="7"/>
  <c r="D89" i="7"/>
  <c r="A89" i="7"/>
  <c r="D128" i="7"/>
  <c r="A128" i="7"/>
  <c r="D179" i="7"/>
  <c r="A179" i="7"/>
  <c r="D55" i="7"/>
  <c r="A55" i="7"/>
  <c r="D42" i="7"/>
  <c r="A42" i="7"/>
  <c r="D48" i="7"/>
  <c r="A48" i="7"/>
  <c r="D141" i="7"/>
  <c r="A141" i="7"/>
  <c r="D153" i="7"/>
  <c r="A153" i="7"/>
  <c r="D31" i="7"/>
  <c r="A31" i="7"/>
  <c r="D40" i="7"/>
  <c r="A40" i="7"/>
  <c r="D158" i="7"/>
  <c r="A158" i="7"/>
  <c r="D130" i="7"/>
  <c r="A130" i="7"/>
  <c r="D133" i="7"/>
  <c r="A133" i="7"/>
  <c r="D76" i="7"/>
  <c r="A76" i="7"/>
  <c r="D104" i="7"/>
  <c r="A104" i="7"/>
  <c r="D75" i="7"/>
  <c r="A75" i="7"/>
  <c r="D54" i="7"/>
  <c r="A54" i="7"/>
  <c r="D15" i="7"/>
  <c r="A15" i="7"/>
  <c r="D36" i="7"/>
  <c r="A36" i="7"/>
  <c r="D67" i="7"/>
  <c r="A67" i="7"/>
  <c r="D32" i="7"/>
  <c r="A32" i="7"/>
  <c r="D151" i="7"/>
  <c r="A151" i="7"/>
  <c r="D113" i="7"/>
  <c r="A113" i="7"/>
  <c r="D61" i="7"/>
  <c r="A61" i="7"/>
  <c r="D105" i="7"/>
  <c r="A105" i="7"/>
  <c r="D51" i="7"/>
  <c r="A51" i="7"/>
  <c r="D58" i="7"/>
  <c r="A58" i="7"/>
  <c r="D63" i="7"/>
  <c r="A63" i="7"/>
  <c r="D103" i="7"/>
  <c r="A103" i="7"/>
  <c r="D182" i="7"/>
  <c r="A182" i="7"/>
  <c r="D161" i="7"/>
  <c r="A161" i="7"/>
  <c r="D106" i="7"/>
  <c r="A106" i="7"/>
  <c r="D147" i="7"/>
  <c r="A147" i="7"/>
  <c r="D117" i="7"/>
  <c r="A117" i="7"/>
  <c r="D108" i="7"/>
  <c r="A108" i="7"/>
  <c r="D124" i="7"/>
  <c r="A124" i="7"/>
  <c r="D11" i="7"/>
  <c r="A11" i="7"/>
  <c r="D62" i="7"/>
  <c r="A62" i="7"/>
  <c r="D144" i="7"/>
  <c r="A144" i="7"/>
  <c r="D181" i="7"/>
  <c r="A181" i="7"/>
  <c r="D84" i="7"/>
  <c r="A84" i="7"/>
  <c r="D188" i="7"/>
  <c r="A188" i="7"/>
  <c r="D72" i="7"/>
  <c r="A72" i="7"/>
  <c r="D95" i="7"/>
  <c r="A95" i="7"/>
  <c r="D43" i="7"/>
  <c r="A43" i="7"/>
  <c r="D12" i="7"/>
  <c r="A12" i="7"/>
  <c r="D93" i="7"/>
  <c r="A93" i="7"/>
  <c r="D19" i="7"/>
  <c r="A19" i="7"/>
  <c r="D110" i="7"/>
  <c r="A110" i="7"/>
  <c r="D100" i="7"/>
  <c r="A100" i="7"/>
  <c r="D38" i="7"/>
  <c r="A38" i="7"/>
  <c r="D27" i="7"/>
  <c r="A27" i="7"/>
  <c r="D195" i="7"/>
  <c r="A195" i="7"/>
  <c r="D28" i="7"/>
  <c r="A28" i="7"/>
  <c r="D68" i="7"/>
  <c r="A68" i="7"/>
  <c r="D154" i="7"/>
  <c r="A154" i="7"/>
  <c r="D52" i="7"/>
  <c r="A52" i="7"/>
  <c r="D203" i="7"/>
  <c r="A203" i="7"/>
  <c r="D56" i="7"/>
  <c r="A56" i="7"/>
  <c r="D37" i="7"/>
  <c r="A37" i="7"/>
  <c r="D96" i="7"/>
  <c r="A96" i="7"/>
  <c r="D186" i="7"/>
  <c r="A186" i="7"/>
  <c r="D139" i="7"/>
  <c r="A139" i="7"/>
  <c r="D137" i="7"/>
  <c r="A137" i="7"/>
  <c r="D170" i="7"/>
  <c r="A170" i="7"/>
  <c r="D183" i="7"/>
  <c r="A183" i="7"/>
  <c r="D142" i="7"/>
  <c r="A142" i="7"/>
  <c r="D111" i="7"/>
  <c r="A111" i="7"/>
  <c r="D71" i="7"/>
  <c r="A71" i="7"/>
  <c r="D83" i="7"/>
  <c r="A83" i="7"/>
  <c r="D33" i="7"/>
  <c r="A33" i="7"/>
  <c r="D180" i="7"/>
  <c r="A180" i="7"/>
  <c r="D152" i="7"/>
  <c r="A152" i="7"/>
  <c r="D6" i="7"/>
  <c r="A6" i="7"/>
  <c r="K6" i="7"/>
  <c r="K4" i="7"/>
  <c r="D35" i="7"/>
  <c r="A35" i="7"/>
  <c r="D107" i="7"/>
  <c r="A107" i="7"/>
  <c r="D77" i="7"/>
  <c r="A77" i="7"/>
  <c r="D65" i="7"/>
  <c r="A65" i="7"/>
  <c r="D138" i="7"/>
  <c r="A138" i="7"/>
  <c r="D201" i="7"/>
  <c r="A201" i="7"/>
  <c r="D24" i="7"/>
  <c r="A24" i="7"/>
  <c r="D41" i="7"/>
  <c r="A41" i="7"/>
  <c r="D64" i="7"/>
  <c r="A64" i="7"/>
  <c r="D193" i="7"/>
  <c r="A193" i="7"/>
  <c r="D60" i="7"/>
  <c r="A60" i="7"/>
  <c r="D8" i="7"/>
  <c r="A8" i="7"/>
  <c r="D134" i="7"/>
  <c r="A134" i="7"/>
  <c r="D116" i="7"/>
  <c r="A116" i="7"/>
  <c r="D80" i="7"/>
  <c r="A80" i="7"/>
  <c r="D176" i="7"/>
  <c r="A176" i="7"/>
  <c r="D156" i="7"/>
  <c r="A156" i="7"/>
  <c r="D162" i="7"/>
  <c r="A162" i="7"/>
  <c r="D73" i="7"/>
  <c r="A73" i="7"/>
  <c r="D90" i="7"/>
  <c r="A90" i="7"/>
  <c r="D87" i="7"/>
  <c r="A87" i="7"/>
  <c r="D202" i="7"/>
  <c r="A202" i="7"/>
  <c r="D17" i="7"/>
  <c r="A17" i="7"/>
  <c r="D146" i="7"/>
  <c r="A146" i="7"/>
  <c r="D160" i="7"/>
  <c r="A160" i="7"/>
  <c r="D178" i="7"/>
  <c r="A178" i="7"/>
  <c r="D198" i="7"/>
  <c r="A198" i="7"/>
  <c r="D30" i="7"/>
  <c r="A30" i="7"/>
  <c r="D97" i="7"/>
  <c r="A97" i="7"/>
  <c r="D145" i="7"/>
  <c r="A145" i="7"/>
  <c r="D59" i="7"/>
  <c r="A59" i="7"/>
  <c r="D18" i="7"/>
  <c r="A18" i="7"/>
  <c r="D49" i="7"/>
  <c r="A49" i="7"/>
  <c r="D164" i="7"/>
  <c r="A164" i="7"/>
  <c r="D123" i="7"/>
  <c r="A123" i="7"/>
  <c r="D57" i="7"/>
  <c r="A57" i="7"/>
  <c r="D102" i="7"/>
  <c r="A102" i="7"/>
  <c r="D140" i="7"/>
  <c r="A140" i="7"/>
  <c r="D148" i="7"/>
  <c r="A148" i="7"/>
  <c r="D121" i="7"/>
  <c r="A121" i="7"/>
  <c r="D14" i="7"/>
  <c r="A14" i="7"/>
  <c r="D175" i="7"/>
  <c r="A175" i="7"/>
  <c r="D13" i="7"/>
  <c r="A13" i="7"/>
  <c r="D82" i="7"/>
  <c r="A82" i="7"/>
  <c r="D20" i="7"/>
  <c r="A20" i="7"/>
  <c r="D132" i="7"/>
  <c r="A132" i="7"/>
  <c r="D118" i="7"/>
  <c r="A118" i="7"/>
  <c r="D16" i="7"/>
  <c r="A16" i="7"/>
  <c r="D167" i="7"/>
  <c r="A167" i="7"/>
</calcChain>
</file>

<file path=xl/sharedStrings.xml><?xml version="1.0" encoding="utf-8"?>
<sst xmlns="http://schemas.openxmlformats.org/spreadsheetml/2006/main" count="3947" uniqueCount="527">
  <si>
    <t>م</t>
  </si>
  <si>
    <t>الرقم</t>
  </si>
  <si>
    <t>الشركة</t>
  </si>
  <si>
    <t>التحميل</t>
  </si>
  <si>
    <t>تاريخ العودة</t>
  </si>
  <si>
    <t>الصيانة</t>
  </si>
  <si>
    <t>المعالجة</t>
  </si>
  <si>
    <t>الانتاج</t>
  </si>
  <si>
    <t>المعمل</t>
  </si>
  <si>
    <t>طائرة</t>
  </si>
  <si>
    <t>الإسم</t>
  </si>
  <si>
    <t xml:space="preserve">الرقم </t>
  </si>
  <si>
    <t>كوين</t>
  </si>
  <si>
    <t>الادارية</t>
  </si>
  <si>
    <t>العمل على يوم</t>
  </si>
  <si>
    <t>الاســـــــــــــــــــــم</t>
  </si>
  <si>
    <t xml:space="preserve"> </t>
  </si>
  <si>
    <t>تاريخ النزول</t>
  </si>
  <si>
    <t>خاص للفرز بالمغادرين</t>
  </si>
  <si>
    <t>خاص للفرز بالقادمين</t>
  </si>
  <si>
    <t>الاتصالات</t>
  </si>
  <si>
    <t>تعديل</t>
  </si>
  <si>
    <t>السلام</t>
  </si>
  <si>
    <t>الادارة</t>
  </si>
  <si>
    <t>الوظيفة</t>
  </si>
  <si>
    <t>الوسيلة</t>
  </si>
  <si>
    <t>المحافظة</t>
  </si>
  <si>
    <t>المدينه</t>
  </si>
  <si>
    <t>الموبيل</t>
  </si>
  <si>
    <t>فنى ماهر</t>
  </si>
  <si>
    <t>رئيس قسم</t>
  </si>
  <si>
    <t>فنى</t>
  </si>
  <si>
    <t>مهندس ممتاز</t>
  </si>
  <si>
    <t>الخميس</t>
  </si>
  <si>
    <t>الى</t>
  </si>
  <si>
    <t>الشيت</t>
  </si>
  <si>
    <t>ترتيب</t>
  </si>
  <si>
    <t>ID</t>
  </si>
  <si>
    <t>رئيس وحده</t>
  </si>
  <si>
    <t>مهندس</t>
  </si>
  <si>
    <t>أم بركه</t>
  </si>
  <si>
    <t>القاهرة</t>
  </si>
  <si>
    <t>تاريخ آخر ترقية</t>
  </si>
  <si>
    <t>تاريخ التعيين</t>
  </si>
  <si>
    <t>المستوى الوظيفى</t>
  </si>
  <si>
    <t>وسيلة النقل</t>
  </si>
  <si>
    <t>الاربعاء</t>
  </si>
  <si>
    <t>بلا عوده</t>
  </si>
  <si>
    <t>قاعدة بيانات The Manifest</t>
  </si>
  <si>
    <t>إبسكو</t>
  </si>
  <si>
    <t>ادارى</t>
  </si>
  <si>
    <t>المسمى الوظيفى</t>
  </si>
  <si>
    <t>زراعى</t>
  </si>
  <si>
    <t xml:space="preserve">  AIRCRAFT &amp; BUS MANIFEST TAREK FIELD    </t>
  </si>
  <si>
    <t xml:space="preserve"> كشف بأسماء السادة المغادرين بالطائرة والأتوبيس بحقول طارق</t>
  </si>
  <si>
    <t xml:space="preserve">.KALDA PETROLEUM CO  </t>
  </si>
  <si>
    <t>صحراوى</t>
  </si>
  <si>
    <t>حجز عودة</t>
  </si>
  <si>
    <t>.KALDA PETROLEUM CO</t>
  </si>
  <si>
    <t xml:space="preserve">    Aircraft &amp; Bus Manifest Tarek Field</t>
  </si>
  <si>
    <t>مدير عام الشئون الادارية</t>
  </si>
  <si>
    <t xml:space="preserve"> كشف بأسماء السادة القادمين بالطائرة والأتوبيس بحقول طارق</t>
  </si>
  <si>
    <t>محمد ابو الوفا عبد اللطيف</t>
  </si>
  <si>
    <t>سامح يوسف محمد</t>
  </si>
  <si>
    <t>S 147</t>
  </si>
  <si>
    <t>محمد فتحى عبد العظيم</t>
  </si>
  <si>
    <t>محمد عبد الوهاب عبد الغفار</t>
  </si>
  <si>
    <t>احمد ابراهيم احمد داود</t>
  </si>
  <si>
    <t>احمد محمد احمد ابراهيم</t>
  </si>
  <si>
    <t>احمد ابراهيم عبد الرحمن</t>
  </si>
  <si>
    <t>هشام فتحى موسى</t>
  </si>
  <si>
    <t>احمد عبد الذاكر ابراهيم</t>
  </si>
  <si>
    <t>أحمد فوزى إبراهيم</t>
  </si>
  <si>
    <t>احمد العدل احمد</t>
  </si>
  <si>
    <t>هشام محمد الزنقرانى</t>
  </si>
  <si>
    <t>ابراهيم محمد احمد</t>
  </si>
  <si>
    <t>خالد محمد حسين</t>
  </si>
  <si>
    <t>خالد عبد المنعم ابو النجا</t>
  </si>
  <si>
    <t>سمير زاهى السيد</t>
  </si>
  <si>
    <t>يحى محمد عويس</t>
  </si>
  <si>
    <t>محمود محمد السيد عارف</t>
  </si>
  <si>
    <t>محمد فرحات السيد</t>
  </si>
  <si>
    <t>احمد السعيد ابراهيم</t>
  </si>
  <si>
    <t>محمد احمد حسانين</t>
  </si>
  <si>
    <t>هيثم حسن عبد الفتاح</t>
  </si>
  <si>
    <t>محمود عبد المنعم فرج</t>
  </si>
  <si>
    <t>شريف حسن عبده</t>
  </si>
  <si>
    <t>محمود فيصل محمد</t>
  </si>
  <si>
    <t>تامر رشاد عبد العفار</t>
  </si>
  <si>
    <t>احمد يحى عوض</t>
  </si>
  <si>
    <t>محمود عواد رمضان</t>
  </si>
  <si>
    <t>عبد الحميد صادق عبد الحميد</t>
  </si>
  <si>
    <t>حافظ عبد العظيم ابو عافية</t>
  </si>
  <si>
    <t>محمد جمال حمدى المهدى</t>
  </si>
  <si>
    <t>محمد محمود عبد ربة</t>
  </si>
  <si>
    <t>رضا سعيد محمد</t>
  </si>
  <si>
    <t>محمد حسين طاهر</t>
  </si>
  <si>
    <t>امن جمعة حسن</t>
  </si>
  <si>
    <t>حسن ابراهيم محمد</t>
  </si>
  <si>
    <t>سيد محمد على صقر</t>
  </si>
  <si>
    <t>محمد فوزى اسماعيل</t>
  </si>
  <si>
    <t>سعد الدين محمد الرفاعى</t>
  </si>
  <si>
    <t>محمد ابراهيم يوسف</t>
  </si>
  <si>
    <t>محمد مصطفى احمد</t>
  </si>
  <si>
    <t>مصطفى محمود امين</t>
  </si>
  <si>
    <t>متولى يوسف متولى</t>
  </si>
  <si>
    <t>حسن السيد على ربيع</t>
  </si>
  <si>
    <t>محمد سيد احمد</t>
  </si>
  <si>
    <t>راضى محمد راضى</t>
  </si>
  <si>
    <t>يحى مصطفى حسن</t>
  </si>
  <si>
    <t>عبد الحليم محمد عبد الحليم</t>
  </si>
  <si>
    <t>احمد محمد سعيد</t>
  </si>
  <si>
    <t>محمد على كامل</t>
  </si>
  <si>
    <t>احمد محمد احمد حجازى</t>
  </si>
  <si>
    <t>ايمن ابو النور محمد</t>
  </si>
  <si>
    <t>حمدى احمد السيد</t>
  </si>
  <si>
    <t>طارق محمد عبد الحكيم</t>
  </si>
  <si>
    <t>طارق</t>
  </si>
  <si>
    <t>مدير ادارة</t>
  </si>
  <si>
    <t>محاسب ممتاز</t>
  </si>
  <si>
    <t>مهندس اول</t>
  </si>
  <si>
    <t>كيمائى ممتاز</t>
  </si>
  <si>
    <t>كيمائى اول</t>
  </si>
  <si>
    <t>S 24</t>
  </si>
  <si>
    <t>S 79</t>
  </si>
  <si>
    <t>حسين عبد السلام احمد</t>
  </si>
  <si>
    <t>محمد امل السيد</t>
  </si>
  <si>
    <t>ام بركة</t>
  </si>
  <si>
    <t>محمد حمزة الفيتورى</t>
  </si>
  <si>
    <t>خالدة</t>
  </si>
  <si>
    <t>عبد النبى حسن حسانين</t>
  </si>
  <si>
    <t>محمد احمد منصور</t>
  </si>
  <si>
    <t>محمد عبد الفتاح البمبى</t>
  </si>
  <si>
    <t>محمد محمد فهمى</t>
  </si>
  <si>
    <t>السيد عبد العظيم احمد</t>
  </si>
  <si>
    <t>عصام مصطفى الرقباوى</t>
  </si>
  <si>
    <t>عمر محمود حسن</t>
  </si>
  <si>
    <t>خالد كامل محمد</t>
  </si>
  <si>
    <t>مدير عام مساعد</t>
  </si>
  <si>
    <t>احمد ابراهيم مجاهد</t>
  </si>
  <si>
    <t>محمد منير محمد</t>
  </si>
  <si>
    <t>محمد فتحى محمد</t>
  </si>
  <si>
    <t>الطبية</t>
  </si>
  <si>
    <t>الامن الصناعى</t>
  </si>
  <si>
    <t>1701</t>
  </si>
  <si>
    <t>محمد عبد الرسول</t>
  </si>
  <si>
    <t>1959</t>
  </si>
  <si>
    <t>ابراهيم الحسنى حمد</t>
  </si>
  <si>
    <t>رجب رشيدى محمد</t>
  </si>
  <si>
    <t>احمد حس مدنى</t>
  </si>
  <si>
    <t>ايمن بدر عبد النبى موسى</t>
  </si>
  <si>
    <t>الثلاثاء</t>
  </si>
  <si>
    <t>السبت</t>
  </si>
  <si>
    <t>ن مدير عام مساعد</t>
  </si>
  <si>
    <t>ن رئيس قسم</t>
  </si>
  <si>
    <t>ن مدير ادارة</t>
  </si>
  <si>
    <t>CK615</t>
  </si>
  <si>
    <t>السيد الشحات عامر</t>
  </si>
  <si>
    <t>النقل</t>
  </si>
  <si>
    <t>سائق</t>
  </si>
  <si>
    <t>CK616</t>
  </si>
  <si>
    <t>أشرف محمد أحمد</t>
  </si>
  <si>
    <t>CK635</t>
  </si>
  <si>
    <t>حسام سعودى عبد العزيز</t>
  </si>
  <si>
    <t>مشغل اجهزة</t>
  </si>
  <si>
    <t>EG602</t>
  </si>
  <si>
    <t>محمد محمود السيد عارف</t>
  </si>
  <si>
    <t>EG724</t>
  </si>
  <si>
    <t>وليد محمد عبده</t>
  </si>
  <si>
    <t>EK201</t>
  </si>
  <si>
    <t>إيهاب ربيع عبد الجيد</t>
  </si>
  <si>
    <t>فنى ميكانيكى</t>
  </si>
  <si>
    <t>EK343</t>
  </si>
  <si>
    <t>محمد سعيد سالم</t>
  </si>
  <si>
    <t>EK352</t>
  </si>
  <si>
    <t>عماد السعيد عبد الله الباز</t>
  </si>
  <si>
    <t>EK36</t>
  </si>
  <si>
    <t>جبر السيد عبد ربه</t>
  </si>
  <si>
    <t>رئيس عمال</t>
  </si>
  <si>
    <t>EK360</t>
  </si>
  <si>
    <t>ياسر جمال عبد الناصر</t>
  </si>
  <si>
    <t>EK365</t>
  </si>
  <si>
    <t>عبد الحميد عبد الله عبد الحميد</t>
  </si>
  <si>
    <t>EK371</t>
  </si>
  <si>
    <t>محمد فايز ابراهيم</t>
  </si>
  <si>
    <t>اخصائى</t>
  </si>
  <si>
    <t>EK422</t>
  </si>
  <si>
    <t>محمد السيد محمد سيد</t>
  </si>
  <si>
    <t>EK433</t>
  </si>
  <si>
    <t>محمد على عبده حسن</t>
  </si>
  <si>
    <t>EK445</t>
  </si>
  <si>
    <t>هانى محمد أحمد حسن</t>
  </si>
  <si>
    <t>EK46</t>
  </si>
  <si>
    <t>السيد ابراهيم محمد</t>
  </si>
  <si>
    <t>رئيس وحدة</t>
  </si>
  <si>
    <t>EK268</t>
  </si>
  <si>
    <t>إيمن اسماعيل عبد التواب</t>
  </si>
  <si>
    <t>EK618</t>
  </si>
  <si>
    <t>زبيان سالم غانم</t>
  </si>
  <si>
    <t>EK619</t>
  </si>
  <si>
    <t>عاطف عبد الله حمدى</t>
  </si>
  <si>
    <t>EK620</t>
  </si>
  <si>
    <t>غريب محمد عبد الله</t>
  </si>
  <si>
    <t>EK621</t>
  </si>
  <si>
    <t>مصطفى يسرى محمد</t>
  </si>
  <si>
    <t>EK622</t>
  </si>
  <si>
    <t>هانى حامد شاكر</t>
  </si>
  <si>
    <t>EK623</t>
  </si>
  <si>
    <t>ثروت حسن عطية خليل</t>
  </si>
  <si>
    <t>EK624</t>
  </si>
  <si>
    <t>أحمد مجلى الطاهر</t>
  </si>
  <si>
    <t>EK625</t>
  </si>
  <si>
    <t>جمعه مصطفى محمد مصطفى</t>
  </si>
  <si>
    <t>EK626</t>
  </si>
  <si>
    <t>ابراهيم محمد حامد ابراهيم</t>
  </si>
  <si>
    <t>EK627</t>
  </si>
  <si>
    <t>ابراهيم عبد الله كامل</t>
  </si>
  <si>
    <t>EK629</t>
  </si>
  <si>
    <t>وائل سيد حسين عبد الرحمن</t>
  </si>
  <si>
    <t xml:space="preserve"> رئيس وحدة</t>
  </si>
  <si>
    <t>EK630</t>
  </si>
  <si>
    <t>حسب الله الليثى حسن</t>
  </si>
  <si>
    <t>EK632</t>
  </si>
  <si>
    <t>سامح أحمد ندا ندا</t>
  </si>
  <si>
    <t>QU1</t>
  </si>
  <si>
    <t>مراقب امن</t>
  </si>
  <si>
    <t>QU2</t>
  </si>
  <si>
    <t>سعيد عبد الله عيسى</t>
  </si>
  <si>
    <t>QU3</t>
  </si>
  <si>
    <t>ايمن يوسف محمود</t>
  </si>
  <si>
    <t>QU4</t>
  </si>
  <si>
    <t>احمد عبد الحارث عبد الكريم</t>
  </si>
  <si>
    <t>QU5</t>
  </si>
  <si>
    <t>QU6</t>
  </si>
  <si>
    <t>سامح عيد عبد العزيز</t>
  </si>
  <si>
    <t>QU7</t>
  </si>
  <si>
    <t>محمد كامل محمد</t>
  </si>
  <si>
    <t>QU8</t>
  </si>
  <si>
    <t>عبدالفتاح عبدالوهاب محمد</t>
  </si>
  <si>
    <t>مشرف امن</t>
  </si>
  <si>
    <t>QU9</t>
  </si>
  <si>
    <t>أحمد عبد الرحمن ابو السعود</t>
  </si>
  <si>
    <t>QU10</t>
  </si>
  <si>
    <t>فايز شوقى حلمى</t>
  </si>
  <si>
    <t>QU11</t>
  </si>
  <si>
    <t>محمد الشحات محمد صالح</t>
  </si>
  <si>
    <t>QU12</t>
  </si>
  <si>
    <t xml:space="preserve">محمود رمضان محمد </t>
  </si>
  <si>
    <t>QU13</t>
  </si>
  <si>
    <t>أحمد محمد فتح الباب</t>
  </si>
  <si>
    <t>QU14</t>
  </si>
  <si>
    <t>QU15</t>
  </si>
  <si>
    <t>QU16</t>
  </si>
  <si>
    <t>QU17</t>
  </si>
  <si>
    <t>جمال إبراهيم التهامى</t>
  </si>
  <si>
    <t>QU18</t>
  </si>
  <si>
    <t>محمد احمد يوسف</t>
  </si>
  <si>
    <t>QU19</t>
  </si>
  <si>
    <t>رضا لطفى احمد</t>
  </si>
  <si>
    <t>QU20</t>
  </si>
  <si>
    <t>اكرامى قطب محمد</t>
  </si>
  <si>
    <t>QU21</t>
  </si>
  <si>
    <t xml:space="preserve">محمد أبو بكر السيد </t>
  </si>
  <si>
    <t>QU22</t>
  </si>
  <si>
    <t>على محمد على</t>
  </si>
  <si>
    <t>QU23</t>
  </si>
  <si>
    <t>هانى محمد محمود</t>
  </si>
  <si>
    <t>QU24</t>
  </si>
  <si>
    <t>طارق عبدالغنى عبدالحميد</t>
  </si>
  <si>
    <t>QU25</t>
  </si>
  <si>
    <t>الهادى محمد المهدى</t>
  </si>
  <si>
    <t>QU26</t>
  </si>
  <si>
    <t>مجاهد عبدالرحيم سليمان</t>
  </si>
  <si>
    <t>QU27</t>
  </si>
  <si>
    <t>عبدالعظيم عبدالله عبدالعظيم</t>
  </si>
  <si>
    <t>QU28</t>
  </si>
  <si>
    <t>محمد إمام عبدالحميد</t>
  </si>
  <si>
    <t>QU29</t>
  </si>
  <si>
    <t>محمود أحمد قرنى</t>
  </si>
  <si>
    <t>QU30</t>
  </si>
  <si>
    <t>عادل مصطفى أحمد</t>
  </si>
  <si>
    <t>QU31</t>
  </si>
  <si>
    <t>محمد محمود محمد أحمد</t>
  </si>
  <si>
    <t>QU32</t>
  </si>
  <si>
    <t>QU33</t>
  </si>
  <si>
    <t>محمود عبدالعزيز محمد</t>
  </si>
  <si>
    <t>QU34</t>
  </si>
  <si>
    <t>محمود جمال عبد الباقى</t>
  </si>
  <si>
    <t>QU35</t>
  </si>
  <si>
    <t>QU36</t>
  </si>
  <si>
    <t>محمد عبدالعظيم على عسكر</t>
  </si>
  <si>
    <t>QU37</t>
  </si>
  <si>
    <t>محمد صابر السيد</t>
  </si>
  <si>
    <t>QU38</t>
  </si>
  <si>
    <t>إسلام أشرف عبدالسلام جعفر</t>
  </si>
  <si>
    <t>QU39</t>
  </si>
  <si>
    <t>محمد أمين عطا</t>
  </si>
  <si>
    <t>كهربائى</t>
  </si>
  <si>
    <t>مشغل اجهزة اتصالات</t>
  </si>
  <si>
    <t>ميكانيكى</t>
  </si>
  <si>
    <t>خطاب محمد ابراهيم نور</t>
  </si>
  <si>
    <t>كميائى اول</t>
  </si>
  <si>
    <t>اتوبيس</t>
  </si>
  <si>
    <t>الاحد</t>
  </si>
  <si>
    <t>الاثنين</t>
  </si>
  <si>
    <t>عاطف محمد محمد</t>
  </si>
  <si>
    <t>اشرف يوسف رمضان</t>
  </si>
  <si>
    <t>1272</t>
  </si>
  <si>
    <t>143</t>
  </si>
  <si>
    <t>134</t>
  </si>
  <si>
    <t>1773</t>
  </si>
  <si>
    <t>144</t>
  </si>
  <si>
    <t>146</t>
  </si>
  <si>
    <t>224</t>
  </si>
  <si>
    <t>229</t>
  </si>
  <si>
    <t>298</t>
  </si>
  <si>
    <t>316</t>
  </si>
  <si>
    <t>335</t>
  </si>
  <si>
    <t>369</t>
  </si>
  <si>
    <t>569</t>
  </si>
  <si>
    <t>799</t>
  </si>
  <si>
    <t>805</t>
  </si>
  <si>
    <t>819</t>
  </si>
  <si>
    <t>849</t>
  </si>
  <si>
    <t>855</t>
  </si>
  <si>
    <t>857</t>
  </si>
  <si>
    <t>874</t>
  </si>
  <si>
    <t>875</t>
  </si>
  <si>
    <t>901</t>
  </si>
  <si>
    <t>909</t>
  </si>
  <si>
    <t>990</t>
  </si>
  <si>
    <t>1006</t>
  </si>
  <si>
    <t>1064</t>
  </si>
  <si>
    <t>1111</t>
  </si>
  <si>
    <t>1134</t>
  </si>
  <si>
    <t>1139</t>
  </si>
  <si>
    <t>1160</t>
  </si>
  <si>
    <t>1161</t>
  </si>
  <si>
    <t>1167</t>
  </si>
  <si>
    <t>1200</t>
  </si>
  <si>
    <t>1221</t>
  </si>
  <si>
    <t>1225</t>
  </si>
  <si>
    <t>1229</t>
  </si>
  <si>
    <t>1270</t>
  </si>
  <si>
    <t>1314</t>
  </si>
  <si>
    <t>1393</t>
  </si>
  <si>
    <t>1503</t>
  </si>
  <si>
    <t>1643</t>
  </si>
  <si>
    <t>1695</t>
  </si>
  <si>
    <t>1738</t>
  </si>
  <si>
    <t>1756</t>
  </si>
  <si>
    <t>1789</t>
  </si>
  <si>
    <t>1790</t>
  </si>
  <si>
    <t>1801</t>
  </si>
  <si>
    <t>1807</t>
  </si>
  <si>
    <t>1854</t>
  </si>
  <si>
    <t>1862</t>
  </si>
  <si>
    <t>1866</t>
  </si>
  <si>
    <t>1879</t>
  </si>
  <si>
    <t>1897</t>
  </si>
  <si>
    <t>1913</t>
  </si>
  <si>
    <t>1982</t>
  </si>
  <si>
    <t>2048</t>
  </si>
  <si>
    <t>2065</t>
  </si>
  <si>
    <t>2087</t>
  </si>
  <si>
    <t>2134</t>
  </si>
  <si>
    <t>2150</t>
  </si>
  <si>
    <t>2167</t>
  </si>
  <si>
    <t>2234</t>
  </si>
  <si>
    <t>2260</t>
  </si>
  <si>
    <t>2286</t>
  </si>
  <si>
    <t>2337</t>
  </si>
  <si>
    <t>2338</t>
  </si>
  <si>
    <t>2354</t>
  </si>
  <si>
    <t>2407</t>
  </si>
  <si>
    <t>2414</t>
  </si>
  <si>
    <t>2443</t>
  </si>
  <si>
    <t>2504</t>
  </si>
  <si>
    <t>2581</t>
  </si>
  <si>
    <t>a</t>
  </si>
  <si>
    <t>GL1</t>
  </si>
  <si>
    <t>GL2</t>
  </si>
  <si>
    <t>جلوبال</t>
  </si>
  <si>
    <t>محمد سمير محمد</t>
  </si>
  <si>
    <t>محمد عطية يوسف</t>
  </si>
  <si>
    <t>عبد الرحمن ربيع ابو بكر</t>
  </si>
  <si>
    <t>GL3</t>
  </si>
  <si>
    <t>ZA1</t>
  </si>
  <si>
    <t>على راضى محمود</t>
  </si>
  <si>
    <t>زايد</t>
  </si>
  <si>
    <t>احمد راضى عبد الهادى</t>
  </si>
  <si>
    <t>PA1</t>
  </si>
  <si>
    <t>محمود يحى على</t>
  </si>
  <si>
    <t>بارجون</t>
  </si>
  <si>
    <t>PA2</t>
  </si>
  <si>
    <t>الاسكندرية</t>
  </si>
  <si>
    <t>محمود احمد على</t>
  </si>
  <si>
    <t>مطروح</t>
  </si>
  <si>
    <t>الأمن إدارى</t>
  </si>
  <si>
    <t>أمن إدارى</t>
  </si>
  <si>
    <t>إدارية/نقل</t>
  </si>
  <si>
    <t>2355</t>
  </si>
  <si>
    <t>أمن صناعى</t>
  </si>
  <si>
    <t>QU40</t>
  </si>
  <si>
    <t>أحمد محمود أمين</t>
  </si>
  <si>
    <t>2332</t>
  </si>
  <si>
    <t>إبراهيم عبدالستار</t>
  </si>
  <si>
    <t>احمد ابراهيم حسين</t>
  </si>
  <si>
    <t>2647</t>
  </si>
  <si>
    <t>سامى السيد علام</t>
  </si>
  <si>
    <t>سلام</t>
  </si>
  <si>
    <t>عوده طائرة</t>
  </si>
  <si>
    <t>طائرة - زراعى</t>
  </si>
  <si>
    <t>طائرة - صحراوى</t>
  </si>
  <si>
    <t>qu35</t>
  </si>
  <si>
    <t>الشيخ</t>
  </si>
  <si>
    <t>إبراهيم عبد الجواد</t>
  </si>
  <si>
    <t>الاوقاف</t>
  </si>
  <si>
    <t>إمام وخطيب</t>
  </si>
  <si>
    <t>GL4</t>
  </si>
  <si>
    <t>وليد ربيع لبو بكر</t>
  </si>
  <si>
    <t>محمد سمير فتحى</t>
  </si>
  <si>
    <t>QU41</t>
  </si>
  <si>
    <t>مدير الشئون الادارية</t>
  </si>
  <si>
    <t>تم عمل تعديل</t>
  </si>
  <si>
    <t>سعيد عبدالله عيسي</t>
  </si>
  <si>
    <t>ايمن يوسف محمودمحمد</t>
  </si>
  <si>
    <t>محمد عبدالفتاح محمد</t>
  </si>
  <si>
    <t>سامح عيد عبدالعزيز</t>
  </si>
  <si>
    <t>عبد الفتاح عبد الوهاب</t>
  </si>
  <si>
    <t>محمدالشحات محمدصالح</t>
  </si>
  <si>
    <t>محمود رمضان محمد</t>
  </si>
  <si>
    <t>اكرامي قطب محمد</t>
  </si>
  <si>
    <t>محمد ابوبكر السيد</t>
  </si>
  <si>
    <t>علي محمد علي خميس</t>
  </si>
  <si>
    <t>طارق عبد الغنى عبد الحميد</t>
  </si>
  <si>
    <t>هانى محمد محمودمحمد</t>
  </si>
  <si>
    <t>مجاهد عبد الرحيم سليمان</t>
  </si>
  <si>
    <t>عبدالعظيم عبد العظيم عبد الله</t>
  </si>
  <si>
    <t>محمد امام عبد الحميد</t>
  </si>
  <si>
    <t>عادل مصطفي السيد</t>
  </si>
  <si>
    <t>علاء عبد الباقى على عبدالباقى</t>
  </si>
  <si>
    <t xml:space="preserve"> محمود جمال عبد الباقى عوض</t>
  </si>
  <si>
    <t>محمد عبد العظيم على  عسكر</t>
  </si>
  <si>
    <t>محمدأمين محمد عطا</t>
  </si>
  <si>
    <t>عبد العظيم عبد الله عبد العظيم</t>
  </si>
  <si>
    <t>ck615</t>
  </si>
  <si>
    <t>S79</t>
  </si>
  <si>
    <t>S24</t>
  </si>
  <si>
    <t>S147</t>
  </si>
  <si>
    <t>s147</t>
  </si>
  <si>
    <t>جيش1</t>
  </si>
  <si>
    <t>محمد فوزى محمد مصطفى</t>
  </si>
  <si>
    <t>الجيش</t>
  </si>
  <si>
    <t>جندى</t>
  </si>
  <si>
    <t>جيش2</t>
  </si>
  <si>
    <t>جيش3</t>
  </si>
  <si>
    <t>جيش4</t>
  </si>
  <si>
    <t>جيش5</t>
  </si>
  <si>
    <t>جيش6</t>
  </si>
  <si>
    <t>جيش7</t>
  </si>
  <si>
    <t>جيش8</t>
  </si>
  <si>
    <t>جيش9</t>
  </si>
  <si>
    <t>جيش10</t>
  </si>
  <si>
    <t>جيش11</t>
  </si>
  <si>
    <t>جيش12</t>
  </si>
  <si>
    <t>جيش13</t>
  </si>
  <si>
    <t>جيش14</t>
  </si>
  <si>
    <t>جيش15</t>
  </si>
  <si>
    <t>محمود أحمد على</t>
  </si>
  <si>
    <t>السيد عبد العظيم أحمد</t>
  </si>
  <si>
    <t>أحمد إبراهيم عبد الرحمن</t>
  </si>
  <si>
    <t>حسين عبد السلام أحمد</t>
  </si>
  <si>
    <t>محمد أحمد منصور</t>
  </si>
  <si>
    <t>أحمد محمد أحمد حجازى</t>
  </si>
  <si>
    <t>أحمد حس مدنى</t>
  </si>
  <si>
    <t>أحمد العدل أحمد</t>
  </si>
  <si>
    <t>محمد مصطفى أحمد</t>
  </si>
  <si>
    <t>محمد أحمد حسانين</t>
  </si>
  <si>
    <t>محمد سيد أحمد</t>
  </si>
  <si>
    <t>حمدى أحمد السيد</t>
  </si>
  <si>
    <t>أحمد يحى عوض</t>
  </si>
  <si>
    <t>أحمد راضى عبد الهادى</t>
  </si>
  <si>
    <t>أحمد محمد سعيد</t>
  </si>
  <si>
    <t xml:space="preserve">أحمد علي ذكي جدامي </t>
  </si>
  <si>
    <t>أحمد عبدالحارث عبدالكريم</t>
  </si>
  <si>
    <t>محمد عادل أحمد</t>
  </si>
  <si>
    <t>محمد أحمد يوسف</t>
  </si>
  <si>
    <t>رضا لطفي أحمد</t>
  </si>
  <si>
    <t>محمود أحمدقرنى</t>
  </si>
  <si>
    <t>محمد محمود محمدأحمد</t>
  </si>
  <si>
    <t>خطاب محمد إبراهيم نور</t>
  </si>
  <si>
    <t>إبراهيم محمد أحمد</t>
  </si>
  <si>
    <t>حسن إبراهيم محمد</t>
  </si>
  <si>
    <t>أحمد محمد أحمد إبراهيم</t>
  </si>
  <si>
    <t>أحمد إبراهيم أحمد داود</t>
  </si>
  <si>
    <t>محمد إبراهيم يوسف</t>
  </si>
  <si>
    <t>أحمد إبراهيم حسين</t>
  </si>
  <si>
    <t>محمد عبده هلال إبراهيم</t>
  </si>
  <si>
    <t>أحمد السعيد إبراهيم</t>
  </si>
  <si>
    <t>أحمد عبد الذاكر إبراهيم</t>
  </si>
  <si>
    <t>أحمد إبراهيم مجاهد</t>
  </si>
  <si>
    <t>إبراهيم الحسنى حمد</t>
  </si>
  <si>
    <t>السيد إبراهيم محمد</t>
  </si>
  <si>
    <t>إبراهيم محمد حامد إبراهيم</t>
  </si>
  <si>
    <t>إبراهيم عبد الله كامل</t>
  </si>
  <si>
    <t>محمد فايز إبراهيم</t>
  </si>
  <si>
    <t>مدير إدارة</t>
  </si>
  <si>
    <t>ن مدير إدارة</t>
  </si>
  <si>
    <t>محمود عبد الكريم محمود</t>
  </si>
  <si>
    <t>أحمد محمود أمين عبدالفتاح</t>
  </si>
  <si>
    <t>محمد عادل احمد</t>
  </si>
  <si>
    <t>التاريخ</t>
  </si>
  <si>
    <t>الوظيقة</t>
  </si>
  <si>
    <t>المده</t>
  </si>
  <si>
    <t>وسيلة العودة</t>
  </si>
  <si>
    <t>2498</t>
  </si>
  <si>
    <t>عمرو احمد عبدالمنصف</t>
  </si>
  <si>
    <t>السلامة والصحة المهنية</t>
  </si>
  <si>
    <t>ياسر معروف</t>
  </si>
  <si>
    <t>ALL1</t>
  </si>
  <si>
    <t>ALLEN</t>
  </si>
  <si>
    <t>Robert Perks</t>
  </si>
  <si>
    <t>Gear</t>
  </si>
  <si>
    <t>ALL2</t>
  </si>
  <si>
    <t>بدون عودة</t>
  </si>
  <si>
    <t>بلا عودة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</si>
</sst>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dd\-mm\-yyyy"/>
    <numFmt numFmtId="165" formatCode="ddd"/>
    <numFmt numFmtId="166" formatCode="yyyy/mm/dd"/>
    <numFmt numFmtId="168" formatCode="[$-1170401]B2dddd"/>
    <numFmt numFmtId="169" formatCode="yyyy\-mm\-dd"/>
    <numFmt numFmtId="170" formatCode="0;[Red]0"/>
    <numFmt numFmtId="171" formatCode="[$-1010000]yyyy/mm/dd;@"/>
    <numFmt numFmtId="172" formatCode="[$-2010000]yyyy/mm/dd;@"/>
    <numFmt numFmtId="173" formatCode="[$-C01]General"/>
  </numFmts>
  <fonts count="59">
    <font>
      <sz val="10"/>
      <name val="Arial"/>
      <charset val="178"/>
    </font>
    <font>
      <sz val="18"/>
      <name val="Arial"/>
      <family val="2"/>
    </font>
    <font>
      <sz val="16"/>
      <name val="Arial"/>
      <family val="2"/>
    </font>
    <font>
      <sz val="16"/>
      <name val="Mudir MT"/>
      <charset val="178"/>
    </font>
    <font>
      <b/>
      <sz val="12"/>
      <name val="Mudir MT"/>
      <charset val="178"/>
    </font>
    <font>
      <sz val="10"/>
      <name val="Arial"/>
      <family val="2"/>
    </font>
    <font>
      <b/>
      <sz val="16"/>
      <name val="Mudir MT"/>
      <charset val="178"/>
    </font>
    <font>
      <b/>
      <sz val="20"/>
      <name val="Mudir MT"/>
      <charset val="178"/>
    </font>
    <font>
      <b/>
      <sz val="22"/>
      <name val="Arabic Typesetting"/>
      <family val="4"/>
    </font>
    <font>
      <b/>
      <sz val="24"/>
      <name val="Arabic Typesetting"/>
      <family val="4"/>
    </font>
    <font>
      <b/>
      <sz val="20"/>
      <name val="Sakkal Majalla"/>
    </font>
    <font>
      <b/>
      <sz val="24"/>
      <color indexed="9"/>
      <name val="Arabic Typesetting"/>
      <family val="4"/>
    </font>
    <font>
      <b/>
      <sz val="20"/>
      <name val="Arabic Typesetting"/>
      <family val="4"/>
    </font>
    <font>
      <sz val="20"/>
      <name val="Arial Black"/>
      <family val="2"/>
    </font>
    <font>
      <sz val="20"/>
      <name val="Mudir MT"/>
      <charset val="178"/>
    </font>
    <font>
      <sz val="20"/>
      <name val="Arial"/>
      <family val="2"/>
    </font>
    <font>
      <b/>
      <sz val="20"/>
      <name val="Arial Black"/>
      <family val="2"/>
    </font>
    <font>
      <sz val="20"/>
      <name val="PT Bold Heading"/>
      <charset val="178"/>
    </font>
    <font>
      <b/>
      <sz val="20"/>
      <color indexed="9"/>
      <name val="Arabic Typesetting"/>
      <family val="4"/>
    </font>
    <font>
      <b/>
      <sz val="22"/>
      <color theme="0" tint="-0.34998626667073579"/>
      <name val="Arabic Typesetting"/>
      <family val="4"/>
    </font>
    <font>
      <b/>
      <sz val="24"/>
      <color theme="1"/>
      <name val="Arabic Typesetting"/>
      <family val="4"/>
    </font>
    <font>
      <b/>
      <sz val="28"/>
      <color theme="1"/>
      <name val="Arabic Typesetting"/>
      <family val="4"/>
    </font>
    <font>
      <b/>
      <sz val="26"/>
      <color theme="1"/>
      <name val="Arabic Typesetting"/>
      <family val="4"/>
    </font>
    <font>
      <sz val="8"/>
      <name val="Arial"/>
      <family val="2"/>
    </font>
    <font>
      <b/>
      <sz val="8"/>
      <name val="Arial"/>
      <family val="2"/>
    </font>
    <font>
      <b/>
      <sz val="8"/>
      <color theme="0"/>
      <name val="Arial"/>
      <family val="2"/>
    </font>
    <font>
      <b/>
      <sz val="18"/>
      <color rgb="FF7030A0"/>
      <name val="Cambria"/>
      <family val="1"/>
      <scheme val="major"/>
    </font>
    <font>
      <b/>
      <sz val="18"/>
      <color theme="1"/>
      <name val="Cambria"/>
      <family val="1"/>
      <scheme val="major"/>
    </font>
    <font>
      <b/>
      <sz val="22"/>
      <color indexed="9"/>
      <name val="Arabic Typesetting"/>
      <family val="4"/>
    </font>
    <font>
      <b/>
      <sz val="22"/>
      <color theme="1"/>
      <name val="Arabic Typesetting"/>
      <family val="4"/>
    </font>
    <font>
      <b/>
      <sz val="22"/>
      <name val="Sakkal Majalla"/>
    </font>
    <font>
      <sz val="22"/>
      <name val="Mudir MT"/>
      <charset val="178"/>
    </font>
    <font>
      <sz val="22"/>
      <name val="PT Bold Heading"/>
      <charset val="178"/>
    </font>
    <font>
      <b/>
      <sz val="22"/>
      <name val="Mudir MT"/>
      <charset val="178"/>
    </font>
    <font>
      <b/>
      <sz val="36"/>
      <color theme="1"/>
      <name val="Arabic Typesetting"/>
      <family val="4"/>
    </font>
    <font>
      <b/>
      <sz val="22"/>
      <name val="Baskerville Old Face"/>
      <family val="1"/>
    </font>
    <font>
      <b/>
      <sz val="26"/>
      <name val="Arabic Typesetting"/>
      <family val="4"/>
    </font>
    <font>
      <b/>
      <sz val="16"/>
      <name val="Arial"/>
      <family val="2"/>
    </font>
    <font>
      <sz val="20"/>
      <color theme="1"/>
      <name val="Arial"/>
      <family val="2"/>
    </font>
    <font>
      <b/>
      <u/>
      <sz val="18"/>
      <color indexed="8"/>
      <name val="Arial"/>
      <family val="2"/>
      <charset val="178"/>
    </font>
    <font>
      <sz val="18"/>
      <name val="Arial"/>
      <family val="2"/>
      <charset val="178"/>
    </font>
    <font>
      <b/>
      <sz val="18"/>
      <color indexed="8"/>
      <name val="Arial"/>
      <family val="2"/>
      <charset val="178"/>
    </font>
    <font>
      <b/>
      <sz val="38"/>
      <name val="Sakkal Majalla"/>
    </font>
    <font>
      <b/>
      <sz val="38"/>
      <color theme="1"/>
      <name val="Arabic Typesetting"/>
      <family val="4"/>
    </font>
    <font>
      <b/>
      <sz val="22"/>
      <color theme="1"/>
      <name val="AGA Aladdin Regular"/>
      <charset val="178"/>
    </font>
    <font>
      <b/>
      <sz val="22"/>
      <color indexed="8"/>
      <name val="Arial"/>
      <family val="2"/>
      <charset val="178"/>
    </font>
    <font>
      <b/>
      <sz val="22"/>
      <color theme="1"/>
      <name val="Arial"/>
      <family val="2"/>
      <charset val="178"/>
    </font>
    <font>
      <b/>
      <sz val="22"/>
      <color indexed="8"/>
      <name val="Arial"/>
      <family val="2"/>
    </font>
    <font>
      <b/>
      <sz val="22"/>
      <color rgb="FFFF0000"/>
      <name val="Arabic Typesetting"/>
      <family val="4"/>
    </font>
    <font>
      <sz val="11"/>
      <color rgb="FF000000"/>
      <name val="Arial"/>
      <family val="2"/>
    </font>
    <font>
      <b/>
      <sz val="22"/>
      <name val="Arabic Transparent"/>
      <charset val="178"/>
    </font>
    <font>
      <b/>
      <sz val="30"/>
      <name val="Arabic Typesetting"/>
      <family val="4"/>
    </font>
    <font>
      <b/>
      <sz val="21"/>
      <name val="Sakkal Majalla"/>
    </font>
    <font>
      <b/>
      <sz val="21"/>
      <color indexed="9"/>
      <name val="Arabic Typesetting"/>
      <family val="4"/>
    </font>
    <font>
      <b/>
      <sz val="21"/>
      <color rgb="FFFF0000"/>
      <name val="Arabic Typesetting"/>
      <family val="4"/>
    </font>
    <font>
      <b/>
      <sz val="28"/>
      <color rgb="FFC00000"/>
      <name val="Arabic Typesetting"/>
      <family val="4"/>
    </font>
    <font>
      <b/>
      <sz val="34"/>
      <color theme="1"/>
      <name val="Arabic Typesetting"/>
      <family val="4"/>
    </font>
    <font>
      <b/>
      <sz val="26"/>
      <color rgb="FFC00000"/>
      <name val="Arabic Typesetting"/>
      <family val="4"/>
    </font>
    <font>
      <b/>
      <sz val="34"/>
      <name val="Sakkal Majalla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  <fill>
      <gradientFill type="path" left="0.5" right="0.5" top="0.5" bottom="0.5">
        <stop position="0">
          <color theme="0"/>
        </stop>
        <stop position="1">
          <color theme="4" tint="-0.25098422193060094"/>
        </stop>
      </gradientFill>
    </fill>
    <fill>
      <patternFill patternType="solid">
        <fgColor theme="8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gradientFill type="path" left="0.5" right="0.5" top="0.5" bottom="0.5">
        <stop position="0">
          <color theme="0"/>
        </stop>
        <stop position="1">
          <color theme="7" tint="-0.25098422193060094"/>
        </stop>
      </gradientFill>
    </fill>
  </fills>
  <borders count="8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/>
      <right style="medium">
        <color auto="1"/>
      </right>
      <top style="thick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3">
    <xf numFmtId="168" fontId="0" fillId="0" borderId="0"/>
    <xf numFmtId="168" fontId="5" fillId="0" borderId="0"/>
    <xf numFmtId="173" fontId="49" fillId="0" borderId="0"/>
  </cellStyleXfs>
  <cellXfs count="302">
    <xf numFmtId="168" fontId="0" fillId="0" borderId="0" xfId="0"/>
    <xf numFmtId="168" fontId="7" fillId="3" borderId="0" xfId="0" applyFont="1" applyFill="1" applyBorder="1" applyAlignment="1" applyProtection="1">
      <alignment horizontal="center" vertical="center" wrapText="1" readingOrder="2"/>
      <protection locked="0"/>
    </xf>
    <xf numFmtId="168" fontId="15" fillId="0" borderId="0" xfId="0" applyFont="1" applyAlignment="1" applyProtection="1">
      <alignment horizontal="center" vertical="center" readingOrder="2"/>
      <protection locked="0"/>
    </xf>
    <xf numFmtId="168" fontId="14" fillId="0" borderId="0" xfId="0" applyFont="1" applyAlignment="1" applyProtection="1">
      <alignment horizontal="center" vertical="center" readingOrder="2"/>
      <protection locked="0"/>
    </xf>
    <xf numFmtId="168" fontId="15" fillId="3" borderId="0" xfId="0" applyFont="1" applyFill="1" applyBorder="1" applyAlignment="1" applyProtection="1">
      <alignment horizontal="center" vertical="center" readingOrder="2"/>
      <protection locked="0"/>
    </xf>
    <xf numFmtId="168" fontId="7" fillId="3" borderId="0" xfId="0" applyNumberFormat="1" applyFont="1" applyFill="1" applyBorder="1" applyAlignment="1" applyProtection="1">
      <alignment horizontal="center" vertical="center" wrapText="1" readingOrder="2"/>
      <protection locked="0"/>
    </xf>
    <xf numFmtId="168" fontId="7" fillId="3" borderId="0" xfId="0" applyNumberFormat="1" applyFont="1" applyFill="1" applyBorder="1" applyAlignment="1" applyProtection="1">
      <alignment horizontal="center" vertical="center" readingOrder="2"/>
      <protection locked="0"/>
    </xf>
    <xf numFmtId="168" fontId="14" fillId="0" borderId="0" xfId="0" applyFont="1" applyFill="1" applyAlignment="1" applyProtection="1">
      <alignment horizontal="center" vertical="center" readingOrder="2"/>
      <protection locked="0"/>
    </xf>
    <xf numFmtId="168" fontId="14" fillId="0" borderId="0" xfId="0" applyFont="1" applyBorder="1" applyAlignment="1" applyProtection="1">
      <alignment horizontal="center" vertical="center" readingOrder="2"/>
      <protection locked="0"/>
    </xf>
    <xf numFmtId="168" fontId="17" fillId="0" borderId="0" xfId="0" applyFont="1" applyBorder="1" applyAlignment="1" applyProtection="1">
      <alignment horizontal="center" vertical="center" readingOrder="2"/>
      <protection locked="0"/>
    </xf>
    <xf numFmtId="168" fontId="15" fillId="0" borderId="0" xfId="0" applyNumberFormat="1" applyFont="1" applyAlignment="1" applyProtection="1">
      <alignment horizontal="center" vertical="center" readingOrder="2"/>
      <protection locked="0"/>
    </xf>
    <xf numFmtId="168" fontId="14" fillId="0" borderId="0" xfId="0" applyFont="1" applyAlignment="1" applyProtection="1">
      <alignment horizontal="center" vertical="center" readingOrder="2"/>
      <protection hidden="1"/>
    </xf>
    <xf numFmtId="168" fontId="15" fillId="0" borderId="0" xfId="0" applyFont="1" applyAlignment="1" applyProtection="1">
      <alignment horizontal="center" vertical="center" readingOrder="2"/>
      <protection hidden="1"/>
    </xf>
    <xf numFmtId="168" fontId="7" fillId="3" borderId="0" xfId="0" applyFont="1" applyFill="1" applyBorder="1" applyAlignment="1" applyProtection="1">
      <alignment horizontal="center" vertical="center" wrapText="1" readingOrder="2"/>
      <protection hidden="1"/>
    </xf>
    <xf numFmtId="168" fontId="7" fillId="3" borderId="0" xfId="0" applyNumberFormat="1" applyFont="1" applyFill="1" applyBorder="1" applyAlignment="1" applyProtection="1">
      <alignment horizontal="center" vertical="center" readingOrder="2"/>
      <protection hidden="1"/>
    </xf>
    <xf numFmtId="168" fontId="14" fillId="0" borderId="0" xfId="0" applyFont="1" applyBorder="1" applyAlignment="1" applyProtection="1">
      <alignment horizontal="center" vertical="center" readingOrder="2"/>
      <protection hidden="1"/>
    </xf>
    <xf numFmtId="168" fontId="17" fillId="0" borderId="0" xfId="0" applyFont="1" applyBorder="1" applyAlignment="1" applyProtection="1">
      <alignment horizontal="center" vertical="center" readingOrder="2"/>
      <protection hidden="1"/>
    </xf>
    <xf numFmtId="168" fontId="12" fillId="0" borderId="0" xfId="0" applyFont="1" applyBorder="1" applyAlignment="1" applyProtection="1">
      <alignment vertical="center" readingOrder="2"/>
      <protection hidden="1"/>
    </xf>
    <xf numFmtId="168" fontId="15" fillId="0" borderId="0" xfId="0" applyNumberFormat="1" applyFont="1" applyAlignment="1" applyProtection="1">
      <alignment horizontal="center" vertical="center" readingOrder="2"/>
      <protection hidden="1"/>
    </xf>
    <xf numFmtId="168" fontId="13" fillId="3" borderId="0" xfId="0" applyFont="1" applyFill="1" applyBorder="1" applyAlignment="1" applyProtection="1">
      <alignment vertical="center" readingOrder="2"/>
      <protection locked="0"/>
    </xf>
    <xf numFmtId="168" fontId="17" fillId="0" borderId="0" xfId="0" applyFont="1" applyBorder="1" applyAlignment="1" applyProtection="1">
      <alignment vertical="center" readingOrder="2"/>
      <protection locked="0"/>
    </xf>
    <xf numFmtId="168" fontId="22" fillId="7" borderId="0" xfId="0" applyFont="1" applyFill="1" applyBorder="1" applyAlignment="1" applyProtection="1">
      <alignment horizontal="center" vertical="center" readingOrder="2"/>
      <protection locked="0"/>
    </xf>
    <xf numFmtId="168" fontId="3" fillId="0" borderId="0" xfId="0" applyFont="1" applyAlignment="1" applyProtection="1">
      <alignment horizontal="center" vertical="center" readingOrder="2"/>
      <protection hidden="1"/>
    </xf>
    <xf numFmtId="168" fontId="29" fillId="7" borderId="0" xfId="0" applyFont="1" applyFill="1" applyBorder="1" applyAlignment="1" applyProtection="1">
      <alignment horizontal="center" vertical="center" readingOrder="2"/>
      <protection locked="0"/>
    </xf>
    <xf numFmtId="168" fontId="33" fillId="3" borderId="0" xfId="0" applyFont="1" applyFill="1" applyBorder="1" applyAlignment="1" applyProtection="1">
      <alignment horizontal="center" vertical="center" wrapText="1" readingOrder="2"/>
      <protection hidden="1"/>
    </xf>
    <xf numFmtId="168" fontId="31" fillId="0" borderId="0" xfId="0" applyFont="1" applyAlignment="1" applyProtection="1">
      <alignment horizontal="center" vertical="center" readingOrder="2"/>
      <protection hidden="1"/>
    </xf>
    <xf numFmtId="168" fontId="33" fillId="3" borderId="0" xfId="0" applyNumberFormat="1" applyFont="1" applyFill="1" applyBorder="1" applyAlignment="1" applyProtection="1">
      <alignment horizontal="center" vertical="center" readingOrder="2"/>
      <protection hidden="1"/>
    </xf>
    <xf numFmtId="168" fontId="31" fillId="0" borderId="0" xfId="0" applyFont="1" applyBorder="1" applyAlignment="1" applyProtection="1">
      <alignment horizontal="center" vertical="center" readingOrder="2"/>
      <protection hidden="1"/>
    </xf>
    <xf numFmtId="168" fontId="32" fillId="0" borderId="0" xfId="0" applyFont="1" applyBorder="1" applyAlignment="1" applyProtection="1">
      <alignment horizontal="center" vertical="center" readingOrder="2"/>
      <protection hidden="1"/>
    </xf>
    <xf numFmtId="165" fontId="22" fillId="2" borderId="0" xfId="0" applyNumberFormat="1" applyFont="1" applyFill="1" applyBorder="1" applyAlignment="1" applyProtection="1">
      <alignment horizontal="centerContinuous" vertical="center" readingOrder="2"/>
      <protection hidden="1"/>
    </xf>
    <xf numFmtId="165" fontId="29" fillId="2" borderId="0" xfId="0" applyNumberFormat="1" applyFont="1" applyFill="1" applyBorder="1" applyAlignment="1" applyProtection="1">
      <alignment horizontal="centerContinuous" vertical="center" readingOrder="2"/>
      <protection hidden="1"/>
    </xf>
    <xf numFmtId="168" fontId="30" fillId="0" borderId="0" xfId="0" applyFont="1" applyBorder="1" applyAlignment="1" applyProtection="1">
      <alignment horizontal="centerContinuous" vertical="center" readingOrder="2"/>
      <protection hidden="1"/>
    </xf>
    <xf numFmtId="168" fontId="12" fillId="0" borderId="0" xfId="0" applyFont="1" applyBorder="1" applyAlignment="1" applyProtection="1">
      <alignment horizontal="centerContinuous" vertical="center" readingOrder="2"/>
      <protection hidden="1"/>
    </xf>
    <xf numFmtId="168" fontId="14" fillId="0" borderId="0" xfId="0" applyFont="1" applyBorder="1" applyAlignment="1" applyProtection="1">
      <alignment horizontal="centerContinuous" vertical="center" readingOrder="2"/>
      <protection hidden="1"/>
    </xf>
    <xf numFmtId="168" fontId="41" fillId="0" borderId="0" xfId="0" applyFont="1" applyBorder="1" applyAlignment="1">
      <alignment horizontal="center"/>
    </xf>
    <xf numFmtId="168" fontId="39" fillId="0" borderId="0" xfId="0" applyFont="1" applyBorder="1" applyAlignment="1">
      <alignment horizontal="centerContinuous" vertical="center"/>
    </xf>
    <xf numFmtId="168" fontId="40" fillId="0" borderId="0" xfId="0" applyFont="1" applyBorder="1"/>
    <xf numFmtId="49" fontId="40" fillId="0" borderId="0" xfId="0" applyNumberFormat="1" applyFont="1" applyBorder="1"/>
    <xf numFmtId="168" fontId="40" fillId="3" borderId="0" xfId="0" applyFont="1" applyFill="1" applyBorder="1"/>
    <xf numFmtId="168" fontId="40" fillId="0" borderId="0" xfId="0" applyFont="1" applyBorder="1" applyAlignment="1">
      <alignment horizontal="center"/>
    </xf>
    <xf numFmtId="170" fontId="12" fillId="0" borderId="0" xfId="0" applyNumberFormat="1" applyFont="1" applyBorder="1" applyAlignment="1" applyProtection="1">
      <alignment horizontal="centerContinuous" vertical="center" readingOrder="2"/>
      <protection hidden="1"/>
    </xf>
    <xf numFmtId="170" fontId="15" fillId="0" borderId="0" xfId="0" applyNumberFormat="1" applyFont="1" applyAlignment="1" applyProtection="1">
      <alignment horizontal="center" vertical="center" readingOrder="2"/>
      <protection locked="0"/>
    </xf>
    <xf numFmtId="0" fontId="39" fillId="0" borderId="0" xfId="0" applyNumberFormat="1" applyFont="1" applyBorder="1" applyAlignment="1">
      <alignment horizontal="centerContinuous" vertical="center"/>
    </xf>
    <xf numFmtId="0" fontId="41" fillId="0" borderId="0" xfId="0" applyNumberFormat="1" applyFont="1" applyBorder="1" applyAlignment="1">
      <alignment horizontal="center"/>
    </xf>
    <xf numFmtId="0" fontId="40" fillId="0" borderId="0" xfId="0" applyNumberFormat="1" applyFont="1" applyBorder="1"/>
    <xf numFmtId="0" fontId="24" fillId="4" borderId="0" xfId="0" applyNumberFormat="1" applyFont="1" applyFill="1" applyAlignment="1" applyProtection="1">
      <alignment horizontal="center" vertical="center" shrinkToFit="1" readingOrder="2"/>
      <protection hidden="1"/>
    </xf>
    <xf numFmtId="0" fontId="25" fillId="4" borderId="0" xfId="0" applyNumberFormat="1" applyFont="1" applyFill="1" applyAlignment="1" applyProtection="1">
      <alignment horizontal="center" vertical="center" shrinkToFit="1" readingOrder="2"/>
      <protection hidden="1"/>
    </xf>
    <xf numFmtId="168" fontId="13" fillId="3" borderId="0" xfId="0" applyFont="1" applyFill="1" applyBorder="1" applyAlignment="1" applyProtection="1">
      <alignment horizontal="center" vertical="center" readingOrder="2"/>
      <protection locked="0"/>
    </xf>
    <xf numFmtId="168" fontId="16" fillId="3" borderId="0" xfId="0" applyFont="1" applyFill="1" applyBorder="1" applyAlignment="1" applyProtection="1">
      <alignment horizontal="center" vertical="center" readingOrder="2"/>
      <protection locked="0"/>
    </xf>
    <xf numFmtId="168" fontId="28" fillId="2" borderId="1" xfId="0" applyFont="1" applyFill="1" applyBorder="1" applyAlignment="1" applyProtection="1">
      <alignment horizontal="center" vertical="center" readingOrder="2"/>
      <protection locked="0"/>
    </xf>
    <xf numFmtId="168" fontId="6" fillId="0" borderId="0" xfId="0" applyFont="1" applyAlignment="1" applyProtection="1">
      <alignment horizontal="center" vertical="center"/>
      <protection locked="0"/>
    </xf>
    <xf numFmtId="168" fontId="19" fillId="2" borderId="0" xfId="0" applyFont="1" applyFill="1" applyBorder="1" applyAlignment="1" applyProtection="1">
      <alignment horizontal="center" vertical="center" readingOrder="2"/>
      <protection locked="0"/>
    </xf>
    <xf numFmtId="168" fontId="6" fillId="3" borderId="0" xfId="0" applyFont="1" applyFill="1" applyBorder="1" applyAlignment="1" applyProtection="1">
      <alignment horizontal="center" vertical="center" wrapText="1" readingOrder="2"/>
      <protection locked="0"/>
    </xf>
    <xf numFmtId="168" fontId="6" fillId="3" borderId="0" xfId="0" applyNumberFormat="1" applyFont="1" applyFill="1" applyBorder="1" applyAlignment="1" applyProtection="1">
      <alignment horizontal="center" vertical="center" readingOrder="2"/>
      <protection locked="0"/>
    </xf>
    <xf numFmtId="168" fontId="4" fillId="3" borderId="0" xfId="0" applyFont="1" applyFill="1" applyBorder="1" applyAlignment="1" applyProtection="1">
      <alignment horizontal="center" vertical="center" wrapText="1" readingOrder="2"/>
      <protection locked="0"/>
    </xf>
    <xf numFmtId="168" fontId="2" fillId="0" borderId="0" xfId="0" applyFont="1" applyAlignment="1" applyProtection="1">
      <alignment horizontal="center" vertical="center" readingOrder="2"/>
      <protection locked="0"/>
    </xf>
    <xf numFmtId="169" fontId="1" fillId="0" borderId="0" xfId="0" applyNumberFormat="1" applyFont="1" applyAlignment="1" applyProtection="1">
      <alignment horizontal="center" vertical="center" readingOrder="2"/>
      <protection locked="0"/>
    </xf>
    <xf numFmtId="168" fontId="38" fillId="0" borderId="0" xfId="0" applyFont="1" applyAlignment="1" applyProtection="1">
      <alignment horizontal="center" vertical="center" readingOrder="2"/>
      <protection locked="0"/>
    </xf>
    <xf numFmtId="168" fontId="1" fillId="0" borderId="0" xfId="0" applyNumberFormat="1" applyFont="1" applyAlignment="1" applyProtection="1">
      <alignment horizontal="center" vertical="center" readingOrder="2"/>
      <protection locked="0"/>
    </xf>
    <xf numFmtId="0" fontId="23" fillId="0" borderId="0" xfId="0" applyNumberFormat="1" applyFont="1" applyAlignment="1" applyProtection="1">
      <alignment horizontal="center" vertical="center" shrinkToFit="1" readingOrder="2"/>
      <protection hidden="1"/>
    </xf>
    <xf numFmtId="166" fontId="18" fillId="2" borderId="17" xfId="0" applyNumberFormat="1" applyFont="1" applyFill="1" applyBorder="1" applyAlignment="1" applyProtection="1">
      <alignment horizontal="center" vertical="center" readingOrder="2"/>
      <protection locked="0"/>
    </xf>
    <xf numFmtId="1" fontId="35" fillId="0" borderId="10" xfId="0" applyNumberFormat="1" applyFont="1" applyFill="1" applyBorder="1" applyAlignment="1" applyProtection="1">
      <alignment horizontal="center" vertical="center"/>
      <protection locked="0"/>
    </xf>
    <xf numFmtId="168" fontId="28" fillId="2" borderId="10" xfId="0" applyFont="1" applyFill="1" applyBorder="1" applyAlignment="1" applyProtection="1">
      <alignment horizontal="center" vertical="center" readingOrder="2"/>
      <protection locked="0"/>
    </xf>
    <xf numFmtId="170" fontId="8" fillId="0" borderId="11" xfId="0" applyNumberFormat="1" applyFont="1" applyFill="1" applyBorder="1" applyAlignment="1" applyProtection="1">
      <alignment horizontal="center" vertical="center" wrapText="1" readingOrder="2"/>
      <protection hidden="1"/>
    </xf>
    <xf numFmtId="165" fontId="34" fillId="2" borderId="0" xfId="0" applyNumberFormat="1" applyFont="1" applyFill="1" applyBorder="1" applyAlignment="1" applyProtection="1">
      <alignment horizontal="centerContinuous" vertical="center" readingOrder="2"/>
      <protection hidden="1"/>
    </xf>
    <xf numFmtId="168" fontId="9" fillId="0" borderId="0" xfId="0" applyFont="1" applyBorder="1" applyAlignment="1" applyProtection="1">
      <alignment vertical="center" readingOrder="2"/>
      <protection hidden="1"/>
    </xf>
    <xf numFmtId="168" fontId="44" fillId="0" borderId="22" xfId="0" applyFont="1" applyBorder="1" applyAlignment="1" applyProtection="1">
      <alignment horizontal="center" vertical="center"/>
      <protection locked="0"/>
    </xf>
    <xf numFmtId="0" fontId="45" fillId="0" borderId="1" xfId="0" applyNumberFormat="1" applyFont="1" applyFill="1" applyBorder="1" applyAlignment="1">
      <alignment horizontal="center" vertical="center" wrapText="1"/>
    </xf>
    <xf numFmtId="0" fontId="45" fillId="0" borderId="12" xfId="0" applyNumberFormat="1" applyFont="1" applyFill="1" applyBorder="1" applyAlignment="1">
      <alignment horizontal="center" vertical="center" wrapText="1"/>
    </xf>
    <xf numFmtId="0" fontId="46" fillId="3" borderId="12" xfId="0" applyNumberFormat="1" applyFont="1" applyFill="1" applyBorder="1" applyAlignment="1" applyProtection="1">
      <alignment horizontal="center" vertical="center" shrinkToFit="1"/>
      <protection locked="0"/>
    </xf>
    <xf numFmtId="49" fontId="46" fillId="3" borderId="13" xfId="0" applyNumberFormat="1" applyFont="1" applyFill="1" applyBorder="1" applyAlignment="1" applyProtection="1">
      <alignment horizontal="center" vertical="center" shrinkToFit="1"/>
      <protection locked="0"/>
    </xf>
    <xf numFmtId="168" fontId="44" fillId="0" borderId="23" xfId="0" applyFont="1" applyBorder="1" applyAlignment="1" applyProtection="1">
      <alignment horizontal="center" vertical="center"/>
      <protection locked="0"/>
    </xf>
    <xf numFmtId="0" fontId="46" fillId="3" borderId="1" xfId="0" applyNumberFormat="1" applyFont="1" applyFill="1" applyBorder="1" applyAlignment="1" applyProtection="1">
      <alignment horizontal="center" vertical="center" readingOrder="2"/>
      <protection locked="0"/>
    </xf>
    <xf numFmtId="49" fontId="46" fillId="3" borderId="8" xfId="0" applyNumberFormat="1" applyFont="1" applyFill="1" applyBorder="1" applyAlignment="1" applyProtection="1">
      <alignment horizontal="center" vertical="center" readingOrder="2"/>
      <protection locked="0"/>
    </xf>
    <xf numFmtId="168" fontId="44" fillId="0" borderId="24" xfId="0" applyFont="1" applyBorder="1" applyAlignment="1" applyProtection="1">
      <alignment horizontal="center" vertical="center"/>
      <protection locked="0"/>
    </xf>
    <xf numFmtId="168" fontId="44" fillId="0" borderId="25" xfId="0" applyFont="1" applyBorder="1" applyAlignment="1" applyProtection="1">
      <alignment horizontal="center" vertical="center"/>
      <protection locked="0"/>
    </xf>
    <xf numFmtId="168" fontId="44" fillId="0" borderId="26" xfId="0" applyFont="1" applyBorder="1" applyAlignment="1" applyProtection="1">
      <alignment horizontal="center" vertical="center"/>
      <protection locked="0"/>
    </xf>
    <xf numFmtId="166" fontId="44" fillId="0" borderId="22" xfId="0" applyNumberFormat="1" applyFont="1" applyBorder="1" applyAlignment="1" applyProtection="1">
      <alignment horizontal="center" vertical="center"/>
      <protection locked="0"/>
    </xf>
    <xf numFmtId="166" fontId="44" fillId="0" borderId="23" xfId="0" applyNumberFormat="1" applyFont="1" applyBorder="1" applyAlignment="1" applyProtection="1">
      <alignment horizontal="center" vertical="center"/>
      <protection locked="0"/>
    </xf>
    <xf numFmtId="168" fontId="44" fillId="9" borderId="22" xfId="0" applyFont="1" applyFill="1" applyBorder="1" applyAlignment="1" applyProtection="1">
      <alignment horizontal="center" vertical="center"/>
      <protection locked="0"/>
    </xf>
    <xf numFmtId="168" fontId="44" fillId="0" borderId="27" xfId="0" applyFont="1" applyBorder="1" applyAlignment="1" applyProtection="1">
      <alignment horizontal="center" vertical="center"/>
      <protection locked="0"/>
    </xf>
    <xf numFmtId="1" fontId="44" fillId="0" borderId="22" xfId="0" applyNumberFormat="1" applyFont="1" applyBorder="1" applyAlignment="1" applyProtection="1">
      <alignment horizontal="center" vertical="center"/>
      <protection locked="0"/>
    </xf>
    <xf numFmtId="1" fontId="44" fillId="0" borderId="27" xfId="0" applyNumberFormat="1" applyFont="1" applyBorder="1" applyAlignment="1" applyProtection="1">
      <alignment horizontal="center" vertical="center"/>
      <protection locked="0"/>
    </xf>
    <xf numFmtId="1" fontId="44" fillId="0" borderId="24" xfId="0" applyNumberFormat="1" applyFont="1" applyBorder="1" applyAlignment="1" applyProtection="1">
      <alignment horizontal="center" vertical="center"/>
      <protection locked="0"/>
    </xf>
    <xf numFmtId="166" fontId="44" fillId="0" borderId="24" xfId="0" applyNumberFormat="1" applyFont="1" applyBorder="1" applyAlignment="1" applyProtection="1">
      <alignment horizontal="center" vertical="center"/>
      <protection locked="0"/>
    </xf>
    <xf numFmtId="0" fontId="45" fillId="0" borderId="30" xfId="0" applyNumberFormat="1" applyFont="1" applyFill="1" applyBorder="1" applyAlignment="1">
      <alignment horizontal="center" vertical="center" wrapText="1"/>
    </xf>
    <xf numFmtId="0" fontId="46" fillId="3" borderId="30" xfId="0" applyNumberFormat="1" applyFont="1" applyFill="1" applyBorder="1" applyAlignment="1" applyProtection="1">
      <alignment horizontal="center" vertical="center" shrinkToFit="1"/>
      <protection locked="0"/>
    </xf>
    <xf numFmtId="49" fontId="46" fillId="3" borderId="31" xfId="0" applyNumberFormat="1" applyFont="1" applyFill="1" applyBorder="1" applyAlignment="1" applyProtection="1">
      <alignment horizontal="center" vertical="center" shrinkToFit="1"/>
      <protection locked="0"/>
    </xf>
    <xf numFmtId="168" fontId="44" fillId="9" borderId="20" xfId="0" applyFont="1" applyFill="1" applyBorder="1" applyAlignment="1" applyProtection="1">
      <alignment horizontal="center" vertical="center"/>
      <protection locked="0"/>
    </xf>
    <xf numFmtId="166" fontId="44" fillId="0" borderId="27" xfId="0" applyNumberFormat="1" applyFont="1" applyBorder="1" applyAlignment="1" applyProtection="1">
      <alignment horizontal="center" vertical="center"/>
      <protection locked="0"/>
    </xf>
    <xf numFmtId="0" fontId="45" fillId="0" borderId="28" xfId="0" applyNumberFormat="1" applyFont="1" applyFill="1" applyBorder="1" applyAlignment="1">
      <alignment horizontal="center" vertical="center" wrapText="1"/>
    </xf>
    <xf numFmtId="0" fontId="46" fillId="3" borderId="28" xfId="0" applyNumberFormat="1" applyFont="1" applyFill="1" applyBorder="1" applyAlignment="1" applyProtection="1">
      <alignment horizontal="center" vertical="center" readingOrder="2"/>
      <protection locked="0"/>
    </xf>
    <xf numFmtId="49" fontId="46" fillId="3" borderId="33" xfId="0" applyNumberFormat="1" applyFont="1" applyFill="1" applyBorder="1" applyAlignment="1" applyProtection="1">
      <alignment horizontal="center" vertical="center" readingOrder="2"/>
      <protection locked="0"/>
    </xf>
    <xf numFmtId="168" fontId="47" fillId="0" borderId="34" xfId="0" applyFont="1" applyFill="1" applyBorder="1" applyAlignment="1">
      <alignment horizontal="center" vertical="center" wrapText="1"/>
    </xf>
    <xf numFmtId="49" fontId="44" fillId="0" borderId="23" xfId="0" applyNumberFormat="1" applyFont="1" applyBorder="1" applyAlignment="1" applyProtection="1">
      <alignment horizontal="center" vertical="center"/>
      <protection locked="0"/>
    </xf>
    <xf numFmtId="0" fontId="46" fillId="3" borderId="30" xfId="0" applyNumberFormat="1" applyFont="1" applyFill="1" applyBorder="1" applyAlignment="1" applyProtection="1">
      <alignment horizontal="center" vertical="center" readingOrder="2"/>
      <protection locked="0"/>
    </xf>
    <xf numFmtId="0" fontId="4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46" fillId="3" borderId="31" xfId="0" applyNumberFormat="1" applyFont="1" applyFill="1" applyBorder="1" applyAlignment="1" applyProtection="1">
      <alignment horizontal="center" vertical="center" readingOrder="2"/>
      <protection locked="0"/>
    </xf>
    <xf numFmtId="49" fontId="46" fillId="3" borderId="8" xfId="0" applyNumberFormat="1" applyFont="1" applyFill="1" applyBorder="1" applyAlignment="1" applyProtection="1">
      <alignment horizontal="center" vertical="center" shrinkToFit="1"/>
      <protection locked="0"/>
    </xf>
    <xf numFmtId="168" fontId="44" fillId="9" borderId="36" xfId="0" applyFont="1" applyFill="1" applyBorder="1" applyAlignment="1" applyProtection="1">
      <alignment horizontal="center" vertical="center"/>
      <protection locked="0"/>
    </xf>
    <xf numFmtId="0" fontId="41" fillId="0" borderId="14" xfId="0" applyNumberFormat="1" applyFont="1" applyFill="1" applyBorder="1" applyAlignment="1">
      <alignment horizontal="center" vertical="center" wrapText="1"/>
    </xf>
    <xf numFmtId="168" fontId="44" fillId="9" borderId="37" xfId="0" applyFont="1" applyFill="1" applyBorder="1" applyAlignment="1" applyProtection="1">
      <alignment horizontal="center" vertical="center"/>
      <protection locked="0"/>
    </xf>
    <xf numFmtId="168" fontId="44" fillId="0" borderId="32" xfId="0" applyFont="1" applyBorder="1" applyAlignment="1" applyProtection="1">
      <alignment horizontal="center" vertical="center"/>
      <protection locked="0"/>
    </xf>
    <xf numFmtId="168" fontId="44" fillId="0" borderId="38" xfId="0" applyFont="1" applyBorder="1" applyAlignment="1" applyProtection="1">
      <alignment horizontal="center" vertical="center"/>
      <protection locked="0"/>
    </xf>
    <xf numFmtId="168" fontId="44" fillId="0" borderId="29" xfId="0" applyFont="1" applyBorder="1" applyAlignment="1" applyProtection="1">
      <alignment horizontal="center" vertical="center"/>
      <protection locked="0"/>
    </xf>
    <xf numFmtId="168" fontId="50" fillId="3" borderId="25" xfId="0" applyFont="1" applyFill="1" applyBorder="1" applyAlignment="1">
      <alignment horizontal="center" vertical="center"/>
    </xf>
    <xf numFmtId="49" fontId="44" fillId="0" borderId="35" xfId="0" applyNumberFormat="1" applyFont="1" applyBorder="1" applyAlignment="1" applyProtection="1">
      <alignment horizontal="center" vertical="center"/>
      <protection locked="0"/>
    </xf>
    <xf numFmtId="49" fontId="44" fillId="0" borderId="39" xfId="0" applyNumberFormat="1" applyFont="1" applyBorder="1" applyAlignment="1" applyProtection="1">
      <alignment horizontal="center" vertical="center"/>
      <protection locked="0"/>
    </xf>
    <xf numFmtId="168" fontId="50" fillId="2" borderId="39" xfId="0" applyFont="1" applyFill="1" applyBorder="1" applyAlignment="1">
      <alignment horizontal="center" vertical="center" readingOrder="2"/>
    </xf>
    <xf numFmtId="168" fontId="44" fillId="0" borderId="40" xfId="0" applyFont="1" applyBorder="1" applyAlignment="1" applyProtection="1">
      <alignment horizontal="center" vertical="center"/>
      <protection locked="0"/>
    </xf>
    <xf numFmtId="168" fontId="44" fillId="0" borderId="41" xfId="0" applyFont="1" applyBorder="1" applyAlignment="1" applyProtection="1">
      <alignment horizontal="center" vertical="center"/>
      <protection locked="0"/>
    </xf>
    <xf numFmtId="0" fontId="45" fillId="10" borderId="30" xfId="0" applyNumberFormat="1" applyFont="1" applyFill="1" applyBorder="1" applyAlignment="1">
      <alignment horizontal="center" vertical="center" wrapText="1"/>
    </xf>
    <xf numFmtId="0" fontId="45" fillId="11" borderId="30" xfId="0" applyNumberFormat="1" applyFont="1" applyFill="1" applyBorder="1" applyAlignment="1">
      <alignment horizontal="center" vertical="center" wrapText="1"/>
    </xf>
    <xf numFmtId="0" fontId="45" fillId="12" borderId="30" xfId="0" applyNumberFormat="1" applyFont="1" applyFill="1" applyBorder="1" applyAlignment="1">
      <alignment horizontal="center" vertical="center" wrapText="1"/>
    </xf>
    <xf numFmtId="0" fontId="45" fillId="13" borderId="1" xfId="0" applyNumberFormat="1" applyFont="1" applyFill="1" applyBorder="1" applyAlignment="1">
      <alignment horizontal="center" vertical="center" wrapText="1"/>
    </xf>
    <xf numFmtId="0" fontId="45" fillId="8" borderId="1" xfId="0" applyNumberFormat="1" applyFont="1" applyFill="1" applyBorder="1" applyAlignment="1">
      <alignment horizontal="center" vertical="center" wrapText="1"/>
    </xf>
    <xf numFmtId="0" fontId="45" fillId="14" borderId="1" xfId="0" applyNumberFormat="1" applyFont="1" applyFill="1" applyBorder="1" applyAlignment="1">
      <alignment horizontal="center" vertical="center" wrapText="1"/>
    </xf>
    <xf numFmtId="168" fontId="44" fillId="0" borderId="42" xfId="0" applyFont="1" applyBorder="1" applyAlignment="1" applyProtection="1">
      <alignment horizontal="center" vertical="center"/>
      <protection locked="0"/>
    </xf>
    <xf numFmtId="166" fontId="44" fillId="0" borderId="42" xfId="0" applyNumberFormat="1" applyFont="1" applyBorder="1" applyAlignment="1" applyProtection="1">
      <alignment horizontal="center" vertical="center"/>
      <protection locked="0"/>
    </xf>
    <xf numFmtId="0" fontId="45" fillId="0" borderId="43" xfId="0" applyNumberFormat="1" applyFont="1" applyFill="1" applyBorder="1" applyAlignment="1">
      <alignment horizontal="center" vertical="center" wrapText="1"/>
    </xf>
    <xf numFmtId="1" fontId="44" fillId="0" borderId="42" xfId="0" applyNumberFormat="1" applyFont="1" applyBorder="1" applyAlignment="1" applyProtection="1">
      <alignment horizontal="center" vertical="center"/>
      <protection locked="0"/>
    </xf>
    <xf numFmtId="0" fontId="45" fillId="4" borderId="28" xfId="0" applyNumberFormat="1" applyFont="1" applyFill="1" applyBorder="1" applyAlignment="1">
      <alignment horizontal="center" vertical="center" wrapText="1"/>
    </xf>
    <xf numFmtId="0" fontId="46" fillId="3" borderId="43" xfId="0" applyNumberFormat="1" applyFont="1" applyFill="1" applyBorder="1" applyAlignment="1" applyProtection="1">
      <alignment horizontal="center" vertical="center" shrinkToFit="1"/>
      <protection locked="0"/>
    </xf>
    <xf numFmtId="49" fontId="46" fillId="3" borderId="33" xfId="0" applyNumberFormat="1" applyFont="1" applyFill="1" applyBorder="1" applyAlignment="1" applyProtection="1">
      <alignment horizontal="center" vertical="center" shrinkToFit="1"/>
      <protection locked="0"/>
    </xf>
    <xf numFmtId="168" fontId="50" fillId="3" borderId="41" xfId="0" applyFont="1" applyFill="1" applyBorder="1" applyAlignment="1">
      <alignment horizontal="center" vertical="center"/>
    </xf>
    <xf numFmtId="49" fontId="46" fillId="3" borderId="44" xfId="0" applyNumberFormat="1" applyFont="1" applyFill="1" applyBorder="1" applyAlignment="1" applyProtection="1">
      <alignment horizontal="center" vertical="center" readingOrder="2"/>
      <protection locked="0"/>
    </xf>
    <xf numFmtId="168" fontId="50" fillId="2" borderId="45" xfId="0" applyFont="1" applyFill="1" applyBorder="1" applyAlignment="1">
      <alignment horizontal="center" vertical="center" readingOrder="2"/>
    </xf>
    <xf numFmtId="168" fontId="47" fillId="0" borderId="46" xfId="0" applyFont="1" applyFill="1" applyBorder="1" applyAlignment="1">
      <alignment horizontal="center" vertical="center" wrapText="1"/>
    </xf>
    <xf numFmtId="168" fontId="44" fillId="0" borderId="47" xfId="0" applyFont="1" applyBorder="1" applyAlignment="1" applyProtection="1">
      <alignment horizontal="center" vertical="center"/>
      <protection locked="0"/>
    </xf>
    <xf numFmtId="166" fontId="44" fillId="0" borderId="47" xfId="0" applyNumberFormat="1" applyFont="1" applyBorder="1" applyAlignment="1" applyProtection="1">
      <alignment horizontal="center" vertical="center"/>
      <protection locked="0"/>
    </xf>
    <xf numFmtId="0" fontId="45" fillId="0" borderId="48" xfId="0" applyNumberFormat="1" applyFont="1" applyFill="1" applyBorder="1" applyAlignment="1">
      <alignment horizontal="center" vertical="center" wrapText="1"/>
    </xf>
    <xf numFmtId="0" fontId="45" fillId="15" borderId="48" xfId="0" applyNumberFormat="1" applyFont="1" applyFill="1" applyBorder="1" applyAlignment="1">
      <alignment horizontal="center" vertical="center" wrapText="1"/>
    </xf>
    <xf numFmtId="0" fontId="46" fillId="3" borderId="48" xfId="0" applyNumberFormat="1" applyFont="1" applyFill="1" applyBorder="1" applyAlignment="1" applyProtection="1">
      <alignment horizontal="center" vertical="center" readingOrder="2"/>
      <protection locked="0"/>
    </xf>
    <xf numFmtId="1" fontId="44" fillId="0" borderId="47" xfId="0" applyNumberFormat="1" applyFont="1" applyBorder="1" applyAlignment="1" applyProtection="1">
      <alignment horizontal="center" vertical="center"/>
      <protection locked="0"/>
    </xf>
    <xf numFmtId="168" fontId="47" fillId="0" borderId="49" xfId="0" applyFont="1" applyFill="1" applyBorder="1" applyAlignment="1">
      <alignment horizontal="center" vertical="center" wrapText="1"/>
    </xf>
    <xf numFmtId="49" fontId="46" fillId="3" borderId="50" xfId="0" applyNumberFormat="1" applyFont="1" applyFill="1" applyBorder="1" applyAlignment="1" applyProtection="1">
      <alignment horizontal="center" vertical="center" readingOrder="2"/>
      <protection locked="0"/>
    </xf>
    <xf numFmtId="168" fontId="50" fillId="2" borderId="51" xfId="0" applyFont="1" applyFill="1" applyBorder="1" applyAlignment="1">
      <alignment horizontal="center" vertical="center" readingOrder="2"/>
    </xf>
    <xf numFmtId="168" fontId="47" fillId="0" borderId="52" xfId="0" applyFont="1" applyFill="1" applyBorder="1" applyAlignment="1">
      <alignment horizontal="center" vertical="center" wrapText="1"/>
    </xf>
    <xf numFmtId="168" fontId="44" fillId="0" borderId="53" xfId="0" applyFont="1" applyBorder="1" applyAlignment="1" applyProtection="1">
      <alignment horizontal="center" vertical="center"/>
      <protection locked="0"/>
    </xf>
    <xf numFmtId="166" fontId="44" fillId="0" borderId="53" xfId="0" applyNumberFormat="1" applyFont="1" applyBorder="1" applyAlignment="1" applyProtection="1">
      <alignment horizontal="center" vertical="center"/>
      <protection locked="0"/>
    </xf>
    <xf numFmtId="0" fontId="45" fillId="0" borderId="54" xfId="0" applyNumberFormat="1" applyFont="1" applyFill="1" applyBorder="1" applyAlignment="1">
      <alignment horizontal="center" vertical="center" wrapText="1"/>
    </xf>
    <xf numFmtId="0" fontId="45" fillId="15" borderId="54" xfId="0" applyNumberFormat="1" applyFont="1" applyFill="1" applyBorder="1" applyAlignment="1">
      <alignment horizontal="center" vertical="center" wrapText="1"/>
    </xf>
    <xf numFmtId="0" fontId="46" fillId="3" borderId="54" xfId="0" applyNumberFormat="1" applyFont="1" applyFill="1" applyBorder="1" applyAlignment="1" applyProtection="1">
      <alignment horizontal="center" vertical="center" readingOrder="2"/>
      <protection locked="0"/>
    </xf>
    <xf numFmtId="1" fontId="44" fillId="0" borderId="53" xfId="0" applyNumberFormat="1" applyFont="1" applyBorder="1" applyAlignment="1" applyProtection="1">
      <alignment horizontal="center" vertical="center"/>
      <protection locked="0"/>
    </xf>
    <xf numFmtId="168" fontId="47" fillId="0" borderId="55" xfId="0" applyFont="1" applyFill="1" applyBorder="1" applyAlignment="1">
      <alignment horizontal="center" vertical="center" wrapText="1"/>
    </xf>
    <xf numFmtId="49" fontId="46" fillId="3" borderId="56" xfId="0" applyNumberFormat="1" applyFont="1" applyFill="1" applyBorder="1" applyAlignment="1" applyProtection="1">
      <alignment horizontal="center" vertical="center" readingOrder="2"/>
      <protection locked="0"/>
    </xf>
    <xf numFmtId="168" fontId="50" fillId="2" borderId="57" xfId="0" applyFont="1" applyFill="1" applyBorder="1" applyAlignment="1">
      <alignment horizontal="center" vertical="center" readingOrder="2"/>
    </xf>
    <xf numFmtId="168" fontId="47" fillId="0" borderId="58" xfId="0" applyFont="1" applyFill="1" applyBorder="1" applyAlignment="1">
      <alignment horizontal="center" vertical="center" wrapText="1"/>
    </xf>
    <xf numFmtId="168" fontId="44" fillId="0" borderId="59" xfId="0" applyFont="1" applyBorder="1" applyAlignment="1" applyProtection="1">
      <alignment horizontal="center" vertical="center"/>
      <protection locked="0"/>
    </xf>
    <xf numFmtId="166" fontId="44" fillId="0" borderId="59" xfId="0" applyNumberFormat="1" applyFont="1" applyBorder="1" applyAlignment="1" applyProtection="1">
      <alignment horizontal="center" vertical="center"/>
      <protection locked="0"/>
    </xf>
    <xf numFmtId="0" fontId="45" fillId="0" borderId="60" xfId="0" applyNumberFormat="1" applyFont="1" applyFill="1" applyBorder="1" applyAlignment="1">
      <alignment horizontal="center" vertical="center" wrapText="1"/>
    </xf>
    <xf numFmtId="0" fontId="45" fillId="15" borderId="60" xfId="0" applyNumberFormat="1" applyFont="1" applyFill="1" applyBorder="1" applyAlignment="1">
      <alignment horizontal="center" vertical="center" wrapText="1"/>
    </xf>
    <xf numFmtId="0" fontId="46" fillId="3" borderId="60" xfId="0" applyNumberFormat="1" applyFont="1" applyFill="1" applyBorder="1" applyAlignment="1" applyProtection="1">
      <alignment horizontal="center" vertical="center" readingOrder="2"/>
      <protection locked="0"/>
    </xf>
    <xf numFmtId="1" fontId="44" fillId="0" borderId="59" xfId="0" applyNumberFormat="1" applyFont="1" applyBorder="1" applyAlignment="1" applyProtection="1">
      <alignment horizontal="center" vertical="center"/>
      <protection locked="0"/>
    </xf>
    <xf numFmtId="168" fontId="47" fillId="0" borderId="61" xfId="0" applyFont="1" applyFill="1" applyBorder="1" applyAlignment="1">
      <alignment horizontal="center" vertical="center" wrapText="1"/>
    </xf>
    <xf numFmtId="49" fontId="46" fillId="3" borderId="62" xfId="0" applyNumberFormat="1" applyFont="1" applyFill="1" applyBorder="1" applyAlignment="1" applyProtection="1">
      <alignment horizontal="center" vertical="center" readingOrder="2"/>
      <protection locked="0"/>
    </xf>
    <xf numFmtId="49" fontId="44" fillId="0" borderId="63" xfId="0" applyNumberFormat="1" applyFont="1" applyBorder="1" applyAlignment="1" applyProtection="1">
      <alignment horizontal="center" vertical="center"/>
      <protection locked="0"/>
    </xf>
    <xf numFmtId="1" fontId="44" fillId="0" borderId="67" xfId="0" applyNumberFormat="1" applyFont="1" applyBorder="1" applyAlignment="1" applyProtection="1">
      <alignment horizontal="center" vertical="center"/>
      <protection locked="0"/>
    </xf>
    <xf numFmtId="49" fontId="28" fillId="2" borderId="1" xfId="0" applyNumberFormat="1" applyFont="1" applyFill="1" applyBorder="1" applyAlignment="1" applyProtection="1">
      <alignment horizontal="center" vertical="center" readingOrder="2"/>
      <protection locked="0"/>
    </xf>
    <xf numFmtId="166" fontId="48" fillId="2" borderId="10" xfId="0" applyNumberFormat="1" applyFont="1" applyFill="1" applyBorder="1" applyAlignment="1" applyProtection="1">
      <alignment horizontal="center" vertical="center" readingOrder="2"/>
      <protection locked="0"/>
    </xf>
    <xf numFmtId="168" fontId="42" fillId="0" borderId="0" xfId="0" applyFont="1" applyBorder="1" applyAlignment="1" applyProtection="1">
      <alignment vertical="center" readingOrder="2"/>
      <protection hidden="1"/>
    </xf>
    <xf numFmtId="165" fontId="43" fillId="2" borderId="9" xfId="0" applyNumberFormat="1" applyFont="1" applyFill="1" applyBorder="1" applyAlignment="1" applyProtection="1">
      <alignment vertical="center" readingOrder="2"/>
      <protection hidden="1"/>
    </xf>
    <xf numFmtId="170" fontId="15" fillId="0" borderId="0" xfId="0" applyNumberFormat="1" applyFont="1" applyAlignment="1" applyProtection="1">
      <alignment horizontal="center" vertical="center" readingOrder="2"/>
      <protection hidden="1"/>
    </xf>
    <xf numFmtId="0" fontId="28" fillId="2" borderId="1" xfId="0" applyNumberFormat="1" applyFont="1" applyFill="1" applyBorder="1" applyAlignment="1" applyProtection="1">
      <alignment horizontal="center" vertical="center" readingOrder="2"/>
      <protection locked="0"/>
    </xf>
    <xf numFmtId="1" fontId="35" fillId="0" borderId="1" xfId="0" applyNumberFormat="1" applyFont="1" applyFill="1" applyBorder="1" applyAlignment="1" applyProtection="1">
      <alignment horizontal="center" vertical="center"/>
      <protection locked="0"/>
    </xf>
    <xf numFmtId="49" fontId="29" fillId="2" borderId="21" xfId="0" applyNumberFormat="1" applyFont="1" applyFill="1" applyBorder="1" applyAlignment="1" applyProtection="1">
      <alignment horizontal="center" vertical="center" readingOrder="2"/>
      <protection locked="0"/>
    </xf>
    <xf numFmtId="168" fontId="50" fillId="3" borderId="29" xfId="0" applyFont="1" applyFill="1" applyBorder="1" applyAlignment="1">
      <alignment horizontal="center" vertical="center"/>
    </xf>
    <xf numFmtId="168" fontId="47" fillId="0" borderId="23" xfId="0" applyFont="1" applyFill="1" applyBorder="1" applyAlignment="1">
      <alignment horizontal="center" vertical="center" wrapText="1"/>
    </xf>
    <xf numFmtId="168" fontId="44" fillId="0" borderId="34" xfId="0" applyFont="1" applyBorder="1" applyAlignment="1" applyProtection="1">
      <alignment horizontal="center" vertical="center"/>
      <protection locked="0"/>
    </xf>
    <xf numFmtId="168" fontId="47" fillId="0" borderId="25" xfId="0" applyFont="1" applyFill="1" applyBorder="1" applyAlignment="1">
      <alignment horizontal="center" vertical="center" wrapText="1"/>
    </xf>
    <xf numFmtId="0" fontId="45" fillId="15" borderId="28" xfId="0" applyNumberFormat="1" applyFont="1" applyFill="1" applyBorder="1" applyAlignment="1">
      <alignment horizontal="center" vertical="center" wrapText="1"/>
    </xf>
    <xf numFmtId="49" fontId="44" fillId="0" borderId="24" xfId="0" applyNumberFormat="1" applyFont="1" applyBorder="1" applyAlignment="1" applyProtection="1">
      <alignment horizontal="center" vertical="center"/>
      <protection locked="0"/>
    </xf>
    <xf numFmtId="166" fontId="44" fillId="3" borderId="24" xfId="0" applyNumberFormat="1" applyFont="1" applyFill="1" applyBorder="1" applyAlignment="1" applyProtection="1">
      <alignment horizontal="center" vertical="center"/>
      <protection locked="0"/>
    </xf>
    <xf numFmtId="0" fontId="45" fillId="10" borderId="12" xfId="0" applyNumberFormat="1" applyFont="1" applyFill="1" applyBorder="1" applyAlignment="1">
      <alignment horizontal="center" vertical="center" wrapText="1"/>
    </xf>
    <xf numFmtId="0" fontId="45" fillId="8" borderId="30" xfId="0" applyNumberFormat="1" applyFont="1" applyFill="1" applyBorder="1" applyAlignment="1">
      <alignment horizontal="center" vertical="center" wrapText="1"/>
    </xf>
    <xf numFmtId="0" fontId="46" fillId="3" borderId="66" xfId="0" applyNumberFormat="1" applyFont="1" applyFill="1" applyBorder="1" applyAlignment="1" applyProtection="1">
      <alignment horizontal="center" vertical="center" readingOrder="2"/>
      <protection locked="0"/>
    </xf>
    <xf numFmtId="49" fontId="46" fillId="3" borderId="65" xfId="0" applyNumberFormat="1" applyFont="1" applyFill="1" applyBorder="1" applyAlignment="1" applyProtection="1">
      <alignment horizontal="center" vertical="center" readingOrder="2"/>
      <protection locked="0"/>
    </xf>
    <xf numFmtId="168" fontId="44" fillId="4" borderId="29" xfId="0" applyFont="1" applyFill="1" applyBorder="1" applyAlignment="1" applyProtection="1">
      <alignment horizontal="center" vertical="center"/>
      <protection locked="0"/>
    </xf>
    <xf numFmtId="168" fontId="44" fillId="4" borderId="23" xfId="0" applyFont="1" applyFill="1" applyBorder="1" applyAlignment="1" applyProtection="1">
      <alignment horizontal="center" vertical="center"/>
      <protection locked="0"/>
    </xf>
    <xf numFmtId="168" fontId="44" fillId="4" borderId="25" xfId="0" applyFont="1" applyFill="1" applyBorder="1" applyAlignment="1" applyProtection="1">
      <alignment horizontal="center" vertical="center"/>
      <protection locked="0"/>
    </xf>
    <xf numFmtId="166" fontId="11" fillId="2" borderId="1" xfId="0" applyNumberFormat="1" applyFont="1" applyFill="1" applyBorder="1" applyAlignment="1" applyProtection="1">
      <alignment horizontal="center" vertical="center" readingOrder="2"/>
      <protection locked="0"/>
    </xf>
    <xf numFmtId="166" fontId="11" fillId="2" borderId="66" xfId="0" applyNumberFormat="1" applyFont="1" applyFill="1" applyBorder="1" applyAlignment="1" applyProtection="1">
      <alignment horizontal="center" vertical="center" readingOrder="2"/>
      <protection locked="0"/>
    </xf>
    <xf numFmtId="1" fontId="35" fillId="0" borderId="66" xfId="0" applyNumberFormat="1" applyFont="1" applyFill="1" applyBorder="1" applyAlignment="1" applyProtection="1">
      <alignment horizontal="center" vertical="center"/>
      <protection locked="0"/>
    </xf>
    <xf numFmtId="166" fontId="11" fillId="2" borderId="64" xfId="0" applyNumberFormat="1" applyFont="1" applyFill="1" applyBorder="1" applyAlignment="1" applyProtection="1">
      <alignment horizontal="center" vertical="center" readingOrder="2"/>
      <protection locked="0"/>
    </xf>
    <xf numFmtId="1" fontId="35" fillId="0" borderId="64" xfId="0" applyNumberFormat="1" applyFont="1" applyFill="1" applyBorder="1" applyAlignment="1" applyProtection="1">
      <alignment horizontal="center" vertical="center"/>
      <protection locked="0"/>
    </xf>
    <xf numFmtId="172" fontId="20" fillId="2" borderId="1" xfId="0" applyNumberFormat="1" applyFont="1" applyFill="1" applyBorder="1" applyAlignment="1" applyProtection="1">
      <alignment horizontal="center" vertical="center" readingOrder="2"/>
      <protection locked="0"/>
    </xf>
    <xf numFmtId="172" fontId="11" fillId="2" borderId="1" xfId="0" applyNumberFormat="1" applyFont="1" applyFill="1" applyBorder="1" applyAlignment="1" applyProtection="1">
      <alignment horizontal="center" vertical="center" readingOrder="2"/>
      <protection locked="0"/>
    </xf>
    <xf numFmtId="171" fontId="18" fillId="2" borderId="17" xfId="0" applyNumberFormat="1" applyFont="1" applyFill="1" applyBorder="1" applyAlignment="1" applyProtection="1">
      <alignment horizontal="center" vertical="center" readingOrder="2"/>
      <protection locked="0"/>
    </xf>
    <xf numFmtId="166" fontId="11" fillId="2" borderId="10" xfId="0" applyNumberFormat="1" applyFont="1" applyFill="1" applyBorder="1" applyAlignment="1" applyProtection="1">
      <alignment horizontal="center" vertical="center" readingOrder="2"/>
      <protection locked="0"/>
    </xf>
    <xf numFmtId="49" fontId="44" fillId="0" borderId="68" xfId="0" applyNumberFormat="1" applyFont="1" applyBorder="1" applyAlignment="1" applyProtection="1">
      <alignment horizontal="center" vertical="center"/>
      <protection locked="0"/>
    </xf>
    <xf numFmtId="168" fontId="44" fillId="0" borderId="69" xfId="0" applyFont="1" applyBorder="1" applyAlignment="1" applyProtection="1">
      <alignment horizontal="center" vertical="center"/>
      <protection locked="0"/>
    </xf>
    <xf numFmtId="166" fontId="44" fillId="0" borderId="69" xfId="0" applyNumberFormat="1" applyFont="1" applyBorder="1" applyAlignment="1" applyProtection="1">
      <alignment horizontal="center" vertical="center"/>
      <protection locked="0"/>
    </xf>
    <xf numFmtId="1" fontId="44" fillId="0" borderId="69" xfId="0" applyNumberFormat="1" applyFont="1" applyBorder="1" applyAlignment="1" applyProtection="1">
      <alignment horizontal="center" vertical="center"/>
      <protection locked="0"/>
    </xf>
    <xf numFmtId="0" fontId="45" fillId="0" borderId="70" xfId="0" applyNumberFormat="1" applyFont="1" applyFill="1" applyBorder="1" applyAlignment="1">
      <alignment horizontal="center" vertical="center" wrapText="1"/>
    </xf>
    <xf numFmtId="0" fontId="45" fillId="13" borderId="70" xfId="0" applyNumberFormat="1" applyFont="1" applyFill="1" applyBorder="1" applyAlignment="1">
      <alignment horizontal="center" vertical="center" wrapText="1"/>
    </xf>
    <xf numFmtId="0" fontId="46" fillId="3" borderId="70" xfId="0" applyNumberFormat="1" applyFont="1" applyFill="1" applyBorder="1" applyAlignment="1" applyProtection="1">
      <alignment horizontal="center" vertical="center" shrinkToFit="1"/>
      <protection locked="0"/>
    </xf>
    <xf numFmtId="49" fontId="46" fillId="3" borderId="71" xfId="0" applyNumberFormat="1" applyFont="1" applyFill="1" applyBorder="1" applyAlignment="1" applyProtection="1">
      <alignment horizontal="center" vertical="center" shrinkToFit="1"/>
      <protection locked="0"/>
    </xf>
    <xf numFmtId="164" fontId="22" fillId="2" borderId="1" xfId="0" applyNumberFormat="1" applyFont="1" applyFill="1" applyBorder="1" applyAlignment="1" applyProtection="1">
      <alignment horizontal="center" vertical="center" readingOrder="2"/>
      <protection hidden="1"/>
    </xf>
    <xf numFmtId="164" fontId="22" fillId="2" borderId="5" xfId="0" applyNumberFormat="1" applyFont="1" applyFill="1" applyBorder="1" applyAlignment="1" applyProtection="1">
      <alignment horizontal="center" vertical="center" readingOrder="2"/>
      <protection hidden="1"/>
    </xf>
    <xf numFmtId="168" fontId="36" fillId="0" borderId="1" xfId="0" applyFont="1" applyFill="1" applyBorder="1" applyAlignment="1" applyProtection="1">
      <alignment horizontal="center" vertical="center" wrapText="1" readingOrder="2"/>
      <protection hidden="1"/>
    </xf>
    <xf numFmtId="164" fontId="22" fillId="2" borderId="19" xfId="0" applyNumberFormat="1" applyFont="1" applyFill="1" applyBorder="1" applyAlignment="1" applyProtection="1">
      <alignment horizontal="center" vertical="center" readingOrder="2"/>
      <protection hidden="1"/>
    </xf>
    <xf numFmtId="166" fontId="28" fillId="2" borderId="1" xfId="0" applyNumberFormat="1" applyFont="1" applyFill="1" applyBorder="1" applyAlignment="1" applyProtection="1">
      <alignment horizontal="center" vertical="center" readingOrder="2"/>
      <protection locked="0"/>
    </xf>
    <xf numFmtId="168" fontId="30" fillId="0" borderId="72" xfId="0" applyFont="1" applyBorder="1" applyAlignment="1" applyProtection="1">
      <alignment horizontal="center" vertical="center" readingOrder="2"/>
      <protection locked="0"/>
    </xf>
    <xf numFmtId="49" fontId="30" fillId="0" borderId="72" xfId="0" applyNumberFormat="1" applyFont="1" applyBorder="1" applyAlignment="1" applyProtection="1">
      <alignment horizontal="center" vertical="center" readingOrder="2"/>
      <protection locked="0"/>
    </xf>
    <xf numFmtId="49" fontId="10" fillId="0" borderId="72" xfId="0" applyNumberFormat="1" applyFont="1" applyBorder="1" applyAlignment="1" applyProtection="1">
      <alignment horizontal="center" vertical="center" readingOrder="2"/>
      <protection locked="0"/>
    </xf>
    <xf numFmtId="166" fontId="18" fillId="3" borderId="70" xfId="0" applyNumberFormat="1" applyFont="1" applyFill="1" applyBorder="1" applyAlignment="1" applyProtection="1">
      <alignment horizontal="center" vertical="center" readingOrder="2"/>
      <protection locked="0" hidden="1"/>
    </xf>
    <xf numFmtId="168" fontId="10" fillId="0" borderId="73" xfId="0" applyFont="1" applyBorder="1" applyAlignment="1" applyProtection="1">
      <alignment horizontal="center" vertical="center" readingOrder="2"/>
      <protection locked="0"/>
    </xf>
    <xf numFmtId="168" fontId="10" fillId="0" borderId="72" xfId="0" applyFont="1" applyBorder="1" applyAlignment="1" applyProtection="1">
      <alignment horizontal="center" vertical="center" readingOrder="2"/>
      <protection locked="0"/>
    </xf>
    <xf numFmtId="166" fontId="28" fillId="2" borderId="64" xfId="0" applyNumberFormat="1" applyFont="1" applyFill="1" applyBorder="1" applyAlignment="1" applyProtection="1">
      <alignment horizontal="center" vertical="center" readingOrder="2"/>
      <protection locked="0"/>
    </xf>
    <xf numFmtId="166" fontId="48" fillId="2" borderId="64" xfId="0" applyNumberFormat="1" applyFont="1" applyFill="1" applyBorder="1" applyAlignment="1" applyProtection="1">
      <alignment horizontal="center" vertical="center" readingOrder="2"/>
      <protection locked="0"/>
    </xf>
    <xf numFmtId="166" fontId="28" fillId="2" borderId="70" xfId="0" applyNumberFormat="1" applyFont="1" applyFill="1" applyBorder="1" applyAlignment="1" applyProtection="1">
      <alignment horizontal="center" vertical="center" readingOrder="2"/>
      <protection locked="0"/>
    </xf>
    <xf numFmtId="166" fontId="48" fillId="2" borderId="70" xfId="0" applyNumberFormat="1" applyFont="1" applyFill="1" applyBorder="1" applyAlignment="1" applyProtection="1">
      <alignment horizontal="center" vertical="center" readingOrder="2"/>
      <protection locked="0"/>
    </xf>
    <xf numFmtId="168" fontId="50" fillId="2" borderId="68" xfId="0" applyFont="1" applyFill="1" applyBorder="1" applyAlignment="1">
      <alignment horizontal="center" vertical="center" readingOrder="2"/>
    </xf>
    <xf numFmtId="168" fontId="50" fillId="3" borderId="74" xfId="0" applyFont="1" applyFill="1" applyBorder="1" applyAlignment="1">
      <alignment horizontal="center" vertical="center"/>
    </xf>
    <xf numFmtId="168" fontId="47" fillId="0" borderId="75" xfId="0" applyFont="1" applyFill="1" applyBorder="1" applyAlignment="1">
      <alignment horizontal="center" vertical="center" wrapText="1"/>
    </xf>
    <xf numFmtId="168" fontId="44" fillId="0" borderId="76" xfId="0" applyFont="1" applyBorder="1" applyAlignment="1" applyProtection="1">
      <alignment horizontal="center" vertical="center"/>
      <protection locked="0"/>
    </xf>
    <xf numFmtId="166" fontId="44" fillId="0" borderId="76" xfId="0" applyNumberFormat="1" applyFont="1" applyBorder="1" applyAlignment="1" applyProtection="1">
      <alignment horizontal="center" vertical="center"/>
      <protection locked="0"/>
    </xf>
    <xf numFmtId="0" fontId="45" fillId="0" borderId="77" xfId="0" applyNumberFormat="1" applyFont="1" applyFill="1" applyBorder="1" applyAlignment="1">
      <alignment horizontal="center" vertical="center" wrapText="1"/>
    </xf>
    <xf numFmtId="0" fontId="46" fillId="3" borderId="77" xfId="0" applyNumberFormat="1" applyFont="1" applyFill="1" applyBorder="1" applyAlignment="1" applyProtection="1">
      <alignment horizontal="center" vertical="center" readingOrder="2"/>
      <protection locked="0"/>
    </xf>
    <xf numFmtId="49" fontId="46" fillId="3" borderId="71" xfId="0" applyNumberFormat="1" applyFont="1" applyFill="1" applyBorder="1" applyAlignment="1" applyProtection="1">
      <alignment horizontal="center" vertical="center" readingOrder="2"/>
      <protection locked="0"/>
    </xf>
    <xf numFmtId="1" fontId="44" fillId="0" borderId="76" xfId="0" applyNumberFormat="1" applyFont="1" applyBorder="1" applyAlignment="1" applyProtection="1">
      <alignment horizontal="center" vertical="center"/>
      <protection locked="0"/>
    </xf>
    <xf numFmtId="166" fontId="11" fillId="3" borderId="64" xfId="0" applyNumberFormat="1" applyFont="1" applyFill="1" applyBorder="1" applyAlignment="1" applyProtection="1">
      <alignment horizontal="center" vertical="center" readingOrder="2"/>
      <protection locked="0"/>
    </xf>
    <xf numFmtId="1" fontId="35" fillId="3" borderId="64" xfId="0" applyNumberFormat="1" applyFont="1" applyFill="1" applyBorder="1" applyAlignment="1" applyProtection="1">
      <alignment horizontal="center" vertical="center"/>
      <protection locked="0"/>
    </xf>
    <xf numFmtId="166" fontId="11" fillId="3" borderId="1" xfId="0" applyNumberFormat="1" applyFont="1" applyFill="1" applyBorder="1" applyAlignment="1" applyProtection="1">
      <alignment horizontal="center" vertical="center" readingOrder="2"/>
      <protection locked="0"/>
    </xf>
    <xf numFmtId="1" fontId="35" fillId="3" borderId="10" xfId="0" applyNumberFormat="1" applyFont="1" applyFill="1" applyBorder="1" applyAlignment="1" applyProtection="1">
      <alignment horizontal="center" vertical="center"/>
      <protection locked="0"/>
    </xf>
    <xf numFmtId="166" fontId="18" fillId="3" borderId="64" xfId="0" applyNumberFormat="1" applyFont="1" applyFill="1" applyBorder="1" applyAlignment="1" applyProtection="1">
      <alignment horizontal="center" vertical="center" readingOrder="2"/>
      <protection locked="0"/>
    </xf>
    <xf numFmtId="166" fontId="18" fillId="3" borderId="70" xfId="0" applyNumberFormat="1" applyFont="1" applyFill="1" applyBorder="1" applyAlignment="1" applyProtection="1">
      <alignment horizontal="center" vertical="center" readingOrder="2"/>
      <protection locked="0"/>
    </xf>
    <xf numFmtId="1" fontId="35" fillId="3" borderId="70" xfId="0" applyNumberFormat="1" applyFont="1" applyFill="1" applyBorder="1" applyAlignment="1" applyProtection="1">
      <alignment horizontal="center" vertical="center"/>
      <protection locked="0"/>
    </xf>
    <xf numFmtId="166" fontId="18" fillId="3" borderId="1" xfId="0" applyNumberFormat="1" applyFont="1" applyFill="1" applyBorder="1" applyAlignment="1" applyProtection="1">
      <alignment horizontal="center" vertical="center" readingOrder="2"/>
      <protection locked="0"/>
    </xf>
    <xf numFmtId="170" fontId="8" fillId="0" borderId="0" xfId="0" applyNumberFormat="1" applyFont="1" applyFill="1" applyBorder="1" applyAlignment="1" applyProtection="1">
      <alignment horizontal="center" vertical="center" wrapText="1" readingOrder="2"/>
      <protection hidden="1"/>
    </xf>
    <xf numFmtId="164" fontId="22" fillId="2" borderId="0" xfId="0" applyNumberFormat="1" applyFont="1" applyFill="1" applyBorder="1" applyAlignment="1" applyProtection="1">
      <alignment horizontal="center" vertical="center" readingOrder="2"/>
      <protection hidden="1"/>
    </xf>
    <xf numFmtId="168" fontId="36" fillId="0" borderId="0" xfId="0" applyFont="1" applyFill="1" applyBorder="1" applyAlignment="1" applyProtection="1">
      <alignment horizontal="center" vertical="center" wrapText="1" readingOrder="2"/>
      <protection hidden="1"/>
    </xf>
    <xf numFmtId="1" fontId="51" fillId="6" borderId="2" xfId="0" applyNumberFormat="1" applyFont="1" applyFill="1" applyBorder="1" applyAlignment="1" applyProtection="1">
      <alignment horizontal="center" vertical="center"/>
      <protection hidden="1"/>
    </xf>
    <xf numFmtId="1" fontId="51" fillId="6" borderId="3" xfId="0" applyNumberFormat="1" applyFont="1" applyFill="1" applyBorder="1" applyAlignment="1" applyProtection="1">
      <alignment horizontal="center" vertical="center"/>
      <protection hidden="1"/>
    </xf>
    <xf numFmtId="1" fontId="51" fillId="6" borderId="4" xfId="0" applyNumberFormat="1" applyFont="1" applyFill="1" applyBorder="1" applyAlignment="1" applyProtection="1">
      <alignment horizontal="center" vertical="center"/>
      <protection hidden="1"/>
    </xf>
    <xf numFmtId="168" fontId="52" fillId="0" borderId="72" xfId="0" applyFont="1" applyBorder="1" applyAlignment="1" applyProtection="1">
      <alignment horizontal="center" vertical="center" readingOrder="2"/>
      <protection hidden="1"/>
    </xf>
    <xf numFmtId="49" fontId="52" fillId="0" borderId="72" xfId="0" applyNumberFormat="1" applyFont="1" applyBorder="1" applyAlignment="1" applyProtection="1">
      <alignment horizontal="center" vertical="center" readingOrder="2"/>
      <protection locked="0"/>
    </xf>
    <xf numFmtId="166" fontId="53" fillId="2" borderId="1" xfId="0" applyNumberFormat="1" applyFont="1" applyFill="1" applyBorder="1" applyAlignment="1" applyProtection="1">
      <alignment horizontal="center" vertical="center" readingOrder="2"/>
      <protection locked="0"/>
    </xf>
    <xf numFmtId="166" fontId="54" fillId="2" borderId="10" xfId="0" applyNumberFormat="1" applyFont="1" applyFill="1" applyBorder="1" applyAlignment="1" applyProtection="1">
      <alignment horizontal="center" vertical="center" readingOrder="2"/>
      <protection locked="0"/>
    </xf>
    <xf numFmtId="168" fontId="52" fillId="0" borderId="72" xfId="0" applyFont="1" applyBorder="1" applyAlignment="1" applyProtection="1">
      <alignment horizontal="center" vertical="center" readingOrder="2"/>
      <protection locked="0"/>
    </xf>
    <xf numFmtId="168" fontId="22" fillId="16" borderId="0" xfId="0" applyFont="1" applyFill="1" applyBorder="1" applyAlignment="1" applyProtection="1">
      <alignment horizontal="center" vertical="center" readingOrder="2"/>
      <protection locked="0"/>
    </xf>
    <xf numFmtId="49" fontId="55" fillId="16" borderId="0" xfId="0" applyNumberFormat="1" applyFont="1" applyFill="1" applyBorder="1" applyAlignment="1" applyProtection="1">
      <alignment horizontal="center" vertical="center" readingOrder="2"/>
      <protection locked="0"/>
    </xf>
    <xf numFmtId="1" fontId="51" fillId="6" borderId="18" xfId="0" applyNumberFormat="1" applyFont="1" applyFill="1" applyBorder="1" applyAlignment="1" applyProtection="1">
      <alignment horizontal="center" vertical="center"/>
      <protection locked="0"/>
    </xf>
    <xf numFmtId="1" fontId="51" fillId="6" borderId="3" xfId="0" applyNumberFormat="1" applyFont="1" applyFill="1" applyBorder="1" applyAlignment="1" applyProtection="1">
      <alignment horizontal="center" vertical="center"/>
      <protection locked="0"/>
    </xf>
    <xf numFmtId="1" fontId="51" fillId="6" borderId="2" xfId="0" applyNumberFormat="1" applyFont="1" applyFill="1" applyBorder="1" applyAlignment="1" applyProtection="1">
      <alignment horizontal="center" vertical="center"/>
      <protection locked="0"/>
    </xf>
    <xf numFmtId="1" fontId="51" fillId="6" borderId="4" xfId="0" applyNumberFormat="1" applyFont="1" applyFill="1" applyBorder="1" applyAlignment="1" applyProtection="1">
      <alignment horizontal="center" vertical="center"/>
      <protection locked="0"/>
    </xf>
    <xf numFmtId="166" fontId="18" fillId="3" borderId="77" xfId="0" applyNumberFormat="1" applyFont="1" applyFill="1" applyBorder="1" applyAlignment="1" applyProtection="1">
      <alignment horizontal="center" vertical="center" readingOrder="2"/>
      <protection locked="0" hidden="1"/>
    </xf>
    <xf numFmtId="166" fontId="18" fillId="3" borderId="77" xfId="0" applyNumberFormat="1" applyFont="1" applyFill="1" applyBorder="1" applyAlignment="1" applyProtection="1">
      <alignment horizontal="center" vertical="center" readingOrder="2"/>
      <protection locked="0"/>
    </xf>
    <xf numFmtId="1" fontId="35" fillId="3" borderId="77" xfId="0" applyNumberFormat="1" applyFont="1" applyFill="1" applyBorder="1" applyAlignment="1" applyProtection="1">
      <alignment horizontal="center" vertical="center"/>
      <protection locked="0"/>
    </xf>
    <xf numFmtId="166" fontId="53" fillId="2" borderId="70" xfId="0" applyNumberFormat="1" applyFont="1" applyFill="1" applyBorder="1" applyAlignment="1" applyProtection="1">
      <alignment horizontal="center" vertical="center" readingOrder="2"/>
      <protection locked="0"/>
    </xf>
    <xf numFmtId="166" fontId="54" fillId="2" borderId="70" xfId="0" applyNumberFormat="1" applyFont="1" applyFill="1" applyBorder="1" applyAlignment="1" applyProtection="1">
      <alignment horizontal="center" vertical="center" readingOrder="2"/>
      <protection locked="0"/>
    </xf>
    <xf numFmtId="171" fontId="18" fillId="2" borderId="12" xfId="0" applyNumberFormat="1" applyFont="1" applyFill="1" applyBorder="1" applyAlignment="1" applyProtection="1">
      <alignment horizontal="center" vertical="center" readingOrder="2"/>
      <protection locked="0"/>
    </xf>
    <xf numFmtId="49" fontId="29" fillId="2" borderId="1" xfId="0" applyNumberFormat="1" applyFont="1" applyFill="1" applyBorder="1" applyAlignment="1" applyProtection="1">
      <alignment horizontal="center" vertical="center" readingOrder="2"/>
      <protection locked="0"/>
    </xf>
    <xf numFmtId="168" fontId="30" fillId="0" borderId="15" xfId="0" applyFont="1" applyBorder="1" applyAlignment="1" applyProtection="1">
      <alignment horizontal="center" vertical="center" readingOrder="2"/>
      <protection locked="0"/>
    </xf>
    <xf numFmtId="168" fontId="30" fillId="0" borderId="1" xfId="0" applyFont="1" applyBorder="1" applyAlignment="1" applyProtection="1">
      <alignment horizontal="center" vertical="center" readingOrder="2"/>
      <protection locked="0"/>
    </xf>
    <xf numFmtId="172" fontId="20" fillId="2" borderId="64" xfId="0" applyNumberFormat="1" applyFont="1" applyFill="1" applyBorder="1" applyAlignment="1" applyProtection="1">
      <alignment horizontal="center" vertical="center" readingOrder="2"/>
      <protection locked="0"/>
    </xf>
    <xf numFmtId="168" fontId="6" fillId="0" borderId="4" xfId="0" applyFont="1" applyBorder="1" applyAlignment="1" applyProtection="1">
      <alignment horizontal="center" vertical="center"/>
      <protection hidden="1"/>
    </xf>
    <xf numFmtId="168" fontId="2" fillId="3" borderId="0" xfId="0" applyFont="1" applyFill="1" applyBorder="1" applyAlignment="1" applyProtection="1">
      <alignment horizontal="center" vertical="center" readingOrder="2"/>
      <protection hidden="1"/>
    </xf>
    <xf numFmtId="168" fontId="37" fillId="3" borderId="0" xfId="0" applyNumberFormat="1" applyFont="1" applyFill="1" applyBorder="1" applyAlignment="1" applyProtection="1">
      <alignment horizontal="center" vertical="center" readingOrder="2"/>
      <protection hidden="1"/>
    </xf>
    <xf numFmtId="168" fontId="30" fillId="0" borderId="72" xfId="0" applyFont="1" applyBorder="1" applyAlignment="1" applyProtection="1">
      <alignment horizontal="center" vertical="center" readingOrder="2"/>
      <protection locked="0" hidden="1"/>
    </xf>
    <xf numFmtId="1" fontId="35" fillId="3" borderId="70" xfId="0" applyNumberFormat="1" applyFont="1" applyFill="1" applyBorder="1" applyAlignment="1" applyProtection="1">
      <alignment horizontal="center" vertical="center"/>
      <protection locked="0" hidden="1"/>
    </xf>
    <xf numFmtId="49" fontId="44" fillId="0" borderId="78" xfId="0" applyNumberFormat="1" applyFont="1" applyBorder="1" applyAlignment="1" applyProtection="1">
      <alignment horizontal="center" vertical="center"/>
      <protection locked="0"/>
    </xf>
    <xf numFmtId="168" fontId="44" fillId="0" borderId="79" xfId="0" applyFont="1" applyBorder="1" applyAlignment="1" applyProtection="1">
      <alignment horizontal="center" vertical="center"/>
      <protection locked="0"/>
    </xf>
    <xf numFmtId="168" fontId="44" fillId="0" borderId="74" xfId="0" applyFont="1" applyBorder="1" applyAlignment="1" applyProtection="1">
      <alignment horizontal="center" vertical="center"/>
      <protection locked="0"/>
    </xf>
    <xf numFmtId="0" fontId="45" fillId="13" borderId="77" xfId="0" applyNumberFormat="1" applyFont="1" applyFill="1" applyBorder="1" applyAlignment="1">
      <alignment horizontal="center" vertical="center" wrapText="1"/>
    </xf>
    <xf numFmtId="0" fontId="46" fillId="3" borderId="77" xfId="0" applyNumberFormat="1" applyFont="1" applyFill="1" applyBorder="1" applyAlignment="1" applyProtection="1">
      <alignment horizontal="center" vertical="center" shrinkToFit="1"/>
      <protection locked="0"/>
    </xf>
    <xf numFmtId="49" fontId="46" fillId="3" borderId="80" xfId="0" applyNumberFormat="1" applyFont="1" applyFill="1" applyBorder="1" applyAlignment="1" applyProtection="1">
      <alignment horizontal="center" vertical="center" shrinkToFit="1"/>
      <protection locked="0"/>
    </xf>
    <xf numFmtId="168" fontId="52" fillId="0" borderId="72" xfId="0" applyFont="1" applyBorder="1" applyAlignment="1" applyProtection="1">
      <alignment horizontal="center" vertical="center" readingOrder="2"/>
      <protection locked="0" hidden="1"/>
    </xf>
    <xf numFmtId="1" fontId="35" fillId="3" borderId="77" xfId="0" applyNumberFormat="1" applyFont="1" applyFill="1" applyBorder="1" applyAlignment="1" applyProtection="1">
      <alignment horizontal="center" vertical="center"/>
      <protection locked="0" hidden="1"/>
    </xf>
    <xf numFmtId="166" fontId="53" fillId="2" borderId="70" xfId="0" applyNumberFormat="1" applyFont="1" applyFill="1" applyBorder="1" applyAlignment="1" applyProtection="1">
      <alignment horizontal="center" vertical="center" readingOrder="2"/>
      <protection locked="0" hidden="1"/>
    </xf>
    <xf numFmtId="166" fontId="18" fillId="3" borderId="1" xfId="0" applyNumberFormat="1" applyFont="1" applyFill="1" applyBorder="1" applyAlignment="1" applyProtection="1">
      <alignment horizontal="center" vertical="center" readingOrder="2"/>
      <protection locked="0" hidden="1"/>
    </xf>
    <xf numFmtId="166" fontId="54" fillId="2" borderId="70" xfId="0" applyNumberFormat="1" applyFont="1" applyFill="1" applyBorder="1" applyAlignment="1" applyProtection="1">
      <alignment horizontal="center" vertical="center" readingOrder="2"/>
      <protection locked="0" hidden="1"/>
    </xf>
    <xf numFmtId="1" fontId="35" fillId="3" borderId="10" xfId="0" applyNumberFormat="1" applyFont="1" applyFill="1" applyBorder="1" applyAlignment="1" applyProtection="1">
      <alignment horizontal="center" vertical="center"/>
      <protection locked="0" hidden="1"/>
    </xf>
    <xf numFmtId="166" fontId="53" fillId="2" borderId="1" xfId="0" applyNumberFormat="1" applyFont="1" applyFill="1" applyBorder="1" applyAlignment="1" applyProtection="1">
      <alignment horizontal="center" vertical="center" readingOrder="2"/>
      <protection locked="0" hidden="1"/>
    </xf>
    <xf numFmtId="166" fontId="54" fillId="2" borderId="10" xfId="0" applyNumberFormat="1" applyFont="1" applyFill="1" applyBorder="1" applyAlignment="1" applyProtection="1">
      <alignment horizontal="center" vertical="center" readingOrder="2"/>
      <protection locked="0" hidden="1"/>
    </xf>
    <xf numFmtId="1" fontId="22" fillId="2" borderId="5" xfId="0" applyNumberFormat="1" applyFont="1" applyFill="1" applyBorder="1" applyAlignment="1" applyProtection="1">
      <alignment horizontal="center" vertical="center" readingOrder="2"/>
      <protection hidden="1"/>
    </xf>
    <xf numFmtId="1" fontId="15" fillId="3" borderId="0" xfId="0" applyNumberFormat="1" applyFont="1" applyFill="1" applyBorder="1" applyAlignment="1" applyProtection="1">
      <alignment horizontal="center" vertical="center" readingOrder="2"/>
      <protection locked="0"/>
    </xf>
    <xf numFmtId="1" fontId="57" fillId="16" borderId="0" xfId="0" applyNumberFormat="1" applyFont="1" applyFill="1" applyBorder="1" applyAlignment="1" applyProtection="1">
      <alignment horizontal="center" vertical="center" readingOrder="2"/>
      <protection locked="0"/>
    </xf>
    <xf numFmtId="170" fontId="15" fillId="0" borderId="16" xfId="0" applyNumberFormat="1" applyFont="1" applyBorder="1" applyAlignment="1" applyProtection="1">
      <alignment horizontal="center" vertical="center" readingOrder="2"/>
      <protection locked="0"/>
    </xf>
    <xf numFmtId="168" fontId="15" fillId="0" borderId="16" xfId="0" applyFont="1" applyBorder="1" applyAlignment="1" applyProtection="1">
      <alignment horizontal="center" vertical="center" readingOrder="2"/>
      <protection locked="0"/>
    </xf>
    <xf numFmtId="168" fontId="15" fillId="0" borderId="16" xfId="0" applyNumberFormat="1" applyFont="1" applyBorder="1" applyAlignment="1" applyProtection="1">
      <alignment horizontal="center" vertical="center" readingOrder="2"/>
      <protection locked="0"/>
    </xf>
    <xf numFmtId="1" fontId="22" fillId="2" borderId="6" xfId="0" applyNumberFormat="1" applyFont="1" applyFill="1" applyBorder="1" applyAlignment="1" applyProtection="1">
      <alignment horizontal="center" vertical="center" readingOrder="2"/>
      <protection hidden="1"/>
    </xf>
    <xf numFmtId="164" fontId="22" fillId="2" borderId="6" xfId="0" applyNumberFormat="1" applyFont="1" applyFill="1" applyBorder="1" applyAlignment="1" applyProtection="1">
      <alignment horizontal="center" vertical="center" readingOrder="2"/>
      <protection hidden="1"/>
    </xf>
    <xf numFmtId="168" fontId="36" fillId="0" borderId="7" xfId="0" applyFont="1" applyFill="1" applyBorder="1" applyAlignment="1" applyProtection="1">
      <alignment horizontal="center" vertical="center" wrapText="1" readingOrder="2"/>
      <protection hidden="1"/>
    </xf>
    <xf numFmtId="164" fontId="22" fillId="2" borderId="7" xfId="0" applyNumberFormat="1" applyFont="1" applyFill="1" applyBorder="1" applyAlignment="1" applyProtection="1">
      <alignment horizontal="center" vertical="center" readingOrder="2"/>
      <protection hidden="1"/>
    </xf>
    <xf numFmtId="164" fontId="22" fillId="2" borderId="81" xfId="0" applyNumberFormat="1" applyFont="1" applyFill="1" applyBorder="1" applyAlignment="1" applyProtection="1">
      <alignment horizontal="center" vertical="center" readingOrder="2"/>
      <protection hidden="1"/>
    </xf>
    <xf numFmtId="1" fontId="22" fillId="2" borderId="11" xfId="0" applyNumberFormat="1" applyFont="1" applyFill="1" applyBorder="1" applyAlignment="1" applyProtection="1">
      <alignment horizontal="center" vertical="center" readingOrder="2"/>
      <protection hidden="1"/>
    </xf>
    <xf numFmtId="164" fontId="22" fillId="2" borderId="11" xfId="0" applyNumberFormat="1" applyFont="1" applyFill="1" applyBorder="1" applyAlignment="1" applyProtection="1">
      <alignment horizontal="center" vertical="center" readingOrder="2"/>
      <protection hidden="1"/>
    </xf>
    <xf numFmtId="168" fontId="36" fillId="0" borderId="66" xfId="0" applyFont="1" applyFill="1" applyBorder="1" applyAlignment="1" applyProtection="1">
      <alignment horizontal="center" vertical="center" wrapText="1" readingOrder="2"/>
      <protection hidden="1"/>
    </xf>
    <xf numFmtId="164" fontId="22" fillId="2" borderId="66" xfId="0" applyNumberFormat="1" applyFont="1" applyFill="1" applyBorder="1" applyAlignment="1" applyProtection="1">
      <alignment horizontal="center" vertical="center" readingOrder="2"/>
      <protection hidden="1"/>
    </xf>
    <xf numFmtId="164" fontId="22" fillId="2" borderId="73" xfId="0" applyNumberFormat="1" applyFont="1" applyFill="1" applyBorder="1" applyAlignment="1" applyProtection="1">
      <alignment horizontal="center" vertical="center" readingOrder="2"/>
      <protection hidden="1"/>
    </xf>
    <xf numFmtId="168" fontId="13" fillId="3" borderId="0" xfId="0" applyFont="1" applyFill="1" applyBorder="1" applyAlignment="1" applyProtection="1">
      <alignment horizontal="centerContinuous" vertical="center" readingOrder="2"/>
      <protection locked="0"/>
    </xf>
    <xf numFmtId="168" fontId="58" fillId="0" borderId="0" xfId="0" applyFont="1" applyBorder="1" applyAlignment="1" applyProtection="1">
      <alignment horizontal="centerContinuous" vertical="center" readingOrder="2"/>
      <protection hidden="1"/>
    </xf>
    <xf numFmtId="165" fontId="56" fillId="2" borderId="0" xfId="0" applyNumberFormat="1" applyFont="1" applyFill="1" applyBorder="1" applyAlignment="1" applyProtection="1">
      <alignment horizontal="centerContinuous" vertical="center" readingOrder="2"/>
      <protection hidden="1"/>
    </xf>
    <xf numFmtId="1" fontId="57" fillId="16" borderId="0" xfId="0" applyNumberFormat="1" applyFont="1" applyFill="1" applyBorder="1" applyAlignment="1" applyProtection="1">
      <alignment horizontal="center" vertical="center" readingOrder="2"/>
      <protection hidden="1"/>
    </xf>
    <xf numFmtId="0" fontId="26" fillId="5" borderId="0" xfId="0" applyNumberFormat="1" applyFont="1" applyFill="1" applyAlignment="1" applyProtection="1">
      <alignment horizontal="center" vertical="center" textRotation="90" shrinkToFit="1"/>
      <protection hidden="1"/>
    </xf>
    <xf numFmtId="0" fontId="27" fillId="5" borderId="0" xfId="0" applyNumberFormat="1" applyFont="1" applyFill="1" applyAlignment="1" applyProtection="1">
      <alignment horizontal="center" vertical="center" textRotation="90" shrinkToFit="1"/>
      <protection hidden="1"/>
    </xf>
    <xf numFmtId="168" fontId="42" fillId="0" borderId="0" xfId="0" applyFont="1" applyBorder="1" applyAlignment="1" applyProtection="1">
      <alignment horizontal="center" vertical="center" readingOrder="2"/>
      <protection hidden="1"/>
    </xf>
    <xf numFmtId="165" fontId="43" fillId="2" borderId="9" xfId="0" applyNumberFormat="1" applyFont="1" applyFill="1" applyBorder="1" applyAlignment="1" applyProtection="1">
      <alignment horizontal="center" vertical="center" readingOrder="2"/>
      <protection hidden="1"/>
    </xf>
    <xf numFmtId="168" fontId="36" fillId="0" borderId="0" xfId="0" applyFont="1" applyBorder="1" applyAlignment="1" applyProtection="1">
      <alignment horizontal="center" vertical="center" readingOrder="2"/>
      <protection hidden="1"/>
    </xf>
    <xf numFmtId="171" fontId="21" fillId="6" borderId="9" xfId="0" applyNumberFormat="1" applyFont="1" applyFill="1" applyBorder="1" applyAlignment="1" applyProtection="1">
      <alignment horizontal="center" vertical="center" readingOrder="2"/>
      <protection locked="0"/>
    </xf>
    <xf numFmtId="168" fontId="34" fillId="0" borderId="9" xfId="0" applyNumberFormat="1" applyFont="1" applyFill="1" applyBorder="1" applyAlignment="1" applyProtection="1">
      <alignment horizontal="center" vertical="center" readingOrder="2"/>
      <protection locked="0"/>
    </xf>
  </cellXfs>
  <cellStyles count="3">
    <cellStyle name="Excel Built-in Normal" xfId="2"/>
    <cellStyle name="Normal" xfId="0" builtinId="0"/>
    <cellStyle name="Normal 2" xfId="1"/>
  </cellStyles>
  <dxfs count="1276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 val="0"/>
        <color rgb="FFC00000"/>
      </font>
      <fill>
        <patternFill>
          <bgColor rgb="FFFFC8CE"/>
        </patternFill>
      </fill>
    </dxf>
    <dxf>
      <fill>
        <patternFill>
          <bgColor rgb="FFE1EBCD"/>
        </patternFill>
      </fill>
    </dxf>
    <dxf>
      <font>
        <b/>
        <i val="0"/>
        <color rgb="FFC00000"/>
      </font>
      <fill>
        <patternFill>
          <bgColor rgb="FFFFC8CE"/>
        </patternFill>
      </fill>
    </dxf>
    <dxf>
      <fill>
        <patternFill>
          <bgColor theme="8" tint="0.39994506668294322"/>
        </patternFill>
      </fill>
    </dxf>
    <dxf>
      <font>
        <b/>
        <i val="0"/>
        <color rgb="FFC00000"/>
      </font>
      <fill>
        <patternFill>
          <bgColor rgb="FFFFC8CE"/>
        </patternFill>
      </fill>
    </dxf>
    <dxf>
      <fill>
        <patternFill>
          <bgColor rgb="FFE1EBCD"/>
        </patternFill>
      </fill>
    </dxf>
    <dxf>
      <font>
        <b/>
        <i val="0"/>
        <color rgb="FFC00000"/>
      </font>
      <fill>
        <patternFill>
          <bgColor rgb="FFFFC8CE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lor theme="0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 val="0"/>
        <color rgb="FFC00000"/>
      </font>
      <fill>
        <patternFill>
          <bgColor rgb="FFFFC8CE"/>
        </patternFill>
      </fill>
    </dxf>
    <dxf>
      <fill>
        <patternFill>
          <bgColor rgb="FFE1EBCD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lor theme="0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ill>
        <patternFill>
          <bgColor theme="0" tint="-0.24994659260841701"/>
        </patternFill>
      </fill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ill>
        <patternFill>
          <bgColor theme="0" tint="-0.24994659260841701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ill>
        <patternFill>
          <bgColor theme="0" tint="-0.24994659260841701"/>
        </patternFill>
      </fill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ill>
        <patternFill>
          <bgColor theme="0" tint="-0.24994659260841701"/>
        </patternFill>
      </fill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ill>
        <patternFill>
          <bgColor theme="0" tint="-0.24994659260841701"/>
        </patternFill>
      </fill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ill>
        <patternFill>
          <bgColor theme="0" tint="-0.24994659260841701"/>
        </patternFill>
      </fill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ill>
        <patternFill>
          <bgColor theme="0" tint="-0.24994659260841701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ill>
        <patternFill>
          <bgColor theme="0" tint="-0.24994659260841701"/>
        </patternFill>
      </fill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ill>
        <patternFill>
          <bgColor theme="0" tint="-0.24994659260841701"/>
        </patternFill>
      </fill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ill>
        <patternFill>
          <bgColor theme="0" tint="-0.24994659260841701"/>
        </patternFill>
      </fill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ill>
        <patternFill>
          <bgColor theme="0" tint="-0.24994659260841701"/>
        </patternFill>
      </fill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ill>
        <patternFill>
          <bgColor theme="0" tint="-0.24994659260841701"/>
        </patternFill>
      </fill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ill>
        <patternFill>
          <bgColor theme="0" tint="-0.24994659260841701"/>
        </patternFill>
      </fill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ill>
        <patternFill>
          <bgColor theme="0" tint="-0.24994659260841701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ill>
        <patternFill>
          <bgColor theme="0" tint="-0.24994659260841701"/>
        </patternFill>
      </fill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ill>
        <patternFill>
          <bgColor theme="0" tint="-0.24994659260841701"/>
        </patternFill>
      </fill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ill>
        <patternFill>
          <bgColor theme="0" tint="-0.24994659260841701"/>
        </patternFill>
      </fill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ill>
        <patternFill>
          <bgColor theme="0" tint="-0.24994659260841701"/>
        </patternFill>
      </fill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ill>
        <patternFill>
          <bgColor theme="0" tint="-0.24994659260841701"/>
        </patternFill>
      </fill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ill>
        <patternFill>
          <bgColor theme="0" tint="-0.24994659260841701"/>
        </patternFill>
      </fill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ill>
        <patternFill>
          <bgColor theme="0" tint="-0.24994659260841701"/>
        </patternFill>
      </fill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ill>
        <patternFill>
          <bgColor theme="0" tint="-0.24994659260841701"/>
        </patternFill>
      </fill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ill>
        <patternFill>
          <bgColor theme="0" tint="-0.24994659260841701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ill>
        <patternFill>
          <bgColor theme="0" tint="-0.24994659260841701"/>
        </patternFill>
      </fill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ill>
        <patternFill>
          <bgColor theme="0" tint="-0.24994659260841701"/>
        </patternFill>
      </fill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ill>
        <patternFill>
          <bgColor theme="0" tint="-0.24994659260841701"/>
        </patternFill>
      </fill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ill>
        <patternFill>
          <bgColor theme="0" tint="-0.24994659260841701"/>
        </patternFill>
      </fill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ill>
        <patternFill>
          <bgColor theme="0" tint="-0.24994659260841701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ill>
        <patternFill>
          <bgColor theme="0" tint="-0.24994659260841701"/>
        </patternFill>
      </fill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b/>
        <i val="0"/>
        <color rgb="FFC00000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ill>
        <patternFill>
          <bgColor theme="0" tint="-0.24994659260841701"/>
        </patternFill>
      </fill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ill>
        <patternFill>
          <bgColor theme="0" tint="-0.24994659260841701"/>
        </patternFill>
      </fill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ill>
        <patternFill>
          <bgColor theme="0" tint="-0.24994659260841701"/>
        </patternFill>
      </fill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ill>
        <patternFill>
          <bgColor theme="0" tint="-0.24994659260841701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ill>
        <patternFill>
          <bgColor theme="0" tint="-0.24994659260841701"/>
        </patternFill>
      </fill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ill>
        <patternFill>
          <bgColor theme="0" tint="-0.24994659260841701"/>
        </patternFill>
      </fill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ill>
        <patternFill>
          <bgColor theme="0" tint="-0.24994659260841701"/>
        </patternFill>
      </fill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ill>
        <patternFill>
          <bgColor theme="0" tint="-0.24994659260841701"/>
        </patternFill>
      </fill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ill>
        <patternFill>
          <bgColor theme="0" tint="-0.24994659260841701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ill>
        <patternFill>
          <bgColor theme="0" tint="-0.24994659260841701"/>
        </patternFill>
      </fill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ill>
        <patternFill>
          <bgColor theme="0" tint="-0.24994659260841701"/>
        </patternFill>
      </fill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ill>
        <patternFill>
          <bgColor theme="0" tint="-0.24994659260841701"/>
        </patternFill>
      </fill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ill>
        <patternFill>
          <bgColor theme="0" tint="-0.24994659260841701"/>
        </patternFill>
      </fill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ill>
        <patternFill>
          <bgColor theme="0" tint="-0.24994659260841701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ill>
        <patternFill>
          <bgColor theme="0" tint="-0.24994659260841701"/>
        </patternFill>
      </fill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ill>
        <patternFill>
          <bgColor theme="0" tint="-0.24994659260841701"/>
        </patternFill>
      </fill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ill>
        <patternFill>
          <bgColor theme="0" tint="-0.24994659260841701"/>
        </patternFill>
      </fill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ill>
        <patternFill>
          <bgColor theme="0" tint="-0.24994659260841701"/>
        </patternFill>
      </fill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ill>
        <patternFill>
          <bgColor theme="0" tint="-0.24994659260841701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ill>
        <patternFill>
          <bgColor theme="0" tint="-0.24994659260841701"/>
        </patternFill>
      </fill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ill>
        <patternFill>
          <bgColor theme="0" tint="-0.24994659260841701"/>
        </patternFill>
      </fill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ill>
        <patternFill>
          <bgColor theme="0" tint="-0.24994659260841701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ill>
        <patternFill>
          <bgColor theme="0" tint="-0.24994659260841701"/>
        </patternFill>
      </fill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ill>
        <patternFill>
          <bgColor theme="0" tint="-0.24994659260841701"/>
        </patternFill>
      </fill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ill>
        <patternFill>
          <bgColor theme="0" tint="-0.24994659260841701"/>
        </patternFill>
      </fill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ill>
        <patternFill>
          <bgColor theme="0" tint="-0.24994659260841701"/>
        </patternFill>
      </fill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ill>
        <patternFill>
          <bgColor theme="0" tint="-0.24994659260841701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ill>
        <patternFill>
          <bgColor theme="0" tint="-0.24994659260841701"/>
        </patternFill>
      </fill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ill>
        <patternFill>
          <bgColor theme="0" tint="-0.24994659260841701"/>
        </patternFill>
      </fill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ill>
        <patternFill>
          <bgColor theme="0" tint="-0.24994659260841701"/>
        </patternFill>
      </fill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ill>
        <patternFill>
          <bgColor theme="0" tint="-0.24994659260841701"/>
        </patternFill>
      </fill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ill>
        <patternFill>
          <bgColor theme="0" tint="-0.24994659260841701"/>
        </patternFill>
      </fill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C0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ill>
        <patternFill>
          <bgColor theme="0" tint="-0.24994659260841701"/>
        </patternFill>
      </fill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b/>
        <i val="0"/>
        <color rgb="FFC00000"/>
      </font>
      <fill>
        <patternFill>
          <bgColor theme="0"/>
        </patternFill>
      </fill>
    </dxf>
    <dxf>
      <fill>
        <patternFill>
          <bgColor theme="0" tint="-0.24994659260841701"/>
        </patternFill>
      </fill>
    </dxf>
    <dxf>
      <font>
        <color theme="1"/>
        <name val="Times New Roman"/>
        <scheme val="none"/>
      </font>
    </dxf>
    <dxf>
      <font>
        <b/>
        <i val="0"/>
        <color rgb="FFC0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ill>
        <patternFill>
          <bgColor theme="0" tint="-0.24994659260841701"/>
        </patternFill>
      </fill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ill>
        <patternFill>
          <bgColor theme="0" tint="-0.24994659260841701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 val="0"/>
        <color rgb="FFC0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b/>
        <i val="0"/>
        <color rgb="FFC00000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 val="0"/>
        <color rgb="FFC00000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lor theme="0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</dxfs>
  <tableStyles count="0" defaultTableStyle="TableStyleMedium2" defaultPivotStyle="PivotStyleLight16"/>
  <colors>
    <mruColors>
      <color rgb="FFE1EBCD"/>
      <color rgb="FFDDE8C6"/>
      <color rgb="FF660066"/>
      <color rgb="FFFF81C6"/>
      <color rgb="FFFF69A9"/>
      <color rgb="FFFFC8E0"/>
      <color rgb="FF0099FF"/>
      <color rgb="FFFFC8CE"/>
      <color rgb="FFFDEEE3"/>
      <color rgb="FFFCE27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png"/><Relationship Id="rId4" Type="http://schemas.openxmlformats.org/officeDocument/2006/relationships/image" Target="../media/image4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jpeg"/><Relationship Id="rId2" Type="http://schemas.openxmlformats.org/officeDocument/2006/relationships/image" Target="../media/image5.jpg"/><Relationship Id="rId1" Type="http://schemas.openxmlformats.org/officeDocument/2006/relationships/hyperlink" Target="#&#1593;&#1575;&#1605;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jpeg"/><Relationship Id="rId2" Type="http://schemas.openxmlformats.org/officeDocument/2006/relationships/image" Target="../media/image5.jpg"/><Relationship Id="rId1" Type="http://schemas.openxmlformats.org/officeDocument/2006/relationships/hyperlink" Target="#&#1593;&#1575;&#1605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286337</xdr:colOff>
      <xdr:row>2202</xdr:row>
      <xdr:rowOff>411816</xdr:rowOff>
    </xdr:from>
    <xdr:to>
      <xdr:col>31</xdr:col>
      <xdr:colOff>48101</xdr:colOff>
      <xdr:row>2202</xdr:row>
      <xdr:rowOff>411816</xdr:rowOff>
    </xdr:to>
    <xdr:cxnSp macro="">
      <xdr:nvCxnSpPr>
        <xdr:cNvPr id="7" name="Straight Connector 6"/>
        <xdr:cNvCxnSpPr/>
      </xdr:nvCxnSpPr>
      <xdr:spPr>
        <a:xfrm>
          <a:off x="140769499" y="13344525"/>
          <a:ext cx="980964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286337</xdr:colOff>
      <xdr:row>2163</xdr:row>
      <xdr:rowOff>411816</xdr:rowOff>
    </xdr:from>
    <xdr:to>
      <xdr:col>31</xdr:col>
      <xdr:colOff>48101</xdr:colOff>
      <xdr:row>2163</xdr:row>
      <xdr:rowOff>411816</xdr:rowOff>
    </xdr:to>
    <xdr:cxnSp macro="">
      <xdr:nvCxnSpPr>
        <xdr:cNvPr id="11" name="Straight Connector 10"/>
        <xdr:cNvCxnSpPr/>
      </xdr:nvCxnSpPr>
      <xdr:spPr>
        <a:xfrm>
          <a:off x="143235113" y="725256152"/>
          <a:ext cx="986407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286337</xdr:colOff>
      <xdr:row>2149</xdr:row>
      <xdr:rowOff>411816</xdr:rowOff>
    </xdr:from>
    <xdr:to>
      <xdr:col>31</xdr:col>
      <xdr:colOff>48101</xdr:colOff>
      <xdr:row>2149</xdr:row>
      <xdr:rowOff>411816</xdr:rowOff>
    </xdr:to>
    <xdr:cxnSp macro="">
      <xdr:nvCxnSpPr>
        <xdr:cNvPr id="13" name="Straight Connector 12"/>
        <xdr:cNvCxnSpPr/>
      </xdr:nvCxnSpPr>
      <xdr:spPr>
        <a:xfrm>
          <a:off x="143235113" y="725256152"/>
          <a:ext cx="986407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286337</xdr:colOff>
      <xdr:row>2131</xdr:row>
      <xdr:rowOff>411816</xdr:rowOff>
    </xdr:from>
    <xdr:to>
      <xdr:col>31</xdr:col>
      <xdr:colOff>48101</xdr:colOff>
      <xdr:row>2131</xdr:row>
      <xdr:rowOff>411816</xdr:rowOff>
    </xdr:to>
    <xdr:cxnSp macro="">
      <xdr:nvCxnSpPr>
        <xdr:cNvPr id="15" name="Straight Connector 14"/>
        <xdr:cNvCxnSpPr/>
      </xdr:nvCxnSpPr>
      <xdr:spPr>
        <a:xfrm>
          <a:off x="143235113" y="736141866"/>
          <a:ext cx="986407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286337</xdr:colOff>
      <xdr:row>2117</xdr:row>
      <xdr:rowOff>411816</xdr:rowOff>
    </xdr:from>
    <xdr:to>
      <xdr:col>31</xdr:col>
      <xdr:colOff>48101</xdr:colOff>
      <xdr:row>2117</xdr:row>
      <xdr:rowOff>411816</xdr:rowOff>
    </xdr:to>
    <xdr:cxnSp macro="">
      <xdr:nvCxnSpPr>
        <xdr:cNvPr id="17" name="Straight Connector 16"/>
        <xdr:cNvCxnSpPr/>
      </xdr:nvCxnSpPr>
      <xdr:spPr>
        <a:xfrm>
          <a:off x="143235113" y="731379366"/>
          <a:ext cx="986407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286337</xdr:colOff>
      <xdr:row>2188</xdr:row>
      <xdr:rowOff>411816</xdr:rowOff>
    </xdr:from>
    <xdr:to>
      <xdr:col>31</xdr:col>
      <xdr:colOff>48101</xdr:colOff>
      <xdr:row>2188</xdr:row>
      <xdr:rowOff>411816</xdr:rowOff>
    </xdr:to>
    <xdr:cxnSp macro="">
      <xdr:nvCxnSpPr>
        <xdr:cNvPr id="19" name="Straight Connector 18"/>
        <xdr:cNvCxnSpPr/>
      </xdr:nvCxnSpPr>
      <xdr:spPr>
        <a:xfrm>
          <a:off x="143235113" y="744646330"/>
          <a:ext cx="986407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286337</xdr:colOff>
      <xdr:row>2177</xdr:row>
      <xdr:rowOff>411816</xdr:rowOff>
    </xdr:from>
    <xdr:to>
      <xdr:col>31</xdr:col>
      <xdr:colOff>48101</xdr:colOff>
      <xdr:row>2177</xdr:row>
      <xdr:rowOff>411816</xdr:rowOff>
    </xdr:to>
    <xdr:cxnSp macro="">
      <xdr:nvCxnSpPr>
        <xdr:cNvPr id="21" name="Straight Connector 20"/>
        <xdr:cNvCxnSpPr/>
      </xdr:nvCxnSpPr>
      <xdr:spPr>
        <a:xfrm>
          <a:off x="143235113" y="744646330"/>
          <a:ext cx="986407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286337</xdr:colOff>
      <xdr:row>2200</xdr:row>
      <xdr:rowOff>411816</xdr:rowOff>
    </xdr:from>
    <xdr:to>
      <xdr:col>31</xdr:col>
      <xdr:colOff>48101</xdr:colOff>
      <xdr:row>2200</xdr:row>
      <xdr:rowOff>411816</xdr:rowOff>
    </xdr:to>
    <xdr:cxnSp macro="">
      <xdr:nvCxnSpPr>
        <xdr:cNvPr id="23" name="Straight Connector 22"/>
        <xdr:cNvCxnSpPr/>
      </xdr:nvCxnSpPr>
      <xdr:spPr>
        <a:xfrm>
          <a:off x="143235113" y="749068652"/>
          <a:ext cx="986407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286337</xdr:colOff>
      <xdr:row>2198</xdr:row>
      <xdr:rowOff>411816</xdr:rowOff>
    </xdr:from>
    <xdr:to>
      <xdr:col>31</xdr:col>
      <xdr:colOff>48101</xdr:colOff>
      <xdr:row>2198</xdr:row>
      <xdr:rowOff>411816</xdr:rowOff>
    </xdr:to>
    <xdr:cxnSp macro="">
      <xdr:nvCxnSpPr>
        <xdr:cNvPr id="25" name="Straight Connector 24"/>
        <xdr:cNvCxnSpPr/>
      </xdr:nvCxnSpPr>
      <xdr:spPr>
        <a:xfrm>
          <a:off x="143235113" y="749068652"/>
          <a:ext cx="986407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286337</xdr:colOff>
      <xdr:row>63</xdr:row>
      <xdr:rowOff>411816</xdr:rowOff>
    </xdr:from>
    <xdr:to>
      <xdr:col>33</xdr:col>
      <xdr:colOff>0</xdr:colOff>
      <xdr:row>63</xdr:row>
      <xdr:rowOff>411816</xdr:rowOff>
    </xdr:to>
    <xdr:cxnSp macro="">
      <xdr:nvCxnSpPr>
        <xdr:cNvPr id="32" name="Straight Connector 31"/>
        <xdr:cNvCxnSpPr/>
      </xdr:nvCxnSpPr>
      <xdr:spPr>
        <a:xfrm>
          <a:off x="9972398299" y="13261041"/>
          <a:ext cx="980964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52917</xdr:colOff>
      <xdr:row>0</xdr:row>
      <xdr:rowOff>135315</xdr:rowOff>
    </xdr:from>
    <xdr:to>
      <xdr:col>17</xdr:col>
      <xdr:colOff>843644</xdr:colOff>
      <xdr:row>2</xdr:row>
      <xdr:rowOff>346982</xdr:rowOff>
    </xdr:to>
    <xdr:sp macro="[0]!transfer" textlink="">
      <xdr:nvSpPr>
        <xdr:cNvPr id="2" name="Rounded Rectangle 1"/>
        <xdr:cNvSpPr/>
      </xdr:nvSpPr>
      <xdr:spPr>
        <a:xfrm>
          <a:off x="8686174070" y="135315"/>
          <a:ext cx="790727" cy="1218596"/>
        </a:xfrm>
        <a:prstGeom prst="roundRect">
          <a:avLst/>
        </a:prstGeom>
        <a:blipFill>
          <a:blip xmlns:r="http://schemas.openxmlformats.org/officeDocument/2006/relationships" r:embed="rId1"/>
          <a:stretch>
            <a:fillRect/>
          </a:stretch>
        </a:blipFill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endParaRPr lang="en-US" sz="2800" b="1"/>
        </a:p>
      </xdr:txBody>
    </xdr:sp>
    <xdr:clientData/>
  </xdr:twoCellAnchor>
  <xdr:twoCellAnchor>
    <xdr:from>
      <xdr:col>17</xdr:col>
      <xdr:colOff>923199</xdr:colOff>
      <xdr:row>0</xdr:row>
      <xdr:rowOff>77119</xdr:rowOff>
    </xdr:from>
    <xdr:to>
      <xdr:col>18</xdr:col>
      <xdr:colOff>136076</xdr:colOff>
      <xdr:row>2</xdr:row>
      <xdr:rowOff>287455</xdr:rowOff>
    </xdr:to>
    <xdr:sp macro="[0]!delete_datas" textlink="">
      <xdr:nvSpPr>
        <xdr:cNvPr id="35" name="Rounded Rectangle 8"/>
        <xdr:cNvSpPr/>
      </xdr:nvSpPr>
      <xdr:spPr>
        <a:xfrm>
          <a:off x="8685439281" y="77119"/>
          <a:ext cx="655234" cy="1217265"/>
        </a:xfrm>
        <a:prstGeom prst="roundRect">
          <a:avLst/>
        </a:prstGeom>
        <a:blipFill>
          <a:blip xmlns:r="http://schemas.openxmlformats.org/officeDocument/2006/relationships" r:embed="rId2"/>
          <a:stretch>
            <a:fillRect/>
          </a:stretch>
        </a:blipFill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 rtl="1"/>
          <a:endParaRPr lang="en-US" sz="2000" b="1"/>
        </a:p>
      </xdr:txBody>
    </xdr:sp>
    <xdr:clientData/>
  </xdr:twoCellAnchor>
  <xdr:twoCellAnchor>
    <xdr:from>
      <xdr:col>14</xdr:col>
      <xdr:colOff>802822</xdr:colOff>
      <xdr:row>0</xdr:row>
      <xdr:rowOff>54428</xdr:rowOff>
    </xdr:from>
    <xdr:to>
      <xdr:col>16</xdr:col>
      <xdr:colOff>1085373</xdr:colOff>
      <xdr:row>2</xdr:row>
      <xdr:rowOff>408214</xdr:rowOff>
    </xdr:to>
    <xdr:sp macro="" textlink="">
      <xdr:nvSpPr>
        <xdr:cNvPr id="20" name="Rounded Rectangle 19"/>
        <xdr:cNvSpPr/>
      </xdr:nvSpPr>
      <xdr:spPr>
        <a:xfrm>
          <a:off x="2561341" y="54428"/>
          <a:ext cx="3017587" cy="1360715"/>
        </a:xfrm>
        <a:prstGeom prst="roundRect">
          <a:avLst/>
        </a:prstGeom>
        <a:blipFill>
          <a:blip xmlns:r="http://schemas.openxmlformats.org/officeDocument/2006/relationships" r:embed="rId3"/>
          <a:stretch>
            <a:fillRect/>
          </a:stretch>
        </a:blip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 rtl="1"/>
          <a:endParaRPr lang="en-US" sz="3600" b="1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68038</xdr:colOff>
      <xdr:row>0</xdr:row>
      <xdr:rowOff>81642</xdr:rowOff>
    </xdr:from>
    <xdr:to>
      <xdr:col>9</xdr:col>
      <xdr:colOff>244930</xdr:colOff>
      <xdr:row>2</xdr:row>
      <xdr:rowOff>449035</xdr:rowOff>
    </xdr:to>
    <xdr:sp macro="" textlink="">
      <xdr:nvSpPr>
        <xdr:cNvPr id="22" name="Rounded Rectangle 21"/>
        <xdr:cNvSpPr/>
      </xdr:nvSpPr>
      <xdr:spPr>
        <a:xfrm>
          <a:off x="13715999" y="81642"/>
          <a:ext cx="3156856" cy="1374322"/>
        </a:xfrm>
        <a:prstGeom prst="roundRect">
          <a:avLst/>
        </a:prstGeom>
        <a:blipFill>
          <a:blip xmlns:r="http://schemas.openxmlformats.org/officeDocument/2006/relationships" r:embed="rId4"/>
          <a:stretch>
            <a:fillRect/>
          </a:stretch>
        </a:blip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66675</xdr:colOff>
      <xdr:row>0</xdr:row>
      <xdr:rowOff>314325</xdr:rowOff>
    </xdr:from>
    <xdr:to>
      <xdr:col>17</xdr:col>
      <xdr:colOff>895350</xdr:colOff>
      <xdr:row>2</xdr:row>
      <xdr:rowOff>171450</xdr:rowOff>
    </xdr:to>
    <xdr:sp macro="" textlink="">
      <xdr:nvSpPr>
        <xdr:cNvPr id="2" name="Picture 34" descr="tn00561_"/>
        <xdr:cNvSpPr>
          <a:spLocks noChangeAspect="1" noChangeArrowheads="1"/>
        </xdr:cNvSpPr>
      </xdr:nvSpPr>
      <xdr:spPr bwMode="auto">
        <a:xfrm>
          <a:off x="148551900" y="295275"/>
          <a:ext cx="762000" cy="447675"/>
        </a:xfrm>
        <a:prstGeom prst="rect">
          <a:avLst/>
        </a:prstGeom>
        <a:noFill/>
        <a:ln>
          <a:noFill/>
        </a:ln>
        <a:effectLst>
          <a:outerShdw dist="170388" dir="3806097" algn="ctr" rotWithShape="0">
            <a:srgbClr val="33CCCC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66675</xdr:colOff>
      <xdr:row>0</xdr:row>
      <xdr:rowOff>314325</xdr:rowOff>
    </xdr:from>
    <xdr:to>
      <xdr:col>16</xdr:col>
      <xdr:colOff>895350</xdr:colOff>
      <xdr:row>2</xdr:row>
      <xdr:rowOff>171450</xdr:rowOff>
    </xdr:to>
    <xdr:sp macro="" textlink="">
      <xdr:nvSpPr>
        <xdr:cNvPr id="4" name="Picture 34" descr="tn00561_"/>
        <xdr:cNvSpPr>
          <a:spLocks noChangeAspect="1" noChangeArrowheads="1"/>
        </xdr:cNvSpPr>
      </xdr:nvSpPr>
      <xdr:spPr bwMode="auto">
        <a:xfrm>
          <a:off x="148609050" y="295275"/>
          <a:ext cx="1647825" cy="447675"/>
        </a:xfrm>
        <a:prstGeom prst="rect">
          <a:avLst/>
        </a:prstGeom>
        <a:noFill/>
        <a:ln>
          <a:noFill/>
        </a:ln>
        <a:effectLst>
          <a:outerShdw dist="170388" dir="3806097" algn="ctr" rotWithShape="0">
            <a:srgbClr val="33CCCC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16</xdr:col>
      <xdr:colOff>66675</xdr:colOff>
      <xdr:row>0</xdr:row>
      <xdr:rowOff>314325</xdr:rowOff>
    </xdr:from>
    <xdr:to>
      <xdr:col>17</xdr:col>
      <xdr:colOff>895350</xdr:colOff>
      <xdr:row>2</xdr:row>
      <xdr:rowOff>171450</xdr:rowOff>
    </xdr:to>
    <xdr:sp macro="" textlink="">
      <xdr:nvSpPr>
        <xdr:cNvPr id="9" name="Picture 34" descr="tn00561_"/>
        <xdr:cNvSpPr>
          <a:spLocks noChangeAspect="1" noChangeArrowheads="1"/>
        </xdr:cNvSpPr>
      </xdr:nvSpPr>
      <xdr:spPr bwMode="auto">
        <a:xfrm>
          <a:off x="9980180700" y="266700"/>
          <a:ext cx="762000" cy="514350"/>
        </a:xfrm>
        <a:prstGeom prst="rect">
          <a:avLst/>
        </a:prstGeom>
        <a:noFill/>
        <a:ln>
          <a:noFill/>
        </a:ln>
        <a:effectLst>
          <a:outerShdw dist="170388" dir="3806097" algn="ctr" rotWithShape="0">
            <a:srgbClr val="33CCCC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66675</xdr:colOff>
      <xdr:row>0</xdr:row>
      <xdr:rowOff>314325</xdr:rowOff>
    </xdr:from>
    <xdr:to>
      <xdr:col>16</xdr:col>
      <xdr:colOff>895350</xdr:colOff>
      <xdr:row>2</xdr:row>
      <xdr:rowOff>171450</xdr:rowOff>
    </xdr:to>
    <xdr:sp macro="" textlink="">
      <xdr:nvSpPr>
        <xdr:cNvPr id="11" name="Picture 34" descr="tn00561_"/>
        <xdr:cNvSpPr>
          <a:spLocks noChangeAspect="1" noChangeArrowheads="1"/>
        </xdr:cNvSpPr>
      </xdr:nvSpPr>
      <xdr:spPr bwMode="auto">
        <a:xfrm>
          <a:off x="9980237850" y="266700"/>
          <a:ext cx="1647825" cy="514350"/>
        </a:xfrm>
        <a:prstGeom prst="rect">
          <a:avLst/>
        </a:prstGeom>
        <a:noFill/>
        <a:ln>
          <a:noFill/>
        </a:ln>
        <a:effectLst>
          <a:outerShdw dist="170388" dir="3806097" algn="ctr" rotWithShape="0">
            <a:srgbClr val="33CCCC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14</xdr:col>
      <xdr:colOff>95247</xdr:colOff>
      <xdr:row>0</xdr:row>
      <xdr:rowOff>83367</xdr:rowOff>
    </xdr:from>
    <xdr:to>
      <xdr:col>14</xdr:col>
      <xdr:colOff>1124500</xdr:colOff>
      <xdr:row>2</xdr:row>
      <xdr:rowOff>321471</xdr:rowOff>
    </xdr:to>
    <xdr:sp macro="" textlink="">
      <xdr:nvSpPr>
        <xdr:cNvPr id="12" name="Rounded Rectangle 11">
          <a:hlinkClick xmlns:r="http://schemas.openxmlformats.org/officeDocument/2006/relationships" r:id="rId1"/>
        </xdr:cNvPr>
        <xdr:cNvSpPr/>
      </xdr:nvSpPr>
      <xdr:spPr>
        <a:xfrm>
          <a:off x="9942118250" y="83367"/>
          <a:ext cx="1029253" cy="1238229"/>
        </a:xfrm>
        <a:prstGeom prst="roundRect">
          <a:avLst/>
        </a:prstGeom>
        <a:blipFill>
          <a:blip xmlns:r="http://schemas.openxmlformats.org/officeDocument/2006/relationships" r:embed="rId2"/>
          <a:stretch>
            <a:fillRect/>
          </a:stretch>
        </a:blip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 rtl="1"/>
          <a:endParaRPr lang="en-US" sz="3800" b="1">
            <a:solidFill>
              <a:schemeClr val="tx1"/>
            </a:solidFill>
          </a:endParaRPr>
        </a:p>
      </xdr:txBody>
    </xdr:sp>
    <xdr:clientData/>
  </xdr:twoCellAnchor>
  <xdr:twoCellAnchor editAs="oneCell">
    <xdr:from>
      <xdr:col>8</xdr:col>
      <xdr:colOff>1212352</xdr:colOff>
      <xdr:row>0</xdr:row>
      <xdr:rowOff>81243</xdr:rowOff>
    </xdr:from>
    <xdr:to>
      <xdr:col>9</xdr:col>
      <xdr:colOff>1198943</xdr:colOff>
      <xdr:row>2</xdr:row>
      <xdr:rowOff>142874</xdr:rowOff>
    </xdr:to>
    <xdr:pic>
      <xdr:nvPicPr>
        <xdr:cNvPr id="15" name="Picture 1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45270401" y="81243"/>
          <a:ext cx="1498685" cy="942694"/>
        </a:xfrm>
        <a:prstGeom prst="rect">
          <a:avLst/>
        </a:prstGeom>
      </xdr:spPr>
    </xdr:pic>
    <xdr:clientData/>
  </xdr:twoCellAnchor>
  <xdr:twoCellAnchor>
    <xdr:from>
      <xdr:col>0</xdr:col>
      <xdr:colOff>222377</xdr:colOff>
      <xdr:row>206</xdr:row>
      <xdr:rowOff>11090</xdr:rowOff>
    </xdr:from>
    <xdr:to>
      <xdr:col>1</xdr:col>
      <xdr:colOff>1345259</xdr:colOff>
      <xdr:row>206</xdr:row>
      <xdr:rowOff>11090</xdr:rowOff>
    </xdr:to>
    <xdr:cxnSp macro="">
      <xdr:nvCxnSpPr>
        <xdr:cNvPr id="13" name="Straight Connector 12"/>
        <xdr:cNvCxnSpPr/>
      </xdr:nvCxnSpPr>
      <xdr:spPr>
        <a:xfrm flipV="1">
          <a:off x="12449182" y="18568031"/>
          <a:ext cx="1728000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182376</xdr:colOff>
      <xdr:row>206</xdr:row>
      <xdr:rowOff>6064</xdr:rowOff>
    </xdr:from>
    <xdr:to>
      <xdr:col>10</xdr:col>
      <xdr:colOff>1042148</xdr:colOff>
      <xdr:row>206</xdr:row>
      <xdr:rowOff>6064</xdr:rowOff>
    </xdr:to>
    <xdr:cxnSp macro="">
      <xdr:nvCxnSpPr>
        <xdr:cNvPr id="16" name="Straight Connector 15"/>
        <xdr:cNvCxnSpPr/>
      </xdr:nvCxnSpPr>
      <xdr:spPr>
        <a:xfrm flipV="1">
          <a:off x="2610970" y="18563005"/>
          <a:ext cx="2238095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213553</xdr:colOff>
      <xdr:row>206</xdr:row>
      <xdr:rowOff>11090</xdr:rowOff>
    </xdr:from>
    <xdr:to>
      <xdr:col>1</xdr:col>
      <xdr:colOff>1300435</xdr:colOff>
      <xdr:row>206</xdr:row>
      <xdr:rowOff>11090</xdr:rowOff>
    </xdr:to>
    <xdr:cxnSp macro="">
      <xdr:nvCxnSpPr>
        <xdr:cNvPr id="14" name="Straight Connector 13"/>
        <xdr:cNvCxnSpPr/>
      </xdr:nvCxnSpPr>
      <xdr:spPr>
        <a:xfrm flipV="1">
          <a:off x="11283771" y="18265472"/>
          <a:ext cx="1692000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108856</xdr:colOff>
      <xdr:row>0</xdr:row>
      <xdr:rowOff>108857</xdr:rowOff>
    </xdr:from>
    <xdr:to>
      <xdr:col>14</xdr:col>
      <xdr:colOff>1151715</xdr:colOff>
      <xdr:row>2</xdr:row>
      <xdr:rowOff>346961</xdr:rowOff>
    </xdr:to>
    <xdr:sp macro="" textlink="">
      <xdr:nvSpPr>
        <xdr:cNvPr id="10" name="Rounded Rectangle 9">
          <a:hlinkClick xmlns:r="http://schemas.openxmlformats.org/officeDocument/2006/relationships" r:id="rId1"/>
        </xdr:cNvPr>
        <xdr:cNvSpPr/>
      </xdr:nvSpPr>
      <xdr:spPr>
        <a:xfrm>
          <a:off x="32107" y="108857"/>
          <a:ext cx="1042859" cy="1245033"/>
        </a:xfrm>
        <a:prstGeom prst="roundRect">
          <a:avLst/>
        </a:prstGeom>
        <a:blipFill>
          <a:blip xmlns:r="http://schemas.openxmlformats.org/officeDocument/2006/relationships" r:embed="rId2"/>
          <a:stretch>
            <a:fillRect/>
          </a:stretch>
        </a:blip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 rtl="1"/>
          <a:endParaRPr lang="en-US" sz="3800" b="1">
            <a:solidFill>
              <a:schemeClr val="tx1"/>
            </a:solidFill>
          </a:endParaRPr>
        </a:p>
      </xdr:txBody>
    </xdr:sp>
    <xdr:clientData/>
  </xdr:twoCellAnchor>
  <xdr:twoCellAnchor>
    <xdr:from>
      <xdr:col>9</xdr:col>
      <xdr:colOff>203801</xdr:colOff>
      <xdr:row>206</xdr:row>
      <xdr:rowOff>39681</xdr:rowOff>
    </xdr:from>
    <xdr:to>
      <xdr:col>10</xdr:col>
      <xdr:colOff>985477</xdr:colOff>
      <xdr:row>206</xdr:row>
      <xdr:rowOff>39681</xdr:rowOff>
    </xdr:to>
    <xdr:cxnSp macro="">
      <xdr:nvCxnSpPr>
        <xdr:cNvPr id="9" name="Straight Connector 8"/>
        <xdr:cNvCxnSpPr/>
      </xdr:nvCxnSpPr>
      <xdr:spPr>
        <a:xfrm flipV="1">
          <a:off x="1434994" y="18484563"/>
          <a:ext cx="2160000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8</xdr:col>
      <xdr:colOff>1285874</xdr:colOff>
      <xdr:row>0</xdr:row>
      <xdr:rowOff>130967</xdr:rowOff>
    </xdr:from>
    <xdr:to>
      <xdr:col>9</xdr:col>
      <xdr:colOff>1272465</xdr:colOff>
      <xdr:row>2</xdr:row>
      <xdr:rowOff>192598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25087223" y="130967"/>
          <a:ext cx="1498685" cy="9426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4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3" tint="0.79998168889431442"/>
  </sheetPr>
  <dimension ref="A1:AG9005"/>
  <sheetViews>
    <sheetView rightToLeft="1" showWhiteSpace="0" view="pageBreakPreview" topLeftCell="G1" zoomScale="70" zoomScaleNormal="60" zoomScaleSheetLayoutView="70" zoomScalePageLayoutView="70" workbookViewId="0">
      <pane ySplit="4" topLeftCell="A176" activePane="bottomLeft" state="frozen"/>
      <selection activeCell="G1" sqref="G1"/>
      <selection pane="bottomLeft" activeCell="Q183" sqref="Q183"/>
    </sheetView>
  </sheetViews>
  <sheetFormatPr defaultColWidth="7.85546875" defaultRowHeight="26.1" customHeight="1"/>
  <cols>
    <col min="1" max="6" width="5.140625" style="59" hidden="1" customWidth="1"/>
    <col min="7" max="7" width="9.42578125" style="162" customWidth="1"/>
    <col min="8" max="8" width="21.5703125" style="56" customWidth="1"/>
    <col min="9" max="9" width="13.5703125" style="2" customWidth="1"/>
    <col min="10" max="10" width="42.28515625" style="2" customWidth="1"/>
    <col min="11" max="11" width="12.7109375" style="2" customWidth="1"/>
    <col min="12" max="12" width="14.42578125" style="2" customWidth="1"/>
    <col min="13" max="13" width="24.140625" style="57" customWidth="1"/>
    <col min="14" max="14" width="26.5703125" style="2" customWidth="1"/>
    <col min="15" max="15" width="21.7109375" style="56" customWidth="1"/>
    <col min="16" max="16" width="19.28515625" style="58" customWidth="1"/>
    <col min="17" max="17" width="21" style="2" customWidth="1"/>
    <col min="18" max="18" width="21.5703125" style="55" customWidth="1"/>
    <col min="19" max="19" width="15.7109375" style="2" customWidth="1"/>
    <col min="20" max="20" width="7.5703125" style="2" customWidth="1"/>
    <col min="21" max="21" width="7.85546875" style="10" customWidth="1"/>
    <col min="22" max="16384" width="7.85546875" style="2"/>
  </cols>
  <sheetData>
    <row r="1" spans="1:33" ht="39.950000000000003" customHeight="1">
      <c r="A1" s="295" t="s">
        <v>19</v>
      </c>
      <c r="B1" s="295"/>
      <c r="C1" s="295"/>
      <c r="D1" s="296" t="s">
        <v>18</v>
      </c>
      <c r="E1" s="296"/>
      <c r="F1" s="296"/>
      <c r="G1" s="160"/>
      <c r="H1" s="297" t="s">
        <v>55</v>
      </c>
      <c r="I1" s="297"/>
      <c r="J1" s="297"/>
      <c r="K1" s="297"/>
      <c r="L1" s="297"/>
      <c r="M1" s="297"/>
      <c r="N1" s="297"/>
      <c r="O1" s="297"/>
      <c r="P1" s="297"/>
      <c r="Q1" s="160"/>
      <c r="R1" s="257"/>
      <c r="S1" s="47"/>
      <c r="T1" s="47"/>
      <c r="U1" s="47"/>
      <c r="V1" s="47"/>
      <c r="W1" s="47"/>
      <c r="X1" s="3"/>
      <c r="Y1" s="3"/>
      <c r="Z1" s="3"/>
    </row>
    <row r="2" spans="1:33" ht="39.950000000000003" customHeight="1">
      <c r="A2" s="295"/>
      <c r="B2" s="295"/>
      <c r="C2" s="295"/>
      <c r="D2" s="296"/>
      <c r="E2" s="296"/>
      <c r="F2" s="296"/>
      <c r="G2" s="160"/>
      <c r="H2" s="297" t="s">
        <v>53</v>
      </c>
      <c r="I2" s="297"/>
      <c r="J2" s="297"/>
      <c r="K2" s="297"/>
      <c r="L2" s="297"/>
      <c r="M2" s="297"/>
      <c r="N2" s="297"/>
      <c r="O2" s="297"/>
      <c r="P2" s="297"/>
      <c r="Q2" s="160"/>
      <c r="R2" s="257"/>
      <c r="S2" s="47"/>
      <c r="T2" s="47"/>
      <c r="U2" s="47"/>
      <c r="V2" s="47"/>
      <c r="W2" s="47"/>
      <c r="X2" s="3"/>
      <c r="Y2" s="3"/>
      <c r="Z2" s="3"/>
      <c r="AA2" s="3"/>
      <c r="AB2" s="3"/>
      <c r="AC2" s="3"/>
    </row>
    <row r="3" spans="1:33" ht="39.950000000000003" customHeight="1" thickBot="1">
      <c r="A3" s="295"/>
      <c r="B3" s="295"/>
      <c r="C3" s="295"/>
      <c r="D3" s="296"/>
      <c r="E3" s="296"/>
      <c r="F3" s="296"/>
      <c r="G3" s="161"/>
      <c r="H3" s="298" t="s">
        <v>54</v>
      </c>
      <c r="I3" s="298"/>
      <c r="J3" s="298"/>
      <c r="K3" s="298"/>
      <c r="L3" s="298"/>
      <c r="M3" s="298"/>
      <c r="N3" s="298"/>
      <c r="O3" s="298"/>
      <c r="P3" s="298"/>
      <c r="Q3" s="161"/>
      <c r="R3" s="258"/>
      <c r="S3" s="47"/>
      <c r="T3" s="48"/>
      <c r="U3" s="4"/>
      <c r="V3" s="3"/>
      <c r="W3" s="3"/>
      <c r="X3" s="3"/>
      <c r="Y3" s="3"/>
      <c r="Z3" s="3"/>
      <c r="AA3" s="3"/>
      <c r="AB3" s="9"/>
    </row>
    <row r="4" spans="1:33" s="3" customFormat="1" ht="48" customHeight="1" thickTop="1" thickBot="1">
      <c r="A4" s="295"/>
      <c r="B4" s="295"/>
      <c r="C4" s="295"/>
      <c r="D4" s="296"/>
      <c r="E4" s="296"/>
      <c r="F4" s="296"/>
      <c r="G4" s="233" t="s">
        <v>0</v>
      </c>
      <c r="H4" s="233" t="s">
        <v>512</v>
      </c>
      <c r="I4" s="233" t="s">
        <v>11</v>
      </c>
      <c r="J4" s="233" t="s">
        <v>15</v>
      </c>
      <c r="K4" s="233" t="s">
        <v>2</v>
      </c>
      <c r="L4" s="233" t="s">
        <v>3</v>
      </c>
      <c r="M4" s="233" t="s">
        <v>23</v>
      </c>
      <c r="N4" s="233" t="s">
        <v>513</v>
      </c>
      <c r="O4" s="233" t="s">
        <v>4</v>
      </c>
      <c r="P4" s="233" t="s">
        <v>514</v>
      </c>
      <c r="Q4" s="233" t="s">
        <v>515</v>
      </c>
      <c r="R4" s="256" t="s">
        <v>35</v>
      </c>
      <c r="S4" s="1"/>
      <c r="T4" s="1"/>
      <c r="U4" s="5"/>
      <c r="V4" s="1"/>
      <c r="W4" s="1"/>
    </row>
    <row r="5" spans="1:33" s="11" customFormat="1" ht="26.1" customHeight="1" thickTop="1">
      <c r="A5" s="45" t="str">
        <f>IF(AND($H5&gt;=مغادرين!$C$4,$H5&lt;=مغادرين!$H$4,مغادرين!$B$1=IF(مغادرين!$B$1="","",$I5),مغادرين!$B$2=IF(مغادرين!$B$2="","",$K5),مغادرين!$B$3=IF(مغادرين!$B$3="","",$Q5),مغادرين!$B$4=IF(مغادرين!$B$4="","",$R5)),MAX($A$4:$A4)+1,"")</f>
        <v/>
      </c>
      <c r="B5" s="45" t="str">
        <f t="shared" ref="B5:B68" si="0">IF($A5="","",MAX($A$5:$A$12000)-RANK($H5,$H$5:$H$12000)+1)</f>
        <v/>
      </c>
      <c r="C5" s="45" t="str">
        <f>IF($A5="","",RANK($B5,$B$5:$B$9000,1)+COUNTIF($B$4:$B4,$B5))</f>
        <v/>
      </c>
      <c r="D5" s="46" t="str">
        <f>IF(AND($O5&gt;=قادمين!$C$4,$O5&lt;=قادمين!$H$4,قادمين!$B$1=IF(قادمين!$B$1="","",$I5),قادمين!$B$2=IF(قادمين!$B$2="","",$K5),قادمين!$B$3=IF(قادمين!$B$3="","",$Q5),قادمين!$B$4=IF(قادمين!$B$4="","",$R5)),MAX($D$4:$D4)+1,"")</f>
        <v/>
      </c>
      <c r="E5" s="46" t="str">
        <f t="shared" ref="E5:E68" si="1">IF($D5="","",MAX($D$5:$D$12000)-RANK($O5,$O$5:$O$12000)+1)</f>
        <v/>
      </c>
      <c r="F5" s="46" t="str">
        <f>IF($D5="","",RANK($E5,$E$5:$E$9000,1)+COUNTIF($E$4:$E4,$E5))</f>
        <v/>
      </c>
      <c r="G5" s="63">
        <f>IF(H5="","",COUNTA($H$5:H5))</f>
        <v>1</v>
      </c>
      <c r="H5" s="251">
        <v>41808</v>
      </c>
      <c r="I5" s="158" t="s">
        <v>240</v>
      </c>
      <c r="J5" s="49" t="s">
        <v>241</v>
      </c>
      <c r="K5" s="49" t="s">
        <v>12</v>
      </c>
      <c r="L5" s="49" t="s">
        <v>117</v>
      </c>
      <c r="M5" s="49" t="s">
        <v>399</v>
      </c>
      <c r="N5" s="163" t="s">
        <v>225</v>
      </c>
      <c r="O5" s="183">
        <v>41809</v>
      </c>
      <c r="P5" s="159">
        <v>41808</v>
      </c>
      <c r="Q5" s="206" t="s">
        <v>52</v>
      </c>
      <c r="R5" s="50" t="s">
        <v>21</v>
      </c>
      <c r="S5" s="51"/>
      <c r="T5" s="51"/>
      <c r="U5" s="52"/>
      <c r="V5" s="52"/>
      <c r="W5" s="52"/>
      <c r="X5" s="53"/>
      <c r="Y5" s="52"/>
      <c r="Z5" s="54"/>
      <c r="AA5" s="22"/>
      <c r="AB5" s="22"/>
      <c r="AC5" s="22"/>
      <c r="AD5" s="22"/>
      <c r="AE5" s="22"/>
      <c r="AF5" s="22"/>
      <c r="AG5" s="22"/>
    </row>
    <row r="6" spans="1:33" s="11" customFormat="1" ht="26.1" customHeight="1">
      <c r="A6" s="45" t="str">
        <f>IF(AND($H6&gt;=مغادرين!$C$4,$H6&lt;=مغادرين!$H$4,مغادرين!$B$1=IF(مغادرين!$B$1="","",$I6),مغادرين!$B$2=IF(مغادرين!$B$2="","",$K6),مغادرين!$B$3=IF(مغادرين!$B$3="","",$Q6),مغادرين!$B$4=IF(مغادرين!$B$4="","",$R6)),MAX($A$4:$A5)+1,"")</f>
        <v/>
      </c>
      <c r="B6" s="45" t="str">
        <f t="shared" si="0"/>
        <v/>
      </c>
      <c r="C6" s="45" t="str">
        <f>IF($A6="","",RANK($B6,$B$5:$B$9000,1)+COUNTIF($B$4:$B5,$B6))</f>
        <v/>
      </c>
      <c r="D6" s="46" t="str">
        <f>IF(AND($O6&gt;=قادمين!$C$4,$O6&lt;=قادمين!$H$4,قادمين!$B$1=IF(قادمين!$B$1="","",$I6),قادمين!$B$2=IF(قادمين!$B$2="","",$K6),قادمين!$B$3=IF(قادمين!$B$3="","",$Q6),قادمين!$B$4=IF(قادمين!$B$4="","",$R6)),MAX($D$4:$D5)+1,"")</f>
        <v/>
      </c>
      <c r="E6" s="46" t="str">
        <f t="shared" si="1"/>
        <v/>
      </c>
      <c r="F6" s="46" t="str">
        <f>IF($D6="","",RANK($E6,$E$5:$E$9000,1)+COUNTIF($E$4:$E5,$E6))</f>
        <v/>
      </c>
      <c r="G6" s="63">
        <f>IF(H6="","",COUNTA($H$5:H6))</f>
        <v>2</v>
      </c>
      <c r="H6" s="187">
        <v>41808</v>
      </c>
      <c r="I6" s="158" t="s">
        <v>255</v>
      </c>
      <c r="J6" s="49" t="s">
        <v>256</v>
      </c>
      <c r="K6" s="49" t="s">
        <v>12</v>
      </c>
      <c r="L6" s="49" t="s">
        <v>117</v>
      </c>
      <c r="M6" s="49" t="s">
        <v>399</v>
      </c>
      <c r="N6" s="49" t="s">
        <v>225</v>
      </c>
      <c r="O6" s="180">
        <v>41809</v>
      </c>
      <c r="P6" s="61"/>
      <c r="Q6" s="206" t="s">
        <v>57</v>
      </c>
      <c r="R6" s="50" t="s">
        <v>21</v>
      </c>
      <c r="S6" s="51"/>
      <c r="T6" s="51"/>
      <c r="U6" s="52"/>
      <c r="V6" s="52"/>
      <c r="W6" s="52"/>
      <c r="X6" s="53"/>
      <c r="Y6" s="52"/>
      <c r="Z6" s="54"/>
      <c r="AA6" s="22"/>
      <c r="AB6" s="22"/>
      <c r="AC6" s="22"/>
      <c r="AD6" s="22"/>
      <c r="AE6" s="22"/>
      <c r="AF6" s="22"/>
      <c r="AG6" s="22"/>
    </row>
    <row r="7" spans="1:33" s="11" customFormat="1" ht="26.1" customHeight="1">
      <c r="A7" s="45" t="str">
        <f>IF(AND($H7&gt;=مغادرين!$C$4,$H7&lt;=مغادرين!$H$4,مغادرين!$B$1=IF(مغادرين!$B$1="","",$I7),مغادرين!$B$2=IF(مغادرين!$B$2="","",$K7),مغادرين!$B$3=IF(مغادرين!$B$3="","",$Q7),مغادرين!$B$4=IF(مغادرين!$B$4="","",$R7)),MAX($A$4:$A6)+1,"")</f>
        <v/>
      </c>
      <c r="B7" s="45" t="str">
        <f t="shared" si="0"/>
        <v/>
      </c>
      <c r="C7" s="45" t="str">
        <f>IF($A7="","",RANK($B7,$B$5:$B$9000,1)+COUNTIF($B$4:$B6,$B7))</f>
        <v/>
      </c>
      <c r="D7" s="46" t="str">
        <f>IF(AND($O7&gt;=قادمين!$C$4,$O7&lt;=قادمين!$H$4,قادمين!$B$1=IF(قادمين!$B$1="","",$I7),قادمين!$B$2=IF(قادمين!$B$2="","",$K7),قادمين!$B$3=IF(قادمين!$B$3="","",$Q7),قادمين!$B$4=IF(قادمين!$B$4="","",$R7)),MAX($D$4:$D6)+1,"")</f>
        <v/>
      </c>
      <c r="E7" s="46" t="str">
        <f t="shared" si="1"/>
        <v/>
      </c>
      <c r="F7" s="46" t="str">
        <f>IF($D7="","",RANK($E7,$E$5:$E$9000,1)+COUNTIF($E$4:$E6,$E7))</f>
        <v/>
      </c>
      <c r="G7" s="63">
        <f>IF(H7="","",COUNTA($H$5:H7))</f>
        <v>3</v>
      </c>
      <c r="H7" s="187">
        <v>41809</v>
      </c>
      <c r="I7" s="252" t="s">
        <v>329</v>
      </c>
      <c r="J7" s="49" t="s">
        <v>101</v>
      </c>
      <c r="K7" s="49" t="s">
        <v>129</v>
      </c>
      <c r="L7" s="49" t="s">
        <v>117</v>
      </c>
      <c r="M7" s="49" t="s">
        <v>6</v>
      </c>
      <c r="N7" s="49" t="s">
        <v>118</v>
      </c>
      <c r="O7" s="180">
        <v>41816</v>
      </c>
      <c r="P7" s="164">
        <v>6.5614635416641249</v>
      </c>
      <c r="Q7" s="206" t="s">
        <v>9</v>
      </c>
      <c r="R7" s="50" t="s">
        <v>9</v>
      </c>
      <c r="S7" s="51"/>
      <c r="T7" s="51"/>
      <c r="U7" s="52"/>
      <c r="V7" s="52"/>
      <c r="W7" s="52"/>
      <c r="X7" s="53"/>
      <c r="Y7" s="52"/>
      <c r="Z7" s="54"/>
      <c r="AA7" s="22"/>
      <c r="AB7" s="22"/>
      <c r="AC7" s="22"/>
      <c r="AD7" s="22"/>
      <c r="AE7" s="22"/>
      <c r="AF7" s="22"/>
      <c r="AG7" s="22"/>
    </row>
    <row r="8" spans="1:33" s="11" customFormat="1" ht="26.1" customHeight="1">
      <c r="A8" s="45" t="str">
        <f>IF(AND($H8&gt;=مغادرين!$C$4,$H8&lt;=مغادرين!$H$4,مغادرين!$B$1=IF(مغادرين!$B$1="","",$I8),مغادرين!$B$2=IF(مغادرين!$B$2="","",$K8),مغادرين!$B$3=IF(مغادرين!$B$3="","",$Q8),مغادرين!$B$4=IF(مغادرين!$B$4="","",$R8)),MAX($A$4:$A7)+1,"")</f>
        <v/>
      </c>
      <c r="B8" s="45" t="str">
        <f t="shared" si="0"/>
        <v/>
      </c>
      <c r="C8" s="45" t="str">
        <f>IF($A8="","",RANK($B8,$B$5:$B$9000,1)+COUNTIF($B$4:$B7,$B8))</f>
        <v/>
      </c>
      <c r="D8" s="46" t="str">
        <f>IF(AND($O8&gt;=قادمين!$C$4,$O8&lt;=قادمين!$H$4,قادمين!$B$1=IF(قادمين!$B$1="","",$I8),قادمين!$B$2=IF(قادمين!$B$2="","",$K8),قادمين!$B$3=IF(قادمين!$B$3="","",$Q8),قادمين!$B$4=IF(قادمين!$B$4="","",$R8)),MAX($D$4:$D7)+1,"")</f>
        <v/>
      </c>
      <c r="E8" s="46" t="str">
        <f t="shared" si="1"/>
        <v/>
      </c>
      <c r="F8" s="46" t="str">
        <f>IF($D8="","",RANK($E8,$E$5:$E$9000,1)+COUNTIF($E$4:$E7,$E8))</f>
        <v/>
      </c>
      <c r="G8" s="63">
        <f>IF(H8="","",COUNTA($H$5:H8))</f>
        <v>4</v>
      </c>
      <c r="H8" s="187">
        <v>41809</v>
      </c>
      <c r="I8" s="165" t="s">
        <v>357</v>
      </c>
      <c r="J8" s="62" t="s">
        <v>108</v>
      </c>
      <c r="K8" s="62" t="s">
        <v>129</v>
      </c>
      <c r="L8" s="62" t="s">
        <v>117</v>
      </c>
      <c r="M8" s="62" t="s">
        <v>6</v>
      </c>
      <c r="N8" s="62" t="s">
        <v>32</v>
      </c>
      <c r="O8" s="188">
        <v>41816</v>
      </c>
      <c r="P8" s="61">
        <v>6.5614635416641249</v>
      </c>
      <c r="Q8" s="206" t="s">
        <v>9</v>
      </c>
      <c r="R8" s="50" t="s">
        <v>9</v>
      </c>
      <c r="S8" s="51"/>
      <c r="T8" s="51"/>
      <c r="U8" s="52"/>
      <c r="V8" s="52"/>
      <c r="W8" s="52"/>
      <c r="X8" s="53"/>
      <c r="Y8" s="52"/>
      <c r="Z8" s="54"/>
      <c r="AA8" s="22"/>
      <c r="AB8" s="22"/>
      <c r="AC8" s="22"/>
      <c r="AD8" s="22"/>
      <c r="AE8" s="22"/>
      <c r="AF8" s="22"/>
      <c r="AG8" s="22"/>
    </row>
    <row r="9" spans="1:33" s="11" customFormat="1" ht="26.1" customHeight="1">
      <c r="A9" s="45" t="str">
        <f>IF(AND($H9&gt;=مغادرين!$C$4,$H9&lt;=مغادرين!$H$4,مغادرين!$B$1=IF(مغادرين!$B$1="","",$I9),مغادرين!$B$2=IF(مغادرين!$B$2="","",$K9),مغادرين!$B$3=IF(مغادرين!$B$3="","",$Q9),مغادرين!$B$4=IF(مغادرين!$B$4="","",$R9)),MAX($A$4:$A8)+1,"")</f>
        <v/>
      </c>
      <c r="B9" s="45" t="str">
        <f t="shared" si="0"/>
        <v/>
      </c>
      <c r="C9" s="45" t="str">
        <f>IF($A9="","",RANK($B9,$B$5:$B$9000,1)+COUNTIF($B$4:$B8,$B9))</f>
        <v/>
      </c>
      <c r="D9" s="46" t="str">
        <f>IF(AND($O9&gt;=قادمين!$C$4,$O9&lt;=قادمين!$H$4,قادمين!$B$1=IF(قادمين!$B$1="","",$I9),قادمين!$B$2=IF(قادمين!$B$2="","",$K9),قادمين!$B$3=IF(قادمين!$B$3="","",$Q9),قادمين!$B$4=IF(قادمين!$B$4="","",$R9)),MAX($D$4:$D8)+1,"")</f>
        <v/>
      </c>
      <c r="E9" s="46" t="str">
        <f t="shared" si="1"/>
        <v/>
      </c>
      <c r="F9" s="46" t="str">
        <f>IF($D9="","",RANK($E9,$E$5:$E$9000,1)+COUNTIF($E$4:$E8,$E9))</f>
        <v/>
      </c>
      <c r="G9" s="63">
        <f>IF(H9="","",COUNTA($H$5:H9))</f>
        <v>5</v>
      </c>
      <c r="H9" s="60">
        <v>41809</v>
      </c>
      <c r="I9" s="253" t="s">
        <v>368</v>
      </c>
      <c r="J9" s="254" t="s">
        <v>116</v>
      </c>
      <c r="K9" s="254" t="s">
        <v>129</v>
      </c>
      <c r="L9" s="254" t="s">
        <v>117</v>
      </c>
      <c r="M9" s="254" t="s">
        <v>8</v>
      </c>
      <c r="N9" s="254" t="s">
        <v>122</v>
      </c>
      <c r="O9" s="180">
        <v>41816</v>
      </c>
      <c r="P9" s="164">
        <v>6.5614635416641249</v>
      </c>
      <c r="Q9" s="206" t="s">
        <v>9</v>
      </c>
      <c r="R9" s="50" t="s">
        <v>9</v>
      </c>
      <c r="S9" s="51"/>
      <c r="T9" s="51"/>
      <c r="U9" s="52"/>
      <c r="V9" s="52"/>
      <c r="W9" s="52"/>
      <c r="X9" s="53"/>
      <c r="Y9" s="52"/>
      <c r="Z9" s="54"/>
      <c r="AA9" s="22"/>
      <c r="AB9" s="22"/>
      <c r="AC9" s="22"/>
      <c r="AD9" s="22"/>
      <c r="AE9" s="22"/>
      <c r="AF9" s="22"/>
      <c r="AG9" s="22"/>
    </row>
    <row r="10" spans="1:33" s="11" customFormat="1" ht="26.1" customHeight="1">
      <c r="A10" s="45" t="str">
        <f>IF(AND($H10&gt;=مغادرين!$C$4,$H10&lt;=مغادرين!$H$4,مغادرين!$B$1=IF(مغادرين!$B$1="","",$I10),مغادرين!$B$2=IF(مغادرين!$B$2="","",$K10),مغادرين!$B$3=IF(مغادرين!$B$3="","",$Q10),مغادرين!$B$4=IF(مغادرين!$B$4="","",$R10)),MAX($A$4:$A9)+1,"")</f>
        <v/>
      </c>
      <c r="B10" s="45" t="str">
        <f t="shared" si="0"/>
        <v/>
      </c>
      <c r="C10" s="45" t="str">
        <f>IF($A10="","",RANK($B10,$B$5:$B$9000,1)+COUNTIF($B$4:$B9,$B10))</f>
        <v/>
      </c>
      <c r="D10" s="46" t="str">
        <f>IF(AND($O10&gt;=قادمين!$C$4,$O10&lt;=قادمين!$H$4,قادمين!$B$1=IF(قادمين!$B$1="","",$I10),قادمين!$B$2=IF(قادمين!$B$2="","",$K10),قادمين!$B$3=IF(قادمين!$B$3="","",$Q10),قادمين!$B$4=IF(قادمين!$B$4="","",$R10)),MAX($D$4:$D9)+1,"")</f>
        <v/>
      </c>
      <c r="E10" s="46" t="str">
        <f t="shared" si="1"/>
        <v/>
      </c>
      <c r="F10" s="46" t="str">
        <f>IF($D10="","",RANK($E10,$E$5:$E$9000,1)+COUNTIF($E$4:$E9,$E10))</f>
        <v/>
      </c>
      <c r="G10" s="63">
        <f>IF(H10="","",COUNTA($H$5:H10))</f>
        <v>6</v>
      </c>
      <c r="H10" s="60">
        <v>41809</v>
      </c>
      <c r="I10" s="202" t="s">
        <v>326</v>
      </c>
      <c r="J10" s="202" t="s">
        <v>99</v>
      </c>
      <c r="K10" s="202" t="s">
        <v>129</v>
      </c>
      <c r="L10" s="202" t="s">
        <v>117</v>
      </c>
      <c r="M10" s="202" t="s">
        <v>6</v>
      </c>
      <c r="N10" s="202" t="s">
        <v>30</v>
      </c>
      <c r="O10" s="185">
        <v>41816</v>
      </c>
      <c r="P10" s="164">
        <v>6.5614292824102449</v>
      </c>
      <c r="Q10" s="206" t="s">
        <v>9</v>
      </c>
      <c r="R10" s="50" t="s">
        <v>52</v>
      </c>
      <c r="S10" s="51"/>
      <c r="T10" s="51"/>
      <c r="U10" s="52"/>
      <c r="V10" s="52"/>
      <c r="W10" s="52"/>
      <c r="X10" s="53"/>
      <c r="Y10" s="52"/>
      <c r="Z10" s="54"/>
      <c r="AA10" s="22"/>
      <c r="AB10" s="22"/>
      <c r="AC10" s="22"/>
      <c r="AD10" s="22"/>
      <c r="AE10" s="22"/>
      <c r="AF10" s="22"/>
      <c r="AG10" s="22"/>
    </row>
    <row r="11" spans="1:33" s="11" customFormat="1" ht="26.1" customHeight="1">
      <c r="A11" s="45" t="str">
        <f>IF(AND($H11&gt;=مغادرين!$C$4,$H11&lt;=مغادرين!$H$4,مغادرين!$B$1=IF(مغادرين!$B$1="","",$I11),مغادرين!$B$2=IF(مغادرين!$B$2="","",$K11),مغادرين!$B$3=IF(مغادرين!$B$3="","",$Q11),مغادرين!$B$4=IF(مغادرين!$B$4="","",$R11)),MAX($A$4:$A10)+1,"")</f>
        <v/>
      </c>
      <c r="B11" s="45" t="str">
        <f t="shared" si="0"/>
        <v/>
      </c>
      <c r="C11" s="45" t="str">
        <f>IF($A11="","",RANK($B11,$B$5:$B$9000,1)+COUNTIF($B$4:$B10,$B11))</f>
        <v/>
      </c>
      <c r="D11" s="46" t="str">
        <f>IF(AND($O11&gt;=قادمين!$C$4,$O11&lt;=قادمين!$H$4,قادمين!$B$1=IF(قادمين!$B$1="","",$I11),قادمين!$B$2=IF(قادمين!$B$2="","",$K11),قادمين!$B$3=IF(قادمين!$B$3="","",$Q11),قادمين!$B$4=IF(قادمين!$B$4="","",$R11)),MAX($D$4:$D10)+1,"")</f>
        <v/>
      </c>
      <c r="E11" s="46" t="str">
        <f t="shared" si="1"/>
        <v/>
      </c>
      <c r="F11" s="46" t="str">
        <f>IF($D11="","",RANK($E11,$E$5:$E$9000,1)+COUNTIF($E$4:$E10,$E11))</f>
        <v/>
      </c>
      <c r="G11" s="63">
        <f>IF(H11="","",COUNTA($H$5:H11))</f>
        <v>7</v>
      </c>
      <c r="H11" s="60">
        <v>41809</v>
      </c>
      <c r="I11" s="202" t="s">
        <v>367</v>
      </c>
      <c r="J11" s="202" t="s">
        <v>139</v>
      </c>
      <c r="K11" s="202" t="s">
        <v>129</v>
      </c>
      <c r="L11" s="202" t="s">
        <v>117</v>
      </c>
      <c r="M11" s="202" t="s">
        <v>143</v>
      </c>
      <c r="N11" s="202" t="s">
        <v>301</v>
      </c>
      <c r="O11" s="186">
        <v>41820</v>
      </c>
      <c r="P11" s="61">
        <v>10.561429282410245</v>
      </c>
      <c r="Q11" s="206" t="s">
        <v>52</v>
      </c>
      <c r="R11" s="50" t="s">
        <v>52</v>
      </c>
      <c r="S11" s="51"/>
      <c r="T11" s="51"/>
      <c r="U11" s="52"/>
      <c r="V11" s="52"/>
      <c r="W11" s="52"/>
      <c r="X11" s="53"/>
      <c r="Y11" s="52"/>
      <c r="Z11" s="54"/>
      <c r="AA11" s="22"/>
      <c r="AB11" s="22"/>
      <c r="AC11" s="22"/>
      <c r="AD11" s="22"/>
      <c r="AE11" s="22"/>
      <c r="AF11" s="22"/>
      <c r="AG11" s="22"/>
    </row>
    <row r="12" spans="1:33" s="11" customFormat="1" ht="26.1" customHeight="1">
      <c r="A12" s="45" t="str">
        <f>IF(AND($H12&gt;=مغادرين!$C$4,$H12&lt;=مغادرين!$H$4,مغادرين!$B$1=IF(مغادرين!$B$1="","",$I12),مغادرين!$B$2=IF(مغادرين!$B$2="","",$K12),مغادرين!$B$3=IF(مغادرين!$B$3="","",$Q12),مغادرين!$B$4=IF(مغادرين!$B$4="","",$R12)),MAX($A$4:$A11)+1,"")</f>
        <v/>
      </c>
      <c r="B12" s="45" t="str">
        <f t="shared" si="0"/>
        <v/>
      </c>
      <c r="C12" s="45" t="str">
        <f>IF($A12="","",RANK($B12,$B$5:$B$9000,1)+COUNTIF($B$4:$B11,$B12))</f>
        <v/>
      </c>
      <c r="D12" s="46" t="str">
        <f>IF(AND($O12&gt;=قادمين!$C$4,$O12&lt;=قادمين!$H$4,قادمين!$B$1=IF(قادمين!$B$1="","",$I12),قادمين!$B$2=IF(قادمين!$B$2="","",$K12),قادمين!$B$3=IF(قادمين!$B$3="","",$Q12),قادمين!$B$4=IF(قادمين!$B$4="","",$R12)),MAX($D$4:$D11)+1,"")</f>
        <v/>
      </c>
      <c r="E12" s="46" t="str">
        <f t="shared" si="1"/>
        <v/>
      </c>
      <c r="F12" s="46" t="str">
        <f>IF($D12="","",RANK($E12,$E$5:$E$9000,1)+COUNTIF($E$4:$E11,$E12))</f>
        <v/>
      </c>
      <c r="G12" s="63">
        <f>IF(H12="","",COUNTA($H$5:H12))</f>
        <v>8</v>
      </c>
      <c r="H12" s="60">
        <v>41809</v>
      </c>
      <c r="I12" s="202" t="s">
        <v>252</v>
      </c>
      <c r="J12" s="202" t="s">
        <v>305</v>
      </c>
      <c r="K12" s="202" t="s">
        <v>12</v>
      </c>
      <c r="L12" s="202" t="s">
        <v>117</v>
      </c>
      <c r="M12" s="202" t="s">
        <v>399</v>
      </c>
      <c r="N12" s="202" t="s">
        <v>225</v>
      </c>
      <c r="O12" s="186">
        <v>41816</v>
      </c>
      <c r="P12" s="61">
        <v>6.5614292824102449</v>
      </c>
      <c r="Q12" s="206" t="s">
        <v>52</v>
      </c>
      <c r="R12" s="50" t="s">
        <v>52</v>
      </c>
      <c r="S12" s="51"/>
      <c r="T12" s="51"/>
      <c r="U12" s="52"/>
      <c r="V12" s="52"/>
      <c r="W12" s="52"/>
      <c r="X12" s="53"/>
      <c r="Y12" s="52"/>
      <c r="Z12" s="54"/>
      <c r="AA12" s="22"/>
      <c r="AB12" s="22"/>
      <c r="AC12" s="22"/>
      <c r="AD12" s="22"/>
      <c r="AE12" s="22"/>
      <c r="AF12" s="22"/>
      <c r="AG12" s="22"/>
    </row>
    <row r="13" spans="1:33" s="11" customFormat="1" ht="26.1" customHeight="1">
      <c r="A13" s="45" t="str">
        <f>IF(AND($H13&gt;=مغادرين!$C$4,$H13&lt;=مغادرين!$H$4,مغادرين!$B$1=IF(مغادرين!$B$1="","",$I13),مغادرين!$B$2=IF(مغادرين!$B$2="","",$K13),مغادرين!$B$3=IF(مغادرين!$B$3="","",$Q13),مغادرين!$B$4=IF(مغادرين!$B$4="","",$R13)),MAX($A$4:$A12)+1,"")</f>
        <v/>
      </c>
      <c r="B13" s="45" t="str">
        <f t="shared" si="0"/>
        <v/>
      </c>
      <c r="C13" s="45" t="str">
        <f>IF($A13="","",RANK($B13,$B$5:$B$9000,1)+COUNTIF($B$4:$B12,$B13))</f>
        <v/>
      </c>
      <c r="D13" s="46" t="str">
        <f>IF(AND($O13&gt;=قادمين!$C$4,$O13&lt;=قادمين!$H$4,قادمين!$B$1=IF(قادمين!$B$1="","",$I13),قادمين!$B$2=IF(قادمين!$B$2="","",$K13),قادمين!$B$3=IF(قادمين!$B$3="","",$Q13),قادمين!$B$4=IF(قادمين!$B$4="","",$R13)),MAX($D$4:$D12)+1,"")</f>
        <v/>
      </c>
      <c r="E13" s="46" t="str">
        <f t="shared" si="1"/>
        <v/>
      </c>
      <c r="F13" s="46" t="str">
        <f>IF($D13="","",RANK($E13,$E$5:$E$9000,1)+COUNTIF($E$4:$E12,$E13))</f>
        <v/>
      </c>
      <c r="G13" s="63">
        <f>IF(H13="","",COUNTA($H$5:H13))</f>
        <v>9</v>
      </c>
      <c r="H13" s="60">
        <v>41809</v>
      </c>
      <c r="I13" s="202" t="s">
        <v>269</v>
      </c>
      <c r="J13" s="202" t="s">
        <v>270</v>
      </c>
      <c r="K13" s="202" t="s">
        <v>12</v>
      </c>
      <c r="L13" s="202" t="s">
        <v>117</v>
      </c>
      <c r="M13" s="202" t="s">
        <v>399</v>
      </c>
      <c r="N13" s="202" t="s">
        <v>239</v>
      </c>
      <c r="O13" s="186">
        <v>41816</v>
      </c>
      <c r="P13" s="61">
        <v>6.5614292824102449</v>
      </c>
      <c r="Q13" s="206" t="s">
        <v>52</v>
      </c>
      <c r="R13" s="50" t="s">
        <v>52</v>
      </c>
      <c r="S13" s="51"/>
      <c r="T13" s="51"/>
      <c r="U13" s="52"/>
      <c r="V13" s="52"/>
      <c r="W13" s="52"/>
      <c r="X13" s="53"/>
      <c r="Y13" s="52"/>
      <c r="Z13" s="54"/>
      <c r="AA13" s="22"/>
      <c r="AB13" s="22"/>
      <c r="AC13" s="22"/>
      <c r="AD13" s="22"/>
      <c r="AE13" s="22"/>
      <c r="AF13" s="22"/>
      <c r="AG13" s="22"/>
    </row>
    <row r="14" spans="1:33" s="11" customFormat="1" ht="26.1" customHeight="1">
      <c r="A14" s="45" t="str">
        <f>IF(AND($H14&gt;=مغادرين!$C$4,$H14&lt;=مغادرين!$H$4,مغادرين!$B$1=IF(مغادرين!$B$1="","",$I14),مغادرين!$B$2=IF(مغادرين!$B$2="","",$K14),مغادرين!$B$3=IF(مغادرين!$B$3="","",$Q14),مغادرين!$B$4=IF(مغادرين!$B$4="","",$R14)),MAX($A$4:$A13)+1,"")</f>
        <v/>
      </c>
      <c r="B14" s="45" t="str">
        <f t="shared" si="0"/>
        <v/>
      </c>
      <c r="C14" s="45" t="str">
        <f>IF($A14="","",RANK($B14,$B$5:$B$9000,1)+COUNTIF($B$4:$B13,$B14))</f>
        <v/>
      </c>
      <c r="D14" s="46" t="str">
        <f>IF(AND($O14&gt;=قادمين!$C$4,$O14&lt;=قادمين!$H$4,قادمين!$B$1=IF(قادمين!$B$1="","",$I14),قادمين!$B$2=IF(قادمين!$B$2="","",$K14),قادمين!$B$3=IF(قادمين!$B$3="","",$Q14),قادمين!$B$4=IF(قادمين!$B$4="","",$R14)),MAX($D$4:$D13)+1,"")</f>
        <v/>
      </c>
      <c r="E14" s="46" t="str">
        <f t="shared" si="1"/>
        <v/>
      </c>
      <c r="F14" s="46" t="str">
        <f>IF($D14="","",RANK($E14,$E$5:$E$9000,1)+COUNTIF($E$4:$E13,$E14))</f>
        <v/>
      </c>
      <c r="G14" s="63">
        <f>IF(H14="","",COUNTA($H$5:H14))</f>
        <v>10</v>
      </c>
      <c r="H14" s="60">
        <v>41809</v>
      </c>
      <c r="I14" s="202" t="s">
        <v>275</v>
      </c>
      <c r="J14" s="202" t="s">
        <v>276</v>
      </c>
      <c r="K14" s="202" t="s">
        <v>12</v>
      </c>
      <c r="L14" s="202" t="s">
        <v>117</v>
      </c>
      <c r="M14" s="202" t="s">
        <v>399</v>
      </c>
      <c r="N14" s="202" t="s">
        <v>239</v>
      </c>
      <c r="O14" s="185">
        <v>41814</v>
      </c>
      <c r="P14" s="61">
        <v>4.5614292824102449</v>
      </c>
      <c r="Q14" s="206" t="s">
        <v>52</v>
      </c>
      <c r="R14" s="50" t="s">
        <v>52</v>
      </c>
      <c r="S14" s="51"/>
      <c r="T14" s="51"/>
      <c r="U14" s="52"/>
      <c r="V14" s="52"/>
      <c r="W14" s="52"/>
      <c r="X14" s="53"/>
      <c r="Y14" s="52"/>
      <c r="Z14" s="54"/>
      <c r="AA14" s="22"/>
      <c r="AB14" s="22"/>
      <c r="AC14" s="22"/>
      <c r="AD14" s="22"/>
      <c r="AE14" s="22"/>
      <c r="AF14" s="22"/>
      <c r="AG14" s="22"/>
    </row>
    <row r="15" spans="1:33" s="11" customFormat="1" ht="26.1" customHeight="1">
      <c r="A15" s="45" t="str">
        <f>IF(AND($H15&gt;=مغادرين!$C$4,$H15&lt;=مغادرين!$H$4,مغادرين!$B$1=IF(مغادرين!$B$1="","",$I15),مغادرين!$B$2=IF(مغادرين!$B$2="","",$K15),مغادرين!$B$3=IF(مغادرين!$B$3="","",$Q15),مغادرين!$B$4=IF(مغادرين!$B$4="","",$R15)),MAX($A$4:$A14)+1,"")</f>
        <v/>
      </c>
      <c r="B15" s="45" t="str">
        <f t="shared" si="0"/>
        <v/>
      </c>
      <c r="C15" s="45" t="str">
        <f>IF($A15="","",RANK($B15,$B$5:$B$9000,1)+COUNTIF($B$4:$B14,$B15))</f>
        <v/>
      </c>
      <c r="D15" s="46" t="str">
        <f>IF(AND($O15&gt;=قادمين!$C$4,$O15&lt;=قادمين!$H$4,قادمين!$B$1=IF(قادمين!$B$1="","",$I15),قادمين!$B$2=IF(قادمين!$B$2="","",$K15),قادمين!$B$3=IF(قادمين!$B$3="","",$Q15),قادمين!$B$4=IF(قادمين!$B$4="","",$R15)),MAX($D$4:$D14)+1,"")</f>
        <v/>
      </c>
      <c r="E15" s="46" t="str">
        <f t="shared" si="1"/>
        <v/>
      </c>
      <c r="F15" s="46" t="str">
        <f>IF($D15="","",RANK($E15,$E$5:$E$9000,1)+COUNTIF($E$4:$E14,$E15))</f>
        <v/>
      </c>
      <c r="G15" s="63">
        <f>IF(H15="","",COUNTA($H$5:H15))</f>
        <v>11</v>
      </c>
      <c r="H15" s="60">
        <v>41810</v>
      </c>
      <c r="I15" s="202" t="s">
        <v>345</v>
      </c>
      <c r="J15" s="202" t="s">
        <v>81</v>
      </c>
      <c r="K15" s="202" t="s">
        <v>129</v>
      </c>
      <c r="L15" s="202" t="s">
        <v>117</v>
      </c>
      <c r="M15" s="202" t="s">
        <v>5</v>
      </c>
      <c r="N15" s="202" t="s">
        <v>31</v>
      </c>
      <c r="O15" s="180">
        <v>41816</v>
      </c>
      <c r="P15" s="159">
        <v>41818</v>
      </c>
      <c r="Q15" s="206" t="s">
        <v>9</v>
      </c>
      <c r="R15" s="50" t="s">
        <v>21</v>
      </c>
      <c r="S15" s="51"/>
      <c r="T15" s="51"/>
      <c r="U15" s="52"/>
      <c r="V15" s="52"/>
      <c r="W15" s="52"/>
      <c r="X15" s="53"/>
      <c r="Y15" s="52"/>
      <c r="Z15" s="54"/>
      <c r="AA15" s="22"/>
      <c r="AB15" s="22"/>
      <c r="AC15" s="22"/>
      <c r="AD15" s="22"/>
      <c r="AE15" s="22"/>
      <c r="AF15" s="22"/>
      <c r="AG15" s="22"/>
    </row>
    <row r="16" spans="1:33" s="11" customFormat="1" ht="26.1" customHeight="1">
      <c r="A16" s="45" t="str">
        <f>IF(AND($H16&gt;=مغادرين!$C$4,$H16&lt;=مغادرين!$H$4,مغادرين!$B$1=IF(مغادرين!$B$1="","",$I16),مغادرين!$B$2=IF(مغادرين!$B$2="","",$K16),مغادرين!$B$3=IF(مغادرين!$B$3="","",$Q16),مغادرين!$B$4=IF(مغادرين!$B$4="","",$R16)),MAX($A$4:$A15)+1,"")</f>
        <v/>
      </c>
      <c r="B16" s="45" t="str">
        <f t="shared" si="0"/>
        <v/>
      </c>
      <c r="C16" s="45" t="str">
        <f>IF($A16="","",RANK($B16,$B$5:$B$9000,1)+COUNTIF($B$4:$B15,$B16))</f>
        <v/>
      </c>
      <c r="D16" s="46" t="str">
        <f>IF(AND($O16&gt;=قادمين!$C$4,$O16&lt;=قادمين!$H$4,قادمين!$B$1=IF(قادمين!$B$1="","",$I16),قادمين!$B$2=IF(قادمين!$B$2="","",$K16),قادمين!$B$3=IF(قادمين!$B$3="","",$Q16),قادمين!$B$4=IF(قادمين!$B$4="","",$R16)),MAX($D$4:$D15)+1,"")</f>
        <v/>
      </c>
      <c r="E16" s="46" t="str">
        <f t="shared" si="1"/>
        <v/>
      </c>
      <c r="F16" s="46" t="str">
        <f>IF($D16="","",RANK($E16,$E$5:$E$9000,1)+COUNTIF($E$4:$E15,$E16))</f>
        <v/>
      </c>
      <c r="G16" s="63">
        <f>IF(H16="","",COUNTA($H$5:H16))</f>
        <v>12</v>
      </c>
      <c r="H16" s="60">
        <v>41810</v>
      </c>
      <c r="I16" s="202" t="s">
        <v>349</v>
      </c>
      <c r="J16" s="202" t="s">
        <v>84</v>
      </c>
      <c r="K16" s="202" t="s">
        <v>129</v>
      </c>
      <c r="L16" s="202" t="s">
        <v>117</v>
      </c>
      <c r="M16" s="202" t="s">
        <v>5</v>
      </c>
      <c r="N16" s="202" t="s">
        <v>32</v>
      </c>
      <c r="O16" s="180">
        <v>41816</v>
      </c>
      <c r="P16" s="159"/>
      <c r="Q16" s="206" t="s">
        <v>52</v>
      </c>
      <c r="R16" s="50" t="s">
        <v>21</v>
      </c>
      <c r="S16" s="51"/>
      <c r="T16" s="51"/>
      <c r="U16" s="52"/>
      <c r="V16" s="52"/>
      <c r="W16" s="52"/>
      <c r="X16" s="53"/>
      <c r="Y16" s="52"/>
      <c r="Z16" s="54"/>
      <c r="AA16" s="22"/>
      <c r="AB16" s="22"/>
      <c r="AC16" s="22"/>
      <c r="AD16" s="22"/>
      <c r="AE16" s="22"/>
      <c r="AF16" s="22"/>
      <c r="AG16" s="22"/>
    </row>
    <row r="17" spans="1:33" s="11" customFormat="1" ht="26.1" customHeight="1">
      <c r="A17" s="45" t="str">
        <f>IF(AND($H17&gt;=مغادرين!$C$4,$H17&lt;=مغادرين!$H$4,مغادرين!$B$1=IF(مغادرين!$B$1="","",$I17),مغادرين!$B$2=IF(مغادرين!$B$2="","",$K17),مغادرين!$B$3=IF(مغادرين!$B$3="","",$Q17),مغادرين!$B$4=IF(مغادرين!$B$4="","",$R17)),MAX($A$4:$A16)+1,"")</f>
        <v/>
      </c>
      <c r="B17" s="45" t="str">
        <f t="shared" si="0"/>
        <v/>
      </c>
      <c r="C17" s="45" t="str">
        <f>IF($A17="","",RANK($B17,$B$5:$B$9000,1)+COUNTIF($B$4:$B16,$B17))</f>
        <v/>
      </c>
      <c r="D17" s="46" t="str">
        <f>IF(AND($O17&gt;=قادمين!$C$4,$O17&lt;=قادمين!$H$4,قادمين!$B$1=IF(قادمين!$B$1="","",$I17),قادمين!$B$2=IF(قادمين!$B$2="","",$K17),قادمين!$B$3=IF(قادمين!$B$3="","",$Q17),قادمين!$B$4=IF(قادمين!$B$4="","",$R17)),MAX($D$4:$D16)+1,"")</f>
        <v/>
      </c>
      <c r="E17" s="46" t="str">
        <f t="shared" si="1"/>
        <v/>
      </c>
      <c r="F17" s="46" t="str">
        <f>IF($D17="","",RANK($E17,$E$5:$E$9000,1)+COUNTIF($E$4:$E16,$E17))</f>
        <v/>
      </c>
      <c r="G17" s="63">
        <f>IF(H17="","",COUNTA($H$5:H17))</f>
        <v>13</v>
      </c>
      <c r="H17" s="60">
        <v>41810</v>
      </c>
      <c r="I17" s="202" t="s">
        <v>211</v>
      </c>
      <c r="J17" s="202" t="s">
        <v>212</v>
      </c>
      <c r="K17" s="202" t="s">
        <v>49</v>
      </c>
      <c r="L17" s="202" t="s">
        <v>117</v>
      </c>
      <c r="M17" s="202" t="s">
        <v>5</v>
      </c>
      <c r="N17" s="202" t="s">
        <v>194</v>
      </c>
      <c r="O17" s="180">
        <v>41812</v>
      </c>
      <c r="P17" s="159">
        <v>41811</v>
      </c>
      <c r="Q17" s="206" t="s">
        <v>52</v>
      </c>
      <c r="R17" s="50" t="s">
        <v>21</v>
      </c>
      <c r="S17" s="51"/>
      <c r="T17" s="51"/>
      <c r="U17" s="52"/>
      <c r="V17" s="52"/>
      <c r="W17" s="52"/>
      <c r="X17" s="53"/>
      <c r="Y17" s="52"/>
      <c r="Z17" s="54"/>
      <c r="AA17" s="22"/>
      <c r="AB17" s="22"/>
      <c r="AC17" s="22"/>
      <c r="AD17" s="22"/>
      <c r="AE17" s="22"/>
      <c r="AF17" s="22"/>
      <c r="AG17" s="22"/>
    </row>
    <row r="18" spans="1:33" s="11" customFormat="1" ht="26.1" customHeight="1">
      <c r="A18" s="45" t="str">
        <f>IF(AND($H18&gt;=مغادرين!$C$4,$H18&lt;=مغادرين!$H$4,مغادرين!$B$1=IF(مغادرين!$B$1="","",$I18),مغادرين!$B$2=IF(مغادرين!$B$2="","",$K18),مغادرين!$B$3=IF(مغادرين!$B$3="","",$Q18),مغادرين!$B$4=IF(مغادرين!$B$4="","",$R18)),MAX($A$4:$A17)+1,"")</f>
        <v/>
      </c>
      <c r="B18" s="45" t="str">
        <f t="shared" si="0"/>
        <v/>
      </c>
      <c r="C18" s="45" t="str">
        <f>IF($A18="","",RANK($B18,$B$5:$B$9000,1)+COUNTIF($B$4:$B17,$B18))</f>
        <v/>
      </c>
      <c r="D18" s="46" t="str">
        <f>IF(AND($O18&gt;=قادمين!$C$4,$O18&lt;=قادمين!$H$4,قادمين!$B$1=IF(قادمين!$B$1="","",$I18),قادمين!$B$2=IF(قادمين!$B$2="","",$K18),قادمين!$B$3=IF(قادمين!$B$3="","",$Q18),قادمين!$B$4=IF(قادمين!$B$4="","",$R18)),MAX($D$4:$D17)+1,"")</f>
        <v/>
      </c>
      <c r="E18" s="46" t="str">
        <f t="shared" si="1"/>
        <v/>
      </c>
      <c r="F18" s="46" t="str">
        <f>IF($D18="","",RANK($E18,$E$5:$E$9000,1)+COUNTIF($E$4:$E17,$E18))</f>
        <v/>
      </c>
      <c r="G18" s="63">
        <f>IF(H18="","",COUNTA($H$5:H18))</f>
        <v>14</v>
      </c>
      <c r="H18" s="60">
        <v>41811</v>
      </c>
      <c r="I18" s="202" t="s">
        <v>311</v>
      </c>
      <c r="J18" s="202" t="s">
        <v>137</v>
      </c>
      <c r="K18" s="202" t="s">
        <v>129</v>
      </c>
      <c r="L18" s="202" t="s">
        <v>117</v>
      </c>
      <c r="M18" s="202" t="s">
        <v>6</v>
      </c>
      <c r="N18" s="202" t="s">
        <v>153</v>
      </c>
      <c r="O18" s="180">
        <v>41818</v>
      </c>
      <c r="P18" s="61">
        <v>6.5991098379599862</v>
      </c>
      <c r="Q18" s="206" t="s">
        <v>9</v>
      </c>
      <c r="R18" s="50" t="s">
        <v>9</v>
      </c>
      <c r="S18" s="51"/>
      <c r="T18" s="51"/>
      <c r="U18" s="52"/>
      <c r="V18" s="52"/>
      <c r="W18" s="52"/>
      <c r="X18" s="53"/>
      <c r="Y18" s="52"/>
      <c r="Z18" s="54"/>
      <c r="AA18" s="22"/>
      <c r="AB18" s="22"/>
      <c r="AC18" s="22"/>
      <c r="AD18" s="22"/>
      <c r="AE18" s="22"/>
      <c r="AF18" s="22"/>
      <c r="AG18" s="22"/>
    </row>
    <row r="19" spans="1:33" s="11" customFormat="1" ht="26.1" customHeight="1">
      <c r="A19" s="45" t="str">
        <f>IF(AND($H19&gt;=مغادرين!$C$4,$H19&lt;=مغادرين!$H$4,مغادرين!$B$1=IF(مغادرين!$B$1="","",$I19),مغادرين!$B$2=IF(مغادرين!$B$2="","",$K19),مغادرين!$B$3=IF(مغادرين!$B$3="","",$Q19),مغادرين!$B$4=IF(مغادرين!$B$4="","",$R19)),MAX($A$4:$A18)+1,"")</f>
        <v/>
      </c>
      <c r="B19" s="45" t="str">
        <f t="shared" si="0"/>
        <v/>
      </c>
      <c r="C19" s="45" t="str">
        <f>IF($A19="","",RANK($B19,$B$5:$B$9000,1)+COUNTIF($B$4:$B18,$B19))</f>
        <v/>
      </c>
      <c r="D19" s="46" t="str">
        <f>IF(AND($O19&gt;=قادمين!$C$4,$O19&lt;=قادمين!$H$4,قادمين!$B$1=IF(قادمين!$B$1="","",$I19),قادمين!$B$2=IF(قادمين!$B$2="","",$K19),قادمين!$B$3=IF(قادمين!$B$3="","",$Q19),قادمين!$B$4=IF(قادمين!$B$4="","",$R19)),MAX($D$4:$D18)+1,"")</f>
        <v/>
      </c>
      <c r="E19" s="46" t="str">
        <f t="shared" si="1"/>
        <v/>
      </c>
      <c r="F19" s="46" t="str">
        <f>IF($D19="","",RANK($E19,$E$5:$E$9000,1)+COUNTIF($E$4:$E18,$E19))</f>
        <v/>
      </c>
      <c r="G19" s="63">
        <f>IF(H19="","",COUNTA($H$5:H19))</f>
        <v>15</v>
      </c>
      <c r="H19" s="60">
        <v>41811</v>
      </c>
      <c r="I19" s="202" t="s">
        <v>312</v>
      </c>
      <c r="J19" s="202" t="s">
        <v>135</v>
      </c>
      <c r="K19" s="202" t="s">
        <v>129</v>
      </c>
      <c r="L19" s="202" t="s">
        <v>117</v>
      </c>
      <c r="M19" s="202" t="s">
        <v>7</v>
      </c>
      <c r="N19" s="202" t="s">
        <v>153</v>
      </c>
      <c r="O19" s="181">
        <v>41818</v>
      </c>
      <c r="P19" s="182">
        <v>6.5991098379599862</v>
      </c>
      <c r="Q19" s="206" t="s">
        <v>9</v>
      </c>
      <c r="R19" s="50" t="s">
        <v>9</v>
      </c>
      <c r="S19" s="51"/>
      <c r="T19" s="51"/>
      <c r="U19" s="52"/>
      <c r="V19" s="52"/>
      <c r="W19" s="52"/>
      <c r="X19" s="53"/>
      <c r="Y19" s="52"/>
      <c r="Z19" s="54"/>
      <c r="AA19" s="22"/>
      <c r="AB19" s="22"/>
      <c r="AC19" s="22"/>
      <c r="AD19" s="22"/>
      <c r="AE19" s="22"/>
      <c r="AF19" s="22"/>
      <c r="AG19" s="22"/>
    </row>
    <row r="20" spans="1:33" s="11" customFormat="1" ht="26.1" customHeight="1">
      <c r="A20" s="45" t="str">
        <f>IF(AND($H20&gt;=مغادرين!$C$4,$H20&lt;=مغادرين!$H$4,مغادرين!$B$1=IF(مغادرين!$B$1="","",$I20),مغادرين!$B$2=IF(مغادرين!$B$2="","",$K20),مغادرين!$B$3=IF(مغادرين!$B$3="","",$Q20),مغادرين!$B$4=IF(مغادرين!$B$4="","",$R20)),MAX($A$4:$A19)+1,"")</f>
        <v/>
      </c>
      <c r="B20" s="45" t="str">
        <f t="shared" si="0"/>
        <v/>
      </c>
      <c r="C20" s="45" t="str">
        <f>IF($A20="","",RANK($B20,$B$5:$B$9000,1)+COUNTIF($B$4:$B19,$B20))</f>
        <v/>
      </c>
      <c r="D20" s="46" t="str">
        <f>IF(AND($O20&gt;=قادمين!$C$4,$O20&lt;=قادمين!$H$4,قادمين!$B$1=IF(قادمين!$B$1="","",$I20),قادمين!$B$2=IF(قادمين!$B$2="","",$K20),قادمين!$B$3=IF(قادمين!$B$3="","",$Q20),قادمين!$B$4=IF(قادمين!$B$4="","",$R20)),MAX($D$4:$D19)+1,"")</f>
        <v/>
      </c>
      <c r="E20" s="46" t="str">
        <f t="shared" si="1"/>
        <v/>
      </c>
      <c r="F20" s="46" t="str">
        <f>IF($D20="","",RANK($E20,$E$5:$E$9000,1)+COUNTIF($E$4:$E19,$E20))</f>
        <v/>
      </c>
      <c r="G20" s="63">
        <f>IF(H20="","",COUNTA($H$5:H20))</f>
        <v>16</v>
      </c>
      <c r="H20" s="60">
        <v>41811</v>
      </c>
      <c r="I20" s="202" t="s">
        <v>124</v>
      </c>
      <c r="J20" s="202" t="s">
        <v>126</v>
      </c>
      <c r="K20" s="202" t="s">
        <v>127</v>
      </c>
      <c r="L20" s="202" t="s">
        <v>117</v>
      </c>
      <c r="M20" s="202" t="s">
        <v>13</v>
      </c>
      <c r="N20" s="202" t="s">
        <v>153</v>
      </c>
      <c r="O20" s="183">
        <v>41818</v>
      </c>
      <c r="P20" s="184">
        <v>6.5991098379599862</v>
      </c>
      <c r="Q20" s="206" t="s">
        <v>9</v>
      </c>
      <c r="R20" s="50" t="s">
        <v>9</v>
      </c>
      <c r="S20" s="51"/>
      <c r="T20" s="51"/>
      <c r="U20" s="52"/>
      <c r="V20" s="52"/>
      <c r="W20" s="52"/>
      <c r="X20" s="53"/>
      <c r="Y20" s="52"/>
      <c r="Z20" s="54"/>
      <c r="AA20" s="22"/>
      <c r="AB20" s="22"/>
      <c r="AC20" s="22"/>
      <c r="AD20" s="22"/>
      <c r="AE20" s="22"/>
      <c r="AF20" s="22"/>
      <c r="AG20" s="22"/>
    </row>
    <row r="21" spans="1:33" s="11" customFormat="1" ht="26.1" customHeight="1">
      <c r="A21" s="45" t="str">
        <f>IF(AND($H21&gt;=مغادرين!$C$4,$H21&lt;=مغادرين!$H$4,مغادرين!$B$1=IF(مغادرين!$B$1="","",$I21),مغادرين!$B$2=IF(مغادرين!$B$2="","",$K21),مغادرين!$B$3=IF(مغادرين!$B$3="","",$Q21),مغادرين!$B$4=IF(مغادرين!$B$4="","",$R21)),MAX($A$4:$A20)+1,"")</f>
        <v/>
      </c>
      <c r="B21" s="45" t="str">
        <f t="shared" si="0"/>
        <v/>
      </c>
      <c r="C21" s="45" t="str">
        <f>IF($A21="","",RANK($B21,$B$5:$B$9000,1)+COUNTIF($B$4:$B20,$B21))</f>
        <v/>
      </c>
      <c r="D21" s="46" t="str">
        <f>IF(AND($O21&gt;=قادمين!$C$4,$O21&lt;=قادمين!$H$4,قادمين!$B$1=IF(قادمين!$B$1="","",$I21),قادمين!$B$2=IF(قادمين!$B$2="","",$K21),قادمين!$B$3=IF(قادمين!$B$3="","",$Q21),قادمين!$B$4=IF(قادمين!$B$4="","",$R21)),MAX($D$4:$D20)+1,"")</f>
        <v/>
      </c>
      <c r="E21" s="46" t="str">
        <f t="shared" si="1"/>
        <v/>
      </c>
      <c r="F21" s="46" t="str">
        <f>IF($D21="","",RANK($E21,$E$5:$E$9000,1)+COUNTIF($E$4:$E20,$E21))</f>
        <v/>
      </c>
      <c r="G21" s="63">
        <f>IF(H21="","",COUNTA($H$5:H21))</f>
        <v>17</v>
      </c>
      <c r="H21" s="60">
        <v>41811</v>
      </c>
      <c r="I21" s="202" t="s">
        <v>331</v>
      </c>
      <c r="J21" s="202" t="s">
        <v>73</v>
      </c>
      <c r="K21" s="202" t="s">
        <v>129</v>
      </c>
      <c r="L21" s="202" t="s">
        <v>117</v>
      </c>
      <c r="M21" s="202" t="s">
        <v>7</v>
      </c>
      <c r="N21" s="202" t="s">
        <v>154</v>
      </c>
      <c r="O21" s="183">
        <v>41822</v>
      </c>
      <c r="P21" s="184">
        <v>10.599109837959986</v>
      </c>
      <c r="Q21" s="206" t="s">
        <v>9</v>
      </c>
      <c r="R21" s="50" t="s">
        <v>9</v>
      </c>
      <c r="S21" s="51"/>
      <c r="T21" s="51"/>
      <c r="U21" s="52"/>
      <c r="V21" s="52"/>
      <c r="W21" s="52"/>
      <c r="X21" s="53"/>
      <c r="Y21" s="52"/>
      <c r="Z21" s="54"/>
      <c r="AA21" s="22"/>
      <c r="AB21" s="22"/>
      <c r="AC21" s="22"/>
      <c r="AD21" s="22"/>
      <c r="AE21" s="22"/>
      <c r="AF21" s="22"/>
      <c r="AG21" s="22"/>
    </row>
    <row r="22" spans="1:33" s="11" customFormat="1" ht="26.1" customHeight="1">
      <c r="A22" s="45" t="str">
        <f>IF(AND($H22&gt;=مغادرين!$C$4,$H22&lt;=مغادرين!$H$4,مغادرين!$B$1=IF(مغادرين!$B$1="","",$I22),مغادرين!$B$2=IF(مغادرين!$B$2="","",$K22),مغادرين!$B$3=IF(مغادرين!$B$3="","",$Q22),مغادرين!$B$4=IF(مغادرين!$B$4="","",$R22)),MAX($A$4:$A21)+1,"")</f>
        <v/>
      </c>
      <c r="B22" s="45" t="str">
        <f t="shared" si="0"/>
        <v/>
      </c>
      <c r="C22" s="45" t="str">
        <f>IF($A22="","",RANK($B22,$B$5:$B$9000,1)+COUNTIF($B$4:$B21,$B22))</f>
        <v/>
      </c>
      <c r="D22" s="46" t="str">
        <f>IF(AND($O22&gt;=قادمين!$C$4,$O22&lt;=قادمين!$H$4,قادمين!$B$1=IF(قادمين!$B$1="","",$I22),قادمين!$B$2=IF(قادمين!$B$2="","",$K22),قادمين!$B$3=IF(قادمين!$B$3="","",$Q22),قادمين!$B$4=IF(قادمين!$B$4="","",$R22)),MAX($D$4:$D21)+1,"")</f>
        <v/>
      </c>
      <c r="E22" s="46" t="str">
        <f t="shared" si="1"/>
        <v/>
      </c>
      <c r="F22" s="46" t="str">
        <f>IF($D22="","",RANK($E22,$E$5:$E$9000,1)+COUNTIF($E$4:$E21,$E22))</f>
        <v/>
      </c>
      <c r="G22" s="63">
        <f>IF(H22="","",COUNTA($H$5:H22))</f>
        <v>18</v>
      </c>
      <c r="H22" s="60">
        <v>41811</v>
      </c>
      <c r="I22" s="202" t="s">
        <v>346</v>
      </c>
      <c r="J22" s="202" t="s">
        <v>82</v>
      </c>
      <c r="K22" s="202" t="s">
        <v>129</v>
      </c>
      <c r="L22" s="202" t="s">
        <v>117</v>
      </c>
      <c r="M22" s="202" t="s">
        <v>5</v>
      </c>
      <c r="N22" s="202" t="s">
        <v>154</v>
      </c>
      <c r="O22" s="183">
        <v>41818</v>
      </c>
      <c r="P22" s="184">
        <v>6.5991098379599862</v>
      </c>
      <c r="Q22" s="206" t="s">
        <v>9</v>
      </c>
      <c r="R22" s="50" t="s">
        <v>9</v>
      </c>
      <c r="S22" s="51"/>
      <c r="T22" s="51"/>
      <c r="U22" s="52"/>
      <c r="V22" s="52"/>
      <c r="W22" s="52"/>
      <c r="X22" s="53"/>
      <c r="Y22" s="52"/>
      <c r="Z22" s="54"/>
      <c r="AA22" s="22"/>
      <c r="AB22" s="22"/>
      <c r="AC22" s="22"/>
      <c r="AD22" s="22"/>
      <c r="AE22" s="22"/>
      <c r="AF22" s="22"/>
      <c r="AG22" s="22"/>
    </row>
    <row r="23" spans="1:33" s="11" customFormat="1" ht="26.1" customHeight="1">
      <c r="A23" s="45" t="str">
        <f>IF(AND($H23&gt;=مغادرين!$C$4,$H23&lt;=مغادرين!$H$4,مغادرين!$B$1=IF(مغادرين!$B$1="","",$I23),مغادرين!$B$2=IF(مغادرين!$B$2="","",$K23),مغادرين!$B$3=IF(مغادرين!$B$3="","",$Q23),مغادرين!$B$4=IF(مغادرين!$B$4="","",$R23)),MAX($A$4:$A22)+1,"")</f>
        <v/>
      </c>
      <c r="B23" s="45" t="str">
        <f t="shared" si="0"/>
        <v/>
      </c>
      <c r="C23" s="45" t="str">
        <f>IF($A23="","",RANK($B23,$B$5:$B$9000,1)+COUNTIF($B$4:$B22,$B23))</f>
        <v/>
      </c>
      <c r="D23" s="46" t="str">
        <f>IF(AND($O23&gt;=قادمين!$C$4,$O23&lt;=قادمين!$H$4,قادمين!$B$1=IF(قادمين!$B$1="","",$I23),قادمين!$B$2=IF(قادمين!$B$2="","",$K23),قادمين!$B$3=IF(قادمين!$B$3="","",$Q23),قادمين!$B$4=IF(قادمين!$B$4="","",$R23)),MAX($D$4:$D22)+1,"")</f>
        <v/>
      </c>
      <c r="E23" s="46" t="str">
        <f t="shared" si="1"/>
        <v/>
      </c>
      <c r="F23" s="46" t="str">
        <f>IF($D23="","",RANK($E23,$E$5:$E$9000,1)+COUNTIF($E$4:$E22,$E23))</f>
        <v/>
      </c>
      <c r="G23" s="63">
        <f>IF(H23="","",COUNTA($H$5:H23))</f>
        <v>19</v>
      </c>
      <c r="H23" s="60">
        <v>41811</v>
      </c>
      <c r="I23" s="202" t="s">
        <v>352</v>
      </c>
      <c r="J23" s="202" t="s">
        <v>63</v>
      </c>
      <c r="K23" s="202" t="s">
        <v>129</v>
      </c>
      <c r="L23" s="202" t="s">
        <v>117</v>
      </c>
      <c r="M23" s="202" t="s">
        <v>20</v>
      </c>
      <c r="N23" s="202" t="s">
        <v>154</v>
      </c>
      <c r="O23" s="183">
        <v>41818</v>
      </c>
      <c r="P23" s="184">
        <v>6.5991098379599862</v>
      </c>
      <c r="Q23" s="206" t="s">
        <v>9</v>
      </c>
      <c r="R23" s="50" t="s">
        <v>9</v>
      </c>
      <c r="S23" s="51"/>
      <c r="T23" s="51"/>
      <c r="U23" s="52"/>
      <c r="V23" s="52"/>
      <c r="W23" s="52"/>
      <c r="X23" s="53"/>
      <c r="Y23" s="52"/>
      <c r="Z23" s="54"/>
      <c r="AA23" s="22"/>
      <c r="AB23" s="22"/>
      <c r="AC23" s="22"/>
      <c r="AD23" s="22"/>
      <c r="AE23" s="22"/>
      <c r="AF23" s="22"/>
      <c r="AG23" s="22"/>
    </row>
    <row r="24" spans="1:33" s="11" customFormat="1" ht="26.1" customHeight="1">
      <c r="A24" s="45" t="str">
        <f>IF(AND($H24&gt;=مغادرين!$C$4,$H24&lt;=مغادرين!$H$4,مغادرين!$B$1=IF(مغادرين!$B$1="","",$I24),مغادرين!$B$2=IF(مغادرين!$B$2="","",$K24),مغادرين!$B$3=IF(مغادرين!$B$3="","",$Q24),مغادرين!$B$4=IF(مغادرين!$B$4="","",$R24)),MAX($A$4:$A23)+1,"")</f>
        <v/>
      </c>
      <c r="B24" s="45" t="str">
        <f t="shared" si="0"/>
        <v/>
      </c>
      <c r="C24" s="45" t="str">
        <f>IF($A24="","",RANK($B24,$B$5:$B$9000,1)+COUNTIF($B$4:$B23,$B24))</f>
        <v/>
      </c>
      <c r="D24" s="46" t="str">
        <f>IF(AND($O24&gt;=قادمين!$C$4,$O24&lt;=قادمين!$H$4,قادمين!$B$1=IF(قادمين!$B$1="","",$I24),قادمين!$B$2=IF(قادمين!$B$2="","",$K24),قادمين!$B$3=IF(قادمين!$B$3="","",$Q24),قادمين!$B$4=IF(قادمين!$B$4="","",$R24)),MAX($D$4:$D23)+1,"")</f>
        <v/>
      </c>
      <c r="E24" s="46" t="str">
        <f t="shared" si="1"/>
        <v/>
      </c>
      <c r="F24" s="46" t="str">
        <f>IF($D24="","",RANK($E24,$E$5:$E$9000,1)+COUNTIF($E$4:$E23,$E24))</f>
        <v/>
      </c>
      <c r="G24" s="63">
        <f>IF(H24="","",COUNTA($H$5:H24))</f>
        <v>20</v>
      </c>
      <c r="H24" s="60">
        <v>41811</v>
      </c>
      <c r="I24" s="202" t="s">
        <v>354</v>
      </c>
      <c r="J24" s="202" t="s">
        <v>86</v>
      </c>
      <c r="K24" s="202" t="s">
        <v>129</v>
      </c>
      <c r="L24" s="202" t="s">
        <v>117</v>
      </c>
      <c r="M24" s="202" t="s">
        <v>5</v>
      </c>
      <c r="N24" s="202" t="s">
        <v>29</v>
      </c>
      <c r="O24" s="183">
        <v>41818</v>
      </c>
      <c r="P24" s="184">
        <v>6.5991098379599862</v>
      </c>
      <c r="Q24" s="206" t="s">
        <v>9</v>
      </c>
      <c r="R24" s="50" t="s">
        <v>9</v>
      </c>
      <c r="S24" s="51"/>
      <c r="T24" s="51"/>
      <c r="U24" s="52"/>
      <c r="V24" s="52"/>
      <c r="W24" s="52"/>
      <c r="X24" s="53"/>
      <c r="Y24" s="52"/>
      <c r="Z24" s="54"/>
      <c r="AA24" s="22"/>
      <c r="AB24" s="22"/>
      <c r="AC24" s="22"/>
      <c r="AD24" s="22"/>
      <c r="AE24" s="22"/>
      <c r="AF24" s="22"/>
      <c r="AG24" s="22"/>
    </row>
    <row r="25" spans="1:33" s="11" customFormat="1" ht="26.1" customHeight="1">
      <c r="A25" s="45" t="str">
        <f>IF(AND($H25&gt;=مغادرين!$C$4,$H25&lt;=مغادرين!$H$4,مغادرين!$B$1=IF(مغادرين!$B$1="","",$I25),مغادرين!$B$2=IF(مغادرين!$B$2="","",$K25),مغادرين!$B$3=IF(مغادرين!$B$3="","",$Q25),مغادرين!$B$4=IF(مغادرين!$B$4="","",$R25)),MAX($A$4:$A24)+1,"")</f>
        <v/>
      </c>
      <c r="B25" s="45" t="str">
        <f t="shared" si="0"/>
        <v/>
      </c>
      <c r="C25" s="45" t="str">
        <f>IF($A25="","",RANK($B25,$B$5:$B$9000,1)+COUNTIF($B$4:$B24,$B25))</f>
        <v/>
      </c>
      <c r="D25" s="46" t="str">
        <f>IF(AND($O25&gt;=قادمين!$C$4,$O25&lt;=قادمين!$H$4,قادمين!$B$1=IF(قادمين!$B$1="","",$I25),قادمين!$B$2=IF(قادمين!$B$2="","",$K25),قادمين!$B$3=IF(قادمين!$B$3="","",$Q25),قادمين!$B$4=IF(قادمين!$B$4="","",$R25)),MAX($D$4:$D24)+1,"")</f>
        <v/>
      </c>
      <c r="E25" s="46" t="str">
        <f t="shared" si="1"/>
        <v/>
      </c>
      <c r="F25" s="46" t="str">
        <f>IF($D25="","",RANK($E25,$E$5:$E$9000,1)+COUNTIF($E$4:$E24,$E25))</f>
        <v/>
      </c>
      <c r="G25" s="63">
        <f>IF(H25="","",COUNTA($H$5:H25))</f>
        <v>21</v>
      </c>
      <c r="H25" s="60">
        <v>41811</v>
      </c>
      <c r="I25" s="202" t="s">
        <v>316</v>
      </c>
      <c r="J25" s="202" t="s">
        <v>131</v>
      </c>
      <c r="K25" s="202" t="s">
        <v>129</v>
      </c>
      <c r="L25" s="202" t="s">
        <v>117</v>
      </c>
      <c r="M25" s="202" t="s">
        <v>398</v>
      </c>
      <c r="N25" s="202" t="s">
        <v>153</v>
      </c>
      <c r="O25" s="255">
        <v>41832</v>
      </c>
      <c r="P25" s="184">
        <v>20.599075925929355</v>
      </c>
      <c r="Q25" s="206" t="s">
        <v>424</v>
      </c>
      <c r="R25" s="50" t="s">
        <v>52</v>
      </c>
      <c r="S25" s="51"/>
      <c r="T25" s="51"/>
      <c r="U25" s="52"/>
      <c r="V25" s="52"/>
      <c r="W25" s="52"/>
      <c r="X25" s="53"/>
      <c r="Y25" s="52"/>
      <c r="Z25" s="54"/>
      <c r="AA25" s="22"/>
      <c r="AB25" s="22"/>
      <c r="AC25" s="22"/>
      <c r="AD25" s="22"/>
      <c r="AE25" s="22"/>
      <c r="AF25" s="22"/>
      <c r="AG25" s="22"/>
    </row>
    <row r="26" spans="1:33" s="11" customFormat="1" ht="26.1" customHeight="1">
      <c r="A26" s="45" t="str">
        <f>IF(AND($H26&gt;=مغادرين!$C$4,$H26&lt;=مغادرين!$H$4,مغادرين!$B$1=IF(مغادرين!$B$1="","",$I26),مغادرين!$B$2=IF(مغادرين!$B$2="","",$K26),مغادرين!$B$3=IF(مغادرين!$B$3="","",$Q26),مغادرين!$B$4=IF(مغادرين!$B$4="","",$R26)),MAX($A$4:$A25)+1,"")</f>
        <v/>
      </c>
      <c r="B26" s="45" t="str">
        <f t="shared" si="0"/>
        <v/>
      </c>
      <c r="C26" s="45" t="str">
        <f>IF($A26="","",RANK($B26,$B$5:$B$9000,1)+COUNTIF($B$4:$B25,$B26))</f>
        <v/>
      </c>
      <c r="D26" s="46" t="str">
        <f>IF(AND($O26&gt;=قادمين!$C$4,$O26&lt;=قادمين!$H$4,قادمين!$B$1=IF(قادمين!$B$1="","",$I26),قادمين!$B$2=IF(قادمين!$B$2="","",$K26),قادمين!$B$3=IF(قادمين!$B$3="","",$Q26),قادمين!$B$4=IF(قادمين!$B$4="","",$R26)),MAX($D$4:$D25)+1,"")</f>
        <v/>
      </c>
      <c r="E26" s="46" t="str">
        <f t="shared" si="1"/>
        <v/>
      </c>
      <c r="F26" s="46" t="str">
        <f>IF($D26="","",RANK($E26,$E$5:$E$9000,1)+COUNTIF($E$4:$E25,$E26))</f>
        <v/>
      </c>
      <c r="G26" s="63">
        <f>IF(H26="","",COUNTA($H$5:H26))</f>
        <v>22</v>
      </c>
      <c r="H26" s="60">
        <v>41811</v>
      </c>
      <c r="I26" s="202" t="s">
        <v>144</v>
      </c>
      <c r="J26" s="202" t="s">
        <v>145</v>
      </c>
      <c r="K26" s="202" t="s">
        <v>129</v>
      </c>
      <c r="L26" s="202" t="s">
        <v>117</v>
      </c>
      <c r="M26" s="202" t="s">
        <v>398</v>
      </c>
      <c r="N26" s="202" t="s">
        <v>118</v>
      </c>
      <c r="O26" s="180">
        <v>41832</v>
      </c>
      <c r="P26" s="61">
        <v>20.599146180553362</v>
      </c>
      <c r="Q26" s="206" t="s">
        <v>56</v>
      </c>
      <c r="R26" s="50" t="s">
        <v>52</v>
      </c>
      <c r="S26" s="51"/>
      <c r="T26" s="51"/>
      <c r="U26" s="52"/>
      <c r="V26" s="52"/>
      <c r="W26" s="52"/>
      <c r="X26" s="53"/>
      <c r="Y26" s="52"/>
      <c r="Z26" s="54"/>
      <c r="AA26" s="22"/>
      <c r="AB26" s="22"/>
      <c r="AC26" s="22"/>
      <c r="AD26" s="22"/>
      <c r="AE26" s="22"/>
      <c r="AF26" s="22"/>
      <c r="AG26" s="22"/>
    </row>
    <row r="27" spans="1:33" s="11" customFormat="1" ht="26.1" customHeight="1">
      <c r="A27" s="45" t="str">
        <f>IF(AND($H27&gt;=مغادرين!$C$4,$H27&lt;=مغادرين!$H$4,مغادرين!$B$1=IF(مغادرين!$B$1="","",$I27),مغادرين!$B$2=IF(مغادرين!$B$2="","",$K27),مغادرين!$B$3=IF(مغادرين!$B$3="","",$Q27),مغادرين!$B$4=IF(مغادرين!$B$4="","",$R27)),MAX($A$4:$A26)+1,"")</f>
        <v/>
      </c>
      <c r="B27" s="45" t="str">
        <f t="shared" si="0"/>
        <v/>
      </c>
      <c r="C27" s="45" t="str">
        <f>IF($A27="","",RANK($B27,$B$5:$B$9000,1)+COUNTIF($B$4:$B26,$B27))</f>
        <v/>
      </c>
      <c r="D27" s="46" t="str">
        <f>IF(AND($O27&gt;=قادمين!$C$4,$O27&lt;=قادمين!$H$4,قادمين!$B$1=IF(قادمين!$B$1="","",$I27),قادمين!$B$2=IF(قادمين!$B$2="","",$K27),قادمين!$B$3=IF(قادمين!$B$3="","",$Q27),قادمين!$B$4=IF(قادمين!$B$4="","",$R27)),MAX($D$4:$D26)+1,"")</f>
        <v/>
      </c>
      <c r="E27" s="46" t="str">
        <f t="shared" si="1"/>
        <v/>
      </c>
      <c r="F27" s="46" t="str">
        <f>IF($D27="","",RANK($E27,$E$5:$E$9000,1)+COUNTIF($E$4:$E26,$E27))</f>
        <v/>
      </c>
      <c r="G27" s="63">
        <f>IF(H27="","",COUNTA($H$5:H27))</f>
        <v>23</v>
      </c>
      <c r="H27" s="60">
        <v>41811</v>
      </c>
      <c r="I27" s="202" t="s">
        <v>335</v>
      </c>
      <c r="J27" s="202" t="s">
        <v>104</v>
      </c>
      <c r="K27" s="202" t="s">
        <v>129</v>
      </c>
      <c r="L27" s="202" t="s">
        <v>117</v>
      </c>
      <c r="M27" s="202" t="s">
        <v>6</v>
      </c>
      <c r="N27" s="202" t="s">
        <v>29</v>
      </c>
      <c r="O27" s="185">
        <v>41820</v>
      </c>
      <c r="P27" s="61">
        <v>8.5990759259293554</v>
      </c>
      <c r="Q27" s="206" t="s">
        <v>9</v>
      </c>
      <c r="R27" s="50" t="s">
        <v>52</v>
      </c>
      <c r="S27" s="51"/>
      <c r="T27" s="51"/>
      <c r="U27" s="52"/>
      <c r="V27" s="52"/>
      <c r="W27" s="52"/>
      <c r="X27" s="53"/>
      <c r="Y27" s="52"/>
      <c r="Z27" s="54"/>
      <c r="AA27" s="22"/>
      <c r="AB27" s="22"/>
      <c r="AC27" s="22"/>
      <c r="AD27" s="22"/>
      <c r="AE27" s="22"/>
      <c r="AF27" s="22"/>
      <c r="AG27" s="22"/>
    </row>
    <row r="28" spans="1:33" s="11" customFormat="1" ht="26.1" customHeight="1">
      <c r="A28" s="45" t="str">
        <f>IF(AND($H28&gt;=مغادرين!$C$4,$H28&lt;=مغادرين!$H$4,مغادرين!$B$1=IF(مغادرين!$B$1="","",$I28),مغادرين!$B$2=IF(مغادرين!$B$2="","",$K28),مغادرين!$B$3=IF(مغادرين!$B$3="","",$Q28),مغادرين!$B$4=IF(مغادرين!$B$4="","",$R28)),MAX($A$4:$A27)+1,"")</f>
        <v/>
      </c>
      <c r="B28" s="45" t="str">
        <f t="shared" si="0"/>
        <v/>
      </c>
      <c r="C28" s="45" t="str">
        <f>IF($A28="","",RANK($B28,$B$5:$B$9000,1)+COUNTIF($B$4:$B27,$B28))</f>
        <v/>
      </c>
      <c r="D28" s="46" t="str">
        <f>IF(AND($O28&gt;=قادمين!$C$4,$O28&lt;=قادمين!$H$4,قادمين!$B$1=IF(قادمين!$B$1="","",$I28),قادمين!$B$2=IF(قادمين!$B$2="","",$K28),قادمين!$B$3=IF(قادمين!$B$3="","",$Q28),قادمين!$B$4=IF(قادمين!$B$4="","",$R28)),MAX($D$4:$D27)+1,"")</f>
        <v/>
      </c>
      <c r="E28" s="46" t="str">
        <f t="shared" si="1"/>
        <v/>
      </c>
      <c r="F28" s="46" t="str">
        <f>IF($D28="","",RANK($E28,$E$5:$E$9000,1)+COUNTIF($E$4:$E27,$E28))</f>
        <v/>
      </c>
      <c r="G28" s="63">
        <f>IF(H28="","",COUNTA($H$5:H28))</f>
        <v>24</v>
      </c>
      <c r="H28" s="60">
        <v>41811</v>
      </c>
      <c r="I28" s="202" t="s">
        <v>160</v>
      </c>
      <c r="J28" s="202" t="s">
        <v>161</v>
      </c>
      <c r="K28" s="202" t="s">
        <v>49</v>
      </c>
      <c r="L28" s="202" t="s">
        <v>117</v>
      </c>
      <c r="M28" s="202" t="s">
        <v>158</v>
      </c>
      <c r="N28" s="202" t="s">
        <v>159</v>
      </c>
      <c r="O28" s="186">
        <v>41818</v>
      </c>
      <c r="P28" s="61">
        <v>6.5990759259293554</v>
      </c>
      <c r="Q28" s="206" t="s">
        <v>52</v>
      </c>
      <c r="R28" s="50" t="s">
        <v>52</v>
      </c>
      <c r="S28" s="51"/>
      <c r="T28" s="51"/>
      <c r="U28" s="52"/>
      <c r="V28" s="52"/>
      <c r="W28" s="52"/>
      <c r="X28" s="53"/>
      <c r="Y28" s="52"/>
      <c r="Z28" s="54"/>
      <c r="AA28" s="22"/>
      <c r="AB28" s="22"/>
      <c r="AC28" s="22"/>
      <c r="AD28" s="22"/>
      <c r="AE28" s="22"/>
      <c r="AF28" s="22"/>
      <c r="AG28" s="22"/>
    </row>
    <row r="29" spans="1:33" s="11" customFormat="1" ht="26.1" customHeight="1">
      <c r="A29" s="45" t="str">
        <f>IF(AND($H29&gt;=مغادرين!$C$4,$H29&lt;=مغادرين!$H$4,مغادرين!$B$1=IF(مغادرين!$B$1="","",$I29),مغادرين!$B$2=IF(مغادرين!$B$2="","",$K29),مغادرين!$B$3=IF(مغادرين!$B$3="","",$Q29),مغادرين!$B$4=IF(مغادرين!$B$4="","",$R29)),MAX($A$4:$A28)+1,"")</f>
        <v/>
      </c>
      <c r="B29" s="45" t="str">
        <f t="shared" si="0"/>
        <v/>
      </c>
      <c r="C29" s="45" t="str">
        <f>IF($A29="","",RANK($B29,$B$5:$B$9000,1)+COUNTIF($B$4:$B28,$B29))</f>
        <v/>
      </c>
      <c r="D29" s="46" t="str">
        <f>IF(AND($O29&gt;=قادمين!$C$4,$O29&lt;=قادمين!$H$4,قادمين!$B$1=IF(قادمين!$B$1="","",$I29),قادمين!$B$2=IF(قادمين!$B$2="","",$K29),قادمين!$B$3=IF(قادمين!$B$3="","",$Q29),قادمين!$B$4=IF(قادمين!$B$4="","",$R29)),MAX($D$4:$D28)+1,"")</f>
        <v/>
      </c>
      <c r="E29" s="46" t="str">
        <f t="shared" si="1"/>
        <v/>
      </c>
      <c r="F29" s="46" t="str">
        <f>IF($D29="","",RANK($E29,$E$5:$E$9000,1)+COUNTIF($E$4:$E28,$E29))</f>
        <v/>
      </c>
      <c r="G29" s="63">
        <f>IF(H29="","",COUNTA($H$5:H29))</f>
        <v>25</v>
      </c>
      <c r="H29" s="60">
        <v>41811</v>
      </c>
      <c r="I29" s="202" t="s">
        <v>391</v>
      </c>
      <c r="J29" s="202" t="s">
        <v>392</v>
      </c>
      <c r="K29" s="202" t="s">
        <v>393</v>
      </c>
      <c r="L29" s="202" t="s">
        <v>393</v>
      </c>
      <c r="M29" s="202" t="s">
        <v>13</v>
      </c>
      <c r="N29" s="202">
        <v>0</v>
      </c>
      <c r="O29" s="186"/>
      <c r="P29" s="61">
        <v>-41811.400924074071</v>
      </c>
      <c r="Q29" s="206" t="s">
        <v>47</v>
      </c>
      <c r="R29" s="50" t="s">
        <v>52</v>
      </c>
      <c r="S29" s="51"/>
      <c r="T29" s="51"/>
      <c r="U29" s="52"/>
      <c r="V29" s="52"/>
      <c r="W29" s="52"/>
      <c r="X29" s="53"/>
      <c r="Y29" s="52"/>
      <c r="Z29" s="54"/>
      <c r="AA29" s="22"/>
      <c r="AB29" s="22"/>
      <c r="AC29" s="22"/>
      <c r="AD29" s="22"/>
      <c r="AE29" s="22"/>
      <c r="AF29" s="22"/>
      <c r="AG29" s="22"/>
    </row>
    <row r="30" spans="1:33" s="11" customFormat="1" ht="26.1" customHeight="1">
      <c r="A30" s="45" t="str">
        <f>IF(AND($H30&gt;=مغادرين!$C$4,$H30&lt;=مغادرين!$H$4,مغادرين!$B$1=IF(مغادرين!$B$1="","",$I30),مغادرين!$B$2=IF(مغادرين!$B$2="","",$K30),مغادرين!$B$3=IF(مغادرين!$B$3="","",$Q30),مغادرين!$B$4=IF(مغادرين!$B$4="","",$R30)),MAX($A$4:$A29)+1,"")</f>
        <v/>
      </c>
      <c r="B30" s="45" t="str">
        <f t="shared" si="0"/>
        <v/>
      </c>
      <c r="C30" s="45" t="str">
        <f>IF($A30="","",RANK($B30,$B$5:$B$9000,1)+COUNTIF($B$4:$B29,$B30))</f>
        <v/>
      </c>
      <c r="D30" s="46" t="str">
        <f>IF(AND($O30&gt;=قادمين!$C$4,$O30&lt;=قادمين!$H$4,قادمين!$B$1=IF(قادمين!$B$1="","",$I30),قادمين!$B$2=IF(قادمين!$B$2="","",$K30),قادمين!$B$3=IF(قادمين!$B$3="","",$Q30),قادمين!$B$4=IF(قادمين!$B$4="","",$R30)),MAX($D$4:$D29)+1,"")</f>
        <v/>
      </c>
      <c r="E30" s="46" t="str">
        <f t="shared" si="1"/>
        <v/>
      </c>
      <c r="F30" s="46" t="str">
        <f>IF($D30="","",RANK($E30,$E$5:$E$9000,1)+COUNTIF($E$4:$E29,$E30))</f>
        <v/>
      </c>
      <c r="G30" s="63">
        <f>IF(H30="","",COUNTA($H$5:H30))</f>
        <v>26</v>
      </c>
      <c r="H30" s="60">
        <v>41811.556967592594</v>
      </c>
      <c r="I30" s="202" t="s">
        <v>376</v>
      </c>
      <c r="J30" s="202" t="s">
        <v>147</v>
      </c>
      <c r="K30" s="202" t="s">
        <v>129</v>
      </c>
      <c r="L30" s="202" t="s">
        <v>117</v>
      </c>
      <c r="M30" s="202" t="s">
        <v>5</v>
      </c>
      <c r="N30" s="202" t="s">
        <v>39</v>
      </c>
      <c r="O30" s="201">
        <v>41814</v>
      </c>
      <c r="P30" s="159">
        <v>41813</v>
      </c>
      <c r="Q30" s="206" t="s">
        <v>52</v>
      </c>
      <c r="R30" s="50" t="s">
        <v>21</v>
      </c>
      <c r="S30" s="51"/>
      <c r="T30" s="51"/>
      <c r="U30" s="52"/>
      <c r="V30" s="52"/>
      <c r="W30" s="52"/>
      <c r="X30" s="53"/>
      <c r="Y30" s="52"/>
      <c r="Z30" s="54"/>
      <c r="AA30" s="22"/>
      <c r="AB30" s="22"/>
      <c r="AC30" s="22"/>
      <c r="AD30" s="22"/>
      <c r="AE30" s="22"/>
      <c r="AF30" s="22"/>
      <c r="AG30" s="22"/>
    </row>
    <row r="31" spans="1:33" s="11" customFormat="1" ht="26.1" customHeight="1">
      <c r="A31" s="45" t="str">
        <f>IF(AND($H31&gt;=مغادرين!$C$4,$H31&lt;=مغادرين!$H$4,مغادرين!$B$1=IF(مغادرين!$B$1="","",$I31),مغادرين!$B$2=IF(مغادرين!$B$2="","",$K31),مغادرين!$B$3=IF(مغادرين!$B$3="","",$Q31),مغادرين!$B$4=IF(مغادرين!$B$4="","",$R31)),MAX($A$4:$A30)+1,"")</f>
        <v/>
      </c>
      <c r="B31" s="45" t="str">
        <f t="shared" si="0"/>
        <v/>
      </c>
      <c r="C31" s="45" t="str">
        <f>IF($A31="","",RANK($B31,$B$5:$B$9000,1)+COUNTIF($B$4:$B30,$B31))</f>
        <v/>
      </c>
      <c r="D31" s="46" t="str">
        <f>IF(AND($O31&gt;=قادمين!$C$4,$O31&lt;=قادمين!$H$4,قادمين!$B$1=IF(قادمين!$B$1="","",$I31),قادمين!$B$2=IF(قادمين!$B$2="","",$K31),قادمين!$B$3=IF(قادمين!$B$3="","",$Q31),قادمين!$B$4=IF(قادمين!$B$4="","",$R31)),MAX($D$4:$D30)+1,"")</f>
        <v/>
      </c>
      <c r="E31" s="46" t="str">
        <f t="shared" si="1"/>
        <v/>
      </c>
      <c r="F31" s="46" t="str">
        <f>IF($D31="","",RANK($E31,$E$5:$E$9000,1)+COUNTIF($E$4:$E30,$E31))</f>
        <v/>
      </c>
      <c r="G31" s="63">
        <f>IF(H31="","",COUNTA($H$5:H31))</f>
        <v>27</v>
      </c>
      <c r="H31" s="60">
        <v>41812</v>
      </c>
      <c r="I31" s="202" t="s">
        <v>386</v>
      </c>
      <c r="J31" s="202" t="s">
        <v>385</v>
      </c>
      <c r="K31" s="202" t="s">
        <v>382</v>
      </c>
      <c r="L31" s="202" t="s">
        <v>117</v>
      </c>
      <c r="M31" s="202" t="s">
        <v>6</v>
      </c>
      <c r="N31" s="202" t="s">
        <v>31</v>
      </c>
      <c r="O31" s="180">
        <v>41819</v>
      </c>
      <c r="P31" s="61">
        <v>7</v>
      </c>
      <c r="Q31" s="206" t="s">
        <v>56</v>
      </c>
      <c r="R31" s="50" t="s">
        <v>56</v>
      </c>
      <c r="S31" s="51"/>
      <c r="T31" s="51"/>
      <c r="U31" s="52"/>
      <c r="V31" s="52"/>
      <c r="W31" s="52"/>
      <c r="X31" s="53"/>
      <c r="Y31" s="52"/>
      <c r="Z31" s="54"/>
      <c r="AA31" s="22"/>
      <c r="AB31" s="22"/>
      <c r="AC31" s="22"/>
      <c r="AD31" s="22"/>
      <c r="AE31" s="22"/>
      <c r="AF31" s="22"/>
      <c r="AG31" s="22"/>
    </row>
    <row r="32" spans="1:33" s="11" customFormat="1" ht="26.1" customHeight="1">
      <c r="A32" s="45" t="str">
        <f>IF(AND($H32&gt;=مغادرين!$C$4,$H32&lt;=مغادرين!$H$4,مغادرين!$B$1=IF(مغادرين!$B$1="","",$I32),مغادرين!$B$2=IF(مغادرين!$B$2="","",$K32),مغادرين!$B$3=IF(مغادرين!$B$3="","",$Q32),مغادرين!$B$4=IF(مغادرين!$B$4="","",$R32)),MAX($A$4:$A31)+1,"")</f>
        <v/>
      </c>
      <c r="B32" s="45" t="str">
        <f t="shared" si="0"/>
        <v/>
      </c>
      <c r="C32" s="45" t="str">
        <f>IF($A32="","",RANK($B32,$B$5:$B$9000,1)+COUNTIF($B$4:$B31,$B32))</f>
        <v/>
      </c>
      <c r="D32" s="46" t="str">
        <f>IF(AND($O32&gt;=قادمين!$C$4,$O32&lt;=قادمين!$H$4,قادمين!$B$1=IF(قادمين!$B$1="","",$I32),قادمين!$B$2=IF(قادمين!$B$2="","",$K32),قادمين!$B$3=IF(قادمين!$B$3="","",$Q32),قادمين!$B$4=IF(قادمين!$B$4="","",$R32)),MAX($D$4:$D31)+1,"")</f>
        <v/>
      </c>
      <c r="E32" s="46" t="str">
        <f t="shared" si="1"/>
        <v/>
      </c>
      <c r="F32" s="46" t="str">
        <f>IF($D32="","",RANK($E32,$E$5:$E$9000,1)+COUNTIF($E$4:$E31,$E32))</f>
        <v/>
      </c>
      <c r="G32" s="63">
        <f>IF(H32="","",COUNTA($H$5:H32))</f>
        <v>28</v>
      </c>
      <c r="H32" s="60">
        <v>41812</v>
      </c>
      <c r="I32" s="202" t="s">
        <v>333</v>
      </c>
      <c r="J32" s="202" t="s">
        <v>76</v>
      </c>
      <c r="K32" s="202" t="s">
        <v>129</v>
      </c>
      <c r="L32" s="202" t="s">
        <v>117</v>
      </c>
      <c r="M32" s="202" t="s">
        <v>5</v>
      </c>
      <c r="N32" s="202" t="s">
        <v>30</v>
      </c>
      <c r="O32" s="223">
        <v>41826</v>
      </c>
      <c r="P32" s="224">
        <v>14</v>
      </c>
      <c r="Q32" s="206" t="s">
        <v>9</v>
      </c>
      <c r="R32" s="50" t="s">
        <v>9</v>
      </c>
      <c r="S32" s="51"/>
      <c r="T32" s="51"/>
      <c r="U32" s="52"/>
      <c r="V32" s="52"/>
      <c r="W32" s="52"/>
      <c r="X32" s="53"/>
      <c r="Y32" s="52"/>
      <c r="Z32" s="54"/>
      <c r="AA32" s="22"/>
      <c r="AB32" s="22"/>
      <c r="AC32" s="22"/>
      <c r="AD32" s="22"/>
      <c r="AE32" s="22"/>
      <c r="AF32" s="22"/>
      <c r="AG32" s="22"/>
    </row>
    <row r="33" spans="1:33" s="11" customFormat="1" ht="26.1" customHeight="1">
      <c r="A33" s="45" t="str">
        <f>IF(AND($H33&gt;=مغادرين!$C$4,$H33&lt;=مغادرين!$H$4,مغادرين!$B$1=IF(مغادرين!$B$1="","",$I33),مغادرين!$B$2=IF(مغادرين!$B$2="","",$K33),مغادرين!$B$3=IF(مغادرين!$B$3="","",$Q33),مغادرين!$B$4=IF(مغادرين!$B$4="","",$R33)),MAX($A$4:$A32)+1,"")</f>
        <v/>
      </c>
      <c r="B33" s="45" t="str">
        <f t="shared" si="0"/>
        <v/>
      </c>
      <c r="C33" s="45" t="str">
        <f>IF($A33="","",RANK($B33,$B$5:$B$9000,1)+COUNTIF($B$4:$B32,$B33))</f>
        <v/>
      </c>
      <c r="D33" s="46" t="str">
        <f>IF(AND($O33&gt;=قادمين!$C$4,$O33&lt;=قادمين!$H$4,قادمين!$B$1=IF(قادمين!$B$1="","",$I33),قادمين!$B$2=IF(قادمين!$B$2="","",$K33),قادمين!$B$3=IF(قادمين!$B$3="","",$Q33),قادمين!$B$4=IF(قادمين!$B$4="","",$R33)),MAX($D$4:$D32)+1,"")</f>
        <v/>
      </c>
      <c r="E33" s="46" t="str">
        <f t="shared" si="1"/>
        <v/>
      </c>
      <c r="F33" s="46" t="str">
        <f>IF($D33="","",RANK($E33,$E$5:$E$9000,1)+COUNTIF($E$4:$E32,$E33))</f>
        <v/>
      </c>
      <c r="G33" s="63">
        <f>IF(H33="","",COUNTA($H$5:H33))</f>
        <v>29</v>
      </c>
      <c r="H33" s="60">
        <v>41812</v>
      </c>
      <c r="I33" s="202" t="s">
        <v>373</v>
      </c>
      <c r="J33" s="202" t="s">
        <v>91</v>
      </c>
      <c r="K33" s="202" t="s">
        <v>129</v>
      </c>
      <c r="L33" s="202" t="s">
        <v>117</v>
      </c>
      <c r="M33" s="202" t="s">
        <v>5</v>
      </c>
      <c r="N33" s="202" t="s">
        <v>38</v>
      </c>
      <c r="O33" s="255">
        <v>41820</v>
      </c>
      <c r="P33" s="184">
        <v>8</v>
      </c>
      <c r="Q33" s="206" t="s">
        <v>52</v>
      </c>
      <c r="R33" s="50" t="s">
        <v>52</v>
      </c>
      <c r="S33" s="51"/>
      <c r="T33" s="51"/>
      <c r="U33" s="52"/>
      <c r="V33" s="52"/>
      <c r="W33" s="52"/>
      <c r="X33" s="53"/>
      <c r="Y33" s="52"/>
      <c r="Z33" s="54"/>
      <c r="AA33" s="22"/>
      <c r="AB33" s="22"/>
      <c r="AC33" s="22"/>
      <c r="AD33" s="22"/>
      <c r="AE33" s="22"/>
      <c r="AF33" s="22"/>
      <c r="AG33" s="22"/>
    </row>
    <row r="34" spans="1:33" s="11" customFormat="1" ht="26.1" customHeight="1">
      <c r="A34" s="45" t="str">
        <f>IF(AND($H34&gt;=مغادرين!$C$4,$H34&lt;=مغادرين!$H$4,مغادرين!$B$1=IF(مغادرين!$B$1="","",$I34),مغادرين!$B$2=IF(مغادرين!$B$2="","",$K34),مغادرين!$B$3=IF(مغادرين!$B$3="","",$Q34),مغادرين!$B$4=IF(مغادرين!$B$4="","",$R34)),MAX($A$4:$A33)+1,"")</f>
        <v/>
      </c>
      <c r="B34" s="45" t="str">
        <f t="shared" si="0"/>
        <v/>
      </c>
      <c r="C34" s="45" t="str">
        <f>IF($A34="","",RANK($B34,$B$5:$B$9000,1)+COUNTIF($B$4:$B33,$B34))</f>
        <v/>
      </c>
      <c r="D34" s="46" t="str">
        <f>IF(AND($O34&gt;=قادمين!$C$4,$O34&lt;=قادمين!$H$4,قادمين!$B$1=IF(قادمين!$B$1="","",$I34),قادمين!$B$2=IF(قادمين!$B$2="","",$K34),قادمين!$B$3=IF(قادمين!$B$3="","",$Q34),قادمين!$B$4=IF(قادمين!$B$4="","",$R34)),MAX($D$4:$D33)+1,"")</f>
        <v/>
      </c>
      <c r="E34" s="46" t="str">
        <f t="shared" si="1"/>
        <v/>
      </c>
      <c r="F34" s="46" t="str">
        <f>IF($D34="","",RANK($E34,$E$5:$E$9000,1)+COUNTIF($E$4:$E33,$E34))</f>
        <v/>
      </c>
      <c r="G34" s="63">
        <f>IF(H34="","",COUNTA($H$5:H34))</f>
        <v>30</v>
      </c>
      <c r="H34" s="60">
        <v>41812</v>
      </c>
      <c r="I34" s="202" t="s">
        <v>235</v>
      </c>
      <c r="J34" s="202" t="s">
        <v>236</v>
      </c>
      <c r="K34" s="202" t="s">
        <v>12</v>
      </c>
      <c r="L34" s="202" t="s">
        <v>117</v>
      </c>
      <c r="M34" s="202" t="s">
        <v>399</v>
      </c>
      <c r="N34" s="202" t="s">
        <v>225</v>
      </c>
      <c r="O34" s="185">
        <v>41819</v>
      </c>
      <c r="P34" s="61">
        <v>7</v>
      </c>
      <c r="Q34" s="206" t="s">
        <v>52</v>
      </c>
      <c r="R34" s="50" t="s">
        <v>52</v>
      </c>
      <c r="S34" s="51"/>
      <c r="T34" s="51"/>
      <c r="U34" s="52"/>
      <c r="V34" s="52"/>
      <c r="W34" s="52"/>
      <c r="X34" s="53"/>
      <c r="Y34" s="52"/>
      <c r="Z34" s="54"/>
      <c r="AA34" s="22"/>
      <c r="AB34" s="22"/>
      <c r="AC34" s="22"/>
      <c r="AD34" s="22"/>
      <c r="AE34" s="22"/>
      <c r="AF34" s="22"/>
      <c r="AG34" s="22"/>
    </row>
    <row r="35" spans="1:33" s="11" customFormat="1" ht="26.1" customHeight="1">
      <c r="A35" s="45" t="str">
        <f>IF(AND($H35&gt;=مغادرين!$C$4,$H35&lt;=مغادرين!$H$4,مغادرين!$B$1=IF(مغادرين!$B$1="","",$I35),مغادرين!$B$2=IF(مغادرين!$B$2="","",$K35),مغادرين!$B$3=IF(مغادرين!$B$3="","",$Q35),مغادرين!$B$4=IF(مغادرين!$B$4="","",$R35)),MAX($A$4:$A34)+1,"")</f>
        <v/>
      </c>
      <c r="B35" s="45" t="str">
        <f t="shared" si="0"/>
        <v/>
      </c>
      <c r="C35" s="45" t="str">
        <f>IF($A35="","",RANK($B35,$B$5:$B$9000,1)+COUNTIF($B$4:$B34,$B35))</f>
        <v/>
      </c>
      <c r="D35" s="46" t="str">
        <f>IF(AND($O35&gt;=قادمين!$C$4,$O35&lt;=قادمين!$H$4,قادمين!$B$1=IF(قادمين!$B$1="","",$I35),قادمين!$B$2=IF(قادمين!$B$2="","",$K35),قادمين!$B$3=IF(قادمين!$B$3="","",$Q35),قادمين!$B$4=IF(قادمين!$B$4="","",$R35)),MAX($D$4:$D34)+1,"")</f>
        <v/>
      </c>
      <c r="E35" s="46" t="str">
        <f t="shared" si="1"/>
        <v/>
      </c>
      <c r="F35" s="46" t="str">
        <f>IF($D35="","",RANK($E35,$E$5:$E$9000,1)+COUNTIF($E$4:$E34,$E35))</f>
        <v/>
      </c>
      <c r="G35" s="63">
        <f>IF(H35="","",COUNTA($H$5:H35))</f>
        <v>31</v>
      </c>
      <c r="H35" s="60">
        <v>41812</v>
      </c>
      <c r="I35" s="202" t="s">
        <v>237</v>
      </c>
      <c r="J35" s="202" t="s">
        <v>238</v>
      </c>
      <c r="K35" s="202" t="s">
        <v>12</v>
      </c>
      <c r="L35" s="202" t="s">
        <v>117</v>
      </c>
      <c r="M35" s="202" t="s">
        <v>399</v>
      </c>
      <c r="N35" s="202" t="s">
        <v>239</v>
      </c>
      <c r="O35" s="185">
        <v>41819</v>
      </c>
      <c r="P35" s="61">
        <v>7</v>
      </c>
      <c r="Q35" s="206" t="s">
        <v>52</v>
      </c>
      <c r="R35" s="50" t="s">
        <v>52</v>
      </c>
      <c r="S35" s="51"/>
      <c r="T35" s="51"/>
      <c r="U35" s="52"/>
      <c r="V35" s="52"/>
      <c r="W35" s="52"/>
      <c r="X35" s="53"/>
      <c r="Y35" s="52"/>
      <c r="Z35" s="54"/>
      <c r="AA35" s="22"/>
      <c r="AB35" s="22"/>
      <c r="AC35" s="22"/>
      <c r="AD35" s="22"/>
      <c r="AE35" s="22"/>
      <c r="AF35" s="22"/>
      <c r="AG35" s="22"/>
    </row>
    <row r="36" spans="1:33" s="11" customFormat="1" ht="26.1" customHeight="1">
      <c r="A36" s="45" t="str">
        <f>IF(AND($H36&gt;=مغادرين!$C$4,$H36&lt;=مغادرين!$H$4,مغادرين!$B$1=IF(مغادرين!$B$1="","",$I36),مغادرين!$B$2=IF(مغادرين!$B$2="","",$K36),مغادرين!$B$3=IF(مغادرين!$B$3="","",$Q36),مغادرين!$B$4=IF(مغادرين!$B$4="","",$R36)),MAX($A$4:$A35)+1,"")</f>
        <v/>
      </c>
      <c r="B36" s="45" t="str">
        <f t="shared" si="0"/>
        <v/>
      </c>
      <c r="C36" s="45" t="str">
        <f>IF($A36="","",RANK($B36,$B$5:$B$9000,1)+COUNTIF($B$4:$B35,$B36))</f>
        <v/>
      </c>
      <c r="D36" s="46" t="str">
        <f>IF(AND($O36&gt;=قادمين!$C$4,$O36&lt;=قادمين!$H$4,قادمين!$B$1=IF(قادمين!$B$1="","",$I36),قادمين!$B$2=IF(قادمين!$B$2="","",$K36),قادمين!$B$3=IF(قادمين!$B$3="","",$Q36),قادمين!$B$4=IF(قادمين!$B$4="","",$R36)),MAX($D$4:$D35)+1,"")</f>
        <v/>
      </c>
      <c r="E36" s="46" t="str">
        <f t="shared" si="1"/>
        <v/>
      </c>
      <c r="F36" s="46" t="str">
        <f>IF($D36="","",RANK($E36,$E$5:$E$9000,1)+COUNTIF($E$4:$E35,$E36))</f>
        <v/>
      </c>
      <c r="G36" s="63">
        <f>IF(H36="","",COUNTA($H$5:H36))</f>
        <v>32</v>
      </c>
      <c r="H36" s="60">
        <v>41812</v>
      </c>
      <c r="I36" s="202" t="s">
        <v>267</v>
      </c>
      <c r="J36" s="202" t="s">
        <v>268</v>
      </c>
      <c r="K36" s="202" t="s">
        <v>12</v>
      </c>
      <c r="L36" s="202" t="s">
        <v>117</v>
      </c>
      <c r="M36" s="202" t="s">
        <v>399</v>
      </c>
      <c r="N36" s="202" t="s">
        <v>239</v>
      </c>
      <c r="O36" s="185">
        <v>41819</v>
      </c>
      <c r="P36" s="61">
        <v>7</v>
      </c>
      <c r="Q36" s="206" t="s">
        <v>52</v>
      </c>
      <c r="R36" s="50" t="s">
        <v>52</v>
      </c>
      <c r="S36" s="51"/>
      <c r="T36" s="51"/>
      <c r="U36" s="52"/>
      <c r="V36" s="52"/>
      <c r="W36" s="52"/>
      <c r="X36" s="53"/>
      <c r="Y36" s="52"/>
      <c r="Z36" s="54"/>
      <c r="AA36" s="22"/>
      <c r="AB36" s="22"/>
      <c r="AC36" s="22"/>
      <c r="AD36" s="22"/>
      <c r="AE36" s="22"/>
      <c r="AF36" s="22"/>
      <c r="AG36" s="22"/>
    </row>
    <row r="37" spans="1:33" s="11" customFormat="1" ht="26.1" customHeight="1">
      <c r="A37" s="45" t="str">
        <f>IF(AND($H37&gt;=مغادرين!$C$4,$H37&lt;=مغادرين!$H$4,مغادرين!$B$1=IF(مغادرين!$B$1="","",$I37),مغادرين!$B$2=IF(مغادرين!$B$2="","",$K37),مغادرين!$B$3=IF(مغادرين!$B$3="","",$Q37),مغادرين!$B$4=IF(مغادرين!$B$4="","",$R37)),MAX($A$4:$A36)+1,"")</f>
        <v/>
      </c>
      <c r="B37" s="45" t="str">
        <f t="shared" si="0"/>
        <v/>
      </c>
      <c r="C37" s="45" t="str">
        <f>IF($A37="","",RANK($B37,$B$5:$B$9000,1)+COUNTIF($B$4:$B36,$B37))</f>
        <v/>
      </c>
      <c r="D37" s="46" t="str">
        <f>IF(AND($O37&gt;=قادمين!$C$4,$O37&lt;=قادمين!$H$4,قادمين!$B$1=IF(قادمين!$B$1="","",$I37),قادمين!$B$2=IF(قادمين!$B$2="","",$K37),قادمين!$B$3=IF(قادمين!$B$3="","",$Q37),قادمين!$B$4=IF(قادمين!$B$4="","",$R37)),MAX($D$4:$D36)+1,"")</f>
        <v/>
      </c>
      <c r="E37" s="46" t="str">
        <f t="shared" si="1"/>
        <v/>
      </c>
      <c r="F37" s="46" t="str">
        <f>IF($D37="","",RANK($E37,$E$5:$E$9000,1)+COUNTIF($E$4:$E36,$E37))</f>
        <v/>
      </c>
      <c r="G37" s="63">
        <f>IF(H37="","",COUNTA($H$5:H37))</f>
        <v>33</v>
      </c>
      <c r="H37" s="60">
        <v>41812</v>
      </c>
      <c r="I37" s="202" t="s">
        <v>279</v>
      </c>
      <c r="J37" s="202" t="s">
        <v>280</v>
      </c>
      <c r="K37" s="202" t="s">
        <v>12</v>
      </c>
      <c r="L37" s="202" t="s">
        <v>117</v>
      </c>
      <c r="M37" s="202" t="s">
        <v>399</v>
      </c>
      <c r="N37" s="202" t="s">
        <v>225</v>
      </c>
      <c r="O37" s="185">
        <v>41819</v>
      </c>
      <c r="P37" s="61">
        <v>7</v>
      </c>
      <c r="Q37" s="206" t="s">
        <v>52</v>
      </c>
      <c r="R37" s="50" t="s">
        <v>52</v>
      </c>
      <c r="S37" s="51"/>
      <c r="T37" s="51"/>
      <c r="U37" s="52"/>
      <c r="V37" s="52"/>
      <c r="W37" s="52"/>
      <c r="X37" s="53"/>
      <c r="Y37" s="52"/>
      <c r="Z37" s="54"/>
      <c r="AA37" s="22"/>
      <c r="AB37" s="22"/>
      <c r="AC37" s="22"/>
      <c r="AD37" s="22"/>
      <c r="AE37" s="22"/>
      <c r="AF37" s="22"/>
      <c r="AG37" s="22"/>
    </row>
    <row r="38" spans="1:33" s="11" customFormat="1" ht="26.1" customHeight="1">
      <c r="A38" s="45" t="str">
        <f>IF(AND($H38&gt;=مغادرين!$C$4,$H38&lt;=مغادرين!$H$4,مغادرين!$B$1=IF(مغادرين!$B$1="","",$I38),مغادرين!$B$2=IF(مغادرين!$B$2="","",$K38),مغادرين!$B$3=IF(مغادرين!$B$3="","",$Q38),مغادرين!$B$4=IF(مغادرين!$B$4="","",$R38)),MAX($A$4:$A37)+1,"")</f>
        <v/>
      </c>
      <c r="B38" s="45" t="str">
        <f t="shared" si="0"/>
        <v/>
      </c>
      <c r="C38" s="45" t="str">
        <f>IF($A38="","",RANK($B38,$B$5:$B$9000,1)+COUNTIF($B$4:$B37,$B38))</f>
        <v/>
      </c>
      <c r="D38" s="46" t="str">
        <f>IF(AND($O38&gt;=قادمين!$C$4,$O38&lt;=قادمين!$H$4,قادمين!$B$1=IF(قادمين!$B$1="","",$I38),قادمين!$B$2=IF(قادمين!$B$2="","",$K38),قادمين!$B$3=IF(قادمين!$B$3="","",$Q38),قادمين!$B$4=IF(قادمين!$B$4="","",$R38)),MAX($D$4:$D37)+1,"")</f>
        <v/>
      </c>
      <c r="E38" s="46" t="str">
        <f t="shared" si="1"/>
        <v/>
      </c>
      <c r="F38" s="46" t="str">
        <f>IF($D38="","",RANK($E38,$E$5:$E$9000,1)+COUNTIF($E$4:$E37,$E38))</f>
        <v/>
      </c>
      <c r="G38" s="63">
        <f>IF(H38="","",COUNTA($H$5:H38))</f>
        <v>34</v>
      </c>
      <c r="H38" s="60">
        <v>41812.65552083333</v>
      </c>
      <c r="I38" s="202" t="s">
        <v>319</v>
      </c>
      <c r="J38" s="202" t="s">
        <v>75</v>
      </c>
      <c r="K38" s="202" t="s">
        <v>129</v>
      </c>
      <c r="L38" s="202" t="s">
        <v>117</v>
      </c>
      <c r="M38" s="202" t="s">
        <v>5</v>
      </c>
      <c r="N38" s="202" t="s">
        <v>118</v>
      </c>
      <c r="O38" s="201">
        <v>41813</v>
      </c>
      <c r="P38" s="159">
        <v>41812</v>
      </c>
      <c r="Q38" s="206" t="s">
        <v>9</v>
      </c>
      <c r="R38" s="50" t="s">
        <v>21</v>
      </c>
      <c r="S38" s="51"/>
      <c r="T38" s="51"/>
      <c r="U38" s="52"/>
      <c r="V38" s="52"/>
      <c r="W38" s="52"/>
      <c r="X38" s="53"/>
      <c r="Y38" s="52"/>
      <c r="Z38" s="54"/>
      <c r="AA38" s="22"/>
      <c r="AB38" s="22"/>
      <c r="AC38" s="22"/>
      <c r="AD38" s="22"/>
      <c r="AE38" s="22"/>
      <c r="AF38" s="22"/>
      <c r="AG38" s="22"/>
    </row>
    <row r="39" spans="1:33" s="11" customFormat="1" ht="26.1" customHeight="1">
      <c r="A39" s="45" t="str">
        <f>IF(AND($H39&gt;=مغادرين!$C$4,$H39&lt;=مغادرين!$H$4,مغادرين!$B$1=IF(مغادرين!$B$1="","",$I39),مغادرين!$B$2=IF(مغادرين!$B$2="","",$K39),مغادرين!$B$3=IF(مغادرين!$B$3="","",$Q39),مغادرين!$B$4=IF(مغادرين!$B$4="","",$R39)),MAX($A$4:$A38)+1,"")</f>
        <v/>
      </c>
      <c r="B39" s="45" t="str">
        <f t="shared" si="0"/>
        <v/>
      </c>
      <c r="C39" s="45" t="str">
        <f>IF($A39="","",RANK($B39,$B$5:$B$9000,1)+COUNTIF($B$4:$B38,$B39))</f>
        <v/>
      </c>
      <c r="D39" s="46" t="str">
        <f>IF(AND($O39&gt;=قادمين!$C$4,$O39&lt;=قادمين!$H$4,قادمين!$B$1=IF(قادمين!$B$1="","",$I39),قادمين!$B$2=IF(قادمين!$B$2="","",$K39),قادمين!$B$3=IF(قادمين!$B$3="","",$Q39),قادمين!$B$4=IF(قادمين!$B$4="","",$R39)),MAX($D$4:$D38)+1,"")</f>
        <v/>
      </c>
      <c r="E39" s="46" t="str">
        <f t="shared" si="1"/>
        <v/>
      </c>
      <c r="F39" s="46" t="str">
        <f>IF($D39="","",RANK($E39,$E$5:$E$9000,1)+COUNTIF($E$4:$E38,$E39))</f>
        <v/>
      </c>
      <c r="G39" s="63">
        <f>IF(H39="","",COUNTA($H$5:H39))</f>
        <v>35</v>
      </c>
      <c r="H39" s="60">
        <v>41812.65552083333</v>
      </c>
      <c r="I39" s="202" t="s">
        <v>334</v>
      </c>
      <c r="J39" s="202" t="s">
        <v>103</v>
      </c>
      <c r="K39" s="202" t="s">
        <v>129</v>
      </c>
      <c r="L39" s="202" t="s">
        <v>117</v>
      </c>
      <c r="M39" s="202" t="s">
        <v>6</v>
      </c>
      <c r="N39" s="202" t="s">
        <v>31</v>
      </c>
      <c r="O39" s="201">
        <v>41820</v>
      </c>
      <c r="P39" s="159">
        <v>41806</v>
      </c>
      <c r="Q39" s="206" t="s">
        <v>9</v>
      </c>
      <c r="R39" s="50" t="s">
        <v>21</v>
      </c>
      <c r="S39" s="51"/>
      <c r="T39" s="51"/>
      <c r="U39" s="52"/>
      <c r="V39" s="52"/>
      <c r="W39" s="52"/>
      <c r="X39" s="53"/>
      <c r="Y39" s="52"/>
      <c r="Z39" s="54"/>
      <c r="AA39" s="22"/>
      <c r="AB39" s="22"/>
      <c r="AC39" s="22"/>
      <c r="AD39" s="22"/>
      <c r="AE39" s="22"/>
      <c r="AF39" s="22"/>
      <c r="AG39" s="22"/>
    </row>
    <row r="40" spans="1:33" s="11" customFormat="1" ht="26.1" customHeight="1">
      <c r="A40" s="45" t="str">
        <f>IF(AND($H40&gt;=مغادرين!$C$4,$H40&lt;=مغادرين!$H$4,مغادرين!$B$1=IF(مغادرين!$B$1="","",$I40),مغادرين!$B$2=IF(مغادرين!$B$2="","",$K40),مغادرين!$B$3=IF(مغادرين!$B$3="","",$Q40),مغادرين!$B$4=IF(مغادرين!$B$4="","",$R40)),MAX($A$4:$A39)+1,"")</f>
        <v/>
      </c>
      <c r="B40" s="45" t="str">
        <f t="shared" si="0"/>
        <v/>
      </c>
      <c r="C40" s="45" t="str">
        <f>IF($A40="","",RANK($B40,$B$5:$B$9000,1)+COUNTIF($B$4:$B39,$B40))</f>
        <v/>
      </c>
      <c r="D40" s="46" t="str">
        <f>IF(AND($O40&gt;=قادمين!$C$4,$O40&lt;=قادمين!$H$4,قادمين!$B$1=IF(قادمين!$B$1="","",$I40),قادمين!$B$2=IF(قادمين!$B$2="","",$K40),قادمين!$B$3=IF(قادمين!$B$3="","",$Q40),قادمين!$B$4=IF(قادمين!$B$4="","",$R40)),MAX($D$4:$D39)+1,"")</f>
        <v/>
      </c>
      <c r="E40" s="46" t="str">
        <f t="shared" si="1"/>
        <v/>
      </c>
      <c r="F40" s="46" t="str">
        <f>IF($D40="","",RANK($E40,$E$5:$E$9000,1)+COUNTIF($E$4:$E39,$E40))</f>
        <v/>
      </c>
      <c r="G40" s="63">
        <f>IF(H40="","",COUNTA($H$5:H40))</f>
        <v>36</v>
      </c>
      <c r="H40" s="60">
        <v>41812.65552083333</v>
      </c>
      <c r="I40" s="202" t="s">
        <v>172</v>
      </c>
      <c r="J40" s="202" t="s">
        <v>173</v>
      </c>
      <c r="K40" s="202" t="s">
        <v>49</v>
      </c>
      <c r="L40" s="202" t="s">
        <v>117</v>
      </c>
      <c r="M40" s="202" t="s">
        <v>7</v>
      </c>
      <c r="N40" s="202" t="s">
        <v>164</v>
      </c>
      <c r="O40" s="201">
        <v>41815</v>
      </c>
      <c r="P40" s="159">
        <v>41813</v>
      </c>
      <c r="Q40" s="206" t="s">
        <v>56</v>
      </c>
      <c r="R40" s="50" t="s">
        <v>21</v>
      </c>
      <c r="S40" s="51"/>
      <c r="T40" s="51"/>
      <c r="U40" s="52"/>
      <c r="V40" s="52"/>
      <c r="W40" s="52"/>
      <c r="X40" s="53"/>
      <c r="Y40" s="52"/>
      <c r="Z40" s="54"/>
      <c r="AA40" s="22"/>
      <c r="AB40" s="22"/>
      <c r="AC40" s="22"/>
      <c r="AD40" s="22"/>
      <c r="AE40" s="22"/>
      <c r="AF40" s="22"/>
      <c r="AG40" s="22"/>
    </row>
    <row r="41" spans="1:33" s="11" customFormat="1" ht="26.1" customHeight="1">
      <c r="A41" s="45" t="str">
        <f>IF(AND($H41&gt;=مغادرين!$C$4,$H41&lt;=مغادرين!$H$4,مغادرين!$B$1=IF(مغادرين!$B$1="","",$I41),مغادرين!$B$2=IF(مغادرين!$B$2="","",$K41),مغادرين!$B$3=IF(مغادرين!$B$3="","",$Q41),مغادرين!$B$4=IF(مغادرين!$B$4="","",$R41)),MAX($A$4:$A40)+1,"")</f>
        <v/>
      </c>
      <c r="B41" s="45" t="str">
        <f t="shared" si="0"/>
        <v/>
      </c>
      <c r="C41" s="45" t="str">
        <f>IF($A41="","",RANK($B41,$B$5:$B$9000,1)+COUNTIF($B$4:$B40,$B41))</f>
        <v/>
      </c>
      <c r="D41" s="46" t="str">
        <f>IF(AND($O41&gt;=قادمين!$C$4,$O41&lt;=قادمين!$H$4,قادمين!$B$1=IF(قادمين!$B$1="","",$I41),قادمين!$B$2=IF(قادمين!$B$2="","",$K41),قادمين!$B$3=IF(قادمين!$B$3="","",$Q41),قادمين!$B$4=IF(قادمين!$B$4="","",$R41)),MAX($D$4:$D40)+1,"")</f>
        <v/>
      </c>
      <c r="E41" s="46" t="str">
        <f t="shared" si="1"/>
        <v/>
      </c>
      <c r="F41" s="46" t="str">
        <f>IF($D41="","",RANK($E41,$E$5:$E$9000,1)+COUNTIF($E$4:$E40,$E41))</f>
        <v/>
      </c>
      <c r="G41" s="63">
        <f>IF(H41="","",COUNTA($H$5:H41))</f>
        <v>37</v>
      </c>
      <c r="H41" s="60">
        <v>41813</v>
      </c>
      <c r="I41" s="202" t="s">
        <v>317</v>
      </c>
      <c r="J41" s="202" t="s">
        <v>133</v>
      </c>
      <c r="K41" s="202" t="s">
        <v>129</v>
      </c>
      <c r="L41" s="202" t="s">
        <v>117</v>
      </c>
      <c r="M41" s="202" t="s">
        <v>402</v>
      </c>
      <c r="N41" s="202" t="s">
        <v>153</v>
      </c>
      <c r="O41" s="223">
        <v>41820</v>
      </c>
      <c r="P41" s="224">
        <v>7</v>
      </c>
      <c r="Q41" s="206" t="s">
        <v>395</v>
      </c>
      <c r="R41" s="50" t="s">
        <v>9</v>
      </c>
      <c r="S41" s="51"/>
      <c r="T41" s="51"/>
      <c r="U41" s="52"/>
      <c r="V41" s="52"/>
      <c r="W41" s="52"/>
      <c r="X41" s="53"/>
      <c r="Y41" s="52"/>
      <c r="Z41" s="54"/>
      <c r="AA41" s="22"/>
      <c r="AB41" s="22"/>
      <c r="AC41" s="22"/>
      <c r="AD41" s="22"/>
      <c r="AE41" s="22"/>
      <c r="AF41" s="22"/>
      <c r="AG41" s="22"/>
    </row>
    <row r="42" spans="1:33" s="11" customFormat="1" ht="26.1" customHeight="1">
      <c r="A42" s="45" t="str">
        <f>IF(AND($H42&gt;=مغادرين!$C$4,$H42&lt;=مغادرين!$H$4,مغادرين!$B$1=IF(مغادرين!$B$1="","",$I42),مغادرين!$B$2=IF(مغادرين!$B$2="","",$K42),مغادرين!$B$3=IF(مغادرين!$B$3="","",$Q42),مغادرين!$B$4=IF(مغادرين!$B$4="","",$R42)),MAX($A$4:$A41)+1,"")</f>
        <v/>
      </c>
      <c r="B42" s="45" t="str">
        <f t="shared" si="0"/>
        <v/>
      </c>
      <c r="C42" s="45" t="str">
        <f>IF($A42="","",RANK($B42,$B$5:$B$9000,1)+COUNTIF($B$4:$B41,$B42))</f>
        <v/>
      </c>
      <c r="D42" s="46" t="str">
        <f>IF(AND($O42&gt;=قادمين!$C$4,$O42&lt;=قادمين!$H$4,قادمين!$B$1=IF(قادمين!$B$1="","",$I42),قادمين!$B$2=IF(قادمين!$B$2="","",$K42),قادمين!$B$3=IF(قادمين!$B$3="","",$Q42),قادمين!$B$4=IF(قادمين!$B$4="","",$R42)),MAX($D$4:$D41)+1,"")</f>
        <v/>
      </c>
      <c r="E42" s="46" t="str">
        <f t="shared" si="1"/>
        <v/>
      </c>
      <c r="F42" s="46" t="str">
        <f>IF($D42="","",RANK($E42,$E$5:$E$9000,1)+COUNTIF($E$4:$E41,$E42))</f>
        <v/>
      </c>
      <c r="G42" s="63">
        <f>IF(H42="","",COUNTA($H$5:H42))</f>
        <v>38</v>
      </c>
      <c r="H42" s="60">
        <v>41813</v>
      </c>
      <c r="I42" s="202" t="s">
        <v>360</v>
      </c>
      <c r="J42" s="202" t="s">
        <v>115</v>
      </c>
      <c r="K42" s="202" t="s">
        <v>129</v>
      </c>
      <c r="L42" s="202" t="s">
        <v>117</v>
      </c>
      <c r="M42" s="202" t="s">
        <v>8</v>
      </c>
      <c r="N42" s="202" t="s">
        <v>121</v>
      </c>
      <c r="O42" s="221">
        <v>41823</v>
      </c>
      <c r="P42" s="222">
        <v>10</v>
      </c>
      <c r="Q42" s="206" t="s">
        <v>9</v>
      </c>
      <c r="R42" s="50" t="s">
        <v>9</v>
      </c>
      <c r="S42" s="51"/>
      <c r="T42" s="51"/>
      <c r="U42" s="52"/>
      <c r="V42" s="52"/>
      <c r="W42" s="52"/>
      <c r="X42" s="53"/>
      <c r="Y42" s="52"/>
      <c r="Z42" s="54"/>
      <c r="AA42" s="22"/>
      <c r="AB42" s="22"/>
      <c r="AC42" s="22"/>
      <c r="AD42" s="22"/>
      <c r="AE42" s="22"/>
      <c r="AF42" s="22"/>
      <c r="AG42" s="22"/>
    </row>
    <row r="43" spans="1:33" s="11" customFormat="1" ht="26.1" customHeight="1">
      <c r="A43" s="45" t="str">
        <f>IF(AND($H43&gt;=مغادرين!$C$4,$H43&lt;=مغادرين!$H$4,مغادرين!$B$1=IF(مغادرين!$B$1="","",$I43),مغادرين!$B$2=IF(مغادرين!$B$2="","",$K43),مغادرين!$B$3=IF(مغادرين!$B$3="","",$Q43),مغادرين!$B$4=IF(مغادرين!$B$4="","",$R43)),MAX($A$4:$A42)+1,"")</f>
        <v/>
      </c>
      <c r="B43" s="45" t="str">
        <f t="shared" si="0"/>
        <v/>
      </c>
      <c r="C43" s="45" t="str">
        <f>IF($A43="","",RANK($B43,$B$5:$B$9000,1)+COUNTIF($B$4:$B42,$B43))</f>
        <v/>
      </c>
      <c r="D43" s="46" t="str">
        <f>IF(AND($O43&gt;=قادمين!$C$4,$O43&lt;=قادمين!$H$4,قادمين!$B$1=IF(قادمين!$B$1="","",$I43),قادمين!$B$2=IF(قادمين!$B$2="","",$K43),قادمين!$B$3=IF(قادمين!$B$3="","",$Q43),قادمين!$B$4=IF(قادمين!$B$4="","",$R43)),MAX($D$4:$D42)+1,"")</f>
        <v/>
      </c>
      <c r="E43" s="46" t="str">
        <f t="shared" si="1"/>
        <v/>
      </c>
      <c r="F43" s="46" t="str">
        <f>IF($D43="","",RANK($E43,$E$5:$E$9000,1)+COUNTIF($E$4:$E42,$E43))</f>
        <v/>
      </c>
      <c r="G43" s="63">
        <f>IF(H43="","",COUNTA($H$5:H43))</f>
        <v>39</v>
      </c>
      <c r="H43" s="60">
        <v>41813</v>
      </c>
      <c r="I43" s="202" t="s">
        <v>378</v>
      </c>
      <c r="J43" s="202" t="s">
        <v>94</v>
      </c>
      <c r="K43" s="202" t="s">
        <v>129</v>
      </c>
      <c r="L43" s="202" t="s">
        <v>117</v>
      </c>
      <c r="M43" s="202" t="s">
        <v>5</v>
      </c>
      <c r="N43" s="202" t="s">
        <v>39</v>
      </c>
      <c r="O43" s="221">
        <v>41818</v>
      </c>
      <c r="P43" s="222">
        <v>5</v>
      </c>
      <c r="Q43" s="206" t="s">
        <v>56</v>
      </c>
      <c r="R43" s="50" t="s">
        <v>9</v>
      </c>
      <c r="S43" s="51"/>
      <c r="T43" s="51"/>
      <c r="U43" s="52"/>
      <c r="V43" s="52"/>
      <c r="W43" s="52"/>
      <c r="X43" s="53"/>
      <c r="Y43" s="52"/>
      <c r="Z43" s="54"/>
      <c r="AA43" s="22"/>
      <c r="AB43" s="22"/>
      <c r="AC43" s="22"/>
      <c r="AD43" s="22"/>
      <c r="AE43" s="22"/>
      <c r="AF43" s="22"/>
      <c r="AG43" s="22"/>
    </row>
    <row r="44" spans="1:33" s="11" customFormat="1" ht="26.1" customHeight="1">
      <c r="A44" s="45" t="str">
        <f>IF(AND($H44&gt;=مغادرين!$C$4,$H44&lt;=مغادرين!$H$4,مغادرين!$B$1=IF(مغادرين!$B$1="","",$I44),مغادرين!$B$2=IF(مغادرين!$B$2="","",$K44),مغادرين!$B$3=IF(مغادرين!$B$3="","",$Q44),مغادرين!$B$4=IF(مغادرين!$B$4="","",$R44)),MAX($A$4:$A43)+1,"")</f>
        <v/>
      </c>
      <c r="B44" s="45" t="str">
        <f t="shared" si="0"/>
        <v/>
      </c>
      <c r="C44" s="45" t="str">
        <f>IF($A44="","",RANK($B44,$B$5:$B$9000,1)+COUNTIF($B$4:$B43,$B44))</f>
        <v/>
      </c>
      <c r="D44" s="46" t="str">
        <f>IF(AND($O44&gt;=قادمين!$C$4,$O44&lt;=قادمين!$H$4,قادمين!$B$1=IF(قادمين!$B$1="","",$I44),قادمين!$B$2=IF(قادمين!$B$2="","",$K44),قادمين!$B$3=IF(قادمين!$B$3="","",$Q44),قادمين!$B$4=IF(قادمين!$B$4="","",$R44)),MAX($D$4:$D43)+1,"")</f>
        <v/>
      </c>
      <c r="E44" s="46" t="str">
        <f t="shared" si="1"/>
        <v/>
      </c>
      <c r="F44" s="46" t="str">
        <f>IF($D44="","",RANK($E44,$E$5:$E$9000,1)+COUNTIF($E$4:$E43,$E44))</f>
        <v/>
      </c>
      <c r="G44" s="63">
        <f>IF(H44="","",COUNTA($H$5:H44))</f>
        <v>40</v>
      </c>
      <c r="H44" s="60">
        <v>41813</v>
      </c>
      <c r="I44" s="202" t="s">
        <v>197</v>
      </c>
      <c r="J44" s="202" t="s">
        <v>198</v>
      </c>
      <c r="K44" s="202" t="s">
        <v>49</v>
      </c>
      <c r="L44" s="202" t="s">
        <v>117</v>
      </c>
      <c r="M44" s="202" t="s">
        <v>6</v>
      </c>
      <c r="N44" s="202" t="s">
        <v>194</v>
      </c>
      <c r="O44" s="221">
        <v>41822</v>
      </c>
      <c r="P44" s="222">
        <v>9</v>
      </c>
      <c r="Q44" s="206" t="s">
        <v>9</v>
      </c>
      <c r="R44" s="50" t="s">
        <v>9</v>
      </c>
      <c r="S44" s="51"/>
      <c r="T44" s="51"/>
      <c r="U44" s="52"/>
      <c r="V44" s="52"/>
      <c r="W44" s="52"/>
      <c r="X44" s="53"/>
      <c r="Y44" s="52"/>
      <c r="Z44" s="54"/>
      <c r="AA44" s="22"/>
      <c r="AB44" s="22"/>
      <c r="AC44" s="22"/>
      <c r="AD44" s="22"/>
      <c r="AE44" s="22"/>
      <c r="AF44" s="22"/>
      <c r="AG44" s="22"/>
    </row>
    <row r="45" spans="1:33" s="11" customFormat="1" ht="26.1" customHeight="1">
      <c r="A45" s="45" t="str">
        <f>IF(AND($H45&gt;=مغادرين!$C$4,$H45&lt;=مغادرين!$H$4,مغادرين!$B$1=IF(مغادرين!$B$1="","",$I45),مغادرين!$B$2=IF(مغادرين!$B$2="","",$K45),مغادرين!$B$3=IF(مغادرين!$B$3="","",$Q45),مغادرين!$B$4=IF(مغادرين!$B$4="","",$R45)),MAX($A$4:$A44)+1,"")</f>
        <v/>
      </c>
      <c r="B45" s="45" t="str">
        <f t="shared" si="0"/>
        <v/>
      </c>
      <c r="C45" s="45" t="str">
        <f>IF($A45="","",RANK($B45,$B$5:$B$9000,1)+COUNTIF($B$4:$B44,$B45))</f>
        <v/>
      </c>
      <c r="D45" s="46" t="str">
        <f>IF(AND($O45&gt;=قادمين!$C$4,$O45&lt;=قادمين!$H$4,قادمين!$B$1=IF(قادمين!$B$1="","",$I45),قادمين!$B$2=IF(قادمين!$B$2="","",$K45),قادمين!$B$3=IF(قادمين!$B$3="","",$Q45),قادمين!$B$4=IF(قادمين!$B$4="","",$R45)),MAX($D$4:$D44)+1,"")</f>
        <v/>
      </c>
      <c r="E45" s="46" t="str">
        <f t="shared" si="1"/>
        <v/>
      </c>
      <c r="F45" s="46" t="str">
        <f>IF($D45="","",RANK($E45,$E$5:$E$9000,1)+COUNTIF($E$4:$E44,$E45))</f>
        <v/>
      </c>
      <c r="G45" s="63">
        <f>IF(H45="","",COUNTA($H$5:H45))</f>
        <v>41</v>
      </c>
      <c r="H45" s="60">
        <v>41813</v>
      </c>
      <c r="I45" s="202" t="s">
        <v>217</v>
      </c>
      <c r="J45" s="202" t="s">
        <v>218</v>
      </c>
      <c r="K45" s="202" t="s">
        <v>49</v>
      </c>
      <c r="L45" s="202" t="s">
        <v>117</v>
      </c>
      <c r="M45" s="202" t="s">
        <v>400</v>
      </c>
      <c r="N45" s="202" t="s">
        <v>219</v>
      </c>
      <c r="O45" s="221">
        <v>41820</v>
      </c>
      <c r="P45" s="222">
        <v>7</v>
      </c>
      <c r="Q45" s="206" t="s">
        <v>9</v>
      </c>
      <c r="R45" s="50" t="s">
        <v>9</v>
      </c>
      <c r="S45" s="51"/>
      <c r="T45" s="51"/>
      <c r="U45" s="52"/>
      <c r="V45" s="52"/>
      <c r="W45" s="52"/>
      <c r="X45" s="53"/>
      <c r="Y45" s="52"/>
      <c r="Z45" s="54"/>
      <c r="AA45" s="22"/>
      <c r="AB45" s="22"/>
      <c r="AC45" s="22"/>
      <c r="AD45" s="22"/>
      <c r="AE45" s="22"/>
      <c r="AF45" s="22"/>
      <c r="AG45" s="22"/>
    </row>
    <row r="46" spans="1:33" s="11" customFormat="1" ht="26.1" customHeight="1">
      <c r="A46" s="45" t="str">
        <f>IF(AND($H46&gt;=مغادرين!$C$4,$H46&lt;=مغادرين!$H$4,مغادرين!$B$1=IF(مغادرين!$B$1="","",$I46),مغادرين!$B$2=IF(مغادرين!$B$2="","",$K46),مغادرين!$B$3=IF(مغادرين!$B$3="","",$Q46),مغادرين!$B$4=IF(مغادرين!$B$4="","",$R46)),MAX($A$4:$A45)+1,"")</f>
        <v/>
      </c>
      <c r="B46" s="45" t="str">
        <f t="shared" si="0"/>
        <v/>
      </c>
      <c r="C46" s="45" t="str">
        <f>IF($A46="","",RANK($B46,$B$5:$B$9000,1)+COUNTIF($B$4:$B45,$B46))</f>
        <v/>
      </c>
      <c r="D46" s="46" t="str">
        <f>IF(AND($O46&gt;=قادمين!$C$4,$O46&lt;=قادمين!$H$4,قادمين!$B$1=IF(قادمين!$B$1="","",$I46),قادمين!$B$2=IF(قادمين!$B$2="","",$K46),قادمين!$B$3=IF(قادمين!$B$3="","",$Q46),قادمين!$B$4=IF(قادمين!$B$4="","",$R46)),MAX($D$4:$D45)+1,"")</f>
        <v/>
      </c>
      <c r="E46" s="46" t="str">
        <f t="shared" si="1"/>
        <v/>
      </c>
      <c r="F46" s="46" t="str">
        <f>IF($D46="","",RANK($E46,$E$5:$E$9000,1)+COUNTIF($E$4:$E45,$E46))</f>
        <v/>
      </c>
      <c r="G46" s="63">
        <f>IF(H46="","",COUNTA($H$5:H46))</f>
        <v>42</v>
      </c>
      <c r="H46" s="60">
        <v>41813</v>
      </c>
      <c r="I46" s="202" t="s">
        <v>186</v>
      </c>
      <c r="J46" s="202" t="s">
        <v>187</v>
      </c>
      <c r="K46" s="202" t="s">
        <v>49</v>
      </c>
      <c r="L46" s="202" t="s">
        <v>117</v>
      </c>
      <c r="M46" s="202" t="s">
        <v>20</v>
      </c>
      <c r="N46" s="202" t="s">
        <v>298</v>
      </c>
      <c r="O46" s="183">
        <v>41820</v>
      </c>
      <c r="P46" s="184">
        <v>7</v>
      </c>
      <c r="Q46" s="206" t="s">
        <v>56</v>
      </c>
      <c r="R46" s="50" t="s">
        <v>56</v>
      </c>
      <c r="S46" s="51"/>
      <c r="T46" s="51"/>
      <c r="U46" s="52"/>
      <c r="V46" s="52"/>
      <c r="W46" s="52"/>
      <c r="X46" s="53"/>
      <c r="Y46" s="52"/>
      <c r="Z46" s="54"/>
      <c r="AA46" s="22"/>
      <c r="AB46" s="22"/>
      <c r="AC46" s="22"/>
      <c r="AD46" s="22"/>
      <c r="AE46" s="22"/>
      <c r="AF46" s="22"/>
      <c r="AG46" s="22"/>
    </row>
    <row r="47" spans="1:33" s="11" customFormat="1" ht="26.1" customHeight="1">
      <c r="A47" s="45" t="str">
        <f>IF(AND($H47&gt;=مغادرين!$C$4,$H47&lt;=مغادرين!$H$4,مغادرين!$B$1=IF(مغادرين!$B$1="","",$I47),مغادرين!$B$2=IF(مغادرين!$B$2="","",$K47),مغادرين!$B$3=IF(مغادرين!$B$3="","",$Q47),مغادرين!$B$4=IF(مغادرين!$B$4="","",$R47)),MAX($A$4:$A46)+1,"")</f>
        <v/>
      </c>
      <c r="B47" s="45" t="str">
        <f t="shared" si="0"/>
        <v/>
      </c>
      <c r="C47" s="45" t="str">
        <f>IF($A47="","",RANK($B47,$B$5:$B$9000,1)+COUNTIF($B$4:$B46,$B47))</f>
        <v/>
      </c>
      <c r="D47" s="46" t="str">
        <f>IF(AND($O47&gt;=قادمين!$C$4,$O47&lt;=قادمين!$H$4,قادمين!$B$1=IF(قادمين!$B$1="","",$I47),قادمين!$B$2=IF(قادمين!$B$2="","",$K47),قادمين!$B$3=IF(قادمين!$B$3="","",$Q47),قادمين!$B$4=IF(قادمين!$B$4="","",$R47)),MAX($D$4:$D46)+1,"")</f>
        <v/>
      </c>
      <c r="E47" s="46" t="str">
        <f t="shared" si="1"/>
        <v/>
      </c>
      <c r="F47" s="46" t="str">
        <f>IF($D47="","",RANK($E47,$E$5:$E$9000,1)+COUNTIF($E$4:$E46,$E47))</f>
        <v/>
      </c>
      <c r="G47" s="63">
        <f>IF(H47="","",COUNTA($H$5:H47))</f>
        <v>43</v>
      </c>
      <c r="H47" s="60">
        <v>41813</v>
      </c>
      <c r="I47" s="202" t="s">
        <v>315</v>
      </c>
      <c r="J47" s="202" t="s">
        <v>132</v>
      </c>
      <c r="K47" s="202" t="s">
        <v>129</v>
      </c>
      <c r="L47" s="202" t="s">
        <v>117</v>
      </c>
      <c r="M47" s="202" t="s">
        <v>5</v>
      </c>
      <c r="N47" s="202" t="s">
        <v>138</v>
      </c>
      <c r="O47" s="185">
        <v>41820</v>
      </c>
      <c r="P47" s="61">
        <v>7</v>
      </c>
      <c r="Q47" s="206" t="s">
        <v>52</v>
      </c>
      <c r="R47" s="50" t="s">
        <v>52</v>
      </c>
      <c r="S47" s="51"/>
      <c r="T47" s="51"/>
      <c r="U47" s="52"/>
      <c r="V47" s="52"/>
      <c r="W47" s="52"/>
      <c r="X47" s="53"/>
      <c r="Y47" s="52"/>
      <c r="Z47" s="54"/>
      <c r="AA47" s="22"/>
      <c r="AB47" s="22"/>
      <c r="AC47" s="22"/>
      <c r="AD47" s="22"/>
      <c r="AE47" s="22"/>
      <c r="AF47" s="22"/>
      <c r="AG47" s="22"/>
    </row>
    <row r="48" spans="1:33" s="11" customFormat="1" ht="26.1" customHeight="1">
      <c r="A48" s="45" t="str">
        <f>IF(AND($H48&gt;=مغادرين!$C$4,$H48&lt;=مغادرين!$H$4,مغادرين!$B$1=IF(مغادرين!$B$1="","",$I48),مغادرين!$B$2=IF(مغادرين!$B$2="","",$K48),مغادرين!$B$3=IF(مغادرين!$B$3="","",$Q48),مغادرين!$B$4=IF(مغادرين!$B$4="","",$R48)),MAX($A$4:$A47)+1,"")</f>
        <v/>
      </c>
      <c r="B48" s="45" t="str">
        <f t="shared" si="0"/>
        <v/>
      </c>
      <c r="C48" s="45" t="str">
        <f>IF($A48="","",RANK($B48,$B$5:$B$9000,1)+COUNTIF($B$4:$B47,$B48))</f>
        <v/>
      </c>
      <c r="D48" s="46" t="str">
        <f>IF(AND($O48&gt;=قادمين!$C$4,$O48&lt;=قادمين!$H$4,قادمين!$B$1=IF(قادمين!$B$1="","",$I48),قادمين!$B$2=IF(قادمين!$B$2="","",$K48),قادمين!$B$3=IF(قادمين!$B$3="","",$Q48),قادمين!$B$4=IF(قادمين!$B$4="","",$R48)),MAX($D$4:$D47)+1,"")</f>
        <v/>
      </c>
      <c r="E48" s="46" t="str">
        <f t="shared" si="1"/>
        <v/>
      </c>
      <c r="F48" s="46" t="str">
        <f>IF($D48="","",RANK($E48,$E$5:$E$9000,1)+COUNTIF($E$4:$E47,$E48))</f>
        <v/>
      </c>
      <c r="G48" s="63">
        <f>IF(H48="","",COUNTA($H$5:H48))</f>
        <v>44</v>
      </c>
      <c r="H48" s="60">
        <v>41813</v>
      </c>
      <c r="I48" s="202" t="s">
        <v>310</v>
      </c>
      <c r="J48" s="202" t="s">
        <v>68</v>
      </c>
      <c r="K48" s="202" t="s">
        <v>129</v>
      </c>
      <c r="L48" s="202" t="s">
        <v>117</v>
      </c>
      <c r="M48" s="202" t="s">
        <v>13</v>
      </c>
      <c r="N48" s="202" t="s">
        <v>118</v>
      </c>
      <c r="O48" s="185">
        <v>41818</v>
      </c>
      <c r="P48" s="61">
        <v>5</v>
      </c>
      <c r="Q48" s="206" t="s">
        <v>9</v>
      </c>
      <c r="R48" s="50" t="s">
        <v>52</v>
      </c>
      <c r="S48" s="51"/>
      <c r="T48" s="51"/>
      <c r="U48" s="52"/>
      <c r="V48" s="52"/>
      <c r="W48" s="52"/>
      <c r="X48" s="53"/>
      <c r="Y48" s="52"/>
      <c r="Z48" s="54"/>
      <c r="AA48" s="22"/>
      <c r="AB48" s="22"/>
      <c r="AC48" s="22"/>
      <c r="AD48" s="22"/>
      <c r="AE48" s="22"/>
      <c r="AF48" s="22"/>
      <c r="AG48" s="22"/>
    </row>
    <row r="49" spans="1:33" s="11" customFormat="1" ht="26.1" customHeight="1">
      <c r="A49" s="45" t="str">
        <f>IF(AND($H49&gt;=مغادرين!$C$4,$H49&lt;=مغادرين!$H$4,مغادرين!$B$1=IF(مغادرين!$B$1="","",$I49),مغادرين!$B$2=IF(مغادرين!$B$2="","",$K49),مغادرين!$B$3=IF(مغادرين!$B$3="","",$Q49),مغادرين!$B$4=IF(مغادرين!$B$4="","",$R49)),MAX($A$4:$A48)+1,"")</f>
        <v/>
      </c>
      <c r="B49" s="45" t="str">
        <f t="shared" si="0"/>
        <v/>
      </c>
      <c r="C49" s="45" t="str">
        <f>IF($A49="","",RANK($B49,$B$5:$B$9000,1)+COUNTIF($B$4:$B48,$B49))</f>
        <v/>
      </c>
      <c r="D49" s="46" t="str">
        <f>IF(AND($O49&gt;=قادمين!$C$4,$O49&lt;=قادمين!$H$4,قادمين!$B$1=IF(قادمين!$B$1="","",$I49),قادمين!$B$2=IF(قادمين!$B$2="","",$K49),قادمين!$B$3=IF(قادمين!$B$3="","",$Q49),قادمين!$B$4=IF(قادمين!$B$4="","",$R49)),MAX($D$4:$D48)+1,"")</f>
        <v/>
      </c>
      <c r="E49" s="46" t="str">
        <f t="shared" si="1"/>
        <v/>
      </c>
      <c r="F49" s="46" t="str">
        <f>IF($D49="","",RANK($E49,$E$5:$E$9000,1)+COUNTIF($E$4:$E48,$E49))</f>
        <v/>
      </c>
      <c r="G49" s="63">
        <f>IF(H49="","",COUNTA($H$5:H49))</f>
        <v>45</v>
      </c>
      <c r="H49" s="60">
        <v>41813</v>
      </c>
      <c r="I49" s="202" t="s">
        <v>359</v>
      </c>
      <c r="J49" s="202" t="s">
        <v>88</v>
      </c>
      <c r="K49" s="202" t="s">
        <v>129</v>
      </c>
      <c r="L49" s="202" t="s">
        <v>117</v>
      </c>
      <c r="M49" s="202" t="s">
        <v>5</v>
      </c>
      <c r="N49" s="202" t="s">
        <v>31</v>
      </c>
      <c r="O49" s="185">
        <v>41821</v>
      </c>
      <c r="P49" s="61">
        <v>8</v>
      </c>
      <c r="Q49" s="206" t="s">
        <v>52</v>
      </c>
      <c r="R49" s="50" t="s">
        <v>52</v>
      </c>
      <c r="S49" s="51"/>
      <c r="T49" s="51"/>
      <c r="U49" s="52"/>
      <c r="V49" s="52"/>
      <c r="W49" s="52"/>
      <c r="X49" s="53"/>
      <c r="Y49" s="52"/>
      <c r="Z49" s="54"/>
      <c r="AA49" s="22"/>
      <c r="AB49" s="22"/>
      <c r="AC49" s="22"/>
      <c r="AD49" s="22"/>
      <c r="AE49" s="22"/>
      <c r="AF49" s="22"/>
      <c r="AG49" s="22"/>
    </row>
    <row r="50" spans="1:33" s="11" customFormat="1" ht="26.1" customHeight="1">
      <c r="A50" s="45" t="str">
        <f>IF(AND($H50&gt;=مغادرين!$C$4,$H50&lt;=مغادرين!$H$4,مغادرين!$B$1=IF(مغادرين!$B$1="","",$I50),مغادرين!$B$2=IF(مغادرين!$B$2="","",$K50),مغادرين!$B$3=IF(مغادرين!$B$3="","",$Q50),مغادرين!$B$4=IF(مغادرين!$B$4="","",$R50)),MAX($A$4:$A49)+1,"")</f>
        <v/>
      </c>
      <c r="B50" s="45" t="str">
        <f t="shared" si="0"/>
        <v/>
      </c>
      <c r="C50" s="45" t="str">
        <f>IF($A50="","",RANK($B50,$B$5:$B$9000,1)+COUNTIF($B$4:$B49,$B50))</f>
        <v/>
      </c>
      <c r="D50" s="46" t="str">
        <f>IF(AND($O50&gt;=قادمين!$C$4,$O50&lt;=قادمين!$H$4,قادمين!$B$1=IF(قادمين!$B$1="","",$I50),قادمين!$B$2=IF(قادمين!$B$2="","",$K50),قادمين!$B$3=IF(قادمين!$B$3="","",$Q50),قادمين!$B$4=IF(قادمين!$B$4="","",$R50)),MAX($D$4:$D49)+1,"")</f>
        <v/>
      </c>
      <c r="E50" s="46" t="str">
        <f t="shared" si="1"/>
        <v/>
      </c>
      <c r="F50" s="46" t="str">
        <f>IF($D50="","",RANK($E50,$E$5:$E$9000,1)+COUNTIF($E$4:$E49,$E50))</f>
        <v/>
      </c>
      <c r="G50" s="63">
        <f>IF(H50="","",COUNTA($H$5:H50))</f>
        <v>46</v>
      </c>
      <c r="H50" s="60">
        <v>41813</v>
      </c>
      <c r="I50" s="202" t="s">
        <v>361</v>
      </c>
      <c r="J50" s="202" t="s">
        <v>390</v>
      </c>
      <c r="K50" s="202" t="s">
        <v>129</v>
      </c>
      <c r="L50" s="202" t="s">
        <v>117</v>
      </c>
      <c r="M50" s="202" t="s">
        <v>5</v>
      </c>
      <c r="N50" s="202" t="s">
        <v>120</v>
      </c>
      <c r="O50" s="185">
        <v>41821</v>
      </c>
      <c r="P50" s="61">
        <v>8</v>
      </c>
      <c r="Q50" s="206" t="s">
        <v>52</v>
      </c>
      <c r="R50" s="50" t="s">
        <v>52</v>
      </c>
      <c r="S50" s="51"/>
      <c r="T50" s="51"/>
      <c r="U50" s="52"/>
      <c r="V50" s="52"/>
      <c r="W50" s="52"/>
      <c r="X50" s="53"/>
      <c r="Y50" s="52"/>
      <c r="Z50" s="54"/>
      <c r="AA50" s="22"/>
      <c r="AB50" s="22"/>
      <c r="AC50" s="22"/>
      <c r="AD50" s="22"/>
      <c r="AE50" s="22"/>
      <c r="AF50" s="22"/>
      <c r="AG50" s="22"/>
    </row>
    <row r="51" spans="1:33" s="11" customFormat="1" ht="26.1" customHeight="1">
      <c r="A51" s="45" t="str">
        <f>IF(AND($H51&gt;=مغادرين!$C$4,$H51&lt;=مغادرين!$H$4,مغادرين!$B$1=IF(مغادرين!$B$1="","",$I51),مغادرين!$B$2=IF(مغادرين!$B$2="","",$K51),مغادرين!$B$3=IF(مغادرين!$B$3="","",$Q51),مغادرين!$B$4=IF(مغادرين!$B$4="","",$R51)),MAX($A$4:$A50)+1,"")</f>
        <v/>
      </c>
      <c r="B51" s="45" t="str">
        <f t="shared" si="0"/>
        <v/>
      </c>
      <c r="C51" s="45" t="str">
        <f>IF($A51="","",RANK($B51,$B$5:$B$9000,1)+COUNTIF($B$4:$B50,$B51))</f>
        <v/>
      </c>
      <c r="D51" s="46" t="str">
        <f>IF(AND($O51&gt;=قادمين!$C$4,$O51&lt;=قادمين!$H$4,قادمين!$B$1=IF(قادمين!$B$1="","",$I51),قادمين!$B$2=IF(قادمين!$B$2="","",$K51),قادمين!$B$3=IF(قادمين!$B$3="","",$Q51),قادمين!$B$4=IF(قادمين!$B$4="","",$R51)),MAX($D$4:$D50)+1,"")</f>
        <v/>
      </c>
      <c r="E51" s="46" t="str">
        <f t="shared" si="1"/>
        <v/>
      </c>
      <c r="F51" s="46" t="str">
        <f>IF($D51="","",RANK($E51,$E$5:$E$9000,1)+COUNTIF($E$4:$E50,$E51))</f>
        <v/>
      </c>
      <c r="G51" s="63">
        <f>IF(H51="","",COUNTA($H$5:H51))</f>
        <v>47</v>
      </c>
      <c r="H51" s="60">
        <v>41813</v>
      </c>
      <c r="I51" s="202" t="s">
        <v>375</v>
      </c>
      <c r="J51" s="202" t="s">
        <v>93</v>
      </c>
      <c r="K51" s="202" t="s">
        <v>129</v>
      </c>
      <c r="L51" s="202" t="s">
        <v>117</v>
      </c>
      <c r="M51" s="202" t="s">
        <v>5</v>
      </c>
      <c r="N51" s="202" t="s">
        <v>120</v>
      </c>
      <c r="O51" s="185">
        <v>41820</v>
      </c>
      <c r="P51" s="61">
        <v>7</v>
      </c>
      <c r="Q51" s="206" t="s">
        <v>52</v>
      </c>
      <c r="R51" s="50" t="s">
        <v>56</v>
      </c>
      <c r="S51" s="51"/>
      <c r="T51" s="51"/>
      <c r="U51" s="52"/>
      <c r="V51" s="52"/>
      <c r="W51" s="52"/>
      <c r="X51" s="53"/>
      <c r="Y51" s="52"/>
      <c r="Z51" s="54"/>
      <c r="AA51" s="22"/>
      <c r="AB51" s="22"/>
      <c r="AC51" s="22"/>
      <c r="AD51" s="22"/>
      <c r="AE51" s="22"/>
      <c r="AF51" s="22"/>
      <c r="AG51" s="22"/>
    </row>
    <row r="52" spans="1:33" s="11" customFormat="1" ht="26.1" customHeight="1">
      <c r="A52" s="45" t="str">
        <f>IF(AND($H52&gt;=مغادرين!$C$4,$H52&lt;=مغادرين!$H$4,مغادرين!$B$1=IF(مغادرين!$B$1="","",$I52),مغادرين!$B$2=IF(مغادرين!$B$2="","",$K52),مغادرين!$B$3=IF(مغادرين!$B$3="","",$Q52),مغادرين!$B$4=IF(مغادرين!$B$4="","",$R52)),MAX($A$4:$A51)+1,"")</f>
        <v/>
      </c>
      <c r="B52" s="45" t="str">
        <f t="shared" si="0"/>
        <v/>
      </c>
      <c r="C52" s="45" t="str">
        <f>IF($A52="","",RANK($B52,$B$5:$B$9000,1)+COUNTIF($B$4:$B51,$B52))</f>
        <v/>
      </c>
      <c r="D52" s="46" t="str">
        <f>IF(AND($O52&gt;=قادمين!$C$4,$O52&lt;=قادمين!$H$4,قادمين!$B$1=IF(قادمين!$B$1="","",$I52),قادمين!$B$2=IF(قادمين!$B$2="","",$K52),قادمين!$B$3=IF(قادمين!$B$3="","",$Q52),قادمين!$B$4=IF(قادمين!$B$4="","",$R52)),MAX($D$4:$D51)+1,"")</f>
        <v/>
      </c>
      <c r="E52" s="46" t="str">
        <f t="shared" si="1"/>
        <v/>
      </c>
      <c r="F52" s="46" t="str">
        <f>IF($D52="","",RANK($E52,$E$5:$E$9000,1)+COUNTIF($E$4:$E51,$E52))</f>
        <v/>
      </c>
      <c r="G52" s="63">
        <f>IF(H52="","",COUNTA($H$5:H52))</f>
        <v>48</v>
      </c>
      <c r="H52" s="60">
        <v>41813</v>
      </c>
      <c r="I52" s="202" t="s">
        <v>162</v>
      </c>
      <c r="J52" s="202" t="s">
        <v>163</v>
      </c>
      <c r="K52" s="202" t="s">
        <v>49</v>
      </c>
      <c r="L52" s="202" t="s">
        <v>117</v>
      </c>
      <c r="M52" s="202" t="s">
        <v>7</v>
      </c>
      <c r="N52" s="202" t="s">
        <v>164</v>
      </c>
      <c r="O52" s="185">
        <v>41820</v>
      </c>
      <c r="P52" s="61">
        <v>7</v>
      </c>
      <c r="Q52" s="206" t="s">
        <v>52</v>
      </c>
      <c r="R52" s="50" t="s">
        <v>52</v>
      </c>
      <c r="S52" s="51"/>
      <c r="T52" s="51"/>
      <c r="U52" s="52"/>
      <c r="V52" s="52"/>
      <c r="W52" s="52"/>
      <c r="X52" s="53"/>
      <c r="Y52" s="52"/>
      <c r="Z52" s="54"/>
      <c r="AA52" s="22"/>
      <c r="AB52" s="22"/>
      <c r="AC52" s="22"/>
      <c r="AD52" s="22"/>
      <c r="AE52" s="22"/>
      <c r="AF52" s="22"/>
      <c r="AG52" s="22"/>
    </row>
    <row r="53" spans="1:33" s="11" customFormat="1" ht="26.1" customHeight="1">
      <c r="A53" s="45" t="str">
        <f>IF(AND($H53&gt;=مغادرين!$C$4,$H53&lt;=مغادرين!$H$4,مغادرين!$B$1=IF(مغادرين!$B$1="","",$I53),مغادرين!$B$2=IF(مغادرين!$B$2="","",$K53),مغادرين!$B$3=IF(مغادرين!$B$3="","",$Q53),مغادرين!$B$4=IF(مغادرين!$B$4="","",$R53)),MAX($A$4:$A52)+1,"")</f>
        <v/>
      </c>
      <c r="B53" s="45" t="str">
        <f t="shared" si="0"/>
        <v/>
      </c>
      <c r="C53" s="45" t="str">
        <f>IF($A53="","",RANK($B53,$B$5:$B$9000,1)+COUNTIF($B$4:$B52,$B53))</f>
        <v/>
      </c>
      <c r="D53" s="46" t="str">
        <f>IF(AND($O53&gt;=قادمين!$C$4,$O53&lt;=قادمين!$H$4,قادمين!$B$1=IF(قادمين!$B$1="","",$I53),قادمين!$B$2=IF(قادمين!$B$2="","",$K53),قادمين!$B$3=IF(قادمين!$B$3="","",$Q53),قادمين!$B$4=IF(قادمين!$B$4="","",$R53)),MAX($D$4:$D52)+1,"")</f>
        <v/>
      </c>
      <c r="E53" s="46" t="str">
        <f t="shared" si="1"/>
        <v/>
      </c>
      <c r="F53" s="46" t="str">
        <f>IF($D53="","",RANK($E53,$E$5:$E$9000,1)+COUNTIF($E$4:$E52,$E53))</f>
        <v/>
      </c>
      <c r="G53" s="63">
        <f>IF(H53="","",COUNTA($H$5:H53))</f>
        <v>49</v>
      </c>
      <c r="H53" s="60">
        <v>41813</v>
      </c>
      <c r="I53" s="202" t="s">
        <v>246</v>
      </c>
      <c r="J53" s="202" t="s">
        <v>247</v>
      </c>
      <c r="K53" s="202" t="s">
        <v>12</v>
      </c>
      <c r="L53" s="202" t="s">
        <v>117</v>
      </c>
      <c r="M53" s="202" t="s">
        <v>399</v>
      </c>
      <c r="N53" s="202" t="s">
        <v>225</v>
      </c>
      <c r="O53" s="186">
        <v>41820</v>
      </c>
      <c r="P53" s="61">
        <v>7</v>
      </c>
      <c r="Q53" s="206" t="s">
        <v>52</v>
      </c>
      <c r="R53" s="50" t="s">
        <v>52</v>
      </c>
      <c r="S53" s="51"/>
      <c r="T53" s="51"/>
      <c r="U53" s="52"/>
      <c r="V53" s="52"/>
      <c r="W53" s="52"/>
      <c r="X53" s="53"/>
      <c r="Y53" s="52"/>
      <c r="Z53" s="54"/>
      <c r="AA53" s="22"/>
      <c r="AB53" s="22"/>
      <c r="AC53" s="22"/>
      <c r="AD53" s="22"/>
      <c r="AE53" s="22"/>
      <c r="AF53" s="22"/>
      <c r="AG53" s="22"/>
    </row>
    <row r="54" spans="1:33" s="11" customFormat="1" ht="26.1" customHeight="1">
      <c r="A54" s="45" t="str">
        <f>IF(AND($H54&gt;=مغادرين!$C$4,$H54&lt;=مغادرين!$H$4,مغادرين!$B$1=IF(مغادرين!$B$1="","",$I54),مغادرين!$B$2=IF(مغادرين!$B$2="","",$K54),مغادرين!$B$3=IF(مغادرين!$B$3="","",$Q54),مغادرين!$B$4=IF(مغادرين!$B$4="","",$R54)),MAX($A$4:$A53)+1,"")</f>
        <v/>
      </c>
      <c r="B54" s="45" t="str">
        <f t="shared" si="0"/>
        <v/>
      </c>
      <c r="C54" s="45" t="str">
        <f>IF($A54="","",RANK($B54,$B$5:$B$9000,1)+COUNTIF($B$4:$B53,$B54))</f>
        <v/>
      </c>
      <c r="D54" s="46" t="str">
        <f>IF(AND($O54&gt;=قادمين!$C$4,$O54&lt;=قادمين!$H$4,قادمين!$B$1=IF(قادمين!$B$1="","",$I54),قادمين!$B$2=IF(قادمين!$B$2="","",$K54),قادمين!$B$3=IF(قادمين!$B$3="","",$Q54),قادمين!$B$4=IF(قادمين!$B$4="","",$R54)),MAX($D$4:$D53)+1,"")</f>
        <v/>
      </c>
      <c r="E54" s="46" t="str">
        <f t="shared" si="1"/>
        <v/>
      </c>
      <c r="F54" s="46" t="str">
        <f>IF($D54="","",RANK($E54,$E$5:$E$9000,1)+COUNTIF($E$4:$E53,$E54))</f>
        <v/>
      </c>
      <c r="G54" s="63">
        <f>IF(H54="","",COUNTA($H$5:H54))</f>
        <v>50</v>
      </c>
      <c r="H54" s="60">
        <v>41813</v>
      </c>
      <c r="I54" s="202" t="s">
        <v>261</v>
      </c>
      <c r="J54" s="202" t="s">
        <v>262</v>
      </c>
      <c r="K54" s="202" t="s">
        <v>12</v>
      </c>
      <c r="L54" s="202" t="s">
        <v>117</v>
      </c>
      <c r="M54" s="202" t="s">
        <v>399</v>
      </c>
      <c r="N54" s="202" t="s">
        <v>225</v>
      </c>
      <c r="O54" s="185">
        <v>41820</v>
      </c>
      <c r="P54" s="61">
        <v>7</v>
      </c>
      <c r="Q54" s="206" t="s">
        <v>52</v>
      </c>
      <c r="R54" s="50" t="s">
        <v>52</v>
      </c>
      <c r="S54" s="51"/>
      <c r="T54" s="51"/>
      <c r="U54" s="52"/>
      <c r="V54" s="52"/>
      <c r="W54" s="52"/>
      <c r="X54" s="53"/>
      <c r="Y54" s="52"/>
      <c r="Z54" s="54"/>
      <c r="AA54" s="22"/>
      <c r="AB54" s="22"/>
      <c r="AC54" s="22"/>
      <c r="AD54" s="22"/>
      <c r="AE54" s="22"/>
      <c r="AF54" s="22"/>
      <c r="AG54" s="22"/>
    </row>
    <row r="55" spans="1:33" s="11" customFormat="1" ht="26.1" customHeight="1">
      <c r="A55" s="45" t="str">
        <f>IF(AND($H55&gt;=مغادرين!$C$4,$H55&lt;=مغادرين!$H$4,مغادرين!$B$1=IF(مغادرين!$B$1="","",$I55),مغادرين!$B$2=IF(مغادرين!$B$2="","",$K55),مغادرين!$B$3=IF(مغادرين!$B$3="","",$Q55),مغادرين!$B$4=IF(مغادرين!$B$4="","",$R55)),MAX($A$4:$A54)+1,"")</f>
        <v/>
      </c>
      <c r="B55" s="45" t="str">
        <f t="shared" si="0"/>
        <v/>
      </c>
      <c r="C55" s="45" t="str">
        <f>IF($A55="","",RANK($B55,$B$5:$B$9000,1)+COUNTIF($B$4:$B54,$B55))</f>
        <v/>
      </c>
      <c r="D55" s="46" t="str">
        <f>IF(AND($O55&gt;=قادمين!$C$4,$O55&lt;=قادمين!$H$4,قادمين!$B$1=IF(قادمين!$B$1="","",$I55),قادمين!$B$2=IF(قادمين!$B$2="","",$K55),قادمين!$B$3=IF(قادمين!$B$3="","",$Q55),قادمين!$B$4=IF(قادمين!$B$4="","",$R55)),MAX($D$4:$D54)+1,"")</f>
        <v/>
      </c>
      <c r="E55" s="46" t="str">
        <f t="shared" si="1"/>
        <v/>
      </c>
      <c r="F55" s="46" t="str">
        <f>IF($D55="","",RANK($E55,$E$5:$E$9000,1)+COUNTIF($E$4:$E54,$E55))</f>
        <v/>
      </c>
      <c r="G55" s="63">
        <f>IF(H55="","",COUNTA($H$5:H55))</f>
        <v>51</v>
      </c>
      <c r="H55" s="60">
        <v>41813</v>
      </c>
      <c r="I55" s="202" t="s">
        <v>284</v>
      </c>
      <c r="J55" s="202" t="s">
        <v>287</v>
      </c>
      <c r="K55" s="202" t="s">
        <v>12</v>
      </c>
      <c r="L55" s="202" t="s">
        <v>117</v>
      </c>
      <c r="M55" s="202" t="s">
        <v>399</v>
      </c>
      <c r="N55" s="202" t="s">
        <v>225</v>
      </c>
      <c r="O55" s="185">
        <v>41820</v>
      </c>
      <c r="P55" s="61">
        <v>7</v>
      </c>
      <c r="Q55" s="206" t="s">
        <v>52</v>
      </c>
      <c r="R55" s="50" t="s">
        <v>52</v>
      </c>
      <c r="S55" s="51"/>
      <c r="T55" s="51"/>
      <c r="U55" s="52"/>
      <c r="V55" s="52"/>
      <c r="W55" s="52"/>
      <c r="X55" s="53"/>
      <c r="Y55" s="52"/>
      <c r="Z55" s="54"/>
      <c r="AA55" s="22"/>
      <c r="AB55" s="22"/>
      <c r="AC55" s="22"/>
      <c r="AD55" s="22"/>
      <c r="AE55" s="22"/>
      <c r="AF55" s="22"/>
      <c r="AG55" s="22"/>
    </row>
    <row r="56" spans="1:33" s="11" customFormat="1" ht="26.1" customHeight="1">
      <c r="A56" s="45" t="str">
        <f>IF(AND($H56&gt;=مغادرين!$C$4,$H56&lt;=مغادرين!$H$4,مغادرين!$B$1=IF(مغادرين!$B$1="","",$I56),مغادرين!$B$2=IF(مغادرين!$B$2="","",$K56),مغادرين!$B$3=IF(مغادرين!$B$3="","",$Q56),مغادرين!$B$4=IF(مغادرين!$B$4="","",$R56)),MAX($A$4:$A55)+1,"")</f>
        <v/>
      </c>
      <c r="B56" s="45" t="str">
        <f t="shared" si="0"/>
        <v/>
      </c>
      <c r="C56" s="45" t="str">
        <f>IF($A56="","",RANK($B56,$B$5:$B$9000,1)+COUNTIF($B$4:$B55,$B56))</f>
        <v/>
      </c>
      <c r="D56" s="46" t="str">
        <f>IF(AND($O56&gt;=قادمين!$C$4,$O56&lt;=قادمين!$H$4,قادمين!$B$1=IF(قادمين!$B$1="","",$I56),قادمين!$B$2=IF(قادمين!$B$2="","",$K56),قادمين!$B$3=IF(قادمين!$B$3="","",$Q56),قادمين!$B$4=IF(قادمين!$B$4="","",$R56)),MAX($D$4:$D55)+1,"")</f>
        <v/>
      </c>
      <c r="E56" s="46" t="str">
        <f t="shared" si="1"/>
        <v/>
      </c>
      <c r="F56" s="46" t="str">
        <f>IF($D56="","",RANK($E56,$E$5:$E$9000,1)+COUNTIF($E$4:$E55,$E56))</f>
        <v/>
      </c>
      <c r="G56" s="63">
        <f>IF(H56="","",COUNTA($H$5:H56))</f>
        <v>52</v>
      </c>
      <c r="H56" s="60">
        <v>41814</v>
      </c>
      <c r="I56" s="202" t="s">
        <v>318</v>
      </c>
      <c r="J56" s="202" t="s">
        <v>300</v>
      </c>
      <c r="K56" s="202" t="s">
        <v>129</v>
      </c>
      <c r="L56" s="202" t="s">
        <v>117</v>
      </c>
      <c r="M56" s="202" t="s">
        <v>20</v>
      </c>
      <c r="N56" s="202" t="s">
        <v>153</v>
      </c>
      <c r="O56" s="223">
        <v>41820</v>
      </c>
      <c r="P56" s="224">
        <v>6</v>
      </c>
      <c r="Q56" s="206" t="s">
        <v>9</v>
      </c>
      <c r="R56" s="50" t="s">
        <v>9</v>
      </c>
      <c r="S56" s="51"/>
      <c r="T56" s="51"/>
      <c r="U56" s="52"/>
      <c r="V56" s="52"/>
      <c r="W56" s="52"/>
      <c r="X56" s="53"/>
      <c r="Y56" s="52"/>
      <c r="Z56" s="54"/>
      <c r="AA56" s="22"/>
      <c r="AB56" s="22"/>
      <c r="AC56" s="22"/>
      <c r="AD56" s="22"/>
      <c r="AE56" s="22"/>
      <c r="AF56" s="22"/>
      <c r="AG56" s="22"/>
    </row>
    <row r="57" spans="1:33" s="11" customFormat="1" ht="26.1" customHeight="1">
      <c r="A57" s="45" t="str">
        <f>IF(AND($H57&gt;=مغادرين!$C$4,$H57&lt;=مغادرين!$H$4,مغادرين!$B$1=IF(مغادرين!$B$1="","",$I57),مغادرين!$B$2=IF(مغادرين!$B$2="","",$K57),مغادرين!$B$3=IF(مغادرين!$B$3="","",$Q57),مغادرين!$B$4=IF(مغادرين!$B$4="","",$R57)),MAX($A$4:$A56)+1,"")</f>
        <v/>
      </c>
      <c r="B57" s="45" t="str">
        <f t="shared" si="0"/>
        <v/>
      </c>
      <c r="C57" s="45" t="str">
        <f>IF($A57="","",RANK($B57,$B$5:$B$9000,1)+COUNTIF($B$4:$B56,$B57))</f>
        <v/>
      </c>
      <c r="D57" s="46" t="str">
        <f>IF(AND($O57&gt;=قادمين!$C$4,$O57&lt;=قادمين!$H$4,قادمين!$B$1=IF(قادمين!$B$1="","",$I57),قادمين!$B$2=IF(قادمين!$B$2="","",$K57),قادمين!$B$3=IF(قادمين!$B$3="","",$Q57),قادمين!$B$4=IF(قادمين!$B$4="","",$R57)),MAX($D$4:$D56)+1,"")</f>
        <v/>
      </c>
      <c r="E57" s="46" t="str">
        <f t="shared" si="1"/>
        <v/>
      </c>
      <c r="F57" s="46" t="str">
        <f>IF($D57="","",RANK($E57,$E$5:$E$9000,1)+COUNTIF($E$4:$E56,$E57))</f>
        <v/>
      </c>
      <c r="G57" s="63">
        <f>IF(H57="","",COUNTA($H$5:H57))</f>
        <v>53</v>
      </c>
      <c r="H57" s="60">
        <v>41814</v>
      </c>
      <c r="I57" s="202" t="s">
        <v>337</v>
      </c>
      <c r="J57" s="202" t="s">
        <v>114</v>
      </c>
      <c r="K57" s="202" t="s">
        <v>129</v>
      </c>
      <c r="L57" s="202" t="s">
        <v>117</v>
      </c>
      <c r="M57" s="202" t="s">
        <v>8</v>
      </c>
      <c r="N57" s="202" t="s">
        <v>118</v>
      </c>
      <c r="O57" s="221">
        <v>41821</v>
      </c>
      <c r="P57" s="222">
        <v>7</v>
      </c>
      <c r="Q57" s="206" t="s">
        <v>9</v>
      </c>
      <c r="R57" s="50" t="s">
        <v>9</v>
      </c>
      <c r="S57" s="51"/>
      <c r="T57" s="51"/>
      <c r="U57" s="52"/>
      <c r="V57" s="52"/>
      <c r="W57" s="52"/>
      <c r="X57" s="53"/>
      <c r="Y57" s="52"/>
      <c r="Z57" s="54"/>
      <c r="AA57" s="22"/>
      <c r="AB57" s="22"/>
      <c r="AC57" s="22"/>
      <c r="AD57" s="22"/>
      <c r="AE57" s="22"/>
      <c r="AF57" s="22"/>
      <c r="AG57" s="22"/>
    </row>
    <row r="58" spans="1:33" s="11" customFormat="1" ht="26.1" customHeight="1">
      <c r="A58" s="45" t="str">
        <f>IF(AND($H58&gt;=مغادرين!$C$4,$H58&lt;=مغادرين!$H$4,مغادرين!$B$1=IF(مغادرين!$B$1="","",$I58),مغادرين!$B$2=IF(مغادرين!$B$2="","",$K58),مغادرين!$B$3=IF(مغادرين!$B$3="","",$Q58),مغادرين!$B$4=IF(مغادرين!$B$4="","",$R58)),MAX($A$4:$A57)+1,"")</f>
        <v/>
      </c>
      <c r="B58" s="45" t="str">
        <f t="shared" si="0"/>
        <v/>
      </c>
      <c r="C58" s="45" t="str">
        <f>IF($A58="","",RANK($B58,$B$5:$B$9000,1)+COUNTIF($B$4:$B57,$B58))</f>
        <v/>
      </c>
      <c r="D58" s="46" t="str">
        <f>IF(AND($O58&gt;=قادمين!$C$4,$O58&lt;=قادمين!$H$4,قادمين!$B$1=IF(قادمين!$B$1="","",$I58),قادمين!$B$2=IF(قادمين!$B$2="","",$K58),قادمين!$B$3=IF(قادمين!$B$3="","",$Q58),قادمين!$B$4=IF(قادمين!$B$4="","",$R58)),MAX($D$4:$D57)+1,"")</f>
        <v/>
      </c>
      <c r="E58" s="46" t="str">
        <f t="shared" si="1"/>
        <v/>
      </c>
      <c r="F58" s="46" t="str">
        <f>IF($D58="","",RANK($E58,$E$5:$E$9000,1)+COUNTIF($E$4:$E57,$E58))</f>
        <v/>
      </c>
      <c r="G58" s="63">
        <f>IF(H58="","",COUNTA($H$5:H58))</f>
        <v>54</v>
      </c>
      <c r="H58" s="60">
        <v>41814</v>
      </c>
      <c r="I58" s="202" t="s">
        <v>342</v>
      </c>
      <c r="J58" s="202" t="s">
        <v>79</v>
      </c>
      <c r="K58" s="202" t="s">
        <v>129</v>
      </c>
      <c r="L58" s="202" t="s">
        <v>117</v>
      </c>
      <c r="M58" s="202" t="s">
        <v>5</v>
      </c>
      <c r="N58" s="202" t="s">
        <v>155</v>
      </c>
      <c r="O58" s="221">
        <v>41820</v>
      </c>
      <c r="P58" s="222">
        <v>6</v>
      </c>
      <c r="Q58" s="206" t="s">
        <v>9</v>
      </c>
      <c r="R58" s="50" t="s">
        <v>9</v>
      </c>
      <c r="S58" s="51"/>
      <c r="T58" s="51"/>
      <c r="U58" s="52"/>
      <c r="V58" s="52"/>
      <c r="W58" s="52"/>
      <c r="X58" s="53"/>
      <c r="Y58" s="52"/>
      <c r="Z58" s="54"/>
      <c r="AA58" s="22"/>
      <c r="AB58" s="22"/>
      <c r="AC58" s="22"/>
      <c r="AD58" s="22"/>
      <c r="AE58" s="22"/>
      <c r="AF58" s="22"/>
      <c r="AG58" s="22"/>
    </row>
    <row r="59" spans="1:33" s="11" customFormat="1" ht="26.1" customHeight="1">
      <c r="A59" s="45" t="str">
        <f>IF(AND($H59&gt;=مغادرين!$C$4,$H59&lt;=مغادرين!$H$4,مغادرين!$B$1=IF(مغادرين!$B$1="","",$I59),مغادرين!$B$2=IF(مغادرين!$B$2="","",$K59),مغادرين!$B$3=IF(مغادرين!$B$3="","",$Q59),مغادرين!$B$4=IF(مغادرين!$B$4="","",$R59)),MAX($A$4:$A58)+1,"")</f>
        <v/>
      </c>
      <c r="B59" s="45" t="str">
        <f t="shared" si="0"/>
        <v/>
      </c>
      <c r="C59" s="45" t="str">
        <f>IF($A59="","",RANK($B59,$B$5:$B$9000,1)+COUNTIF($B$4:$B58,$B59))</f>
        <v/>
      </c>
      <c r="D59" s="46" t="str">
        <f>IF(AND($O59&gt;=قادمين!$C$4,$O59&lt;=قادمين!$H$4,قادمين!$B$1=IF(قادمين!$B$1="","",$I59),قادمين!$B$2=IF(قادمين!$B$2="","",$K59),قادمين!$B$3=IF(قادمين!$B$3="","",$Q59),قادمين!$B$4=IF(قادمين!$B$4="","",$R59)),MAX($D$4:$D58)+1,"")</f>
        <v/>
      </c>
      <c r="E59" s="46" t="str">
        <f t="shared" si="1"/>
        <v/>
      </c>
      <c r="F59" s="46" t="str">
        <f>IF($D59="","",RANK($E59,$E$5:$E$9000,1)+COUNTIF($E$4:$E58,$E59))</f>
        <v/>
      </c>
      <c r="G59" s="63">
        <f>IF(H59="","",COUNTA($H$5:H59))</f>
        <v>55</v>
      </c>
      <c r="H59" s="60">
        <v>41814</v>
      </c>
      <c r="I59" s="202" t="s">
        <v>167</v>
      </c>
      <c r="J59" s="202" t="s">
        <v>168</v>
      </c>
      <c r="K59" s="202" t="s">
        <v>49</v>
      </c>
      <c r="L59" s="202" t="s">
        <v>117</v>
      </c>
      <c r="M59" s="202" t="s">
        <v>402</v>
      </c>
      <c r="N59" s="202" t="s">
        <v>164</v>
      </c>
      <c r="O59" s="183">
        <v>41821</v>
      </c>
      <c r="P59" s="184">
        <v>7</v>
      </c>
      <c r="Q59" s="206" t="s">
        <v>56</v>
      </c>
      <c r="R59" s="50" t="s">
        <v>56</v>
      </c>
      <c r="S59" s="51"/>
      <c r="T59" s="51"/>
      <c r="U59" s="52"/>
      <c r="V59" s="52"/>
      <c r="W59" s="52"/>
      <c r="X59" s="53"/>
      <c r="Y59" s="52"/>
      <c r="Z59" s="54"/>
      <c r="AA59" s="22"/>
      <c r="AB59" s="22"/>
      <c r="AC59" s="22"/>
      <c r="AD59" s="22"/>
      <c r="AE59" s="22"/>
      <c r="AF59" s="22"/>
      <c r="AG59" s="22"/>
    </row>
    <row r="60" spans="1:33" s="11" customFormat="1" ht="26.1" customHeight="1">
      <c r="A60" s="45" t="str">
        <f>IF(AND($H60&gt;=مغادرين!$C$4,$H60&lt;=مغادرين!$H$4,مغادرين!$B$1=IF(مغادرين!$B$1="","",$I60),مغادرين!$B$2=IF(مغادرين!$B$2="","",$K60),مغادرين!$B$3=IF(مغادرين!$B$3="","",$Q60),مغادرين!$B$4=IF(مغادرين!$B$4="","",$R60)),MAX($A$4:$A59)+1,"")</f>
        <v/>
      </c>
      <c r="B60" s="45" t="str">
        <f t="shared" si="0"/>
        <v/>
      </c>
      <c r="C60" s="45" t="str">
        <f>IF($A60="","",RANK($B60,$B$5:$B$9000,1)+COUNTIF($B$4:$B59,$B60))</f>
        <v/>
      </c>
      <c r="D60" s="46" t="str">
        <f>IF(AND($O60&gt;=قادمين!$C$4,$O60&lt;=قادمين!$H$4,قادمين!$B$1=IF(قادمين!$B$1="","",$I60),قادمين!$B$2=IF(قادمين!$B$2="","",$K60),قادمين!$B$3=IF(قادمين!$B$3="","",$Q60),قادمين!$B$4=IF(قادمين!$B$4="","",$R60)),MAX($D$4:$D59)+1,"")</f>
        <v/>
      </c>
      <c r="E60" s="46" t="str">
        <f t="shared" si="1"/>
        <v/>
      </c>
      <c r="F60" s="46" t="str">
        <f>IF($D60="","",RANK($E60,$E$5:$E$9000,1)+COUNTIF($E$4:$E59,$E60))</f>
        <v/>
      </c>
      <c r="G60" s="63">
        <f>IF(H60="","",COUNTA($H$5:H60))</f>
        <v>56</v>
      </c>
      <c r="H60" s="60">
        <v>41814</v>
      </c>
      <c r="I60" s="202" t="s">
        <v>240</v>
      </c>
      <c r="J60" s="202" t="s">
        <v>241</v>
      </c>
      <c r="K60" s="202" t="s">
        <v>12</v>
      </c>
      <c r="L60" s="202" t="s">
        <v>117</v>
      </c>
      <c r="M60" s="202" t="s">
        <v>399</v>
      </c>
      <c r="N60" s="202" t="s">
        <v>225</v>
      </c>
      <c r="O60" s="180">
        <v>41821</v>
      </c>
      <c r="P60" s="61">
        <v>7</v>
      </c>
      <c r="Q60" s="206" t="s">
        <v>56</v>
      </c>
      <c r="R60" s="50" t="s">
        <v>56</v>
      </c>
      <c r="S60" s="51"/>
      <c r="T60" s="51"/>
      <c r="U60" s="52"/>
      <c r="V60" s="52"/>
      <c r="W60" s="52"/>
      <c r="X60" s="53"/>
      <c r="Y60" s="52"/>
      <c r="Z60" s="54"/>
      <c r="AA60" s="22"/>
      <c r="AB60" s="22"/>
      <c r="AC60" s="22"/>
      <c r="AD60" s="22"/>
      <c r="AE60" s="22"/>
      <c r="AF60" s="22"/>
      <c r="AG60" s="22"/>
    </row>
    <row r="61" spans="1:33" s="11" customFormat="1" ht="26.1" customHeight="1">
      <c r="A61" s="45" t="str">
        <f>IF(AND($H61&gt;=مغادرين!$C$4,$H61&lt;=مغادرين!$H$4,مغادرين!$B$1=IF(مغادرين!$B$1="","",$I61),مغادرين!$B$2=IF(مغادرين!$B$2="","",$K61),مغادرين!$B$3=IF(مغادرين!$B$3="","",$Q61),مغادرين!$B$4=IF(مغادرين!$B$4="","",$R61)),MAX($A$4:$A60)+1,"")</f>
        <v/>
      </c>
      <c r="B61" s="45" t="str">
        <f t="shared" si="0"/>
        <v/>
      </c>
      <c r="C61" s="45" t="str">
        <f>IF($A61="","",RANK($B61,$B$5:$B$9000,1)+COUNTIF($B$4:$B60,$B61))</f>
        <v/>
      </c>
      <c r="D61" s="46" t="str">
        <f>IF(AND($O61&gt;=قادمين!$C$4,$O61&lt;=قادمين!$H$4,قادمين!$B$1=IF(قادمين!$B$1="","",$I61),قادمين!$B$2=IF(قادمين!$B$2="","",$K61),قادمين!$B$3=IF(قادمين!$B$3="","",$Q61),قادمين!$B$4=IF(قادمين!$B$4="","",$R61)),MAX($D$4:$D60)+1,"")</f>
        <v/>
      </c>
      <c r="E61" s="46" t="str">
        <f t="shared" si="1"/>
        <v/>
      </c>
      <c r="F61" s="46" t="str">
        <f>IF($D61="","",RANK($E61,$E$5:$E$9000,1)+COUNTIF($E$4:$E60,$E61))</f>
        <v/>
      </c>
      <c r="G61" s="63">
        <f>IF(H61="","",COUNTA($H$5:H61))</f>
        <v>57</v>
      </c>
      <c r="H61" s="60">
        <v>41814</v>
      </c>
      <c r="I61" s="202" t="s">
        <v>339</v>
      </c>
      <c r="J61" s="202" t="s">
        <v>77</v>
      </c>
      <c r="K61" s="202" t="s">
        <v>129</v>
      </c>
      <c r="L61" s="202" t="s">
        <v>117</v>
      </c>
      <c r="M61" s="202" t="s">
        <v>5</v>
      </c>
      <c r="N61" s="202" t="s">
        <v>118</v>
      </c>
      <c r="O61" s="185">
        <v>41825</v>
      </c>
      <c r="P61" s="61">
        <v>11</v>
      </c>
      <c r="Q61" s="206" t="s">
        <v>52</v>
      </c>
      <c r="R61" s="50" t="s">
        <v>52</v>
      </c>
      <c r="S61" s="51"/>
      <c r="T61" s="51"/>
      <c r="U61" s="52"/>
      <c r="V61" s="52"/>
      <c r="W61" s="52"/>
      <c r="X61" s="53"/>
      <c r="Y61" s="52"/>
      <c r="Z61" s="54"/>
      <c r="AA61" s="22"/>
      <c r="AB61" s="22"/>
      <c r="AC61" s="22"/>
      <c r="AD61" s="22"/>
      <c r="AE61" s="22"/>
      <c r="AF61" s="22"/>
      <c r="AG61" s="22"/>
    </row>
    <row r="62" spans="1:33" s="11" customFormat="1" ht="26.1" customHeight="1">
      <c r="A62" s="45" t="str">
        <f>IF(AND($H62&gt;=مغادرين!$C$4,$H62&lt;=مغادرين!$H$4,مغادرين!$B$1=IF(مغادرين!$B$1="","",$I62),مغادرين!$B$2=IF(مغادرين!$B$2="","",$K62),مغادرين!$B$3=IF(مغادرين!$B$3="","",$Q62),مغادرين!$B$4=IF(مغادرين!$B$4="","",$R62)),MAX($A$4:$A61)+1,"")</f>
        <v/>
      </c>
      <c r="B62" s="45" t="str">
        <f t="shared" si="0"/>
        <v/>
      </c>
      <c r="C62" s="45" t="str">
        <f>IF($A62="","",RANK($B62,$B$5:$B$9000,1)+COUNTIF($B$4:$B61,$B62))</f>
        <v/>
      </c>
      <c r="D62" s="46" t="str">
        <f>IF(AND($O62&gt;=قادمين!$C$4,$O62&lt;=قادمين!$H$4,قادمين!$B$1=IF(قادمين!$B$1="","",$I62),قادمين!$B$2=IF(قادمين!$B$2="","",$K62),قادمين!$B$3=IF(قادمين!$B$3="","",$Q62),قادمين!$B$4=IF(قادمين!$B$4="","",$R62)),MAX($D$4:$D61)+1,"")</f>
        <v/>
      </c>
      <c r="E62" s="46" t="str">
        <f t="shared" si="1"/>
        <v/>
      </c>
      <c r="F62" s="46" t="str">
        <f>IF($D62="","",RANK($E62,$E$5:$E$9000,1)+COUNTIF($E$4:$E61,$E62))</f>
        <v/>
      </c>
      <c r="G62" s="63">
        <f>IF(H62="","",COUNTA($H$5:H62))</f>
        <v>58</v>
      </c>
      <c r="H62" s="60">
        <v>41814</v>
      </c>
      <c r="I62" s="202" t="s">
        <v>341</v>
      </c>
      <c r="J62" s="202" t="s">
        <v>78</v>
      </c>
      <c r="K62" s="202" t="s">
        <v>129</v>
      </c>
      <c r="L62" s="202" t="s">
        <v>117</v>
      </c>
      <c r="M62" s="202" t="s">
        <v>5</v>
      </c>
      <c r="N62" s="202" t="s">
        <v>154</v>
      </c>
      <c r="O62" s="185">
        <v>41821</v>
      </c>
      <c r="P62" s="61">
        <v>7</v>
      </c>
      <c r="Q62" s="206" t="s">
        <v>52</v>
      </c>
      <c r="R62" s="50" t="s">
        <v>52</v>
      </c>
      <c r="S62" s="51"/>
      <c r="T62" s="51"/>
      <c r="U62" s="52"/>
      <c r="V62" s="52"/>
      <c r="W62" s="52"/>
      <c r="X62" s="53"/>
      <c r="Y62" s="52"/>
      <c r="Z62" s="54"/>
      <c r="AA62" s="22"/>
      <c r="AB62" s="22"/>
      <c r="AC62" s="22"/>
      <c r="AD62" s="22"/>
      <c r="AE62" s="22"/>
      <c r="AF62" s="22"/>
      <c r="AG62" s="22"/>
    </row>
    <row r="63" spans="1:33" s="11" customFormat="1" ht="26.1" customHeight="1">
      <c r="A63" s="45" t="str">
        <f>IF(AND($H63&gt;=مغادرين!$C$4,$H63&lt;=مغادرين!$H$4,مغادرين!$B$1=IF(مغادرين!$B$1="","",$I63),مغادرين!$B$2=IF(مغادرين!$B$2="","",$K63),مغادرين!$B$3=IF(مغادرين!$B$3="","",$Q63),مغادرين!$B$4=IF(مغادرين!$B$4="","",$R63)),MAX($A$4:$A62)+1,"")</f>
        <v/>
      </c>
      <c r="B63" s="45" t="str">
        <f t="shared" si="0"/>
        <v/>
      </c>
      <c r="C63" s="45" t="str">
        <f>IF($A63="","",RANK($B63,$B$5:$B$9000,1)+COUNTIF($B$4:$B62,$B63))</f>
        <v/>
      </c>
      <c r="D63" s="46" t="str">
        <f>IF(AND($O63&gt;=قادمين!$C$4,$O63&lt;=قادمين!$H$4,قادمين!$B$1=IF(قادمين!$B$1="","",$I63),قادمين!$B$2=IF(قادمين!$B$2="","",$K63),قادمين!$B$3=IF(قادمين!$B$3="","",$Q63),قادمين!$B$4=IF(قادمين!$B$4="","",$R63)),MAX($D$4:$D62)+1,"")</f>
        <v/>
      </c>
      <c r="E63" s="46" t="str">
        <f t="shared" si="1"/>
        <v/>
      </c>
      <c r="F63" s="46" t="str">
        <f>IF($D63="","",RANK($E63,$E$5:$E$9000,1)+COUNTIF($E$4:$E62,$E63))</f>
        <v/>
      </c>
      <c r="G63" s="63">
        <f>IF(H63="","",COUNTA($H$5:H63))</f>
        <v>59</v>
      </c>
      <c r="H63" s="60">
        <v>41814</v>
      </c>
      <c r="I63" s="202" t="s">
        <v>174</v>
      </c>
      <c r="J63" s="202" t="s">
        <v>175</v>
      </c>
      <c r="K63" s="202" t="s">
        <v>49</v>
      </c>
      <c r="L63" s="202" t="s">
        <v>117</v>
      </c>
      <c r="M63" s="202" t="s">
        <v>5</v>
      </c>
      <c r="N63" s="202" t="s">
        <v>297</v>
      </c>
      <c r="O63" s="185">
        <v>41821</v>
      </c>
      <c r="P63" s="61">
        <v>7</v>
      </c>
      <c r="Q63" s="206" t="s">
        <v>52</v>
      </c>
      <c r="R63" s="50" t="s">
        <v>52</v>
      </c>
      <c r="S63" s="51"/>
      <c r="T63" s="51"/>
      <c r="U63" s="52"/>
      <c r="V63" s="52"/>
      <c r="W63" s="52"/>
      <c r="X63" s="53"/>
      <c r="Y63" s="52"/>
      <c r="Z63" s="54"/>
      <c r="AA63" s="22"/>
      <c r="AB63" s="22"/>
      <c r="AC63" s="22"/>
      <c r="AD63" s="22"/>
      <c r="AE63" s="22"/>
      <c r="AF63" s="22"/>
      <c r="AG63" s="22"/>
    </row>
    <row r="64" spans="1:33" s="11" customFormat="1" ht="26.1" customHeight="1">
      <c r="A64" s="45" t="str">
        <f>IF(AND($H64&gt;=مغادرين!$C$4,$H64&lt;=مغادرين!$H$4,مغادرين!$B$1=IF(مغادرين!$B$1="","",$I64),مغادرين!$B$2=IF(مغادرين!$B$2="","",$K64),مغادرين!$B$3=IF(مغادرين!$B$3="","",$Q64),مغادرين!$B$4=IF(مغادرين!$B$4="","",$R64)),MAX($A$4:$A63)+1,"")</f>
        <v/>
      </c>
      <c r="B64" s="45" t="str">
        <f t="shared" si="0"/>
        <v/>
      </c>
      <c r="C64" s="45" t="str">
        <f>IF($A64="","",RANK($B64,$B$5:$B$9000,1)+COUNTIF($B$4:$B63,$B64))</f>
        <v/>
      </c>
      <c r="D64" s="46" t="str">
        <f>IF(AND($O64&gt;=قادمين!$C$4,$O64&lt;=قادمين!$H$4,قادمين!$B$1=IF(قادمين!$B$1="","",$I64),قادمين!$B$2=IF(قادمين!$B$2="","",$K64),قادمين!$B$3=IF(قادمين!$B$3="","",$Q64),قادمين!$B$4=IF(قادمين!$B$4="","",$R64)),MAX($D$4:$D63)+1,"")</f>
        <v/>
      </c>
      <c r="E64" s="46" t="str">
        <f t="shared" si="1"/>
        <v/>
      </c>
      <c r="F64" s="46" t="str">
        <f>IF($D64="","",RANK($E64,$E$5:$E$9000,1)+COUNTIF($E$4:$E63,$E64))</f>
        <v/>
      </c>
      <c r="G64" s="63">
        <f>IF(H64="","",COUNTA($H$5:H64))</f>
        <v>60</v>
      </c>
      <c r="H64" s="60">
        <v>41814</v>
      </c>
      <c r="I64" s="202" t="s">
        <v>273</v>
      </c>
      <c r="J64" s="202" t="s">
        <v>274</v>
      </c>
      <c r="K64" s="202" t="s">
        <v>12</v>
      </c>
      <c r="L64" s="202" t="s">
        <v>117</v>
      </c>
      <c r="M64" s="202" t="s">
        <v>399</v>
      </c>
      <c r="N64" s="202" t="s">
        <v>239</v>
      </c>
      <c r="O64" s="185">
        <v>41830</v>
      </c>
      <c r="P64" s="61">
        <v>16</v>
      </c>
      <c r="Q64" s="206" t="s">
        <v>424</v>
      </c>
      <c r="R64" s="50" t="s">
        <v>52</v>
      </c>
      <c r="S64" s="51"/>
      <c r="T64" s="51"/>
      <c r="U64" s="52"/>
      <c r="V64" s="52"/>
      <c r="W64" s="52"/>
      <c r="X64" s="53"/>
      <c r="Y64" s="52"/>
      <c r="Z64" s="54"/>
      <c r="AA64" s="22"/>
      <c r="AB64" s="22"/>
      <c r="AC64" s="22"/>
      <c r="AD64" s="22"/>
      <c r="AE64" s="22"/>
      <c r="AF64" s="22"/>
      <c r="AG64" s="22"/>
    </row>
    <row r="65" spans="1:33" s="11" customFormat="1" ht="26.1" customHeight="1">
      <c r="A65" s="45" t="str">
        <f>IF(AND($H65&gt;=مغادرين!$C$4,$H65&lt;=مغادرين!$H$4,مغادرين!$B$1=IF(مغادرين!$B$1="","",$I65),مغادرين!$B$2=IF(مغادرين!$B$2="","",$K65),مغادرين!$B$3=IF(مغادرين!$B$3="","",$Q65),مغادرين!$B$4=IF(مغادرين!$B$4="","",$R65)),MAX($A$4:$A64)+1,"")</f>
        <v/>
      </c>
      <c r="B65" s="45" t="str">
        <f t="shared" si="0"/>
        <v/>
      </c>
      <c r="C65" s="45" t="str">
        <f>IF($A65="","",RANK($B65,$B$5:$B$9000,1)+COUNTIF($B$4:$B64,$B65))</f>
        <v/>
      </c>
      <c r="D65" s="46" t="str">
        <f>IF(AND($O65&gt;=قادمين!$C$4,$O65&lt;=قادمين!$H$4,قادمين!$B$1=IF(قادمين!$B$1="","",$I65),قادمين!$B$2=IF(قادمين!$B$2="","",$K65),قادمين!$B$3=IF(قادمين!$B$3="","",$Q65),قادمين!$B$4=IF(قادمين!$B$4="","",$R65)),MAX($D$4:$D64)+1,"")</f>
        <v/>
      </c>
      <c r="E65" s="46" t="str">
        <f t="shared" si="1"/>
        <v/>
      </c>
      <c r="F65" s="46" t="str">
        <f>IF($D65="","",RANK($E65,$E$5:$E$9000,1)+COUNTIF($E$4:$E64,$E65))</f>
        <v/>
      </c>
      <c r="G65" s="63">
        <f>IF(H65="","",COUNTA($H$5:H65))</f>
        <v>61</v>
      </c>
      <c r="H65" s="60">
        <v>41814</v>
      </c>
      <c r="I65" s="202" t="s">
        <v>293</v>
      </c>
      <c r="J65" s="202" t="s">
        <v>296</v>
      </c>
      <c r="K65" s="202" t="s">
        <v>12</v>
      </c>
      <c r="L65" s="202" t="s">
        <v>117</v>
      </c>
      <c r="M65" s="202" t="s">
        <v>399</v>
      </c>
      <c r="N65" s="202" t="s">
        <v>225</v>
      </c>
      <c r="O65" s="185">
        <v>41821</v>
      </c>
      <c r="P65" s="61">
        <v>7</v>
      </c>
      <c r="Q65" s="206" t="s">
        <v>52</v>
      </c>
      <c r="R65" s="50" t="s">
        <v>52</v>
      </c>
      <c r="S65" s="51"/>
      <c r="T65" s="51"/>
      <c r="U65" s="52"/>
      <c r="V65" s="52"/>
      <c r="W65" s="52"/>
      <c r="X65" s="53"/>
      <c r="Y65" s="52"/>
      <c r="Z65" s="54"/>
      <c r="AA65" s="22"/>
      <c r="AB65" s="22"/>
      <c r="AC65" s="22"/>
      <c r="AD65" s="22"/>
      <c r="AE65" s="22"/>
      <c r="AF65" s="22"/>
      <c r="AG65" s="22"/>
    </row>
    <row r="66" spans="1:33" s="11" customFormat="1" ht="26.1" customHeight="1">
      <c r="A66" s="45" t="str">
        <f>IF(AND($H66&gt;=مغادرين!$C$4,$H66&lt;=مغادرين!$H$4,مغادرين!$B$1=IF(مغادرين!$B$1="","",$I66),مغادرين!$B$2=IF(مغادرين!$B$2="","",$K66),مغادرين!$B$3=IF(مغادرين!$B$3="","",$Q66),مغادرين!$B$4=IF(مغادرين!$B$4="","",$R66)),MAX($A$4:$A65)+1,"")</f>
        <v/>
      </c>
      <c r="B66" s="45" t="str">
        <f t="shared" si="0"/>
        <v/>
      </c>
      <c r="C66" s="45" t="str">
        <f>IF($A66="","",RANK($B66,$B$5:$B$9000,1)+COUNTIF($B$4:$B65,$B66))</f>
        <v/>
      </c>
      <c r="D66" s="46" t="str">
        <f>IF(AND($O66&gt;=قادمين!$C$4,$O66&lt;=قادمين!$H$4,قادمين!$B$1=IF(قادمين!$B$1="","",$I66),قادمين!$B$2=IF(قادمين!$B$2="","",$K66),قادمين!$B$3=IF(قادمين!$B$3="","",$Q66),قادمين!$B$4=IF(قادمين!$B$4="","",$R66)),MAX($D$4:$D65)+1,"")</f>
        <v/>
      </c>
      <c r="E66" s="46" t="str">
        <f t="shared" si="1"/>
        <v/>
      </c>
      <c r="F66" s="46" t="str">
        <f>IF($D66="","",RANK($E66,$E$5:$E$9000,1)+COUNTIF($E$4:$E65,$E66))</f>
        <v/>
      </c>
      <c r="G66" s="63">
        <f>IF(H66="","",COUNTA($H$5:H66))</f>
        <v>62</v>
      </c>
      <c r="H66" s="60">
        <v>41815</v>
      </c>
      <c r="I66" s="202" t="s">
        <v>313</v>
      </c>
      <c r="J66" s="202" t="s">
        <v>130</v>
      </c>
      <c r="K66" s="202" t="s">
        <v>129</v>
      </c>
      <c r="L66" s="202" t="s">
        <v>117</v>
      </c>
      <c r="M66" s="202" t="s">
        <v>398</v>
      </c>
      <c r="N66" s="202" t="s">
        <v>153</v>
      </c>
      <c r="O66" s="223">
        <v>41832</v>
      </c>
      <c r="P66" s="224">
        <v>17</v>
      </c>
      <c r="Q66" s="206" t="s">
        <v>424</v>
      </c>
      <c r="R66" s="50" t="s">
        <v>9</v>
      </c>
      <c r="S66" s="51"/>
      <c r="T66" s="51"/>
      <c r="U66" s="52"/>
      <c r="V66" s="52"/>
      <c r="W66" s="52"/>
      <c r="X66" s="53"/>
      <c r="Y66" s="52"/>
      <c r="Z66" s="54"/>
      <c r="AA66" s="22"/>
      <c r="AB66" s="22"/>
      <c r="AC66" s="22"/>
      <c r="AD66" s="22"/>
      <c r="AE66" s="22"/>
      <c r="AF66" s="22"/>
      <c r="AG66" s="22"/>
    </row>
    <row r="67" spans="1:33" s="11" customFormat="1" ht="26.1" customHeight="1">
      <c r="A67" s="45" t="str">
        <f>IF(AND($H67&gt;=مغادرين!$C$4,$H67&lt;=مغادرين!$H$4,مغادرين!$B$1=IF(مغادرين!$B$1="","",$I67),مغادرين!$B$2=IF(مغادرين!$B$2="","",$K67),مغادرين!$B$3=IF(مغادرين!$B$3="","",$Q67),مغادرين!$B$4=IF(مغادرين!$B$4="","",$R67)),MAX($A$4:$A66)+1,"")</f>
        <v/>
      </c>
      <c r="B67" s="45" t="str">
        <f t="shared" si="0"/>
        <v/>
      </c>
      <c r="C67" s="45" t="str">
        <f>IF($A67="","",RANK($B67,$B$5:$B$9000,1)+COUNTIF($B$4:$B66,$B67))</f>
        <v/>
      </c>
      <c r="D67" s="46" t="str">
        <f>IF(AND($O67&gt;=قادمين!$C$4,$O67&lt;=قادمين!$H$4,قادمين!$B$1=IF(قادمين!$B$1="","",$I67),قادمين!$B$2=IF(قادمين!$B$2="","",$K67),قادمين!$B$3=IF(قادمين!$B$3="","",$Q67),قادمين!$B$4=IF(قادمين!$B$4="","",$R67)),MAX($D$4:$D66)+1,"")</f>
        <v/>
      </c>
      <c r="E67" s="46" t="str">
        <f t="shared" si="1"/>
        <v/>
      </c>
      <c r="F67" s="46" t="str">
        <f>IF($D67="","",RANK($E67,$E$5:$E$9000,1)+COUNTIF($E$4:$E66,$E67))</f>
        <v/>
      </c>
      <c r="G67" s="63">
        <f>IF(H67="","",COUNTA($H$5:H67))</f>
        <v>63</v>
      </c>
      <c r="H67" s="60">
        <v>41815</v>
      </c>
      <c r="I67" s="202" t="s">
        <v>362</v>
      </c>
      <c r="J67" s="202" t="s">
        <v>90</v>
      </c>
      <c r="K67" s="202" t="s">
        <v>129</v>
      </c>
      <c r="L67" s="202" t="s">
        <v>117</v>
      </c>
      <c r="M67" s="202" t="s">
        <v>5</v>
      </c>
      <c r="N67" s="202" t="s">
        <v>154</v>
      </c>
      <c r="O67" s="221">
        <v>41822</v>
      </c>
      <c r="P67" s="222">
        <v>7</v>
      </c>
      <c r="Q67" s="206" t="s">
        <v>9</v>
      </c>
      <c r="R67" s="50" t="s">
        <v>9</v>
      </c>
      <c r="S67" s="51"/>
      <c r="T67" s="51"/>
      <c r="U67" s="52"/>
      <c r="V67" s="52"/>
      <c r="W67" s="52"/>
      <c r="X67" s="53"/>
      <c r="Y67" s="52"/>
      <c r="Z67" s="54"/>
      <c r="AA67" s="22"/>
      <c r="AB67" s="22"/>
      <c r="AC67" s="22"/>
      <c r="AD67" s="22"/>
      <c r="AE67" s="22"/>
      <c r="AF67" s="22"/>
      <c r="AG67" s="22"/>
    </row>
    <row r="68" spans="1:33" s="11" customFormat="1" ht="26.1" customHeight="1">
      <c r="A68" s="45" t="str">
        <f>IF(AND($H68&gt;=مغادرين!$C$4,$H68&lt;=مغادرين!$H$4,مغادرين!$B$1=IF(مغادرين!$B$1="","",$I68),مغادرين!$B$2=IF(مغادرين!$B$2="","",$K68),مغادرين!$B$3=IF(مغادرين!$B$3="","",$Q68),مغادرين!$B$4=IF(مغادرين!$B$4="","",$R68)),MAX($A$4:$A67)+1,"")</f>
        <v/>
      </c>
      <c r="B68" s="45" t="str">
        <f t="shared" si="0"/>
        <v/>
      </c>
      <c r="C68" s="45" t="str">
        <f>IF($A68="","",RANK($B68,$B$5:$B$9000,1)+COUNTIF($B$4:$B67,$B68))</f>
        <v/>
      </c>
      <c r="D68" s="46" t="str">
        <f>IF(AND($O68&gt;=قادمين!$C$4,$O68&lt;=قادمين!$H$4,قادمين!$B$1=IF(قادمين!$B$1="","",$I68),قادمين!$B$2=IF(قادمين!$B$2="","",$K68),قادمين!$B$3=IF(قادمين!$B$3="","",$Q68),قادمين!$B$4=IF(قادمين!$B$4="","",$R68)),MAX($D$4:$D67)+1,"")</f>
        <v/>
      </c>
      <c r="E68" s="46" t="str">
        <f t="shared" si="1"/>
        <v/>
      </c>
      <c r="F68" s="46" t="str">
        <f>IF($D68="","",RANK($E68,$E$5:$E$9000,1)+COUNTIF($E$4:$E67,$E68))</f>
        <v/>
      </c>
      <c r="G68" s="63">
        <f>IF(H68="","",COUNTA($H$5:H68))</f>
        <v>64</v>
      </c>
      <c r="H68" s="60">
        <v>41815</v>
      </c>
      <c r="I68" s="202" t="s">
        <v>363</v>
      </c>
      <c r="J68" s="202" t="s">
        <v>71</v>
      </c>
      <c r="K68" s="202" t="s">
        <v>129</v>
      </c>
      <c r="L68" s="202" t="s">
        <v>117</v>
      </c>
      <c r="M68" s="202" t="s">
        <v>13</v>
      </c>
      <c r="N68" s="202" t="s">
        <v>50</v>
      </c>
      <c r="O68" s="221">
        <v>41825</v>
      </c>
      <c r="P68" s="222">
        <v>10</v>
      </c>
      <c r="Q68" s="206" t="s">
        <v>9</v>
      </c>
      <c r="R68" s="50" t="s">
        <v>9</v>
      </c>
      <c r="S68" s="51"/>
      <c r="T68" s="51"/>
      <c r="U68" s="52"/>
      <c r="V68" s="52"/>
      <c r="W68" s="52"/>
      <c r="X68" s="53"/>
      <c r="Y68" s="52"/>
      <c r="Z68" s="54"/>
      <c r="AA68" s="22"/>
      <c r="AB68" s="22"/>
      <c r="AC68" s="22"/>
      <c r="AD68" s="22"/>
      <c r="AE68" s="22"/>
      <c r="AF68" s="22"/>
      <c r="AG68" s="22"/>
    </row>
    <row r="69" spans="1:33" s="11" customFormat="1" ht="26.1" customHeight="1">
      <c r="A69" s="45" t="str">
        <f>IF(AND($H69&gt;=مغادرين!$C$4,$H69&lt;=مغادرين!$H$4,مغادرين!$B$1=IF(مغادرين!$B$1="","",$I69),مغادرين!$B$2=IF(مغادرين!$B$2="","",$K69),مغادرين!$B$3=IF(مغادرين!$B$3="","",$Q69),مغادرين!$B$4=IF(مغادرين!$B$4="","",$R69)),MAX($A$4:$A68)+1,"")</f>
        <v/>
      </c>
      <c r="B69" s="45" t="str">
        <f t="shared" ref="B69:B132" si="2">IF($A69="","",MAX($A$5:$A$12000)-RANK($H69,$H$5:$H$12000)+1)</f>
        <v/>
      </c>
      <c r="C69" s="45" t="str">
        <f>IF($A69="","",RANK($B69,$B$5:$B$9000,1)+COUNTIF($B$4:$B68,$B69))</f>
        <v/>
      </c>
      <c r="D69" s="46" t="str">
        <f>IF(AND($O69&gt;=قادمين!$C$4,$O69&lt;=قادمين!$H$4,قادمين!$B$1=IF(قادمين!$B$1="","",$I69),قادمين!$B$2=IF(قادمين!$B$2="","",$K69),قادمين!$B$3=IF(قادمين!$B$3="","",$Q69),قادمين!$B$4=IF(قادمين!$B$4="","",$R69)),MAX($D$4:$D68)+1,"")</f>
        <v/>
      </c>
      <c r="E69" s="46" t="str">
        <f t="shared" ref="E69:E132" si="3">IF($D69="","",MAX($D$5:$D$12000)-RANK($O69,$O$5:$O$12000)+1)</f>
        <v/>
      </c>
      <c r="F69" s="46" t="str">
        <f>IF($D69="","",RANK($E69,$E$5:$E$9000,1)+COUNTIF($E$4:$E68,$E69))</f>
        <v/>
      </c>
      <c r="G69" s="63">
        <f>IF(H69="","",COUNTA($H$5:H69))</f>
        <v>65</v>
      </c>
      <c r="H69" s="60">
        <v>41815</v>
      </c>
      <c r="I69" s="202" t="s">
        <v>371</v>
      </c>
      <c r="J69" s="202" t="s">
        <v>111</v>
      </c>
      <c r="K69" s="202" t="s">
        <v>129</v>
      </c>
      <c r="L69" s="202" t="s">
        <v>117</v>
      </c>
      <c r="M69" s="202" t="s">
        <v>6</v>
      </c>
      <c r="N69" s="202" t="s">
        <v>120</v>
      </c>
      <c r="O69" s="221">
        <v>41823</v>
      </c>
      <c r="P69" s="222">
        <v>8</v>
      </c>
      <c r="Q69" s="206" t="s">
        <v>9</v>
      </c>
      <c r="R69" s="50" t="s">
        <v>9</v>
      </c>
      <c r="S69" s="51"/>
      <c r="T69" s="51"/>
      <c r="U69" s="52"/>
      <c r="V69" s="52"/>
      <c r="W69" s="52"/>
      <c r="X69" s="53"/>
      <c r="Y69" s="52"/>
      <c r="Z69" s="54"/>
      <c r="AA69" s="22"/>
      <c r="AB69" s="22"/>
      <c r="AC69" s="22"/>
      <c r="AD69" s="22"/>
      <c r="AE69" s="22"/>
      <c r="AF69" s="22"/>
      <c r="AG69" s="22"/>
    </row>
    <row r="70" spans="1:33" s="11" customFormat="1" ht="26.1" customHeight="1">
      <c r="A70" s="45" t="str">
        <f>IF(AND($H70&gt;=مغادرين!$C$4,$H70&lt;=مغادرين!$H$4,مغادرين!$B$1=IF(مغادرين!$B$1="","",$I70),مغادرين!$B$2=IF(مغادرين!$B$2="","",$K70),مغادرين!$B$3=IF(مغادرين!$B$3="","",$Q70),مغادرين!$B$4=IF(مغادرين!$B$4="","",$R70)),MAX($A$4:$A69)+1,"")</f>
        <v/>
      </c>
      <c r="B70" s="45" t="str">
        <f t="shared" si="2"/>
        <v/>
      </c>
      <c r="C70" s="45" t="str">
        <f>IF($A70="","",RANK($B70,$B$5:$B$9000,1)+COUNTIF($B$4:$B69,$B70))</f>
        <v/>
      </c>
      <c r="D70" s="46" t="str">
        <f>IF(AND($O70&gt;=قادمين!$C$4,$O70&lt;=قادمين!$H$4,قادمين!$B$1=IF(قادمين!$B$1="","",$I70),قادمين!$B$2=IF(قادمين!$B$2="","",$K70),قادمين!$B$3=IF(قادمين!$B$3="","",$Q70),قادمين!$B$4=IF(قادمين!$B$4="","",$R70)),MAX($D$4:$D69)+1,"")</f>
        <v/>
      </c>
      <c r="E70" s="46" t="str">
        <f t="shared" si="3"/>
        <v/>
      </c>
      <c r="F70" s="46" t="str">
        <f>IF($D70="","",RANK($E70,$E$5:$E$9000,1)+COUNTIF($E$4:$E69,$E70))</f>
        <v/>
      </c>
      <c r="G70" s="63">
        <f>IF(H70="","",COUNTA($H$5:H70))</f>
        <v>66</v>
      </c>
      <c r="H70" s="60">
        <v>41815</v>
      </c>
      <c r="I70" s="202" t="s">
        <v>205</v>
      </c>
      <c r="J70" s="202" t="s">
        <v>206</v>
      </c>
      <c r="K70" s="202" t="s">
        <v>49</v>
      </c>
      <c r="L70" s="202" t="s">
        <v>117</v>
      </c>
      <c r="M70" s="202" t="s">
        <v>20</v>
      </c>
      <c r="N70" s="202" t="s">
        <v>194</v>
      </c>
      <c r="O70" s="183">
        <v>41822</v>
      </c>
      <c r="P70" s="184">
        <v>7</v>
      </c>
      <c r="Q70" s="206" t="s">
        <v>56</v>
      </c>
      <c r="R70" s="50" t="s">
        <v>56</v>
      </c>
      <c r="S70" s="51"/>
      <c r="T70" s="51"/>
      <c r="U70" s="52"/>
      <c r="V70" s="52"/>
      <c r="W70" s="52"/>
      <c r="X70" s="53"/>
      <c r="Y70" s="52"/>
      <c r="Z70" s="54"/>
      <c r="AA70" s="22"/>
      <c r="AB70" s="22"/>
      <c r="AC70" s="22"/>
      <c r="AD70" s="22"/>
      <c r="AE70" s="22"/>
      <c r="AF70" s="22"/>
      <c r="AG70" s="22"/>
    </row>
    <row r="71" spans="1:33" s="11" customFormat="1" ht="26.1" customHeight="1">
      <c r="A71" s="45" t="str">
        <f>IF(AND($H71&gt;=مغادرين!$C$4,$H71&lt;=مغادرين!$H$4,مغادرين!$B$1=IF(مغادرين!$B$1="","",$I71),مغادرين!$B$2=IF(مغادرين!$B$2="","",$K71),مغادرين!$B$3=IF(مغادرين!$B$3="","",$Q71),مغادرين!$B$4=IF(مغادرين!$B$4="","",$R71)),MAX($A$4:$A70)+1,"")</f>
        <v/>
      </c>
      <c r="B71" s="45" t="str">
        <f t="shared" si="2"/>
        <v/>
      </c>
      <c r="C71" s="45" t="str">
        <f>IF($A71="","",RANK($B71,$B$5:$B$9000,1)+COUNTIF($B$4:$B70,$B71))</f>
        <v/>
      </c>
      <c r="D71" s="46" t="str">
        <f>IF(AND($O71&gt;=قادمين!$C$4,$O71&lt;=قادمين!$H$4,قادمين!$B$1=IF(قادمين!$B$1="","",$I71),قادمين!$B$2=IF(قادمين!$B$2="","",$K71),قادمين!$B$3=IF(قادمين!$B$3="","",$Q71),قادمين!$B$4=IF(قادمين!$B$4="","",$R71)),MAX($D$4:$D70)+1,"")</f>
        <v/>
      </c>
      <c r="E71" s="46" t="str">
        <f t="shared" si="3"/>
        <v/>
      </c>
      <c r="F71" s="46" t="str">
        <f>IF($D71="","",RANK($E71,$E$5:$E$9000,1)+COUNTIF($E$4:$E70,$E71))</f>
        <v/>
      </c>
      <c r="G71" s="63">
        <f>IF(H71="","",COUNTA($H$5:H71))</f>
        <v>67</v>
      </c>
      <c r="H71" s="60">
        <v>41815</v>
      </c>
      <c r="I71" s="202" t="s">
        <v>192</v>
      </c>
      <c r="J71" s="202" t="s">
        <v>193</v>
      </c>
      <c r="K71" s="202" t="s">
        <v>49</v>
      </c>
      <c r="L71" s="202" t="s">
        <v>117</v>
      </c>
      <c r="M71" s="202" t="s">
        <v>400</v>
      </c>
      <c r="N71" s="202" t="s">
        <v>194</v>
      </c>
      <c r="O71" s="180">
        <v>41822</v>
      </c>
      <c r="P71" s="61">
        <v>7</v>
      </c>
      <c r="Q71" s="206" t="s">
        <v>56</v>
      </c>
      <c r="R71" s="50" t="s">
        <v>56</v>
      </c>
      <c r="S71" s="51"/>
      <c r="T71" s="51"/>
      <c r="U71" s="52"/>
      <c r="V71" s="52"/>
      <c r="W71" s="52"/>
      <c r="X71" s="53"/>
      <c r="Y71" s="52"/>
      <c r="Z71" s="54"/>
      <c r="AA71" s="22"/>
      <c r="AB71" s="22"/>
      <c r="AC71" s="22"/>
      <c r="AD71" s="22"/>
      <c r="AE71" s="22"/>
      <c r="AF71" s="22"/>
      <c r="AG71" s="22"/>
    </row>
    <row r="72" spans="1:33" s="11" customFormat="1" ht="26.1" customHeight="1">
      <c r="A72" s="45" t="str">
        <f>IF(AND($H72&gt;=مغادرين!$C$4,$H72&lt;=مغادرين!$H$4,مغادرين!$B$1=IF(مغادرين!$B$1="","",$I72),مغادرين!$B$2=IF(مغادرين!$B$2="","",$K72),مغادرين!$B$3=IF(مغادرين!$B$3="","",$Q72),مغادرين!$B$4=IF(مغادرين!$B$4="","",$R72)),MAX($A$4:$A71)+1,"")</f>
        <v/>
      </c>
      <c r="B72" s="45" t="str">
        <f t="shared" si="2"/>
        <v/>
      </c>
      <c r="C72" s="45" t="str">
        <f>IF($A72="","",RANK($B72,$B$5:$B$9000,1)+COUNTIF($B$4:$B71,$B72))</f>
        <v/>
      </c>
      <c r="D72" s="46" t="str">
        <f>IF(AND($O72&gt;=قادمين!$C$4,$O72&lt;=قادمين!$H$4,قادمين!$B$1=IF(قادمين!$B$1="","",$I72),قادمين!$B$2=IF(قادمين!$B$2="","",$K72),قادمين!$B$3=IF(قادمين!$B$3="","",$Q72),قادمين!$B$4=IF(قادمين!$B$4="","",$R72)),MAX($D$4:$D71)+1,"")</f>
        <v/>
      </c>
      <c r="E72" s="46" t="str">
        <f t="shared" si="3"/>
        <v/>
      </c>
      <c r="F72" s="46" t="str">
        <f>IF($D72="","",RANK($E72,$E$5:$E$9000,1)+COUNTIF($E$4:$E71,$E72))</f>
        <v/>
      </c>
      <c r="G72" s="63">
        <f>IF(H72="","",COUNTA($H$5:H72))</f>
        <v>68</v>
      </c>
      <c r="H72" s="60">
        <v>41815</v>
      </c>
      <c r="I72" s="202" t="s">
        <v>213</v>
      </c>
      <c r="J72" s="202" t="s">
        <v>214</v>
      </c>
      <c r="K72" s="202" t="s">
        <v>49</v>
      </c>
      <c r="L72" s="202" t="s">
        <v>117</v>
      </c>
      <c r="M72" s="202" t="s">
        <v>5</v>
      </c>
      <c r="N72" s="202" t="s">
        <v>297</v>
      </c>
      <c r="O72" s="185">
        <v>41822</v>
      </c>
      <c r="P72" s="61">
        <v>7</v>
      </c>
      <c r="Q72" s="206" t="s">
        <v>56</v>
      </c>
      <c r="R72" s="50" t="s">
        <v>52</v>
      </c>
      <c r="S72" s="51"/>
      <c r="T72" s="51"/>
      <c r="U72" s="52"/>
      <c r="V72" s="52"/>
      <c r="W72" s="52"/>
      <c r="X72" s="53"/>
      <c r="Y72" s="52"/>
      <c r="Z72" s="54"/>
      <c r="AA72" s="22"/>
      <c r="AB72" s="22"/>
      <c r="AC72" s="22"/>
      <c r="AD72" s="22"/>
      <c r="AE72" s="22"/>
      <c r="AF72" s="22"/>
      <c r="AG72" s="22"/>
    </row>
    <row r="73" spans="1:33" s="11" customFormat="1" ht="26.1" customHeight="1">
      <c r="A73" s="45" t="str">
        <f>IF(AND($H73&gt;=مغادرين!$C$4,$H73&lt;=مغادرين!$H$4,مغادرين!$B$1=IF(مغادرين!$B$1="","",$I73),مغادرين!$B$2=IF(مغادرين!$B$2="","",$K73),مغادرين!$B$3=IF(مغادرين!$B$3="","",$Q73),مغادرين!$B$4=IF(مغادرين!$B$4="","",$R73)),MAX($A$4:$A72)+1,"")</f>
        <v/>
      </c>
      <c r="B73" s="45" t="str">
        <f t="shared" si="2"/>
        <v/>
      </c>
      <c r="C73" s="45" t="str">
        <f>IF($A73="","",RANK($B73,$B$5:$B$9000,1)+COUNTIF($B$4:$B72,$B73))</f>
        <v/>
      </c>
      <c r="D73" s="46" t="str">
        <f>IF(AND($O73&gt;=قادمين!$C$4,$O73&lt;=قادمين!$H$4,قادمين!$B$1=IF(قادمين!$B$1="","",$I73),قادمين!$B$2=IF(قادمين!$B$2="","",$K73),قادمين!$B$3=IF(قادمين!$B$3="","",$Q73),قادمين!$B$4=IF(قادمين!$B$4="","",$R73)),MAX($D$4:$D72)+1,"")</f>
        <v/>
      </c>
      <c r="E73" s="46" t="str">
        <f t="shared" si="3"/>
        <v/>
      </c>
      <c r="F73" s="46" t="str">
        <f>IF($D73="","",RANK($E73,$E$5:$E$9000,1)+COUNTIF($E$4:$E72,$E73))</f>
        <v/>
      </c>
      <c r="G73" s="63">
        <f>IF(H73="","",COUNTA($H$5:H73))</f>
        <v>69</v>
      </c>
      <c r="H73" s="60">
        <v>41815</v>
      </c>
      <c r="I73" s="202" t="s">
        <v>228</v>
      </c>
      <c r="J73" s="202" t="s">
        <v>229</v>
      </c>
      <c r="K73" s="202" t="s">
        <v>12</v>
      </c>
      <c r="L73" s="202" t="s">
        <v>117</v>
      </c>
      <c r="M73" s="202" t="s">
        <v>399</v>
      </c>
      <c r="N73" s="202" t="s">
        <v>225</v>
      </c>
      <c r="O73" s="185">
        <v>41822</v>
      </c>
      <c r="P73" s="61">
        <v>7</v>
      </c>
      <c r="Q73" s="206" t="s">
        <v>52</v>
      </c>
      <c r="R73" s="50" t="s">
        <v>52</v>
      </c>
      <c r="S73" s="51"/>
      <c r="T73" s="51"/>
      <c r="U73" s="52"/>
      <c r="V73" s="52"/>
      <c r="W73" s="52"/>
      <c r="X73" s="53"/>
      <c r="Y73" s="52"/>
      <c r="Z73" s="54"/>
      <c r="AA73" s="22"/>
      <c r="AB73" s="22"/>
      <c r="AC73" s="22"/>
      <c r="AD73" s="22"/>
      <c r="AE73" s="22"/>
      <c r="AF73" s="22"/>
      <c r="AG73" s="22"/>
    </row>
    <row r="74" spans="1:33" s="11" customFormat="1" ht="26.1" customHeight="1">
      <c r="A74" s="45" t="str">
        <f>IF(AND($H74&gt;=مغادرين!$C$4,$H74&lt;=مغادرين!$H$4,مغادرين!$B$1=IF(مغادرين!$B$1="","",$I74),مغادرين!$B$2=IF(مغادرين!$B$2="","",$K74),مغادرين!$B$3=IF(مغادرين!$B$3="","",$Q74),مغادرين!$B$4=IF(مغادرين!$B$4="","",$R74)),MAX($A$4:$A73)+1,"")</f>
        <v/>
      </c>
      <c r="B74" s="45" t="str">
        <f t="shared" si="2"/>
        <v/>
      </c>
      <c r="C74" s="45" t="str">
        <f>IF($A74="","",RANK($B74,$B$5:$B$9000,1)+COUNTIF($B$4:$B73,$B74))</f>
        <v/>
      </c>
      <c r="D74" s="46" t="str">
        <f>IF(AND($O74&gt;=قادمين!$C$4,$O74&lt;=قادمين!$H$4,قادمين!$B$1=IF(قادمين!$B$1="","",$I74),قادمين!$B$2=IF(قادمين!$B$2="","",$K74),قادمين!$B$3=IF(قادمين!$B$3="","",$Q74),قادمين!$B$4=IF(قادمين!$B$4="","",$R74)),MAX($D$4:$D73)+1,"")</f>
        <v/>
      </c>
      <c r="E74" s="46" t="str">
        <f t="shared" si="3"/>
        <v/>
      </c>
      <c r="F74" s="46" t="str">
        <f>IF($D74="","",RANK($E74,$E$5:$E$9000,1)+COUNTIF($E$4:$E73,$E74))</f>
        <v/>
      </c>
      <c r="G74" s="63">
        <f>IF(H74="","",COUNTA($H$5:H74))</f>
        <v>70</v>
      </c>
      <c r="H74" s="60">
        <v>41815</v>
      </c>
      <c r="I74" s="202" t="s">
        <v>295</v>
      </c>
      <c r="J74" s="202" t="s">
        <v>306</v>
      </c>
      <c r="K74" s="202" t="s">
        <v>12</v>
      </c>
      <c r="L74" s="202" t="s">
        <v>117</v>
      </c>
      <c r="M74" s="202" t="s">
        <v>399</v>
      </c>
      <c r="N74" s="202" t="s">
        <v>225</v>
      </c>
      <c r="O74" s="185">
        <v>41822</v>
      </c>
      <c r="P74" s="61">
        <v>7</v>
      </c>
      <c r="Q74" s="206" t="s">
        <v>52</v>
      </c>
      <c r="R74" s="50" t="s">
        <v>52</v>
      </c>
      <c r="S74" s="51"/>
      <c r="T74" s="51"/>
      <c r="U74" s="52"/>
      <c r="V74" s="52"/>
      <c r="W74" s="52"/>
      <c r="X74" s="53"/>
      <c r="Y74" s="52"/>
      <c r="Z74" s="54"/>
      <c r="AA74" s="22"/>
      <c r="AB74" s="22"/>
      <c r="AC74" s="22"/>
      <c r="AD74" s="22"/>
      <c r="AE74" s="22"/>
      <c r="AF74" s="22"/>
      <c r="AG74" s="22"/>
    </row>
    <row r="75" spans="1:33" s="11" customFormat="1" ht="26.1" customHeight="1">
      <c r="A75" s="45" t="str">
        <f>IF(AND($H75&gt;=مغادرين!$C$4,$H75&lt;=مغادرين!$H$4,مغادرين!$B$1=IF(مغادرين!$B$1="","",$I75),مغادرين!$B$2=IF(مغادرين!$B$2="","",$K75),مغادرين!$B$3=IF(مغادرين!$B$3="","",$Q75),مغادرين!$B$4=IF(مغادرين!$B$4="","",$R75)),MAX($A$4:$A74)+1,"")</f>
        <v/>
      </c>
      <c r="B75" s="45" t="str">
        <f t="shared" si="2"/>
        <v/>
      </c>
      <c r="C75" s="45" t="str">
        <f>IF($A75="","",RANK($B75,$B$5:$B$9000,1)+COUNTIF($B$4:$B74,$B75))</f>
        <v/>
      </c>
      <c r="D75" s="46" t="str">
        <f>IF(AND($O75&gt;=قادمين!$C$4,$O75&lt;=قادمين!$H$4,قادمين!$B$1=IF(قادمين!$B$1="","",$I75),قادمين!$B$2=IF(قادمين!$B$2="","",$K75),قادمين!$B$3=IF(قادمين!$B$3="","",$Q75),قادمين!$B$4=IF(قادمين!$B$4="","",$R75)),MAX($D$4:$D74)+1,"")</f>
        <v/>
      </c>
      <c r="E75" s="46" t="str">
        <f t="shared" si="3"/>
        <v/>
      </c>
      <c r="F75" s="46" t="str">
        <f>IF($D75="","",RANK($E75,$E$5:$E$9000,1)+COUNTIF($E$4:$E74,$E75))</f>
        <v/>
      </c>
      <c r="G75" s="63">
        <f>IF(H75="","",COUNTA($H$5:H75))</f>
        <v>71</v>
      </c>
      <c r="H75" s="60">
        <v>41816</v>
      </c>
      <c r="I75" s="202" t="s">
        <v>324</v>
      </c>
      <c r="J75" s="202" t="s">
        <v>97</v>
      </c>
      <c r="K75" s="202" t="s">
        <v>129</v>
      </c>
      <c r="L75" s="202" t="s">
        <v>117</v>
      </c>
      <c r="M75" s="202" t="s">
        <v>6</v>
      </c>
      <c r="N75" s="202" t="s">
        <v>118</v>
      </c>
      <c r="O75" s="223">
        <v>41823</v>
      </c>
      <c r="P75" s="224">
        <v>7</v>
      </c>
      <c r="Q75" s="206" t="s">
        <v>9</v>
      </c>
      <c r="R75" s="50" t="s">
        <v>9</v>
      </c>
      <c r="S75" s="51"/>
      <c r="T75" s="51"/>
      <c r="U75" s="52"/>
      <c r="V75" s="52"/>
      <c r="W75" s="52"/>
      <c r="X75" s="53"/>
      <c r="Y75" s="52"/>
      <c r="Z75" s="54"/>
      <c r="AA75" s="22"/>
      <c r="AB75" s="22"/>
      <c r="AC75" s="22"/>
      <c r="AD75" s="22"/>
      <c r="AE75" s="22"/>
      <c r="AF75" s="22"/>
      <c r="AG75" s="22"/>
    </row>
    <row r="76" spans="1:33" s="11" customFormat="1" ht="26.1" customHeight="1">
      <c r="A76" s="45" t="str">
        <f>IF(AND($H76&gt;=مغادرين!$C$4,$H76&lt;=مغادرين!$H$4,مغادرين!$B$1=IF(مغادرين!$B$1="","",$I76),مغادرين!$B$2=IF(مغادرين!$B$2="","",$K76),مغادرين!$B$3=IF(مغادرين!$B$3="","",$Q76),مغادرين!$B$4=IF(مغادرين!$B$4="","",$R76)),MAX($A$4:$A75)+1,"")</f>
        <v/>
      </c>
      <c r="B76" s="45" t="str">
        <f t="shared" si="2"/>
        <v/>
      </c>
      <c r="C76" s="45" t="str">
        <f>IF($A76="","",RANK($B76,$B$5:$B$9000,1)+COUNTIF($B$4:$B75,$B76))</f>
        <v/>
      </c>
      <c r="D76" s="46" t="str">
        <f>IF(AND($O76&gt;=قادمين!$C$4,$O76&lt;=قادمين!$H$4,قادمين!$B$1=IF(قادمين!$B$1="","",$I76),قادمين!$B$2=IF(قادمين!$B$2="","",$K76),قادمين!$B$3=IF(قادمين!$B$3="","",$Q76),قادمين!$B$4=IF(قادمين!$B$4="","",$R76)),MAX($D$4:$D75)+1,"")</f>
        <v/>
      </c>
      <c r="E76" s="46" t="str">
        <f t="shared" si="3"/>
        <v/>
      </c>
      <c r="F76" s="46" t="str">
        <f>IF($D76="","",RANK($E76,$E$5:$E$9000,1)+COUNTIF($E$4:$E75,$E76))</f>
        <v/>
      </c>
      <c r="G76" s="63">
        <f>IF(H76="","",COUNTA($H$5:H76))</f>
        <v>72</v>
      </c>
      <c r="H76" s="60">
        <v>41816</v>
      </c>
      <c r="I76" s="202" t="s">
        <v>322</v>
      </c>
      <c r="J76" s="202" t="s">
        <v>67</v>
      </c>
      <c r="K76" s="202" t="s">
        <v>129</v>
      </c>
      <c r="L76" s="202" t="s">
        <v>117</v>
      </c>
      <c r="M76" s="202" t="s">
        <v>13</v>
      </c>
      <c r="N76" s="202" t="s">
        <v>30</v>
      </c>
      <c r="O76" s="221">
        <v>41821</v>
      </c>
      <c r="P76" s="222">
        <v>5</v>
      </c>
      <c r="Q76" s="206" t="s">
        <v>9</v>
      </c>
      <c r="R76" s="50" t="s">
        <v>9</v>
      </c>
      <c r="S76" s="51"/>
      <c r="T76" s="51"/>
      <c r="U76" s="52"/>
      <c r="V76" s="52"/>
      <c r="W76" s="52"/>
      <c r="X76" s="53"/>
      <c r="Y76" s="52"/>
      <c r="Z76" s="54"/>
      <c r="AA76" s="22"/>
      <c r="AB76" s="22"/>
      <c r="AC76" s="22"/>
      <c r="AD76" s="22"/>
      <c r="AE76" s="22"/>
      <c r="AF76" s="22"/>
      <c r="AG76" s="22"/>
    </row>
    <row r="77" spans="1:33" s="11" customFormat="1" ht="26.1" customHeight="1">
      <c r="A77" s="45" t="str">
        <f>IF(AND($H77&gt;=مغادرين!$C$4,$H77&lt;=مغادرين!$H$4,مغادرين!$B$1=IF(مغادرين!$B$1="","",$I77),مغادرين!$B$2=IF(مغادرين!$B$2="","",$K77),مغادرين!$B$3=IF(مغادرين!$B$3="","",$Q77),مغادرين!$B$4=IF(مغادرين!$B$4="","",$R77)),MAX($A$4:$A76)+1,"")</f>
        <v/>
      </c>
      <c r="B77" s="45" t="str">
        <f t="shared" si="2"/>
        <v/>
      </c>
      <c r="C77" s="45" t="str">
        <f>IF($A77="","",RANK($B77,$B$5:$B$9000,1)+COUNTIF($B$4:$B76,$B77))</f>
        <v/>
      </c>
      <c r="D77" s="46" t="str">
        <f>IF(AND($O77&gt;=قادمين!$C$4,$O77&lt;=قادمين!$H$4,قادمين!$B$1=IF(قادمين!$B$1="","",$I77),قادمين!$B$2=IF(قادمين!$B$2="","",$K77),قادمين!$B$3=IF(قادمين!$B$3="","",$Q77),قادمين!$B$4=IF(قادمين!$B$4="","",$R77)),MAX($D$4:$D76)+1,"")</f>
        <v/>
      </c>
      <c r="E77" s="46" t="str">
        <f t="shared" si="3"/>
        <v/>
      </c>
      <c r="F77" s="46" t="str">
        <f>IF($D77="","",RANK($E77,$E$5:$E$9000,1)+COUNTIF($E$4:$E76,$E77))</f>
        <v/>
      </c>
      <c r="G77" s="63">
        <f>IF(H77="","",COUNTA($H$5:H77))</f>
        <v>73</v>
      </c>
      <c r="H77" s="60">
        <v>41816</v>
      </c>
      <c r="I77" s="202" t="s">
        <v>343</v>
      </c>
      <c r="J77" s="202" t="s">
        <v>106</v>
      </c>
      <c r="K77" s="202" t="s">
        <v>129</v>
      </c>
      <c r="L77" s="202" t="s">
        <v>117</v>
      </c>
      <c r="M77" s="202" t="s">
        <v>6</v>
      </c>
      <c r="N77" s="202" t="s">
        <v>30</v>
      </c>
      <c r="O77" s="221">
        <v>41823</v>
      </c>
      <c r="P77" s="222">
        <v>7</v>
      </c>
      <c r="Q77" s="206" t="s">
        <v>9</v>
      </c>
      <c r="R77" s="50" t="s">
        <v>9</v>
      </c>
      <c r="S77" s="51"/>
      <c r="T77" s="51"/>
      <c r="U77" s="52"/>
      <c r="V77" s="52"/>
      <c r="W77" s="52"/>
      <c r="X77" s="53"/>
      <c r="Y77" s="52"/>
      <c r="Z77" s="54"/>
      <c r="AA77" s="22"/>
      <c r="AB77" s="22"/>
      <c r="AC77" s="22"/>
      <c r="AD77" s="22"/>
      <c r="AE77" s="22"/>
      <c r="AF77" s="22"/>
      <c r="AG77" s="22"/>
    </row>
    <row r="78" spans="1:33" s="11" customFormat="1" ht="26.1" customHeight="1">
      <c r="A78" s="45" t="str">
        <f>IF(AND($H78&gt;=مغادرين!$C$4,$H78&lt;=مغادرين!$H$4,مغادرين!$B$1=IF(مغادرين!$B$1="","",$I78),مغادرين!$B$2=IF(مغادرين!$B$2="","",$K78),مغادرين!$B$3=IF(مغادرين!$B$3="","",$Q78),مغادرين!$B$4=IF(مغادرين!$B$4="","",$R78)),MAX($A$4:$A77)+1,"")</f>
        <v/>
      </c>
      <c r="B78" s="45" t="str">
        <f t="shared" si="2"/>
        <v/>
      </c>
      <c r="C78" s="45" t="str">
        <f>IF($A78="","",RANK($B78,$B$5:$B$9000,1)+COUNTIF($B$4:$B77,$B78))</f>
        <v/>
      </c>
      <c r="D78" s="46" t="str">
        <f>IF(AND($O78&gt;=قادمين!$C$4,$O78&lt;=قادمين!$H$4,قادمين!$B$1=IF(قادمين!$B$1="","",$I78),قادمين!$B$2=IF(قادمين!$B$2="","",$K78),قادمين!$B$3=IF(قادمين!$B$3="","",$Q78),قادمين!$B$4=IF(قادمين!$B$4="","",$R78)),MAX($D$4:$D77)+1,"")</f>
        <v/>
      </c>
      <c r="E78" s="46" t="str">
        <f t="shared" si="3"/>
        <v/>
      </c>
      <c r="F78" s="46" t="str">
        <f>IF($D78="","",RANK($E78,$E$5:$E$9000,1)+COUNTIF($E$4:$E77,$E78))</f>
        <v/>
      </c>
      <c r="G78" s="63">
        <f>IF(H78="","",COUNTA($H$5:H78))</f>
        <v>74</v>
      </c>
      <c r="H78" s="60">
        <v>41816</v>
      </c>
      <c r="I78" s="202" t="s">
        <v>369</v>
      </c>
      <c r="J78" s="202" t="s">
        <v>72</v>
      </c>
      <c r="K78" s="202" t="s">
        <v>129</v>
      </c>
      <c r="L78" s="202" t="s">
        <v>117</v>
      </c>
      <c r="M78" s="202" t="s">
        <v>400</v>
      </c>
      <c r="N78" s="202" t="s">
        <v>31</v>
      </c>
      <c r="O78" s="221">
        <v>41826</v>
      </c>
      <c r="P78" s="222">
        <v>10</v>
      </c>
      <c r="Q78" s="206" t="s">
        <v>56</v>
      </c>
      <c r="R78" s="50" t="s">
        <v>9</v>
      </c>
      <c r="S78" s="51"/>
      <c r="T78" s="51"/>
      <c r="U78" s="52"/>
      <c r="V78" s="52"/>
      <c r="W78" s="52"/>
      <c r="X78" s="53"/>
      <c r="Y78" s="52"/>
      <c r="Z78" s="54"/>
      <c r="AA78" s="22"/>
      <c r="AB78" s="22"/>
      <c r="AC78" s="22"/>
      <c r="AD78" s="22"/>
      <c r="AE78" s="22"/>
      <c r="AF78" s="22"/>
      <c r="AG78" s="22"/>
    </row>
    <row r="79" spans="1:33" s="11" customFormat="1" ht="26.1" customHeight="1">
      <c r="A79" s="45" t="str">
        <f>IF(AND($H79&gt;=مغادرين!$C$4,$H79&lt;=مغادرين!$H$4,مغادرين!$B$1=IF(مغادرين!$B$1="","",$I79),مغادرين!$B$2=IF(مغادرين!$B$2="","",$K79),مغادرين!$B$3=IF(مغادرين!$B$3="","",$Q79),مغادرين!$B$4=IF(مغادرين!$B$4="","",$R79)),MAX($A$4:$A78)+1,"")</f>
        <v/>
      </c>
      <c r="B79" s="45" t="str">
        <f t="shared" si="2"/>
        <v/>
      </c>
      <c r="C79" s="45" t="str">
        <f>IF($A79="","",RANK($B79,$B$5:$B$9000,1)+COUNTIF($B$4:$B78,$B79))</f>
        <v/>
      </c>
      <c r="D79" s="46" t="str">
        <f>IF(AND($O79&gt;=قادمين!$C$4,$O79&lt;=قادمين!$H$4,قادمين!$B$1=IF(قادمين!$B$1="","",$I79),قادمين!$B$2=IF(قادمين!$B$2="","",$K79),قادمين!$B$3=IF(قادمين!$B$3="","",$Q79),قادمين!$B$4=IF(قادمين!$B$4="","",$R79)),MAX($D$4:$D78)+1,"")</f>
        <v/>
      </c>
      <c r="E79" s="46" t="str">
        <f t="shared" si="3"/>
        <v/>
      </c>
      <c r="F79" s="46" t="str">
        <f>IF($D79="","",RANK($E79,$E$5:$E$9000,1)+COUNTIF($E$4:$E78,$E79))</f>
        <v/>
      </c>
      <c r="G79" s="63">
        <f>IF(H79="","",COUNTA($H$5:H79))</f>
        <v>75</v>
      </c>
      <c r="H79" s="60">
        <v>41816</v>
      </c>
      <c r="I79" s="202" t="s">
        <v>325</v>
      </c>
      <c r="J79" s="202" t="s">
        <v>98</v>
      </c>
      <c r="K79" s="202" t="s">
        <v>129</v>
      </c>
      <c r="L79" s="202" t="s">
        <v>117</v>
      </c>
      <c r="M79" s="202" t="s">
        <v>6</v>
      </c>
      <c r="N79" s="202" t="s">
        <v>118</v>
      </c>
      <c r="O79" s="255">
        <v>41823</v>
      </c>
      <c r="P79" s="184">
        <v>7</v>
      </c>
      <c r="Q79" s="206" t="s">
        <v>9</v>
      </c>
      <c r="R79" s="50" t="s">
        <v>52</v>
      </c>
      <c r="S79" s="51"/>
      <c r="T79" s="51"/>
      <c r="U79" s="52"/>
      <c r="V79" s="52"/>
      <c r="W79" s="52"/>
      <c r="X79" s="53"/>
      <c r="Y79" s="52"/>
      <c r="Z79" s="54"/>
      <c r="AA79" s="22"/>
      <c r="AB79" s="22"/>
      <c r="AC79" s="22"/>
      <c r="AD79" s="22"/>
      <c r="AE79" s="22"/>
      <c r="AF79" s="22"/>
      <c r="AG79" s="22"/>
    </row>
    <row r="80" spans="1:33" s="11" customFormat="1" ht="26.1" customHeight="1">
      <c r="A80" s="45" t="str">
        <f>IF(AND($H80&gt;=مغادرين!$C$4,$H80&lt;=مغادرين!$H$4,مغادرين!$B$1=IF(مغادرين!$B$1="","",$I80),مغادرين!$B$2=IF(مغادرين!$B$2="","",$K80),مغادرين!$B$3=IF(مغادرين!$B$3="","",$Q80),مغادرين!$B$4=IF(مغادرين!$B$4="","",$R80)),MAX($A$4:$A79)+1,"")</f>
        <v/>
      </c>
      <c r="B80" s="45" t="str">
        <f t="shared" si="2"/>
        <v/>
      </c>
      <c r="C80" s="45" t="str">
        <f>IF($A80="","",RANK($B80,$B$5:$B$9000,1)+COUNTIF($B$4:$B79,$B80))</f>
        <v/>
      </c>
      <c r="D80" s="46" t="str">
        <f>IF(AND($O80&gt;=قادمين!$C$4,$O80&lt;=قادمين!$H$4,قادمين!$B$1=IF(قادمين!$B$1="","",$I80),قادمين!$B$2=IF(قادمين!$B$2="","",$K80),قادمين!$B$3=IF(قادمين!$B$3="","",$Q80),قادمين!$B$4=IF(قادمين!$B$4="","",$R80)),MAX($D$4:$D79)+1,"")</f>
        <v/>
      </c>
      <c r="E80" s="46" t="str">
        <f t="shared" si="3"/>
        <v/>
      </c>
      <c r="F80" s="46" t="str">
        <f>IF($D80="","",RANK($E80,$E$5:$E$9000,1)+COUNTIF($E$4:$E79,$E80))</f>
        <v/>
      </c>
      <c r="G80" s="63">
        <f>IF(H80="","",COUNTA($H$5:H80))</f>
        <v>76</v>
      </c>
      <c r="H80" s="60">
        <v>41816</v>
      </c>
      <c r="I80" s="202" t="s">
        <v>327</v>
      </c>
      <c r="J80" s="202" t="s">
        <v>100</v>
      </c>
      <c r="K80" s="202" t="s">
        <v>129</v>
      </c>
      <c r="L80" s="202" t="s">
        <v>117</v>
      </c>
      <c r="M80" s="202" t="s">
        <v>6</v>
      </c>
      <c r="N80" s="202" t="s">
        <v>30</v>
      </c>
      <c r="O80" s="185">
        <v>41823</v>
      </c>
      <c r="P80" s="61">
        <v>7</v>
      </c>
      <c r="Q80" s="206" t="s">
        <v>52</v>
      </c>
      <c r="R80" s="50" t="s">
        <v>52</v>
      </c>
      <c r="S80" s="51"/>
      <c r="T80" s="51"/>
      <c r="U80" s="52"/>
      <c r="V80" s="52"/>
      <c r="W80" s="52"/>
      <c r="X80" s="53"/>
      <c r="Y80" s="52"/>
      <c r="Z80" s="54"/>
      <c r="AA80" s="22"/>
      <c r="AB80" s="22"/>
      <c r="AC80" s="22"/>
      <c r="AD80" s="22"/>
      <c r="AE80" s="22"/>
      <c r="AF80" s="22"/>
      <c r="AG80" s="22"/>
    </row>
    <row r="81" spans="1:33" s="11" customFormat="1" ht="26.1" customHeight="1">
      <c r="A81" s="45" t="str">
        <f>IF(AND($H81&gt;=مغادرين!$C$4,$H81&lt;=مغادرين!$H$4,مغادرين!$B$1=IF(مغادرين!$B$1="","",$I81),مغادرين!$B$2=IF(مغادرين!$B$2="","",$K81),مغادرين!$B$3=IF(مغادرين!$B$3="","",$Q81),مغادرين!$B$4=IF(مغادرين!$B$4="","",$R81)),MAX($A$4:$A80)+1,"")</f>
        <v/>
      </c>
      <c r="B81" s="45" t="str">
        <f t="shared" si="2"/>
        <v/>
      </c>
      <c r="C81" s="45" t="str">
        <f>IF($A81="","",RANK($B81,$B$5:$B$9000,1)+COUNTIF($B$4:$B80,$B81))</f>
        <v/>
      </c>
      <c r="D81" s="46" t="str">
        <f>IF(AND($O81&gt;=قادمين!$C$4,$O81&lt;=قادمين!$H$4,قادمين!$B$1=IF(قادمين!$B$1="","",$I81),قادمين!$B$2=IF(قادمين!$B$2="","",$K81),قادمين!$B$3=IF(قادمين!$B$3="","",$Q81),قادمين!$B$4=IF(قادمين!$B$4="","",$R81)),MAX($D$4:$D80)+1,"")</f>
        <v/>
      </c>
      <c r="E81" s="46" t="str">
        <f t="shared" si="3"/>
        <v/>
      </c>
      <c r="F81" s="46" t="str">
        <f>IF($D81="","",RANK($E81,$E$5:$E$9000,1)+COUNTIF($E$4:$E80,$E81))</f>
        <v/>
      </c>
      <c r="G81" s="63">
        <f>IF(H81="","",COUNTA($H$5:H81))</f>
        <v>77</v>
      </c>
      <c r="H81" s="60">
        <v>41816</v>
      </c>
      <c r="I81" s="202" t="s">
        <v>374</v>
      </c>
      <c r="J81" s="202" t="s">
        <v>92</v>
      </c>
      <c r="K81" s="202" t="s">
        <v>129</v>
      </c>
      <c r="L81" s="202" t="s">
        <v>117</v>
      </c>
      <c r="M81" s="202" t="s">
        <v>5</v>
      </c>
      <c r="N81" s="202" t="s">
        <v>32</v>
      </c>
      <c r="O81" s="185">
        <v>41823</v>
      </c>
      <c r="P81" s="61">
        <v>7</v>
      </c>
      <c r="Q81" s="206" t="s">
        <v>52</v>
      </c>
      <c r="R81" s="50" t="s">
        <v>52</v>
      </c>
      <c r="S81" s="51"/>
      <c r="T81" s="51"/>
      <c r="U81" s="52"/>
      <c r="V81" s="52"/>
      <c r="W81" s="52"/>
      <c r="X81" s="53"/>
      <c r="Y81" s="52"/>
      <c r="Z81" s="54"/>
      <c r="AA81" s="22"/>
      <c r="AB81" s="22"/>
      <c r="AC81" s="22"/>
      <c r="AD81" s="22"/>
      <c r="AE81" s="22"/>
      <c r="AF81" s="22"/>
      <c r="AG81" s="22"/>
    </row>
    <row r="82" spans="1:33" s="11" customFormat="1" ht="26.1" customHeight="1">
      <c r="A82" s="45" t="str">
        <f>IF(AND($H82&gt;=مغادرين!$C$4,$H82&lt;=مغادرين!$H$4,مغادرين!$B$1=IF(مغادرين!$B$1="","",$I82),مغادرين!$B$2=IF(مغادرين!$B$2="","",$K82),مغادرين!$B$3=IF(مغادرين!$B$3="","",$Q82),مغادرين!$B$4=IF(مغادرين!$B$4="","",$R82)),MAX($A$4:$A81)+1,"")</f>
        <v/>
      </c>
      <c r="B82" s="45" t="str">
        <f t="shared" si="2"/>
        <v/>
      </c>
      <c r="C82" s="45" t="str">
        <f>IF($A82="","",RANK($B82,$B$5:$B$9000,1)+COUNTIF($B$4:$B81,$B82))</f>
        <v/>
      </c>
      <c r="D82" s="46" t="str">
        <f>IF(AND($O82&gt;=قادمين!$C$4,$O82&lt;=قادمين!$H$4,قادمين!$B$1=IF(قادمين!$B$1="","",$I82),قادمين!$B$2=IF(قادمين!$B$2="","",$K82),قادمين!$B$3=IF(قادمين!$B$3="","",$Q82),قادمين!$B$4=IF(قادمين!$B$4="","",$R82)),MAX($D$4:$D81)+1,"")</f>
        <v/>
      </c>
      <c r="E82" s="46" t="str">
        <f t="shared" si="3"/>
        <v/>
      </c>
      <c r="F82" s="46" t="str">
        <f>IF($D82="","",RANK($E82,$E$5:$E$9000,1)+COUNTIF($E$4:$E81,$E82))</f>
        <v/>
      </c>
      <c r="G82" s="63">
        <f>IF(H82="","",COUNTA($H$5:H82))</f>
        <v>78</v>
      </c>
      <c r="H82" s="60">
        <v>41816</v>
      </c>
      <c r="I82" s="202" t="s">
        <v>222</v>
      </c>
      <c r="J82" s="202" t="s">
        <v>223</v>
      </c>
      <c r="K82" s="202" t="s">
        <v>49</v>
      </c>
      <c r="L82" s="202" t="s">
        <v>117</v>
      </c>
      <c r="M82" s="202" t="s">
        <v>7</v>
      </c>
      <c r="N82" s="202" t="s">
        <v>194</v>
      </c>
      <c r="O82" s="185">
        <v>41828</v>
      </c>
      <c r="P82" s="61">
        <v>12</v>
      </c>
      <c r="Q82" s="206" t="s">
        <v>52</v>
      </c>
      <c r="R82" s="50" t="s">
        <v>52</v>
      </c>
      <c r="S82" s="51"/>
      <c r="T82" s="51"/>
      <c r="U82" s="52"/>
      <c r="V82" s="52"/>
      <c r="W82" s="52"/>
      <c r="X82" s="53"/>
      <c r="Y82" s="52"/>
      <c r="Z82" s="54"/>
      <c r="AA82" s="22"/>
      <c r="AB82" s="22"/>
      <c r="AC82" s="22"/>
      <c r="AD82" s="22"/>
      <c r="AE82" s="22"/>
      <c r="AF82" s="22"/>
      <c r="AG82" s="22"/>
    </row>
    <row r="83" spans="1:33" s="11" customFormat="1" ht="26.1" customHeight="1">
      <c r="A83" s="45" t="str">
        <f>IF(AND($H83&gt;=مغادرين!$C$4,$H83&lt;=مغادرين!$H$4,مغادرين!$B$1=IF(مغادرين!$B$1="","",$I83),مغادرين!$B$2=IF(مغادرين!$B$2="","",$K83),مغادرين!$B$3=IF(مغادرين!$B$3="","",$Q83),مغادرين!$B$4=IF(مغادرين!$B$4="","",$R83)),MAX($A$4:$A82)+1,"")</f>
        <v/>
      </c>
      <c r="B83" s="45" t="str">
        <f t="shared" si="2"/>
        <v/>
      </c>
      <c r="C83" s="45" t="str">
        <f>IF($A83="","",RANK($B83,$B$5:$B$9000,1)+COUNTIF($B$4:$B82,$B83))</f>
        <v/>
      </c>
      <c r="D83" s="46" t="str">
        <f>IF(AND($O83&gt;=قادمين!$C$4,$O83&lt;=قادمين!$H$4,قادمين!$B$1=IF(قادمين!$B$1="","",$I83),قادمين!$B$2=IF(قادمين!$B$2="","",$K83),قادمين!$B$3=IF(قادمين!$B$3="","",$Q83),قادمين!$B$4=IF(قادمين!$B$4="","",$R83)),MAX($D$4:$D82)+1,"")</f>
        <v/>
      </c>
      <c r="E83" s="46" t="str">
        <f t="shared" si="3"/>
        <v/>
      </c>
      <c r="F83" s="46" t="str">
        <f>IF($D83="","",RANK($E83,$E$5:$E$9000,1)+COUNTIF($E$4:$E82,$E83))</f>
        <v/>
      </c>
      <c r="G83" s="63">
        <f>IF(H83="","",COUNTA($H$5:H83))</f>
        <v>79</v>
      </c>
      <c r="H83" s="60">
        <v>41816</v>
      </c>
      <c r="I83" s="202" t="s">
        <v>211</v>
      </c>
      <c r="J83" s="202" t="s">
        <v>212</v>
      </c>
      <c r="K83" s="202" t="s">
        <v>49</v>
      </c>
      <c r="L83" s="202" t="s">
        <v>117</v>
      </c>
      <c r="M83" s="202" t="s">
        <v>5</v>
      </c>
      <c r="N83" s="202" t="s">
        <v>194</v>
      </c>
      <c r="O83" s="185">
        <v>41825</v>
      </c>
      <c r="P83" s="61">
        <v>9</v>
      </c>
      <c r="Q83" s="206" t="s">
        <v>52</v>
      </c>
      <c r="R83" s="50" t="s">
        <v>52</v>
      </c>
      <c r="S83" s="51"/>
      <c r="T83" s="51"/>
      <c r="U83" s="52"/>
      <c r="V83" s="52"/>
      <c r="W83" s="52"/>
      <c r="X83" s="53"/>
      <c r="Y83" s="52"/>
      <c r="Z83" s="54"/>
      <c r="AA83" s="22"/>
      <c r="AB83" s="22"/>
      <c r="AC83" s="22"/>
      <c r="AD83" s="22"/>
      <c r="AE83" s="22"/>
      <c r="AF83" s="22"/>
      <c r="AG83" s="22"/>
    </row>
    <row r="84" spans="1:33" s="11" customFormat="1" ht="26.1" customHeight="1">
      <c r="A84" s="45" t="str">
        <f>IF(AND($H84&gt;=مغادرين!$C$4,$H84&lt;=مغادرين!$H$4,مغادرين!$B$1=IF(مغادرين!$B$1="","",$I84),مغادرين!$B$2=IF(مغادرين!$B$2="","",$K84),مغادرين!$B$3=IF(مغادرين!$B$3="","",$Q84),مغادرين!$B$4=IF(مغادرين!$B$4="","",$R84)),MAX($A$4:$A83)+1,"")</f>
        <v/>
      </c>
      <c r="B84" s="45" t="str">
        <f t="shared" si="2"/>
        <v/>
      </c>
      <c r="C84" s="45" t="str">
        <f>IF($A84="","",RANK($B84,$B$5:$B$9000,1)+COUNTIF($B$4:$B83,$B84))</f>
        <v/>
      </c>
      <c r="D84" s="46" t="str">
        <f>IF(AND($O84&gt;=قادمين!$C$4,$O84&lt;=قادمين!$H$4,قادمين!$B$1=IF(قادمين!$B$1="","",$I84),قادمين!$B$2=IF(قادمين!$B$2="","",$K84),قادمين!$B$3=IF(قادمين!$B$3="","",$Q84),قادمين!$B$4=IF(قادمين!$B$4="","",$R84)),MAX($D$4:$D83)+1,"")</f>
        <v/>
      </c>
      <c r="E84" s="46" t="str">
        <f t="shared" si="3"/>
        <v/>
      </c>
      <c r="F84" s="46" t="str">
        <f>IF($D84="","",RANK($E84,$E$5:$E$9000,1)+COUNTIF($E$4:$E83,$E84))</f>
        <v/>
      </c>
      <c r="G84" s="63">
        <f>IF(H84="","",COUNTA($H$5:H84))</f>
        <v>80</v>
      </c>
      <c r="H84" s="60">
        <v>41816</v>
      </c>
      <c r="I84" s="202" t="s">
        <v>242</v>
      </c>
      <c r="J84" s="202" t="s">
        <v>243</v>
      </c>
      <c r="K84" s="202" t="s">
        <v>12</v>
      </c>
      <c r="L84" s="202" t="s">
        <v>117</v>
      </c>
      <c r="M84" s="202" t="s">
        <v>399</v>
      </c>
      <c r="N84" s="202" t="s">
        <v>239</v>
      </c>
      <c r="O84" s="185">
        <v>41823</v>
      </c>
      <c r="P84" s="61">
        <v>7</v>
      </c>
      <c r="Q84" s="206" t="s">
        <v>52</v>
      </c>
      <c r="R84" s="50" t="s">
        <v>52</v>
      </c>
      <c r="S84" s="51"/>
      <c r="T84" s="51"/>
      <c r="U84" s="52"/>
      <c r="V84" s="52"/>
      <c r="W84" s="52"/>
      <c r="X84" s="53"/>
      <c r="Y84" s="52"/>
      <c r="Z84" s="54"/>
      <c r="AA84" s="22"/>
      <c r="AB84" s="22"/>
      <c r="AC84" s="22"/>
      <c r="AD84" s="22"/>
      <c r="AE84" s="22"/>
      <c r="AF84" s="22"/>
      <c r="AG84" s="22"/>
    </row>
    <row r="85" spans="1:33" s="11" customFormat="1" ht="26.1" customHeight="1">
      <c r="A85" s="45" t="str">
        <f>IF(AND($H85&gt;=مغادرين!$C$4,$H85&lt;=مغادرين!$H$4,مغادرين!$B$1=IF(مغادرين!$B$1="","",$I85),مغادرين!$B$2=IF(مغادرين!$B$2="","",$K85),مغادرين!$B$3=IF(مغادرين!$B$3="","",$Q85),مغادرين!$B$4=IF(مغادرين!$B$4="","",$R85)),MAX($A$4:$A84)+1,"")</f>
        <v/>
      </c>
      <c r="B85" s="45" t="str">
        <f t="shared" si="2"/>
        <v/>
      </c>
      <c r="C85" s="45" t="str">
        <f>IF($A85="","",RANK($B85,$B$5:$B$9000,1)+COUNTIF($B$4:$B84,$B85))</f>
        <v/>
      </c>
      <c r="D85" s="46" t="str">
        <f>IF(AND($O85&gt;=قادمين!$C$4,$O85&lt;=قادمين!$H$4,قادمين!$B$1=IF(قادمين!$B$1="","",$I85),قادمين!$B$2=IF(قادمين!$B$2="","",$K85),قادمين!$B$3=IF(قادمين!$B$3="","",$Q85),قادمين!$B$4=IF(قادمين!$B$4="","",$R85)),MAX($D$4:$D84)+1,"")</f>
        <v/>
      </c>
      <c r="E85" s="46" t="str">
        <f t="shared" si="3"/>
        <v/>
      </c>
      <c r="F85" s="46" t="str">
        <f>IF($D85="","",RANK($E85,$E$5:$E$9000,1)+COUNTIF($E$4:$E84,$E85))</f>
        <v/>
      </c>
      <c r="G85" s="63">
        <f>IF(H85="","",COUNTA($H$5:H85))</f>
        <v>81</v>
      </c>
      <c r="H85" s="60">
        <v>41816</v>
      </c>
      <c r="I85" s="202" t="s">
        <v>403</v>
      </c>
      <c r="J85" s="202" t="s">
        <v>404</v>
      </c>
      <c r="K85" s="202" t="s">
        <v>12</v>
      </c>
      <c r="L85" s="202" t="s">
        <v>117</v>
      </c>
      <c r="M85" s="202" t="s">
        <v>399</v>
      </c>
      <c r="N85" s="202" t="s">
        <v>225</v>
      </c>
      <c r="O85" s="186">
        <v>41823</v>
      </c>
      <c r="P85" s="61">
        <v>7</v>
      </c>
      <c r="Q85" s="206" t="s">
        <v>52</v>
      </c>
      <c r="R85" s="50" t="s">
        <v>52</v>
      </c>
      <c r="S85" s="51"/>
      <c r="T85" s="51"/>
      <c r="U85" s="52"/>
      <c r="V85" s="52"/>
      <c r="W85" s="52"/>
      <c r="X85" s="53"/>
      <c r="Y85" s="52"/>
      <c r="Z85" s="54"/>
      <c r="AA85" s="22"/>
      <c r="AB85" s="22"/>
      <c r="AC85" s="22"/>
      <c r="AD85" s="22"/>
      <c r="AE85" s="22"/>
      <c r="AF85" s="22"/>
      <c r="AG85" s="22"/>
    </row>
    <row r="86" spans="1:33" s="11" customFormat="1" ht="26.1" customHeight="1">
      <c r="A86" s="45" t="str">
        <f>IF(AND($H86&gt;=مغادرين!$C$4,$H86&lt;=مغادرين!$H$4,مغادرين!$B$1=IF(مغادرين!$B$1="","",$I86),مغادرين!$B$2=IF(مغادرين!$B$2="","",$K86),مغادرين!$B$3=IF(مغادرين!$B$3="","",$Q86),مغادرين!$B$4=IF(مغادرين!$B$4="","",$R86)),MAX($A$4:$A85)+1,"")</f>
        <v/>
      </c>
      <c r="B86" s="45" t="str">
        <f t="shared" si="2"/>
        <v/>
      </c>
      <c r="C86" s="45" t="str">
        <f>IF($A86="","",RANK($B86,$B$5:$B$9000,1)+COUNTIF($B$4:$B85,$B86))</f>
        <v/>
      </c>
      <c r="D86" s="46" t="str">
        <f>IF(AND($O86&gt;=قادمين!$C$4,$O86&lt;=قادمين!$H$4,قادمين!$B$1=IF(قادمين!$B$1="","",$I86),قادمين!$B$2=IF(قادمين!$B$2="","",$K86),قادمين!$B$3=IF(قادمين!$B$3="","",$Q86),قادمين!$B$4=IF(قادمين!$B$4="","",$R86)),MAX($D$4:$D85)+1,"")</f>
        <v/>
      </c>
      <c r="E86" s="46" t="str">
        <f t="shared" si="3"/>
        <v/>
      </c>
      <c r="F86" s="46" t="str">
        <f>IF($D86="","",RANK($E86,$E$5:$E$9000,1)+COUNTIF($E$4:$E85,$E86))</f>
        <v/>
      </c>
      <c r="G86" s="63">
        <f>IF(H86="","",COUNTA($H$5:H86))</f>
        <v>82</v>
      </c>
      <c r="H86" s="60">
        <v>41816</v>
      </c>
      <c r="I86" s="202" t="s">
        <v>380</v>
      </c>
      <c r="J86" s="202" t="s">
        <v>383</v>
      </c>
      <c r="K86" s="202" t="s">
        <v>382</v>
      </c>
      <c r="L86" s="202" t="s">
        <v>117</v>
      </c>
      <c r="M86" s="202" t="s">
        <v>6</v>
      </c>
      <c r="N86" s="202" t="s">
        <v>31</v>
      </c>
      <c r="O86" s="185">
        <v>41822</v>
      </c>
      <c r="P86" s="61">
        <v>6</v>
      </c>
      <c r="Q86" s="206" t="s">
        <v>52</v>
      </c>
      <c r="R86" s="50" t="s">
        <v>52</v>
      </c>
      <c r="S86" s="51"/>
      <c r="T86" s="51"/>
      <c r="U86" s="52"/>
      <c r="V86" s="52"/>
      <c r="W86" s="52"/>
      <c r="X86" s="53"/>
      <c r="Y86" s="52"/>
      <c r="Z86" s="54"/>
      <c r="AA86" s="22"/>
      <c r="AB86" s="22"/>
      <c r="AC86" s="22"/>
      <c r="AD86" s="22"/>
      <c r="AE86" s="22"/>
      <c r="AF86" s="22"/>
      <c r="AG86" s="22"/>
    </row>
    <row r="87" spans="1:33" s="11" customFormat="1" ht="26.1" customHeight="1">
      <c r="A87" s="45" t="str">
        <f>IF(AND($H87&gt;=مغادرين!$C$4,$H87&lt;=مغادرين!$H$4,مغادرين!$B$1=IF(مغادرين!$B$1="","",$I87),مغادرين!$B$2=IF(مغادرين!$B$2="","",$K87),مغادرين!$B$3=IF(مغادرين!$B$3="","",$Q87),مغادرين!$B$4=IF(مغادرين!$B$4="","",$R87)),MAX($A$4:$A86)+1,"")</f>
        <v/>
      </c>
      <c r="B87" s="45" t="str">
        <f t="shared" si="2"/>
        <v/>
      </c>
      <c r="C87" s="45" t="str">
        <f>IF($A87="","",RANK($B87,$B$5:$B$9000,1)+COUNTIF($B$4:$B86,$B87))</f>
        <v/>
      </c>
      <c r="D87" s="46" t="str">
        <f>IF(AND($O87&gt;=قادمين!$C$4,$O87&lt;=قادمين!$H$4,قادمين!$B$1=IF(قادمين!$B$1="","",$I87),قادمين!$B$2=IF(قادمين!$B$2="","",$K87),قادمين!$B$3=IF(قادمين!$B$3="","",$Q87),قادمين!$B$4=IF(قادمين!$B$4="","",$R87)),MAX($D$4:$D86)+1,"")</f>
        <v/>
      </c>
      <c r="E87" s="46" t="str">
        <f t="shared" si="3"/>
        <v/>
      </c>
      <c r="F87" s="46" t="str">
        <f>IF($D87="","",RANK($E87,$E$5:$E$9000,1)+COUNTIF($E$4:$E86,$E87))</f>
        <v/>
      </c>
      <c r="G87" s="63">
        <f>IF(H87="","",COUNTA($H$5:H87))</f>
        <v>83</v>
      </c>
      <c r="H87" s="60">
        <v>41818</v>
      </c>
      <c r="I87" s="202" t="s">
        <v>321</v>
      </c>
      <c r="J87" s="202" t="s">
        <v>96</v>
      </c>
      <c r="K87" s="202" t="s">
        <v>129</v>
      </c>
      <c r="L87" s="202" t="s">
        <v>117</v>
      </c>
      <c r="M87" s="202" t="s">
        <v>6</v>
      </c>
      <c r="N87" s="202" t="s">
        <v>118</v>
      </c>
      <c r="O87" s="223">
        <v>41826</v>
      </c>
      <c r="P87" s="224">
        <v>8</v>
      </c>
      <c r="Q87" s="206" t="s">
        <v>9</v>
      </c>
      <c r="R87" s="50" t="s">
        <v>9</v>
      </c>
      <c r="S87" s="51"/>
      <c r="T87" s="51"/>
      <c r="U87" s="52"/>
      <c r="V87" s="52"/>
      <c r="W87" s="52"/>
      <c r="X87" s="53"/>
      <c r="Y87" s="52"/>
      <c r="Z87" s="54"/>
      <c r="AA87" s="22"/>
      <c r="AB87" s="22"/>
      <c r="AC87" s="22"/>
      <c r="AD87" s="22"/>
      <c r="AE87" s="22"/>
      <c r="AF87" s="22"/>
      <c r="AG87" s="22"/>
    </row>
    <row r="88" spans="1:33" s="11" customFormat="1" ht="26.1" customHeight="1">
      <c r="A88" s="45" t="str">
        <f>IF(AND($H88&gt;=مغادرين!$C$4,$H88&lt;=مغادرين!$H$4,مغادرين!$B$1=IF(مغادرين!$B$1="","",$I88),مغادرين!$B$2=IF(مغادرين!$B$2="","",$K88),مغادرين!$B$3=IF(مغادرين!$B$3="","",$Q88),مغادرين!$B$4=IF(مغادرين!$B$4="","",$R88)),MAX($A$4:$A87)+1,"")</f>
        <v/>
      </c>
      <c r="B88" s="45" t="str">
        <f t="shared" si="2"/>
        <v/>
      </c>
      <c r="C88" s="45" t="str">
        <f>IF($A88="","",RANK($B88,$B$5:$B$9000,1)+COUNTIF($B$4:$B87,$B88))</f>
        <v/>
      </c>
      <c r="D88" s="46" t="str">
        <f>IF(AND($O88&gt;=قادمين!$C$4,$O88&lt;=قادمين!$H$4,قادمين!$B$1=IF(قادمين!$B$1="","",$I88),قادمين!$B$2=IF(قادمين!$B$2="","",$K88),قادمين!$B$3=IF(قادمين!$B$3="","",$Q88),قادمين!$B$4=IF(قادمين!$B$4="","",$R88)),MAX($D$4:$D87)+1,"")</f>
        <v/>
      </c>
      <c r="E88" s="46" t="str">
        <f t="shared" si="3"/>
        <v/>
      </c>
      <c r="F88" s="46" t="str">
        <f>IF($D88="","",RANK($E88,$E$5:$E$9000,1)+COUNTIF($E$4:$E87,$E88))</f>
        <v/>
      </c>
      <c r="G88" s="63">
        <f>IF(H88="","",COUNTA($H$5:H88))</f>
        <v>84</v>
      </c>
      <c r="H88" s="60">
        <v>41818</v>
      </c>
      <c r="I88" s="202" t="s">
        <v>320</v>
      </c>
      <c r="J88" s="202" t="s">
        <v>148</v>
      </c>
      <c r="K88" s="202" t="s">
        <v>129</v>
      </c>
      <c r="L88" s="202" t="s">
        <v>117</v>
      </c>
      <c r="M88" s="202" t="s">
        <v>7</v>
      </c>
      <c r="N88" s="202" t="s">
        <v>30</v>
      </c>
      <c r="O88" s="221">
        <v>41825</v>
      </c>
      <c r="P88" s="222">
        <v>7</v>
      </c>
      <c r="Q88" s="206" t="s">
        <v>9</v>
      </c>
      <c r="R88" s="50" t="s">
        <v>9</v>
      </c>
      <c r="S88" s="51"/>
      <c r="T88" s="51"/>
      <c r="U88" s="52"/>
      <c r="V88" s="52"/>
      <c r="W88" s="52"/>
      <c r="X88" s="53"/>
      <c r="Y88" s="52"/>
      <c r="Z88" s="54"/>
      <c r="AA88" s="22"/>
      <c r="AB88" s="22"/>
      <c r="AC88" s="22"/>
      <c r="AD88" s="22"/>
      <c r="AE88" s="22"/>
      <c r="AF88" s="22"/>
      <c r="AG88" s="22"/>
    </row>
    <row r="89" spans="1:33" s="11" customFormat="1" ht="26.1" customHeight="1">
      <c r="A89" s="45" t="str">
        <f>IF(AND($H89&gt;=مغادرين!$C$4,$H89&lt;=مغادرين!$H$4,مغادرين!$B$1=IF(مغادرين!$B$1="","",$I89),مغادرين!$B$2=IF(مغادرين!$B$2="","",$K89),مغادرين!$B$3=IF(مغادرين!$B$3="","",$Q89),مغادرين!$B$4=IF(مغادرين!$B$4="","",$R89)),MAX($A$4:$A88)+1,"")</f>
        <v/>
      </c>
      <c r="B89" s="45" t="str">
        <f t="shared" si="2"/>
        <v/>
      </c>
      <c r="C89" s="45" t="str">
        <f>IF($A89="","",RANK($B89,$B$5:$B$9000,1)+COUNTIF($B$4:$B88,$B89))</f>
        <v/>
      </c>
      <c r="D89" s="46" t="str">
        <f>IF(AND($O89&gt;=قادمين!$C$4,$O89&lt;=قادمين!$H$4,قادمين!$B$1=IF(قادمين!$B$1="","",$I89),قادمين!$B$2=IF(قادمين!$B$2="","",$K89),قادمين!$B$3=IF(قادمين!$B$3="","",$Q89),قادمين!$B$4=IF(قادمين!$B$4="","",$R89)),MAX($D$4:$D88)+1,"")</f>
        <v/>
      </c>
      <c r="E89" s="46" t="str">
        <f t="shared" si="3"/>
        <v/>
      </c>
      <c r="F89" s="46" t="str">
        <f>IF($D89="","",RANK($E89,$E$5:$E$9000,1)+COUNTIF($E$4:$E88,$E89))</f>
        <v/>
      </c>
      <c r="G89" s="63">
        <f>IF(H89="","",COUNTA($H$5:H89))</f>
        <v>85</v>
      </c>
      <c r="H89" s="60">
        <v>41818</v>
      </c>
      <c r="I89" s="202" t="s">
        <v>64</v>
      </c>
      <c r="J89" s="202" t="s">
        <v>65</v>
      </c>
      <c r="K89" s="202" t="s">
        <v>127</v>
      </c>
      <c r="L89" s="202" t="s">
        <v>117</v>
      </c>
      <c r="M89" s="202" t="s">
        <v>20</v>
      </c>
      <c r="N89" s="202" t="s">
        <v>30</v>
      </c>
      <c r="O89" s="221">
        <v>41825</v>
      </c>
      <c r="P89" s="222">
        <v>7</v>
      </c>
      <c r="Q89" s="206" t="s">
        <v>9</v>
      </c>
      <c r="R89" s="50" t="s">
        <v>9</v>
      </c>
      <c r="S89" s="51"/>
      <c r="T89" s="51"/>
      <c r="U89" s="52"/>
      <c r="V89" s="52"/>
      <c r="W89" s="52"/>
      <c r="X89" s="53"/>
      <c r="Y89" s="52"/>
      <c r="Z89" s="54"/>
      <c r="AA89" s="22"/>
      <c r="AB89" s="22"/>
      <c r="AC89" s="22"/>
      <c r="AD89" s="22"/>
      <c r="AE89" s="22"/>
      <c r="AF89" s="22"/>
      <c r="AG89" s="22"/>
    </row>
    <row r="90" spans="1:33" s="11" customFormat="1" ht="26.1" customHeight="1">
      <c r="A90" s="45" t="str">
        <f>IF(AND($H90&gt;=مغادرين!$C$4,$H90&lt;=مغادرين!$H$4,مغادرين!$B$1=IF(مغادرين!$B$1="","",$I90),مغادرين!$B$2=IF(مغادرين!$B$2="","",$K90),مغادرين!$B$3=IF(مغادرين!$B$3="","",$Q90),مغادرين!$B$4=IF(مغادرين!$B$4="","",$R90)),MAX($A$4:$A89)+1,"")</f>
        <v/>
      </c>
      <c r="B90" s="45" t="str">
        <f t="shared" si="2"/>
        <v/>
      </c>
      <c r="C90" s="45" t="str">
        <f>IF($A90="","",RANK($B90,$B$5:$B$9000,1)+COUNTIF($B$4:$B89,$B90))</f>
        <v/>
      </c>
      <c r="D90" s="46" t="str">
        <f>IF(AND($O90&gt;=قادمين!$C$4,$O90&lt;=قادمين!$H$4,قادمين!$B$1=IF(قادمين!$B$1="","",$I90),قادمين!$B$2=IF(قادمين!$B$2="","",$K90),قادمين!$B$3=IF(قادمين!$B$3="","",$Q90),قادمين!$B$4=IF(قادمين!$B$4="","",$R90)),MAX($D$4:$D89)+1,"")</f>
        <v/>
      </c>
      <c r="E90" s="46" t="str">
        <f t="shared" si="3"/>
        <v/>
      </c>
      <c r="F90" s="46" t="str">
        <f>IF($D90="","",RANK($E90,$E$5:$E$9000,1)+COUNTIF($E$4:$E89,$E90))</f>
        <v/>
      </c>
      <c r="G90" s="63">
        <f>IF(H90="","",COUNTA($H$5:H90))</f>
        <v>86</v>
      </c>
      <c r="H90" s="60">
        <v>41818</v>
      </c>
      <c r="I90" s="202" t="s">
        <v>353</v>
      </c>
      <c r="J90" s="202" t="s">
        <v>407</v>
      </c>
      <c r="K90" s="202" t="s">
        <v>129</v>
      </c>
      <c r="L90" s="202" t="s">
        <v>117</v>
      </c>
      <c r="M90" s="202" t="s">
        <v>13</v>
      </c>
      <c r="N90" s="202" t="s">
        <v>30</v>
      </c>
      <c r="O90" s="221">
        <v>41822</v>
      </c>
      <c r="P90" s="222">
        <v>4</v>
      </c>
      <c r="Q90" s="206" t="s">
        <v>9</v>
      </c>
      <c r="R90" s="50" t="s">
        <v>9</v>
      </c>
      <c r="S90" s="51"/>
      <c r="T90" s="51"/>
      <c r="U90" s="52"/>
      <c r="V90" s="52"/>
      <c r="W90" s="52"/>
      <c r="X90" s="53"/>
      <c r="Y90" s="52"/>
      <c r="Z90" s="54"/>
      <c r="AA90" s="22"/>
      <c r="AB90" s="22"/>
      <c r="AC90" s="22"/>
      <c r="AD90" s="22"/>
      <c r="AE90" s="22"/>
      <c r="AF90" s="22"/>
      <c r="AG90" s="22"/>
    </row>
    <row r="91" spans="1:33" s="11" customFormat="1" ht="26.1" customHeight="1">
      <c r="A91" s="45" t="str">
        <f>IF(AND($H91&gt;=مغادرين!$C$4,$H91&lt;=مغادرين!$H$4,مغادرين!$B$1=IF(مغادرين!$B$1="","",$I91),مغادرين!$B$2=IF(مغادرين!$B$2="","",$K91),مغادرين!$B$3=IF(مغادرين!$B$3="","",$Q91),مغادرين!$B$4=IF(مغادرين!$B$4="","",$R91)),MAX($A$4:$A90)+1,"")</f>
        <v/>
      </c>
      <c r="B91" s="45" t="str">
        <f t="shared" si="2"/>
        <v/>
      </c>
      <c r="C91" s="45" t="str">
        <f>IF($A91="","",RANK($B91,$B$5:$B$9000,1)+COUNTIF($B$4:$B90,$B91))</f>
        <v/>
      </c>
      <c r="D91" s="46" t="str">
        <f>IF(AND($O91&gt;=قادمين!$C$4,$O91&lt;=قادمين!$H$4,قادمين!$B$1=IF(قادمين!$B$1="","",$I91),قادمين!$B$2=IF(قادمين!$B$2="","",$K91),قادمين!$B$3=IF(قادمين!$B$3="","",$Q91),قادمين!$B$4=IF(قادمين!$B$4="","",$R91)),MAX($D$4:$D90)+1,"")</f>
        <v/>
      </c>
      <c r="E91" s="46" t="str">
        <f t="shared" si="3"/>
        <v/>
      </c>
      <c r="F91" s="46" t="str">
        <f>IF($D91="","",RANK($E91,$E$5:$E$9000,1)+COUNTIF($E$4:$E90,$E91))</f>
        <v/>
      </c>
      <c r="G91" s="63">
        <f>IF(H91="","",COUNTA($H$5:H91))</f>
        <v>87</v>
      </c>
      <c r="H91" s="60">
        <v>41818</v>
      </c>
      <c r="I91" s="202" t="s">
        <v>365</v>
      </c>
      <c r="J91" s="202" t="s">
        <v>95</v>
      </c>
      <c r="K91" s="202" t="s">
        <v>129</v>
      </c>
      <c r="L91" s="202" t="s">
        <v>117</v>
      </c>
      <c r="M91" s="202" t="s">
        <v>142</v>
      </c>
      <c r="N91" s="202" t="s">
        <v>30</v>
      </c>
      <c r="O91" s="221">
        <v>41825</v>
      </c>
      <c r="P91" s="222">
        <v>7</v>
      </c>
      <c r="Q91" s="206" t="s">
        <v>9</v>
      </c>
      <c r="R91" s="50" t="s">
        <v>9</v>
      </c>
      <c r="S91" s="51"/>
      <c r="T91" s="51"/>
      <c r="U91" s="52"/>
      <c r="V91" s="52"/>
      <c r="W91" s="52"/>
      <c r="X91" s="53"/>
      <c r="Y91" s="52"/>
      <c r="Z91" s="54"/>
      <c r="AA91" s="22"/>
      <c r="AB91" s="22"/>
      <c r="AC91" s="22"/>
      <c r="AD91" s="22"/>
      <c r="AE91" s="22"/>
      <c r="AF91" s="22"/>
      <c r="AG91" s="22"/>
    </row>
    <row r="92" spans="1:33" s="11" customFormat="1" ht="26.1" customHeight="1">
      <c r="A92" s="45" t="str">
        <f>IF(AND($H92&gt;=مغادرين!$C$4,$H92&lt;=مغادرين!$H$4,مغادرين!$B$1=IF(مغادرين!$B$1="","",$I92),مغادرين!$B$2=IF(مغادرين!$B$2="","",$K92),مغادرين!$B$3=IF(مغادرين!$B$3="","",$Q92),مغادرين!$B$4=IF(مغادرين!$B$4="","",$R92)),MAX($A$4:$A91)+1,"")</f>
        <v/>
      </c>
      <c r="B92" s="45" t="str">
        <f t="shared" si="2"/>
        <v/>
      </c>
      <c r="C92" s="45" t="str">
        <f>IF($A92="","",RANK($B92,$B$5:$B$9000,1)+COUNTIF($B$4:$B91,$B92))</f>
        <v/>
      </c>
      <c r="D92" s="46" t="str">
        <f>IF(AND($O92&gt;=قادمين!$C$4,$O92&lt;=قادمين!$H$4,قادمين!$B$1=IF(قادمين!$B$1="","",$I92),قادمين!$B$2=IF(قادمين!$B$2="","",$K92),قادمين!$B$3=IF(قادمين!$B$3="","",$Q92),قادمين!$B$4=IF(قادمين!$B$4="","",$R92)),MAX($D$4:$D91)+1,"")</f>
        <v/>
      </c>
      <c r="E92" s="46" t="str">
        <f t="shared" si="3"/>
        <v/>
      </c>
      <c r="F92" s="46" t="str">
        <f>IF($D92="","",RANK($E92,$E$5:$E$9000,1)+COUNTIF($E$4:$E91,$E92))</f>
        <v/>
      </c>
      <c r="G92" s="63">
        <f>IF(H92="","",COUNTA($H$5:H92))</f>
        <v>88</v>
      </c>
      <c r="H92" s="60">
        <v>41818</v>
      </c>
      <c r="I92" s="202" t="s">
        <v>405</v>
      </c>
      <c r="J92" s="202" t="s">
        <v>110</v>
      </c>
      <c r="K92" s="202" t="s">
        <v>129</v>
      </c>
      <c r="L92" s="202" t="s">
        <v>117</v>
      </c>
      <c r="M92" s="202" t="s">
        <v>6</v>
      </c>
      <c r="N92" s="202" t="s">
        <v>154</v>
      </c>
      <c r="O92" s="221">
        <v>41821</v>
      </c>
      <c r="P92" s="222">
        <v>3</v>
      </c>
      <c r="Q92" s="206" t="s">
        <v>9</v>
      </c>
      <c r="R92" s="50" t="s">
        <v>9</v>
      </c>
      <c r="S92" s="51"/>
      <c r="T92" s="51"/>
      <c r="U92" s="52"/>
      <c r="V92" s="52"/>
      <c r="W92" s="52"/>
      <c r="X92" s="53"/>
      <c r="Y92" s="52"/>
      <c r="Z92" s="54"/>
      <c r="AA92" s="22"/>
      <c r="AB92" s="22"/>
      <c r="AC92" s="22"/>
      <c r="AD92" s="22"/>
      <c r="AE92" s="22"/>
      <c r="AF92" s="22"/>
      <c r="AG92" s="22"/>
    </row>
    <row r="93" spans="1:33" s="11" customFormat="1" ht="26.1" customHeight="1">
      <c r="A93" s="45" t="str">
        <f>IF(AND($H93&gt;=مغادرين!$C$4,$H93&lt;=مغادرين!$H$4,مغادرين!$B$1=IF(مغادرين!$B$1="","",$I93),مغادرين!$B$2=IF(مغادرين!$B$2="","",$K93),مغادرين!$B$3=IF(مغادرين!$B$3="","",$Q93),مغادرين!$B$4=IF(مغادرين!$B$4="","",$R93)),MAX($A$4:$A92)+1,"")</f>
        <v/>
      </c>
      <c r="B93" s="45" t="str">
        <f t="shared" si="2"/>
        <v/>
      </c>
      <c r="C93" s="45" t="str">
        <f>IF($A93="","",RANK($B93,$B$5:$B$9000,1)+COUNTIF($B$4:$B92,$B93))</f>
        <v/>
      </c>
      <c r="D93" s="46" t="str">
        <f>IF(AND($O93&gt;=قادمين!$C$4,$O93&lt;=قادمين!$H$4,قادمين!$B$1=IF(قادمين!$B$1="","",$I93),قادمين!$B$2=IF(قادمين!$B$2="","",$K93),قادمين!$B$3=IF(قادمين!$B$3="","",$Q93),قادمين!$B$4=IF(قادمين!$B$4="","",$R93)),MAX($D$4:$D92)+1,"")</f>
        <v/>
      </c>
      <c r="E93" s="46" t="str">
        <f t="shared" si="3"/>
        <v/>
      </c>
      <c r="F93" s="46" t="str">
        <f>IF($D93="","",RANK($E93,$E$5:$E$9000,1)+COUNTIF($E$4:$E92,$E93))</f>
        <v/>
      </c>
      <c r="G93" s="63">
        <f>IF(H93="","",COUNTA($H$5:H93))</f>
        <v>89</v>
      </c>
      <c r="H93" s="60">
        <v>41818</v>
      </c>
      <c r="I93" s="202" t="s">
        <v>156</v>
      </c>
      <c r="J93" s="202" t="s">
        <v>157</v>
      </c>
      <c r="K93" s="202" t="s">
        <v>49</v>
      </c>
      <c r="L93" s="202" t="s">
        <v>117</v>
      </c>
      <c r="M93" s="202" t="s">
        <v>158</v>
      </c>
      <c r="N93" s="202" t="s">
        <v>159</v>
      </c>
      <c r="O93" s="221">
        <v>41825</v>
      </c>
      <c r="P93" s="222">
        <v>7</v>
      </c>
      <c r="Q93" s="206" t="s">
        <v>56</v>
      </c>
      <c r="R93" s="50" t="s">
        <v>9</v>
      </c>
      <c r="S93" s="51"/>
      <c r="T93" s="51"/>
      <c r="U93" s="52"/>
      <c r="V93" s="52"/>
      <c r="W93" s="52"/>
      <c r="X93" s="53"/>
      <c r="Y93" s="52"/>
      <c r="Z93" s="54"/>
      <c r="AA93" s="22"/>
      <c r="AB93" s="22"/>
      <c r="AC93" s="22"/>
      <c r="AD93" s="22"/>
      <c r="AE93" s="22"/>
      <c r="AF93" s="22"/>
      <c r="AG93" s="22"/>
    </row>
    <row r="94" spans="1:33" s="11" customFormat="1" ht="26.1" customHeight="1">
      <c r="A94" s="45" t="str">
        <f>IF(AND($H94&gt;=مغادرين!$C$4,$H94&lt;=مغادرين!$H$4,مغادرين!$B$1=IF(مغادرين!$B$1="","",$I94),مغادرين!$B$2=IF(مغادرين!$B$2="","",$K94),مغادرين!$B$3=IF(مغادرين!$B$3="","",$Q94),مغادرين!$B$4=IF(مغادرين!$B$4="","",$R94)),MAX($A$4:$A93)+1,"")</f>
        <v/>
      </c>
      <c r="B94" s="45" t="str">
        <f t="shared" si="2"/>
        <v/>
      </c>
      <c r="C94" s="45" t="str">
        <f>IF($A94="","",RANK($B94,$B$5:$B$9000,1)+COUNTIF($B$4:$B93,$B94))</f>
        <v/>
      </c>
      <c r="D94" s="46" t="str">
        <f>IF(AND($O94&gt;=قادمين!$C$4,$O94&lt;=قادمين!$H$4,قادمين!$B$1=IF(قادمين!$B$1="","",$I94),قادمين!$B$2=IF(قادمين!$B$2="","",$K94),قادمين!$B$3=IF(قادمين!$B$3="","",$Q94),قادمين!$B$4=IF(قادمين!$B$4="","",$R94)),MAX($D$4:$D93)+1,"")</f>
        <v/>
      </c>
      <c r="E94" s="46" t="str">
        <f t="shared" si="3"/>
        <v/>
      </c>
      <c r="F94" s="46" t="str">
        <f>IF($D94="","",RANK($E94,$E$5:$E$9000,1)+COUNTIF($E$4:$E93,$E94))</f>
        <v/>
      </c>
      <c r="G94" s="63">
        <f>IF(H94="","",COUNTA($H$5:H94))</f>
        <v>90</v>
      </c>
      <c r="H94" s="60">
        <v>41818</v>
      </c>
      <c r="I94" s="202" t="s">
        <v>308</v>
      </c>
      <c r="J94" s="202" t="s">
        <v>134</v>
      </c>
      <c r="K94" s="202" t="s">
        <v>129</v>
      </c>
      <c r="L94" s="202" t="s">
        <v>117</v>
      </c>
      <c r="M94" s="202" t="s">
        <v>7</v>
      </c>
      <c r="N94" s="202" t="s">
        <v>138</v>
      </c>
      <c r="O94" s="183">
        <v>41825</v>
      </c>
      <c r="P94" s="184">
        <v>7</v>
      </c>
      <c r="Q94" s="206" t="s">
        <v>56</v>
      </c>
      <c r="R94" s="50" t="s">
        <v>56</v>
      </c>
      <c r="S94" s="51"/>
      <c r="T94" s="51"/>
      <c r="U94" s="52"/>
      <c r="V94" s="52"/>
      <c r="W94" s="52"/>
      <c r="X94" s="53"/>
      <c r="Y94" s="52"/>
      <c r="Z94" s="54"/>
      <c r="AA94" s="22"/>
      <c r="AB94" s="22"/>
      <c r="AC94" s="22"/>
      <c r="AD94" s="22"/>
      <c r="AE94" s="22"/>
      <c r="AF94" s="22"/>
      <c r="AG94" s="22"/>
    </row>
    <row r="95" spans="1:33" s="11" customFormat="1" ht="26.1" customHeight="1">
      <c r="A95" s="45" t="str">
        <f>IF(AND($H95&gt;=مغادرين!$C$4,$H95&lt;=مغادرين!$H$4,مغادرين!$B$1=IF(مغادرين!$B$1="","",$I95),مغادرين!$B$2=IF(مغادرين!$B$2="","",$K95),مغادرين!$B$3=IF(مغادرين!$B$3="","",$Q95),مغادرين!$B$4=IF(مغادرين!$B$4="","",$R95)),MAX($A$4:$A94)+1,"")</f>
        <v/>
      </c>
      <c r="B95" s="45" t="str">
        <f t="shared" si="2"/>
        <v/>
      </c>
      <c r="C95" s="45" t="str">
        <f>IF($A95="","",RANK($B95,$B$5:$B$9000,1)+COUNTIF($B$4:$B94,$B95))</f>
        <v/>
      </c>
      <c r="D95" s="46" t="str">
        <f>IF(AND($O95&gt;=قادمين!$C$4,$O95&lt;=قادمين!$H$4,قادمين!$B$1=IF(قادمين!$B$1="","",$I95),قادمين!$B$2=IF(قادمين!$B$2="","",$K95),قادمين!$B$3=IF(قادمين!$B$3="","",$Q95),قادمين!$B$4=IF(قادمين!$B$4="","",$R95)),MAX($D$4:$D94)+1,"")</f>
        <v/>
      </c>
      <c r="E95" s="46" t="str">
        <f t="shared" si="3"/>
        <v/>
      </c>
      <c r="F95" s="46" t="str">
        <f>IF($D95="","",RANK($E95,$E$5:$E$9000,1)+COUNTIF($E$4:$E94,$E95))</f>
        <v/>
      </c>
      <c r="G95" s="63">
        <f>IF(H95="","",COUNTA($H$5:H95))</f>
        <v>91</v>
      </c>
      <c r="H95" s="60">
        <v>41818</v>
      </c>
      <c r="I95" s="202" t="s">
        <v>377</v>
      </c>
      <c r="J95" s="202" t="s">
        <v>509</v>
      </c>
      <c r="K95" s="202" t="s">
        <v>129</v>
      </c>
      <c r="L95" s="202" t="s">
        <v>117</v>
      </c>
      <c r="M95" s="202" t="s">
        <v>5</v>
      </c>
      <c r="N95" s="202" t="s">
        <v>39</v>
      </c>
      <c r="O95" s="180">
        <v>41825</v>
      </c>
      <c r="P95" s="61">
        <v>7</v>
      </c>
      <c r="Q95" s="206" t="s">
        <v>56</v>
      </c>
      <c r="R95" s="50" t="s">
        <v>56</v>
      </c>
      <c r="S95" s="51"/>
      <c r="T95" s="51"/>
      <c r="U95" s="52"/>
      <c r="V95" s="52"/>
      <c r="W95" s="52"/>
      <c r="X95" s="53"/>
      <c r="Y95" s="52"/>
      <c r="Z95" s="54"/>
      <c r="AA95" s="22"/>
      <c r="AB95" s="22"/>
      <c r="AC95" s="22"/>
      <c r="AD95" s="22"/>
      <c r="AE95" s="22"/>
      <c r="AF95" s="22"/>
      <c r="AG95" s="22"/>
    </row>
    <row r="96" spans="1:33" s="11" customFormat="1" ht="26.1" customHeight="1">
      <c r="A96" s="45" t="str">
        <f>IF(AND($H96&gt;=مغادرين!$C$4,$H96&lt;=مغادرين!$H$4,مغادرين!$B$1=IF(مغادرين!$B$1="","",$I96),مغادرين!$B$2=IF(مغادرين!$B$2="","",$K96),مغادرين!$B$3=IF(مغادرين!$B$3="","",$Q96),مغادرين!$B$4=IF(مغادرين!$B$4="","",$R96)),MAX($A$4:$A95)+1,"")</f>
        <v/>
      </c>
      <c r="B96" s="45" t="str">
        <f t="shared" si="2"/>
        <v/>
      </c>
      <c r="C96" s="45" t="str">
        <f>IF($A96="","",RANK($B96,$B$5:$B$9000,1)+COUNTIF($B$4:$B95,$B96))</f>
        <v/>
      </c>
      <c r="D96" s="46" t="str">
        <f>IF(AND($O96&gt;=قادمين!$C$4,$O96&lt;=قادمين!$H$4,قادمين!$B$1=IF(قادمين!$B$1="","",$I96),قادمين!$B$2=IF(قادمين!$B$2="","",$K96),قادمين!$B$3=IF(قادمين!$B$3="","",$Q96),قادمين!$B$4=IF(قادمين!$B$4="","",$R96)),MAX($D$4:$D95)+1,"")</f>
        <v/>
      </c>
      <c r="E96" s="46" t="str">
        <f t="shared" si="3"/>
        <v/>
      </c>
      <c r="F96" s="46" t="str">
        <f>IF($D96="","",RANK($E96,$E$5:$E$9000,1)+COUNTIF($E$4:$E95,$E96))</f>
        <v/>
      </c>
      <c r="G96" s="63">
        <f>IF(H96="","",COUNTA($H$5:H96))</f>
        <v>92</v>
      </c>
      <c r="H96" s="60">
        <v>41818</v>
      </c>
      <c r="I96" s="202" t="s">
        <v>248</v>
      </c>
      <c r="J96" s="202" t="s">
        <v>249</v>
      </c>
      <c r="K96" s="202" t="s">
        <v>12</v>
      </c>
      <c r="L96" s="202" t="s">
        <v>117</v>
      </c>
      <c r="M96" s="202" t="s">
        <v>399</v>
      </c>
      <c r="N96" s="202" t="s">
        <v>225</v>
      </c>
      <c r="O96" s="180">
        <v>41826</v>
      </c>
      <c r="P96" s="61">
        <v>8</v>
      </c>
      <c r="Q96" s="206" t="s">
        <v>56</v>
      </c>
      <c r="R96" s="50" t="s">
        <v>56</v>
      </c>
      <c r="S96" s="51"/>
      <c r="T96" s="51"/>
      <c r="U96" s="52"/>
      <c r="V96" s="52"/>
      <c r="W96" s="52"/>
      <c r="X96" s="53"/>
      <c r="Y96" s="52"/>
      <c r="Z96" s="54"/>
      <c r="AA96" s="22"/>
      <c r="AB96" s="22"/>
      <c r="AC96" s="22"/>
      <c r="AD96" s="22"/>
      <c r="AE96" s="22"/>
      <c r="AF96" s="22"/>
      <c r="AG96" s="22"/>
    </row>
    <row r="97" spans="1:33" s="11" customFormat="1" ht="26.1" customHeight="1">
      <c r="A97" s="45" t="str">
        <f>IF(AND($H97&gt;=مغادرين!$C$4,$H97&lt;=مغادرين!$H$4,مغادرين!$B$1=IF(مغادرين!$B$1="","",$I97),مغادرين!$B$2=IF(مغادرين!$B$2="","",$K97),مغادرين!$B$3=IF(مغادرين!$B$3="","",$Q97),مغادرين!$B$4=IF(مغادرين!$B$4="","",$R97)),MAX($A$4:$A96)+1,"")</f>
        <v/>
      </c>
      <c r="B97" s="45" t="str">
        <f t="shared" si="2"/>
        <v/>
      </c>
      <c r="C97" s="45" t="str">
        <f>IF($A97="","",RANK($B97,$B$5:$B$9000,1)+COUNTIF($B$4:$B96,$B97))</f>
        <v/>
      </c>
      <c r="D97" s="46" t="str">
        <f>IF(AND($O97&gt;=قادمين!$C$4,$O97&lt;=قادمين!$H$4,قادمين!$B$1=IF(قادمين!$B$1="","",$I97),قادمين!$B$2=IF(قادمين!$B$2="","",$K97),قادمين!$B$3=IF(قادمين!$B$3="","",$Q97),قادمين!$B$4=IF(قادمين!$B$4="","",$R97)),MAX($D$4:$D96)+1,"")</f>
        <v/>
      </c>
      <c r="E97" s="46" t="str">
        <f t="shared" si="3"/>
        <v/>
      </c>
      <c r="F97" s="46" t="str">
        <f>IF($D97="","",RANK($E97,$E$5:$E$9000,1)+COUNTIF($E$4:$E96,$E97))</f>
        <v/>
      </c>
      <c r="G97" s="63">
        <f>IF(H97="","",COUNTA($H$5:H97))</f>
        <v>93</v>
      </c>
      <c r="H97" s="60">
        <v>41818</v>
      </c>
      <c r="I97" s="202" t="s">
        <v>123</v>
      </c>
      <c r="J97" s="202" t="s">
        <v>125</v>
      </c>
      <c r="K97" s="202" t="s">
        <v>127</v>
      </c>
      <c r="L97" s="202" t="s">
        <v>117</v>
      </c>
      <c r="M97" s="202" t="s">
        <v>13</v>
      </c>
      <c r="N97" s="202" t="s">
        <v>138</v>
      </c>
      <c r="O97" s="185">
        <v>41825</v>
      </c>
      <c r="P97" s="61">
        <v>7</v>
      </c>
      <c r="Q97" s="206" t="s">
        <v>52</v>
      </c>
      <c r="R97" s="50" t="s">
        <v>52</v>
      </c>
      <c r="S97" s="51"/>
      <c r="T97" s="51"/>
      <c r="U97" s="52"/>
      <c r="V97" s="52"/>
      <c r="W97" s="52"/>
      <c r="X97" s="53"/>
      <c r="Y97" s="52"/>
      <c r="Z97" s="54"/>
      <c r="AA97" s="22"/>
      <c r="AB97" s="22"/>
      <c r="AC97" s="22"/>
      <c r="AD97" s="22"/>
      <c r="AE97" s="22"/>
      <c r="AF97" s="22"/>
      <c r="AG97" s="22"/>
    </row>
    <row r="98" spans="1:33" s="11" customFormat="1" ht="26.1" customHeight="1">
      <c r="A98" s="45" t="str">
        <f>IF(AND($H98&gt;=مغادرين!$C$4,$H98&lt;=مغادرين!$H$4,مغادرين!$B$1=IF(مغادرين!$B$1="","",$I98),مغادرين!$B$2=IF(مغادرين!$B$2="","",$K98),مغادرين!$B$3=IF(مغادرين!$B$3="","",$Q98),مغادرين!$B$4=IF(مغادرين!$B$4="","",$R98)),MAX($A$4:$A97)+1,"")</f>
        <v/>
      </c>
      <c r="B98" s="45" t="str">
        <f t="shared" si="2"/>
        <v/>
      </c>
      <c r="C98" s="45" t="str">
        <f>IF($A98="","",RANK($B98,$B$5:$B$9000,1)+COUNTIF($B$4:$B97,$B98))</f>
        <v/>
      </c>
      <c r="D98" s="46" t="str">
        <f>IF(AND($O98&gt;=قادمين!$C$4,$O98&lt;=قادمين!$H$4,قادمين!$B$1=IF(قادمين!$B$1="","",$I98),قادمين!$B$2=IF(قادمين!$B$2="","",$K98),قادمين!$B$3=IF(قادمين!$B$3="","",$Q98),قادمين!$B$4=IF(قادمين!$B$4="","",$R98)),MAX($D$4:$D97)+1,"")</f>
        <v/>
      </c>
      <c r="E98" s="46" t="str">
        <f t="shared" si="3"/>
        <v/>
      </c>
      <c r="F98" s="46" t="str">
        <f>IF($D98="","",RANK($E98,$E$5:$E$9000,1)+COUNTIF($E$4:$E97,$E98))</f>
        <v/>
      </c>
      <c r="G98" s="63">
        <f>IF(H98="","",COUNTA($H$5:H98))</f>
        <v>94</v>
      </c>
      <c r="H98" s="60">
        <v>41818</v>
      </c>
      <c r="I98" s="202" t="s">
        <v>338</v>
      </c>
      <c r="J98" s="202" t="s">
        <v>74</v>
      </c>
      <c r="K98" s="202" t="s">
        <v>129</v>
      </c>
      <c r="L98" s="202" t="s">
        <v>117</v>
      </c>
      <c r="M98" s="202" t="s">
        <v>7</v>
      </c>
      <c r="N98" s="202" t="s">
        <v>31</v>
      </c>
      <c r="O98" s="185">
        <v>41825</v>
      </c>
      <c r="P98" s="61">
        <v>7</v>
      </c>
      <c r="Q98" s="206" t="s">
        <v>52</v>
      </c>
      <c r="R98" s="50" t="s">
        <v>52</v>
      </c>
      <c r="S98" s="51"/>
      <c r="T98" s="51"/>
      <c r="U98" s="52"/>
      <c r="V98" s="52"/>
      <c r="W98" s="52"/>
      <c r="X98" s="53"/>
      <c r="Y98" s="52"/>
      <c r="Z98" s="54"/>
      <c r="AA98" s="22"/>
      <c r="AB98" s="22"/>
      <c r="AC98" s="22"/>
      <c r="AD98" s="22"/>
      <c r="AE98" s="22"/>
      <c r="AF98" s="22"/>
      <c r="AG98" s="22"/>
    </row>
    <row r="99" spans="1:33" s="11" customFormat="1" ht="26.1" customHeight="1">
      <c r="A99" s="45" t="str">
        <f>IF(AND($H99&gt;=مغادرين!$C$4,$H99&lt;=مغادرين!$H$4,مغادرين!$B$1=IF(مغادرين!$B$1="","",$I99),مغادرين!$B$2=IF(مغادرين!$B$2="","",$K99),مغادرين!$B$3=IF(مغادرين!$B$3="","",$Q99),مغادرين!$B$4=IF(مغادرين!$B$4="","",$R99)),MAX($A$4:$A98)+1,"")</f>
        <v/>
      </c>
      <c r="B99" s="45" t="str">
        <f t="shared" si="2"/>
        <v/>
      </c>
      <c r="C99" s="45" t="str">
        <f>IF($A99="","",RANK($B99,$B$5:$B$9000,1)+COUNTIF($B$4:$B98,$B99))</f>
        <v/>
      </c>
      <c r="D99" s="46" t="str">
        <f>IF(AND($O99&gt;=قادمين!$C$4,$O99&lt;=قادمين!$H$4,قادمين!$B$1=IF(قادمين!$B$1="","",$I99),قادمين!$B$2=IF(قادمين!$B$2="","",$K99),قادمين!$B$3=IF(قادمين!$B$3="","",$Q99),قادمين!$B$4=IF(قادمين!$B$4="","",$R99)),MAX($D$4:$D98)+1,"")</f>
        <v/>
      </c>
      <c r="E99" s="46" t="str">
        <f t="shared" si="3"/>
        <v/>
      </c>
      <c r="F99" s="46" t="str">
        <f>IF($D99="","",RANK($E99,$E$5:$E$9000,1)+COUNTIF($E$4:$E98,$E99))</f>
        <v/>
      </c>
      <c r="G99" s="63">
        <f>IF(H99="","",COUNTA($H$5:H99))</f>
        <v>95</v>
      </c>
      <c r="H99" s="60">
        <v>41818</v>
      </c>
      <c r="I99" s="202" t="s">
        <v>215</v>
      </c>
      <c r="J99" s="202" t="s">
        <v>216</v>
      </c>
      <c r="K99" s="202" t="s">
        <v>49</v>
      </c>
      <c r="L99" s="202" t="s">
        <v>117</v>
      </c>
      <c r="M99" s="202" t="s">
        <v>5</v>
      </c>
      <c r="N99" s="202" t="s">
        <v>299</v>
      </c>
      <c r="O99" s="185">
        <v>41823</v>
      </c>
      <c r="P99" s="61">
        <v>5</v>
      </c>
      <c r="Q99" s="206" t="s">
        <v>52</v>
      </c>
      <c r="R99" s="50" t="s">
        <v>52</v>
      </c>
      <c r="S99" s="51"/>
      <c r="T99" s="51"/>
      <c r="U99" s="52"/>
      <c r="V99" s="52"/>
      <c r="W99" s="52"/>
      <c r="X99" s="53"/>
      <c r="Y99" s="52"/>
      <c r="Z99" s="54"/>
      <c r="AA99" s="22"/>
      <c r="AB99" s="22"/>
      <c r="AC99" s="22"/>
      <c r="AD99" s="22"/>
      <c r="AE99" s="22"/>
      <c r="AF99" s="22"/>
      <c r="AG99" s="22"/>
    </row>
    <row r="100" spans="1:33" s="11" customFormat="1" ht="26.1" customHeight="1">
      <c r="A100" s="45" t="str">
        <f>IF(AND($H100&gt;=مغادرين!$C$4,$H100&lt;=مغادرين!$H$4,مغادرين!$B$1=IF(مغادرين!$B$1="","",$I100),مغادرين!$B$2=IF(مغادرين!$B$2="","",$K100),مغادرين!$B$3=IF(مغادرين!$B$3="","",$Q100),مغادرين!$B$4=IF(مغادرين!$B$4="","",$R100)),MAX($A$4:$A99)+1,"")</f>
        <v/>
      </c>
      <c r="B100" s="45" t="str">
        <f t="shared" si="2"/>
        <v/>
      </c>
      <c r="C100" s="45" t="str">
        <f>IF($A100="","",RANK($B100,$B$5:$B$9000,1)+COUNTIF($B$4:$B99,$B100))</f>
        <v/>
      </c>
      <c r="D100" s="46" t="str">
        <f>IF(AND($O100&gt;=قادمين!$C$4,$O100&lt;=قادمين!$H$4,قادمين!$B$1=IF(قادمين!$B$1="","",$I100),قادمين!$B$2=IF(قادمين!$B$2="","",$K100),قادمين!$B$3=IF(قادمين!$B$3="","",$Q100),قادمين!$B$4=IF(قادمين!$B$4="","",$R100)),MAX($D$4:$D99)+1,"")</f>
        <v/>
      </c>
      <c r="E100" s="46" t="str">
        <f t="shared" si="3"/>
        <v/>
      </c>
      <c r="F100" s="46" t="str">
        <f>IF($D100="","",RANK($E100,$E$5:$E$9000,1)+COUNTIF($E$4:$E99,$E100))</f>
        <v/>
      </c>
      <c r="G100" s="63">
        <f>IF(H100="","",COUNTA($H$5:H100))</f>
        <v>96</v>
      </c>
      <c r="H100" s="60">
        <v>41818.62709490741</v>
      </c>
      <c r="I100" s="202" t="s">
        <v>378</v>
      </c>
      <c r="J100" s="202" t="s">
        <v>94</v>
      </c>
      <c r="K100" s="202" t="s">
        <v>129</v>
      </c>
      <c r="L100" s="202" t="s">
        <v>117</v>
      </c>
      <c r="M100" s="202" t="s">
        <v>5</v>
      </c>
      <c r="N100" s="202" t="s">
        <v>39</v>
      </c>
      <c r="O100" s="201">
        <v>41819</v>
      </c>
      <c r="P100" s="159">
        <v>41818</v>
      </c>
      <c r="Q100" s="206" t="s">
        <v>56</v>
      </c>
      <c r="R100" s="50" t="s">
        <v>21</v>
      </c>
      <c r="S100" s="51"/>
      <c r="T100" s="51"/>
      <c r="U100" s="52"/>
      <c r="V100" s="52"/>
      <c r="W100" s="52"/>
      <c r="X100" s="53"/>
      <c r="Y100" s="52"/>
      <c r="Z100" s="54"/>
      <c r="AA100" s="22"/>
      <c r="AB100" s="22"/>
      <c r="AC100" s="22"/>
      <c r="AD100" s="22"/>
      <c r="AE100" s="22"/>
      <c r="AF100" s="22"/>
      <c r="AG100" s="22"/>
    </row>
    <row r="101" spans="1:33" s="11" customFormat="1" ht="26.1" customHeight="1">
      <c r="A101" s="45" t="str">
        <f>IF(AND($H101&gt;=مغادرين!$C$4,$H101&lt;=مغادرين!$H$4,مغادرين!$B$1=IF(مغادرين!$B$1="","",$I101),مغادرين!$B$2=IF(مغادرين!$B$2="","",$K101),مغادرين!$B$3=IF(مغادرين!$B$3="","",$Q101),مغادرين!$B$4=IF(مغادرين!$B$4="","",$R101)),MAX($A$4:$A100)+1,"")</f>
        <v/>
      </c>
      <c r="B101" s="45" t="str">
        <f t="shared" si="2"/>
        <v/>
      </c>
      <c r="C101" s="45" t="str">
        <f>IF($A101="","",RANK($B101,$B$5:$B$9000,1)+COUNTIF($B$4:$B100,$B101))</f>
        <v/>
      </c>
      <c r="D101" s="46" t="str">
        <f>IF(AND($O101&gt;=قادمين!$C$4,$O101&lt;=قادمين!$H$4,قادمين!$B$1=IF(قادمين!$B$1="","",$I101),قادمين!$B$2=IF(قادمين!$B$2="","",$K101),قادمين!$B$3=IF(قادمين!$B$3="","",$Q101),قادمين!$B$4=IF(قادمين!$B$4="","",$R101)),MAX($D$4:$D100)+1,"")</f>
        <v/>
      </c>
      <c r="E101" s="46" t="str">
        <f t="shared" si="3"/>
        <v/>
      </c>
      <c r="F101" s="46" t="str">
        <f>IF($D101="","",RANK($E101,$E$5:$E$9000,1)+COUNTIF($E$4:$E100,$E101))</f>
        <v/>
      </c>
      <c r="G101" s="63">
        <f>IF(H101="","",COUNTA($H$5:H101))</f>
        <v>97</v>
      </c>
      <c r="H101" s="60">
        <v>41819</v>
      </c>
      <c r="I101" s="202" t="s">
        <v>319</v>
      </c>
      <c r="J101" s="202" t="s">
        <v>75</v>
      </c>
      <c r="K101" s="202" t="s">
        <v>129</v>
      </c>
      <c r="L101" s="202" t="s">
        <v>117</v>
      </c>
      <c r="M101" s="202" t="s">
        <v>5</v>
      </c>
      <c r="N101" s="202" t="s">
        <v>118</v>
      </c>
      <c r="O101" s="223">
        <v>41826</v>
      </c>
      <c r="P101" s="224">
        <v>7</v>
      </c>
      <c r="Q101" s="206" t="s">
        <v>9</v>
      </c>
      <c r="R101" s="50" t="s">
        <v>9</v>
      </c>
      <c r="S101" s="51"/>
      <c r="T101" s="51"/>
      <c r="U101" s="52"/>
      <c r="V101" s="52"/>
      <c r="W101" s="52"/>
      <c r="X101" s="53"/>
      <c r="Y101" s="52"/>
      <c r="Z101" s="54"/>
      <c r="AA101" s="22"/>
      <c r="AB101" s="22"/>
      <c r="AC101" s="22"/>
      <c r="AD101" s="22"/>
      <c r="AE101" s="22"/>
      <c r="AF101" s="22"/>
      <c r="AG101" s="22"/>
    </row>
    <row r="102" spans="1:33" s="11" customFormat="1" ht="26.1" customHeight="1">
      <c r="A102" s="45" t="str">
        <f>IF(AND($H102&gt;=مغادرين!$C$4,$H102&lt;=مغادرين!$H$4,مغادرين!$B$1=IF(مغادرين!$B$1="","",$I102),مغادرين!$B$2=IF(مغادرين!$B$2="","",$K102),مغادرين!$B$3=IF(مغادرين!$B$3="","",$Q102),مغادرين!$B$4=IF(مغادرين!$B$4="","",$R102)),MAX($A$4:$A101)+1,"")</f>
        <v/>
      </c>
      <c r="B102" s="45" t="str">
        <f t="shared" si="2"/>
        <v/>
      </c>
      <c r="C102" s="45" t="str">
        <f>IF($A102="","",RANK($B102,$B$5:$B$9000,1)+COUNTIF($B$4:$B101,$B102))</f>
        <v/>
      </c>
      <c r="D102" s="46" t="str">
        <f>IF(AND($O102&gt;=قادمين!$C$4,$O102&lt;=قادمين!$H$4,قادمين!$B$1=IF(قادمين!$B$1="","",$I102),قادمين!$B$2=IF(قادمين!$B$2="","",$K102),قادمين!$B$3=IF(قادمين!$B$3="","",$Q102),قادمين!$B$4=IF(قادمين!$B$4="","",$R102)),MAX($D$4:$D101)+1,"")</f>
        <v/>
      </c>
      <c r="E102" s="46" t="str">
        <f t="shared" si="3"/>
        <v/>
      </c>
      <c r="F102" s="46" t="str">
        <f>IF($D102="","",RANK($E102,$E$5:$E$9000,1)+COUNTIF($E$4:$E101,$E102))</f>
        <v/>
      </c>
      <c r="G102" s="63">
        <f>IF(H102="","",COUNTA($H$5:H102))</f>
        <v>98</v>
      </c>
      <c r="H102" s="60">
        <v>41819</v>
      </c>
      <c r="I102" s="202" t="s">
        <v>358</v>
      </c>
      <c r="J102" s="202" t="s">
        <v>87</v>
      </c>
      <c r="K102" s="202" t="s">
        <v>129</v>
      </c>
      <c r="L102" s="202" t="s">
        <v>117</v>
      </c>
      <c r="M102" s="202" t="s">
        <v>5</v>
      </c>
      <c r="N102" s="202" t="s">
        <v>31</v>
      </c>
      <c r="O102" s="221">
        <v>41826</v>
      </c>
      <c r="P102" s="222">
        <v>7</v>
      </c>
      <c r="Q102" s="206" t="s">
        <v>9</v>
      </c>
      <c r="R102" s="50" t="s">
        <v>9</v>
      </c>
      <c r="S102" s="51"/>
      <c r="T102" s="51"/>
      <c r="U102" s="52"/>
      <c r="V102" s="52"/>
      <c r="W102" s="52"/>
      <c r="X102" s="53"/>
      <c r="Y102" s="52"/>
      <c r="Z102" s="54"/>
      <c r="AA102" s="22"/>
      <c r="AB102" s="22"/>
      <c r="AC102" s="22"/>
      <c r="AD102" s="22"/>
      <c r="AE102" s="22"/>
      <c r="AF102" s="22"/>
      <c r="AG102" s="22"/>
    </row>
    <row r="103" spans="1:33" s="11" customFormat="1" ht="26.1" customHeight="1">
      <c r="A103" s="45" t="str">
        <f>IF(AND($H103&gt;=مغادرين!$C$4,$H103&lt;=مغادرين!$H$4,مغادرين!$B$1=IF(مغادرين!$B$1="","",$I103),مغادرين!$B$2=IF(مغادرين!$B$2="","",$K103),مغادرين!$B$3=IF(مغادرين!$B$3="","",$Q103),مغادرين!$B$4=IF(مغادرين!$B$4="","",$R103)),MAX($A$4:$A102)+1,"")</f>
        <v/>
      </c>
      <c r="B103" s="45" t="str">
        <f t="shared" si="2"/>
        <v/>
      </c>
      <c r="C103" s="45" t="str">
        <f>IF($A103="","",RANK($B103,$B$5:$B$9000,1)+COUNTIF($B$4:$B102,$B103))</f>
        <v/>
      </c>
      <c r="D103" s="46" t="str">
        <f>IF(AND($O103&gt;=قادمين!$C$4,$O103&lt;=قادمين!$H$4,قادمين!$B$1=IF(قادمين!$B$1="","",$I103),قادمين!$B$2=IF(قادمين!$B$2="","",$K103),قادمين!$B$3=IF(قادمين!$B$3="","",$Q103),قادمين!$B$4=IF(قادمين!$B$4="","",$R103)),MAX($D$4:$D102)+1,"")</f>
        <v/>
      </c>
      <c r="E103" s="46" t="str">
        <f t="shared" si="3"/>
        <v/>
      </c>
      <c r="F103" s="46" t="str">
        <f>IF($D103="","",RANK($E103,$E$5:$E$9000,1)+COUNTIF($E$4:$E102,$E103))</f>
        <v/>
      </c>
      <c r="G103" s="63">
        <f>IF(H103="","",COUNTA($H$5:H103))</f>
        <v>99</v>
      </c>
      <c r="H103" s="60">
        <v>41819</v>
      </c>
      <c r="I103" s="202" t="s">
        <v>146</v>
      </c>
      <c r="J103" s="202" t="s">
        <v>89</v>
      </c>
      <c r="K103" s="202" t="s">
        <v>129</v>
      </c>
      <c r="L103" s="202" t="s">
        <v>117</v>
      </c>
      <c r="M103" s="202" t="s">
        <v>5</v>
      </c>
      <c r="N103" s="202" t="s">
        <v>29</v>
      </c>
      <c r="O103" s="255">
        <v>41826</v>
      </c>
      <c r="P103" s="184">
        <v>7</v>
      </c>
      <c r="Q103" s="206" t="s">
        <v>52</v>
      </c>
      <c r="R103" s="50" t="s">
        <v>52</v>
      </c>
      <c r="S103" s="51"/>
      <c r="T103" s="51"/>
      <c r="U103" s="52"/>
      <c r="V103" s="52"/>
      <c r="W103" s="52"/>
      <c r="X103" s="53"/>
      <c r="Y103" s="52"/>
      <c r="Z103" s="54"/>
      <c r="AA103" s="22"/>
      <c r="AB103" s="22"/>
      <c r="AC103" s="22"/>
      <c r="AD103" s="22"/>
      <c r="AE103" s="22"/>
      <c r="AF103" s="22"/>
      <c r="AG103" s="22"/>
    </row>
    <row r="104" spans="1:33" s="11" customFormat="1" ht="26.1" customHeight="1">
      <c r="A104" s="45" t="str">
        <f>IF(AND($H104&gt;=مغادرين!$C$4,$H104&lt;=مغادرين!$H$4,مغادرين!$B$1=IF(مغادرين!$B$1="","",$I104),مغادرين!$B$2=IF(مغادرين!$B$2="","",$K104),مغادرين!$B$3=IF(مغادرين!$B$3="","",$Q104),مغادرين!$B$4=IF(مغادرين!$B$4="","",$R104)),MAX($A$4:$A103)+1,"")</f>
        <v/>
      </c>
      <c r="B104" s="45" t="str">
        <f t="shared" si="2"/>
        <v/>
      </c>
      <c r="C104" s="45" t="str">
        <f>IF($A104="","",RANK($B104,$B$5:$B$9000,1)+COUNTIF($B$4:$B103,$B104))</f>
        <v/>
      </c>
      <c r="D104" s="46" t="str">
        <f>IF(AND($O104&gt;=قادمين!$C$4,$O104&lt;=قادمين!$H$4,قادمين!$B$1=IF(قادمين!$B$1="","",$I104),قادمين!$B$2=IF(قادمين!$B$2="","",$K104),قادمين!$B$3=IF(قادمين!$B$3="","",$Q104),قادمين!$B$4=IF(قادمين!$B$4="","",$R104)),MAX($D$4:$D103)+1,"")</f>
        <v/>
      </c>
      <c r="E104" s="46" t="str">
        <f t="shared" si="3"/>
        <v/>
      </c>
      <c r="F104" s="46" t="str">
        <f>IF($D104="","",RANK($E104,$E$5:$E$9000,1)+COUNTIF($E$4:$E103,$E104))</f>
        <v/>
      </c>
      <c r="G104" s="63">
        <f>IF(H104="","",COUNTA($H$5:H104))</f>
        <v>100</v>
      </c>
      <c r="H104" s="60">
        <v>41819</v>
      </c>
      <c r="I104" s="202" t="s">
        <v>253</v>
      </c>
      <c r="J104" s="202" t="s">
        <v>254</v>
      </c>
      <c r="K104" s="202" t="s">
        <v>12</v>
      </c>
      <c r="L104" s="202" t="s">
        <v>117</v>
      </c>
      <c r="M104" s="202" t="s">
        <v>399</v>
      </c>
      <c r="N104" s="202" t="s">
        <v>239</v>
      </c>
      <c r="O104" s="185">
        <v>41826</v>
      </c>
      <c r="P104" s="61">
        <v>7</v>
      </c>
      <c r="Q104" s="206" t="s">
        <v>52</v>
      </c>
      <c r="R104" s="50" t="s">
        <v>52</v>
      </c>
      <c r="S104" s="51"/>
      <c r="T104" s="51"/>
      <c r="U104" s="52"/>
      <c r="V104" s="52"/>
      <c r="W104" s="52"/>
      <c r="X104" s="53"/>
      <c r="Y104" s="52"/>
      <c r="Z104" s="54"/>
      <c r="AA104" s="22"/>
      <c r="AB104" s="22"/>
      <c r="AC104" s="22"/>
      <c r="AD104" s="22"/>
      <c r="AE104" s="22"/>
      <c r="AF104" s="22"/>
      <c r="AG104" s="22"/>
    </row>
    <row r="105" spans="1:33" s="11" customFormat="1" ht="26.1" customHeight="1">
      <c r="A105" s="45" t="str">
        <f>IF(AND($H105&gt;=مغادرين!$C$4,$H105&lt;=مغادرين!$H$4,مغادرين!$B$1=IF(مغادرين!$B$1="","",$I105),مغادرين!$B$2=IF(مغادرين!$B$2="","",$K105),مغادرين!$B$3=IF(مغادرين!$B$3="","",$Q105),مغادرين!$B$4=IF(مغادرين!$B$4="","",$R105)),MAX($A$4:$A104)+1,"")</f>
        <v/>
      </c>
      <c r="B105" s="45" t="str">
        <f t="shared" si="2"/>
        <v/>
      </c>
      <c r="C105" s="45" t="str">
        <f>IF($A105="","",RANK($B105,$B$5:$B$9000,1)+COUNTIF($B$4:$B104,$B105))</f>
        <v/>
      </c>
      <c r="D105" s="46" t="str">
        <f>IF(AND($O105&gt;=قادمين!$C$4,$O105&lt;=قادمين!$H$4,قادمين!$B$1=IF(قادمين!$B$1="","",$I105),قادمين!$B$2=IF(قادمين!$B$2="","",$K105),قادمين!$B$3=IF(قادمين!$B$3="","",$Q105),قادمين!$B$4=IF(قادمين!$B$4="","",$R105)),MAX($D$4:$D104)+1,"")</f>
        <v/>
      </c>
      <c r="E105" s="46" t="str">
        <f t="shared" si="3"/>
        <v/>
      </c>
      <c r="F105" s="46" t="str">
        <f>IF($D105="","",RANK($E105,$E$5:$E$9000,1)+COUNTIF($E$4:$E104,$E105))</f>
        <v/>
      </c>
      <c r="G105" s="63">
        <f>IF(H105="","",COUNTA($H$5:H105))</f>
        <v>101</v>
      </c>
      <c r="H105" s="60">
        <v>41819</v>
      </c>
      <c r="I105" s="202" t="s">
        <v>255</v>
      </c>
      <c r="J105" s="202" t="s">
        <v>256</v>
      </c>
      <c r="K105" s="202" t="s">
        <v>12</v>
      </c>
      <c r="L105" s="202" t="s">
        <v>117</v>
      </c>
      <c r="M105" s="202" t="s">
        <v>399</v>
      </c>
      <c r="N105" s="202" t="s">
        <v>225</v>
      </c>
      <c r="O105" s="185">
        <v>41826</v>
      </c>
      <c r="P105" s="61">
        <v>7</v>
      </c>
      <c r="Q105" s="206" t="s">
        <v>52</v>
      </c>
      <c r="R105" s="50" t="s">
        <v>52</v>
      </c>
      <c r="S105" s="51"/>
      <c r="T105" s="51"/>
      <c r="U105" s="52"/>
      <c r="V105" s="52"/>
      <c r="W105" s="52"/>
      <c r="X105" s="53"/>
      <c r="Y105" s="52"/>
      <c r="Z105" s="54"/>
      <c r="AA105" s="22"/>
      <c r="AB105" s="22"/>
      <c r="AC105" s="22"/>
      <c r="AD105" s="22"/>
      <c r="AE105" s="22"/>
      <c r="AF105" s="22"/>
      <c r="AG105" s="22"/>
    </row>
    <row r="106" spans="1:33" s="11" customFormat="1" ht="26.1" customHeight="1">
      <c r="A106" s="45" t="str">
        <f>IF(AND($H106&gt;=مغادرين!$C$4,$H106&lt;=مغادرين!$H$4,مغادرين!$B$1=IF(مغادرين!$B$1="","",$I106),مغادرين!$B$2=IF(مغادرين!$B$2="","",$K106),مغادرين!$B$3=IF(مغادرين!$B$3="","",$Q106),مغادرين!$B$4=IF(مغادرين!$B$4="","",$R106)),MAX($A$4:$A105)+1,"")</f>
        <v/>
      </c>
      <c r="B106" s="45" t="str">
        <f t="shared" si="2"/>
        <v/>
      </c>
      <c r="C106" s="45" t="str">
        <f>IF($A106="","",RANK($B106,$B$5:$B$9000,1)+COUNTIF($B$4:$B105,$B106))</f>
        <v/>
      </c>
      <c r="D106" s="46" t="str">
        <f>IF(AND($O106&gt;=قادمين!$C$4,$O106&lt;=قادمين!$H$4,قادمين!$B$1=IF(قادمين!$B$1="","",$I106),قادمين!$B$2=IF(قادمين!$B$2="","",$K106),قادمين!$B$3=IF(قادمين!$B$3="","",$Q106),قادمين!$B$4=IF(قادمين!$B$4="","",$R106)),MAX($D$4:$D105)+1,"")</f>
        <v/>
      </c>
      <c r="E106" s="46" t="str">
        <f t="shared" si="3"/>
        <v/>
      </c>
      <c r="F106" s="46" t="str">
        <f>IF($D106="","",RANK($E106,$E$5:$E$9000,1)+COUNTIF($E$4:$E105,$E106))</f>
        <v/>
      </c>
      <c r="G106" s="63">
        <f>IF(H106="","",COUNTA($H$5:H106))</f>
        <v>102</v>
      </c>
      <c r="H106" s="60">
        <v>41819</v>
      </c>
      <c r="I106" s="202" t="s">
        <v>289</v>
      </c>
      <c r="J106" s="202" t="s">
        <v>292</v>
      </c>
      <c r="K106" s="202" t="s">
        <v>12</v>
      </c>
      <c r="L106" s="202" t="s">
        <v>117</v>
      </c>
      <c r="M106" s="202" t="s">
        <v>399</v>
      </c>
      <c r="N106" s="202" t="s">
        <v>239</v>
      </c>
      <c r="O106" s="185">
        <v>41826</v>
      </c>
      <c r="P106" s="61">
        <v>7</v>
      </c>
      <c r="Q106" s="206" t="s">
        <v>52</v>
      </c>
      <c r="R106" s="50" t="s">
        <v>52</v>
      </c>
      <c r="S106" s="51"/>
      <c r="T106" s="51"/>
      <c r="U106" s="52"/>
      <c r="V106" s="52"/>
      <c r="W106" s="52"/>
      <c r="X106" s="53"/>
      <c r="Y106" s="52"/>
      <c r="Z106" s="54"/>
      <c r="AA106" s="22"/>
      <c r="AB106" s="22"/>
      <c r="AC106" s="22"/>
      <c r="AD106" s="22"/>
      <c r="AE106" s="22"/>
      <c r="AF106" s="22"/>
      <c r="AG106" s="22"/>
    </row>
    <row r="107" spans="1:33" s="11" customFormat="1" ht="26.1" customHeight="1">
      <c r="A107" s="45" t="str">
        <f>IF(AND($H107&gt;=مغادرين!$C$4,$H107&lt;=مغادرين!$H$4,مغادرين!$B$1=IF(مغادرين!$B$1="","",$I107),مغادرين!$B$2=IF(مغادرين!$B$2="","",$K107),مغادرين!$B$3=IF(مغادرين!$B$3="","",$Q107),مغادرين!$B$4=IF(مغادرين!$B$4="","",$R107)),MAX($A$4:$A106)+1,"")</f>
        <v/>
      </c>
      <c r="B107" s="45" t="str">
        <f t="shared" si="2"/>
        <v/>
      </c>
      <c r="C107" s="45" t="str">
        <f>IF($A107="","",RANK($B107,$B$5:$B$9000,1)+COUNTIF($B$4:$B106,$B107))</f>
        <v/>
      </c>
      <c r="D107" s="46" t="str">
        <f>IF(AND($O107&gt;=قادمين!$C$4,$O107&lt;=قادمين!$H$4,قادمين!$B$1=IF(قادمين!$B$1="","",$I107),قادمين!$B$2=IF(قادمين!$B$2="","",$K107),قادمين!$B$3=IF(قادمين!$B$3="","",$Q107),قادمين!$B$4=IF(قادمين!$B$4="","",$R107)),MAX($D$4:$D106)+1,"")</f>
        <v/>
      </c>
      <c r="E107" s="46" t="str">
        <f t="shared" si="3"/>
        <v/>
      </c>
      <c r="F107" s="46" t="str">
        <f>IF($D107="","",RANK($E107,$E$5:$E$9000,1)+COUNTIF($E$4:$E106,$E107))</f>
        <v/>
      </c>
      <c r="G107" s="63">
        <f>IF(H107="","",COUNTA($H$5:H107))</f>
        <v>103</v>
      </c>
      <c r="H107" s="60">
        <v>41819</v>
      </c>
      <c r="I107" s="202" t="s">
        <v>394</v>
      </c>
      <c r="J107" s="202" t="s">
        <v>406</v>
      </c>
      <c r="K107" s="202" t="s">
        <v>393</v>
      </c>
      <c r="L107" s="202" t="s">
        <v>393</v>
      </c>
      <c r="M107" s="202" t="s">
        <v>13</v>
      </c>
      <c r="N107" s="202">
        <v>0</v>
      </c>
      <c r="O107" s="185"/>
      <c r="P107" s="61">
        <v>-41819</v>
      </c>
      <c r="Q107" s="206" t="s">
        <v>47</v>
      </c>
      <c r="R107" s="50" t="s">
        <v>52</v>
      </c>
      <c r="S107" s="51"/>
      <c r="T107" s="51"/>
      <c r="U107" s="52"/>
      <c r="V107" s="52"/>
      <c r="W107" s="52"/>
      <c r="X107" s="53"/>
      <c r="Y107" s="52"/>
      <c r="Z107" s="54"/>
      <c r="AA107" s="22"/>
      <c r="AB107" s="22"/>
      <c r="AC107" s="22"/>
      <c r="AD107" s="22"/>
      <c r="AE107" s="22"/>
      <c r="AF107" s="22"/>
      <c r="AG107" s="22"/>
    </row>
    <row r="108" spans="1:33" s="11" customFormat="1" ht="26.1" customHeight="1">
      <c r="A108" s="45" t="str">
        <f>IF(AND($H108&gt;=مغادرين!$C$4,$H108&lt;=مغادرين!$H$4,مغادرين!$B$1=IF(مغادرين!$B$1="","",$I108),مغادرين!$B$2=IF(مغادرين!$B$2="","",$K108),مغادرين!$B$3=IF(مغادرين!$B$3="","",$Q108),مغادرين!$B$4=IF(مغادرين!$B$4="","",$R108)),MAX($A$4:$A107)+1,"")</f>
        <v/>
      </c>
      <c r="B108" s="45" t="str">
        <f t="shared" si="2"/>
        <v/>
      </c>
      <c r="C108" s="45" t="str">
        <f>IF($A108="","",RANK($B108,$B$5:$B$9000,1)+COUNTIF($B$4:$B107,$B108))</f>
        <v/>
      </c>
      <c r="D108" s="46" t="str">
        <f>IF(AND($O108&gt;=قادمين!$C$4,$O108&lt;=قادمين!$H$4,قادمين!$B$1=IF(قادمين!$B$1="","",$I108),قادمين!$B$2=IF(قادمين!$B$2="","",$K108),قادمين!$B$3=IF(قادمين!$B$3="","",$Q108),قادمين!$B$4=IF(قادمين!$B$4="","",$R108)),MAX($D$4:$D107)+1,"")</f>
        <v/>
      </c>
      <c r="E108" s="46" t="str">
        <f t="shared" si="3"/>
        <v/>
      </c>
      <c r="F108" s="46" t="str">
        <f>IF($D108="","",RANK($E108,$E$5:$E$9000,1)+COUNTIF($E$4:$E107,$E108))</f>
        <v/>
      </c>
      <c r="G108" s="63">
        <f>IF(H108="","",COUNTA($H$5:H108))</f>
        <v>104</v>
      </c>
      <c r="H108" s="60">
        <v>41819.326099537036</v>
      </c>
      <c r="I108" s="202" t="s">
        <v>207</v>
      </c>
      <c r="J108" s="202" t="s">
        <v>208</v>
      </c>
      <c r="K108" s="202" t="s">
        <v>49</v>
      </c>
      <c r="L108" s="202" t="s">
        <v>117</v>
      </c>
      <c r="M108" s="202" t="s">
        <v>5</v>
      </c>
      <c r="N108" s="202" t="s">
        <v>194</v>
      </c>
      <c r="O108" s="201">
        <v>41819</v>
      </c>
      <c r="P108" s="159">
        <v>41821</v>
      </c>
      <c r="Q108" s="206" t="s">
        <v>9</v>
      </c>
      <c r="R108" s="50" t="s">
        <v>21</v>
      </c>
      <c r="S108" s="51"/>
      <c r="T108" s="51"/>
      <c r="U108" s="52"/>
      <c r="V108" s="52"/>
      <c r="W108" s="52"/>
      <c r="X108" s="53"/>
      <c r="Y108" s="52"/>
      <c r="Z108" s="54"/>
      <c r="AA108" s="22"/>
      <c r="AB108" s="22"/>
      <c r="AC108" s="22"/>
      <c r="AD108" s="22"/>
      <c r="AE108" s="22"/>
      <c r="AF108" s="22"/>
      <c r="AG108" s="22"/>
    </row>
    <row r="109" spans="1:33" s="11" customFormat="1" ht="26.1" customHeight="1">
      <c r="A109" s="45" t="str">
        <f>IF(AND($H109&gt;=مغادرين!$C$4,$H109&lt;=مغادرين!$H$4,مغادرين!$B$1=IF(مغادرين!$B$1="","",$I109),مغادرين!$B$2=IF(مغادرين!$B$2="","",$K109),مغادرين!$B$3=IF(مغادرين!$B$3="","",$Q109),مغادرين!$B$4=IF(مغادرين!$B$4="","",$R109)),MAX($A$4:$A108)+1,"")</f>
        <v/>
      </c>
      <c r="B109" s="45" t="str">
        <f t="shared" si="2"/>
        <v/>
      </c>
      <c r="C109" s="45" t="str">
        <f>IF($A109="","",RANK($B109,$B$5:$B$9000,1)+COUNTIF($B$4:$B108,$B109))</f>
        <v/>
      </c>
      <c r="D109" s="46" t="str">
        <f>IF(AND($O109&gt;=قادمين!$C$4,$O109&lt;=قادمين!$H$4,قادمين!$B$1=IF(قادمين!$B$1="","",$I109),قادمين!$B$2=IF(قادمين!$B$2="","",$K109),قادمين!$B$3=IF(قادمين!$B$3="","",$Q109),قادمين!$B$4=IF(قادمين!$B$4="","",$R109)),MAX($D$4:$D108)+1,"")</f>
        <v/>
      </c>
      <c r="E109" s="46" t="str">
        <f t="shared" si="3"/>
        <v/>
      </c>
      <c r="F109" s="46" t="str">
        <f>IF($D109="","",RANK($E109,$E$5:$E$9000,1)+COUNTIF($E$4:$E108,$E109))</f>
        <v/>
      </c>
      <c r="G109" s="63">
        <f>IF(H109="","",COUNTA($H$5:H109))</f>
        <v>105</v>
      </c>
      <c r="H109" s="60">
        <v>41819.454618055555</v>
      </c>
      <c r="I109" s="202" t="s">
        <v>207</v>
      </c>
      <c r="J109" s="202" t="s">
        <v>208</v>
      </c>
      <c r="K109" s="202" t="s">
        <v>49</v>
      </c>
      <c r="L109" s="202" t="s">
        <v>117</v>
      </c>
      <c r="M109" s="202" t="s">
        <v>5</v>
      </c>
      <c r="N109" s="202" t="s">
        <v>194</v>
      </c>
      <c r="O109" s="201">
        <v>41820</v>
      </c>
      <c r="P109" s="159">
        <v>41821</v>
      </c>
      <c r="Q109" s="206" t="s">
        <v>413</v>
      </c>
      <c r="R109" s="50" t="s">
        <v>21</v>
      </c>
      <c r="S109" s="51"/>
      <c r="T109" s="51"/>
      <c r="U109" s="52"/>
      <c r="V109" s="52"/>
      <c r="W109" s="52"/>
      <c r="X109" s="53"/>
      <c r="Y109" s="52"/>
      <c r="Z109" s="54"/>
      <c r="AA109" s="22"/>
      <c r="AB109" s="22"/>
      <c r="AC109" s="22"/>
      <c r="AD109" s="22"/>
      <c r="AE109" s="22"/>
      <c r="AF109" s="22"/>
      <c r="AG109" s="22"/>
    </row>
    <row r="110" spans="1:33" s="11" customFormat="1" ht="26.1" customHeight="1">
      <c r="A110" s="45" t="str">
        <f>IF(AND($H110&gt;=مغادرين!$C$4,$H110&lt;=مغادرين!$H$4,مغادرين!$B$1=IF(مغادرين!$B$1="","",$I110),مغادرين!$B$2=IF(مغادرين!$B$2="","",$K110),مغادرين!$B$3=IF(مغادرين!$B$3="","",$Q110),مغادرين!$B$4=IF(مغادرين!$B$4="","",$R110)),MAX($A$4:$A109)+1,"")</f>
        <v/>
      </c>
      <c r="B110" s="45" t="str">
        <f t="shared" si="2"/>
        <v/>
      </c>
      <c r="C110" s="45" t="str">
        <f>IF($A110="","",RANK($B110,$B$5:$B$9000,1)+COUNTIF($B$4:$B109,$B110))</f>
        <v/>
      </c>
      <c r="D110" s="46" t="str">
        <f>IF(AND($O110&gt;=قادمين!$C$4,$O110&lt;=قادمين!$H$4,قادمين!$B$1=IF(قادمين!$B$1="","",$I110),قادمين!$B$2=IF(قادمين!$B$2="","",$K110),قادمين!$B$3=IF(قادمين!$B$3="","",$Q110),قادمين!$B$4=IF(قادمين!$B$4="","",$R110)),MAX($D$4:$D109)+1,"")</f>
        <v/>
      </c>
      <c r="E110" s="46" t="str">
        <f t="shared" si="3"/>
        <v/>
      </c>
      <c r="F110" s="46" t="str">
        <f>IF($D110="","",RANK($E110,$E$5:$E$9000,1)+COUNTIF($E$4:$E109,$E110))</f>
        <v/>
      </c>
      <c r="G110" s="63">
        <f>IF(H110="","",COUNTA($H$5:H110))</f>
        <v>106</v>
      </c>
      <c r="H110" s="60">
        <v>41820</v>
      </c>
      <c r="I110" s="202" t="s">
        <v>330</v>
      </c>
      <c r="J110" s="202" t="s">
        <v>102</v>
      </c>
      <c r="K110" s="202" t="s">
        <v>129</v>
      </c>
      <c r="L110" s="202" t="s">
        <v>117</v>
      </c>
      <c r="M110" s="202" t="s">
        <v>6</v>
      </c>
      <c r="N110" s="202" t="s">
        <v>30</v>
      </c>
      <c r="O110" s="221">
        <v>41827</v>
      </c>
      <c r="P110" s="222">
        <v>7</v>
      </c>
      <c r="Q110" s="206" t="s">
        <v>9</v>
      </c>
      <c r="R110" s="50" t="s">
        <v>9</v>
      </c>
      <c r="S110" s="51"/>
      <c r="T110" s="51"/>
      <c r="U110" s="52"/>
      <c r="V110" s="52"/>
      <c r="W110" s="52"/>
      <c r="X110" s="53"/>
      <c r="Y110" s="52"/>
      <c r="Z110" s="54"/>
      <c r="AA110" s="22"/>
      <c r="AB110" s="22"/>
      <c r="AC110" s="22"/>
      <c r="AD110" s="22"/>
      <c r="AE110" s="22"/>
      <c r="AF110" s="22"/>
      <c r="AG110" s="22"/>
    </row>
    <row r="111" spans="1:33" s="11" customFormat="1" ht="26.1" customHeight="1">
      <c r="A111" s="45" t="str">
        <f>IF(AND($H111&gt;=مغادرين!$C$4,$H111&lt;=مغادرين!$H$4,مغادرين!$B$1=IF(مغادرين!$B$1="","",$I111),مغادرين!$B$2=IF(مغادرين!$B$2="","",$K111),مغادرين!$B$3=IF(مغادرين!$B$3="","",$Q111),مغادرين!$B$4=IF(مغادرين!$B$4="","",$R111)),MAX($A$4:$A110)+1,"")</f>
        <v/>
      </c>
      <c r="B111" s="45" t="str">
        <f t="shared" si="2"/>
        <v/>
      </c>
      <c r="C111" s="45" t="str">
        <f>IF($A111="","",RANK($B111,$B$5:$B$9000,1)+COUNTIF($B$4:$B110,$B111))</f>
        <v/>
      </c>
      <c r="D111" s="46" t="str">
        <f>IF(AND($O111&gt;=قادمين!$C$4,$O111&lt;=قادمين!$H$4,قادمين!$B$1=IF(قادمين!$B$1="","",$I111),قادمين!$B$2=IF(قادمين!$B$2="","",$K111),قادمين!$B$3=IF(قادمين!$B$3="","",$Q111),قادمين!$B$4=IF(قادمين!$B$4="","",$R111)),MAX($D$4:$D110)+1,"")</f>
        <v/>
      </c>
      <c r="E111" s="46" t="str">
        <f t="shared" si="3"/>
        <v/>
      </c>
      <c r="F111" s="46" t="str">
        <f>IF($D111="","",RANK($E111,$E$5:$E$9000,1)+COUNTIF($E$4:$E110,$E111))</f>
        <v/>
      </c>
      <c r="G111" s="63">
        <f>IF(H111="","",COUNTA($H$5:H111))</f>
        <v>107</v>
      </c>
      <c r="H111" s="60">
        <v>41820</v>
      </c>
      <c r="I111" s="202" t="s">
        <v>355</v>
      </c>
      <c r="J111" s="202" t="s">
        <v>70</v>
      </c>
      <c r="K111" s="202" t="s">
        <v>129</v>
      </c>
      <c r="L111" s="202" t="s">
        <v>117</v>
      </c>
      <c r="M111" s="202" t="s">
        <v>13</v>
      </c>
      <c r="N111" s="202" t="s">
        <v>30</v>
      </c>
      <c r="O111" s="221">
        <v>41829</v>
      </c>
      <c r="P111" s="222">
        <v>9</v>
      </c>
      <c r="Q111" s="206" t="s">
        <v>9</v>
      </c>
      <c r="R111" s="50" t="s">
        <v>9</v>
      </c>
      <c r="S111" s="51"/>
      <c r="T111" s="51"/>
      <c r="U111" s="52"/>
      <c r="V111" s="52"/>
      <c r="W111" s="52"/>
      <c r="X111" s="53"/>
      <c r="Y111" s="52"/>
      <c r="Z111" s="54"/>
      <c r="AA111" s="22"/>
      <c r="AB111" s="22"/>
      <c r="AC111" s="22"/>
      <c r="AD111" s="22"/>
      <c r="AE111" s="22"/>
      <c r="AF111" s="22"/>
      <c r="AG111" s="22"/>
    </row>
    <row r="112" spans="1:33" s="11" customFormat="1" ht="26.1" customHeight="1">
      <c r="A112" s="45" t="str">
        <f>IF(AND($H112&gt;=مغادرين!$C$4,$H112&lt;=مغادرين!$H$4,مغادرين!$B$1=IF(مغادرين!$B$1="","",$I112),مغادرين!$B$2=IF(مغادرين!$B$2="","",$K112),مغادرين!$B$3=IF(مغادرين!$B$3="","",$Q112),مغادرين!$B$4=IF(مغادرين!$B$4="","",$R112)),MAX($A$4:$A111)+1,"")</f>
        <v/>
      </c>
      <c r="B112" s="45" t="str">
        <f t="shared" si="2"/>
        <v/>
      </c>
      <c r="C112" s="45" t="str">
        <f>IF($A112="","",RANK($B112,$B$5:$B$9000,1)+COUNTIF($B$4:$B111,$B112))</f>
        <v/>
      </c>
      <c r="D112" s="46" t="str">
        <f>IF(AND($O112&gt;=قادمين!$C$4,$O112&lt;=قادمين!$H$4,قادمين!$B$1=IF(قادمين!$B$1="","",$I112),قادمين!$B$2=IF(قادمين!$B$2="","",$K112),قادمين!$B$3=IF(قادمين!$B$3="","",$Q112),قادمين!$B$4=IF(قادمين!$B$4="","",$R112)),MAX($D$4:$D111)+1,"")</f>
        <v/>
      </c>
      <c r="E112" s="46" t="str">
        <f t="shared" si="3"/>
        <v/>
      </c>
      <c r="F112" s="46" t="str">
        <f>IF($D112="","",RANK($E112,$E$5:$E$9000,1)+COUNTIF($E$4:$E111,$E112))</f>
        <v/>
      </c>
      <c r="G112" s="63">
        <f>IF(H112="","",COUNTA($H$5:H112))</f>
        <v>108</v>
      </c>
      <c r="H112" s="60">
        <v>41820</v>
      </c>
      <c r="I112" s="202" t="s">
        <v>348</v>
      </c>
      <c r="J112" s="202" t="s">
        <v>107</v>
      </c>
      <c r="K112" s="202" t="s">
        <v>129</v>
      </c>
      <c r="L112" s="202" t="s">
        <v>117</v>
      </c>
      <c r="M112" s="202" t="s">
        <v>6</v>
      </c>
      <c r="N112" s="202" t="s">
        <v>31</v>
      </c>
      <c r="O112" s="221">
        <v>41827</v>
      </c>
      <c r="P112" s="222">
        <v>7</v>
      </c>
      <c r="Q112" s="206" t="s">
        <v>9</v>
      </c>
      <c r="R112" s="50" t="s">
        <v>9</v>
      </c>
      <c r="S112" s="51"/>
      <c r="T112" s="51"/>
      <c r="U112" s="52"/>
      <c r="V112" s="52"/>
      <c r="W112" s="52"/>
      <c r="X112" s="53"/>
      <c r="Y112" s="52"/>
      <c r="Z112" s="54"/>
      <c r="AA112" s="22"/>
      <c r="AB112" s="22"/>
      <c r="AC112" s="22"/>
      <c r="AD112" s="22"/>
      <c r="AE112" s="22"/>
      <c r="AF112" s="22"/>
      <c r="AG112" s="22"/>
    </row>
    <row r="113" spans="1:33" s="11" customFormat="1" ht="26.1" customHeight="1">
      <c r="A113" s="45" t="str">
        <f>IF(AND($H113&gt;=مغادرين!$C$4,$H113&lt;=مغادرين!$H$4,مغادرين!$B$1=IF(مغادرين!$B$1="","",$I113),مغادرين!$B$2=IF(مغادرين!$B$2="","",$K113),مغادرين!$B$3=IF(مغادرين!$B$3="","",$Q113),مغادرين!$B$4=IF(مغادرين!$B$4="","",$R113)),MAX($A$4:$A112)+1,"")</f>
        <v/>
      </c>
      <c r="B113" s="45" t="str">
        <f t="shared" si="2"/>
        <v/>
      </c>
      <c r="C113" s="45" t="str">
        <f>IF($A113="","",RANK($B113,$B$5:$B$9000,1)+COUNTIF($B$4:$B112,$B113))</f>
        <v/>
      </c>
      <c r="D113" s="46" t="str">
        <f>IF(AND($O113&gt;=قادمين!$C$4,$O113&lt;=قادمين!$H$4,قادمين!$B$1=IF(قادمين!$B$1="","",$I113),قادمين!$B$2=IF(قادمين!$B$2="","",$K113),قادمين!$B$3=IF(قادمين!$B$3="","",$Q113),قادمين!$B$4=IF(قادمين!$B$4="","",$R113)),MAX($D$4:$D112)+1,"")</f>
        <v/>
      </c>
      <c r="E113" s="46" t="str">
        <f t="shared" si="3"/>
        <v/>
      </c>
      <c r="F113" s="46" t="str">
        <f>IF($D113="","",RANK($E113,$E$5:$E$9000,1)+COUNTIF($E$4:$E112,$E113))</f>
        <v/>
      </c>
      <c r="G113" s="63">
        <f>IF(H113="","",COUNTA($H$5:H113))</f>
        <v>109</v>
      </c>
      <c r="H113" s="60">
        <v>41820</v>
      </c>
      <c r="I113" s="202" t="s">
        <v>366</v>
      </c>
      <c r="J113" s="202" t="s">
        <v>140</v>
      </c>
      <c r="K113" s="202" t="s">
        <v>129</v>
      </c>
      <c r="L113" s="202" t="s">
        <v>117</v>
      </c>
      <c r="M113" s="202" t="s">
        <v>402</v>
      </c>
      <c r="N113" s="202" t="s">
        <v>301</v>
      </c>
      <c r="O113" s="221">
        <v>41827</v>
      </c>
      <c r="P113" s="222">
        <v>7</v>
      </c>
      <c r="Q113" s="206" t="s">
        <v>9</v>
      </c>
      <c r="R113" s="50" t="s">
        <v>9</v>
      </c>
      <c r="S113" s="51"/>
      <c r="T113" s="51"/>
      <c r="U113" s="52"/>
      <c r="V113" s="52"/>
      <c r="W113" s="52"/>
      <c r="X113" s="53"/>
      <c r="Y113" s="52"/>
      <c r="Z113" s="54"/>
      <c r="AA113" s="22"/>
      <c r="AB113" s="22"/>
      <c r="AC113" s="22"/>
      <c r="AD113" s="22"/>
      <c r="AE113" s="22"/>
      <c r="AF113" s="22"/>
      <c r="AG113" s="22"/>
    </row>
    <row r="114" spans="1:33" s="11" customFormat="1" ht="26.1" customHeight="1">
      <c r="A114" s="45" t="str">
        <f>IF(AND($H114&gt;=مغادرين!$C$4,$H114&lt;=مغادرين!$H$4,مغادرين!$B$1=IF(مغادرين!$B$1="","",$I114),مغادرين!$B$2=IF(مغادرين!$B$2="","",$K114),مغادرين!$B$3=IF(مغادرين!$B$3="","",$Q114),مغادرين!$B$4=IF(مغادرين!$B$4="","",$R114)),MAX($A$4:$A113)+1,"")</f>
        <v/>
      </c>
      <c r="B114" s="45" t="str">
        <f t="shared" si="2"/>
        <v/>
      </c>
      <c r="C114" s="45" t="str">
        <f>IF($A114="","",RANK($B114,$B$5:$B$9000,1)+COUNTIF($B$4:$B113,$B114))</f>
        <v/>
      </c>
      <c r="D114" s="46" t="str">
        <f>IF(AND($O114&gt;=قادمين!$C$4,$O114&lt;=قادمين!$H$4,قادمين!$B$1=IF(قادمين!$B$1="","",$I114),قادمين!$B$2=IF(قادمين!$B$2="","",$K114),قادمين!$B$3=IF(قادمين!$B$3="","",$Q114),قادمين!$B$4=IF(قادمين!$B$4="","",$R114)),MAX($D$4:$D113)+1,"")</f>
        <v/>
      </c>
      <c r="E114" s="46" t="str">
        <f t="shared" si="3"/>
        <v/>
      </c>
      <c r="F114" s="46" t="str">
        <f>IF($D114="","",RANK($E114,$E$5:$E$9000,1)+COUNTIF($E$4:$E113,$E114))</f>
        <v/>
      </c>
      <c r="G114" s="63">
        <f>IF(H114="","",COUNTA($H$5:H114))</f>
        <v>110</v>
      </c>
      <c r="H114" s="60">
        <v>41820</v>
      </c>
      <c r="I114" s="202" t="s">
        <v>347</v>
      </c>
      <c r="J114" s="202" t="s">
        <v>83</v>
      </c>
      <c r="K114" s="202" t="s">
        <v>129</v>
      </c>
      <c r="L114" s="202" t="s">
        <v>117</v>
      </c>
      <c r="M114" s="202" t="s">
        <v>5</v>
      </c>
      <c r="N114" s="202" t="s">
        <v>29</v>
      </c>
      <c r="O114" s="201">
        <v>41829</v>
      </c>
      <c r="P114" s="61">
        <v>9</v>
      </c>
      <c r="Q114" s="206" t="s">
        <v>56</v>
      </c>
      <c r="R114" s="50" t="s">
        <v>56</v>
      </c>
      <c r="S114" s="51"/>
      <c r="T114" s="51"/>
      <c r="U114" s="52"/>
      <c r="V114" s="52"/>
      <c r="W114" s="52"/>
      <c r="X114" s="53"/>
      <c r="Y114" s="52"/>
      <c r="Z114" s="54"/>
      <c r="AA114" s="22"/>
      <c r="AB114" s="22"/>
      <c r="AC114" s="22"/>
      <c r="AD114" s="22"/>
      <c r="AE114" s="22"/>
      <c r="AF114" s="22"/>
      <c r="AG114" s="22"/>
    </row>
    <row r="115" spans="1:33" s="11" customFormat="1" ht="26.1" customHeight="1">
      <c r="A115" s="45" t="str">
        <f>IF(AND($H115&gt;=مغادرين!$C$4,$H115&lt;=مغادرين!$H$4,مغادرين!$B$1=IF(مغادرين!$B$1="","",$I115),مغادرين!$B$2=IF(مغادرين!$B$2="","",$K115),مغادرين!$B$3=IF(مغادرين!$B$3="","",$Q115),مغادرين!$B$4=IF(مغادرين!$B$4="","",$R115)),MAX($A$4:$A114)+1,"")</f>
        <v/>
      </c>
      <c r="B115" s="45" t="str">
        <f t="shared" si="2"/>
        <v/>
      </c>
      <c r="C115" s="45" t="str">
        <f>IF($A115="","",RANK($B115,$B$5:$B$9000,1)+COUNTIF($B$4:$B114,$B115))</f>
        <v/>
      </c>
      <c r="D115" s="46" t="str">
        <f>IF(AND($O115&gt;=قادمين!$C$4,$O115&lt;=قادمين!$H$4,قادمين!$B$1=IF(قادمين!$B$1="","",$I115),قادمين!$B$2=IF(قادمين!$B$2="","",$K115),قادمين!$B$3=IF(قادمين!$B$3="","",$Q115),قادمين!$B$4=IF(قادمين!$B$4="","",$R115)),MAX($D$4:$D114)+1,"")</f>
        <v/>
      </c>
      <c r="E115" s="46" t="str">
        <f t="shared" si="3"/>
        <v/>
      </c>
      <c r="F115" s="46" t="str">
        <f>IF($D115="","",RANK($E115,$E$5:$E$9000,1)+COUNTIF($E$4:$E114,$E115))</f>
        <v/>
      </c>
      <c r="G115" s="63">
        <f>IF(H115="","",COUNTA($H$5:H115))</f>
        <v>111</v>
      </c>
      <c r="H115" s="60">
        <v>41820</v>
      </c>
      <c r="I115" s="202" t="s">
        <v>203</v>
      </c>
      <c r="J115" s="202" t="s">
        <v>204</v>
      </c>
      <c r="K115" s="202" t="s">
        <v>49</v>
      </c>
      <c r="L115" s="202" t="s">
        <v>117</v>
      </c>
      <c r="M115" s="202" t="s">
        <v>5</v>
      </c>
      <c r="N115" s="202" t="s">
        <v>194</v>
      </c>
      <c r="O115" s="201">
        <v>41827</v>
      </c>
      <c r="P115" s="61">
        <v>7</v>
      </c>
      <c r="Q115" s="206" t="s">
        <v>56</v>
      </c>
      <c r="R115" s="50" t="s">
        <v>56</v>
      </c>
      <c r="S115" s="51"/>
      <c r="T115" s="51"/>
      <c r="U115" s="52"/>
      <c r="V115" s="52"/>
      <c r="W115" s="52"/>
      <c r="X115" s="53"/>
      <c r="Y115" s="52"/>
      <c r="Z115" s="54"/>
      <c r="AA115" s="22"/>
      <c r="AB115" s="22"/>
      <c r="AC115" s="22"/>
      <c r="AD115" s="22"/>
      <c r="AE115" s="22"/>
      <c r="AF115" s="22"/>
      <c r="AG115" s="22"/>
    </row>
    <row r="116" spans="1:33" s="11" customFormat="1" ht="26.1" customHeight="1">
      <c r="A116" s="45" t="str">
        <f>IF(AND($H116&gt;=مغادرين!$C$4,$H116&lt;=مغادرين!$H$4,مغادرين!$B$1=IF(مغادرين!$B$1="","",$I116),مغادرين!$B$2=IF(مغادرين!$B$2="","",$K116),مغادرين!$B$3=IF(مغادرين!$B$3="","",$Q116),مغادرين!$B$4=IF(مغادرين!$B$4="","",$R116)),MAX($A$4:$A115)+1,"")</f>
        <v/>
      </c>
      <c r="B116" s="45" t="str">
        <f t="shared" si="2"/>
        <v/>
      </c>
      <c r="C116" s="45" t="str">
        <f>IF($A116="","",RANK($B116,$B$5:$B$9000,1)+COUNTIF($B$4:$B115,$B116))</f>
        <v/>
      </c>
      <c r="D116" s="46" t="str">
        <f>IF(AND($O116&gt;=قادمين!$C$4,$O116&lt;=قادمين!$H$4,قادمين!$B$1=IF(قادمين!$B$1="","",$I116),قادمين!$B$2=IF(قادمين!$B$2="","",$K116),قادمين!$B$3=IF(قادمين!$B$3="","",$Q116),قادمين!$B$4=IF(قادمين!$B$4="","",$R116)),MAX($D$4:$D115)+1,"")</f>
        <v/>
      </c>
      <c r="E116" s="46" t="str">
        <f t="shared" si="3"/>
        <v/>
      </c>
      <c r="F116" s="46" t="str">
        <f>IF($D116="","",RANK($E116,$E$5:$E$9000,1)+COUNTIF($E$4:$E115,$E116))</f>
        <v/>
      </c>
      <c r="G116" s="63">
        <f>IF(H116="","",COUNTA($H$5:H116))</f>
        <v>112</v>
      </c>
      <c r="H116" s="60">
        <v>41820</v>
      </c>
      <c r="I116" s="202" t="s">
        <v>169</v>
      </c>
      <c r="J116" s="202" t="s">
        <v>170</v>
      </c>
      <c r="K116" s="202" t="s">
        <v>49</v>
      </c>
      <c r="L116" s="202" t="s">
        <v>117</v>
      </c>
      <c r="M116" s="202" t="s">
        <v>5</v>
      </c>
      <c r="N116" s="202" t="s">
        <v>171</v>
      </c>
      <c r="O116" s="201">
        <v>41828</v>
      </c>
      <c r="P116" s="61">
        <v>8</v>
      </c>
      <c r="Q116" s="206" t="s">
        <v>56</v>
      </c>
      <c r="R116" s="50" t="s">
        <v>56</v>
      </c>
      <c r="S116" s="51"/>
      <c r="T116" s="51"/>
      <c r="U116" s="52"/>
      <c r="V116" s="52"/>
      <c r="W116" s="52"/>
      <c r="X116" s="53"/>
      <c r="Y116" s="52"/>
      <c r="Z116" s="54"/>
      <c r="AA116" s="22"/>
      <c r="AB116" s="22"/>
      <c r="AC116" s="22"/>
      <c r="AD116" s="22"/>
      <c r="AE116" s="22"/>
      <c r="AF116" s="22"/>
      <c r="AG116" s="22"/>
    </row>
    <row r="117" spans="1:33" s="11" customFormat="1" ht="26.1" customHeight="1">
      <c r="A117" s="45" t="str">
        <f>IF(AND($H117&gt;=مغادرين!$C$4,$H117&lt;=مغادرين!$H$4,مغادرين!$B$1=IF(مغادرين!$B$1="","",$I117),مغادرين!$B$2=IF(مغادرين!$B$2="","",$K117),مغادرين!$B$3=IF(مغادرين!$B$3="","",$Q117),مغادرين!$B$4=IF(مغادرين!$B$4="","",$R117)),MAX($A$4:$A116)+1,"")</f>
        <v/>
      </c>
      <c r="B117" s="45" t="str">
        <f t="shared" si="2"/>
        <v/>
      </c>
      <c r="C117" s="45" t="str">
        <f>IF($A117="","",RANK($B117,$B$5:$B$9000,1)+COUNTIF($B$4:$B116,$B117))</f>
        <v/>
      </c>
      <c r="D117" s="46" t="str">
        <f>IF(AND($O117&gt;=قادمين!$C$4,$O117&lt;=قادمين!$H$4,قادمين!$B$1=IF(قادمين!$B$1="","",$I117),قادمين!$B$2=IF(قادمين!$B$2="","",$K117),قادمين!$B$3=IF(قادمين!$B$3="","",$Q117),قادمين!$B$4=IF(قادمين!$B$4="","",$R117)),MAX($D$4:$D116)+1,"")</f>
        <v/>
      </c>
      <c r="E117" s="46" t="str">
        <f t="shared" si="3"/>
        <v/>
      </c>
      <c r="F117" s="46" t="str">
        <f>IF($D117="","",RANK($E117,$E$5:$E$9000,1)+COUNTIF($E$4:$E116,$E117))</f>
        <v/>
      </c>
      <c r="G117" s="63">
        <f>IF(H117="","",COUNTA($H$5:H117))</f>
        <v>113</v>
      </c>
      <c r="H117" s="60">
        <v>41820</v>
      </c>
      <c r="I117" s="202" t="s">
        <v>172</v>
      </c>
      <c r="J117" s="202" t="s">
        <v>173</v>
      </c>
      <c r="K117" s="202" t="s">
        <v>49</v>
      </c>
      <c r="L117" s="202" t="s">
        <v>117</v>
      </c>
      <c r="M117" s="202" t="s">
        <v>7</v>
      </c>
      <c r="N117" s="202" t="s">
        <v>164</v>
      </c>
      <c r="O117" s="201">
        <v>41827</v>
      </c>
      <c r="P117" s="61">
        <v>7</v>
      </c>
      <c r="Q117" s="206" t="s">
        <v>56</v>
      </c>
      <c r="R117" s="50" t="s">
        <v>56</v>
      </c>
      <c r="S117" s="51"/>
      <c r="T117" s="51"/>
      <c r="U117" s="52"/>
      <c r="V117" s="52"/>
      <c r="W117" s="52"/>
      <c r="X117" s="53"/>
      <c r="Y117" s="52"/>
      <c r="Z117" s="54"/>
      <c r="AA117" s="22"/>
      <c r="AB117" s="22"/>
      <c r="AC117" s="22"/>
      <c r="AD117" s="22"/>
      <c r="AE117" s="22"/>
      <c r="AF117" s="22"/>
      <c r="AG117" s="22"/>
    </row>
    <row r="118" spans="1:33" s="11" customFormat="1" ht="26.1" customHeight="1">
      <c r="A118" s="45" t="str">
        <f>IF(AND($H118&gt;=مغادرين!$C$4,$H118&lt;=مغادرين!$H$4,مغادرين!$B$1=IF(مغادرين!$B$1="","",$I118),مغادرين!$B$2=IF(مغادرين!$B$2="","",$K118),مغادرين!$B$3=IF(مغادرين!$B$3="","",$Q118),مغادرين!$B$4=IF(مغادرين!$B$4="","",$R118)),MAX($A$4:$A117)+1,"")</f>
        <v/>
      </c>
      <c r="B118" s="45" t="str">
        <f t="shared" si="2"/>
        <v/>
      </c>
      <c r="C118" s="45" t="str">
        <f>IF($A118="","",RANK($B118,$B$5:$B$9000,1)+COUNTIF($B$4:$B117,$B118))</f>
        <v/>
      </c>
      <c r="D118" s="46" t="str">
        <f>IF(AND($O118&gt;=قادمين!$C$4,$O118&lt;=قادمين!$H$4,قادمين!$B$1=IF(قادمين!$B$1="","",$I118),قادمين!$B$2=IF(قادمين!$B$2="","",$K118),قادمين!$B$3=IF(قادمين!$B$3="","",$Q118),قادمين!$B$4=IF(قادمين!$B$4="","",$R118)),MAX($D$4:$D117)+1,"")</f>
        <v/>
      </c>
      <c r="E118" s="46" t="str">
        <f t="shared" si="3"/>
        <v/>
      </c>
      <c r="F118" s="46" t="str">
        <f>IF($D118="","",RANK($E118,$E$5:$E$9000,1)+COUNTIF($E$4:$E117,$E118))</f>
        <v/>
      </c>
      <c r="G118" s="63">
        <f>IF(H118="","",COUNTA($H$5:H118))</f>
        <v>114</v>
      </c>
      <c r="H118" s="60">
        <v>41820</v>
      </c>
      <c r="I118" s="202" t="s">
        <v>195</v>
      </c>
      <c r="J118" s="202" t="s">
        <v>196</v>
      </c>
      <c r="K118" s="202" t="s">
        <v>49</v>
      </c>
      <c r="L118" s="202" t="s">
        <v>117</v>
      </c>
      <c r="M118" s="202" t="s">
        <v>158</v>
      </c>
      <c r="N118" s="202" t="s">
        <v>164</v>
      </c>
      <c r="O118" s="201">
        <v>41827</v>
      </c>
      <c r="P118" s="61">
        <v>7</v>
      </c>
      <c r="Q118" s="206" t="s">
        <v>56</v>
      </c>
      <c r="R118" s="50" t="s">
        <v>56</v>
      </c>
      <c r="S118" s="51"/>
      <c r="T118" s="51"/>
      <c r="U118" s="52"/>
      <c r="V118" s="52"/>
      <c r="W118" s="52"/>
      <c r="X118" s="53"/>
      <c r="Y118" s="52"/>
      <c r="Z118" s="54"/>
      <c r="AA118" s="22"/>
      <c r="AB118" s="22"/>
      <c r="AC118" s="22"/>
      <c r="AD118" s="22"/>
      <c r="AE118" s="22"/>
      <c r="AF118" s="22"/>
      <c r="AG118" s="22"/>
    </row>
    <row r="119" spans="1:33" s="11" customFormat="1" ht="26.1" customHeight="1">
      <c r="A119" s="45" t="str">
        <f>IF(AND($H119&gt;=مغادرين!$C$4,$H119&lt;=مغادرين!$H$4,مغادرين!$B$1=IF(مغادرين!$B$1="","",$I119),مغادرين!$B$2=IF(مغادرين!$B$2="","",$K119),مغادرين!$B$3=IF(مغادرين!$B$3="","",$Q119),مغادرين!$B$4=IF(مغادرين!$B$4="","",$R119)),MAX($A$4:$A118)+1,"")</f>
        <v/>
      </c>
      <c r="B119" s="45" t="str">
        <f t="shared" si="2"/>
        <v/>
      </c>
      <c r="C119" s="45" t="str">
        <f>IF($A119="","",RANK($B119,$B$5:$B$9000,1)+COUNTIF($B$4:$B118,$B119))</f>
        <v/>
      </c>
      <c r="D119" s="46" t="str">
        <f>IF(AND($O119&gt;=قادمين!$C$4,$O119&lt;=قادمين!$H$4,قادمين!$B$1=IF(قادمين!$B$1="","",$I119),قادمين!$B$2=IF(قادمين!$B$2="","",$K119),قادمين!$B$3=IF(قادمين!$B$3="","",$Q119),قادمين!$B$4=IF(قادمين!$B$4="","",$R119)),MAX($D$4:$D118)+1,"")</f>
        <v/>
      </c>
      <c r="E119" s="46" t="str">
        <f t="shared" si="3"/>
        <v/>
      </c>
      <c r="F119" s="46" t="str">
        <f>IF($D119="","",RANK($E119,$E$5:$E$9000,1)+COUNTIF($E$4:$E118,$E119))</f>
        <v/>
      </c>
      <c r="G119" s="63">
        <f>IF(H119="","",COUNTA($H$5:H119))</f>
        <v>115</v>
      </c>
      <c r="H119" s="60">
        <v>41820</v>
      </c>
      <c r="I119" s="202" t="s">
        <v>387</v>
      </c>
      <c r="J119" s="202" t="s">
        <v>388</v>
      </c>
      <c r="K119" s="202" t="s">
        <v>389</v>
      </c>
      <c r="L119" s="202" t="s">
        <v>117</v>
      </c>
      <c r="M119" s="202" t="s">
        <v>6</v>
      </c>
      <c r="N119" s="202" t="s">
        <v>164</v>
      </c>
      <c r="O119" s="201">
        <v>41827</v>
      </c>
      <c r="P119" s="61">
        <v>7</v>
      </c>
      <c r="Q119" s="206" t="s">
        <v>56</v>
      </c>
      <c r="R119" s="50" t="s">
        <v>56</v>
      </c>
      <c r="S119" s="51"/>
      <c r="T119" s="51"/>
      <c r="U119" s="52"/>
      <c r="V119" s="52"/>
      <c r="W119" s="52"/>
      <c r="X119" s="53"/>
      <c r="Y119" s="52"/>
      <c r="Z119" s="54"/>
      <c r="AA119" s="22"/>
      <c r="AB119" s="22"/>
      <c r="AC119" s="22"/>
      <c r="AD119" s="22"/>
      <c r="AE119" s="22"/>
      <c r="AF119" s="22"/>
      <c r="AG119" s="22"/>
    </row>
    <row r="120" spans="1:33" s="11" customFormat="1" ht="26.1" customHeight="1">
      <c r="A120" s="45" t="str">
        <f>IF(AND($H120&gt;=مغادرين!$C$4,$H120&lt;=مغادرين!$H$4,مغادرين!$B$1=IF(مغادرين!$B$1="","",$I120),مغادرين!$B$2=IF(مغادرين!$B$2="","",$K120),مغادرين!$B$3=IF(مغادرين!$B$3="","",$Q120),مغادرين!$B$4=IF(مغادرين!$B$4="","",$R120)),MAX($A$4:$A119)+1,"")</f>
        <v/>
      </c>
      <c r="B120" s="45" t="str">
        <f t="shared" si="2"/>
        <v/>
      </c>
      <c r="C120" s="45" t="str">
        <f>IF($A120="","",RANK($B120,$B$5:$B$9000,1)+COUNTIF($B$4:$B119,$B120))</f>
        <v/>
      </c>
      <c r="D120" s="46" t="str">
        <f>IF(AND($O120&gt;=قادمين!$C$4,$O120&lt;=قادمين!$H$4,قادمين!$B$1=IF(قادمين!$B$1="","",$I120),قادمين!$B$2=IF(قادمين!$B$2="","",$K120),قادمين!$B$3=IF(قادمين!$B$3="","",$Q120),قادمين!$B$4=IF(قادمين!$B$4="","",$R120)),MAX($D$4:$D119)+1,"")</f>
        <v/>
      </c>
      <c r="E120" s="46" t="str">
        <f t="shared" si="3"/>
        <v/>
      </c>
      <c r="F120" s="46" t="str">
        <f>IF($D120="","",RANK($E120,$E$5:$E$9000,1)+COUNTIF($E$4:$E119,$E120))</f>
        <v/>
      </c>
      <c r="G120" s="63">
        <f>IF(H120="","",COUNTA($H$5:H120))</f>
        <v>116</v>
      </c>
      <c r="H120" s="60">
        <v>41820</v>
      </c>
      <c r="I120" s="202" t="s">
        <v>281</v>
      </c>
      <c r="J120" s="202" t="s">
        <v>282</v>
      </c>
      <c r="K120" s="202" t="s">
        <v>12</v>
      </c>
      <c r="L120" s="202" t="s">
        <v>117</v>
      </c>
      <c r="M120" s="202" t="s">
        <v>399</v>
      </c>
      <c r="N120" s="202" t="s">
        <v>225</v>
      </c>
      <c r="O120" s="201">
        <v>41827</v>
      </c>
      <c r="P120" s="61">
        <v>7</v>
      </c>
      <c r="Q120" s="206" t="s">
        <v>56</v>
      </c>
      <c r="R120" s="50" t="s">
        <v>56</v>
      </c>
      <c r="S120" s="51"/>
      <c r="T120" s="51"/>
      <c r="U120" s="52"/>
      <c r="V120" s="52"/>
      <c r="W120" s="52"/>
      <c r="X120" s="53"/>
      <c r="Y120" s="52"/>
      <c r="Z120" s="54"/>
      <c r="AA120" s="22"/>
      <c r="AB120" s="22"/>
      <c r="AC120" s="22"/>
      <c r="AD120" s="22"/>
      <c r="AE120" s="22"/>
      <c r="AF120" s="22"/>
      <c r="AG120" s="22"/>
    </row>
    <row r="121" spans="1:33" s="11" customFormat="1" ht="26.1" customHeight="1">
      <c r="A121" s="45" t="str">
        <f>IF(AND($H121&gt;=مغادرين!$C$4,$H121&lt;=مغادرين!$H$4,مغادرين!$B$1=IF(مغادرين!$B$1="","",$I121),مغادرين!$B$2=IF(مغادرين!$B$2="","",$K121),مغادرين!$B$3=IF(مغادرين!$B$3="","",$Q121),مغادرين!$B$4=IF(مغادرين!$B$4="","",$R121)),MAX($A$4:$A120)+1,"")</f>
        <v/>
      </c>
      <c r="B121" s="45" t="str">
        <f t="shared" si="2"/>
        <v/>
      </c>
      <c r="C121" s="45" t="str">
        <f>IF($A121="","",RANK($B121,$B$5:$B$9000,1)+COUNTIF($B$4:$B120,$B121))</f>
        <v/>
      </c>
      <c r="D121" s="46" t="str">
        <f>IF(AND($O121&gt;=قادمين!$C$4,$O121&lt;=قادمين!$H$4,قادمين!$B$1=IF(قادمين!$B$1="","",$I121),قادمين!$B$2=IF(قادمين!$B$2="","",$K121),قادمين!$B$3=IF(قادمين!$B$3="","",$Q121),قادمين!$B$4=IF(قادمين!$B$4="","",$R121)),MAX($D$4:$D120)+1,"")</f>
        <v/>
      </c>
      <c r="E121" s="46" t="str">
        <f t="shared" si="3"/>
        <v/>
      </c>
      <c r="F121" s="46" t="str">
        <f>IF($D121="","",RANK($E121,$E$5:$E$9000,1)+COUNTIF($E$4:$E120,$E121))</f>
        <v/>
      </c>
      <c r="G121" s="63">
        <f>IF(H121="","",COUNTA($H$5:H121))</f>
        <v>117</v>
      </c>
      <c r="H121" s="60">
        <v>41820</v>
      </c>
      <c r="I121" s="202" t="s">
        <v>376</v>
      </c>
      <c r="J121" s="202" t="s">
        <v>147</v>
      </c>
      <c r="K121" s="202" t="s">
        <v>129</v>
      </c>
      <c r="L121" s="202" t="s">
        <v>117</v>
      </c>
      <c r="M121" s="202" t="s">
        <v>5</v>
      </c>
      <c r="N121" s="202" t="s">
        <v>39</v>
      </c>
      <c r="O121" s="185">
        <v>41827</v>
      </c>
      <c r="P121" s="61">
        <v>7</v>
      </c>
      <c r="Q121" s="206" t="s">
        <v>52</v>
      </c>
      <c r="R121" s="50" t="s">
        <v>52</v>
      </c>
      <c r="S121" s="51"/>
      <c r="T121" s="51"/>
      <c r="U121" s="52"/>
      <c r="V121" s="52"/>
      <c r="W121" s="52"/>
      <c r="X121" s="53"/>
      <c r="Y121" s="52"/>
      <c r="Z121" s="54"/>
      <c r="AA121" s="22"/>
      <c r="AB121" s="22"/>
      <c r="AC121" s="22"/>
      <c r="AD121" s="22"/>
      <c r="AE121" s="22"/>
      <c r="AF121" s="22"/>
      <c r="AG121" s="22"/>
    </row>
    <row r="122" spans="1:33" s="11" customFormat="1" ht="26.1" customHeight="1">
      <c r="A122" s="45" t="str">
        <f>IF(AND($H122&gt;=مغادرين!$C$4,$H122&lt;=مغادرين!$H$4,مغادرين!$B$1=IF(مغادرين!$B$1="","",$I122),مغادرين!$B$2=IF(مغادرين!$B$2="","",$K122),مغادرين!$B$3=IF(مغادرين!$B$3="","",$Q122),مغادرين!$B$4=IF(مغادرين!$B$4="","",$R122)),MAX($A$4:$A121)+1,"")</f>
        <v/>
      </c>
      <c r="B122" s="45" t="str">
        <f t="shared" si="2"/>
        <v/>
      </c>
      <c r="C122" s="45" t="str">
        <f>IF($A122="","",RANK($B122,$B$5:$B$9000,1)+COUNTIF($B$4:$B121,$B122))</f>
        <v/>
      </c>
      <c r="D122" s="46" t="str">
        <f>IF(AND($O122&gt;=قادمين!$C$4,$O122&lt;=قادمين!$H$4,قادمين!$B$1=IF(قادمين!$B$1="","",$I122),قادمين!$B$2=IF(قادمين!$B$2="","",$K122),قادمين!$B$3=IF(قادمين!$B$3="","",$Q122),قادمين!$B$4=IF(قادمين!$B$4="","",$R122)),MAX($D$4:$D121)+1,"")</f>
        <v/>
      </c>
      <c r="E122" s="46" t="str">
        <f t="shared" si="3"/>
        <v/>
      </c>
      <c r="F122" s="46" t="str">
        <f>IF($D122="","",RANK($E122,$E$5:$E$9000,1)+COUNTIF($E$4:$E121,$E122))</f>
        <v/>
      </c>
      <c r="G122" s="63">
        <f>IF(H122="","",COUNTA($H$5:H122))</f>
        <v>118</v>
      </c>
      <c r="H122" s="60">
        <v>41820</v>
      </c>
      <c r="I122" s="202" t="s">
        <v>408</v>
      </c>
      <c r="J122" s="202" t="s">
        <v>409</v>
      </c>
      <c r="K122" s="202" t="s">
        <v>129</v>
      </c>
      <c r="L122" s="202" t="s">
        <v>410</v>
      </c>
      <c r="M122" s="202" t="s">
        <v>398</v>
      </c>
      <c r="N122" s="202" t="s">
        <v>30</v>
      </c>
      <c r="O122" s="185">
        <v>41827</v>
      </c>
      <c r="P122" s="61">
        <v>7</v>
      </c>
      <c r="Q122" s="206" t="s">
        <v>52</v>
      </c>
      <c r="R122" s="50" t="s">
        <v>52</v>
      </c>
      <c r="S122" s="51"/>
      <c r="T122" s="51"/>
      <c r="U122" s="52"/>
      <c r="V122" s="52"/>
      <c r="W122" s="52"/>
      <c r="X122" s="53"/>
      <c r="Y122" s="52"/>
      <c r="Z122" s="54"/>
      <c r="AA122" s="22"/>
      <c r="AB122" s="22"/>
      <c r="AC122" s="22"/>
      <c r="AD122" s="22"/>
      <c r="AE122" s="22"/>
      <c r="AF122" s="22"/>
      <c r="AG122" s="22"/>
    </row>
    <row r="123" spans="1:33" s="11" customFormat="1" ht="26.1" customHeight="1">
      <c r="A123" s="45" t="str">
        <f>IF(AND($H123&gt;=مغادرين!$C$4,$H123&lt;=مغادرين!$H$4,مغادرين!$B$1=IF(مغادرين!$B$1="","",$I123),مغادرين!$B$2=IF(مغادرين!$B$2="","",$K123),مغادرين!$B$3=IF(مغادرين!$B$3="","",$Q123),مغادرين!$B$4=IF(مغادرين!$B$4="","",$R123)),MAX($A$4:$A122)+1,"")</f>
        <v/>
      </c>
      <c r="B123" s="45" t="str">
        <f t="shared" si="2"/>
        <v/>
      </c>
      <c r="C123" s="45" t="str">
        <f>IF($A123="","",RANK($B123,$B$5:$B$9000,1)+COUNTIF($B$4:$B122,$B123))</f>
        <v/>
      </c>
      <c r="D123" s="46" t="str">
        <f>IF(AND($O123&gt;=قادمين!$C$4,$O123&lt;=قادمين!$H$4,قادمين!$B$1=IF(قادمين!$B$1="","",$I123),قادمين!$B$2=IF(قادمين!$B$2="","",$K123),قادمين!$B$3=IF(قادمين!$B$3="","",$Q123),قادمين!$B$4=IF(قادمين!$B$4="","",$R123)),MAX($D$4:$D122)+1,"")</f>
        <v/>
      </c>
      <c r="E123" s="46" t="str">
        <f t="shared" si="3"/>
        <v/>
      </c>
      <c r="F123" s="46" t="str">
        <f>IF($D123="","",RANK($E123,$E$5:$E$9000,1)+COUNTIF($E$4:$E122,$E123))</f>
        <v/>
      </c>
      <c r="G123" s="63">
        <f>IF(H123="","",COUNTA($H$5:H123))</f>
        <v>119</v>
      </c>
      <c r="H123" s="60">
        <v>41820</v>
      </c>
      <c r="I123" s="202" t="s">
        <v>283</v>
      </c>
      <c r="J123" s="202" t="s">
        <v>285</v>
      </c>
      <c r="K123" s="202" t="s">
        <v>12</v>
      </c>
      <c r="L123" s="202" t="s">
        <v>117</v>
      </c>
      <c r="M123" s="202" t="s">
        <v>399</v>
      </c>
      <c r="N123" s="202" t="s">
        <v>225</v>
      </c>
      <c r="O123" s="185">
        <v>41827</v>
      </c>
      <c r="P123" s="61">
        <v>7</v>
      </c>
      <c r="Q123" s="206" t="s">
        <v>52</v>
      </c>
      <c r="R123" s="50" t="s">
        <v>52</v>
      </c>
      <c r="S123" s="51"/>
      <c r="T123" s="51"/>
      <c r="U123" s="52"/>
      <c r="V123" s="52"/>
      <c r="W123" s="52"/>
      <c r="X123" s="53"/>
      <c r="Y123" s="52"/>
      <c r="Z123" s="54"/>
      <c r="AA123" s="22"/>
      <c r="AB123" s="22"/>
      <c r="AC123" s="22"/>
      <c r="AD123" s="22"/>
      <c r="AE123" s="22"/>
      <c r="AF123" s="22"/>
      <c r="AG123" s="22"/>
    </row>
    <row r="124" spans="1:33" s="11" customFormat="1" ht="26.1" customHeight="1">
      <c r="A124" s="45" t="str">
        <f>IF(AND($H124&gt;=مغادرين!$C$4,$H124&lt;=مغادرين!$H$4,مغادرين!$B$1=IF(مغادرين!$B$1="","",$I124),مغادرين!$B$2=IF(مغادرين!$B$2="","",$K124),مغادرين!$B$3=IF(مغادرين!$B$3="","",$Q124),مغادرين!$B$4=IF(مغادرين!$B$4="","",$R124)),MAX($A$4:$A123)+1,"")</f>
        <v/>
      </c>
      <c r="B124" s="45" t="str">
        <f t="shared" si="2"/>
        <v/>
      </c>
      <c r="C124" s="45" t="str">
        <f>IF($A124="","",RANK($B124,$B$5:$B$9000,1)+COUNTIF($B$4:$B123,$B124))</f>
        <v/>
      </c>
      <c r="D124" s="46" t="str">
        <f>IF(AND($O124&gt;=قادمين!$C$4,$O124&lt;=قادمين!$H$4,قادمين!$B$1=IF(قادمين!$B$1="","",$I124),قادمين!$B$2=IF(قادمين!$B$2="","",$K124),قادمين!$B$3=IF(قادمين!$B$3="","",$Q124),قادمين!$B$4=IF(قادمين!$B$4="","",$R124)),MAX($D$4:$D123)+1,"")</f>
        <v/>
      </c>
      <c r="E124" s="46" t="str">
        <f t="shared" si="3"/>
        <v/>
      </c>
      <c r="F124" s="46" t="str">
        <f>IF($D124="","",RANK($E124,$E$5:$E$9000,1)+COUNTIF($E$4:$E123,$E124))</f>
        <v/>
      </c>
      <c r="G124" s="63">
        <f>IF(H124="","",COUNTA($H$5:H124))</f>
        <v>120</v>
      </c>
      <c r="H124" s="60">
        <v>41820.583587962959</v>
      </c>
      <c r="I124" s="202" t="s">
        <v>321</v>
      </c>
      <c r="J124" s="202" t="s">
        <v>96</v>
      </c>
      <c r="K124" s="202" t="s">
        <v>129</v>
      </c>
      <c r="L124" s="202" t="s">
        <v>117</v>
      </c>
      <c r="M124" s="202" t="s">
        <v>6</v>
      </c>
      <c r="N124" s="202" t="s">
        <v>118</v>
      </c>
      <c r="O124" s="185">
        <v>41829</v>
      </c>
      <c r="P124" s="61">
        <v>41826</v>
      </c>
      <c r="Q124" s="206" t="s">
        <v>9</v>
      </c>
      <c r="R124" s="50" t="s">
        <v>21</v>
      </c>
      <c r="S124" s="51"/>
      <c r="T124" s="51"/>
      <c r="U124" s="52"/>
      <c r="V124" s="52"/>
      <c r="W124" s="52"/>
      <c r="X124" s="53"/>
      <c r="Y124" s="52"/>
      <c r="Z124" s="54"/>
      <c r="AA124" s="22"/>
      <c r="AB124" s="22"/>
      <c r="AC124" s="22"/>
      <c r="AD124" s="22"/>
      <c r="AE124" s="22"/>
      <c r="AF124" s="22"/>
      <c r="AG124" s="22"/>
    </row>
    <row r="125" spans="1:33" s="11" customFormat="1" ht="26.1" customHeight="1">
      <c r="A125" s="45" t="str">
        <f>IF(AND($H125&gt;=مغادرين!$C$4,$H125&lt;=مغادرين!$H$4,مغادرين!$B$1=IF(مغادرين!$B$1="","",$I125),مغادرين!$B$2=IF(مغادرين!$B$2="","",$K125),مغادرين!$B$3=IF(مغادرين!$B$3="","",$Q125),مغادرين!$B$4=IF(مغادرين!$B$4="","",$R125)),MAX($A$4:$A124)+1,"")</f>
        <v/>
      </c>
      <c r="B125" s="45" t="str">
        <f t="shared" si="2"/>
        <v/>
      </c>
      <c r="C125" s="45" t="str">
        <f>IF($A125="","",RANK($B125,$B$5:$B$9000,1)+COUNTIF($B$4:$B124,$B125))</f>
        <v/>
      </c>
      <c r="D125" s="46" t="str">
        <f>IF(AND($O125&gt;=قادمين!$C$4,$O125&lt;=قادمين!$H$4,قادمين!$B$1=IF(قادمين!$B$1="","",$I125),قادمين!$B$2=IF(قادمين!$B$2="","",$K125),قادمين!$B$3=IF(قادمين!$B$3="","",$Q125),قادمين!$B$4=IF(قادمين!$B$4="","",$R125)),MAX($D$4:$D124)+1,"")</f>
        <v/>
      </c>
      <c r="E125" s="46" t="str">
        <f t="shared" si="3"/>
        <v/>
      </c>
      <c r="F125" s="46" t="str">
        <f>IF($D125="","",RANK($E125,$E$5:$E$9000,1)+COUNTIF($E$4:$E124,$E125))</f>
        <v/>
      </c>
      <c r="G125" s="63">
        <f>IF(H125="","",COUNTA($H$5:H125))</f>
        <v>121</v>
      </c>
      <c r="H125" s="60">
        <v>41820.583587962959</v>
      </c>
      <c r="I125" s="202" t="s">
        <v>414</v>
      </c>
      <c r="J125" s="202" t="s">
        <v>290</v>
      </c>
      <c r="K125" s="202" t="s">
        <v>12</v>
      </c>
      <c r="L125" s="202" t="s">
        <v>117</v>
      </c>
      <c r="M125" s="202" t="s">
        <v>399</v>
      </c>
      <c r="N125" s="202" t="s">
        <v>239</v>
      </c>
      <c r="O125" s="185">
        <v>41827</v>
      </c>
      <c r="P125" s="61"/>
      <c r="Q125" s="206" t="s">
        <v>52</v>
      </c>
      <c r="R125" s="50" t="s">
        <v>21</v>
      </c>
      <c r="S125" s="51"/>
      <c r="T125" s="51"/>
      <c r="U125" s="52"/>
      <c r="V125" s="52"/>
      <c r="W125" s="52"/>
      <c r="X125" s="53"/>
      <c r="Y125" s="52"/>
      <c r="Z125" s="54"/>
      <c r="AA125" s="22"/>
      <c r="AB125" s="22"/>
      <c r="AC125" s="22"/>
      <c r="AD125" s="22"/>
      <c r="AE125" s="22"/>
      <c r="AF125" s="22"/>
      <c r="AG125" s="22"/>
    </row>
    <row r="126" spans="1:33" s="11" customFormat="1" ht="26.1" customHeight="1">
      <c r="A126" s="45">
        <f>IF(AND($H126&gt;=مغادرين!$C$4,$H126&lt;=مغادرين!$H$4,مغادرين!$B$1=IF(مغادرين!$B$1="","",$I126),مغادرين!$B$2=IF(مغادرين!$B$2="","",$K126),مغادرين!$B$3=IF(مغادرين!$B$3="","",$Q126),مغادرين!$B$4=IF(مغادرين!$B$4="","",$R126)),MAX($A$4:$A125)+1,"")</f>
        <v>1</v>
      </c>
      <c r="B126" s="45">
        <f t="shared" si="2"/>
        <v>-3</v>
      </c>
      <c r="C126" s="45">
        <f>IF($A126="","",RANK($B126,$B$5:$B$9000,1)+COUNTIF($B$4:$B125,$B126))</f>
        <v>1</v>
      </c>
      <c r="D126" s="46" t="str">
        <f>IF(AND($O126&gt;=قادمين!$C$4,$O126&lt;=قادمين!$H$4,قادمين!$B$1=IF(قادمين!$B$1="","",$I126),قادمين!$B$2=IF(قادمين!$B$2="","",$K126),قادمين!$B$3=IF(قادمين!$B$3="","",$Q126),قادمين!$B$4=IF(قادمين!$B$4="","",$R126)),MAX($D$4:$D125)+1,"")</f>
        <v/>
      </c>
      <c r="E126" s="46" t="str">
        <f t="shared" si="3"/>
        <v/>
      </c>
      <c r="F126" s="46" t="str">
        <f>IF($D126="","",RANK($E126,$E$5:$E$9000,1)+COUNTIF($E$4:$E125,$E126))</f>
        <v/>
      </c>
      <c r="G126" s="63">
        <f>IF(H126="","",COUNTA($H$5:H126))</f>
        <v>122</v>
      </c>
      <c r="H126" s="60">
        <v>41821</v>
      </c>
      <c r="I126" s="202" t="s">
        <v>336</v>
      </c>
      <c r="J126" s="202" t="s">
        <v>113</v>
      </c>
      <c r="K126" s="202" t="s">
        <v>129</v>
      </c>
      <c r="L126" s="202" t="s">
        <v>117</v>
      </c>
      <c r="M126" s="202" t="s">
        <v>8</v>
      </c>
      <c r="N126" s="202" t="s">
        <v>155</v>
      </c>
      <c r="O126" s="185">
        <v>41828</v>
      </c>
      <c r="P126" s="61">
        <v>7</v>
      </c>
      <c r="Q126" s="206" t="s">
        <v>9</v>
      </c>
      <c r="R126" s="50" t="s">
        <v>9</v>
      </c>
      <c r="S126" s="51"/>
      <c r="T126" s="51"/>
      <c r="U126" s="52"/>
      <c r="V126" s="52"/>
      <c r="W126" s="52"/>
      <c r="X126" s="53"/>
      <c r="Y126" s="52"/>
      <c r="Z126" s="54"/>
      <c r="AA126" s="22"/>
      <c r="AB126" s="22"/>
      <c r="AC126" s="22"/>
      <c r="AD126" s="22"/>
      <c r="AE126" s="22"/>
      <c r="AF126" s="22"/>
      <c r="AG126" s="22"/>
    </row>
    <row r="127" spans="1:33" s="11" customFormat="1" ht="26.1" customHeight="1">
      <c r="A127" s="45">
        <f>IF(AND($H127&gt;=مغادرين!$C$4,$H127&lt;=مغادرين!$H$4,مغادرين!$B$1=IF(مغادرين!$B$1="","",$I127),مغادرين!$B$2=IF(مغادرين!$B$2="","",$K127),مغادرين!$B$3=IF(مغادرين!$B$3="","",$Q127),مغادرين!$B$4=IF(مغادرين!$B$4="","",$R127)),MAX($A$4:$A126)+1,"")</f>
        <v>2</v>
      </c>
      <c r="B127" s="45">
        <f t="shared" si="2"/>
        <v>-3</v>
      </c>
      <c r="C127" s="45">
        <f>IF($A127="","",RANK($B127,$B$5:$B$9000,1)+COUNTIF($B$4:$B126,$B127))</f>
        <v>2</v>
      </c>
      <c r="D127" s="46" t="str">
        <f>IF(AND($O127&gt;=قادمين!$C$4,$O127&lt;=قادمين!$H$4,قادمين!$B$1=IF(قادمين!$B$1="","",$I127),قادمين!$B$2=IF(قادمين!$B$2="","",$K127),قادمين!$B$3=IF(قادمين!$B$3="","",$Q127),قادمين!$B$4=IF(قادمين!$B$4="","",$R127)),MAX($D$4:$D126)+1,"")</f>
        <v/>
      </c>
      <c r="E127" s="46" t="str">
        <f t="shared" si="3"/>
        <v/>
      </c>
      <c r="F127" s="46" t="str">
        <f>IF($D127="","",RANK($E127,$E$5:$E$9000,1)+COUNTIF($E$4:$E126,$E127))</f>
        <v/>
      </c>
      <c r="G127" s="63">
        <f>IF(H127="","",COUNTA($H$5:H127))</f>
        <v>123</v>
      </c>
      <c r="H127" s="60">
        <v>41821</v>
      </c>
      <c r="I127" s="204" t="s">
        <v>350</v>
      </c>
      <c r="J127" s="202" t="s">
        <v>85</v>
      </c>
      <c r="K127" s="202" t="s">
        <v>129</v>
      </c>
      <c r="L127" s="202" t="s">
        <v>117</v>
      </c>
      <c r="M127" s="202" t="s">
        <v>5</v>
      </c>
      <c r="N127" s="202" t="s">
        <v>120</v>
      </c>
      <c r="O127" s="225">
        <v>41827</v>
      </c>
      <c r="P127" s="222">
        <v>6</v>
      </c>
      <c r="Q127" s="206" t="s">
        <v>9</v>
      </c>
      <c r="R127" s="50" t="s">
        <v>9</v>
      </c>
      <c r="S127" s="51"/>
      <c r="T127" s="51"/>
      <c r="U127" s="52"/>
      <c r="V127" s="52"/>
      <c r="W127" s="52"/>
      <c r="X127" s="53"/>
      <c r="Y127" s="52"/>
      <c r="Z127" s="54"/>
      <c r="AA127" s="22"/>
      <c r="AB127" s="22"/>
      <c r="AC127" s="22"/>
      <c r="AD127" s="22"/>
      <c r="AE127" s="22"/>
      <c r="AF127" s="22"/>
      <c r="AG127" s="22"/>
    </row>
    <row r="128" spans="1:33" s="11" customFormat="1" ht="26.1" customHeight="1">
      <c r="A128" s="45">
        <f>IF(AND($H128&gt;=مغادرين!$C$4,$H128&lt;=مغادرين!$H$4,مغادرين!$B$1=IF(مغادرين!$B$1="","",$I128),مغادرين!$B$2=IF(مغادرين!$B$2="","",$K128),مغادرين!$B$3=IF(مغادرين!$B$3="","",$Q128),مغادرين!$B$4=IF(مغادرين!$B$4="","",$R128)),MAX($A$4:$A127)+1,"")</f>
        <v>3</v>
      </c>
      <c r="B128" s="45">
        <f t="shared" si="2"/>
        <v>-3</v>
      </c>
      <c r="C128" s="45">
        <f>IF($A128="","",RANK($B128,$B$5:$B$9000,1)+COUNTIF($B$4:$B127,$B128))</f>
        <v>3</v>
      </c>
      <c r="D128" s="46" t="str">
        <f>IF(AND($O128&gt;=قادمين!$C$4,$O128&lt;=قادمين!$H$4,قادمين!$B$1=IF(قادمين!$B$1="","",$I128),قادمين!$B$2=IF(قادمين!$B$2="","",$K128),قادمين!$B$3=IF(قادمين!$B$3="","",$Q128),قادمين!$B$4=IF(قادمين!$B$4="","",$R128)),MAX($D$4:$D127)+1,"")</f>
        <v/>
      </c>
      <c r="E128" s="46" t="str">
        <f t="shared" si="3"/>
        <v/>
      </c>
      <c r="F128" s="46" t="str">
        <f>IF($D128="","",RANK($E128,$E$5:$E$9000,1)+COUNTIF($E$4:$E127,$E128))</f>
        <v/>
      </c>
      <c r="G128" s="63">
        <f>IF(H128="","",COUNTA($H$5:H128))</f>
        <v>124</v>
      </c>
      <c r="H128" s="60">
        <v>41821</v>
      </c>
      <c r="I128" s="204" t="s">
        <v>181</v>
      </c>
      <c r="J128" s="202" t="s">
        <v>182</v>
      </c>
      <c r="K128" s="202" t="s">
        <v>49</v>
      </c>
      <c r="L128" s="202" t="s">
        <v>117</v>
      </c>
      <c r="M128" s="202" t="s">
        <v>7</v>
      </c>
      <c r="N128" s="202" t="s">
        <v>164</v>
      </c>
      <c r="O128" s="225">
        <v>41829</v>
      </c>
      <c r="P128" s="222">
        <v>8</v>
      </c>
      <c r="Q128" s="206" t="s">
        <v>56</v>
      </c>
      <c r="R128" s="50" t="s">
        <v>56</v>
      </c>
      <c r="S128" s="51"/>
      <c r="T128" s="51"/>
      <c r="U128" s="52"/>
      <c r="V128" s="52"/>
      <c r="W128" s="52"/>
      <c r="X128" s="53"/>
      <c r="Y128" s="52"/>
      <c r="Z128" s="54"/>
      <c r="AA128" s="22"/>
      <c r="AB128" s="22"/>
      <c r="AC128" s="22"/>
      <c r="AD128" s="22"/>
      <c r="AE128" s="22"/>
      <c r="AF128" s="22"/>
      <c r="AG128" s="22"/>
    </row>
    <row r="129" spans="1:33" s="11" customFormat="1" ht="26.1" customHeight="1">
      <c r="A129" s="45">
        <f>IF(AND($H129&gt;=مغادرين!$C$4,$H129&lt;=مغادرين!$H$4,مغادرين!$B$1=IF(مغادرين!$B$1="","",$I129),مغادرين!$B$2=IF(مغادرين!$B$2="","",$K129),مغادرين!$B$3=IF(مغادرين!$B$3="","",$Q129),مغادرين!$B$4=IF(مغادرين!$B$4="","",$R129)),MAX($A$4:$A128)+1,"")</f>
        <v>4</v>
      </c>
      <c r="B129" s="45">
        <f t="shared" si="2"/>
        <v>-3</v>
      </c>
      <c r="C129" s="45">
        <f>IF($A129="","",RANK($B129,$B$5:$B$9000,1)+COUNTIF($B$4:$B128,$B129))</f>
        <v>4</v>
      </c>
      <c r="D129" s="46" t="str">
        <f>IF(AND($O129&gt;=قادمين!$C$4,$O129&lt;=قادمين!$H$4,قادمين!$B$1=IF(قادمين!$B$1="","",$I129),قادمين!$B$2=IF(قادمين!$B$2="","",$K129),قادمين!$B$3=IF(قادمين!$B$3="","",$Q129),قادمين!$B$4=IF(قادمين!$B$4="","",$R129)),MAX($D$4:$D128)+1,"")</f>
        <v/>
      </c>
      <c r="E129" s="46" t="str">
        <f t="shared" si="3"/>
        <v/>
      </c>
      <c r="F129" s="46" t="str">
        <f>IF($D129="","",RANK($E129,$E$5:$E$9000,1)+COUNTIF($E$4:$E128,$E129))</f>
        <v/>
      </c>
      <c r="G129" s="63">
        <f>IF(H129="","",COUNTA($H$5:H129))</f>
        <v>125</v>
      </c>
      <c r="H129" s="60">
        <v>41821</v>
      </c>
      <c r="I129" s="204" t="s">
        <v>188</v>
      </c>
      <c r="J129" s="202" t="s">
        <v>189</v>
      </c>
      <c r="K129" s="202" t="s">
        <v>49</v>
      </c>
      <c r="L129" s="202" t="s">
        <v>117</v>
      </c>
      <c r="M129" s="202" t="s">
        <v>20</v>
      </c>
      <c r="N129" s="202" t="s">
        <v>164</v>
      </c>
      <c r="O129" s="225">
        <v>41827</v>
      </c>
      <c r="P129" s="222">
        <v>6</v>
      </c>
      <c r="Q129" s="206" t="s">
        <v>56</v>
      </c>
      <c r="R129" s="50" t="s">
        <v>56</v>
      </c>
      <c r="S129" s="51"/>
      <c r="T129" s="51"/>
      <c r="U129" s="52"/>
      <c r="V129" s="52"/>
      <c r="W129" s="52"/>
      <c r="X129" s="53"/>
      <c r="Y129" s="52"/>
      <c r="Z129" s="54"/>
      <c r="AA129" s="22"/>
      <c r="AB129" s="22"/>
      <c r="AC129" s="22"/>
      <c r="AD129" s="22"/>
      <c r="AE129" s="22"/>
      <c r="AF129" s="22"/>
      <c r="AG129" s="22"/>
    </row>
    <row r="130" spans="1:33" s="11" customFormat="1" ht="26.1" customHeight="1">
      <c r="A130" s="45">
        <f>IF(AND($H130&gt;=مغادرين!$C$4,$H130&lt;=مغادرين!$H$4,مغادرين!$B$1=IF(مغادرين!$B$1="","",$I130),مغادرين!$B$2=IF(مغادرين!$B$2="","",$K130),مغادرين!$B$3=IF(مغادرين!$B$3="","",$Q130),مغادرين!$B$4=IF(مغادرين!$B$4="","",$R130)),MAX($A$4:$A129)+1,"")</f>
        <v>5</v>
      </c>
      <c r="B130" s="45">
        <f t="shared" si="2"/>
        <v>-3</v>
      </c>
      <c r="C130" s="45">
        <f>IF($A130="","",RANK($B130,$B$5:$B$9000,1)+COUNTIF($B$4:$B129,$B130))</f>
        <v>5</v>
      </c>
      <c r="D130" s="46" t="str">
        <f>IF(AND($O130&gt;=قادمين!$C$4,$O130&lt;=قادمين!$H$4,قادمين!$B$1=IF(قادمين!$B$1="","",$I130),قادمين!$B$2=IF(قادمين!$B$2="","",$K130),قادمين!$B$3=IF(قادمين!$B$3="","",$Q130),قادمين!$B$4=IF(قادمين!$B$4="","",$R130)),MAX($D$4:$D129)+1,"")</f>
        <v/>
      </c>
      <c r="E130" s="46" t="str">
        <f t="shared" si="3"/>
        <v/>
      </c>
      <c r="F130" s="46" t="str">
        <f>IF($D130="","",RANK($E130,$E$5:$E$9000,1)+COUNTIF($E$4:$E129,$E130))</f>
        <v/>
      </c>
      <c r="G130" s="63">
        <f>IF(H130="","",COUNTA($H$5:H130))</f>
        <v>126</v>
      </c>
      <c r="H130" s="187">
        <v>41821</v>
      </c>
      <c r="I130" s="204" t="s">
        <v>271</v>
      </c>
      <c r="J130" s="202" t="s">
        <v>272</v>
      </c>
      <c r="K130" s="202" t="s">
        <v>12</v>
      </c>
      <c r="L130" s="202" t="s">
        <v>117</v>
      </c>
      <c r="M130" s="202" t="s">
        <v>399</v>
      </c>
      <c r="N130" s="202" t="s">
        <v>239</v>
      </c>
      <c r="O130" s="225">
        <v>41828</v>
      </c>
      <c r="P130" s="222">
        <v>7</v>
      </c>
      <c r="Q130" s="206" t="s">
        <v>56</v>
      </c>
      <c r="R130" s="50" t="s">
        <v>56</v>
      </c>
      <c r="S130" s="51"/>
      <c r="T130" s="51"/>
      <c r="U130" s="52"/>
      <c r="V130" s="52"/>
      <c r="W130" s="52"/>
      <c r="X130" s="53"/>
      <c r="Y130" s="52"/>
      <c r="Z130" s="54"/>
      <c r="AA130" s="22"/>
      <c r="AB130" s="22"/>
      <c r="AC130" s="22"/>
      <c r="AD130" s="22"/>
      <c r="AE130" s="22"/>
      <c r="AF130" s="22"/>
      <c r="AG130" s="22"/>
    </row>
    <row r="131" spans="1:33" s="11" customFormat="1" ht="26.1" customHeight="1">
      <c r="A131" s="45">
        <f>IF(AND($H131&gt;=مغادرين!$C$4,$H131&lt;=مغادرين!$H$4,مغادرين!$B$1=IF(مغادرين!$B$1="","",$I131),مغادرين!$B$2=IF(مغادرين!$B$2="","",$K131),مغادرين!$B$3=IF(مغادرين!$B$3="","",$Q131),مغادرين!$B$4=IF(مغادرين!$B$4="","",$R131)),MAX($A$4:$A130)+1,"")</f>
        <v>6</v>
      </c>
      <c r="B131" s="45">
        <f t="shared" si="2"/>
        <v>-3</v>
      </c>
      <c r="C131" s="45">
        <f>IF($A131="","",RANK($B131,$B$5:$B$9000,1)+COUNTIF($B$4:$B130,$B131))</f>
        <v>6</v>
      </c>
      <c r="D131" s="46" t="str">
        <f>IF(AND($O131&gt;=قادمين!$C$4,$O131&lt;=قادمين!$H$4,قادمين!$B$1=IF(قادمين!$B$1="","",$I131),قادمين!$B$2=IF(قادمين!$B$2="","",$K131),قادمين!$B$3=IF(قادمين!$B$3="","",$Q131),قادمين!$B$4=IF(قادمين!$B$4="","",$R131)),MAX($D$4:$D130)+1,"")</f>
        <v/>
      </c>
      <c r="E131" s="46" t="str">
        <f t="shared" si="3"/>
        <v/>
      </c>
      <c r="F131" s="46" t="str">
        <f>IF($D131="","",RANK($E131,$E$5:$E$9000,1)+COUNTIF($E$4:$E130,$E131))</f>
        <v/>
      </c>
      <c r="G131" s="63">
        <f>IF(H131="","",COUNTA($H$5:H131))</f>
        <v>127</v>
      </c>
      <c r="H131" s="187">
        <v>41821</v>
      </c>
      <c r="I131" s="204" t="s">
        <v>244</v>
      </c>
      <c r="J131" s="202" t="s">
        <v>245</v>
      </c>
      <c r="K131" s="202" t="s">
        <v>12</v>
      </c>
      <c r="L131" s="202" t="s">
        <v>117</v>
      </c>
      <c r="M131" s="202" t="s">
        <v>399</v>
      </c>
      <c r="N131" s="202" t="s">
        <v>225</v>
      </c>
      <c r="O131" s="225">
        <v>41828</v>
      </c>
      <c r="P131" s="222">
        <v>7</v>
      </c>
      <c r="Q131" s="206" t="s">
        <v>52</v>
      </c>
      <c r="R131" s="50" t="s">
        <v>52</v>
      </c>
      <c r="S131" s="51"/>
      <c r="T131" s="51"/>
      <c r="U131" s="52"/>
      <c r="V131" s="52"/>
      <c r="W131" s="52"/>
      <c r="X131" s="53"/>
      <c r="Y131" s="52"/>
      <c r="Z131" s="54"/>
      <c r="AA131" s="22"/>
      <c r="AB131" s="22"/>
      <c r="AC131" s="22"/>
      <c r="AD131" s="22"/>
      <c r="AE131" s="22"/>
      <c r="AF131" s="22"/>
      <c r="AG131" s="22"/>
    </row>
    <row r="132" spans="1:33" s="11" customFormat="1" ht="26.1" customHeight="1">
      <c r="A132" s="45">
        <f>IF(AND($H132&gt;=مغادرين!$C$4,$H132&lt;=مغادرين!$H$4,مغادرين!$B$1=IF(مغادرين!$B$1="","",$I132),مغادرين!$B$2=IF(مغادرين!$B$2="","",$K132),مغادرين!$B$3=IF(مغادرين!$B$3="","",$Q132),مغادرين!$B$4=IF(مغادرين!$B$4="","",$R132)),MAX($A$4:$A131)+1,"")</f>
        <v>7</v>
      </c>
      <c r="B132" s="45">
        <f t="shared" si="2"/>
        <v>-3</v>
      </c>
      <c r="C132" s="45">
        <f>IF($A132="","",RANK($B132,$B$5:$B$9000,1)+COUNTIF($B$4:$B131,$B132))</f>
        <v>7</v>
      </c>
      <c r="D132" s="46" t="str">
        <f>IF(AND($O132&gt;=قادمين!$C$4,$O132&lt;=قادمين!$H$4,قادمين!$B$1=IF(قادمين!$B$1="","",$I132),قادمين!$B$2=IF(قادمين!$B$2="","",$K132),قادمين!$B$3=IF(قادمين!$B$3="","",$Q132),قادمين!$B$4=IF(قادمين!$B$4="","",$R132)),MAX($D$4:$D131)+1,"")</f>
        <v/>
      </c>
      <c r="E132" s="46" t="str">
        <f t="shared" si="3"/>
        <v/>
      </c>
      <c r="F132" s="46" t="str">
        <f>IF($D132="","",RANK($E132,$E$5:$E$9000,1)+COUNTIF($E$4:$E131,$E132))</f>
        <v/>
      </c>
      <c r="G132" s="63">
        <f>IF(H132="","",COUNTA($H$5:H132))</f>
        <v>128</v>
      </c>
      <c r="H132" s="187">
        <v>41821</v>
      </c>
      <c r="I132" s="204" t="s">
        <v>271</v>
      </c>
      <c r="J132" s="202" t="s">
        <v>272</v>
      </c>
      <c r="K132" s="202" t="s">
        <v>12</v>
      </c>
      <c r="L132" s="202" t="s">
        <v>117</v>
      </c>
      <c r="M132" s="202" t="s">
        <v>399</v>
      </c>
      <c r="N132" s="202" t="s">
        <v>239</v>
      </c>
      <c r="O132" s="226">
        <v>41828</v>
      </c>
      <c r="P132" s="227">
        <v>7</v>
      </c>
      <c r="Q132" s="206" t="s">
        <v>52</v>
      </c>
      <c r="R132" s="50" t="s">
        <v>52</v>
      </c>
      <c r="S132" s="51"/>
      <c r="T132" s="51"/>
      <c r="U132" s="52"/>
      <c r="V132" s="52"/>
      <c r="W132" s="52"/>
      <c r="X132" s="53"/>
      <c r="Y132" s="52"/>
      <c r="Z132" s="54"/>
      <c r="AA132" s="22"/>
      <c r="AB132" s="22"/>
      <c r="AC132" s="22"/>
      <c r="AD132" s="22"/>
      <c r="AE132" s="22"/>
      <c r="AF132" s="22"/>
      <c r="AG132" s="22"/>
    </row>
    <row r="133" spans="1:33" s="11" customFormat="1" ht="26.1" customHeight="1">
      <c r="A133" s="45">
        <f>IF(AND($H133&gt;=مغادرين!$C$4,$H133&lt;=مغادرين!$H$4,مغادرين!$B$1=IF(مغادرين!$B$1="","",$I133),مغادرين!$B$2=IF(مغادرين!$B$2="","",$K133),مغادرين!$B$3=IF(مغادرين!$B$3="","",$Q133),مغادرين!$B$4=IF(مغادرين!$B$4="","",$R133)),MAX($A$4:$A132)+1,"")</f>
        <v>8</v>
      </c>
      <c r="B133" s="45">
        <f t="shared" ref="B133:B196" si="4">IF($A133="","",MAX($A$5:$A$12000)-RANK($H133,$H$5:$H$12000)+1)</f>
        <v>-3</v>
      </c>
      <c r="C133" s="45">
        <f>IF($A133="","",RANK($B133,$B$5:$B$9000,1)+COUNTIF($B$4:$B132,$B133))</f>
        <v>8</v>
      </c>
      <c r="D133" s="46" t="str">
        <f>IF(AND($O133&gt;=قادمين!$C$4,$O133&lt;=قادمين!$H$4,قادمين!$B$1=IF(قادمين!$B$1="","",$I133),قادمين!$B$2=IF(قادمين!$B$2="","",$K133),قادمين!$B$3=IF(قادمين!$B$3="","",$Q133),قادمين!$B$4=IF(قادمين!$B$4="","",$R133)),MAX($D$4:$D132)+1,"")</f>
        <v/>
      </c>
      <c r="E133" s="46" t="str">
        <f t="shared" ref="E133:E196" si="5">IF($D133="","",MAX($D$5:$D$12000)-RANK($O133,$O$5:$O$12000)+1)</f>
        <v/>
      </c>
      <c r="F133" s="46" t="str">
        <f>IF($D133="","",RANK($E133,$E$5:$E$9000,1)+COUNTIF($E$4:$E132,$E133))</f>
        <v/>
      </c>
      <c r="G133" s="63">
        <f>IF(H133="","",COUNTA($H$5:H133))</f>
        <v>129</v>
      </c>
      <c r="H133" s="187">
        <v>41821</v>
      </c>
      <c r="I133" s="204" t="s">
        <v>291</v>
      </c>
      <c r="J133" s="202" t="s">
        <v>294</v>
      </c>
      <c r="K133" s="202" t="s">
        <v>12</v>
      </c>
      <c r="L133" s="202" t="s">
        <v>117</v>
      </c>
      <c r="M133" s="202" t="s">
        <v>399</v>
      </c>
      <c r="N133" s="202" t="s">
        <v>225</v>
      </c>
      <c r="O133" s="226">
        <v>41828</v>
      </c>
      <c r="P133" s="227">
        <v>7</v>
      </c>
      <c r="Q133" s="206" t="s">
        <v>52</v>
      </c>
      <c r="R133" s="50" t="s">
        <v>52</v>
      </c>
      <c r="S133" s="51"/>
      <c r="T133" s="51"/>
      <c r="U133" s="52"/>
      <c r="V133" s="52"/>
      <c r="W133" s="52"/>
      <c r="X133" s="53"/>
      <c r="Y133" s="52"/>
      <c r="Z133" s="54"/>
      <c r="AA133" s="22"/>
      <c r="AB133" s="22"/>
      <c r="AC133" s="22"/>
      <c r="AD133" s="22"/>
      <c r="AE133" s="22"/>
      <c r="AF133" s="22"/>
      <c r="AG133" s="22"/>
    </row>
    <row r="134" spans="1:33" s="11" customFormat="1" ht="26.1" customHeight="1">
      <c r="A134" s="45">
        <f>IF(AND($H134&gt;=مغادرين!$C$4,$H134&lt;=مغادرين!$H$4,مغادرين!$B$1=IF(مغادرين!$B$1="","",$I134),مغادرين!$B$2=IF(مغادرين!$B$2="","",$K134),مغادرين!$B$3=IF(مغادرين!$B$3="","",$Q134),مغادرين!$B$4=IF(مغادرين!$B$4="","",$R134)),MAX($A$4:$A133)+1,"")</f>
        <v>9</v>
      </c>
      <c r="B134" s="45">
        <f t="shared" si="4"/>
        <v>-2</v>
      </c>
      <c r="C134" s="45">
        <f>IF($A134="","",RANK($B134,$B$5:$B$9000,1)+COUNTIF($B$4:$B133,$B134))</f>
        <v>9</v>
      </c>
      <c r="D134" s="46" t="str">
        <f>IF(AND($O134&gt;=قادمين!$C$4,$O134&lt;=قادمين!$H$4,قادمين!$B$1=IF(قادمين!$B$1="","",$I134),قادمين!$B$2=IF(قادمين!$B$2="","",$K134),قادمين!$B$3=IF(قادمين!$B$3="","",$Q134),قادمين!$B$4=IF(قادمين!$B$4="","",$R134)),MAX($D$4:$D133)+1,"")</f>
        <v/>
      </c>
      <c r="E134" s="46" t="str">
        <f t="shared" si="5"/>
        <v/>
      </c>
      <c r="F134" s="46" t="str">
        <f>IF($D134="","",RANK($E134,$E$5:$E$9000,1)+COUNTIF($E$4:$E133,$E134))</f>
        <v/>
      </c>
      <c r="G134" s="63">
        <f>IF(H134="","",COUNTA($H$5:H134))</f>
        <v>130</v>
      </c>
      <c r="H134" s="60">
        <v>41821.312569444446</v>
      </c>
      <c r="I134" s="203" t="s">
        <v>380</v>
      </c>
      <c r="J134" s="202" t="s">
        <v>383</v>
      </c>
      <c r="K134" s="202" t="s">
        <v>382</v>
      </c>
      <c r="L134" s="202" t="s">
        <v>117</v>
      </c>
      <c r="M134" s="202" t="s">
        <v>6</v>
      </c>
      <c r="N134" s="202" t="s">
        <v>31</v>
      </c>
      <c r="O134" s="201">
        <v>41825</v>
      </c>
      <c r="P134" s="159">
        <v>41822</v>
      </c>
      <c r="Q134" s="206" t="s">
        <v>52</v>
      </c>
      <c r="R134" s="50" t="s">
        <v>21</v>
      </c>
      <c r="S134" s="51"/>
      <c r="T134" s="51"/>
      <c r="U134" s="52"/>
      <c r="V134" s="52"/>
      <c r="W134" s="52"/>
      <c r="X134" s="53"/>
      <c r="Y134" s="52"/>
      <c r="Z134" s="54"/>
      <c r="AA134" s="22"/>
      <c r="AB134" s="22"/>
      <c r="AC134" s="22"/>
      <c r="AD134" s="22"/>
      <c r="AE134" s="22"/>
      <c r="AF134" s="22"/>
      <c r="AG134" s="22"/>
    </row>
    <row r="135" spans="1:33" s="11" customFormat="1" ht="26.1" customHeight="1">
      <c r="A135" s="45">
        <f>IF(AND($H135&gt;=مغادرين!$C$4,$H135&lt;=مغادرين!$H$4,مغادرين!$B$1=IF(مغادرين!$B$1="","",$I135),مغادرين!$B$2=IF(مغادرين!$B$2="","",$K135),مغادرين!$B$3=IF(مغادرين!$B$3="","",$Q135),مغادرين!$B$4=IF(مغادرين!$B$4="","",$R135)),MAX($A$4:$A134)+1,"")</f>
        <v>10</v>
      </c>
      <c r="B135" s="45">
        <f t="shared" si="4"/>
        <v>0</v>
      </c>
      <c r="C135" s="45">
        <f>IF($A135="","",RANK($B135,$B$5:$B$9000,1)+COUNTIF($B$4:$B134,$B135))</f>
        <v>10</v>
      </c>
      <c r="D135" s="46" t="str">
        <f>IF(AND($O135&gt;=قادمين!$C$4,$O135&lt;=قادمين!$H$4,قادمين!$B$1=IF(قادمين!$B$1="","",$I135),قادمين!$B$2=IF(قادمين!$B$2="","",$K135),قادمين!$B$3=IF(قادمين!$B$3="","",$Q135),قادمين!$B$4=IF(قادمين!$B$4="","",$R135)),MAX($D$4:$D134)+1,"")</f>
        <v/>
      </c>
      <c r="E135" s="46" t="str">
        <f t="shared" si="5"/>
        <v/>
      </c>
      <c r="F135" s="46" t="str">
        <f>IF($D135="","",RANK($E135,$E$5:$E$9000,1)+COUNTIF($E$4:$E134,$E135))</f>
        <v/>
      </c>
      <c r="G135" s="63">
        <f>IF(H135="","",COUNTA($H$5:H135))</f>
        <v>131</v>
      </c>
      <c r="H135" s="60">
        <v>41821.629780092589</v>
      </c>
      <c r="I135" s="203" t="s">
        <v>327</v>
      </c>
      <c r="J135" s="202" t="s">
        <v>100</v>
      </c>
      <c r="K135" s="202" t="s">
        <v>129</v>
      </c>
      <c r="L135" s="202" t="s">
        <v>117</v>
      </c>
      <c r="M135" s="202" t="s">
        <v>6</v>
      </c>
      <c r="N135" s="202" t="s">
        <v>30</v>
      </c>
      <c r="O135" s="201">
        <v>41825</v>
      </c>
      <c r="P135" s="159">
        <v>41823</v>
      </c>
      <c r="Q135" s="206" t="s">
        <v>52</v>
      </c>
      <c r="R135" s="50" t="s">
        <v>21</v>
      </c>
      <c r="S135" s="51"/>
      <c r="T135" s="51"/>
      <c r="U135" s="52"/>
      <c r="V135" s="52"/>
      <c r="W135" s="52"/>
      <c r="X135" s="53"/>
      <c r="Y135" s="52"/>
      <c r="Z135" s="54"/>
      <c r="AA135" s="22"/>
      <c r="AB135" s="22"/>
      <c r="AC135" s="22"/>
      <c r="AD135" s="22"/>
      <c r="AE135" s="22"/>
      <c r="AF135" s="22"/>
      <c r="AG135" s="22"/>
    </row>
    <row r="136" spans="1:33" s="11" customFormat="1" ht="26.1" customHeight="1">
      <c r="A136" s="45">
        <f>IF(AND($H136&gt;=مغادرين!$C$4,$H136&lt;=مغادرين!$H$4,مغادرين!$B$1=IF(مغادرين!$B$1="","",$I136),مغادرين!$B$2=IF(مغادرين!$B$2="","",$K136),مغادرين!$B$3=IF(مغادرين!$B$3="","",$Q136),مغادرين!$B$4=IF(مغادرين!$B$4="","",$R136)),MAX($A$4:$A135)+1,"")</f>
        <v>11</v>
      </c>
      <c r="B136" s="45">
        <f t="shared" si="4"/>
        <v>0</v>
      </c>
      <c r="C136" s="45">
        <f>IF($A136="","",RANK($B136,$B$5:$B$9000,1)+COUNTIF($B$4:$B135,$B136))</f>
        <v>11</v>
      </c>
      <c r="D136" s="46" t="str">
        <f>IF(AND($O136&gt;=قادمين!$C$4,$O136&lt;=قادمين!$H$4,قادمين!$B$1=IF(قادمين!$B$1="","",$I136),قادمين!$B$2=IF(قادمين!$B$2="","",$K136),قادمين!$B$3=IF(قادمين!$B$3="","",$Q136),قادمين!$B$4=IF(قادمين!$B$4="","",$R136)),MAX($D$4:$D135)+1,"")</f>
        <v/>
      </c>
      <c r="E136" s="46" t="str">
        <f t="shared" si="5"/>
        <v/>
      </c>
      <c r="F136" s="46" t="str">
        <f>IF($D136="","",RANK($E136,$E$5:$E$9000,1)+COUNTIF($E$4:$E135,$E136))</f>
        <v/>
      </c>
      <c r="G136" s="63">
        <f>IF(H136="","",COUNTA($H$5:H136))</f>
        <v>132</v>
      </c>
      <c r="H136" s="187">
        <v>41821.629780092589</v>
      </c>
      <c r="I136" s="203" t="s">
        <v>380</v>
      </c>
      <c r="J136" s="202" t="s">
        <v>383</v>
      </c>
      <c r="K136" s="202" t="s">
        <v>382</v>
      </c>
      <c r="L136" s="202" t="s">
        <v>117</v>
      </c>
      <c r="M136" s="202" t="s">
        <v>6</v>
      </c>
      <c r="N136" s="202" t="s">
        <v>31</v>
      </c>
      <c r="O136" s="208">
        <v>41825</v>
      </c>
      <c r="P136" s="209">
        <v>41822</v>
      </c>
      <c r="Q136" s="206" t="s">
        <v>52</v>
      </c>
      <c r="R136" s="50" t="s">
        <v>21</v>
      </c>
      <c r="S136" s="51"/>
      <c r="T136" s="51"/>
      <c r="U136" s="52"/>
      <c r="V136" s="52"/>
      <c r="W136" s="52"/>
      <c r="X136" s="53"/>
      <c r="Y136" s="52"/>
      <c r="Z136" s="54"/>
      <c r="AA136" s="22"/>
      <c r="AB136" s="22"/>
      <c r="AC136" s="22"/>
      <c r="AD136" s="22"/>
      <c r="AE136" s="22"/>
      <c r="AF136" s="22"/>
      <c r="AG136" s="22"/>
    </row>
    <row r="137" spans="1:33" s="11" customFormat="1" ht="26.1" customHeight="1">
      <c r="A137" s="45">
        <f>IF(AND($H137&gt;=مغادرين!$C$4,$H137&lt;=مغادرين!$H$4,مغادرين!$B$1=IF(مغادرين!$B$1="","",$I137),مغادرين!$B$2=IF(مغادرين!$B$2="","",$K137),مغادرين!$B$3=IF(مغادرين!$B$3="","",$Q137),مغادرين!$B$4=IF(مغادرين!$B$4="","",$R137)),MAX($A$4:$A136)+1,"")</f>
        <v>12</v>
      </c>
      <c r="B137" s="45">
        <f t="shared" si="4"/>
        <v>11</v>
      </c>
      <c r="C137" s="45">
        <f>IF($A137="","",RANK($B137,$B$5:$B$9000,1)+COUNTIF($B$4:$B136,$B137))</f>
        <v>12</v>
      </c>
      <c r="D137" s="46" t="str">
        <f>IF(AND($O137&gt;=قادمين!$C$4,$O137&lt;=قادمين!$H$4,قادمين!$B$1=IF(قادمين!$B$1="","",$I137),قادمين!$B$2=IF(قادمين!$B$2="","",$K137),قادمين!$B$3=IF(قادمين!$B$3="","",$Q137),قادمين!$B$4=IF(قادمين!$B$4="","",$R137)),MAX($D$4:$D136)+1,"")</f>
        <v/>
      </c>
      <c r="E137" s="46" t="str">
        <f t="shared" si="5"/>
        <v/>
      </c>
      <c r="F137" s="46" t="str">
        <f>IF($D137="","",RANK($E137,$E$5:$E$9000,1)+COUNTIF($E$4:$E136,$E137))</f>
        <v/>
      </c>
      <c r="G137" s="63">
        <f>IF(H137="","",COUNTA($H$5:H137))</f>
        <v>133</v>
      </c>
      <c r="H137" s="187">
        <v>41822</v>
      </c>
      <c r="I137" s="204" t="s">
        <v>329</v>
      </c>
      <c r="J137" s="202" t="s">
        <v>101</v>
      </c>
      <c r="K137" s="202" t="s">
        <v>129</v>
      </c>
      <c r="L137" s="202" t="s">
        <v>117</v>
      </c>
      <c r="M137" s="202" t="s">
        <v>6</v>
      </c>
      <c r="N137" s="202" t="s">
        <v>118</v>
      </c>
      <c r="O137" s="225">
        <v>41830</v>
      </c>
      <c r="P137" s="222">
        <v>8</v>
      </c>
      <c r="Q137" s="206" t="s">
        <v>9</v>
      </c>
      <c r="R137" s="50" t="s">
        <v>9</v>
      </c>
      <c r="S137" s="51"/>
      <c r="T137" s="51"/>
      <c r="U137" s="52"/>
      <c r="V137" s="52"/>
      <c r="W137" s="52"/>
      <c r="X137" s="53"/>
      <c r="Y137" s="52"/>
      <c r="Z137" s="54"/>
      <c r="AA137" s="22"/>
      <c r="AB137" s="22"/>
      <c r="AC137" s="22"/>
      <c r="AD137" s="22"/>
      <c r="AE137" s="22"/>
      <c r="AF137" s="22"/>
      <c r="AG137" s="22"/>
    </row>
    <row r="138" spans="1:33" s="11" customFormat="1" ht="26.1" customHeight="1">
      <c r="A138" s="45">
        <f>IF(AND($H138&gt;=مغادرين!$C$4,$H138&lt;=مغادرين!$H$4,مغادرين!$B$1=IF(مغادرين!$B$1="","",$I138),مغادرين!$B$2=IF(مغادرين!$B$2="","",$K138),مغادرين!$B$3=IF(مغادرين!$B$3="","",$Q138),مغادرين!$B$4=IF(مغادرين!$B$4="","",$R138)),MAX($A$4:$A137)+1,"")</f>
        <v>13</v>
      </c>
      <c r="B138" s="45">
        <f t="shared" si="4"/>
        <v>11</v>
      </c>
      <c r="C138" s="45">
        <f>IF($A138="","",RANK($B138,$B$5:$B$9000,1)+COUNTIF($B$4:$B137,$B138))</f>
        <v>13</v>
      </c>
      <c r="D138" s="46" t="str">
        <f>IF(AND($O138&gt;=قادمين!$C$4,$O138&lt;=قادمين!$H$4,قادمين!$B$1=IF(قادمين!$B$1="","",$I138),قادمين!$B$2=IF(قادمين!$B$2="","",$K138),قادمين!$B$3=IF(قادمين!$B$3="","",$Q138),قادمين!$B$4=IF(قادمين!$B$4="","",$R138)),MAX($D$4:$D137)+1,"")</f>
        <v/>
      </c>
      <c r="E138" s="46" t="str">
        <f t="shared" si="5"/>
        <v/>
      </c>
      <c r="F138" s="46" t="str">
        <f>IF($D138="","",RANK($E138,$E$5:$E$9000,1)+COUNTIF($E$4:$E137,$E138))</f>
        <v/>
      </c>
      <c r="G138" s="63">
        <f>IF(H138="","",COUNTA($H$5:H138))</f>
        <v>134</v>
      </c>
      <c r="H138" s="187">
        <v>41822</v>
      </c>
      <c r="I138" s="204" t="s">
        <v>310</v>
      </c>
      <c r="J138" s="202" t="s">
        <v>68</v>
      </c>
      <c r="K138" s="202" t="s">
        <v>129</v>
      </c>
      <c r="L138" s="202" t="s">
        <v>117</v>
      </c>
      <c r="M138" s="202" t="s">
        <v>13</v>
      </c>
      <c r="N138" s="202" t="s">
        <v>118</v>
      </c>
      <c r="O138" s="225">
        <v>41828</v>
      </c>
      <c r="P138" s="222">
        <v>6</v>
      </c>
      <c r="Q138" s="206" t="s">
        <v>9</v>
      </c>
      <c r="R138" s="50" t="s">
        <v>9</v>
      </c>
      <c r="S138" s="51"/>
      <c r="T138" s="51"/>
      <c r="U138" s="52"/>
      <c r="V138" s="52"/>
      <c r="W138" s="52"/>
      <c r="X138" s="53"/>
      <c r="Y138" s="52"/>
      <c r="Z138" s="54"/>
      <c r="AA138" s="22"/>
      <c r="AB138" s="22"/>
      <c r="AC138" s="22"/>
      <c r="AD138" s="22"/>
      <c r="AE138" s="22"/>
      <c r="AF138" s="22"/>
      <c r="AG138" s="22"/>
    </row>
    <row r="139" spans="1:33" s="11" customFormat="1" ht="26.1" customHeight="1">
      <c r="A139" s="45">
        <f>IF(AND($H139&gt;=مغادرين!$C$4,$H139&lt;=مغادرين!$H$4,مغادرين!$B$1=IF(مغادرين!$B$1="","",$I139),مغادرين!$B$2=IF(مغادرين!$B$2="","",$K139),مغادرين!$B$3=IF(مغادرين!$B$3="","",$Q139),مغادرين!$B$4=IF(مغادرين!$B$4="","",$R139)),MAX($A$4:$A138)+1,"")</f>
        <v>14</v>
      </c>
      <c r="B139" s="45">
        <f t="shared" si="4"/>
        <v>11</v>
      </c>
      <c r="C139" s="45">
        <f>IF($A139="","",RANK($B139,$B$5:$B$9000,1)+COUNTIF($B$4:$B138,$B139))</f>
        <v>14</v>
      </c>
      <c r="D139" s="46" t="str">
        <f>IF(AND($O139&gt;=قادمين!$C$4,$O139&lt;=قادمين!$H$4,قادمين!$B$1=IF(قادمين!$B$1="","",$I139),قادمين!$B$2=IF(قادمين!$B$2="","",$K139),قادمين!$B$3=IF(قادمين!$B$3="","",$Q139),قادمين!$B$4=IF(قادمين!$B$4="","",$R139)),MAX($D$4:$D138)+1,"")</f>
        <v/>
      </c>
      <c r="E139" s="46" t="str">
        <f t="shared" si="5"/>
        <v/>
      </c>
      <c r="F139" s="46" t="str">
        <f>IF($D139="","",RANK($E139,$E$5:$E$9000,1)+COUNTIF($E$4:$E138,$E139))</f>
        <v/>
      </c>
      <c r="G139" s="63">
        <f>IF(H139="","",COUNTA($H$5:H139))</f>
        <v>135</v>
      </c>
      <c r="H139" s="187">
        <v>41822</v>
      </c>
      <c r="I139" s="204" t="s">
        <v>354</v>
      </c>
      <c r="J139" s="202" t="s">
        <v>86</v>
      </c>
      <c r="K139" s="202" t="s">
        <v>129</v>
      </c>
      <c r="L139" s="202" t="s">
        <v>117</v>
      </c>
      <c r="M139" s="202" t="s">
        <v>5</v>
      </c>
      <c r="N139" s="202" t="s">
        <v>29</v>
      </c>
      <c r="O139" s="225">
        <v>41828</v>
      </c>
      <c r="P139" s="222">
        <v>6</v>
      </c>
      <c r="Q139" s="206" t="s">
        <v>9</v>
      </c>
      <c r="R139" s="50" t="s">
        <v>9</v>
      </c>
      <c r="S139" s="51"/>
      <c r="T139" s="51"/>
      <c r="U139" s="52"/>
      <c r="V139" s="52"/>
      <c r="W139" s="52"/>
      <c r="X139" s="53"/>
      <c r="Y139" s="52"/>
      <c r="Z139" s="54"/>
      <c r="AA139" s="22"/>
      <c r="AB139" s="22"/>
      <c r="AC139" s="22"/>
      <c r="AD139" s="22"/>
      <c r="AE139" s="22"/>
      <c r="AF139" s="22"/>
      <c r="AG139" s="22"/>
    </row>
    <row r="140" spans="1:33" s="11" customFormat="1" ht="26.1" customHeight="1">
      <c r="A140" s="45">
        <f>IF(AND($H140&gt;=مغادرين!$C$4,$H140&lt;=مغادرين!$H$4,مغادرين!$B$1=IF(مغادرين!$B$1="","",$I140),مغادرين!$B$2=IF(مغادرين!$B$2="","",$K140),مغادرين!$B$3=IF(مغادرين!$B$3="","",$Q140),مغادرين!$B$4=IF(مغادرين!$B$4="","",$R140)),MAX($A$4:$A139)+1,"")</f>
        <v>15</v>
      </c>
      <c r="B140" s="45">
        <f t="shared" si="4"/>
        <v>11</v>
      </c>
      <c r="C140" s="45">
        <f>IF($A140="","",RANK($B140,$B$5:$B$9000,1)+COUNTIF($B$4:$B139,$B140))</f>
        <v>15</v>
      </c>
      <c r="D140" s="46" t="str">
        <f>IF(AND($O140&gt;=قادمين!$C$4,$O140&lt;=قادمين!$H$4,قادمين!$B$1=IF(قادمين!$B$1="","",$I140),قادمين!$B$2=IF(قادمين!$B$2="","",$K140),قادمين!$B$3=IF(قادمين!$B$3="","",$Q140),قادمين!$B$4=IF(قادمين!$B$4="","",$R140)),MAX($D$4:$D139)+1,"")</f>
        <v/>
      </c>
      <c r="E140" s="46" t="str">
        <f t="shared" si="5"/>
        <v/>
      </c>
      <c r="F140" s="46" t="str">
        <f>IF($D140="","",RANK($E140,$E$5:$E$9000,1)+COUNTIF($E$4:$E139,$E140))</f>
        <v/>
      </c>
      <c r="G140" s="63">
        <f>IF(H140="","",COUNTA($H$5:H140))</f>
        <v>136</v>
      </c>
      <c r="H140" s="187">
        <v>41822</v>
      </c>
      <c r="I140" s="204" t="s">
        <v>201</v>
      </c>
      <c r="J140" s="202" t="s">
        <v>202</v>
      </c>
      <c r="K140" s="202" t="s">
        <v>49</v>
      </c>
      <c r="L140" s="202" t="s">
        <v>117</v>
      </c>
      <c r="M140" s="202" t="s">
        <v>5</v>
      </c>
      <c r="N140" s="202" t="s">
        <v>194</v>
      </c>
      <c r="O140" s="225">
        <v>41829</v>
      </c>
      <c r="P140" s="222">
        <v>7</v>
      </c>
      <c r="Q140" s="206" t="s">
        <v>9</v>
      </c>
      <c r="R140" s="50" t="s">
        <v>9</v>
      </c>
      <c r="S140" s="51"/>
      <c r="T140" s="51"/>
      <c r="U140" s="52"/>
      <c r="V140" s="52"/>
      <c r="W140" s="52"/>
      <c r="X140" s="53"/>
      <c r="Y140" s="52"/>
      <c r="Z140" s="54"/>
      <c r="AA140" s="22"/>
      <c r="AB140" s="22"/>
      <c r="AC140" s="22"/>
      <c r="AD140" s="22"/>
      <c r="AE140" s="22"/>
      <c r="AF140" s="22"/>
      <c r="AG140" s="22"/>
    </row>
    <row r="141" spans="1:33" s="11" customFormat="1" ht="26.1" customHeight="1">
      <c r="A141" s="45">
        <f>IF(AND($H141&gt;=مغادرين!$C$4,$H141&lt;=مغادرين!$H$4,مغادرين!$B$1=IF(مغادرين!$B$1="","",$I141),مغادرين!$B$2=IF(مغادرين!$B$2="","",$K141),مغادرين!$B$3=IF(مغادرين!$B$3="","",$Q141),مغادرين!$B$4=IF(مغادرين!$B$4="","",$R141)),MAX($A$4:$A140)+1,"")</f>
        <v>16</v>
      </c>
      <c r="B141" s="45">
        <f t="shared" si="4"/>
        <v>11</v>
      </c>
      <c r="C141" s="45">
        <f>IF($A141="","",RANK($B141,$B$5:$B$9000,1)+COUNTIF($B$4:$B140,$B141))</f>
        <v>16</v>
      </c>
      <c r="D141" s="46" t="str">
        <f>IF(AND($O141&gt;=قادمين!$C$4,$O141&lt;=قادمين!$H$4,قادمين!$B$1=IF(قادمين!$B$1="","",$I141),قادمين!$B$2=IF(قادمين!$B$2="","",$K141),قادمين!$B$3=IF(قادمين!$B$3="","",$Q141),قادمين!$B$4=IF(قادمين!$B$4="","",$R141)),MAX($D$4:$D140)+1,"")</f>
        <v/>
      </c>
      <c r="E141" s="46" t="str">
        <f t="shared" si="5"/>
        <v/>
      </c>
      <c r="F141" s="46" t="str">
        <f>IF($D141="","",RANK($E141,$E$5:$E$9000,1)+COUNTIF($E$4:$E140,$E141))</f>
        <v/>
      </c>
      <c r="G141" s="63">
        <f>IF(H141="","",COUNTA($H$5:H141))</f>
        <v>137</v>
      </c>
      <c r="H141" s="187">
        <v>41822</v>
      </c>
      <c r="I141" s="204" t="s">
        <v>364</v>
      </c>
      <c r="J141" s="202" t="s">
        <v>141</v>
      </c>
      <c r="K141" s="202" t="s">
        <v>129</v>
      </c>
      <c r="L141" s="202" t="s">
        <v>117</v>
      </c>
      <c r="M141" s="202" t="s">
        <v>402</v>
      </c>
      <c r="N141" s="202" t="s">
        <v>185</v>
      </c>
      <c r="O141" s="225">
        <v>41829</v>
      </c>
      <c r="P141" s="222">
        <v>7</v>
      </c>
      <c r="Q141" s="206" t="s">
        <v>56</v>
      </c>
      <c r="R141" s="50" t="s">
        <v>56</v>
      </c>
      <c r="S141" s="51"/>
      <c r="T141" s="51"/>
      <c r="U141" s="52"/>
      <c r="V141" s="52"/>
      <c r="W141" s="52"/>
      <c r="X141" s="53"/>
      <c r="Y141" s="52"/>
      <c r="Z141" s="54"/>
      <c r="AA141" s="22"/>
      <c r="AB141" s="22"/>
      <c r="AC141" s="22"/>
      <c r="AD141" s="22"/>
      <c r="AE141" s="22"/>
      <c r="AF141" s="22"/>
      <c r="AG141" s="22"/>
    </row>
    <row r="142" spans="1:33" s="11" customFormat="1" ht="26.1" customHeight="1">
      <c r="A142" s="45">
        <f>IF(AND($H142&gt;=مغادرين!$C$4,$H142&lt;=مغادرين!$H$4,مغادرين!$B$1=IF(مغادرين!$B$1="","",$I142),مغادرين!$B$2=IF(مغادرين!$B$2="","",$K142),مغادرين!$B$3=IF(مغادرين!$B$3="","",$Q142),مغادرين!$B$4=IF(مغادرين!$B$4="","",$R142)),MAX($A$4:$A141)+1,"")</f>
        <v>17</v>
      </c>
      <c r="B142" s="45">
        <f t="shared" si="4"/>
        <v>11</v>
      </c>
      <c r="C142" s="45">
        <f>IF($A142="","",RANK($B142,$B$5:$B$9000,1)+COUNTIF($B$4:$B141,$B142))</f>
        <v>17</v>
      </c>
      <c r="D142" s="46" t="str">
        <f>IF(AND($O142&gt;=قادمين!$C$4,$O142&lt;=قادمين!$H$4,قادمين!$B$1=IF(قادمين!$B$1="","",$I142),قادمين!$B$2=IF(قادمين!$B$2="","",$K142),قادمين!$B$3=IF(قادمين!$B$3="","",$Q142),قادمين!$B$4=IF(قادمين!$B$4="","",$R142)),MAX($D$4:$D141)+1,"")</f>
        <v/>
      </c>
      <c r="E142" s="46" t="str">
        <f t="shared" si="5"/>
        <v/>
      </c>
      <c r="F142" s="46" t="str">
        <f>IF($D142="","",RANK($E142,$E$5:$E$9000,1)+COUNTIF($E$4:$E141,$E142))</f>
        <v/>
      </c>
      <c r="G142" s="63">
        <f>IF(H142="","",COUNTA($H$5:H142))</f>
        <v>138</v>
      </c>
      <c r="H142" s="187">
        <v>41822</v>
      </c>
      <c r="I142" s="204" t="s">
        <v>230</v>
      </c>
      <c r="J142" s="202" t="s">
        <v>231</v>
      </c>
      <c r="K142" s="202" t="s">
        <v>12</v>
      </c>
      <c r="L142" s="202" t="s">
        <v>117</v>
      </c>
      <c r="M142" s="202" t="s">
        <v>399</v>
      </c>
      <c r="N142" s="202" t="s">
        <v>225</v>
      </c>
      <c r="O142" s="225">
        <v>41829</v>
      </c>
      <c r="P142" s="222">
        <v>7</v>
      </c>
      <c r="Q142" s="206" t="s">
        <v>56</v>
      </c>
      <c r="R142" s="50" t="s">
        <v>56</v>
      </c>
      <c r="S142" s="51"/>
      <c r="T142" s="51"/>
      <c r="U142" s="52"/>
      <c r="V142" s="52"/>
      <c r="W142" s="52"/>
      <c r="X142" s="53"/>
      <c r="Y142" s="52"/>
      <c r="Z142" s="54"/>
      <c r="AA142" s="22"/>
      <c r="AB142" s="22"/>
      <c r="AC142" s="22"/>
      <c r="AD142" s="22"/>
      <c r="AE142" s="22"/>
      <c r="AF142" s="22"/>
      <c r="AG142" s="22"/>
    </row>
    <row r="143" spans="1:33" s="11" customFormat="1" ht="26.1" customHeight="1">
      <c r="A143" s="45">
        <f>IF(AND($H143&gt;=مغادرين!$C$4,$H143&lt;=مغادرين!$H$4,مغادرين!$B$1=IF(مغادرين!$B$1="","",$I143),مغادرين!$B$2=IF(مغادرين!$B$2="","",$K143),مغادرين!$B$3=IF(مغادرين!$B$3="","",$Q143),مغادرين!$B$4=IF(مغادرين!$B$4="","",$R143)),MAX($A$4:$A142)+1,"")</f>
        <v>18</v>
      </c>
      <c r="B143" s="45">
        <f t="shared" si="4"/>
        <v>11</v>
      </c>
      <c r="C143" s="45">
        <f>IF($A143="","",RANK($B143,$B$5:$B$9000,1)+COUNTIF($B$4:$B142,$B143))</f>
        <v>18</v>
      </c>
      <c r="D143" s="46" t="str">
        <f>IF(AND($O143&gt;=قادمين!$C$4,$O143&lt;=قادمين!$H$4,قادمين!$B$1=IF(قادمين!$B$1="","",$I143),قادمين!$B$2=IF(قادمين!$B$2="","",$K143),قادمين!$B$3=IF(قادمين!$B$3="","",$Q143),قادمين!$B$4=IF(قادمين!$B$4="","",$R143)),MAX($D$4:$D142)+1,"")</f>
        <v/>
      </c>
      <c r="E143" s="46" t="str">
        <f t="shared" si="5"/>
        <v/>
      </c>
      <c r="F143" s="46" t="str">
        <f>IF($D143="","",RANK($E143,$E$5:$E$9000,1)+COUNTIF($E$4:$E142,$E143))</f>
        <v/>
      </c>
      <c r="G143" s="63">
        <f>IF(H143="","",COUNTA($H$5:H143))</f>
        <v>139</v>
      </c>
      <c r="H143" s="187">
        <v>41822</v>
      </c>
      <c r="I143" s="204" t="s">
        <v>233</v>
      </c>
      <c r="J143" s="202" t="s">
        <v>234</v>
      </c>
      <c r="K143" s="202" t="s">
        <v>12</v>
      </c>
      <c r="L143" s="202" t="s">
        <v>117</v>
      </c>
      <c r="M143" s="202" t="s">
        <v>399</v>
      </c>
      <c r="N143" s="202" t="s">
        <v>225</v>
      </c>
      <c r="O143" s="225">
        <v>41829</v>
      </c>
      <c r="P143" s="222">
        <v>7</v>
      </c>
      <c r="Q143" s="206" t="s">
        <v>56</v>
      </c>
      <c r="R143" s="50" t="s">
        <v>56</v>
      </c>
      <c r="S143" s="51"/>
      <c r="T143" s="51"/>
      <c r="U143" s="52"/>
      <c r="V143" s="52"/>
      <c r="W143" s="52"/>
      <c r="X143" s="53"/>
      <c r="Y143" s="52"/>
      <c r="Z143" s="54"/>
      <c r="AA143" s="22"/>
      <c r="AB143" s="22"/>
      <c r="AC143" s="22"/>
      <c r="AD143" s="22"/>
      <c r="AE143" s="22"/>
      <c r="AF143" s="22"/>
      <c r="AG143" s="22"/>
    </row>
    <row r="144" spans="1:33" s="11" customFormat="1" ht="26.1" customHeight="1">
      <c r="A144" s="45">
        <f>IF(AND($H144&gt;=مغادرين!$C$4,$H144&lt;=مغادرين!$H$4,مغادرين!$B$1=IF(مغادرين!$B$1="","",$I144),مغادرين!$B$2=IF(مغادرين!$B$2="","",$K144),مغادرين!$B$3=IF(مغادرين!$B$3="","",$Q144),مغادرين!$B$4=IF(مغادرين!$B$4="","",$R144)),MAX($A$4:$A143)+1,"")</f>
        <v>19</v>
      </c>
      <c r="B144" s="45">
        <f t="shared" si="4"/>
        <v>11</v>
      </c>
      <c r="C144" s="45">
        <f>IF($A144="","",RANK($B144,$B$5:$B$9000,1)+COUNTIF($B$4:$B143,$B144))</f>
        <v>19</v>
      </c>
      <c r="D144" s="46" t="str">
        <f>IF(AND($O144&gt;=قادمين!$C$4,$O144&lt;=قادمين!$H$4,قادمين!$B$1=IF(قادمين!$B$1="","",$I144),قادمين!$B$2=IF(قادمين!$B$2="","",$K144),قادمين!$B$3=IF(قادمين!$B$3="","",$Q144),قادمين!$B$4=IF(قادمين!$B$4="","",$R144)),MAX($D$4:$D143)+1,"")</f>
        <v/>
      </c>
      <c r="E144" s="46" t="str">
        <f t="shared" si="5"/>
        <v/>
      </c>
      <c r="F144" s="46" t="str">
        <f>IF($D144="","",RANK($E144,$E$5:$E$9000,1)+COUNTIF($E$4:$E143,$E144))</f>
        <v/>
      </c>
      <c r="G144" s="63">
        <f>IF(H144="","",COUNTA($H$5:H144))</f>
        <v>140</v>
      </c>
      <c r="H144" s="187">
        <v>41822</v>
      </c>
      <c r="I144" s="204" t="s">
        <v>257</v>
      </c>
      <c r="J144" s="202" t="s">
        <v>258</v>
      </c>
      <c r="K144" s="202" t="s">
        <v>12</v>
      </c>
      <c r="L144" s="202" t="s">
        <v>117</v>
      </c>
      <c r="M144" s="202" t="s">
        <v>399</v>
      </c>
      <c r="N144" s="202" t="s">
        <v>225</v>
      </c>
      <c r="O144" s="226">
        <v>41825</v>
      </c>
      <c r="P144" s="227">
        <v>3</v>
      </c>
      <c r="Q144" s="206" t="s">
        <v>56</v>
      </c>
      <c r="R144" s="50" t="s">
        <v>56</v>
      </c>
      <c r="S144" s="51"/>
      <c r="T144" s="51"/>
      <c r="U144" s="52"/>
      <c r="V144" s="52"/>
      <c r="W144" s="52"/>
      <c r="X144" s="53"/>
      <c r="Y144" s="52"/>
      <c r="Z144" s="54"/>
      <c r="AA144" s="22"/>
      <c r="AB144" s="22"/>
      <c r="AC144" s="22"/>
      <c r="AD144" s="22"/>
      <c r="AE144" s="22"/>
      <c r="AF144" s="22"/>
      <c r="AG144" s="22"/>
    </row>
    <row r="145" spans="1:33" s="11" customFormat="1" ht="26.1" customHeight="1">
      <c r="A145" s="45">
        <f>IF(AND($H145&gt;=مغادرين!$C$4,$H145&lt;=مغادرين!$H$4,مغادرين!$B$1=IF(مغادرين!$B$1="","",$I145),مغادرين!$B$2=IF(مغادرين!$B$2="","",$K145),مغادرين!$B$3=IF(مغادرين!$B$3="","",$Q145),مغادرين!$B$4=IF(مغادرين!$B$4="","",$R145)),MAX($A$4:$A144)+1,"")</f>
        <v>20</v>
      </c>
      <c r="B145" s="45">
        <f t="shared" si="4"/>
        <v>11</v>
      </c>
      <c r="C145" s="45">
        <f>IF($A145="","",RANK($B145,$B$5:$B$9000,1)+COUNTIF($B$4:$B144,$B145))</f>
        <v>20</v>
      </c>
      <c r="D145" s="46" t="str">
        <f>IF(AND($O145&gt;=قادمين!$C$4,$O145&lt;=قادمين!$H$4,قادمين!$B$1=IF(قادمين!$B$1="","",$I145),قادمين!$B$2=IF(قادمين!$B$2="","",$K145),قادمين!$B$3=IF(قادمين!$B$3="","",$Q145),قادمين!$B$4=IF(قادمين!$B$4="","",$R145)),MAX($D$4:$D144)+1,"")</f>
        <v/>
      </c>
      <c r="E145" s="46" t="str">
        <f t="shared" si="5"/>
        <v/>
      </c>
      <c r="F145" s="46" t="str">
        <f>IF($D145="","",RANK($E145,$E$5:$E$9000,1)+COUNTIF($E$4:$E144,$E145))</f>
        <v/>
      </c>
      <c r="G145" s="63">
        <f>IF(H145="","",COUNTA($H$5:H145))</f>
        <v>141</v>
      </c>
      <c r="H145" s="187">
        <v>41822</v>
      </c>
      <c r="I145" s="204" t="s">
        <v>349</v>
      </c>
      <c r="J145" s="202" t="s">
        <v>84</v>
      </c>
      <c r="K145" s="202" t="s">
        <v>129</v>
      </c>
      <c r="L145" s="202" t="s">
        <v>117</v>
      </c>
      <c r="M145" s="202" t="s">
        <v>5</v>
      </c>
      <c r="N145" s="202" t="s">
        <v>32</v>
      </c>
      <c r="O145" s="226">
        <v>41843</v>
      </c>
      <c r="P145" s="227">
        <v>21</v>
      </c>
      <c r="Q145" s="206" t="s">
        <v>52</v>
      </c>
      <c r="R145" s="50" t="s">
        <v>52</v>
      </c>
      <c r="S145" s="51"/>
      <c r="T145" s="51"/>
      <c r="U145" s="52"/>
      <c r="V145" s="52"/>
      <c r="W145" s="52"/>
      <c r="X145" s="53"/>
      <c r="Y145" s="52"/>
      <c r="Z145" s="54"/>
      <c r="AA145" s="22"/>
      <c r="AB145" s="22"/>
      <c r="AC145" s="22"/>
      <c r="AD145" s="22"/>
      <c r="AE145" s="22"/>
      <c r="AF145" s="22"/>
      <c r="AG145" s="22"/>
    </row>
    <row r="146" spans="1:33" s="11" customFormat="1" ht="26.1" customHeight="1">
      <c r="A146" s="45">
        <f>IF(AND($H146&gt;=مغادرين!$C$4,$H146&lt;=مغادرين!$H$4,مغادرين!$B$1=IF(مغادرين!$B$1="","",$I146),مغادرين!$B$2=IF(مغادرين!$B$2="","",$K146),مغادرين!$B$3=IF(مغادرين!$B$3="","",$Q146),مغادرين!$B$4=IF(مغادرين!$B$4="","",$R146)),MAX($A$4:$A145)+1,"")</f>
        <v>21</v>
      </c>
      <c r="B146" s="45">
        <f t="shared" si="4"/>
        <v>11</v>
      </c>
      <c r="C146" s="45">
        <f>IF($A146="","",RANK($B146,$B$5:$B$9000,1)+COUNTIF($B$4:$B145,$B146))</f>
        <v>21</v>
      </c>
      <c r="D146" s="46" t="str">
        <f>IF(AND($O146&gt;=قادمين!$C$4,$O146&lt;=قادمين!$H$4,قادمين!$B$1=IF(قادمين!$B$1="","",$I146),قادمين!$B$2=IF(قادمين!$B$2="","",$K146),قادمين!$B$3=IF(قادمين!$B$3="","",$Q146),قادمين!$B$4=IF(قادمين!$B$4="","",$R146)),MAX($D$4:$D145)+1,"")</f>
        <v/>
      </c>
      <c r="E146" s="46" t="str">
        <f t="shared" si="5"/>
        <v/>
      </c>
      <c r="F146" s="46" t="str">
        <f>IF($D146="","",RANK($E146,$E$5:$E$9000,1)+COUNTIF($E$4:$E145,$E146))</f>
        <v/>
      </c>
      <c r="G146" s="63">
        <f>IF(H146="","",COUNTA($H$5:H146))</f>
        <v>142</v>
      </c>
      <c r="H146" s="187">
        <v>41822</v>
      </c>
      <c r="I146" s="204" t="s">
        <v>190</v>
      </c>
      <c r="J146" s="202" t="s">
        <v>191</v>
      </c>
      <c r="K146" s="202" t="s">
        <v>49</v>
      </c>
      <c r="L146" s="202" t="s">
        <v>117</v>
      </c>
      <c r="M146" s="202" t="s">
        <v>400</v>
      </c>
      <c r="N146" s="202" t="s">
        <v>159</v>
      </c>
      <c r="O146" s="226">
        <v>41829</v>
      </c>
      <c r="P146" s="227">
        <v>7</v>
      </c>
      <c r="Q146" s="206" t="s">
        <v>52</v>
      </c>
      <c r="R146" s="50" t="s">
        <v>52</v>
      </c>
      <c r="S146" s="51"/>
      <c r="T146" s="51"/>
      <c r="U146" s="52"/>
      <c r="V146" s="52"/>
      <c r="W146" s="52"/>
      <c r="X146" s="53"/>
      <c r="Y146" s="52"/>
      <c r="Z146" s="54"/>
      <c r="AA146" s="22"/>
      <c r="AB146" s="22"/>
      <c r="AC146" s="22"/>
      <c r="AD146" s="22"/>
      <c r="AE146" s="22"/>
      <c r="AF146" s="22"/>
      <c r="AG146" s="22"/>
    </row>
    <row r="147" spans="1:33" s="11" customFormat="1" ht="26.1" customHeight="1">
      <c r="A147" s="45">
        <f>IF(AND($H147&gt;=مغادرين!$C$4,$H147&lt;=مغادرين!$H$4,مغادرين!$B$1=IF(مغادرين!$B$1="","",$I147),مغادرين!$B$2=IF(مغادرين!$B$2="","",$K147),مغادرين!$B$3=IF(مغادرين!$B$3="","",$Q147),مغادرين!$B$4=IF(مغادرين!$B$4="","",$R147)),MAX($A$4:$A146)+1,"")</f>
        <v>22</v>
      </c>
      <c r="B147" s="45">
        <f t="shared" si="4"/>
        <v>11</v>
      </c>
      <c r="C147" s="45">
        <f>IF($A147="","",RANK($B147,$B$5:$B$9000,1)+COUNTIF($B$4:$B146,$B147))</f>
        <v>22</v>
      </c>
      <c r="D147" s="46" t="str">
        <f>IF(AND($O147&gt;=قادمين!$C$4,$O147&lt;=قادمين!$H$4,قادمين!$B$1=IF(قادمين!$B$1="","",$I147),قادمين!$B$2=IF(قادمين!$B$2="","",$K147),قادمين!$B$3=IF(قادمين!$B$3="","",$Q147),قادمين!$B$4=IF(قادمين!$B$4="","",$R147)),MAX($D$4:$D146)+1,"")</f>
        <v/>
      </c>
      <c r="E147" s="46" t="str">
        <f t="shared" si="5"/>
        <v/>
      </c>
      <c r="F147" s="46" t="str">
        <f>IF($D147="","",RANK($E147,$E$5:$E$9000,1)+COUNTIF($E$4:$E146,$E147))</f>
        <v/>
      </c>
      <c r="G147" s="63">
        <f>IF(H147="","",COUNTA($H$5:H147))</f>
        <v>143</v>
      </c>
      <c r="H147" s="187">
        <v>41822</v>
      </c>
      <c r="I147" s="204" t="s">
        <v>381</v>
      </c>
      <c r="J147" s="202" t="s">
        <v>384</v>
      </c>
      <c r="K147" s="202" t="s">
        <v>382</v>
      </c>
      <c r="L147" s="202" t="s">
        <v>117</v>
      </c>
      <c r="M147" s="202" t="s">
        <v>6</v>
      </c>
      <c r="N147" s="202" t="s">
        <v>31</v>
      </c>
      <c r="O147" s="226">
        <v>41829</v>
      </c>
      <c r="P147" s="227">
        <v>7</v>
      </c>
      <c r="Q147" s="206" t="s">
        <v>52</v>
      </c>
      <c r="R147" s="50" t="s">
        <v>52</v>
      </c>
      <c r="S147" s="51"/>
      <c r="T147" s="51"/>
      <c r="U147" s="52"/>
      <c r="V147" s="52"/>
      <c r="W147" s="52"/>
      <c r="X147" s="53"/>
      <c r="Y147" s="52"/>
      <c r="Z147" s="54"/>
      <c r="AA147" s="22"/>
      <c r="AB147" s="22"/>
      <c r="AC147" s="22"/>
      <c r="AD147" s="22"/>
      <c r="AE147" s="22"/>
      <c r="AF147" s="22"/>
      <c r="AG147" s="22"/>
    </row>
    <row r="148" spans="1:33" s="11" customFormat="1" ht="26.1" customHeight="1">
      <c r="A148" s="45">
        <f>IF(AND($H148&gt;=مغادرين!$C$4,$H148&lt;=مغادرين!$H$4,مغادرين!$B$1=IF(مغادرين!$B$1="","",$I148),مغادرين!$B$2=IF(مغادرين!$B$2="","",$K148),مغادرين!$B$3=IF(مغادرين!$B$3="","",$Q148),مغادرين!$B$4=IF(مغادرين!$B$4="","",$R148)),MAX($A$4:$A147)+1,"")</f>
        <v>23</v>
      </c>
      <c r="B148" s="45">
        <f t="shared" si="4"/>
        <v>19</v>
      </c>
      <c r="C148" s="45">
        <f>IF($A148="","",RANK($B148,$B$5:$B$9000,1)+COUNTIF($B$4:$B147,$B148))</f>
        <v>23</v>
      </c>
      <c r="D148" s="46" t="str">
        <f>IF(AND($O148&gt;=قادمين!$C$4,$O148&lt;=قادمين!$H$4,قادمين!$B$1=IF(قادمين!$B$1="","",$I148),قادمين!$B$2=IF(قادمين!$B$2="","",$K148),قادمين!$B$3=IF(قادمين!$B$3="","",$Q148),قادمين!$B$4=IF(قادمين!$B$4="","",$R148)),MAX($D$4:$D147)+1,"")</f>
        <v/>
      </c>
      <c r="E148" s="46" t="str">
        <f t="shared" si="5"/>
        <v/>
      </c>
      <c r="F148" s="46" t="str">
        <f>IF($D148="","",RANK($E148,$E$5:$E$9000,1)+COUNTIF($E$4:$E147,$E148))</f>
        <v/>
      </c>
      <c r="G148" s="63">
        <f>IF(H148="","",COUNTA($H$5:H148))</f>
        <v>144</v>
      </c>
      <c r="H148" s="187">
        <v>41823</v>
      </c>
      <c r="I148" s="204" t="s">
        <v>340</v>
      </c>
      <c r="J148" s="202" t="s">
        <v>105</v>
      </c>
      <c r="K148" s="202" t="s">
        <v>129</v>
      </c>
      <c r="L148" s="202" t="s">
        <v>117</v>
      </c>
      <c r="M148" s="202" t="s">
        <v>6</v>
      </c>
      <c r="N148" s="202" t="s">
        <v>30</v>
      </c>
      <c r="O148" s="226">
        <v>41830</v>
      </c>
      <c r="P148" s="227">
        <v>7</v>
      </c>
      <c r="Q148" s="206" t="s">
        <v>9</v>
      </c>
      <c r="R148" s="50" t="s">
        <v>9</v>
      </c>
      <c r="S148" s="51"/>
      <c r="T148" s="51"/>
      <c r="U148" s="52"/>
      <c r="V148" s="52"/>
      <c r="W148" s="52"/>
      <c r="X148" s="53"/>
      <c r="Y148" s="52"/>
      <c r="Z148" s="54"/>
      <c r="AA148" s="22"/>
      <c r="AB148" s="22"/>
      <c r="AC148" s="22"/>
      <c r="AD148" s="22"/>
      <c r="AE148" s="22"/>
      <c r="AF148" s="22"/>
      <c r="AG148" s="22"/>
    </row>
    <row r="149" spans="1:33" s="11" customFormat="1" ht="26.1" customHeight="1">
      <c r="A149" s="45">
        <f>IF(AND($H149&gt;=مغادرين!$C$4,$H149&lt;=مغادرين!$H$4,مغادرين!$B$1=IF(مغادرين!$B$1="","",$I149),مغادرين!$B$2=IF(مغادرين!$B$2="","",$K149),مغادرين!$B$3=IF(مغادرين!$B$3="","",$Q149),مغادرين!$B$4=IF(مغادرين!$B$4="","",$R149)),MAX($A$4:$A148)+1,"")</f>
        <v>24</v>
      </c>
      <c r="B149" s="45">
        <f t="shared" si="4"/>
        <v>19</v>
      </c>
      <c r="C149" s="45">
        <f>IF($A149="","",RANK($B149,$B$5:$B$9000,1)+COUNTIF($B$4:$B148,$B149))</f>
        <v>24</v>
      </c>
      <c r="D149" s="46" t="str">
        <f>IF(AND($O149&gt;=قادمين!$C$4,$O149&lt;=قادمين!$H$4,قادمين!$B$1=IF(قادمين!$B$1="","",$I149),قادمين!$B$2=IF(قادمين!$B$2="","",$K149),قادمين!$B$3=IF(قادمين!$B$3="","",$Q149),قادمين!$B$4=IF(قادمين!$B$4="","",$R149)),MAX($D$4:$D148)+1,"")</f>
        <v/>
      </c>
      <c r="E149" s="46" t="str">
        <f t="shared" si="5"/>
        <v/>
      </c>
      <c r="F149" s="46" t="str">
        <f>IF($D149="","",RANK($E149,$E$5:$E$9000,1)+COUNTIF($E$4:$E148,$E149))</f>
        <v/>
      </c>
      <c r="G149" s="63">
        <f>IF(H149="","",COUNTA($H$5:H149))</f>
        <v>145</v>
      </c>
      <c r="H149" s="187">
        <v>41823</v>
      </c>
      <c r="I149" s="204" t="s">
        <v>357</v>
      </c>
      <c r="J149" s="202" t="s">
        <v>108</v>
      </c>
      <c r="K149" s="202" t="s">
        <v>129</v>
      </c>
      <c r="L149" s="202" t="s">
        <v>117</v>
      </c>
      <c r="M149" s="202" t="s">
        <v>6</v>
      </c>
      <c r="N149" s="202" t="s">
        <v>32</v>
      </c>
      <c r="O149" s="226">
        <v>41830</v>
      </c>
      <c r="P149" s="227">
        <v>7</v>
      </c>
      <c r="Q149" s="206" t="s">
        <v>9</v>
      </c>
      <c r="R149" s="50" t="s">
        <v>9</v>
      </c>
      <c r="S149" s="51"/>
      <c r="T149" s="51"/>
      <c r="U149" s="52"/>
      <c r="V149" s="52"/>
      <c r="W149" s="52"/>
      <c r="X149" s="53"/>
      <c r="Y149" s="52"/>
      <c r="Z149" s="54"/>
      <c r="AA149" s="22"/>
      <c r="AB149" s="22"/>
      <c r="AC149" s="22"/>
      <c r="AD149" s="22"/>
      <c r="AE149" s="22"/>
      <c r="AF149" s="22"/>
      <c r="AG149" s="22"/>
    </row>
    <row r="150" spans="1:33" s="11" customFormat="1" ht="26.1" customHeight="1">
      <c r="A150" s="45">
        <f>IF(AND($H150&gt;=مغادرين!$C$4,$H150&lt;=مغادرين!$H$4,مغادرين!$B$1=IF(مغادرين!$B$1="","",$I150),مغادرين!$B$2=IF(مغادرين!$B$2="","",$K150),مغادرين!$B$3=IF(مغادرين!$B$3="","",$Q150),مغادرين!$B$4=IF(مغادرين!$B$4="","",$R150)),MAX($A$4:$A149)+1,"")</f>
        <v>25</v>
      </c>
      <c r="B150" s="45">
        <f t="shared" si="4"/>
        <v>19</v>
      </c>
      <c r="C150" s="45">
        <f>IF($A150="","",RANK($B150,$B$5:$B$9000,1)+COUNTIF($B$4:$B149,$B150))</f>
        <v>25</v>
      </c>
      <c r="D150" s="46" t="str">
        <f>IF(AND($O150&gt;=قادمين!$C$4,$O150&lt;=قادمين!$H$4,قادمين!$B$1=IF(قادمين!$B$1="","",$I150),قادمين!$B$2=IF(قادمين!$B$2="","",$K150),قادمين!$B$3=IF(قادمين!$B$3="","",$Q150),قادمين!$B$4=IF(قادمين!$B$4="","",$R150)),MAX($D$4:$D149)+1,"")</f>
        <v/>
      </c>
      <c r="E150" s="46" t="str">
        <f t="shared" si="5"/>
        <v/>
      </c>
      <c r="F150" s="46" t="str">
        <f>IF($D150="","",RANK($E150,$E$5:$E$9000,1)+COUNTIF($E$4:$E149,$E150))</f>
        <v/>
      </c>
      <c r="G150" s="63">
        <f>IF(H150="","",COUNTA($H$5:H150))</f>
        <v>146</v>
      </c>
      <c r="H150" s="187">
        <v>41823</v>
      </c>
      <c r="I150" s="204" t="s">
        <v>368</v>
      </c>
      <c r="J150" s="202" t="s">
        <v>116</v>
      </c>
      <c r="K150" s="202" t="s">
        <v>129</v>
      </c>
      <c r="L150" s="202" t="s">
        <v>117</v>
      </c>
      <c r="M150" s="202" t="s">
        <v>8</v>
      </c>
      <c r="N150" s="202" t="s">
        <v>122</v>
      </c>
      <c r="O150" s="226">
        <v>41830</v>
      </c>
      <c r="P150" s="227">
        <v>7</v>
      </c>
      <c r="Q150" s="206" t="s">
        <v>9</v>
      </c>
      <c r="R150" s="50" t="s">
        <v>9</v>
      </c>
      <c r="S150" s="51"/>
      <c r="T150" s="51"/>
      <c r="U150" s="52"/>
      <c r="V150" s="52"/>
      <c r="W150" s="52"/>
      <c r="X150" s="53"/>
      <c r="Y150" s="52"/>
      <c r="Z150" s="54"/>
      <c r="AA150" s="22"/>
      <c r="AB150" s="22"/>
      <c r="AC150" s="22"/>
      <c r="AD150" s="22"/>
      <c r="AE150" s="22"/>
      <c r="AF150" s="22"/>
      <c r="AG150" s="22"/>
    </row>
    <row r="151" spans="1:33" s="11" customFormat="1" ht="26.1" customHeight="1">
      <c r="A151" s="45">
        <f>IF(AND($H151&gt;=مغادرين!$C$4,$H151&lt;=مغادرين!$H$4,مغادرين!$B$1=IF(مغادرين!$B$1="","",$I151),مغادرين!$B$2=IF(مغادرين!$B$2="","",$K151),مغادرين!$B$3=IF(مغادرين!$B$3="","",$Q151),مغادرين!$B$4=IF(مغادرين!$B$4="","",$R151)),MAX($A$4:$A150)+1,"")</f>
        <v>26</v>
      </c>
      <c r="B151" s="45">
        <f t="shared" si="4"/>
        <v>19</v>
      </c>
      <c r="C151" s="45">
        <f>IF($A151="","",RANK($B151,$B$5:$B$9000,1)+COUNTIF($B$4:$B150,$B151))</f>
        <v>26</v>
      </c>
      <c r="D151" s="46" t="str">
        <f>IF(AND($O151&gt;=قادمين!$C$4,$O151&lt;=قادمين!$H$4,قادمين!$B$1=IF(قادمين!$B$1="","",$I151),قادمين!$B$2=IF(قادمين!$B$2="","",$K151),قادمين!$B$3=IF(قادمين!$B$3="","",$Q151),قادمين!$B$4=IF(قادمين!$B$4="","",$R151)),MAX($D$4:$D150)+1,"")</f>
        <v/>
      </c>
      <c r="E151" s="46" t="str">
        <f t="shared" si="5"/>
        <v/>
      </c>
      <c r="F151" s="46" t="str">
        <f>IF($D151="","",RANK($E151,$E$5:$E$9000,1)+COUNTIF($E$4:$E150,$E151))</f>
        <v/>
      </c>
      <c r="G151" s="63">
        <f>IF(H151="","",COUNTA($H$5:H151))</f>
        <v>147</v>
      </c>
      <c r="H151" s="187">
        <v>41823</v>
      </c>
      <c r="I151" s="204" t="s">
        <v>378</v>
      </c>
      <c r="J151" s="202" t="s">
        <v>94</v>
      </c>
      <c r="K151" s="202" t="s">
        <v>129</v>
      </c>
      <c r="L151" s="202" t="s">
        <v>117</v>
      </c>
      <c r="M151" s="202" t="s">
        <v>5</v>
      </c>
      <c r="N151" s="202" t="s">
        <v>39</v>
      </c>
      <c r="O151" s="226">
        <v>41832</v>
      </c>
      <c r="P151" s="227">
        <v>9</v>
      </c>
      <c r="Q151" s="206" t="s">
        <v>56</v>
      </c>
      <c r="R151" s="50" t="s">
        <v>9</v>
      </c>
      <c r="S151" s="51"/>
      <c r="T151" s="51"/>
      <c r="U151" s="52"/>
      <c r="V151" s="52"/>
      <c r="W151" s="52"/>
      <c r="X151" s="53"/>
      <c r="Y151" s="52"/>
      <c r="Z151" s="54"/>
      <c r="AA151" s="22"/>
      <c r="AB151" s="22"/>
      <c r="AC151" s="22"/>
      <c r="AD151" s="22"/>
      <c r="AE151" s="22"/>
      <c r="AF151" s="22"/>
      <c r="AG151" s="22"/>
    </row>
    <row r="152" spans="1:33" s="11" customFormat="1" ht="26.1" customHeight="1">
      <c r="A152" s="45">
        <f>IF(AND($H152&gt;=مغادرين!$C$4,$H152&lt;=مغادرين!$H$4,مغادرين!$B$1=IF(مغادرين!$B$1="","",$I152),مغادرين!$B$2=IF(مغادرين!$B$2="","",$K152),مغادرين!$B$3=IF(مغادرين!$B$3="","",$Q152),مغادرين!$B$4=IF(مغادرين!$B$4="","",$R152)),MAX($A$4:$A151)+1,"")</f>
        <v>27</v>
      </c>
      <c r="B152" s="45">
        <f t="shared" si="4"/>
        <v>19</v>
      </c>
      <c r="C152" s="45">
        <f>IF($A152="","",RANK($B152,$B$5:$B$9000,1)+COUNTIF($B$4:$B151,$B152))</f>
        <v>27</v>
      </c>
      <c r="D152" s="46" t="str">
        <f>IF(AND($O152&gt;=قادمين!$C$4,$O152&lt;=قادمين!$H$4,قادمين!$B$1=IF(قادمين!$B$1="","",$I152),قادمين!$B$2=IF(قادمين!$B$2="","",$K152),قادمين!$B$3=IF(قادمين!$B$3="","",$Q152),قادمين!$B$4=IF(قادمين!$B$4="","",$R152)),MAX($D$4:$D151)+1,"")</f>
        <v/>
      </c>
      <c r="E152" s="46" t="str">
        <f t="shared" si="5"/>
        <v/>
      </c>
      <c r="F152" s="46" t="str">
        <f>IF($D152="","",RANK($E152,$E$5:$E$9000,1)+COUNTIF($E$4:$E151,$E152))</f>
        <v/>
      </c>
      <c r="G152" s="63">
        <f>IF(H152="","",COUNTA($H$5:H152))</f>
        <v>148</v>
      </c>
      <c r="H152" s="187">
        <v>41823</v>
      </c>
      <c r="I152" s="204" t="s">
        <v>326</v>
      </c>
      <c r="J152" s="202" t="s">
        <v>99</v>
      </c>
      <c r="K152" s="202" t="s">
        <v>129</v>
      </c>
      <c r="L152" s="202" t="s">
        <v>117</v>
      </c>
      <c r="M152" s="202" t="s">
        <v>6</v>
      </c>
      <c r="N152" s="202" t="s">
        <v>30</v>
      </c>
      <c r="O152" s="226">
        <v>41834</v>
      </c>
      <c r="P152" s="227">
        <v>11</v>
      </c>
      <c r="Q152" s="206" t="s">
        <v>9</v>
      </c>
      <c r="R152" s="50" t="s">
        <v>52</v>
      </c>
      <c r="S152" s="51"/>
      <c r="T152" s="51"/>
      <c r="U152" s="52"/>
      <c r="V152" s="52"/>
      <c r="W152" s="52"/>
      <c r="X152" s="53"/>
      <c r="Y152" s="52"/>
      <c r="Z152" s="54"/>
      <c r="AA152" s="22"/>
      <c r="AB152" s="22"/>
      <c r="AC152" s="22"/>
      <c r="AD152" s="22"/>
      <c r="AE152" s="22"/>
      <c r="AF152" s="22"/>
      <c r="AG152" s="22"/>
    </row>
    <row r="153" spans="1:33" s="11" customFormat="1" ht="26.1" customHeight="1">
      <c r="A153" s="45">
        <f>IF(AND($H153&gt;=مغادرين!$C$4,$H153&lt;=مغادرين!$H$4,مغادرين!$B$1=IF(مغادرين!$B$1="","",$I153),مغادرين!$B$2=IF(مغادرين!$B$2="","",$K153),مغادرين!$B$3=IF(مغادرين!$B$3="","",$Q153),مغادرين!$B$4=IF(مغادرين!$B$4="","",$R153)),MAX($A$4:$A152)+1,"")</f>
        <v>28</v>
      </c>
      <c r="B153" s="45">
        <f t="shared" si="4"/>
        <v>19</v>
      </c>
      <c r="C153" s="45">
        <f>IF($A153="","",RANK($B153,$B$5:$B$9000,1)+COUNTIF($B$4:$B152,$B153))</f>
        <v>28</v>
      </c>
      <c r="D153" s="46" t="str">
        <f>IF(AND($O153&gt;=قادمين!$C$4,$O153&lt;=قادمين!$H$4,قادمين!$B$1=IF(قادمين!$B$1="","",$I153),قادمين!$B$2=IF(قادمين!$B$2="","",$K153),قادمين!$B$3=IF(قادمين!$B$3="","",$Q153),قادمين!$B$4=IF(قادمين!$B$4="","",$R153)),MAX($D$4:$D152)+1,"")</f>
        <v/>
      </c>
      <c r="E153" s="46" t="str">
        <f t="shared" si="5"/>
        <v/>
      </c>
      <c r="F153" s="46" t="str">
        <f>IF($D153="","",RANK($E153,$E$5:$E$9000,1)+COUNTIF($E$4:$E152,$E153))</f>
        <v/>
      </c>
      <c r="G153" s="63">
        <f>IF(H153="","",COUNTA($H$5:H153))</f>
        <v>149</v>
      </c>
      <c r="H153" s="187">
        <v>41823</v>
      </c>
      <c r="I153" s="204" t="s">
        <v>351</v>
      </c>
      <c r="J153" s="202" t="s">
        <v>62</v>
      </c>
      <c r="K153" s="202" t="s">
        <v>129</v>
      </c>
      <c r="L153" s="202" t="s">
        <v>117</v>
      </c>
      <c r="M153" s="202" t="s">
        <v>20</v>
      </c>
      <c r="N153" s="202" t="s">
        <v>30</v>
      </c>
      <c r="O153" s="226">
        <v>41830</v>
      </c>
      <c r="P153" s="227">
        <v>7</v>
      </c>
      <c r="Q153" s="206" t="s">
        <v>424</v>
      </c>
      <c r="R153" s="50" t="s">
        <v>52</v>
      </c>
      <c r="S153" s="51"/>
      <c r="T153" s="51"/>
      <c r="U153" s="52"/>
      <c r="V153" s="52"/>
      <c r="W153" s="52"/>
      <c r="X153" s="53"/>
      <c r="Y153" s="52"/>
      <c r="Z153" s="54"/>
      <c r="AA153" s="22"/>
      <c r="AB153" s="22"/>
      <c r="AC153" s="22"/>
      <c r="AD153" s="22"/>
      <c r="AE153" s="22"/>
      <c r="AF153" s="22"/>
      <c r="AG153" s="22"/>
    </row>
    <row r="154" spans="1:33" s="11" customFormat="1" ht="26.1" customHeight="1">
      <c r="A154" s="45">
        <f>IF(AND($H154&gt;=مغادرين!$C$4,$H154&lt;=مغادرين!$H$4,مغادرين!$B$1=IF(مغادرين!$B$1="","",$I154),مغادرين!$B$2=IF(مغادرين!$B$2="","",$K154),مغادرين!$B$3=IF(مغادرين!$B$3="","",$Q154),مغادرين!$B$4=IF(مغادرين!$B$4="","",$R154)),MAX($A$4:$A153)+1,"")</f>
        <v>29</v>
      </c>
      <c r="B154" s="45">
        <f t="shared" si="4"/>
        <v>19</v>
      </c>
      <c r="C154" s="45">
        <f>IF($A154="","",RANK($B154,$B$5:$B$9000,1)+COUNTIF($B$4:$B153,$B154))</f>
        <v>29</v>
      </c>
      <c r="D154" s="46" t="str">
        <f>IF(AND($O154&gt;=قادمين!$C$4,$O154&lt;=قادمين!$H$4,قادمين!$B$1=IF(قادمين!$B$1="","",$I154),قادمين!$B$2=IF(قادمين!$B$2="","",$K154),قادمين!$B$3=IF(قادمين!$B$3="","",$Q154),قادمين!$B$4=IF(قادمين!$B$4="","",$R154)),MAX($D$4:$D153)+1,"")</f>
        <v/>
      </c>
      <c r="E154" s="46" t="str">
        <f t="shared" si="5"/>
        <v/>
      </c>
      <c r="F154" s="46" t="str">
        <f>IF($D154="","",RANK($E154,$E$5:$E$9000,1)+COUNTIF($E$4:$E153,$E154))</f>
        <v/>
      </c>
      <c r="G154" s="63">
        <f>IF(H154="","",COUNTA($H$5:H154))</f>
        <v>150</v>
      </c>
      <c r="H154" s="187">
        <v>41823</v>
      </c>
      <c r="I154" s="204" t="s">
        <v>226</v>
      </c>
      <c r="J154" s="202" t="s">
        <v>227</v>
      </c>
      <c r="K154" s="202" t="s">
        <v>12</v>
      </c>
      <c r="L154" s="202" t="s">
        <v>117</v>
      </c>
      <c r="M154" s="202" t="s">
        <v>399</v>
      </c>
      <c r="N154" s="202" t="s">
        <v>225</v>
      </c>
      <c r="O154" s="226">
        <v>41829</v>
      </c>
      <c r="P154" s="227">
        <v>6</v>
      </c>
      <c r="Q154" s="206" t="s">
        <v>52</v>
      </c>
      <c r="R154" s="50" t="s">
        <v>52</v>
      </c>
      <c r="S154" s="51"/>
      <c r="T154" s="51"/>
      <c r="U154" s="52"/>
      <c r="V154" s="52"/>
      <c r="W154" s="52"/>
      <c r="X154" s="53"/>
      <c r="Y154" s="52"/>
      <c r="Z154" s="54"/>
      <c r="AA154" s="22"/>
      <c r="AB154" s="22"/>
      <c r="AC154" s="22"/>
      <c r="AD154" s="22"/>
      <c r="AE154" s="22"/>
      <c r="AF154" s="22"/>
      <c r="AG154" s="22"/>
    </row>
    <row r="155" spans="1:33" s="11" customFormat="1" ht="26.1" customHeight="1">
      <c r="A155" s="45">
        <f>IF(AND($H155&gt;=مغادرين!$C$4,$H155&lt;=مغادرين!$H$4,مغادرين!$B$1=IF(مغادرين!$B$1="","",$I155),مغادرين!$B$2=IF(مغادرين!$B$2="","",$K155),مغادرين!$B$3=IF(مغادرين!$B$3="","",$Q155),مغادرين!$B$4=IF(مغادرين!$B$4="","",$R155)),MAX($A$4:$A154)+1,"")</f>
        <v>30</v>
      </c>
      <c r="B155" s="45">
        <f t="shared" si="4"/>
        <v>19</v>
      </c>
      <c r="C155" s="45">
        <f>IF($A155="","",RANK($B155,$B$5:$B$9000,1)+COUNTIF($B$4:$B154,$B155))</f>
        <v>30</v>
      </c>
      <c r="D155" s="46" t="str">
        <f>IF(AND($O155&gt;=قادمين!$C$4,$O155&lt;=قادمين!$H$4,قادمين!$B$1=IF(قادمين!$B$1="","",$I155),قادمين!$B$2=IF(قادمين!$B$2="","",$K155),قادمين!$B$3=IF(قادمين!$B$3="","",$Q155),قادمين!$B$4=IF(قادمين!$B$4="","",$R155)),MAX($D$4:$D154)+1,"")</f>
        <v/>
      </c>
      <c r="E155" s="46" t="str">
        <f t="shared" si="5"/>
        <v/>
      </c>
      <c r="F155" s="46" t="str">
        <f>IF($D155="","",RANK($E155,$E$5:$E$9000,1)+COUNTIF($E$4:$E154,$E155))</f>
        <v/>
      </c>
      <c r="G155" s="63">
        <f>IF(H155="","",COUNTA($H$5:H155))</f>
        <v>151</v>
      </c>
      <c r="H155" s="187">
        <v>41823</v>
      </c>
      <c r="I155" s="204" t="s">
        <v>269</v>
      </c>
      <c r="J155" s="202" t="s">
        <v>270</v>
      </c>
      <c r="K155" s="202" t="s">
        <v>12</v>
      </c>
      <c r="L155" s="202" t="s">
        <v>117</v>
      </c>
      <c r="M155" s="202" t="s">
        <v>399</v>
      </c>
      <c r="N155" s="202" t="s">
        <v>239</v>
      </c>
      <c r="O155" s="228">
        <v>41830</v>
      </c>
      <c r="P155" s="224">
        <v>7</v>
      </c>
      <c r="Q155" s="206" t="s">
        <v>52</v>
      </c>
      <c r="R155" s="50" t="s">
        <v>52</v>
      </c>
      <c r="S155" s="51"/>
      <c r="T155" s="51"/>
      <c r="U155" s="52"/>
      <c r="V155" s="52"/>
      <c r="W155" s="52"/>
      <c r="X155" s="53"/>
      <c r="Y155" s="52"/>
      <c r="Z155" s="54"/>
      <c r="AA155" s="22"/>
      <c r="AB155" s="22"/>
      <c r="AC155" s="22"/>
      <c r="AD155" s="22"/>
      <c r="AE155" s="22"/>
      <c r="AF155" s="22"/>
      <c r="AG155" s="22"/>
    </row>
    <row r="156" spans="1:33" s="11" customFormat="1" ht="26.1" customHeight="1">
      <c r="A156" s="45">
        <f>IF(AND($H156&gt;=مغادرين!$C$4,$H156&lt;=مغادرين!$H$4,مغادرين!$B$1=IF(مغادرين!$B$1="","",$I156),مغادرين!$B$2=IF(مغادرين!$B$2="","",$K156),مغادرين!$B$3=IF(مغادرين!$B$3="","",$Q156),مغادرين!$B$4=IF(مغادرين!$B$4="","",$R156)),MAX($A$4:$A155)+1,"")</f>
        <v>31</v>
      </c>
      <c r="B156" s="45">
        <f t="shared" si="4"/>
        <v>32</v>
      </c>
      <c r="C156" s="45">
        <f>IF($A156="","",RANK($B156,$B$5:$B$9000,1)+COUNTIF($B$4:$B155,$B156))</f>
        <v>31</v>
      </c>
      <c r="D156" s="46" t="str">
        <f>IF(AND($O156&gt;=قادمين!$C$4,$O156&lt;=قادمين!$H$4,قادمين!$B$1=IF(قادمين!$B$1="","",$I156),قادمين!$B$2=IF(قادمين!$B$2="","",$K156),قادمين!$B$3=IF(قادمين!$B$3="","",$Q156),قادمين!$B$4=IF(قادمين!$B$4="","",$R156)),MAX($D$4:$D155)+1,"")</f>
        <v/>
      </c>
      <c r="E156" s="46" t="str">
        <f t="shared" si="5"/>
        <v/>
      </c>
      <c r="F156" s="46" t="str">
        <f>IF($D156="","",RANK($E156,$E$5:$E$9000,1)+COUNTIF($E$4:$E155,$E156))</f>
        <v/>
      </c>
      <c r="G156" s="63">
        <f>IF(H156="","",COUNTA($H$5:H156))</f>
        <v>152</v>
      </c>
      <c r="H156" s="187">
        <v>41825</v>
      </c>
      <c r="I156" s="204" t="s">
        <v>311</v>
      </c>
      <c r="J156" s="202" t="s">
        <v>137</v>
      </c>
      <c r="K156" s="202" t="s">
        <v>129</v>
      </c>
      <c r="L156" s="202" t="s">
        <v>117</v>
      </c>
      <c r="M156" s="202" t="s">
        <v>6</v>
      </c>
      <c r="N156" s="207" t="s">
        <v>153</v>
      </c>
      <c r="O156" s="228">
        <v>41832</v>
      </c>
      <c r="P156" s="224">
        <v>7</v>
      </c>
      <c r="Q156" s="206" t="s">
        <v>9</v>
      </c>
      <c r="R156" s="50" t="s">
        <v>9</v>
      </c>
      <c r="S156" s="51"/>
      <c r="T156" s="51"/>
      <c r="U156" s="52"/>
      <c r="V156" s="52"/>
      <c r="W156" s="52"/>
      <c r="X156" s="53"/>
      <c r="Y156" s="52"/>
      <c r="Z156" s="54"/>
      <c r="AA156" s="22"/>
      <c r="AB156" s="22"/>
      <c r="AC156" s="22"/>
      <c r="AD156" s="22"/>
      <c r="AE156" s="22"/>
      <c r="AF156" s="22"/>
      <c r="AG156" s="22"/>
    </row>
    <row r="157" spans="1:33" s="11" customFormat="1" ht="26.1" customHeight="1">
      <c r="A157" s="45">
        <f>IF(AND($H157&gt;=مغادرين!$C$4,$H157&lt;=مغادرين!$H$4,مغادرين!$B$1=IF(مغادرين!$B$1="","",$I157),مغادرين!$B$2=IF(مغادرين!$B$2="","",$K157),مغادرين!$B$3=IF(مغادرين!$B$3="","",$Q157),مغادرين!$B$4=IF(مغادرين!$B$4="","",$R157)),MAX($A$4:$A156)+1,"")</f>
        <v>32</v>
      </c>
      <c r="B157" s="45">
        <f t="shared" si="4"/>
        <v>32</v>
      </c>
      <c r="C157" s="45">
        <f>IF($A157="","",RANK($B157,$B$5:$B$9000,1)+COUNTIF($B$4:$B156,$B157))</f>
        <v>32</v>
      </c>
      <c r="D157" s="46" t="str">
        <f>IF(AND($O157&gt;=قادمين!$C$4,$O157&lt;=قادمين!$H$4,قادمين!$B$1=IF(قادمين!$B$1="","",$I157),قادمين!$B$2=IF(قادمين!$B$2="","",$K157),قادمين!$B$3=IF(قادمين!$B$3="","",$Q157),قادمين!$B$4=IF(قادمين!$B$4="","",$R157)),MAX($D$4:$D156)+1,"")</f>
        <v/>
      </c>
      <c r="E157" s="46" t="str">
        <f t="shared" si="5"/>
        <v/>
      </c>
      <c r="F157" s="46" t="str">
        <f>IF($D157="","",RANK($E157,$E$5:$E$9000,1)+COUNTIF($E$4:$E156,$E157))</f>
        <v/>
      </c>
      <c r="G157" s="63">
        <f>IF(H157="","",COUNTA($H$5:H157))</f>
        <v>153</v>
      </c>
      <c r="H157" s="187">
        <v>41825</v>
      </c>
      <c r="I157" s="204" t="s">
        <v>312</v>
      </c>
      <c r="J157" s="202" t="s">
        <v>135</v>
      </c>
      <c r="K157" s="202" t="s">
        <v>129</v>
      </c>
      <c r="L157" s="202" t="s">
        <v>117</v>
      </c>
      <c r="M157" s="202" t="s">
        <v>7</v>
      </c>
      <c r="N157" s="207" t="s">
        <v>153</v>
      </c>
      <c r="O157" s="228">
        <v>41832</v>
      </c>
      <c r="P157" s="224">
        <v>7</v>
      </c>
      <c r="Q157" s="206" t="s">
        <v>9</v>
      </c>
      <c r="R157" s="50" t="s">
        <v>9</v>
      </c>
      <c r="S157" s="51"/>
      <c r="T157" s="51"/>
      <c r="U157" s="52"/>
      <c r="V157" s="52"/>
      <c r="W157" s="52"/>
      <c r="X157" s="53"/>
      <c r="Y157" s="52"/>
      <c r="Z157" s="54"/>
      <c r="AA157" s="22"/>
      <c r="AB157" s="22"/>
      <c r="AC157" s="22"/>
      <c r="AD157" s="22"/>
      <c r="AE157" s="22"/>
      <c r="AF157" s="22"/>
      <c r="AG157" s="22"/>
    </row>
    <row r="158" spans="1:33" s="11" customFormat="1" ht="26.1" customHeight="1">
      <c r="A158" s="45">
        <f>IF(AND($H158&gt;=مغادرين!$C$4,$H158&lt;=مغادرين!$H$4,مغادرين!$B$1=IF(مغادرين!$B$1="","",$I158),مغادرين!$B$2=IF(مغادرين!$B$2="","",$K158),مغادرين!$B$3=IF(مغادرين!$B$3="","",$Q158),مغادرين!$B$4=IF(مغادرين!$B$4="","",$R158)),MAX($A$4:$A157)+1,"")</f>
        <v>33</v>
      </c>
      <c r="B158" s="45">
        <f t="shared" si="4"/>
        <v>32</v>
      </c>
      <c r="C158" s="45">
        <f>IF($A158="","",RANK($B158,$B$5:$B$9000,1)+COUNTIF($B$4:$B157,$B158))</f>
        <v>33</v>
      </c>
      <c r="D158" s="46" t="str">
        <f>IF(AND($O158&gt;=قادمين!$C$4,$O158&lt;=قادمين!$H$4,قادمين!$B$1=IF(قادمين!$B$1="","",$I158),قادمين!$B$2=IF(قادمين!$B$2="","",$K158),قادمين!$B$3=IF(قادمين!$B$3="","",$Q158),قادمين!$B$4=IF(قادمين!$B$4="","",$R158)),MAX($D$4:$D157)+1,"")</f>
        <v/>
      </c>
      <c r="E158" s="46" t="str">
        <f t="shared" si="5"/>
        <v/>
      </c>
      <c r="F158" s="46" t="str">
        <f>IF($D158="","",RANK($E158,$E$5:$E$9000,1)+COUNTIF($E$4:$E157,$E158))</f>
        <v/>
      </c>
      <c r="G158" s="63">
        <f>IF(H158="","",COUNTA($H$5:H158))</f>
        <v>154</v>
      </c>
      <c r="H158" s="187">
        <v>41825</v>
      </c>
      <c r="I158" s="204" t="s">
        <v>124</v>
      </c>
      <c r="J158" s="202" t="s">
        <v>126</v>
      </c>
      <c r="K158" s="202" t="s">
        <v>127</v>
      </c>
      <c r="L158" s="202" t="s">
        <v>117</v>
      </c>
      <c r="M158" s="202" t="s">
        <v>13</v>
      </c>
      <c r="N158" s="207" t="s">
        <v>153</v>
      </c>
      <c r="O158" s="228">
        <v>41832</v>
      </c>
      <c r="P158" s="224">
        <v>7</v>
      </c>
      <c r="Q158" s="206" t="s">
        <v>424</v>
      </c>
      <c r="R158" s="50" t="s">
        <v>9</v>
      </c>
      <c r="S158" s="51"/>
      <c r="T158" s="51"/>
      <c r="U158" s="52"/>
      <c r="V158" s="52"/>
      <c r="W158" s="52"/>
      <c r="X158" s="53"/>
      <c r="Y158" s="52"/>
      <c r="Z158" s="54"/>
      <c r="AA158" s="22"/>
      <c r="AB158" s="22"/>
      <c r="AC158" s="22"/>
      <c r="AD158" s="22"/>
      <c r="AE158" s="22"/>
      <c r="AF158" s="22"/>
      <c r="AG158" s="22"/>
    </row>
    <row r="159" spans="1:33" s="11" customFormat="1" ht="26.1" customHeight="1">
      <c r="A159" s="45">
        <f>IF(AND($H159&gt;=مغادرين!$C$4,$H159&lt;=مغادرين!$H$4,مغادرين!$B$1=IF(مغادرين!$B$1="","",$I159),مغادرين!$B$2=IF(مغادرين!$B$2="","",$K159),مغادرين!$B$3=IF(مغادرين!$B$3="","",$Q159),مغادرين!$B$4=IF(مغادرين!$B$4="","",$R159)),MAX($A$4:$A158)+1,"")</f>
        <v>34</v>
      </c>
      <c r="B159" s="45">
        <f t="shared" si="4"/>
        <v>32</v>
      </c>
      <c r="C159" s="45">
        <f>IF($A159="","",RANK($B159,$B$5:$B$9000,1)+COUNTIF($B$4:$B158,$B159))</f>
        <v>34</v>
      </c>
      <c r="D159" s="46" t="str">
        <f>IF(AND($O159&gt;=قادمين!$C$4,$O159&lt;=قادمين!$H$4,قادمين!$B$1=IF(قادمين!$B$1="","",$I159),قادمين!$B$2=IF(قادمين!$B$2="","",$K159),قادمين!$B$3=IF(قادمين!$B$3="","",$Q159),قادمين!$B$4=IF(قادمين!$B$4="","",$R159)),MAX($D$4:$D158)+1,"")</f>
        <v/>
      </c>
      <c r="E159" s="46" t="str">
        <f t="shared" si="5"/>
        <v/>
      </c>
      <c r="F159" s="46" t="str">
        <f>IF($D159="","",RANK($E159,$E$5:$E$9000,1)+COUNTIF($E$4:$E158,$E159))</f>
        <v/>
      </c>
      <c r="G159" s="63">
        <f>IF(H159="","",COUNTA($H$5:H159))</f>
        <v>155</v>
      </c>
      <c r="H159" s="187">
        <v>41825</v>
      </c>
      <c r="I159" s="204" t="s">
        <v>323</v>
      </c>
      <c r="J159" s="202" t="s">
        <v>149</v>
      </c>
      <c r="K159" s="202" t="s">
        <v>129</v>
      </c>
      <c r="L159" s="202" t="s">
        <v>117</v>
      </c>
      <c r="M159" s="202" t="s">
        <v>7</v>
      </c>
      <c r="N159" s="207" t="s">
        <v>30</v>
      </c>
      <c r="O159" s="226">
        <v>41832</v>
      </c>
      <c r="P159" s="227">
        <v>7</v>
      </c>
      <c r="Q159" s="206" t="s">
        <v>9</v>
      </c>
      <c r="R159" s="50" t="s">
        <v>9</v>
      </c>
      <c r="S159" s="51"/>
      <c r="T159" s="51"/>
      <c r="U159" s="52"/>
      <c r="V159" s="52"/>
      <c r="W159" s="52"/>
      <c r="X159" s="53"/>
      <c r="Y159" s="52"/>
      <c r="Z159" s="54"/>
      <c r="AA159" s="22"/>
      <c r="AB159" s="22"/>
      <c r="AC159" s="22"/>
      <c r="AD159" s="22"/>
      <c r="AE159" s="22"/>
      <c r="AF159" s="22"/>
      <c r="AG159" s="22"/>
    </row>
    <row r="160" spans="1:33" s="11" customFormat="1" ht="26.1" customHeight="1">
      <c r="A160" s="45">
        <f>IF(AND($H160&gt;=مغادرين!$C$4,$H160&lt;=مغادرين!$H$4,مغادرين!$B$1=IF(مغادرين!$B$1="","",$I160),مغادرين!$B$2=IF(مغادرين!$B$2="","",$K160),مغادرين!$B$3=IF(مغادرين!$B$3="","",$Q160),مغادرين!$B$4=IF(مغادرين!$B$4="","",$R160)),MAX($A$4:$A159)+1,"")</f>
        <v>35</v>
      </c>
      <c r="B160" s="45">
        <f t="shared" si="4"/>
        <v>32</v>
      </c>
      <c r="C160" s="45">
        <f>IF($A160="","",RANK($B160,$B$5:$B$9000,1)+COUNTIF($B$4:$B159,$B160))</f>
        <v>35</v>
      </c>
      <c r="D160" s="46">
        <f>IF(AND($O160&gt;=قادمين!$C$4,$O160&lt;=قادمين!$H$4,قادمين!$B$1=IF(قادمين!$B$1="","",$I160),قادمين!$B$2=IF(قادمين!$B$2="","",$K160),قادمين!$B$3=IF(قادمين!$B$3="","",$Q160),قادمين!$B$4=IF(قادمين!$B$4="","",$R160)),MAX($D$4:$D159)+1,"")</f>
        <v>1</v>
      </c>
      <c r="E160" s="46">
        <f t="shared" si="5"/>
        <v>-76</v>
      </c>
      <c r="F160" s="46">
        <f>IF($D160="","",RANK($E160,$E$5:$E$9000,1)+COUNTIF($E$4:$E159,$E160))</f>
        <v>1</v>
      </c>
      <c r="G160" s="63">
        <f>IF(H160="","",COUNTA($H$5:H160))</f>
        <v>156</v>
      </c>
      <c r="H160" s="187">
        <v>41825</v>
      </c>
      <c r="I160" s="204" t="s">
        <v>331</v>
      </c>
      <c r="J160" s="202" t="s">
        <v>73</v>
      </c>
      <c r="K160" s="202" t="s">
        <v>129</v>
      </c>
      <c r="L160" s="202" t="s">
        <v>117</v>
      </c>
      <c r="M160" s="202" t="s">
        <v>7</v>
      </c>
      <c r="N160" s="207" t="s">
        <v>154</v>
      </c>
      <c r="O160" s="226">
        <v>41836</v>
      </c>
      <c r="P160" s="227">
        <v>11</v>
      </c>
      <c r="Q160" s="206" t="s">
        <v>9</v>
      </c>
      <c r="R160" s="50" t="s">
        <v>9</v>
      </c>
      <c r="S160" s="51"/>
      <c r="T160" s="51"/>
      <c r="U160" s="52"/>
      <c r="V160" s="52"/>
      <c r="W160" s="52"/>
      <c r="X160" s="53"/>
      <c r="Y160" s="52"/>
      <c r="Z160" s="54"/>
      <c r="AA160" s="22"/>
      <c r="AB160" s="22"/>
      <c r="AC160" s="22"/>
      <c r="AD160" s="22"/>
      <c r="AE160" s="22"/>
      <c r="AF160" s="22"/>
      <c r="AG160" s="22"/>
    </row>
    <row r="161" spans="1:33" s="11" customFormat="1" ht="26.1" customHeight="1">
      <c r="A161" s="45">
        <f>IF(AND($H161&gt;=مغادرين!$C$4,$H161&lt;=مغادرين!$H$4,مغادرين!$B$1=IF(مغادرين!$B$1="","",$I161),مغادرين!$B$2=IF(مغادرين!$B$2="","",$K161),مغادرين!$B$3=IF(مغادرين!$B$3="","",$Q161),مغادرين!$B$4=IF(مغادرين!$B$4="","",$R161)),MAX($A$4:$A160)+1,"")</f>
        <v>36</v>
      </c>
      <c r="B161" s="45">
        <f t="shared" si="4"/>
        <v>32</v>
      </c>
      <c r="C161" s="45">
        <f>IF($A161="","",RANK($B161,$B$5:$B$9000,1)+COUNTIF($B$4:$B160,$B161))</f>
        <v>36</v>
      </c>
      <c r="D161" s="46" t="str">
        <f>IF(AND($O161&gt;=قادمين!$C$4,$O161&lt;=قادمين!$H$4,قادمين!$B$1=IF(قادمين!$B$1="","",$I161),قادمين!$B$2=IF(قادمين!$B$2="","",$K161),قادمين!$B$3=IF(قادمين!$B$3="","",$Q161),قادمين!$B$4=IF(قادمين!$B$4="","",$R161)),MAX($D$4:$D160)+1,"")</f>
        <v/>
      </c>
      <c r="E161" s="46" t="str">
        <f t="shared" si="5"/>
        <v/>
      </c>
      <c r="F161" s="46" t="str">
        <f>IF($D161="","",RANK($E161,$E$5:$E$9000,1)+COUNTIF($E$4:$E160,$E161))</f>
        <v/>
      </c>
      <c r="G161" s="63">
        <f>IF(H161="","",COUNTA($H$5:H161))</f>
        <v>157</v>
      </c>
      <c r="H161" s="187">
        <v>41825</v>
      </c>
      <c r="I161" s="204" t="s">
        <v>352</v>
      </c>
      <c r="J161" s="202" t="s">
        <v>63</v>
      </c>
      <c r="K161" s="202" t="s">
        <v>129</v>
      </c>
      <c r="L161" s="202" t="s">
        <v>117</v>
      </c>
      <c r="M161" s="202" t="s">
        <v>20</v>
      </c>
      <c r="N161" s="207" t="s">
        <v>154</v>
      </c>
      <c r="O161" s="226">
        <v>41832</v>
      </c>
      <c r="P161" s="227">
        <v>7</v>
      </c>
      <c r="Q161" s="206" t="s">
        <v>9</v>
      </c>
      <c r="R161" s="50" t="s">
        <v>9</v>
      </c>
      <c r="S161" s="51"/>
      <c r="T161" s="51"/>
      <c r="U161" s="52"/>
      <c r="V161" s="52"/>
      <c r="W161" s="52"/>
      <c r="X161" s="53"/>
      <c r="Y161" s="52"/>
      <c r="Z161" s="54"/>
      <c r="AA161" s="22"/>
      <c r="AB161" s="22"/>
      <c r="AC161" s="22"/>
      <c r="AD161" s="22"/>
      <c r="AE161" s="22"/>
      <c r="AF161" s="22"/>
      <c r="AG161" s="22"/>
    </row>
    <row r="162" spans="1:33" s="11" customFormat="1" ht="26.1" customHeight="1">
      <c r="A162" s="45">
        <f>IF(AND($H162&gt;=مغادرين!$C$4,$H162&lt;=مغادرين!$H$4,مغادرين!$B$1=IF(مغادرين!$B$1="","",$I162),مغادرين!$B$2=IF(مغادرين!$B$2="","",$K162),مغادرين!$B$3=IF(مغادرين!$B$3="","",$Q162),مغادرين!$B$4=IF(مغادرين!$B$4="","",$R162)),MAX($A$4:$A161)+1,"")</f>
        <v>37</v>
      </c>
      <c r="B162" s="45">
        <f t="shared" si="4"/>
        <v>32</v>
      </c>
      <c r="C162" s="45">
        <f>IF($A162="","",RANK($B162,$B$5:$B$9000,1)+COUNTIF($B$4:$B161,$B162))</f>
        <v>37</v>
      </c>
      <c r="D162" s="46" t="str">
        <f>IF(AND($O162&gt;=قادمين!$C$4,$O162&lt;=قادمين!$H$4,قادمين!$B$1=IF(قادمين!$B$1="","",$I162),قادمين!$B$2=IF(قادمين!$B$2="","",$K162),قادمين!$B$3=IF(قادمين!$B$3="","",$Q162),قادمين!$B$4=IF(قادمين!$B$4="","",$R162)),MAX($D$4:$D161)+1,"")</f>
        <v/>
      </c>
      <c r="E162" s="46" t="str">
        <f t="shared" si="5"/>
        <v/>
      </c>
      <c r="F162" s="46" t="str">
        <f>IF($D162="","",RANK($E162,$E$5:$E$9000,1)+COUNTIF($E$4:$E161,$E162))</f>
        <v/>
      </c>
      <c r="G162" s="63">
        <f>IF(H162="","",COUNTA($H$5:H162))</f>
        <v>158</v>
      </c>
      <c r="H162" s="187">
        <v>41825</v>
      </c>
      <c r="I162" s="204" t="s">
        <v>344</v>
      </c>
      <c r="J162" s="202" t="s">
        <v>80</v>
      </c>
      <c r="K162" s="202" t="s">
        <v>129</v>
      </c>
      <c r="L162" s="202" t="s">
        <v>117</v>
      </c>
      <c r="M162" s="202" t="s">
        <v>5</v>
      </c>
      <c r="N162" s="202" t="s">
        <v>30</v>
      </c>
      <c r="O162" s="226">
        <v>41833</v>
      </c>
      <c r="P162" s="227">
        <v>8</v>
      </c>
      <c r="Q162" s="206" t="s">
        <v>9</v>
      </c>
      <c r="R162" s="50" t="s">
        <v>56</v>
      </c>
      <c r="S162" s="51"/>
      <c r="T162" s="51"/>
      <c r="U162" s="52"/>
      <c r="V162" s="52"/>
      <c r="W162" s="52"/>
      <c r="X162" s="53"/>
      <c r="Y162" s="52"/>
      <c r="Z162" s="54"/>
      <c r="AA162" s="22"/>
      <c r="AB162" s="22"/>
      <c r="AC162" s="22"/>
      <c r="AD162" s="22"/>
      <c r="AE162" s="22"/>
      <c r="AF162" s="22"/>
      <c r="AG162" s="22"/>
    </row>
    <row r="163" spans="1:33" s="11" customFormat="1" ht="26.1" customHeight="1">
      <c r="A163" s="45">
        <f>IF(AND($H163&gt;=مغادرين!$C$4,$H163&lt;=مغادرين!$H$4,مغادرين!$B$1=IF(مغادرين!$B$1="","",$I163),مغادرين!$B$2=IF(مغادرين!$B$2="","",$K163),مغادرين!$B$3=IF(مغادرين!$B$3="","",$Q163),مغادرين!$B$4=IF(مغادرين!$B$4="","",$R163)),MAX($A$4:$A162)+1,"")</f>
        <v>38</v>
      </c>
      <c r="B163" s="45">
        <f t="shared" si="4"/>
        <v>32</v>
      </c>
      <c r="C163" s="45">
        <f>IF($A163="","",RANK($B163,$B$5:$B$9000,1)+COUNTIF($B$4:$B162,$B163))</f>
        <v>38</v>
      </c>
      <c r="D163" s="46" t="str">
        <f>IF(AND($O163&gt;=قادمين!$C$4,$O163&lt;=قادمين!$H$4,قادمين!$B$1=IF(قادمين!$B$1="","",$I163),قادمين!$B$2=IF(قادمين!$B$2="","",$K163),قادمين!$B$3=IF(قادمين!$B$3="","",$Q163),قادمين!$B$4=IF(قادمين!$B$4="","",$R163)),MAX($D$4:$D162)+1,"")</f>
        <v/>
      </c>
      <c r="E163" s="46" t="str">
        <f t="shared" si="5"/>
        <v/>
      </c>
      <c r="F163" s="46" t="str">
        <f>IF($D163="","",RANK($E163,$E$5:$E$9000,1)+COUNTIF($E$4:$E162,$E163))</f>
        <v/>
      </c>
      <c r="G163" s="63">
        <f>IF(H163="","",COUNTA($H$5:H163))</f>
        <v>159</v>
      </c>
      <c r="H163" s="187">
        <v>41825</v>
      </c>
      <c r="I163" s="204" t="s">
        <v>405</v>
      </c>
      <c r="J163" s="202" t="s">
        <v>110</v>
      </c>
      <c r="K163" s="202" t="s">
        <v>129</v>
      </c>
      <c r="L163" s="202" t="s">
        <v>117</v>
      </c>
      <c r="M163" s="202" t="s">
        <v>6</v>
      </c>
      <c r="N163" s="202" t="s">
        <v>154</v>
      </c>
      <c r="O163" s="226">
        <v>41830</v>
      </c>
      <c r="P163" s="227">
        <v>5</v>
      </c>
      <c r="Q163" s="206" t="s">
        <v>9</v>
      </c>
      <c r="R163" s="50" t="s">
        <v>56</v>
      </c>
      <c r="S163" s="51"/>
      <c r="T163" s="51"/>
      <c r="U163" s="52"/>
      <c r="V163" s="52"/>
      <c r="W163" s="52"/>
      <c r="X163" s="53"/>
      <c r="Y163" s="52"/>
      <c r="Z163" s="54"/>
      <c r="AA163" s="22"/>
      <c r="AB163" s="22"/>
      <c r="AC163" s="22"/>
      <c r="AD163" s="22"/>
      <c r="AE163" s="22"/>
      <c r="AF163" s="22"/>
      <c r="AG163" s="22"/>
    </row>
    <row r="164" spans="1:33" s="11" customFormat="1" ht="26.1" customHeight="1">
      <c r="A164" s="45">
        <f>IF(AND($H164&gt;=مغادرين!$C$4,$H164&lt;=مغادرين!$H$4,مغادرين!$B$1=IF(مغادرين!$B$1="","",$I164),مغادرين!$B$2=IF(مغادرين!$B$2="","",$K164),مغادرين!$B$3=IF(مغادرين!$B$3="","",$Q164),مغادرين!$B$4=IF(مغادرين!$B$4="","",$R164)),MAX($A$4:$A163)+1,"")</f>
        <v>39</v>
      </c>
      <c r="B164" s="45">
        <f t="shared" si="4"/>
        <v>32</v>
      </c>
      <c r="C164" s="45">
        <f>IF($A164="","",RANK($B164,$B$5:$B$9000,1)+COUNTIF($B$4:$B163,$B164))</f>
        <v>39</v>
      </c>
      <c r="D164" s="46" t="str">
        <f>IF(AND($O164&gt;=قادمين!$C$4,$O164&lt;=قادمين!$H$4,قادمين!$B$1=IF(قادمين!$B$1="","",$I164),قادمين!$B$2=IF(قادمين!$B$2="","",$K164),قادمين!$B$3=IF(قادمين!$B$3="","",$Q164),قادمين!$B$4=IF(قادمين!$B$4="","",$R164)),MAX($D$4:$D163)+1,"")</f>
        <v/>
      </c>
      <c r="E164" s="46" t="str">
        <f t="shared" si="5"/>
        <v/>
      </c>
      <c r="F164" s="46" t="str">
        <f>IF($D164="","",RANK($E164,$E$5:$E$9000,1)+COUNTIF($E$4:$E163,$E164))</f>
        <v/>
      </c>
      <c r="G164" s="63">
        <f>IF(H164="","",COUNTA($H$5:H164))</f>
        <v>160</v>
      </c>
      <c r="H164" s="187">
        <v>41825</v>
      </c>
      <c r="I164" s="204" t="s">
        <v>183</v>
      </c>
      <c r="J164" s="202" t="s">
        <v>184</v>
      </c>
      <c r="K164" s="202" t="s">
        <v>49</v>
      </c>
      <c r="L164" s="202" t="s">
        <v>117</v>
      </c>
      <c r="M164" s="202" t="s">
        <v>13</v>
      </c>
      <c r="N164" s="202" t="s">
        <v>185</v>
      </c>
      <c r="O164" s="226">
        <v>41832</v>
      </c>
      <c r="P164" s="227">
        <v>7</v>
      </c>
      <c r="Q164" s="206" t="s">
        <v>56</v>
      </c>
      <c r="R164" s="50" t="s">
        <v>56</v>
      </c>
      <c r="S164" s="51"/>
      <c r="T164" s="51"/>
      <c r="U164" s="52"/>
      <c r="V164" s="52"/>
      <c r="W164" s="52"/>
      <c r="X164" s="53"/>
      <c r="Y164" s="52"/>
      <c r="Z164" s="54"/>
      <c r="AA164" s="22"/>
      <c r="AB164" s="22"/>
      <c r="AC164" s="22"/>
      <c r="AD164" s="22"/>
      <c r="AE164" s="22"/>
      <c r="AF164" s="22"/>
      <c r="AG164" s="22"/>
    </row>
    <row r="165" spans="1:33" s="11" customFormat="1" ht="26.1" customHeight="1">
      <c r="A165" s="45">
        <f>IF(AND($H165&gt;=مغادرين!$C$4,$H165&lt;=مغادرين!$H$4,مغادرين!$B$1=IF(مغادرين!$B$1="","",$I165),مغادرين!$B$2=IF(مغادرين!$B$2="","",$K165),مغادرين!$B$3=IF(مغادرين!$B$3="","",$Q165),مغادرين!$B$4=IF(مغادرين!$B$4="","",$R165)),MAX($A$4:$A164)+1,"")</f>
        <v>40</v>
      </c>
      <c r="B165" s="45">
        <f t="shared" si="4"/>
        <v>32</v>
      </c>
      <c r="C165" s="45">
        <f>IF($A165="","",RANK($B165,$B$5:$B$9000,1)+COUNTIF($B$4:$B164,$B165))</f>
        <v>40</v>
      </c>
      <c r="D165" s="46" t="str">
        <f>IF(AND($O165&gt;=قادمين!$C$4,$O165&lt;=قادمين!$H$4,قادمين!$B$1=IF(قادمين!$B$1="","",$I165),قادمين!$B$2=IF(قادمين!$B$2="","",$K165),قادمين!$B$3=IF(قادمين!$B$3="","",$Q165),قادمين!$B$4=IF(قادمين!$B$4="","",$R165)),MAX($D$4:$D164)+1,"")</f>
        <v/>
      </c>
      <c r="E165" s="46" t="str">
        <f t="shared" si="5"/>
        <v/>
      </c>
      <c r="F165" s="46" t="str">
        <f>IF($D165="","",RANK($E165,$E$5:$E$9000,1)+COUNTIF($E$4:$E164,$E165))</f>
        <v/>
      </c>
      <c r="G165" s="63">
        <f>IF(H165="","",COUNTA($H$5:H165))</f>
        <v>161</v>
      </c>
      <c r="H165" s="187">
        <v>41825</v>
      </c>
      <c r="I165" s="204" t="s">
        <v>335</v>
      </c>
      <c r="J165" s="202" t="s">
        <v>104</v>
      </c>
      <c r="K165" s="202" t="s">
        <v>129</v>
      </c>
      <c r="L165" s="202" t="s">
        <v>117</v>
      </c>
      <c r="M165" s="202" t="s">
        <v>6</v>
      </c>
      <c r="N165" s="202" t="s">
        <v>29</v>
      </c>
      <c r="O165" s="225">
        <v>41834</v>
      </c>
      <c r="P165" s="222">
        <v>9</v>
      </c>
      <c r="Q165" s="206" t="s">
        <v>9</v>
      </c>
      <c r="R165" s="50" t="s">
        <v>52</v>
      </c>
      <c r="S165" s="51"/>
      <c r="T165" s="51"/>
      <c r="U165" s="52"/>
      <c r="V165" s="52"/>
      <c r="W165" s="52"/>
      <c r="X165" s="53"/>
      <c r="Y165" s="52"/>
      <c r="Z165" s="54"/>
      <c r="AA165" s="22"/>
      <c r="AB165" s="22"/>
      <c r="AC165" s="22"/>
      <c r="AD165" s="22"/>
      <c r="AE165" s="22"/>
      <c r="AF165" s="22"/>
      <c r="AG165" s="22"/>
    </row>
    <row r="166" spans="1:33" s="11" customFormat="1" ht="26.1" customHeight="1">
      <c r="A166" s="45">
        <f>IF(AND($H166&gt;=مغادرين!$C$4,$H166&lt;=مغادرين!$H$4,مغادرين!$B$1=IF(مغادرين!$B$1="","",$I166),مغادرين!$B$2=IF(مغادرين!$B$2="","",$K166),مغادرين!$B$3=IF(مغادرين!$B$3="","",$Q166),مغادرين!$B$4=IF(مغادرين!$B$4="","",$R166)),MAX($A$4:$A165)+1,"")</f>
        <v>41</v>
      </c>
      <c r="B166" s="45">
        <f t="shared" si="4"/>
        <v>32</v>
      </c>
      <c r="C166" s="45">
        <f>IF($A166="","",RANK($B166,$B$5:$B$9000,1)+COUNTIF($B$4:$B165,$B166))</f>
        <v>41</v>
      </c>
      <c r="D166" s="46" t="str">
        <f>IF(AND($O166&gt;=قادمين!$C$4,$O166&lt;=قادمين!$H$4,قادمين!$B$1=IF(قادمين!$B$1="","",$I166),قادمين!$B$2=IF(قادمين!$B$2="","",$K166),قادمين!$B$3=IF(قادمين!$B$3="","",$Q166),قادمين!$B$4=IF(قادمين!$B$4="","",$R166)),MAX($D$4:$D165)+1,"")</f>
        <v/>
      </c>
      <c r="E166" s="46" t="str">
        <f t="shared" si="5"/>
        <v/>
      </c>
      <c r="F166" s="46" t="str">
        <f>IF($D166="","",RANK($E166,$E$5:$E$9000,1)+COUNTIF($E$4:$E165,$E166))</f>
        <v/>
      </c>
      <c r="G166" s="63">
        <f>IF(H166="","",COUNTA($H$5:H166))</f>
        <v>162</v>
      </c>
      <c r="H166" s="187">
        <v>41825</v>
      </c>
      <c r="I166" s="204" t="s">
        <v>373</v>
      </c>
      <c r="J166" s="202" t="s">
        <v>91</v>
      </c>
      <c r="K166" s="202" t="s">
        <v>129</v>
      </c>
      <c r="L166" s="202" t="s">
        <v>117</v>
      </c>
      <c r="M166" s="202" t="s">
        <v>5</v>
      </c>
      <c r="N166" s="202" t="s">
        <v>38</v>
      </c>
      <c r="O166" s="225">
        <v>41830</v>
      </c>
      <c r="P166" s="222">
        <v>5</v>
      </c>
      <c r="Q166" s="206" t="s">
        <v>52</v>
      </c>
      <c r="R166" s="50" t="s">
        <v>52</v>
      </c>
      <c r="S166" s="51"/>
      <c r="T166" s="51"/>
      <c r="U166" s="52"/>
      <c r="V166" s="52"/>
      <c r="W166" s="52"/>
      <c r="X166" s="53"/>
      <c r="Y166" s="52"/>
      <c r="Z166" s="54"/>
      <c r="AA166" s="22"/>
      <c r="AB166" s="22"/>
      <c r="AC166" s="22"/>
      <c r="AD166" s="22"/>
      <c r="AE166" s="22"/>
      <c r="AF166" s="22"/>
      <c r="AG166" s="22"/>
    </row>
    <row r="167" spans="1:33" s="11" customFormat="1" ht="26.1" customHeight="1">
      <c r="A167" s="45">
        <f>IF(AND($H167&gt;=مغادرين!$C$4,$H167&lt;=مغادرين!$H$4,مغادرين!$B$1=IF(مغادرين!$B$1="","",$I167),مغادرين!$B$2=IF(مغادرين!$B$2="","",$K167),مغادرين!$B$3=IF(مغادرين!$B$3="","",$Q167),مغادرين!$B$4=IF(مغادرين!$B$4="","",$R167)),MAX($A$4:$A166)+1,"")</f>
        <v>42</v>
      </c>
      <c r="B167" s="45">
        <f t="shared" si="4"/>
        <v>32</v>
      </c>
      <c r="C167" s="45">
        <f>IF($A167="","",RANK($B167,$B$5:$B$9000,1)+COUNTIF($B$4:$B166,$B167))</f>
        <v>42</v>
      </c>
      <c r="D167" s="46" t="str">
        <f>IF(AND($O167&gt;=قادمين!$C$4,$O167&lt;=قادمين!$H$4,قادمين!$B$1=IF(قادمين!$B$1="","",$I167),قادمين!$B$2=IF(قادمين!$B$2="","",$K167),قادمين!$B$3=IF(قادمين!$B$3="","",$Q167),قادمين!$B$4=IF(قادمين!$B$4="","",$R167)),MAX($D$4:$D166)+1,"")</f>
        <v/>
      </c>
      <c r="E167" s="46" t="str">
        <f t="shared" si="5"/>
        <v/>
      </c>
      <c r="F167" s="46" t="str">
        <f>IF($D167="","",RANK($E167,$E$5:$E$9000,1)+COUNTIF($E$4:$E166,$E167))</f>
        <v/>
      </c>
      <c r="G167" s="63">
        <f>IF(H167="","",COUNTA($H$5:H167))</f>
        <v>163</v>
      </c>
      <c r="H167" s="187">
        <v>41825</v>
      </c>
      <c r="I167" s="204" t="s">
        <v>207</v>
      </c>
      <c r="J167" s="202" t="s">
        <v>208</v>
      </c>
      <c r="K167" s="202" t="s">
        <v>49</v>
      </c>
      <c r="L167" s="202" t="s">
        <v>117</v>
      </c>
      <c r="M167" s="202" t="s">
        <v>5</v>
      </c>
      <c r="N167" s="202" t="s">
        <v>194</v>
      </c>
      <c r="O167" s="225">
        <v>41830</v>
      </c>
      <c r="P167" s="222">
        <v>5</v>
      </c>
      <c r="Q167" s="206" t="s">
        <v>424</v>
      </c>
      <c r="R167" s="50" t="s">
        <v>52</v>
      </c>
      <c r="S167" s="51"/>
      <c r="T167" s="51"/>
      <c r="U167" s="52"/>
      <c r="V167" s="52"/>
      <c r="W167" s="52"/>
      <c r="X167" s="53"/>
      <c r="Y167" s="52"/>
      <c r="Z167" s="54"/>
      <c r="AA167" s="22"/>
      <c r="AB167" s="22"/>
      <c r="AC167" s="22"/>
      <c r="AD167" s="22"/>
      <c r="AE167" s="22"/>
      <c r="AF167" s="22"/>
      <c r="AG167" s="22"/>
    </row>
    <row r="168" spans="1:33" s="11" customFormat="1" ht="26.1" customHeight="1">
      <c r="A168" s="45">
        <f>IF(AND($H168&gt;=مغادرين!$C$4,$H168&lt;=مغادرين!$H$4,مغادرين!$B$1=IF(مغادرين!$B$1="","",$I168),مغادرين!$B$2=IF(مغادرين!$B$2="","",$K168),مغادرين!$B$3=IF(مغادرين!$B$3="","",$Q168),مغادرين!$B$4=IF(مغادرين!$B$4="","",$R168)),MAX($A$4:$A167)+1,"")</f>
        <v>43</v>
      </c>
      <c r="B168" s="45">
        <f t="shared" si="4"/>
        <v>32</v>
      </c>
      <c r="C168" s="45">
        <f>IF($A168="","",RANK($B168,$B$5:$B$9000,1)+COUNTIF($B$4:$B167,$B168))</f>
        <v>43</v>
      </c>
      <c r="D168" s="46" t="str">
        <f>IF(AND($O168&gt;=قادمين!$C$4,$O168&lt;=قادمين!$H$4,قادمين!$B$1=IF(قادمين!$B$1="","",$I168),قادمين!$B$2=IF(قادمين!$B$2="","",$K168),قادمين!$B$3=IF(قادمين!$B$3="","",$Q168),قادمين!$B$4=IF(قادمين!$B$4="","",$R168)),MAX($D$4:$D167)+1,"")</f>
        <v/>
      </c>
      <c r="E168" s="46" t="str">
        <f t="shared" si="5"/>
        <v/>
      </c>
      <c r="F168" s="46" t="str">
        <f>IF($D168="","",RANK($E168,$E$5:$E$9000,1)+COUNTIF($E$4:$E167,$E168))</f>
        <v/>
      </c>
      <c r="G168" s="63">
        <f>IF(H168="","",COUNTA($H$5:H168))</f>
        <v>164</v>
      </c>
      <c r="H168" s="187">
        <v>41825</v>
      </c>
      <c r="I168" s="204" t="s">
        <v>156</v>
      </c>
      <c r="J168" s="202" t="s">
        <v>161</v>
      </c>
      <c r="K168" s="202" t="s">
        <v>49</v>
      </c>
      <c r="L168" s="202" t="s">
        <v>117</v>
      </c>
      <c r="M168" s="202" t="s">
        <v>158</v>
      </c>
      <c r="N168" s="202" t="s">
        <v>159</v>
      </c>
      <c r="O168" s="226">
        <v>41832</v>
      </c>
      <c r="P168" s="227">
        <v>7</v>
      </c>
      <c r="Q168" s="206" t="s">
        <v>424</v>
      </c>
      <c r="R168" s="50" t="s">
        <v>52</v>
      </c>
      <c r="S168" s="51"/>
      <c r="T168" s="51"/>
      <c r="U168" s="52"/>
      <c r="V168" s="52"/>
      <c r="W168" s="52"/>
      <c r="X168" s="53"/>
      <c r="Y168" s="52"/>
      <c r="Z168" s="54"/>
      <c r="AA168" s="22"/>
      <c r="AB168" s="22"/>
      <c r="AC168" s="22"/>
      <c r="AD168" s="22"/>
      <c r="AE168" s="22"/>
      <c r="AF168" s="22"/>
      <c r="AG168" s="22"/>
    </row>
    <row r="169" spans="1:33" s="11" customFormat="1" ht="26.1" customHeight="1">
      <c r="A169" s="45">
        <f>IF(AND($H169&gt;=مغادرين!$C$4,$H169&lt;=مغادرين!$H$4,مغادرين!$B$1=IF(مغادرين!$B$1="","",$I169),مغادرين!$B$2=IF(مغادرين!$B$2="","",$K169),مغادرين!$B$3=IF(مغادرين!$B$3="","",$Q169),مغادرين!$B$4=IF(مغادرين!$B$4="","",$R169)),MAX($A$4:$A168)+1,"")</f>
        <v>44</v>
      </c>
      <c r="B169" s="45">
        <f t="shared" si="4"/>
        <v>33</v>
      </c>
      <c r="C169" s="45">
        <f>IF($A169="","",RANK($B169,$B$5:$B$9000,1)+COUNTIF($B$4:$B168,$B169))</f>
        <v>44</v>
      </c>
      <c r="D169" s="46" t="str">
        <f>IF(AND($O169&gt;=قادمين!$C$4,$O169&lt;=قادمين!$H$4,قادمين!$B$1=IF(قادمين!$B$1="","",$I169),قادمين!$B$2=IF(قادمين!$B$2="","",$K169),قادمين!$B$3=IF(قادمين!$B$3="","",$Q169),قادمين!$B$4=IF(قادمين!$B$4="","",$R169)),MAX($D$4:$D168)+1,"")</f>
        <v/>
      </c>
      <c r="E169" s="46" t="str">
        <f t="shared" si="5"/>
        <v/>
      </c>
      <c r="F169" s="46" t="str">
        <f>IF($D169="","",RANK($E169,$E$5:$E$9000,1)+COUNTIF($E$4:$E168,$E169))</f>
        <v/>
      </c>
      <c r="G169" s="63">
        <f>IF(H169="","",COUNTA($H$5:H169))</f>
        <v>165</v>
      </c>
      <c r="H169" s="187">
        <v>41825.58284722222</v>
      </c>
      <c r="I169" s="203" t="s">
        <v>307</v>
      </c>
      <c r="J169" s="202" t="s">
        <v>109</v>
      </c>
      <c r="K169" s="202" t="s">
        <v>129</v>
      </c>
      <c r="L169" s="202" t="s">
        <v>117</v>
      </c>
      <c r="M169" s="202" t="s">
        <v>6</v>
      </c>
      <c r="N169" s="202" t="s">
        <v>30</v>
      </c>
      <c r="O169" s="210">
        <v>41826</v>
      </c>
      <c r="P169" s="211">
        <v>41830</v>
      </c>
      <c r="Q169" s="206" t="s">
        <v>411</v>
      </c>
      <c r="R169" s="50" t="s">
        <v>21</v>
      </c>
      <c r="S169" s="51"/>
      <c r="T169" s="51"/>
      <c r="U169" s="52"/>
      <c r="V169" s="52"/>
      <c r="W169" s="52"/>
      <c r="X169" s="53"/>
      <c r="Y169" s="52"/>
      <c r="Z169" s="54"/>
      <c r="AA169" s="22"/>
      <c r="AB169" s="22"/>
      <c r="AC169" s="22"/>
      <c r="AD169" s="22"/>
      <c r="AE169" s="22"/>
      <c r="AF169" s="22"/>
      <c r="AG169" s="22"/>
    </row>
    <row r="170" spans="1:33" s="11" customFormat="1" ht="26.1" customHeight="1">
      <c r="A170" s="45">
        <f>IF(AND($H170&gt;=مغادرين!$C$4,$H170&lt;=مغادرين!$H$4,مغادرين!$B$1=IF(مغادرين!$B$1="","",$I170),مغادرين!$B$2=IF(مغادرين!$B$2="","",$K170),مغادرين!$B$3=IF(مغادرين!$B$3="","",$Q170),مغادرين!$B$4=IF(مغادرين!$B$4="","",$R170)),MAX($A$4:$A169)+1,"")</f>
        <v>45</v>
      </c>
      <c r="B170" s="45">
        <f t="shared" si="4"/>
        <v>34</v>
      </c>
      <c r="C170" s="45">
        <f>IF($A170="","",RANK($B170,$B$5:$B$9000,1)+COUNTIF($B$4:$B169,$B170))</f>
        <v>45</v>
      </c>
      <c r="D170" s="46" t="str">
        <f>IF(AND($O170&gt;=قادمين!$C$4,$O170&lt;=قادمين!$H$4,قادمين!$B$1=IF(قادمين!$B$1="","",$I170),قادمين!$B$2=IF(قادمين!$B$2="","",$K170),قادمين!$B$3=IF(قادمين!$B$3="","",$Q170),قادمين!$B$4=IF(قادمين!$B$4="","",$R170)),MAX($D$4:$D169)+1,"")</f>
        <v/>
      </c>
      <c r="E170" s="46" t="str">
        <f t="shared" si="5"/>
        <v/>
      </c>
      <c r="F170" s="46" t="str">
        <f>IF($D170="","",RANK($E170,$E$5:$E$9000,1)+COUNTIF($E$4:$E169,$E170))</f>
        <v/>
      </c>
      <c r="G170" s="63">
        <f>IF(H170="","",COUNTA($H$5:H170))</f>
        <v>166</v>
      </c>
      <c r="H170" s="187">
        <v>41825.585243055553</v>
      </c>
      <c r="I170" s="203" t="s">
        <v>169</v>
      </c>
      <c r="J170" s="202" t="s">
        <v>170</v>
      </c>
      <c r="K170" s="202" t="s">
        <v>49</v>
      </c>
      <c r="L170" s="202" t="s">
        <v>117</v>
      </c>
      <c r="M170" s="202" t="s">
        <v>5</v>
      </c>
      <c r="N170" s="202" t="s">
        <v>171</v>
      </c>
      <c r="O170" s="210">
        <v>41827</v>
      </c>
      <c r="P170" s="211">
        <v>41828</v>
      </c>
      <c r="Q170" s="206" t="s">
        <v>56</v>
      </c>
      <c r="R170" s="50" t="s">
        <v>21</v>
      </c>
      <c r="S170" s="51"/>
      <c r="T170" s="51"/>
      <c r="U170" s="52"/>
      <c r="V170" s="52"/>
      <c r="W170" s="52"/>
      <c r="X170" s="53"/>
      <c r="Y170" s="52"/>
      <c r="Z170" s="54"/>
      <c r="AA170" s="22"/>
      <c r="AB170" s="22"/>
      <c r="AC170" s="22"/>
      <c r="AD170" s="22"/>
      <c r="AE170" s="22"/>
      <c r="AF170" s="22"/>
      <c r="AG170" s="22"/>
    </row>
    <row r="171" spans="1:33" s="11" customFormat="1" ht="26.1" customHeight="1">
      <c r="A171" s="45">
        <f>IF(AND($H171&gt;=مغادرين!$C$4,$H171&lt;=مغادرين!$H$4,مغادرين!$B$1=IF(مغادرين!$B$1="","",$I171),مغادرين!$B$2=IF(مغادرين!$B$2="","",$K171),مغادرين!$B$3=IF(مغادرين!$B$3="","",$Q171),مغادرين!$B$4=IF(مغادرين!$B$4="","",$R171)),MAX($A$4:$A170)+1,"")</f>
        <v>46</v>
      </c>
      <c r="B171" s="45">
        <f t="shared" si="4"/>
        <v>46</v>
      </c>
      <c r="C171" s="45">
        <f>IF($A171="","",RANK($B171,$B$5:$B$9000,1)+COUNTIF($B$4:$B170,$B171))</f>
        <v>46</v>
      </c>
      <c r="D171" s="46" t="str">
        <f>IF(AND($O171&gt;=قادمين!$C$4,$O171&lt;=قادمين!$H$4,قادمين!$B$1=IF(قادمين!$B$1="","",$I171),قادمين!$B$2=IF(قادمين!$B$2="","",$K171),قادمين!$B$3=IF(قادمين!$B$3="","",$Q171),قادمين!$B$4=IF(قادمين!$B$4="","",$R171)),MAX($D$4:$D170)+1,"")</f>
        <v/>
      </c>
      <c r="E171" s="46" t="str">
        <f t="shared" si="5"/>
        <v/>
      </c>
      <c r="F171" s="46" t="str">
        <f>IF($D171="","",RANK($E171,$E$5:$E$9000,1)+COUNTIF($E$4:$E170,$E171))</f>
        <v/>
      </c>
      <c r="G171" s="63">
        <f>IF(H171="","",COUNTA($H$5:H171))</f>
        <v>167</v>
      </c>
      <c r="H171" s="187">
        <v>41826</v>
      </c>
      <c r="I171" s="204" t="s">
        <v>252</v>
      </c>
      <c r="J171" s="202" t="s">
        <v>511</v>
      </c>
      <c r="K171" s="202" t="s">
        <v>12</v>
      </c>
      <c r="L171" s="202" t="s">
        <v>117</v>
      </c>
      <c r="M171" s="202" t="s">
        <v>399</v>
      </c>
      <c r="N171" s="202" t="s">
        <v>225</v>
      </c>
      <c r="O171" s="226">
        <v>41833</v>
      </c>
      <c r="P171" s="227">
        <v>8</v>
      </c>
      <c r="Q171" s="206" t="s">
        <v>56</v>
      </c>
      <c r="R171" s="50" t="s">
        <v>56</v>
      </c>
      <c r="S171" s="51"/>
      <c r="T171" s="51"/>
      <c r="U171" s="52"/>
      <c r="V171" s="52"/>
      <c r="W171" s="52"/>
      <c r="X171" s="53"/>
      <c r="Y171" s="52"/>
      <c r="Z171" s="54"/>
      <c r="AA171" s="22"/>
      <c r="AB171" s="22"/>
      <c r="AC171" s="22"/>
      <c r="AD171" s="22"/>
      <c r="AE171" s="22"/>
      <c r="AF171" s="22"/>
      <c r="AG171" s="22"/>
    </row>
    <row r="172" spans="1:33" s="11" customFormat="1" ht="26.1" customHeight="1">
      <c r="A172" s="45">
        <f>IF(AND($H172&gt;=مغادرين!$C$4,$H172&lt;=مغادرين!$H$4,مغادرين!$B$1=IF(مغادرين!$B$1="","",$I172),مغادرين!$B$2=IF(مغادرين!$B$2="","",$K172),مغادرين!$B$3=IF(مغادرين!$B$3="","",$Q172),مغادرين!$B$4=IF(مغادرين!$B$4="","",$R172)),MAX($A$4:$A171)+1,"")</f>
        <v>47</v>
      </c>
      <c r="B172" s="45">
        <f t="shared" si="4"/>
        <v>46</v>
      </c>
      <c r="C172" s="45">
        <f>IF($A172="","",RANK($B172,$B$5:$B$9000,1)+COUNTIF($B$4:$B171,$B172))</f>
        <v>47</v>
      </c>
      <c r="D172" s="46" t="str">
        <f>IF(AND($O172&gt;=قادمين!$C$4,$O172&lt;=قادمين!$H$4,قادمين!$B$1=IF(قادمين!$B$1="","",$I172),قادمين!$B$2=IF(قادمين!$B$2="","",$K172),قادمين!$B$3=IF(قادمين!$B$3="","",$Q172),قادمين!$B$4=IF(قادمين!$B$4="","",$R172)),MAX($D$4:$D171)+1,"")</f>
        <v/>
      </c>
      <c r="E172" s="46" t="str">
        <f t="shared" si="5"/>
        <v/>
      </c>
      <c r="F172" s="46" t="str">
        <f>IF($D172="","",RANK($E172,$E$5:$E$9000,1)+COUNTIF($E$4:$E171,$E172))</f>
        <v/>
      </c>
      <c r="G172" s="63">
        <f>IF(H172="","",COUNTA($H$5:H172))</f>
        <v>168</v>
      </c>
      <c r="H172" s="187">
        <v>41826</v>
      </c>
      <c r="I172" s="204" t="s">
        <v>422</v>
      </c>
      <c r="J172" s="202" t="s">
        <v>421</v>
      </c>
      <c r="K172" s="202" t="s">
        <v>12</v>
      </c>
      <c r="L172" s="202" t="s">
        <v>117</v>
      </c>
      <c r="M172" s="202" t="s">
        <v>399</v>
      </c>
      <c r="N172" s="202" t="s">
        <v>225</v>
      </c>
      <c r="O172" s="226">
        <v>41829</v>
      </c>
      <c r="P172" s="227">
        <v>4</v>
      </c>
      <c r="Q172" s="206" t="s">
        <v>56</v>
      </c>
      <c r="R172" s="50" t="s">
        <v>56</v>
      </c>
      <c r="S172" s="51"/>
      <c r="T172" s="51"/>
      <c r="U172" s="52"/>
      <c r="V172" s="52"/>
      <c r="W172" s="52"/>
      <c r="X172" s="53"/>
      <c r="Y172" s="52"/>
      <c r="Z172" s="54"/>
      <c r="AA172" s="22"/>
      <c r="AB172" s="22"/>
      <c r="AC172" s="22"/>
      <c r="AD172" s="22"/>
      <c r="AE172" s="22"/>
      <c r="AF172" s="22"/>
      <c r="AG172" s="22"/>
    </row>
    <row r="173" spans="1:33" s="11" customFormat="1" ht="26.1" customHeight="1">
      <c r="A173" s="45">
        <f>IF(AND($H173&gt;=مغادرين!$C$4,$H173&lt;=مغادرين!$H$4,مغادرين!$B$1=IF(مغادرين!$B$1="","",$I173),مغادرين!$B$2=IF(مغادرين!$B$2="","",$K173),مغادرين!$B$3=IF(مغادرين!$B$3="","",$Q173),مغادرين!$B$4=IF(مغادرين!$B$4="","",$R173)),MAX($A$4:$A172)+1,"")</f>
        <v>48</v>
      </c>
      <c r="B173" s="45">
        <f t="shared" si="4"/>
        <v>46</v>
      </c>
      <c r="C173" s="45">
        <f>IF($A173="","",RANK($B173,$B$5:$B$9000,1)+COUNTIF($B$4:$B172,$B173))</f>
        <v>48</v>
      </c>
      <c r="D173" s="46" t="str">
        <f>IF(AND($O173&gt;=قادمين!$C$4,$O173&lt;=قادمين!$H$4,قادمين!$B$1=IF(قادمين!$B$1="","",$I173),قادمين!$B$2=IF(قادمين!$B$2="","",$K173),قادمين!$B$3=IF(قادمين!$B$3="","",$Q173),قادمين!$B$4=IF(قادمين!$B$4="","",$R173)),MAX($D$4:$D172)+1,"")</f>
        <v/>
      </c>
      <c r="E173" s="46" t="str">
        <f t="shared" si="5"/>
        <v/>
      </c>
      <c r="F173" s="46" t="str">
        <f>IF($D173="","",RANK($E173,$E$5:$E$9000,1)+COUNTIF($E$4:$E172,$E173))</f>
        <v/>
      </c>
      <c r="G173" s="63">
        <f>IF(H173="","",COUNTA($H$5:H173))</f>
        <v>169</v>
      </c>
      <c r="H173" s="187">
        <v>41826</v>
      </c>
      <c r="I173" s="204" t="s">
        <v>419</v>
      </c>
      <c r="J173" s="202" t="s">
        <v>420</v>
      </c>
      <c r="K173" s="202" t="s">
        <v>382</v>
      </c>
      <c r="L173" s="202" t="s">
        <v>117</v>
      </c>
      <c r="M173" s="202" t="s">
        <v>6</v>
      </c>
      <c r="N173" s="202" t="s">
        <v>31</v>
      </c>
      <c r="O173" s="226">
        <v>41833</v>
      </c>
      <c r="P173" s="227">
        <v>8</v>
      </c>
      <c r="Q173" s="206" t="s">
        <v>56</v>
      </c>
      <c r="R173" s="50" t="s">
        <v>56</v>
      </c>
      <c r="S173" s="51"/>
      <c r="T173" s="51"/>
      <c r="U173" s="52"/>
      <c r="V173" s="52"/>
      <c r="W173" s="52"/>
      <c r="X173" s="53"/>
      <c r="Y173" s="52"/>
      <c r="Z173" s="54"/>
      <c r="AA173" s="22"/>
      <c r="AB173" s="22"/>
      <c r="AC173" s="22"/>
      <c r="AD173" s="22"/>
      <c r="AE173" s="22"/>
      <c r="AF173" s="22"/>
      <c r="AG173" s="22"/>
    </row>
    <row r="174" spans="1:33" s="11" customFormat="1" ht="26.1" customHeight="1">
      <c r="A174" s="45">
        <f>IF(AND($H174&gt;=مغادرين!$C$4,$H174&lt;=مغادرين!$H$4,مغادرين!$B$1=IF(مغادرين!$B$1="","",$I174),مغادرين!$B$2=IF(مغادرين!$B$2="","",$K174),مغادرين!$B$3=IF(مغادرين!$B$3="","",$Q174),مغادرين!$B$4=IF(مغادرين!$B$4="","",$R174)),MAX($A$4:$A173)+1,"")</f>
        <v>49</v>
      </c>
      <c r="B174" s="45">
        <f t="shared" si="4"/>
        <v>46</v>
      </c>
      <c r="C174" s="45">
        <f>IF($A174="","",RANK($B174,$B$5:$B$9000,1)+COUNTIF($B$4:$B173,$B174))</f>
        <v>49</v>
      </c>
      <c r="D174" s="46" t="str">
        <f>IF(AND($O174&gt;=قادمين!$C$4,$O174&lt;=قادمين!$H$4,قادمين!$B$1=IF(قادمين!$B$1="","",$I174),قادمين!$B$2=IF(قادمين!$B$2="","",$K174),قادمين!$B$3=IF(قادمين!$B$3="","",$Q174),قادمين!$B$4=IF(قادمين!$B$4="","",$R174)),MAX($D$4:$D173)+1,"")</f>
        <v/>
      </c>
      <c r="E174" s="46" t="str">
        <f t="shared" si="5"/>
        <v/>
      </c>
      <c r="F174" s="46" t="str">
        <f>IF($D174="","",RANK($E174,$E$5:$E$9000,1)+COUNTIF($E$4:$E173,$E174))</f>
        <v/>
      </c>
      <c r="G174" s="63">
        <f>IF(H174="","",COUNTA($H$5:H174))</f>
        <v>170</v>
      </c>
      <c r="H174" s="187">
        <v>41826</v>
      </c>
      <c r="I174" s="204" t="s">
        <v>315</v>
      </c>
      <c r="J174" s="202" t="s">
        <v>132</v>
      </c>
      <c r="K174" s="202" t="s">
        <v>129</v>
      </c>
      <c r="L174" s="202" t="s">
        <v>117</v>
      </c>
      <c r="M174" s="202" t="s">
        <v>5</v>
      </c>
      <c r="N174" s="202" t="s">
        <v>138</v>
      </c>
      <c r="O174" s="226">
        <v>41833</v>
      </c>
      <c r="P174" s="227">
        <v>8</v>
      </c>
      <c r="Q174" s="206" t="s">
        <v>52</v>
      </c>
      <c r="R174" s="50" t="s">
        <v>52</v>
      </c>
      <c r="S174" s="51"/>
      <c r="T174" s="51"/>
      <c r="U174" s="52"/>
      <c r="V174" s="52"/>
      <c r="W174" s="52"/>
      <c r="X174" s="53"/>
      <c r="Y174" s="52"/>
      <c r="Z174" s="54"/>
      <c r="AA174" s="22"/>
      <c r="AB174" s="22"/>
      <c r="AC174" s="22"/>
      <c r="AD174" s="22"/>
      <c r="AE174" s="22"/>
      <c r="AF174" s="22"/>
      <c r="AG174" s="22"/>
    </row>
    <row r="175" spans="1:33" s="11" customFormat="1" ht="26.1" customHeight="1">
      <c r="A175" s="45">
        <f>IF(AND($H175&gt;=مغادرين!$C$4,$H175&lt;=مغادرين!$H$4,مغادرين!$B$1=IF(مغادرين!$B$1="","",$I175),مغادرين!$B$2=IF(مغادرين!$B$2="","",$K175),مغادرين!$B$3=IF(مغادرين!$B$3="","",$Q175),مغادرين!$B$4=IF(مغادرين!$B$4="","",$R175)),MAX($A$4:$A174)+1,"")</f>
        <v>50</v>
      </c>
      <c r="B175" s="45">
        <f t="shared" si="4"/>
        <v>46</v>
      </c>
      <c r="C175" s="45">
        <f>IF($A175="","",RANK($B175,$B$5:$B$9000,1)+COUNTIF($B$4:$B174,$B175))</f>
        <v>50</v>
      </c>
      <c r="D175" s="46" t="str">
        <f>IF(AND($O175&gt;=قادمين!$C$4,$O175&lt;=قادمين!$H$4,قادمين!$B$1=IF(قادمين!$B$1="","",$I175),قادمين!$B$2=IF(قادمين!$B$2="","",$K175),قادمين!$B$3=IF(قادمين!$B$3="","",$Q175),قادمين!$B$4=IF(قادمين!$B$4="","",$R175)),MAX($D$4:$D174)+1,"")</f>
        <v/>
      </c>
      <c r="E175" s="46" t="str">
        <f t="shared" si="5"/>
        <v/>
      </c>
      <c r="F175" s="46" t="str">
        <f>IF($D175="","",RANK($E175,$E$5:$E$9000,1)+COUNTIF($E$4:$E174,$E175))</f>
        <v/>
      </c>
      <c r="G175" s="63">
        <f>IF(H175="","",COUNTA($H$5:H175))</f>
        <v>171</v>
      </c>
      <c r="H175" s="187">
        <v>41826</v>
      </c>
      <c r="I175" s="204" t="s">
        <v>359</v>
      </c>
      <c r="J175" s="202" t="s">
        <v>88</v>
      </c>
      <c r="K175" s="202" t="s">
        <v>129</v>
      </c>
      <c r="L175" s="202" t="s">
        <v>117</v>
      </c>
      <c r="M175" s="202" t="s">
        <v>5</v>
      </c>
      <c r="N175" s="202" t="s">
        <v>31</v>
      </c>
      <c r="O175" s="225">
        <v>41832</v>
      </c>
      <c r="P175" s="222">
        <v>7</v>
      </c>
      <c r="Q175" s="206" t="s">
        <v>52</v>
      </c>
      <c r="R175" s="50" t="s">
        <v>52</v>
      </c>
      <c r="S175" s="51"/>
      <c r="T175" s="51"/>
      <c r="U175" s="52"/>
      <c r="V175" s="52"/>
      <c r="W175" s="52"/>
      <c r="X175" s="53"/>
      <c r="Y175" s="52"/>
      <c r="Z175" s="54"/>
      <c r="AA175" s="22"/>
      <c r="AB175" s="22"/>
      <c r="AC175" s="22"/>
      <c r="AD175" s="22"/>
      <c r="AE175" s="22"/>
      <c r="AF175" s="22"/>
      <c r="AG175" s="22"/>
    </row>
    <row r="176" spans="1:33" s="11" customFormat="1" ht="26.1" customHeight="1">
      <c r="A176" s="45">
        <f>IF(AND($H176&gt;=مغادرين!$C$4,$H176&lt;=مغادرين!$H$4,مغادرين!$B$1=IF(مغادرين!$B$1="","",$I176),مغادرين!$B$2=IF(مغادرين!$B$2="","",$K176),مغادرين!$B$3=IF(مغادرين!$B$3="","",$Q176),مغادرين!$B$4=IF(مغادرين!$B$4="","",$R176)),MAX($A$4:$A175)+1,"")</f>
        <v>51</v>
      </c>
      <c r="B176" s="45">
        <f t="shared" si="4"/>
        <v>46</v>
      </c>
      <c r="C176" s="45">
        <f>IF($A176="","",RANK($B176,$B$5:$B$9000,1)+COUNTIF($B$4:$B175,$B176))</f>
        <v>51</v>
      </c>
      <c r="D176" s="46" t="str">
        <f>IF(AND($O176&gt;=قادمين!$C$4,$O176&lt;=قادمين!$H$4,قادمين!$B$1=IF(قادمين!$B$1="","",$I176),قادمين!$B$2=IF(قادمين!$B$2="","",$K176),قادمين!$B$3=IF(قادمين!$B$3="","",$Q176),قادمين!$B$4=IF(قادمين!$B$4="","",$R176)),MAX($D$4:$D175)+1,"")</f>
        <v/>
      </c>
      <c r="E176" s="46" t="str">
        <f t="shared" si="5"/>
        <v/>
      </c>
      <c r="F176" s="46" t="str">
        <f>IF($D176="","",RANK($E176,$E$5:$E$9000,1)+COUNTIF($E$4:$E175,$E176))</f>
        <v/>
      </c>
      <c r="G176" s="63">
        <f>IF(H176="","",COUNTA($H$5:H176))</f>
        <v>172</v>
      </c>
      <c r="H176" s="187">
        <v>41826</v>
      </c>
      <c r="I176" s="204" t="s">
        <v>361</v>
      </c>
      <c r="J176" s="202" t="s">
        <v>390</v>
      </c>
      <c r="K176" s="202" t="s">
        <v>129</v>
      </c>
      <c r="L176" s="202" t="s">
        <v>117</v>
      </c>
      <c r="M176" s="202" t="s">
        <v>5</v>
      </c>
      <c r="N176" s="202" t="s">
        <v>120</v>
      </c>
      <c r="O176" s="225">
        <v>41833</v>
      </c>
      <c r="P176" s="222">
        <v>8</v>
      </c>
      <c r="Q176" s="206" t="s">
        <v>52</v>
      </c>
      <c r="R176" s="50" t="s">
        <v>52</v>
      </c>
      <c r="S176" s="51"/>
      <c r="T176" s="51"/>
      <c r="U176" s="52"/>
      <c r="V176" s="52"/>
      <c r="W176" s="52"/>
      <c r="X176" s="53"/>
      <c r="Y176" s="52"/>
      <c r="Z176" s="54"/>
      <c r="AA176" s="22"/>
      <c r="AB176" s="22"/>
      <c r="AC176" s="22"/>
      <c r="AD176" s="22"/>
      <c r="AE176" s="22"/>
      <c r="AF176" s="22"/>
      <c r="AG176" s="22"/>
    </row>
    <row r="177" spans="1:33" s="11" customFormat="1" ht="26.1" customHeight="1">
      <c r="A177" s="45">
        <f>IF(AND($H177&gt;=مغادرين!$C$4,$H177&lt;=مغادرين!$H$4,مغادرين!$B$1=IF(مغادرين!$B$1="","",$I177),مغادرين!$B$2=IF(مغادرين!$B$2="","",$K177),مغادرين!$B$3=IF(مغادرين!$B$3="","",$Q177),مغادرين!$B$4=IF(مغادرين!$B$4="","",$R177)),MAX($A$4:$A176)+1,"")</f>
        <v>52</v>
      </c>
      <c r="B177" s="45">
        <f t="shared" si="4"/>
        <v>46</v>
      </c>
      <c r="C177" s="45">
        <f>IF($A177="","",RANK($B177,$B$5:$B$9000,1)+COUNTIF($B$4:$B176,$B177))</f>
        <v>52</v>
      </c>
      <c r="D177" s="46" t="str">
        <f>IF(AND($O177&gt;=قادمين!$C$4,$O177&lt;=قادمين!$H$4,قادمين!$B$1=IF(قادمين!$B$1="","",$I177),قادمين!$B$2=IF(قادمين!$B$2="","",$K177),قادمين!$B$3=IF(قادمين!$B$3="","",$Q177),قادمين!$B$4=IF(قادمين!$B$4="","",$R177)),MAX($D$4:$D176)+1,"")</f>
        <v/>
      </c>
      <c r="E177" s="46" t="str">
        <f t="shared" si="5"/>
        <v/>
      </c>
      <c r="F177" s="46" t="str">
        <f>IF($D177="","",RANK($E177,$E$5:$E$9000,1)+COUNTIF($E$4:$E176,$E177))</f>
        <v/>
      </c>
      <c r="G177" s="63">
        <f>IF(H177="","",COUNTA($H$5:H177))</f>
        <v>173</v>
      </c>
      <c r="H177" s="187">
        <v>41826</v>
      </c>
      <c r="I177" s="204" t="s">
        <v>367</v>
      </c>
      <c r="J177" s="202" t="s">
        <v>139</v>
      </c>
      <c r="K177" s="202" t="s">
        <v>129</v>
      </c>
      <c r="L177" s="202" t="s">
        <v>117</v>
      </c>
      <c r="M177" s="202" t="s">
        <v>402</v>
      </c>
      <c r="N177" s="202" t="s">
        <v>301</v>
      </c>
      <c r="O177" s="225">
        <v>41833</v>
      </c>
      <c r="P177" s="222">
        <v>8</v>
      </c>
      <c r="Q177" s="206" t="s">
        <v>52</v>
      </c>
      <c r="R177" s="50" t="s">
        <v>52</v>
      </c>
      <c r="S177" s="51"/>
      <c r="T177" s="51"/>
      <c r="U177" s="52"/>
      <c r="V177" s="52"/>
      <c r="W177" s="52"/>
      <c r="X177" s="53"/>
      <c r="Y177" s="52"/>
      <c r="Z177" s="54"/>
      <c r="AA177" s="22"/>
      <c r="AB177" s="22"/>
      <c r="AC177" s="22"/>
      <c r="AD177" s="22"/>
      <c r="AE177" s="22"/>
      <c r="AF177" s="22"/>
      <c r="AG177" s="22"/>
    </row>
    <row r="178" spans="1:33" s="11" customFormat="1" ht="26.1" customHeight="1">
      <c r="A178" s="45">
        <f>IF(AND($H178&gt;=مغادرين!$C$4,$H178&lt;=مغادرين!$H$4,مغادرين!$B$1=IF(مغادرين!$B$1="","",$I178),مغادرين!$B$2=IF(مغادرين!$B$2="","",$K178),مغادرين!$B$3=IF(مغادرين!$B$3="","",$Q178),مغادرين!$B$4=IF(مغادرين!$B$4="","",$R178)),MAX($A$4:$A177)+1,"")</f>
        <v>53</v>
      </c>
      <c r="B178" s="45">
        <f t="shared" si="4"/>
        <v>46</v>
      </c>
      <c r="C178" s="45">
        <f>IF($A178="","",RANK($B178,$B$5:$B$9000,1)+COUNTIF($B$4:$B177,$B178))</f>
        <v>53</v>
      </c>
      <c r="D178" s="46" t="str">
        <f>IF(AND($O178&gt;=قادمين!$C$4,$O178&lt;=قادمين!$H$4,قادمين!$B$1=IF(قادمين!$B$1="","",$I178),قادمين!$B$2=IF(قادمين!$B$2="","",$K178),قادمين!$B$3=IF(قادمين!$B$3="","",$Q178),قادمين!$B$4=IF(قادمين!$B$4="","",$R178)),MAX($D$4:$D177)+1,"")</f>
        <v/>
      </c>
      <c r="E178" s="46" t="str">
        <f t="shared" si="5"/>
        <v/>
      </c>
      <c r="F178" s="46" t="str">
        <f>IF($D178="","",RANK($E178,$E$5:$E$9000,1)+COUNTIF($E$4:$E177,$E178))</f>
        <v/>
      </c>
      <c r="G178" s="63">
        <f>IF(H178="","",COUNTA($H$5:H178))</f>
        <v>174</v>
      </c>
      <c r="H178" s="187">
        <v>41826</v>
      </c>
      <c r="I178" s="204" t="s">
        <v>237</v>
      </c>
      <c r="J178" s="202" t="s">
        <v>238</v>
      </c>
      <c r="K178" s="202" t="s">
        <v>12</v>
      </c>
      <c r="L178" s="202" t="s">
        <v>117</v>
      </c>
      <c r="M178" s="202" t="s">
        <v>399</v>
      </c>
      <c r="N178" s="202" t="s">
        <v>239</v>
      </c>
      <c r="O178" s="226">
        <v>41833</v>
      </c>
      <c r="P178" s="227">
        <v>8</v>
      </c>
      <c r="Q178" s="206" t="s">
        <v>52</v>
      </c>
      <c r="R178" s="50" t="s">
        <v>52</v>
      </c>
      <c r="S178" s="51"/>
      <c r="T178" s="51"/>
      <c r="U178" s="52"/>
      <c r="V178" s="52"/>
      <c r="W178" s="52"/>
      <c r="X178" s="53"/>
      <c r="Y178" s="52"/>
      <c r="Z178" s="54"/>
      <c r="AA178" s="22"/>
      <c r="AB178" s="22"/>
      <c r="AC178" s="22"/>
      <c r="AD178" s="22"/>
      <c r="AE178" s="22"/>
      <c r="AF178" s="22"/>
      <c r="AG178" s="22"/>
    </row>
    <row r="179" spans="1:33" s="11" customFormat="1" ht="26.1" customHeight="1">
      <c r="A179" s="45">
        <f>IF(AND($H179&gt;=مغادرين!$C$4,$H179&lt;=مغادرين!$H$4,مغادرين!$B$1=IF(مغادرين!$B$1="","",$I179),مغادرين!$B$2=IF(مغادرين!$B$2="","",$K179),مغادرين!$B$3=IF(مغادرين!$B$3="","",$Q179),مغادرين!$B$4=IF(مغادرين!$B$4="","",$R179)),MAX($A$4:$A178)+1,"")</f>
        <v>54</v>
      </c>
      <c r="B179" s="45">
        <f t="shared" si="4"/>
        <v>46</v>
      </c>
      <c r="C179" s="45">
        <f>IF($A179="","",RANK($B179,$B$5:$B$9000,1)+COUNTIF($B$4:$B178,$B179))</f>
        <v>54</v>
      </c>
      <c r="D179" s="46" t="str">
        <f>IF(AND($O179&gt;=قادمين!$C$4,$O179&lt;=قادمين!$H$4,قادمين!$B$1=IF(قادمين!$B$1="","",$I179),قادمين!$B$2=IF(قادمين!$B$2="","",$K179),قادمين!$B$3=IF(قادمين!$B$3="","",$Q179),قادمين!$B$4=IF(قادمين!$B$4="","",$R179)),MAX($D$4:$D178)+1,"")</f>
        <v/>
      </c>
      <c r="E179" s="46" t="str">
        <f t="shared" si="5"/>
        <v/>
      </c>
      <c r="F179" s="46" t="str">
        <f>IF($D179="","",RANK($E179,$E$5:$E$9000,1)+COUNTIF($E$4:$E178,$E179))</f>
        <v/>
      </c>
      <c r="G179" s="63">
        <f>IF(H179="","",COUNTA($H$5:H179))</f>
        <v>175</v>
      </c>
      <c r="H179" s="187">
        <v>41826</v>
      </c>
      <c r="I179" s="204" t="s">
        <v>267</v>
      </c>
      <c r="J179" s="202" t="s">
        <v>268</v>
      </c>
      <c r="K179" s="202" t="s">
        <v>12</v>
      </c>
      <c r="L179" s="202" t="s">
        <v>117</v>
      </c>
      <c r="M179" s="202" t="s">
        <v>399</v>
      </c>
      <c r="N179" s="202" t="s">
        <v>239</v>
      </c>
      <c r="O179" s="226">
        <v>41833</v>
      </c>
      <c r="P179" s="227">
        <v>8</v>
      </c>
      <c r="Q179" s="206" t="s">
        <v>52</v>
      </c>
      <c r="R179" s="50" t="s">
        <v>52</v>
      </c>
      <c r="S179" s="51"/>
      <c r="T179" s="51"/>
      <c r="U179" s="52"/>
      <c r="V179" s="52"/>
      <c r="W179" s="52"/>
      <c r="X179" s="53"/>
      <c r="Y179" s="52"/>
      <c r="Z179" s="54"/>
      <c r="AA179" s="22"/>
      <c r="AB179" s="22"/>
      <c r="AC179" s="22"/>
      <c r="AD179" s="22"/>
      <c r="AE179" s="22"/>
      <c r="AF179" s="22"/>
      <c r="AG179" s="22"/>
    </row>
    <row r="180" spans="1:33" s="11" customFormat="1" ht="26.1" customHeight="1">
      <c r="A180" s="45">
        <f>IF(AND($H180&gt;=مغادرين!$C$4,$H180&lt;=مغادرين!$H$4,مغادرين!$B$1=IF(مغادرين!$B$1="","",$I180),مغادرين!$B$2=IF(مغادرين!$B$2="","",$K180),مغادرين!$B$3=IF(مغادرين!$B$3="","",$Q180),مغادرين!$B$4=IF(مغادرين!$B$4="","",$R180)),MAX($A$4:$A179)+1,"")</f>
        <v>55</v>
      </c>
      <c r="B180" s="45">
        <f t="shared" si="4"/>
        <v>46</v>
      </c>
      <c r="C180" s="45">
        <f>IF($A180="","",RANK($B180,$B$5:$B$9000,1)+COUNTIF($B$4:$B179,$B180))</f>
        <v>55</v>
      </c>
      <c r="D180" s="46" t="str">
        <f>IF(AND($O180&gt;=قادمين!$C$4,$O180&lt;=قادمين!$H$4,قادمين!$B$1=IF(قادمين!$B$1="","",$I180),قادمين!$B$2=IF(قادمين!$B$2="","",$K180),قادمين!$B$3=IF(قادمين!$B$3="","",$Q180),قادمين!$B$4=IF(قادمين!$B$4="","",$R180)),MAX($D$4:$D179)+1,"")</f>
        <v/>
      </c>
      <c r="E180" s="46" t="str">
        <f t="shared" si="5"/>
        <v/>
      </c>
      <c r="F180" s="46" t="str">
        <f>IF($D180="","",RANK($E180,$E$5:$E$9000,1)+COUNTIF($E$4:$E179,$E180))</f>
        <v/>
      </c>
      <c r="G180" s="63">
        <f>IF(H180="","",COUNTA($H$5:H180))</f>
        <v>176</v>
      </c>
      <c r="H180" s="187">
        <v>41826</v>
      </c>
      <c r="I180" s="204" t="s">
        <v>346</v>
      </c>
      <c r="J180" s="202" t="s">
        <v>82</v>
      </c>
      <c r="K180" s="202" t="s">
        <v>129</v>
      </c>
      <c r="L180" s="202" t="s">
        <v>117</v>
      </c>
      <c r="M180" s="202" t="s">
        <v>5</v>
      </c>
      <c r="N180" s="207" t="s">
        <v>154</v>
      </c>
      <c r="O180" s="226">
        <v>41833</v>
      </c>
      <c r="P180" s="227">
        <v>7</v>
      </c>
      <c r="Q180" s="206" t="s">
        <v>9</v>
      </c>
      <c r="R180" s="50" t="s">
        <v>9</v>
      </c>
      <c r="S180" s="51"/>
      <c r="T180" s="51"/>
      <c r="U180" s="52"/>
      <c r="V180" s="52"/>
      <c r="W180" s="52"/>
      <c r="X180" s="53"/>
      <c r="Y180" s="52"/>
      <c r="Z180" s="54"/>
      <c r="AA180" s="22"/>
      <c r="AB180" s="22"/>
      <c r="AC180" s="22"/>
      <c r="AD180" s="22"/>
      <c r="AE180" s="22"/>
      <c r="AF180" s="22"/>
      <c r="AG180" s="22"/>
    </row>
    <row r="181" spans="1:33" s="11" customFormat="1" ht="26.1" customHeight="1">
      <c r="A181" s="45">
        <f>IF(AND($H181&gt;=مغادرين!$C$4,$H181&lt;=مغادرين!$H$4,مغادرين!$B$1=IF(مغادرين!$B$1="","",$I181),مغادرين!$B$2=IF(مغادرين!$B$2="","",$K181),مغادرين!$B$3=IF(مغادرين!$B$3="","",$Q181),مغادرين!$B$4=IF(مغادرين!$B$4="","",$R181)),MAX($A$4:$A180)+1,"")</f>
        <v>56</v>
      </c>
      <c r="B181" s="45">
        <f t="shared" si="4"/>
        <v>46</v>
      </c>
      <c r="C181" s="45">
        <f>IF($A181="","",RANK($B181,$B$5:$B$9000,1)+COUNTIF($B$4:$B180,$B181))</f>
        <v>56</v>
      </c>
      <c r="D181" s="46" t="str">
        <f>IF(AND($O181&gt;=قادمين!$C$4,$O181&lt;=قادمين!$H$4,قادمين!$B$1=IF(قادمين!$B$1="","",$I181),قادمين!$B$2=IF(قادمين!$B$2="","",$K181),قادمين!$B$3=IF(قادمين!$B$3="","",$Q181),قادمين!$B$4=IF(قادمين!$B$4="","",$R181)),MAX($D$4:$D180)+1,"")</f>
        <v/>
      </c>
      <c r="E181" s="46" t="str">
        <f t="shared" si="5"/>
        <v/>
      </c>
      <c r="F181" s="46" t="str">
        <f>IF($D181="","",RANK($E181,$E$5:$E$9000,1)+COUNTIF($E$4:$E180,$E181))</f>
        <v/>
      </c>
      <c r="G181" s="63">
        <f>IF(H181="","",COUNTA($H$5:H181))</f>
        <v>177</v>
      </c>
      <c r="H181" s="187">
        <v>41826</v>
      </c>
      <c r="I181" s="204" t="s">
        <v>401</v>
      </c>
      <c r="J181" s="202" t="s">
        <v>396</v>
      </c>
      <c r="K181" s="202" t="s">
        <v>129</v>
      </c>
      <c r="L181" s="202" t="s">
        <v>117</v>
      </c>
      <c r="M181" s="202" t="s">
        <v>400</v>
      </c>
      <c r="N181" s="207" t="s">
        <v>16</v>
      </c>
      <c r="O181" s="226">
        <v>41833</v>
      </c>
      <c r="P181" s="227">
        <v>7</v>
      </c>
      <c r="Q181" s="206" t="s">
        <v>424</v>
      </c>
      <c r="R181" s="50" t="s">
        <v>9</v>
      </c>
      <c r="S181" s="51"/>
      <c r="T181" s="51"/>
      <c r="U181" s="52"/>
      <c r="V181" s="52"/>
      <c r="W181" s="52"/>
      <c r="X181" s="53"/>
      <c r="Y181" s="52"/>
      <c r="Z181" s="54"/>
      <c r="AA181" s="22"/>
      <c r="AB181" s="22"/>
      <c r="AC181" s="22"/>
      <c r="AD181" s="22"/>
      <c r="AE181" s="22"/>
      <c r="AF181" s="22"/>
      <c r="AG181" s="22"/>
    </row>
    <row r="182" spans="1:33" s="11" customFormat="1" ht="26.1" customHeight="1">
      <c r="A182" s="45">
        <f>IF(AND($H182&gt;=مغادرين!$C$4,$H182&lt;=مغادرين!$H$4,مغادرين!$B$1=IF(مغادرين!$B$1="","",$I182),مغادرين!$B$2=IF(مغادرين!$B$2="","",$K182),مغادرين!$B$3=IF(مغادرين!$B$3="","",$Q182),مغادرين!$B$4=IF(مغادرين!$B$4="","",$R182)),MAX($A$4:$A181)+1,"")</f>
        <v>57</v>
      </c>
      <c r="B182" s="45">
        <f t="shared" si="4"/>
        <v>46</v>
      </c>
      <c r="C182" s="45">
        <f>IF($A182="","",RANK($B182,$B$5:$B$9000,1)+COUNTIF($B$4:$B181,$B182))</f>
        <v>57</v>
      </c>
      <c r="D182" s="46" t="str">
        <f>IF(AND($O182&gt;=قادمين!$C$4,$O182&lt;=قادمين!$H$4,قادمين!$B$1=IF(قادمين!$B$1="","",$I182),قادمين!$B$2=IF(قادمين!$B$2="","",$K182),قادمين!$B$3=IF(قادمين!$B$3="","",$Q182),قادمين!$B$4=IF(قادمين!$B$4="","",$R182)),MAX($D$4:$D181)+1,"")</f>
        <v/>
      </c>
      <c r="E182" s="46" t="str">
        <f t="shared" si="5"/>
        <v/>
      </c>
      <c r="F182" s="46" t="str">
        <f>IF($D182="","",RANK($E182,$E$5:$E$9000,1)+COUNTIF($E$4:$E181,$E182))</f>
        <v/>
      </c>
      <c r="G182" s="63">
        <f>IF(H182="","",COUNTA($H$5:H182))</f>
        <v>178</v>
      </c>
      <c r="H182" s="187">
        <v>41826</v>
      </c>
      <c r="I182" s="204" t="s">
        <v>415</v>
      </c>
      <c r="J182" s="202" t="s">
        <v>416</v>
      </c>
      <c r="K182" s="202" t="s">
        <v>417</v>
      </c>
      <c r="L182" s="202" t="s">
        <v>417</v>
      </c>
      <c r="M182" s="202" t="s">
        <v>13</v>
      </c>
      <c r="N182" s="207" t="s">
        <v>418</v>
      </c>
      <c r="O182" s="226" t="s">
        <v>525</v>
      </c>
      <c r="P182" s="227">
        <v>-41826</v>
      </c>
      <c r="Q182" s="206" t="s">
        <v>525</v>
      </c>
      <c r="R182" s="50" t="s">
        <v>9</v>
      </c>
      <c r="S182" s="51"/>
      <c r="T182" s="51"/>
      <c r="U182" s="52"/>
      <c r="V182" s="52"/>
      <c r="W182" s="52"/>
      <c r="X182" s="53"/>
      <c r="Y182" s="52"/>
      <c r="Z182" s="54"/>
      <c r="AA182" s="22"/>
      <c r="AB182" s="22"/>
      <c r="AC182" s="22"/>
      <c r="AD182" s="22"/>
      <c r="AE182" s="22"/>
      <c r="AF182" s="22"/>
      <c r="AG182" s="22"/>
    </row>
    <row r="183" spans="1:33" s="11" customFormat="1" ht="26.1" customHeight="1">
      <c r="A183" s="45">
        <f>IF(AND($H183&gt;=مغادرين!$C$4,$H183&lt;=مغادرين!$H$4,مغادرين!$B$1=IF(مغادرين!$B$1="","",$I183),مغادرين!$B$2=IF(مغادرين!$B$2="","",$K183),مغادرين!$B$3=IF(مغادرين!$B$3="","",$Q183),مغادرين!$B$4=IF(مغادرين!$B$4="","",$R183)),MAX($A$4:$A182)+1,"")</f>
        <v>58</v>
      </c>
      <c r="B183" s="45">
        <f t="shared" si="4"/>
        <v>59</v>
      </c>
      <c r="C183" s="45">
        <f>IF($A183="","",RANK($B183,$B$5:$B$9000,1)+COUNTIF($B$4:$B182,$B183))</f>
        <v>58</v>
      </c>
      <c r="D183" s="46" t="str">
        <f>IF(AND($O183&gt;=قادمين!$C$4,$O183&lt;=قادمين!$H$4,قادمين!$B$1=IF(قادمين!$B$1="","",$I183),قادمين!$B$2=IF(قادمين!$B$2="","",$K183),قادمين!$B$3=IF(قادمين!$B$3="","",$Q183),قادمين!$B$4=IF(قادمين!$B$4="","",$R183)),MAX($D$4:$D182)+1,"")</f>
        <v/>
      </c>
      <c r="E183" s="46" t="str">
        <f t="shared" si="5"/>
        <v/>
      </c>
      <c r="F183" s="46" t="str">
        <f>IF($D183="","",RANK($E183,$E$5:$E$9000,1)+COUNTIF($E$4:$E182,$E183))</f>
        <v/>
      </c>
      <c r="G183" s="63">
        <f>IF(H183="","",COUNTA($H$5:H183))</f>
        <v>179</v>
      </c>
      <c r="H183" s="187">
        <v>41827</v>
      </c>
      <c r="I183" s="204" t="s">
        <v>317</v>
      </c>
      <c r="J183" s="202" t="s">
        <v>133</v>
      </c>
      <c r="K183" s="202" t="s">
        <v>129</v>
      </c>
      <c r="L183" s="202" t="s">
        <v>117</v>
      </c>
      <c r="M183" s="202" t="s">
        <v>402</v>
      </c>
      <c r="N183" s="207" t="s">
        <v>153</v>
      </c>
      <c r="O183" s="226">
        <v>41834</v>
      </c>
      <c r="P183" s="227">
        <v>7</v>
      </c>
      <c r="Q183" s="206" t="s">
        <v>9</v>
      </c>
      <c r="R183" s="50" t="s">
        <v>9</v>
      </c>
      <c r="S183" s="51"/>
      <c r="T183" s="51"/>
      <c r="U183" s="52"/>
      <c r="V183" s="52"/>
      <c r="W183" s="52"/>
      <c r="X183" s="53"/>
      <c r="Y183" s="52"/>
      <c r="Z183" s="54"/>
      <c r="AA183" s="22"/>
      <c r="AB183" s="22"/>
      <c r="AC183" s="22"/>
      <c r="AD183" s="22"/>
      <c r="AE183" s="22"/>
      <c r="AF183" s="22"/>
      <c r="AG183" s="22"/>
    </row>
    <row r="184" spans="1:33" s="11" customFormat="1" ht="26.1" customHeight="1">
      <c r="A184" s="45">
        <f>IF(AND($H184&gt;=مغادرين!$C$4,$H184&lt;=مغادرين!$H$4,مغادرين!$B$1=IF(مغادرين!$B$1="","",$I184),مغادرين!$B$2=IF(مغادرين!$B$2="","",$K184),مغادرين!$B$3=IF(مغادرين!$B$3="","",$Q184),مغادرين!$B$4=IF(مغادرين!$B$4="","",$R184)),MAX($A$4:$A183)+1,"")</f>
        <v>59</v>
      </c>
      <c r="B184" s="45">
        <f t="shared" si="4"/>
        <v>59</v>
      </c>
      <c r="C184" s="45">
        <f>IF($A184="","",RANK($B184,$B$5:$B$9000,1)+COUNTIF($B$4:$B183,$B184))</f>
        <v>59</v>
      </c>
      <c r="D184" s="46" t="str">
        <f>IF(AND($O184&gt;=قادمين!$C$4,$O184&lt;=قادمين!$H$4,قادمين!$B$1=IF(قادمين!$B$1="","",$I184),قادمين!$B$2=IF(قادمين!$B$2="","",$K184),قادمين!$B$3=IF(قادمين!$B$3="","",$Q184),قادمين!$B$4=IF(قادمين!$B$4="","",$R184)),MAX($D$4:$D183)+1,"")</f>
        <v/>
      </c>
      <c r="E184" s="46" t="str">
        <f t="shared" si="5"/>
        <v/>
      </c>
      <c r="F184" s="46" t="str">
        <f>IF($D184="","",RANK($E184,$E$5:$E$9000,1)+COUNTIF($E$4:$E183,$E184))</f>
        <v/>
      </c>
      <c r="G184" s="63">
        <f>IF(H184="","",COUNTA($H$5:H184))</f>
        <v>180</v>
      </c>
      <c r="H184" s="187">
        <v>41827</v>
      </c>
      <c r="I184" s="204" t="s">
        <v>353</v>
      </c>
      <c r="J184" s="202" t="s">
        <v>407</v>
      </c>
      <c r="K184" s="202" t="s">
        <v>129</v>
      </c>
      <c r="L184" s="202" t="s">
        <v>117</v>
      </c>
      <c r="M184" s="202" t="s">
        <v>13</v>
      </c>
      <c r="N184" s="207" t="s">
        <v>30</v>
      </c>
      <c r="O184" s="226">
        <v>41835</v>
      </c>
      <c r="P184" s="227">
        <v>8</v>
      </c>
      <c r="Q184" s="206" t="s">
        <v>424</v>
      </c>
      <c r="R184" s="50" t="s">
        <v>9</v>
      </c>
      <c r="S184" s="51"/>
      <c r="T184" s="51"/>
      <c r="U184" s="52"/>
      <c r="V184" s="52"/>
      <c r="W184" s="52"/>
      <c r="X184" s="53"/>
      <c r="Y184" s="52"/>
      <c r="Z184" s="54"/>
      <c r="AA184" s="22"/>
      <c r="AB184" s="22"/>
      <c r="AC184" s="22"/>
      <c r="AD184" s="22"/>
      <c r="AE184" s="22"/>
      <c r="AF184" s="22"/>
      <c r="AG184" s="22"/>
    </row>
    <row r="185" spans="1:33" s="11" customFormat="1" ht="26.1" customHeight="1">
      <c r="A185" s="45">
        <f>IF(AND($H185&gt;=مغادرين!$C$4,$H185&lt;=مغادرين!$H$4,مغادرين!$B$1=IF(مغادرين!$B$1="","",$I185),مغادرين!$B$2=IF(مغادرين!$B$2="","",$K185),مغادرين!$B$3=IF(مغادرين!$B$3="","",$Q185),مغادرين!$B$4=IF(مغادرين!$B$4="","",$R185)),MAX($A$4:$A184)+1,"")</f>
        <v>60</v>
      </c>
      <c r="B185" s="45">
        <f t="shared" si="4"/>
        <v>59</v>
      </c>
      <c r="C185" s="45">
        <f>IF($A185="","",RANK($B185,$B$5:$B$9000,1)+COUNTIF($B$4:$B184,$B185))</f>
        <v>60</v>
      </c>
      <c r="D185" s="46" t="str">
        <f>IF(AND($O185&gt;=قادمين!$C$4,$O185&lt;=قادمين!$H$4,قادمين!$B$1=IF(قادمين!$B$1="","",$I185),قادمين!$B$2=IF(قادمين!$B$2="","",$K185),قادمين!$B$3=IF(قادمين!$B$3="","",$Q185),قادمين!$B$4=IF(قادمين!$B$4="","",$R185)),MAX($D$4:$D184)+1,"")</f>
        <v/>
      </c>
      <c r="E185" s="46" t="str">
        <f t="shared" si="5"/>
        <v/>
      </c>
      <c r="F185" s="46" t="str">
        <f>IF($D185="","",RANK($E185,$E$5:$E$9000,1)+COUNTIF($E$4:$E184,$E185))</f>
        <v/>
      </c>
      <c r="G185" s="63">
        <f>IF(H185="","",COUNTA($H$5:H185))</f>
        <v>181</v>
      </c>
      <c r="H185" s="187">
        <v>41827</v>
      </c>
      <c r="I185" s="204" t="s">
        <v>334</v>
      </c>
      <c r="J185" s="202" t="s">
        <v>103</v>
      </c>
      <c r="K185" s="202" t="s">
        <v>129</v>
      </c>
      <c r="L185" s="202" t="s">
        <v>117</v>
      </c>
      <c r="M185" s="202" t="s">
        <v>6</v>
      </c>
      <c r="N185" s="207" t="s">
        <v>31</v>
      </c>
      <c r="O185" s="226">
        <v>41834</v>
      </c>
      <c r="P185" s="227">
        <v>7</v>
      </c>
      <c r="Q185" s="206" t="s">
        <v>9</v>
      </c>
      <c r="R185" s="50" t="s">
        <v>9</v>
      </c>
      <c r="S185" s="51"/>
      <c r="T185" s="51"/>
      <c r="U185" s="52"/>
      <c r="V185" s="52"/>
      <c r="W185" s="52"/>
      <c r="X185" s="53"/>
      <c r="Y185" s="52"/>
      <c r="Z185" s="54"/>
      <c r="AA185" s="22"/>
      <c r="AB185" s="22"/>
      <c r="AC185" s="22"/>
      <c r="AD185" s="22"/>
      <c r="AE185" s="22"/>
      <c r="AF185" s="22"/>
      <c r="AG185" s="22"/>
    </row>
    <row r="186" spans="1:33" s="11" customFormat="1" ht="26.1" customHeight="1">
      <c r="A186" s="45">
        <f>IF(AND($H186&gt;=مغادرين!$C$4,$H186&lt;=مغادرين!$H$4,مغادرين!$B$1=IF(مغادرين!$B$1="","",$I186),مغادرين!$B$2=IF(مغادرين!$B$2="","",$K186),مغادرين!$B$3=IF(مغادرين!$B$3="","",$Q186),مغادرين!$B$4=IF(مغادرين!$B$4="","",$R186)),MAX($A$4:$A185)+1,"")</f>
        <v>61</v>
      </c>
      <c r="B186" s="45">
        <f t="shared" si="4"/>
        <v>59</v>
      </c>
      <c r="C186" s="45">
        <f>IF($A186="","",RANK($B186,$B$5:$B$9000,1)+COUNTIF($B$4:$B185,$B186))</f>
        <v>61</v>
      </c>
      <c r="D186" s="46" t="str">
        <f>IF(AND($O186&gt;=قادمين!$C$4,$O186&lt;=قادمين!$H$4,قادمين!$B$1=IF(قادمين!$B$1="","",$I186),قادمين!$B$2=IF(قادمين!$B$2="","",$K186),قادمين!$B$3=IF(قادمين!$B$3="","",$Q186),قادمين!$B$4=IF(قادمين!$B$4="","",$R186)),MAX($D$4:$D185)+1,"")</f>
        <v/>
      </c>
      <c r="E186" s="46" t="str">
        <f t="shared" si="5"/>
        <v/>
      </c>
      <c r="F186" s="46" t="str">
        <f>IF($D186="","",RANK($E186,$E$5:$E$9000,1)+COUNTIF($E$4:$E185,$E186))</f>
        <v/>
      </c>
      <c r="G186" s="63">
        <f>IF(H186="","",COUNTA($H$5:H186))</f>
        <v>182</v>
      </c>
      <c r="H186" s="187">
        <v>41827</v>
      </c>
      <c r="I186" s="204" t="s">
        <v>371</v>
      </c>
      <c r="J186" s="202" t="s">
        <v>111</v>
      </c>
      <c r="K186" s="202" t="s">
        <v>129</v>
      </c>
      <c r="L186" s="202" t="s">
        <v>117</v>
      </c>
      <c r="M186" s="202" t="s">
        <v>6</v>
      </c>
      <c r="N186" s="207" t="s">
        <v>120</v>
      </c>
      <c r="O186" s="226">
        <v>41834</v>
      </c>
      <c r="P186" s="227">
        <v>7</v>
      </c>
      <c r="Q186" s="206" t="s">
        <v>9</v>
      </c>
      <c r="R186" s="50" t="s">
        <v>9</v>
      </c>
      <c r="S186" s="51"/>
      <c r="T186" s="51"/>
      <c r="U186" s="52"/>
      <c r="V186" s="52"/>
      <c r="W186" s="52"/>
      <c r="X186" s="53"/>
      <c r="Y186" s="52"/>
      <c r="Z186" s="54"/>
      <c r="AA186" s="22"/>
      <c r="AB186" s="22"/>
      <c r="AC186" s="22"/>
      <c r="AD186" s="22"/>
      <c r="AE186" s="22"/>
      <c r="AF186" s="22"/>
      <c r="AG186" s="22"/>
    </row>
    <row r="187" spans="1:33" s="11" customFormat="1" ht="26.1" customHeight="1">
      <c r="A187" s="45">
        <f>IF(AND($H187&gt;=مغادرين!$C$4,$H187&lt;=مغادرين!$H$4,مغادرين!$B$1=IF(مغادرين!$B$1="","",$I187),مغادرين!$B$2=IF(مغادرين!$B$2="","",$K187),مغادرين!$B$3=IF(مغادرين!$B$3="","",$Q187),مغادرين!$B$4=IF(مغادرين!$B$4="","",$R187)),MAX($A$4:$A186)+1,"")</f>
        <v>62</v>
      </c>
      <c r="B187" s="45">
        <f t="shared" si="4"/>
        <v>59</v>
      </c>
      <c r="C187" s="45">
        <f>IF($A187="","",RANK($B187,$B$5:$B$9000,1)+COUNTIF($B$4:$B186,$B187))</f>
        <v>62</v>
      </c>
      <c r="D187" s="46" t="str">
        <f>IF(AND($O187&gt;=قادمين!$C$4,$O187&lt;=قادمين!$H$4,قادمين!$B$1=IF(قادمين!$B$1="","",$I187),قادمين!$B$2=IF(قادمين!$B$2="","",$K187),قادمين!$B$3=IF(قادمين!$B$3="","",$Q187),قادمين!$B$4=IF(قادمين!$B$4="","",$R187)),MAX($D$4:$D186)+1,"")</f>
        <v/>
      </c>
      <c r="E187" s="46" t="str">
        <f t="shared" si="5"/>
        <v/>
      </c>
      <c r="F187" s="46" t="str">
        <f>IF($D187="","",RANK($E187,$E$5:$E$9000,1)+COUNTIF($E$4:$E186,$E187))</f>
        <v/>
      </c>
      <c r="G187" s="63">
        <f>IF(H187="","",COUNTA($H$5:H187))</f>
        <v>183</v>
      </c>
      <c r="H187" s="187">
        <v>41827</v>
      </c>
      <c r="I187" s="204" t="s">
        <v>209</v>
      </c>
      <c r="J187" s="202" t="s">
        <v>210</v>
      </c>
      <c r="K187" s="202" t="s">
        <v>49</v>
      </c>
      <c r="L187" s="202" t="s">
        <v>117</v>
      </c>
      <c r="M187" s="202" t="s">
        <v>5</v>
      </c>
      <c r="N187" s="207" t="s">
        <v>194</v>
      </c>
      <c r="O187" s="226">
        <v>41834</v>
      </c>
      <c r="P187" s="227">
        <v>7</v>
      </c>
      <c r="Q187" s="206" t="s">
        <v>52</v>
      </c>
      <c r="R187" s="50" t="s">
        <v>9</v>
      </c>
      <c r="S187" s="51"/>
      <c r="T187" s="51"/>
      <c r="U187" s="52"/>
      <c r="V187" s="52"/>
      <c r="W187" s="52"/>
      <c r="X187" s="53"/>
      <c r="Y187" s="52"/>
      <c r="Z187" s="54"/>
      <c r="AA187" s="22"/>
      <c r="AB187" s="22"/>
      <c r="AC187" s="22"/>
      <c r="AD187" s="22"/>
      <c r="AE187" s="22"/>
      <c r="AF187" s="22"/>
      <c r="AG187" s="22"/>
    </row>
    <row r="188" spans="1:33" s="11" customFormat="1" ht="26.1" customHeight="1">
      <c r="A188" s="45">
        <f>IF(AND($H188&gt;=مغادرين!$C$4,$H188&lt;=مغادرين!$H$4,مغادرين!$B$1=IF(مغادرين!$B$1="","",$I188),مغادرين!$B$2=IF(مغادرين!$B$2="","",$K188),مغادرين!$B$3=IF(مغادرين!$B$3="","",$Q188),مغادرين!$B$4=IF(مغادرين!$B$4="","",$R188)),MAX($A$4:$A187)+1,"")</f>
        <v>63</v>
      </c>
      <c r="B188" s="45">
        <f t="shared" si="4"/>
        <v>59</v>
      </c>
      <c r="C188" s="45">
        <f>IF($A188="","",RANK($B188,$B$5:$B$9000,1)+COUNTIF($B$4:$B187,$B188))</f>
        <v>63</v>
      </c>
      <c r="D188" s="46" t="str">
        <f>IF(AND($O188&gt;=قادمين!$C$4,$O188&lt;=قادمين!$H$4,قادمين!$B$1=IF(قادمين!$B$1="","",$I188),قادمين!$B$2=IF(قادمين!$B$2="","",$K188),قادمين!$B$3=IF(قادمين!$B$3="","",$Q188),قادمين!$B$4=IF(قادمين!$B$4="","",$R188)),MAX($D$4:$D187)+1,"")</f>
        <v/>
      </c>
      <c r="E188" s="46" t="str">
        <f t="shared" si="5"/>
        <v/>
      </c>
      <c r="F188" s="46" t="str">
        <f>IF($D188="","",RANK($E188,$E$5:$E$9000,1)+COUNTIF($E$4:$E187,$E188))</f>
        <v/>
      </c>
      <c r="G188" s="63">
        <f>IF(H188="","",COUNTA($H$5:H188))</f>
        <v>184</v>
      </c>
      <c r="H188" s="187">
        <v>41827</v>
      </c>
      <c r="I188" s="204" t="s">
        <v>217</v>
      </c>
      <c r="J188" s="202" t="s">
        <v>218</v>
      </c>
      <c r="K188" s="202" t="s">
        <v>49</v>
      </c>
      <c r="L188" s="202" t="s">
        <v>117</v>
      </c>
      <c r="M188" s="202" t="s">
        <v>400</v>
      </c>
      <c r="N188" s="207" t="s">
        <v>219</v>
      </c>
      <c r="O188" s="226">
        <v>41834</v>
      </c>
      <c r="P188" s="227">
        <v>7</v>
      </c>
      <c r="Q188" s="206" t="s">
        <v>9</v>
      </c>
      <c r="R188" s="50" t="s">
        <v>9</v>
      </c>
      <c r="S188" s="51"/>
      <c r="T188" s="51"/>
      <c r="U188" s="52"/>
      <c r="V188" s="52"/>
      <c r="W188" s="52"/>
      <c r="X188" s="53"/>
      <c r="Y188" s="52"/>
      <c r="Z188" s="54"/>
      <c r="AA188" s="22"/>
      <c r="AB188" s="22"/>
      <c r="AC188" s="22"/>
      <c r="AD188" s="22"/>
      <c r="AE188" s="22"/>
      <c r="AF188" s="22"/>
      <c r="AG188" s="22"/>
    </row>
    <row r="189" spans="1:33" s="11" customFormat="1" ht="26.1" customHeight="1">
      <c r="A189" s="45">
        <f>IF(AND($H189&gt;=مغادرين!$C$4,$H189&lt;=مغادرين!$H$4,مغادرين!$B$1=IF(مغادرين!$B$1="","",$I189),مغادرين!$B$2=IF(مغادرين!$B$2="","",$K189),مغادرين!$B$3=IF(مغادرين!$B$3="","",$Q189),مغادرين!$B$4=IF(مغادرين!$B$4="","",$R189)),MAX($A$4:$A188)+1,"")</f>
        <v>64</v>
      </c>
      <c r="B189" s="45">
        <f t="shared" si="4"/>
        <v>59</v>
      </c>
      <c r="C189" s="45">
        <f>IF($A189="","",RANK($B189,$B$5:$B$9000,1)+COUNTIF($B$4:$B188,$B189))</f>
        <v>64</v>
      </c>
      <c r="D189" s="46" t="str">
        <f>IF(AND($O189&gt;=قادمين!$C$4,$O189&lt;=قادمين!$H$4,قادمين!$B$1=IF(قادمين!$B$1="","",$I189),قادمين!$B$2=IF(قادمين!$B$2="","",$K189),قادمين!$B$3=IF(قادمين!$B$3="","",$Q189),قادمين!$B$4=IF(قادمين!$B$4="","",$R189)),MAX($D$4:$D188)+1,"")</f>
        <v/>
      </c>
      <c r="E189" s="46" t="str">
        <f t="shared" si="5"/>
        <v/>
      </c>
      <c r="F189" s="46" t="str">
        <f>IF($D189="","",RANK($E189,$E$5:$E$9000,1)+COUNTIF($E$4:$E188,$E189))</f>
        <v/>
      </c>
      <c r="G189" s="63">
        <f>IF(H189="","",COUNTA($H$5:H189))</f>
        <v>185</v>
      </c>
      <c r="H189" s="187">
        <v>41827</v>
      </c>
      <c r="I189" s="204" t="s">
        <v>197</v>
      </c>
      <c r="J189" s="202" t="s">
        <v>198</v>
      </c>
      <c r="K189" s="202" t="s">
        <v>49</v>
      </c>
      <c r="L189" s="202" t="s">
        <v>117</v>
      </c>
      <c r="M189" s="202" t="s">
        <v>6</v>
      </c>
      <c r="N189" s="202" t="s">
        <v>194</v>
      </c>
      <c r="O189" s="226">
        <v>41834</v>
      </c>
      <c r="P189" s="227">
        <v>7</v>
      </c>
      <c r="Q189" s="206" t="s">
        <v>9</v>
      </c>
      <c r="R189" s="50" t="s">
        <v>56</v>
      </c>
      <c r="S189" s="51"/>
      <c r="T189" s="51"/>
      <c r="U189" s="52"/>
      <c r="V189" s="52"/>
      <c r="W189" s="52"/>
      <c r="X189" s="53"/>
      <c r="Y189" s="52"/>
      <c r="Z189" s="54"/>
      <c r="AA189" s="22"/>
      <c r="AB189" s="22"/>
      <c r="AC189" s="22"/>
      <c r="AD189" s="22"/>
      <c r="AE189" s="22"/>
      <c r="AF189" s="22"/>
      <c r="AG189" s="22"/>
    </row>
    <row r="190" spans="1:33" s="11" customFormat="1" ht="26.1" customHeight="1">
      <c r="A190" s="45">
        <f>IF(AND($H190&gt;=مغادرين!$C$4,$H190&lt;=مغادرين!$H$4,مغادرين!$B$1=IF(مغادرين!$B$1="","",$I190),مغادرين!$B$2=IF(مغادرين!$B$2="","",$K190),مغادرين!$B$3=IF(مغادرين!$B$3="","",$Q190),مغادرين!$B$4=IF(مغادرين!$B$4="","",$R190)),MAX($A$4:$A189)+1,"")</f>
        <v>65</v>
      </c>
      <c r="B190" s="45">
        <f t="shared" si="4"/>
        <v>59</v>
      </c>
      <c r="C190" s="45">
        <f>IF($A190="","",RANK($B190,$B$5:$B$9000,1)+COUNTIF($B$4:$B189,$B190))</f>
        <v>65</v>
      </c>
      <c r="D190" s="46" t="str">
        <f>IF(AND($O190&gt;=قادمين!$C$4,$O190&lt;=قادمين!$H$4,قادمين!$B$1=IF(قادمين!$B$1="","",$I190),قادمين!$B$2=IF(قادمين!$B$2="","",$K190),قادمين!$B$3=IF(قادمين!$B$3="","",$Q190),قادمين!$B$4=IF(قادمين!$B$4="","",$R190)),MAX($D$4:$D189)+1,"")</f>
        <v/>
      </c>
      <c r="E190" s="46" t="str">
        <f t="shared" si="5"/>
        <v/>
      </c>
      <c r="F190" s="46" t="str">
        <f>IF($D190="","",RANK($E190,$E$5:$E$9000,1)+COUNTIF($E$4:$E189,$E190))</f>
        <v/>
      </c>
      <c r="G190" s="63">
        <f>IF(H190="","",COUNTA($H$5:H190))</f>
        <v>186</v>
      </c>
      <c r="H190" s="187">
        <v>41827</v>
      </c>
      <c r="I190" s="204" t="s">
        <v>186</v>
      </c>
      <c r="J190" s="202" t="s">
        <v>187</v>
      </c>
      <c r="K190" s="202" t="s">
        <v>49</v>
      </c>
      <c r="L190" s="202" t="s">
        <v>117</v>
      </c>
      <c r="M190" s="202" t="s">
        <v>20</v>
      </c>
      <c r="N190" s="202" t="s">
        <v>164</v>
      </c>
      <c r="O190" s="225">
        <v>41834</v>
      </c>
      <c r="P190" s="222">
        <v>7</v>
      </c>
      <c r="Q190" s="206" t="s">
        <v>56</v>
      </c>
      <c r="R190" s="50" t="s">
        <v>56</v>
      </c>
      <c r="S190" s="51"/>
      <c r="T190" s="51"/>
      <c r="U190" s="52"/>
      <c r="V190" s="52"/>
      <c r="W190" s="52"/>
      <c r="X190" s="53"/>
      <c r="Y190" s="52"/>
      <c r="Z190" s="54"/>
      <c r="AA190" s="22"/>
      <c r="AB190" s="22"/>
      <c r="AC190" s="22"/>
      <c r="AD190" s="22"/>
      <c r="AE190" s="22"/>
      <c r="AF190" s="22"/>
      <c r="AG190" s="22"/>
    </row>
    <row r="191" spans="1:33" s="11" customFormat="1" ht="26.1" customHeight="1">
      <c r="A191" s="45">
        <f>IF(AND($H191&gt;=مغادرين!$C$4,$H191&lt;=مغادرين!$H$4,مغادرين!$B$1=IF(مغادرين!$B$1="","",$I191),مغادرين!$B$2=IF(مغادرين!$B$2="","",$K191),مغادرين!$B$3=IF(مغادرين!$B$3="","",$Q191),مغادرين!$B$4=IF(مغادرين!$B$4="","",$R191)),MAX($A$4:$A190)+1,"")</f>
        <v>66</v>
      </c>
      <c r="B191" s="45">
        <f t="shared" si="4"/>
        <v>59</v>
      </c>
      <c r="C191" s="45">
        <f>IF($A191="","",RANK($B191,$B$5:$B$9000,1)+COUNTIF($B$4:$B190,$B191))</f>
        <v>66</v>
      </c>
      <c r="D191" s="46" t="str">
        <f>IF(AND($O191&gt;=قادمين!$C$4,$O191&lt;=قادمين!$H$4,قادمين!$B$1=IF(قادمين!$B$1="","",$I191),قادمين!$B$2=IF(قادمين!$B$2="","",$K191),قادمين!$B$3=IF(قادمين!$B$3="","",$Q191),قادمين!$B$4=IF(قادمين!$B$4="","",$R191)),MAX($D$4:$D190)+1,"")</f>
        <v/>
      </c>
      <c r="E191" s="46" t="str">
        <f t="shared" si="5"/>
        <v/>
      </c>
      <c r="F191" s="46" t="str">
        <f>IF($D191="","",RANK($E191,$E$5:$E$9000,1)+COUNTIF($E$4:$E190,$E191))</f>
        <v/>
      </c>
      <c r="G191" s="63">
        <f>IF(H191="","",COUNTA($H$5:H191))</f>
        <v>187</v>
      </c>
      <c r="H191" s="187">
        <v>41827</v>
      </c>
      <c r="I191" s="204" t="s">
        <v>341</v>
      </c>
      <c r="J191" s="202" t="s">
        <v>78</v>
      </c>
      <c r="K191" s="202" t="s">
        <v>129</v>
      </c>
      <c r="L191" s="202" t="s">
        <v>117</v>
      </c>
      <c r="M191" s="202" t="s">
        <v>5</v>
      </c>
      <c r="N191" s="202" t="s">
        <v>154</v>
      </c>
      <c r="O191" s="225">
        <v>41834</v>
      </c>
      <c r="P191" s="222">
        <v>7</v>
      </c>
      <c r="Q191" s="206" t="s">
        <v>52</v>
      </c>
      <c r="R191" s="50" t="s">
        <v>52</v>
      </c>
      <c r="S191" s="51"/>
      <c r="T191" s="51"/>
      <c r="U191" s="52"/>
      <c r="V191" s="52"/>
      <c r="W191" s="52"/>
      <c r="X191" s="53"/>
      <c r="Y191" s="52"/>
      <c r="Z191" s="54"/>
      <c r="AA191" s="22"/>
      <c r="AB191" s="22"/>
      <c r="AC191" s="22"/>
      <c r="AD191" s="22"/>
      <c r="AE191" s="22"/>
      <c r="AF191" s="22"/>
      <c r="AG191" s="22"/>
    </row>
    <row r="192" spans="1:33" s="11" customFormat="1" ht="26.1" customHeight="1">
      <c r="A192" s="45">
        <f>IF(AND($H192&gt;=مغادرين!$C$4,$H192&lt;=مغادرين!$H$4,مغادرين!$B$1=IF(مغادرين!$B$1="","",$I192),مغادرين!$B$2=IF(مغادرين!$B$2="","",$K192),مغادرين!$B$3=IF(مغادرين!$B$3="","",$Q192),مغادرين!$B$4=IF(مغادرين!$B$4="","",$R192)),MAX($A$4:$A191)+1,"")</f>
        <v>67</v>
      </c>
      <c r="B192" s="45">
        <f t="shared" si="4"/>
        <v>59</v>
      </c>
      <c r="C192" s="45">
        <f>IF($A192="","",RANK($B192,$B$5:$B$9000,1)+COUNTIF($B$4:$B191,$B192))</f>
        <v>67</v>
      </c>
      <c r="D192" s="46" t="str">
        <f>IF(AND($O192&gt;=قادمين!$C$4,$O192&lt;=قادمين!$H$4,قادمين!$B$1=IF(قادمين!$B$1="","",$I192),قادمين!$B$2=IF(قادمين!$B$2="","",$K192),قادمين!$B$3=IF(قادمين!$B$3="","",$Q192),قادمين!$B$4=IF(قادمين!$B$4="","",$R192)),MAX($D$4:$D191)+1,"")</f>
        <v/>
      </c>
      <c r="E192" s="46" t="str">
        <f t="shared" si="5"/>
        <v/>
      </c>
      <c r="F192" s="46" t="str">
        <f>IF($D192="","",RANK($E192,$E$5:$E$9000,1)+COUNTIF($E$4:$E191,$E192))</f>
        <v/>
      </c>
      <c r="G192" s="63">
        <f>IF(H192="","",COUNTA($H$5:H192))</f>
        <v>188</v>
      </c>
      <c r="H192" s="187">
        <v>41827</v>
      </c>
      <c r="I192" s="204" t="s">
        <v>375</v>
      </c>
      <c r="J192" s="202" t="s">
        <v>93</v>
      </c>
      <c r="K192" s="202" t="s">
        <v>129</v>
      </c>
      <c r="L192" s="202" t="s">
        <v>117</v>
      </c>
      <c r="M192" s="202" t="s">
        <v>5</v>
      </c>
      <c r="N192" s="202" t="s">
        <v>120</v>
      </c>
      <c r="O192" s="226">
        <v>41834</v>
      </c>
      <c r="P192" s="227">
        <v>7</v>
      </c>
      <c r="Q192" s="206" t="s">
        <v>52</v>
      </c>
      <c r="R192" s="50" t="s">
        <v>52</v>
      </c>
      <c r="S192" s="51"/>
      <c r="T192" s="51"/>
      <c r="U192" s="52"/>
      <c r="V192" s="52"/>
      <c r="W192" s="52"/>
      <c r="X192" s="53"/>
      <c r="Y192" s="52"/>
      <c r="Z192" s="54"/>
      <c r="AA192" s="22"/>
      <c r="AB192" s="22"/>
      <c r="AC192" s="22"/>
      <c r="AD192" s="22"/>
      <c r="AE192" s="22"/>
      <c r="AF192" s="22"/>
      <c r="AG192" s="22"/>
    </row>
    <row r="193" spans="1:33" s="11" customFormat="1" ht="26.1" customHeight="1">
      <c r="A193" s="45">
        <f>IF(AND($H193&gt;=مغادرين!$C$4,$H193&lt;=مغادرين!$H$4,مغادرين!$B$1=IF(مغادرين!$B$1="","",$I193),مغادرين!$B$2=IF(مغادرين!$B$2="","",$K193),مغادرين!$B$3=IF(مغادرين!$B$3="","",$Q193),مغادرين!$B$4=IF(مغادرين!$B$4="","",$R193)),MAX($A$4:$A192)+1,"")</f>
        <v>68</v>
      </c>
      <c r="B193" s="45">
        <f t="shared" si="4"/>
        <v>59</v>
      </c>
      <c r="C193" s="45">
        <f>IF($A193="","",RANK($B193,$B$5:$B$9000,1)+COUNTIF($B$4:$B192,$B193))</f>
        <v>68</v>
      </c>
      <c r="D193" s="46" t="str">
        <f>IF(AND($O193&gt;=قادمين!$C$4,$O193&lt;=قادمين!$H$4,قادمين!$B$1=IF(قادمين!$B$1="","",$I193),قادمين!$B$2=IF(قادمين!$B$2="","",$K193),قادمين!$B$3=IF(قادمين!$B$3="","",$Q193),قادمين!$B$4=IF(قادمين!$B$4="","",$R193)),MAX($D$4:$D192)+1,"")</f>
        <v/>
      </c>
      <c r="E193" s="46" t="str">
        <f t="shared" si="5"/>
        <v/>
      </c>
      <c r="F193" s="46" t="str">
        <f>IF($D193="","",RANK($E193,$E$5:$E$9000,1)+COUNTIF($E$4:$E192,$E193))</f>
        <v/>
      </c>
      <c r="G193" s="63">
        <f>IF(H193="","",COUNTA($H$5:H193))</f>
        <v>189</v>
      </c>
      <c r="H193" s="187">
        <v>41827</v>
      </c>
      <c r="I193" s="204" t="s">
        <v>162</v>
      </c>
      <c r="J193" s="202" t="s">
        <v>163</v>
      </c>
      <c r="K193" s="202" t="s">
        <v>49</v>
      </c>
      <c r="L193" s="202" t="s">
        <v>117</v>
      </c>
      <c r="M193" s="202" t="s">
        <v>7</v>
      </c>
      <c r="N193" s="202" t="s">
        <v>164</v>
      </c>
      <c r="O193" s="226">
        <v>41834</v>
      </c>
      <c r="P193" s="227">
        <v>7</v>
      </c>
      <c r="Q193" s="206" t="s">
        <v>52</v>
      </c>
      <c r="R193" s="50" t="s">
        <v>52</v>
      </c>
      <c r="S193" s="51"/>
      <c r="T193" s="51"/>
      <c r="U193" s="52"/>
      <c r="V193" s="52"/>
      <c r="W193" s="52"/>
      <c r="X193" s="53"/>
      <c r="Y193" s="52"/>
      <c r="Z193" s="54"/>
      <c r="AA193" s="22"/>
      <c r="AB193" s="22"/>
      <c r="AC193" s="22"/>
      <c r="AD193" s="22"/>
      <c r="AE193" s="22"/>
      <c r="AF193" s="22"/>
      <c r="AG193" s="22"/>
    </row>
    <row r="194" spans="1:33" s="11" customFormat="1" ht="26.1" customHeight="1">
      <c r="A194" s="45">
        <f>IF(AND($H194&gt;=مغادرين!$C$4,$H194&lt;=مغادرين!$H$4,مغادرين!$B$1=IF(مغادرين!$B$1="","",$I194),مغادرين!$B$2=IF(مغادرين!$B$2="","",$K194),مغادرين!$B$3=IF(مغادرين!$B$3="","",$Q194),مغادرين!$B$4=IF(مغادرين!$B$4="","",$R194)),MAX($A$4:$A193)+1,"")</f>
        <v>69</v>
      </c>
      <c r="B194" s="45">
        <f t="shared" si="4"/>
        <v>59</v>
      </c>
      <c r="C194" s="45">
        <f>IF($A194="","",RANK($B194,$B$5:$B$9000,1)+COUNTIF($B$4:$B193,$B194))</f>
        <v>69</v>
      </c>
      <c r="D194" s="46" t="str">
        <f>IF(AND($O194&gt;=قادمين!$C$4,$O194&lt;=قادمين!$H$4,قادمين!$B$1=IF(قادمين!$B$1="","",$I194),قادمين!$B$2=IF(قادمين!$B$2="","",$K194),قادمين!$B$3=IF(قادمين!$B$3="","",$Q194),قادمين!$B$4=IF(قادمين!$B$4="","",$R194)),MAX($D$4:$D193)+1,"")</f>
        <v/>
      </c>
      <c r="E194" s="46" t="str">
        <f t="shared" si="5"/>
        <v/>
      </c>
      <c r="F194" s="46" t="str">
        <f>IF($D194="","",RANK($E194,$E$5:$E$9000,1)+COUNTIF($E$4:$E193,$E194))</f>
        <v/>
      </c>
      <c r="G194" s="63">
        <f>IF(H194="","",COUNTA($H$5:H194))</f>
        <v>190</v>
      </c>
      <c r="H194" s="187">
        <v>41827</v>
      </c>
      <c r="I194" s="204" t="s">
        <v>286</v>
      </c>
      <c r="J194" s="202" t="s">
        <v>287</v>
      </c>
      <c r="K194" s="202" t="s">
        <v>12</v>
      </c>
      <c r="L194" s="202" t="s">
        <v>117</v>
      </c>
      <c r="M194" s="202" t="s">
        <v>399</v>
      </c>
      <c r="N194" s="202" t="s">
        <v>239</v>
      </c>
      <c r="O194" s="226">
        <v>41834</v>
      </c>
      <c r="P194" s="227">
        <v>7</v>
      </c>
      <c r="Q194" s="206" t="s">
        <v>424</v>
      </c>
      <c r="R194" s="50" t="s">
        <v>52</v>
      </c>
      <c r="S194" s="51"/>
      <c r="T194" s="51"/>
      <c r="U194" s="52"/>
      <c r="V194" s="52"/>
      <c r="W194" s="52"/>
      <c r="X194" s="53"/>
      <c r="Y194" s="52"/>
      <c r="Z194" s="54"/>
      <c r="AA194" s="22"/>
      <c r="AB194" s="22"/>
      <c r="AC194" s="22"/>
      <c r="AD194" s="22"/>
      <c r="AE194" s="22"/>
      <c r="AF194" s="22"/>
      <c r="AG194" s="22"/>
    </row>
    <row r="195" spans="1:33" s="11" customFormat="1" ht="26.1" customHeight="1">
      <c r="A195" s="45">
        <f>IF(AND($H195&gt;=مغادرين!$C$4,$H195&lt;=مغادرين!$H$4,مغادرين!$B$1=IF(مغادرين!$B$1="","",$I195),مغادرين!$B$2=IF(مغادرين!$B$2="","",$K195),مغادرين!$B$3=IF(مغادرين!$B$3="","",$Q195),مغادرين!$B$4=IF(مغادرين!$B$4="","",$R195)),MAX($A$4:$A194)+1,"")</f>
        <v>70</v>
      </c>
      <c r="B195" s="45">
        <f t="shared" si="4"/>
        <v>59</v>
      </c>
      <c r="C195" s="45">
        <f>IF($A195="","",RANK($B195,$B$5:$B$9000,1)+COUNTIF($B$4:$B194,$B195))</f>
        <v>70</v>
      </c>
      <c r="D195" s="46" t="str">
        <f>IF(AND($O195&gt;=قادمين!$C$4,$O195&lt;=قادمين!$H$4,قادمين!$B$1=IF(قادمين!$B$1="","",$I195),قادمين!$B$2=IF(قادمين!$B$2="","",$K195),قادمين!$B$3=IF(قادمين!$B$3="","",$Q195),قادمين!$B$4=IF(قادمين!$B$4="","",$R195)),MAX($D$4:$D194)+1,"")</f>
        <v/>
      </c>
      <c r="E195" s="46" t="str">
        <f t="shared" si="5"/>
        <v/>
      </c>
      <c r="F195" s="46" t="str">
        <f>IF($D195="","",RANK($E195,$E$5:$E$9000,1)+COUNTIF($E$4:$E194,$E195))</f>
        <v/>
      </c>
      <c r="G195" s="63">
        <f>IF(H195="","",COUNTA($H$5:H195))</f>
        <v>191</v>
      </c>
      <c r="H195" s="187">
        <v>41827</v>
      </c>
      <c r="I195" s="204" t="s">
        <v>289</v>
      </c>
      <c r="J195" s="202" t="s">
        <v>292</v>
      </c>
      <c r="K195" s="202" t="s">
        <v>12</v>
      </c>
      <c r="L195" s="202" t="s">
        <v>117</v>
      </c>
      <c r="M195" s="202" t="s">
        <v>399</v>
      </c>
      <c r="N195" s="202" t="s">
        <v>225</v>
      </c>
      <c r="O195" s="226">
        <v>41834</v>
      </c>
      <c r="P195" s="227">
        <v>7</v>
      </c>
      <c r="Q195" s="206" t="s">
        <v>52</v>
      </c>
      <c r="R195" s="50" t="s">
        <v>52</v>
      </c>
      <c r="S195" s="51"/>
      <c r="T195" s="51"/>
      <c r="U195" s="52"/>
      <c r="V195" s="52"/>
      <c r="W195" s="52"/>
      <c r="X195" s="53"/>
      <c r="Y195" s="52"/>
      <c r="Z195" s="54"/>
      <c r="AA195" s="22"/>
      <c r="AB195" s="22"/>
      <c r="AC195" s="22"/>
      <c r="AD195" s="22"/>
      <c r="AE195" s="22"/>
      <c r="AF195" s="22"/>
      <c r="AG195" s="22"/>
    </row>
    <row r="196" spans="1:33" s="11" customFormat="1" ht="26.1" customHeight="1">
      <c r="A196" s="45">
        <f>IF(AND($H196&gt;=مغادرين!$C$4,$H196&lt;=مغادرين!$H$4,مغادرين!$B$1=IF(مغادرين!$B$1="","",$I196),مغادرين!$B$2=IF(مغادرين!$B$2="","",$K196),مغادرين!$B$3=IF(مغادرين!$B$3="","",$Q196),مغادرين!$B$4=IF(مغادرين!$B$4="","",$R196)),MAX($A$4:$A195)+1,"")</f>
        <v>71</v>
      </c>
      <c r="B196" s="45">
        <f t="shared" si="4"/>
        <v>72</v>
      </c>
      <c r="C196" s="45">
        <f>IF($A196="","",RANK($B196,$B$5:$B$9000,1)+COUNTIF($B$4:$B195,$B196))</f>
        <v>71</v>
      </c>
      <c r="D196" s="46" t="str">
        <f>IF(AND($O196&gt;=قادمين!$C$4,$O196&lt;=قادمين!$H$4,قادمين!$B$1=IF(قادمين!$B$1="","",$I196),قادمين!$B$2=IF(قادمين!$B$2="","",$K196),قادمين!$B$3=IF(قادمين!$B$3="","",$Q196),قادمين!$B$4=IF(قادمين!$B$4="","",$R196)),MAX($D$4:$D195)+1,"")</f>
        <v/>
      </c>
      <c r="E196" s="46" t="str">
        <f t="shared" si="5"/>
        <v/>
      </c>
      <c r="F196" s="46" t="str">
        <f>IF($D196="","",RANK($E196,$E$5:$E$9000,1)+COUNTIF($E$4:$E195,$E196))</f>
        <v/>
      </c>
      <c r="G196" s="63">
        <f>IF(H196="","",COUNTA($H$5:H196))</f>
        <v>192</v>
      </c>
      <c r="H196" s="187">
        <v>41828</v>
      </c>
      <c r="I196" s="204" t="s">
        <v>318</v>
      </c>
      <c r="J196" s="202" t="s">
        <v>300</v>
      </c>
      <c r="K196" s="202" t="s">
        <v>129</v>
      </c>
      <c r="L196" s="202" t="s">
        <v>117</v>
      </c>
      <c r="M196" s="202" t="s">
        <v>20</v>
      </c>
      <c r="N196" s="207" t="s">
        <v>153</v>
      </c>
      <c r="O196" s="226">
        <v>41835</v>
      </c>
      <c r="P196" s="227">
        <v>7</v>
      </c>
      <c r="Q196" s="206" t="s">
        <v>424</v>
      </c>
      <c r="R196" s="50" t="s">
        <v>9</v>
      </c>
      <c r="S196" s="51"/>
      <c r="T196" s="51"/>
      <c r="U196" s="52"/>
      <c r="V196" s="52"/>
      <c r="W196" s="52"/>
      <c r="X196" s="53"/>
      <c r="Y196" s="52"/>
      <c r="Z196" s="54"/>
      <c r="AA196" s="22"/>
      <c r="AB196" s="22"/>
      <c r="AC196" s="22"/>
      <c r="AD196" s="22"/>
      <c r="AE196" s="22"/>
      <c r="AF196" s="22"/>
      <c r="AG196" s="22"/>
    </row>
    <row r="197" spans="1:33" s="11" customFormat="1" ht="26.1" customHeight="1">
      <c r="A197" s="45">
        <f>IF(AND($H197&gt;=مغادرين!$C$4,$H197&lt;=مغادرين!$H$4,مغادرين!$B$1=IF(مغادرين!$B$1="","",$I197),مغادرين!$B$2=IF(مغادرين!$B$2="","",$K197),مغادرين!$B$3=IF(مغادرين!$B$3="","",$Q197),مغادرين!$B$4=IF(مغادرين!$B$4="","",$R197)),MAX($A$4:$A196)+1,"")</f>
        <v>72</v>
      </c>
      <c r="B197" s="45">
        <f t="shared" ref="B197:B260" si="6">IF($A197="","",MAX($A$5:$A$12000)-RANK($H197,$H$5:$H$12000)+1)</f>
        <v>72</v>
      </c>
      <c r="C197" s="45">
        <f>IF($A197="","",RANK($B197,$B$5:$B$9000,1)+COUNTIF($B$4:$B196,$B197))</f>
        <v>72</v>
      </c>
      <c r="D197" s="46">
        <f>IF(AND($O197&gt;=قادمين!$C$4,$O197&lt;=قادمين!$H$4,قادمين!$B$1=IF(قادمين!$B$1="","",$I197),قادمين!$B$2=IF(قادمين!$B$2="","",$K197),قادمين!$B$3=IF(قادمين!$B$3="","",$Q197),قادمين!$B$4=IF(قادمين!$B$4="","",$R197)),MAX($D$4:$D196)+1,"")</f>
        <v>2</v>
      </c>
      <c r="E197" s="46">
        <f t="shared" ref="E197:E260" si="7">IF($D197="","",MAX($D$5:$D$12000)-RANK($O197,$O$5:$O$12000)+1)</f>
        <v>-76</v>
      </c>
      <c r="F197" s="46">
        <f>IF($D197="","",RANK($E197,$E$5:$E$9000,1)+COUNTIF($E$4:$E196,$E197))</f>
        <v>2</v>
      </c>
      <c r="G197" s="63">
        <f>IF(H197="","",COUNTA($H$5:H197))</f>
        <v>193</v>
      </c>
      <c r="H197" s="187">
        <v>41828</v>
      </c>
      <c r="I197" s="204" t="s">
        <v>337</v>
      </c>
      <c r="J197" s="202" t="s">
        <v>114</v>
      </c>
      <c r="K197" s="202" t="s">
        <v>129</v>
      </c>
      <c r="L197" s="202" t="s">
        <v>117</v>
      </c>
      <c r="M197" s="202" t="s">
        <v>8</v>
      </c>
      <c r="N197" s="207" t="s">
        <v>118</v>
      </c>
      <c r="O197" s="226">
        <v>41836</v>
      </c>
      <c r="P197" s="227">
        <v>8</v>
      </c>
      <c r="Q197" s="206" t="s">
        <v>424</v>
      </c>
      <c r="R197" s="50" t="s">
        <v>9</v>
      </c>
      <c r="S197" s="51"/>
      <c r="T197" s="51"/>
      <c r="U197" s="52"/>
      <c r="V197" s="52"/>
      <c r="W197" s="52"/>
      <c r="X197" s="53"/>
      <c r="Y197" s="52"/>
      <c r="Z197" s="54"/>
      <c r="AA197" s="22"/>
      <c r="AB197" s="22"/>
      <c r="AC197" s="22"/>
      <c r="AD197" s="22"/>
      <c r="AE197" s="22"/>
      <c r="AF197" s="22"/>
      <c r="AG197" s="22"/>
    </row>
    <row r="198" spans="1:33" s="11" customFormat="1" ht="26.1" customHeight="1">
      <c r="A198" s="45">
        <f>IF(AND($H198&gt;=مغادرين!$C$4,$H198&lt;=مغادرين!$H$4,مغادرين!$B$1=IF(مغادرين!$B$1="","",$I198),مغادرين!$B$2=IF(مغادرين!$B$2="","",$K198),مغادرين!$B$3=IF(مغادرين!$B$3="","",$Q198),مغادرين!$B$4=IF(مغادرين!$B$4="","",$R198)),MAX($A$4:$A197)+1,"")</f>
        <v>73</v>
      </c>
      <c r="B198" s="45">
        <f t="shared" si="6"/>
        <v>72</v>
      </c>
      <c r="C198" s="45">
        <f>IF($A198="","",RANK($B198,$B$5:$B$9000,1)+COUNTIF($B$4:$B197,$B198))</f>
        <v>73</v>
      </c>
      <c r="D198" s="46" t="str">
        <f>IF(AND($O198&gt;=قادمين!$C$4,$O198&lt;=قادمين!$H$4,قادمين!$B$1=IF(قادمين!$B$1="","",$I198),قادمين!$B$2=IF(قادمين!$B$2="","",$K198),قادمين!$B$3=IF(قادمين!$B$3="","",$Q198),قادمين!$B$4=IF(قادمين!$B$4="","",$R198)),MAX($D$4:$D197)+1,"")</f>
        <v/>
      </c>
      <c r="E198" s="46" t="str">
        <f t="shared" si="7"/>
        <v/>
      </c>
      <c r="F198" s="46" t="str">
        <f>IF($D198="","",RANK($E198,$E$5:$E$9000,1)+COUNTIF($E$4:$E197,$E198))</f>
        <v/>
      </c>
      <c r="G198" s="63">
        <f>IF(H198="","",COUNTA($H$5:H198))</f>
        <v>194</v>
      </c>
      <c r="H198" s="187">
        <v>41828</v>
      </c>
      <c r="I198" s="204" t="s">
        <v>342</v>
      </c>
      <c r="J198" s="202" t="s">
        <v>79</v>
      </c>
      <c r="K198" s="202" t="s">
        <v>129</v>
      </c>
      <c r="L198" s="202" t="s">
        <v>117</v>
      </c>
      <c r="M198" s="202" t="s">
        <v>5</v>
      </c>
      <c r="N198" s="207" t="s">
        <v>155</v>
      </c>
      <c r="O198" s="226">
        <v>41840</v>
      </c>
      <c r="P198" s="227">
        <v>12</v>
      </c>
      <c r="Q198" s="206" t="s">
        <v>9</v>
      </c>
      <c r="R198" s="50" t="s">
        <v>9</v>
      </c>
      <c r="S198" s="51"/>
      <c r="T198" s="51"/>
      <c r="U198" s="52"/>
      <c r="V198" s="52"/>
      <c r="W198" s="52"/>
      <c r="X198" s="53"/>
      <c r="Y198" s="52"/>
      <c r="Z198" s="54"/>
      <c r="AA198" s="22"/>
      <c r="AB198" s="22"/>
      <c r="AC198" s="22"/>
      <c r="AD198" s="22"/>
      <c r="AE198" s="22"/>
      <c r="AF198" s="22"/>
      <c r="AG198" s="22"/>
    </row>
    <row r="199" spans="1:33" s="11" customFormat="1" ht="26.1" customHeight="1">
      <c r="A199" s="45">
        <f>IF(AND($H199&gt;=مغادرين!$C$4,$H199&lt;=مغادرين!$H$4,مغادرين!$B$1=IF(مغادرين!$B$1="","",$I199),مغادرين!$B$2=IF(مغادرين!$B$2="","",$K199),مغادرين!$B$3=IF(مغادرين!$B$3="","",$Q199),مغادرين!$B$4=IF(مغادرين!$B$4="","",$R199)),MAX($A$4:$A198)+1,"")</f>
        <v>74</v>
      </c>
      <c r="B199" s="45">
        <f t="shared" si="6"/>
        <v>72</v>
      </c>
      <c r="C199" s="45">
        <f>IF($A199="","",RANK($B199,$B$5:$B$9000,1)+COUNTIF($B$4:$B198,$B199))</f>
        <v>74</v>
      </c>
      <c r="D199" s="46" t="str">
        <f>IF(AND($O199&gt;=قادمين!$C$4,$O199&lt;=قادمين!$H$4,قادمين!$B$1=IF(قادمين!$B$1="","",$I199),قادمين!$B$2=IF(قادمين!$B$2="","",$K199),قادمين!$B$3=IF(قادمين!$B$3="","",$Q199),قادمين!$B$4=IF(قادمين!$B$4="","",$R199)),MAX($D$4:$D198)+1,"")</f>
        <v/>
      </c>
      <c r="E199" s="46" t="str">
        <f t="shared" si="7"/>
        <v/>
      </c>
      <c r="F199" s="46" t="str">
        <f>IF($D199="","",RANK($E199,$E$5:$E$9000,1)+COUNTIF($E$4:$E198,$E199))</f>
        <v/>
      </c>
      <c r="G199" s="63">
        <f>IF(H199="","",COUNTA($H$5:H199))</f>
        <v>195</v>
      </c>
      <c r="H199" s="187">
        <v>41828</v>
      </c>
      <c r="I199" s="204" t="s">
        <v>322</v>
      </c>
      <c r="J199" s="202" t="s">
        <v>67</v>
      </c>
      <c r="K199" s="202" t="s">
        <v>129</v>
      </c>
      <c r="L199" s="202" t="s">
        <v>117</v>
      </c>
      <c r="M199" s="202" t="s">
        <v>13</v>
      </c>
      <c r="N199" s="207" t="s">
        <v>30</v>
      </c>
      <c r="O199" s="226">
        <v>41835</v>
      </c>
      <c r="P199" s="227">
        <v>7</v>
      </c>
      <c r="Q199" s="206" t="s">
        <v>9</v>
      </c>
      <c r="R199" s="50" t="s">
        <v>9</v>
      </c>
      <c r="S199" s="51"/>
      <c r="T199" s="51"/>
      <c r="U199" s="52"/>
      <c r="V199" s="52"/>
      <c r="W199" s="52"/>
      <c r="X199" s="53"/>
      <c r="Y199" s="52"/>
      <c r="Z199" s="54"/>
      <c r="AA199" s="22"/>
      <c r="AB199" s="22"/>
      <c r="AC199" s="22"/>
      <c r="AD199" s="22"/>
      <c r="AE199" s="22"/>
      <c r="AF199" s="22"/>
      <c r="AG199" s="22"/>
    </row>
    <row r="200" spans="1:33" s="11" customFormat="1" ht="26.1" customHeight="1">
      <c r="A200" s="45">
        <f>IF(AND($H200&gt;=مغادرين!$C$4,$H200&lt;=مغادرين!$H$4,مغادرين!$B$1=IF(مغادرين!$B$1="","",$I200),مغادرين!$B$2=IF(مغادرين!$B$2="","",$K200),مغادرين!$B$3=IF(مغادرين!$B$3="","",$Q200),مغادرين!$B$4=IF(مغادرين!$B$4="","",$R200)),MAX($A$4:$A199)+1,"")</f>
        <v>75</v>
      </c>
      <c r="B200" s="45">
        <f t="shared" si="6"/>
        <v>72</v>
      </c>
      <c r="C200" s="45">
        <f>IF($A200="","",RANK($B200,$B$5:$B$9000,1)+COUNTIF($B$4:$B199,$B200))</f>
        <v>75</v>
      </c>
      <c r="D200" s="46" t="str">
        <f>IF(AND($O200&gt;=قادمين!$C$4,$O200&lt;=قادمين!$H$4,قادمين!$B$1=IF(قادمين!$B$1="","",$I200),قادمين!$B$2=IF(قادمين!$B$2="","",$K200),قادمين!$B$3=IF(قادمين!$B$3="","",$Q200),قادمين!$B$4=IF(قادمين!$B$4="","",$R200)),MAX($D$4:$D199)+1,"")</f>
        <v/>
      </c>
      <c r="E200" s="46" t="str">
        <f t="shared" si="7"/>
        <v/>
      </c>
      <c r="F200" s="46" t="str">
        <f>IF($D200="","",RANK($E200,$E$5:$E$9000,1)+COUNTIF($E$4:$E199,$E200))</f>
        <v/>
      </c>
      <c r="G200" s="63">
        <f>IF(H200="","",COUNTA($H$5:H200))</f>
        <v>196</v>
      </c>
      <c r="H200" s="187">
        <v>41828</v>
      </c>
      <c r="I200" s="204" t="s">
        <v>345</v>
      </c>
      <c r="J200" s="202" t="s">
        <v>81</v>
      </c>
      <c r="K200" s="202" t="s">
        <v>129</v>
      </c>
      <c r="L200" s="202" t="s">
        <v>117</v>
      </c>
      <c r="M200" s="202" t="s">
        <v>5</v>
      </c>
      <c r="N200" s="207" t="s">
        <v>31</v>
      </c>
      <c r="O200" s="226">
        <v>41835</v>
      </c>
      <c r="P200" s="227">
        <v>7</v>
      </c>
      <c r="Q200" s="206" t="s">
        <v>9</v>
      </c>
      <c r="R200" s="50" t="s">
        <v>9</v>
      </c>
      <c r="S200" s="51"/>
      <c r="T200" s="51"/>
      <c r="U200" s="52"/>
      <c r="V200" s="52"/>
      <c r="W200" s="52"/>
      <c r="X200" s="53"/>
      <c r="Y200" s="52"/>
      <c r="Z200" s="54"/>
      <c r="AA200" s="22"/>
      <c r="AB200" s="22"/>
      <c r="AC200" s="22"/>
      <c r="AD200" s="22"/>
      <c r="AE200" s="22"/>
      <c r="AF200" s="22"/>
      <c r="AG200" s="22"/>
    </row>
    <row r="201" spans="1:33" s="11" customFormat="1" ht="26.1" customHeight="1">
      <c r="A201" s="45">
        <f>IF(AND($H201&gt;=مغادرين!$C$4,$H201&lt;=مغادرين!$H$4,مغادرين!$B$1=IF(مغادرين!$B$1="","",$I201),مغادرين!$B$2=IF(مغادرين!$B$2="","",$K201),مغادرين!$B$3=IF(مغادرين!$B$3="","",$Q201),مغادرين!$B$4=IF(مغادرين!$B$4="","",$R201)),MAX($A$4:$A200)+1,"")</f>
        <v>76</v>
      </c>
      <c r="B201" s="45">
        <f t="shared" si="6"/>
        <v>72</v>
      </c>
      <c r="C201" s="45">
        <f>IF($A201="","",RANK($B201,$B$5:$B$9000,1)+COUNTIF($B$4:$B200,$B201))</f>
        <v>76</v>
      </c>
      <c r="D201" s="46" t="str">
        <f>IF(AND($O201&gt;=قادمين!$C$4,$O201&lt;=قادمين!$H$4,قادمين!$B$1=IF(قادمين!$B$1="","",$I201),قادمين!$B$2=IF(قادمين!$B$2="","",$K201),قادمين!$B$3=IF(قادمين!$B$3="","",$Q201),قادمين!$B$4=IF(قادمين!$B$4="","",$R201)),MAX($D$4:$D200)+1,"")</f>
        <v/>
      </c>
      <c r="E201" s="46" t="str">
        <f t="shared" si="7"/>
        <v/>
      </c>
      <c r="F201" s="46" t="str">
        <f>IF($D201="","",RANK($E201,$E$5:$E$9000,1)+COUNTIF($E$4:$E200,$E201))</f>
        <v/>
      </c>
      <c r="G201" s="63">
        <f>IF(H201="","",COUNTA($H$5:H201))</f>
        <v>197</v>
      </c>
      <c r="H201" s="187">
        <v>41828</v>
      </c>
      <c r="I201" s="204" t="s">
        <v>356</v>
      </c>
      <c r="J201" s="202" t="s">
        <v>69</v>
      </c>
      <c r="K201" s="202" t="s">
        <v>129</v>
      </c>
      <c r="L201" s="202" t="s">
        <v>117</v>
      </c>
      <c r="M201" s="202" t="s">
        <v>400</v>
      </c>
      <c r="N201" s="207" t="s">
        <v>29</v>
      </c>
      <c r="O201" s="226">
        <v>41835</v>
      </c>
      <c r="P201" s="227">
        <v>7</v>
      </c>
      <c r="Q201" s="206" t="s">
        <v>9</v>
      </c>
      <c r="R201" s="50" t="s">
        <v>9</v>
      </c>
      <c r="S201" s="51"/>
      <c r="T201" s="51"/>
      <c r="U201" s="52"/>
      <c r="V201" s="52"/>
      <c r="W201" s="52"/>
      <c r="X201" s="53"/>
      <c r="Y201" s="52"/>
      <c r="Z201" s="54"/>
      <c r="AA201" s="22"/>
      <c r="AB201" s="22"/>
      <c r="AC201" s="22"/>
      <c r="AD201" s="22"/>
      <c r="AE201" s="22"/>
      <c r="AF201" s="22"/>
      <c r="AG201" s="22"/>
    </row>
    <row r="202" spans="1:33" s="11" customFormat="1" ht="26.1" customHeight="1">
      <c r="A202" s="45">
        <f>IF(AND($H202&gt;=مغادرين!$C$4,$H202&lt;=مغادرين!$H$4,مغادرين!$B$1=IF(مغادرين!$B$1="","",$I202),مغادرين!$B$2=IF(مغادرين!$B$2="","",$K202),مغادرين!$B$3=IF(مغادرين!$B$3="","",$Q202),مغادرين!$B$4=IF(مغادرين!$B$4="","",$R202)),MAX($A$4:$A201)+1,"")</f>
        <v>77</v>
      </c>
      <c r="B202" s="45">
        <f t="shared" si="6"/>
        <v>72</v>
      </c>
      <c r="C202" s="45">
        <f>IF($A202="","",RANK($B202,$B$5:$B$9000,1)+COUNTIF($B$4:$B201,$B202))</f>
        <v>77</v>
      </c>
      <c r="D202" s="46">
        <f>IF(AND($O202&gt;=قادمين!$C$4,$O202&lt;=قادمين!$H$4,قادمين!$B$1=IF(قادمين!$B$1="","",$I202),قادمين!$B$2=IF(قادمين!$B$2="","",$K202),قادمين!$B$3=IF(قادمين!$B$3="","",$Q202),قادمين!$B$4=IF(قادمين!$B$4="","",$R202)),MAX($D$4:$D201)+1,"")</f>
        <v>3</v>
      </c>
      <c r="E202" s="46">
        <f t="shared" si="7"/>
        <v>-76</v>
      </c>
      <c r="F202" s="46">
        <f>IF($D202="","",RANK($E202,$E$5:$E$9000,1)+COUNTIF($E$4:$E201,$E202))</f>
        <v>3</v>
      </c>
      <c r="G202" s="63">
        <f>IF(H202="","",COUNTA($H$5:H202))</f>
        <v>198</v>
      </c>
      <c r="H202" s="187">
        <v>41828</v>
      </c>
      <c r="I202" s="204" t="s">
        <v>205</v>
      </c>
      <c r="J202" s="202" t="s">
        <v>206</v>
      </c>
      <c r="K202" s="202" t="s">
        <v>49</v>
      </c>
      <c r="L202" s="202" t="s">
        <v>117</v>
      </c>
      <c r="M202" s="202" t="s">
        <v>20</v>
      </c>
      <c r="N202" s="202" t="s">
        <v>194</v>
      </c>
      <c r="O202" s="226">
        <v>41836</v>
      </c>
      <c r="P202" s="227">
        <v>8</v>
      </c>
      <c r="Q202" s="206" t="s">
        <v>56</v>
      </c>
      <c r="R202" s="50" t="s">
        <v>56</v>
      </c>
      <c r="S202" s="51"/>
      <c r="T202" s="51"/>
      <c r="U202" s="52"/>
      <c r="V202" s="52"/>
      <c r="W202" s="52"/>
      <c r="X202" s="53"/>
      <c r="Y202" s="52"/>
      <c r="Z202" s="54"/>
      <c r="AA202" s="22"/>
      <c r="AB202" s="22"/>
      <c r="AC202" s="22"/>
      <c r="AD202" s="22"/>
      <c r="AE202" s="22"/>
      <c r="AF202" s="22"/>
      <c r="AG202" s="22"/>
    </row>
    <row r="203" spans="1:33" s="11" customFormat="1" ht="26.1" customHeight="1">
      <c r="A203" s="45">
        <f>IF(AND($H203&gt;=مغادرين!$C$4,$H203&lt;=مغادرين!$H$4,مغادرين!$B$1=IF(مغادرين!$B$1="","",$I203),مغادرين!$B$2=IF(مغادرين!$B$2="","",$K203),مغادرين!$B$3=IF(مغادرين!$B$3="","",$Q203),مغادرين!$B$4=IF(مغادرين!$B$4="","",$R203)),MAX($A$4:$A202)+1,"")</f>
        <v>78</v>
      </c>
      <c r="B203" s="45">
        <f t="shared" si="6"/>
        <v>72</v>
      </c>
      <c r="C203" s="45">
        <f>IF($A203="","",RANK($B203,$B$5:$B$9000,1)+COUNTIF($B$4:$B202,$B203))</f>
        <v>78</v>
      </c>
      <c r="D203" s="46" t="str">
        <f>IF(AND($O203&gt;=قادمين!$C$4,$O203&lt;=قادمين!$H$4,قادمين!$B$1=IF(قادمين!$B$1="","",$I203),قادمين!$B$2=IF(قادمين!$B$2="","",$K203),قادمين!$B$3=IF(قادمين!$B$3="","",$Q203),قادمين!$B$4=IF(قادمين!$B$4="","",$R203)),MAX($D$4:$D202)+1,"")</f>
        <v/>
      </c>
      <c r="E203" s="46" t="str">
        <f t="shared" si="7"/>
        <v/>
      </c>
      <c r="F203" s="46" t="str">
        <f>IF($D203="","",RANK($E203,$E$5:$E$9000,1)+COUNTIF($E$4:$E202,$E203))</f>
        <v/>
      </c>
      <c r="G203" s="63">
        <f>IF(H203="","",COUNTA($H$5:H203))</f>
        <v>199</v>
      </c>
      <c r="H203" s="187">
        <v>41828</v>
      </c>
      <c r="I203" s="204" t="s">
        <v>179</v>
      </c>
      <c r="J203" s="202" t="s">
        <v>180</v>
      </c>
      <c r="K203" s="202" t="s">
        <v>49</v>
      </c>
      <c r="L203" s="202" t="s">
        <v>117</v>
      </c>
      <c r="M203" s="202" t="s">
        <v>7</v>
      </c>
      <c r="N203" s="202" t="s">
        <v>164</v>
      </c>
      <c r="O203" s="225">
        <v>41834</v>
      </c>
      <c r="P203" s="222">
        <v>6</v>
      </c>
      <c r="Q203" s="206" t="s">
        <v>56</v>
      </c>
      <c r="R203" s="50" t="s">
        <v>56</v>
      </c>
      <c r="S203" s="51"/>
      <c r="T203" s="51"/>
      <c r="U203" s="52"/>
      <c r="V203" s="52"/>
      <c r="W203" s="52"/>
      <c r="X203" s="53"/>
      <c r="Y203" s="52"/>
      <c r="Z203" s="54"/>
      <c r="AA203" s="22"/>
      <c r="AB203" s="22"/>
      <c r="AC203" s="22"/>
      <c r="AD203" s="22"/>
      <c r="AE203" s="22"/>
      <c r="AF203" s="22"/>
      <c r="AG203" s="22"/>
    </row>
    <row r="204" spans="1:33" s="11" customFormat="1" ht="26.1" customHeight="1">
      <c r="A204" s="45">
        <f>IF(AND($H204&gt;=مغادرين!$C$4,$H204&lt;=مغادرين!$H$4,مغادرين!$B$1=IF(مغادرين!$B$1="","",$I204),مغادرين!$B$2=IF(مغادرين!$B$2="","",$K204),مغادرين!$B$3=IF(مغادرين!$B$3="","",$Q204),مغادرين!$B$4=IF(مغادرين!$B$4="","",$R204)),MAX($A$4:$A203)+1,"")</f>
        <v>79</v>
      </c>
      <c r="B204" s="45">
        <f t="shared" si="6"/>
        <v>72</v>
      </c>
      <c r="C204" s="45">
        <f>IF($A204="","",RANK($B204,$B$5:$B$9000,1)+COUNTIF($B$4:$B203,$B204))</f>
        <v>79</v>
      </c>
      <c r="D204" s="46" t="str">
        <f>IF(AND($O204&gt;=قادمين!$C$4,$O204&lt;=قادمين!$H$4,قادمين!$B$1=IF(قادمين!$B$1="","",$I204),قادمين!$B$2=IF(قادمين!$B$2="","",$K204),قادمين!$B$3=IF(قادمين!$B$3="","",$Q204),قادمين!$B$4=IF(قادمين!$B$4="","",$R204)),MAX($D$4:$D203)+1,"")</f>
        <v/>
      </c>
      <c r="E204" s="46" t="str">
        <f t="shared" si="7"/>
        <v/>
      </c>
      <c r="F204" s="46" t="str">
        <f>IF($D204="","",RANK($E204,$E$5:$E$9000,1)+COUNTIF($E$4:$E203,$E204))</f>
        <v/>
      </c>
      <c r="G204" s="63">
        <f>IF(H204="","",COUNTA($H$5:H204))</f>
        <v>200</v>
      </c>
      <c r="H204" s="187">
        <v>41828</v>
      </c>
      <c r="I204" s="204" t="s">
        <v>257</v>
      </c>
      <c r="J204" s="202" t="s">
        <v>258</v>
      </c>
      <c r="K204" s="202" t="s">
        <v>12</v>
      </c>
      <c r="L204" s="202" t="s">
        <v>117</v>
      </c>
      <c r="M204" s="202" t="s">
        <v>399</v>
      </c>
      <c r="N204" s="202" t="s">
        <v>225</v>
      </c>
      <c r="O204" s="225">
        <v>41835</v>
      </c>
      <c r="P204" s="222">
        <v>7</v>
      </c>
      <c r="Q204" s="206" t="s">
        <v>56</v>
      </c>
      <c r="R204" s="50" t="s">
        <v>56</v>
      </c>
      <c r="S204" s="51"/>
      <c r="T204" s="51"/>
      <c r="U204" s="52"/>
      <c r="V204" s="52"/>
      <c r="W204" s="52"/>
      <c r="X204" s="53"/>
      <c r="Y204" s="52"/>
      <c r="Z204" s="54"/>
      <c r="AA204" s="22"/>
      <c r="AB204" s="22"/>
      <c r="AC204" s="22"/>
      <c r="AD204" s="22"/>
      <c r="AE204" s="22"/>
      <c r="AF204" s="22"/>
      <c r="AG204" s="22"/>
    </row>
    <row r="205" spans="1:33" s="11" customFormat="1" ht="26.1" customHeight="1">
      <c r="A205" s="45">
        <f>IF(AND($H205&gt;=مغادرين!$C$4,$H205&lt;=مغادرين!$H$4,مغادرين!$B$1=IF(مغادرين!$B$1="","",$I205),مغادرين!$B$2=IF(مغادرين!$B$2="","",$K205),مغادرين!$B$3=IF(مغادرين!$B$3="","",$Q205),مغادرين!$B$4=IF(مغادرين!$B$4="","",$R205)),MAX($A$4:$A204)+1,"")</f>
        <v>80</v>
      </c>
      <c r="B205" s="45">
        <f t="shared" si="6"/>
        <v>72</v>
      </c>
      <c r="C205" s="45">
        <f>IF($A205="","",RANK($B205,$B$5:$B$9000,1)+COUNTIF($B$4:$B204,$B205))</f>
        <v>80</v>
      </c>
      <c r="D205" s="46" t="str">
        <f>IF(AND($O205&gt;=قادمين!$C$4,$O205&lt;=قادمين!$H$4,قادمين!$B$1=IF(قادمين!$B$1="","",$I205),قادمين!$B$2=IF(قادمين!$B$2="","",$K205),قادمين!$B$3=IF(قادمين!$B$3="","",$Q205),قادمين!$B$4=IF(قادمين!$B$4="","",$R205)),MAX($D$4:$D204)+1,"")</f>
        <v/>
      </c>
      <c r="E205" s="46" t="str">
        <f t="shared" si="7"/>
        <v/>
      </c>
      <c r="F205" s="46" t="str">
        <f>IF($D205="","",RANK($E205,$E$5:$E$9000,1)+COUNTIF($E$4:$E204,$E205))</f>
        <v/>
      </c>
      <c r="G205" s="63">
        <f>IF(H205="","",COUNTA($H$5:H205))</f>
        <v>201</v>
      </c>
      <c r="H205" s="187">
        <v>41828</v>
      </c>
      <c r="I205" s="204" t="s">
        <v>263</v>
      </c>
      <c r="J205" s="202" t="s">
        <v>264</v>
      </c>
      <c r="K205" s="202" t="s">
        <v>12</v>
      </c>
      <c r="L205" s="202" t="s">
        <v>117</v>
      </c>
      <c r="M205" s="202" t="s">
        <v>399</v>
      </c>
      <c r="N205" s="202" t="s">
        <v>225</v>
      </c>
      <c r="O205" s="225">
        <v>41835</v>
      </c>
      <c r="P205" s="222">
        <v>7</v>
      </c>
      <c r="Q205" s="206" t="s">
        <v>424</v>
      </c>
      <c r="R205" s="50" t="s">
        <v>56</v>
      </c>
      <c r="S205" s="51"/>
      <c r="T205" s="51"/>
      <c r="U205" s="52"/>
      <c r="V205" s="52"/>
      <c r="W205" s="52"/>
      <c r="X205" s="53"/>
      <c r="Y205" s="52"/>
      <c r="Z205" s="54"/>
      <c r="AA205" s="22"/>
      <c r="AB205" s="22"/>
      <c r="AC205" s="22"/>
      <c r="AD205" s="22"/>
      <c r="AE205" s="22"/>
      <c r="AF205" s="22"/>
      <c r="AG205" s="22"/>
    </row>
    <row r="206" spans="1:33" s="11" customFormat="1" ht="26.1" customHeight="1">
      <c r="A206" s="45">
        <f>IF(AND($H206&gt;=مغادرين!$C$4,$H206&lt;=مغادرين!$H$4,مغادرين!$B$1=IF(مغادرين!$B$1="","",$I206),مغادرين!$B$2=IF(مغادرين!$B$2="","",$K206),مغادرين!$B$3=IF(مغادرين!$B$3="","",$Q206),مغادرين!$B$4=IF(مغادرين!$B$4="","",$R206)),MAX($A$4:$A205)+1,"")</f>
        <v>81</v>
      </c>
      <c r="B206" s="45">
        <f t="shared" si="6"/>
        <v>72</v>
      </c>
      <c r="C206" s="45">
        <f>IF($A206="","",RANK($B206,$B$5:$B$9000,1)+COUNTIF($B$4:$B205,$B206))</f>
        <v>81</v>
      </c>
      <c r="D206" s="46" t="str">
        <f>IF(AND($O206&gt;=قادمين!$C$4,$O206&lt;=قادمين!$H$4,قادمين!$B$1=IF(قادمين!$B$1="","",$I206),قادمين!$B$2=IF(قادمين!$B$2="","",$K206),قادمين!$B$3=IF(قادمين!$B$3="","",$Q206),قادمين!$B$4=IF(قادمين!$B$4="","",$R206)),MAX($D$4:$D205)+1,"")</f>
        <v/>
      </c>
      <c r="E206" s="46" t="str">
        <f t="shared" si="7"/>
        <v/>
      </c>
      <c r="F206" s="46" t="str">
        <f>IF($D206="","",RANK($E206,$E$5:$E$9000,1)+COUNTIF($E$4:$E205,$E206))</f>
        <v/>
      </c>
      <c r="G206" s="63">
        <f>IF(H206="","",COUNTA($H$5:H206))</f>
        <v>202</v>
      </c>
      <c r="H206" s="187">
        <v>41828</v>
      </c>
      <c r="I206" s="204" t="s">
        <v>374</v>
      </c>
      <c r="J206" s="202" t="s">
        <v>92</v>
      </c>
      <c r="K206" s="202" t="s">
        <v>129</v>
      </c>
      <c r="L206" s="202" t="s">
        <v>117</v>
      </c>
      <c r="M206" s="202" t="s">
        <v>5</v>
      </c>
      <c r="N206" s="202" t="s">
        <v>32</v>
      </c>
      <c r="O206" s="225">
        <v>41835</v>
      </c>
      <c r="P206" s="222">
        <v>7</v>
      </c>
      <c r="Q206" s="206" t="s">
        <v>424</v>
      </c>
      <c r="R206" s="50" t="s">
        <v>52</v>
      </c>
      <c r="S206" s="51"/>
      <c r="T206" s="51"/>
      <c r="U206" s="52"/>
      <c r="V206" s="52"/>
      <c r="W206" s="52"/>
      <c r="X206" s="53"/>
      <c r="Y206" s="52"/>
      <c r="Z206" s="54"/>
      <c r="AA206" s="22"/>
      <c r="AB206" s="22"/>
      <c r="AC206" s="22"/>
      <c r="AD206" s="22"/>
      <c r="AE206" s="22"/>
      <c r="AF206" s="22"/>
      <c r="AG206" s="22"/>
    </row>
    <row r="207" spans="1:33" s="11" customFormat="1" ht="26.1" customHeight="1">
      <c r="A207" s="45">
        <f>IF(AND($H207&gt;=مغادرين!$C$4,$H207&lt;=مغادرين!$H$4,مغادرين!$B$1=IF(مغادرين!$B$1="","",$I207),مغادرين!$B$2=IF(مغادرين!$B$2="","",$K207),مغادرين!$B$3=IF(مغادرين!$B$3="","",$Q207),مغادرين!$B$4=IF(مغادرين!$B$4="","",$R207)),MAX($A$4:$A206)+1,"")</f>
        <v>82</v>
      </c>
      <c r="B207" s="45">
        <f t="shared" si="6"/>
        <v>72</v>
      </c>
      <c r="C207" s="45">
        <f>IF($A207="","",RANK($B207,$B$5:$B$9000,1)+COUNTIF($B$4:$B206,$B207))</f>
        <v>82</v>
      </c>
      <c r="D207" s="46" t="str">
        <f>IF(AND($O207&gt;=قادمين!$C$4,$O207&lt;=قادمين!$H$4,قادمين!$B$1=IF(قادمين!$B$1="","",$I207),قادمين!$B$2=IF(قادمين!$B$2="","",$K207),قادمين!$B$3=IF(قادمين!$B$3="","",$Q207),قادمين!$B$4=IF(قادمين!$B$4="","",$R207)),MAX($D$4:$D206)+1,"")</f>
        <v/>
      </c>
      <c r="E207" s="46" t="str">
        <f t="shared" si="7"/>
        <v/>
      </c>
      <c r="F207" s="46" t="str">
        <f>IF($D207="","",RANK($E207,$E$5:$E$9000,1)+COUNTIF($E$4:$E206,$E207))</f>
        <v/>
      </c>
      <c r="G207" s="63">
        <f>IF(H207="","",COUNTA($H$5:H207))</f>
        <v>203</v>
      </c>
      <c r="H207" s="187">
        <v>41828</v>
      </c>
      <c r="I207" s="204" t="s">
        <v>174</v>
      </c>
      <c r="J207" s="202" t="s">
        <v>175</v>
      </c>
      <c r="K207" s="202" t="s">
        <v>49</v>
      </c>
      <c r="L207" s="202" t="s">
        <v>117</v>
      </c>
      <c r="M207" s="202" t="s">
        <v>5</v>
      </c>
      <c r="N207" s="202" t="s">
        <v>297</v>
      </c>
      <c r="O207" s="226">
        <v>41835</v>
      </c>
      <c r="P207" s="227">
        <v>7</v>
      </c>
      <c r="Q207" s="206" t="s">
        <v>52</v>
      </c>
      <c r="R207" s="50" t="s">
        <v>52</v>
      </c>
      <c r="S207" s="51"/>
      <c r="T207" s="51"/>
      <c r="U207" s="52"/>
      <c r="V207" s="52"/>
      <c r="W207" s="52"/>
      <c r="X207" s="53"/>
      <c r="Y207" s="52"/>
      <c r="Z207" s="54"/>
      <c r="AA207" s="22"/>
      <c r="AB207" s="22"/>
      <c r="AC207" s="22"/>
      <c r="AD207" s="22"/>
      <c r="AE207" s="22"/>
      <c r="AF207" s="22"/>
      <c r="AG207" s="22"/>
    </row>
    <row r="208" spans="1:33" s="11" customFormat="1" ht="26.1" customHeight="1">
      <c r="A208" s="45">
        <f>IF(AND($H208&gt;=مغادرين!$C$4,$H208&lt;=مغادرين!$H$4,مغادرين!$B$1=IF(مغادرين!$B$1="","",$I208),مغادرين!$B$2=IF(مغادرين!$B$2="","",$K208),مغادرين!$B$3=IF(مغادرين!$B$3="","",$Q208),مغادرين!$B$4=IF(مغادرين!$B$4="","",$R208)),MAX($A$4:$A207)+1,"")</f>
        <v>83</v>
      </c>
      <c r="B208" s="45">
        <f t="shared" si="6"/>
        <v>72</v>
      </c>
      <c r="C208" s="45">
        <f>IF($A208="","",RANK($B208,$B$5:$B$9000,1)+COUNTIF($B$4:$B207,$B208))</f>
        <v>83</v>
      </c>
      <c r="D208" s="46" t="str">
        <f>IF(AND($O208&gt;=قادمين!$C$4,$O208&lt;=قادمين!$H$4,قادمين!$B$1=IF(قادمين!$B$1="","",$I208),قادمين!$B$2=IF(قادمين!$B$2="","",$K208),قادمين!$B$3=IF(قادمين!$B$3="","",$Q208),قادمين!$B$4=IF(قادمين!$B$4="","",$R208)),MAX($D$4:$D207)+1,"")</f>
        <v/>
      </c>
      <c r="E208" s="46" t="str">
        <f t="shared" si="7"/>
        <v/>
      </c>
      <c r="F208" s="46" t="str">
        <f>IF($D208="","",RANK($E208,$E$5:$E$9000,1)+COUNTIF($E$4:$E207,$E208))</f>
        <v/>
      </c>
      <c r="G208" s="63">
        <f>IF(H208="","",COUNTA($H$5:H208))</f>
        <v>204</v>
      </c>
      <c r="H208" s="187">
        <v>41828</v>
      </c>
      <c r="I208" s="204" t="s">
        <v>265</v>
      </c>
      <c r="J208" s="202" t="s">
        <v>266</v>
      </c>
      <c r="K208" s="202" t="s">
        <v>12</v>
      </c>
      <c r="L208" s="202" t="s">
        <v>117</v>
      </c>
      <c r="M208" s="202" t="s">
        <v>399</v>
      </c>
      <c r="N208" s="202" t="s">
        <v>239</v>
      </c>
      <c r="O208" s="226">
        <v>41835</v>
      </c>
      <c r="P208" s="227">
        <v>8</v>
      </c>
      <c r="Q208" s="206" t="s">
        <v>52</v>
      </c>
      <c r="R208" s="50" t="s">
        <v>52</v>
      </c>
      <c r="S208" s="51"/>
      <c r="T208" s="51"/>
      <c r="U208" s="52"/>
      <c r="V208" s="52"/>
      <c r="W208" s="52"/>
      <c r="X208" s="53"/>
      <c r="Y208" s="52"/>
      <c r="Z208" s="54"/>
      <c r="AA208" s="22"/>
      <c r="AB208" s="22"/>
      <c r="AC208" s="22"/>
      <c r="AD208" s="22"/>
      <c r="AE208" s="22"/>
      <c r="AF208" s="22"/>
      <c r="AG208" s="22"/>
    </row>
    <row r="209" spans="1:33" s="11" customFormat="1" ht="26.1" customHeight="1">
      <c r="A209" s="45">
        <f>IF(AND($H209&gt;=مغادرين!$C$4,$H209&lt;=مغادرين!$H$4,مغادرين!$B$1=IF(مغادرين!$B$1="","",$I209),مغادرين!$B$2=IF(مغادرين!$B$2="","",$K209),مغادرين!$B$3=IF(مغادرين!$B$3="","",$Q209),مغادرين!$B$4=IF(مغادرين!$B$4="","",$R209)),MAX($A$4:$A208)+1,"")</f>
        <v>84</v>
      </c>
      <c r="B209" s="45">
        <f t="shared" si="6"/>
        <v>73</v>
      </c>
      <c r="C209" s="45">
        <f>IF($A209="","",RANK($B209,$B$5:$B$9000,1)+COUNTIF($B$4:$B208,$B209))</f>
        <v>84</v>
      </c>
      <c r="D209" s="46" t="str">
        <f>IF(AND($O209&gt;=قادمين!$C$4,$O209&lt;=قادمين!$H$4,قادمين!$B$1=IF(قادمين!$B$1="","",$I209),قادمين!$B$2=IF(قادمين!$B$2="","",$K209),قادمين!$B$3=IF(قادمين!$B$3="","",$Q209),قادمين!$B$4=IF(قادمين!$B$4="","",$R209)),MAX($D$4:$D208)+1,"")</f>
        <v/>
      </c>
      <c r="E209" s="46" t="str">
        <f t="shared" si="7"/>
        <v/>
      </c>
      <c r="F209" s="46" t="str">
        <f>IF($D209="","",RANK($E209,$E$5:$E$9000,1)+COUNTIF($E$4:$E208,$E209))</f>
        <v/>
      </c>
      <c r="G209" s="63">
        <f>IF(H209="","",COUNTA($H$5:H209))</f>
        <v>205</v>
      </c>
      <c r="H209" s="187">
        <v>41828.634872685187</v>
      </c>
      <c r="I209" s="203" t="s">
        <v>207</v>
      </c>
      <c r="J209" s="202" t="s">
        <v>208</v>
      </c>
      <c r="K209" s="202" t="s">
        <v>49</v>
      </c>
      <c r="L209" s="202" t="s">
        <v>117</v>
      </c>
      <c r="M209" s="202" t="s">
        <v>5</v>
      </c>
      <c r="N209" s="202" t="s">
        <v>194</v>
      </c>
      <c r="O209" s="210">
        <v>41833</v>
      </c>
      <c r="P209" s="211">
        <v>41830</v>
      </c>
      <c r="Q209" s="206" t="s">
        <v>52</v>
      </c>
      <c r="R209" s="50" t="s">
        <v>21</v>
      </c>
      <c r="S209" s="51"/>
      <c r="T209" s="51"/>
      <c r="U209" s="52"/>
      <c r="V209" s="52"/>
      <c r="W209" s="52"/>
      <c r="X209" s="53"/>
      <c r="Y209" s="52"/>
      <c r="Z209" s="54"/>
      <c r="AA209" s="22"/>
      <c r="AB209" s="22"/>
      <c r="AC209" s="22"/>
      <c r="AD209" s="22"/>
      <c r="AE209" s="22"/>
      <c r="AF209" s="22"/>
      <c r="AG209" s="22"/>
    </row>
    <row r="210" spans="1:33" s="11" customFormat="1" ht="26.1" customHeight="1">
      <c r="A210" s="45">
        <f>IF(AND($H210&gt;=مغادرين!$C$4,$H210&lt;=مغادرين!$H$4,مغادرين!$B$1=IF(مغادرين!$B$1="","",$I210),مغادرين!$B$2=IF(مغادرين!$B$2="","",$K210),مغادرين!$B$3=IF(مغادرين!$B$3="","",$Q210),مغادرين!$B$4=IF(مغادرين!$B$4="","",$R210)),MAX($A$4:$A209)+1,"")</f>
        <v>85</v>
      </c>
      <c r="B210" s="45">
        <f t="shared" si="6"/>
        <v>84</v>
      </c>
      <c r="C210" s="45">
        <f>IF($A210="","",RANK($B210,$B$5:$B$9000,1)+COUNTIF($B$4:$B209,$B210))</f>
        <v>85</v>
      </c>
      <c r="D210" s="46" t="str">
        <f>IF(AND($O210&gt;=قادمين!$C$4,$O210&lt;=قادمين!$H$4,قادمين!$B$1=IF(قادمين!$B$1="","",$I210),قادمين!$B$2=IF(قادمين!$B$2="","",$K210),قادمين!$B$3=IF(قادمين!$B$3="","",$Q210),قادمين!$B$4=IF(قادمين!$B$4="","",$R210)),MAX($D$4:$D209)+1,"")</f>
        <v/>
      </c>
      <c r="E210" s="46" t="str">
        <f t="shared" si="7"/>
        <v/>
      </c>
      <c r="F210" s="46" t="str">
        <f>IF($D210="","",RANK($E210,$E$5:$E$9000,1)+COUNTIF($E$4:$E209,$E210))</f>
        <v/>
      </c>
      <c r="G210" s="63">
        <f>IF(H210="","",COUNTA($H$5:H210))</f>
        <v>206</v>
      </c>
      <c r="H210" s="187">
        <v>41829</v>
      </c>
      <c r="I210" s="203" t="s">
        <v>309</v>
      </c>
      <c r="J210" s="202" t="s">
        <v>136</v>
      </c>
      <c r="K210" s="202" t="s">
        <v>129</v>
      </c>
      <c r="L210" s="202" t="s">
        <v>117</v>
      </c>
      <c r="M210" s="202" t="s">
        <v>6</v>
      </c>
      <c r="N210" s="202" t="s">
        <v>138</v>
      </c>
      <c r="O210" s="201">
        <v>41833</v>
      </c>
      <c r="P210" s="224">
        <v>4</v>
      </c>
      <c r="Q210" s="206" t="s">
        <v>424</v>
      </c>
      <c r="R210" s="50" t="s">
        <v>9</v>
      </c>
      <c r="S210" s="51"/>
      <c r="T210" s="51"/>
      <c r="U210" s="52"/>
      <c r="V210" s="52"/>
      <c r="W210" s="52"/>
      <c r="X210" s="53"/>
      <c r="Y210" s="52"/>
      <c r="Z210" s="54"/>
      <c r="AA210" s="22"/>
      <c r="AB210" s="22"/>
      <c r="AC210" s="22"/>
      <c r="AD210" s="22"/>
      <c r="AE210" s="22"/>
      <c r="AF210" s="22"/>
      <c r="AG210" s="22"/>
    </row>
    <row r="211" spans="1:33" s="11" customFormat="1" ht="26.1" customHeight="1">
      <c r="A211" s="45">
        <f>IF(AND($H211&gt;=مغادرين!$C$4,$H211&lt;=مغادرين!$H$4,مغادرين!$B$1=IF(مغادرين!$B$1="","",$I211),مغادرين!$B$2=IF(مغادرين!$B$2="","",$K211),مغادرين!$B$3=IF(مغادرين!$B$3="","",$Q211),مغادرين!$B$4=IF(مغادرين!$B$4="","",$R211)),MAX($A$4:$A210)+1,"")</f>
        <v>86</v>
      </c>
      <c r="B211" s="45">
        <f t="shared" si="6"/>
        <v>84</v>
      </c>
      <c r="C211" s="45">
        <f>IF($A211="","",RANK($B211,$B$5:$B$9000,1)+COUNTIF($B$4:$B210,$B211))</f>
        <v>86</v>
      </c>
      <c r="D211" s="46">
        <f>IF(AND($O211&gt;=قادمين!$C$4,$O211&lt;=قادمين!$H$4,قادمين!$B$1=IF(قادمين!$B$1="","",$I211),قادمين!$B$2=IF(قادمين!$B$2="","",$K211),قادمين!$B$3=IF(قادمين!$B$3="","",$Q211),قادمين!$B$4=IF(قادمين!$B$4="","",$R211)),MAX($D$4:$D210)+1,"")</f>
        <v>4</v>
      </c>
      <c r="E211" s="46">
        <f t="shared" si="7"/>
        <v>-76</v>
      </c>
      <c r="F211" s="46">
        <f>IF($D211="","",RANK($E211,$E$5:$E$9000,1)+COUNTIF($E$4:$E210,$E211))</f>
        <v>4</v>
      </c>
      <c r="G211" s="63">
        <f>IF(H211="","",COUNTA($H$5:H211))</f>
        <v>207</v>
      </c>
      <c r="H211" s="187">
        <v>41829</v>
      </c>
      <c r="I211" s="203" t="s">
        <v>362</v>
      </c>
      <c r="J211" s="202" t="s">
        <v>90</v>
      </c>
      <c r="K211" s="202" t="s">
        <v>129</v>
      </c>
      <c r="L211" s="202" t="s">
        <v>117</v>
      </c>
      <c r="M211" s="202" t="s">
        <v>5</v>
      </c>
      <c r="N211" s="202" t="s">
        <v>154</v>
      </c>
      <c r="O211" s="201">
        <v>41836</v>
      </c>
      <c r="P211" s="222">
        <v>7</v>
      </c>
      <c r="Q211" s="206" t="s">
        <v>9</v>
      </c>
      <c r="R211" s="50" t="s">
        <v>9</v>
      </c>
      <c r="S211" s="51"/>
      <c r="T211" s="51"/>
      <c r="U211" s="52"/>
      <c r="V211" s="52"/>
      <c r="W211" s="52"/>
      <c r="X211" s="53"/>
      <c r="Y211" s="52"/>
      <c r="Z211" s="54"/>
      <c r="AA211" s="22"/>
      <c r="AB211" s="22"/>
      <c r="AC211" s="22"/>
      <c r="AD211" s="22"/>
      <c r="AE211" s="22"/>
      <c r="AF211" s="22"/>
      <c r="AG211" s="22"/>
    </row>
    <row r="212" spans="1:33" s="11" customFormat="1" ht="26.1" customHeight="1">
      <c r="A212" s="45">
        <f>IF(AND($H212&gt;=مغادرين!$C$4,$H212&lt;=مغادرين!$H$4,مغادرين!$B$1=IF(مغادرين!$B$1="","",$I212),مغادرين!$B$2=IF(مغادرين!$B$2="","",$K212),مغادرين!$B$3=IF(مغادرين!$B$3="","",$Q212),مغادرين!$B$4=IF(مغادرين!$B$4="","",$R212)),MAX($A$4:$A211)+1,"")</f>
        <v>87</v>
      </c>
      <c r="B212" s="45">
        <f t="shared" si="6"/>
        <v>84</v>
      </c>
      <c r="C212" s="45">
        <f>IF($A212="","",RANK($B212,$B$5:$B$9000,1)+COUNTIF($B$4:$B211,$B212))</f>
        <v>87</v>
      </c>
      <c r="D212" s="46">
        <f>IF(AND($O212&gt;=قادمين!$C$4,$O212&lt;=قادمين!$H$4,قادمين!$B$1=IF(قادمين!$B$1="","",$I212),قادمين!$B$2=IF(قادمين!$B$2="","",$K212),قادمين!$B$3=IF(قادمين!$B$3="","",$Q212),قادمين!$B$4=IF(قادمين!$B$4="","",$R212)),MAX($D$4:$D211)+1,"")</f>
        <v>5</v>
      </c>
      <c r="E212" s="46">
        <f t="shared" si="7"/>
        <v>-76</v>
      </c>
      <c r="F212" s="46">
        <f>IF($D212="","",RANK($E212,$E$5:$E$9000,1)+COUNTIF($E$4:$E211,$E212))</f>
        <v>5</v>
      </c>
      <c r="G212" s="63">
        <f>IF(H212="","",COUNTA($H$5:H212))</f>
        <v>208</v>
      </c>
      <c r="H212" s="187">
        <v>41829</v>
      </c>
      <c r="I212" s="203" t="s">
        <v>363</v>
      </c>
      <c r="J212" s="202" t="s">
        <v>71</v>
      </c>
      <c r="K212" s="202" t="s">
        <v>129</v>
      </c>
      <c r="L212" s="202" t="s">
        <v>117</v>
      </c>
      <c r="M212" s="202" t="s">
        <v>13</v>
      </c>
      <c r="N212" s="202" t="s">
        <v>50</v>
      </c>
      <c r="O212" s="201">
        <v>41836</v>
      </c>
      <c r="P212" s="222">
        <v>7</v>
      </c>
      <c r="Q212" s="206" t="s">
        <v>56</v>
      </c>
      <c r="R212" s="50" t="s">
        <v>9</v>
      </c>
      <c r="S212" s="51"/>
      <c r="T212" s="51"/>
      <c r="U212" s="52"/>
      <c r="V212" s="52"/>
      <c r="W212" s="52"/>
      <c r="X212" s="53"/>
      <c r="Y212" s="52"/>
      <c r="Z212" s="54"/>
      <c r="AA212" s="22"/>
      <c r="AB212" s="22"/>
      <c r="AC212" s="22"/>
      <c r="AD212" s="22"/>
      <c r="AE212" s="22"/>
      <c r="AF212" s="22"/>
      <c r="AG212" s="22"/>
    </row>
    <row r="213" spans="1:33" s="11" customFormat="1" ht="26.1" customHeight="1">
      <c r="A213" s="45">
        <f>IF(AND($H213&gt;=مغادرين!$C$4,$H213&lt;=مغادرين!$H$4,مغادرين!$B$1=IF(مغادرين!$B$1="","",$I213),مغادرين!$B$2=IF(مغادرين!$B$2="","",$K213),مغادرين!$B$3=IF(مغادرين!$B$3="","",$Q213),مغادرين!$B$4=IF(مغادرين!$B$4="","",$R213)),MAX($A$4:$A212)+1,"")</f>
        <v>88</v>
      </c>
      <c r="B213" s="45">
        <f t="shared" si="6"/>
        <v>84</v>
      </c>
      <c r="C213" s="45">
        <f>IF($A213="","",RANK($B213,$B$5:$B$9000,1)+COUNTIF($B$4:$B212,$B213))</f>
        <v>88</v>
      </c>
      <c r="D213" s="46" t="str">
        <f>IF(AND($O213&gt;=قادمين!$C$4,$O213&lt;=قادمين!$H$4,قادمين!$B$1=IF(قادمين!$B$1="","",$I213),قادمين!$B$2=IF(قادمين!$B$2="","",$K213),قادمين!$B$3=IF(قادمين!$B$3="","",$Q213),قادمين!$B$4=IF(قادمين!$B$4="","",$R213)),MAX($D$4:$D212)+1,"")</f>
        <v/>
      </c>
      <c r="E213" s="46" t="str">
        <f t="shared" si="7"/>
        <v/>
      </c>
      <c r="F213" s="46" t="str">
        <f>IF($D213="","",RANK($E213,$E$5:$E$9000,1)+COUNTIF($E$4:$E212,$E213))</f>
        <v/>
      </c>
      <c r="G213" s="63">
        <f>IF(H213="","",COUNTA($H$5:H213))</f>
        <v>209</v>
      </c>
      <c r="H213" s="187">
        <v>41829</v>
      </c>
      <c r="I213" s="203" t="s">
        <v>199</v>
      </c>
      <c r="J213" s="202" t="s">
        <v>200</v>
      </c>
      <c r="K213" s="202" t="s">
        <v>49</v>
      </c>
      <c r="L213" s="202" t="s">
        <v>117</v>
      </c>
      <c r="M213" s="202" t="s">
        <v>402</v>
      </c>
      <c r="N213" s="202" t="s">
        <v>194</v>
      </c>
      <c r="O213" s="201">
        <v>41837</v>
      </c>
      <c r="P213" s="222">
        <v>8</v>
      </c>
      <c r="Q213" s="206" t="s">
        <v>9</v>
      </c>
      <c r="R213" s="50" t="s">
        <v>9</v>
      </c>
      <c r="S213" s="51"/>
      <c r="T213" s="51"/>
      <c r="U213" s="52"/>
      <c r="V213" s="52"/>
      <c r="W213" s="52"/>
      <c r="X213" s="53"/>
      <c r="Y213" s="52"/>
      <c r="Z213" s="54"/>
      <c r="AA213" s="22"/>
      <c r="AB213" s="22"/>
      <c r="AC213" s="22"/>
      <c r="AD213" s="22"/>
      <c r="AE213" s="22"/>
      <c r="AF213" s="22"/>
      <c r="AG213" s="22"/>
    </row>
    <row r="214" spans="1:33" s="11" customFormat="1" ht="26.1" customHeight="1">
      <c r="A214" s="45">
        <f>IF(AND($H214&gt;=مغادرين!$C$4,$H214&lt;=مغادرين!$H$4,مغادرين!$B$1=IF(مغادرين!$B$1="","",$I214),مغادرين!$B$2=IF(مغادرين!$B$2="","",$K214),مغادرين!$B$3=IF(مغادرين!$B$3="","",$Q214),مغادرين!$B$4=IF(مغادرين!$B$4="","",$R214)),MAX($A$4:$A213)+1,"")</f>
        <v>89</v>
      </c>
      <c r="B214" s="45">
        <f t="shared" si="6"/>
        <v>84</v>
      </c>
      <c r="C214" s="45">
        <f>IF($A214="","",RANK($B214,$B$5:$B$9000,1)+COUNTIF($B$4:$B213,$B214))</f>
        <v>89</v>
      </c>
      <c r="D214" s="46">
        <f>IF(AND($O214&gt;=قادمين!$C$4,$O214&lt;=قادمين!$H$4,قادمين!$B$1=IF(قادمين!$B$1="","",$I214),قادمين!$B$2=IF(قادمين!$B$2="","",$K214),قادمين!$B$3=IF(قادمين!$B$3="","",$Q214),قادمين!$B$4=IF(قادمين!$B$4="","",$R214)),MAX($D$4:$D213)+1,"")</f>
        <v>6</v>
      </c>
      <c r="E214" s="46">
        <f t="shared" si="7"/>
        <v>-76</v>
      </c>
      <c r="F214" s="46">
        <f>IF($D214="","",RANK($E214,$E$5:$E$9000,1)+COUNTIF($E$4:$E213,$E214))</f>
        <v>6</v>
      </c>
      <c r="G214" s="63">
        <f>IF(H214="","",COUNTA($H$5:H214))</f>
        <v>210</v>
      </c>
      <c r="H214" s="187">
        <v>41829</v>
      </c>
      <c r="I214" s="203" t="s">
        <v>213</v>
      </c>
      <c r="J214" s="202" t="s">
        <v>214</v>
      </c>
      <c r="K214" s="202" t="s">
        <v>49</v>
      </c>
      <c r="L214" s="202" t="s">
        <v>117</v>
      </c>
      <c r="M214" s="202" t="s">
        <v>5</v>
      </c>
      <c r="N214" s="202" t="s">
        <v>297</v>
      </c>
      <c r="O214" s="201">
        <v>41836</v>
      </c>
      <c r="P214" s="222">
        <v>7</v>
      </c>
      <c r="Q214" s="206" t="s">
        <v>56</v>
      </c>
      <c r="R214" s="50" t="s">
        <v>56</v>
      </c>
      <c r="S214" s="51"/>
      <c r="T214" s="51"/>
      <c r="U214" s="52"/>
      <c r="V214" s="52"/>
      <c r="W214" s="52"/>
      <c r="X214" s="53"/>
      <c r="Y214" s="52"/>
      <c r="Z214" s="54"/>
      <c r="AA214" s="22"/>
      <c r="AB214" s="22"/>
      <c r="AC214" s="22"/>
      <c r="AD214" s="22"/>
      <c r="AE214" s="22"/>
      <c r="AF214" s="22"/>
      <c r="AG214" s="22"/>
    </row>
    <row r="215" spans="1:33" s="11" customFormat="1" ht="26.1" customHeight="1">
      <c r="A215" s="45">
        <f>IF(AND($H215&gt;=مغادرين!$C$4,$H215&lt;=مغادرين!$H$4,مغادرين!$B$1=IF(مغادرين!$B$1="","",$I215),مغادرين!$B$2=IF(مغادرين!$B$2="","",$K215),مغادرين!$B$3=IF(مغادرين!$B$3="","",$Q215),مغادرين!$B$4=IF(مغادرين!$B$4="","",$R215)),MAX($A$4:$A214)+1,"")</f>
        <v>90</v>
      </c>
      <c r="B215" s="45">
        <f t="shared" si="6"/>
        <v>84</v>
      </c>
      <c r="C215" s="45">
        <f>IF($A215="","",RANK($B215,$B$5:$B$9000,1)+COUNTIF($B$4:$B214,$B215))</f>
        <v>90</v>
      </c>
      <c r="D215" s="46" t="str">
        <f>IF(AND($O215&gt;=قادمين!$C$4,$O215&lt;=قادمين!$H$4,قادمين!$B$1=IF(قادمين!$B$1="","",$I215),قادمين!$B$2=IF(قادمين!$B$2="","",$K215),قادمين!$B$3=IF(قادمين!$B$3="","",$Q215),قادمين!$B$4=IF(قادمين!$B$4="","",$R215)),MAX($D$4:$D214)+1,"")</f>
        <v/>
      </c>
      <c r="E215" s="46" t="str">
        <f t="shared" si="7"/>
        <v/>
      </c>
      <c r="F215" s="46" t="str">
        <f>IF($D215="","",RANK($E215,$E$5:$E$9000,1)+COUNTIF($E$4:$E214,$E215))</f>
        <v/>
      </c>
      <c r="G215" s="63">
        <f>IF(H215="","",COUNTA($H$5:H215))</f>
        <v>211</v>
      </c>
      <c r="H215" s="187">
        <v>41829</v>
      </c>
      <c r="I215" s="203" t="s">
        <v>167</v>
      </c>
      <c r="J215" s="202" t="s">
        <v>168</v>
      </c>
      <c r="K215" s="202" t="s">
        <v>49</v>
      </c>
      <c r="L215" s="202" t="s">
        <v>117</v>
      </c>
      <c r="M215" s="202" t="s">
        <v>402</v>
      </c>
      <c r="N215" s="202" t="s">
        <v>164</v>
      </c>
      <c r="O215" s="201">
        <v>41835</v>
      </c>
      <c r="P215" s="222">
        <v>6</v>
      </c>
      <c r="Q215" s="206" t="s">
        <v>56</v>
      </c>
      <c r="R215" s="50" t="s">
        <v>56</v>
      </c>
      <c r="S215" s="51"/>
      <c r="T215" s="51"/>
      <c r="U215" s="52"/>
      <c r="V215" s="52"/>
      <c r="W215" s="52"/>
      <c r="X215" s="53"/>
      <c r="Y215" s="52"/>
      <c r="Z215" s="54"/>
      <c r="AA215" s="22"/>
      <c r="AB215" s="22"/>
      <c r="AC215" s="22"/>
      <c r="AD215" s="22"/>
      <c r="AE215" s="22"/>
      <c r="AF215" s="22"/>
      <c r="AG215" s="22"/>
    </row>
    <row r="216" spans="1:33" s="11" customFormat="1" ht="26.1" customHeight="1">
      <c r="A216" s="45">
        <f>IF(AND($H216&gt;=مغادرين!$C$4,$H216&lt;=مغادرين!$H$4,مغادرين!$B$1=IF(مغادرين!$B$1="","",$I216),مغادرين!$B$2=IF(مغادرين!$B$2="","",$K216),مغادرين!$B$3=IF(مغادرين!$B$3="","",$Q216),مغادرين!$B$4=IF(مغادرين!$B$4="","",$R216)),MAX($A$4:$A215)+1,"")</f>
        <v>91</v>
      </c>
      <c r="B216" s="45">
        <f t="shared" si="6"/>
        <v>84</v>
      </c>
      <c r="C216" s="45">
        <f>IF($A216="","",RANK($B216,$B$5:$B$9000,1)+COUNTIF($B$4:$B215,$B216))</f>
        <v>91</v>
      </c>
      <c r="D216" s="46">
        <f>IF(AND($O216&gt;=قادمين!$C$4,$O216&lt;=قادمين!$H$4,قادمين!$B$1=IF(قادمين!$B$1="","",$I216),قادمين!$B$2=IF(قادمين!$B$2="","",$K216),قادمين!$B$3=IF(قادمين!$B$3="","",$Q216),قادمين!$B$4=IF(قادمين!$B$4="","",$R216)),MAX($D$4:$D215)+1,"")</f>
        <v>7</v>
      </c>
      <c r="E216" s="46">
        <f t="shared" si="7"/>
        <v>-76</v>
      </c>
      <c r="F216" s="46">
        <f>IF($D216="","",RANK($E216,$E$5:$E$9000,1)+COUNTIF($E$4:$E215,$E216))</f>
        <v>7</v>
      </c>
      <c r="G216" s="63">
        <f>IF(H216="","",COUNTA($H$5:H216))</f>
        <v>212</v>
      </c>
      <c r="H216" s="187">
        <v>41829</v>
      </c>
      <c r="I216" s="203" t="s">
        <v>277</v>
      </c>
      <c r="J216" s="202" t="s">
        <v>278</v>
      </c>
      <c r="K216" s="202" t="s">
        <v>12</v>
      </c>
      <c r="L216" s="202" t="s">
        <v>117</v>
      </c>
      <c r="M216" s="202" t="s">
        <v>399</v>
      </c>
      <c r="N216" s="202" t="s">
        <v>225</v>
      </c>
      <c r="O216" s="201">
        <v>41836</v>
      </c>
      <c r="P216" s="222">
        <v>7</v>
      </c>
      <c r="Q216" s="206" t="s">
        <v>56</v>
      </c>
      <c r="R216" s="50" t="s">
        <v>56</v>
      </c>
      <c r="S216" s="51"/>
      <c r="T216" s="51"/>
      <c r="U216" s="52"/>
      <c r="V216" s="52"/>
      <c r="W216" s="52"/>
      <c r="X216" s="53"/>
      <c r="Y216" s="52"/>
      <c r="Z216" s="54"/>
      <c r="AA216" s="22"/>
      <c r="AB216" s="22"/>
      <c r="AC216" s="22"/>
      <c r="AD216" s="22"/>
      <c r="AE216" s="22"/>
      <c r="AF216" s="22"/>
      <c r="AG216" s="22"/>
    </row>
    <row r="217" spans="1:33" s="11" customFormat="1" ht="26.1" customHeight="1">
      <c r="A217" s="45">
        <f>IF(AND($H217&gt;=مغادرين!$C$4,$H217&lt;=مغادرين!$H$4,مغادرين!$B$1=IF(مغادرين!$B$1="","",$I217),مغادرين!$B$2=IF(مغادرين!$B$2="","",$K217),مغادرين!$B$3=IF(مغادرين!$B$3="","",$Q217),مغادرين!$B$4=IF(مغادرين!$B$4="","",$R217)),MAX($A$4:$A216)+1,"")</f>
        <v>92</v>
      </c>
      <c r="B217" s="45">
        <f t="shared" si="6"/>
        <v>84</v>
      </c>
      <c r="C217" s="45">
        <f>IF($A217="","",RANK($B217,$B$5:$B$9000,1)+COUNTIF($B$4:$B216,$B217))</f>
        <v>92</v>
      </c>
      <c r="D217" s="46" t="str">
        <f>IF(AND($O217&gt;=قادمين!$C$4,$O217&lt;=قادمين!$H$4,قادمين!$B$1=IF(قادمين!$B$1="","",$I217),قادمين!$B$2=IF(قادمين!$B$2="","",$K217),قادمين!$B$3=IF(قادمين!$B$3="","",$Q217),قادمين!$B$4=IF(قادمين!$B$4="","",$R217)),MAX($D$4:$D216)+1,"")</f>
        <v/>
      </c>
      <c r="E217" s="46" t="str">
        <f t="shared" si="7"/>
        <v/>
      </c>
      <c r="F217" s="46" t="str">
        <f>IF($D217="","",RANK($E217,$E$5:$E$9000,1)+COUNTIF($E$4:$E216,$E217))</f>
        <v/>
      </c>
      <c r="G217" s="63">
        <f>IF(H217="","",COUNTA($H$5:H217))</f>
        <v>213</v>
      </c>
      <c r="H217" s="187">
        <v>41829</v>
      </c>
      <c r="I217" s="203" t="s">
        <v>339</v>
      </c>
      <c r="J217" s="202" t="s">
        <v>77</v>
      </c>
      <c r="K217" s="202" t="s">
        <v>129</v>
      </c>
      <c r="L217" s="202" t="s">
        <v>117</v>
      </c>
      <c r="M217" s="202" t="s">
        <v>5</v>
      </c>
      <c r="N217" s="202" t="s">
        <v>118</v>
      </c>
      <c r="O217" s="201">
        <v>41839</v>
      </c>
      <c r="P217" s="222">
        <v>10</v>
      </c>
      <c r="Q217" s="206" t="s">
        <v>52</v>
      </c>
      <c r="R217" s="50" t="s">
        <v>52</v>
      </c>
      <c r="S217" s="51"/>
      <c r="T217" s="51"/>
      <c r="U217" s="52"/>
      <c r="V217" s="52"/>
      <c r="W217" s="52"/>
      <c r="X217" s="53"/>
      <c r="Y217" s="52"/>
      <c r="Z217" s="54"/>
      <c r="AA217" s="22"/>
      <c r="AB217" s="22"/>
      <c r="AC217" s="22"/>
      <c r="AD217" s="22"/>
      <c r="AE217" s="22"/>
      <c r="AF217" s="22"/>
      <c r="AG217" s="22"/>
    </row>
    <row r="218" spans="1:33" s="11" customFormat="1" ht="26.1" customHeight="1">
      <c r="A218" s="45">
        <f>IF(AND($H218&gt;=مغادرين!$C$4,$H218&lt;=مغادرين!$H$4,مغادرين!$B$1=IF(مغادرين!$B$1="","",$I218),مغادرين!$B$2=IF(مغادرين!$B$2="","",$K218),مغادرين!$B$3=IF(مغادرين!$B$3="","",$Q218),مغادرين!$B$4=IF(مغادرين!$B$4="","",$R218)),MAX($A$4:$A217)+1,"")</f>
        <v>93</v>
      </c>
      <c r="B218" s="45">
        <f t="shared" si="6"/>
        <v>84</v>
      </c>
      <c r="C218" s="45">
        <f>IF($A218="","",RANK($B218,$B$5:$B$9000,1)+COUNTIF($B$4:$B217,$B218))</f>
        <v>93</v>
      </c>
      <c r="D218" s="46">
        <f>IF(AND($O218&gt;=قادمين!$C$4,$O218&lt;=قادمين!$H$4,قادمين!$B$1=IF(قادمين!$B$1="","",$I218),قادمين!$B$2=IF(قادمين!$B$2="","",$K218),قادمين!$B$3=IF(قادمين!$B$3="","",$Q218),قادمين!$B$4=IF(قادمين!$B$4="","",$R218)),MAX($D$4:$D217)+1,"")</f>
        <v>8</v>
      </c>
      <c r="E218" s="46">
        <f t="shared" si="7"/>
        <v>-76</v>
      </c>
      <c r="F218" s="46">
        <f>IF($D218="","",RANK($E218,$E$5:$E$9000,1)+COUNTIF($E$4:$E217,$E218))</f>
        <v>8</v>
      </c>
      <c r="G218" s="63">
        <f>IF(H218="","",COUNTA($H$5:H218))</f>
        <v>214</v>
      </c>
      <c r="H218" s="187">
        <v>41829</v>
      </c>
      <c r="I218" s="203" t="s">
        <v>252</v>
      </c>
      <c r="J218" s="202" t="s">
        <v>305</v>
      </c>
      <c r="K218" s="202" t="s">
        <v>12</v>
      </c>
      <c r="L218" s="202" t="s">
        <v>117</v>
      </c>
      <c r="M218" s="202" t="s">
        <v>399</v>
      </c>
      <c r="N218" s="202" t="s">
        <v>225</v>
      </c>
      <c r="O218" s="201">
        <v>41836</v>
      </c>
      <c r="P218" s="222">
        <v>7</v>
      </c>
      <c r="Q218" s="206" t="s">
        <v>52</v>
      </c>
      <c r="R218" s="50" t="s">
        <v>52</v>
      </c>
      <c r="S218" s="51"/>
      <c r="T218" s="51"/>
      <c r="U218" s="52"/>
      <c r="V218" s="52"/>
      <c r="W218" s="52"/>
      <c r="X218" s="53"/>
      <c r="Y218" s="52"/>
      <c r="Z218" s="54"/>
      <c r="AA218" s="22"/>
      <c r="AB218" s="22"/>
      <c r="AC218" s="22"/>
      <c r="AD218" s="22"/>
      <c r="AE218" s="22"/>
      <c r="AF218" s="22"/>
      <c r="AG218" s="22"/>
    </row>
    <row r="219" spans="1:33" s="11" customFormat="1" ht="26.1" customHeight="1">
      <c r="A219" s="45">
        <f>IF(AND($H219&gt;=مغادرين!$C$4,$H219&lt;=مغادرين!$H$4,مغادرين!$B$1=IF(مغادرين!$B$1="","",$I219),مغادرين!$B$2=IF(مغادرين!$B$2="","",$K219),مغادرين!$B$3=IF(مغادرين!$B$3="","",$Q219),مغادرين!$B$4=IF(مغادرين!$B$4="","",$R219)),MAX($A$4:$A218)+1,"")</f>
        <v>94</v>
      </c>
      <c r="B219" s="45">
        <f t="shared" si="6"/>
        <v>84</v>
      </c>
      <c r="C219" s="45">
        <f>IF($A219="","",RANK($B219,$B$5:$B$9000,1)+COUNTIF($B$4:$B218,$B219))</f>
        <v>94</v>
      </c>
      <c r="D219" s="46">
        <f>IF(AND($O219&gt;=قادمين!$C$4,$O219&lt;=قادمين!$H$4,قادمين!$B$1=IF(قادمين!$B$1="","",$I219),قادمين!$B$2=IF(قادمين!$B$2="","",$K219),قادمين!$B$3=IF(قادمين!$B$3="","",$Q219),قادمين!$B$4=IF(قادمين!$B$4="","",$R219)),MAX($D$4:$D218)+1,"")</f>
        <v>9</v>
      </c>
      <c r="E219" s="46">
        <f t="shared" si="7"/>
        <v>-76</v>
      </c>
      <c r="F219" s="46">
        <f>IF($D219="","",RANK($E219,$E$5:$E$9000,1)+COUNTIF($E$4:$E218,$E219))</f>
        <v>9</v>
      </c>
      <c r="G219" s="63">
        <f>IF(H219="","",COUNTA($H$5:H219))</f>
        <v>215</v>
      </c>
      <c r="H219" s="187">
        <v>41829</v>
      </c>
      <c r="I219" s="203" t="s">
        <v>259</v>
      </c>
      <c r="J219" s="202" t="s">
        <v>260</v>
      </c>
      <c r="K219" s="202" t="s">
        <v>12</v>
      </c>
      <c r="L219" s="202" t="s">
        <v>117</v>
      </c>
      <c r="M219" s="202" t="s">
        <v>399</v>
      </c>
      <c r="N219" s="202" t="s">
        <v>225</v>
      </c>
      <c r="O219" s="201">
        <v>41836</v>
      </c>
      <c r="P219" s="222">
        <v>7</v>
      </c>
      <c r="Q219" s="206" t="s">
        <v>424</v>
      </c>
      <c r="R219" s="50" t="s">
        <v>52</v>
      </c>
      <c r="S219" s="51"/>
      <c r="T219" s="51"/>
      <c r="U219" s="52"/>
      <c r="V219" s="52"/>
      <c r="W219" s="52"/>
      <c r="X219" s="53"/>
      <c r="Y219" s="52"/>
      <c r="Z219" s="54"/>
      <c r="AA219" s="22"/>
      <c r="AB219" s="22"/>
      <c r="AC219" s="22"/>
      <c r="AD219" s="22"/>
      <c r="AE219" s="22"/>
      <c r="AF219" s="22"/>
      <c r="AG219" s="22"/>
    </row>
    <row r="220" spans="1:33" s="11" customFormat="1" ht="26.1" customHeight="1">
      <c r="A220" s="45">
        <f>IF(AND($H220&gt;=مغادرين!$C$4,$H220&lt;=مغادرين!$H$4,مغادرين!$B$1=IF(مغادرين!$B$1="","",$I220),مغادرين!$B$2=IF(مغادرين!$B$2="","",$K220),مغادرين!$B$3=IF(مغادرين!$B$3="","",$Q220),مغادرين!$B$4=IF(مغادرين!$B$4="","",$R220)),MAX($A$4:$A219)+1,"")</f>
        <v>95</v>
      </c>
      <c r="B220" s="45">
        <f t="shared" si="6"/>
        <v>84</v>
      </c>
      <c r="C220" s="45">
        <f>IF($A220="","",RANK($B220,$B$5:$B$9000,1)+COUNTIF($B$4:$B219,$B220))</f>
        <v>95</v>
      </c>
      <c r="D220" s="46" t="str">
        <f>IF(AND($O220&gt;=قادمين!$C$4,$O220&lt;=قادمين!$H$4,قادمين!$B$1=IF(قادمين!$B$1="","",$I220),قادمين!$B$2=IF(قادمين!$B$2="","",$K220),قادمين!$B$3=IF(قادمين!$B$3="","",$Q220),قادمين!$B$4=IF(قادمين!$B$4="","",$R220)),MAX($D$4:$D219)+1,"")</f>
        <v/>
      </c>
      <c r="E220" s="46" t="str">
        <f t="shared" si="7"/>
        <v/>
      </c>
      <c r="F220" s="46" t="str">
        <f>IF($D220="","",RANK($E220,$E$5:$E$9000,1)+COUNTIF($E$4:$E219,$E220))</f>
        <v/>
      </c>
      <c r="G220" s="63">
        <f>IF(H220="","",COUNTA($H$5:H220))</f>
        <v>216</v>
      </c>
      <c r="H220" s="187">
        <v>41829</v>
      </c>
      <c r="I220" s="203" t="s">
        <v>380</v>
      </c>
      <c r="J220" s="202" t="s">
        <v>383</v>
      </c>
      <c r="K220" s="202" t="s">
        <v>382</v>
      </c>
      <c r="L220" s="202" t="s">
        <v>117</v>
      </c>
      <c r="M220" s="202" t="s">
        <v>6</v>
      </c>
      <c r="N220" s="202" t="s">
        <v>31</v>
      </c>
      <c r="O220" s="201">
        <v>41837</v>
      </c>
      <c r="P220" s="222">
        <v>7</v>
      </c>
      <c r="Q220" s="206" t="s">
        <v>52</v>
      </c>
      <c r="R220" s="50" t="s">
        <v>52</v>
      </c>
      <c r="S220" s="51"/>
      <c r="T220" s="51"/>
      <c r="U220" s="52"/>
      <c r="V220" s="52"/>
      <c r="W220" s="52"/>
      <c r="X220" s="53"/>
      <c r="Y220" s="52"/>
      <c r="Z220" s="54"/>
      <c r="AA220" s="22"/>
      <c r="AB220" s="22"/>
      <c r="AC220" s="22"/>
      <c r="AD220" s="22"/>
      <c r="AE220" s="22"/>
      <c r="AF220" s="22"/>
      <c r="AG220" s="22"/>
    </row>
    <row r="221" spans="1:33" s="11" customFormat="1" ht="26.1" customHeight="1">
      <c r="A221" s="45">
        <f>IF(AND($H221&gt;=مغادرين!$C$4,$H221&lt;=مغادرين!$H$4,مغادرين!$B$1=IF(مغادرين!$B$1="","",$I221),مغادرين!$B$2=IF(مغادرين!$B$2="","",$K221),مغادرين!$B$3=IF(مغادرين!$B$3="","",$Q221),مغادرين!$B$4=IF(مغادرين!$B$4="","",$R221)),MAX($A$4:$A220)+1,"")</f>
        <v>96</v>
      </c>
      <c r="B221" s="45">
        <f t="shared" si="6"/>
        <v>94</v>
      </c>
      <c r="C221" s="45">
        <f>IF($A221="","",RANK($B221,$B$5:$B$9000,1)+COUNTIF($B$4:$B220,$B221))</f>
        <v>96</v>
      </c>
      <c r="D221" s="46" t="str">
        <f>IF(AND($O221&gt;=قادمين!$C$4,$O221&lt;=قادمين!$H$4,قادمين!$B$1=IF(قادمين!$B$1="","",$I221),قادمين!$B$2=IF(قادمين!$B$2="","",$K221),قادمين!$B$3=IF(قادمين!$B$3="","",$Q221),قادمين!$B$4=IF(قادمين!$B$4="","",$R221)),MAX($D$4:$D220)+1,"")</f>
        <v/>
      </c>
      <c r="E221" s="46" t="str">
        <f t="shared" si="7"/>
        <v/>
      </c>
      <c r="F221" s="46" t="str">
        <f>IF($D221="","",RANK($E221,$E$5:$E$9000,1)+COUNTIF($E$4:$E220,$E221))</f>
        <v/>
      </c>
      <c r="G221" s="63">
        <f>IF(H221="","",COUNTA($H$5:H221))</f>
        <v>217</v>
      </c>
      <c r="H221" s="187">
        <v>41830</v>
      </c>
      <c r="I221" s="203" t="s">
        <v>324</v>
      </c>
      <c r="J221" s="202" t="s">
        <v>97</v>
      </c>
      <c r="K221" s="202" t="s">
        <v>129</v>
      </c>
      <c r="L221" s="202" t="s">
        <v>117</v>
      </c>
      <c r="M221" s="202" t="s">
        <v>6</v>
      </c>
      <c r="N221" s="202" t="s">
        <v>118</v>
      </c>
      <c r="O221" s="201">
        <v>41837</v>
      </c>
      <c r="P221" s="222">
        <v>7</v>
      </c>
      <c r="Q221" s="206" t="s">
        <v>9</v>
      </c>
      <c r="R221" s="50" t="s">
        <v>9</v>
      </c>
      <c r="S221" s="51"/>
      <c r="T221" s="51"/>
      <c r="U221" s="52"/>
      <c r="V221" s="52"/>
      <c r="W221" s="52"/>
      <c r="X221" s="53"/>
      <c r="Y221" s="52"/>
      <c r="Z221" s="54"/>
      <c r="AA221" s="22"/>
      <c r="AB221" s="22"/>
      <c r="AC221" s="22"/>
      <c r="AD221" s="22"/>
      <c r="AE221" s="22"/>
      <c r="AF221" s="22"/>
      <c r="AG221" s="22"/>
    </row>
    <row r="222" spans="1:33" s="11" customFormat="1" ht="26.1" customHeight="1">
      <c r="A222" s="45">
        <f>IF(AND($H222&gt;=مغادرين!$C$4,$H222&lt;=مغادرين!$H$4,مغادرين!$B$1=IF(مغادرين!$B$1="","",$I222),مغادرين!$B$2=IF(مغادرين!$B$2="","",$K222),مغادرين!$B$3=IF(مغادرين!$B$3="","",$Q222),مغادرين!$B$4=IF(مغادرين!$B$4="","",$R222)),MAX($A$4:$A221)+1,"")</f>
        <v>97</v>
      </c>
      <c r="B222" s="45">
        <f t="shared" si="6"/>
        <v>94</v>
      </c>
      <c r="C222" s="45">
        <f>IF($A222="","",RANK($B222,$B$5:$B$9000,1)+COUNTIF($B$4:$B221,$B222))</f>
        <v>97</v>
      </c>
      <c r="D222" s="46" t="str">
        <f>IF(AND($O222&gt;=قادمين!$C$4,$O222&lt;=قادمين!$H$4,قادمين!$B$1=IF(قادمين!$B$1="","",$I222),قادمين!$B$2=IF(قادمين!$B$2="","",$K222),قادمين!$B$3=IF(قادمين!$B$3="","",$Q222),قادمين!$B$4=IF(قادمين!$B$4="","",$R222)),MAX($D$4:$D221)+1,"")</f>
        <v/>
      </c>
      <c r="E222" s="46" t="str">
        <f t="shared" si="7"/>
        <v/>
      </c>
      <c r="F222" s="46" t="str">
        <f>IF($D222="","",RANK($E222,$E$5:$E$9000,1)+COUNTIF($E$4:$E221,$E222))</f>
        <v/>
      </c>
      <c r="G222" s="63">
        <f>IF(H222="","",COUNTA($H$5:H222))</f>
        <v>218</v>
      </c>
      <c r="H222" s="187">
        <v>41830</v>
      </c>
      <c r="I222" s="203" t="s">
        <v>330</v>
      </c>
      <c r="J222" s="202" t="s">
        <v>102</v>
      </c>
      <c r="K222" s="202" t="s">
        <v>129</v>
      </c>
      <c r="L222" s="202" t="s">
        <v>117</v>
      </c>
      <c r="M222" s="202" t="s">
        <v>6</v>
      </c>
      <c r="N222" s="202" t="s">
        <v>30</v>
      </c>
      <c r="O222" s="201">
        <v>41837</v>
      </c>
      <c r="P222" s="222">
        <v>7</v>
      </c>
      <c r="Q222" s="206" t="s">
        <v>9</v>
      </c>
      <c r="R222" s="50" t="s">
        <v>9</v>
      </c>
      <c r="S222" s="51"/>
      <c r="T222" s="51"/>
      <c r="U222" s="52"/>
      <c r="V222" s="52"/>
      <c r="W222" s="52"/>
      <c r="X222" s="53"/>
      <c r="Y222" s="52"/>
      <c r="Z222" s="54"/>
      <c r="AA222" s="22"/>
      <c r="AB222" s="22"/>
      <c r="AC222" s="22"/>
      <c r="AD222" s="22"/>
      <c r="AE222" s="22"/>
      <c r="AF222" s="22"/>
      <c r="AG222" s="22"/>
    </row>
    <row r="223" spans="1:33" s="11" customFormat="1" ht="26.1" customHeight="1">
      <c r="A223" s="45">
        <f>IF(AND($H223&gt;=مغادرين!$C$4,$H223&lt;=مغادرين!$H$4,مغادرين!$B$1=IF(مغادرين!$B$1="","",$I223),مغادرين!$B$2=IF(مغادرين!$B$2="","",$K223),مغادرين!$B$3=IF(مغادرين!$B$3="","",$Q223),مغادرين!$B$4=IF(مغادرين!$B$4="","",$R223)),MAX($A$4:$A222)+1,"")</f>
        <v>98</v>
      </c>
      <c r="B223" s="45">
        <f t="shared" si="6"/>
        <v>94</v>
      </c>
      <c r="C223" s="45">
        <f>IF($A223="","",RANK($B223,$B$5:$B$9000,1)+COUNTIF($B$4:$B222,$B223))</f>
        <v>98</v>
      </c>
      <c r="D223" s="46" t="str">
        <f>IF(AND($O223&gt;=قادمين!$C$4,$O223&lt;=قادمين!$H$4,قادمين!$B$1=IF(قادمين!$B$1="","",$I223),قادمين!$B$2=IF(قادمين!$B$2="","",$K223),قادمين!$B$3=IF(قادمين!$B$3="","",$Q223),قادمين!$B$4=IF(قادمين!$B$4="","",$R223)),MAX($D$4:$D222)+1,"")</f>
        <v/>
      </c>
      <c r="E223" s="46" t="str">
        <f t="shared" si="7"/>
        <v/>
      </c>
      <c r="F223" s="46" t="str">
        <f>IF($D223="","",RANK($E223,$E$5:$E$9000,1)+COUNTIF($E$4:$E222,$E223))</f>
        <v/>
      </c>
      <c r="G223" s="63">
        <f>IF(H223="","",COUNTA($H$5:H223))</f>
        <v>219</v>
      </c>
      <c r="H223" s="187">
        <v>41830</v>
      </c>
      <c r="I223" s="203" t="s">
        <v>343</v>
      </c>
      <c r="J223" s="202" t="s">
        <v>106</v>
      </c>
      <c r="K223" s="202" t="s">
        <v>129</v>
      </c>
      <c r="L223" s="202" t="s">
        <v>117</v>
      </c>
      <c r="M223" s="202" t="s">
        <v>6</v>
      </c>
      <c r="N223" s="202" t="s">
        <v>30</v>
      </c>
      <c r="O223" s="201">
        <v>41837</v>
      </c>
      <c r="P223" s="222">
        <v>7</v>
      </c>
      <c r="Q223" s="206" t="s">
        <v>9</v>
      </c>
      <c r="R223" s="50" t="s">
        <v>9</v>
      </c>
      <c r="S223" s="51"/>
      <c r="T223" s="51"/>
      <c r="U223" s="52"/>
      <c r="V223" s="52"/>
      <c r="W223" s="52"/>
      <c r="X223" s="53"/>
      <c r="Y223" s="52"/>
      <c r="Z223" s="54"/>
      <c r="AA223" s="22"/>
      <c r="AB223" s="22"/>
      <c r="AC223" s="22"/>
      <c r="AD223" s="22"/>
      <c r="AE223" s="22"/>
      <c r="AF223" s="22"/>
      <c r="AG223" s="22"/>
    </row>
    <row r="224" spans="1:33" s="11" customFormat="1" ht="26.1" customHeight="1">
      <c r="A224" s="45">
        <f>IF(AND($H224&gt;=مغادرين!$C$4,$H224&lt;=مغادرين!$H$4,مغادرين!$B$1=IF(مغادرين!$B$1="","",$I224),مغادرين!$B$2=IF(مغادرين!$B$2="","",$K224),مغادرين!$B$3=IF(مغادرين!$B$3="","",$Q224),مغادرين!$B$4=IF(مغادرين!$B$4="","",$R224)),MAX($A$4:$A223)+1,"")</f>
        <v>99</v>
      </c>
      <c r="B224" s="45">
        <f t="shared" si="6"/>
        <v>94</v>
      </c>
      <c r="C224" s="45">
        <f>IF($A224="","",RANK($B224,$B$5:$B$9000,1)+COUNTIF($B$4:$B223,$B224))</f>
        <v>99</v>
      </c>
      <c r="D224" s="46" t="str">
        <f>IF(AND($O224&gt;=قادمين!$C$4,$O224&lt;=قادمين!$H$4,قادمين!$B$1=IF(قادمين!$B$1="","",$I224),قادمين!$B$2=IF(قادمين!$B$2="","",$K224),قادمين!$B$3=IF(قادمين!$B$3="","",$Q224),قادمين!$B$4=IF(قادمين!$B$4="","",$R224)),MAX($D$4:$D223)+1,"")</f>
        <v/>
      </c>
      <c r="E224" s="46" t="str">
        <f t="shared" si="7"/>
        <v/>
      </c>
      <c r="F224" s="46" t="str">
        <f>IF($D224="","",RANK($E224,$E$5:$E$9000,1)+COUNTIF($E$4:$E223,$E224))</f>
        <v/>
      </c>
      <c r="G224" s="63">
        <f>IF(H224="","",COUNTA($H$5:H224))</f>
        <v>220</v>
      </c>
      <c r="H224" s="187">
        <v>41830</v>
      </c>
      <c r="I224" s="203" t="s">
        <v>360</v>
      </c>
      <c r="J224" s="202" t="s">
        <v>115</v>
      </c>
      <c r="K224" s="202" t="s">
        <v>129</v>
      </c>
      <c r="L224" s="202" t="s">
        <v>117</v>
      </c>
      <c r="M224" s="202" t="s">
        <v>8</v>
      </c>
      <c r="N224" s="202" t="s">
        <v>121</v>
      </c>
      <c r="O224" s="201">
        <v>41837</v>
      </c>
      <c r="P224" s="222">
        <v>7</v>
      </c>
      <c r="Q224" s="206" t="s">
        <v>9</v>
      </c>
      <c r="R224" s="50" t="s">
        <v>9</v>
      </c>
      <c r="S224" s="51"/>
      <c r="T224" s="51"/>
      <c r="U224" s="52"/>
      <c r="V224" s="52"/>
      <c r="W224" s="52"/>
      <c r="X224" s="53"/>
      <c r="Y224" s="52"/>
      <c r="Z224" s="54"/>
      <c r="AA224" s="22"/>
      <c r="AB224" s="22"/>
      <c r="AC224" s="22"/>
      <c r="AD224" s="22"/>
      <c r="AE224" s="22"/>
      <c r="AF224" s="22"/>
      <c r="AG224" s="22"/>
    </row>
    <row r="225" spans="1:33" s="11" customFormat="1" ht="26.1" customHeight="1">
      <c r="A225" s="45">
        <f>IF(AND($H225&gt;=مغادرين!$C$4,$H225&lt;=مغادرين!$H$4,مغادرين!$B$1=IF(مغادرين!$B$1="","",$I225),مغادرين!$B$2=IF(مغادرين!$B$2="","",$K225),مغادرين!$B$3=IF(مغادرين!$B$3="","",$Q225),مغادرين!$B$4=IF(مغادرين!$B$4="","",$R225)),MAX($A$4:$A224)+1,"")</f>
        <v>100</v>
      </c>
      <c r="B225" s="45">
        <f t="shared" si="6"/>
        <v>94</v>
      </c>
      <c r="C225" s="45">
        <f>IF($A225="","",RANK($B225,$B$5:$B$9000,1)+COUNTIF($B$4:$B224,$B225))</f>
        <v>100</v>
      </c>
      <c r="D225" s="46" t="str">
        <f>IF(AND($O225&gt;=قادمين!$C$4,$O225&lt;=قادمين!$H$4,قادمين!$B$1=IF(قادمين!$B$1="","",$I225),قادمين!$B$2=IF(قادمين!$B$2="","",$K225),قادمين!$B$3=IF(قادمين!$B$3="","",$Q225),قادمين!$B$4=IF(قادمين!$B$4="","",$R225)),MAX($D$4:$D224)+1,"")</f>
        <v/>
      </c>
      <c r="E225" s="46" t="str">
        <f t="shared" si="7"/>
        <v/>
      </c>
      <c r="F225" s="46" t="str">
        <f>IF($D225="","",RANK($E225,$E$5:$E$9000,1)+COUNTIF($E$4:$E224,$E225))</f>
        <v/>
      </c>
      <c r="G225" s="63">
        <f>IF(H225="","",COUNTA($H$5:H225))</f>
        <v>221</v>
      </c>
      <c r="H225" s="187">
        <v>41830</v>
      </c>
      <c r="I225" s="203" t="s">
        <v>192</v>
      </c>
      <c r="J225" s="202" t="s">
        <v>193</v>
      </c>
      <c r="K225" s="202" t="s">
        <v>49</v>
      </c>
      <c r="L225" s="202" t="s">
        <v>117</v>
      </c>
      <c r="M225" s="202" t="s">
        <v>400</v>
      </c>
      <c r="N225" s="202" t="s">
        <v>194</v>
      </c>
      <c r="O225" s="201">
        <v>41839</v>
      </c>
      <c r="P225" s="222">
        <v>9</v>
      </c>
      <c r="Q225" s="206" t="s">
        <v>56</v>
      </c>
      <c r="R225" s="50" t="s">
        <v>9</v>
      </c>
      <c r="S225" s="51"/>
      <c r="T225" s="51"/>
      <c r="U225" s="52"/>
      <c r="V225" s="52"/>
      <c r="W225" s="52"/>
      <c r="X225" s="53"/>
      <c r="Y225" s="52"/>
      <c r="Z225" s="54"/>
      <c r="AA225" s="22"/>
      <c r="AB225" s="22"/>
      <c r="AC225" s="22"/>
      <c r="AD225" s="22"/>
      <c r="AE225" s="22"/>
      <c r="AF225" s="22"/>
      <c r="AG225" s="22"/>
    </row>
    <row r="226" spans="1:33" s="11" customFormat="1" ht="26.1" customHeight="1">
      <c r="A226" s="45">
        <f>IF(AND($H226&gt;=مغادرين!$C$4,$H226&lt;=مغادرين!$H$4,مغادرين!$B$1=IF(مغادرين!$B$1="","",$I226),مغادرين!$B$2=IF(مغادرين!$B$2="","",$K226),مغادرين!$B$3=IF(مغادرين!$B$3="","",$Q226),مغادرين!$B$4=IF(مغادرين!$B$4="","",$R226)),MAX($A$4:$A225)+1,"")</f>
        <v>101</v>
      </c>
      <c r="B226" s="45">
        <f t="shared" si="6"/>
        <v>94</v>
      </c>
      <c r="C226" s="45">
        <f>IF($A226="","",RANK($B226,$B$5:$B$9000,1)+COUNTIF($B$4:$B225,$B226))</f>
        <v>101</v>
      </c>
      <c r="D226" s="46" t="str">
        <f>IF(AND($O226&gt;=قادمين!$C$4,$O226&lt;=قادمين!$H$4,قادمين!$B$1=IF(قادمين!$B$1="","",$I226),قادمين!$B$2=IF(قادمين!$B$2="","",$K226),قادمين!$B$3=IF(قادمين!$B$3="","",$Q226),قادمين!$B$4=IF(قادمين!$B$4="","",$R226)),MAX($D$4:$D225)+1,"")</f>
        <v/>
      </c>
      <c r="E226" s="46" t="str">
        <f t="shared" si="7"/>
        <v/>
      </c>
      <c r="F226" s="46" t="str">
        <f>IF($D226="","",RANK($E226,$E$5:$E$9000,1)+COUNTIF($E$4:$E225,$E226))</f>
        <v/>
      </c>
      <c r="G226" s="63">
        <f>IF(H226="","",COUNTA($H$5:H226))</f>
        <v>222</v>
      </c>
      <c r="H226" s="187">
        <v>41830</v>
      </c>
      <c r="I226" s="203" t="s">
        <v>325</v>
      </c>
      <c r="J226" s="202" t="s">
        <v>98</v>
      </c>
      <c r="K226" s="202" t="s">
        <v>129</v>
      </c>
      <c r="L226" s="202" t="s">
        <v>117</v>
      </c>
      <c r="M226" s="202" t="s">
        <v>6</v>
      </c>
      <c r="N226" s="202" t="s">
        <v>118</v>
      </c>
      <c r="O226" s="201">
        <v>41839</v>
      </c>
      <c r="P226" s="222">
        <v>9</v>
      </c>
      <c r="Q226" s="206" t="s">
        <v>9</v>
      </c>
      <c r="R226" s="50" t="s">
        <v>52</v>
      </c>
      <c r="S226" s="51"/>
      <c r="T226" s="51"/>
      <c r="U226" s="52"/>
      <c r="V226" s="52"/>
      <c r="W226" s="52"/>
      <c r="X226" s="53"/>
      <c r="Y226" s="52"/>
      <c r="Z226" s="54"/>
      <c r="AA226" s="22"/>
      <c r="AB226" s="22"/>
      <c r="AC226" s="22"/>
      <c r="AD226" s="22"/>
      <c r="AE226" s="22"/>
      <c r="AF226" s="22"/>
      <c r="AG226" s="22"/>
    </row>
    <row r="227" spans="1:33" s="11" customFormat="1" ht="26.1" customHeight="1">
      <c r="A227" s="45">
        <f>IF(AND($H227&gt;=مغادرين!$C$4,$H227&lt;=مغادرين!$H$4,مغادرين!$B$1=IF(مغادرين!$B$1="","",$I227),مغادرين!$B$2=IF(مغادرين!$B$2="","",$K227),مغادرين!$B$3=IF(مغادرين!$B$3="","",$Q227),مغادرين!$B$4=IF(مغادرين!$B$4="","",$R227)),MAX($A$4:$A226)+1,"")</f>
        <v>102</v>
      </c>
      <c r="B227" s="45">
        <f t="shared" si="6"/>
        <v>94</v>
      </c>
      <c r="C227" s="45">
        <f>IF($A227="","",RANK($B227,$B$5:$B$9000,1)+COUNTIF($B$4:$B226,$B227))</f>
        <v>102</v>
      </c>
      <c r="D227" s="46" t="str">
        <f>IF(AND($O227&gt;=قادمين!$C$4,$O227&lt;=قادمين!$H$4,قادمين!$B$1=IF(قادمين!$B$1="","",$I227),قادمين!$B$2=IF(قادمين!$B$2="","",$K227),قادمين!$B$3=IF(قادمين!$B$3="","",$Q227),قادمين!$B$4=IF(قادمين!$B$4="","",$R227)),MAX($D$4:$D226)+1,"")</f>
        <v/>
      </c>
      <c r="E227" s="46" t="str">
        <f t="shared" si="7"/>
        <v/>
      </c>
      <c r="F227" s="46" t="str">
        <f>IF($D227="","",RANK($E227,$E$5:$E$9000,1)+COUNTIF($E$4:$E226,$E227))</f>
        <v/>
      </c>
      <c r="G227" s="63">
        <f>IF(H227="","",COUNTA($H$5:H227))</f>
        <v>223</v>
      </c>
      <c r="H227" s="187">
        <v>41830</v>
      </c>
      <c r="I227" s="203" t="s">
        <v>327</v>
      </c>
      <c r="J227" s="202" t="s">
        <v>100</v>
      </c>
      <c r="K227" s="202" t="s">
        <v>129</v>
      </c>
      <c r="L227" s="202" t="s">
        <v>117</v>
      </c>
      <c r="M227" s="202" t="s">
        <v>6</v>
      </c>
      <c r="N227" s="202" t="s">
        <v>30</v>
      </c>
      <c r="O227" s="201">
        <v>41839</v>
      </c>
      <c r="P227" s="222">
        <v>9</v>
      </c>
      <c r="Q227" s="206" t="s">
        <v>52</v>
      </c>
      <c r="R227" s="50" t="s">
        <v>52</v>
      </c>
      <c r="S227" s="51"/>
      <c r="T227" s="51"/>
      <c r="U227" s="52"/>
      <c r="V227" s="52"/>
      <c r="W227" s="52"/>
      <c r="X227" s="53"/>
      <c r="Y227" s="52"/>
      <c r="Z227" s="54"/>
      <c r="AA227" s="22"/>
      <c r="AB227" s="22"/>
      <c r="AC227" s="22"/>
      <c r="AD227" s="22"/>
      <c r="AE227" s="22"/>
      <c r="AF227" s="22"/>
      <c r="AG227" s="22"/>
    </row>
    <row r="228" spans="1:33" s="11" customFormat="1" ht="26.1" customHeight="1">
      <c r="A228" s="45">
        <f>IF(AND($H228&gt;=مغادرين!$C$4,$H228&lt;=مغادرين!$H$4,مغادرين!$B$1=IF(مغادرين!$B$1="","",$I228),مغادرين!$B$2=IF(مغادرين!$B$2="","",$K228),مغادرين!$B$3=IF(مغادرين!$B$3="","",$Q228),مغادرين!$B$4=IF(مغادرين!$B$4="","",$R228)),MAX($A$4:$A227)+1,"")</f>
        <v>103</v>
      </c>
      <c r="B228" s="45">
        <f t="shared" si="6"/>
        <v>94</v>
      </c>
      <c r="C228" s="45">
        <f>IF($A228="","",RANK($B228,$B$5:$B$9000,1)+COUNTIF($B$4:$B227,$B228))</f>
        <v>103</v>
      </c>
      <c r="D228" s="46">
        <f>IF(AND($O228&gt;=قادمين!$C$4,$O228&lt;=قادمين!$H$4,قادمين!$B$1=IF(قادمين!$B$1="","",$I228),قادمين!$B$2=IF(قادمين!$B$2="","",$K228),قادمين!$B$3=IF(قادمين!$B$3="","",$Q228),قادمين!$B$4=IF(قادمين!$B$4="","",$R228)),MAX($D$4:$D227)+1,"")</f>
        <v>10</v>
      </c>
      <c r="E228" s="46">
        <f t="shared" si="7"/>
        <v>-76</v>
      </c>
      <c r="F228" s="46">
        <f>IF($D228="","",RANK($E228,$E$5:$E$9000,1)+COUNTIF($E$4:$E227,$E228))</f>
        <v>10</v>
      </c>
      <c r="G228" s="63">
        <f>IF(H228="","",COUNTA($H$5:H228))</f>
        <v>224</v>
      </c>
      <c r="H228" s="187">
        <v>41830</v>
      </c>
      <c r="I228" s="203" t="s">
        <v>211</v>
      </c>
      <c r="J228" s="202" t="s">
        <v>212</v>
      </c>
      <c r="K228" s="202" t="s">
        <v>49</v>
      </c>
      <c r="L228" s="202" t="s">
        <v>117</v>
      </c>
      <c r="M228" s="202" t="s">
        <v>5</v>
      </c>
      <c r="N228" s="202" t="s">
        <v>194</v>
      </c>
      <c r="O228" s="201">
        <v>41836</v>
      </c>
      <c r="P228" s="222">
        <v>6</v>
      </c>
      <c r="Q228" s="206" t="s">
        <v>52</v>
      </c>
      <c r="R228" s="50" t="s">
        <v>52</v>
      </c>
      <c r="S228" s="51"/>
      <c r="T228" s="51"/>
      <c r="U228" s="52"/>
      <c r="V228" s="52"/>
      <c r="W228" s="52"/>
      <c r="X228" s="53"/>
      <c r="Y228" s="52"/>
      <c r="Z228" s="54"/>
      <c r="AA228" s="22"/>
      <c r="AB228" s="22"/>
      <c r="AC228" s="22"/>
      <c r="AD228" s="22"/>
      <c r="AE228" s="22"/>
      <c r="AF228" s="22"/>
      <c r="AG228" s="22"/>
    </row>
    <row r="229" spans="1:33" s="11" customFormat="1" ht="26.1" customHeight="1">
      <c r="A229" s="45">
        <f>IF(AND($H229&gt;=مغادرين!$C$4,$H229&lt;=مغادرين!$H$4,مغادرين!$B$1=IF(مغادرين!$B$1="","",$I229),مغادرين!$B$2=IF(مغادرين!$B$2="","",$K229),مغادرين!$B$3=IF(مغادرين!$B$3="","",$Q229),مغادرين!$B$4=IF(مغادرين!$B$4="","",$R229)),MAX($A$4:$A228)+1,"")</f>
        <v>104</v>
      </c>
      <c r="B229" s="45">
        <f t="shared" si="6"/>
        <v>94</v>
      </c>
      <c r="C229" s="45">
        <f>IF($A229="","",RANK($B229,$B$5:$B$9000,1)+COUNTIF($B$4:$B228,$B229))</f>
        <v>104</v>
      </c>
      <c r="D229" s="46" t="str">
        <f>IF(AND($O229&gt;=قادمين!$C$4,$O229&lt;=قادمين!$H$4,قادمين!$B$1=IF(قادمين!$B$1="","",$I229),قادمين!$B$2=IF(قادمين!$B$2="","",$K229),قادمين!$B$3=IF(قادمين!$B$3="","",$Q229),قادمين!$B$4=IF(قادمين!$B$4="","",$R229)),MAX($D$4:$D228)+1,"")</f>
        <v/>
      </c>
      <c r="E229" s="46" t="str">
        <f t="shared" si="7"/>
        <v/>
      </c>
      <c r="F229" s="46" t="str">
        <f>IF($D229="","",RANK($E229,$E$5:$E$9000,1)+COUNTIF($E$4:$E228,$E229))</f>
        <v/>
      </c>
      <c r="G229" s="63">
        <f>IF(H229="","",COUNTA($H$5:H229))</f>
        <v>225</v>
      </c>
      <c r="H229" s="187">
        <v>41830</v>
      </c>
      <c r="I229" s="203" t="s">
        <v>215</v>
      </c>
      <c r="J229" s="202" t="s">
        <v>216</v>
      </c>
      <c r="K229" s="202" t="s">
        <v>49</v>
      </c>
      <c r="L229" s="202" t="s">
        <v>117</v>
      </c>
      <c r="M229" s="202" t="s">
        <v>5</v>
      </c>
      <c r="N229" s="202" t="s">
        <v>299</v>
      </c>
      <c r="O229" s="201">
        <v>41839</v>
      </c>
      <c r="P229" s="222">
        <v>9</v>
      </c>
      <c r="Q229" s="206" t="s">
        <v>52</v>
      </c>
      <c r="R229" s="50" t="s">
        <v>52</v>
      </c>
      <c r="S229" s="51"/>
      <c r="T229" s="51"/>
      <c r="U229" s="52"/>
      <c r="V229" s="52"/>
      <c r="W229" s="52"/>
      <c r="X229" s="53"/>
      <c r="Y229" s="52"/>
      <c r="Z229" s="54"/>
      <c r="AA229" s="22"/>
      <c r="AB229" s="22"/>
      <c r="AC229" s="22"/>
      <c r="AD229" s="22"/>
      <c r="AE229" s="22"/>
      <c r="AF229" s="22"/>
      <c r="AG229" s="22"/>
    </row>
    <row r="230" spans="1:33" s="11" customFormat="1" ht="26.1" customHeight="1">
      <c r="A230" s="45">
        <f>IF(AND($H230&gt;=مغادرين!$C$4,$H230&lt;=مغادرين!$H$4,مغادرين!$B$1=IF(مغادرين!$B$1="","",$I230),مغادرين!$B$2=IF(مغادرين!$B$2="","",$K230),مغادرين!$B$3=IF(مغادرين!$B$3="","",$Q230),مغادرين!$B$4=IF(مغادرين!$B$4="","",$R230)),MAX($A$4:$A229)+1,"")</f>
        <v>105</v>
      </c>
      <c r="B230" s="45">
        <f t="shared" si="6"/>
        <v>94</v>
      </c>
      <c r="C230" s="45">
        <f>IF($A230="","",RANK($B230,$B$5:$B$9000,1)+COUNTIF($B$4:$B229,$B230))</f>
        <v>105</v>
      </c>
      <c r="D230" s="46" t="str">
        <f>IF(AND($O230&gt;=قادمين!$C$4,$O230&lt;=قادمين!$H$4,قادمين!$B$1=IF(قادمين!$B$1="","",$I230),قادمين!$B$2=IF(قادمين!$B$2="","",$K230),قادمين!$B$3=IF(قادمين!$B$3="","",$Q230),قادمين!$B$4=IF(قادمين!$B$4="","",$R230)),MAX($D$4:$D229)+1,"")</f>
        <v/>
      </c>
      <c r="E230" s="46" t="str">
        <f t="shared" si="7"/>
        <v/>
      </c>
      <c r="F230" s="46" t="str">
        <f>IF($D230="","",RANK($E230,$E$5:$E$9000,1)+COUNTIF($E$4:$E229,$E230))</f>
        <v/>
      </c>
      <c r="G230" s="63">
        <f>IF(H230="","",COUNTA($H$5:H230))</f>
        <v>226</v>
      </c>
      <c r="H230" s="187">
        <v>41830</v>
      </c>
      <c r="I230" s="203" t="s">
        <v>242</v>
      </c>
      <c r="J230" s="202" t="s">
        <v>243</v>
      </c>
      <c r="K230" s="202" t="s">
        <v>12</v>
      </c>
      <c r="L230" s="202" t="s">
        <v>117</v>
      </c>
      <c r="M230" s="202" t="s">
        <v>399</v>
      </c>
      <c r="N230" s="202" t="s">
        <v>239</v>
      </c>
      <c r="O230" s="201">
        <v>41837</v>
      </c>
      <c r="P230" s="222">
        <v>7</v>
      </c>
      <c r="Q230" s="206" t="s">
        <v>52</v>
      </c>
      <c r="R230" s="50" t="s">
        <v>52</v>
      </c>
      <c r="S230" s="51"/>
      <c r="T230" s="51"/>
      <c r="U230" s="52"/>
      <c r="V230" s="52"/>
      <c r="W230" s="52"/>
      <c r="X230" s="53"/>
      <c r="Y230" s="52"/>
      <c r="Z230" s="54"/>
      <c r="AA230" s="22"/>
      <c r="AB230" s="22"/>
      <c r="AC230" s="22"/>
      <c r="AD230" s="22"/>
      <c r="AE230" s="22"/>
      <c r="AF230" s="22"/>
      <c r="AG230" s="22"/>
    </row>
    <row r="231" spans="1:33" s="11" customFormat="1" ht="26.1" customHeight="1">
      <c r="A231" s="45">
        <f>IF(AND($H231&gt;=مغادرين!$C$4,$H231&lt;=مغادرين!$H$4,مغادرين!$B$1=IF(مغادرين!$B$1="","",$I231),مغادرين!$B$2=IF(مغادرين!$B$2="","",$K231),مغادرين!$B$3=IF(مغادرين!$B$3="","",$Q231),مغادرين!$B$4=IF(مغادرين!$B$4="","",$R231)),MAX($A$4:$A230)+1,"")</f>
        <v>106</v>
      </c>
      <c r="B231" s="45">
        <f t="shared" si="6"/>
        <v>96</v>
      </c>
      <c r="C231" s="45">
        <f>IF($A231="","",RANK($B231,$B$5:$B$9000,1)+COUNTIF($B$4:$B230,$B231))</f>
        <v>106</v>
      </c>
      <c r="D231" s="46" t="str">
        <f>IF(AND($O231&gt;=قادمين!$C$4,$O231&lt;=قادمين!$H$4,قادمين!$B$1=IF(قادمين!$B$1="","",$I231),قادمين!$B$2=IF(قادمين!$B$2="","",$K231),قادمين!$B$3=IF(قادمين!$B$3="","",$Q231),قادمين!$B$4=IF(قادمين!$B$4="","",$R231)),MAX($D$4:$D230)+1,"")</f>
        <v/>
      </c>
      <c r="E231" s="46" t="str">
        <f t="shared" si="7"/>
        <v/>
      </c>
      <c r="F231" s="46" t="str">
        <f>IF($D231="","",RANK($E231,$E$5:$E$9000,1)+COUNTIF($E$4:$E230,$E231))</f>
        <v/>
      </c>
      <c r="G231" s="63">
        <f>IF(H231="","",COUNTA($H$5:H231))</f>
        <v>227</v>
      </c>
      <c r="H231" s="187">
        <v>41830.312997685185</v>
      </c>
      <c r="I231" s="203" t="s">
        <v>124</v>
      </c>
      <c r="J231" s="202" t="s">
        <v>126</v>
      </c>
      <c r="K231" s="202" t="s">
        <v>127</v>
      </c>
      <c r="L231" s="202" t="s">
        <v>117</v>
      </c>
      <c r="M231" s="202" t="s">
        <v>13</v>
      </c>
      <c r="N231" s="202" t="s">
        <v>153</v>
      </c>
      <c r="O231" s="201">
        <v>41834</v>
      </c>
      <c r="P231" s="209">
        <v>41832</v>
      </c>
      <c r="Q231" s="206" t="s">
        <v>9</v>
      </c>
      <c r="R231" s="50" t="s">
        <v>21</v>
      </c>
      <c r="S231" s="51"/>
      <c r="T231" s="51"/>
      <c r="U231" s="52"/>
      <c r="V231" s="52"/>
      <c r="W231" s="52"/>
      <c r="X231" s="53"/>
      <c r="Y231" s="52"/>
      <c r="Z231" s="54"/>
      <c r="AA231" s="22"/>
      <c r="AB231" s="22"/>
      <c r="AC231" s="22"/>
      <c r="AD231" s="22"/>
      <c r="AE231" s="22"/>
      <c r="AF231" s="22"/>
      <c r="AG231" s="22"/>
    </row>
    <row r="232" spans="1:33" s="11" customFormat="1" ht="26.1" customHeight="1">
      <c r="A232" s="45">
        <f>IF(AND($H232&gt;=مغادرين!$C$4,$H232&lt;=مغادرين!$H$4,مغادرين!$B$1=IF(مغادرين!$B$1="","",$I232),مغادرين!$B$2=IF(مغادرين!$B$2="","",$K232),مغادرين!$B$3=IF(مغادرين!$B$3="","",$Q232),مغادرين!$B$4=IF(مغادرين!$B$4="","",$R232)),MAX($A$4:$A231)+1,"")</f>
        <v>107</v>
      </c>
      <c r="B232" s="45">
        <f t="shared" si="6"/>
        <v>96</v>
      </c>
      <c r="C232" s="45">
        <f>IF($A232="","",RANK($B232,$B$5:$B$9000,1)+COUNTIF($B$4:$B231,$B232))</f>
        <v>107</v>
      </c>
      <c r="D232" s="46" t="str">
        <f>IF(AND($O232&gt;=قادمين!$C$4,$O232&lt;=قادمين!$H$4,قادمين!$B$1=IF(قادمين!$B$1="","",$I232),قادمين!$B$2=IF(قادمين!$B$2="","",$K232),قادمين!$B$3=IF(قادمين!$B$3="","",$Q232),قادمين!$B$4=IF(قادمين!$B$4="","",$R232)),MAX($D$4:$D231)+1,"")</f>
        <v/>
      </c>
      <c r="E232" s="46" t="str">
        <f t="shared" si="7"/>
        <v/>
      </c>
      <c r="F232" s="46" t="str">
        <f>IF($D232="","",RANK($E232,$E$5:$E$9000,1)+COUNTIF($E$4:$E231,$E232))</f>
        <v/>
      </c>
      <c r="G232" s="63">
        <f>IF(H232="","",COUNTA($H$5:H232))</f>
        <v>228</v>
      </c>
      <c r="H232" s="187">
        <v>41830.312997685185</v>
      </c>
      <c r="I232" s="203" t="s">
        <v>273</v>
      </c>
      <c r="J232" s="202" t="s">
        <v>445</v>
      </c>
      <c r="K232" s="202" t="s">
        <v>12</v>
      </c>
      <c r="L232" s="202" t="s">
        <v>117</v>
      </c>
      <c r="M232" s="202" t="s">
        <v>399</v>
      </c>
      <c r="N232" s="202" t="s">
        <v>239</v>
      </c>
      <c r="O232" s="201">
        <v>41833</v>
      </c>
      <c r="P232" s="159">
        <v>41830</v>
      </c>
      <c r="Q232" s="206" t="s">
        <v>52</v>
      </c>
      <c r="R232" s="50" t="s">
        <v>21</v>
      </c>
      <c r="S232" s="51"/>
      <c r="T232" s="51"/>
      <c r="U232" s="52"/>
      <c r="V232" s="52"/>
      <c r="W232" s="52"/>
      <c r="X232" s="53"/>
      <c r="Y232" s="52"/>
      <c r="Z232" s="54"/>
      <c r="AA232" s="22"/>
      <c r="AB232" s="22"/>
      <c r="AC232" s="22"/>
      <c r="AD232" s="22"/>
      <c r="AE232" s="22"/>
      <c r="AF232" s="22"/>
      <c r="AG232" s="22"/>
    </row>
    <row r="233" spans="1:33" s="11" customFormat="1" ht="26.1" customHeight="1">
      <c r="A233" s="45">
        <f>IF(AND($H233&gt;=مغادرين!$C$4,$H233&lt;=مغادرين!$H$4,مغادرين!$B$1=IF(مغادرين!$B$1="","",$I233),مغادرين!$B$2=IF(مغادرين!$B$2="","",$K233),مغادرين!$B$3=IF(مغادرين!$B$3="","",$Q233),مغادرين!$B$4=IF(مغادرين!$B$4="","",$R233)),MAX($A$4:$A232)+1,"")</f>
        <v>108</v>
      </c>
      <c r="B233" s="45">
        <f t="shared" si="6"/>
        <v>99</v>
      </c>
      <c r="C233" s="45">
        <f>IF($A233="","",RANK($B233,$B$5:$B$9000,1)+COUNTIF($B$4:$B232,$B233))</f>
        <v>108</v>
      </c>
      <c r="D233" s="46" t="str">
        <f>IF(AND($O233&gt;=قادمين!$C$4,$O233&lt;=قادمين!$H$4,قادمين!$B$1=IF(قادمين!$B$1="","",$I233),قادمين!$B$2=IF(قادمين!$B$2="","",$K233),قادمين!$B$3=IF(قادمين!$B$3="","",$Q233),قادمين!$B$4=IF(قادمين!$B$4="","",$R233)),MAX($D$4:$D232)+1,"")</f>
        <v/>
      </c>
      <c r="E233" s="46" t="str">
        <f t="shared" si="7"/>
        <v/>
      </c>
      <c r="F233" s="46" t="str">
        <f>IF($D233="","",RANK($E233,$E$5:$E$9000,1)+COUNTIF($E$4:$E232,$E233))</f>
        <v/>
      </c>
      <c r="G233" s="63">
        <f>IF(H233="","",COUNTA($H$5:H233))</f>
        <v>229</v>
      </c>
      <c r="H233" s="187">
        <v>41830.450462962966</v>
      </c>
      <c r="I233" s="203" t="s">
        <v>307</v>
      </c>
      <c r="J233" s="202" t="s">
        <v>109</v>
      </c>
      <c r="K233" s="202" t="s">
        <v>129</v>
      </c>
      <c r="L233" s="202" t="s">
        <v>117</v>
      </c>
      <c r="M233" s="202" t="s">
        <v>6</v>
      </c>
      <c r="N233" s="202" t="s">
        <v>30</v>
      </c>
      <c r="O233" s="201">
        <v>41830</v>
      </c>
      <c r="P233" s="159">
        <v>41830</v>
      </c>
      <c r="Q233" s="206" t="s">
        <v>412</v>
      </c>
      <c r="R233" s="50" t="s">
        <v>21</v>
      </c>
      <c r="S233" s="51"/>
      <c r="T233" s="51"/>
      <c r="U233" s="52"/>
      <c r="V233" s="52"/>
      <c r="W233" s="52"/>
      <c r="X233" s="53"/>
      <c r="Y233" s="52"/>
      <c r="Z233" s="54"/>
      <c r="AA233" s="22"/>
      <c r="AB233" s="22"/>
      <c r="AC233" s="22"/>
      <c r="AD233" s="22"/>
      <c r="AE233" s="22"/>
      <c r="AF233" s="22"/>
      <c r="AG233" s="22"/>
    </row>
    <row r="234" spans="1:33" s="11" customFormat="1" ht="26.1" customHeight="1">
      <c r="A234" s="45">
        <f>IF(AND($H234&gt;=مغادرين!$C$4,$H234&lt;=مغادرين!$H$4,مغادرين!$B$1=IF(مغادرين!$B$1="","",$I234),مغادرين!$B$2=IF(مغادرين!$B$2="","",$K234),مغادرين!$B$3=IF(مغادرين!$B$3="","",$Q234),مغادرين!$B$4=IF(مغادرين!$B$4="","",$R234)),MAX($A$4:$A233)+1,"")</f>
        <v>109</v>
      </c>
      <c r="B234" s="45">
        <f t="shared" si="6"/>
        <v>99</v>
      </c>
      <c r="C234" s="45">
        <f>IF($A234="","",RANK($B234,$B$5:$B$9000,1)+COUNTIF($B$4:$B233,$B234))</f>
        <v>109</v>
      </c>
      <c r="D234" s="46" t="str">
        <f>IF(AND($O234&gt;=قادمين!$C$4,$O234&lt;=قادمين!$H$4,قادمين!$B$1=IF(قادمين!$B$1="","",$I234),قادمين!$B$2=IF(قادمين!$B$2="","",$K234),قادمين!$B$3=IF(قادمين!$B$3="","",$Q234),قادمين!$B$4=IF(قادمين!$B$4="","",$R234)),MAX($D$4:$D233)+1,"")</f>
        <v/>
      </c>
      <c r="E234" s="46" t="str">
        <f t="shared" si="7"/>
        <v/>
      </c>
      <c r="F234" s="46" t="str">
        <f>IF($D234="","",RANK($E234,$E$5:$E$9000,1)+COUNTIF($E$4:$E233,$E234))</f>
        <v/>
      </c>
      <c r="G234" s="63">
        <f>IF(H234="","",COUNTA($H$5:H234))</f>
        <v>230</v>
      </c>
      <c r="H234" s="187">
        <v>41830.450462962966</v>
      </c>
      <c r="I234" s="203" t="s">
        <v>351</v>
      </c>
      <c r="J234" s="202" t="s">
        <v>62</v>
      </c>
      <c r="K234" s="202" t="s">
        <v>129</v>
      </c>
      <c r="L234" s="202" t="s">
        <v>117</v>
      </c>
      <c r="M234" s="202" t="s">
        <v>20</v>
      </c>
      <c r="N234" s="202" t="s">
        <v>30</v>
      </c>
      <c r="O234" s="201">
        <v>41832</v>
      </c>
      <c r="P234" s="159">
        <v>41830</v>
      </c>
      <c r="Q234" s="206" t="s">
        <v>424</v>
      </c>
      <c r="R234" s="50" t="s">
        <v>21</v>
      </c>
      <c r="S234" s="51"/>
      <c r="T234" s="51"/>
      <c r="U234" s="52"/>
      <c r="V234" s="52"/>
      <c r="W234" s="52"/>
      <c r="X234" s="53"/>
      <c r="Y234" s="52"/>
      <c r="Z234" s="54"/>
      <c r="AA234" s="22"/>
      <c r="AB234" s="22"/>
      <c r="AC234" s="22"/>
      <c r="AD234" s="22"/>
      <c r="AE234" s="22"/>
      <c r="AF234" s="22"/>
      <c r="AG234" s="22"/>
    </row>
    <row r="235" spans="1:33" s="11" customFormat="1" ht="26.1" customHeight="1">
      <c r="A235" s="45">
        <f>IF(AND($H235&gt;=مغادرين!$C$4,$H235&lt;=مغادرين!$H$4,مغادرين!$B$1=IF(مغادرين!$B$1="","",$I235),مغادرين!$B$2=IF(مغادرين!$B$2="","",$K235),مغادرين!$B$3=IF(مغادرين!$B$3="","",$Q235),مغادرين!$B$4=IF(مغادرين!$B$4="","",$R235)),MAX($A$4:$A234)+1,"")</f>
        <v>110</v>
      </c>
      <c r="B235" s="45">
        <f t="shared" si="6"/>
        <v>99</v>
      </c>
      <c r="C235" s="45">
        <f>IF($A235="","",RANK($B235,$B$5:$B$9000,1)+COUNTIF($B$4:$B234,$B235))</f>
        <v>110</v>
      </c>
      <c r="D235" s="46" t="str">
        <f>IF(AND($O235&gt;=قادمين!$C$4,$O235&lt;=قادمين!$H$4,قادمين!$B$1=IF(قادمين!$B$1="","",$I235),قادمين!$B$2=IF(قادمين!$B$2="","",$K235),قادمين!$B$3=IF(قادمين!$B$3="","",$Q235),قادمين!$B$4=IF(قادمين!$B$4="","",$R235)),MAX($D$4:$D234)+1,"")</f>
        <v/>
      </c>
      <c r="E235" s="46" t="str">
        <f t="shared" si="7"/>
        <v/>
      </c>
      <c r="F235" s="46" t="str">
        <f>IF($D235="","",RANK($E235,$E$5:$E$9000,1)+COUNTIF($E$4:$E234,$E235))</f>
        <v/>
      </c>
      <c r="G235" s="63">
        <f>IF(H235="","",COUNTA($H$5:H235))</f>
        <v>231</v>
      </c>
      <c r="H235" s="187">
        <v>41830.450462962966</v>
      </c>
      <c r="I235" s="203" t="s">
        <v>233</v>
      </c>
      <c r="J235" s="202" t="s">
        <v>234</v>
      </c>
      <c r="K235" s="202" t="s">
        <v>12</v>
      </c>
      <c r="L235" s="202" t="s">
        <v>117</v>
      </c>
      <c r="M235" s="202" t="s">
        <v>399</v>
      </c>
      <c r="N235" s="202" t="s">
        <v>225</v>
      </c>
      <c r="O235" s="201">
        <v>41832</v>
      </c>
      <c r="P235" s="159">
        <v>41829</v>
      </c>
      <c r="Q235" s="206" t="s">
        <v>56</v>
      </c>
      <c r="R235" s="50" t="s">
        <v>21</v>
      </c>
      <c r="S235" s="51"/>
      <c r="T235" s="51"/>
      <c r="U235" s="52"/>
      <c r="V235" s="52"/>
      <c r="W235" s="52"/>
      <c r="X235" s="53"/>
      <c r="Y235" s="52"/>
      <c r="Z235" s="54"/>
      <c r="AA235" s="22"/>
      <c r="AB235" s="22"/>
      <c r="AC235" s="22"/>
      <c r="AD235" s="22"/>
      <c r="AE235" s="22"/>
      <c r="AF235" s="22"/>
      <c r="AG235" s="22"/>
    </row>
    <row r="236" spans="1:33" s="11" customFormat="1" ht="26.1" customHeight="1">
      <c r="A236" s="45">
        <f>IF(AND($H236&gt;=مغادرين!$C$4,$H236&lt;=مغادرين!$H$4,مغادرين!$B$1=IF(مغادرين!$B$1="","",$I236),مغادرين!$B$2=IF(مغادرين!$B$2="","",$K236),مغادرين!$B$3=IF(مغادرين!$B$3="","",$Q236),مغادرين!$B$4=IF(مغادرين!$B$4="","",$R236)),MAX($A$4:$A235)+1,"")</f>
        <v>111</v>
      </c>
      <c r="B236" s="45">
        <f t="shared" si="6"/>
        <v>100</v>
      </c>
      <c r="C236" s="45">
        <f>IF($A236="","",RANK($B236,$B$5:$B$9000,1)+COUNTIF($B$4:$B235,$B236))</f>
        <v>111</v>
      </c>
      <c r="D236" s="46" t="str">
        <f>IF(AND($O236&gt;=قادمين!$C$4,$O236&lt;=قادمين!$H$4,قادمين!$B$1=IF(قادمين!$B$1="","",$I236),قادمين!$B$2=IF(قادمين!$B$2="","",$K236),قادمين!$B$3=IF(قادمين!$B$3="","",$Q236),قادمين!$B$4=IF(قادمين!$B$4="","",$R236)),MAX($D$4:$D235)+1,"")</f>
        <v/>
      </c>
      <c r="E236" s="46" t="str">
        <f t="shared" si="7"/>
        <v/>
      </c>
      <c r="F236" s="46" t="str">
        <f>IF($D236="","",RANK($E236,$E$5:$E$9000,1)+COUNTIF($E$4:$E235,$E236))</f>
        <v/>
      </c>
      <c r="G236" s="63">
        <f>IF(H236="","",COUNTA($H$5:H236))</f>
        <v>232</v>
      </c>
      <c r="H236" s="187">
        <v>41830.464629629627</v>
      </c>
      <c r="I236" s="236" t="s">
        <v>401</v>
      </c>
      <c r="J236" s="239" t="s">
        <v>396</v>
      </c>
      <c r="K236" s="239" t="s">
        <v>129</v>
      </c>
      <c r="L236" s="239" t="s">
        <v>117</v>
      </c>
      <c r="M236" s="239" t="s">
        <v>400</v>
      </c>
      <c r="N236" s="239" t="s">
        <v>16</v>
      </c>
      <c r="O236" s="237">
        <v>41832</v>
      </c>
      <c r="P236" s="238">
        <v>41803</v>
      </c>
      <c r="Q236" s="206" t="s">
        <v>9</v>
      </c>
      <c r="R236" s="50" t="s">
        <v>21</v>
      </c>
      <c r="S236" s="51"/>
      <c r="T236" s="51"/>
      <c r="U236" s="52"/>
      <c r="V236" s="52"/>
      <c r="W236" s="52"/>
      <c r="X236" s="53"/>
      <c r="Y236" s="52"/>
      <c r="Z236" s="54"/>
      <c r="AA236" s="22"/>
      <c r="AB236" s="22"/>
      <c r="AC236" s="22"/>
      <c r="AD236" s="22"/>
      <c r="AE236" s="22"/>
      <c r="AF236" s="22"/>
      <c r="AG236" s="22"/>
    </row>
    <row r="237" spans="1:33" s="11" customFormat="1" ht="26.1" customHeight="1">
      <c r="A237" s="45">
        <f>IF(AND($H237&gt;=مغادرين!$C$4,$H237&lt;=مغادرين!$H$4,مغادرين!$B$1=IF(مغادرين!$B$1="","",$I237),مغادرين!$B$2=IF(مغادرين!$B$2="","",$K237),مغادرين!$B$3=IF(مغادرين!$B$3="","",$Q237),مغادرين!$B$4=IF(مغادرين!$B$4="","",$R237)),MAX($A$4:$A236)+1,"")</f>
        <v>112</v>
      </c>
      <c r="B237" s="45">
        <f t="shared" si="6"/>
        <v>109</v>
      </c>
      <c r="C237" s="45">
        <f>IF($A237="","",RANK($B237,$B$5:$B$9000,1)+COUNTIF($B$4:$B236,$B237))</f>
        <v>112</v>
      </c>
      <c r="D237" s="46" t="str">
        <f>IF(AND($O237&gt;=قادمين!$C$4,$O237&lt;=قادمين!$H$4,قادمين!$B$1=IF(قادمين!$B$1="","",$I237),قادمين!$B$2=IF(قادمين!$B$2="","",$K237),قادمين!$B$3=IF(قادمين!$B$3="","",$Q237),قادمين!$B$4=IF(قادمين!$B$4="","",$R237)),MAX($D$4:$D236)+1,"")</f>
        <v/>
      </c>
      <c r="E237" s="46" t="str">
        <f t="shared" si="7"/>
        <v/>
      </c>
      <c r="F237" s="46" t="str">
        <f>IF($D237="","",RANK($E237,$E$5:$E$9000,1)+COUNTIF($E$4:$E236,$E237))</f>
        <v/>
      </c>
      <c r="G237" s="63">
        <f>IF(H237="","",COUNTA($H$5:H237))</f>
        <v>233</v>
      </c>
      <c r="H237" s="187">
        <v>41832</v>
      </c>
      <c r="I237" s="204" t="s">
        <v>320</v>
      </c>
      <c r="J237" s="202" t="s">
        <v>148</v>
      </c>
      <c r="K237" s="202" t="s">
        <v>129</v>
      </c>
      <c r="L237" s="202" t="s">
        <v>117</v>
      </c>
      <c r="M237" s="202" t="s">
        <v>7</v>
      </c>
      <c r="N237" s="202" t="s">
        <v>30</v>
      </c>
      <c r="O237" s="228">
        <v>41853</v>
      </c>
      <c r="P237" s="224">
        <v>21</v>
      </c>
      <c r="Q237" s="206" t="s">
        <v>9</v>
      </c>
      <c r="R237" s="50" t="s">
        <v>9</v>
      </c>
      <c r="S237" s="51"/>
      <c r="T237" s="51"/>
      <c r="U237" s="52"/>
      <c r="V237" s="52"/>
      <c r="W237" s="52"/>
      <c r="X237" s="53"/>
      <c r="Y237" s="52"/>
      <c r="Z237" s="54"/>
      <c r="AA237" s="22"/>
      <c r="AB237" s="22"/>
      <c r="AC237" s="22"/>
      <c r="AD237" s="22"/>
      <c r="AE237" s="22"/>
      <c r="AF237" s="22"/>
      <c r="AG237" s="22"/>
    </row>
    <row r="238" spans="1:33" s="11" customFormat="1" ht="26.1" customHeight="1">
      <c r="A238" s="45">
        <f>IF(AND($H238&gt;=مغادرين!$C$4,$H238&lt;=مغادرين!$H$4,مغادرين!$B$1=IF(مغادرين!$B$1="","",$I238),مغادرين!$B$2=IF(مغادرين!$B$2="","",$K238),مغادرين!$B$3=IF(مغادرين!$B$3="","",$Q238),مغادرين!$B$4=IF(مغادرين!$B$4="","",$R238)),MAX($A$4:$A237)+1,"")</f>
        <v>113</v>
      </c>
      <c r="B238" s="45">
        <f t="shared" si="6"/>
        <v>109</v>
      </c>
      <c r="C238" s="45">
        <f>IF($A238="","",RANK($B238,$B$5:$B$9000,1)+COUNTIF($B$4:$B237,$B238))</f>
        <v>113</v>
      </c>
      <c r="D238" s="46" t="str">
        <f>IF(AND($O238&gt;=قادمين!$C$4,$O238&lt;=قادمين!$H$4,قادمين!$B$1=IF(قادمين!$B$1="","",$I238),قادمين!$B$2=IF(قادمين!$B$2="","",$K238),قادمين!$B$3=IF(قادمين!$B$3="","",$Q238),قادمين!$B$4=IF(قادمين!$B$4="","",$R238)),MAX($D$4:$D237)+1,"")</f>
        <v/>
      </c>
      <c r="E238" s="46" t="str">
        <f t="shared" si="7"/>
        <v/>
      </c>
      <c r="F238" s="46" t="str">
        <f>IF($D238="","",RANK($E238,$E$5:$E$9000,1)+COUNTIF($E$4:$E237,$E238))</f>
        <v/>
      </c>
      <c r="G238" s="63">
        <f>IF(H238="","",COUNTA($H$5:H238))</f>
        <v>234</v>
      </c>
      <c r="H238" s="187">
        <v>41832</v>
      </c>
      <c r="I238" s="204" t="s">
        <v>450</v>
      </c>
      <c r="J238" s="202" t="s">
        <v>65</v>
      </c>
      <c r="K238" s="202" t="s">
        <v>127</v>
      </c>
      <c r="L238" s="202" t="s">
        <v>117</v>
      </c>
      <c r="M238" s="202" t="s">
        <v>20</v>
      </c>
      <c r="N238" s="202" t="s">
        <v>30</v>
      </c>
      <c r="O238" s="226">
        <v>41841</v>
      </c>
      <c r="P238" s="227">
        <v>9</v>
      </c>
      <c r="Q238" s="206" t="s">
        <v>9</v>
      </c>
      <c r="R238" s="50" t="s">
        <v>9</v>
      </c>
      <c r="S238" s="51"/>
      <c r="T238" s="51"/>
      <c r="U238" s="52"/>
      <c r="V238" s="52"/>
      <c r="W238" s="52"/>
      <c r="X238" s="53"/>
      <c r="Y238" s="52"/>
      <c r="Z238" s="54"/>
      <c r="AA238" s="22"/>
      <c r="AB238" s="22"/>
      <c r="AC238" s="22"/>
      <c r="AD238" s="22"/>
      <c r="AE238" s="22"/>
      <c r="AF238" s="22"/>
      <c r="AG238" s="22"/>
    </row>
    <row r="239" spans="1:33" s="11" customFormat="1" ht="26.1" customHeight="1">
      <c r="A239" s="45">
        <f>IF(AND($H239&gt;=مغادرين!$C$4,$H239&lt;=مغادرين!$H$4,مغادرين!$B$1=IF(مغادرين!$B$1="","",$I239),مغادرين!$B$2=IF(مغادرين!$B$2="","",$K239),مغادرين!$B$3=IF(مغادرين!$B$3="","",$Q239),مغادرين!$B$4=IF(مغادرين!$B$4="","",$R239)),MAX($A$4:$A238)+1,"")</f>
        <v>114</v>
      </c>
      <c r="B239" s="45">
        <f t="shared" si="6"/>
        <v>109</v>
      </c>
      <c r="C239" s="45">
        <f>IF($A239="","",RANK($B239,$B$5:$B$9000,1)+COUNTIF($B$4:$B238,$B239))</f>
        <v>114</v>
      </c>
      <c r="D239" s="46" t="str">
        <f>IF(AND($O239&gt;=قادمين!$C$4,$O239&lt;=قادمين!$H$4,قادمين!$B$1=IF(قادمين!$B$1="","",$I239),قادمين!$B$2=IF(قادمين!$B$2="","",$K239),قادمين!$B$3=IF(قادمين!$B$3="","",$Q239),قادمين!$B$4=IF(قادمين!$B$4="","",$R239)),MAX($D$4:$D238)+1,"")</f>
        <v/>
      </c>
      <c r="E239" s="46" t="str">
        <f t="shared" si="7"/>
        <v/>
      </c>
      <c r="F239" s="46" t="str">
        <f>IF($D239="","",RANK($E239,$E$5:$E$9000,1)+COUNTIF($E$4:$E238,$E239))</f>
        <v/>
      </c>
      <c r="G239" s="63">
        <f>IF(H239="","",COUNTA($H$5:H239))</f>
        <v>235</v>
      </c>
      <c r="H239" s="187">
        <v>41832</v>
      </c>
      <c r="I239" s="204" t="s">
        <v>365</v>
      </c>
      <c r="J239" s="202" t="s">
        <v>95</v>
      </c>
      <c r="K239" s="202" t="s">
        <v>129</v>
      </c>
      <c r="L239" s="202" t="s">
        <v>117</v>
      </c>
      <c r="M239" s="202" t="s">
        <v>142</v>
      </c>
      <c r="N239" s="202" t="s">
        <v>30</v>
      </c>
      <c r="O239" s="226">
        <v>41839</v>
      </c>
      <c r="P239" s="227">
        <v>7</v>
      </c>
      <c r="Q239" s="206" t="s">
        <v>9</v>
      </c>
      <c r="R239" s="50" t="s">
        <v>9</v>
      </c>
      <c r="S239" s="51"/>
      <c r="T239" s="51"/>
      <c r="U239" s="52"/>
      <c r="V239" s="52"/>
      <c r="W239" s="52"/>
      <c r="X239" s="53"/>
      <c r="Y239" s="52"/>
      <c r="Z239" s="54"/>
      <c r="AA239" s="22"/>
      <c r="AB239" s="22"/>
      <c r="AC239" s="22"/>
      <c r="AD239" s="22"/>
      <c r="AE239" s="22"/>
      <c r="AF239" s="22"/>
      <c r="AG239" s="22"/>
    </row>
    <row r="240" spans="1:33" s="11" customFormat="1" ht="26.1" customHeight="1">
      <c r="A240" s="45">
        <f>IF(AND($H240&gt;=مغادرين!$C$4,$H240&lt;=مغادرين!$H$4,مغادرين!$B$1=IF(مغادرين!$B$1="","",$I240),مغادرين!$B$2=IF(مغادرين!$B$2="","",$K240),مغادرين!$B$3=IF(مغادرين!$B$3="","",$Q240),مغادرين!$B$4=IF(مغادرين!$B$4="","",$R240)),MAX($A$4:$A239)+1,"")</f>
        <v>115</v>
      </c>
      <c r="B240" s="45">
        <f t="shared" si="6"/>
        <v>109</v>
      </c>
      <c r="C240" s="45">
        <f>IF($A240="","",RANK($B240,$B$5:$B$9000,1)+COUNTIF($B$4:$B239,$B240))</f>
        <v>115</v>
      </c>
      <c r="D240" s="46" t="str">
        <f>IF(AND($O240&gt;=قادمين!$C$4,$O240&lt;=قادمين!$H$4,قادمين!$B$1=IF(قادمين!$B$1="","",$I240),قادمين!$B$2=IF(قادمين!$B$2="","",$K240),قادمين!$B$3=IF(قادمين!$B$3="","",$Q240),قادمين!$B$4=IF(قادمين!$B$4="","",$R240)),MAX($D$4:$D239)+1,"")</f>
        <v/>
      </c>
      <c r="E240" s="46" t="str">
        <f t="shared" si="7"/>
        <v/>
      </c>
      <c r="F240" s="46" t="str">
        <f>IF($D240="","",RANK($E240,$E$5:$E$9000,1)+COUNTIF($E$4:$E239,$E240))</f>
        <v/>
      </c>
      <c r="G240" s="63">
        <f>IF(H240="","",COUNTA($H$5:H240))</f>
        <v>236</v>
      </c>
      <c r="H240" s="187">
        <v>41832</v>
      </c>
      <c r="I240" s="204" t="s">
        <v>350</v>
      </c>
      <c r="J240" s="202" t="s">
        <v>85</v>
      </c>
      <c r="K240" s="202" t="s">
        <v>129</v>
      </c>
      <c r="L240" s="202" t="s">
        <v>117</v>
      </c>
      <c r="M240" s="202" t="s">
        <v>5</v>
      </c>
      <c r="N240" s="202" t="s">
        <v>120</v>
      </c>
      <c r="O240" s="226">
        <v>41839</v>
      </c>
      <c r="P240" s="227">
        <v>7</v>
      </c>
      <c r="Q240" s="206" t="s">
        <v>9</v>
      </c>
      <c r="R240" s="50" t="s">
        <v>9</v>
      </c>
      <c r="S240" s="51"/>
      <c r="T240" s="51"/>
      <c r="U240" s="52"/>
      <c r="V240" s="52"/>
      <c r="W240" s="52"/>
      <c r="X240" s="53"/>
      <c r="Y240" s="52"/>
      <c r="Z240" s="54"/>
      <c r="AA240" s="22"/>
      <c r="AB240" s="22"/>
      <c r="AC240" s="22"/>
      <c r="AD240" s="22"/>
      <c r="AE240" s="22"/>
      <c r="AF240" s="22"/>
      <c r="AG240" s="22"/>
    </row>
    <row r="241" spans="1:33" s="11" customFormat="1" ht="26.1" customHeight="1">
      <c r="A241" s="45">
        <f>IF(AND($H241&gt;=مغادرين!$C$4,$H241&lt;=مغادرين!$H$4,مغادرين!$B$1=IF(مغادرين!$B$1="","",$I241),مغادرين!$B$2=IF(مغادرين!$B$2="","",$K241),مغادرين!$B$3=IF(مغادرين!$B$3="","",$Q241),مغادرين!$B$4=IF(مغادرين!$B$4="","",$R241)),MAX($A$4:$A240)+1,"")</f>
        <v>116</v>
      </c>
      <c r="B241" s="45">
        <f t="shared" si="6"/>
        <v>109</v>
      </c>
      <c r="C241" s="45">
        <f>IF($A241="","",RANK($B241,$B$5:$B$9000,1)+COUNTIF($B$4:$B240,$B241))</f>
        <v>116</v>
      </c>
      <c r="D241" s="46" t="str">
        <f>IF(AND($O241&gt;=قادمين!$C$4,$O241&lt;=قادمين!$H$4,قادمين!$B$1=IF(قادمين!$B$1="","",$I241),قادمين!$B$2=IF(قادمين!$B$2="","",$K241),قادمين!$B$3=IF(قادمين!$B$3="","",$Q241),قادمين!$B$4=IF(قادمين!$B$4="","",$R241)),MAX($D$4:$D240)+1,"")</f>
        <v/>
      </c>
      <c r="E241" s="46" t="str">
        <f t="shared" si="7"/>
        <v/>
      </c>
      <c r="F241" s="46" t="str">
        <f>IF($D241="","",RANK($E241,$E$5:$E$9000,1)+COUNTIF($E$4:$E240,$E241))</f>
        <v/>
      </c>
      <c r="G241" s="63">
        <f>IF(H241="","",COUNTA($H$5:H241))</f>
        <v>237</v>
      </c>
      <c r="H241" s="187">
        <v>41832</v>
      </c>
      <c r="I241" s="204" t="s">
        <v>308</v>
      </c>
      <c r="J241" s="202" t="s">
        <v>134</v>
      </c>
      <c r="K241" s="202" t="s">
        <v>129</v>
      </c>
      <c r="L241" s="202" t="s">
        <v>117</v>
      </c>
      <c r="M241" s="202" t="s">
        <v>7</v>
      </c>
      <c r="N241" s="202" t="s">
        <v>138</v>
      </c>
      <c r="O241" s="226">
        <v>41839</v>
      </c>
      <c r="P241" s="227">
        <v>7</v>
      </c>
      <c r="Q241" s="206" t="s">
        <v>56</v>
      </c>
      <c r="R241" s="50" t="s">
        <v>56</v>
      </c>
      <c r="S241" s="51"/>
      <c r="T241" s="51"/>
      <c r="U241" s="52"/>
      <c r="V241" s="52"/>
      <c r="W241" s="52"/>
      <c r="X241" s="53"/>
      <c r="Y241" s="52"/>
      <c r="Z241" s="54"/>
      <c r="AA241" s="22"/>
      <c r="AB241" s="22"/>
      <c r="AC241" s="22"/>
      <c r="AD241" s="22"/>
      <c r="AE241" s="22"/>
      <c r="AF241" s="22"/>
      <c r="AG241" s="22"/>
    </row>
    <row r="242" spans="1:33" s="11" customFormat="1" ht="26.1" customHeight="1">
      <c r="A242" s="45">
        <f>IF(AND($H242&gt;=مغادرين!$C$4,$H242&lt;=مغادرين!$H$4,مغادرين!$B$1=IF(مغادرين!$B$1="","",$I242),مغادرين!$B$2=IF(مغادرين!$B$2="","",$K242),مغادرين!$B$3=IF(مغادرين!$B$3="","",$Q242),مغادرين!$B$4=IF(مغادرين!$B$4="","",$R242)),MAX($A$4:$A241)+1,"")</f>
        <v>117</v>
      </c>
      <c r="B242" s="45">
        <f t="shared" si="6"/>
        <v>109</v>
      </c>
      <c r="C242" s="45">
        <f>IF($A242="","",RANK($B242,$B$5:$B$9000,1)+COUNTIF($B$4:$B241,$B242))</f>
        <v>117</v>
      </c>
      <c r="D242" s="46" t="str">
        <f>IF(AND($O242&gt;=قادمين!$C$4,$O242&lt;=قادمين!$H$4,قادمين!$B$1=IF(قادمين!$B$1="","",$I242),قادمين!$B$2=IF(قادمين!$B$2="","",$K242),قادمين!$B$3=IF(قادمين!$B$3="","",$Q242),قادمين!$B$4=IF(قادمين!$B$4="","",$R242)),MAX($D$4:$D241)+1,"")</f>
        <v/>
      </c>
      <c r="E242" s="46" t="str">
        <f t="shared" si="7"/>
        <v/>
      </c>
      <c r="F242" s="46" t="str">
        <f>IF($D242="","",RANK($E242,$E$5:$E$9000,1)+COUNTIF($E$4:$E241,$E242))</f>
        <v/>
      </c>
      <c r="G242" s="63">
        <f>IF(H242="","",COUNTA($H$5:H242))</f>
        <v>238</v>
      </c>
      <c r="H242" s="187">
        <v>41832</v>
      </c>
      <c r="I242" s="204" t="s">
        <v>446</v>
      </c>
      <c r="J242" s="202" t="s">
        <v>157</v>
      </c>
      <c r="K242" s="202" t="s">
        <v>49</v>
      </c>
      <c r="L242" s="202" t="s">
        <v>117</v>
      </c>
      <c r="M242" s="202" t="s">
        <v>158</v>
      </c>
      <c r="N242" s="202" t="s">
        <v>159</v>
      </c>
      <c r="O242" s="225">
        <v>41839</v>
      </c>
      <c r="P242" s="222">
        <v>7</v>
      </c>
      <c r="Q242" s="206" t="s">
        <v>56</v>
      </c>
      <c r="R242" s="50" t="s">
        <v>56</v>
      </c>
      <c r="S242" s="51"/>
      <c r="T242" s="51"/>
      <c r="U242" s="52"/>
      <c r="V242" s="52"/>
      <c r="W242" s="52"/>
      <c r="X242" s="53"/>
      <c r="Y242" s="52"/>
      <c r="Z242" s="54"/>
      <c r="AA242" s="22"/>
      <c r="AB242" s="22"/>
      <c r="AC242" s="22"/>
      <c r="AD242" s="22"/>
      <c r="AE242" s="22"/>
      <c r="AF242" s="22"/>
      <c r="AG242" s="22"/>
    </row>
    <row r="243" spans="1:33" s="11" customFormat="1" ht="26.1" customHeight="1">
      <c r="A243" s="45">
        <f>IF(AND($H243&gt;=مغادرين!$C$4,$H243&lt;=مغادرين!$H$4,مغادرين!$B$1=IF(مغادرين!$B$1="","",$I243),مغادرين!$B$2=IF(مغادرين!$B$2="","",$K243),مغادرين!$B$3=IF(مغادرين!$B$3="","",$Q243),مغادرين!$B$4=IF(مغادرين!$B$4="","",$R243)),MAX($A$4:$A242)+1,"")</f>
        <v>118</v>
      </c>
      <c r="B243" s="45">
        <f t="shared" si="6"/>
        <v>109</v>
      </c>
      <c r="C243" s="45">
        <f>IF($A243="","",RANK($B243,$B$5:$B$9000,1)+COUNTIF($B$4:$B242,$B243))</f>
        <v>118</v>
      </c>
      <c r="D243" s="46" t="str">
        <f>IF(AND($O243&gt;=قادمين!$C$4,$O243&lt;=قادمين!$H$4,قادمين!$B$1=IF(قادمين!$B$1="","",$I243),قادمين!$B$2=IF(قادمين!$B$2="","",$K243),قادمين!$B$3=IF(قادمين!$B$3="","",$Q243),قادمين!$B$4=IF(قادمين!$B$4="","",$R243)),MAX($D$4:$D242)+1,"")</f>
        <v/>
      </c>
      <c r="E243" s="46" t="str">
        <f t="shared" si="7"/>
        <v/>
      </c>
      <c r="F243" s="46" t="str">
        <f>IF($D243="","",RANK($E243,$E$5:$E$9000,1)+COUNTIF($E$4:$E242,$E243))</f>
        <v/>
      </c>
      <c r="G243" s="63">
        <f>IF(H243="","",COUNTA($H$5:H243))</f>
        <v>239</v>
      </c>
      <c r="H243" s="187">
        <v>41832</v>
      </c>
      <c r="I243" s="204" t="s">
        <v>448</v>
      </c>
      <c r="J243" s="202" t="s">
        <v>125</v>
      </c>
      <c r="K243" s="202" t="s">
        <v>127</v>
      </c>
      <c r="L243" s="202" t="s">
        <v>117</v>
      </c>
      <c r="M243" s="202" t="s">
        <v>13</v>
      </c>
      <c r="N243" s="202" t="s">
        <v>138</v>
      </c>
      <c r="O243" s="225">
        <v>41839</v>
      </c>
      <c r="P243" s="222">
        <v>7</v>
      </c>
      <c r="Q243" s="206" t="s">
        <v>52</v>
      </c>
      <c r="R243" s="50" t="s">
        <v>52</v>
      </c>
      <c r="S243" s="51"/>
      <c r="T243" s="51"/>
      <c r="U243" s="52"/>
      <c r="V243" s="52"/>
      <c r="W243" s="52"/>
      <c r="X243" s="53"/>
      <c r="Y243" s="52"/>
      <c r="Z243" s="54"/>
      <c r="AA243" s="22"/>
      <c r="AB243" s="22"/>
      <c r="AC243" s="22"/>
      <c r="AD243" s="22"/>
      <c r="AE243" s="22"/>
      <c r="AF243" s="22"/>
      <c r="AG243" s="22"/>
    </row>
    <row r="244" spans="1:33" s="11" customFormat="1" ht="26.1" customHeight="1">
      <c r="A244" s="45">
        <f>IF(AND($H244&gt;=مغادرين!$C$4,$H244&lt;=مغادرين!$H$4,مغادرين!$B$1=IF(مغادرين!$B$1="","",$I244),مغادرين!$B$2=IF(مغادرين!$B$2="","",$K244),مغادرين!$B$3=IF(مغادرين!$B$3="","",$Q244),مغادرين!$B$4=IF(مغادرين!$B$4="","",$R244)),MAX($A$4:$A243)+1,"")</f>
        <v>119</v>
      </c>
      <c r="B244" s="45">
        <f t="shared" si="6"/>
        <v>109</v>
      </c>
      <c r="C244" s="45">
        <f>IF($A244="","",RANK($B244,$B$5:$B$9000,1)+COUNTIF($B$4:$B243,$B244))</f>
        <v>119</v>
      </c>
      <c r="D244" s="46" t="str">
        <f>IF(AND($O244&gt;=قادمين!$C$4,$O244&lt;=قادمين!$H$4,قادمين!$B$1=IF(قادمين!$B$1="","",$I244),قادمين!$B$2=IF(قادمين!$B$2="","",$K244),قادمين!$B$3=IF(قادمين!$B$3="","",$Q244),قادمين!$B$4=IF(قادمين!$B$4="","",$R244)),MAX($D$4:$D243)+1,"")</f>
        <v/>
      </c>
      <c r="E244" s="46" t="str">
        <f t="shared" si="7"/>
        <v/>
      </c>
      <c r="F244" s="46" t="str">
        <f>IF($D244="","",RANK($E244,$E$5:$E$9000,1)+COUNTIF($E$4:$E243,$E244))</f>
        <v/>
      </c>
      <c r="G244" s="63">
        <f>IF(H244="","",COUNTA($H$5:H244))</f>
        <v>240</v>
      </c>
      <c r="H244" s="187">
        <v>41832</v>
      </c>
      <c r="I244" s="204" t="s">
        <v>338</v>
      </c>
      <c r="J244" s="202" t="s">
        <v>74</v>
      </c>
      <c r="K244" s="202" t="s">
        <v>129</v>
      </c>
      <c r="L244" s="202" t="s">
        <v>117</v>
      </c>
      <c r="M244" s="202" t="s">
        <v>7</v>
      </c>
      <c r="N244" s="202" t="s">
        <v>31</v>
      </c>
      <c r="O244" s="226">
        <v>41839</v>
      </c>
      <c r="P244" s="227">
        <v>7</v>
      </c>
      <c r="Q244" s="206" t="s">
        <v>52</v>
      </c>
      <c r="R244" s="50" t="s">
        <v>52</v>
      </c>
      <c r="S244" s="51"/>
      <c r="T244" s="51"/>
      <c r="U244" s="52"/>
      <c r="V244" s="52"/>
      <c r="W244" s="52"/>
      <c r="X244" s="53"/>
      <c r="Y244" s="52"/>
      <c r="Z244" s="54"/>
      <c r="AA244" s="22"/>
      <c r="AB244" s="22"/>
      <c r="AC244" s="22"/>
      <c r="AD244" s="22"/>
      <c r="AE244" s="22"/>
      <c r="AF244" s="22"/>
      <c r="AG244" s="22"/>
    </row>
    <row r="245" spans="1:33" s="11" customFormat="1" ht="26.1" customHeight="1">
      <c r="A245" s="45">
        <f>IF(AND($H245&gt;=مغادرين!$C$4,$H245&lt;=مغادرين!$H$4,مغادرين!$B$1=IF(مغادرين!$B$1="","",$I245),مغادرين!$B$2=IF(مغادرين!$B$2="","",$K245),مغادرين!$B$3=IF(مغادرين!$B$3="","",$Q245),مغادرين!$B$4=IF(مغادرين!$B$4="","",$R245)),MAX($A$4:$A244)+1,"")</f>
        <v>120</v>
      </c>
      <c r="B245" s="45">
        <f t="shared" si="6"/>
        <v>109</v>
      </c>
      <c r="C245" s="45">
        <f>IF($A245="","",RANK($B245,$B$5:$B$9000,1)+COUNTIF($B$4:$B244,$B245))</f>
        <v>120</v>
      </c>
      <c r="D245" s="46" t="str">
        <f>IF(AND($O245&gt;=قادمين!$C$4,$O245&lt;=قادمين!$H$4,قادمين!$B$1=IF(قادمين!$B$1="","",$I245),قادمين!$B$2=IF(قادمين!$B$2="","",$K245),قادمين!$B$3=IF(قادمين!$B$3="","",$Q245),قادمين!$B$4=IF(قادمين!$B$4="","",$R245)),MAX($D$4:$D244)+1,"")</f>
        <v/>
      </c>
      <c r="E245" s="46" t="str">
        <f t="shared" si="7"/>
        <v/>
      </c>
      <c r="F245" s="46" t="str">
        <f>IF($D245="","",RANK($E245,$E$5:$E$9000,1)+COUNTIF($E$4:$E244,$E245))</f>
        <v/>
      </c>
      <c r="G245" s="63">
        <f>IF(H245="","",COUNTA($H$5:H245))</f>
        <v>241</v>
      </c>
      <c r="H245" s="187">
        <v>41832</v>
      </c>
      <c r="I245" s="204" t="s">
        <v>451</v>
      </c>
      <c r="J245" s="202" t="s">
        <v>452</v>
      </c>
      <c r="K245" s="202" t="s">
        <v>453</v>
      </c>
      <c r="L245" s="202">
        <v>0</v>
      </c>
      <c r="M245" s="202" t="s">
        <v>453</v>
      </c>
      <c r="N245" s="202" t="s">
        <v>454</v>
      </c>
      <c r="O245" s="226">
        <v>41839</v>
      </c>
      <c r="P245" s="227">
        <v>7</v>
      </c>
      <c r="Q245" s="206" t="s">
        <v>52</v>
      </c>
      <c r="R245" s="50" t="s">
        <v>52</v>
      </c>
      <c r="S245" s="51"/>
      <c r="T245" s="51"/>
      <c r="U245" s="52"/>
      <c r="V245" s="52"/>
      <c r="W245" s="52"/>
      <c r="X245" s="53"/>
      <c r="Y245" s="52"/>
      <c r="Z245" s="54"/>
      <c r="AA245" s="22"/>
      <c r="AB245" s="22"/>
      <c r="AC245" s="22"/>
      <c r="AD245" s="22"/>
      <c r="AE245" s="22"/>
      <c r="AF245" s="22"/>
      <c r="AG245" s="22"/>
    </row>
    <row r="246" spans="1:33" s="11" customFormat="1" ht="26.1" customHeight="1">
      <c r="A246" s="45">
        <f>IF(AND($H246&gt;=مغادرين!$C$4,$H246&lt;=مغادرين!$H$4,مغادرين!$B$1=IF(مغادرين!$B$1="","",$I246),مغادرين!$B$2=IF(مغادرين!$B$2="","",$K246),مغادرين!$B$3=IF(مغادرين!$B$3="","",$Q246),مغادرين!$B$4=IF(مغادرين!$B$4="","",$R246)),MAX($A$4:$A245)+1,"")</f>
        <v>121</v>
      </c>
      <c r="B246" s="45">
        <f t="shared" si="6"/>
        <v>110</v>
      </c>
      <c r="C246" s="45">
        <f>IF($A246="","",RANK($B246,$B$5:$B$9000,1)+COUNTIF($B$4:$B245,$B246))</f>
        <v>121</v>
      </c>
      <c r="D246" s="46" t="str">
        <f>IF(AND($O246&gt;=قادمين!$C$4,$O246&lt;=قادمين!$H$4,قادمين!$B$1=IF(قادمين!$B$1="","",$I246),قادمين!$B$2=IF(قادمين!$B$2="","",$K246),قادمين!$B$3=IF(قادمين!$B$3="","",$Q246),قادمين!$B$4=IF(قادمين!$B$4="","",$R246)),MAX($D$4:$D245)+1,"")</f>
        <v/>
      </c>
      <c r="E246" s="46" t="str">
        <f t="shared" si="7"/>
        <v/>
      </c>
      <c r="F246" s="46" t="str">
        <f>IF($D246="","",RANK($E246,$E$5:$E$9000,1)+COUNTIF($E$4:$E245,$E246))</f>
        <v/>
      </c>
      <c r="G246" s="63">
        <f>IF(H246="","",COUNTA($H$5:H246))</f>
        <v>242</v>
      </c>
      <c r="H246" s="187">
        <v>41832.388136574074</v>
      </c>
      <c r="I246" s="236" t="s">
        <v>156</v>
      </c>
      <c r="J246" s="239" t="s">
        <v>161</v>
      </c>
      <c r="K246" s="239" t="s">
        <v>49</v>
      </c>
      <c r="L246" s="239" t="s">
        <v>117</v>
      </c>
      <c r="M246" s="239" t="s">
        <v>158</v>
      </c>
      <c r="N246" s="239" t="s">
        <v>159</v>
      </c>
      <c r="O246" s="249">
        <v>41833</v>
      </c>
      <c r="P246" s="250">
        <v>41832</v>
      </c>
      <c r="Q246" s="206" t="s">
        <v>9</v>
      </c>
      <c r="R246" s="50" t="s">
        <v>21</v>
      </c>
      <c r="S246" s="51"/>
      <c r="T246" s="51"/>
      <c r="U246" s="52"/>
      <c r="V246" s="52"/>
      <c r="W246" s="52"/>
      <c r="X246" s="53"/>
      <c r="Y246" s="52"/>
      <c r="Z246" s="54"/>
      <c r="AA246" s="22"/>
      <c r="AB246" s="22"/>
      <c r="AC246" s="22"/>
      <c r="AD246" s="22"/>
      <c r="AE246" s="22"/>
      <c r="AF246" s="22"/>
      <c r="AG246" s="22"/>
    </row>
    <row r="247" spans="1:33" s="11" customFormat="1" ht="26.1" customHeight="1">
      <c r="A247" s="45">
        <f>IF(AND($H247&gt;=مغادرين!$C$4,$H247&lt;=مغادرين!$H$4,مغادرين!$B$1=IF(مغادرين!$B$1="","",$I247),مغادرين!$B$2=IF(مغادرين!$B$2="","",$K247),مغادرين!$B$3=IF(مغادرين!$B$3="","",$Q247),مغادرين!$B$4=IF(مغادرين!$B$4="","",$R247)),MAX($A$4:$A246)+1,"")</f>
        <v>122</v>
      </c>
      <c r="B247" s="45">
        <f t="shared" si="6"/>
        <v>123</v>
      </c>
      <c r="C247" s="45">
        <f>IF($A247="","",RANK($B247,$B$5:$B$9000,1)+COUNTIF($B$4:$B246,$B247))</f>
        <v>122</v>
      </c>
      <c r="D247" s="46" t="str">
        <f>IF(AND($O247&gt;=قادمين!$C$4,$O247&lt;=قادمين!$H$4,قادمين!$B$1=IF(قادمين!$B$1="","",$I247),قادمين!$B$2=IF(قادمين!$B$2="","",$K247),قادمين!$B$3=IF(قادمين!$B$3="","",$Q247),قادمين!$B$4=IF(قادمين!$B$4="","",$R247)),MAX($D$4:$D246)+1,"")</f>
        <v/>
      </c>
      <c r="E247" s="46" t="str">
        <f t="shared" si="7"/>
        <v/>
      </c>
      <c r="F247" s="46" t="str">
        <f>IF($D247="","",RANK($E247,$E$5:$E$9000,1)+COUNTIF($E$4:$E246,$E247))</f>
        <v/>
      </c>
      <c r="G247" s="63">
        <f>IF(H247="","",COUNTA($H$5:H247))</f>
        <v>243</v>
      </c>
      <c r="H247" s="187">
        <v>41833</v>
      </c>
      <c r="I247" s="204" t="s">
        <v>319</v>
      </c>
      <c r="J247" s="202" t="s">
        <v>492</v>
      </c>
      <c r="K247" s="202" t="s">
        <v>129</v>
      </c>
      <c r="L247" s="202" t="s">
        <v>117</v>
      </c>
      <c r="M247" s="202" t="s">
        <v>5</v>
      </c>
      <c r="N247" s="202" t="s">
        <v>507</v>
      </c>
      <c r="O247" s="228">
        <v>41840</v>
      </c>
      <c r="P247" s="224">
        <v>7</v>
      </c>
      <c r="Q247" s="206" t="s">
        <v>9</v>
      </c>
      <c r="R247" s="50" t="s">
        <v>9</v>
      </c>
      <c r="S247" s="51"/>
      <c r="T247" s="51"/>
      <c r="U247" s="52"/>
      <c r="V247" s="52"/>
      <c r="W247" s="52"/>
      <c r="X247" s="53"/>
      <c r="Y247" s="52"/>
      <c r="Z247" s="54"/>
      <c r="AA247" s="22"/>
      <c r="AB247" s="22"/>
      <c r="AC247" s="22"/>
      <c r="AD247" s="22"/>
      <c r="AE247" s="22"/>
      <c r="AF247" s="22"/>
      <c r="AG247" s="22"/>
    </row>
    <row r="248" spans="1:33" s="11" customFormat="1" ht="26.1" customHeight="1">
      <c r="A248" s="45">
        <f>IF(AND($H248&gt;=مغادرين!$C$4,$H248&lt;=مغادرين!$H$4,مغادرين!$B$1=IF(مغادرين!$B$1="","",$I248),مغادرين!$B$2=IF(مغادرين!$B$2="","",$K248),مغادرين!$B$3=IF(مغادرين!$B$3="","",$Q248),مغادرين!$B$4=IF(مغادرين!$B$4="","",$R248)),MAX($A$4:$A247)+1,"")</f>
        <v>123</v>
      </c>
      <c r="B248" s="45">
        <f t="shared" si="6"/>
        <v>123</v>
      </c>
      <c r="C248" s="45">
        <f>IF($A248="","",RANK($B248,$B$5:$B$9000,1)+COUNTIF($B$4:$B247,$B248))</f>
        <v>123</v>
      </c>
      <c r="D248" s="46" t="str">
        <f>IF(AND($O248&gt;=قادمين!$C$4,$O248&lt;=قادمين!$H$4,قادمين!$B$1=IF(قادمين!$B$1="","",$I248),قادمين!$B$2=IF(قادمين!$B$2="","",$K248),قادمين!$B$3=IF(قادمين!$B$3="","",$Q248),قادمين!$B$4=IF(قادمين!$B$4="","",$R248)),MAX($D$4:$D247)+1,"")</f>
        <v/>
      </c>
      <c r="E248" s="46" t="str">
        <f t="shared" si="7"/>
        <v/>
      </c>
      <c r="F248" s="46" t="str">
        <f>IF($D248="","",RANK($E248,$E$5:$E$9000,1)+COUNTIF($E$4:$E247,$E248))</f>
        <v/>
      </c>
      <c r="G248" s="63">
        <f>IF(H248="","",COUNTA($H$5:H248))</f>
        <v>244</v>
      </c>
      <c r="H248" s="187">
        <v>41833</v>
      </c>
      <c r="I248" s="204" t="s">
        <v>321</v>
      </c>
      <c r="J248" s="202" t="s">
        <v>96</v>
      </c>
      <c r="K248" s="202" t="s">
        <v>129</v>
      </c>
      <c r="L248" s="202" t="s">
        <v>117</v>
      </c>
      <c r="M248" s="202" t="s">
        <v>6</v>
      </c>
      <c r="N248" s="202" t="s">
        <v>507</v>
      </c>
      <c r="O248" s="226">
        <v>41839</v>
      </c>
      <c r="P248" s="227">
        <v>6</v>
      </c>
      <c r="Q248" s="206" t="s">
        <v>9</v>
      </c>
      <c r="R248" s="50" t="s">
        <v>9</v>
      </c>
      <c r="S248" s="51"/>
      <c r="T248" s="51"/>
      <c r="U248" s="52"/>
      <c r="V248" s="52"/>
      <c r="W248" s="52"/>
      <c r="X248" s="53"/>
      <c r="Y248" s="52"/>
      <c r="Z248" s="54"/>
      <c r="AA248" s="22"/>
      <c r="AB248" s="22"/>
      <c r="AC248" s="22"/>
      <c r="AD248" s="22"/>
      <c r="AE248" s="22"/>
      <c r="AF248" s="22"/>
      <c r="AG248" s="22"/>
    </row>
    <row r="249" spans="1:33" s="11" customFormat="1" ht="26.1" customHeight="1">
      <c r="A249" s="45">
        <f>IF(AND($H249&gt;=مغادرين!$C$4,$H249&lt;=مغادرين!$H$4,مغادرين!$B$1=IF(مغادرين!$B$1="","",$I249),مغادرين!$B$2=IF(مغادرين!$B$2="","",$K249),مغادرين!$B$3=IF(مغادرين!$B$3="","",$Q249),مغادرين!$B$4=IF(مغادرين!$B$4="","",$R249)),MAX($A$4:$A248)+1,"")</f>
        <v>124</v>
      </c>
      <c r="B249" s="45">
        <f t="shared" si="6"/>
        <v>123</v>
      </c>
      <c r="C249" s="45">
        <f>IF($A249="","",RANK($B249,$B$5:$B$9000,1)+COUNTIF($B$4:$B248,$B249))</f>
        <v>124</v>
      </c>
      <c r="D249" s="46" t="str">
        <f>IF(AND($O249&gt;=قادمين!$C$4,$O249&lt;=قادمين!$H$4,قادمين!$B$1=IF(قادمين!$B$1="","",$I249),قادمين!$B$2=IF(قادمين!$B$2="","",$K249),قادمين!$B$3=IF(قادمين!$B$3="","",$Q249),قادمين!$B$4=IF(قادمين!$B$4="","",$R249)),MAX($D$4:$D248)+1,"")</f>
        <v/>
      </c>
      <c r="E249" s="46" t="str">
        <f t="shared" si="7"/>
        <v/>
      </c>
      <c r="F249" s="46" t="str">
        <f>IF($D249="","",RANK($E249,$E$5:$E$9000,1)+COUNTIF($E$4:$E248,$E249))</f>
        <v/>
      </c>
      <c r="G249" s="63">
        <f>IF(H249="","",COUNTA($H$5:H249))</f>
        <v>245</v>
      </c>
      <c r="H249" s="187">
        <v>41833</v>
      </c>
      <c r="I249" s="204" t="s">
        <v>358</v>
      </c>
      <c r="J249" s="202" t="s">
        <v>87</v>
      </c>
      <c r="K249" s="202" t="s">
        <v>129</v>
      </c>
      <c r="L249" s="202" t="s">
        <v>117</v>
      </c>
      <c r="M249" s="202" t="s">
        <v>5</v>
      </c>
      <c r="N249" s="202" t="s">
        <v>31</v>
      </c>
      <c r="O249" s="226">
        <v>41840</v>
      </c>
      <c r="P249" s="227">
        <v>7</v>
      </c>
      <c r="Q249" s="206" t="s">
        <v>9</v>
      </c>
      <c r="R249" s="50" t="s">
        <v>9</v>
      </c>
      <c r="S249" s="51"/>
      <c r="T249" s="51"/>
      <c r="U249" s="52"/>
      <c r="V249" s="52"/>
      <c r="W249" s="52"/>
      <c r="X249" s="53"/>
      <c r="Y249" s="52"/>
      <c r="Z249" s="54"/>
      <c r="AA249" s="22"/>
      <c r="AB249" s="22"/>
      <c r="AC249" s="22"/>
      <c r="AD249" s="22"/>
      <c r="AE249" s="22"/>
      <c r="AF249" s="22"/>
      <c r="AG249" s="22"/>
    </row>
    <row r="250" spans="1:33" s="11" customFormat="1" ht="26.1" customHeight="1">
      <c r="A250" s="45">
        <f>IF(AND($H250&gt;=مغادرين!$C$4,$H250&lt;=مغادرين!$H$4,مغادرين!$B$1=IF(مغادرين!$B$1="","",$I250),مغادرين!$B$2=IF(مغادرين!$B$2="","",$K250),مغادرين!$B$3=IF(مغادرين!$B$3="","",$Q250),مغادرين!$B$4=IF(مغادرين!$B$4="","",$R250)),MAX($A$4:$A249)+1,"")</f>
        <v>125</v>
      </c>
      <c r="B250" s="45">
        <f t="shared" si="6"/>
        <v>123</v>
      </c>
      <c r="C250" s="45">
        <f>IF($A250="","",RANK($B250,$B$5:$B$9000,1)+COUNTIF($B$4:$B249,$B250))</f>
        <v>125</v>
      </c>
      <c r="D250" s="46" t="str">
        <f>IF(AND($O250&gt;=قادمين!$C$4,$O250&lt;=قادمين!$H$4,قادمين!$B$1=IF(قادمين!$B$1="","",$I250),قادمين!$B$2=IF(قادمين!$B$2="","",$K250),قادمين!$B$3=IF(قادمين!$B$3="","",$Q250),قادمين!$B$4=IF(قادمين!$B$4="","",$R250)),MAX($D$4:$D249)+1,"")</f>
        <v/>
      </c>
      <c r="E250" s="46" t="str">
        <f t="shared" si="7"/>
        <v/>
      </c>
      <c r="F250" s="46" t="str">
        <f>IF($D250="","",RANK($E250,$E$5:$E$9000,1)+COUNTIF($E$4:$E249,$E250))</f>
        <v/>
      </c>
      <c r="G250" s="63">
        <f>IF(H250="","",COUNTA($H$5:H250))</f>
        <v>246</v>
      </c>
      <c r="H250" s="187">
        <v>41833</v>
      </c>
      <c r="I250" s="204" t="s">
        <v>366</v>
      </c>
      <c r="J250" s="202" t="s">
        <v>140</v>
      </c>
      <c r="K250" s="202" t="s">
        <v>129</v>
      </c>
      <c r="L250" s="202" t="s">
        <v>117</v>
      </c>
      <c r="M250" s="202" t="s">
        <v>402</v>
      </c>
      <c r="N250" s="202" t="s">
        <v>301</v>
      </c>
      <c r="O250" s="226">
        <v>41854</v>
      </c>
      <c r="P250" s="227">
        <v>21</v>
      </c>
      <c r="Q250" s="206" t="s">
        <v>9</v>
      </c>
      <c r="R250" s="50" t="s">
        <v>9</v>
      </c>
      <c r="S250" s="51"/>
      <c r="T250" s="51"/>
      <c r="U250" s="52"/>
      <c r="V250" s="52"/>
      <c r="W250" s="52"/>
      <c r="X250" s="53"/>
      <c r="Y250" s="52"/>
      <c r="Z250" s="54"/>
      <c r="AA250" s="22"/>
      <c r="AB250" s="22"/>
      <c r="AC250" s="22"/>
      <c r="AD250" s="22"/>
      <c r="AE250" s="22"/>
      <c r="AF250" s="22"/>
      <c r="AG250" s="22"/>
    </row>
    <row r="251" spans="1:33" s="11" customFormat="1" ht="26.1" customHeight="1">
      <c r="A251" s="45">
        <f>IF(AND($H251&gt;=مغادرين!$C$4,$H251&lt;=مغادرين!$H$4,مغادرين!$B$1=IF(مغادرين!$B$1="","",$I251),مغادرين!$B$2=IF(مغادرين!$B$2="","",$K251),مغادرين!$B$3=IF(مغادرين!$B$3="","",$Q251),مغادرين!$B$4=IF(مغادرين!$B$4="","",$R251)),MAX($A$4:$A250)+1,"")</f>
        <v>126</v>
      </c>
      <c r="B251" s="45">
        <f t="shared" si="6"/>
        <v>123</v>
      </c>
      <c r="C251" s="45">
        <f>IF($A251="","",RANK($B251,$B$5:$B$9000,1)+COUNTIF($B$4:$B250,$B251))</f>
        <v>126</v>
      </c>
      <c r="D251" s="46" t="str">
        <f>IF(AND($O251&gt;=قادمين!$C$4,$O251&lt;=قادمين!$H$4,قادمين!$B$1=IF(قادمين!$B$1="","",$I251),قادمين!$B$2=IF(قادمين!$B$2="","",$K251),قادمين!$B$3=IF(قادمين!$B$3="","",$Q251),قادمين!$B$4=IF(قادمين!$B$4="","",$R251)),MAX($D$4:$D250)+1,"")</f>
        <v/>
      </c>
      <c r="E251" s="46" t="str">
        <f t="shared" si="7"/>
        <v/>
      </c>
      <c r="F251" s="46" t="str">
        <f>IF($D251="","",RANK($E251,$E$5:$E$9000,1)+COUNTIF($E$4:$E250,$E251))</f>
        <v/>
      </c>
      <c r="G251" s="63">
        <f>IF(H251="","",COUNTA($H$5:H251))</f>
        <v>247</v>
      </c>
      <c r="H251" s="187">
        <v>41833</v>
      </c>
      <c r="I251" s="204" t="s">
        <v>369</v>
      </c>
      <c r="J251" s="202" t="s">
        <v>72</v>
      </c>
      <c r="K251" s="202" t="s">
        <v>129</v>
      </c>
      <c r="L251" s="202" t="s">
        <v>117</v>
      </c>
      <c r="M251" s="202" t="s">
        <v>400</v>
      </c>
      <c r="N251" s="202" t="s">
        <v>31</v>
      </c>
      <c r="O251" s="226">
        <v>41854</v>
      </c>
      <c r="P251" s="227">
        <v>21</v>
      </c>
      <c r="Q251" s="206" t="s">
        <v>56</v>
      </c>
      <c r="R251" s="50" t="s">
        <v>56</v>
      </c>
      <c r="S251" s="51"/>
      <c r="T251" s="51"/>
      <c r="U251" s="52"/>
      <c r="V251" s="52"/>
      <c r="W251" s="52"/>
      <c r="X251" s="53"/>
      <c r="Y251" s="52"/>
      <c r="Z251" s="54"/>
      <c r="AA251" s="22"/>
      <c r="AB251" s="22"/>
      <c r="AC251" s="22"/>
      <c r="AD251" s="22"/>
      <c r="AE251" s="22"/>
      <c r="AF251" s="22"/>
      <c r="AG251" s="22"/>
    </row>
    <row r="252" spans="1:33" s="11" customFormat="1" ht="26.1" customHeight="1">
      <c r="A252" s="45">
        <f>IF(AND($H252&gt;=مغادرين!$C$4,$H252&lt;=مغادرين!$H$4,مغادرين!$B$1=IF(مغادرين!$B$1="","",$I252),مغادرين!$B$2=IF(مغادرين!$B$2="","",$K252),مغادرين!$B$3=IF(مغادرين!$B$3="","",$Q252),مغادرين!$B$4=IF(مغادرين!$B$4="","",$R252)),MAX($A$4:$A251)+1,"")</f>
        <v>127</v>
      </c>
      <c r="B252" s="45">
        <f t="shared" si="6"/>
        <v>123</v>
      </c>
      <c r="C252" s="45">
        <f>IF($A252="","",RANK($B252,$B$5:$B$9000,1)+COUNTIF($B$4:$B251,$B252))</f>
        <v>127</v>
      </c>
      <c r="D252" s="46" t="str">
        <f>IF(AND($O252&gt;=قادمين!$C$4,$O252&lt;=قادمين!$H$4,قادمين!$B$1=IF(قادمين!$B$1="","",$I252),قادمين!$B$2=IF(قادمين!$B$2="","",$K252),قادمين!$B$3=IF(قادمين!$B$3="","",$Q252),قادمين!$B$4=IF(قادمين!$B$4="","",$R252)),MAX($D$4:$D251)+1,"")</f>
        <v/>
      </c>
      <c r="E252" s="46" t="str">
        <f t="shared" si="7"/>
        <v/>
      </c>
      <c r="F252" s="46" t="str">
        <f>IF($D252="","",RANK($E252,$E$5:$E$9000,1)+COUNTIF($E$4:$E251,$E252))</f>
        <v/>
      </c>
      <c r="G252" s="63">
        <f>IF(H252="","",COUNTA($H$5:H252))</f>
        <v>248</v>
      </c>
      <c r="H252" s="187">
        <v>41833</v>
      </c>
      <c r="I252" s="204" t="s">
        <v>377</v>
      </c>
      <c r="J252" s="202" t="s">
        <v>509</v>
      </c>
      <c r="K252" s="202" t="s">
        <v>129</v>
      </c>
      <c r="L252" s="202" t="s">
        <v>117</v>
      </c>
      <c r="M252" s="202" t="s">
        <v>5</v>
      </c>
      <c r="N252" s="202" t="s">
        <v>39</v>
      </c>
      <c r="O252" s="225">
        <v>41842</v>
      </c>
      <c r="P252" s="222">
        <v>9</v>
      </c>
      <c r="Q252" s="206" t="s">
        <v>56</v>
      </c>
      <c r="R252" s="50" t="s">
        <v>56</v>
      </c>
      <c r="S252" s="51"/>
      <c r="T252" s="51"/>
      <c r="U252" s="52"/>
      <c r="V252" s="52"/>
      <c r="W252" s="52"/>
      <c r="X252" s="53"/>
      <c r="Y252" s="52"/>
      <c r="Z252" s="54"/>
      <c r="AA252" s="22"/>
      <c r="AB252" s="22"/>
      <c r="AC252" s="22"/>
      <c r="AD252" s="22"/>
      <c r="AE252" s="22"/>
      <c r="AF252" s="22"/>
      <c r="AG252" s="22"/>
    </row>
    <row r="253" spans="1:33" s="11" customFormat="1" ht="26.1" customHeight="1">
      <c r="A253" s="45">
        <f>IF(AND($H253&gt;=مغادرين!$C$4,$H253&lt;=مغادرين!$H$4,مغادرين!$B$1=IF(مغادرين!$B$1="","",$I253),مغادرين!$B$2=IF(مغادرين!$B$2="","",$K253),مغادرين!$B$3=IF(مغادرين!$B$3="","",$Q253),مغادرين!$B$4=IF(مغادرين!$B$4="","",$R253)),MAX($A$4:$A252)+1,"")</f>
        <v>128</v>
      </c>
      <c r="B253" s="45">
        <f t="shared" si="6"/>
        <v>123</v>
      </c>
      <c r="C253" s="45">
        <f>IF($A253="","",RANK($B253,$B$5:$B$9000,1)+COUNTIF($B$4:$B252,$B253))</f>
        <v>128</v>
      </c>
      <c r="D253" s="46" t="str">
        <f>IF(AND($O253&gt;=قادمين!$C$4,$O253&lt;=قادمين!$H$4,قادمين!$B$1=IF(قادمين!$B$1="","",$I253),قادمين!$B$2=IF(قادمين!$B$2="","",$K253),قادمين!$B$3=IF(قادمين!$B$3="","",$Q253),قادمين!$B$4=IF(قادمين!$B$4="","",$R253)),MAX($D$4:$D252)+1,"")</f>
        <v/>
      </c>
      <c r="E253" s="46" t="str">
        <f t="shared" si="7"/>
        <v/>
      </c>
      <c r="F253" s="46" t="str">
        <f>IF($D253="","",RANK($E253,$E$5:$E$9000,1)+COUNTIF($E$4:$E252,$E253))</f>
        <v/>
      </c>
      <c r="G253" s="63">
        <f>IF(H253="","",COUNTA($H$5:H253))</f>
        <v>249</v>
      </c>
      <c r="H253" s="187">
        <v>41833</v>
      </c>
      <c r="I253" s="204" t="s">
        <v>146</v>
      </c>
      <c r="J253" s="202" t="s">
        <v>481</v>
      </c>
      <c r="K253" s="202" t="s">
        <v>129</v>
      </c>
      <c r="L253" s="202" t="s">
        <v>117</v>
      </c>
      <c r="M253" s="202" t="s">
        <v>5</v>
      </c>
      <c r="N253" s="202" t="s">
        <v>29</v>
      </c>
      <c r="O253" s="225">
        <v>41840</v>
      </c>
      <c r="P253" s="222">
        <v>7</v>
      </c>
      <c r="Q253" s="206" t="s">
        <v>52</v>
      </c>
      <c r="R253" s="50" t="s">
        <v>52</v>
      </c>
      <c r="S253" s="51"/>
      <c r="T253" s="51"/>
      <c r="U253" s="52"/>
      <c r="V253" s="52"/>
      <c r="W253" s="52"/>
      <c r="X253" s="53"/>
      <c r="Y253" s="52"/>
      <c r="Z253" s="54"/>
      <c r="AA253" s="22"/>
      <c r="AB253" s="22"/>
      <c r="AC253" s="22"/>
      <c r="AD253" s="22"/>
      <c r="AE253" s="22"/>
      <c r="AF253" s="22"/>
      <c r="AG253" s="22"/>
    </row>
    <row r="254" spans="1:33" s="11" customFormat="1" ht="26.1" customHeight="1">
      <c r="A254" s="45">
        <f>IF(AND($H254&gt;=مغادرين!$C$4,$H254&lt;=مغادرين!$H$4,مغادرين!$B$1=IF(مغادرين!$B$1="","",$I254),مغادرين!$B$2=IF(مغادرين!$B$2="","",$K254),مغادرين!$B$3=IF(مغادرين!$B$3="","",$Q254),مغادرين!$B$4=IF(مغادرين!$B$4="","",$R254)),MAX($A$4:$A253)+1,"")</f>
        <v>129</v>
      </c>
      <c r="B254" s="45">
        <f t="shared" si="6"/>
        <v>123</v>
      </c>
      <c r="C254" s="45">
        <f>IF($A254="","",RANK($B254,$B$5:$B$9000,1)+COUNTIF($B$4:$B253,$B254))</f>
        <v>129</v>
      </c>
      <c r="D254" s="46" t="str">
        <f>IF(AND($O254&gt;=قادمين!$C$4,$O254&lt;=قادمين!$H$4,قادمين!$B$1=IF(قادمين!$B$1="","",$I254),قادمين!$B$2=IF(قادمين!$B$2="","",$K254),قادمين!$B$3=IF(قادمين!$B$3="","",$Q254),قادمين!$B$4=IF(قادمين!$B$4="","",$R254)),MAX($D$4:$D253)+1,"")</f>
        <v/>
      </c>
      <c r="E254" s="46" t="str">
        <f t="shared" si="7"/>
        <v/>
      </c>
      <c r="F254" s="46" t="str">
        <f>IF($D254="","",RANK($E254,$E$5:$E$9000,1)+COUNTIF($E$4:$E253,$E254))</f>
        <v/>
      </c>
      <c r="G254" s="63">
        <f>IF(H254="","",COUNTA($H$5:H254))</f>
        <v>250</v>
      </c>
      <c r="H254" s="187">
        <v>41833</v>
      </c>
      <c r="I254" s="204" t="s">
        <v>408</v>
      </c>
      <c r="J254" s="202" t="s">
        <v>409</v>
      </c>
      <c r="K254" s="202" t="s">
        <v>129</v>
      </c>
      <c r="L254" s="202" t="s">
        <v>410</v>
      </c>
      <c r="M254" s="202" t="s">
        <v>398</v>
      </c>
      <c r="N254" s="202" t="s">
        <v>30</v>
      </c>
      <c r="O254" s="226">
        <v>41840</v>
      </c>
      <c r="P254" s="227">
        <v>7</v>
      </c>
      <c r="Q254" s="206" t="s">
        <v>52</v>
      </c>
      <c r="R254" s="50" t="s">
        <v>52</v>
      </c>
      <c r="S254" s="51"/>
      <c r="T254" s="51"/>
      <c r="U254" s="52"/>
      <c r="V254" s="52"/>
      <c r="W254" s="52"/>
      <c r="X254" s="53"/>
      <c r="Y254" s="52"/>
      <c r="Z254" s="54"/>
      <c r="AA254" s="22"/>
      <c r="AB254" s="22"/>
      <c r="AC254" s="22"/>
      <c r="AD254" s="22"/>
      <c r="AE254" s="22"/>
      <c r="AF254" s="22"/>
      <c r="AG254" s="22"/>
    </row>
    <row r="255" spans="1:33" s="11" customFormat="1" ht="26.1" customHeight="1">
      <c r="A255" s="45">
        <f>IF(AND($H255&gt;=مغادرين!$C$4,$H255&lt;=مغادرين!$H$4,مغادرين!$B$1=IF(مغادرين!$B$1="","",$I255),مغادرين!$B$2=IF(مغادرين!$B$2="","",$K255),مغادرين!$B$3=IF(مغادرين!$B$3="","",$Q255),مغادرين!$B$4=IF(مغادرين!$B$4="","",$R255)),MAX($A$4:$A254)+1,"")</f>
        <v>130</v>
      </c>
      <c r="B255" s="45">
        <f t="shared" si="6"/>
        <v>123</v>
      </c>
      <c r="C255" s="45">
        <f>IF($A255="","",RANK($B255,$B$5:$B$9000,1)+COUNTIF($B$4:$B254,$B255))</f>
        <v>130</v>
      </c>
      <c r="D255" s="46" t="str">
        <f>IF(AND($O255&gt;=قادمين!$C$4,$O255&lt;=قادمين!$H$4,قادمين!$B$1=IF(قادمين!$B$1="","",$I255),قادمين!$B$2=IF(قادمين!$B$2="","",$K255),قادمين!$B$3=IF(قادمين!$B$3="","",$Q255),قادمين!$B$4=IF(قادمين!$B$4="","",$R255)),MAX($D$4:$D254)+1,"")</f>
        <v/>
      </c>
      <c r="E255" s="46" t="str">
        <f t="shared" si="7"/>
        <v/>
      </c>
      <c r="F255" s="46" t="str">
        <f>IF($D255="","",RANK($E255,$E$5:$E$9000,1)+COUNTIF($E$4:$E254,$E255))</f>
        <v/>
      </c>
      <c r="G255" s="63">
        <f>IF(H255="","",COUNTA($H$5:H255))</f>
        <v>251</v>
      </c>
      <c r="H255" s="187">
        <v>41833</v>
      </c>
      <c r="I255" s="204" t="s">
        <v>235</v>
      </c>
      <c r="J255" s="202" t="s">
        <v>236</v>
      </c>
      <c r="K255" s="202" t="s">
        <v>12</v>
      </c>
      <c r="L255" s="202" t="s">
        <v>117</v>
      </c>
      <c r="M255" s="202" t="s">
        <v>399</v>
      </c>
      <c r="N255" s="202" t="s">
        <v>225</v>
      </c>
      <c r="O255" s="226">
        <v>41840</v>
      </c>
      <c r="P255" s="227">
        <v>7</v>
      </c>
      <c r="Q255" s="206" t="s">
        <v>52</v>
      </c>
      <c r="R255" s="50" t="s">
        <v>52</v>
      </c>
      <c r="S255" s="51"/>
      <c r="T255" s="51"/>
      <c r="U255" s="52"/>
      <c r="V255" s="52"/>
      <c r="W255" s="52"/>
      <c r="X255" s="53"/>
      <c r="Y255" s="52"/>
      <c r="Z255" s="54"/>
      <c r="AA255" s="22"/>
      <c r="AB255" s="22"/>
      <c r="AC255" s="22"/>
      <c r="AD255" s="22"/>
      <c r="AE255" s="22"/>
      <c r="AF255" s="22"/>
      <c r="AG255" s="22"/>
    </row>
    <row r="256" spans="1:33" s="11" customFormat="1" ht="26.1" customHeight="1">
      <c r="A256" s="45">
        <f>IF(AND($H256&gt;=مغادرين!$C$4,$H256&lt;=مغادرين!$H$4,مغادرين!$B$1=IF(مغادرين!$B$1="","",$I256),مغادرين!$B$2=IF(مغادرين!$B$2="","",$K256),مغادرين!$B$3=IF(مغادرين!$B$3="","",$Q256),مغادرين!$B$4=IF(مغادرين!$B$4="","",$R256)),MAX($A$4:$A255)+1,"")</f>
        <v>131</v>
      </c>
      <c r="B256" s="45">
        <f t="shared" si="6"/>
        <v>123</v>
      </c>
      <c r="C256" s="45">
        <f>IF($A256="","",RANK($B256,$B$5:$B$9000,1)+COUNTIF($B$4:$B255,$B256))</f>
        <v>131</v>
      </c>
      <c r="D256" s="46" t="str">
        <f>IF(AND($O256&gt;=قادمين!$C$4,$O256&lt;=قادمين!$H$4,قادمين!$B$1=IF(قادمين!$B$1="","",$I256),قادمين!$B$2=IF(قادمين!$B$2="","",$K256),قادمين!$B$3=IF(قادمين!$B$3="","",$Q256),قادمين!$B$4=IF(قادمين!$B$4="","",$R256)),MAX($D$4:$D255)+1,"")</f>
        <v/>
      </c>
      <c r="E256" s="46" t="str">
        <f t="shared" si="7"/>
        <v/>
      </c>
      <c r="F256" s="46" t="str">
        <f>IF($D256="","",RANK($E256,$E$5:$E$9000,1)+COUNTIF($E$4:$E255,$E256))</f>
        <v/>
      </c>
      <c r="G256" s="63">
        <f>IF(H256="","",COUNTA($H$5:H256))</f>
        <v>252</v>
      </c>
      <c r="H256" s="187">
        <v>41833</v>
      </c>
      <c r="I256" s="204" t="s">
        <v>252</v>
      </c>
      <c r="J256" s="202" t="s">
        <v>254</v>
      </c>
      <c r="K256" s="202" t="s">
        <v>12</v>
      </c>
      <c r="L256" s="202" t="s">
        <v>117</v>
      </c>
      <c r="M256" s="202" t="s">
        <v>399</v>
      </c>
      <c r="N256" s="202" t="s">
        <v>225</v>
      </c>
      <c r="O256" s="226">
        <v>41840</v>
      </c>
      <c r="P256" s="227">
        <v>7</v>
      </c>
      <c r="Q256" s="206" t="s">
        <v>52</v>
      </c>
      <c r="R256" s="50" t="s">
        <v>52</v>
      </c>
      <c r="S256" s="51"/>
      <c r="T256" s="51"/>
      <c r="U256" s="52"/>
      <c r="V256" s="52"/>
      <c r="W256" s="52"/>
      <c r="X256" s="53"/>
      <c r="Y256" s="52"/>
      <c r="Z256" s="54"/>
      <c r="AA256" s="22"/>
      <c r="AB256" s="22"/>
      <c r="AC256" s="22"/>
      <c r="AD256" s="22"/>
      <c r="AE256" s="22"/>
      <c r="AF256" s="22"/>
      <c r="AG256" s="22"/>
    </row>
    <row r="257" spans="1:33" s="11" customFormat="1" ht="26.1" customHeight="1">
      <c r="A257" s="45">
        <f>IF(AND($H257&gt;=مغادرين!$C$4,$H257&lt;=مغادرين!$H$4,مغادرين!$B$1=IF(مغادرين!$B$1="","",$I257),مغادرين!$B$2=IF(مغادرين!$B$2="","",$K257),مغادرين!$B$3=IF(مغادرين!$B$3="","",$Q257),مغادرين!$B$4=IF(مغادرين!$B$4="","",$R257)),MAX($A$4:$A256)+1,"")</f>
        <v>132</v>
      </c>
      <c r="B257" s="45">
        <f t="shared" si="6"/>
        <v>123</v>
      </c>
      <c r="C257" s="45">
        <f>IF($A257="","",RANK($B257,$B$5:$B$9000,1)+COUNTIF($B$4:$B256,$B257))</f>
        <v>132</v>
      </c>
      <c r="D257" s="46" t="str">
        <f>IF(AND($O257&gt;=قادمين!$C$4,$O257&lt;=قادمين!$H$4,قادمين!$B$1=IF(قادمين!$B$1="","",$I257),قادمين!$B$2=IF(قادمين!$B$2="","",$K257),قادمين!$B$3=IF(قادمين!$B$3="","",$Q257),قادمين!$B$4=IF(قادمين!$B$4="","",$R257)),MAX($D$4:$D256)+1,"")</f>
        <v/>
      </c>
      <c r="E257" s="46" t="str">
        <f t="shared" si="7"/>
        <v/>
      </c>
      <c r="F257" s="46" t="str">
        <f>IF($D257="","",RANK($E257,$E$5:$E$9000,1)+COUNTIF($E$4:$E256,$E257))</f>
        <v/>
      </c>
      <c r="G257" s="63">
        <f>IF(H257="","",COUNTA($H$5:H257))</f>
        <v>253</v>
      </c>
      <c r="H257" s="187">
        <v>41833</v>
      </c>
      <c r="I257" s="204" t="s">
        <v>273</v>
      </c>
      <c r="J257" s="202" t="s">
        <v>439</v>
      </c>
      <c r="K257" s="202" t="s">
        <v>12</v>
      </c>
      <c r="L257" s="202" t="s">
        <v>117</v>
      </c>
      <c r="M257" s="202" t="s">
        <v>399</v>
      </c>
      <c r="N257" s="202" t="s">
        <v>239</v>
      </c>
      <c r="O257" s="226">
        <v>41844</v>
      </c>
      <c r="P257" s="227">
        <v>11</v>
      </c>
      <c r="Q257" s="206" t="s">
        <v>52</v>
      </c>
      <c r="R257" s="50" t="s">
        <v>52</v>
      </c>
      <c r="S257" s="51"/>
      <c r="T257" s="51"/>
      <c r="U257" s="52"/>
      <c r="V257" s="52"/>
      <c r="W257" s="52"/>
      <c r="X257" s="53"/>
      <c r="Y257" s="52"/>
      <c r="Z257" s="54"/>
      <c r="AA257" s="22"/>
      <c r="AB257" s="22"/>
      <c r="AC257" s="22"/>
      <c r="AD257" s="22"/>
      <c r="AE257" s="22"/>
      <c r="AF257" s="22"/>
      <c r="AG257" s="22"/>
    </row>
    <row r="258" spans="1:33" s="11" customFormat="1" ht="26.1" customHeight="1">
      <c r="A258" s="45">
        <f>IF(AND($H258&gt;=مغادرين!$C$4,$H258&lt;=مغادرين!$H$4,مغادرين!$B$1=IF(مغادرين!$B$1="","",$I258),مغادرين!$B$2=IF(مغادرين!$B$2="","",$K258),مغادرين!$B$3=IF(مغادرين!$B$3="","",$Q258),مغادرين!$B$4=IF(مغادرين!$B$4="","",$R258)),MAX($A$4:$A257)+1,"")</f>
        <v>133</v>
      </c>
      <c r="B258" s="45">
        <f t="shared" si="6"/>
        <v>123</v>
      </c>
      <c r="C258" s="45">
        <f>IF($A258="","",RANK($B258,$B$5:$B$9000,1)+COUNTIF($B$4:$B257,$B258))</f>
        <v>133</v>
      </c>
      <c r="D258" s="46" t="str">
        <f>IF(AND($O258&gt;=قادمين!$C$4,$O258&lt;=قادمين!$H$4,قادمين!$B$1=IF(قادمين!$B$1="","",$I258),قادمين!$B$2=IF(قادمين!$B$2="","",$K258),قادمين!$B$3=IF(قادمين!$B$3="","",$Q258),قادمين!$B$4=IF(قادمين!$B$4="","",$R258)),MAX($D$4:$D257)+1,"")</f>
        <v/>
      </c>
      <c r="E258" s="46" t="str">
        <f t="shared" si="7"/>
        <v/>
      </c>
      <c r="F258" s="46" t="str">
        <f>IF($D258="","",RANK($E258,$E$5:$E$9000,1)+COUNTIF($E$4:$E257,$E258))</f>
        <v/>
      </c>
      <c r="G258" s="63">
        <f>IF(H258="","",COUNTA($H$5:H258))</f>
        <v>254</v>
      </c>
      <c r="H258" s="187">
        <v>41833</v>
      </c>
      <c r="I258" s="204" t="s">
        <v>277</v>
      </c>
      <c r="J258" s="202" t="s">
        <v>440</v>
      </c>
      <c r="K258" s="202" t="s">
        <v>12</v>
      </c>
      <c r="L258" s="202" t="s">
        <v>117</v>
      </c>
      <c r="M258" s="202" t="s">
        <v>399</v>
      </c>
      <c r="N258" s="202" t="s">
        <v>225</v>
      </c>
      <c r="O258" s="226">
        <v>41840</v>
      </c>
      <c r="P258" s="227">
        <v>7</v>
      </c>
      <c r="Q258" s="206" t="s">
        <v>52</v>
      </c>
      <c r="R258" s="50" t="s">
        <v>52</v>
      </c>
      <c r="S258" s="51"/>
      <c r="T258" s="51"/>
      <c r="U258" s="52"/>
      <c r="V258" s="52"/>
      <c r="W258" s="52"/>
      <c r="X258" s="53"/>
      <c r="Y258" s="52"/>
      <c r="Z258" s="54"/>
      <c r="AA258" s="22"/>
      <c r="AB258" s="22"/>
      <c r="AC258" s="22"/>
      <c r="AD258" s="22"/>
      <c r="AE258" s="22"/>
      <c r="AF258" s="22"/>
      <c r="AG258" s="22"/>
    </row>
    <row r="259" spans="1:33" s="11" customFormat="1" ht="26.1" customHeight="1">
      <c r="A259" s="45">
        <f>IF(AND($H259&gt;=مغادرين!$C$4,$H259&lt;=مغادرين!$H$4,مغادرين!$B$1=IF(مغادرين!$B$1="","",$I259),مغادرين!$B$2=IF(مغادرين!$B$2="","",$K259),مغادرين!$B$3=IF(مغادرين!$B$3="","",$Q259),مغادرين!$B$4=IF(مغادرين!$B$4="","",$R259)),MAX($A$4:$A258)+1,"")</f>
        <v>134</v>
      </c>
      <c r="B259" s="45">
        <f t="shared" si="6"/>
        <v>123</v>
      </c>
      <c r="C259" s="45">
        <f>IF($A259="","",RANK($B259,$B$5:$B$9000,1)+COUNTIF($B$4:$B258,$B259))</f>
        <v>134</v>
      </c>
      <c r="D259" s="46" t="str">
        <f>IF(AND($O259&gt;=قادمين!$C$4,$O259&lt;=قادمين!$H$4,قادمين!$B$1=IF(قادمين!$B$1="","",$I259),قادمين!$B$2=IF(قادمين!$B$2="","",$K259),قادمين!$B$3=IF(قادمين!$B$3="","",$Q259),قادمين!$B$4=IF(قادمين!$B$4="","",$R259)),MAX($D$4:$D258)+1,"")</f>
        <v/>
      </c>
      <c r="E259" s="46" t="str">
        <f t="shared" si="7"/>
        <v/>
      </c>
      <c r="F259" s="46" t="str">
        <f>IF($D259="","",RANK($E259,$E$5:$E$9000,1)+COUNTIF($E$4:$E258,$E259))</f>
        <v/>
      </c>
      <c r="G259" s="63">
        <f>IF(H259="","",COUNTA($H$5:H259))</f>
        <v>255</v>
      </c>
      <c r="H259" s="187">
        <v>41833</v>
      </c>
      <c r="I259" s="204" t="s">
        <v>288</v>
      </c>
      <c r="J259" s="202" t="s">
        <v>443</v>
      </c>
      <c r="K259" s="202" t="s">
        <v>12</v>
      </c>
      <c r="L259" s="202" t="s">
        <v>117</v>
      </c>
      <c r="M259" s="202" t="s">
        <v>399</v>
      </c>
      <c r="N259" s="202" t="s">
        <v>239</v>
      </c>
      <c r="O259" s="226">
        <v>41840</v>
      </c>
      <c r="P259" s="227">
        <v>7</v>
      </c>
      <c r="Q259" s="206" t="s">
        <v>52</v>
      </c>
      <c r="R259" s="50" t="s">
        <v>52</v>
      </c>
      <c r="S259" s="51"/>
      <c r="T259" s="51"/>
      <c r="U259" s="52"/>
      <c r="V259" s="52"/>
      <c r="W259" s="52"/>
      <c r="X259" s="53"/>
      <c r="Y259" s="52"/>
      <c r="Z259" s="54"/>
      <c r="AA259" s="22"/>
      <c r="AB259" s="22"/>
      <c r="AC259" s="22"/>
      <c r="AD259" s="22"/>
      <c r="AE259" s="22"/>
      <c r="AF259" s="22"/>
      <c r="AG259" s="22"/>
    </row>
    <row r="260" spans="1:33" s="11" customFormat="1" ht="26.1" customHeight="1">
      <c r="A260" s="45">
        <f>IF(AND($H260&gt;=مغادرين!$C$4,$H260&lt;=مغادرين!$H$4,مغادرين!$B$1=IF(مغادرين!$B$1="","",$I260),مغادرين!$B$2=IF(مغادرين!$B$2="","",$K260),مغادرين!$B$3=IF(مغادرين!$B$3="","",$Q260),مغادرين!$B$4=IF(مغادرين!$B$4="","",$R260)),MAX($A$4:$A259)+1,"")</f>
        <v>135</v>
      </c>
      <c r="B260" s="45">
        <f t="shared" si="6"/>
        <v>127</v>
      </c>
      <c r="C260" s="45">
        <f>IF($A260="","",RANK($B260,$B$5:$B$9000,1)+COUNTIF($B$4:$B259,$B260))</f>
        <v>135</v>
      </c>
      <c r="D260" s="46">
        <f>IF(AND($O260&gt;=قادمين!$C$4,$O260&lt;=قادمين!$H$4,قادمين!$B$1=IF(قادمين!$B$1="","",$I260),قادمين!$B$2=IF(قادمين!$B$2="","",$K260),قادمين!$B$3=IF(قادمين!$B$3="","",$Q260),قادمين!$B$4=IF(قادمين!$B$4="","",$R260)),MAX($D$4:$D259)+1,"")</f>
        <v>11</v>
      </c>
      <c r="E260" s="46">
        <f t="shared" si="7"/>
        <v>-76</v>
      </c>
      <c r="F260" s="46">
        <f>IF($D260="","",RANK($E260,$E$5:$E$9000,1)+COUNTIF($E$4:$E259,$E260))</f>
        <v>11</v>
      </c>
      <c r="G260" s="63">
        <f>IF(H260="","",COUNTA($H$5:H260))</f>
        <v>256</v>
      </c>
      <c r="H260" s="187">
        <v>41833.623333333337</v>
      </c>
      <c r="I260" s="236" t="s">
        <v>309</v>
      </c>
      <c r="J260" s="239" t="s">
        <v>136</v>
      </c>
      <c r="K260" s="239" t="s">
        <v>129</v>
      </c>
      <c r="L260" s="239" t="s">
        <v>117</v>
      </c>
      <c r="M260" s="239" t="s">
        <v>6</v>
      </c>
      <c r="N260" s="239" t="s">
        <v>138</v>
      </c>
      <c r="O260" s="249">
        <v>41836</v>
      </c>
      <c r="P260" s="250">
        <v>41833</v>
      </c>
      <c r="Q260" s="206" t="s">
        <v>9</v>
      </c>
      <c r="R260" s="50" t="s">
        <v>21</v>
      </c>
      <c r="S260" s="51"/>
      <c r="T260" s="51"/>
      <c r="U260" s="52"/>
      <c r="V260" s="52"/>
      <c r="W260" s="52"/>
      <c r="X260" s="53"/>
      <c r="Y260" s="52"/>
      <c r="Z260" s="54"/>
      <c r="AA260" s="22"/>
      <c r="AB260" s="22"/>
      <c r="AC260" s="22"/>
      <c r="AD260" s="22"/>
      <c r="AE260" s="22"/>
      <c r="AF260" s="22"/>
      <c r="AG260" s="22"/>
    </row>
    <row r="261" spans="1:33" s="11" customFormat="1" ht="26.1" customHeight="1">
      <c r="A261" s="45">
        <f>IF(AND($H261&gt;=مغادرين!$C$4,$H261&lt;=مغادرين!$H$4,مغادرين!$B$1=IF(مغادرين!$B$1="","",$I261),مغادرين!$B$2=IF(مغادرين!$B$2="","",$K261),مغادرين!$B$3=IF(مغادرين!$B$3="","",$Q261),مغادرين!$B$4=IF(مغادرين!$B$4="","",$R261)),MAX($A$4:$A260)+1,"")</f>
        <v>136</v>
      </c>
      <c r="B261" s="45">
        <f t="shared" ref="B261:B324" si="8">IF($A261="","",MAX($A$5:$A$12000)-RANK($H261,$H$5:$H$12000)+1)</f>
        <v>127</v>
      </c>
      <c r="C261" s="45">
        <f>IF($A261="","",RANK($B261,$B$5:$B$9000,1)+COUNTIF($B$4:$B260,$B261))</f>
        <v>136</v>
      </c>
      <c r="D261" s="46" t="str">
        <f>IF(AND($O261&gt;=قادمين!$C$4,$O261&lt;=قادمين!$H$4,قادمين!$B$1=IF(قادمين!$B$1="","",$I261),قادمين!$B$2=IF(قادمين!$B$2="","",$K261),قادمين!$B$3=IF(قادمين!$B$3="","",$Q261),قادمين!$B$4=IF(قادمين!$B$4="","",$R261)),MAX($D$4:$D260)+1,"")</f>
        <v/>
      </c>
      <c r="E261" s="46" t="str">
        <f t="shared" ref="E261:E324" si="9">IF($D261="","",MAX($D$5:$D$12000)-RANK($O261,$O$5:$O$12000)+1)</f>
        <v/>
      </c>
      <c r="F261" s="46" t="str">
        <f>IF($D261="","",RANK($E261,$E$5:$E$9000,1)+COUNTIF($E$4:$E260,$E261))</f>
        <v/>
      </c>
      <c r="G261" s="63">
        <f>IF(H261="","",COUNTA($H$5:H261))</f>
        <v>257</v>
      </c>
      <c r="H261" s="187">
        <v>41833.623333333337</v>
      </c>
      <c r="I261" s="236" t="s">
        <v>351</v>
      </c>
      <c r="J261" s="239" t="s">
        <v>62</v>
      </c>
      <c r="K261" s="239" t="s">
        <v>129</v>
      </c>
      <c r="L261" s="239" t="s">
        <v>117</v>
      </c>
      <c r="M261" s="239" t="s">
        <v>20</v>
      </c>
      <c r="N261" s="239" t="s">
        <v>30</v>
      </c>
      <c r="O261" s="237">
        <v>41839</v>
      </c>
      <c r="P261" s="238">
        <v>41832</v>
      </c>
      <c r="Q261" s="206" t="s">
        <v>52</v>
      </c>
      <c r="R261" s="50" t="s">
        <v>21</v>
      </c>
      <c r="S261" s="51"/>
      <c r="T261" s="51"/>
      <c r="U261" s="52"/>
      <c r="V261" s="52"/>
      <c r="W261" s="52"/>
      <c r="X261" s="53"/>
      <c r="Y261" s="52"/>
      <c r="Z261" s="54"/>
      <c r="AA261" s="22"/>
      <c r="AB261" s="22"/>
      <c r="AC261" s="22"/>
      <c r="AD261" s="22"/>
      <c r="AE261" s="22"/>
      <c r="AF261" s="22"/>
      <c r="AG261" s="22"/>
    </row>
    <row r="262" spans="1:33" s="11" customFormat="1" ht="26.1" customHeight="1">
      <c r="A262" s="45">
        <f>IF(AND($H262&gt;=مغادرين!$C$4,$H262&lt;=مغادرين!$H$4,مغادرين!$B$1=IF(مغادرين!$B$1="","",$I262),مغادرين!$B$2=IF(مغادرين!$B$2="","",$K262),مغادرين!$B$3=IF(مغادرين!$B$3="","",$Q262),مغادرين!$B$4=IF(مغادرين!$B$4="","",$R262)),MAX($A$4:$A261)+1,"")</f>
        <v>137</v>
      </c>
      <c r="B262" s="45">
        <f t="shared" si="8"/>
        <v>127</v>
      </c>
      <c r="C262" s="45">
        <f>IF($A262="","",RANK($B262,$B$5:$B$9000,1)+COUNTIF($B$4:$B261,$B262))</f>
        <v>137</v>
      </c>
      <c r="D262" s="46" t="str">
        <f>IF(AND($O262&gt;=قادمين!$C$4,$O262&lt;=قادمين!$H$4,قادمين!$B$1=IF(قادمين!$B$1="","",$I262),قادمين!$B$2=IF(قادمين!$B$2="","",$K262),قادمين!$B$3=IF(قادمين!$B$3="","",$Q262),قادمين!$B$4=IF(قادمين!$B$4="","",$R262)),MAX($D$4:$D261)+1,"")</f>
        <v/>
      </c>
      <c r="E262" s="46" t="str">
        <f t="shared" si="9"/>
        <v/>
      </c>
      <c r="F262" s="46" t="str">
        <f>IF($D262="","",RANK($E262,$E$5:$E$9000,1)+COUNTIF($E$4:$E261,$E262))</f>
        <v/>
      </c>
      <c r="G262" s="63">
        <f>IF(H262="","",COUNTA($H$5:H262))</f>
        <v>258</v>
      </c>
      <c r="H262" s="187">
        <v>41833.623333333337</v>
      </c>
      <c r="I262" s="236" t="s">
        <v>176</v>
      </c>
      <c r="J262" s="239" t="s">
        <v>177</v>
      </c>
      <c r="K262" s="239" t="s">
        <v>49</v>
      </c>
      <c r="L262" s="239" t="s">
        <v>117</v>
      </c>
      <c r="M262" s="239" t="s">
        <v>5</v>
      </c>
      <c r="N262" s="239" t="s">
        <v>178</v>
      </c>
      <c r="O262" s="237">
        <v>41837</v>
      </c>
      <c r="P262" s="238"/>
      <c r="Q262" s="206" t="s">
        <v>52</v>
      </c>
      <c r="R262" s="50" t="s">
        <v>21</v>
      </c>
      <c r="S262" s="51"/>
      <c r="T262" s="51"/>
      <c r="U262" s="52"/>
      <c r="V262" s="52"/>
      <c r="W262" s="52"/>
      <c r="X262" s="53"/>
      <c r="Y262" s="52"/>
      <c r="Z262" s="54"/>
      <c r="AA262" s="22"/>
      <c r="AB262" s="22"/>
      <c r="AC262" s="22"/>
      <c r="AD262" s="22"/>
      <c r="AE262" s="22"/>
      <c r="AF262" s="22"/>
      <c r="AG262" s="22"/>
    </row>
    <row r="263" spans="1:33" s="11" customFormat="1" ht="26.1" customHeight="1">
      <c r="A263" s="45">
        <f>IF(AND($H263&gt;=مغادرين!$C$4,$H263&lt;=مغادرين!$H$4,مغادرين!$B$1=IF(مغادرين!$B$1="","",$I263),مغادرين!$B$2=IF(مغادرين!$B$2="","",$K263),مغادرين!$B$3=IF(مغادرين!$B$3="","",$Q263),مغادرين!$B$4=IF(مغادرين!$B$4="","",$R263)),MAX($A$4:$A262)+1,"")</f>
        <v>138</v>
      </c>
      <c r="B263" s="45">
        <f t="shared" si="8"/>
        <v>127</v>
      </c>
      <c r="C263" s="45">
        <f>IF($A263="","",RANK($B263,$B$5:$B$9000,1)+COUNTIF($B$4:$B262,$B263))</f>
        <v>138</v>
      </c>
      <c r="D263" s="46" t="str">
        <f>IF(AND($O263&gt;=قادمين!$C$4,$O263&lt;=قادمين!$H$4,قادمين!$B$1=IF(قادمين!$B$1="","",$I263),قادمين!$B$2=IF(قادمين!$B$2="","",$K263),قادمين!$B$3=IF(قادمين!$B$3="","",$Q263),قادمين!$B$4=IF(قادمين!$B$4="","",$R263)),MAX($D$4:$D262)+1,"")</f>
        <v/>
      </c>
      <c r="E263" s="46" t="str">
        <f t="shared" si="9"/>
        <v/>
      </c>
      <c r="F263" s="46" t="str">
        <f>IF($D263="","",RANK($E263,$E$5:$E$9000,1)+COUNTIF($E$4:$E262,$E263))</f>
        <v/>
      </c>
      <c r="G263" s="63">
        <f>IF(H263="","",COUNTA($H$5:H263))</f>
        <v>259</v>
      </c>
      <c r="H263" s="187">
        <v>41833.623333333337</v>
      </c>
      <c r="I263" s="236" t="s">
        <v>232</v>
      </c>
      <c r="J263" s="239" t="s">
        <v>427</v>
      </c>
      <c r="K263" s="239" t="s">
        <v>12</v>
      </c>
      <c r="L263" s="239" t="s">
        <v>117</v>
      </c>
      <c r="M263" s="239" t="s">
        <v>399</v>
      </c>
      <c r="N263" s="239" t="s">
        <v>225</v>
      </c>
      <c r="O263" s="237">
        <v>41834</v>
      </c>
      <c r="P263" s="238">
        <v>41833</v>
      </c>
      <c r="Q263" s="206" t="s">
        <v>52</v>
      </c>
      <c r="R263" s="50" t="s">
        <v>21</v>
      </c>
      <c r="S263" s="51"/>
      <c r="T263" s="51"/>
      <c r="U263" s="52"/>
      <c r="V263" s="52"/>
      <c r="W263" s="52"/>
      <c r="X263" s="53"/>
      <c r="Y263" s="52"/>
      <c r="Z263" s="54"/>
      <c r="AA263" s="22"/>
      <c r="AB263" s="22"/>
      <c r="AC263" s="22"/>
      <c r="AD263" s="22"/>
      <c r="AE263" s="22"/>
      <c r="AF263" s="22"/>
      <c r="AG263" s="22"/>
    </row>
    <row r="264" spans="1:33" s="11" customFormat="1" ht="26.1" customHeight="1">
      <c r="A264" s="45">
        <f>IF(AND($H264&gt;=مغادرين!$C$4,$H264&lt;=مغادرين!$H$4,مغادرين!$B$1=IF(مغادرين!$B$1="","",$I264),مغادرين!$B$2=IF(مغادرين!$B$2="","",$K264),مغادرين!$B$3=IF(مغادرين!$B$3="","",$Q264),مغادرين!$B$4=IF(مغادرين!$B$4="","",$R264)),MAX($A$4:$A263)+1,"")</f>
        <v>139</v>
      </c>
      <c r="B264" s="45">
        <f t="shared" si="8"/>
        <v>137</v>
      </c>
      <c r="C264" s="45">
        <f>IF($A264="","",RANK($B264,$B$5:$B$9000,1)+COUNTIF($B$4:$B263,$B264))</f>
        <v>139</v>
      </c>
      <c r="D264" s="46" t="str">
        <f>IF(AND($O264&gt;=قادمين!$C$4,$O264&lt;=قادمين!$H$4,قادمين!$B$1=IF(قادمين!$B$1="","",$I264),قادمين!$B$2=IF(قادمين!$B$2="","",$K264),قادمين!$B$3=IF(قادمين!$B$3="","",$Q264),قادمين!$B$4=IF(قادمين!$B$4="","",$R264)),MAX($D$4:$D263)+1,"")</f>
        <v/>
      </c>
      <c r="E264" s="46" t="str">
        <f t="shared" si="9"/>
        <v/>
      </c>
      <c r="F264" s="46" t="str">
        <f>IF($D264="","",RANK($E264,$E$5:$E$9000,1)+COUNTIF($E$4:$E263,$E264))</f>
        <v/>
      </c>
      <c r="G264" s="63">
        <f>IF(H264="","",COUNTA($H$5:H264))</f>
        <v>260</v>
      </c>
      <c r="H264" s="187">
        <v>41834</v>
      </c>
      <c r="I264" s="204" t="s">
        <v>348</v>
      </c>
      <c r="J264" s="202" t="s">
        <v>479</v>
      </c>
      <c r="K264" s="202" t="s">
        <v>129</v>
      </c>
      <c r="L264" s="202" t="s">
        <v>117</v>
      </c>
      <c r="M264" s="202" t="s">
        <v>6</v>
      </c>
      <c r="N264" s="202" t="s">
        <v>31</v>
      </c>
      <c r="O264" s="228">
        <v>41843</v>
      </c>
      <c r="P264" s="224">
        <v>9</v>
      </c>
      <c r="Q264" s="206" t="s">
        <v>9</v>
      </c>
      <c r="R264" s="50" t="s">
        <v>9</v>
      </c>
      <c r="S264" s="51"/>
      <c r="T264" s="51"/>
      <c r="U264" s="52"/>
      <c r="V264" s="52"/>
      <c r="W264" s="52"/>
      <c r="X264" s="53"/>
      <c r="Y264" s="52"/>
      <c r="Z264" s="54"/>
      <c r="AA264" s="22"/>
      <c r="AB264" s="22"/>
      <c r="AC264" s="22"/>
      <c r="AD264" s="22"/>
      <c r="AE264" s="22"/>
      <c r="AF264" s="22"/>
      <c r="AG264" s="22"/>
    </row>
    <row r="265" spans="1:33" s="11" customFormat="1" ht="26.1" customHeight="1">
      <c r="A265" s="45">
        <f>IF(AND($H265&gt;=مغادرين!$C$4,$H265&lt;=مغادرين!$H$4,مغادرين!$B$1=IF(مغادرين!$B$1="","",$I265),مغادرين!$B$2=IF(مغادرين!$B$2="","",$K265),مغادرين!$B$3=IF(مغادرين!$B$3="","",$Q265),مغادرين!$B$4=IF(مغادرين!$B$4="","",$R265)),MAX($A$4:$A264)+1,"")</f>
        <v>140</v>
      </c>
      <c r="B265" s="45">
        <f t="shared" si="8"/>
        <v>137</v>
      </c>
      <c r="C265" s="45">
        <f>IF($A265="","",RANK($B265,$B$5:$B$9000,1)+COUNTIF($B$4:$B264,$B265))</f>
        <v>140</v>
      </c>
      <c r="D265" s="46" t="str">
        <f>IF(AND($O265&gt;=قادمين!$C$4,$O265&lt;=قادمين!$H$4,قادمين!$B$1=IF(قادمين!$B$1="","",$I265),قادمين!$B$2=IF(قادمين!$B$2="","",$K265),قادمين!$B$3=IF(قادمين!$B$3="","",$Q265),قادمين!$B$4=IF(قادمين!$B$4="","",$R265)),MAX($D$4:$D264)+1,"")</f>
        <v/>
      </c>
      <c r="E265" s="46" t="str">
        <f t="shared" si="9"/>
        <v/>
      </c>
      <c r="F265" s="46" t="str">
        <f>IF($D265="","",RANK($E265,$E$5:$E$9000,1)+COUNTIF($E$4:$E264,$E265))</f>
        <v/>
      </c>
      <c r="G265" s="63">
        <f>IF(H265="","",COUNTA($H$5:H265))</f>
        <v>261</v>
      </c>
      <c r="H265" s="187">
        <v>41834</v>
      </c>
      <c r="I265" s="204" t="s">
        <v>372</v>
      </c>
      <c r="J265" s="202" t="s">
        <v>112</v>
      </c>
      <c r="K265" s="202" t="s">
        <v>129</v>
      </c>
      <c r="L265" s="202" t="s">
        <v>117</v>
      </c>
      <c r="M265" s="202" t="s">
        <v>6</v>
      </c>
      <c r="N265" s="202" t="s">
        <v>120</v>
      </c>
      <c r="O265" s="226">
        <v>41841</v>
      </c>
      <c r="P265" s="227">
        <v>7</v>
      </c>
      <c r="Q265" s="206" t="s">
        <v>395</v>
      </c>
      <c r="R265" s="50" t="s">
        <v>9</v>
      </c>
      <c r="S265" s="51"/>
      <c r="T265" s="51"/>
      <c r="U265" s="52"/>
      <c r="V265" s="52"/>
      <c r="W265" s="52"/>
      <c r="X265" s="53"/>
      <c r="Y265" s="52"/>
      <c r="Z265" s="54"/>
      <c r="AA265" s="22"/>
      <c r="AB265" s="22"/>
      <c r="AC265" s="22"/>
      <c r="AD265" s="22"/>
      <c r="AE265" s="22"/>
      <c r="AF265" s="22"/>
      <c r="AG265" s="22"/>
    </row>
    <row r="266" spans="1:33" s="11" customFormat="1" ht="26.1" customHeight="1">
      <c r="A266" s="45">
        <f>IF(AND($H266&gt;=مغادرين!$C$4,$H266&lt;=مغادرين!$H$4,مغادرين!$B$1=IF(مغادرين!$B$1="","",$I266),مغادرين!$B$2=IF(مغادرين!$B$2="","",$K266),مغادرين!$B$3=IF(مغادرين!$B$3="","",$Q266),مغادرين!$B$4=IF(مغادرين!$B$4="","",$R266)),MAX($A$4:$A265)+1,"")</f>
        <v>141</v>
      </c>
      <c r="B266" s="45">
        <f t="shared" si="8"/>
        <v>137</v>
      </c>
      <c r="C266" s="45">
        <f>IF($A266="","",RANK($B266,$B$5:$B$9000,1)+COUNTIF($B$4:$B265,$B266))</f>
        <v>141</v>
      </c>
      <c r="D266" s="46" t="str">
        <f>IF(AND($O266&gt;=قادمين!$C$4,$O266&lt;=قادمين!$H$4,قادمين!$B$1=IF(قادمين!$B$1="","",$I266),قادمين!$B$2=IF(قادمين!$B$2="","",$K266),قادمين!$B$3=IF(قادمين!$B$3="","",$Q266),قادمين!$B$4=IF(قادمين!$B$4="","",$R266)),MAX($D$4:$D265)+1,"")</f>
        <v/>
      </c>
      <c r="E266" s="46" t="str">
        <f t="shared" si="9"/>
        <v/>
      </c>
      <c r="F266" s="46" t="str">
        <f>IF($D266="","",RANK($E266,$E$5:$E$9000,1)+COUNTIF($E$4:$E265,$E266))</f>
        <v/>
      </c>
      <c r="G266" s="63">
        <f>IF(H266="","",COUNTA($H$5:H266))</f>
        <v>262</v>
      </c>
      <c r="H266" s="187">
        <v>41834</v>
      </c>
      <c r="I266" s="204" t="s">
        <v>347</v>
      </c>
      <c r="J266" s="202" t="s">
        <v>478</v>
      </c>
      <c r="K266" s="202" t="s">
        <v>129</v>
      </c>
      <c r="L266" s="202" t="s">
        <v>117</v>
      </c>
      <c r="M266" s="202" t="s">
        <v>5</v>
      </c>
      <c r="N266" s="202" t="s">
        <v>29</v>
      </c>
      <c r="O266" s="226">
        <v>41841</v>
      </c>
      <c r="P266" s="227">
        <v>7</v>
      </c>
      <c r="Q266" s="206" t="s">
        <v>56</v>
      </c>
      <c r="R266" s="50" t="s">
        <v>56</v>
      </c>
      <c r="S266" s="51"/>
      <c r="T266" s="51"/>
      <c r="U266" s="52"/>
      <c r="V266" s="52"/>
      <c r="W266" s="52"/>
      <c r="X266" s="53"/>
      <c r="Y266" s="52"/>
      <c r="Z266" s="54"/>
      <c r="AA266" s="22"/>
      <c r="AB266" s="22"/>
      <c r="AC266" s="22"/>
      <c r="AD266" s="22"/>
      <c r="AE266" s="22"/>
      <c r="AF266" s="22"/>
      <c r="AG266" s="22"/>
    </row>
    <row r="267" spans="1:33" s="11" customFormat="1" ht="26.1" customHeight="1">
      <c r="A267" s="45">
        <f>IF(AND($H267&gt;=مغادرين!$C$4,$H267&lt;=مغادرين!$H$4,مغادرين!$B$1=IF(مغادرين!$B$1="","",$I267),مغادرين!$B$2=IF(مغادرين!$B$2="","",$K267),مغادرين!$B$3=IF(مغادرين!$B$3="","",$Q267),مغادرين!$B$4=IF(مغادرين!$B$4="","",$R267)),MAX($A$4:$A266)+1,"")</f>
        <v>142</v>
      </c>
      <c r="B267" s="45">
        <f t="shared" si="8"/>
        <v>137</v>
      </c>
      <c r="C267" s="45">
        <f>IF($A267="","",RANK($B267,$B$5:$B$9000,1)+COUNTIF($B$4:$B266,$B267))</f>
        <v>142</v>
      </c>
      <c r="D267" s="46" t="str">
        <f>IF(AND($O267&gt;=قادمين!$C$4,$O267&lt;=قادمين!$H$4,قادمين!$B$1=IF(قادمين!$B$1="","",$I267),قادمين!$B$2=IF(قادمين!$B$2="","",$K267),قادمين!$B$3=IF(قادمين!$B$3="","",$Q267),قادمين!$B$4=IF(قادمين!$B$4="","",$R267)),MAX($D$4:$D266)+1,"")</f>
        <v/>
      </c>
      <c r="E267" s="46" t="str">
        <f t="shared" si="9"/>
        <v/>
      </c>
      <c r="F267" s="46" t="str">
        <f>IF($D267="","",RANK($E267,$E$5:$E$9000,1)+COUNTIF($E$4:$E266,$E267))</f>
        <v/>
      </c>
      <c r="G267" s="63">
        <f>IF(H267="","",COUNTA($H$5:H267))</f>
        <v>263</v>
      </c>
      <c r="H267" s="187">
        <v>41834</v>
      </c>
      <c r="I267" s="204" t="s">
        <v>203</v>
      </c>
      <c r="J267" s="202" t="s">
        <v>204</v>
      </c>
      <c r="K267" s="202" t="s">
        <v>49</v>
      </c>
      <c r="L267" s="202" t="s">
        <v>117</v>
      </c>
      <c r="M267" s="202" t="s">
        <v>5</v>
      </c>
      <c r="N267" s="202" t="s">
        <v>194</v>
      </c>
      <c r="O267" s="247">
        <v>41841</v>
      </c>
      <c r="P267" s="248">
        <v>7</v>
      </c>
      <c r="Q267" s="206" t="s">
        <v>56</v>
      </c>
      <c r="R267" s="50" t="s">
        <v>56</v>
      </c>
      <c r="S267" s="51"/>
      <c r="T267" s="51"/>
      <c r="U267" s="52"/>
      <c r="V267" s="52"/>
      <c r="W267" s="52"/>
      <c r="X267" s="53"/>
      <c r="Y267" s="52"/>
      <c r="Z267" s="54"/>
      <c r="AA267" s="22"/>
      <c r="AB267" s="22"/>
      <c r="AC267" s="22"/>
      <c r="AD267" s="22"/>
      <c r="AE267" s="22"/>
      <c r="AF267" s="22"/>
      <c r="AG267" s="22"/>
    </row>
    <row r="268" spans="1:33" s="11" customFormat="1" ht="26.1" customHeight="1">
      <c r="A268" s="45">
        <f>IF(AND($H268&gt;=مغادرين!$C$4,$H268&lt;=مغادرين!$H$4,مغادرين!$B$1=IF(مغادرين!$B$1="","",$I268),مغادرين!$B$2=IF(مغادرين!$B$2="","",$K268),مغادرين!$B$3=IF(مغادرين!$B$3="","",$Q268),مغادرين!$B$4=IF(مغادرين!$B$4="","",$R268)),MAX($A$4:$A267)+1,"")</f>
        <v>143</v>
      </c>
      <c r="B268" s="45">
        <f t="shared" si="8"/>
        <v>137</v>
      </c>
      <c r="C268" s="45">
        <f>IF($A268="","",RANK($B268,$B$5:$B$9000,1)+COUNTIF($B$4:$B267,$B268))</f>
        <v>143</v>
      </c>
      <c r="D268" s="46" t="str">
        <f>IF(AND($O268&gt;=قادمين!$C$4,$O268&lt;=قادمين!$H$4,قادمين!$B$1=IF(قادمين!$B$1="","",$I268),قادمين!$B$2=IF(قادمين!$B$2="","",$K268),قادمين!$B$3=IF(قادمين!$B$3="","",$Q268),قادمين!$B$4=IF(قادمين!$B$4="","",$R268)),MAX($D$4:$D267)+1,"")</f>
        <v/>
      </c>
      <c r="E268" s="46" t="str">
        <f t="shared" si="9"/>
        <v/>
      </c>
      <c r="F268" s="46" t="str">
        <f>IF($D268="","",RANK($E268,$E$5:$E$9000,1)+COUNTIF($E$4:$E267,$E268))</f>
        <v/>
      </c>
      <c r="G268" s="63">
        <f>IF(H268="","",COUNTA($H$5:H268))</f>
        <v>264</v>
      </c>
      <c r="H268" s="187">
        <v>41834</v>
      </c>
      <c r="I268" s="204" t="s">
        <v>188</v>
      </c>
      <c r="J268" s="202" t="s">
        <v>189</v>
      </c>
      <c r="K268" s="202" t="s">
        <v>49</v>
      </c>
      <c r="L268" s="202" t="s">
        <v>117</v>
      </c>
      <c r="M268" s="202" t="s">
        <v>20</v>
      </c>
      <c r="N268" s="202" t="s">
        <v>164</v>
      </c>
      <c r="O268" s="247">
        <v>41843</v>
      </c>
      <c r="P268" s="248">
        <v>9</v>
      </c>
      <c r="Q268" s="206" t="s">
        <v>56</v>
      </c>
      <c r="R268" s="50" t="s">
        <v>56</v>
      </c>
      <c r="S268" s="51"/>
      <c r="T268" s="51"/>
      <c r="U268" s="52"/>
      <c r="V268" s="52"/>
      <c r="W268" s="52"/>
      <c r="X268" s="53"/>
      <c r="Y268" s="52"/>
      <c r="Z268" s="54"/>
      <c r="AA268" s="22"/>
      <c r="AB268" s="22"/>
      <c r="AC268" s="22"/>
      <c r="AD268" s="22"/>
      <c r="AE268" s="22"/>
      <c r="AF268" s="22"/>
      <c r="AG268" s="22"/>
    </row>
    <row r="269" spans="1:33" s="11" customFormat="1" ht="26.1" customHeight="1">
      <c r="A269" s="45">
        <f>IF(AND($H269&gt;=مغادرين!$C$4,$H269&lt;=مغادرين!$H$4,مغادرين!$B$1=IF(مغادرين!$B$1="","",$I269),مغادرين!$B$2=IF(مغادرين!$B$2="","",$K269),مغادرين!$B$3=IF(مغادرين!$B$3="","",$Q269),مغادرين!$B$4=IF(مغادرين!$B$4="","",$R269)),MAX($A$4:$A268)+1,"")</f>
        <v>144</v>
      </c>
      <c r="B269" s="45">
        <f t="shared" si="8"/>
        <v>137</v>
      </c>
      <c r="C269" s="45">
        <f>IF($A269="","",RANK($B269,$B$5:$B$9000,1)+COUNTIF($B$4:$B268,$B269))</f>
        <v>144</v>
      </c>
      <c r="D269" s="46" t="str">
        <f>IF(AND($O269&gt;=قادمين!$C$4,$O269&lt;=قادمين!$H$4,قادمين!$B$1=IF(قادمين!$B$1="","",$I269),قادمين!$B$2=IF(قادمين!$B$2="","",$K269),قادمين!$B$3=IF(قادمين!$B$3="","",$Q269),قادمين!$B$4=IF(قادمين!$B$4="","",$R269)),MAX($D$4:$D268)+1,"")</f>
        <v/>
      </c>
      <c r="E269" s="46" t="str">
        <f t="shared" si="9"/>
        <v/>
      </c>
      <c r="F269" s="46" t="str">
        <f>IF($D269="","",RANK($E269,$E$5:$E$9000,1)+COUNTIF($E$4:$E268,$E269))</f>
        <v/>
      </c>
      <c r="G269" s="63">
        <f>IF(H269="","",COUNTA($H$5:H269))</f>
        <v>265</v>
      </c>
      <c r="H269" s="187">
        <v>41834</v>
      </c>
      <c r="I269" s="204" t="s">
        <v>172</v>
      </c>
      <c r="J269" s="202" t="s">
        <v>173</v>
      </c>
      <c r="K269" s="202" t="s">
        <v>49</v>
      </c>
      <c r="L269" s="202" t="s">
        <v>117</v>
      </c>
      <c r="M269" s="202" t="s">
        <v>7</v>
      </c>
      <c r="N269" s="202" t="s">
        <v>164</v>
      </c>
      <c r="O269" s="247">
        <v>41841</v>
      </c>
      <c r="P269" s="248">
        <v>7</v>
      </c>
      <c r="Q269" s="206" t="s">
        <v>56</v>
      </c>
      <c r="R269" s="50" t="s">
        <v>56</v>
      </c>
      <c r="S269" s="51"/>
      <c r="T269" s="51"/>
      <c r="U269" s="52"/>
      <c r="V269" s="52"/>
      <c r="W269" s="52"/>
      <c r="X269" s="53"/>
      <c r="Y269" s="52"/>
      <c r="Z269" s="54"/>
      <c r="AA269" s="22"/>
      <c r="AB269" s="22"/>
      <c r="AC269" s="22"/>
      <c r="AD269" s="22"/>
      <c r="AE269" s="22"/>
      <c r="AF269" s="22"/>
      <c r="AG269" s="22"/>
    </row>
    <row r="270" spans="1:33" s="11" customFormat="1" ht="26.1" customHeight="1">
      <c r="A270" s="45">
        <f>IF(AND($H270&gt;=مغادرين!$C$4,$H270&lt;=مغادرين!$H$4,مغادرين!$B$1=IF(مغادرين!$B$1="","",$I270),مغادرين!$B$2=IF(مغادرين!$B$2="","",$K270),مغادرين!$B$3=IF(مغادرين!$B$3="","",$Q270),مغادرين!$B$4=IF(مغادرين!$B$4="","",$R270)),MAX($A$4:$A269)+1,"")</f>
        <v>145</v>
      </c>
      <c r="B270" s="45">
        <f t="shared" si="8"/>
        <v>137</v>
      </c>
      <c r="C270" s="45">
        <f>IF($A270="","",RANK($B270,$B$5:$B$9000,1)+COUNTIF($B$4:$B269,$B270))</f>
        <v>145</v>
      </c>
      <c r="D270" s="46" t="str">
        <f>IF(AND($O270&gt;=قادمين!$C$4,$O270&lt;=قادمين!$H$4,قادمين!$B$1=IF(قادمين!$B$1="","",$I270),قادمين!$B$2=IF(قادمين!$B$2="","",$K270),قادمين!$B$3=IF(قادمين!$B$3="","",$Q270),قادمين!$B$4=IF(قادمين!$B$4="","",$R270)),MAX($D$4:$D269)+1,"")</f>
        <v/>
      </c>
      <c r="E270" s="46" t="str">
        <f t="shared" si="9"/>
        <v/>
      </c>
      <c r="F270" s="46" t="str">
        <f>IF($D270="","",RANK($E270,$E$5:$E$9000,1)+COUNTIF($E$4:$E269,$E270))</f>
        <v/>
      </c>
      <c r="G270" s="63">
        <f>IF(H270="","",COUNTA($H$5:H270))</f>
        <v>266</v>
      </c>
      <c r="H270" s="187">
        <v>41834</v>
      </c>
      <c r="I270" s="204" t="s">
        <v>195</v>
      </c>
      <c r="J270" s="202" t="s">
        <v>196</v>
      </c>
      <c r="K270" s="202" t="s">
        <v>49</v>
      </c>
      <c r="L270" s="202" t="s">
        <v>117</v>
      </c>
      <c r="M270" s="202" t="s">
        <v>158</v>
      </c>
      <c r="N270" s="202" t="s">
        <v>164</v>
      </c>
      <c r="O270" s="247">
        <v>41841</v>
      </c>
      <c r="P270" s="248">
        <v>7</v>
      </c>
      <c r="Q270" s="206" t="s">
        <v>56</v>
      </c>
      <c r="R270" s="50" t="s">
        <v>56</v>
      </c>
      <c r="S270" s="51"/>
      <c r="T270" s="51"/>
      <c r="U270" s="52"/>
      <c r="V270" s="52"/>
      <c r="W270" s="52"/>
      <c r="X270" s="53"/>
      <c r="Y270" s="52"/>
      <c r="Z270" s="54"/>
      <c r="AA270" s="22"/>
      <c r="AB270" s="22"/>
      <c r="AC270" s="22"/>
      <c r="AD270" s="22"/>
      <c r="AE270" s="22"/>
      <c r="AF270" s="22"/>
      <c r="AG270" s="22"/>
    </row>
    <row r="271" spans="1:33" s="11" customFormat="1" ht="26.1" customHeight="1">
      <c r="A271" s="45">
        <f>IF(AND($H271&gt;=مغادرين!$C$4,$H271&lt;=مغادرين!$H$4,مغادرين!$B$1=IF(مغادرين!$B$1="","",$I271),مغادرين!$B$2=IF(مغادرين!$B$2="","",$K271),مغادرين!$B$3=IF(مغادرين!$B$3="","",$Q271),مغادرين!$B$4=IF(مغادرين!$B$4="","",$R271)),MAX($A$4:$A270)+1,"")</f>
        <v>146</v>
      </c>
      <c r="B271" s="45">
        <f t="shared" si="8"/>
        <v>137</v>
      </c>
      <c r="C271" s="45">
        <f>IF($A271="","",RANK($B271,$B$5:$B$9000,1)+COUNTIF($B$4:$B270,$B271))</f>
        <v>146</v>
      </c>
      <c r="D271" s="46" t="str">
        <f>IF(AND($O271&gt;=قادمين!$C$4,$O271&lt;=قادمين!$H$4,قادمين!$B$1=IF(قادمين!$B$1="","",$I271),قادمين!$B$2=IF(قادمين!$B$2="","",$K271),قادمين!$B$3=IF(قادمين!$B$3="","",$Q271),قادمين!$B$4=IF(قادمين!$B$4="","",$R271)),MAX($D$4:$D270)+1,"")</f>
        <v/>
      </c>
      <c r="E271" s="46" t="str">
        <f t="shared" si="9"/>
        <v/>
      </c>
      <c r="F271" s="46" t="str">
        <f>IF($D271="","",RANK($E271,$E$5:$E$9000,1)+COUNTIF($E$4:$E270,$E271))</f>
        <v/>
      </c>
      <c r="G271" s="63">
        <f>IF(H271="","",COUNTA($H$5:H271))</f>
        <v>267</v>
      </c>
      <c r="H271" s="187">
        <v>41834</v>
      </c>
      <c r="I271" s="204" t="s">
        <v>387</v>
      </c>
      <c r="J271" s="202" t="s">
        <v>388</v>
      </c>
      <c r="K271" s="202" t="s">
        <v>389</v>
      </c>
      <c r="L271" s="202" t="s">
        <v>117</v>
      </c>
      <c r="M271" s="202" t="s">
        <v>6</v>
      </c>
      <c r="N271" s="202" t="s">
        <v>164</v>
      </c>
      <c r="O271" s="247">
        <v>41843</v>
      </c>
      <c r="P271" s="248">
        <v>9</v>
      </c>
      <c r="Q271" s="206" t="s">
        <v>56</v>
      </c>
      <c r="R271" s="50" t="s">
        <v>56</v>
      </c>
      <c r="S271" s="51"/>
      <c r="T271" s="51"/>
      <c r="U271" s="52"/>
      <c r="V271" s="52"/>
      <c r="W271" s="52"/>
      <c r="X271" s="53"/>
      <c r="Y271" s="52"/>
      <c r="Z271" s="54"/>
      <c r="AA271" s="22"/>
      <c r="AB271" s="22"/>
      <c r="AC271" s="22"/>
      <c r="AD271" s="22"/>
      <c r="AE271" s="22"/>
      <c r="AF271" s="22"/>
      <c r="AG271" s="22"/>
    </row>
    <row r="272" spans="1:33" s="11" customFormat="1" ht="26.1" customHeight="1">
      <c r="A272" s="45">
        <f>IF(AND($H272&gt;=مغادرين!$C$4,$H272&lt;=مغادرين!$H$4,مغادرين!$B$1=IF(مغادرين!$B$1="","",$I272),مغادرين!$B$2=IF(مغادرين!$B$2="","",$K272),مغادرين!$B$3=IF(مغادرين!$B$3="","",$Q272),مغادرين!$B$4=IF(مغادرين!$B$4="","",$R272)),MAX($A$4:$A271)+1,"")</f>
        <v>147</v>
      </c>
      <c r="B272" s="45">
        <f t="shared" si="8"/>
        <v>137</v>
      </c>
      <c r="C272" s="45">
        <f>IF($A272="","",RANK($B272,$B$5:$B$9000,1)+COUNTIF($B$4:$B271,$B272))</f>
        <v>147</v>
      </c>
      <c r="D272" s="46" t="str">
        <f>IF(AND($O272&gt;=قادمين!$C$4,$O272&lt;=قادمين!$H$4,قادمين!$B$1=IF(قادمين!$B$1="","",$I272),قادمين!$B$2=IF(قادمين!$B$2="","",$K272),قادمين!$B$3=IF(قادمين!$B$3="","",$Q272),قادمين!$B$4=IF(قادمين!$B$4="","",$R272)),MAX($D$4:$D271)+1,"")</f>
        <v/>
      </c>
      <c r="E272" s="46" t="str">
        <f t="shared" si="9"/>
        <v/>
      </c>
      <c r="F272" s="46" t="str">
        <f>IF($D272="","",RANK($E272,$E$5:$E$9000,1)+COUNTIF($E$4:$E271,$E272))</f>
        <v/>
      </c>
      <c r="G272" s="63">
        <f>IF(H272="","",COUNTA($H$5:H272))</f>
        <v>268</v>
      </c>
      <c r="H272" s="187">
        <v>41834</v>
      </c>
      <c r="I272" s="204" t="s">
        <v>252</v>
      </c>
      <c r="J272" s="202" t="s">
        <v>433</v>
      </c>
      <c r="K272" s="202" t="s">
        <v>12</v>
      </c>
      <c r="L272" s="202" t="s">
        <v>117</v>
      </c>
      <c r="M272" s="202" t="s">
        <v>399</v>
      </c>
      <c r="N272" s="202" t="s">
        <v>225</v>
      </c>
      <c r="O272" s="247">
        <v>41841</v>
      </c>
      <c r="P272" s="248">
        <v>7</v>
      </c>
      <c r="Q272" s="206" t="s">
        <v>52</v>
      </c>
      <c r="R272" s="50" t="s">
        <v>52</v>
      </c>
      <c r="S272" s="51"/>
      <c r="T272" s="51"/>
      <c r="U272" s="52"/>
      <c r="V272" s="52"/>
      <c r="W272" s="52"/>
      <c r="X272" s="53"/>
      <c r="Y272" s="52"/>
      <c r="Z272" s="54"/>
      <c r="AA272" s="22"/>
      <c r="AB272" s="22"/>
      <c r="AC272" s="22"/>
      <c r="AD272" s="22"/>
      <c r="AE272" s="22"/>
      <c r="AF272" s="22"/>
      <c r="AG272" s="22"/>
    </row>
    <row r="273" spans="1:33" s="11" customFormat="1" ht="26.1" customHeight="1">
      <c r="A273" s="45">
        <f>IF(AND($H273&gt;=مغادرين!$C$4,$H273&lt;=مغادرين!$H$4,مغادرين!$B$1=IF(مغادرين!$B$1="","",$I273),مغادرين!$B$2=IF(مغادرين!$B$2="","",$K273),مغادرين!$B$3=IF(مغادرين!$B$3="","",$Q273),مغادرين!$B$4=IF(مغادرين!$B$4="","",$R273)),MAX($A$4:$A272)+1,"")</f>
        <v>148</v>
      </c>
      <c r="B273" s="45">
        <f t="shared" si="8"/>
        <v>137</v>
      </c>
      <c r="C273" s="45">
        <f>IF($A273="","",RANK($B273,$B$5:$B$9000,1)+COUNTIF($B$4:$B272,$B273))</f>
        <v>148</v>
      </c>
      <c r="D273" s="46" t="str">
        <f>IF(AND($O273&gt;=قادمين!$C$4,$O273&lt;=قادمين!$H$4,قادمين!$B$1=IF(قادمين!$B$1="","",$I273),قادمين!$B$2=IF(قادمين!$B$2="","",$K273),قادمين!$B$3=IF(قادمين!$B$3="","",$Q273),قادمين!$B$4=IF(قادمين!$B$4="","",$R273)),MAX($D$4:$D272)+1,"")</f>
        <v/>
      </c>
      <c r="E273" s="46" t="str">
        <f t="shared" si="9"/>
        <v/>
      </c>
      <c r="F273" s="46" t="str">
        <f>IF($D273="","",RANK($E273,$E$5:$E$9000,1)+COUNTIF($E$4:$E272,$E273))</f>
        <v/>
      </c>
      <c r="G273" s="63">
        <f>IF(H273="","",COUNTA($H$5:H273))</f>
        <v>269</v>
      </c>
      <c r="H273" s="187">
        <v>41834</v>
      </c>
      <c r="I273" s="204" t="s">
        <v>255</v>
      </c>
      <c r="J273" s="202" t="s">
        <v>431</v>
      </c>
      <c r="K273" s="202" t="s">
        <v>12</v>
      </c>
      <c r="L273" s="202" t="s">
        <v>117</v>
      </c>
      <c r="M273" s="202" t="s">
        <v>399</v>
      </c>
      <c r="N273" s="202" t="s">
        <v>225</v>
      </c>
      <c r="O273" s="226">
        <v>41841</v>
      </c>
      <c r="P273" s="227">
        <v>7</v>
      </c>
      <c r="Q273" s="206" t="s">
        <v>52</v>
      </c>
      <c r="R273" s="50" t="s">
        <v>52</v>
      </c>
      <c r="S273" s="51"/>
      <c r="T273" s="51"/>
      <c r="U273" s="52"/>
      <c r="V273" s="52"/>
      <c r="W273" s="52"/>
      <c r="X273" s="53"/>
      <c r="Y273" s="52"/>
      <c r="Z273" s="54"/>
      <c r="AA273" s="22"/>
      <c r="AB273" s="22"/>
      <c r="AC273" s="22"/>
      <c r="AD273" s="22"/>
      <c r="AE273" s="22"/>
      <c r="AF273" s="22"/>
      <c r="AG273" s="22"/>
    </row>
    <row r="274" spans="1:33" s="11" customFormat="1" ht="26.1" customHeight="1">
      <c r="A274" s="45">
        <f>IF(AND($H274&gt;=مغادرين!$C$4,$H274&lt;=مغادرين!$H$4,مغادرين!$B$1=IF(مغادرين!$B$1="","",$I274),مغادرين!$B$2=IF(مغادرين!$B$2="","",$K274),مغادرين!$B$3=IF(مغادرين!$B$3="","",$Q274),مغادرين!$B$4=IF(مغادرين!$B$4="","",$R274)),MAX($A$4:$A273)+1,"")</f>
        <v>149</v>
      </c>
      <c r="B274" s="45">
        <f t="shared" si="8"/>
        <v>140</v>
      </c>
      <c r="C274" s="45">
        <f>IF($A274="","",RANK($B274,$B$5:$B$9000,1)+COUNTIF($B$4:$B273,$B274))</f>
        <v>149</v>
      </c>
      <c r="D274" s="46" t="str">
        <f>IF(AND($O274&gt;=قادمين!$C$4,$O274&lt;=قادمين!$H$4,قادمين!$B$1=IF(قادمين!$B$1="","",$I274),قادمين!$B$2=IF(قادمين!$B$2="","",$K274),قادمين!$B$3=IF(قادمين!$B$3="","",$Q274),قادمين!$B$4=IF(قادمين!$B$4="","",$R274)),MAX($D$4:$D273)+1,"")</f>
        <v/>
      </c>
      <c r="E274" s="46" t="str">
        <f t="shared" si="9"/>
        <v/>
      </c>
      <c r="F274" s="46" t="str">
        <f>IF($D274="","",RANK($E274,$E$5:$E$9000,1)+COUNTIF($E$4:$E273,$E274))</f>
        <v/>
      </c>
      <c r="G274" s="63">
        <f>IF(H274="","",COUNTA($H$5:H274))</f>
        <v>270</v>
      </c>
      <c r="H274" s="187">
        <v>41834.389768518522</v>
      </c>
      <c r="I274" s="236" t="s">
        <v>251</v>
      </c>
      <c r="J274" s="239" t="s">
        <v>432</v>
      </c>
      <c r="K274" s="239" t="s">
        <v>12</v>
      </c>
      <c r="L274" s="239" t="s">
        <v>117</v>
      </c>
      <c r="M274" s="239" t="s">
        <v>399</v>
      </c>
      <c r="N274" s="239" t="s">
        <v>225</v>
      </c>
      <c r="O274" s="249">
        <v>41835</v>
      </c>
      <c r="P274" s="250">
        <v>41836</v>
      </c>
      <c r="Q274" s="206" t="s">
        <v>52</v>
      </c>
      <c r="R274" s="50" t="s">
        <v>21</v>
      </c>
      <c r="S274" s="51"/>
      <c r="T274" s="51"/>
      <c r="U274" s="52"/>
      <c r="V274" s="52"/>
      <c r="W274" s="52"/>
      <c r="X274" s="53"/>
      <c r="Y274" s="52"/>
      <c r="Z274" s="54"/>
      <c r="AA274" s="22"/>
      <c r="AB274" s="22"/>
      <c r="AC274" s="22"/>
      <c r="AD274" s="22"/>
      <c r="AE274" s="22"/>
      <c r="AF274" s="22"/>
      <c r="AG274" s="22"/>
    </row>
    <row r="275" spans="1:33" s="11" customFormat="1" ht="26.1" customHeight="1">
      <c r="A275" s="45">
        <f>IF(AND($H275&gt;=مغادرين!$C$4,$H275&lt;=مغادرين!$H$4,مغادرين!$B$1=IF(مغادرين!$B$1="","",$I275),مغادرين!$B$2=IF(مغادرين!$B$2="","",$K275),مغادرين!$B$3=IF(مغادرين!$B$3="","",$Q275),مغادرين!$B$4=IF(مغادرين!$B$4="","",$R275)),MAX($A$4:$A274)+1,"")</f>
        <v>150</v>
      </c>
      <c r="B275" s="45">
        <f t="shared" si="8"/>
        <v>140</v>
      </c>
      <c r="C275" s="45">
        <f>IF($A275="","",RANK($B275,$B$5:$B$9000,1)+COUNTIF($B$4:$B274,$B275))</f>
        <v>150</v>
      </c>
      <c r="D275" s="46">
        <f>IF(AND($O275&gt;=قادمين!$C$4,$O275&lt;=قادمين!$H$4,قادمين!$B$1=IF(قادمين!$B$1="","",$I275),قادمين!$B$2=IF(قادمين!$B$2="","",$K275),قادمين!$B$3=IF(قادمين!$B$3="","",$Q275),قادمين!$B$4=IF(قادمين!$B$4="","",$R275)),MAX($D$4:$D274)+1,"")</f>
        <v>12</v>
      </c>
      <c r="E275" s="46">
        <f t="shared" si="9"/>
        <v>-76</v>
      </c>
      <c r="F275" s="46">
        <f>IF($D275="","",RANK($E275,$E$5:$E$9000,1)+COUNTIF($E$4:$E274,$E275))</f>
        <v>12</v>
      </c>
      <c r="G275" s="63">
        <f>IF(H275="","",COUNTA($H$5:H275))</f>
        <v>271</v>
      </c>
      <c r="H275" s="187">
        <v>41834.389768518522</v>
      </c>
      <c r="I275" s="236" t="s">
        <v>253</v>
      </c>
      <c r="J275" s="239" t="s">
        <v>434</v>
      </c>
      <c r="K275" s="239" t="s">
        <v>12</v>
      </c>
      <c r="L275" s="239" t="s">
        <v>117</v>
      </c>
      <c r="M275" s="239" t="s">
        <v>399</v>
      </c>
      <c r="N275" s="239" t="s">
        <v>225</v>
      </c>
      <c r="O275" s="237">
        <v>41836</v>
      </c>
      <c r="P275" s="238">
        <v>41835</v>
      </c>
      <c r="Q275" s="206" t="s">
        <v>56</v>
      </c>
      <c r="R275" s="50" t="s">
        <v>21</v>
      </c>
      <c r="S275" s="51"/>
      <c r="T275" s="51"/>
      <c r="U275" s="52"/>
      <c r="V275" s="52"/>
      <c r="W275" s="52"/>
      <c r="X275" s="53"/>
      <c r="Y275" s="52"/>
      <c r="Z275" s="54"/>
      <c r="AA275" s="22"/>
      <c r="AB275" s="22"/>
      <c r="AC275" s="22"/>
      <c r="AD275" s="22"/>
      <c r="AE275" s="22"/>
      <c r="AF275" s="22"/>
      <c r="AG275" s="22"/>
    </row>
    <row r="276" spans="1:33" s="11" customFormat="1" ht="26.1" customHeight="1">
      <c r="A276" s="45">
        <f>IF(AND($H276&gt;=مغادرين!$C$4,$H276&lt;=مغادرين!$H$4,مغادرين!$B$1=IF(مغادرين!$B$1="","",$I276),مغادرين!$B$2=IF(مغادرين!$B$2="","",$K276),مغادرين!$B$3=IF(مغادرين!$B$3="","",$Q276),مغادرين!$B$4=IF(مغادرين!$B$4="","",$R276)),MAX($A$4:$A275)+1,"")</f>
        <v>151</v>
      </c>
      <c r="B276" s="45">
        <f t="shared" si="8"/>
        <v>140</v>
      </c>
      <c r="C276" s="45">
        <f>IF($A276="","",RANK($B276,$B$5:$B$9000,1)+COUNTIF($B$4:$B275,$B276))</f>
        <v>151</v>
      </c>
      <c r="D276" s="46" t="str">
        <f>IF(AND($O276&gt;=قادمين!$C$4,$O276&lt;=قادمين!$H$4,قادمين!$B$1=IF(قادمين!$B$1="","",$I276),قادمين!$B$2=IF(قادمين!$B$2="","",$K276),قادمين!$B$3=IF(قادمين!$B$3="","",$Q276),قادمين!$B$4=IF(قادمين!$B$4="","",$R276)),MAX($D$4:$D275)+1,"")</f>
        <v/>
      </c>
      <c r="E276" s="46" t="str">
        <f t="shared" si="9"/>
        <v/>
      </c>
      <c r="F276" s="46" t="str">
        <f>IF($D276="","",RANK($E276,$E$5:$E$9000,1)+COUNTIF($E$4:$E275,$E276))</f>
        <v/>
      </c>
      <c r="G276" s="63">
        <f>IF(H276="","",COUNTA($H$5:H276))</f>
        <v>272</v>
      </c>
      <c r="H276" s="187">
        <v>41834.389768518522</v>
      </c>
      <c r="I276" s="236" t="s">
        <v>286</v>
      </c>
      <c r="J276" s="239" t="s">
        <v>442</v>
      </c>
      <c r="K276" s="239" t="s">
        <v>12</v>
      </c>
      <c r="L276" s="239" t="s">
        <v>117</v>
      </c>
      <c r="M276" s="239" t="s">
        <v>399</v>
      </c>
      <c r="N276" s="239" t="s">
        <v>239</v>
      </c>
      <c r="O276" s="237">
        <v>41841</v>
      </c>
      <c r="P276" s="238">
        <v>41834</v>
      </c>
      <c r="Q276" s="206" t="s">
        <v>52</v>
      </c>
      <c r="R276" s="50" t="s">
        <v>21</v>
      </c>
      <c r="S276" s="51"/>
      <c r="T276" s="51"/>
      <c r="U276" s="52"/>
      <c r="V276" s="52"/>
      <c r="W276" s="52"/>
      <c r="X276" s="53"/>
      <c r="Y276" s="52"/>
      <c r="Z276" s="54"/>
      <c r="AA276" s="22"/>
      <c r="AB276" s="22"/>
      <c r="AC276" s="22"/>
      <c r="AD276" s="22"/>
      <c r="AE276" s="22"/>
      <c r="AF276" s="22"/>
      <c r="AG276" s="22"/>
    </row>
    <row r="277" spans="1:33" s="11" customFormat="1" ht="26.1" customHeight="1">
      <c r="A277" s="45">
        <f>IF(AND($H277&gt;=مغادرين!$C$4,$H277&lt;=مغادرين!$H$4,مغادرين!$B$1=IF(مغادرين!$B$1="","",$I277),مغادرين!$B$2=IF(مغادرين!$B$2="","",$K277),مغادرين!$B$3=IF(مغادرين!$B$3="","",$Q277),مغادرين!$B$4=IF(مغادرين!$B$4="","",$R277)),MAX($A$4:$A276)+1,"")</f>
        <v>152</v>
      </c>
      <c r="B277" s="45">
        <f t="shared" si="8"/>
        <v>143</v>
      </c>
      <c r="C277" s="45">
        <f>IF($A277="","",RANK($B277,$B$5:$B$9000,1)+COUNTIF($B$4:$B276,$B277))</f>
        <v>152</v>
      </c>
      <c r="D277" s="46" t="str">
        <f>IF(AND($O277&gt;=قادمين!$C$4,$O277&lt;=قادمين!$H$4,قادمين!$B$1=IF(قادمين!$B$1="","",$I277),قادمين!$B$2=IF(قادمين!$B$2="","",$K277),قادمين!$B$3=IF(قادمين!$B$3="","",$Q277),قادمين!$B$4=IF(قادمين!$B$4="","",$R277)),MAX($D$4:$D276)+1,"")</f>
        <v/>
      </c>
      <c r="E277" s="46" t="str">
        <f t="shared" si="9"/>
        <v/>
      </c>
      <c r="F277" s="46" t="str">
        <f>IF($D277="","",RANK($E277,$E$5:$E$9000,1)+COUNTIF($E$4:$E276,$E277))</f>
        <v/>
      </c>
      <c r="G277" s="63">
        <f>IF(H277="","",COUNTA($H$5:H277))</f>
        <v>273</v>
      </c>
      <c r="H277" s="187">
        <v>41834.621539351851</v>
      </c>
      <c r="I277" s="236" t="s">
        <v>318</v>
      </c>
      <c r="J277" s="235" t="s">
        <v>491</v>
      </c>
      <c r="K277" s="235" t="s">
        <v>129</v>
      </c>
      <c r="L277" s="235" t="s">
        <v>117</v>
      </c>
      <c r="M277" s="235" t="s">
        <v>20</v>
      </c>
      <c r="N277" s="235" t="s">
        <v>153</v>
      </c>
      <c r="O277" s="237">
        <v>41837</v>
      </c>
      <c r="P277" s="238">
        <v>41835</v>
      </c>
      <c r="Q277" s="206" t="s">
        <v>9</v>
      </c>
      <c r="R277" s="50" t="s">
        <v>21</v>
      </c>
      <c r="S277" s="51"/>
      <c r="T277" s="51"/>
      <c r="U277" s="52"/>
      <c r="V277" s="52"/>
      <c r="W277" s="52"/>
      <c r="X277" s="53"/>
      <c r="Y277" s="52"/>
      <c r="Z277" s="54"/>
      <c r="AA277" s="22"/>
      <c r="AB277" s="22"/>
      <c r="AC277" s="22"/>
      <c r="AD277" s="22"/>
      <c r="AE277" s="22"/>
      <c r="AF277" s="22"/>
      <c r="AG277" s="22"/>
    </row>
    <row r="278" spans="1:33" s="11" customFormat="1" ht="26.1" customHeight="1">
      <c r="A278" s="45">
        <f>IF(AND($H278&gt;=مغادرين!$C$4,$H278&lt;=مغادرين!$H$4,مغادرين!$B$1=IF(مغادرين!$B$1="","",$I278),مغادرين!$B$2=IF(مغادرين!$B$2="","",$K278),مغادرين!$B$3=IF(مغادرين!$B$3="","",$Q278),مغادرين!$B$4=IF(مغادرين!$B$4="","",$R278)),MAX($A$4:$A277)+1,"")</f>
        <v>153</v>
      </c>
      <c r="B278" s="45">
        <f t="shared" si="8"/>
        <v>143</v>
      </c>
      <c r="C278" s="45">
        <f>IF($A278="","",RANK($B278,$B$5:$B$9000,1)+COUNTIF($B$4:$B277,$B278))</f>
        <v>153</v>
      </c>
      <c r="D278" s="46" t="str">
        <f>IF(AND($O278&gt;=قادمين!$C$4,$O278&lt;=قادمين!$H$4,قادمين!$B$1=IF(قادمين!$B$1="","",$I278),قادمين!$B$2=IF(قادمين!$B$2="","",$K278),قادمين!$B$3=IF(قادمين!$B$3="","",$Q278),قادمين!$B$4=IF(قادمين!$B$4="","",$R278)),MAX($D$4:$D277)+1,"")</f>
        <v/>
      </c>
      <c r="E278" s="46" t="str">
        <f t="shared" si="9"/>
        <v/>
      </c>
      <c r="F278" s="46" t="str">
        <f>IF($D278="","",RANK($E278,$E$5:$E$9000,1)+COUNTIF($E$4:$E277,$E278))</f>
        <v/>
      </c>
      <c r="G278" s="63">
        <f>IF(H278="","",COUNTA($H$5:H278))</f>
        <v>274</v>
      </c>
      <c r="H278" s="187">
        <v>41834.621539351851</v>
      </c>
      <c r="I278" s="236" t="s">
        <v>337</v>
      </c>
      <c r="J278" s="235" t="s">
        <v>114</v>
      </c>
      <c r="K278" s="235" t="s">
        <v>129</v>
      </c>
      <c r="L278" s="235" t="s">
        <v>117</v>
      </c>
      <c r="M278" s="235" t="s">
        <v>8</v>
      </c>
      <c r="N278" s="235" t="s">
        <v>507</v>
      </c>
      <c r="O278" s="249">
        <v>41837</v>
      </c>
      <c r="P278" s="250">
        <v>41836</v>
      </c>
      <c r="Q278" s="206" t="s">
        <v>9</v>
      </c>
      <c r="R278" s="50" t="s">
        <v>21</v>
      </c>
      <c r="S278" s="51"/>
      <c r="T278" s="51"/>
      <c r="U278" s="52"/>
      <c r="V278" s="52"/>
      <c r="W278" s="52"/>
      <c r="X278" s="53"/>
      <c r="Y278" s="52"/>
      <c r="Z278" s="54"/>
      <c r="AA278" s="22"/>
      <c r="AB278" s="22"/>
      <c r="AC278" s="22"/>
      <c r="AD278" s="22"/>
      <c r="AE278" s="22"/>
      <c r="AF278" s="22"/>
      <c r="AG278" s="22"/>
    </row>
    <row r="279" spans="1:33" s="11" customFormat="1" ht="26.1" customHeight="1">
      <c r="A279" s="45">
        <f>IF(AND($H279&gt;=مغادرين!$C$4,$H279&lt;=مغادرين!$H$4,مغادرين!$B$1=IF(مغادرين!$B$1="","",$I279),مغادرين!$B$2=IF(مغادرين!$B$2="","",$K279),مغادرين!$B$3=IF(مغادرين!$B$3="","",$Q279),مغادرين!$B$4=IF(مغادرين!$B$4="","",$R279)),MAX($A$4:$A278)+1,"")</f>
        <v>154</v>
      </c>
      <c r="B279" s="45">
        <f t="shared" si="8"/>
        <v>143</v>
      </c>
      <c r="C279" s="45">
        <f>IF($A279="","",RANK($B279,$B$5:$B$9000,1)+COUNTIF($B$4:$B278,$B279))</f>
        <v>154</v>
      </c>
      <c r="D279" s="46">
        <f>IF(AND($O279&gt;=قادمين!$C$4,$O279&lt;=قادمين!$H$4,قادمين!$B$1=IF(قادمين!$B$1="","",$I279),قادمين!$B$2=IF(قادمين!$B$2="","",$K279),قادمين!$B$3=IF(قادمين!$B$3="","",$Q279),قادمين!$B$4=IF(قادمين!$B$4="","",$R279)),MAX($D$4:$D278)+1,"")</f>
        <v>13</v>
      </c>
      <c r="E279" s="46">
        <f t="shared" si="9"/>
        <v>-76</v>
      </c>
      <c r="F279" s="46">
        <f>IF($D279="","",RANK($E279,$E$5:$E$9000,1)+COUNTIF($E$4:$E278,$E279))</f>
        <v>13</v>
      </c>
      <c r="G279" s="63">
        <f>IF(H279="","",COUNTA($H$5:H279))</f>
        <v>275</v>
      </c>
      <c r="H279" s="187">
        <v>41834.621539351851</v>
      </c>
      <c r="I279" s="236" t="s">
        <v>353</v>
      </c>
      <c r="J279" s="235" t="s">
        <v>497</v>
      </c>
      <c r="K279" s="235" t="s">
        <v>129</v>
      </c>
      <c r="L279" s="235" t="s">
        <v>117</v>
      </c>
      <c r="M279" s="235" t="s">
        <v>13</v>
      </c>
      <c r="N279" s="235" t="s">
        <v>30</v>
      </c>
      <c r="O279" s="249">
        <v>41836</v>
      </c>
      <c r="P279" s="250">
        <v>41835</v>
      </c>
      <c r="Q279" s="206" t="s">
        <v>9</v>
      </c>
      <c r="R279" s="50" t="s">
        <v>21</v>
      </c>
      <c r="S279" s="51"/>
      <c r="T279" s="51"/>
      <c r="U279" s="52"/>
      <c r="V279" s="52"/>
      <c r="W279" s="52"/>
      <c r="X279" s="53"/>
      <c r="Y279" s="52"/>
      <c r="Z279" s="54"/>
      <c r="AA279" s="22"/>
      <c r="AB279" s="22"/>
      <c r="AC279" s="22"/>
      <c r="AD279" s="22"/>
      <c r="AE279" s="22"/>
      <c r="AF279" s="22"/>
      <c r="AG279" s="22"/>
    </row>
    <row r="280" spans="1:33" s="11" customFormat="1" ht="26.1" customHeight="1">
      <c r="A280" s="45">
        <f>IF(AND($H280&gt;=مغادرين!$C$4,$H280&lt;=مغادرين!$H$4,مغادرين!$B$1=IF(مغادرين!$B$1="","",$I280),مغادرين!$B$2=IF(مغادرين!$B$2="","",$K280),مغادرين!$B$3=IF(مغادرين!$B$3="","",$Q280),مغادرين!$B$4=IF(مغادرين!$B$4="","",$R280)),MAX($A$4:$A279)+1,"")</f>
        <v>155</v>
      </c>
      <c r="B280" s="45">
        <f t="shared" si="8"/>
        <v>155</v>
      </c>
      <c r="C280" s="45">
        <f>IF($A280="","",RANK($B280,$B$5:$B$9000,1)+COUNTIF($B$4:$B279,$B280))</f>
        <v>155</v>
      </c>
      <c r="D280" s="46" t="str">
        <f>IF(AND($O280&gt;=قادمين!$C$4,$O280&lt;=قادمين!$H$4,قادمين!$B$1=IF(قادمين!$B$1="","",$I280),قادمين!$B$2=IF(قادمين!$B$2="","",$K280),قادمين!$B$3=IF(قادمين!$B$3="","",$Q280),قادمين!$B$4=IF(قادمين!$B$4="","",$R280)),MAX($D$4:$D279)+1,"")</f>
        <v/>
      </c>
      <c r="E280" s="46" t="str">
        <f t="shared" si="9"/>
        <v/>
      </c>
      <c r="F280" s="46" t="str">
        <f>IF($D280="","",RANK($E280,$E$5:$E$9000,1)+COUNTIF($E$4:$E279,$E280))</f>
        <v/>
      </c>
      <c r="G280" s="63">
        <f>IF(H280="","",COUNTA($H$5:H280))</f>
        <v>276</v>
      </c>
      <c r="H280" s="187">
        <v>41835</v>
      </c>
      <c r="I280" s="204" t="s">
        <v>329</v>
      </c>
      <c r="J280" s="202" t="s">
        <v>101</v>
      </c>
      <c r="K280" s="202" t="s">
        <v>129</v>
      </c>
      <c r="L280" s="202" t="s">
        <v>117</v>
      </c>
      <c r="M280" s="202" t="s">
        <v>6</v>
      </c>
      <c r="N280" s="202" t="s">
        <v>507</v>
      </c>
      <c r="O280" s="226">
        <v>41844</v>
      </c>
      <c r="P280" s="227">
        <v>9</v>
      </c>
      <c r="Q280" s="206" t="s">
        <v>9</v>
      </c>
      <c r="R280" s="50" t="s">
        <v>9</v>
      </c>
      <c r="S280" s="51"/>
      <c r="T280" s="51"/>
      <c r="U280" s="52"/>
      <c r="V280" s="52"/>
      <c r="W280" s="52"/>
      <c r="X280" s="53"/>
      <c r="Y280" s="52"/>
      <c r="Z280" s="54"/>
      <c r="AA280" s="22"/>
      <c r="AB280" s="22"/>
      <c r="AC280" s="22"/>
      <c r="AD280" s="22"/>
      <c r="AE280" s="22"/>
      <c r="AF280" s="22"/>
      <c r="AG280" s="22"/>
    </row>
    <row r="281" spans="1:33" s="11" customFormat="1" ht="26.1" customHeight="1">
      <c r="A281" s="45">
        <f>IF(AND($H281&gt;=مغادرين!$C$4,$H281&lt;=مغادرين!$H$4,مغادرين!$B$1=IF(مغادرين!$B$1="","",$I281),مغادرين!$B$2=IF(مغادرين!$B$2="","",$K281),مغادرين!$B$3=IF(مغادرين!$B$3="","",$Q281),مغادرين!$B$4=IF(مغادرين!$B$4="","",$R281)),MAX($A$4:$A280)+1,"")</f>
        <v>156</v>
      </c>
      <c r="B281" s="45">
        <f t="shared" si="8"/>
        <v>155</v>
      </c>
      <c r="C281" s="45">
        <f>IF($A281="","",RANK($B281,$B$5:$B$9000,1)+COUNTIF($B$4:$B280,$B281))</f>
        <v>156</v>
      </c>
      <c r="D281" s="46" t="str">
        <f>IF(AND($O281&gt;=قادمين!$C$4,$O281&lt;=قادمين!$H$4,قادمين!$B$1=IF(قادمين!$B$1="","",$I281),قادمين!$B$2=IF(قادمين!$B$2="","",$K281),قادمين!$B$3=IF(قادمين!$B$3="","",$Q281),قادمين!$B$4=IF(قادمين!$B$4="","",$R281)),MAX($D$4:$D280)+1,"")</f>
        <v/>
      </c>
      <c r="E281" s="46" t="str">
        <f t="shared" si="9"/>
        <v/>
      </c>
      <c r="F281" s="46" t="str">
        <f>IF($D281="","",RANK($E281,$E$5:$E$9000,1)+COUNTIF($E$4:$E280,$E281))</f>
        <v/>
      </c>
      <c r="G281" s="63">
        <f>IF(H281="","",COUNTA($H$5:H281))</f>
        <v>277</v>
      </c>
      <c r="H281" s="187">
        <v>41835</v>
      </c>
      <c r="I281" s="204" t="s">
        <v>336</v>
      </c>
      <c r="J281" s="202" t="s">
        <v>474</v>
      </c>
      <c r="K281" s="202" t="s">
        <v>129</v>
      </c>
      <c r="L281" s="202" t="s">
        <v>117</v>
      </c>
      <c r="M281" s="202" t="s">
        <v>8</v>
      </c>
      <c r="N281" s="202" t="s">
        <v>508</v>
      </c>
      <c r="O281" s="226">
        <v>41842</v>
      </c>
      <c r="P281" s="227">
        <v>7</v>
      </c>
      <c r="Q281" s="206" t="s">
        <v>9</v>
      </c>
      <c r="R281" s="50" t="s">
        <v>9</v>
      </c>
      <c r="S281" s="51"/>
      <c r="T281" s="51"/>
      <c r="U281" s="52"/>
      <c r="V281" s="52"/>
      <c r="W281" s="52"/>
      <c r="X281" s="53"/>
      <c r="Y281" s="52"/>
      <c r="Z281" s="54"/>
      <c r="AA281" s="22"/>
      <c r="AB281" s="22"/>
      <c r="AC281" s="22"/>
      <c r="AD281" s="22"/>
      <c r="AE281" s="22"/>
      <c r="AF281" s="22"/>
      <c r="AG281" s="22"/>
    </row>
    <row r="282" spans="1:33" s="11" customFormat="1" ht="26.1" customHeight="1">
      <c r="A282" s="45">
        <f>IF(AND($H282&gt;=مغادرين!$C$4,$H282&lt;=مغادرين!$H$4,مغادرين!$B$1=IF(مغادرين!$B$1="","",$I282),مغادرين!$B$2=IF(مغادرين!$B$2="","",$K282),مغادرين!$B$3=IF(مغادرين!$B$3="","",$Q282),مغادرين!$B$4=IF(مغادرين!$B$4="","",$R282)),MAX($A$4:$A281)+1,"")</f>
        <v>157</v>
      </c>
      <c r="B282" s="45">
        <f t="shared" si="8"/>
        <v>155</v>
      </c>
      <c r="C282" s="45">
        <f>IF($A282="","",RANK($B282,$B$5:$B$9000,1)+COUNTIF($B$4:$B281,$B282))</f>
        <v>157</v>
      </c>
      <c r="D282" s="46" t="str">
        <f>IF(AND($O282&gt;=قادمين!$C$4,$O282&lt;=قادمين!$H$4,قادمين!$B$1=IF(قادمين!$B$1="","",$I282),قادمين!$B$2=IF(قادمين!$B$2="","",$K282),قادمين!$B$3=IF(قادمين!$B$3="","",$Q282),قادمين!$B$4=IF(قادمين!$B$4="","",$R282)),MAX($D$4:$D281)+1,"")</f>
        <v/>
      </c>
      <c r="E282" s="46" t="str">
        <f t="shared" si="9"/>
        <v/>
      </c>
      <c r="F282" s="46" t="str">
        <f>IF($D282="","",RANK($E282,$E$5:$E$9000,1)+COUNTIF($E$4:$E281,$E282))</f>
        <v/>
      </c>
      <c r="G282" s="63">
        <f>IF(H282="","",COUNTA($H$5:H282))</f>
        <v>278</v>
      </c>
      <c r="H282" s="187">
        <v>41835</v>
      </c>
      <c r="I282" s="204" t="s">
        <v>340</v>
      </c>
      <c r="J282" s="202" t="s">
        <v>105</v>
      </c>
      <c r="K282" s="202" t="s">
        <v>129</v>
      </c>
      <c r="L282" s="202" t="s">
        <v>117</v>
      </c>
      <c r="M282" s="202" t="s">
        <v>6</v>
      </c>
      <c r="N282" s="202" t="s">
        <v>30</v>
      </c>
      <c r="O282" s="226">
        <v>41844</v>
      </c>
      <c r="P282" s="227">
        <v>9</v>
      </c>
      <c r="Q282" s="206" t="s">
        <v>9</v>
      </c>
      <c r="R282" s="50" t="s">
        <v>9</v>
      </c>
      <c r="S282" s="51"/>
      <c r="T282" s="51"/>
      <c r="U282" s="52"/>
      <c r="V282" s="52"/>
      <c r="W282" s="52"/>
      <c r="X282" s="53"/>
      <c r="Y282" s="52"/>
      <c r="Z282" s="54"/>
      <c r="AA282" s="22"/>
      <c r="AB282" s="22"/>
      <c r="AC282" s="22"/>
      <c r="AD282" s="22"/>
      <c r="AE282" s="22"/>
      <c r="AF282" s="22"/>
      <c r="AG282" s="22"/>
    </row>
    <row r="283" spans="1:33" s="11" customFormat="1" ht="26.1" customHeight="1">
      <c r="A283" s="45">
        <f>IF(AND($H283&gt;=مغادرين!$C$4,$H283&lt;=مغادرين!$H$4,مغادرين!$B$1=IF(مغادرين!$B$1="","",$I283),مغادرين!$B$2=IF(مغادرين!$B$2="","",$K283),مغادرين!$B$3=IF(مغادرين!$B$3="","",$Q283),مغادرين!$B$4=IF(مغادرين!$B$4="","",$R283)),MAX($A$4:$A282)+1,"")</f>
        <v>158</v>
      </c>
      <c r="B283" s="45">
        <f t="shared" si="8"/>
        <v>155</v>
      </c>
      <c r="C283" s="45">
        <f>IF($A283="","",RANK($B283,$B$5:$B$9000,1)+COUNTIF($B$4:$B282,$B283))</f>
        <v>158</v>
      </c>
      <c r="D283" s="46" t="str">
        <f>IF(AND($O283&gt;=قادمين!$C$4,$O283&lt;=قادمين!$H$4,قادمين!$B$1=IF(قادمين!$B$1="","",$I283),قادمين!$B$2=IF(قادمين!$B$2="","",$K283),قادمين!$B$3=IF(قادمين!$B$3="","",$Q283),قادمين!$B$4=IF(قادمين!$B$4="","",$R283)),MAX($D$4:$D282)+1,"")</f>
        <v/>
      </c>
      <c r="E283" s="46" t="str">
        <f t="shared" si="9"/>
        <v/>
      </c>
      <c r="F283" s="46" t="str">
        <f>IF($D283="","",RANK($E283,$E$5:$E$9000,1)+COUNTIF($E$4:$E282,$E283))</f>
        <v/>
      </c>
      <c r="G283" s="63">
        <f>IF(H283="","",COUNTA($H$5:H283))</f>
        <v>279</v>
      </c>
      <c r="H283" s="187">
        <v>41835</v>
      </c>
      <c r="I283" s="204" t="s">
        <v>355</v>
      </c>
      <c r="J283" s="202" t="s">
        <v>70</v>
      </c>
      <c r="K283" s="202" t="s">
        <v>129</v>
      </c>
      <c r="L283" s="202" t="s">
        <v>117</v>
      </c>
      <c r="M283" s="202" t="s">
        <v>13</v>
      </c>
      <c r="N283" s="202" t="s">
        <v>30</v>
      </c>
      <c r="O283" s="226">
        <v>41841</v>
      </c>
      <c r="P283" s="227">
        <v>6</v>
      </c>
      <c r="Q283" s="206" t="s">
        <v>9</v>
      </c>
      <c r="R283" s="50" t="s">
        <v>9</v>
      </c>
      <c r="S283" s="51"/>
      <c r="T283" s="51"/>
      <c r="U283" s="52"/>
      <c r="V283" s="52"/>
      <c r="W283" s="52"/>
      <c r="X283" s="53"/>
      <c r="Y283" s="52"/>
      <c r="Z283" s="54"/>
      <c r="AA283" s="22"/>
      <c r="AB283" s="22"/>
      <c r="AC283" s="22"/>
      <c r="AD283" s="22"/>
      <c r="AE283" s="22"/>
      <c r="AF283" s="22"/>
      <c r="AG283" s="22"/>
    </row>
    <row r="284" spans="1:33" s="11" customFormat="1" ht="26.1" customHeight="1">
      <c r="A284" s="45">
        <f>IF(AND($H284&gt;=مغادرين!$C$4,$H284&lt;=مغادرين!$H$4,مغادرين!$B$1=IF(مغادرين!$B$1="","",$I284),مغادرين!$B$2=IF(مغادرين!$B$2="","",$K284),مغادرين!$B$3=IF(مغادرين!$B$3="","",$Q284),مغادرين!$B$4=IF(مغادرين!$B$4="","",$R284)),MAX($A$4:$A283)+1,"")</f>
        <v>159</v>
      </c>
      <c r="B284" s="45">
        <f t="shared" si="8"/>
        <v>155</v>
      </c>
      <c r="C284" s="45">
        <f>IF($A284="","",RANK($B284,$B$5:$B$9000,1)+COUNTIF($B$4:$B283,$B284))</f>
        <v>159</v>
      </c>
      <c r="D284" s="46" t="str">
        <f>IF(AND($O284&gt;=قادمين!$C$4,$O284&lt;=قادمين!$H$4,قادمين!$B$1=IF(قادمين!$B$1="","",$I284),قادمين!$B$2=IF(قادمين!$B$2="","",$K284),قادمين!$B$3=IF(قادمين!$B$3="","",$Q284),قادمين!$B$4=IF(قادمين!$B$4="","",$R284)),MAX($D$4:$D283)+1,"")</f>
        <v/>
      </c>
      <c r="E284" s="46" t="str">
        <f t="shared" si="9"/>
        <v/>
      </c>
      <c r="F284" s="46" t="str">
        <f>IF($D284="","",RANK($E284,$E$5:$E$9000,1)+COUNTIF($E$4:$E283,$E284))</f>
        <v/>
      </c>
      <c r="G284" s="63">
        <f>IF(H284="","",COUNTA($H$5:H284))</f>
        <v>280</v>
      </c>
      <c r="H284" s="187">
        <v>41835</v>
      </c>
      <c r="I284" s="204" t="s">
        <v>354</v>
      </c>
      <c r="J284" s="202" t="s">
        <v>86</v>
      </c>
      <c r="K284" s="202" t="s">
        <v>129</v>
      </c>
      <c r="L284" s="202" t="s">
        <v>117</v>
      </c>
      <c r="M284" s="202" t="s">
        <v>5</v>
      </c>
      <c r="N284" s="202" t="s">
        <v>29</v>
      </c>
      <c r="O284" s="247">
        <v>41842</v>
      </c>
      <c r="P284" s="248">
        <v>7</v>
      </c>
      <c r="Q284" s="206" t="s">
        <v>424</v>
      </c>
      <c r="R284" s="50" t="s">
        <v>9</v>
      </c>
      <c r="S284" s="51"/>
      <c r="T284" s="51"/>
      <c r="U284" s="52"/>
      <c r="V284" s="52"/>
      <c r="W284" s="52"/>
      <c r="X284" s="53"/>
      <c r="Y284" s="52"/>
      <c r="Z284" s="54"/>
      <c r="AA284" s="22"/>
      <c r="AB284" s="22"/>
      <c r="AC284" s="22"/>
      <c r="AD284" s="22"/>
      <c r="AE284" s="22"/>
      <c r="AF284" s="22"/>
      <c r="AG284" s="22"/>
    </row>
    <row r="285" spans="1:33" s="11" customFormat="1" ht="26.1" customHeight="1">
      <c r="A285" s="45">
        <f>IF(AND($H285&gt;=مغادرين!$C$4,$H285&lt;=مغادرين!$H$4,مغادرين!$B$1=IF(مغادرين!$B$1="","",$I285),مغادرين!$B$2=IF(مغادرين!$B$2="","",$K285),مغادرين!$B$3=IF(مغادرين!$B$3="","",$Q285),مغادرين!$B$4=IF(مغادرين!$B$4="","",$R285)),MAX($A$4:$A284)+1,"")</f>
        <v>160</v>
      </c>
      <c r="B285" s="45">
        <f t="shared" si="8"/>
        <v>155</v>
      </c>
      <c r="C285" s="45">
        <f>IF($A285="","",RANK($B285,$B$5:$B$9000,1)+COUNTIF($B$4:$B284,$B285))</f>
        <v>160</v>
      </c>
      <c r="D285" s="46" t="str">
        <f>IF(AND($O285&gt;=قادمين!$C$4,$O285&lt;=قادمين!$H$4,قادمين!$B$1=IF(قادمين!$B$1="","",$I285),قادمين!$B$2=IF(قادمين!$B$2="","",$K285),قادمين!$B$3=IF(قادمين!$B$3="","",$Q285),قادمين!$B$4=IF(قادمين!$B$4="","",$R285)),MAX($D$4:$D284)+1,"")</f>
        <v/>
      </c>
      <c r="E285" s="46" t="str">
        <f t="shared" si="9"/>
        <v/>
      </c>
      <c r="F285" s="46" t="str">
        <f>IF($D285="","",RANK($E285,$E$5:$E$9000,1)+COUNTIF($E$4:$E284,$E285))</f>
        <v/>
      </c>
      <c r="G285" s="63">
        <f>IF(H285="","",COUNTA($H$5:H285))</f>
        <v>281</v>
      </c>
      <c r="H285" s="187">
        <v>41835</v>
      </c>
      <c r="I285" s="204" t="s">
        <v>269</v>
      </c>
      <c r="J285" s="202" t="s">
        <v>437</v>
      </c>
      <c r="K285" s="202" t="s">
        <v>12</v>
      </c>
      <c r="L285" s="202" t="s">
        <v>117</v>
      </c>
      <c r="M285" s="202" t="s">
        <v>399</v>
      </c>
      <c r="N285" s="202" t="s">
        <v>239</v>
      </c>
      <c r="O285" s="247">
        <v>41842</v>
      </c>
      <c r="P285" s="248">
        <v>7</v>
      </c>
      <c r="Q285" s="206" t="s">
        <v>56</v>
      </c>
      <c r="R285" s="50" t="s">
        <v>56</v>
      </c>
      <c r="S285" s="51"/>
      <c r="T285" s="51"/>
      <c r="U285" s="52"/>
      <c r="V285" s="52"/>
      <c r="W285" s="52"/>
      <c r="X285" s="53"/>
      <c r="Y285" s="52"/>
      <c r="Z285" s="54"/>
      <c r="AA285" s="22"/>
      <c r="AB285" s="22"/>
      <c r="AC285" s="22"/>
      <c r="AD285" s="22"/>
      <c r="AE285" s="22"/>
      <c r="AF285" s="22"/>
      <c r="AG285" s="22"/>
    </row>
    <row r="286" spans="1:33" s="11" customFormat="1" ht="26.1" customHeight="1">
      <c r="A286" s="45">
        <f>IF(AND($H286&gt;=مغادرين!$C$4,$H286&lt;=مغادرين!$H$4,مغادرين!$B$1=IF(مغادرين!$B$1="","",$I286),مغادرين!$B$2=IF(مغادرين!$B$2="","",$K286),مغادرين!$B$3=IF(مغادرين!$B$3="","",$Q286),مغادرين!$B$4=IF(مغادرين!$B$4="","",$R286)),MAX($A$4:$A285)+1,"")</f>
        <v>161</v>
      </c>
      <c r="B286" s="45">
        <f t="shared" si="8"/>
        <v>155</v>
      </c>
      <c r="C286" s="45">
        <f>IF($A286="","",RANK($B286,$B$5:$B$9000,1)+COUNTIF($B$4:$B285,$B286))</f>
        <v>161</v>
      </c>
      <c r="D286" s="46" t="str">
        <f>IF(AND($O286&gt;=قادمين!$C$4,$O286&lt;=قادمين!$H$4,قادمين!$B$1=IF(قادمين!$B$1="","",$I286),قادمين!$B$2=IF(قادمين!$B$2="","",$K286),قادمين!$B$3=IF(قادمين!$B$3="","",$Q286),قادمين!$B$4=IF(قادمين!$B$4="","",$R286)),MAX($D$4:$D285)+1,"")</f>
        <v/>
      </c>
      <c r="E286" s="46" t="str">
        <f t="shared" si="9"/>
        <v/>
      </c>
      <c r="F286" s="46" t="str">
        <f>IF($D286="","",RANK($E286,$E$5:$E$9000,1)+COUNTIF($E$4:$E285,$E286))</f>
        <v/>
      </c>
      <c r="G286" s="63">
        <f>IF(H286="","",COUNTA($H$5:H286))</f>
        <v>282</v>
      </c>
      <c r="H286" s="187">
        <v>41835</v>
      </c>
      <c r="I286" s="204" t="s">
        <v>283</v>
      </c>
      <c r="J286" s="202" t="s">
        <v>421</v>
      </c>
      <c r="K286" s="202" t="s">
        <v>12</v>
      </c>
      <c r="L286" s="202" t="s">
        <v>117</v>
      </c>
      <c r="M286" s="202" t="s">
        <v>399</v>
      </c>
      <c r="N286" s="202" t="s">
        <v>225</v>
      </c>
      <c r="O286" s="226">
        <v>41842</v>
      </c>
      <c r="P286" s="227">
        <v>7</v>
      </c>
      <c r="Q286" s="206" t="s">
        <v>56</v>
      </c>
      <c r="R286" s="50" t="s">
        <v>56</v>
      </c>
      <c r="S286" s="51"/>
      <c r="T286" s="51"/>
      <c r="U286" s="52"/>
      <c r="V286" s="52"/>
      <c r="W286" s="52"/>
      <c r="X286" s="53"/>
      <c r="Y286" s="52"/>
      <c r="Z286" s="54"/>
      <c r="AA286" s="22"/>
      <c r="AB286" s="22"/>
      <c r="AC286" s="22"/>
      <c r="AD286" s="22"/>
      <c r="AE286" s="22"/>
      <c r="AF286" s="22"/>
      <c r="AG286" s="22"/>
    </row>
    <row r="287" spans="1:33" s="11" customFormat="1" ht="26.1" customHeight="1">
      <c r="A287" s="45">
        <f>IF(AND($H287&gt;=مغادرين!$C$4,$H287&lt;=مغادرين!$H$4,مغادرين!$B$1=IF(مغادرين!$B$1="","",$I287),مغادرين!$B$2=IF(مغادرين!$B$2="","",$K287),مغادرين!$B$3=IF(مغادرين!$B$3="","",$Q287),مغادرين!$B$4=IF(مغادرين!$B$4="","",$R287)),MAX($A$4:$A286)+1,"")</f>
        <v>162</v>
      </c>
      <c r="B287" s="45">
        <f t="shared" si="8"/>
        <v>155</v>
      </c>
      <c r="C287" s="45">
        <f>IF($A287="","",RANK($B287,$B$5:$B$9000,1)+COUNTIF($B$4:$B286,$B287))</f>
        <v>162</v>
      </c>
      <c r="D287" s="46" t="str">
        <f>IF(AND($O287&gt;=قادمين!$C$4,$O287&lt;=قادمين!$H$4,قادمين!$B$1=IF(قادمين!$B$1="","",$I287),قادمين!$B$2=IF(قادمين!$B$2="","",$K287),قادمين!$B$3=IF(قادمين!$B$3="","",$Q287),قادمين!$B$4=IF(قادمين!$B$4="","",$R287)),MAX($D$4:$D286)+1,"")</f>
        <v/>
      </c>
      <c r="E287" s="46" t="str">
        <f t="shared" si="9"/>
        <v/>
      </c>
      <c r="F287" s="46" t="str">
        <f>IF($D287="","",RANK($E287,$E$5:$E$9000,1)+COUNTIF($E$4:$E286,$E287))</f>
        <v/>
      </c>
      <c r="G287" s="63">
        <f>IF(H287="","",COUNTA($H$5:H287))</f>
        <v>283</v>
      </c>
      <c r="H287" s="187">
        <v>41835</v>
      </c>
      <c r="I287" s="204" t="s">
        <v>373</v>
      </c>
      <c r="J287" s="202" t="s">
        <v>91</v>
      </c>
      <c r="K287" s="202" t="s">
        <v>129</v>
      </c>
      <c r="L287" s="202" t="s">
        <v>117</v>
      </c>
      <c r="M287" s="202" t="s">
        <v>5</v>
      </c>
      <c r="N287" s="202" t="s">
        <v>38</v>
      </c>
      <c r="O287" s="226">
        <v>41840</v>
      </c>
      <c r="P287" s="227">
        <v>5</v>
      </c>
      <c r="Q287" s="206" t="s">
        <v>52</v>
      </c>
      <c r="R287" s="50" t="s">
        <v>52</v>
      </c>
      <c r="S287" s="51"/>
      <c r="T287" s="51"/>
      <c r="U287" s="52"/>
      <c r="V287" s="52"/>
      <c r="W287" s="52"/>
      <c r="X287" s="53"/>
      <c r="Y287" s="52"/>
      <c r="Z287" s="54"/>
      <c r="AA287" s="22"/>
      <c r="AB287" s="22"/>
      <c r="AC287" s="22"/>
      <c r="AD287" s="22"/>
      <c r="AE287" s="22"/>
      <c r="AF287" s="22"/>
      <c r="AG287" s="22"/>
    </row>
    <row r="288" spans="1:33" s="11" customFormat="1" ht="26.1" customHeight="1">
      <c r="A288" s="45">
        <f>IF(AND($H288&gt;=مغادرين!$C$4,$H288&lt;=مغادرين!$H$4,مغادرين!$B$1=IF(مغادرين!$B$1="","",$I288),مغادرين!$B$2=IF(مغادرين!$B$2="","",$K288),مغادرين!$B$3=IF(مغادرين!$B$3="","",$Q288),مغادرين!$B$4=IF(مغادرين!$B$4="","",$R288)),MAX($A$4:$A287)+1,"")</f>
        <v>163</v>
      </c>
      <c r="B288" s="45">
        <f t="shared" si="8"/>
        <v>155</v>
      </c>
      <c r="C288" s="45">
        <f>IF($A288="","",RANK($B288,$B$5:$B$9000,1)+COUNTIF($B$4:$B287,$B288))</f>
        <v>163</v>
      </c>
      <c r="D288" s="46" t="str">
        <f>IF(AND($O288&gt;=قادمين!$C$4,$O288&lt;=قادمين!$H$4,قادمين!$B$1=IF(قادمين!$B$1="","",$I288),قادمين!$B$2=IF(قادمين!$B$2="","",$K288),قادمين!$B$3=IF(قادمين!$B$3="","",$Q288),قادمين!$B$4=IF(قادمين!$B$4="","",$R288)),MAX($D$4:$D287)+1,"")</f>
        <v/>
      </c>
      <c r="E288" s="46" t="str">
        <f t="shared" si="9"/>
        <v/>
      </c>
      <c r="F288" s="46" t="str">
        <f>IF($D288="","",RANK($E288,$E$5:$E$9000,1)+COUNTIF($E$4:$E287,$E288))</f>
        <v/>
      </c>
      <c r="G288" s="63">
        <f>IF(H288="","",COUNTA($H$5:H288))</f>
        <v>284</v>
      </c>
      <c r="H288" s="187">
        <v>41835</v>
      </c>
      <c r="I288" s="204" t="s">
        <v>222</v>
      </c>
      <c r="J288" s="202" t="s">
        <v>223</v>
      </c>
      <c r="K288" s="202" t="s">
        <v>49</v>
      </c>
      <c r="L288" s="202" t="s">
        <v>117</v>
      </c>
      <c r="M288" s="202" t="s">
        <v>7</v>
      </c>
      <c r="N288" s="202" t="s">
        <v>194</v>
      </c>
      <c r="O288" s="226">
        <v>41842</v>
      </c>
      <c r="P288" s="227">
        <v>7</v>
      </c>
      <c r="Q288" s="206" t="s">
        <v>52</v>
      </c>
      <c r="R288" s="50" t="s">
        <v>52</v>
      </c>
      <c r="S288" s="51"/>
      <c r="T288" s="51"/>
      <c r="U288" s="52"/>
      <c r="V288" s="52"/>
      <c r="W288" s="52"/>
      <c r="X288" s="53"/>
      <c r="Y288" s="52"/>
      <c r="Z288" s="54"/>
      <c r="AA288" s="22"/>
      <c r="AB288" s="22"/>
      <c r="AC288" s="22"/>
      <c r="AD288" s="22"/>
      <c r="AE288" s="22"/>
      <c r="AF288" s="22"/>
      <c r="AG288" s="22"/>
    </row>
    <row r="289" spans="1:33" s="11" customFormat="1" ht="26.1" customHeight="1">
      <c r="A289" s="45">
        <f>IF(AND($H289&gt;=مغادرين!$C$4,$H289&lt;=مغادرين!$H$4,مغادرين!$B$1=IF(مغادرين!$B$1="","",$I289),مغادرين!$B$2=IF(مغادرين!$B$2="","",$K289),مغادرين!$B$3=IF(مغادرين!$B$3="","",$Q289),مغادرين!$B$4=IF(مغادرين!$B$4="","",$R289)),MAX($A$4:$A288)+1,"")</f>
        <v>164</v>
      </c>
      <c r="B289" s="45">
        <f t="shared" si="8"/>
        <v>155</v>
      </c>
      <c r="C289" s="45">
        <f>IF($A289="","",RANK($B289,$B$5:$B$9000,1)+COUNTIF($B$4:$B288,$B289))</f>
        <v>164</v>
      </c>
      <c r="D289" s="46" t="str">
        <f>IF(AND($O289&gt;=قادمين!$C$4,$O289&lt;=قادمين!$H$4,قادمين!$B$1=IF(قادمين!$B$1="","",$I289),قادمين!$B$2=IF(قادمين!$B$2="","",$K289),قادمين!$B$3=IF(قادمين!$B$3="","",$Q289),قادمين!$B$4=IF(قادمين!$B$4="","",$R289)),MAX($D$4:$D288)+1,"")</f>
        <v/>
      </c>
      <c r="E289" s="46" t="str">
        <f t="shared" si="9"/>
        <v/>
      </c>
      <c r="F289" s="46" t="str">
        <f>IF($D289="","",RANK($E289,$E$5:$E$9000,1)+COUNTIF($E$4:$E288,$E289))</f>
        <v/>
      </c>
      <c r="G289" s="63">
        <f>IF(H289="","",COUNTA($H$5:H289))</f>
        <v>285</v>
      </c>
      <c r="H289" s="187">
        <v>41835</v>
      </c>
      <c r="I289" s="204" t="s">
        <v>293</v>
      </c>
      <c r="J289" s="202" t="s">
        <v>444</v>
      </c>
      <c r="K289" s="202" t="s">
        <v>12</v>
      </c>
      <c r="L289" s="202" t="s">
        <v>117</v>
      </c>
      <c r="M289" s="202" t="s">
        <v>399</v>
      </c>
      <c r="N289" s="202" t="s">
        <v>225</v>
      </c>
      <c r="O289" s="226">
        <v>41842</v>
      </c>
      <c r="P289" s="227">
        <v>7</v>
      </c>
      <c r="Q289" s="206" t="s">
        <v>52</v>
      </c>
      <c r="R289" s="50" t="s">
        <v>52</v>
      </c>
      <c r="S289" s="51"/>
      <c r="T289" s="51"/>
      <c r="U289" s="52"/>
      <c r="V289" s="52"/>
      <c r="W289" s="52"/>
      <c r="X289" s="53"/>
      <c r="Y289" s="52"/>
      <c r="Z289" s="54"/>
      <c r="AA289" s="22"/>
      <c r="AB289" s="22"/>
      <c r="AC289" s="22"/>
      <c r="AD289" s="22"/>
      <c r="AE289" s="22"/>
      <c r="AF289" s="22"/>
      <c r="AG289" s="22"/>
    </row>
    <row r="290" spans="1:33" s="11" customFormat="1" ht="26.1" customHeight="1">
      <c r="A290" s="45">
        <f>IF(AND($H290&gt;=مغادرين!$C$4,$H290&lt;=مغادرين!$H$4,مغادرين!$B$1=IF(مغادرين!$B$1="","",$I290),مغادرين!$B$2=IF(مغادرين!$B$2="","",$K290),مغادرين!$B$3=IF(مغادرين!$B$3="","",$Q290),مغادرين!$B$4=IF(مغادرين!$B$4="","",$R290)),MAX($A$4:$A289)+1,"")</f>
        <v>165</v>
      </c>
      <c r="B290" s="45">
        <f t="shared" si="8"/>
        <v>155</v>
      </c>
      <c r="C290" s="45">
        <f>IF($A290="","",RANK($B290,$B$5:$B$9000,1)+COUNTIF($B$4:$B289,$B290))</f>
        <v>165</v>
      </c>
      <c r="D290" s="46" t="str">
        <f>IF(AND($O290&gt;=قادمين!$C$4,$O290&lt;=قادمين!$H$4,قادمين!$B$1=IF(قادمين!$B$1="","",$I290),قادمين!$B$2=IF(قادمين!$B$2="","",$K290),قادمين!$B$3=IF(قادمين!$B$3="","",$Q290),قادمين!$B$4=IF(قادمين!$B$4="","",$R290)),MAX($D$4:$D289)+1,"")</f>
        <v/>
      </c>
      <c r="E290" s="46" t="str">
        <f t="shared" si="9"/>
        <v/>
      </c>
      <c r="F290" s="46" t="str">
        <f>IF($D290="","",RANK($E290,$E$5:$E$9000,1)+COUNTIF($E$4:$E289,$E290))</f>
        <v/>
      </c>
      <c r="G290" s="63">
        <f>IF(H290="","",COUNTA($H$5:H290))</f>
        <v>286</v>
      </c>
      <c r="H290" s="187">
        <v>41835</v>
      </c>
      <c r="I290" s="204" t="s">
        <v>381</v>
      </c>
      <c r="J290" s="202" t="s">
        <v>384</v>
      </c>
      <c r="K290" s="202" t="s">
        <v>382</v>
      </c>
      <c r="L290" s="202" t="s">
        <v>117</v>
      </c>
      <c r="M290" s="202" t="s">
        <v>6</v>
      </c>
      <c r="N290" s="202" t="s">
        <v>31</v>
      </c>
      <c r="O290" s="228">
        <v>41843</v>
      </c>
      <c r="P290" s="224">
        <v>8</v>
      </c>
      <c r="Q290" s="206" t="s">
        <v>52</v>
      </c>
      <c r="R290" s="50" t="s">
        <v>52</v>
      </c>
      <c r="S290" s="51"/>
      <c r="T290" s="51"/>
      <c r="U290" s="52"/>
      <c r="V290" s="52"/>
      <c r="W290" s="52"/>
      <c r="X290" s="53"/>
      <c r="Y290" s="52"/>
      <c r="Z290" s="54"/>
      <c r="AA290" s="22"/>
      <c r="AB290" s="22"/>
      <c r="AC290" s="22"/>
      <c r="AD290" s="22"/>
      <c r="AE290" s="22"/>
      <c r="AF290" s="22"/>
      <c r="AG290" s="22"/>
    </row>
    <row r="291" spans="1:33" s="11" customFormat="1" ht="26.1" customHeight="1">
      <c r="A291" s="45">
        <f>IF(AND($H291&gt;=مغادرين!$C$4,$H291&lt;=مغادرين!$H$4,مغادرين!$B$1=IF(مغادرين!$B$1="","",$I291),مغادرين!$B$2=IF(مغادرين!$B$2="","",$K291),مغادرين!$B$3=IF(مغادرين!$B$3="","",$Q291),مغادرين!$B$4=IF(مغادرين!$B$4="","",$R291)),MAX($A$4:$A290)+1,"")</f>
        <v>166</v>
      </c>
      <c r="B291" s="45">
        <f t="shared" si="8"/>
        <v>155</v>
      </c>
      <c r="C291" s="45">
        <f>IF($A291="","",RANK($B291,$B$5:$B$9000,1)+COUNTIF($B$4:$B290,$B291))</f>
        <v>166</v>
      </c>
      <c r="D291" s="46" t="str">
        <f>IF(AND($O291&gt;=قادمين!$C$4,$O291&lt;=قادمين!$H$4,قادمين!$B$1=IF(قادمين!$B$1="","",$I291),قادمين!$B$2=IF(قادمين!$B$2="","",$K291),قادمين!$B$3=IF(قادمين!$B$3="","",$Q291),قادمين!$B$4=IF(قادمين!$B$4="","",$R291)),MAX($D$4:$D290)+1,"")</f>
        <v/>
      </c>
      <c r="E291" s="46" t="str">
        <f t="shared" si="9"/>
        <v/>
      </c>
      <c r="F291" s="46" t="str">
        <f>IF($D291="","",RANK($E291,$E$5:$E$9000,1)+COUNTIF($E$4:$E290,$E291))</f>
        <v/>
      </c>
      <c r="G291" s="63">
        <f>IF(H291="","",COUNTA($H$5:H291))</f>
        <v>287</v>
      </c>
      <c r="H291" s="187">
        <v>41835</v>
      </c>
      <c r="I291" s="204" t="s">
        <v>401</v>
      </c>
      <c r="J291" s="202" t="s">
        <v>469</v>
      </c>
      <c r="K291" s="202" t="s">
        <v>129</v>
      </c>
      <c r="L291" s="202" t="s">
        <v>117</v>
      </c>
      <c r="M291" s="202" t="s">
        <v>400</v>
      </c>
      <c r="N291" s="202" t="s">
        <v>16</v>
      </c>
      <c r="O291" s="228">
        <v>41842</v>
      </c>
      <c r="P291" s="224">
        <v>7</v>
      </c>
      <c r="Q291" s="206" t="s">
        <v>9</v>
      </c>
      <c r="R291" s="50" t="s">
        <v>9</v>
      </c>
      <c r="S291" s="51"/>
      <c r="T291" s="51"/>
      <c r="U291" s="52"/>
      <c r="V291" s="52"/>
      <c r="W291" s="52"/>
      <c r="X291" s="53"/>
      <c r="Y291" s="52"/>
      <c r="Z291" s="54"/>
      <c r="AA291" s="22"/>
      <c r="AB291" s="22"/>
      <c r="AC291" s="22"/>
      <c r="AD291" s="22"/>
      <c r="AE291" s="22"/>
      <c r="AF291" s="22"/>
      <c r="AG291" s="22"/>
    </row>
    <row r="292" spans="1:33" s="11" customFormat="1" ht="26.1" customHeight="1">
      <c r="A292" s="45">
        <f>IF(AND($H292&gt;=مغادرين!$C$4,$H292&lt;=مغادرين!$H$4,مغادرين!$B$1=IF(مغادرين!$B$1="","",$I292),مغادرين!$B$2=IF(مغادرين!$B$2="","",$K292),مغادرين!$B$3=IF(مغادرين!$B$3="","",$Q292),مغادرين!$B$4=IF(مغادرين!$B$4="","",$R292)),MAX($A$4:$A291)+1,"")</f>
        <v>167</v>
      </c>
      <c r="B292" s="45">
        <f t="shared" si="8"/>
        <v>157</v>
      </c>
      <c r="C292" s="45">
        <f>IF($A292="","",RANK($B292,$B$5:$B$9000,1)+COUNTIF($B$4:$B291,$B292))</f>
        <v>167</v>
      </c>
      <c r="D292" s="46">
        <f>IF(AND($O292&gt;=قادمين!$C$4,$O292&lt;=قادمين!$H$4,قادمين!$B$1=IF(قادمين!$B$1="","",$I292),قادمين!$B$2=IF(قادمين!$B$2="","",$K292),قادمين!$B$3=IF(قادمين!$B$3="","",$Q292),قادمين!$B$4=IF(قادمين!$B$4="","",$R292)),MAX($D$4:$D291)+1,"")</f>
        <v>14</v>
      </c>
      <c r="E292" s="46">
        <f t="shared" si="9"/>
        <v>-76</v>
      </c>
      <c r="F292" s="46">
        <f>IF($D292="","",RANK($E292,$E$5:$E$9000,1)+COUNTIF($E$4:$E291,$E292))</f>
        <v>14</v>
      </c>
      <c r="G292" s="63">
        <f>IF(H292="","",COUNTA($H$5:H292))</f>
        <v>288</v>
      </c>
      <c r="H292" s="187">
        <v>41835.436574074076</v>
      </c>
      <c r="I292" s="236" t="s">
        <v>316</v>
      </c>
      <c r="J292" s="267" t="s">
        <v>473</v>
      </c>
      <c r="K292" s="267" t="s">
        <v>129</v>
      </c>
      <c r="L292" s="267" t="s">
        <v>117</v>
      </c>
      <c r="M292" s="267" t="s">
        <v>398</v>
      </c>
      <c r="N292" s="267" t="s">
        <v>153</v>
      </c>
      <c r="O292" s="269">
        <v>41836</v>
      </c>
      <c r="P292" s="271">
        <v>41832</v>
      </c>
      <c r="Q292" s="206" t="s">
        <v>52</v>
      </c>
      <c r="R292" s="50" t="s">
        <v>21</v>
      </c>
      <c r="S292" s="51"/>
      <c r="T292" s="51"/>
      <c r="U292" s="52"/>
      <c r="V292" s="52"/>
      <c r="W292" s="52"/>
      <c r="X292" s="53"/>
      <c r="Y292" s="52"/>
      <c r="Z292" s="54"/>
      <c r="AA292" s="22"/>
      <c r="AB292" s="22"/>
      <c r="AC292" s="22"/>
      <c r="AD292" s="22"/>
      <c r="AE292" s="22"/>
      <c r="AF292" s="22"/>
      <c r="AG292" s="22"/>
    </row>
    <row r="293" spans="1:33" s="11" customFormat="1" ht="26.1" customHeight="1">
      <c r="A293" s="45">
        <f>IF(AND($H293&gt;=مغادرين!$C$4,$H293&lt;=مغادرين!$H$4,مغادرين!$B$1=IF(مغادرين!$B$1="","",$I293),مغادرين!$B$2=IF(مغادرين!$B$2="","",$K293),مغادرين!$B$3=IF(مغادرين!$B$3="","",$Q293),مغادرين!$B$4=IF(مغادرين!$B$4="","",$R293)),MAX($A$4:$A292)+1,"")</f>
        <v>168</v>
      </c>
      <c r="B293" s="45">
        <f t="shared" si="8"/>
        <v>157</v>
      </c>
      <c r="C293" s="45">
        <f>IF($A293="","",RANK($B293,$B$5:$B$9000,1)+COUNTIF($B$4:$B292,$B293))</f>
        <v>168</v>
      </c>
      <c r="D293" s="46" t="str">
        <f>IF(AND($O293&gt;=قادمين!$C$4,$O293&lt;=قادمين!$H$4,قادمين!$B$1=IF(قادمين!$B$1="","",$I293),قادمين!$B$2=IF(قادمين!$B$2="","",$K293),قادمين!$B$3=IF(قادمين!$B$3="","",$Q293),قادمين!$B$4=IF(قادمين!$B$4="","",$R293)),MAX($D$4:$D292)+1,"")</f>
        <v/>
      </c>
      <c r="E293" s="46" t="str">
        <f t="shared" si="9"/>
        <v/>
      </c>
      <c r="F293" s="46" t="str">
        <f>IF($D293="","",RANK($E293,$E$5:$E$9000,1)+COUNTIF($E$4:$E292,$E293))</f>
        <v/>
      </c>
      <c r="G293" s="63">
        <f>IF(H293="","",COUNTA($H$5:H293))</f>
        <v>289</v>
      </c>
      <c r="H293" s="187">
        <v>41835.436574074076</v>
      </c>
      <c r="I293" s="236" t="s">
        <v>176</v>
      </c>
      <c r="J293" s="267" t="s">
        <v>177</v>
      </c>
      <c r="K293" s="267" t="s">
        <v>49</v>
      </c>
      <c r="L293" s="267" t="s">
        <v>117</v>
      </c>
      <c r="M293" s="267" t="s">
        <v>5</v>
      </c>
      <c r="N293" s="267" t="s">
        <v>178</v>
      </c>
      <c r="O293" s="237">
        <v>41837</v>
      </c>
      <c r="P293" s="238" t="s">
        <v>57</v>
      </c>
      <c r="Q293" s="206" t="s">
        <v>52</v>
      </c>
      <c r="R293" s="50" t="s">
        <v>21</v>
      </c>
      <c r="S293" s="51"/>
      <c r="T293" s="51"/>
      <c r="U293" s="52"/>
      <c r="V293" s="52"/>
      <c r="W293" s="52"/>
      <c r="X293" s="53"/>
      <c r="Y293" s="52"/>
      <c r="Z293" s="54"/>
      <c r="AA293" s="22"/>
      <c r="AB293" s="22"/>
      <c r="AC293" s="22"/>
      <c r="AD293" s="22"/>
      <c r="AE293" s="22"/>
      <c r="AF293" s="22"/>
      <c r="AG293" s="22"/>
    </row>
    <row r="294" spans="1:33" s="11" customFormat="1" ht="26.1" customHeight="1">
      <c r="A294" s="45">
        <f>IF(AND($H294&gt;=مغادرين!$C$4,$H294&lt;=مغادرين!$H$4,مغادرين!$B$1=IF(مغادرين!$B$1="","",$I294),مغادرين!$B$2=IF(مغادرين!$B$2="","",$K294),مغادرين!$B$3=IF(مغادرين!$B$3="","",$Q294),مغادرين!$B$4=IF(مغادرين!$B$4="","",$R294)),MAX($A$4:$A293)+1,"")</f>
        <v>169</v>
      </c>
      <c r="B294" s="45">
        <f t="shared" si="8"/>
        <v>161</v>
      </c>
      <c r="C294" s="45">
        <f>IF($A294="","",RANK($B294,$B$5:$B$9000,1)+COUNTIF($B$4:$B293,$B294))</f>
        <v>169</v>
      </c>
      <c r="D294" s="46" t="str">
        <f>IF(AND($O294&gt;=قادمين!$C$4,$O294&lt;=قادمين!$H$4,قادمين!$B$1=IF(قادمين!$B$1="","",$I294),قادمين!$B$2=IF(قادمين!$B$2="","",$K294),قادمين!$B$3=IF(قادمين!$B$3="","",$Q294),قادمين!$B$4=IF(قادمين!$B$4="","",$R294)),MAX($D$4:$D293)+1,"")</f>
        <v/>
      </c>
      <c r="E294" s="46" t="str">
        <f t="shared" si="9"/>
        <v/>
      </c>
      <c r="F294" s="46" t="str">
        <f>IF($D294="","",RANK($E294,$E$5:$E$9000,1)+COUNTIF($E$4:$E293,$E294))</f>
        <v/>
      </c>
      <c r="G294" s="63">
        <f>IF(H294="","",COUNTA($H$5:H294))</f>
        <v>290</v>
      </c>
      <c r="H294" s="187">
        <v>41835.609375</v>
      </c>
      <c r="I294" s="236" t="s">
        <v>337</v>
      </c>
      <c r="J294" s="267" t="s">
        <v>114</v>
      </c>
      <c r="K294" s="267" t="s">
        <v>129</v>
      </c>
      <c r="L294" s="267" t="s">
        <v>117</v>
      </c>
      <c r="M294" s="267" t="s">
        <v>8</v>
      </c>
      <c r="N294" s="267" t="s">
        <v>507</v>
      </c>
      <c r="O294" s="273">
        <v>41837</v>
      </c>
      <c r="P294" s="274">
        <v>41836</v>
      </c>
      <c r="Q294" s="206" t="s">
        <v>9</v>
      </c>
      <c r="R294" s="50" t="s">
        <v>21</v>
      </c>
      <c r="S294" s="51"/>
      <c r="T294" s="51"/>
      <c r="U294" s="52"/>
      <c r="V294" s="52"/>
      <c r="W294" s="52"/>
      <c r="X294" s="53"/>
      <c r="Y294" s="52"/>
      <c r="Z294" s="54"/>
      <c r="AA294" s="22"/>
      <c r="AB294" s="22"/>
      <c r="AC294" s="22"/>
      <c r="AD294" s="22"/>
      <c r="AE294" s="22"/>
      <c r="AF294" s="22"/>
      <c r="AG294" s="22"/>
    </row>
    <row r="295" spans="1:33" s="11" customFormat="1" ht="26.1" customHeight="1">
      <c r="A295" s="45">
        <f>IF(AND($H295&gt;=مغادرين!$C$4,$H295&lt;=مغادرين!$H$4,مغادرين!$B$1=IF(مغادرين!$B$1="","",$I295),مغادرين!$B$2=IF(مغادرين!$B$2="","",$K295),مغادرين!$B$3=IF(مغادرين!$B$3="","",$Q295),مغادرين!$B$4=IF(مغادرين!$B$4="","",$R295)),MAX($A$4:$A294)+1,"")</f>
        <v>170</v>
      </c>
      <c r="B295" s="45">
        <f t="shared" si="8"/>
        <v>161</v>
      </c>
      <c r="C295" s="45">
        <f>IF($A295="","",RANK($B295,$B$5:$B$9000,1)+COUNTIF($B$4:$B294,$B295))</f>
        <v>170</v>
      </c>
      <c r="D295" s="46" t="str">
        <f>IF(AND($O295&gt;=قادمين!$C$4,$O295&lt;=قادمين!$H$4,قادمين!$B$1=IF(قادمين!$B$1="","",$I295),قادمين!$B$2=IF(قادمين!$B$2="","",$K295),قادمين!$B$3=IF(قادمين!$B$3="","",$Q295),قادمين!$B$4=IF(قادمين!$B$4="","",$R295)),MAX($D$4:$D294)+1,"")</f>
        <v/>
      </c>
      <c r="E295" s="46" t="str">
        <f t="shared" si="9"/>
        <v/>
      </c>
      <c r="F295" s="46" t="str">
        <f>IF($D295="","",RANK($E295,$E$5:$E$9000,1)+COUNTIF($E$4:$E294,$E295))</f>
        <v/>
      </c>
      <c r="G295" s="63">
        <f>IF(H295="","",COUNTA($H$5:H295))</f>
        <v>291</v>
      </c>
      <c r="H295" s="187">
        <v>41835.609375</v>
      </c>
      <c r="I295" s="236" t="s">
        <v>354</v>
      </c>
      <c r="J295" s="267" t="s">
        <v>86</v>
      </c>
      <c r="K295" s="267" t="s">
        <v>129</v>
      </c>
      <c r="L295" s="267" t="s">
        <v>117</v>
      </c>
      <c r="M295" s="267" t="s">
        <v>5</v>
      </c>
      <c r="N295" s="267" t="s">
        <v>29</v>
      </c>
      <c r="O295" s="269">
        <v>41841</v>
      </c>
      <c r="P295" s="271">
        <v>41842</v>
      </c>
      <c r="Q295" s="206" t="s">
        <v>9</v>
      </c>
      <c r="R295" s="50" t="s">
        <v>21</v>
      </c>
      <c r="S295" s="51"/>
      <c r="T295" s="51"/>
      <c r="U295" s="52"/>
      <c r="V295" s="52"/>
      <c r="W295" s="52"/>
      <c r="X295" s="53"/>
      <c r="Y295" s="52"/>
      <c r="Z295" s="54"/>
      <c r="AA295" s="22"/>
      <c r="AB295" s="22"/>
      <c r="AC295" s="22"/>
      <c r="AD295" s="22"/>
      <c r="AE295" s="22"/>
      <c r="AF295" s="22"/>
      <c r="AG295" s="22"/>
    </row>
    <row r="296" spans="1:33" s="11" customFormat="1" ht="26.1" customHeight="1">
      <c r="A296" s="45">
        <f>IF(AND($H296&gt;=مغادرين!$C$4,$H296&lt;=مغادرين!$H$4,مغادرين!$B$1=IF(مغادرين!$B$1="","",$I296),مغادرين!$B$2=IF(مغادرين!$B$2="","",$K296),مغادرين!$B$3=IF(مغادرين!$B$3="","",$Q296),مغادرين!$B$4=IF(مغادرين!$B$4="","",$R296)),MAX($A$4:$A295)+1,"")</f>
        <v>171</v>
      </c>
      <c r="B296" s="45">
        <f t="shared" si="8"/>
        <v>161</v>
      </c>
      <c r="C296" s="45">
        <f>IF($A296="","",RANK($B296,$B$5:$B$9000,1)+COUNTIF($B$4:$B295,$B296))</f>
        <v>171</v>
      </c>
      <c r="D296" s="46" t="str">
        <f>IF(AND($O296&gt;=قادمين!$C$4,$O296&lt;=قادمين!$H$4,قادمين!$B$1=IF(قادمين!$B$1="","",$I296),قادمين!$B$2=IF(قادمين!$B$2="","",$K296),قادمين!$B$3=IF(قادمين!$B$3="","",$Q296),قادمين!$B$4=IF(قادمين!$B$4="","",$R296)),MAX($D$4:$D295)+1,"")</f>
        <v/>
      </c>
      <c r="E296" s="46" t="str">
        <f t="shared" si="9"/>
        <v/>
      </c>
      <c r="F296" s="46" t="str">
        <f>IF($D296="","",RANK($E296,$E$5:$E$9000,1)+COUNTIF($E$4:$E295,$E296))</f>
        <v/>
      </c>
      <c r="G296" s="63">
        <f>IF(H296="","",COUNTA($H$5:H296))</f>
        <v>292</v>
      </c>
      <c r="H296" s="187">
        <v>41835.609375</v>
      </c>
      <c r="I296" s="236" t="s">
        <v>374</v>
      </c>
      <c r="J296" s="267" t="s">
        <v>92</v>
      </c>
      <c r="K296" s="267" t="s">
        <v>129</v>
      </c>
      <c r="L296" s="267" t="s">
        <v>117</v>
      </c>
      <c r="M296" s="267" t="s">
        <v>5</v>
      </c>
      <c r="N296" s="267" t="s">
        <v>32</v>
      </c>
      <c r="O296" s="269">
        <v>41839</v>
      </c>
      <c r="P296" s="271">
        <v>41838</v>
      </c>
      <c r="Q296" s="206" t="s">
        <v>52</v>
      </c>
      <c r="R296" s="50" t="s">
        <v>21</v>
      </c>
      <c r="S296" s="51"/>
      <c r="T296" s="51"/>
      <c r="U296" s="52"/>
      <c r="V296" s="52"/>
      <c r="W296" s="52"/>
      <c r="X296" s="53"/>
      <c r="Y296" s="52"/>
      <c r="Z296" s="54"/>
      <c r="AA296" s="22"/>
      <c r="AB296" s="22"/>
      <c r="AC296" s="22"/>
      <c r="AD296" s="22"/>
      <c r="AE296" s="22"/>
      <c r="AF296" s="22"/>
      <c r="AG296" s="22"/>
    </row>
    <row r="297" spans="1:33" s="11" customFormat="1" ht="26.1" customHeight="1">
      <c r="A297" s="45">
        <f>IF(AND($H297&gt;=مغادرين!$C$4,$H297&lt;=مغادرين!$H$4,مغادرين!$B$1=IF(مغادرين!$B$1="","",$I297),مغادرين!$B$2=IF(مغادرين!$B$2="","",$K297),مغادرين!$B$3=IF(مغادرين!$B$3="","",$Q297),مغادرين!$B$4=IF(مغادرين!$B$4="","",$R297)),MAX($A$4:$A296)+1,"")</f>
        <v>172</v>
      </c>
      <c r="B297" s="45">
        <f t="shared" si="8"/>
        <v>161</v>
      </c>
      <c r="C297" s="45">
        <f>IF($A297="","",RANK($B297,$B$5:$B$9000,1)+COUNTIF($B$4:$B296,$B297))</f>
        <v>172</v>
      </c>
      <c r="D297" s="46" t="str">
        <f>IF(AND($O297&gt;=قادمين!$C$4,$O297&lt;=قادمين!$H$4,قادمين!$B$1=IF(قادمين!$B$1="","",$I297),قادمين!$B$2=IF(قادمين!$B$2="","",$K297),قادمين!$B$3=IF(قادمين!$B$3="","",$Q297),قادمين!$B$4=IF(قادمين!$B$4="","",$R297)),MAX($D$4:$D296)+1,"")</f>
        <v/>
      </c>
      <c r="E297" s="46" t="str">
        <f t="shared" si="9"/>
        <v/>
      </c>
      <c r="F297" s="46" t="str">
        <f>IF($D297="","",RANK($E297,$E$5:$E$9000,1)+COUNTIF($E$4:$E296,$E297))</f>
        <v/>
      </c>
      <c r="G297" s="63">
        <f>IF(H297="","",COUNTA($H$5:H297))</f>
        <v>293</v>
      </c>
      <c r="H297" s="187">
        <v>41835.609375</v>
      </c>
      <c r="I297" s="236" t="s">
        <v>176</v>
      </c>
      <c r="J297" s="267" t="s">
        <v>177</v>
      </c>
      <c r="K297" s="267" t="s">
        <v>49</v>
      </c>
      <c r="L297" s="267" t="s">
        <v>117</v>
      </c>
      <c r="M297" s="267" t="s">
        <v>5</v>
      </c>
      <c r="N297" s="267" t="s">
        <v>178</v>
      </c>
      <c r="O297" s="269">
        <v>41837</v>
      </c>
      <c r="P297" s="271" t="s">
        <v>57</v>
      </c>
      <c r="Q297" s="206" t="s">
        <v>52</v>
      </c>
      <c r="R297" s="50" t="s">
        <v>21</v>
      </c>
      <c r="S297" s="51"/>
      <c r="T297" s="51"/>
      <c r="U297" s="52"/>
      <c r="V297" s="52"/>
      <c r="W297" s="52"/>
      <c r="X297" s="53"/>
      <c r="Y297" s="52"/>
      <c r="Z297" s="54"/>
      <c r="AA297" s="22"/>
      <c r="AB297" s="22"/>
      <c r="AC297" s="22"/>
      <c r="AD297" s="22"/>
      <c r="AE297" s="22"/>
      <c r="AF297" s="22"/>
      <c r="AG297" s="22"/>
    </row>
    <row r="298" spans="1:33" s="11" customFormat="1" ht="26.1" customHeight="1">
      <c r="A298" s="45">
        <f>IF(AND($H298&gt;=مغادرين!$C$4,$H298&lt;=مغادرين!$H$4,مغادرين!$B$1=IF(مغادرين!$B$1="","",$I298),مغادرين!$B$2=IF(مغادرين!$B$2="","",$K298),مغادرين!$B$3=IF(مغادرين!$B$3="","",$Q298),مغادرين!$B$4=IF(مغادرين!$B$4="","",$R298)),MAX($A$4:$A297)+1,"")</f>
        <v>173</v>
      </c>
      <c r="B298" s="45">
        <f t="shared" si="8"/>
        <v>173</v>
      </c>
      <c r="C298" s="45">
        <f>IF($A298="","",RANK($B298,$B$5:$B$9000,1)+COUNTIF($B$4:$B297,$B298))</f>
        <v>173</v>
      </c>
      <c r="D298" s="46" t="str">
        <f>IF(AND($O298&gt;=قادمين!$C$4,$O298&lt;=قادمين!$H$4,قادمين!$B$1=IF(قادمين!$B$1="","",$I298),قادمين!$B$2=IF(قادمين!$B$2="","",$K298),قادمين!$B$3=IF(قادمين!$B$3="","",$Q298),قادمين!$B$4=IF(قادمين!$B$4="","",$R298)),MAX($D$4:$D297)+1,"")</f>
        <v/>
      </c>
      <c r="E298" s="46" t="str">
        <f t="shared" si="9"/>
        <v/>
      </c>
      <c r="F298" s="46" t="str">
        <f>IF($D298="","",RANK($E298,$E$5:$E$9000,1)+COUNTIF($E$4:$E297,$E298))</f>
        <v/>
      </c>
      <c r="G298" s="63">
        <f>IF(H298="","",COUNTA($H$5:H298))</f>
        <v>294</v>
      </c>
      <c r="H298" s="187">
        <v>41836</v>
      </c>
      <c r="I298" s="204" t="s">
        <v>181</v>
      </c>
      <c r="J298" s="259" t="s">
        <v>182</v>
      </c>
      <c r="K298" s="259" t="s">
        <v>49</v>
      </c>
      <c r="L298" s="259" t="s">
        <v>117</v>
      </c>
      <c r="M298" s="259" t="s">
        <v>7</v>
      </c>
      <c r="N298" s="259" t="s">
        <v>164</v>
      </c>
      <c r="O298" s="205">
        <v>41843</v>
      </c>
      <c r="P298" s="260">
        <v>7</v>
      </c>
      <c r="Q298" s="206" t="s">
        <v>56</v>
      </c>
      <c r="R298" s="50" t="s">
        <v>56</v>
      </c>
      <c r="S298" s="51"/>
      <c r="T298" s="51"/>
      <c r="U298" s="52"/>
      <c r="V298" s="52"/>
      <c r="W298" s="52"/>
      <c r="X298" s="53"/>
      <c r="Y298" s="52"/>
      <c r="Z298" s="54"/>
      <c r="AA298" s="22"/>
      <c r="AB298" s="22"/>
      <c r="AC298" s="22"/>
      <c r="AD298" s="22"/>
      <c r="AE298" s="22"/>
      <c r="AF298" s="22"/>
      <c r="AG298" s="22"/>
    </row>
    <row r="299" spans="1:33" s="11" customFormat="1" ht="26.1" customHeight="1">
      <c r="A299" s="45">
        <f>IF(AND($H299&gt;=مغادرين!$C$4,$H299&lt;=مغادرين!$H$4,مغادرين!$B$1=IF(مغادرين!$B$1="","",$I299),مغادرين!$B$2=IF(مغادرين!$B$2="","",$K299),مغادرين!$B$3=IF(مغادرين!$B$3="","",$Q299),مغادرين!$B$4=IF(مغادرين!$B$4="","",$R299)),MAX($A$4:$A298)+1,"")</f>
        <v>174</v>
      </c>
      <c r="B299" s="45">
        <f t="shared" si="8"/>
        <v>173</v>
      </c>
      <c r="C299" s="45">
        <f>IF($A299="","",RANK($B299,$B$5:$B$9000,1)+COUNTIF($B$4:$B298,$B299))</f>
        <v>174</v>
      </c>
      <c r="D299" s="46" t="str">
        <f>IF(AND($O299&gt;=قادمين!$C$4,$O299&lt;=قادمين!$H$4,قادمين!$B$1=IF(قادمين!$B$1="","",$I299),قادمين!$B$2=IF(قادمين!$B$2="","",$K299),قادمين!$B$3=IF(قادمين!$B$3="","",$Q299),قادمين!$B$4=IF(قادمين!$B$4="","",$R299)),MAX($D$4:$D298)+1,"")</f>
        <v/>
      </c>
      <c r="E299" s="46" t="str">
        <f t="shared" si="9"/>
        <v/>
      </c>
      <c r="F299" s="46" t="str">
        <f>IF($D299="","",RANK($E299,$E$5:$E$9000,1)+COUNTIF($E$4:$E298,$E299))</f>
        <v/>
      </c>
      <c r="G299" s="63">
        <f>IF(H299="","",COUNTA($H$5:H299))</f>
        <v>295</v>
      </c>
      <c r="H299" s="187">
        <v>41836</v>
      </c>
      <c r="I299" s="204" t="s">
        <v>516</v>
      </c>
      <c r="J299" s="259" t="s">
        <v>517</v>
      </c>
      <c r="K299" s="259" t="s">
        <v>129</v>
      </c>
      <c r="L299" s="259" t="s">
        <v>117</v>
      </c>
      <c r="M299" s="259" t="s">
        <v>518</v>
      </c>
      <c r="N299" s="259" t="s">
        <v>30</v>
      </c>
      <c r="O299" s="246">
        <v>41847</v>
      </c>
      <c r="P299" s="268">
        <v>11</v>
      </c>
      <c r="Q299" s="206" t="s">
        <v>52</v>
      </c>
      <c r="R299" s="50" t="s">
        <v>52</v>
      </c>
      <c r="S299" s="51"/>
      <c r="T299" s="51"/>
      <c r="U299" s="52"/>
      <c r="V299" s="52"/>
      <c r="W299" s="52"/>
      <c r="X299" s="53"/>
      <c r="Y299" s="52"/>
      <c r="Z299" s="54"/>
      <c r="AA299" s="22"/>
      <c r="AB299" s="22"/>
      <c r="AC299" s="22"/>
      <c r="AD299" s="22"/>
      <c r="AE299" s="22"/>
      <c r="AF299" s="22"/>
      <c r="AG299" s="22"/>
    </row>
    <row r="300" spans="1:33" s="11" customFormat="1" ht="26.1" customHeight="1">
      <c r="A300" s="45">
        <f>IF(AND($H300&gt;=مغادرين!$C$4,$H300&lt;=مغادرين!$H$4,مغادرين!$B$1=IF(مغادرين!$B$1="","",$I300),مغادرين!$B$2=IF(مغادرين!$B$2="","",$K300),مغادرين!$B$3=IF(مغادرين!$B$3="","",$Q300),مغادرين!$B$4=IF(مغادرين!$B$4="","",$R300)),MAX($A$4:$A299)+1,"")</f>
        <v>175</v>
      </c>
      <c r="B300" s="45">
        <f t="shared" si="8"/>
        <v>173</v>
      </c>
      <c r="C300" s="45">
        <f>IF($A300="","",RANK($B300,$B$5:$B$9000,1)+COUNTIF($B$4:$B299,$B300))</f>
        <v>175</v>
      </c>
      <c r="D300" s="46" t="str">
        <f>IF(AND($O300&gt;=قادمين!$C$4,$O300&lt;=قادمين!$H$4,قادمين!$B$1=IF(قادمين!$B$1="","",$I300),قادمين!$B$2=IF(قادمين!$B$2="","",$K300),قادمين!$B$3=IF(قادمين!$B$3="","",$Q300),قادمين!$B$4=IF(قادمين!$B$4="","",$R300)),MAX($D$4:$D299)+1,"")</f>
        <v/>
      </c>
      <c r="E300" s="46" t="str">
        <f t="shared" si="9"/>
        <v/>
      </c>
      <c r="F300" s="46" t="str">
        <f>IF($D300="","",RANK($E300,$E$5:$E$9000,1)+COUNTIF($E$4:$E299,$E300))</f>
        <v/>
      </c>
      <c r="G300" s="63">
        <f>IF(H300="","",COUNTA($H$5:H300))</f>
        <v>296</v>
      </c>
      <c r="H300" s="187">
        <v>41836</v>
      </c>
      <c r="I300" s="204" t="s">
        <v>307</v>
      </c>
      <c r="J300" s="259" t="s">
        <v>109</v>
      </c>
      <c r="K300" s="259" t="s">
        <v>129</v>
      </c>
      <c r="L300" s="259" t="s">
        <v>117</v>
      </c>
      <c r="M300" s="259" t="s">
        <v>6</v>
      </c>
      <c r="N300" s="259" t="s">
        <v>30</v>
      </c>
      <c r="O300" s="205">
        <v>41847</v>
      </c>
      <c r="P300" s="260">
        <v>11</v>
      </c>
      <c r="Q300" s="206" t="s">
        <v>9</v>
      </c>
      <c r="R300" s="50" t="s">
        <v>52</v>
      </c>
      <c r="S300" s="51"/>
      <c r="T300" s="51"/>
      <c r="U300" s="52"/>
      <c r="V300" s="52"/>
      <c r="W300" s="52"/>
      <c r="X300" s="53"/>
      <c r="Y300" s="52"/>
      <c r="Z300" s="54"/>
      <c r="AA300" s="22"/>
      <c r="AB300" s="22"/>
      <c r="AC300" s="22"/>
      <c r="AD300" s="22"/>
      <c r="AE300" s="22"/>
      <c r="AF300" s="22"/>
      <c r="AG300" s="22"/>
    </row>
    <row r="301" spans="1:33" s="11" customFormat="1" ht="26.1" customHeight="1">
      <c r="A301" s="45">
        <f>IF(AND($H301&gt;=مغادرين!$C$4,$H301&lt;=مغادرين!$H$4,مغادرين!$B$1=IF(مغادرين!$B$1="","",$I301),مغادرين!$B$2=IF(مغادرين!$B$2="","",$K301),مغادرين!$B$3=IF(مغادرين!$B$3="","",$Q301),مغادرين!$B$4=IF(مغادرين!$B$4="","",$R301)),MAX($A$4:$A300)+1,"")</f>
        <v>176</v>
      </c>
      <c r="B301" s="45">
        <f t="shared" si="8"/>
        <v>173</v>
      </c>
      <c r="C301" s="45">
        <f>IF($A301="","",RANK($B301,$B$5:$B$9000,1)+COUNTIF($B$4:$B300,$B301))</f>
        <v>176</v>
      </c>
      <c r="D301" s="46" t="str">
        <f>IF(AND($O301&gt;=قادمين!$C$4,$O301&lt;=قادمين!$H$4,قادمين!$B$1=IF(قادمين!$B$1="","",$I301),قادمين!$B$2=IF(قادمين!$B$2="","",$K301),قادمين!$B$3=IF(قادمين!$B$3="","",$Q301),قادمين!$B$4=IF(قادمين!$B$4="","",$R301)),MAX($D$4:$D300)+1,"")</f>
        <v/>
      </c>
      <c r="E301" s="46" t="str">
        <f t="shared" si="9"/>
        <v/>
      </c>
      <c r="F301" s="46" t="str">
        <f>IF($D301="","",RANK($E301,$E$5:$E$9000,1)+COUNTIF($E$4:$E300,$E301))</f>
        <v/>
      </c>
      <c r="G301" s="63">
        <f>IF(H301="","",COUNTA($H$5:H301))</f>
        <v>297</v>
      </c>
      <c r="H301" s="187">
        <v>41836</v>
      </c>
      <c r="I301" s="204" t="s">
        <v>376</v>
      </c>
      <c r="J301" s="259" t="s">
        <v>502</v>
      </c>
      <c r="K301" s="259" t="s">
        <v>129</v>
      </c>
      <c r="L301" s="259" t="s">
        <v>117</v>
      </c>
      <c r="M301" s="259" t="s">
        <v>5</v>
      </c>
      <c r="N301" s="259" t="s">
        <v>39</v>
      </c>
      <c r="O301" s="205">
        <v>41841</v>
      </c>
      <c r="P301" s="260">
        <v>5</v>
      </c>
      <c r="Q301" s="206" t="s">
        <v>52</v>
      </c>
      <c r="R301" s="50" t="s">
        <v>52</v>
      </c>
      <c r="S301" s="51"/>
      <c r="T301" s="51"/>
      <c r="U301" s="52"/>
      <c r="V301" s="52"/>
      <c r="W301" s="52"/>
      <c r="X301" s="53"/>
      <c r="Y301" s="52"/>
      <c r="Z301" s="54"/>
      <c r="AA301" s="22"/>
      <c r="AB301" s="22"/>
      <c r="AC301" s="22"/>
      <c r="AD301" s="22"/>
      <c r="AE301" s="22"/>
      <c r="AF301" s="22"/>
      <c r="AG301" s="22"/>
    </row>
    <row r="302" spans="1:33" s="11" customFormat="1" ht="26.1" customHeight="1">
      <c r="A302" s="45">
        <f>IF(AND($H302&gt;=مغادرين!$C$4,$H302&lt;=مغادرين!$H$4,مغادرين!$B$1=IF(مغادرين!$B$1="","",$I302),مغادرين!$B$2=IF(مغادرين!$B$2="","",$K302),مغادرين!$B$3=IF(مغادرين!$B$3="","",$Q302),مغادرين!$B$4=IF(مغادرين!$B$4="","",$R302)),MAX($A$4:$A301)+1,"")</f>
        <v>177</v>
      </c>
      <c r="B302" s="45">
        <f t="shared" si="8"/>
        <v>173</v>
      </c>
      <c r="C302" s="45">
        <f>IF($A302="","",RANK($B302,$B$5:$B$9000,1)+COUNTIF($B$4:$B301,$B302))</f>
        <v>177</v>
      </c>
      <c r="D302" s="46" t="str">
        <f>IF(AND($O302&gt;=قادمين!$C$4,$O302&lt;=قادمين!$H$4,قادمين!$B$1=IF(قادمين!$B$1="","",$I302),قادمين!$B$2=IF(قادمين!$B$2="","",$K302),قادمين!$B$3=IF(قادمين!$B$3="","",$Q302),قادمين!$B$4=IF(قادمين!$B$4="","",$R302)),MAX($D$4:$D301)+1,"")</f>
        <v/>
      </c>
      <c r="E302" s="46" t="str">
        <f t="shared" si="9"/>
        <v/>
      </c>
      <c r="F302" s="46" t="str">
        <f>IF($D302="","",RANK($E302,$E$5:$E$9000,1)+COUNTIF($E$4:$E301,$E302))</f>
        <v/>
      </c>
      <c r="G302" s="63">
        <f>IF(H302="","",COUNTA($H$5:H302))</f>
        <v>298</v>
      </c>
      <c r="H302" s="187">
        <v>41836</v>
      </c>
      <c r="I302" s="204" t="s">
        <v>228</v>
      </c>
      <c r="J302" s="259" t="s">
        <v>426</v>
      </c>
      <c r="K302" s="259" t="s">
        <v>12</v>
      </c>
      <c r="L302" s="259" t="s">
        <v>117</v>
      </c>
      <c r="M302" s="259" t="s">
        <v>399</v>
      </c>
      <c r="N302" s="259" t="s">
        <v>225</v>
      </c>
      <c r="O302" s="205">
        <v>41843</v>
      </c>
      <c r="P302" s="260">
        <v>7</v>
      </c>
      <c r="Q302" s="206" t="s">
        <v>52</v>
      </c>
      <c r="R302" s="50" t="s">
        <v>52</v>
      </c>
      <c r="S302" s="51"/>
      <c r="T302" s="51"/>
      <c r="U302" s="52"/>
      <c r="V302" s="52"/>
      <c r="W302" s="52"/>
      <c r="X302" s="53"/>
      <c r="Y302" s="52"/>
      <c r="Z302" s="54"/>
      <c r="AA302" s="22"/>
      <c r="AB302" s="22"/>
      <c r="AC302" s="22"/>
      <c r="AD302" s="22"/>
      <c r="AE302" s="22"/>
      <c r="AF302" s="22"/>
      <c r="AG302" s="22"/>
    </row>
    <row r="303" spans="1:33" s="11" customFormat="1" ht="26.1" customHeight="1">
      <c r="A303" s="45">
        <f>IF(AND($H303&gt;=مغادرين!$C$4,$H303&lt;=مغادرين!$H$4,مغادرين!$B$1=IF(مغادرين!$B$1="","",$I303),مغادرين!$B$2=IF(مغادرين!$B$2="","",$K303),مغادرين!$B$3=IF(مغادرين!$B$3="","",$Q303),مغادرين!$B$4=IF(مغادرين!$B$4="","",$R303)),MAX($A$4:$A302)+1,"")</f>
        <v>178</v>
      </c>
      <c r="B303" s="45">
        <f t="shared" si="8"/>
        <v>173</v>
      </c>
      <c r="C303" s="45">
        <f>IF($A303="","",RANK($B303,$B$5:$B$9000,1)+COUNTIF($B$4:$B302,$B303))</f>
        <v>178</v>
      </c>
      <c r="D303" s="46" t="str">
        <f>IF(AND($O303&gt;=قادمين!$C$4,$O303&lt;=قادمين!$H$4,قادمين!$B$1=IF(قادمين!$B$1="","",$I303),قادمين!$B$2=IF(قادمين!$B$2="","",$K303),قادمين!$B$3=IF(قادمين!$B$3="","",$Q303),قادمين!$B$4=IF(قادمين!$B$4="","",$R303)),MAX($D$4:$D302)+1,"")</f>
        <v/>
      </c>
      <c r="E303" s="46" t="str">
        <f t="shared" si="9"/>
        <v/>
      </c>
      <c r="F303" s="46" t="str">
        <f>IF($D303="","",RANK($E303,$E$5:$E$9000,1)+COUNTIF($E$4:$E302,$E303))</f>
        <v/>
      </c>
      <c r="G303" s="63">
        <f>IF(H303="","",COUNTA($H$5:H303))</f>
        <v>299</v>
      </c>
      <c r="H303" s="187">
        <v>41836</v>
      </c>
      <c r="I303" s="204" t="s">
        <v>259</v>
      </c>
      <c r="J303" s="259" t="s">
        <v>510</v>
      </c>
      <c r="K303" s="259" t="s">
        <v>12</v>
      </c>
      <c r="L303" s="259" t="s">
        <v>117</v>
      </c>
      <c r="M303" s="259" t="s">
        <v>399</v>
      </c>
      <c r="N303" s="259" t="s">
        <v>225</v>
      </c>
      <c r="O303" s="205">
        <v>41846</v>
      </c>
      <c r="P303" s="260">
        <v>10</v>
      </c>
      <c r="Q303" s="206" t="s">
        <v>52</v>
      </c>
      <c r="R303" s="50" t="s">
        <v>52</v>
      </c>
      <c r="S303" s="51"/>
      <c r="T303" s="51"/>
      <c r="U303" s="52"/>
      <c r="V303" s="52"/>
      <c r="W303" s="52"/>
      <c r="X303" s="53"/>
      <c r="Y303" s="52"/>
      <c r="Z303" s="54"/>
      <c r="AA303" s="22"/>
      <c r="AB303" s="22"/>
      <c r="AC303" s="22"/>
      <c r="AD303" s="22"/>
      <c r="AE303" s="22"/>
      <c r="AF303" s="22"/>
      <c r="AG303" s="22"/>
    </row>
    <row r="304" spans="1:33" s="11" customFormat="1" ht="26.1" customHeight="1">
      <c r="A304" s="45">
        <f>IF(AND($H304&gt;=مغادرين!$C$4,$H304&lt;=مغادرين!$H$4,مغادرين!$B$1=IF(مغادرين!$B$1="","",$I304),مغادرين!$B$2=IF(مغادرين!$B$2="","",$K304),مغادرين!$B$3=IF(مغادرين!$B$3="","",$Q304),مغادرين!$B$4=IF(مغادرين!$B$4="","",$R304)),MAX($A$4:$A303)+1,"")</f>
        <v>179</v>
      </c>
      <c r="B304" s="45">
        <f t="shared" si="8"/>
        <v>173</v>
      </c>
      <c r="C304" s="45">
        <f>IF($A304="","",RANK($B304,$B$5:$B$9000,1)+COUNTIF($B$4:$B303,$B304))</f>
        <v>179</v>
      </c>
      <c r="D304" s="46" t="str">
        <f>IF(AND($O304&gt;=قادمين!$C$4,$O304&lt;=قادمين!$H$4,قادمين!$B$1=IF(قادمين!$B$1="","",$I304),قادمين!$B$2=IF(قادمين!$B$2="","",$K304),قادمين!$B$3=IF(قادمين!$B$3="","",$Q304),قادمين!$B$4=IF(قادمين!$B$4="","",$R304)),MAX($D$4:$D303)+1,"")</f>
        <v/>
      </c>
      <c r="E304" s="46" t="str">
        <f t="shared" si="9"/>
        <v/>
      </c>
      <c r="F304" s="46" t="str">
        <f>IF($D304="","",RANK($E304,$E$5:$E$9000,1)+COUNTIF($E$4:$E303,$E304))</f>
        <v/>
      </c>
      <c r="G304" s="63">
        <f>IF(H304="","",COUNTA($H$5:H304))</f>
        <v>300</v>
      </c>
      <c r="H304" s="187">
        <v>41836</v>
      </c>
      <c r="I304" s="204" t="s">
        <v>295</v>
      </c>
      <c r="J304" s="259" t="s">
        <v>306</v>
      </c>
      <c r="K304" s="259" t="s">
        <v>12</v>
      </c>
      <c r="L304" s="259" t="s">
        <v>117</v>
      </c>
      <c r="M304" s="259" t="s">
        <v>399</v>
      </c>
      <c r="N304" s="259" t="s">
        <v>225</v>
      </c>
      <c r="O304" s="205">
        <v>41843</v>
      </c>
      <c r="P304" s="260">
        <v>7</v>
      </c>
      <c r="Q304" s="206" t="s">
        <v>52</v>
      </c>
      <c r="R304" s="50" t="s">
        <v>52</v>
      </c>
      <c r="S304" s="51"/>
      <c r="T304" s="51"/>
      <c r="U304" s="52"/>
      <c r="V304" s="52"/>
      <c r="W304" s="52"/>
      <c r="X304" s="53"/>
      <c r="Y304" s="52"/>
      <c r="Z304" s="54"/>
      <c r="AA304" s="22"/>
      <c r="AB304" s="22"/>
      <c r="AC304" s="22"/>
      <c r="AD304" s="22"/>
      <c r="AE304" s="22"/>
      <c r="AF304" s="22"/>
      <c r="AG304" s="22"/>
    </row>
    <row r="305" spans="1:33" s="11" customFormat="1" ht="26.1" customHeight="1">
      <c r="A305" s="45">
        <f>IF(AND($H305&gt;=مغادرين!$C$4,$H305&lt;=مغادرين!$H$4,مغادرين!$B$1=IF(مغادرين!$B$1="","",$I305),مغادرين!$B$2=IF(مغادرين!$B$2="","",$K305),مغادرين!$B$3=IF(مغادرين!$B$3="","",$Q305),مغادرين!$B$4=IF(مغادرين!$B$4="","",$R305)),MAX($A$4:$A304)+1,"")</f>
        <v>180</v>
      </c>
      <c r="B305" s="45">
        <f t="shared" si="8"/>
        <v>173</v>
      </c>
      <c r="C305" s="45">
        <f>IF($A305="","",RANK($B305,$B$5:$B$9000,1)+COUNTIF($B$4:$B304,$B305))</f>
        <v>180</v>
      </c>
      <c r="D305" s="46" t="str">
        <f>IF(AND($O305&gt;=قادمين!$C$4,$O305&lt;=قادمين!$H$4,قادمين!$B$1=IF(قادمين!$B$1="","",$I305),قادمين!$B$2=IF(قادمين!$B$2="","",$K305),قادمين!$B$3=IF(قادمين!$B$3="","",$Q305),قادمين!$B$4=IF(قادمين!$B$4="","",$R305)),MAX($D$4:$D304)+1,"")</f>
        <v/>
      </c>
      <c r="E305" s="46" t="str">
        <f t="shared" si="9"/>
        <v/>
      </c>
      <c r="F305" s="46" t="str">
        <f>IF($D305="","",RANK($E305,$E$5:$E$9000,1)+COUNTIF($E$4:$E304,$E305))</f>
        <v/>
      </c>
      <c r="G305" s="63">
        <f>IF(H305="","",COUNTA($H$5:H305))</f>
        <v>301</v>
      </c>
      <c r="H305" s="187">
        <v>41836</v>
      </c>
      <c r="I305" s="204" t="s">
        <v>310</v>
      </c>
      <c r="J305" s="259" t="s">
        <v>494</v>
      </c>
      <c r="K305" s="259" t="s">
        <v>129</v>
      </c>
      <c r="L305" s="259" t="s">
        <v>117</v>
      </c>
      <c r="M305" s="259" t="s">
        <v>13</v>
      </c>
      <c r="N305" s="259" t="s">
        <v>507</v>
      </c>
      <c r="O305" s="205">
        <v>41844</v>
      </c>
      <c r="P305" s="260">
        <v>8</v>
      </c>
      <c r="Q305" s="206" t="s">
        <v>9</v>
      </c>
      <c r="R305" s="50" t="s">
        <v>9</v>
      </c>
      <c r="S305" s="51"/>
      <c r="T305" s="51"/>
      <c r="U305" s="52"/>
      <c r="V305" s="52"/>
      <c r="W305" s="52"/>
      <c r="X305" s="53"/>
      <c r="Y305" s="52"/>
      <c r="Z305" s="54"/>
      <c r="AA305" s="22"/>
      <c r="AB305" s="22"/>
      <c r="AC305" s="22"/>
      <c r="AD305" s="22"/>
      <c r="AE305" s="22"/>
      <c r="AF305" s="22"/>
      <c r="AG305" s="22"/>
    </row>
    <row r="306" spans="1:33" s="11" customFormat="1" ht="26.1" customHeight="1">
      <c r="A306" s="45">
        <f>IF(AND($H306&gt;=مغادرين!$C$4,$H306&lt;=مغادرين!$H$4,مغادرين!$B$1=IF(مغادرين!$B$1="","",$I306),مغادرين!$B$2=IF(مغادرين!$B$2="","",$K306),مغادرين!$B$3=IF(مغادرين!$B$3="","",$Q306),مغادرين!$B$4=IF(مغادرين!$B$4="","",$R306)),MAX($A$4:$A305)+1,"")</f>
        <v>181</v>
      </c>
      <c r="B306" s="45">
        <f t="shared" si="8"/>
        <v>173</v>
      </c>
      <c r="C306" s="45">
        <f>IF($A306="","",RANK($B306,$B$5:$B$9000,1)+COUNTIF($B$4:$B305,$B306))</f>
        <v>181</v>
      </c>
      <c r="D306" s="46" t="str">
        <f>IF(AND($O306&gt;=قادمين!$C$4,$O306&lt;=قادمين!$H$4,قادمين!$B$1=IF(قادمين!$B$1="","",$I306),قادمين!$B$2=IF(قادمين!$B$2="","",$K306),قادمين!$B$3=IF(قادمين!$B$3="","",$Q306),قادمين!$B$4=IF(قادمين!$B$4="","",$R306)),MAX($D$4:$D305)+1,"")</f>
        <v/>
      </c>
      <c r="E306" s="46" t="str">
        <f t="shared" si="9"/>
        <v/>
      </c>
      <c r="F306" s="46" t="str">
        <f>IF($D306="","",RANK($E306,$E$5:$E$9000,1)+COUNTIF($E$4:$E305,$E306))</f>
        <v/>
      </c>
      <c r="G306" s="63">
        <f>IF(H306="","",COUNTA($H$5:H306))</f>
        <v>302</v>
      </c>
      <c r="H306" s="187">
        <v>41836</v>
      </c>
      <c r="I306" s="204" t="s">
        <v>328</v>
      </c>
      <c r="J306" s="259" t="s">
        <v>498</v>
      </c>
      <c r="K306" s="259" t="s">
        <v>129</v>
      </c>
      <c r="L306" s="259" t="s">
        <v>117</v>
      </c>
      <c r="M306" s="259" t="s">
        <v>13</v>
      </c>
      <c r="N306" s="259" t="s">
        <v>119</v>
      </c>
      <c r="O306" s="270">
        <v>41842</v>
      </c>
      <c r="P306" s="272">
        <v>6</v>
      </c>
      <c r="Q306" s="206" t="s">
        <v>9</v>
      </c>
      <c r="R306" s="50" t="s">
        <v>9</v>
      </c>
      <c r="S306" s="51"/>
      <c r="T306" s="51"/>
      <c r="U306" s="52"/>
      <c r="V306" s="52"/>
      <c r="W306" s="52"/>
      <c r="X306" s="53"/>
      <c r="Y306" s="52"/>
      <c r="Z306" s="54"/>
      <c r="AA306" s="22"/>
      <c r="AB306" s="22"/>
      <c r="AC306" s="22"/>
      <c r="AD306" s="22"/>
      <c r="AE306" s="22"/>
      <c r="AF306" s="22"/>
      <c r="AG306" s="22"/>
    </row>
    <row r="307" spans="1:33" s="11" customFormat="1" ht="26.1" customHeight="1">
      <c r="A307" s="45">
        <f>IF(AND($H307&gt;=مغادرين!$C$4,$H307&lt;=مغادرين!$H$4,مغادرين!$B$1=IF(مغادرين!$B$1="","",$I307),مغادرين!$B$2=IF(مغادرين!$B$2="","",$K307),مغادرين!$B$3=IF(مغادرين!$B$3="","",$Q307),مغادرين!$B$4=IF(مغادرين!$B$4="","",$R307)),MAX($A$4:$A306)+1,"")</f>
        <v>182</v>
      </c>
      <c r="B307" s="45">
        <f t="shared" si="8"/>
        <v>173</v>
      </c>
      <c r="C307" s="45">
        <f>IF($A307="","",RANK($B307,$B$5:$B$9000,1)+COUNTIF($B$4:$B306,$B307))</f>
        <v>182</v>
      </c>
      <c r="D307" s="46" t="str">
        <f>IF(AND($O307&gt;=قادمين!$C$4,$O307&lt;=قادمين!$H$4,قادمين!$B$1=IF(قادمين!$B$1="","",$I307),قادمين!$B$2=IF(قادمين!$B$2="","",$K307),قادمين!$B$3=IF(قادمين!$B$3="","",$Q307),قادمين!$B$4=IF(قادمين!$B$4="","",$R307)),MAX($D$4:$D306)+1,"")</f>
        <v/>
      </c>
      <c r="E307" s="46" t="str">
        <f t="shared" si="9"/>
        <v/>
      </c>
      <c r="F307" s="46" t="str">
        <f>IF($D307="","",RANK($E307,$E$5:$E$9000,1)+COUNTIF($E$4:$E306,$E307))</f>
        <v/>
      </c>
      <c r="G307" s="63">
        <f>IF(H307="","",COUNTA($H$5:H307))</f>
        <v>303</v>
      </c>
      <c r="H307" s="187">
        <v>41836</v>
      </c>
      <c r="I307" s="204" t="s">
        <v>346</v>
      </c>
      <c r="J307" s="259" t="s">
        <v>499</v>
      </c>
      <c r="K307" s="259" t="s">
        <v>129</v>
      </c>
      <c r="L307" s="259" t="s">
        <v>117</v>
      </c>
      <c r="M307" s="259" t="s">
        <v>5</v>
      </c>
      <c r="N307" s="259" t="s">
        <v>154</v>
      </c>
      <c r="O307" s="270">
        <v>41841</v>
      </c>
      <c r="P307" s="272">
        <v>5</v>
      </c>
      <c r="Q307" s="206" t="s">
        <v>9</v>
      </c>
      <c r="R307" s="50" t="s">
        <v>9</v>
      </c>
      <c r="S307" s="51"/>
      <c r="T307" s="51"/>
      <c r="U307" s="52"/>
      <c r="V307" s="52"/>
      <c r="W307" s="52"/>
      <c r="X307" s="53"/>
      <c r="Y307" s="52"/>
      <c r="Z307" s="54"/>
      <c r="AA307" s="22"/>
      <c r="AB307" s="22"/>
      <c r="AC307" s="22"/>
      <c r="AD307" s="22"/>
      <c r="AE307" s="22"/>
      <c r="AF307" s="22"/>
      <c r="AG307" s="22"/>
    </row>
    <row r="308" spans="1:33" s="11" customFormat="1" ht="26.1" customHeight="1">
      <c r="A308" s="45">
        <f>IF(AND($H308&gt;=مغادرين!$C$4,$H308&lt;=مغادرين!$H$4,مغادرين!$B$1=IF(مغادرين!$B$1="","",$I308),مغادرين!$B$2=IF(مغادرين!$B$2="","",$K308),مغادرين!$B$3=IF(مغادرين!$B$3="","",$Q308),مغادرين!$B$4=IF(مغادرين!$B$4="","",$R308)),MAX($A$4:$A307)+1,"")</f>
        <v>183</v>
      </c>
      <c r="B308" s="45">
        <f t="shared" si="8"/>
        <v>173</v>
      </c>
      <c r="C308" s="45">
        <f>IF($A308="","",RANK($B308,$B$5:$B$9000,1)+COUNTIF($B$4:$B307,$B308))</f>
        <v>183</v>
      </c>
      <c r="D308" s="46" t="str">
        <f>IF(AND($O308&gt;=قادمين!$C$4,$O308&lt;=قادمين!$H$4,قادمين!$B$1=IF(قادمين!$B$1="","",$I308),قادمين!$B$2=IF(قادمين!$B$2="","",$K308),قادمين!$B$3=IF(قادمين!$B$3="","",$Q308),قادمين!$B$4=IF(قادمين!$B$4="","",$R308)),MAX($D$4:$D307)+1,"")</f>
        <v/>
      </c>
      <c r="E308" s="46" t="str">
        <f t="shared" si="9"/>
        <v/>
      </c>
      <c r="F308" s="46" t="str">
        <f>IF($D308="","",RANK($E308,$E$5:$E$9000,1)+COUNTIF($E$4:$E307,$E308))</f>
        <v/>
      </c>
      <c r="G308" s="63">
        <f>IF(H308="","",COUNTA($H$5:H308))</f>
        <v>304</v>
      </c>
      <c r="H308" s="187">
        <v>41836</v>
      </c>
      <c r="I308" s="204" t="s">
        <v>520</v>
      </c>
      <c r="J308" s="259" t="s">
        <v>522</v>
      </c>
      <c r="K308" s="259" t="s">
        <v>523</v>
      </c>
      <c r="L308" s="259" t="s">
        <v>521</v>
      </c>
      <c r="M308" s="259" t="s">
        <v>5</v>
      </c>
      <c r="N308" s="259" t="s">
        <v>16</v>
      </c>
      <c r="O308" s="270"/>
      <c r="P308" s="272">
        <v>-41836</v>
      </c>
      <c r="Q308" s="206" t="s">
        <v>9</v>
      </c>
      <c r="R308" s="50" t="s">
        <v>9</v>
      </c>
      <c r="S308" s="51"/>
      <c r="T308" s="51"/>
      <c r="U308" s="52"/>
      <c r="V308" s="52"/>
      <c r="W308" s="52"/>
      <c r="X308" s="53"/>
      <c r="Y308" s="52"/>
      <c r="Z308" s="54"/>
      <c r="AA308" s="22"/>
      <c r="AB308" s="22"/>
      <c r="AC308" s="22"/>
      <c r="AD308" s="22"/>
      <c r="AE308" s="22"/>
      <c r="AF308" s="22"/>
      <c r="AG308" s="22"/>
    </row>
    <row r="309" spans="1:33" s="11" customFormat="1" ht="26.1" customHeight="1">
      <c r="A309" s="45">
        <f>IF(AND($H309&gt;=مغادرين!$C$4,$H309&lt;=مغادرين!$H$4,مغادرين!$B$1=IF(مغادرين!$B$1="","",$I309),مغادرين!$B$2=IF(مغادرين!$B$2="","",$K309),مغادرين!$B$3=IF(مغادرين!$B$3="","",$Q309),مغادرين!$B$4=IF(مغادرين!$B$4="","",$R309)),MAX($A$4:$A308)+1,"")</f>
        <v>184</v>
      </c>
      <c r="B309" s="45">
        <f t="shared" si="8"/>
        <v>173</v>
      </c>
      <c r="C309" s="45">
        <f>IF($A309="","",RANK($B309,$B$5:$B$9000,1)+COUNTIF($B$4:$B308,$B309))</f>
        <v>184</v>
      </c>
      <c r="D309" s="46" t="str">
        <f>IF(AND($O309&gt;=قادمين!$C$4,$O309&lt;=قادمين!$H$4,قادمين!$B$1=IF(قادمين!$B$1="","",$I309),قادمين!$B$2=IF(قادمين!$B$2="","",$K309),قادمين!$B$3=IF(قادمين!$B$3="","",$Q309),قادمين!$B$4=IF(قادمين!$B$4="","",$R309)),MAX($D$4:$D308)+1,"")</f>
        <v/>
      </c>
      <c r="E309" s="46" t="str">
        <f t="shared" si="9"/>
        <v/>
      </c>
      <c r="F309" s="46" t="str">
        <f>IF($D309="","",RANK($E309,$E$5:$E$9000,1)+COUNTIF($E$4:$E308,$E309))</f>
        <v/>
      </c>
      <c r="G309" s="63">
        <f>IF(H309="","",COUNTA($H$5:H309))</f>
        <v>305</v>
      </c>
      <c r="H309" s="187">
        <v>41836</v>
      </c>
      <c r="I309" s="204" t="s">
        <v>201</v>
      </c>
      <c r="J309" s="259" t="s">
        <v>202</v>
      </c>
      <c r="K309" s="259" t="s">
        <v>49</v>
      </c>
      <c r="L309" s="259" t="s">
        <v>117</v>
      </c>
      <c r="M309" s="259" t="s">
        <v>5</v>
      </c>
      <c r="N309" s="259" t="s">
        <v>194</v>
      </c>
      <c r="O309" s="270">
        <v>41843</v>
      </c>
      <c r="P309" s="272">
        <v>7</v>
      </c>
      <c r="Q309" s="206" t="s">
        <v>9</v>
      </c>
      <c r="R309" s="50" t="s">
        <v>9</v>
      </c>
      <c r="S309" s="51"/>
      <c r="T309" s="51"/>
      <c r="U309" s="52"/>
      <c r="V309" s="52"/>
      <c r="W309" s="52"/>
      <c r="X309" s="53"/>
      <c r="Y309" s="52"/>
      <c r="Z309" s="54"/>
      <c r="AA309" s="22"/>
      <c r="AB309" s="22"/>
      <c r="AC309" s="22"/>
      <c r="AD309" s="22"/>
      <c r="AE309" s="22"/>
      <c r="AF309" s="22"/>
      <c r="AG309" s="22"/>
    </row>
    <row r="310" spans="1:33" s="11" customFormat="1" ht="26.1" customHeight="1">
      <c r="A310" s="45" t="str">
        <f>IF(AND($H310&gt;=مغادرين!$C$4,$H310&lt;=مغادرين!$H$4,مغادرين!$B$1=IF(مغادرين!$B$1="","",$I310),مغادرين!$B$2=IF(مغادرين!$B$2="","",$K310),مغادرين!$B$3=IF(مغادرين!$B$3="","",$Q310),مغادرين!$B$4=IF(مغادرين!$B$4="","",$R310)),MAX($A$4:$A309)+1,"")</f>
        <v/>
      </c>
      <c r="B310" s="45" t="str">
        <f t="shared" si="8"/>
        <v/>
      </c>
      <c r="C310" s="45" t="str">
        <f>IF($A310="","",RANK($B310,$B$5:$B$9000,1)+COUNTIF($B$4:$B309,$B310))</f>
        <v/>
      </c>
      <c r="D310" s="46" t="str">
        <f>IF(AND($O310&gt;=قادمين!$C$4,$O310&lt;=قادمين!$H$4,قادمين!$B$1=IF(قادمين!$B$1="","",$I310),قادمين!$B$2=IF(قادمين!$B$2="","",$K310),قادمين!$B$3=IF(قادمين!$B$3="","",$Q310),قادمين!$B$4=IF(قادمين!$B$4="","",$R310)),MAX($D$4:$D309)+1,"")</f>
        <v/>
      </c>
      <c r="E310" s="46" t="str">
        <f t="shared" si="9"/>
        <v/>
      </c>
      <c r="F310" s="46" t="str">
        <f>IF($D310="","",RANK($E310,$E$5:$E$9000,1)+COUNTIF($E$4:$E309,$E310))</f>
        <v/>
      </c>
      <c r="G310" s="63">
        <f>IF(H310="","",COUNTA($H$5:H310))</f>
        <v>306</v>
      </c>
      <c r="H310" s="187">
        <v>41837</v>
      </c>
      <c r="I310" s="204" t="s">
        <v>323</v>
      </c>
      <c r="J310" s="259" t="s">
        <v>475</v>
      </c>
      <c r="K310" s="259" t="s">
        <v>129</v>
      </c>
      <c r="L310" s="259" t="s">
        <v>117</v>
      </c>
      <c r="M310" s="259" t="s">
        <v>7</v>
      </c>
      <c r="N310" s="259" t="s">
        <v>30</v>
      </c>
      <c r="O310" s="205">
        <v>41843</v>
      </c>
      <c r="P310" s="260">
        <v>6</v>
      </c>
      <c r="Q310" s="206" t="s">
        <v>9</v>
      </c>
      <c r="R310" s="50" t="s">
        <v>9</v>
      </c>
      <c r="S310" s="51"/>
      <c r="T310" s="51"/>
      <c r="U310" s="52"/>
      <c r="V310" s="52"/>
      <c r="W310" s="52"/>
      <c r="X310" s="53"/>
      <c r="Y310" s="52"/>
      <c r="Z310" s="54"/>
      <c r="AA310" s="22"/>
      <c r="AB310" s="22"/>
      <c r="AC310" s="22"/>
      <c r="AD310" s="22"/>
      <c r="AE310" s="22"/>
      <c r="AF310" s="22"/>
      <c r="AG310" s="22"/>
    </row>
    <row r="311" spans="1:33" s="11" customFormat="1" ht="26.1" customHeight="1">
      <c r="A311" s="45" t="str">
        <f>IF(AND($H311&gt;=مغادرين!$C$4,$H311&lt;=مغادرين!$H$4,مغادرين!$B$1=IF(مغادرين!$B$1="","",$I311),مغادرين!$B$2=IF(مغادرين!$B$2="","",$K311),مغادرين!$B$3=IF(مغادرين!$B$3="","",$Q311),مغادرين!$B$4=IF(مغادرين!$B$4="","",$R311)),MAX($A$4:$A310)+1,"")</f>
        <v/>
      </c>
      <c r="B311" s="45" t="str">
        <f t="shared" si="8"/>
        <v/>
      </c>
      <c r="C311" s="45" t="str">
        <f>IF($A311="","",RANK($B311,$B$5:$B$9000,1)+COUNTIF($B$4:$B310,$B311))</f>
        <v/>
      </c>
      <c r="D311" s="46" t="str">
        <f>IF(AND($O311&gt;=قادمين!$C$4,$O311&lt;=قادمين!$H$4,قادمين!$B$1=IF(قادمين!$B$1="","",$I311),قادمين!$B$2=IF(قادمين!$B$2="","",$K311),قادمين!$B$3=IF(قادمين!$B$3="","",$Q311),قادمين!$B$4=IF(قادمين!$B$4="","",$R311)),MAX($D$4:$D310)+1,"")</f>
        <v/>
      </c>
      <c r="E311" s="46" t="str">
        <f t="shared" si="9"/>
        <v/>
      </c>
      <c r="F311" s="46" t="str">
        <f>IF($D311="","",RANK($E311,$E$5:$E$9000,1)+COUNTIF($E$4:$E310,$E311))</f>
        <v/>
      </c>
      <c r="G311" s="63">
        <f>IF(H311="","",COUNTA($H$5:H311))</f>
        <v>307</v>
      </c>
      <c r="H311" s="187">
        <v>41837</v>
      </c>
      <c r="I311" s="204" t="s">
        <v>364</v>
      </c>
      <c r="J311" s="259" t="s">
        <v>141</v>
      </c>
      <c r="K311" s="259" t="s">
        <v>129</v>
      </c>
      <c r="L311" s="259" t="s">
        <v>117</v>
      </c>
      <c r="M311" s="259" t="s">
        <v>402</v>
      </c>
      <c r="N311" s="259" t="s">
        <v>185</v>
      </c>
      <c r="O311" s="205">
        <v>41846</v>
      </c>
      <c r="P311" s="260">
        <v>9</v>
      </c>
      <c r="Q311" s="206" t="s">
        <v>9</v>
      </c>
      <c r="R311" s="50" t="s">
        <v>9</v>
      </c>
      <c r="S311" s="51"/>
      <c r="T311" s="51"/>
      <c r="U311" s="52"/>
      <c r="V311" s="52"/>
      <c r="W311" s="52"/>
      <c r="X311" s="53"/>
      <c r="Y311" s="52"/>
      <c r="Z311" s="54"/>
      <c r="AA311" s="22"/>
      <c r="AB311" s="22"/>
      <c r="AC311" s="22"/>
      <c r="AD311" s="22"/>
      <c r="AE311" s="22"/>
      <c r="AF311" s="22"/>
      <c r="AG311" s="22"/>
    </row>
    <row r="312" spans="1:33" s="11" customFormat="1" ht="26.1" customHeight="1">
      <c r="A312" s="45" t="str">
        <f>IF(AND($H312&gt;=مغادرين!$C$4,$H312&lt;=مغادرين!$H$4,مغادرين!$B$1=IF(مغادرين!$B$1="","",$I312),مغادرين!$B$2=IF(مغادرين!$B$2="","",$K312),مغادرين!$B$3=IF(مغادرين!$B$3="","",$Q312),مغادرين!$B$4=IF(مغادرين!$B$4="","",$R312)),MAX($A$4:$A311)+1,"")</f>
        <v/>
      </c>
      <c r="B312" s="45" t="str">
        <f t="shared" si="8"/>
        <v/>
      </c>
      <c r="C312" s="45" t="str">
        <f>IF($A312="","",RANK($B312,$B$5:$B$9000,1)+COUNTIF($B$4:$B311,$B312))</f>
        <v/>
      </c>
      <c r="D312" s="46" t="str">
        <f>IF(AND($O312&gt;=قادمين!$C$4,$O312&lt;=قادمين!$H$4,قادمين!$B$1=IF(قادمين!$B$1="","",$I312),قادمين!$B$2=IF(قادمين!$B$2="","",$K312),قادمين!$B$3=IF(قادمين!$B$3="","",$Q312),قادمين!$B$4=IF(قادمين!$B$4="","",$R312)),MAX($D$4:$D311)+1,"")</f>
        <v/>
      </c>
      <c r="E312" s="46" t="str">
        <f t="shared" si="9"/>
        <v/>
      </c>
      <c r="F312" s="46" t="str">
        <f>IF($D312="","",RANK($E312,$E$5:$E$9000,1)+COUNTIF($E$4:$E311,$E312))</f>
        <v/>
      </c>
      <c r="G312" s="63">
        <f>IF(H312="","",COUNTA($H$5:H312))</f>
        <v>308</v>
      </c>
      <c r="H312" s="187">
        <v>41837</v>
      </c>
      <c r="I312" s="204" t="s">
        <v>368</v>
      </c>
      <c r="J312" s="259" t="s">
        <v>116</v>
      </c>
      <c r="K312" s="259" t="s">
        <v>129</v>
      </c>
      <c r="L312" s="259" t="s">
        <v>117</v>
      </c>
      <c r="M312" s="259" t="s">
        <v>8</v>
      </c>
      <c r="N312" s="259" t="s">
        <v>122</v>
      </c>
      <c r="O312" s="205">
        <v>41844</v>
      </c>
      <c r="P312" s="260">
        <v>7</v>
      </c>
      <c r="Q312" s="206" t="s">
        <v>9</v>
      </c>
      <c r="R312" s="50" t="s">
        <v>9</v>
      </c>
      <c r="S312" s="51"/>
      <c r="T312" s="51"/>
      <c r="U312" s="52"/>
      <c r="V312" s="52"/>
      <c r="W312" s="52"/>
      <c r="X312" s="53"/>
      <c r="Y312" s="52"/>
      <c r="Z312" s="54"/>
      <c r="AA312" s="22"/>
      <c r="AB312" s="22"/>
      <c r="AC312" s="22"/>
      <c r="AD312" s="22"/>
      <c r="AE312" s="22"/>
      <c r="AF312" s="22"/>
      <c r="AG312" s="22"/>
    </row>
    <row r="313" spans="1:33" s="11" customFormat="1" ht="26.1" customHeight="1">
      <c r="A313" s="45" t="str">
        <f>IF(AND($H313&gt;=مغادرين!$C$4,$H313&lt;=مغادرين!$H$4,مغادرين!$B$1=IF(مغادرين!$B$1="","",$I313),مغادرين!$B$2=IF(مغادرين!$B$2="","",$K313),مغادرين!$B$3=IF(مغادرين!$B$3="","",$Q313),مغادرين!$B$4=IF(مغادرين!$B$4="","",$R313)),MAX($A$4:$A312)+1,"")</f>
        <v/>
      </c>
      <c r="B313" s="45" t="str">
        <f t="shared" si="8"/>
        <v/>
      </c>
      <c r="C313" s="45" t="str">
        <f>IF($A313="","",RANK($B313,$B$5:$B$9000,1)+COUNTIF($B$4:$B312,$B313))</f>
        <v/>
      </c>
      <c r="D313" s="46" t="str">
        <f>IF(AND($O313&gt;=قادمين!$C$4,$O313&lt;=قادمين!$H$4,قادمين!$B$1=IF(قادمين!$B$1="","",$I313),قادمين!$B$2=IF(قادمين!$B$2="","",$K313),قادمين!$B$3=IF(قادمين!$B$3="","",$Q313),قادمين!$B$4=IF(قادمين!$B$4="","",$R313)),MAX($D$4:$D312)+1,"")</f>
        <v/>
      </c>
      <c r="E313" s="46" t="str">
        <f t="shared" si="9"/>
        <v/>
      </c>
      <c r="F313" s="46" t="str">
        <f>IF($D313="","",RANK($E313,$E$5:$E$9000,1)+COUNTIF($E$4:$E312,$E313))</f>
        <v/>
      </c>
      <c r="G313" s="63">
        <f>IF(H313="","",COUNTA($H$5:H313))</f>
        <v>309</v>
      </c>
      <c r="H313" s="187">
        <v>41837</v>
      </c>
      <c r="I313" s="204" t="s">
        <v>405</v>
      </c>
      <c r="J313" s="259" t="s">
        <v>110</v>
      </c>
      <c r="K313" s="259" t="s">
        <v>129</v>
      </c>
      <c r="L313" s="259" t="s">
        <v>117</v>
      </c>
      <c r="M313" s="259" t="s">
        <v>6</v>
      </c>
      <c r="N313" s="259" t="s">
        <v>154</v>
      </c>
      <c r="O313" s="205">
        <v>41844</v>
      </c>
      <c r="P313" s="260">
        <v>7</v>
      </c>
      <c r="Q313" s="206" t="s">
        <v>9</v>
      </c>
      <c r="R313" s="50" t="s">
        <v>9</v>
      </c>
      <c r="S313" s="51"/>
      <c r="T313" s="51"/>
      <c r="U313" s="52"/>
      <c r="V313" s="52"/>
      <c r="W313" s="52"/>
      <c r="X313" s="53"/>
      <c r="Y313" s="52"/>
      <c r="Z313" s="54"/>
      <c r="AA313" s="22"/>
      <c r="AB313" s="22"/>
      <c r="AC313" s="22"/>
      <c r="AD313" s="22"/>
      <c r="AE313" s="22"/>
      <c r="AF313" s="22"/>
      <c r="AG313" s="22"/>
    </row>
    <row r="314" spans="1:33" s="11" customFormat="1" ht="26.1" customHeight="1">
      <c r="A314" s="45" t="str">
        <f>IF(AND($H314&gt;=مغادرين!$C$4,$H314&lt;=مغادرين!$H$4,مغادرين!$B$1=IF(مغادرين!$B$1="","",$I314),مغادرين!$B$2=IF(مغادرين!$B$2="","",$K314),مغادرين!$B$3=IF(مغادرين!$B$3="","",$Q314),مغادرين!$B$4=IF(مغادرين!$B$4="","",$R314)),MAX($A$4:$A313)+1,"")</f>
        <v/>
      </c>
      <c r="B314" s="45" t="str">
        <f t="shared" si="8"/>
        <v/>
      </c>
      <c r="C314" s="45" t="str">
        <f>IF($A314="","",RANK($B314,$B$5:$B$9000,1)+COUNTIF($B$4:$B313,$B314))</f>
        <v/>
      </c>
      <c r="D314" s="46" t="str">
        <f>IF(AND($O314&gt;=قادمين!$C$4,$O314&lt;=قادمين!$H$4,قادمين!$B$1=IF(قادمين!$B$1="","",$I314),قادمين!$B$2=IF(قادمين!$B$2="","",$K314),قادمين!$B$3=IF(قادمين!$B$3="","",$Q314),قادمين!$B$4=IF(قادمين!$B$4="","",$R314)),MAX($D$4:$D313)+1,"")</f>
        <v/>
      </c>
      <c r="E314" s="46" t="str">
        <f t="shared" si="9"/>
        <v/>
      </c>
      <c r="F314" s="46" t="str">
        <f>IF($D314="","",RANK($E314,$E$5:$E$9000,1)+COUNTIF($E$4:$E313,$E314))</f>
        <v/>
      </c>
      <c r="G314" s="63">
        <f>IF(H314="","",COUNTA($H$5:H314))</f>
        <v>310</v>
      </c>
      <c r="H314" s="187">
        <v>41837</v>
      </c>
      <c r="I314" s="204" t="s">
        <v>311</v>
      </c>
      <c r="J314" s="259" t="s">
        <v>137</v>
      </c>
      <c r="K314" s="259" t="s">
        <v>129</v>
      </c>
      <c r="L314" s="259" t="s">
        <v>117</v>
      </c>
      <c r="M314" s="259" t="s">
        <v>6</v>
      </c>
      <c r="N314" s="259" t="s">
        <v>153</v>
      </c>
      <c r="O314" s="205">
        <v>41851</v>
      </c>
      <c r="P314" s="260">
        <v>14</v>
      </c>
      <c r="Q314" s="206" t="s">
        <v>9</v>
      </c>
      <c r="R314" s="50" t="s">
        <v>52</v>
      </c>
      <c r="S314" s="51"/>
      <c r="T314" s="51"/>
      <c r="U314" s="52"/>
      <c r="V314" s="52"/>
      <c r="W314" s="52"/>
      <c r="X314" s="53"/>
      <c r="Y314" s="52"/>
      <c r="Z314" s="54"/>
      <c r="AA314" s="22"/>
      <c r="AB314" s="22"/>
      <c r="AC314" s="22"/>
      <c r="AD314" s="22"/>
      <c r="AE314" s="22"/>
      <c r="AF314" s="22"/>
      <c r="AG314" s="22"/>
    </row>
    <row r="315" spans="1:33" s="11" customFormat="1" ht="26.1" customHeight="1">
      <c r="A315" s="45" t="str">
        <f>IF(AND($H315&gt;=مغادرين!$C$4,$H315&lt;=مغادرين!$H$4,مغادرين!$B$1=IF(مغادرين!$B$1="","",$I315),مغادرين!$B$2=IF(مغادرين!$B$2="","",$K315),مغادرين!$B$3=IF(مغادرين!$B$3="","",$Q315),مغادرين!$B$4=IF(مغادرين!$B$4="","",$R315)),MAX($A$4:$A314)+1,"")</f>
        <v/>
      </c>
      <c r="B315" s="45" t="str">
        <f t="shared" si="8"/>
        <v/>
      </c>
      <c r="C315" s="45" t="str">
        <f>IF($A315="","",RANK($B315,$B$5:$B$9000,1)+COUNTIF($B$4:$B314,$B315))</f>
        <v/>
      </c>
      <c r="D315" s="46" t="str">
        <f>IF(AND($O315&gt;=قادمين!$C$4,$O315&lt;=قادمين!$H$4,قادمين!$B$1=IF(قادمين!$B$1="","",$I315),قادمين!$B$2=IF(قادمين!$B$2="","",$K315),قادمين!$B$3=IF(قادمين!$B$3="","",$Q315),قادمين!$B$4=IF(قادمين!$B$4="","",$R315)),MAX($D$4:$D314)+1,"")</f>
        <v/>
      </c>
      <c r="E315" s="46" t="str">
        <f t="shared" si="9"/>
        <v/>
      </c>
      <c r="F315" s="46" t="str">
        <f>IF($D315="","",RANK($E315,$E$5:$E$9000,1)+COUNTIF($E$4:$E314,$E315))</f>
        <v/>
      </c>
      <c r="G315" s="63">
        <f>IF(H315="","",COUNTA($H$5:H315))</f>
        <v>311</v>
      </c>
      <c r="H315" s="187">
        <v>41837</v>
      </c>
      <c r="I315" s="204" t="s">
        <v>326</v>
      </c>
      <c r="J315" s="259" t="s">
        <v>99</v>
      </c>
      <c r="K315" s="259" t="s">
        <v>129</v>
      </c>
      <c r="L315" s="259" t="s">
        <v>117</v>
      </c>
      <c r="M315" s="259" t="s">
        <v>6</v>
      </c>
      <c r="N315" s="259" t="s">
        <v>30</v>
      </c>
      <c r="O315" s="205">
        <v>41844</v>
      </c>
      <c r="P315" s="260">
        <v>7</v>
      </c>
      <c r="Q315" s="206" t="s">
        <v>9</v>
      </c>
      <c r="R315" s="50" t="s">
        <v>52</v>
      </c>
      <c r="S315" s="51"/>
      <c r="T315" s="51"/>
      <c r="U315" s="52"/>
      <c r="V315" s="52"/>
      <c r="W315" s="52"/>
      <c r="X315" s="53"/>
      <c r="Y315" s="52"/>
      <c r="Z315" s="54"/>
      <c r="AA315" s="22"/>
      <c r="AB315" s="22"/>
      <c r="AC315" s="22"/>
      <c r="AD315" s="22"/>
      <c r="AE315" s="22"/>
      <c r="AF315" s="22"/>
      <c r="AG315" s="22"/>
    </row>
    <row r="316" spans="1:33" s="11" customFormat="1" ht="26.1" customHeight="1">
      <c r="A316" s="45" t="str">
        <f>IF(AND($H316&gt;=مغادرين!$C$4,$H316&lt;=مغادرين!$H$4,مغادرين!$B$1=IF(مغادرين!$B$1="","",$I316),مغادرين!$B$2=IF(مغادرين!$B$2="","",$K316),مغادرين!$B$3=IF(مغادرين!$B$3="","",$Q316),مغادرين!$B$4=IF(مغادرين!$B$4="","",$R316)),MAX($A$4:$A315)+1,"")</f>
        <v/>
      </c>
      <c r="B316" s="45" t="str">
        <f t="shared" si="8"/>
        <v/>
      </c>
      <c r="C316" s="45" t="str">
        <f>IF($A316="","",RANK($B316,$B$5:$B$9000,1)+COUNTIF($B$4:$B315,$B316))</f>
        <v/>
      </c>
      <c r="D316" s="46" t="str">
        <f>IF(AND($O316&gt;=قادمين!$C$4,$O316&lt;=قادمين!$H$4,قادمين!$B$1=IF(قادمين!$B$1="","",$I316),قادمين!$B$2=IF(قادمين!$B$2="","",$K316),قادمين!$B$3=IF(قادمين!$B$3="","",$Q316),قادمين!$B$4=IF(قادمين!$B$4="","",$R316)),MAX($D$4:$D315)+1,"")</f>
        <v/>
      </c>
      <c r="E316" s="46" t="str">
        <f t="shared" si="9"/>
        <v/>
      </c>
      <c r="F316" s="46" t="str">
        <f>IF($D316="","",RANK($E316,$E$5:$E$9000,1)+COUNTIF($E$4:$E315,$E316))</f>
        <v/>
      </c>
      <c r="G316" s="63">
        <f>IF(H316="","",COUNTA($H$5:H316))</f>
        <v>312</v>
      </c>
      <c r="H316" s="187">
        <v>41837</v>
      </c>
      <c r="I316" s="204" t="s">
        <v>516</v>
      </c>
      <c r="J316" s="259" t="s">
        <v>517</v>
      </c>
      <c r="K316" s="259" t="s">
        <v>129</v>
      </c>
      <c r="L316" s="259" t="s">
        <v>117</v>
      </c>
      <c r="M316" s="259" t="s">
        <v>402</v>
      </c>
      <c r="N316" s="259" t="s">
        <v>30</v>
      </c>
      <c r="O316" s="205">
        <v>41844</v>
      </c>
      <c r="P316" s="260">
        <v>7</v>
      </c>
      <c r="Q316" s="206" t="s">
        <v>52</v>
      </c>
      <c r="R316" s="50" t="s">
        <v>52</v>
      </c>
      <c r="S316" s="51"/>
      <c r="T316" s="51"/>
      <c r="U316" s="52"/>
      <c r="V316" s="52"/>
      <c r="W316" s="52"/>
      <c r="X316" s="53"/>
      <c r="Y316" s="52"/>
      <c r="Z316" s="54"/>
      <c r="AA316" s="22"/>
      <c r="AB316" s="22"/>
      <c r="AC316" s="22"/>
      <c r="AD316" s="22"/>
      <c r="AE316" s="22"/>
      <c r="AF316" s="22"/>
      <c r="AG316" s="22"/>
    </row>
    <row r="317" spans="1:33" s="11" customFormat="1" ht="26.1" customHeight="1">
      <c r="A317" s="45" t="str">
        <f>IF(AND($H317&gt;=مغادرين!$C$4,$H317&lt;=مغادرين!$H$4,مغادرين!$B$1=IF(مغادرين!$B$1="","",$I317),مغادرين!$B$2=IF(مغادرين!$B$2="","",$K317),مغادرين!$B$3=IF(مغادرين!$B$3="","",$Q317),مغادرين!$B$4=IF(مغادرين!$B$4="","",$R317)),MAX($A$4:$A316)+1,"")</f>
        <v/>
      </c>
      <c r="B317" s="45" t="str">
        <f t="shared" si="8"/>
        <v/>
      </c>
      <c r="C317" s="45" t="str">
        <f>IF($A317="","",RANK($B317,$B$5:$B$9000,1)+COUNTIF($B$4:$B316,$B317))</f>
        <v/>
      </c>
      <c r="D317" s="46" t="str">
        <f>IF(AND($O317&gt;=قادمين!$C$4,$O317&lt;=قادمين!$H$4,قادمين!$B$1=IF(قادمين!$B$1="","",$I317),قادمين!$B$2=IF(قادمين!$B$2="","",$K317),قادمين!$B$3=IF(قادمين!$B$3="","",$Q317),قادمين!$B$4=IF(قادمين!$B$4="","",$R317)),MAX($D$4:$D316)+1,"")</f>
        <v/>
      </c>
      <c r="E317" s="46" t="str">
        <f t="shared" si="9"/>
        <v/>
      </c>
      <c r="F317" s="46" t="str">
        <f>IF($D317="","",RANK($E317,$E$5:$E$9000,1)+COUNTIF($E$4:$E316,$E317))</f>
        <v/>
      </c>
      <c r="G317" s="63">
        <f>IF(H317="","",COUNTA($H$5:H317))</f>
        <v>313</v>
      </c>
      <c r="H317" s="187">
        <v>41837</v>
      </c>
      <c r="I317" s="204" t="s">
        <v>361</v>
      </c>
      <c r="J317" s="259" t="s">
        <v>482</v>
      </c>
      <c r="K317" s="259" t="s">
        <v>129</v>
      </c>
      <c r="L317" s="259" t="s">
        <v>117</v>
      </c>
      <c r="M317" s="259" t="s">
        <v>5</v>
      </c>
      <c r="N317" s="259" t="s">
        <v>120</v>
      </c>
      <c r="O317" s="205">
        <v>41843</v>
      </c>
      <c r="P317" s="260">
        <v>6</v>
      </c>
      <c r="Q317" s="206" t="s">
        <v>52</v>
      </c>
      <c r="R317" s="50" t="s">
        <v>52</v>
      </c>
      <c r="S317" s="51"/>
      <c r="T317" s="51"/>
      <c r="U317" s="52"/>
      <c r="V317" s="52"/>
      <c r="W317" s="52"/>
      <c r="X317" s="53"/>
      <c r="Y317" s="52"/>
      <c r="Z317" s="54"/>
      <c r="AA317" s="22"/>
      <c r="AB317" s="22"/>
      <c r="AC317" s="22"/>
      <c r="AD317" s="22"/>
      <c r="AE317" s="22"/>
      <c r="AF317" s="22"/>
      <c r="AG317" s="22"/>
    </row>
    <row r="318" spans="1:33" s="11" customFormat="1" ht="26.1" customHeight="1">
      <c r="A318" s="45" t="str">
        <f>IF(AND($H318&gt;=مغادرين!$C$4,$H318&lt;=مغادرين!$H$4,مغادرين!$B$1=IF(مغادرين!$B$1="","",$I318),مغادرين!$B$2=IF(مغادرين!$B$2="","",$K318),مغادرين!$B$3=IF(مغادرين!$B$3="","",$Q318),مغادرين!$B$4=IF(مغادرين!$B$4="","",$R318)),MAX($A$4:$A317)+1,"")</f>
        <v/>
      </c>
      <c r="B318" s="45" t="str">
        <f t="shared" si="8"/>
        <v/>
      </c>
      <c r="C318" s="45" t="str">
        <f>IF($A318="","",RANK($B318,$B$5:$B$9000,1)+COUNTIF($B$4:$B317,$B318))</f>
        <v/>
      </c>
      <c r="D318" s="46" t="str">
        <f>IF(AND($O318&gt;=قادمين!$C$4,$O318&lt;=قادمين!$H$4,قادمين!$B$1=IF(قادمين!$B$1="","",$I318),قادمين!$B$2=IF(قادمين!$B$2="","",$K318),قادمين!$B$3=IF(قادمين!$B$3="","",$Q318),قادمين!$B$4=IF(قادمين!$B$4="","",$R318)),MAX($D$4:$D317)+1,"")</f>
        <v/>
      </c>
      <c r="E318" s="46" t="str">
        <f t="shared" si="9"/>
        <v/>
      </c>
      <c r="F318" s="46" t="str">
        <f>IF($D318="","",RANK($E318,$E$5:$E$9000,1)+COUNTIF($E$4:$E317,$E318))</f>
        <v/>
      </c>
      <c r="G318" s="63">
        <f>IF(H318="","",COUNTA($H$5:H318))</f>
        <v>314</v>
      </c>
      <c r="H318" s="187">
        <v>41837</v>
      </c>
      <c r="I318" s="204" t="s">
        <v>183</v>
      </c>
      <c r="J318" s="259" t="s">
        <v>506</v>
      </c>
      <c r="K318" s="259" t="s">
        <v>49</v>
      </c>
      <c r="L318" s="259" t="s">
        <v>117</v>
      </c>
      <c r="M318" s="259" t="s">
        <v>13</v>
      </c>
      <c r="N318" s="259" t="s">
        <v>185</v>
      </c>
      <c r="O318" s="205">
        <v>41846</v>
      </c>
      <c r="P318" s="260">
        <v>9</v>
      </c>
      <c r="Q318" s="206" t="s">
        <v>56</v>
      </c>
      <c r="R318" s="50" t="s">
        <v>52</v>
      </c>
      <c r="S318" s="51"/>
      <c r="T318" s="51"/>
      <c r="U318" s="52"/>
      <c r="V318" s="52"/>
      <c r="W318" s="52"/>
      <c r="X318" s="53"/>
      <c r="Y318" s="52"/>
      <c r="Z318" s="54"/>
      <c r="AA318" s="22"/>
      <c r="AB318" s="22"/>
      <c r="AC318" s="22"/>
      <c r="AD318" s="22"/>
      <c r="AE318" s="22"/>
      <c r="AF318" s="22"/>
      <c r="AG318" s="22"/>
    </row>
    <row r="319" spans="1:33" s="11" customFormat="1" ht="26.1" customHeight="1">
      <c r="A319" s="45" t="str">
        <f>IF(AND($H319&gt;=مغادرين!$C$4,$H319&lt;=مغادرين!$H$4,مغادرين!$B$1=IF(مغادرين!$B$1="","",$I319),مغادرين!$B$2=IF(مغادرين!$B$2="","",$K319),مغادرين!$B$3=IF(مغادرين!$B$3="","",$Q319),مغادرين!$B$4=IF(مغادرين!$B$4="","",$R319)),MAX($A$4:$A318)+1,"")</f>
        <v/>
      </c>
      <c r="B319" s="45" t="str">
        <f t="shared" si="8"/>
        <v/>
      </c>
      <c r="C319" s="45" t="str">
        <f>IF($A319="","",RANK($B319,$B$5:$B$9000,1)+COUNTIF($B$4:$B318,$B319))</f>
        <v/>
      </c>
      <c r="D319" s="46" t="str">
        <f>IF(AND($O319&gt;=قادمين!$C$4,$O319&lt;=قادمين!$H$4,قادمين!$B$1=IF(قادمين!$B$1="","",$I319),قادمين!$B$2=IF(قادمين!$B$2="","",$K319),قادمين!$B$3=IF(قادمين!$B$3="","",$Q319),قادمين!$B$4=IF(قادمين!$B$4="","",$R319)),MAX($D$4:$D318)+1,"")</f>
        <v/>
      </c>
      <c r="E319" s="46" t="str">
        <f t="shared" si="9"/>
        <v/>
      </c>
      <c r="F319" s="46" t="str">
        <f>IF($D319="","",RANK($E319,$E$5:$E$9000,1)+COUNTIF($E$4:$E318,$E319))</f>
        <v/>
      </c>
      <c r="G319" s="63">
        <f>IF(H319="","",COUNTA($H$5:H319))</f>
        <v>315</v>
      </c>
      <c r="H319" s="187">
        <v>41837</v>
      </c>
      <c r="I319" s="204" t="s">
        <v>190</v>
      </c>
      <c r="J319" s="259" t="s">
        <v>191</v>
      </c>
      <c r="K319" s="259" t="s">
        <v>49</v>
      </c>
      <c r="L319" s="259" t="s">
        <v>117</v>
      </c>
      <c r="M319" s="259" t="s">
        <v>400</v>
      </c>
      <c r="N319" s="259" t="s">
        <v>159</v>
      </c>
      <c r="O319" s="205">
        <v>41843</v>
      </c>
      <c r="P319" s="260">
        <v>6</v>
      </c>
      <c r="Q319" s="206" t="s">
        <v>52</v>
      </c>
      <c r="R319" s="50" t="s">
        <v>52</v>
      </c>
      <c r="S319" s="51"/>
      <c r="T319" s="51"/>
      <c r="U319" s="52"/>
      <c r="V319" s="52"/>
      <c r="W319" s="52"/>
      <c r="X319" s="53"/>
      <c r="Y319" s="52"/>
      <c r="Z319" s="54"/>
      <c r="AA319" s="22"/>
      <c r="AB319" s="22"/>
      <c r="AC319" s="22"/>
      <c r="AD319" s="22"/>
      <c r="AE319" s="22"/>
      <c r="AF319" s="22"/>
      <c r="AG319" s="22"/>
    </row>
    <row r="320" spans="1:33" s="11" customFormat="1" ht="26.1" customHeight="1">
      <c r="A320" s="45" t="str">
        <f>IF(AND($H320&gt;=مغادرين!$C$4,$H320&lt;=مغادرين!$H$4,مغادرين!$B$1=IF(مغادرين!$B$1="","",$I320),مغادرين!$B$2=IF(مغادرين!$B$2="","",$K320),مغادرين!$B$3=IF(مغادرين!$B$3="","",$Q320),مغادرين!$B$4=IF(مغادرين!$B$4="","",$R320)),MAX($A$4:$A319)+1,"")</f>
        <v/>
      </c>
      <c r="B320" s="45" t="str">
        <f t="shared" si="8"/>
        <v/>
      </c>
      <c r="C320" s="45" t="str">
        <f>IF($A320="","",RANK($B320,$B$5:$B$9000,1)+COUNTIF($B$4:$B319,$B320))</f>
        <v/>
      </c>
      <c r="D320" s="46" t="str">
        <f>IF(AND($O320&gt;=قادمين!$C$4,$O320&lt;=قادمين!$H$4,قادمين!$B$1=IF(قادمين!$B$1="","",$I320),قادمين!$B$2=IF(قادمين!$B$2="","",$K320),قادمين!$B$3=IF(قادمين!$B$3="","",$Q320),قادمين!$B$4=IF(قادمين!$B$4="","",$R320)),MAX($D$4:$D319)+1,"")</f>
        <v/>
      </c>
      <c r="E320" s="46" t="str">
        <f t="shared" si="9"/>
        <v/>
      </c>
      <c r="F320" s="46" t="str">
        <f>IF($D320="","",RANK($E320,$E$5:$E$9000,1)+COUNTIF($E$4:$E319,$E320))</f>
        <v/>
      </c>
      <c r="G320" s="63">
        <f>IF(H320="","",COUNTA($H$5:H320))</f>
        <v>316</v>
      </c>
      <c r="H320" s="187">
        <v>41837</v>
      </c>
      <c r="I320" s="204" t="s">
        <v>263</v>
      </c>
      <c r="J320" s="259" t="s">
        <v>270</v>
      </c>
      <c r="K320" s="259" t="s">
        <v>12</v>
      </c>
      <c r="L320" s="259" t="s">
        <v>117</v>
      </c>
      <c r="M320" s="259" t="s">
        <v>399</v>
      </c>
      <c r="N320" s="259" t="s">
        <v>225</v>
      </c>
      <c r="O320" s="205">
        <v>41844</v>
      </c>
      <c r="P320" s="260">
        <v>7</v>
      </c>
      <c r="Q320" s="206" t="s">
        <v>52</v>
      </c>
      <c r="R320" s="50" t="s">
        <v>52</v>
      </c>
      <c r="S320" s="51"/>
      <c r="T320" s="51"/>
      <c r="U320" s="52"/>
      <c r="V320" s="52"/>
      <c r="W320" s="52"/>
      <c r="X320" s="53"/>
      <c r="Y320" s="52"/>
      <c r="Z320" s="54"/>
      <c r="AA320" s="22"/>
      <c r="AB320" s="22"/>
      <c r="AC320" s="22"/>
      <c r="AD320" s="22"/>
      <c r="AE320" s="22"/>
      <c r="AF320" s="22"/>
      <c r="AG320" s="22"/>
    </row>
    <row r="321" spans="1:33" s="11" customFormat="1" ht="26.1" customHeight="1">
      <c r="A321" s="45" t="str">
        <f>IF(AND($H321&gt;=مغادرين!$C$4,$H321&lt;=مغادرين!$H$4,مغادرين!$B$1=IF(مغادرين!$B$1="","",$I321),مغادرين!$B$2=IF(مغادرين!$B$2="","",$K321),مغادرين!$B$3=IF(مغادرين!$B$3="","",$Q321),مغادرين!$B$4=IF(مغادرين!$B$4="","",$R321)),MAX($A$4:$A320)+1,"")</f>
        <v/>
      </c>
      <c r="B321" s="45" t="str">
        <f t="shared" si="8"/>
        <v/>
      </c>
      <c r="C321" s="45" t="str">
        <f>IF($A321="","",RANK($B321,$B$5:$B$9000,1)+COUNTIF($B$4:$B320,$B321))</f>
        <v/>
      </c>
      <c r="D321" s="46" t="str">
        <f>IF(AND($O321&gt;=قادمين!$C$4,$O321&lt;=قادمين!$H$4,قادمين!$B$1=IF(قادمين!$B$1="","",$I321),قادمين!$B$2=IF(قادمين!$B$2="","",$K321),قادمين!$B$3=IF(قادمين!$B$3="","",$Q321),قادمين!$B$4=IF(قادمين!$B$4="","",$R321)),MAX($D$4:$D320)+1,"")</f>
        <v/>
      </c>
      <c r="E321" s="46" t="str">
        <f t="shared" si="9"/>
        <v/>
      </c>
      <c r="F321" s="46" t="str">
        <f>IF($D321="","",RANK($E321,$E$5:$E$9000,1)+COUNTIF($E$4:$E320,$E321))</f>
        <v/>
      </c>
      <c r="G321" s="63" t="str">
        <f>IF(H321="","",COUNTA($H$5:H321))</f>
        <v/>
      </c>
      <c r="H321" s="187"/>
      <c r="I321" s="203"/>
      <c r="J321" s="202"/>
      <c r="K321" s="202"/>
      <c r="L321" s="202"/>
      <c r="M321" s="202"/>
      <c r="N321" s="202"/>
      <c r="O321" s="201"/>
      <c r="P321" s="159"/>
      <c r="Q321" s="206"/>
      <c r="R321" s="50"/>
      <c r="S321" s="51"/>
      <c r="T321" s="51"/>
      <c r="U321" s="52"/>
      <c r="V321" s="52"/>
      <c r="W321" s="52"/>
      <c r="X321" s="53"/>
      <c r="Y321" s="52"/>
      <c r="Z321" s="54"/>
      <c r="AA321" s="22"/>
      <c r="AB321" s="22"/>
      <c r="AC321" s="22"/>
      <c r="AD321" s="22"/>
      <c r="AE321" s="22"/>
      <c r="AF321" s="22"/>
      <c r="AG321" s="22"/>
    </row>
    <row r="322" spans="1:33" s="11" customFormat="1" ht="26.1" customHeight="1">
      <c r="A322" s="45" t="str">
        <f>IF(AND($H322&gt;=مغادرين!$C$4,$H322&lt;=مغادرين!$H$4,مغادرين!$B$1=IF(مغادرين!$B$1="","",$I322),مغادرين!$B$2=IF(مغادرين!$B$2="","",$K322),مغادرين!$B$3=IF(مغادرين!$B$3="","",$Q322),مغادرين!$B$4=IF(مغادرين!$B$4="","",$R322)),MAX($A$4:$A321)+1,"")</f>
        <v/>
      </c>
      <c r="B322" s="45" t="str">
        <f t="shared" si="8"/>
        <v/>
      </c>
      <c r="C322" s="45" t="str">
        <f>IF($A322="","",RANK($B322,$B$5:$B$9000,1)+COUNTIF($B$4:$B321,$B322))</f>
        <v/>
      </c>
      <c r="D322" s="46" t="str">
        <f>IF(AND($O322&gt;=قادمين!$C$4,$O322&lt;=قادمين!$H$4,قادمين!$B$1=IF(قادمين!$B$1="","",$I322),قادمين!$B$2=IF(قادمين!$B$2="","",$K322),قادمين!$B$3=IF(قادمين!$B$3="","",$Q322),قادمين!$B$4=IF(قادمين!$B$4="","",$R322)),MAX($D$4:$D321)+1,"")</f>
        <v/>
      </c>
      <c r="E322" s="46" t="str">
        <f t="shared" si="9"/>
        <v/>
      </c>
      <c r="F322" s="46" t="str">
        <f>IF($D322="","",RANK($E322,$E$5:$E$9000,1)+COUNTIF($E$4:$E321,$E322))</f>
        <v/>
      </c>
      <c r="G322" s="63" t="str">
        <f>IF(H322="","",COUNTA($H$5:H322))</f>
        <v/>
      </c>
      <c r="H322" s="187"/>
      <c r="I322" s="203"/>
      <c r="J322" s="202"/>
      <c r="K322" s="202"/>
      <c r="L322" s="202"/>
      <c r="M322" s="202"/>
      <c r="N322" s="202"/>
      <c r="O322" s="201"/>
      <c r="P322" s="159"/>
      <c r="Q322" s="206"/>
      <c r="R322" s="50"/>
      <c r="S322" s="51"/>
      <c r="T322" s="51"/>
      <c r="U322" s="52"/>
      <c r="V322" s="52"/>
      <c r="W322" s="52"/>
      <c r="X322" s="53"/>
      <c r="Y322" s="52"/>
      <c r="Z322" s="54"/>
      <c r="AA322" s="22"/>
      <c r="AB322" s="22"/>
      <c r="AC322" s="22"/>
      <c r="AD322" s="22"/>
      <c r="AE322" s="22"/>
      <c r="AF322" s="22"/>
      <c r="AG322" s="22"/>
    </row>
    <row r="323" spans="1:33" s="11" customFormat="1" ht="26.1" customHeight="1">
      <c r="A323" s="45" t="str">
        <f>IF(AND($H323&gt;=مغادرين!$C$4,$H323&lt;=مغادرين!$H$4,مغادرين!$B$1=IF(مغادرين!$B$1="","",$I323),مغادرين!$B$2=IF(مغادرين!$B$2="","",$K323),مغادرين!$B$3=IF(مغادرين!$B$3="","",$Q323),مغادرين!$B$4=IF(مغادرين!$B$4="","",$R323)),MAX($A$4:$A322)+1,"")</f>
        <v/>
      </c>
      <c r="B323" s="45" t="str">
        <f t="shared" si="8"/>
        <v/>
      </c>
      <c r="C323" s="45" t="str">
        <f>IF($A323="","",RANK($B323,$B$5:$B$9000,1)+COUNTIF($B$4:$B322,$B323))</f>
        <v/>
      </c>
      <c r="D323" s="46" t="str">
        <f>IF(AND($O323&gt;=قادمين!$C$4,$O323&lt;=قادمين!$H$4,قادمين!$B$1=IF(قادمين!$B$1="","",$I323),قادمين!$B$2=IF(قادمين!$B$2="","",$K323),قادمين!$B$3=IF(قادمين!$B$3="","",$Q323),قادمين!$B$4=IF(قادمين!$B$4="","",$R323)),MAX($D$4:$D322)+1,"")</f>
        <v/>
      </c>
      <c r="E323" s="46" t="str">
        <f t="shared" si="9"/>
        <v/>
      </c>
      <c r="F323" s="46" t="str">
        <f>IF($D323="","",RANK($E323,$E$5:$E$9000,1)+COUNTIF($E$4:$E322,$E323))</f>
        <v/>
      </c>
      <c r="G323" s="63" t="str">
        <f>IF(H323="","",COUNTA($H$5:H323))</f>
        <v/>
      </c>
      <c r="H323" s="187"/>
      <c r="I323" s="203"/>
      <c r="J323" s="202"/>
      <c r="K323" s="202"/>
      <c r="L323" s="202"/>
      <c r="M323" s="202"/>
      <c r="N323" s="202"/>
      <c r="O323" s="201"/>
      <c r="P323" s="159"/>
      <c r="Q323" s="206"/>
      <c r="R323" s="50"/>
      <c r="S323" s="51"/>
      <c r="T323" s="51"/>
      <c r="U323" s="52"/>
      <c r="V323" s="52"/>
      <c r="W323" s="52"/>
      <c r="X323" s="53"/>
      <c r="Y323" s="52"/>
      <c r="Z323" s="54"/>
      <c r="AA323" s="22"/>
      <c r="AB323" s="22"/>
      <c r="AC323" s="22"/>
      <c r="AD323" s="22"/>
      <c r="AE323" s="22"/>
      <c r="AF323" s="22"/>
      <c r="AG323" s="22"/>
    </row>
    <row r="324" spans="1:33" s="11" customFormat="1" ht="26.1" customHeight="1">
      <c r="A324" s="45" t="str">
        <f>IF(AND($H324&gt;=مغادرين!$C$4,$H324&lt;=مغادرين!$H$4,مغادرين!$B$1=IF(مغادرين!$B$1="","",$I324),مغادرين!$B$2=IF(مغادرين!$B$2="","",$K324),مغادرين!$B$3=IF(مغادرين!$B$3="","",$Q324),مغادرين!$B$4=IF(مغادرين!$B$4="","",$R324)),MAX($A$4:$A323)+1,"")</f>
        <v/>
      </c>
      <c r="B324" s="45" t="str">
        <f t="shared" si="8"/>
        <v/>
      </c>
      <c r="C324" s="45" t="str">
        <f>IF($A324="","",RANK($B324,$B$5:$B$9000,1)+COUNTIF($B$4:$B323,$B324))</f>
        <v/>
      </c>
      <c r="D324" s="46" t="str">
        <f>IF(AND($O324&gt;=قادمين!$C$4,$O324&lt;=قادمين!$H$4,قادمين!$B$1=IF(قادمين!$B$1="","",$I324),قادمين!$B$2=IF(قادمين!$B$2="","",$K324),قادمين!$B$3=IF(قادمين!$B$3="","",$Q324),قادمين!$B$4=IF(قادمين!$B$4="","",$R324)),MAX($D$4:$D323)+1,"")</f>
        <v/>
      </c>
      <c r="E324" s="46" t="str">
        <f t="shared" si="9"/>
        <v/>
      </c>
      <c r="F324" s="46" t="str">
        <f>IF($D324="","",RANK($E324,$E$5:$E$9000,1)+COUNTIF($E$4:$E323,$E324))</f>
        <v/>
      </c>
      <c r="G324" s="63" t="str">
        <f>IF(H324="","",COUNTA($H$5:H324))</f>
        <v/>
      </c>
      <c r="H324" s="187"/>
      <c r="I324" s="203"/>
      <c r="J324" s="202"/>
      <c r="K324" s="202"/>
      <c r="L324" s="202"/>
      <c r="M324" s="202"/>
      <c r="N324" s="202"/>
      <c r="O324" s="201"/>
      <c r="P324" s="159"/>
      <c r="Q324" s="206"/>
      <c r="R324" s="50"/>
      <c r="S324" s="51"/>
      <c r="T324" s="51"/>
      <c r="U324" s="52"/>
      <c r="V324" s="52"/>
      <c r="W324" s="52"/>
      <c r="X324" s="53"/>
      <c r="Y324" s="52"/>
      <c r="Z324" s="54"/>
      <c r="AA324" s="22"/>
      <c r="AB324" s="22"/>
      <c r="AC324" s="22"/>
      <c r="AD324" s="22"/>
      <c r="AE324" s="22"/>
      <c r="AF324" s="22"/>
      <c r="AG324" s="22"/>
    </row>
    <row r="325" spans="1:33" s="11" customFormat="1" ht="26.1" customHeight="1">
      <c r="A325" s="45" t="str">
        <f>IF(AND($H325&gt;=مغادرين!$C$4,$H325&lt;=مغادرين!$H$4,مغادرين!$B$1=IF(مغادرين!$B$1="","",$I325),مغادرين!$B$2=IF(مغادرين!$B$2="","",$K325),مغادرين!$B$3=IF(مغادرين!$B$3="","",$Q325),مغادرين!$B$4=IF(مغادرين!$B$4="","",$R325)),MAX($A$4:$A324)+1,"")</f>
        <v/>
      </c>
      <c r="B325" s="45" t="str">
        <f t="shared" ref="B325:B388" si="10">IF($A325="","",MAX($A$5:$A$12000)-RANK($H325,$H$5:$H$12000)+1)</f>
        <v/>
      </c>
      <c r="C325" s="45" t="str">
        <f>IF($A325="","",RANK($B325,$B$5:$B$9000,1)+COUNTIF($B$4:$B324,$B325))</f>
        <v/>
      </c>
      <c r="D325" s="46" t="str">
        <f>IF(AND($O325&gt;=قادمين!$C$4,$O325&lt;=قادمين!$H$4,قادمين!$B$1=IF(قادمين!$B$1="","",$I325),قادمين!$B$2=IF(قادمين!$B$2="","",$K325),قادمين!$B$3=IF(قادمين!$B$3="","",$Q325),قادمين!$B$4=IF(قادمين!$B$4="","",$R325)),MAX($D$4:$D324)+1,"")</f>
        <v/>
      </c>
      <c r="E325" s="46" t="str">
        <f t="shared" ref="E325:E388" si="11">IF($D325="","",MAX($D$5:$D$12000)-RANK($O325,$O$5:$O$12000)+1)</f>
        <v/>
      </c>
      <c r="F325" s="46" t="str">
        <f>IF($D325="","",RANK($E325,$E$5:$E$9000,1)+COUNTIF($E$4:$E324,$E325))</f>
        <v/>
      </c>
      <c r="G325" s="63" t="str">
        <f>IF(H325="","",COUNTA($H$5:H325))</f>
        <v/>
      </c>
      <c r="H325" s="187"/>
      <c r="I325" s="203"/>
      <c r="J325" s="202"/>
      <c r="K325" s="202"/>
      <c r="L325" s="202"/>
      <c r="M325" s="202"/>
      <c r="N325" s="202"/>
      <c r="O325" s="201"/>
      <c r="P325" s="159"/>
      <c r="Q325" s="206"/>
      <c r="R325" s="50"/>
      <c r="S325" s="51"/>
      <c r="T325" s="51"/>
      <c r="U325" s="52"/>
      <c r="V325" s="52"/>
      <c r="W325" s="52"/>
      <c r="X325" s="53"/>
      <c r="Y325" s="52"/>
      <c r="Z325" s="54"/>
      <c r="AA325" s="22"/>
      <c r="AB325" s="22"/>
      <c r="AC325" s="22"/>
      <c r="AD325" s="22"/>
      <c r="AE325" s="22"/>
      <c r="AF325" s="22"/>
      <c r="AG325" s="22"/>
    </row>
    <row r="326" spans="1:33" s="11" customFormat="1" ht="26.1" customHeight="1">
      <c r="A326" s="45" t="str">
        <f>IF(AND($H326&gt;=مغادرين!$C$4,$H326&lt;=مغادرين!$H$4,مغادرين!$B$1=IF(مغادرين!$B$1="","",$I326),مغادرين!$B$2=IF(مغادرين!$B$2="","",$K326),مغادرين!$B$3=IF(مغادرين!$B$3="","",$Q326),مغادرين!$B$4=IF(مغادرين!$B$4="","",$R326)),MAX($A$4:$A325)+1,"")</f>
        <v/>
      </c>
      <c r="B326" s="45" t="str">
        <f t="shared" si="10"/>
        <v/>
      </c>
      <c r="C326" s="45" t="str">
        <f>IF($A326="","",RANK($B326,$B$5:$B$9000,1)+COUNTIF($B$4:$B325,$B326))</f>
        <v/>
      </c>
      <c r="D326" s="46" t="str">
        <f>IF(AND($O326&gt;=قادمين!$C$4,$O326&lt;=قادمين!$H$4,قادمين!$B$1=IF(قادمين!$B$1="","",$I326),قادمين!$B$2=IF(قادمين!$B$2="","",$K326),قادمين!$B$3=IF(قادمين!$B$3="","",$Q326),قادمين!$B$4=IF(قادمين!$B$4="","",$R326)),MAX($D$4:$D325)+1,"")</f>
        <v/>
      </c>
      <c r="E326" s="46" t="str">
        <f t="shared" si="11"/>
        <v/>
      </c>
      <c r="F326" s="46" t="str">
        <f>IF($D326="","",RANK($E326,$E$5:$E$9000,1)+COUNTIF($E$4:$E325,$E326))</f>
        <v/>
      </c>
      <c r="G326" s="63" t="str">
        <f>IF(H326="","",COUNTA($H$5:H326))</f>
        <v/>
      </c>
      <c r="H326" s="187"/>
      <c r="I326" s="203"/>
      <c r="J326" s="202"/>
      <c r="K326" s="202"/>
      <c r="L326" s="202"/>
      <c r="M326" s="202"/>
      <c r="N326" s="202"/>
      <c r="O326" s="201"/>
      <c r="P326" s="159"/>
      <c r="Q326" s="206"/>
      <c r="R326" s="50"/>
      <c r="S326" s="51"/>
      <c r="T326" s="51"/>
      <c r="U326" s="52"/>
      <c r="V326" s="52"/>
      <c r="W326" s="52"/>
      <c r="X326" s="53"/>
      <c r="Y326" s="52"/>
      <c r="Z326" s="54"/>
      <c r="AA326" s="22"/>
      <c r="AB326" s="22"/>
      <c r="AC326" s="22"/>
      <c r="AD326" s="22"/>
      <c r="AE326" s="22"/>
      <c r="AF326" s="22"/>
      <c r="AG326" s="22"/>
    </row>
    <row r="327" spans="1:33" s="11" customFormat="1" ht="26.1" customHeight="1">
      <c r="A327" s="45" t="str">
        <f>IF(AND($H327&gt;=مغادرين!$C$4,$H327&lt;=مغادرين!$H$4,مغادرين!$B$1=IF(مغادرين!$B$1="","",$I327),مغادرين!$B$2=IF(مغادرين!$B$2="","",$K327),مغادرين!$B$3=IF(مغادرين!$B$3="","",$Q327),مغادرين!$B$4=IF(مغادرين!$B$4="","",$R327)),MAX($A$4:$A326)+1,"")</f>
        <v/>
      </c>
      <c r="B327" s="45" t="str">
        <f t="shared" si="10"/>
        <v/>
      </c>
      <c r="C327" s="45" t="str">
        <f>IF($A327="","",RANK($B327,$B$5:$B$9000,1)+COUNTIF($B$4:$B326,$B327))</f>
        <v/>
      </c>
      <c r="D327" s="46" t="str">
        <f>IF(AND($O327&gt;=قادمين!$C$4,$O327&lt;=قادمين!$H$4,قادمين!$B$1=IF(قادمين!$B$1="","",$I327),قادمين!$B$2=IF(قادمين!$B$2="","",$K327),قادمين!$B$3=IF(قادمين!$B$3="","",$Q327),قادمين!$B$4=IF(قادمين!$B$4="","",$R327)),MAX($D$4:$D326)+1,"")</f>
        <v/>
      </c>
      <c r="E327" s="46" t="str">
        <f t="shared" si="11"/>
        <v/>
      </c>
      <c r="F327" s="46" t="str">
        <f>IF($D327="","",RANK($E327,$E$5:$E$9000,1)+COUNTIF($E$4:$E326,$E327))</f>
        <v/>
      </c>
      <c r="G327" s="63" t="str">
        <f>IF(H327="","",COUNTA($H$5:H327))</f>
        <v/>
      </c>
      <c r="H327" s="187"/>
      <c r="I327" s="203"/>
      <c r="J327" s="202"/>
      <c r="K327" s="202"/>
      <c r="L327" s="202"/>
      <c r="M327" s="202"/>
      <c r="N327" s="202"/>
      <c r="O327" s="201"/>
      <c r="P327" s="159"/>
      <c r="Q327" s="206"/>
      <c r="R327" s="50"/>
      <c r="S327" s="51"/>
      <c r="T327" s="51"/>
      <c r="U327" s="52"/>
      <c r="V327" s="52"/>
      <c r="W327" s="52"/>
      <c r="X327" s="53"/>
      <c r="Y327" s="52"/>
      <c r="Z327" s="54"/>
      <c r="AA327" s="22"/>
      <c r="AB327" s="22"/>
      <c r="AC327" s="22"/>
      <c r="AD327" s="22"/>
      <c r="AE327" s="22"/>
      <c r="AF327" s="22"/>
      <c r="AG327" s="22"/>
    </row>
    <row r="328" spans="1:33" s="11" customFormat="1" ht="26.1" customHeight="1">
      <c r="A328" s="45" t="str">
        <f>IF(AND($H328&gt;=مغادرين!$C$4,$H328&lt;=مغادرين!$H$4,مغادرين!$B$1=IF(مغادرين!$B$1="","",$I328),مغادرين!$B$2=IF(مغادرين!$B$2="","",$K328),مغادرين!$B$3=IF(مغادرين!$B$3="","",$Q328),مغادرين!$B$4=IF(مغادرين!$B$4="","",$R328)),MAX($A$4:$A327)+1,"")</f>
        <v/>
      </c>
      <c r="B328" s="45" t="str">
        <f t="shared" si="10"/>
        <v/>
      </c>
      <c r="C328" s="45" t="str">
        <f>IF($A328="","",RANK($B328,$B$5:$B$9000,1)+COUNTIF($B$4:$B327,$B328))</f>
        <v/>
      </c>
      <c r="D328" s="46" t="str">
        <f>IF(AND($O328&gt;=قادمين!$C$4,$O328&lt;=قادمين!$H$4,قادمين!$B$1=IF(قادمين!$B$1="","",$I328),قادمين!$B$2=IF(قادمين!$B$2="","",$K328),قادمين!$B$3=IF(قادمين!$B$3="","",$Q328),قادمين!$B$4=IF(قادمين!$B$4="","",$R328)),MAX($D$4:$D327)+1,"")</f>
        <v/>
      </c>
      <c r="E328" s="46" t="str">
        <f t="shared" si="11"/>
        <v/>
      </c>
      <c r="F328" s="46" t="str">
        <f>IF($D328="","",RANK($E328,$E$5:$E$9000,1)+COUNTIF($E$4:$E327,$E328))</f>
        <v/>
      </c>
      <c r="G328" s="63" t="str">
        <f>IF(H328="","",COUNTA($H$5:H328))</f>
        <v/>
      </c>
      <c r="H328" s="187"/>
      <c r="I328" s="203"/>
      <c r="J328" s="202"/>
      <c r="K328" s="202"/>
      <c r="L328" s="202"/>
      <c r="M328" s="202"/>
      <c r="N328" s="202"/>
      <c r="O328" s="201"/>
      <c r="P328" s="159"/>
      <c r="Q328" s="206"/>
      <c r="R328" s="50"/>
      <c r="S328" s="51"/>
      <c r="T328" s="51"/>
      <c r="U328" s="52"/>
      <c r="V328" s="52"/>
      <c r="W328" s="52"/>
      <c r="X328" s="53"/>
      <c r="Y328" s="52"/>
      <c r="Z328" s="54"/>
      <c r="AA328" s="22"/>
      <c r="AB328" s="22"/>
      <c r="AC328" s="22"/>
      <c r="AD328" s="22"/>
      <c r="AE328" s="22"/>
      <c r="AF328" s="22"/>
      <c r="AG328" s="22"/>
    </row>
    <row r="329" spans="1:33" s="11" customFormat="1" ht="26.1" customHeight="1">
      <c r="A329" s="45" t="str">
        <f>IF(AND($H329&gt;=مغادرين!$C$4,$H329&lt;=مغادرين!$H$4,مغادرين!$B$1=IF(مغادرين!$B$1="","",$I329),مغادرين!$B$2=IF(مغادرين!$B$2="","",$K329),مغادرين!$B$3=IF(مغادرين!$B$3="","",$Q329),مغادرين!$B$4=IF(مغادرين!$B$4="","",$R329)),MAX($A$4:$A328)+1,"")</f>
        <v/>
      </c>
      <c r="B329" s="45" t="str">
        <f t="shared" si="10"/>
        <v/>
      </c>
      <c r="C329" s="45" t="str">
        <f>IF($A329="","",RANK($B329,$B$5:$B$9000,1)+COUNTIF($B$4:$B328,$B329))</f>
        <v/>
      </c>
      <c r="D329" s="46" t="str">
        <f>IF(AND($O329&gt;=قادمين!$C$4,$O329&lt;=قادمين!$H$4,قادمين!$B$1=IF(قادمين!$B$1="","",$I329),قادمين!$B$2=IF(قادمين!$B$2="","",$K329),قادمين!$B$3=IF(قادمين!$B$3="","",$Q329),قادمين!$B$4=IF(قادمين!$B$4="","",$R329)),MAX($D$4:$D328)+1,"")</f>
        <v/>
      </c>
      <c r="E329" s="46" t="str">
        <f t="shared" si="11"/>
        <v/>
      </c>
      <c r="F329" s="46" t="str">
        <f>IF($D329="","",RANK($E329,$E$5:$E$9000,1)+COUNTIF($E$4:$E328,$E329))</f>
        <v/>
      </c>
      <c r="G329" s="63" t="str">
        <f>IF(H329="","",COUNTA($H$5:H329))</f>
        <v/>
      </c>
      <c r="H329" s="187"/>
      <c r="I329" s="203"/>
      <c r="J329" s="202"/>
      <c r="K329" s="202"/>
      <c r="L329" s="202"/>
      <c r="M329" s="202"/>
      <c r="N329" s="202"/>
      <c r="O329" s="201"/>
      <c r="P329" s="159"/>
      <c r="Q329" s="206"/>
      <c r="R329" s="50"/>
      <c r="S329" s="51"/>
      <c r="T329" s="51"/>
      <c r="U329" s="52"/>
      <c r="V329" s="52"/>
      <c r="W329" s="52"/>
      <c r="X329" s="53"/>
      <c r="Y329" s="52"/>
      <c r="Z329" s="54"/>
      <c r="AA329" s="22"/>
      <c r="AB329" s="22"/>
      <c r="AC329" s="22"/>
      <c r="AD329" s="22"/>
      <c r="AE329" s="22"/>
      <c r="AF329" s="22"/>
      <c r="AG329" s="22"/>
    </row>
    <row r="330" spans="1:33" s="11" customFormat="1" ht="26.1" customHeight="1">
      <c r="A330" s="45" t="str">
        <f>IF(AND($H330&gt;=مغادرين!$C$4,$H330&lt;=مغادرين!$H$4,مغادرين!$B$1=IF(مغادرين!$B$1="","",$I330),مغادرين!$B$2=IF(مغادرين!$B$2="","",$K330),مغادرين!$B$3=IF(مغادرين!$B$3="","",$Q330),مغادرين!$B$4=IF(مغادرين!$B$4="","",$R330)),MAX($A$4:$A329)+1,"")</f>
        <v/>
      </c>
      <c r="B330" s="45" t="str">
        <f t="shared" si="10"/>
        <v/>
      </c>
      <c r="C330" s="45" t="str">
        <f>IF($A330="","",RANK($B330,$B$5:$B$9000,1)+COUNTIF($B$4:$B329,$B330))</f>
        <v/>
      </c>
      <c r="D330" s="46" t="str">
        <f>IF(AND($O330&gt;=قادمين!$C$4,$O330&lt;=قادمين!$H$4,قادمين!$B$1=IF(قادمين!$B$1="","",$I330),قادمين!$B$2=IF(قادمين!$B$2="","",$K330),قادمين!$B$3=IF(قادمين!$B$3="","",$Q330),قادمين!$B$4=IF(قادمين!$B$4="","",$R330)),MAX($D$4:$D329)+1,"")</f>
        <v/>
      </c>
      <c r="E330" s="46" t="str">
        <f t="shared" si="11"/>
        <v/>
      </c>
      <c r="F330" s="46" t="str">
        <f>IF($D330="","",RANK($E330,$E$5:$E$9000,1)+COUNTIF($E$4:$E329,$E330))</f>
        <v/>
      </c>
      <c r="G330" s="63" t="str">
        <f>IF(H330="","",COUNTA($H$5:H330))</f>
        <v/>
      </c>
      <c r="H330" s="187"/>
      <c r="I330" s="203"/>
      <c r="J330" s="202"/>
      <c r="K330" s="202"/>
      <c r="L330" s="202"/>
      <c r="M330" s="202"/>
      <c r="N330" s="202"/>
      <c r="O330" s="201"/>
      <c r="P330" s="159"/>
      <c r="Q330" s="206"/>
      <c r="R330" s="50"/>
      <c r="S330" s="51"/>
      <c r="T330" s="51"/>
      <c r="U330" s="52"/>
      <c r="V330" s="52"/>
      <c r="W330" s="52"/>
      <c r="X330" s="53"/>
      <c r="Y330" s="52"/>
      <c r="Z330" s="54"/>
      <c r="AA330" s="22"/>
      <c r="AB330" s="22"/>
      <c r="AC330" s="22"/>
      <c r="AD330" s="22"/>
      <c r="AE330" s="22"/>
      <c r="AF330" s="22"/>
      <c r="AG330" s="22"/>
    </row>
    <row r="331" spans="1:33" s="11" customFormat="1" ht="26.1" customHeight="1">
      <c r="A331" s="45" t="str">
        <f>IF(AND($H331&gt;=مغادرين!$C$4,$H331&lt;=مغادرين!$H$4,مغادرين!$B$1=IF(مغادرين!$B$1="","",$I331),مغادرين!$B$2=IF(مغادرين!$B$2="","",$K331),مغادرين!$B$3=IF(مغادرين!$B$3="","",$Q331),مغادرين!$B$4=IF(مغادرين!$B$4="","",$R331)),MAX($A$4:$A330)+1,"")</f>
        <v/>
      </c>
      <c r="B331" s="45" t="str">
        <f t="shared" si="10"/>
        <v/>
      </c>
      <c r="C331" s="45" t="str">
        <f>IF($A331="","",RANK($B331,$B$5:$B$9000,1)+COUNTIF($B$4:$B330,$B331))</f>
        <v/>
      </c>
      <c r="D331" s="46" t="str">
        <f>IF(AND($O331&gt;=قادمين!$C$4,$O331&lt;=قادمين!$H$4,قادمين!$B$1=IF(قادمين!$B$1="","",$I331),قادمين!$B$2=IF(قادمين!$B$2="","",$K331),قادمين!$B$3=IF(قادمين!$B$3="","",$Q331),قادمين!$B$4=IF(قادمين!$B$4="","",$R331)),MAX($D$4:$D330)+1,"")</f>
        <v/>
      </c>
      <c r="E331" s="46" t="str">
        <f t="shared" si="11"/>
        <v/>
      </c>
      <c r="F331" s="46" t="str">
        <f>IF($D331="","",RANK($E331,$E$5:$E$9000,1)+COUNTIF($E$4:$E330,$E331))</f>
        <v/>
      </c>
      <c r="G331" s="63" t="str">
        <f>IF(H331="","",COUNTA($H$5:H331))</f>
        <v/>
      </c>
      <c r="H331" s="187"/>
      <c r="I331" s="203"/>
      <c r="J331" s="202"/>
      <c r="K331" s="202"/>
      <c r="L331" s="202"/>
      <c r="M331" s="202"/>
      <c r="N331" s="202"/>
      <c r="O331" s="201"/>
      <c r="P331" s="159"/>
      <c r="Q331" s="206"/>
      <c r="R331" s="50"/>
      <c r="S331" s="51"/>
      <c r="T331" s="51"/>
      <c r="U331" s="52"/>
      <c r="V331" s="52"/>
      <c r="W331" s="52"/>
      <c r="X331" s="53"/>
      <c r="Y331" s="52"/>
      <c r="Z331" s="54"/>
      <c r="AA331" s="22"/>
      <c r="AB331" s="22"/>
      <c r="AC331" s="22"/>
      <c r="AD331" s="22"/>
      <c r="AE331" s="22"/>
      <c r="AF331" s="22"/>
      <c r="AG331" s="22"/>
    </row>
    <row r="332" spans="1:33" s="11" customFormat="1" ht="26.1" customHeight="1">
      <c r="A332" s="45" t="str">
        <f>IF(AND($H332&gt;=مغادرين!$C$4,$H332&lt;=مغادرين!$H$4,مغادرين!$B$1=IF(مغادرين!$B$1="","",$I332),مغادرين!$B$2=IF(مغادرين!$B$2="","",$K332),مغادرين!$B$3=IF(مغادرين!$B$3="","",$Q332),مغادرين!$B$4=IF(مغادرين!$B$4="","",$R332)),MAX($A$4:$A331)+1,"")</f>
        <v/>
      </c>
      <c r="B332" s="45" t="str">
        <f t="shared" si="10"/>
        <v/>
      </c>
      <c r="C332" s="45" t="str">
        <f>IF($A332="","",RANK($B332,$B$5:$B$9000,1)+COUNTIF($B$4:$B331,$B332))</f>
        <v/>
      </c>
      <c r="D332" s="46" t="str">
        <f>IF(AND($O332&gt;=قادمين!$C$4,$O332&lt;=قادمين!$H$4,قادمين!$B$1=IF(قادمين!$B$1="","",$I332),قادمين!$B$2=IF(قادمين!$B$2="","",$K332),قادمين!$B$3=IF(قادمين!$B$3="","",$Q332),قادمين!$B$4=IF(قادمين!$B$4="","",$R332)),MAX($D$4:$D331)+1,"")</f>
        <v/>
      </c>
      <c r="E332" s="46" t="str">
        <f t="shared" si="11"/>
        <v/>
      </c>
      <c r="F332" s="46" t="str">
        <f>IF($D332="","",RANK($E332,$E$5:$E$9000,1)+COUNTIF($E$4:$E331,$E332))</f>
        <v/>
      </c>
      <c r="G332" s="63" t="str">
        <f>IF(H332="","",COUNTA($H$5:H332))</f>
        <v/>
      </c>
      <c r="H332" s="187"/>
      <c r="I332" s="203"/>
      <c r="J332" s="202"/>
      <c r="K332" s="202"/>
      <c r="L332" s="202"/>
      <c r="M332" s="202"/>
      <c r="N332" s="202"/>
      <c r="O332" s="201"/>
      <c r="P332" s="159"/>
      <c r="Q332" s="206"/>
      <c r="R332" s="50"/>
      <c r="S332" s="51"/>
      <c r="T332" s="51"/>
      <c r="U332" s="52"/>
      <c r="V332" s="52"/>
      <c r="W332" s="52"/>
      <c r="X332" s="53"/>
      <c r="Y332" s="52"/>
      <c r="Z332" s="54"/>
      <c r="AA332" s="22"/>
      <c r="AB332" s="22"/>
      <c r="AC332" s="22"/>
      <c r="AD332" s="22"/>
      <c r="AE332" s="22"/>
      <c r="AF332" s="22"/>
      <c r="AG332" s="22"/>
    </row>
    <row r="333" spans="1:33" s="11" customFormat="1" ht="26.1" customHeight="1">
      <c r="A333" s="45" t="str">
        <f>IF(AND($H333&gt;=مغادرين!$C$4,$H333&lt;=مغادرين!$H$4,مغادرين!$B$1=IF(مغادرين!$B$1="","",$I333),مغادرين!$B$2=IF(مغادرين!$B$2="","",$K333),مغادرين!$B$3=IF(مغادرين!$B$3="","",$Q333),مغادرين!$B$4=IF(مغادرين!$B$4="","",$R333)),MAX($A$4:$A332)+1,"")</f>
        <v/>
      </c>
      <c r="B333" s="45" t="str">
        <f t="shared" si="10"/>
        <v/>
      </c>
      <c r="C333" s="45" t="str">
        <f>IF($A333="","",RANK($B333,$B$5:$B$9000,1)+COUNTIF($B$4:$B332,$B333))</f>
        <v/>
      </c>
      <c r="D333" s="46" t="str">
        <f>IF(AND($O333&gt;=قادمين!$C$4,$O333&lt;=قادمين!$H$4,قادمين!$B$1=IF(قادمين!$B$1="","",$I333),قادمين!$B$2=IF(قادمين!$B$2="","",$K333),قادمين!$B$3=IF(قادمين!$B$3="","",$Q333),قادمين!$B$4=IF(قادمين!$B$4="","",$R333)),MAX($D$4:$D332)+1,"")</f>
        <v/>
      </c>
      <c r="E333" s="46" t="str">
        <f t="shared" si="11"/>
        <v/>
      </c>
      <c r="F333" s="46" t="str">
        <f>IF($D333="","",RANK($E333,$E$5:$E$9000,1)+COUNTIF($E$4:$E332,$E333))</f>
        <v/>
      </c>
      <c r="G333" s="63" t="str">
        <f>IF(H333="","",COUNTA($H$5:H333))</f>
        <v/>
      </c>
      <c r="H333" s="187"/>
      <c r="I333" s="203"/>
      <c r="J333" s="202"/>
      <c r="K333" s="202"/>
      <c r="L333" s="202"/>
      <c r="M333" s="202"/>
      <c r="N333" s="202"/>
      <c r="O333" s="201"/>
      <c r="P333" s="159"/>
      <c r="Q333" s="206"/>
      <c r="R333" s="50"/>
      <c r="S333" s="51"/>
      <c r="T333" s="51"/>
      <c r="U333" s="52"/>
      <c r="V333" s="52"/>
      <c r="W333" s="52"/>
      <c r="X333" s="53"/>
      <c r="Y333" s="52"/>
      <c r="Z333" s="54"/>
      <c r="AA333" s="22"/>
      <c r="AB333" s="22"/>
      <c r="AC333" s="22"/>
      <c r="AD333" s="22"/>
      <c r="AE333" s="22"/>
      <c r="AF333" s="22"/>
      <c r="AG333" s="22"/>
    </row>
    <row r="334" spans="1:33" s="11" customFormat="1" ht="26.1" customHeight="1">
      <c r="A334" s="45" t="str">
        <f>IF(AND($H334&gt;=مغادرين!$C$4,$H334&lt;=مغادرين!$H$4,مغادرين!$B$1=IF(مغادرين!$B$1="","",$I334),مغادرين!$B$2=IF(مغادرين!$B$2="","",$K334),مغادرين!$B$3=IF(مغادرين!$B$3="","",$Q334),مغادرين!$B$4=IF(مغادرين!$B$4="","",$R334)),MAX($A$4:$A333)+1,"")</f>
        <v/>
      </c>
      <c r="B334" s="45" t="str">
        <f t="shared" si="10"/>
        <v/>
      </c>
      <c r="C334" s="45" t="str">
        <f>IF($A334="","",RANK($B334,$B$5:$B$9000,1)+COUNTIF($B$4:$B333,$B334))</f>
        <v/>
      </c>
      <c r="D334" s="46" t="str">
        <f>IF(AND($O334&gt;=قادمين!$C$4,$O334&lt;=قادمين!$H$4,قادمين!$B$1=IF(قادمين!$B$1="","",$I334),قادمين!$B$2=IF(قادمين!$B$2="","",$K334),قادمين!$B$3=IF(قادمين!$B$3="","",$Q334),قادمين!$B$4=IF(قادمين!$B$4="","",$R334)),MAX($D$4:$D333)+1,"")</f>
        <v/>
      </c>
      <c r="E334" s="46" t="str">
        <f t="shared" si="11"/>
        <v/>
      </c>
      <c r="F334" s="46" t="str">
        <f>IF($D334="","",RANK($E334,$E$5:$E$9000,1)+COUNTIF($E$4:$E333,$E334))</f>
        <v/>
      </c>
      <c r="G334" s="63" t="str">
        <f>IF(H334="","",COUNTA($H$5:H334))</f>
        <v/>
      </c>
      <c r="H334" s="187"/>
      <c r="I334" s="203"/>
      <c r="J334" s="202"/>
      <c r="K334" s="202"/>
      <c r="L334" s="202"/>
      <c r="M334" s="202"/>
      <c r="N334" s="202"/>
      <c r="O334" s="201"/>
      <c r="P334" s="159"/>
      <c r="Q334" s="206"/>
      <c r="R334" s="50"/>
      <c r="S334" s="51"/>
      <c r="T334" s="51"/>
      <c r="U334" s="52"/>
      <c r="V334" s="52"/>
      <c r="W334" s="52"/>
      <c r="X334" s="53"/>
      <c r="Y334" s="52"/>
      <c r="Z334" s="54"/>
      <c r="AA334" s="22"/>
      <c r="AB334" s="22"/>
      <c r="AC334" s="22"/>
      <c r="AD334" s="22"/>
      <c r="AE334" s="22"/>
      <c r="AF334" s="22"/>
      <c r="AG334" s="22"/>
    </row>
    <row r="335" spans="1:33" s="11" customFormat="1" ht="26.1" customHeight="1">
      <c r="A335" s="45" t="str">
        <f>IF(AND($H335&gt;=مغادرين!$C$4,$H335&lt;=مغادرين!$H$4,مغادرين!$B$1=IF(مغادرين!$B$1="","",$I335),مغادرين!$B$2=IF(مغادرين!$B$2="","",$K335),مغادرين!$B$3=IF(مغادرين!$B$3="","",$Q335),مغادرين!$B$4=IF(مغادرين!$B$4="","",$R335)),MAX($A$4:$A334)+1,"")</f>
        <v/>
      </c>
      <c r="B335" s="45" t="str">
        <f t="shared" si="10"/>
        <v/>
      </c>
      <c r="C335" s="45" t="str">
        <f>IF($A335="","",RANK($B335,$B$5:$B$9000,1)+COUNTIF($B$4:$B334,$B335))</f>
        <v/>
      </c>
      <c r="D335" s="46" t="str">
        <f>IF(AND($O335&gt;=قادمين!$C$4,$O335&lt;=قادمين!$H$4,قادمين!$B$1=IF(قادمين!$B$1="","",$I335),قادمين!$B$2=IF(قادمين!$B$2="","",$K335),قادمين!$B$3=IF(قادمين!$B$3="","",$Q335),قادمين!$B$4=IF(قادمين!$B$4="","",$R335)),MAX($D$4:$D334)+1,"")</f>
        <v/>
      </c>
      <c r="E335" s="46" t="str">
        <f t="shared" si="11"/>
        <v/>
      </c>
      <c r="F335" s="46" t="str">
        <f>IF($D335="","",RANK($E335,$E$5:$E$9000,1)+COUNTIF($E$4:$E334,$E335))</f>
        <v/>
      </c>
      <c r="G335" s="63" t="str">
        <f>IF(H335="","",COUNTA($H$5:H335))</f>
        <v/>
      </c>
      <c r="H335" s="187"/>
      <c r="I335" s="203"/>
      <c r="J335" s="202"/>
      <c r="K335" s="202"/>
      <c r="L335" s="202"/>
      <c r="M335" s="202"/>
      <c r="N335" s="202"/>
      <c r="O335" s="201"/>
      <c r="P335" s="159"/>
      <c r="Q335" s="206"/>
      <c r="R335" s="50"/>
      <c r="S335" s="51"/>
      <c r="T335" s="51"/>
      <c r="U335" s="52"/>
      <c r="V335" s="52"/>
      <c r="W335" s="52"/>
      <c r="X335" s="53"/>
      <c r="Y335" s="52"/>
      <c r="Z335" s="54"/>
      <c r="AA335" s="22"/>
      <c r="AB335" s="22"/>
      <c r="AC335" s="22"/>
      <c r="AD335" s="22"/>
      <c r="AE335" s="22"/>
      <c r="AF335" s="22"/>
      <c r="AG335" s="22"/>
    </row>
    <row r="336" spans="1:33" s="11" customFormat="1" ht="26.1" customHeight="1">
      <c r="A336" s="45" t="str">
        <f>IF(AND($H336&gt;=مغادرين!$C$4,$H336&lt;=مغادرين!$H$4,مغادرين!$B$1=IF(مغادرين!$B$1="","",$I336),مغادرين!$B$2=IF(مغادرين!$B$2="","",$K336),مغادرين!$B$3=IF(مغادرين!$B$3="","",$Q336),مغادرين!$B$4=IF(مغادرين!$B$4="","",$R336)),MAX($A$4:$A335)+1,"")</f>
        <v/>
      </c>
      <c r="B336" s="45" t="str">
        <f t="shared" si="10"/>
        <v/>
      </c>
      <c r="C336" s="45" t="str">
        <f>IF($A336="","",RANK($B336,$B$5:$B$9000,1)+COUNTIF($B$4:$B335,$B336))</f>
        <v/>
      </c>
      <c r="D336" s="46" t="str">
        <f>IF(AND($O336&gt;=قادمين!$C$4,$O336&lt;=قادمين!$H$4,قادمين!$B$1=IF(قادمين!$B$1="","",$I336),قادمين!$B$2=IF(قادمين!$B$2="","",$K336),قادمين!$B$3=IF(قادمين!$B$3="","",$Q336),قادمين!$B$4=IF(قادمين!$B$4="","",$R336)),MAX($D$4:$D335)+1,"")</f>
        <v/>
      </c>
      <c r="E336" s="46" t="str">
        <f t="shared" si="11"/>
        <v/>
      </c>
      <c r="F336" s="46" t="str">
        <f>IF($D336="","",RANK($E336,$E$5:$E$9000,1)+COUNTIF($E$4:$E335,$E336))</f>
        <v/>
      </c>
      <c r="G336" s="63" t="str">
        <f>IF(H336="","",COUNTA($H$5:H336))</f>
        <v/>
      </c>
      <c r="H336" s="187"/>
      <c r="I336" s="203"/>
      <c r="J336" s="202"/>
      <c r="K336" s="202"/>
      <c r="L336" s="202"/>
      <c r="M336" s="202"/>
      <c r="N336" s="202"/>
      <c r="O336" s="201"/>
      <c r="P336" s="159"/>
      <c r="Q336" s="206"/>
      <c r="R336" s="50"/>
      <c r="S336" s="51"/>
      <c r="T336" s="51"/>
      <c r="U336" s="52"/>
      <c r="V336" s="52"/>
      <c r="W336" s="52"/>
      <c r="X336" s="53"/>
      <c r="Y336" s="52"/>
      <c r="Z336" s="54"/>
      <c r="AA336" s="22"/>
      <c r="AB336" s="22"/>
      <c r="AC336" s="22"/>
      <c r="AD336" s="22"/>
      <c r="AE336" s="22"/>
      <c r="AF336" s="22"/>
      <c r="AG336" s="22"/>
    </row>
    <row r="337" spans="1:33" s="11" customFormat="1" ht="26.1" customHeight="1">
      <c r="A337" s="45" t="str">
        <f>IF(AND($H337&gt;=مغادرين!$C$4,$H337&lt;=مغادرين!$H$4,مغادرين!$B$1=IF(مغادرين!$B$1="","",$I337),مغادرين!$B$2=IF(مغادرين!$B$2="","",$K337),مغادرين!$B$3=IF(مغادرين!$B$3="","",$Q337),مغادرين!$B$4=IF(مغادرين!$B$4="","",$R337)),MAX($A$4:$A336)+1,"")</f>
        <v/>
      </c>
      <c r="B337" s="45" t="str">
        <f t="shared" si="10"/>
        <v/>
      </c>
      <c r="C337" s="45" t="str">
        <f>IF($A337="","",RANK($B337,$B$5:$B$9000,1)+COUNTIF($B$4:$B336,$B337))</f>
        <v/>
      </c>
      <c r="D337" s="46" t="str">
        <f>IF(AND($O337&gt;=قادمين!$C$4,$O337&lt;=قادمين!$H$4,قادمين!$B$1=IF(قادمين!$B$1="","",$I337),قادمين!$B$2=IF(قادمين!$B$2="","",$K337),قادمين!$B$3=IF(قادمين!$B$3="","",$Q337),قادمين!$B$4=IF(قادمين!$B$4="","",$R337)),MAX($D$4:$D336)+1,"")</f>
        <v/>
      </c>
      <c r="E337" s="46" t="str">
        <f t="shared" si="11"/>
        <v/>
      </c>
      <c r="F337" s="46" t="str">
        <f>IF($D337="","",RANK($E337,$E$5:$E$9000,1)+COUNTIF($E$4:$E336,$E337))</f>
        <v/>
      </c>
      <c r="G337" s="63" t="str">
        <f>IF(H337="","",COUNTA($H$5:H337))</f>
        <v/>
      </c>
      <c r="H337" s="187"/>
      <c r="I337" s="203"/>
      <c r="J337" s="202"/>
      <c r="K337" s="202"/>
      <c r="L337" s="202"/>
      <c r="M337" s="202"/>
      <c r="N337" s="202"/>
      <c r="O337" s="201"/>
      <c r="P337" s="159"/>
      <c r="Q337" s="206"/>
      <c r="R337" s="50"/>
      <c r="S337" s="51"/>
      <c r="T337" s="51"/>
      <c r="U337" s="52"/>
      <c r="V337" s="52"/>
      <c r="W337" s="52"/>
      <c r="X337" s="53"/>
      <c r="Y337" s="52"/>
      <c r="Z337" s="54"/>
      <c r="AA337" s="22"/>
      <c r="AB337" s="22"/>
      <c r="AC337" s="22"/>
      <c r="AD337" s="22"/>
      <c r="AE337" s="22"/>
      <c r="AF337" s="22"/>
      <c r="AG337" s="22"/>
    </row>
    <row r="338" spans="1:33" s="11" customFormat="1" ht="26.1" customHeight="1">
      <c r="A338" s="45" t="str">
        <f>IF(AND($H338&gt;=مغادرين!$C$4,$H338&lt;=مغادرين!$H$4,مغادرين!$B$1=IF(مغادرين!$B$1="","",$I338),مغادرين!$B$2=IF(مغادرين!$B$2="","",$K338),مغادرين!$B$3=IF(مغادرين!$B$3="","",$Q338),مغادرين!$B$4=IF(مغادرين!$B$4="","",$R338)),MAX($A$4:$A337)+1,"")</f>
        <v/>
      </c>
      <c r="B338" s="45" t="str">
        <f t="shared" si="10"/>
        <v/>
      </c>
      <c r="C338" s="45" t="str">
        <f>IF($A338="","",RANK($B338,$B$5:$B$9000,1)+COUNTIF($B$4:$B337,$B338))</f>
        <v/>
      </c>
      <c r="D338" s="46" t="str">
        <f>IF(AND($O338&gt;=قادمين!$C$4,$O338&lt;=قادمين!$H$4,قادمين!$B$1=IF(قادمين!$B$1="","",$I338),قادمين!$B$2=IF(قادمين!$B$2="","",$K338),قادمين!$B$3=IF(قادمين!$B$3="","",$Q338),قادمين!$B$4=IF(قادمين!$B$4="","",$R338)),MAX($D$4:$D337)+1,"")</f>
        <v/>
      </c>
      <c r="E338" s="46" t="str">
        <f t="shared" si="11"/>
        <v/>
      </c>
      <c r="F338" s="46" t="str">
        <f>IF($D338="","",RANK($E338,$E$5:$E$9000,1)+COUNTIF($E$4:$E337,$E338))</f>
        <v/>
      </c>
      <c r="G338" s="63" t="str">
        <f>IF(H338="","",COUNTA($H$5:H338))</f>
        <v/>
      </c>
      <c r="H338" s="187"/>
      <c r="I338" s="203"/>
      <c r="J338" s="202"/>
      <c r="K338" s="202"/>
      <c r="L338" s="202"/>
      <c r="M338" s="202"/>
      <c r="N338" s="202"/>
      <c r="O338" s="201"/>
      <c r="P338" s="159"/>
      <c r="Q338" s="206"/>
      <c r="R338" s="50"/>
      <c r="S338" s="51"/>
      <c r="T338" s="51"/>
      <c r="U338" s="52"/>
      <c r="V338" s="52"/>
      <c r="W338" s="52"/>
      <c r="X338" s="53"/>
      <c r="Y338" s="52"/>
      <c r="Z338" s="54"/>
      <c r="AA338" s="22"/>
      <c r="AB338" s="22"/>
      <c r="AC338" s="22"/>
      <c r="AD338" s="22"/>
      <c r="AE338" s="22"/>
      <c r="AF338" s="22"/>
      <c r="AG338" s="22"/>
    </row>
    <row r="339" spans="1:33" s="11" customFormat="1" ht="26.1" customHeight="1">
      <c r="A339" s="45" t="str">
        <f>IF(AND($H339&gt;=مغادرين!$C$4,$H339&lt;=مغادرين!$H$4,مغادرين!$B$1=IF(مغادرين!$B$1="","",$I339),مغادرين!$B$2=IF(مغادرين!$B$2="","",$K339),مغادرين!$B$3=IF(مغادرين!$B$3="","",$Q339),مغادرين!$B$4=IF(مغادرين!$B$4="","",$R339)),MAX($A$4:$A338)+1,"")</f>
        <v/>
      </c>
      <c r="B339" s="45" t="str">
        <f t="shared" si="10"/>
        <v/>
      </c>
      <c r="C339" s="45" t="str">
        <f>IF($A339="","",RANK($B339,$B$5:$B$9000,1)+COUNTIF($B$4:$B338,$B339))</f>
        <v/>
      </c>
      <c r="D339" s="46" t="str">
        <f>IF(AND($O339&gt;=قادمين!$C$4,$O339&lt;=قادمين!$H$4,قادمين!$B$1=IF(قادمين!$B$1="","",$I339),قادمين!$B$2=IF(قادمين!$B$2="","",$K339),قادمين!$B$3=IF(قادمين!$B$3="","",$Q339),قادمين!$B$4=IF(قادمين!$B$4="","",$R339)),MAX($D$4:$D338)+1,"")</f>
        <v/>
      </c>
      <c r="E339" s="46" t="str">
        <f t="shared" si="11"/>
        <v/>
      </c>
      <c r="F339" s="46" t="str">
        <f>IF($D339="","",RANK($E339,$E$5:$E$9000,1)+COUNTIF($E$4:$E338,$E339))</f>
        <v/>
      </c>
      <c r="G339" s="63" t="str">
        <f>IF(H339="","",COUNTA($H$5:H339))</f>
        <v/>
      </c>
      <c r="H339" s="187"/>
      <c r="I339" s="203"/>
      <c r="J339" s="202"/>
      <c r="K339" s="202"/>
      <c r="L339" s="202"/>
      <c r="M339" s="202"/>
      <c r="N339" s="202"/>
      <c r="O339" s="201"/>
      <c r="P339" s="159"/>
      <c r="Q339" s="206"/>
      <c r="R339" s="50"/>
      <c r="S339" s="51"/>
      <c r="T339" s="51"/>
      <c r="U339" s="52"/>
      <c r="V339" s="52"/>
      <c r="W339" s="52"/>
      <c r="X339" s="53"/>
      <c r="Y339" s="52"/>
      <c r="Z339" s="54"/>
      <c r="AA339" s="22"/>
      <c r="AB339" s="22"/>
      <c r="AC339" s="22"/>
      <c r="AD339" s="22"/>
      <c r="AE339" s="22"/>
      <c r="AF339" s="22"/>
      <c r="AG339" s="22"/>
    </row>
    <row r="340" spans="1:33" s="11" customFormat="1" ht="26.1" customHeight="1">
      <c r="A340" s="45" t="str">
        <f>IF(AND($H340&gt;=مغادرين!$C$4,$H340&lt;=مغادرين!$H$4,مغادرين!$B$1=IF(مغادرين!$B$1="","",$I340),مغادرين!$B$2=IF(مغادرين!$B$2="","",$K340),مغادرين!$B$3=IF(مغادرين!$B$3="","",$Q340),مغادرين!$B$4=IF(مغادرين!$B$4="","",$R340)),MAX($A$4:$A339)+1,"")</f>
        <v/>
      </c>
      <c r="B340" s="45" t="str">
        <f t="shared" si="10"/>
        <v/>
      </c>
      <c r="C340" s="45" t="str">
        <f>IF($A340="","",RANK($B340,$B$5:$B$9000,1)+COUNTIF($B$4:$B339,$B340))</f>
        <v/>
      </c>
      <c r="D340" s="46" t="str">
        <f>IF(AND($O340&gt;=قادمين!$C$4,$O340&lt;=قادمين!$H$4,قادمين!$B$1=IF(قادمين!$B$1="","",$I340),قادمين!$B$2=IF(قادمين!$B$2="","",$K340),قادمين!$B$3=IF(قادمين!$B$3="","",$Q340),قادمين!$B$4=IF(قادمين!$B$4="","",$R340)),MAX($D$4:$D339)+1,"")</f>
        <v/>
      </c>
      <c r="E340" s="46" t="str">
        <f t="shared" si="11"/>
        <v/>
      </c>
      <c r="F340" s="46" t="str">
        <f>IF($D340="","",RANK($E340,$E$5:$E$9000,1)+COUNTIF($E$4:$E339,$E340))</f>
        <v/>
      </c>
      <c r="G340" s="63" t="str">
        <f>IF(H340="","",COUNTA($H$5:H340))</f>
        <v/>
      </c>
      <c r="H340" s="187"/>
      <c r="I340" s="203"/>
      <c r="J340" s="202"/>
      <c r="K340" s="202"/>
      <c r="L340" s="202"/>
      <c r="M340" s="202"/>
      <c r="N340" s="202"/>
      <c r="O340" s="201"/>
      <c r="P340" s="159"/>
      <c r="Q340" s="206"/>
      <c r="R340" s="50"/>
      <c r="S340" s="51"/>
      <c r="T340" s="51"/>
      <c r="U340" s="52"/>
      <c r="V340" s="52"/>
      <c r="W340" s="52"/>
      <c r="X340" s="53"/>
      <c r="Y340" s="52"/>
      <c r="Z340" s="54"/>
      <c r="AA340" s="22"/>
      <c r="AB340" s="22"/>
      <c r="AC340" s="22"/>
      <c r="AD340" s="22"/>
      <c r="AE340" s="22"/>
      <c r="AF340" s="22"/>
      <c r="AG340" s="22"/>
    </row>
    <row r="341" spans="1:33" s="11" customFormat="1" ht="26.1" customHeight="1">
      <c r="A341" s="45" t="str">
        <f>IF(AND($H341&gt;=مغادرين!$C$4,$H341&lt;=مغادرين!$H$4,مغادرين!$B$1=IF(مغادرين!$B$1="","",$I341),مغادرين!$B$2=IF(مغادرين!$B$2="","",$K341),مغادرين!$B$3=IF(مغادرين!$B$3="","",$Q341),مغادرين!$B$4=IF(مغادرين!$B$4="","",$R341)),MAX($A$4:$A340)+1,"")</f>
        <v/>
      </c>
      <c r="B341" s="45" t="str">
        <f t="shared" si="10"/>
        <v/>
      </c>
      <c r="C341" s="45" t="str">
        <f>IF($A341="","",RANK($B341,$B$5:$B$9000,1)+COUNTIF($B$4:$B340,$B341))</f>
        <v/>
      </c>
      <c r="D341" s="46" t="str">
        <f>IF(AND($O341&gt;=قادمين!$C$4,$O341&lt;=قادمين!$H$4,قادمين!$B$1=IF(قادمين!$B$1="","",$I341),قادمين!$B$2=IF(قادمين!$B$2="","",$K341),قادمين!$B$3=IF(قادمين!$B$3="","",$Q341),قادمين!$B$4=IF(قادمين!$B$4="","",$R341)),MAX($D$4:$D340)+1,"")</f>
        <v/>
      </c>
      <c r="E341" s="46" t="str">
        <f t="shared" si="11"/>
        <v/>
      </c>
      <c r="F341" s="46" t="str">
        <f>IF($D341="","",RANK($E341,$E$5:$E$9000,1)+COUNTIF($E$4:$E340,$E341))</f>
        <v/>
      </c>
      <c r="G341" s="63" t="str">
        <f>IF(H341="","",COUNTA($H$5:H341))</f>
        <v/>
      </c>
      <c r="H341" s="187"/>
      <c r="I341" s="203"/>
      <c r="J341" s="202"/>
      <c r="K341" s="202"/>
      <c r="L341" s="202"/>
      <c r="M341" s="202"/>
      <c r="N341" s="202"/>
      <c r="O341" s="201"/>
      <c r="P341" s="159"/>
      <c r="Q341" s="206"/>
      <c r="R341" s="50"/>
      <c r="S341" s="51"/>
      <c r="T341" s="51"/>
      <c r="U341" s="52"/>
      <c r="V341" s="52"/>
      <c r="W341" s="52"/>
      <c r="X341" s="53"/>
      <c r="Y341" s="52"/>
      <c r="Z341" s="54"/>
      <c r="AA341" s="22"/>
      <c r="AB341" s="22"/>
      <c r="AC341" s="22"/>
      <c r="AD341" s="22"/>
      <c r="AE341" s="22"/>
      <c r="AF341" s="22"/>
      <c r="AG341" s="22"/>
    </row>
    <row r="342" spans="1:33" s="11" customFormat="1" ht="26.1" customHeight="1">
      <c r="A342" s="45" t="str">
        <f>IF(AND($H342&gt;=مغادرين!$C$4,$H342&lt;=مغادرين!$H$4,مغادرين!$B$1=IF(مغادرين!$B$1="","",$I342),مغادرين!$B$2=IF(مغادرين!$B$2="","",$K342),مغادرين!$B$3=IF(مغادرين!$B$3="","",$Q342),مغادرين!$B$4=IF(مغادرين!$B$4="","",$R342)),MAX($A$4:$A341)+1,"")</f>
        <v/>
      </c>
      <c r="B342" s="45" t="str">
        <f t="shared" si="10"/>
        <v/>
      </c>
      <c r="C342" s="45" t="str">
        <f>IF($A342="","",RANK($B342,$B$5:$B$9000,1)+COUNTIF($B$4:$B341,$B342))</f>
        <v/>
      </c>
      <c r="D342" s="46" t="str">
        <f>IF(AND($O342&gt;=قادمين!$C$4,$O342&lt;=قادمين!$H$4,قادمين!$B$1=IF(قادمين!$B$1="","",$I342),قادمين!$B$2=IF(قادمين!$B$2="","",$K342),قادمين!$B$3=IF(قادمين!$B$3="","",$Q342),قادمين!$B$4=IF(قادمين!$B$4="","",$R342)),MAX($D$4:$D341)+1,"")</f>
        <v/>
      </c>
      <c r="E342" s="46" t="str">
        <f t="shared" si="11"/>
        <v/>
      </c>
      <c r="F342" s="46" t="str">
        <f>IF($D342="","",RANK($E342,$E$5:$E$9000,1)+COUNTIF($E$4:$E341,$E342))</f>
        <v/>
      </c>
      <c r="G342" s="63" t="str">
        <f>IF(H342="","",COUNTA($H$5:H342))</f>
        <v/>
      </c>
      <c r="H342" s="187"/>
      <c r="I342" s="203"/>
      <c r="J342" s="202"/>
      <c r="K342" s="202"/>
      <c r="L342" s="202"/>
      <c r="M342" s="202"/>
      <c r="N342" s="202"/>
      <c r="O342" s="201"/>
      <c r="P342" s="159"/>
      <c r="Q342" s="206"/>
      <c r="R342" s="50"/>
      <c r="S342" s="51"/>
      <c r="T342" s="51"/>
      <c r="U342" s="52"/>
      <c r="V342" s="52"/>
      <c r="W342" s="52"/>
      <c r="X342" s="53"/>
      <c r="Y342" s="52"/>
      <c r="Z342" s="54"/>
      <c r="AA342" s="22"/>
      <c r="AB342" s="22"/>
      <c r="AC342" s="22"/>
      <c r="AD342" s="22"/>
      <c r="AE342" s="22"/>
      <c r="AF342" s="22"/>
      <c r="AG342" s="22"/>
    </row>
    <row r="343" spans="1:33" s="11" customFormat="1" ht="26.1" customHeight="1">
      <c r="A343" s="45" t="str">
        <f>IF(AND($H343&gt;=مغادرين!$C$4,$H343&lt;=مغادرين!$H$4,مغادرين!$B$1=IF(مغادرين!$B$1="","",$I343),مغادرين!$B$2=IF(مغادرين!$B$2="","",$K343),مغادرين!$B$3=IF(مغادرين!$B$3="","",$Q343),مغادرين!$B$4=IF(مغادرين!$B$4="","",$R343)),MAX($A$4:$A342)+1,"")</f>
        <v/>
      </c>
      <c r="B343" s="45" t="str">
        <f t="shared" si="10"/>
        <v/>
      </c>
      <c r="C343" s="45" t="str">
        <f>IF($A343="","",RANK($B343,$B$5:$B$9000,1)+COUNTIF($B$4:$B342,$B343))</f>
        <v/>
      </c>
      <c r="D343" s="46" t="str">
        <f>IF(AND($O343&gt;=قادمين!$C$4,$O343&lt;=قادمين!$H$4,قادمين!$B$1=IF(قادمين!$B$1="","",$I343),قادمين!$B$2=IF(قادمين!$B$2="","",$K343),قادمين!$B$3=IF(قادمين!$B$3="","",$Q343),قادمين!$B$4=IF(قادمين!$B$4="","",$R343)),MAX($D$4:$D342)+1,"")</f>
        <v/>
      </c>
      <c r="E343" s="46" t="str">
        <f t="shared" si="11"/>
        <v/>
      </c>
      <c r="F343" s="46" t="str">
        <f>IF($D343="","",RANK($E343,$E$5:$E$9000,1)+COUNTIF($E$4:$E342,$E343))</f>
        <v/>
      </c>
      <c r="G343" s="63" t="str">
        <f>IF(H343="","",COUNTA($H$5:H343))</f>
        <v/>
      </c>
      <c r="H343" s="187"/>
      <c r="I343" s="203"/>
      <c r="J343" s="202"/>
      <c r="K343" s="202"/>
      <c r="L343" s="202"/>
      <c r="M343" s="202"/>
      <c r="N343" s="202"/>
      <c r="O343" s="201"/>
      <c r="P343" s="159"/>
      <c r="Q343" s="206"/>
      <c r="R343" s="50"/>
      <c r="S343" s="51"/>
      <c r="T343" s="51"/>
      <c r="U343" s="52"/>
      <c r="V343" s="52"/>
      <c r="W343" s="52"/>
      <c r="X343" s="53"/>
      <c r="Y343" s="52"/>
      <c r="Z343" s="54"/>
      <c r="AA343" s="22"/>
      <c r="AB343" s="22"/>
      <c r="AC343" s="22"/>
      <c r="AD343" s="22"/>
      <c r="AE343" s="22"/>
      <c r="AF343" s="22"/>
      <c r="AG343" s="22"/>
    </row>
    <row r="344" spans="1:33" s="11" customFormat="1" ht="26.1" customHeight="1">
      <c r="A344" s="45" t="str">
        <f>IF(AND($H344&gt;=مغادرين!$C$4,$H344&lt;=مغادرين!$H$4,مغادرين!$B$1=IF(مغادرين!$B$1="","",$I344),مغادرين!$B$2=IF(مغادرين!$B$2="","",$K344),مغادرين!$B$3=IF(مغادرين!$B$3="","",$Q344),مغادرين!$B$4=IF(مغادرين!$B$4="","",$R344)),MAX($A$4:$A343)+1,"")</f>
        <v/>
      </c>
      <c r="B344" s="45" t="str">
        <f t="shared" si="10"/>
        <v/>
      </c>
      <c r="C344" s="45" t="str">
        <f>IF($A344="","",RANK($B344,$B$5:$B$9000,1)+COUNTIF($B$4:$B343,$B344))</f>
        <v/>
      </c>
      <c r="D344" s="46" t="str">
        <f>IF(AND($O344&gt;=قادمين!$C$4,$O344&lt;=قادمين!$H$4,قادمين!$B$1=IF(قادمين!$B$1="","",$I344),قادمين!$B$2=IF(قادمين!$B$2="","",$K344),قادمين!$B$3=IF(قادمين!$B$3="","",$Q344),قادمين!$B$4=IF(قادمين!$B$4="","",$R344)),MAX($D$4:$D343)+1,"")</f>
        <v/>
      </c>
      <c r="E344" s="46" t="str">
        <f t="shared" si="11"/>
        <v/>
      </c>
      <c r="F344" s="46" t="str">
        <f>IF($D344="","",RANK($E344,$E$5:$E$9000,1)+COUNTIF($E$4:$E343,$E344))</f>
        <v/>
      </c>
      <c r="G344" s="63" t="str">
        <f>IF(H344="","",COUNTA($H$5:H344))</f>
        <v/>
      </c>
      <c r="H344" s="187"/>
      <c r="I344" s="203"/>
      <c r="J344" s="202"/>
      <c r="K344" s="202"/>
      <c r="L344" s="202"/>
      <c r="M344" s="202"/>
      <c r="N344" s="202"/>
      <c r="O344" s="201"/>
      <c r="P344" s="159"/>
      <c r="Q344" s="206"/>
      <c r="R344" s="50"/>
      <c r="S344" s="51"/>
      <c r="T344" s="51"/>
      <c r="U344" s="52"/>
      <c r="V344" s="52"/>
      <c r="W344" s="52"/>
      <c r="X344" s="53"/>
      <c r="Y344" s="52"/>
      <c r="Z344" s="54"/>
      <c r="AA344" s="22"/>
      <c r="AB344" s="22"/>
      <c r="AC344" s="22"/>
      <c r="AD344" s="22"/>
      <c r="AE344" s="22"/>
      <c r="AF344" s="22"/>
      <c r="AG344" s="22"/>
    </row>
    <row r="345" spans="1:33" s="11" customFormat="1" ht="26.1" customHeight="1">
      <c r="A345" s="45" t="str">
        <f>IF(AND($H345&gt;=مغادرين!$C$4,$H345&lt;=مغادرين!$H$4,مغادرين!$B$1=IF(مغادرين!$B$1="","",$I345),مغادرين!$B$2=IF(مغادرين!$B$2="","",$K345),مغادرين!$B$3=IF(مغادرين!$B$3="","",$Q345),مغادرين!$B$4=IF(مغادرين!$B$4="","",$R345)),MAX($A$4:$A344)+1,"")</f>
        <v/>
      </c>
      <c r="B345" s="45" t="str">
        <f t="shared" si="10"/>
        <v/>
      </c>
      <c r="C345" s="45" t="str">
        <f>IF($A345="","",RANK($B345,$B$5:$B$9000,1)+COUNTIF($B$4:$B344,$B345))</f>
        <v/>
      </c>
      <c r="D345" s="46" t="str">
        <f>IF(AND($O345&gt;=قادمين!$C$4,$O345&lt;=قادمين!$H$4,قادمين!$B$1=IF(قادمين!$B$1="","",$I345),قادمين!$B$2=IF(قادمين!$B$2="","",$K345),قادمين!$B$3=IF(قادمين!$B$3="","",$Q345),قادمين!$B$4=IF(قادمين!$B$4="","",$R345)),MAX($D$4:$D344)+1,"")</f>
        <v/>
      </c>
      <c r="E345" s="46" t="str">
        <f t="shared" si="11"/>
        <v/>
      </c>
      <c r="F345" s="46" t="str">
        <f>IF($D345="","",RANK($E345,$E$5:$E$9000,1)+COUNTIF($E$4:$E344,$E345))</f>
        <v/>
      </c>
      <c r="G345" s="63" t="str">
        <f>IF(H345="","",COUNTA($H$5:H345))</f>
        <v/>
      </c>
      <c r="H345" s="187"/>
      <c r="I345" s="203"/>
      <c r="J345" s="202"/>
      <c r="K345" s="202"/>
      <c r="L345" s="202"/>
      <c r="M345" s="202"/>
      <c r="N345" s="202"/>
      <c r="O345" s="201"/>
      <c r="P345" s="159"/>
      <c r="Q345" s="206"/>
      <c r="R345" s="50"/>
      <c r="S345" s="51"/>
      <c r="T345" s="51"/>
      <c r="U345" s="52"/>
      <c r="V345" s="52"/>
      <c r="W345" s="52"/>
      <c r="X345" s="53"/>
      <c r="Y345" s="52"/>
      <c r="Z345" s="54"/>
      <c r="AA345" s="22"/>
      <c r="AB345" s="22"/>
      <c r="AC345" s="22"/>
      <c r="AD345" s="22"/>
      <c r="AE345" s="22"/>
      <c r="AF345" s="22"/>
      <c r="AG345" s="22"/>
    </row>
    <row r="346" spans="1:33" s="11" customFormat="1" ht="26.1" customHeight="1">
      <c r="A346" s="45" t="str">
        <f>IF(AND($H346&gt;=مغادرين!$C$4,$H346&lt;=مغادرين!$H$4,مغادرين!$B$1=IF(مغادرين!$B$1="","",$I346),مغادرين!$B$2=IF(مغادرين!$B$2="","",$K346),مغادرين!$B$3=IF(مغادرين!$B$3="","",$Q346),مغادرين!$B$4=IF(مغادرين!$B$4="","",$R346)),MAX($A$4:$A345)+1,"")</f>
        <v/>
      </c>
      <c r="B346" s="45" t="str">
        <f t="shared" si="10"/>
        <v/>
      </c>
      <c r="C346" s="45" t="str">
        <f>IF($A346="","",RANK($B346,$B$5:$B$9000,1)+COUNTIF($B$4:$B345,$B346))</f>
        <v/>
      </c>
      <c r="D346" s="46" t="str">
        <f>IF(AND($O346&gt;=قادمين!$C$4,$O346&lt;=قادمين!$H$4,قادمين!$B$1=IF(قادمين!$B$1="","",$I346),قادمين!$B$2=IF(قادمين!$B$2="","",$K346),قادمين!$B$3=IF(قادمين!$B$3="","",$Q346),قادمين!$B$4=IF(قادمين!$B$4="","",$R346)),MAX($D$4:$D345)+1,"")</f>
        <v/>
      </c>
      <c r="E346" s="46" t="str">
        <f t="shared" si="11"/>
        <v/>
      </c>
      <c r="F346" s="46" t="str">
        <f>IF($D346="","",RANK($E346,$E$5:$E$9000,1)+COUNTIF($E$4:$E345,$E346))</f>
        <v/>
      </c>
      <c r="G346" s="63" t="str">
        <f>IF(H346="","",COUNTA($H$5:H346))</f>
        <v/>
      </c>
      <c r="H346" s="187"/>
      <c r="I346" s="203"/>
      <c r="J346" s="202"/>
      <c r="K346" s="202"/>
      <c r="L346" s="202"/>
      <c r="M346" s="202"/>
      <c r="N346" s="202"/>
      <c r="O346" s="201"/>
      <c r="P346" s="159"/>
      <c r="Q346" s="206"/>
      <c r="R346" s="50"/>
      <c r="S346" s="51"/>
      <c r="T346" s="51"/>
      <c r="U346" s="52"/>
      <c r="V346" s="52"/>
      <c r="W346" s="52"/>
      <c r="X346" s="53"/>
      <c r="Y346" s="52"/>
      <c r="Z346" s="54"/>
      <c r="AA346" s="22"/>
      <c r="AB346" s="22"/>
      <c r="AC346" s="22"/>
      <c r="AD346" s="22"/>
      <c r="AE346" s="22"/>
      <c r="AF346" s="22"/>
      <c r="AG346" s="22"/>
    </row>
    <row r="347" spans="1:33" s="11" customFormat="1" ht="26.1" customHeight="1">
      <c r="A347" s="45" t="str">
        <f>IF(AND($H347&gt;=مغادرين!$C$4,$H347&lt;=مغادرين!$H$4,مغادرين!$B$1=IF(مغادرين!$B$1="","",$I347),مغادرين!$B$2=IF(مغادرين!$B$2="","",$K347),مغادرين!$B$3=IF(مغادرين!$B$3="","",$Q347),مغادرين!$B$4=IF(مغادرين!$B$4="","",$R347)),MAX($A$4:$A346)+1,"")</f>
        <v/>
      </c>
      <c r="B347" s="45" t="str">
        <f t="shared" si="10"/>
        <v/>
      </c>
      <c r="C347" s="45" t="str">
        <f>IF($A347="","",RANK($B347,$B$5:$B$9000,1)+COUNTIF($B$4:$B346,$B347))</f>
        <v/>
      </c>
      <c r="D347" s="46" t="str">
        <f>IF(AND($O347&gt;=قادمين!$C$4,$O347&lt;=قادمين!$H$4,قادمين!$B$1=IF(قادمين!$B$1="","",$I347),قادمين!$B$2=IF(قادمين!$B$2="","",$K347),قادمين!$B$3=IF(قادمين!$B$3="","",$Q347),قادمين!$B$4=IF(قادمين!$B$4="","",$R347)),MAX($D$4:$D346)+1,"")</f>
        <v/>
      </c>
      <c r="E347" s="46" t="str">
        <f t="shared" si="11"/>
        <v/>
      </c>
      <c r="F347" s="46" t="str">
        <f>IF($D347="","",RANK($E347,$E$5:$E$9000,1)+COUNTIF($E$4:$E346,$E347))</f>
        <v/>
      </c>
      <c r="G347" s="63" t="str">
        <f>IF(H347="","",COUNTA($H$5:H347))</f>
        <v/>
      </c>
      <c r="H347" s="187"/>
      <c r="I347" s="203"/>
      <c r="J347" s="202"/>
      <c r="K347" s="202"/>
      <c r="L347" s="202"/>
      <c r="M347" s="202"/>
      <c r="N347" s="202"/>
      <c r="O347" s="201"/>
      <c r="P347" s="159"/>
      <c r="Q347" s="206"/>
      <c r="R347" s="50"/>
      <c r="S347" s="51"/>
      <c r="T347" s="51"/>
      <c r="U347" s="52"/>
      <c r="V347" s="52"/>
      <c r="W347" s="52"/>
      <c r="X347" s="53"/>
      <c r="Y347" s="52"/>
      <c r="Z347" s="54"/>
      <c r="AA347" s="22"/>
      <c r="AB347" s="22"/>
      <c r="AC347" s="22"/>
      <c r="AD347" s="22"/>
      <c r="AE347" s="22"/>
      <c r="AF347" s="22"/>
      <c r="AG347" s="22"/>
    </row>
    <row r="348" spans="1:33" s="11" customFormat="1" ht="26.1" customHeight="1">
      <c r="A348" s="45" t="str">
        <f>IF(AND($H348&gt;=مغادرين!$C$4,$H348&lt;=مغادرين!$H$4,مغادرين!$B$1=IF(مغادرين!$B$1="","",$I348),مغادرين!$B$2=IF(مغادرين!$B$2="","",$K348),مغادرين!$B$3=IF(مغادرين!$B$3="","",$Q348),مغادرين!$B$4=IF(مغادرين!$B$4="","",$R348)),MAX($A$4:$A347)+1,"")</f>
        <v/>
      </c>
      <c r="B348" s="45" t="str">
        <f t="shared" si="10"/>
        <v/>
      </c>
      <c r="C348" s="45" t="str">
        <f>IF($A348="","",RANK($B348,$B$5:$B$9000,1)+COUNTIF($B$4:$B347,$B348))</f>
        <v/>
      </c>
      <c r="D348" s="46" t="str">
        <f>IF(AND($O348&gt;=قادمين!$C$4,$O348&lt;=قادمين!$H$4,قادمين!$B$1=IF(قادمين!$B$1="","",$I348),قادمين!$B$2=IF(قادمين!$B$2="","",$K348),قادمين!$B$3=IF(قادمين!$B$3="","",$Q348),قادمين!$B$4=IF(قادمين!$B$4="","",$R348)),MAX($D$4:$D347)+1,"")</f>
        <v/>
      </c>
      <c r="E348" s="46" t="str">
        <f t="shared" si="11"/>
        <v/>
      </c>
      <c r="F348" s="46" t="str">
        <f>IF($D348="","",RANK($E348,$E$5:$E$9000,1)+COUNTIF($E$4:$E347,$E348))</f>
        <v/>
      </c>
      <c r="G348" s="63" t="str">
        <f>IF(H348="","",COUNTA($H$5:H348))</f>
        <v/>
      </c>
      <c r="H348" s="187"/>
      <c r="I348" s="203"/>
      <c r="J348" s="202"/>
      <c r="K348" s="202"/>
      <c r="L348" s="202"/>
      <c r="M348" s="202"/>
      <c r="N348" s="202"/>
      <c r="O348" s="201"/>
      <c r="P348" s="159"/>
      <c r="Q348" s="206"/>
      <c r="R348" s="50"/>
      <c r="S348" s="51"/>
      <c r="T348" s="51"/>
      <c r="U348" s="52"/>
      <c r="V348" s="52"/>
      <c r="W348" s="52"/>
      <c r="X348" s="53"/>
      <c r="Y348" s="52"/>
      <c r="Z348" s="54"/>
      <c r="AA348" s="22"/>
      <c r="AB348" s="22"/>
      <c r="AC348" s="22"/>
      <c r="AD348" s="22"/>
      <c r="AE348" s="22"/>
      <c r="AF348" s="22"/>
      <c r="AG348" s="22"/>
    </row>
    <row r="349" spans="1:33" s="11" customFormat="1" ht="26.1" customHeight="1">
      <c r="A349" s="45" t="str">
        <f>IF(AND($H349&gt;=مغادرين!$C$4,$H349&lt;=مغادرين!$H$4,مغادرين!$B$1=IF(مغادرين!$B$1="","",$I349),مغادرين!$B$2=IF(مغادرين!$B$2="","",$K349),مغادرين!$B$3=IF(مغادرين!$B$3="","",$Q349),مغادرين!$B$4=IF(مغادرين!$B$4="","",$R349)),MAX($A$4:$A348)+1,"")</f>
        <v/>
      </c>
      <c r="B349" s="45" t="str">
        <f t="shared" si="10"/>
        <v/>
      </c>
      <c r="C349" s="45" t="str">
        <f>IF($A349="","",RANK($B349,$B$5:$B$9000,1)+COUNTIF($B$4:$B348,$B349))</f>
        <v/>
      </c>
      <c r="D349" s="46" t="str">
        <f>IF(AND($O349&gt;=قادمين!$C$4,$O349&lt;=قادمين!$H$4,قادمين!$B$1=IF(قادمين!$B$1="","",$I349),قادمين!$B$2=IF(قادمين!$B$2="","",$K349),قادمين!$B$3=IF(قادمين!$B$3="","",$Q349),قادمين!$B$4=IF(قادمين!$B$4="","",$R349)),MAX($D$4:$D348)+1,"")</f>
        <v/>
      </c>
      <c r="E349" s="46" t="str">
        <f t="shared" si="11"/>
        <v/>
      </c>
      <c r="F349" s="46" t="str">
        <f>IF($D349="","",RANK($E349,$E$5:$E$9000,1)+COUNTIF($E$4:$E348,$E349))</f>
        <v/>
      </c>
      <c r="G349" s="63" t="str">
        <f>IF(H349="","",COUNTA($H$5:H349))</f>
        <v/>
      </c>
      <c r="H349" s="187"/>
      <c r="I349" s="203"/>
      <c r="J349" s="202"/>
      <c r="K349" s="202"/>
      <c r="L349" s="202"/>
      <c r="M349" s="202"/>
      <c r="N349" s="202"/>
      <c r="O349" s="201"/>
      <c r="P349" s="159"/>
      <c r="Q349" s="206"/>
      <c r="R349" s="50"/>
      <c r="S349" s="51"/>
      <c r="T349" s="51"/>
      <c r="U349" s="52"/>
      <c r="V349" s="52"/>
      <c r="W349" s="52"/>
      <c r="X349" s="53"/>
      <c r="Y349" s="52"/>
      <c r="Z349" s="54"/>
      <c r="AA349" s="22"/>
      <c r="AB349" s="22"/>
      <c r="AC349" s="22"/>
      <c r="AD349" s="22"/>
      <c r="AE349" s="22"/>
      <c r="AF349" s="22"/>
      <c r="AG349" s="22"/>
    </row>
    <row r="350" spans="1:33" s="11" customFormat="1" ht="26.1" customHeight="1">
      <c r="A350" s="45" t="str">
        <f>IF(AND($H350&gt;=مغادرين!$C$4,$H350&lt;=مغادرين!$H$4,مغادرين!$B$1=IF(مغادرين!$B$1="","",$I350),مغادرين!$B$2=IF(مغادرين!$B$2="","",$K350),مغادرين!$B$3=IF(مغادرين!$B$3="","",$Q350),مغادرين!$B$4=IF(مغادرين!$B$4="","",$R350)),MAX($A$4:$A349)+1,"")</f>
        <v/>
      </c>
      <c r="B350" s="45" t="str">
        <f t="shared" si="10"/>
        <v/>
      </c>
      <c r="C350" s="45" t="str">
        <f>IF($A350="","",RANK($B350,$B$5:$B$9000,1)+COUNTIF($B$4:$B349,$B350))</f>
        <v/>
      </c>
      <c r="D350" s="46" t="str">
        <f>IF(AND($O350&gt;=قادمين!$C$4,$O350&lt;=قادمين!$H$4,قادمين!$B$1=IF(قادمين!$B$1="","",$I350),قادمين!$B$2=IF(قادمين!$B$2="","",$K350),قادمين!$B$3=IF(قادمين!$B$3="","",$Q350),قادمين!$B$4=IF(قادمين!$B$4="","",$R350)),MAX($D$4:$D349)+1,"")</f>
        <v/>
      </c>
      <c r="E350" s="46" t="str">
        <f t="shared" si="11"/>
        <v/>
      </c>
      <c r="F350" s="46" t="str">
        <f>IF($D350="","",RANK($E350,$E$5:$E$9000,1)+COUNTIF($E$4:$E349,$E350))</f>
        <v/>
      </c>
      <c r="G350" s="63" t="str">
        <f>IF(H350="","",COUNTA($H$5:H350))</f>
        <v/>
      </c>
      <c r="H350" s="187"/>
      <c r="I350" s="203"/>
      <c r="J350" s="202"/>
      <c r="K350" s="202"/>
      <c r="L350" s="202"/>
      <c r="M350" s="202"/>
      <c r="N350" s="202"/>
      <c r="O350" s="201"/>
      <c r="P350" s="159"/>
      <c r="Q350" s="206"/>
      <c r="R350" s="50"/>
      <c r="S350" s="51"/>
      <c r="T350" s="51"/>
      <c r="U350" s="52"/>
      <c r="V350" s="52"/>
      <c r="W350" s="52"/>
      <c r="X350" s="53"/>
      <c r="Y350" s="52"/>
      <c r="Z350" s="54"/>
      <c r="AA350" s="22"/>
      <c r="AB350" s="22"/>
      <c r="AC350" s="22"/>
      <c r="AD350" s="22"/>
      <c r="AE350" s="22"/>
      <c r="AF350" s="22"/>
      <c r="AG350" s="22"/>
    </row>
    <row r="351" spans="1:33" s="11" customFormat="1" ht="26.1" customHeight="1">
      <c r="A351" s="45" t="str">
        <f>IF(AND($H351&gt;=مغادرين!$C$4,$H351&lt;=مغادرين!$H$4,مغادرين!$B$1=IF(مغادرين!$B$1="","",$I351),مغادرين!$B$2=IF(مغادرين!$B$2="","",$K351),مغادرين!$B$3=IF(مغادرين!$B$3="","",$Q351),مغادرين!$B$4=IF(مغادرين!$B$4="","",$R351)),MAX($A$4:$A350)+1,"")</f>
        <v/>
      </c>
      <c r="B351" s="45" t="str">
        <f t="shared" si="10"/>
        <v/>
      </c>
      <c r="C351" s="45" t="str">
        <f>IF($A351="","",RANK($B351,$B$5:$B$9000,1)+COUNTIF($B$4:$B350,$B351))</f>
        <v/>
      </c>
      <c r="D351" s="46" t="str">
        <f>IF(AND($O351&gt;=قادمين!$C$4,$O351&lt;=قادمين!$H$4,قادمين!$B$1=IF(قادمين!$B$1="","",$I351),قادمين!$B$2=IF(قادمين!$B$2="","",$K351),قادمين!$B$3=IF(قادمين!$B$3="","",$Q351),قادمين!$B$4=IF(قادمين!$B$4="","",$R351)),MAX($D$4:$D350)+1,"")</f>
        <v/>
      </c>
      <c r="E351" s="46" t="str">
        <f t="shared" si="11"/>
        <v/>
      </c>
      <c r="F351" s="46" t="str">
        <f>IF($D351="","",RANK($E351,$E$5:$E$9000,1)+COUNTIF($E$4:$E350,$E351))</f>
        <v/>
      </c>
      <c r="G351" s="63" t="str">
        <f>IF(H351="","",COUNTA($H$5:H351))</f>
        <v/>
      </c>
      <c r="H351" s="187"/>
      <c r="I351" s="203"/>
      <c r="J351" s="202"/>
      <c r="K351" s="202"/>
      <c r="L351" s="202"/>
      <c r="M351" s="202"/>
      <c r="N351" s="202"/>
      <c r="O351" s="201"/>
      <c r="P351" s="159"/>
      <c r="Q351" s="206"/>
      <c r="R351" s="50"/>
      <c r="S351" s="51"/>
      <c r="T351" s="51"/>
      <c r="U351" s="52"/>
      <c r="V351" s="52"/>
      <c r="W351" s="52"/>
      <c r="X351" s="53"/>
      <c r="Y351" s="52"/>
      <c r="Z351" s="54"/>
      <c r="AA351" s="22"/>
      <c r="AB351" s="22"/>
      <c r="AC351" s="22"/>
      <c r="AD351" s="22"/>
      <c r="AE351" s="22"/>
      <c r="AF351" s="22"/>
      <c r="AG351" s="22"/>
    </row>
    <row r="352" spans="1:33" s="11" customFormat="1" ht="26.1" customHeight="1">
      <c r="A352" s="45" t="str">
        <f>IF(AND($H352&gt;=مغادرين!$C$4,$H352&lt;=مغادرين!$H$4,مغادرين!$B$1=IF(مغادرين!$B$1="","",$I352),مغادرين!$B$2=IF(مغادرين!$B$2="","",$K352),مغادرين!$B$3=IF(مغادرين!$B$3="","",$Q352),مغادرين!$B$4=IF(مغادرين!$B$4="","",$R352)),MAX($A$4:$A351)+1,"")</f>
        <v/>
      </c>
      <c r="B352" s="45" t="str">
        <f t="shared" si="10"/>
        <v/>
      </c>
      <c r="C352" s="45" t="str">
        <f>IF($A352="","",RANK($B352,$B$5:$B$9000,1)+COUNTIF($B$4:$B351,$B352))</f>
        <v/>
      </c>
      <c r="D352" s="46" t="str">
        <f>IF(AND($O352&gt;=قادمين!$C$4,$O352&lt;=قادمين!$H$4,قادمين!$B$1=IF(قادمين!$B$1="","",$I352),قادمين!$B$2=IF(قادمين!$B$2="","",$K352),قادمين!$B$3=IF(قادمين!$B$3="","",$Q352),قادمين!$B$4=IF(قادمين!$B$4="","",$R352)),MAX($D$4:$D351)+1,"")</f>
        <v/>
      </c>
      <c r="E352" s="46" t="str">
        <f t="shared" si="11"/>
        <v/>
      </c>
      <c r="F352" s="46" t="str">
        <f>IF($D352="","",RANK($E352,$E$5:$E$9000,1)+COUNTIF($E$4:$E351,$E352))</f>
        <v/>
      </c>
      <c r="G352" s="63" t="str">
        <f>IF(H352="","",COUNTA($H$5:H352))</f>
        <v/>
      </c>
      <c r="H352" s="187"/>
      <c r="I352" s="203"/>
      <c r="J352" s="202"/>
      <c r="K352" s="202"/>
      <c r="L352" s="202"/>
      <c r="M352" s="202"/>
      <c r="N352" s="202"/>
      <c r="O352" s="201"/>
      <c r="P352" s="159"/>
      <c r="Q352" s="206"/>
      <c r="R352" s="50"/>
      <c r="S352" s="51"/>
      <c r="T352" s="51"/>
      <c r="U352" s="52"/>
      <c r="V352" s="52"/>
      <c r="W352" s="52"/>
      <c r="X352" s="53"/>
      <c r="Y352" s="52"/>
      <c r="Z352" s="54"/>
      <c r="AA352" s="22"/>
      <c r="AB352" s="22"/>
      <c r="AC352" s="22"/>
      <c r="AD352" s="22"/>
      <c r="AE352" s="22"/>
      <c r="AF352" s="22"/>
      <c r="AG352" s="22"/>
    </row>
    <row r="353" spans="1:33" s="11" customFormat="1" ht="26.1" customHeight="1">
      <c r="A353" s="45" t="str">
        <f>IF(AND($H353&gt;=مغادرين!$C$4,$H353&lt;=مغادرين!$H$4,مغادرين!$B$1=IF(مغادرين!$B$1="","",$I353),مغادرين!$B$2=IF(مغادرين!$B$2="","",$K353),مغادرين!$B$3=IF(مغادرين!$B$3="","",$Q353),مغادرين!$B$4=IF(مغادرين!$B$4="","",$R353)),MAX($A$4:$A352)+1,"")</f>
        <v/>
      </c>
      <c r="B353" s="45" t="str">
        <f t="shared" si="10"/>
        <v/>
      </c>
      <c r="C353" s="45" t="str">
        <f>IF($A353="","",RANK($B353,$B$5:$B$9000,1)+COUNTIF($B$4:$B352,$B353))</f>
        <v/>
      </c>
      <c r="D353" s="46" t="str">
        <f>IF(AND($O353&gt;=قادمين!$C$4,$O353&lt;=قادمين!$H$4,قادمين!$B$1=IF(قادمين!$B$1="","",$I353),قادمين!$B$2=IF(قادمين!$B$2="","",$K353),قادمين!$B$3=IF(قادمين!$B$3="","",$Q353),قادمين!$B$4=IF(قادمين!$B$4="","",$R353)),MAX($D$4:$D352)+1,"")</f>
        <v/>
      </c>
      <c r="E353" s="46" t="str">
        <f t="shared" si="11"/>
        <v/>
      </c>
      <c r="F353" s="46" t="str">
        <f>IF($D353="","",RANK($E353,$E$5:$E$9000,1)+COUNTIF($E$4:$E352,$E353))</f>
        <v/>
      </c>
      <c r="G353" s="63" t="str">
        <f>IF(H353="","",COUNTA($H$5:H353))</f>
        <v/>
      </c>
      <c r="H353" s="187"/>
      <c r="I353" s="203"/>
      <c r="J353" s="202"/>
      <c r="K353" s="202"/>
      <c r="L353" s="202"/>
      <c r="M353" s="202"/>
      <c r="N353" s="202"/>
      <c r="O353" s="201"/>
      <c r="P353" s="159"/>
      <c r="Q353" s="206"/>
      <c r="R353" s="50"/>
      <c r="S353" s="51"/>
      <c r="T353" s="51"/>
      <c r="U353" s="52"/>
      <c r="V353" s="52"/>
      <c r="W353" s="52"/>
      <c r="X353" s="53"/>
      <c r="Y353" s="52"/>
      <c r="Z353" s="54"/>
      <c r="AA353" s="22"/>
      <c r="AB353" s="22"/>
      <c r="AC353" s="22"/>
      <c r="AD353" s="22"/>
      <c r="AE353" s="22"/>
      <c r="AF353" s="22"/>
      <c r="AG353" s="22"/>
    </row>
    <row r="354" spans="1:33" s="11" customFormat="1" ht="26.1" customHeight="1">
      <c r="A354" s="45" t="str">
        <f>IF(AND($H354&gt;=مغادرين!$C$4,$H354&lt;=مغادرين!$H$4,مغادرين!$B$1=IF(مغادرين!$B$1="","",$I354),مغادرين!$B$2=IF(مغادرين!$B$2="","",$K354),مغادرين!$B$3=IF(مغادرين!$B$3="","",$Q354),مغادرين!$B$4=IF(مغادرين!$B$4="","",$R354)),MAX($A$4:$A353)+1,"")</f>
        <v/>
      </c>
      <c r="B354" s="45" t="str">
        <f t="shared" si="10"/>
        <v/>
      </c>
      <c r="C354" s="45" t="str">
        <f>IF($A354="","",RANK($B354,$B$5:$B$9000,1)+COUNTIF($B$4:$B353,$B354))</f>
        <v/>
      </c>
      <c r="D354" s="46" t="str">
        <f>IF(AND($O354&gt;=قادمين!$C$4,$O354&lt;=قادمين!$H$4,قادمين!$B$1=IF(قادمين!$B$1="","",$I354),قادمين!$B$2=IF(قادمين!$B$2="","",$K354),قادمين!$B$3=IF(قادمين!$B$3="","",$Q354),قادمين!$B$4=IF(قادمين!$B$4="","",$R354)),MAX($D$4:$D353)+1,"")</f>
        <v/>
      </c>
      <c r="E354" s="46" t="str">
        <f t="shared" si="11"/>
        <v/>
      </c>
      <c r="F354" s="46" t="str">
        <f>IF($D354="","",RANK($E354,$E$5:$E$9000,1)+COUNTIF($E$4:$E353,$E354))</f>
        <v/>
      </c>
      <c r="G354" s="63" t="str">
        <f>IF(H354="","",COUNTA($H$5:H354))</f>
        <v/>
      </c>
      <c r="H354" s="187"/>
      <c r="I354" s="203"/>
      <c r="J354" s="202"/>
      <c r="K354" s="202"/>
      <c r="L354" s="202"/>
      <c r="M354" s="202"/>
      <c r="N354" s="202"/>
      <c r="O354" s="201"/>
      <c r="P354" s="159"/>
      <c r="Q354" s="206"/>
      <c r="R354" s="50"/>
      <c r="S354" s="51"/>
      <c r="T354" s="51"/>
      <c r="U354" s="52"/>
      <c r="V354" s="52"/>
      <c r="W354" s="52"/>
      <c r="X354" s="53"/>
      <c r="Y354" s="52"/>
      <c r="Z354" s="54"/>
      <c r="AA354" s="22"/>
      <c r="AB354" s="22"/>
      <c r="AC354" s="22"/>
      <c r="AD354" s="22"/>
      <c r="AE354" s="22"/>
      <c r="AF354" s="22"/>
      <c r="AG354" s="22"/>
    </row>
    <row r="355" spans="1:33" s="11" customFormat="1" ht="26.1" customHeight="1">
      <c r="A355" s="45" t="str">
        <f>IF(AND($H355&gt;=مغادرين!$C$4,$H355&lt;=مغادرين!$H$4,مغادرين!$B$1=IF(مغادرين!$B$1="","",$I355),مغادرين!$B$2=IF(مغادرين!$B$2="","",$K355),مغادرين!$B$3=IF(مغادرين!$B$3="","",$Q355),مغادرين!$B$4=IF(مغادرين!$B$4="","",$R355)),MAX($A$4:$A354)+1,"")</f>
        <v/>
      </c>
      <c r="B355" s="45" t="str">
        <f t="shared" si="10"/>
        <v/>
      </c>
      <c r="C355" s="45" t="str">
        <f>IF($A355="","",RANK($B355,$B$5:$B$9000,1)+COUNTIF($B$4:$B354,$B355))</f>
        <v/>
      </c>
      <c r="D355" s="46" t="str">
        <f>IF(AND($O355&gt;=قادمين!$C$4,$O355&lt;=قادمين!$H$4,قادمين!$B$1=IF(قادمين!$B$1="","",$I355),قادمين!$B$2=IF(قادمين!$B$2="","",$K355),قادمين!$B$3=IF(قادمين!$B$3="","",$Q355),قادمين!$B$4=IF(قادمين!$B$4="","",$R355)),MAX($D$4:$D354)+1,"")</f>
        <v/>
      </c>
      <c r="E355" s="46" t="str">
        <f t="shared" si="11"/>
        <v/>
      </c>
      <c r="F355" s="46" t="str">
        <f>IF($D355="","",RANK($E355,$E$5:$E$9000,1)+COUNTIF($E$4:$E354,$E355))</f>
        <v/>
      </c>
      <c r="G355" s="63" t="str">
        <f>IF(H355="","",COUNTA($H$5:H355))</f>
        <v/>
      </c>
      <c r="H355" s="187"/>
      <c r="I355" s="203"/>
      <c r="J355" s="202"/>
      <c r="K355" s="202"/>
      <c r="L355" s="202"/>
      <c r="M355" s="202"/>
      <c r="N355" s="202"/>
      <c r="O355" s="201"/>
      <c r="P355" s="159"/>
      <c r="Q355" s="206"/>
      <c r="R355" s="50"/>
      <c r="S355" s="51"/>
      <c r="T355" s="51"/>
      <c r="U355" s="52"/>
      <c r="V355" s="52"/>
      <c r="W355" s="52"/>
      <c r="X355" s="53"/>
      <c r="Y355" s="52"/>
      <c r="Z355" s="54"/>
      <c r="AA355" s="22"/>
      <c r="AB355" s="22"/>
      <c r="AC355" s="22"/>
      <c r="AD355" s="22"/>
      <c r="AE355" s="22"/>
      <c r="AF355" s="22"/>
      <c r="AG355" s="22"/>
    </row>
    <row r="356" spans="1:33" s="11" customFormat="1" ht="26.1" customHeight="1">
      <c r="A356" s="45" t="str">
        <f>IF(AND($H356&gt;=مغادرين!$C$4,$H356&lt;=مغادرين!$H$4,مغادرين!$B$1=IF(مغادرين!$B$1="","",$I356),مغادرين!$B$2=IF(مغادرين!$B$2="","",$K356),مغادرين!$B$3=IF(مغادرين!$B$3="","",$Q356),مغادرين!$B$4=IF(مغادرين!$B$4="","",$R356)),MAX($A$4:$A355)+1,"")</f>
        <v/>
      </c>
      <c r="B356" s="45" t="str">
        <f t="shared" si="10"/>
        <v/>
      </c>
      <c r="C356" s="45" t="str">
        <f>IF($A356="","",RANK($B356,$B$5:$B$9000,1)+COUNTIF($B$4:$B355,$B356))</f>
        <v/>
      </c>
      <c r="D356" s="46" t="str">
        <f>IF(AND($O356&gt;=قادمين!$C$4,$O356&lt;=قادمين!$H$4,قادمين!$B$1=IF(قادمين!$B$1="","",$I356),قادمين!$B$2=IF(قادمين!$B$2="","",$K356),قادمين!$B$3=IF(قادمين!$B$3="","",$Q356),قادمين!$B$4=IF(قادمين!$B$4="","",$R356)),MAX($D$4:$D355)+1,"")</f>
        <v/>
      </c>
      <c r="E356" s="46" t="str">
        <f t="shared" si="11"/>
        <v/>
      </c>
      <c r="F356" s="46" t="str">
        <f>IF($D356="","",RANK($E356,$E$5:$E$9000,1)+COUNTIF($E$4:$E355,$E356))</f>
        <v/>
      </c>
      <c r="G356" s="63" t="str">
        <f>IF(H356="","",COUNTA($H$5:H356))</f>
        <v/>
      </c>
      <c r="H356" s="187"/>
      <c r="I356" s="203"/>
      <c r="J356" s="202"/>
      <c r="K356" s="202"/>
      <c r="L356" s="202"/>
      <c r="M356" s="202"/>
      <c r="N356" s="202"/>
      <c r="O356" s="201"/>
      <c r="P356" s="159"/>
      <c r="Q356" s="206"/>
      <c r="R356" s="50"/>
      <c r="S356" s="51"/>
      <c r="T356" s="51"/>
      <c r="U356" s="52"/>
      <c r="V356" s="52"/>
      <c r="W356" s="52"/>
      <c r="X356" s="53"/>
      <c r="Y356" s="52"/>
      <c r="Z356" s="54"/>
      <c r="AA356" s="22"/>
      <c r="AB356" s="22"/>
      <c r="AC356" s="22"/>
      <c r="AD356" s="22"/>
      <c r="AE356" s="22"/>
      <c r="AF356" s="22"/>
      <c r="AG356" s="22"/>
    </row>
    <row r="357" spans="1:33" s="11" customFormat="1" ht="26.1" customHeight="1">
      <c r="A357" s="45" t="str">
        <f>IF(AND($H357&gt;=مغادرين!$C$4,$H357&lt;=مغادرين!$H$4,مغادرين!$B$1=IF(مغادرين!$B$1="","",$I357),مغادرين!$B$2=IF(مغادرين!$B$2="","",$K357),مغادرين!$B$3=IF(مغادرين!$B$3="","",$Q357),مغادرين!$B$4=IF(مغادرين!$B$4="","",$R357)),MAX($A$4:$A356)+1,"")</f>
        <v/>
      </c>
      <c r="B357" s="45" t="str">
        <f t="shared" si="10"/>
        <v/>
      </c>
      <c r="C357" s="45" t="str">
        <f>IF($A357="","",RANK($B357,$B$5:$B$9000,1)+COUNTIF($B$4:$B356,$B357))</f>
        <v/>
      </c>
      <c r="D357" s="46" t="str">
        <f>IF(AND($O357&gt;=قادمين!$C$4,$O357&lt;=قادمين!$H$4,قادمين!$B$1=IF(قادمين!$B$1="","",$I357),قادمين!$B$2=IF(قادمين!$B$2="","",$K357),قادمين!$B$3=IF(قادمين!$B$3="","",$Q357),قادمين!$B$4=IF(قادمين!$B$4="","",$R357)),MAX($D$4:$D356)+1,"")</f>
        <v/>
      </c>
      <c r="E357" s="46" t="str">
        <f t="shared" si="11"/>
        <v/>
      </c>
      <c r="F357" s="46" t="str">
        <f>IF($D357="","",RANK($E357,$E$5:$E$9000,1)+COUNTIF($E$4:$E356,$E357))</f>
        <v/>
      </c>
      <c r="G357" s="63" t="str">
        <f>IF(H357="","",COUNTA($H$5:H357))</f>
        <v/>
      </c>
      <c r="H357" s="187"/>
      <c r="I357" s="203"/>
      <c r="J357" s="202"/>
      <c r="K357" s="202"/>
      <c r="L357" s="202"/>
      <c r="M357" s="202"/>
      <c r="N357" s="202"/>
      <c r="O357" s="201"/>
      <c r="P357" s="159"/>
      <c r="Q357" s="206"/>
      <c r="R357" s="50"/>
      <c r="S357" s="51"/>
      <c r="T357" s="51"/>
      <c r="U357" s="52"/>
      <c r="V357" s="52"/>
      <c r="W357" s="52"/>
      <c r="X357" s="53"/>
      <c r="Y357" s="52"/>
      <c r="Z357" s="54"/>
      <c r="AA357" s="22"/>
      <c r="AB357" s="22"/>
      <c r="AC357" s="22"/>
      <c r="AD357" s="22"/>
      <c r="AE357" s="22"/>
      <c r="AF357" s="22"/>
      <c r="AG357" s="22"/>
    </row>
    <row r="358" spans="1:33" s="11" customFormat="1" ht="26.1" customHeight="1">
      <c r="A358" s="45" t="str">
        <f>IF(AND($H358&gt;=مغادرين!$C$4,$H358&lt;=مغادرين!$H$4,مغادرين!$B$1=IF(مغادرين!$B$1="","",$I358),مغادرين!$B$2=IF(مغادرين!$B$2="","",$K358),مغادرين!$B$3=IF(مغادرين!$B$3="","",$Q358),مغادرين!$B$4=IF(مغادرين!$B$4="","",$R358)),MAX($A$4:$A357)+1,"")</f>
        <v/>
      </c>
      <c r="B358" s="45" t="str">
        <f t="shared" si="10"/>
        <v/>
      </c>
      <c r="C358" s="45" t="str">
        <f>IF($A358="","",RANK($B358,$B$5:$B$9000,1)+COUNTIF($B$4:$B357,$B358))</f>
        <v/>
      </c>
      <c r="D358" s="46" t="str">
        <f>IF(AND($O358&gt;=قادمين!$C$4,$O358&lt;=قادمين!$H$4,قادمين!$B$1=IF(قادمين!$B$1="","",$I358),قادمين!$B$2=IF(قادمين!$B$2="","",$K358),قادمين!$B$3=IF(قادمين!$B$3="","",$Q358),قادمين!$B$4=IF(قادمين!$B$4="","",$R358)),MAX($D$4:$D357)+1,"")</f>
        <v/>
      </c>
      <c r="E358" s="46" t="str">
        <f t="shared" si="11"/>
        <v/>
      </c>
      <c r="F358" s="46" t="str">
        <f>IF($D358="","",RANK($E358,$E$5:$E$9000,1)+COUNTIF($E$4:$E357,$E358))</f>
        <v/>
      </c>
      <c r="G358" s="63" t="str">
        <f>IF(H358="","",COUNTA($H$5:H358))</f>
        <v/>
      </c>
      <c r="H358" s="187"/>
      <c r="I358" s="203"/>
      <c r="J358" s="202"/>
      <c r="K358" s="202"/>
      <c r="L358" s="202"/>
      <c r="M358" s="202"/>
      <c r="N358" s="202"/>
      <c r="O358" s="201"/>
      <c r="P358" s="159"/>
      <c r="Q358" s="206"/>
      <c r="R358" s="50"/>
      <c r="S358" s="51"/>
      <c r="T358" s="51"/>
      <c r="U358" s="52"/>
      <c r="V358" s="52"/>
      <c r="W358" s="52"/>
      <c r="X358" s="53"/>
      <c r="Y358" s="52"/>
      <c r="Z358" s="54"/>
      <c r="AA358" s="22"/>
      <c r="AB358" s="22"/>
      <c r="AC358" s="22"/>
      <c r="AD358" s="22"/>
      <c r="AE358" s="22"/>
      <c r="AF358" s="22"/>
      <c r="AG358" s="22"/>
    </row>
    <row r="359" spans="1:33" s="11" customFormat="1" ht="26.1" customHeight="1">
      <c r="A359" s="45" t="str">
        <f>IF(AND($H359&gt;=مغادرين!$C$4,$H359&lt;=مغادرين!$H$4,مغادرين!$B$1=IF(مغادرين!$B$1="","",$I359),مغادرين!$B$2=IF(مغادرين!$B$2="","",$K359),مغادرين!$B$3=IF(مغادرين!$B$3="","",$Q359),مغادرين!$B$4=IF(مغادرين!$B$4="","",$R359)),MAX($A$4:$A358)+1,"")</f>
        <v/>
      </c>
      <c r="B359" s="45" t="str">
        <f t="shared" si="10"/>
        <v/>
      </c>
      <c r="C359" s="45" t="str">
        <f>IF($A359="","",RANK($B359,$B$5:$B$9000,1)+COUNTIF($B$4:$B358,$B359))</f>
        <v/>
      </c>
      <c r="D359" s="46" t="str">
        <f>IF(AND($O359&gt;=قادمين!$C$4,$O359&lt;=قادمين!$H$4,قادمين!$B$1=IF(قادمين!$B$1="","",$I359),قادمين!$B$2=IF(قادمين!$B$2="","",$K359),قادمين!$B$3=IF(قادمين!$B$3="","",$Q359),قادمين!$B$4=IF(قادمين!$B$4="","",$R359)),MAX($D$4:$D358)+1,"")</f>
        <v/>
      </c>
      <c r="E359" s="46" t="str">
        <f t="shared" si="11"/>
        <v/>
      </c>
      <c r="F359" s="46" t="str">
        <f>IF($D359="","",RANK($E359,$E$5:$E$9000,1)+COUNTIF($E$4:$E358,$E359))</f>
        <v/>
      </c>
      <c r="G359" s="63" t="str">
        <f>IF(H359="","",COUNTA($H$5:H359))</f>
        <v/>
      </c>
      <c r="H359" s="187"/>
      <c r="I359" s="203"/>
      <c r="J359" s="202"/>
      <c r="K359" s="202"/>
      <c r="L359" s="202"/>
      <c r="M359" s="202"/>
      <c r="N359" s="202"/>
      <c r="O359" s="201"/>
      <c r="P359" s="159"/>
      <c r="Q359" s="206"/>
      <c r="R359" s="50"/>
      <c r="S359" s="51"/>
      <c r="T359" s="51"/>
      <c r="U359" s="52"/>
      <c r="V359" s="52"/>
      <c r="W359" s="52"/>
      <c r="X359" s="53"/>
      <c r="Y359" s="52"/>
      <c r="Z359" s="54"/>
      <c r="AA359" s="22"/>
      <c r="AB359" s="22"/>
      <c r="AC359" s="22"/>
      <c r="AD359" s="22"/>
      <c r="AE359" s="22"/>
      <c r="AF359" s="22"/>
      <c r="AG359" s="22"/>
    </row>
    <row r="360" spans="1:33" s="11" customFormat="1" ht="26.1" customHeight="1">
      <c r="A360" s="45" t="str">
        <f>IF(AND($H360&gt;=مغادرين!$C$4,$H360&lt;=مغادرين!$H$4,مغادرين!$B$1=IF(مغادرين!$B$1="","",$I360),مغادرين!$B$2=IF(مغادرين!$B$2="","",$K360),مغادرين!$B$3=IF(مغادرين!$B$3="","",$Q360),مغادرين!$B$4=IF(مغادرين!$B$4="","",$R360)),MAX($A$4:$A359)+1,"")</f>
        <v/>
      </c>
      <c r="B360" s="45" t="str">
        <f t="shared" si="10"/>
        <v/>
      </c>
      <c r="C360" s="45" t="str">
        <f>IF($A360="","",RANK($B360,$B$5:$B$9000,1)+COUNTIF($B$4:$B359,$B360))</f>
        <v/>
      </c>
      <c r="D360" s="46" t="str">
        <f>IF(AND($O360&gt;=قادمين!$C$4,$O360&lt;=قادمين!$H$4,قادمين!$B$1=IF(قادمين!$B$1="","",$I360),قادمين!$B$2=IF(قادمين!$B$2="","",$K360),قادمين!$B$3=IF(قادمين!$B$3="","",$Q360),قادمين!$B$4=IF(قادمين!$B$4="","",$R360)),MAX($D$4:$D359)+1,"")</f>
        <v/>
      </c>
      <c r="E360" s="46" t="str">
        <f t="shared" si="11"/>
        <v/>
      </c>
      <c r="F360" s="46" t="str">
        <f>IF($D360="","",RANK($E360,$E$5:$E$9000,1)+COUNTIF($E$4:$E359,$E360))</f>
        <v/>
      </c>
      <c r="G360" s="63" t="str">
        <f>IF(H360="","",COUNTA($H$5:H360))</f>
        <v/>
      </c>
      <c r="H360" s="187"/>
      <c r="I360" s="203"/>
      <c r="J360" s="202"/>
      <c r="K360" s="202"/>
      <c r="L360" s="202"/>
      <c r="M360" s="202"/>
      <c r="N360" s="202"/>
      <c r="O360" s="201"/>
      <c r="P360" s="159"/>
      <c r="Q360" s="206"/>
      <c r="R360" s="50"/>
      <c r="S360" s="51"/>
      <c r="T360" s="51"/>
      <c r="U360" s="52"/>
      <c r="V360" s="52"/>
      <c r="W360" s="52"/>
      <c r="X360" s="53"/>
      <c r="Y360" s="52"/>
      <c r="Z360" s="54"/>
      <c r="AA360" s="22"/>
      <c r="AB360" s="22"/>
      <c r="AC360" s="22"/>
      <c r="AD360" s="22"/>
      <c r="AE360" s="22"/>
      <c r="AF360" s="22"/>
      <c r="AG360" s="22"/>
    </row>
    <row r="361" spans="1:33" s="11" customFormat="1" ht="26.1" customHeight="1">
      <c r="A361" s="45" t="str">
        <f>IF(AND($H361&gt;=مغادرين!$C$4,$H361&lt;=مغادرين!$H$4,مغادرين!$B$1=IF(مغادرين!$B$1="","",$I361),مغادرين!$B$2=IF(مغادرين!$B$2="","",$K361),مغادرين!$B$3=IF(مغادرين!$B$3="","",$Q361),مغادرين!$B$4=IF(مغادرين!$B$4="","",$R361)),MAX($A$4:$A360)+1,"")</f>
        <v/>
      </c>
      <c r="B361" s="45" t="str">
        <f t="shared" si="10"/>
        <v/>
      </c>
      <c r="C361" s="45" t="str">
        <f>IF($A361="","",RANK($B361,$B$5:$B$9000,1)+COUNTIF($B$4:$B360,$B361))</f>
        <v/>
      </c>
      <c r="D361" s="46" t="str">
        <f>IF(AND($O361&gt;=قادمين!$C$4,$O361&lt;=قادمين!$H$4,قادمين!$B$1=IF(قادمين!$B$1="","",$I361),قادمين!$B$2=IF(قادمين!$B$2="","",$K361),قادمين!$B$3=IF(قادمين!$B$3="","",$Q361),قادمين!$B$4=IF(قادمين!$B$4="","",$R361)),MAX($D$4:$D360)+1,"")</f>
        <v/>
      </c>
      <c r="E361" s="46" t="str">
        <f t="shared" si="11"/>
        <v/>
      </c>
      <c r="F361" s="46" t="str">
        <f>IF($D361="","",RANK($E361,$E$5:$E$9000,1)+COUNTIF($E$4:$E360,$E361))</f>
        <v/>
      </c>
      <c r="G361" s="63" t="str">
        <f>IF(H361="","",COUNTA($H$5:H361))</f>
        <v/>
      </c>
      <c r="H361" s="187"/>
      <c r="I361" s="203"/>
      <c r="J361" s="202"/>
      <c r="K361" s="202"/>
      <c r="L361" s="202"/>
      <c r="M361" s="202"/>
      <c r="N361" s="202"/>
      <c r="O361" s="201"/>
      <c r="P361" s="159"/>
      <c r="Q361" s="206"/>
      <c r="R361" s="50"/>
      <c r="S361" s="51"/>
      <c r="T361" s="51"/>
      <c r="U361" s="52"/>
      <c r="V361" s="52"/>
      <c r="W361" s="52"/>
      <c r="X361" s="53"/>
      <c r="Y361" s="52"/>
      <c r="Z361" s="54"/>
      <c r="AA361" s="22"/>
      <c r="AB361" s="22"/>
      <c r="AC361" s="22"/>
      <c r="AD361" s="22"/>
      <c r="AE361" s="22"/>
      <c r="AF361" s="22"/>
      <c r="AG361" s="22"/>
    </row>
    <row r="362" spans="1:33" s="11" customFormat="1" ht="26.1" customHeight="1">
      <c r="A362" s="45" t="str">
        <f>IF(AND($H362&gt;=مغادرين!$C$4,$H362&lt;=مغادرين!$H$4,مغادرين!$B$1=IF(مغادرين!$B$1="","",$I362),مغادرين!$B$2=IF(مغادرين!$B$2="","",$K362),مغادرين!$B$3=IF(مغادرين!$B$3="","",$Q362),مغادرين!$B$4=IF(مغادرين!$B$4="","",$R362)),MAX($A$4:$A361)+1,"")</f>
        <v/>
      </c>
      <c r="B362" s="45" t="str">
        <f t="shared" si="10"/>
        <v/>
      </c>
      <c r="C362" s="45" t="str">
        <f>IF($A362="","",RANK($B362,$B$5:$B$9000,1)+COUNTIF($B$4:$B361,$B362))</f>
        <v/>
      </c>
      <c r="D362" s="46" t="str">
        <f>IF(AND($O362&gt;=قادمين!$C$4,$O362&lt;=قادمين!$H$4,قادمين!$B$1=IF(قادمين!$B$1="","",$I362),قادمين!$B$2=IF(قادمين!$B$2="","",$K362),قادمين!$B$3=IF(قادمين!$B$3="","",$Q362),قادمين!$B$4=IF(قادمين!$B$4="","",$R362)),MAX($D$4:$D361)+1,"")</f>
        <v/>
      </c>
      <c r="E362" s="46" t="str">
        <f t="shared" si="11"/>
        <v/>
      </c>
      <c r="F362" s="46" t="str">
        <f>IF($D362="","",RANK($E362,$E$5:$E$9000,1)+COUNTIF($E$4:$E361,$E362))</f>
        <v/>
      </c>
      <c r="G362" s="63" t="str">
        <f>IF(H362="","",COUNTA($H$5:H362))</f>
        <v/>
      </c>
      <c r="H362" s="187"/>
      <c r="I362" s="203"/>
      <c r="J362" s="202"/>
      <c r="K362" s="202"/>
      <c r="L362" s="202"/>
      <c r="M362" s="202"/>
      <c r="N362" s="202"/>
      <c r="O362" s="201"/>
      <c r="P362" s="159"/>
      <c r="Q362" s="206"/>
      <c r="R362" s="50"/>
      <c r="S362" s="51"/>
      <c r="T362" s="51"/>
      <c r="U362" s="52"/>
      <c r="V362" s="52"/>
      <c r="W362" s="52"/>
      <c r="X362" s="53"/>
      <c r="Y362" s="52"/>
      <c r="Z362" s="54"/>
      <c r="AA362" s="22"/>
      <c r="AB362" s="22"/>
      <c r="AC362" s="22"/>
      <c r="AD362" s="22"/>
      <c r="AE362" s="22"/>
      <c r="AF362" s="22"/>
      <c r="AG362" s="22"/>
    </row>
    <row r="363" spans="1:33" s="11" customFormat="1" ht="26.1" customHeight="1">
      <c r="A363" s="45" t="str">
        <f>IF(AND($H363&gt;=مغادرين!$C$4,$H363&lt;=مغادرين!$H$4,مغادرين!$B$1=IF(مغادرين!$B$1="","",$I363),مغادرين!$B$2=IF(مغادرين!$B$2="","",$K363),مغادرين!$B$3=IF(مغادرين!$B$3="","",$Q363),مغادرين!$B$4=IF(مغادرين!$B$4="","",$R363)),MAX($A$4:$A362)+1,"")</f>
        <v/>
      </c>
      <c r="B363" s="45" t="str">
        <f t="shared" si="10"/>
        <v/>
      </c>
      <c r="C363" s="45" t="str">
        <f>IF($A363="","",RANK($B363,$B$5:$B$9000,1)+COUNTIF($B$4:$B362,$B363))</f>
        <v/>
      </c>
      <c r="D363" s="46" t="str">
        <f>IF(AND($O363&gt;=قادمين!$C$4,$O363&lt;=قادمين!$H$4,قادمين!$B$1=IF(قادمين!$B$1="","",$I363),قادمين!$B$2=IF(قادمين!$B$2="","",$K363),قادمين!$B$3=IF(قادمين!$B$3="","",$Q363),قادمين!$B$4=IF(قادمين!$B$4="","",$R363)),MAX($D$4:$D362)+1,"")</f>
        <v/>
      </c>
      <c r="E363" s="46" t="str">
        <f t="shared" si="11"/>
        <v/>
      </c>
      <c r="F363" s="46" t="str">
        <f>IF($D363="","",RANK($E363,$E$5:$E$9000,1)+COUNTIF($E$4:$E362,$E363))</f>
        <v/>
      </c>
      <c r="G363" s="63" t="str">
        <f>IF(H363="","",COUNTA($H$5:H363))</f>
        <v/>
      </c>
      <c r="H363" s="187"/>
      <c r="I363" s="203"/>
      <c r="J363" s="202"/>
      <c r="K363" s="202"/>
      <c r="L363" s="202"/>
      <c r="M363" s="202"/>
      <c r="N363" s="202"/>
      <c r="O363" s="201"/>
      <c r="P363" s="159"/>
      <c r="Q363" s="206"/>
      <c r="R363" s="50"/>
      <c r="S363" s="51"/>
      <c r="T363" s="51"/>
      <c r="U363" s="52"/>
      <c r="V363" s="52"/>
      <c r="W363" s="52"/>
      <c r="X363" s="53"/>
      <c r="Y363" s="52"/>
      <c r="Z363" s="54"/>
      <c r="AA363" s="22"/>
      <c r="AB363" s="22"/>
      <c r="AC363" s="22"/>
      <c r="AD363" s="22"/>
      <c r="AE363" s="22"/>
      <c r="AF363" s="22"/>
      <c r="AG363" s="22"/>
    </row>
    <row r="364" spans="1:33" s="11" customFormat="1" ht="26.1" customHeight="1">
      <c r="A364" s="45" t="str">
        <f>IF(AND($H364&gt;=مغادرين!$C$4,$H364&lt;=مغادرين!$H$4,مغادرين!$B$1=IF(مغادرين!$B$1="","",$I364),مغادرين!$B$2=IF(مغادرين!$B$2="","",$K364),مغادرين!$B$3=IF(مغادرين!$B$3="","",$Q364),مغادرين!$B$4=IF(مغادرين!$B$4="","",$R364)),MAX($A$4:$A363)+1,"")</f>
        <v/>
      </c>
      <c r="B364" s="45" t="str">
        <f t="shared" si="10"/>
        <v/>
      </c>
      <c r="C364" s="45" t="str">
        <f>IF($A364="","",RANK($B364,$B$5:$B$9000,1)+COUNTIF($B$4:$B363,$B364))</f>
        <v/>
      </c>
      <c r="D364" s="46" t="str">
        <f>IF(AND($O364&gt;=قادمين!$C$4,$O364&lt;=قادمين!$H$4,قادمين!$B$1=IF(قادمين!$B$1="","",$I364),قادمين!$B$2=IF(قادمين!$B$2="","",$K364),قادمين!$B$3=IF(قادمين!$B$3="","",$Q364),قادمين!$B$4=IF(قادمين!$B$4="","",$R364)),MAX($D$4:$D363)+1,"")</f>
        <v/>
      </c>
      <c r="E364" s="46" t="str">
        <f t="shared" si="11"/>
        <v/>
      </c>
      <c r="F364" s="46" t="str">
        <f>IF($D364="","",RANK($E364,$E$5:$E$9000,1)+COUNTIF($E$4:$E363,$E364))</f>
        <v/>
      </c>
      <c r="G364" s="63" t="str">
        <f>IF(H364="","",COUNTA($H$5:H364))</f>
        <v/>
      </c>
      <c r="H364" s="187"/>
      <c r="I364" s="203"/>
      <c r="J364" s="202"/>
      <c r="K364" s="202"/>
      <c r="L364" s="202"/>
      <c r="M364" s="202"/>
      <c r="N364" s="202"/>
      <c r="O364" s="201"/>
      <c r="P364" s="159"/>
      <c r="Q364" s="206"/>
      <c r="R364" s="50"/>
      <c r="S364" s="51"/>
      <c r="T364" s="51"/>
      <c r="U364" s="52"/>
      <c r="V364" s="52"/>
      <c r="W364" s="52"/>
      <c r="X364" s="53"/>
      <c r="Y364" s="52"/>
      <c r="Z364" s="54"/>
      <c r="AA364" s="22"/>
      <c r="AB364" s="22"/>
      <c r="AC364" s="22"/>
      <c r="AD364" s="22"/>
      <c r="AE364" s="22"/>
      <c r="AF364" s="22"/>
      <c r="AG364" s="22"/>
    </row>
    <row r="365" spans="1:33" s="11" customFormat="1" ht="26.1" customHeight="1">
      <c r="A365" s="45" t="str">
        <f>IF(AND($H365&gt;=مغادرين!$C$4,$H365&lt;=مغادرين!$H$4,مغادرين!$B$1=IF(مغادرين!$B$1="","",$I365),مغادرين!$B$2=IF(مغادرين!$B$2="","",$K365),مغادرين!$B$3=IF(مغادرين!$B$3="","",$Q365),مغادرين!$B$4=IF(مغادرين!$B$4="","",$R365)),MAX($A$4:$A364)+1,"")</f>
        <v/>
      </c>
      <c r="B365" s="45" t="str">
        <f t="shared" si="10"/>
        <v/>
      </c>
      <c r="C365" s="45" t="str">
        <f>IF($A365="","",RANK($B365,$B$5:$B$9000,1)+COUNTIF($B$4:$B364,$B365))</f>
        <v/>
      </c>
      <c r="D365" s="46" t="str">
        <f>IF(AND($O365&gt;=قادمين!$C$4,$O365&lt;=قادمين!$H$4,قادمين!$B$1=IF(قادمين!$B$1="","",$I365),قادمين!$B$2=IF(قادمين!$B$2="","",$K365),قادمين!$B$3=IF(قادمين!$B$3="","",$Q365),قادمين!$B$4=IF(قادمين!$B$4="","",$R365)),MAX($D$4:$D364)+1,"")</f>
        <v/>
      </c>
      <c r="E365" s="46" t="str">
        <f t="shared" si="11"/>
        <v/>
      </c>
      <c r="F365" s="46" t="str">
        <f>IF($D365="","",RANK($E365,$E$5:$E$9000,1)+COUNTIF($E$4:$E364,$E365))</f>
        <v/>
      </c>
      <c r="G365" s="63" t="str">
        <f>IF(H365="","",COUNTA($H$5:H365))</f>
        <v/>
      </c>
      <c r="H365" s="187"/>
      <c r="I365" s="203"/>
      <c r="J365" s="202"/>
      <c r="K365" s="202"/>
      <c r="L365" s="202"/>
      <c r="M365" s="202"/>
      <c r="N365" s="202"/>
      <c r="O365" s="201"/>
      <c r="P365" s="159"/>
      <c r="Q365" s="206"/>
      <c r="R365" s="50"/>
      <c r="S365" s="51"/>
      <c r="T365" s="51"/>
      <c r="U365" s="52"/>
      <c r="V365" s="52"/>
      <c r="W365" s="52"/>
      <c r="X365" s="53"/>
      <c r="Y365" s="52"/>
      <c r="Z365" s="54"/>
      <c r="AA365" s="22"/>
      <c r="AB365" s="22"/>
      <c r="AC365" s="22"/>
      <c r="AD365" s="22"/>
      <c r="AE365" s="22"/>
      <c r="AF365" s="22"/>
      <c r="AG365" s="22"/>
    </row>
    <row r="366" spans="1:33" s="11" customFormat="1" ht="26.1" customHeight="1">
      <c r="A366" s="45" t="str">
        <f>IF(AND($H366&gt;=مغادرين!$C$4,$H366&lt;=مغادرين!$H$4,مغادرين!$B$1=IF(مغادرين!$B$1="","",$I366),مغادرين!$B$2=IF(مغادرين!$B$2="","",$K366),مغادرين!$B$3=IF(مغادرين!$B$3="","",$Q366),مغادرين!$B$4=IF(مغادرين!$B$4="","",$R366)),MAX($A$4:$A365)+1,"")</f>
        <v/>
      </c>
      <c r="B366" s="45" t="str">
        <f t="shared" si="10"/>
        <v/>
      </c>
      <c r="C366" s="45" t="str">
        <f>IF($A366="","",RANK($B366,$B$5:$B$9000,1)+COUNTIF($B$4:$B365,$B366))</f>
        <v/>
      </c>
      <c r="D366" s="46" t="str">
        <f>IF(AND($O366&gt;=قادمين!$C$4,$O366&lt;=قادمين!$H$4,قادمين!$B$1=IF(قادمين!$B$1="","",$I366),قادمين!$B$2=IF(قادمين!$B$2="","",$K366),قادمين!$B$3=IF(قادمين!$B$3="","",$Q366),قادمين!$B$4=IF(قادمين!$B$4="","",$R366)),MAX($D$4:$D365)+1,"")</f>
        <v/>
      </c>
      <c r="E366" s="46" t="str">
        <f t="shared" si="11"/>
        <v/>
      </c>
      <c r="F366" s="46" t="str">
        <f>IF($D366="","",RANK($E366,$E$5:$E$9000,1)+COUNTIF($E$4:$E365,$E366))</f>
        <v/>
      </c>
      <c r="G366" s="63" t="str">
        <f>IF(H366="","",COUNTA($H$5:H366))</f>
        <v/>
      </c>
      <c r="H366" s="187"/>
      <c r="I366" s="203"/>
      <c r="J366" s="202"/>
      <c r="K366" s="202"/>
      <c r="L366" s="202"/>
      <c r="M366" s="202"/>
      <c r="N366" s="202"/>
      <c r="O366" s="201"/>
      <c r="P366" s="159"/>
      <c r="Q366" s="206"/>
      <c r="R366" s="50"/>
      <c r="S366" s="51"/>
      <c r="T366" s="51"/>
      <c r="U366" s="52"/>
      <c r="V366" s="52"/>
      <c r="W366" s="52"/>
      <c r="X366" s="53"/>
      <c r="Y366" s="52"/>
      <c r="Z366" s="54"/>
      <c r="AA366" s="22"/>
      <c r="AB366" s="22"/>
      <c r="AC366" s="22"/>
      <c r="AD366" s="22"/>
      <c r="AE366" s="22"/>
      <c r="AF366" s="22"/>
      <c r="AG366" s="22"/>
    </row>
    <row r="367" spans="1:33" s="11" customFormat="1" ht="26.1" customHeight="1">
      <c r="A367" s="45" t="str">
        <f>IF(AND($H367&gt;=مغادرين!$C$4,$H367&lt;=مغادرين!$H$4,مغادرين!$B$1=IF(مغادرين!$B$1="","",$I367),مغادرين!$B$2=IF(مغادرين!$B$2="","",$K367),مغادرين!$B$3=IF(مغادرين!$B$3="","",$Q367),مغادرين!$B$4=IF(مغادرين!$B$4="","",$R367)),MAX($A$4:$A366)+1,"")</f>
        <v/>
      </c>
      <c r="B367" s="45" t="str">
        <f t="shared" si="10"/>
        <v/>
      </c>
      <c r="C367" s="45" t="str">
        <f>IF($A367="","",RANK($B367,$B$5:$B$9000,1)+COUNTIF($B$4:$B366,$B367))</f>
        <v/>
      </c>
      <c r="D367" s="46" t="str">
        <f>IF(AND($O367&gt;=قادمين!$C$4,$O367&lt;=قادمين!$H$4,قادمين!$B$1=IF(قادمين!$B$1="","",$I367),قادمين!$B$2=IF(قادمين!$B$2="","",$K367),قادمين!$B$3=IF(قادمين!$B$3="","",$Q367),قادمين!$B$4=IF(قادمين!$B$4="","",$R367)),MAX($D$4:$D366)+1,"")</f>
        <v/>
      </c>
      <c r="E367" s="46" t="str">
        <f t="shared" si="11"/>
        <v/>
      </c>
      <c r="F367" s="46" t="str">
        <f>IF($D367="","",RANK($E367,$E$5:$E$9000,1)+COUNTIF($E$4:$E366,$E367))</f>
        <v/>
      </c>
      <c r="G367" s="63" t="str">
        <f>IF(H367="","",COUNTA($H$5:H367))</f>
        <v/>
      </c>
      <c r="H367" s="187"/>
      <c r="I367" s="203"/>
      <c r="J367" s="202"/>
      <c r="K367" s="202"/>
      <c r="L367" s="202"/>
      <c r="M367" s="202"/>
      <c r="N367" s="202"/>
      <c r="O367" s="201"/>
      <c r="P367" s="159"/>
      <c r="Q367" s="206"/>
      <c r="R367" s="50"/>
      <c r="S367" s="51"/>
      <c r="T367" s="51"/>
      <c r="U367" s="52"/>
      <c r="V367" s="52"/>
      <c r="W367" s="52"/>
      <c r="X367" s="53"/>
      <c r="Y367" s="52"/>
      <c r="Z367" s="54"/>
      <c r="AA367" s="22"/>
      <c r="AB367" s="22"/>
      <c r="AC367" s="22"/>
      <c r="AD367" s="22"/>
      <c r="AE367" s="22"/>
      <c r="AF367" s="22"/>
      <c r="AG367" s="22"/>
    </row>
    <row r="368" spans="1:33" s="11" customFormat="1" ht="26.1" customHeight="1">
      <c r="A368" s="45" t="str">
        <f>IF(AND($H368&gt;=مغادرين!$C$4,$H368&lt;=مغادرين!$H$4,مغادرين!$B$1=IF(مغادرين!$B$1="","",$I368),مغادرين!$B$2=IF(مغادرين!$B$2="","",$K368),مغادرين!$B$3=IF(مغادرين!$B$3="","",$Q368),مغادرين!$B$4=IF(مغادرين!$B$4="","",$R368)),MAX($A$4:$A367)+1,"")</f>
        <v/>
      </c>
      <c r="B368" s="45" t="str">
        <f t="shared" si="10"/>
        <v/>
      </c>
      <c r="C368" s="45" t="str">
        <f>IF($A368="","",RANK($B368,$B$5:$B$9000,1)+COUNTIF($B$4:$B367,$B368))</f>
        <v/>
      </c>
      <c r="D368" s="46" t="str">
        <f>IF(AND($O368&gt;=قادمين!$C$4,$O368&lt;=قادمين!$H$4,قادمين!$B$1=IF(قادمين!$B$1="","",$I368),قادمين!$B$2=IF(قادمين!$B$2="","",$K368),قادمين!$B$3=IF(قادمين!$B$3="","",$Q368),قادمين!$B$4=IF(قادمين!$B$4="","",$R368)),MAX($D$4:$D367)+1,"")</f>
        <v/>
      </c>
      <c r="E368" s="46" t="str">
        <f t="shared" si="11"/>
        <v/>
      </c>
      <c r="F368" s="46" t="str">
        <f>IF($D368="","",RANK($E368,$E$5:$E$9000,1)+COUNTIF($E$4:$E367,$E368))</f>
        <v/>
      </c>
      <c r="G368" s="63" t="str">
        <f>IF(H368="","",COUNTA($H$5:H368))</f>
        <v/>
      </c>
      <c r="H368" s="187"/>
      <c r="I368" s="203"/>
      <c r="J368" s="202"/>
      <c r="K368" s="202"/>
      <c r="L368" s="202"/>
      <c r="M368" s="202"/>
      <c r="N368" s="202"/>
      <c r="O368" s="201"/>
      <c r="P368" s="159"/>
      <c r="Q368" s="206"/>
      <c r="R368" s="50"/>
      <c r="S368" s="51"/>
      <c r="T368" s="51"/>
      <c r="U368" s="52"/>
      <c r="V368" s="52"/>
      <c r="W368" s="52"/>
      <c r="X368" s="53"/>
      <c r="Y368" s="52"/>
      <c r="Z368" s="54"/>
      <c r="AA368" s="22"/>
      <c r="AB368" s="22"/>
      <c r="AC368" s="22"/>
      <c r="AD368" s="22"/>
      <c r="AE368" s="22"/>
      <c r="AF368" s="22"/>
      <c r="AG368" s="22"/>
    </row>
    <row r="369" spans="1:33" s="11" customFormat="1" ht="26.1" customHeight="1">
      <c r="A369" s="45" t="str">
        <f>IF(AND($H369&gt;=مغادرين!$C$4,$H369&lt;=مغادرين!$H$4,مغادرين!$B$1=IF(مغادرين!$B$1="","",$I369),مغادرين!$B$2=IF(مغادرين!$B$2="","",$K369),مغادرين!$B$3=IF(مغادرين!$B$3="","",$Q369),مغادرين!$B$4=IF(مغادرين!$B$4="","",$R369)),MAX($A$4:$A368)+1,"")</f>
        <v/>
      </c>
      <c r="B369" s="45" t="str">
        <f t="shared" si="10"/>
        <v/>
      </c>
      <c r="C369" s="45" t="str">
        <f>IF($A369="","",RANK($B369,$B$5:$B$9000,1)+COUNTIF($B$4:$B368,$B369))</f>
        <v/>
      </c>
      <c r="D369" s="46" t="str">
        <f>IF(AND($O369&gt;=قادمين!$C$4,$O369&lt;=قادمين!$H$4,قادمين!$B$1=IF(قادمين!$B$1="","",$I369),قادمين!$B$2=IF(قادمين!$B$2="","",$K369),قادمين!$B$3=IF(قادمين!$B$3="","",$Q369),قادمين!$B$4=IF(قادمين!$B$4="","",$R369)),MAX($D$4:$D368)+1,"")</f>
        <v/>
      </c>
      <c r="E369" s="46" t="str">
        <f t="shared" si="11"/>
        <v/>
      </c>
      <c r="F369" s="46" t="str">
        <f>IF($D369="","",RANK($E369,$E$5:$E$9000,1)+COUNTIF($E$4:$E368,$E369))</f>
        <v/>
      </c>
      <c r="G369" s="63" t="str">
        <f>IF(H369="","",COUNTA($H$5:H369))</f>
        <v/>
      </c>
      <c r="H369" s="187"/>
      <c r="I369" s="203"/>
      <c r="J369" s="202"/>
      <c r="K369" s="202"/>
      <c r="L369" s="202"/>
      <c r="M369" s="202"/>
      <c r="N369" s="202"/>
      <c r="O369" s="201"/>
      <c r="P369" s="159"/>
      <c r="Q369" s="206"/>
      <c r="R369" s="50"/>
      <c r="S369" s="51"/>
      <c r="T369" s="51"/>
      <c r="U369" s="52"/>
      <c r="V369" s="52"/>
      <c r="W369" s="52"/>
      <c r="X369" s="53"/>
      <c r="Y369" s="52"/>
      <c r="Z369" s="54"/>
      <c r="AA369" s="22"/>
      <c r="AB369" s="22"/>
      <c r="AC369" s="22"/>
      <c r="AD369" s="22"/>
      <c r="AE369" s="22"/>
      <c r="AF369" s="22"/>
      <c r="AG369" s="22"/>
    </row>
    <row r="370" spans="1:33" s="11" customFormat="1" ht="26.1" customHeight="1">
      <c r="A370" s="45" t="str">
        <f>IF(AND($H370&gt;=مغادرين!$C$4,$H370&lt;=مغادرين!$H$4,مغادرين!$B$1=IF(مغادرين!$B$1="","",$I370),مغادرين!$B$2=IF(مغادرين!$B$2="","",$K370),مغادرين!$B$3=IF(مغادرين!$B$3="","",$Q370),مغادرين!$B$4=IF(مغادرين!$B$4="","",$R370)),MAX($A$4:$A369)+1,"")</f>
        <v/>
      </c>
      <c r="B370" s="45" t="str">
        <f t="shared" si="10"/>
        <v/>
      </c>
      <c r="C370" s="45" t="str">
        <f>IF($A370="","",RANK($B370,$B$5:$B$9000,1)+COUNTIF($B$4:$B369,$B370))</f>
        <v/>
      </c>
      <c r="D370" s="46" t="str">
        <f>IF(AND($O370&gt;=قادمين!$C$4,$O370&lt;=قادمين!$H$4,قادمين!$B$1=IF(قادمين!$B$1="","",$I370),قادمين!$B$2=IF(قادمين!$B$2="","",$K370),قادمين!$B$3=IF(قادمين!$B$3="","",$Q370),قادمين!$B$4=IF(قادمين!$B$4="","",$R370)),MAX($D$4:$D369)+1,"")</f>
        <v/>
      </c>
      <c r="E370" s="46" t="str">
        <f t="shared" si="11"/>
        <v/>
      </c>
      <c r="F370" s="46" t="str">
        <f>IF($D370="","",RANK($E370,$E$5:$E$9000,1)+COUNTIF($E$4:$E369,$E370))</f>
        <v/>
      </c>
      <c r="G370" s="63" t="str">
        <f>IF(H370="","",COUNTA($H$5:H370))</f>
        <v/>
      </c>
      <c r="H370" s="187"/>
      <c r="I370" s="203"/>
      <c r="J370" s="202"/>
      <c r="K370" s="202"/>
      <c r="L370" s="202"/>
      <c r="M370" s="202"/>
      <c r="N370" s="202"/>
      <c r="O370" s="201"/>
      <c r="P370" s="159"/>
      <c r="Q370" s="206"/>
      <c r="R370" s="50"/>
      <c r="S370" s="51"/>
      <c r="T370" s="51"/>
      <c r="U370" s="52"/>
      <c r="V370" s="52"/>
      <c r="W370" s="52"/>
      <c r="X370" s="53"/>
      <c r="Y370" s="52"/>
      <c r="Z370" s="54"/>
      <c r="AA370" s="22"/>
      <c r="AB370" s="22"/>
      <c r="AC370" s="22"/>
      <c r="AD370" s="22"/>
      <c r="AE370" s="22"/>
      <c r="AF370" s="22"/>
      <c r="AG370" s="22"/>
    </row>
    <row r="371" spans="1:33" s="11" customFormat="1" ht="26.1" customHeight="1">
      <c r="A371" s="45" t="str">
        <f>IF(AND($H371&gt;=مغادرين!$C$4,$H371&lt;=مغادرين!$H$4,مغادرين!$B$1=IF(مغادرين!$B$1="","",$I371),مغادرين!$B$2=IF(مغادرين!$B$2="","",$K371),مغادرين!$B$3=IF(مغادرين!$B$3="","",$Q371),مغادرين!$B$4=IF(مغادرين!$B$4="","",$R371)),MAX($A$4:$A370)+1,"")</f>
        <v/>
      </c>
      <c r="B371" s="45" t="str">
        <f t="shared" si="10"/>
        <v/>
      </c>
      <c r="C371" s="45" t="str">
        <f>IF($A371="","",RANK($B371,$B$5:$B$9000,1)+COUNTIF($B$4:$B370,$B371))</f>
        <v/>
      </c>
      <c r="D371" s="46" t="str">
        <f>IF(AND($O371&gt;=قادمين!$C$4,$O371&lt;=قادمين!$H$4,قادمين!$B$1=IF(قادمين!$B$1="","",$I371),قادمين!$B$2=IF(قادمين!$B$2="","",$K371),قادمين!$B$3=IF(قادمين!$B$3="","",$Q371),قادمين!$B$4=IF(قادمين!$B$4="","",$R371)),MAX($D$4:$D370)+1,"")</f>
        <v/>
      </c>
      <c r="E371" s="46" t="str">
        <f t="shared" si="11"/>
        <v/>
      </c>
      <c r="F371" s="46" t="str">
        <f>IF($D371="","",RANK($E371,$E$5:$E$9000,1)+COUNTIF($E$4:$E370,$E371))</f>
        <v/>
      </c>
      <c r="G371" s="63" t="str">
        <f>IF(H371="","",COUNTA($H$5:H371))</f>
        <v/>
      </c>
      <c r="H371" s="187"/>
      <c r="I371" s="203"/>
      <c r="J371" s="202"/>
      <c r="K371" s="202"/>
      <c r="L371" s="202"/>
      <c r="M371" s="202"/>
      <c r="N371" s="202"/>
      <c r="O371" s="201"/>
      <c r="P371" s="159"/>
      <c r="Q371" s="206"/>
      <c r="R371" s="50"/>
      <c r="S371" s="51"/>
      <c r="T371" s="51"/>
      <c r="U371" s="52"/>
      <c r="V371" s="52"/>
      <c r="W371" s="52"/>
      <c r="X371" s="53"/>
      <c r="Y371" s="52"/>
      <c r="Z371" s="54"/>
      <c r="AA371" s="22"/>
      <c r="AB371" s="22"/>
      <c r="AC371" s="22"/>
      <c r="AD371" s="22"/>
      <c r="AE371" s="22"/>
      <c r="AF371" s="22"/>
      <c r="AG371" s="22"/>
    </row>
    <row r="372" spans="1:33" s="11" customFormat="1" ht="26.1" customHeight="1">
      <c r="A372" s="45" t="str">
        <f>IF(AND($H372&gt;=مغادرين!$C$4,$H372&lt;=مغادرين!$H$4,مغادرين!$B$1=IF(مغادرين!$B$1="","",$I372),مغادرين!$B$2=IF(مغادرين!$B$2="","",$K372),مغادرين!$B$3=IF(مغادرين!$B$3="","",$Q372),مغادرين!$B$4=IF(مغادرين!$B$4="","",$R372)),MAX($A$4:$A371)+1,"")</f>
        <v/>
      </c>
      <c r="B372" s="45" t="str">
        <f t="shared" si="10"/>
        <v/>
      </c>
      <c r="C372" s="45" t="str">
        <f>IF($A372="","",RANK($B372,$B$5:$B$9000,1)+COUNTIF($B$4:$B371,$B372))</f>
        <v/>
      </c>
      <c r="D372" s="46" t="str">
        <f>IF(AND($O372&gt;=قادمين!$C$4,$O372&lt;=قادمين!$H$4,قادمين!$B$1=IF(قادمين!$B$1="","",$I372),قادمين!$B$2=IF(قادمين!$B$2="","",$K372),قادمين!$B$3=IF(قادمين!$B$3="","",$Q372),قادمين!$B$4=IF(قادمين!$B$4="","",$R372)),MAX($D$4:$D371)+1,"")</f>
        <v/>
      </c>
      <c r="E372" s="46" t="str">
        <f t="shared" si="11"/>
        <v/>
      </c>
      <c r="F372" s="46" t="str">
        <f>IF($D372="","",RANK($E372,$E$5:$E$9000,1)+COUNTIF($E$4:$E371,$E372))</f>
        <v/>
      </c>
      <c r="G372" s="63" t="str">
        <f>IF(H372="","",COUNTA($H$5:H372))</f>
        <v/>
      </c>
      <c r="H372" s="187"/>
      <c r="I372" s="203"/>
      <c r="J372" s="202"/>
      <c r="K372" s="202"/>
      <c r="L372" s="202"/>
      <c r="M372" s="202"/>
      <c r="N372" s="202"/>
      <c r="O372" s="201"/>
      <c r="P372" s="159"/>
      <c r="Q372" s="206"/>
      <c r="R372" s="50"/>
      <c r="S372" s="51"/>
      <c r="T372" s="51"/>
      <c r="U372" s="52"/>
      <c r="V372" s="52"/>
      <c r="W372" s="52"/>
      <c r="X372" s="53"/>
      <c r="Y372" s="52"/>
      <c r="Z372" s="54"/>
      <c r="AA372" s="22"/>
      <c r="AB372" s="22"/>
      <c r="AC372" s="22"/>
      <c r="AD372" s="22"/>
      <c r="AE372" s="22"/>
      <c r="AF372" s="22"/>
      <c r="AG372" s="22"/>
    </row>
    <row r="373" spans="1:33" s="11" customFormat="1" ht="26.1" customHeight="1">
      <c r="A373" s="45" t="str">
        <f>IF(AND($H373&gt;=مغادرين!$C$4,$H373&lt;=مغادرين!$H$4,مغادرين!$B$1=IF(مغادرين!$B$1="","",$I373),مغادرين!$B$2=IF(مغادرين!$B$2="","",$K373),مغادرين!$B$3=IF(مغادرين!$B$3="","",$Q373),مغادرين!$B$4=IF(مغادرين!$B$4="","",$R373)),MAX($A$4:$A372)+1,"")</f>
        <v/>
      </c>
      <c r="B373" s="45" t="str">
        <f t="shared" si="10"/>
        <v/>
      </c>
      <c r="C373" s="45" t="str">
        <f>IF($A373="","",RANK($B373,$B$5:$B$9000,1)+COUNTIF($B$4:$B372,$B373))</f>
        <v/>
      </c>
      <c r="D373" s="46" t="str">
        <f>IF(AND($O373&gt;=قادمين!$C$4,$O373&lt;=قادمين!$H$4,قادمين!$B$1=IF(قادمين!$B$1="","",$I373),قادمين!$B$2=IF(قادمين!$B$2="","",$K373),قادمين!$B$3=IF(قادمين!$B$3="","",$Q373),قادمين!$B$4=IF(قادمين!$B$4="","",$R373)),MAX($D$4:$D372)+1,"")</f>
        <v/>
      </c>
      <c r="E373" s="46" t="str">
        <f t="shared" si="11"/>
        <v/>
      </c>
      <c r="F373" s="46" t="str">
        <f>IF($D373="","",RANK($E373,$E$5:$E$9000,1)+COUNTIF($E$4:$E372,$E373))</f>
        <v/>
      </c>
      <c r="G373" s="63" t="str">
        <f>IF(H373="","",COUNTA($H$5:H373))</f>
        <v/>
      </c>
      <c r="H373" s="187"/>
      <c r="I373" s="203"/>
      <c r="J373" s="202"/>
      <c r="K373" s="202"/>
      <c r="L373" s="202"/>
      <c r="M373" s="202"/>
      <c r="N373" s="202"/>
      <c r="O373" s="201"/>
      <c r="P373" s="159"/>
      <c r="Q373" s="206"/>
      <c r="R373" s="50"/>
      <c r="S373" s="51"/>
      <c r="T373" s="51"/>
      <c r="U373" s="52"/>
      <c r="V373" s="52"/>
      <c r="W373" s="52"/>
      <c r="X373" s="53"/>
      <c r="Y373" s="52"/>
      <c r="Z373" s="54"/>
      <c r="AA373" s="22"/>
      <c r="AB373" s="22"/>
      <c r="AC373" s="22"/>
      <c r="AD373" s="22"/>
      <c r="AE373" s="22"/>
      <c r="AF373" s="22"/>
      <c r="AG373" s="22"/>
    </row>
    <row r="374" spans="1:33" s="11" customFormat="1" ht="26.1" customHeight="1">
      <c r="A374" s="45" t="str">
        <f>IF(AND($H374&gt;=مغادرين!$C$4,$H374&lt;=مغادرين!$H$4,مغادرين!$B$1=IF(مغادرين!$B$1="","",$I374),مغادرين!$B$2=IF(مغادرين!$B$2="","",$K374),مغادرين!$B$3=IF(مغادرين!$B$3="","",$Q374),مغادرين!$B$4=IF(مغادرين!$B$4="","",$R374)),MAX($A$4:$A373)+1,"")</f>
        <v/>
      </c>
      <c r="B374" s="45" t="str">
        <f t="shared" si="10"/>
        <v/>
      </c>
      <c r="C374" s="45" t="str">
        <f>IF($A374="","",RANK($B374,$B$5:$B$9000,1)+COUNTIF($B$4:$B373,$B374))</f>
        <v/>
      </c>
      <c r="D374" s="46" t="str">
        <f>IF(AND($O374&gt;=قادمين!$C$4,$O374&lt;=قادمين!$H$4,قادمين!$B$1=IF(قادمين!$B$1="","",$I374),قادمين!$B$2=IF(قادمين!$B$2="","",$K374),قادمين!$B$3=IF(قادمين!$B$3="","",$Q374),قادمين!$B$4=IF(قادمين!$B$4="","",$R374)),MAX($D$4:$D373)+1,"")</f>
        <v/>
      </c>
      <c r="E374" s="46" t="str">
        <f t="shared" si="11"/>
        <v/>
      </c>
      <c r="F374" s="46" t="str">
        <f>IF($D374="","",RANK($E374,$E$5:$E$9000,1)+COUNTIF($E$4:$E373,$E374))</f>
        <v/>
      </c>
      <c r="G374" s="63" t="str">
        <f>IF(H374="","",COUNTA($H$5:H374))</f>
        <v/>
      </c>
      <c r="H374" s="187"/>
      <c r="I374" s="203"/>
      <c r="J374" s="202"/>
      <c r="K374" s="202"/>
      <c r="L374" s="202"/>
      <c r="M374" s="202"/>
      <c r="N374" s="202"/>
      <c r="O374" s="201"/>
      <c r="P374" s="159"/>
      <c r="Q374" s="206"/>
      <c r="R374" s="50"/>
      <c r="S374" s="51"/>
      <c r="T374" s="51"/>
      <c r="U374" s="52"/>
      <c r="V374" s="52"/>
      <c r="W374" s="52"/>
      <c r="X374" s="53"/>
      <c r="Y374" s="52"/>
      <c r="Z374" s="54"/>
      <c r="AA374" s="22"/>
      <c r="AB374" s="22"/>
      <c r="AC374" s="22"/>
      <c r="AD374" s="22"/>
      <c r="AE374" s="22"/>
      <c r="AF374" s="22"/>
      <c r="AG374" s="22"/>
    </row>
    <row r="375" spans="1:33" s="11" customFormat="1" ht="26.1" customHeight="1">
      <c r="A375" s="45" t="str">
        <f>IF(AND($H375&gt;=مغادرين!$C$4,$H375&lt;=مغادرين!$H$4,مغادرين!$B$1=IF(مغادرين!$B$1="","",$I375),مغادرين!$B$2=IF(مغادرين!$B$2="","",$K375),مغادرين!$B$3=IF(مغادرين!$B$3="","",$Q375),مغادرين!$B$4=IF(مغادرين!$B$4="","",$R375)),MAX($A$4:$A374)+1,"")</f>
        <v/>
      </c>
      <c r="B375" s="45" t="str">
        <f t="shared" si="10"/>
        <v/>
      </c>
      <c r="C375" s="45" t="str">
        <f>IF($A375="","",RANK($B375,$B$5:$B$9000,1)+COUNTIF($B$4:$B374,$B375))</f>
        <v/>
      </c>
      <c r="D375" s="46" t="str">
        <f>IF(AND($O375&gt;=قادمين!$C$4,$O375&lt;=قادمين!$H$4,قادمين!$B$1=IF(قادمين!$B$1="","",$I375),قادمين!$B$2=IF(قادمين!$B$2="","",$K375),قادمين!$B$3=IF(قادمين!$B$3="","",$Q375),قادمين!$B$4=IF(قادمين!$B$4="","",$R375)),MAX($D$4:$D374)+1,"")</f>
        <v/>
      </c>
      <c r="E375" s="46" t="str">
        <f t="shared" si="11"/>
        <v/>
      </c>
      <c r="F375" s="46" t="str">
        <f>IF($D375="","",RANK($E375,$E$5:$E$9000,1)+COUNTIF($E$4:$E374,$E375))</f>
        <v/>
      </c>
      <c r="G375" s="63" t="str">
        <f>IF(H375="","",COUNTA($H$5:H375))</f>
        <v/>
      </c>
      <c r="H375" s="187"/>
      <c r="I375" s="203"/>
      <c r="J375" s="202"/>
      <c r="K375" s="202"/>
      <c r="L375" s="202"/>
      <c r="M375" s="202"/>
      <c r="N375" s="202"/>
      <c r="O375" s="201"/>
      <c r="P375" s="159"/>
      <c r="Q375" s="206"/>
      <c r="R375" s="50"/>
      <c r="S375" s="51"/>
      <c r="T375" s="51"/>
      <c r="U375" s="52"/>
      <c r="V375" s="52"/>
      <c r="W375" s="52"/>
      <c r="X375" s="53"/>
      <c r="Y375" s="52"/>
      <c r="Z375" s="54"/>
      <c r="AA375" s="22"/>
      <c r="AB375" s="22"/>
      <c r="AC375" s="22"/>
      <c r="AD375" s="22"/>
      <c r="AE375" s="22"/>
      <c r="AF375" s="22"/>
      <c r="AG375" s="22"/>
    </row>
    <row r="376" spans="1:33" s="11" customFormat="1" ht="26.1" customHeight="1">
      <c r="A376" s="45" t="str">
        <f>IF(AND($H376&gt;=مغادرين!$C$4,$H376&lt;=مغادرين!$H$4,مغادرين!$B$1=IF(مغادرين!$B$1="","",$I376),مغادرين!$B$2=IF(مغادرين!$B$2="","",$K376),مغادرين!$B$3=IF(مغادرين!$B$3="","",$Q376),مغادرين!$B$4=IF(مغادرين!$B$4="","",$R376)),MAX($A$4:$A375)+1,"")</f>
        <v/>
      </c>
      <c r="B376" s="45" t="str">
        <f t="shared" si="10"/>
        <v/>
      </c>
      <c r="C376" s="45" t="str">
        <f>IF($A376="","",RANK($B376,$B$5:$B$9000,1)+COUNTIF($B$4:$B375,$B376))</f>
        <v/>
      </c>
      <c r="D376" s="46" t="str">
        <f>IF(AND($O376&gt;=قادمين!$C$4,$O376&lt;=قادمين!$H$4,قادمين!$B$1=IF(قادمين!$B$1="","",$I376),قادمين!$B$2=IF(قادمين!$B$2="","",$K376),قادمين!$B$3=IF(قادمين!$B$3="","",$Q376),قادمين!$B$4=IF(قادمين!$B$4="","",$R376)),MAX($D$4:$D375)+1,"")</f>
        <v/>
      </c>
      <c r="E376" s="46" t="str">
        <f t="shared" si="11"/>
        <v/>
      </c>
      <c r="F376" s="46" t="str">
        <f>IF($D376="","",RANK($E376,$E$5:$E$9000,1)+COUNTIF($E$4:$E375,$E376))</f>
        <v/>
      </c>
      <c r="G376" s="63" t="str">
        <f>IF(H376="","",COUNTA($H$5:H376))</f>
        <v/>
      </c>
      <c r="H376" s="187"/>
      <c r="I376" s="203"/>
      <c r="J376" s="202"/>
      <c r="K376" s="202"/>
      <c r="L376" s="202"/>
      <c r="M376" s="202"/>
      <c r="N376" s="202"/>
      <c r="O376" s="201"/>
      <c r="P376" s="159"/>
      <c r="Q376" s="206"/>
      <c r="R376" s="50"/>
      <c r="S376" s="51"/>
      <c r="T376" s="51"/>
      <c r="U376" s="52"/>
      <c r="V376" s="52"/>
      <c r="W376" s="52"/>
      <c r="X376" s="53"/>
      <c r="Y376" s="52"/>
      <c r="Z376" s="54"/>
      <c r="AA376" s="22"/>
      <c r="AB376" s="22"/>
      <c r="AC376" s="22"/>
      <c r="AD376" s="22"/>
      <c r="AE376" s="22"/>
      <c r="AF376" s="22"/>
      <c r="AG376" s="22"/>
    </row>
    <row r="377" spans="1:33" s="11" customFormat="1" ht="26.1" customHeight="1">
      <c r="A377" s="45" t="str">
        <f>IF(AND($H377&gt;=مغادرين!$C$4,$H377&lt;=مغادرين!$H$4,مغادرين!$B$1=IF(مغادرين!$B$1="","",$I377),مغادرين!$B$2=IF(مغادرين!$B$2="","",$K377),مغادرين!$B$3=IF(مغادرين!$B$3="","",$Q377),مغادرين!$B$4=IF(مغادرين!$B$4="","",$R377)),MAX($A$4:$A376)+1,"")</f>
        <v/>
      </c>
      <c r="B377" s="45" t="str">
        <f t="shared" si="10"/>
        <v/>
      </c>
      <c r="C377" s="45" t="str">
        <f>IF($A377="","",RANK($B377,$B$5:$B$9000,1)+COUNTIF($B$4:$B376,$B377))</f>
        <v/>
      </c>
      <c r="D377" s="46" t="str">
        <f>IF(AND($O377&gt;=قادمين!$C$4,$O377&lt;=قادمين!$H$4,قادمين!$B$1=IF(قادمين!$B$1="","",$I377),قادمين!$B$2=IF(قادمين!$B$2="","",$K377),قادمين!$B$3=IF(قادمين!$B$3="","",$Q377),قادمين!$B$4=IF(قادمين!$B$4="","",$R377)),MAX($D$4:$D376)+1,"")</f>
        <v/>
      </c>
      <c r="E377" s="46" t="str">
        <f t="shared" si="11"/>
        <v/>
      </c>
      <c r="F377" s="46" t="str">
        <f>IF($D377="","",RANK($E377,$E$5:$E$9000,1)+COUNTIF($E$4:$E376,$E377))</f>
        <v/>
      </c>
      <c r="G377" s="63" t="str">
        <f>IF(H377="","",COUNTA($H$5:H377))</f>
        <v/>
      </c>
      <c r="H377" s="187"/>
      <c r="I377" s="203"/>
      <c r="J377" s="202"/>
      <c r="K377" s="202"/>
      <c r="L377" s="202"/>
      <c r="M377" s="202"/>
      <c r="N377" s="202"/>
      <c r="O377" s="201"/>
      <c r="P377" s="159"/>
      <c r="Q377" s="206"/>
      <c r="R377" s="50"/>
      <c r="S377" s="51"/>
      <c r="T377" s="51"/>
      <c r="U377" s="52"/>
      <c r="V377" s="52"/>
      <c r="W377" s="52"/>
      <c r="X377" s="53"/>
      <c r="Y377" s="52"/>
      <c r="Z377" s="54"/>
      <c r="AA377" s="22"/>
      <c r="AB377" s="22"/>
      <c r="AC377" s="22"/>
      <c r="AD377" s="22"/>
      <c r="AE377" s="22"/>
      <c r="AF377" s="22"/>
      <c r="AG377" s="22"/>
    </row>
    <row r="378" spans="1:33" s="11" customFormat="1" ht="26.1" customHeight="1">
      <c r="A378" s="45" t="str">
        <f>IF(AND($H378&gt;=مغادرين!$C$4,$H378&lt;=مغادرين!$H$4,مغادرين!$B$1=IF(مغادرين!$B$1="","",$I378),مغادرين!$B$2=IF(مغادرين!$B$2="","",$K378),مغادرين!$B$3=IF(مغادرين!$B$3="","",$Q378),مغادرين!$B$4=IF(مغادرين!$B$4="","",$R378)),MAX($A$4:$A377)+1,"")</f>
        <v/>
      </c>
      <c r="B378" s="45" t="str">
        <f t="shared" si="10"/>
        <v/>
      </c>
      <c r="C378" s="45" t="str">
        <f>IF($A378="","",RANK($B378,$B$5:$B$9000,1)+COUNTIF($B$4:$B377,$B378))</f>
        <v/>
      </c>
      <c r="D378" s="46" t="str">
        <f>IF(AND($O378&gt;=قادمين!$C$4,$O378&lt;=قادمين!$H$4,قادمين!$B$1=IF(قادمين!$B$1="","",$I378),قادمين!$B$2=IF(قادمين!$B$2="","",$K378),قادمين!$B$3=IF(قادمين!$B$3="","",$Q378),قادمين!$B$4=IF(قادمين!$B$4="","",$R378)),MAX($D$4:$D377)+1,"")</f>
        <v/>
      </c>
      <c r="E378" s="46" t="str">
        <f t="shared" si="11"/>
        <v/>
      </c>
      <c r="F378" s="46" t="str">
        <f>IF($D378="","",RANK($E378,$E$5:$E$9000,1)+COUNTIF($E$4:$E377,$E378))</f>
        <v/>
      </c>
      <c r="G378" s="63" t="str">
        <f>IF(H378="","",COUNTA($H$5:H378))</f>
        <v/>
      </c>
      <c r="H378" s="187"/>
      <c r="I378" s="203"/>
      <c r="J378" s="202"/>
      <c r="K378" s="202"/>
      <c r="L378" s="202"/>
      <c r="M378" s="202"/>
      <c r="N378" s="202"/>
      <c r="O378" s="201"/>
      <c r="P378" s="159"/>
      <c r="Q378" s="206"/>
      <c r="R378" s="50"/>
      <c r="S378" s="51"/>
      <c r="T378" s="51"/>
      <c r="U378" s="52"/>
      <c r="V378" s="52"/>
      <c r="W378" s="52"/>
      <c r="X378" s="53"/>
      <c r="Y378" s="52"/>
      <c r="Z378" s="54"/>
      <c r="AA378" s="22"/>
      <c r="AB378" s="22"/>
      <c r="AC378" s="22"/>
      <c r="AD378" s="22"/>
      <c r="AE378" s="22"/>
      <c r="AF378" s="22"/>
      <c r="AG378" s="22"/>
    </row>
    <row r="379" spans="1:33" s="11" customFormat="1" ht="26.1" customHeight="1">
      <c r="A379" s="45" t="str">
        <f>IF(AND($H379&gt;=مغادرين!$C$4,$H379&lt;=مغادرين!$H$4,مغادرين!$B$1=IF(مغادرين!$B$1="","",$I379),مغادرين!$B$2=IF(مغادرين!$B$2="","",$K379),مغادرين!$B$3=IF(مغادرين!$B$3="","",$Q379),مغادرين!$B$4=IF(مغادرين!$B$4="","",$R379)),MAX($A$4:$A378)+1,"")</f>
        <v/>
      </c>
      <c r="B379" s="45" t="str">
        <f t="shared" si="10"/>
        <v/>
      </c>
      <c r="C379" s="45" t="str">
        <f>IF($A379="","",RANK($B379,$B$5:$B$9000,1)+COUNTIF($B$4:$B378,$B379))</f>
        <v/>
      </c>
      <c r="D379" s="46" t="str">
        <f>IF(AND($O379&gt;=قادمين!$C$4,$O379&lt;=قادمين!$H$4,قادمين!$B$1=IF(قادمين!$B$1="","",$I379),قادمين!$B$2=IF(قادمين!$B$2="","",$K379),قادمين!$B$3=IF(قادمين!$B$3="","",$Q379),قادمين!$B$4=IF(قادمين!$B$4="","",$R379)),MAX($D$4:$D378)+1,"")</f>
        <v/>
      </c>
      <c r="E379" s="46" t="str">
        <f t="shared" si="11"/>
        <v/>
      </c>
      <c r="F379" s="46" t="str">
        <f>IF($D379="","",RANK($E379,$E$5:$E$9000,1)+COUNTIF($E$4:$E378,$E379))</f>
        <v/>
      </c>
      <c r="G379" s="63" t="str">
        <f>IF(H379="","",COUNTA($H$5:H379))</f>
        <v/>
      </c>
      <c r="H379" s="187"/>
      <c r="I379" s="203"/>
      <c r="J379" s="202"/>
      <c r="K379" s="202"/>
      <c r="L379" s="202"/>
      <c r="M379" s="202"/>
      <c r="N379" s="202"/>
      <c r="O379" s="201"/>
      <c r="P379" s="159"/>
      <c r="Q379" s="206"/>
      <c r="R379" s="50"/>
      <c r="S379" s="51"/>
      <c r="T379" s="51"/>
      <c r="U379" s="52"/>
      <c r="V379" s="52"/>
      <c r="W379" s="52"/>
      <c r="X379" s="53"/>
      <c r="Y379" s="52"/>
      <c r="Z379" s="54"/>
      <c r="AA379" s="22"/>
      <c r="AB379" s="22"/>
      <c r="AC379" s="22"/>
      <c r="AD379" s="22"/>
      <c r="AE379" s="22"/>
      <c r="AF379" s="22"/>
      <c r="AG379" s="22"/>
    </row>
    <row r="380" spans="1:33" s="11" customFormat="1" ht="26.1" customHeight="1">
      <c r="A380" s="45" t="str">
        <f>IF(AND($H380&gt;=مغادرين!$C$4,$H380&lt;=مغادرين!$H$4,مغادرين!$B$1=IF(مغادرين!$B$1="","",$I380),مغادرين!$B$2=IF(مغادرين!$B$2="","",$K380),مغادرين!$B$3=IF(مغادرين!$B$3="","",$Q380),مغادرين!$B$4=IF(مغادرين!$B$4="","",$R380)),MAX($A$4:$A379)+1,"")</f>
        <v/>
      </c>
      <c r="B380" s="45" t="str">
        <f t="shared" si="10"/>
        <v/>
      </c>
      <c r="C380" s="45" t="str">
        <f>IF($A380="","",RANK($B380,$B$5:$B$9000,1)+COUNTIF($B$4:$B379,$B380))</f>
        <v/>
      </c>
      <c r="D380" s="46" t="str">
        <f>IF(AND($O380&gt;=قادمين!$C$4,$O380&lt;=قادمين!$H$4,قادمين!$B$1=IF(قادمين!$B$1="","",$I380),قادمين!$B$2=IF(قادمين!$B$2="","",$K380),قادمين!$B$3=IF(قادمين!$B$3="","",$Q380),قادمين!$B$4=IF(قادمين!$B$4="","",$R380)),MAX($D$4:$D379)+1,"")</f>
        <v/>
      </c>
      <c r="E380" s="46" t="str">
        <f t="shared" si="11"/>
        <v/>
      </c>
      <c r="F380" s="46" t="str">
        <f>IF($D380="","",RANK($E380,$E$5:$E$9000,1)+COUNTIF($E$4:$E379,$E380))</f>
        <v/>
      </c>
      <c r="G380" s="63" t="str">
        <f>IF(H380="","",COUNTA($H$5:H380))</f>
        <v/>
      </c>
      <c r="H380" s="187"/>
      <c r="I380" s="203"/>
      <c r="J380" s="202"/>
      <c r="K380" s="202"/>
      <c r="L380" s="202"/>
      <c r="M380" s="202"/>
      <c r="N380" s="202"/>
      <c r="O380" s="201"/>
      <c r="P380" s="159"/>
      <c r="Q380" s="206"/>
      <c r="R380" s="50"/>
      <c r="S380" s="51"/>
      <c r="T380" s="51"/>
      <c r="U380" s="52"/>
      <c r="V380" s="52"/>
      <c r="W380" s="52"/>
      <c r="X380" s="53"/>
      <c r="Y380" s="52"/>
      <c r="Z380" s="54"/>
      <c r="AA380" s="22"/>
      <c r="AB380" s="22"/>
      <c r="AC380" s="22"/>
      <c r="AD380" s="22"/>
      <c r="AE380" s="22"/>
      <c r="AF380" s="22"/>
      <c r="AG380" s="22"/>
    </row>
    <row r="381" spans="1:33" s="11" customFormat="1" ht="26.1" customHeight="1">
      <c r="A381" s="45" t="str">
        <f>IF(AND($H381&gt;=مغادرين!$C$4,$H381&lt;=مغادرين!$H$4,مغادرين!$B$1=IF(مغادرين!$B$1="","",$I381),مغادرين!$B$2=IF(مغادرين!$B$2="","",$K381),مغادرين!$B$3=IF(مغادرين!$B$3="","",$Q381),مغادرين!$B$4=IF(مغادرين!$B$4="","",$R381)),MAX($A$4:$A380)+1,"")</f>
        <v/>
      </c>
      <c r="B381" s="45" t="str">
        <f t="shared" si="10"/>
        <v/>
      </c>
      <c r="C381" s="45" t="str">
        <f>IF($A381="","",RANK($B381,$B$5:$B$9000,1)+COUNTIF($B$4:$B380,$B381))</f>
        <v/>
      </c>
      <c r="D381" s="46" t="str">
        <f>IF(AND($O381&gt;=قادمين!$C$4,$O381&lt;=قادمين!$H$4,قادمين!$B$1=IF(قادمين!$B$1="","",$I381),قادمين!$B$2=IF(قادمين!$B$2="","",$K381),قادمين!$B$3=IF(قادمين!$B$3="","",$Q381),قادمين!$B$4=IF(قادمين!$B$4="","",$R381)),MAX($D$4:$D380)+1,"")</f>
        <v/>
      </c>
      <c r="E381" s="46" t="str">
        <f t="shared" si="11"/>
        <v/>
      </c>
      <c r="F381" s="46" t="str">
        <f>IF($D381="","",RANK($E381,$E$5:$E$9000,1)+COUNTIF($E$4:$E380,$E381))</f>
        <v/>
      </c>
      <c r="G381" s="63" t="str">
        <f>IF(H381="","",COUNTA($H$5:H381))</f>
        <v/>
      </c>
      <c r="H381" s="187"/>
      <c r="I381" s="203"/>
      <c r="J381" s="202"/>
      <c r="K381" s="202"/>
      <c r="L381" s="202"/>
      <c r="M381" s="202"/>
      <c r="N381" s="202"/>
      <c r="O381" s="201"/>
      <c r="P381" s="159"/>
      <c r="Q381" s="206"/>
      <c r="R381" s="50"/>
      <c r="S381" s="51"/>
      <c r="T381" s="51"/>
      <c r="U381" s="52"/>
      <c r="V381" s="52"/>
      <c r="W381" s="52"/>
      <c r="X381" s="53"/>
      <c r="Y381" s="52"/>
      <c r="Z381" s="54"/>
      <c r="AA381" s="22"/>
      <c r="AB381" s="22"/>
      <c r="AC381" s="22"/>
      <c r="AD381" s="22"/>
      <c r="AE381" s="22"/>
      <c r="AF381" s="22"/>
      <c r="AG381" s="22"/>
    </row>
    <row r="382" spans="1:33" s="11" customFormat="1" ht="26.1" customHeight="1">
      <c r="A382" s="45" t="str">
        <f>IF(AND($H382&gt;=مغادرين!$C$4,$H382&lt;=مغادرين!$H$4,مغادرين!$B$1=IF(مغادرين!$B$1="","",$I382),مغادرين!$B$2=IF(مغادرين!$B$2="","",$K382),مغادرين!$B$3=IF(مغادرين!$B$3="","",$Q382),مغادرين!$B$4=IF(مغادرين!$B$4="","",$R382)),MAX($A$4:$A381)+1,"")</f>
        <v/>
      </c>
      <c r="B382" s="45" t="str">
        <f t="shared" si="10"/>
        <v/>
      </c>
      <c r="C382" s="45" t="str">
        <f>IF($A382="","",RANK($B382,$B$5:$B$9000,1)+COUNTIF($B$4:$B381,$B382))</f>
        <v/>
      </c>
      <c r="D382" s="46" t="str">
        <f>IF(AND($O382&gt;=قادمين!$C$4,$O382&lt;=قادمين!$H$4,قادمين!$B$1=IF(قادمين!$B$1="","",$I382),قادمين!$B$2=IF(قادمين!$B$2="","",$K382),قادمين!$B$3=IF(قادمين!$B$3="","",$Q382),قادمين!$B$4=IF(قادمين!$B$4="","",$R382)),MAX($D$4:$D381)+1,"")</f>
        <v/>
      </c>
      <c r="E382" s="46" t="str">
        <f t="shared" si="11"/>
        <v/>
      </c>
      <c r="F382" s="46" t="str">
        <f>IF($D382="","",RANK($E382,$E$5:$E$9000,1)+COUNTIF($E$4:$E381,$E382))</f>
        <v/>
      </c>
      <c r="G382" s="63" t="str">
        <f>IF(H382="","",COUNTA($H$5:H382))</f>
        <v/>
      </c>
      <c r="H382" s="187"/>
      <c r="I382" s="203"/>
      <c r="J382" s="202"/>
      <c r="K382" s="202"/>
      <c r="L382" s="202"/>
      <c r="M382" s="202"/>
      <c r="N382" s="202"/>
      <c r="O382" s="201"/>
      <c r="P382" s="159"/>
      <c r="Q382" s="206"/>
      <c r="R382" s="50"/>
      <c r="S382" s="51"/>
      <c r="T382" s="51"/>
      <c r="U382" s="52"/>
      <c r="V382" s="52"/>
      <c r="W382" s="52"/>
      <c r="X382" s="53"/>
      <c r="Y382" s="52"/>
      <c r="Z382" s="54"/>
      <c r="AA382" s="22"/>
      <c r="AB382" s="22"/>
      <c r="AC382" s="22"/>
      <c r="AD382" s="22"/>
      <c r="AE382" s="22"/>
      <c r="AF382" s="22"/>
      <c r="AG382" s="22"/>
    </row>
    <row r="383" spans="1:33" s="11" customFormat="1" ht="26.1" customHeight="1">
      <c r="A383" s="45" t="str">
        <f>IF(AND($H383&gt;=مغادرين!$C$4,$H383&lt;=مغادرين!$H$4,مغادرين!$B$1=IF(مغادرين!$B$1="","",$I383),مغادرين!$B$2=IF(مغادرين!$B$2="","",$K383),مغادرين!$B$3=IF(مغادرين!$B$3="","",$Q383),مغادرين!$B$4=IF(مغادرين!$B$4="","",$R383)),MAX($A$4:$A382)+1,"")</f>
        <v/>
      </c>
      <c r="B383" s="45" t="str">
        <f t="shared" si="10"/>
        <v/>
      </c>
      <c r="C383" s="45" t="str">
        <f>IF($A383="","",RANK($B383,$B$5:$B$9000,1)+COUNTIF($B$4:$B382,$B383))</f>
        <v/>
      </c>
      <c r="D383" s="46" t="str">
        <f>IF(AND($O383&gt;=قادمين!$C$4,$O383&lt;=قادمين!$H$4,قادمين!$B$1=IF(قادمين!$B$1="","",$I383),قادمين!$B$2=IF(قادمين!$B$2="","",$K383),قادمين!$B$3=IF(قادمين!$B$3="","",$Q383),قادمين!$B$4=IF(قادمين!$B$4="","",$R383)),MAX($D$4:$D382)+1,"")</f>
        <v/>
      </c>
      <c r="E383" s="46" t="str">
        <f t="shared" si="11"/>
        <v/>
      </c>
      <c r="F383" s="46" t="str">
        <f>IF($D383="","",RANK($E383,$E$5:$E$9000,1)+COUNTIF($E$4:$E382,$E383))</f>
        <v/>
      </c>
      <c r="G383" s="63" t="str">
        <f>IF(H383="","",COUNTA($H$5:H383))</f>
        <v/>
      </c>
      <c r="H383" s="187"/>
      <c r="I383" s="203"/>
      <c r="J383" s="202"/>
      <c r="K383" s="202"/>
      <c r="L383" s="202"/>
      <c r="M383" s="202"/>
      <c r="N383" s="202"/>
      <c r="O383" s="201"/>
      <c r="P383" s="159"/>
      <c r="Q383" s="206"/>
      <c r="R383" s="50"/>
      <c r="S383" s="51"/>
      <c r="T383" s="51"/>
      <c r="U383" s="52"/>
      <c r="V383" s="52"/>
      <c r="W383" s="52"/>
      <c r="X383" s="53"/>
      <c r="Y383" s="52"/>
      <c r="Z383" s="54"/>
      <c r="AA383" s="22"/>
      <c r="AB383" s="22"/>
      <c r="AC383" s="22"/>
      <c r="AD383" s="22"/>
      <c r="AE383" s="22"/>
      <c r="AF383" s="22"/>
      <c r="AG383" s="22"/>
    </row>
    <row r="384" spans="1:33" s="11" customFormat="1" ht="26.1" customHeight="1">
      <c r="A384" s="45" t="str">
        <f>IF(AND($H384&gt;=مغادرين!$C$4,$H384&lt;=مغادرين!$H$4,مغادرين!$B$1=IF(مغادرين!$B$1="","",$I384),مغادرين!$B$2=IF(مغادرين!$B$2="","",$K384),مغادرين!$B$3=IF(مغادرين!$B$3="","",$Q384),مغادرين!$B$4=IF(مغادرين!$B$4="","",$R384)),MAX($A$4:$A383)+1,"")</f>
        <v/>
      </c>
      <c r="B384" s="45" t="str">
        <f t="shared" si="10"/>
        <v/>
      </c>
      <c r="C384" s="45" t="str">
        <f>IF($A384="","",RANK($B384,$B$5:$B$9000,1)+COUNTIF($B$4:$B383,$B384))</f>
        <v/>
      </c>
      <c r="D384" s="46" t="str">
        <f>IF(AND($O384&gt;=قادمين!$C$4,$O384&lt;=قادمين!$H$4,قادمين!$B$1=IF(قادمين!$B$1="","",$I384),قادمين!$B$2=IF(قادمين!$B$2="","",$K384),قادمين!$B$3=IF(قادمين!$B$3="","",$Q384),قادمين!$B$4=IF(قادمين!$B$4="","",$R384)),MAX($D$4:$D383)+1,"")</f>
        <v/>
      </c>
      <c r="E384" s="46" t="str">
        <f t="shared" si="11"/>
        <v/>
      </c>
      <c r="F384" s="46" t="str">
        <f>IF($D384="","",RANK($E384,$E$5:$E$9000,1)+COUNTIF($E$4:$E383,$E384))</f>
        <v/>
      </c>
      <c r="G384" s="63" t="str">
        <f>IF(H384="","",COUNTA($H$5:H384))</f>
        <v/>
      </c>
      <c r="H384" s="187"/>
      <c r="I384" s="203"/>
      <c r="J384" s="202"/>
      <c r="K384" s="202"/>
      <c r="L384" s="202"/>
      <c r="M384" s="202"/>
      <c r="N384" s="202"/>
      <c r="O384" s="201"/>
      <c r="P384" s="159"/>
      <c r="Q384" s="206"/>
      <c r="R384" s="50"/>
      <c r="S384" s="51"/>
      <c r="T384" s="51"/>
      <c r="U384" s="52"/>
      <c r="V384" s="52"/>
      <c r="W384" s="52"/>
      <c r="X384" s="53"/>
      <c r="Y384" s="52"/>
      <c r="Z384" s="54"/>
      <c r="AA384" s="22"/>
      <c r="AB384" s="22"/>
      <c r="AC384" s="22"/>
      <c r="AD384" s="22"/>
      <c r="AE384" s="22"/>
      <c r="AF384" s="22"/>
      <c r="AG384" s="22"/>
    </row>
    <row r="385" spans="1:33" s="11" customFormat="1" ht="26.1" customHeight="1">
      <c r="A385" s="45" t="str">
        <f>IF(AND($H385&gt;=مغادرين!$C$4,$H385&lt;=مغادرين!$H$4,مغادرين!$B$1=IF(مغادرين!$B$1="","",$I385),مغادرين!$B$2=IF(مغادرين!$B$2="","",$K385),مغادرين!$B$3=IF(مغادرين!$B$3="","",$Q385),مغادرين!$B$4=IF(مغادرين!$B$4="","",$R385)),MAX($A$4:$A384)+1,"")</f>
        <v/>
      </c>
      <c r="B385" s="45" t="str">
        <f t="shared" si="10"/>
        <v/>
      </c>
      <c r="C385" s="45" t="str">
        <f>IF($A385="","",RANK($B385,$B$5:$B$9000,1)+COUNTIF($B$4:$B384,$B385))</f>
        <v/>
      </c>
      <c r="D385" s="46" t="str">
        <f>IF(AND($O385&gt;=قادمين!$C$4,$O385&lt;=قادمين!$H$4,قادمين!$B$1=IF(قادمين!$B$1="","",$I385),قادمين!$B$2=IF(قادمين!$B$2="","",$K385),قادمين!$B$3=IF(قادمين!$B$3="","",$Q385),قادمين!$B$4=IF(قادمين!$B$4="","",$R385)),MAX($D$4:$D384)+1,"")</f>
        <v/>
      </c>
      <c r="E385" s="46" t="str">
        <f t="shared" si="11"/>
        <v/>
      </c>
      <c r="F385" s="46" t="str">
        <f>IF($D385="","",RANK($E385,$E$5:$E$9000,1)+COUNTIF($E$4:$E384,$E385))</f>
        <v/>
      </c>
      <c r="G385" s="63" t="str">
        <f>IF(H385="","",COUNTA($H$5:H385))</f>
        <v/>
      </c>
      <c r="H385" s="187"/>
      <c r="I385" s="203"/>
      <c r="J385" s="202"/>
      <c r="K385" s="202"/>
      <c r="L385" s="202"/>
      <c r="M385" s="202"/>
      <c r="N385" s="202"/>
      <c r="O385" s="201"/>
      <c r="P385" s="159"/>
      <c r="Q385" s="206"/>
      <c r="R385" s="50"/>
      <c r="S385" s="51"/>
      <c r="T385" s="51"/>
      <c r="U385" s="52"/>
      <c r="V385" s="52"/>
      <c r="W385" s="52"/>
      <c r="X385" s="53"/>
      <c r="Y385" s="52"/>
      <c r="Z385" s="54"/>
      <c r="AA385" s="22"/>
      <c r="AB385" s="22"/>
      <c r="AC385" s="22"/>
      <c r="AD385" s="22"/>
      <c r="AE385" s="22"/>
      <c r="AF385" s="22"/>
      <c r="AG385" s="22"/>
    </row>
    <row r="386" spans="1:33" s="11" customFormat="1" ht="26.1" customHeight="1">
      <c r="A386" s="45" t="str">
        <f>IF(AND($H386&gt;=مغادرين!$C$4,$H386&lt;=مغادرين!$H$4,مغادرين!$B$1=IF(مغادرين!$B$1="","",$I386),مغادرين!$B$2=IF(مغادرين!$B$2="","",$K386),مغادرين!$B$3=IF(مغادرين!$B$3="","",$Q386),مغادرين!$B$4=IF(مغادرين!$B$4="","",$R386)),MAX($A$4:$A385)+1,"")</f>
        <v/>
      </c>
      <c r="B386" s="45" t="str">
        <f t="shared" si="10"/>
        <v/>
      </c>
      <c r="C386" s="45" t="str">
        <f>IF($A386="","",RANK($B386,$B$5:$B$9000,1)+COUNTIF($B$4:$B385,$B386))</f>
        <v/>
      </c>
      <c r="D386" s="46" t="str">
        <f>IF(AND($O386&gt;=قادمين!$C$4,$O386&lt;=قادمين!$H$4,قادمين!$B$1=IF(قادمين!$B$1="","",$I386),قادمين!$B$2=IF(قادمين!$B$2="","",$K386),قادمين!$B$3=IF(قادمين!$B$3="","",$Q386),قادمين!$B$4=IF(قادمين!$B$4="","",$R386)),MAX($D$4:$D385)+1,"")</f>
        <v/>
      </c>
      <c r="E386" s="46" t="str">
        <f t="shared" si="11"/>
        <v/>
      </c>
      <c r="F386" s="46" t="str">
        <f>IF($D386="","",RANK($E386,$E$5:$E$9000,1)+COUNTIF($E$4:$E385,$E386))</f>
        <v/>
      </c>
      <c r="G386" s="63" t="str">
        <f>IF(H386="","",COUNTA($H$5:H386))</f>
        <v/>
      </c>
      <c r="H386" s="187"/>
      <c r="I386" s="203"/>
      <c r="J386" s="202"/>
      <c r="K386" s="202"/>
      <c r="L386" s="202"/>
      <c r="M386" s="202"/>
      <c r="N386" s="202"/>
      <c r="O386" s="201"/>
      <c r="P386" s="159"/>
      <c r="Q386" s="206"/>
      <c r="R386" s="50"/>
      <c r="S386" s="51"/>
      <c r="T386" s="51"/>
      <c r="U386" s="52"/>
      <c r="V386" s="52"/>
      <c r="W386" s="52"/>
      <c r="X386" s="53"/>
      <c r="Y386" s="52"/>
      <c r="Z386" s="54"/>
      <c r="AA386" s="22"/>
      <c r="AB386" s="22"/>
      <c r="AC386" s="22"/>
      <c r="AD386" s="22"/>
      <c r="AE386" s="22"/>
      <c r="AF386" s="22"/>
      <c r="AG386" s="22"/>
    </row>
    <row r="387" spans="1:33" s="11" customFormat="1" ht="26.1" customHeight="1">
      <c r="A387" s="45" t="str">
        <f>IF(AND($H387&gt;=مغادرين!$C$4,$H387&lt;=مغادرين!$H$4,مغادرين!$B$1=IF(مغادرين!$B$1="","",$I387),مغادرين!$B$2=IF(مغادرين!$B$2="","",$K387),مغادرين!$B$3=IF(مغادرين!$B$3="","",$Q387),مغادرين!$B$4=IF(مغادرين!$B$4="","",$R387)),MAX($A$4:$A386)+1,"")</f>
        <v/>
      </c>
      <c r="B387" s="45" t="str">
        <f t="shared" si="10"/>
        <v/>
      </c>
      <c r="C387" s="45" t="str">
        <f>IF($A387="","",RANK($B387,$B$5:$B$9000,1)+COUNTIF($B$4:$B386,$B387))</f>
        <v/>
      </c>
      <c r="D387" s="46" t="str">
        <f>IF(AND($O387&gt;=قادمين!$C$4,$O387&lt;=قادمين!$H$4,قادمين!$B$1=IF(قادمين!$B$1="","",$I387),قادمين!$B$2=IF(قادمين!$B$2="","",$K387),قادمين!$B$3=IF(قادمين!$B$3="","",$Q387),قادمين!$B$4=IF(قادمين!$B$4="","",$R387)),MAX($D$4:$D386)+1,"")</f>
        <v/>
      </c>
      <c r="E387" s="46" t="str">
        <f t="shared" si="11"/>
        <v/>
      </c>
      <c r="F387" s="46" t="str">
        <f>IF($D387="","",RANK($E387,$E$5:$E$9000,1)+COUNTIF($E$4:$E386,$E387))</f>
        <v/>
      </c>
      <c r="G387" s="63" t="str">
        <f>IF(H387="","",COUNTA($H$5:H387))</f>
        <v/>
      </c>
      <c r="H387" s="187"/>
      <c r="I387" s="203"/>
      <c r="J387" s="202"/>
      <c r="K387" s="202"/>
      <c r="L387" s="202"/>
      <c r="M387" s="202"/>
      <c r="N387" s="202"/>
      <c r="O387" s="201"/>
      <c r="P387" s="159"/>
      <c r="Q387" s="206"/>
      <c r="R387" s="50"/>
      <c r="S387" s="51"/>
      <c r="T387" s="51"/>
      <c r="U387" s="52"/>
      <c r="V387" s="52"/>
      <c r="W387" s="52"/>
      <c r="X387" s="53"/>
      <c r="Y387" s="52"/>
      <c r="Z387" s="54"/>
      <c r="AA387" s="22"/>
      <c r="AB387" s="22"/>
      <c r="AC387" s="22"/>
      <c r="AD387" s="22"/>
      <c r="AE387" s="22"/>
      <c r="AF387" s="22"/>
      <c r="AG387" s="22"/>
    </row>
    <row r="388" spans="1:33" s="11" customFormat="1" ht="26.1" customHeight="1">
      <c r="A388" s="45" t="str">
        <f>IF(AND($H388&gt;=مغادرين!$C$4,$H388&lt;=مغادرين!$H$4,مغادرين!$B$1=IF(مغادرين!$B$1="","",$I388),مغادرين!$B$2=IF(مغادرين!$B$2="","",$K388),مغادرين!$B$3=IF(مغادرين!$B$3="","",$Q388),مغادرين!$B$4=IF(مغادرين!$B$4="","",$R388)),MAX($A$4:$A387)+1,"")</f>
        <v/>
      </c>
      <c r="B388" s="45" t="str">
        <f t="shared" si="10"/>
        <v/>
      </c>
      <c r="C388" s="45" t="str">
        <f>IF($A388="","",RANK($B388,$B$5:$B$9000,1)+COUNTIF($B$4:$B387,$B388))</f>
        <v/>
      </c>
      <c r="D388" s="46" t="str">
        <f>IF(AND($O388&gt;=قادمين!$C$4,$O388&lt;=قادمين!$H$4,قادمين!$B$1=IF(قادمين!$B$1="","",$I388),قادمين!$B$2=IF(قادمين!$B$2="","",$K388),قادمين!$B$3=IF(قادمين!$B$3="","",$Q388),قادمين!$B$4=IF(قادمين!$B$4="","",$R388)),MAX($D$4:$D387)+1,"")</f>
        <v/>
      </c>
      <c r="E388" s="46" t="str">
        <f t="shared" si="11"/>
        <v/>
      </c>
      <c r="F388" s="46" t="str">
        <f>IF($D388="","",RANK($E388,$E$5:$E$9000,1)+COUNTIF($E$4:$E387,$E388))</f>
        <v/>
      </c>
      <c r="G388" s="63" t="str">
        <f>IF(H388="","",COUNTA($H$5:H388))</f>
        <v/>
      </c>
      <c r="H388" s="187"/>
      <c r="I388" s="203"/>
      <c r="J388" s="202"/>
      <c r="K388" s="202"/>
      <c r="L388" s="202"/>
      <c r="M388" s="202"/>
      <c r="N388" s="202"/>
      <c r="O388" s="201"/>
      <c r="P388" s="159"/>
      <c r="Q388" s="206"/>
      <c r="R388" s="50"/>
      <c r="S388" s="51"/>
      <c r="T388" s="51"/>
      <c r="U388" s="52"/>
      <c r="V388" s="52"/>
      <c r="W388" s="52"/>
      <c r="X388" s="53"/>
      <c r="Y388" s="52"/>
      <c r="Z388" s="54"/>
      <c r="AA388" s="22"/>
      <c r="AB388" s="22"/>
      <c r="AC388" s="22"/>
      <c r="AD388" s="22"/>
      <c r="AE388" s="22"/>
      <c r="AF388" s="22"/>
      <c r="AG388" s="22"/>
    </row>
    <row r="389" spans="1:33" s="11" customFormat="1" ht="26.1" customHeight="1">
      <c r="A389" s="45" t="str">
        <f>IF(AND($H389&gt;=مغادرين!$C$4,$H389&lt;=مغادرين!$H$4,مغادرين!$B$1=IF(مغادرين!$B$1="","",$I389),مغادرين!$B$2=IF(مغادرين!$B$2="","",$K389),مغادرين!$B$3=IF(مغادرين!$B$3="","",$Q389),مغادرين!$B$4=IF(مغادرين!$B$4="","",$R389)),MAX($A$4:$A388)+1,"")</f>
        <v/>
      </c>
      <c r="B389" s="45" t="str">
        <f t="shared" ref="B389:B452" si="12">IF($A389="","",MAX($A$5:$A$12000)-RANK($H389,$H$5:$H$12000)+1)</f>
        <v/>
      </c>
      <c r="C389" s="45" t="str">
        <f>IF($A389="","",RANK($B389,$B$5:$B$9000,1)+COUNTIF($B$4:$B388,$B389))</f>
        <v/>
      </c>
      <c r="D389" s="46" t="str">
        <f>IF(AND($O389&gt;=قادمين!$C$4,$O389&lt;=قادمين!$H$4,قادمين!$B$1=IF(قادمين!$B$1="","",$I389),قادمين!$B$2=IF(قادمين!$B$2="","",$K389),قادمين!$B$3=IF(قادمين!$B$3="","",$Q389),قادمين!$B$4=IF(قادمين!$B$4="","",$R389)),MAX($D$4:$D388)+1,"")</f>
        <v/>
      </c>
      <c r="E389" s="46" t="str">
        <f t="shared" ref="E389:E452" si="13">IF($D389="","",MAX($D$5:$D$12000)-RANK($O389,$O$5:$O$12000)+1)</f>
        <v/>
      </c>
      <c r="F389" s="46" t="str">
        <f>IF($D389="","",RANK($E389,$E$5:$E$9000,1)+COUNTIF($E$4:$E388,$E389))</f>
        <v/>
      </c>
      <c r="G389" s="63" t="str">
        <f>IF(H389="","",COUNTA($H$5:H389))</f>
        <v/>
      </c>
      <c r="H389" s="187"/>
      <c r="I389" s="203"/>
      <c r="J389" s="202"/>
      <c r="K389" s="202"/>
      <c r="L389" s="202"/>
      <c r="M389" s="202"/>
      <c r="N389" s="202"/>
      <c r="O389" s="201"/>
      <c r="P389" s="159"/>
      <c r="Q389" s="206"/>
      <c r="R389" s="50"/>
      <c r="S389" s="51"/>
      <c r="T389" s="51"/>
      <c r="U389" s="52"/>
      <c r="V389" s="52"/>
      <c r="W389" s="52"/>
      <c r="X389" s="53"/>
      <c r="Y389" s="52"/>
      <c r="Z389" s="54"/>
      <c r="AA389" s="22"/>
      <c r="AB389" s="22"/>
      <c r="AC389" s="22"/>
      <c r="AD389" s="22"/>
      <c r="AE389" s="22"/>
      <c r="AF389" s="22"/>
      <c r="AG389" s="22"/>
    </row>
    <row r="390" spans="1:33" s="11" customFormat="1" ht="26.1" customHeight="1">
      <c r="A390" s="45" t="str">
        <f>IF(AND($H390&gt;=مغادرين!$C$4,$H390&lt;=مغادرين!$H$4,مغادرين!$B$1=IF(مغادرين!$B$1="","",$I390),مغادرين!$B$2=IF(مغادرين!$B$2="","",$K390),مغادرين!$B$3=IF(مغادرين!$B$3="","",$Q390),مغادرين!$B$4=IF(مغادرين!$B$4="","",$R390)),MAX($A$4:$A389)+1,"")</f>
        <v/>
      </c>
      <c r="B390" s="45" t="str">
        <f t="shared" si="12"/>
        <v/>
      </c>
      <c r="C390" s="45" t="str">
        <f>IF($A390="","",RANK($B390,$B$5:$B$9000,1)+COUNTIF($B$4:$B389,$B390))</f>
        <v/>
      </c>
      <c r="D390" s="46" t="str">
        <f>IF(AND($O390&gt;=قادمين!$C$4,$O390&lt;=قادمين!$H$4,قادمين!$B$1=IF(قادمين!$B$1="","",$I390),قادمين!$B$2=IF(قادمين!$B$2="","",$K390),قادمين!$B$3=IF(قادمين!$B$3="","",$Q390),قادمين!$B$4=IF(قادمين!$B$4="","",$R390)),MAX($D$4:$D389)+1,"")</f>
        <v/>
      </c>
      <c r="E390" s="46" t="str">
        <f t="shared" si="13"/>
        <v/>
      </c>
      <c r="F390" s="46" t="str">
        <f>IF($D390="","",RANK($E390,$E$5:$E$9000,1)+COUNTIF($E$4:$E389,$E390))</f>
        <v/>
      </c>
      <c r="G390" s="63" t="str">
        <f>IF(H390="","",COUNTA($H$5:H390))</f>
        <v/>
      </c>
      <c r="H390" s="187"/>
      <c r="I390" s="203"/>
      <c r="J390" s="202"/>
      <c r="K390" s="202"/>
      <c r="L390" s="202"/>
      <c r="M390" s="202"/>
      <c r="N390" s="202"/>
      <c r="O390" s="201"/>
      <c r="P390" s="159"/>
      <c r="Q390" s="206"/>
      <c r="R390" s="50"/>
      <c r="S390" s="51"/>
      <c r="T390" s="51"/>
      <c r="U390" s="52"/>
      <c r="V390" s="52"/>
      <c r="W390" s="52"/>
      <c r="X390" s="53"/>
      <c r="Y390" s="52"/>
      <c r="Z390" s="54"/>
      <c r="AA390" s="22"/>
      <c r="AB390" s="22"/>
      <c r="AC390" s="22"/>
      <c r="AD390" s="22"/>
      <c r="AE390" s="22"/>
      <c r="AF390" s="22"/>
      <c r="AG390" s="22"/>
    </row>
    <row r="391" spans="1:33" s="11" customFormat="1" ht="26.1" customHeight="1">
      <c r="A391" s="45" t="str">
        <f>IF(AND($H391&gt;=مغادرين!$C$4,$H391&lt;=مغادرين!$H$4,مغادرين!$B$1=IF(مغادرين!$B$1="","",$I391),مغادرين!$B$2=IF(مغادرين!$B$2="","",$K391),مغادرين!$B$3=IF(مغادرين!$B$3="","",$Q391),مغادرين!$B$4=IF(مغادرين!$B$4="","",$R391)),MAX($A$4:$A390)+1,"")</f>
        <v/>
      </c>
      <c r="B391" s="45" t="str">
        <f t="shared" si="12"/>
        <v/>
      </c>
      <c r="C391" s="45" t="str">
        <f>IF($A391="","",RANK($B391,$B$5:$B$9000,1)+COUNTIF($B$4:$B390,$B391))</f>
        <v/>
      </c>
      <c r="D391" s="46" t="str">
        <f>IF(AND($O391&gt;=قادمين!$C$4,$O391&lt;=قادمين!$H$4,قادمين!$B$1=IF(قادمين!$B$1="","",$I391),قادمين!$B$2=IF(قادمين!$B$2="","",$K391),قادمين!$B$3=IF(قادمين!$B$3="","",$Q391),قادمين!$B$4=IF(قادمين!$B$4="","",$R391)),MAX($D$4:$D390)+1,"")</f>
        <v/>
      </c>
      <c r="E391" s="46" t="str">
        <f t="shared" si="13"/>
        <v/>
      </c>
      <c r="F391" s="46" t="str">
        <f>IF($D391="","",RANK($E391,$E$5:$E$9000,1)+COUNTIF($E$4:$E390,$E391))</f>
        <v/>
      </c>
      <c r="G391" s="63" t="str">
        <f>IF(H391="","",COUNTA($H$5:H391))</f>
        <v/>
      </c>
      <c r="H391" s="187"/>
      <c r="I391" s="203"/>
      <c r="J391" s="202"/>
      <c r="K391" s="202"/>
      <c r="L391" s="202"/>
      <c r="M391" s="202"/>
      <c r="N391" s="202"/>
      <c r="O391" s="201"/>
      <c r="P391" s="159"/>
      <c r="Q391" s="206"/>
      <c r="R391" s="50"/>
      <c r="S391" s="51"/>
      <c r="T391" s="51"/>
      <c r="U391" s="52"/>
      <c r="V391" s="52"/>
      <c r="W391" s="52"/>
      <c r="X391" s="53"/>
      <c r="Y391" s="52"/>
      <c r="Z391" s="54"/>
      <c r="AA391" s="22"/>
      <c r="AB391" s="22"/>
      <c r="AC391" s="22"/>
      <c r="AD391" s="22"/>
      <c r="AE391" s="22"/>
      <c r="AF391" s="22"/>
      <c r="AG391" s="22"/>
    </row>
    <row r="392" spans="1:33" s="11" customFormat="1" ht="26.1" customHeight="1">
      <c r="A392" s="45" t="str">
        <f>IF(AND($H392&gt;=مغادرين!$C$4,$H392&lt;=مغادرين!$H$4,مغادرين!$B$1=IF(مغادرين!$B$1="","",$I392),مغادرين!$B$2=IF(مغادرين!$B$2="","",$K392),مغادرين!$B$3=IF(مغادرين!$B$3="","",$Q392),مغادرين!$B$4=IF(مغادرين!$B$4="","",$R392)),MAX($A$4:$A391)+1,"")</f>
        <v/>
      </c>
      <c r="B392" s="45" t="str">
        <f t="shared" si="12"/>
        <v/>
      </c>
      <c r="C392" s="45" t="str">
        <f>IF($A392="","",RANK($B392,$B$5:$B$9000,1)+COUNTIF($B$4:$B391,$B392))</f>
        <v/>
      </c>
      <c r="D392" s="46" t="str">
        <f>IF(AND($O392&gt;=قادمين!$C$4,$O392&lt;=قادمين!$H$4,قادمين!$B$1=IF(قادمين!$B$1="","",$I392),قادمين!$B$2=IF(قادمين!$B$2="","",$K392),قادمين!$B$3=IF(قادمين!$B$3="","",$Q392),قادمين!$B$4=IF(قادمين!$B$4="","",$R392)),MAX($D$4:$D391)+1,"")</f>
        <v/>
      </c>
      <c r="E392" s="46" t="str">
        <f t="shared" si="13"/>
        <v/>
      </c>
      <c r="F392" s="46" t="str">
        <f>IF($D392="","",RANK($E392,$E$5:$E$9000,1)+COUNTIF($E$4:$E391,$E392))</f>
        <v/>
      </c>
      <c r="G392" s="63" t="str">
        <f>IF(H392="","",COUNTA($H$5:H392))</f>
        <v/>
      </c>
      <c r="H392" s="187"/>
      <c r="I392" s="203"/>
      <c r="J392" s="202"/>
      <c r="K392" s="202"/>
      <c r="L392" s="202"/>
      <c r="M392" s="202"/>
      <c r="N392" s="202"/>
      <c r="O392" s="201"/>
      <c r="P392" s="159"/>
      <c r="Q392" s="206"/>
      <c r="R392" s="50"/>
      <c r="S392" s="51"/>
      <c r="T392" s="51"/>
      <c r="U392" s="52"/>
      <c r="V392" s="52"/>
      <c r="W392" s="52"/>
      <c r="X392" s="53"/>
      <c r="Y392" s="52"/>
      <c r="Z392" s="54"/>
      <c r="AA392" s="22"/>
      <c r="AB392" s="22"/>
      <c r="AC392" s="22"/>
      <c r="AD392" s="22"/>
      <c r="AE392" s="22"/>
      <c r="AF392" s="22"/>
      <c r="AG392" s="22"/>
    </row>
    <row r="393" spans="1:33" s="11" customFormat="1" ht="26.1" customHeight="1">
      <c r="A393" s="45" t="str">
        <f>IF(AND($H393&gt;=مغادرين!$C$4,$H393&lt;=مغادرين!$H$4,مغادرين!$B$1=IF(مغادرين!$B$1="","",$I393),مغادرين!$B$2=IF(مغادرين!$B$2="","",$K393),مغادرين!$B$3=IF(مغادرين!$B$3="","",$Q393),مغادرين!$B$4=IF(مغادرين!$B$4="","",$R393)),MAX($A$4:$A392)+1,"")</f>
        <v/>
      </c>
      <c r="B393" s="45" t="str">
        <f t="shared" si="12"/>
        <v/>
      </c>
      <c r="C393" s="45" t="str">
        <f>IF($A393="","",RANK($B393,$B$5:$B$9000,1)+COUNTIF($B$4:$B392,$B393))</f>
        <v/>
      </c>
      <c r="D393" s="46" t="str">
        <f>IF(AND($O393&gt;=قادمين!$C$4,$O393&lt;=قادمين!$H$4,قادمين!$B$1=IF(قادمين!$B$1="","",$I393),قادمين!$B$2=IF(قادمين!$B$2="","",$K393),قادمين!$B$3=IF(قادمين!$B$3="","",$Q393),قادمين!$B$4=IF(قادمين!$B$4="","",$R393)),MAX($D$4:$D392)+1,"")</f>
        <v/>
      </c>
      <c r="E393" s="46" t="str">
        <f t="shared" si="13"/>
        <v/>
      </c>
      <c r="F393" s="46" t="str">
        <f>IF($D393="","",RANK($E393,$E$5:$E$9000,1)+COUNTIF($E$4:$E392,$E393))</f>
        <v/>
      </c>
      <c r="G393" s="63" t="str">
        <f>IF(H393="","",COUNTA($H$5:H393))</f>
        <v/>
      </c>
      <c r="H393" s="187"/>
      <c r="I393" s="203"/>
      <c r="J393" s="202"/>
      <c r="K393" s="202"/>
      <c r="L393" s="202"/>
      <c r="M393" s="202"/>
      <c r="N393" s="202"/>
      <c r="O393" s="201"/>
      <c r="P393" s="159"/>
      <c r="Q393" s="206"/>
      <c r="R393" s="50"/>
      <c r="S393" s="51"/>
      <c r="T393" s="51"/>
      <c r="U393" s="52"/>
      <c r="V393" s="52"/>
      <c r="W393" s="52"/>
      <c r="X393" s="53"/>
      <c r="Y393" s="52"/>
      <c r="Z393" s="54"/>
      <c r="AA393" s="22"/>
      <c r="AB393" s="22"/>
      <c r="AC393" s="22"/>
      <c r="AD393" s="22"/>
      <c r="AE393" s="22"/>
      <c r="AF393" s="22"/>
      <c r="AG393" s="22"/>
    </row>
    <row r="394" spans="1:33" s="11" customFormat="1" ht="26.1" customHeight="1">
      <c r="A394" s="45" t="str">
        <f>IF(AND($H394&gt;=مغادرين!$C$4,$H394&lt;=مغادرين!$H$4,مغادرين!$B$1=IF(مغادرين!$B$1="","",$I394),مغادرين!$B$2=IF(مغادرين!$B$2="","",$K394),مغادرين!$B$3=IF(مغادرين!$B$3="","",$Q394),مغادرين!$B$4=IF(مغادرين!$B$4="","",$R394)),MAX($A$4:$A393)+1,"")</f>
        <v/>
      </c>
      <c r="B394" s="45" t="str">
        <f t="shared" si="12"/>
        <v/>
      </c>
      <c r="C394" s="45" t="str">
        <f>IF($A394="","",RANK($B394,$B$5:$B$9000,1)+COUNTIF($B$4:$B393,$B394))</f>
        <v/>
      </c>
      <c r="D394" s="46" t="str">
        <f>IF(AND($O394&gt;=قادمين!$C$4,$O394&lt;=قادمين!$H$4,قادمين!$B$1=IF(قادمين!$B$1="","",$I394),قادمين!$B$2=IF(قادمين!$B$2="","",$K394),قادمين!$B$3=IF(قادمين!$B$3="","",$Q394),قادمين!$B$4=IF(قادمين!$B$4="","",$R394)),MAX($D$4:$D393)+1,"")</f>
        <v/>
      </c>
      <c r="E394" s="46" t="str">
        <f t="shared" si="13"/>
        <v/>
      </c>
      <c r="F394" s="46" t="str">
        <f>IF($D394="","",RANK($E394,$E$5:$E$9000,1)+COUNTIF($E$4:$E393,$E394))</f>
        <v/>
      </c>
      <c r="G394" s="63" t="str">
        <f>IF(H394="","",COUNTA($H$5:H394))</f>
        <v/>
      </c>
      <c r="H394" s="187"/>
      <c r="I394" s="203"/>
      <c r="J394" s="202"/>
      <c r="K394" s="202"/>
      <c r="L394" s="202"/>
      <c r="M394" s="202"/>
      <c r="N394" s="202"/>
      <c r="O394" s="201"/>
      <c r="P394" s="159"/>
      <c r="Q394" s="206"/>
      <c r="R394" s="50"/>
      <c r="S394" s="51"/>
      <c r="T394" s="51"/>
      <c r="U394" s="52"/>
      <c r="V394" s="52"/>
      <c r="W394" s="52"/>
      <c r="X394" s="53"/>
      <c r="Y394" s="52"/>
      <c r="Z394" s="54"/>
      <c r="AA394" s="22"/>
      <c r="AB394" s="22"/>
      <c r="AC394" s="22"/>
      <c r="AD394" s="22"/>
      <c r="AE394" s="22"/>
      <c r="AF394" s="22"/>
      <c r="AG394" s="22"/>
    </row>
    <row r="395" spans="1:33" s="11" customFormat="1" ht="26.1" customHeight="1">
      <c r="A395" s="45" t="str">
        <f>IF(AND($H395&gt;=مغادرين!$C$4,$H395&lt;=مغادرين!$H$4,مغادرين!$B$1=IF(مغادرين!$B$1="","",$I395),مغادرين!$B$2=IF(مغادرين!$B$2="","",$K395),مغادرين!$B$3=IF(مغادرين!$B$3="","",$Q395),مغادرين!$B$4=IF(مغادرين!$B$4="","",$R395)),MAX($A$4:$A394)+1,"")</f>
        <v/>
      </c>
      <c r="B395" s="45" t="str">
        <f t="shared" si="12"/>
        <v/>
      </c>
      <c r="C395" s="45" t="str">
        <f>IF($A395="","",RANK($B395,$B$5:$B$9000,1)+COUNTIF($B$4:$B394,$B395))</f>
        <v/>
      </c>
      <c r="D395" s="46" t="str">
        <f>IF(AND($O395&gt;=قادمين!$C$4,$O395&lt;=قادمين!$H$4,قادمين!$B$1=IF(قادمين!$B$1="","",$I395),قادمين!$B$2=IF(قادمين!$B$2="","",$K395),قادمين!$B$3=IF(قادمين!$B$3="","",$Q395),قادمين!$B$4=IF(قادمين!$B$4="","",$R395)),MAX($D$4:$D394)+1,"")</f>
        <v/>
      </c>
      <c r="E395" s="46" t="str">
        <f t="shared" si="13"/>
        <v/>
      </c>
      <c r="F395" s="46" t="str">
        <f>IF($D395="","",RANK($E395,$E$5:$E$9000,1)+COUNTIF($E$4:$E394,$E395))</f>
        <v/>
      </c>
      <c r="G395" s="63" t="str">
        <f>IF(H395="","",COUNTA($H$5:H395))</f>
        <v/>
      </c>
      <c r="H395" s="187"/>
      <c r="I395" s="203"/>
      <c r="J395" s="202"/>
      <c r="K395" s="202"/>
      <c r="L395" s="202"/>
      <c r="M395" s="202"/>
      <c r="N395" s="202"/>
      <c r="O395" s="201"/>
      <c r="P395" s="159"/>
      <c r="Q395" s="206"/>
      <c r="R395" s="50"/>
      <c r="S395" s="51"/>
      <c r="T395" s="51"/>
      <c r="U395" s="52"/>
      <c r="V395" s="52"/>
      <c r="W395" s="52"/>
      <c r="X395" s="53"/>
      <c r="Y395" s="52"/>
      <c r="Z395" s="54"/>
      <c r="AA395" s="22"/>
      <c r="AB395" s="22"/>
      <c r="AC395" s="22"/>
      <c r="AD395" s="22"/>
      <c r="AE395" s="22"/>
      <c r="AF395" s="22"/>
      <c r="AG395" s="22"/>
    </row>
    <row r="396" spans="1:33" s="11" customFormat="1" ht="26.1" customHeight="1">
      <c r="A396" s="45" t="str">
        <f>IF(AND($H396&gt;=مغادرين!$C$4,$H396&lt;=مغادرين!$H$4,مغادرين!$B$1=IF(مغادرين!$B$1="","",$I396),مغادرين!$B$2=IF(مغادرين!$B$2="","",$K396),مغادرين!$B$3=IF(مغادرين!$B$3="","",$Q396),مغادرين!$B$4=IF(مغادرين!$B$4="","",$R396)),MAX($A$4:$A395)+1,"")</f>
        <v/>
      </c>
      <c r="B396" s="45" t="str">
        <f t="shared" si="12"/>
        <v/>
      </c>
      <c r="C396" s="45" t="str">
        <f>IF($A396="","",RANK($B396,$B$5:$B$9000,1)+COUNTIF($B$4:$B395,$B396))</f>
        <v/>
      </c>
      <c r="D396" s="46" t="str">
        <f>IF(AND($O396&gt;=قادمين!$C$4,$O396&lt;=قادمين!$H$4,قادمين!$B$1=IF(قادمين!$B$1="","",$I396),قادمين!$B$2=IF(قادمين!$B$2="","",$K396),قادمين!$B$3=IF(قادمين!$B$3="","",$Q396),قادمين!$B$4=IF(قادمين!$B$4="","",$R396)),MAX($D$4:$D395)+1,"")</f>
        <v/>
      </c>
      <c r="E396" s="46" t="str">
        <f t="shared" si="13"/>
        <v/>
      </c>
      <c r="F396" s="46" t="str">
        <f>IF($D396="","",RANK($E396,$E$5:$E$9000,1)+COUNTIF($E$4:$E395,$E396))</f>
        <v/>
      </c>
      <c r="G396" s="63" t="str">
        <f>IF(H396="","",COUNTA($H$5:H396))</f>
        <v/>
      </c>
      <c r="H396" s="187"/>
      <c r="I396" s="203"/>
      <c r="J396" s="202"/>
      <c r="K396" s="202"/>
      <c r="L396" s="202"/>
      <c r="M396" s="202"/>
      <c r="N396" s="202"/>
      <c r="O396" s="201"/>
      <c r="P396" s="159"/>
      <c r="Q396" s="206"/>
      <c r="R396" s="50"/>
      <c r="S396" s="51"/>
      <c r="T396" s="51"/>
      <c r="U396" s="52"/>
      <c r="V396" s="52"/>
      <c r="W396" s="52"/>
      <c r="X396" s="53"/>
      <c r="Y396" s="52"/>
      <c r="Z396" s="54"/>
      <c r="AA396" s="22"/>
      <c r="AB396" s="22"/>
      <c r="AC396" s="22"/>
      <c r="AD396" s="22"/>
      <c r="AE396" s="22"/>
      <c r="AF396" s="22"/>
      <c r="AG396" s="22"/>
    </row>
    <row r="397" spans="1:33" s="11" customFormat="1" ht="26.1" customHeight="1">
      <c r="A397" s="45" t="str">
        <f>IF(AND($H397&gt;=مغادرين!$C$4,$H397&lt;=مغادرين!$H$4,مغادرين!$B$1=IF(مغادرين!$B$1="","",$I397),مغادرين!$B$2=IF(مغادرين!$B$2="","",$K397),مغادرين!$B$3=IF(مغادرين!$B$3="","",$Q397),مغادرين!$B$4=IF(مغادرين!$B$4="","",$R397)),MAX($A$4:$A396)+1,"")</f>
        <v/>
      </c>
      <c r="B397" s="45" t="str">
        <f t="shared" si="12"/>
        <v/>
      </c>
      <c r="C397" s="45" t="str">
        <f>IF($A397="","",RANK($B397,$B$5:$B$9000,1)+COUNTIF($B$4:$B396,$B397))</f>
        <v/>
      </c>
      <c r="D397" s="46" t="str">
        <f>IF(AND($O397&gt;=قادمين!$C$4,$O397&lt;=قادمين!$H$4,قادمين!$B$1=IF(قادمين!$B$1="","",$I397),قادمين!$B$2=IF(قادمين!$B$2="","",$K397),قادمين!$B$3=IF(قادمين!$B$3="","",$Q397),قادمين!$B$4=IF(قادمين!$B$4="","",$R397)),MAX($D$4:$D396)+1,"")</f>
        <v/>
      </c>
      <c r="E397" s="46" t="str">
        <f t="shared" si="13"/>
        <v/>
      </c>
      <c r="F397" s="46" t="str">
        <f>IF($D397="","",RANK($E397,$E$5:$E$9000,1)+COUNTIF($E$4:$E396,$E397))</f>
        <v/>
      </c>
      <c r="G397" s="63" t="str">
        <f>IF(H397="","",COUNTA($H$5:H397))</f>
        <v/>
      </c>
      <c r="H397" s="187"/>
      <c r="I397" s="203"/>
      <c r="J397" s="202"/>
      <c r="K397" s="202"/>
      <c r="L397" s="202"/>
      <c r="M397" s="202"/>
      <c r="N397" s="202"/>
      <c r="O397" s="201"/>
      <c r="P397" s="159"/>
      <c r="Q397" s="206"/>
      <c r="R397" s="50"/>
      <c r="S397" s="51"/>
      <c r="T397" s="51"/>
      <c r="U397" s="52"/>
      <c r="V397" s="52"/>
      <c r="W397" s="52"/>
      <c r="X397" s="53"/>
      <c r="Y397" s="52"/>
      <c r="Z397" s="54"/>
      <c r="AA397" s="22"/>
      <c r="AB397" s="22"/>
      <c r="AC397" s="22"/>
      <c r="AD397" s="22"/>
      <c r="AE397" s="22"/>
      <c r="AF397" s="22"/>
      <c r="AG397" s="22"/>
    </row>
    <row r="398" spans="1:33" s="11" customFormat="1" ht="26.1" customHeight="1">
      <c r="A398" s="45" t="str">
        <f>IF(AND($H398&gt;=مغادرين!$C$4,$H398&lt;=مغادرين!$H$4,مغادرين!$B$1=IF(مغادرين!$B$1="","",$I398),مغادرين!$B$2=IF(مغادرين!$B$2="","",$K398),مغادرين!$B$3=IF(مغادرين!$B$3="","",$Q398),مغادرين!$B$4=IF(مغادرين!$B$4="","",$R398)),MAX($A$4:$A397)+1,"")</f>
        <v/>
      </c>
      <c r="B398" s="45" t="str">
        <f t="shared" si="12"/>
        <v/>
      </c>
      <c r="C398" s="45" t="str">
        <f>IF($A398="","",RANK($B398,$B$5:$B$9000,1)+COUNTIF($B$4:$B397,$B398))</f>
        <v/>
      </c>
      <c r="D398" s="46" t="str">
        <f>IF(AND($O398&gt;=قادمين!$C$4,$O398&lt;=قادمين!$H$4,قادمين!$B$1=IF(قادمين!$B$1="","",$I398),قادمين!$B$2=IF(قادمين!$B$2="","",$K398),قادمين!$B$3=IF(قادمين!$B$3="","",$Q398),قادمين!$B$4=IF(قادمين!$B$4="","",$R398)),MAX($D$4:$D397)+1,"")</f>
        <v/>
      </c>
      <c r="E398" s="46" t="str">
        <f t="shared" si="13"/>
        <v/>
      </c>
      <c r="F398" s="46" t="str">
        <f>IF($D398="","",RANK($E398,$E$5:$E$9000,1)+COUNTIF($E$4:$E397,$E398))</f>
        <v/>
      </c>
      <c r="G398" s="63" t="str">
        <f>IF(H398="","",COUNTA($H$5:H398))</f>
        <v/>
      </c>
      <c r="H398" s="187"/>
      <c r="I398" s="203"/>
      <c r="J398" s="202"/>
      <c r="K398" s="202"/>
      <c r="L398" s="202"/>
      <c r="M398" s="202"/>
      <c r="N398" s="202"/>
      <c r="O398" s="201"/>
      <c r="P398" s="159"/>
      <c r="Q398" s="206"/>
      <c r="R398" s="50"/>
      <c r="S398" s="51"/>
      <c r="T398" s="51"/>
      <c r="U398" s="52"/>
      <c r="V398" s="52"/>
      <c r="W398" s="52"/>
      <c r="X398" s="53"/>
      <c r="Y398" s="52"/>
      <c r="Z398" s="54"/>
      <c r="AA398" s="22"/>
      <c r="AB398" s="22"/>
      <c r="AC398" s="22"/>
      <c r="AD398" s="22"/>
      <c r="AE398" s="22"/>
      <c r="AF398" s="22"/>
      <c r="AG398" s="22"/>
    </row>
    <row r="399" spans="1:33" s="11" customFormat="1" ht="26.1" customHeight="1">
      <c r="A399" s="45" t="str">
        <f>IF(AND($H399&gt;=مغادرين!$C$4,$H399&lt;=مغادرين!$H$4,مغادرين!$B$1=IF(مغادرين!$B$1="","",$I399),مغادرين!$B$2=IF(مغادرين!$B$2="","",$K399),مغادرين!$B$3=IF(مغادرين!$B$3="","",$Q399),مغادرين!$B$4=IF(مغادرين!$B$4="","",$R399)),MAX($A$4:$A398)+1,"")</f>
        <v/>
      </c>
      <c r="B399" s="45" t="str">
        <f t="shared" si="12"/>
        <v/>
      </c>
      <c r="C399" s="45" t="str">
        <f>IF($A399="","",RANK($B399,$B$5:$B$9000,1)+COUNTIF($B$4:$B398,$B399))</f>
        <v/>
      </c>
      <c r="D399" s="46" t="str">
        <f>IF(AND($O399&gt;=قادمين!$C$4,$O399&lt;=قادمين!$H$4,قادمين!$B$1=IF(قادمين!$B$1="","",$I399),قادمين!$B$2=IF(قادمين!$B$2="","",$K399),قادمين!$B$3=IF(قادمين!$B$3="","",$Q399),قادمين!$B$4=IF(قادمين!$B$4="","",$R399)),MAX($D$4:$D398)+1,"")</f>
        <v/>
      </c>
      <c r="E399" s="46" t="str">
        <f t="shared" si="13"/>
        <v/>
      </c>
      <c r="F399" s="46" t="str">
        <f>IF($D399="","",RANK($E399,$E$5:$E$9000,1)+COUNTIF($E$4:$E398,$E399))</f>
        <v/>
      </c>
      <c r="G399" s="63" t="str">
        <f>IF(H399="","",COUNTA($H$5:H399))</f>
        <v/>
      </c>
      <c r="H399" s="187"/>
      <c r="I399" s="203"/>
      <c r="J399" s="202"/>
      <c r="K399" s="202"/>
      <c r="L399" s="202"/>
      <c r="M399" s="202"/>
      <c r="N399" s="202"/>
      <c r="O399" s="201"/>
      <c r="P399" s="159"/>
      <c r="Q399" s="206"/>
      <c r="R399" s="50"/>
      <c r="S399" s="51"/>
      <c r="T399" s="51"/>
      <c r="U399" s="52"/>
      <c r="V399" s="52"/>
      <c r="W399" s="52"/>
      <c r="X399" s="53"/>
      <c r="Y399" s="52"/>
      <c r="Z399" s="54"/>
      <c r="AA399" s="22"/>
      <c r="AB399" s="22"/>
      <c r="AC399" s="22"/>
      <c r="AD399" s="22"/>
      <c r="AE399" s="22"/>
      <c r="AF399" s="22"/>
      <c r="AG399" s="22"/>
    </row>
    <row r="400" spans="1:33" s="11" customFormat="1" ht="26.1" customHeight="1">
      <c r="A400" s="45" t="str">
        <f>IF(AND($H400&gt;=مغادرين!$C$4,$H400&lt;=مغادرين!$H$4,مغادرين!$B$1=IF(مغادرين!$B$1="","",$I400),مغادرين!$B$2=IF(مغادرين!$B$2="","",$K400),مغادرين!$B$3=IF(مغادرين!$B$3="","",$Q400),مغادرين!$B$4=IF(مغادرين!$B$4="","",$R400)),MAX($A$4:$A399)+1,"")</f>
        <v/>
      </c>
      <c r="B400" s="45" t="str">
        <f t="shared" si="12"/>
        <v/>
      </c>
      <c r="C400" s="45" t="str">
        <f>IF($A400="","",RANK($B400,$B$5:$B$9000,1)+COUNTIF($B$4:$B399,$B400))</f>
        <v/>
      </c>
      <c r="D400" s="46" t="str">
        <f>IF(AND($O400&gt;=قادمين!$C$4,$O400&lt;=قادمين!$H$4,قادمين!$B$1=IF(قادمين!$B$1="","",$I400),قادمين!$B$2=IF(قادمين!$B$2="","",$K400),قادمين!$B$3=IF(قادمين!$B$3="","",$Q400),قادمين!$B$4=IF(قادمين!$B$4="","",$R400)),MAX($D$4:$D399)+1,"")</f>
        <v/>
      </c>
      <c r="E400" s="46" t="str">
        <f t="shared" si="13"/>
        <v/>
      </c>
      <c r="F400" s="46" t="str">
        <f>IF($D400="","",RANK($E400,$E$5:$E$9000,1)+COUNTIF($E$4:$E399,$E400))</f>
        <v/>
      </c>
      <c r="G400" s="63" t="str">
        <f>IF(H400="","",COUNTA($H$5:H400))</f>
        <v/>
      </c>
      <c r="H400" s="187"/>
      <c r="I400" s="203"/>
      <c r="J400" s="202"/>
      <c r="K400" s="202"/>
      <c r="L400" s="202"/>
      <c r="M400" s="202"/>
      <c r="N400" s="202"/>
      <c r="O400" s="201"/>
      <c r="P400" s="159"/>
      <c r="Q400" s="206"/>
      <c r="R400" s="50"/>
      <c r="S400" s="51"/>
      <c r="T400" s="51"/>
      <c r="U400" s="52"/>
      <c r="V400" s="52"/>
      <c r="W400" s="52"/>
      <c r="X400" s="53"/>
      <c r="Y400" s="52"/>
      <c r="Z400" s="54"/>
      <c r="AA400" s="22"/>
      <c r="AB400" s="22"/>
      <c r="AC400" s="22"/>
      <c r="AD400" s="22"/>
      <c r="AE400" s="22"/>
      <c r="AF400" s="22"/>
      <c r="AG400" s="22"/>
    </row>
    <row r="401" spans="1:33" s="11" customFormat="1" ht="26.1" customHeight="1">
      <c r="A401" s="45" t="str">
        <f>IF(AND($H401&gt;=مغادرين!$C$4,$H401&lt;=مغادرين!$H$4,مغادرين!$B$1=IF(مغادرين!$B$1="","",$I401),مغادرين!$B$2=IF(مغادرين!$B$2="","",$K401),مغادرين!$B$3=IF(مغادرين!$B$3="","",$Q401),مغادرين!$B$4=IF(مغادرين!$B$4="","",$R401)),MAX($A$4:$A400)+1,"")</f>
        <v/>
      </c>
      <c r="B401" s="45" t="str">
        <f t="shared" si="12"/>
        <v/>
      </c>
      <c r="C401" s="45" t="str">
        <f>IF($A401="","",RANK($B401,$B$5:$B$9000,1)+COUNTIF($B$4:$B400,$B401))</f>
        <v/>
      </c>
      <c r="D401" s="46" t="str">
        <f>IF(AND($O401&gt;=قادمين!$C$4,$O401&lt;=قادمين!$H$4,قادمين!$B$1=IF(قادمين!$B$1="","",$I401),قادمين!$B$2=IF(قادمين!$B$2="","",$K401),قادمين!$B$3=IF(قادمين!$B$3="","",$Q401),قادمين!$B$4=IF(قادمين!$B$4="","",$R401)),MAX($D$4:$D400)+1,"")</f>
        <v/>
      </c>
      <c r="E401" s="46" t="str">
        <f t="shared" si="13"/>
        <v/>
      </c>
      <c r="F401" s="46" t="str">
        <f>IF($D401="","",RANK($E401,$E$5:$E$9000,1)+COUNTIF($E$4:$E400,$E401))</f>
        <v/>
      </c>
      <c r="G401" s="63" t="str">
        <f>IF(H401="","",COUNTA($H$5:H401))</f>
        <v/>
      </c>
      <c r="H401" s="187"/>
      <c r="I401" s="203"/>
      <c r="J401" s="202"/>
      <c r="K401" s="202"/>
      <c r="L401" s="202"/>
      <c r="M401" s="202"/>
      <c r="N401" s="202"/>
      <c r="O401" s="201"/>
      <c r="P401" s="159"/>
      <c r="Q401" s="206"/>
      <c r="R401" s="50"/>
      <c r="S401" s="51"/>
      <c r="T401" s="51"/>
      <c r="U401" s="52"/>
      <c r="V401" s="52"/>
      <c r="W401" s="52"/>
      <c r="X401" s="53"/>
      <c r="Y401" s="52"/>
      <c r="Z401" s="54"/>
      <c r="AA401" s="22"/>
      <c r="AB401" s="22"/>
      <c r="AC401" s="22"/>
      <c r="AD401" s="22"/>
      <c r="AE401" s="22"/>
      <c r="AF401" s="22"/>
      <c r="AG401" s="22"/>
    </row>
    <row r="402" spans="1:33" s="11" customFormat="1" ht="26.1" customHeight="1">
      <c r="A402" s="45" t="str">
        <f>IF(AND($H402&gt;=مغادرين!$C$4,$H402&lt;=مغادرين!$H$4,مغادرين!$B$1=IF(مغادرين!$B$1="","",$I402),مغادرين!$B$2=IF(مغادرين!$B$2="","",$K402),مغادرين!$B$3=IF(مغادرين!$B$3="","",$Q402),مغادرين!$B$4=IF(مغادرين!$B$4="","",$R402)),MAX($A$4:$A401)+1,"")</f>
        <v/>
      </c>
      <c r="B402" s="45" t="str">
        <f t="shared" si="12"/>
        <v/>
      </c>
      <c r="C402" s="45" t="str">
        <f>IF($A402="","",RANK($B402,$B$5:$B$9000,1)+COUNTIF($B$4:$B401,$B402))</f>
        <v/>
      </c>
      <c r="D402" s="46" t="str">
        <f>IF(AND($O402&gt;=قادمين!$C$4,$O402&lt;=قادمين!$H$4,قادمين!$B$1=IF(قادمين!$B$1="","",$I402),قادمين!$B$2=IF(قادمين!$B$2="","",$K402),قادمين!$B$3=IF(قادمين!$B$3="","",$Q402),قادمين!$B$4=IF(قادمين!$B$4="","",$R402)),MAX($D$4:$D401)+1,"")</f>
        <v/>
      </c>
      <c r="E402" s="46" t="str">
        <f t="shared" si="13"/>
        <v/>
      </c>
      <c r="F402" s="46" t="str">
        <f>IF($D402="","",RANK($E402,$E$5:$E$9000,1)+COUNTIF($E$4:$E401,$E402))</f>
        <v/>
      </c>
      <c r="G402" s="63" t="str">
        <f>IF(H402="","",COUNTA($H$5:H402))</f>
        <v/>
      </c>
      <c r="H402" s="187"/>
      <c r="I402" s="203"/>
      <c r="J402" s="202"/>
      <c r="K402" s="202"/>
      <c r="L402" s="202"/>
      <c r="M402" s="202"/>
      <c r="N402" s="202"/>
      <c r="O402" s="201"/>
      <c r="P402" s="159"/>
      <c r="Q402" s="206"/>
      <c r="R402" s="50"/>
      <c r="S402" s="51"/>
      <c r="T402" s="51"/>
      <c r="U402" s="52"/>
      <c r="V402" s="52"/>
      <c r="W402" s="52"/>
      <c r="X402" s="53"/>
      <c r="Y402" s="52"/>
      <c r="Z402" s="54"/>
      <c r="AA402" s="22"/>
      <c r="AB402" s="22"/>
      <c r="AC402" s="22"/>
      <c r="AD402" s="22"/>
      <c r="AE402" s="22"/>
      <c r="AF402" s="22"/>
      <c r="AG402" s="22"/>
    </row>
    <row r="403" spans="1:33" s="11" customFormat="1" ht="26.1" customHeight="1">
      <c r="A403" s="45" t="str">
        <f>IF(AND($H403&gt;=مغادرين!$C$4,$H403&lt;=مغادرين!$H$4,مغادرين!$B$1=IF(مغادرين!$B$1="","",$I403),مغادرين!$B$2=IF(مغادرين!$B$2="","",$K403),مغادرين!$B$3=IF(مغادرين!$B$3="","",$Q403),مغادرين!$B$4=IF(مغادرين!$B$4="","",$R403)),MAX($A$4:$A402)+1,"")</f>
        <v/>
      </c>
      <c r="B403" s="45" t="str">
        <f t="shared" si="12"/>
        <v/>
      </c>
      <c r="C403" s="45" t="str">
        <f>IF($A403="","",RANK($B403,$B$5:$B$9000,1)+COUNTIF($B$4:$B402,$B403))</f>
        <v/>
      </c>
      <c r="D403" s="46" t="str">
        <f>IF(AND($O403&gt;=قادمين!$C$4,$O403&lt;=قادمين!$H$4,قادمين!$B$1=IF(قادمين!$B$1="","",$I403),قادمين!$B$2=IF(قادمين!$B$2="","",$K403),قادمين!$B$3=IF(قادمين!$B$3="","",$Q403),قادمين!$B$4=IF(قادمين!$B$4="","",$R403)),MAX($D$4:$D402)+1,"")</f>
        <v/>
      </c>
      <c r="E403" s="46" t="str">
        <f t="shared" si="13"/>
        <v/>
      </c>
      <c r="F403" s="46" t="str">
        <f>IF($D403="","",RANK($E403,$E$5:$E$9000,1)+COUNTIF($E$4:$E402,$E403))</f>
        <v/>
      </c>
      <c r="G403" s="63" t="str">
        <f>IF(H403="","",COUNTA($H$5:H403))</f>
        <v/>
      </c>
      <c r="H403" s="187"/>
      <c r="I403" s="203"/>
      <c r="J403" s="202"/>
      <c r="K403" s="202"/>
      <c r="L403" s="202"/>
      <c r="M403" s="202"/>
      <c r="N403" s="202"/>
      <c r="O403" s="201"/>
      <c r="P403" s="159"/>
      <c r="Q403" s="206"/>
      <c r="R403" s="50"/>
      <c r="S403" s="51"/>
      <c r="T403" s="51"/>
      <c r="U403" s="52"/>
      <c r="V403" s="52"/>
      <c r="W403" s="52"/>
      <c r="X403" s="53"/>
      <c r="Y403" s="52"/>
      <c r="Z403" s="54"/>
      <c r="AA403" s="22"/>
      <c r="AB403" s="22"/>
      <c r="AC403" s="22"/>
      <c r="AD403" s="22"/>
      <c r="AE403" s="22"/>
      <c r="AF403" s="22"/>
      <c r="AG403" s="22"/>
    </row>
    <row r="404" spans="1:33" s="11" customFormat="1" ht="26.1" customHeight="1">
      <c r="A404" s="45" t="str">
        <f>IF(AND($H404&gt;=مغادرين!$C$4,$H404&lt;=مغادرين!$H$4,مغادرين!$B$1=IF(مغادرين!$B$1="","",$I404),مغادرين!$B$2=IF(مغادرين!$B$2="","",$K404),مغادرين!$B$3=IF(مغادرين!$B$3="","",$Q404),مغادرين!$B$4=IF(مغادرين!$B$4="","",$R404)),MAX($A$4:$A403)+1,"")</f>
        <v/>
      </c>
      <c r="B404" s="45" t="str">
        <f t="shared" si="12"/>
        <v/>
      </c>
      <c r="C404" s="45" t="str">
        <f>IF($A404="","",RANK($B404,$B$5:$B$9000,1)+COUNTIF($B$4:$B403,$B404))</f>
        <v/>
      </c>
      <c r="D404" s="46" t="str">
        <f>IF(AND($O404&gt;=قادمين!$C$4,$O404&lt;=قادمين!$H$4,قادمين!$B$1=IF(قادمين!$B$1="","",$I404),قادمين!$B$2=IF(قادمين!$B$2="","",$K404),قادمين!$B$3=IF(قادمين!$B$3="","",$Q404),قادمين!$B$4=IF(قادمين!$B$4="","",$R404)),MAX($D$4:$D403)+1,"")</f>
        <v/>
      </c>
      <c r="E404" s="46" t="str">
        <f t="shared" si="13"/>
        <v/>
      </c>
      <c r="F404" s="46" t="str">
        <f>IF($D404="","",RANK($E404,$E$5:$E$9000,1)+COUNTIF($E$4:$E403,$E404))</f>
        <v/>
      </c>
      <c r="G404" s="63" t="str">
        <f>IF(H404="","",COUNTA($H$5:H404))</f>
        <v/>
      </c>
      <c r="H404" s="187"/>
      <c r="I404" s="203"/>
      <c r="J404" s="202"/>
      <c r="K404" s="202"/>
      <c r="L404" s="202"/>
      <c r="M404" s="202"/>
      <c r="N404" s="202"/>
      <c r="O404" s="201"/>
      <c r="P404" s="159"/>
      <c r="Q404" s="206"/>
      <c r="R404" s="50"/>
      <c r="S404" s="51"/>
      <c r="T404" s="51"/>
      <c r="U404" s="52"/>
      <c r="V404" s="52"/>
      <c r="W404" s="52"/>
      <c r="X404" s="53"/>
      <c r="Y404" s="52"/>
      <c r="Z404" s="54"/>
      <c r="AA404" s="22"/>
      <c r="AB404" s="22"/>
      <c r="AC404" s="22"/>
      <c r="AD404" s="22"/>
      <c r="AE404" s="22"/>
      <c r="AF404" s="22"/>
      <c r="AG404" s="22"/>
    </row>
    <row r="405" spans="1:33" s="11" customFormat="1" ht="26.1" customHeight="1">
      <c r="A405" s="45" t="str">
        <f>IF(AND($H405&gt;=مغادرين!$C$4,$H405&lt;=مغادرين!$H$4,مغادرين!$B$1=IF(مغادرين!$B$1="","",$I405),مغادرين!$B$2=IF(مغادرين!$B$2="","",$K405),مغادرين!$B$3=IF(مغادرين!$B$3="","",$Q405),مغادرين!$B$4=IF(مغادرين!$B$4="","",$R405)),MAX($A$4:$A404)+1,"")</f>
        <v/>
      </c>
      <c r="B405" s="45" t="str">
        <f t="shared" si="12"/>
        <v/>
      </c>
      <c r="C405" s="45" t="str">
        <f>IF($A405="","",RANK($B405,$B$5:$B$9000,1)+COUNTIF($B$4:$B404,$B405))</f>
        <v/>
      </c>
      <c r="D405" s="46" t="str">
        <f>IF(AND($O405&gt;=قادمين!$C$4,$O405&lt;=قادمين!$H$4,قادمين!$B$1=IF(قادمين!$B$1="","",$I405),قادمين!$B$2=IF(قادمين!$B$2="","",$K405),قادمين!$B$3=IF(قادمين!$B$3="","",$Q405),قادمين!$B$4=IF(قادمين!$B$4="","",$R405)),MAX($D$4:$D404)+1,"")</f>
        <v/>
      </c>
      <c r="E405" s="46" t="str">
        <f t="shared" si="13"/>
        <v/>
      </c>
      <c r="F405" s="46" t="str">
        <f>IF($D405="","",RANK($E405,$E$5:$E$9000,1)+COUNTIF($E$4:$E404,$E405))</f>
        <v/>
      </c>
      <c r="G405" s="63" t="str">
        <f>IF(H405="","",COUNTA($H$5:H405))</f>
        <v/>
      </c>
      <c r="H405" s="187"/>
      <c r="I405" s="203"/>
      <c r="J405" s="202"/>
      <c r="K405" s="202"/>
      <c r="L405" s="202"/>
      <c r="M405" s="202"/>
      <c r="N405" s="202"/>
      <c r="O405" s="201"/>
      <c r="P405" s="159"/>
      <c r="Q405" s="206"/>
      <c r="R405" s="50"/>
      <c r="S405" s="51"/>
      <c r="T405" s="51"/>
      <c r="U405" s="52"/>
      <c r="V405" s="52"/>
      <c r="W405" s="52"/>
      <c r="X405" s="53"/>
      <c r="Y405" s="52"/>
      <c r="Z405" s="54"/>
      <c r="AA405" s="22"/>
      <c r="AB405" s="22"/>
      <c r="AC405" s="22"/>
      <c r="AD405" s="22"/>
      <c r="AE405" s="22"/>
      <c r="AF405" s="22"/>
      <c r="AG405" s="22"/>
    </row>
    <row r="406" spans="1:33" s="11" customFormat="1" ht="26.1" customHeight="1">
      <c r="A406" s="45" t="str">
        <f>IF(AND($H406&gt;=مغادرين!$C$4,$H406&lt;=مغادرين!$H$4,مغادرين!$B$1=IF(مغادرين!$B$1="","",$I406),مغادرين!$B$2=IF(مغادرين!$B$2="","",$K406),مغادرين!$B$3=IF(مغادرين!$B$3="","",$Q406),مغادرين!$B$4=IF(مغادرين!$B$4="","",$R406)),MAX($A$4:$A405)+1,"")</f>
        <v/>
      </c>
      <c r="B406" s="45" t="str">
        <f t="shared" si="12"/>
        <v/>
      </c>
      <c r="C406" s="45" t="str">
        <f>IF($A406="","",RANK($B406,$B$5:$B$9000,1)+COUNTIF($B$4:$B405,$B406))</f>
        <v/>
      </c>
      <c r="D406" s="46" t="str">
        <f>IF(AND($O406&gt;=قادمين!$C$4,$O406&lt;=قادمين!$H$4,قادمين!$B$1=IF(قادمين!$B$1="","",$I406),قادمين!$B$2=IF(قادمين!$B$2="","",$K406),قادمين!$B$3=IF(قادمين!$B$3="","",$Q406),قادمين!$B$4=IF(قادمين!$B$4="","",$R406)),MAX($D$4:$D405)+1,"")</f>
        <v/>
      </c>
      <c r="E406" s="46" t="str">
        <f t="shared" si="13"/>
        <v/>
      </c>
      <c r="F406" s="46" t="str">
        <f>IF($D406="","",RANK($E406,$E$5:$E$9000,1)+COUNTIF($E$4:$E405,$E406))</f>
        <v/>
      </c>
      <c r="G406" s="63" t="str">
        <f>IF(H406="","",COUNTA($H$5:H406))</f>
        <v/>
      </c>
      <c r="H406" s="187"/>
      <c r="I406" s="203"/>
      <c r="J406" s="202"/>
      <c r="K406" s="202"/>
      <c r="L406" s="202"/>
      <c r="M406" s="202"/>
      <c r="N406" s="202"/>
      <c r="O406" s="201"/>
      <c r="P406" s="159"/>
      <c r="Q406" s="206"/>
      <c r="R406" s="50"/>
      <c r="S406" s="51"/>
      <c r="T406" s="51"/>
      <c r="U406" s="52"/>
      <c r="V406" s="52"/>
      <c r="W406" s="52"/>
      <c r="X406" s="53"/>
      <c r="Y406" s="52"/>
      <c r="Z406" s="54"/>
      <c r="AA406" s="22"/>
      <c r="AB406" s="22"/>
      <c r="AC406" s="22"/>
      <c r="AD406" s="22"/>
      <c r="AE406" s="22"/>
      <c r="AF406" s="22"/>
      <c r="AG406" s="22"/>
    </row>
    <row r="407" spans="1:33" s="11" customFormat="1" ht="26.1" customHeight="1">
      <c r="A407" s="45" t="str">
        <f>IF(AND($H407&gt;=مغادرين!$C$4,$H407&lt;=مغادرين!$H$4,مغادرين!$B$1=IF(مغادرين!$B$1="","",$I407),مغادرين!$B$2=IF(مغادرين!$B$2="","",$K407),مغادرين!$B$3=IF(مغادرين!$B$3="","",$Q407),مغادرين!$B$4=IF(مغادرين!$B$4="","",$R407)),MAX($A$4:$A406)+1,"")</f>
        <v/>
      </c>
      <c r="B407" s="45" t="str">
        <f t="shared" si="12"/>
        <v/>
      </c>
      <c r="C407" s="45" t="str">
        <f>IF($A407="","",RANK($B407,$B$5:$B$9000,1)+COUNTIF($B$4:$B406,$B407))</f>
        <v/>
      </c>
      <c r="D407" s="46" t="str">
        <f>IF(AND($O407&gt;=قادمين!$C$4,$O407&lt;=قادمين!$H$4,قادمين!$B$1=IF(قادمين!$B$1="","",$I407),قادمين!$B$2=IF(قادمين!$B$2="","",$K407),قادمين!$B$3=IF(قادمين!$B$3="","",$Q407),قادمين!$B$4=IF(قادمين!$B$4="","",$R407)),MAX($D$4:$D406)+1,"")</f>
        <v/>
      </c>
      <c r="E407" s="46" t="str">
        <f t="shared" si="13"/>
        <v/>
      </c>
      <c r="F407" s="46" t="str">
        <f>IF($D407="","",RANK($E407,$E$5:$E$9000,1)+COUNTIF($E$4:$E406,$E407))</f>
        <v/>
      </c>
      <c r="G407" s="63" t="str">
        <f>IF(H407="","",COUNTA($H$5:H407))</f>
        <v/>
      </c>
      <c r="H407" s="187"/>
      <c r="I407" s="203"/>
      <c r="J407" s="202"/>
      <c r="K407" s="202"/>
      <c r="L407" s="202"/>
      <c r="M407" s="202"/>
      <c r="N407" s="202"/>
      <c r="O407" s="201"/>
      <c r="P407" s="159"/>
      <c r="Q407" s="206"/>
      <c r="R407" s="50"/>
      <c r="S407" s="51"/>
      <c r="T407" s="51"/>
      <c r="U407" s="52"/>
      <c r="V407" s="52"/>
      <c r="W407" s="52"/>
      <c r="X407" s="53"/>
      <c r="Y407" s="52"/>
      <c r="Z407" s="54"/>
      <c r="AA407" s="22"/>
      <c r="AB407" s="22"/>
      <c r="AC407" s="22"/>
      <c r="AD407" s="22"/>
      <c r="AE407" s="22"/>
      <c r="AF407" s="22"/>
      <c r="AG407" s="22"/>
    </row>
    <row r="408" spans="1:33" s="11" customFormat="1" ht="26.1" customHeight="1">
      <c r="A408" s="45" t="str">
        <f>IF(AND($H408&gt;=مغادرين!$C$4,$H408&lt;=مغادرين!$H$4,مغادرين!$B$1=IF(مغادرين!$B$1="","",$I408),مغادرين!$B$2=IF(مغادرين!$B$2="","",$K408),مغادرين!$B$3=IF(مغادرين!$B$3="","",$Q408),مغادرين!$B$4=IF(مغادرين!$B$4="","",$R408)),MAX($A$4:$A407)+1,"")</f>
        <v/>
      </c>
      <c r="B408" s="45" t="str">
        <f t="shared" si="12"/>
        <v/>
      </c>
      <c r="C408" s="45" t="str">
        <f>IF($A408="","",RANK($B408,$B$5:$B$9000,1)+COUNTIF($B$4:$B407,$B408))</f>
        <v/>
      </c>
      <c r="D408" s="46" t="str">
        <f>IF(AND($O408&gt;=قادمين!$C$4,$O408&lt;=قادمين!$H$4,قادمين!$B$1=IF(قادمين!$B$1="","",$I408),قادمين!$B$2=IF(قادمين!$B$2="","",$K408),قادمين!$B$3=IF(قادمين!$B$3="","",$Q408),قادمين!$B$4=IF(قادمين!$B$4="","",$R408)),MAX($D$4:$D407)+1,"")</f>
        <v/>
      </c>
      <c r="E408" s="46" t="str">
        <f t="shared" si="13"/>
        <v/>
      </c>
      <c r="F408" s="46" t="str">
        <f>IF($D408="","",RANK($E408,$E$5:$E$9000,1)+COUNTIF($E$4:$E407,$E408))</f>
        <v/>
      </c>
      <c r="G408" s="63" t="str">
        <f>IF(H408="","",COUNTA($H$5:H408))</f>
        <v/>
      </c>
      <c r="H408" s="187"/>
      <c r="I408" s="203"/>
      <c r="J408" s="202"/>
      <c r="K408" s="202"/>
      <c r="L408" s="202"/>
      <c r="M408" s="202"/>
      <c r="N408" s="202"/>
      <c r="O408" s="201"/>
      <c r="P408" s="159"/>
      <c r="Q408" s="206"/>
      <c r="R408" s="50"/>
      <c r="S408" s="51"/>
      <c r="T408" s="51"/>
      <c r="U408" s="52"/>
      <c r="V408" s="52"/>
      <c r="W408" s="52"/>
      <c r="X408" s="53"/>
      <c r="Y408" s="52"/>
      <c r="Z408" s="54"/>
      <c r="AA408" s="22"/>
      <c r="AB408" s="22"/>
      <c r="AC408" s="22"/>
      <c r="AD408" s="22"/>
      <c r="AE408" s="22"/>
      <c r="AF408" s="22"/>
      <c r="AG408" s="22"/>
    </row>
    <row r="409" spans="1:33" s="11" customFormat="1" ht="26.1" customHeight="1">
      <c r="A409" s="45" t="str">
        <f>IF(AND($H409&gt;=مغادرين!$C$4,$H409&lt;=مغادرين!$H$4,مغادرين!$B$1=IF(مغادرين!$B$1="","",$I409),مغادرين!$B$2=IF(مغادرين!$B$2="","",$K409),مغادرين!$B$3=IF(مغادرين!$B$3="","",$Q409),مغادرين!$B$4=IF(مغادرين!$B$4="","",$R409)),MAX($A$4:$A408)+1,"")</f>
        <v/>
      </c>
      <c r="B409" s="45" t="str">
        <f t="shared" si="12"/>
        <v/>
      </c>
      <c r="C409" s="45" t="str">
        <f>IF($A409="","",RANK($B409,$B$5:$B$9000,1)+COUNTIF($B$4:$B408,$B409))</f>
        <v/>
      </c>
      <c r="D409" s="46" t="str">
        <f>IF(AND($O409&gt;=قادمين!$C$4,$O409&lt;=قادمين!$H$4,قادمين!$B$1=IF(قادمين!$B$1="","",$I409),قادمين!$B$2=IF(قادمين!$B$2="","",$K409),قادمين!$B$3=IF(قادمين!$B$3="","",$Q409),قادمين!$B$4=IF(قادمين!$B$4="","",$R409)),MAX($D$4:$D408)+1,"")</f>
        <v/>
      </c>
      <c r="E409" s="46" t="str">
        <f t="shared" si="13"/>
        <v/>
      </c>
      <c r="F409" s="46" t="str">
        <f>IF($D409="","",RANK($E409,$E$5:$E$9000,1)+COUNTIF($E$4:$E408,$E409))</f>
        <v/>
      </c>
      <c r="G409" s="63" t="str">
        <f>IF(H409="","",COUNTA($H$5:H409))</f>
        <v/>
      </c>
      <c r="H409" s="187"/>
      <c r="I409" s="203"/>
      <c r="J409" s="202"/>
      <c r="K409" s="202"/>
      <c r="L409" s="202"/>
      <c r="M409" s="202"/>
      <c r="N409" s="202"/>
      <c r="O409" s="201"/>
      <c r="P409" s="159"/>
      <c r="Q409" s="206"/>
      <c r="R409" s="50"/>
      <c r="S409" s="51"/>
      <c r="T409" s="51"/>
      <c r="U409" s="52"/>
      <c r="V409" s="52"/>
      <c r="W409" s="52"/>
      <c r="X409" s="53"/>
      <c r="Y409" s="52"/>
      <c r="Z409" s="54"/>
      <c r="AA409" s="22"/>
      <c r="AB409" s="22"/>
      <c r="AC409" s="22"/>
      <c r="AD409" s="22"/>
      <c r="AE409" s="22"/>
      <c r="AF409" s="22"/>
      <c r="AG409" s="22"/>
    </row>
    <row r="410" spans="1:33" s="11" customFormat="1" ht="26.1" customHeight="1">
      <c r="A410" s="45" t="str">
        <f>IF(AND($H410&gt;=مغادرين!$C$4,$H410&lt;=مغادرين!$H$4,مغادرين!$B$1=IF(مغادرين!$B$1="","",$I410),مغادرين!$B$2=IF(مغادرين!$B$2="","",$K410),مغادرين!$B$3=IF(مغادرين!$B$3="","",$Q410),مغادرين!$B$4=IF(مغادرين!$B$4="","",$R410)),MAX($A$4:$A409)+1,"")</f>
        <v/>
      </c>
      <c r="B410" s="45" t="str">
        <f t="shared" si="12"/>
        <v/>
      </c>
      <c r="C410" s="45" t="str">
        <f>IF($A410="","",RANK($B410,$B$5:$B$9000,1)+COUNTIF($B$4:$B409,$B410))</f>
        <v/>
      </c>
      <c r="D410" s="46" t="str">
        <f>IF(AND($O410&gt;=قادمين!$C$4,$O410&lt;=قادمين!$H$4,قادمين!$B$1=IF(قادمين!$B$1="","",$I410),قادمين!$B$2=IF(قادمين!$B$2="","",$K410),قادمين!$B$3=IF(قادمين!$B$3="","",$Q410),قادمين!$B$4=IF(قادمين!$B$4="","",$R410)),MAX($D$4:$D409)+1,"")</f>
        <v/>
      </c>
      <c r="E410" s="46" t="str">
        <f t="shared" si="13"/>
        <v/>
      </c>
      <c r="F410" s="46" t="str">
        <f>IF($D410="","",RANK($E410,$E$5:$E$9000,1)+COUNTIF($E$4:$E409,$E410))</f>
        <v/>
      </c>
      <c r="G410" s="63" t="str">
        <f>IF(H410="","",COUNTA($H$5:H410))</f>
        <v/>
      </c>
      <c r="H410" s="187"/>
      <c r="I410" s="203"/>
      <c r="J410" s="202"/>
      <c r="K410" s="202"/>
      <c r="L410" s="202"/>
      <c r="M410" s="202"/>
      <c r="N410" s="202"/>
      <c r="O410" s="201"/>
      <c r="P410" s="159"/>
      <c r="Q410" s="206"/>
      <c r="R410" s="50"/>
      <c r="S410" s="51"/>
      <c r="T410" s="51"/>
      <c r="U410" s="52"/>
      <c r="V410" s="52"/>
      <c r="W410" s="52"/>
      <c r="X410" s="53"/>
      <c r="Y410" s="52"/>
      <c r="Z410" s="54"/>
      <c r="AA410" s="22"/>
      <c r="AB410" s="22"/>
      <c r="AC410" s="22"/>
      <c r="AD410" s="22"/>
      <c r="AE410" s="22"/>
      <c r="AF410" s="22"/>
      <c r="AG410" s="22"/>
    </row>
    <row r="411" spans="1:33" s="11" customFormat="1" ht="26.1" customHeight="1">
      <c r="A411" s="45" t="str">
        <f>IF(AND($H411&gt;=مغادرين!$C$4,$H411&lt;=مغادرين!$H$4,مغادرين!$B$1=IF(مغادرين!$B$1="","",$I411),مغادرين!$B$2=IF(مغادرين!$B$2="","",$K411),مغادرين!$B$3=IF(مغادرين!$B$3="","",$Q411),مغادرين!$B$4=IF(مغادرين!$B$4="","",$R411)),MAX($A$4:$A410)+1,"")</f>
        <v/>
      </c>
      <c r="B411" s="45" t="str">
        <f t="shared" si="12"/>
        <v/>
      </c>
      <c r="C411" s="45" t="str">
        <f>IF($A411="","",RANK($B411,$B$5:$B$9000,1)+COUNTIF($B$4:$B410,$B411))</f>
        <v/>
      </c>
      <c r="D411" s="46" t="str">
        <f>IF(AND($O411&gt;=قادمين!$C$4,$O411&lt;=قادمين!$H$4,قادمين!$B$1=IF(قادمين!$B$1="","",$I411),قادمين!$B$2=IF(قادمين!$B$2="","",$K411),قادمين!$B$3=IF(قادمين!$B$3="","",$Q411),قادمين!$B$4=IF(قادمين!$B$4="","",$R411)),MAX($D$4:$D410)+1,"")</f>
        <v/>
      </c>
      <c r="E411" s="46" t="str">
        <f t="shared" si="13"/>
        <v/>
      </c>
      <c r="F411" s="46" t="str">
        <f>IF($D411="","",RANK($E411,$E$5:$E$9000,1)+COUNTIF($E$4:$E410,$E411))</f>
        <v/>
      </c>
      <c r="G411" s="63" t="str">
        <f>IF(H411="","",COUNTA($H$5:H411))</f>
        <v/>
      </c>
      <c r="H411" s="187"/>
      <c r="I411" s="203"/>
      <c r="J411" s="202"/>
      <c r="K411" s="202"/>
      <c r="L411" s="202"/>
      <c r="M411" s="202"/>
      <c r="N411" s="202"/>
      <c r="O411" s="201"/>
      <c r="P411" s="159"/>
      <c r="Q411" s="206"/>
      <c r="R411" s="50"/>
      <c r="S411" s="51"/>
      <c r="T411" s="51"/>
      <c r="U411" s="52"/>
      <c r="V411" s="52"/>
      <c r="W411" s="52"/>
      <c r="X411" s="53"/>
      <c r="Y411" s="52"/>
      <c r="Z411" s="54"/>
      <c r="AA411" s="22"/>
      <c r="AB411" s="22"/>
      <c r="AC411" s="22"/>
      <c r="AD411" s="22"/>
      <c r="AE411" s="22"/>
      <c r="AF411" s="22"/>
      <c r="AG411" s="22"/>
    </row>
    <row r="412" spans="1:33" s="11" customFormat="1" ht="26.1" customHeight="1">
      <c r="A412" s="45" t="str">
        <f>IF(AND($H412&gt;=مغادرين!$C$4,$H412&lt;=مغادرين!$H$4,مغادرين!$B$1=IF(مغادرين!$B$1="","",$I412),مغادرين!$B$2=IF(مغادرين!$B$2="","",$K412),مغادرين!$B$3=IF(مغادرين!$B$3="","",$Q412),مغادرين!$B$4=IF(مغادرين!$B$4="","",$R412)),MAX($A$4:$A411)+1,"")</f>
        <v/>
      </c>
      <c r="B412" s="45" t="str">
        <f t="shared" si="12"/>
        <v/>
      </c>
      <c r="C412" s="45" t="str">
        <f>IF($A412="","",RANK($B412,$B$5:$B$9000,1)+COUNTIF($B$4:$B411,$B412))</f>
        <v/>
      </c>
      <c r="D412" s="46" t="str">
        <f>IF(AND($O412&gt;=قادمين!$C$4,$O412&lt;=قادمين!$H$4,قادمين!$B$1=IF(قادمين!$B$1="","",$I412),قادمين!$B$2=IF(قادمين!$B$2="","",$K412),قادمين!$B$3=IF(قادمين!$B$3="","",$Q412),قادمين!$B$4=IF(قادمين!$B$4="","",$R412)),MAX($D$4:$D411)+1,"")</f>
        <v/>
      </c>
      <c r="E412" s="46" t="str">
        <f t="shared" si="13"/>
        <v/>
      </c>
      <c r="F412" s="46" t="str">
        <f>IF($D412="","",RANK($E412,$E$5:$E$9000,1)+COUNTIF($E$4:$E411,$E412))</f>
        <v/>
      </c>
      <c r="G412" s="63" t="str">
        <f>IF(H412="","",COUNTA($H$5:H412))</f>
        <v/>
      </c>
      <c r="H412" s="187"/>
      <c r="I412" s="203"/>
      <c r="J412" s="202"/>
      <c r="K412" s="202"/>
      <c r="L412" s="202"/>
      <c r="M412" s="202"/>
      <c r="N412" s="202"/>
      <c r="O412" s="201"/>
      <c r="P412" s="159"/>
      <c r="Q412" s="206"/>
      <c r="R412" s="50"/>
      <c r="S412" s="51"/>
      <c r="T412" s="51"/>
      <c r="U412" s="52"/>
      <c r="V412" s="52"/>
      <c r="W412" s="52"/>
      <c r="X412" s="53"/>
      <c r="Y412" s="52"/>
      <c r="Z412" s="54"/>
      <c r="AA412" s="22"/>
      <c r="AB412" s="22"/>
      <c r="AC412" s="22"/>
      <c r="AD412" s="22"/>
      <c r="AE412" s="22"/>
      <c r="AF412" s="22"/>
      <c r="AG412" s="22"/>
    </row>
    <row r="413" spans="1:33" s="11" customFormat="1" ht="26.1" customHeight="1">
      <c r="A413" s="45" t="str">
        <f>IF(AND($H413&gt;=مغادرين!$C$4,$H413&lt;=مغادرين!$H$4,مغادرين!$B$1=IF(مغادرين!$B$1="","",$I413),مغادرين!$B$2=IF(مغادرين!$B$2="","",$K413),مغادرين!$B$3=IF(مغادرين!$B$3="","",$Q413),مغادرين!$B$4=IF(مغادرين!$B$4="","",$R413)),MAX($A$4:$A412)+1,"")</f>
        <v/>
      </c>
      <c r="B413" s="45" t="str">
        <f t="shared" si="12"/>
        <v/>
      </c>
      <c r="C413" s="45" t="str">
        <f>IF($A413="","",RANK($B413,$B$5:$B$9000,1)+COUNTIF($B$4:$B412,$B413))</f>
        <v/>
      </c>
      <c r="D413" s="46" t="str">
        <f>IF(AND($O413&gt;=قادمين!$C$4,$O413&lt;=قادمين!$H$4,قادمين!$B$1=IF(قادمين!$B$1="","",$I413),قادمين!$B$2=IF(قادمين!$B$2="","",$K413),قادمين!$B$3=IF(قادمين!$B$3="","",$Q413),قادمين!$B$4=IF(قادمين!$B$4="","",$R413)),MAX($D$4:$D412)+1,"")</f>
        <v/>
      </c>
      <c r="E413" s="46" t="str">
        <f t="shared" si="13"/>
        <v/>
      </c>
      <c r="F413" s="46" t="str">
        <f>IF($D413="","",RANK($E413,$E$5:$E$9000,1)+COUNTIF($E$4:$E412,$E413))</f>
        <v/>
      </c>
      <c r="G413" s="63" t="str">
        <f>IF(H413="","",COUNTA($H$5:H413))</f>
        <v/>
      </c>
      <c r="H413" s="187"/>
      <c r="I413" s="203"/>
      <c r="J413" s="202"/>
      <c r="K413" s="202"/>
      <c r="L413" s="202"/>
      <c r="M413" s="202"/>
      <c r="N413" s="202"/>
      <c r="O413" s="201"/>
      <c r="P413" s="159"/>
      <c r="Q413" s="206"/>
      <c r="R413" s="50"/>
      <c r="S413" s="51"/>
      <c r="T413" s="51"/>
      <c r="U413" s="52"/>
      <c r="V413" s="52"/>
      <c r="W413" s="52"/>
      <c r="X413" s="53"/>
      <c r="Y413" s="52"/>
      <c r="Z413" s="54"/>
      <c r="AA413" s="22"/>
      <c r="AB413" s="22"/>
      <c r="AC413" s="22"/>
      <c r="AD413" s="22"/>
      <c r="AE413" s="22"/>
      <c r="AF413" s="22"/>
      <c r="AG413" s="22"/>
    </row>
    <row r="414" spans="1:33" s="11" customFormat="1" ht="26.1" customHeight="1">
      <c r="A414" s="45" t="str">
        <f>IF(AND($H414&gt;=مغادرين!$C$4,$H414&lt;=مغادرين!$H$4,مغادرين!$B$1=IF(مغادرين!$B$1="","",$I414),مغادرين!$B$2=IF(مغادرين!$B$2="","",$K414),مغادرين!$B$3=IF(مغادرين!$B$3="","",$Q414),مغادرين!$B$4=IF(مغادرين!$B$4="","",$R414)),MAX($A$4:$A413)+1,"")</f>
        <v/>
      </c>
      <c r="B414" s="45" t="str">
        <f t="shared" si="12"/>
        <v/>
      </c>
      <c r="C414" s="45" t="str">
        <f>IF($A414="","",RANK($B414,$B$5:$B$9000,1)+COUNTIF($B$4:$B413,$B414))</f>
        <v/>
      </c>
      <c r="D414" s="46" t="str">
        <f>IF(AND($O414&gt;=قادمين!$C$4,$O414&lt;=قادمين!$H$4,قادمين!$B$1=IF(قادمين!$B$1="","",$I414),قادمين!$B$2=IF(قادمين!$B$2="","",$K414),قادمين!$B$3=IF(قادمين!$B$3="","",$Q414),قادمين!$B$4=IF(قادمين!$B$4="","",$R414)),MAX($D$4:$D413)+1,"")</f>
        <v/>
      </c>
      <c r="E414" s="46" t="str">
        <f t="shared" si="13"/>
        <v/>
      </c>
      <c r="F414" s="46" t="str">
        <f>IF($D414="","",RANK($E414,$E$5:$E$9000,1)+COUNTIF($E$4:$E413,$E414))</f>
        <v/>
      </c>
      <c r="G414" s="63" t="str">
        <f>IF(H414="","",COUNTA($H$5:H414))</f>
        <v/>
      </c>
      <c r="H414" s="187"/>
      <c r="I414" s="203"/>
      <c r="J414" s="202"/>
      <c r="K414" s="202"/>
      <c r="L414" s="202"/>
      <c r="M414" s="202"/>
      <c r="N414" s="202"/>
      <c r="O414" s="201"/>
      <c r="P414" s="159"/>
      <c r="Q414" s="206"/>
      <c r="R414" s="50"/>
      <c r="S414" s="51"/>
      <c r="T414" s="51"/>
      <c r="U414" s="52"/>
      <c r="V414" s="52"/>
      <c r="W414" s="52"/>
      <c r="X414" s="53"/>
      <c r="Y414" s="52"/>
      <c r="Z414" s="54"/>
      <c r="AA414" s="22"/>
      <c r="AB414" s="22"/>
      <c r="AC414" s="22"/>
      <c r="AD414" s="22"/>
      <c r="AE414" s="22"/>
      <c r="AF414" s="22"/>
      <c r="AG414" s="22"/>
    </row>
    <row r="415" spans="1:33" s="11" customFormat="1" ht="26.1" customHeight="1">
      <c r="A415" s="45" t="str">
        <f>IF(AND($H415&gt;=مغادرين!$C$4,$H415&lt;=مغادرين!$H$4,مغادرين!$B$1=IF(مغادرين!$B$1="","",$I415),مغادرين!$B$2=IF(مغادرين!$B$2="","",$K415),مغادرين!$B$3=IF(مغادرين!$B$3="","",$Q415),مغادرين!$B$4=IF(مغادرين!$B$4="","",$R415)),MAX($A$4:$A414)+1,"")</f>
        <v/>
      </c>
      <c r="B415" s="45" t="str">
        <f t="shared" si="12"/>
        <v/>
      </c>
      <c r="C415" s="45" t="str">
        <f>IF($A415="","",RANK($B415,$B$5:$B$9000,1)+COUNTIF($B$4:$B414,$B415))</f>
        <v/>
      </c>
      <c r="D415" s="46" t="str">
        <f>IF(AND($O415&gt;=قادمين!$C$4,$O415&lt;=قادمين!$H$4,قادمين!$B$1=IF(قادمين!$B$1="","",$I415),قادمين!$B$2=IF(قادمين!$B$2="","",$K415),قادمين!$B$3=IF(قادمين!$B$3="","",$Q415),قادمين!$B$4=IF(قادمين!$B$4="","",$R415)),MAX($D$4:$D414)+1,"")</f>
        <v/>
      </c>
      <c r="E415" s="46" t="str">
        <f t="shared" si="13"/>
        <v/>
      </c>
      <c r="F415" s="46" t="str">
        <f>IF($D415="","",RANK($E415,$E$5:$E$9000,1)+COUNTIF($E$4:$E414,$E415))</f>
        <v/>
      </c>
      <c r="G415" s="63" t="str">
        <f>IF(H415="","",COUNTA($H$5:H415))</f>
        <v/>
      </c>
      <c r="H415" s="187"/>
      <c r="I415" s="203"/>
      <c r="J415" s="202"/>
      <c r="K415" s="202"/>
      <c r="L415" s="202"/>
      <c r="M415" s="202"/>
      <c r="N415" s="202"/>
      <c r="O415" s="201"/>
      <c r="P415" s="159"/>
      <c r="Q415" s="206"/>
      <c r="R415" s="50"/>
      <c r="S415" s="51"/>
      <c r="T415" s="51"/>
      <c r="U415" s="52"/>
      <c r="V415" s="52"/>
      <c r="W415" s="52"/>
      <c r="X415" s="53"/>
      <c r="Y415" s="52"/>
      <c r="Z415" s="54"/>
      <c r="AA415" s="22"/>
      <c r="AB415" s="22"/>
      <c r="AC415" s="22"/>
      <c r="AD415" s="22"/>
      <c r="AE415" s="22"/>
      <c r="AF415" s="22"/>
      <c r="AG415" s="22"/>
    </row>
    <row r="416" spans="1:33" s="11" customFormat="1" ht="26.1" customHeight="1">
      <c r="A416" s="45" t="str">
        <f>IF(AND($H416&gt;=مغادرين!$C$4,$H416&lt;=مغادرين!$H$4,مغادرين!$B$1=IF(مغادرين!$B$1="","",$I416),مغادرين!$B$2=IF(مغادرين!$B$2="","",$K416),مغادرين!$B$3=IF(مغادرين!$B$3="","",$Q416),مغادرين!$B$4=IF(مغادرين!$B$4="","",$R416)),MAX($A$4:$A415)+1,"")</f>
        <v/>
      </c>
      <c r="B416" s="45" t="str">
        <f t="shared" si="12"/>
        <v/>
      </c>
      <c r="C416" s="45" t="str">
        <f>IF($A416="","",RANK($B416,$B$5:$B$9000,1)+COUNTIF($B$4:$B415,$B416))</f>
        <v/>
      </c>
      <c r="D416" s="46" t="str">
        <f>IF(AND($O416&gt;=قادمين!$C$4,$O416&lt;=قادمين!$H$4,قادمين!$B$1=IF(قادمين!$B$1="","",$I416),قادمين!$B$2=IF(قادمين!$B$2="","",$K416),قادمين!$B$3=IF(قادمين!$B$3="","",$Q416),قادمين!$B$4=IF(قادمين!$B$4="","",$R416)),MAX($D$4:$D415)+1,"")</f>
        <v/>
      </c>
      <c r="E416" s="46" t="str">
        <f t="shared" si="13"/>
        <v/>
      </c>
      <c r="F416" s="46" t="str">
        <f>IF($D416="","",RANK($E416,$E$5:$E$9000,1)+COUNTIF($E$4:$E415,$E416))</f>
        <v/>
      </c>
      <c r="G416" s="63" t="str">
        <f>IF(H416="","",COUNTA($H$5:H416))</f>
        <v/>
      </c>
      <c r="H416" s="187"/>
      <c r="I416" s="203"/>
      <c r="J416" s="202"/>
      <c r="K416" s="202"/>
      <c r="L416" s="202"/>
      <c r="M416" s="202"/>
      <c r="N416" s="202"/>
      <c r="O416" s="201"/>
      <c r="P416" s="159"/>
      <c r="Q416" s="206"/>
      <c r="R416" s="50"/>
      <c r="S416" s="51"/>
      <c r="T416" s="51"/>
      <c r="U416" s="52"/>
      <c r="V416" s="52"/>
      <c r="W416" s="52"/>
      <c r="X416" s="53"/>
      <c r="Y416" s="52"/>
      <c r="Z416" s="54"/>
      <c r="AA416" s="22"/>
      <c r="AB416" s="22"/>
      <c r="AC416" s="22"/>
      <c r="AD416" s="22"/>
      <c r="AE416" s="22"/>
      <c r="AF416" s="22"/>
      <c r="AG416" s="22"/>
    </row>
    <row r="417" spans="1:33" s="11" customFormat="1" ht="26.1" customHeight="1">
      <c r="A417" s="45" t="str">
        <f>IF(AND($H417&gt;=مغادرين!$C$4,$H417&lt;=مغادرين!$H$4,مغادرين!$B$1=IF(مغادرين!$B$1="","",$I417),مغادرين!$B$2=IF(مغادرين!$B$2="","",$K417),مغادرين!$B$3=IF(مغادرين!$B$3="","",$Q417),مغادرين!$B$4=IF(مغادرين!$B$4="","",$R417)),MAX($A$4:$A416)+1,"")</f>
        <v/>
      </c>
      <c r="B417" s="45" t="str">
        <f t="shared" si="12"/>
        <v/>
      </c>
      <c r="C417" s="45" t="str">
        <f>IF($A417="","",RANK($B417,$B$5:$B$9000,1)+COUNTIF($B$4:$B416,$B417))</f>
        <v/>
      </c>
      <c r="D417" s="46" t="str">
        <f>IF(AND($O417&gt;=قادمين!$C$4,$O417&lt;=قادمين!$H$4,قادمين!$B$1=IF(قادمين!$B$1="","",$I417),قادمين!$B$2=IF(قادمين!$B$2="","",$K417),قادمين!$B$3=IF(قادمين!$B$3="","",$Q417),قادمين!$B$4=IF(قادمين!$B$4="","",$R417)),MAX($D$4:$D416)+1,"")</f>
        <v/>
      </c>
      <c r="E417" s="46" t="str">
        <f t="shared" si="13"/>
        <v/>
      </c>
      <c r="F417" s="46" t="str">
        <f>IF($D417="","",RANK($E417,$E$5:$E$9000,1)+COUNTIF($E$4:$E416,$E417))</f>
        <v/>
      </c>
      <c r="G417" s="63" t="str">
        <f>IF(H417="","",COUNTA($H$5:H417))</f>
        <v/>
      </c>
      <c r="H417" s="187"/>
      <c r="I417" s="203"/>
      <c r="J417" s="202"/>
      <c r="K417" s="202"/>
      <c r="L417" s="202"/>
      <c r="M417" s="202"/>
      <c r="N417" s="202"/>
      <c r="O417" s="201"/>
      <c r="P417" s="159"/>
      <c r="Q417" s="206"/>
      <c r="R417" s="50"/>
      <c r="S417" s="51"/>
      <c r="T417" s="51"/>
      <c r="U417" s="52"/>
      <c r="V417" s="52"/>
      <c r="W417" s="52"/>
      <c r="X417" s="53"/>
      <c r="Y417" s="52"/>
      <c r="Z417" s="54"/>
      <c r="AA417" s="22"/>
      <c r="AB417" s="22"/>
      <c r="AC417" s="22"/>
      <c r="AD417" s="22"/>
      <c r="AE417" s="22"/>
      <c r="AF417" s="22"/>
      <c r="AG417" s="22"/>
    </row>
    <row r="418" spans="1:33" s="11" customFormat="1" ht="26.1" customHeight="1">
      <c r="A418" s="45" t="str">
        <f>IF(AND($H418&gt;=مغادرين!$C$4,$H418&lt;=مغادرين!$H$4,مغادرين!$B$1=IF(مغادرين!$B$1="","",$I418),مغادرين!$B$2=IF(مغادرين!$B$2="","",$K418),مغادرين!$B$3=IF(مغادرين!$B$3="","",$Q418),مغادرين!$B$4=IF(مغادرين!$B$4="","",$R418)),MAX($A$4:$A417)+1,"")</f>
        <v/>
      </c>
      <c r="B418" s="45" t="str">
        <f t="shared" si="12"/>
        <v/>
      </c>
      <c r="C418" s="45" t="str">
        <f>IF($A418="","",RANK($B418,$B$5:$B$9000,1)+COUNTIF($B$4:$B417,$B418))</f>
        <v/>
      </c>
      <c r="D418" s="46" t="str">
        <f>IF(AND($O418&gt;=قادمين!$C$4,$O418&lt;=قادمين!$H$4,قادمين!$B$1=IF(قادمين!$B$1="","",$I418),قادمين!$B$2=IF(قادمين!$B$2="","",$K418),قادمين!$B$3=IF(قادمين!$B$3="","",$Q418),قادمين!$B$4=IF(قادمين!$B$4="","",$R418)),MAX($D$4:$D417)+1,"")</f>
        <v/>
      </c>
      <c r="E418" s="46" t="str">
        <f t="shared" si="13"/>
        <v/>
      </c>
      <c r="F418" s="46" t="str">
        <f>IF($D418="","",RANK($E418,$E$5:$E$9000,1)+COUNTIF($E$4:$E417,$E418))</f>
        <v/>
      </c>
      <c r="G418" s="63" t="str">
        <f>IF(H418="","",COUNTA($H$5:H418))</f>
        <v/>
      </c>
      <c r="H418" s="187"/>
      <c r="I418" s="203"/>
      <c r="J418" s="202"/>
      <c r="K418" s="202"/>
      <c r="L418" s="202"/>
      <c r="M418" s="202"/>
      <c r="N418" s="202"/>
      <c r="O418" s="201"/>
      <c r="P418" s="159"/>
      <c r="Q418" s="206"/>
      <c r="R418" s="50"/>
      <c r="S418" s="51"/>
      <c r="T418" s="51"/>
      <c r="U418" s="52"/>
      <c r="V418" s="52"/>
      <c r="W418" s="52"/>
      <c r="X418" s="53"/>
      <c r="Y418" s="52"/>
      <c r="Z418" s="54"/>
      <c r="AA418" s="22"/>
      <c r="AB418" s="22"/>
      <c r="AC418" s="22"/>
      <c r="AD418" s="22"/>
      <c r="AE418" s="22"/>
      <c r="AF418" s="22"/>
      <c r="AG418" s="22"/>
    </row>
    <row r="419" spans="1:33" s="11" customFormat="1" ht="26.1" customHeight="1">
      <c r="A419" s="45" t="str">
        <f>IF(AND($H419&gt;=مغادرين!$C$4,$H419&lt;=مغادرين!$H$4,مغادرين!$B$1=IF(مغادرين!$B$1="","",$I419),مغادرين!$B$2=IF(مغادرين!$B$2="","",$K419),مغادرين!$B$3=IF(مغادرين!$B$3="","",$Q419),مغادرين!$B$4=IF(مغادرين!$B$4="","",$R419)),MAX($A$4:$A418)+1,"")</f>
        <v/>
      </c>
      <c r="B419" s="45" t="str">
        <f t="shared" si="12"/>
        <v/>
      </c>
      <c r="C419" s="45" t="str">
        <f>IF($A419="","",RANK($B419,$B$5:$B$9000,1)+COUNTIF($B$4:$B418,$B419))</f>
        <v/>
      </c>
      <c r="D419" s="46" t="str">
        <f>IF(AND($O419&gt;=قادمين!$C$4,$O419&lt;=قادمين!$H$4,قادمين!$B$1=IF(قادمين!$B$1="","",$I419),قادمين!$B$2=IF(قادمين!$B$2="","",$K419),قادمين!$B$3=IF(قادمين!$B$3="","",$Q419),قادمين!$B$4=IF(قادمين!$B$4="","",$R419)),MAX($D$4:$D418)+1,"")</f>
        <v/>
      </c>
      <c r="E419" s="46" t="str">
        <f t="shared" si="13"/>
        <v/>
      </c>
      <c r="F419" s="46" t="str">
        <f>IF($D419="","",RANK($E419,$E$5:$E$9000,1)+COUNTIF($E$4:$E418,$E419))</f>
        <v/>
      </c>
      <c r="G419" s="63" t="str">
        <f>IF(H419="","",COUNTA($H$5:H419))</f>
        <v/>
      </c>
      <c r="H419" s="187"/>
      <c r="I419" s="203"/>
      <c r="J419" s="202"/>
      <c r="K419" s="202"/>
      <c r="L419" s="202"/>
      <c r="M419" s="202"/>
      <c r="N419" s="202"/>
      <c r="O419" s="201"/>
      <c r="P419" s="159"/>
      <c r="Q419" s="206"/>
      <c r="R419" s="50"/>
      <c r="S419" s="51"/>
      <c r="T419" s="51"/>
      <c r="U419" s="52"/>
      <c r="V419" s="52"/>
      <c r="W419" s="52"/>
      <c r="X419" s="53"/>
      <c r="Y419" s="52"/>
      <c r="Z419" s="54"/>
      <c r="AA419" s="22"/>
      <c r="AB419" s="22"/>
      <c r="AC419" s="22"/>
      <c r="AD419" s="22"/>
      <c r="AE419" s="22"/>
      <c r="AF419" s="22"/>
      <c r="AG419" s="22"/>
    </row>
    <row r="420" spans="1:33" s="11" customFormat="1" ht="26.1" customHeight="1">
      <c r="A420" s="45" t="str">
        <f>IF(AND($H420&gt;=مغادرين!$C$4,$H420&lt;=مغادرين!$H$4,مغادرين!$B$1=IF(مغادرين!$B$1="","",$I420),مغادرين!$B$2=IF(مغادرين!$B$2="","",$K420),مغادرين!$B$3=IF(مغادرين!$B$3="","",$Q420),مغادرين!$B$4=IF(مغادرين!$B$4="","",$R420)),MAX($A$4:$A419)+1,"")</f>
        <v/>
      </c>
      <c r="B420" s="45" t="str">
        <f t="shared" si="12"/>
        <v/>
      </c>
      <c r="C420" s="45" t="str">
        <f>IF($A420="","",RANK($B420,$B$5:$B$9000,1)+COUNTIF($B$4:$B419,$B420))</f>
        <v/>
      </c>
      <c r="D420" s="46" t="str">
        <f>IF(AND($O420&gt;=قادمين!$C$4,$O420&lt;=قادمين!$H$4,قادمين!$B$1=IF(قادمين!$B$1="","",$I420),قادمين!$B$2=IF(قادمين!$B$2="","",$K420),قادمين!$B$3=IF(قادمين!$B$3="","",$Q420),قادمين!$B$4=IF(قادمين!$B$4="","",$R420)),MAX($D$4:$D419)+1,"")</f>
        <v/>
      </c>
      <c r="E420" s="46" t="str">
        <f t="shared" si="13"/>
        <v/>
      </c>
      <c r="F420" s="46" t="str">
        <f>IF($D420="","",RANK($E420,$E$5:$E$9000,1)+COUNTIF($E$4:$E419,$E420))</f>
        <v/>
      </c>
      <c r="G420" s="63" t="str">
        <f>IF(H420="","",COUNTA($H$5:H420))</f>
        <v/>
      </c>
      <c r="H420" s="187"/>
      <c r="I420" s="203"/>
      <c r="J420" s="202"/>
      <c r="K420" s="202"/>
      <c r="L420" s="202"/>
      <c r="M420" s="202"/>
      <c r="N420" s="202"/>
      <c r="O420" s="201"/>
      <c r="P420" s="159"/>
      <c r="Q420" s="206"/>
      <c r="R420" s="50"/>
      <c r="S420" s="51"/>
      <c r="T420" s="51"/>
      <c r="U420" s="52"/>
      <c r="V420" s="52"/>
      <c r="W420" s="52"/>
      <c r="X420" s="53"/>
      <c r="Y420" s="52"/>
      <c r="Z420" s="54"/>
      <c r="AA420" s="22"/>
      <c r="AB420" s="22"/>
      <c r="AC420" s="22"/>
      <c r="AD420" s="22"/>
      <c r="AE420" s="22"/>
      <c r="AF420" s="22"/>
      <c r="AG420" s="22"/>
    </row>
    <row r="421" spans="1:33" s="11" customFormat="1" ht="26.1" customHeight="1">
      <c r="A421" s="45" t="str">
        <f>IF(AND($H421&gt;=مغادرين!$C$4,$H421&lt;=مغادرين!$H$4,مغادرين!$B$1=IF(مغادرين!$B$1="","",$I421),مغادرين!$B$2=IF(مغادرين!$B$2="","",$K421),مغادرين!$B$3=IF(مغادرين!$B$3="","",$Q421),مغادرين!$B$4=IF(مغادرين!$B$4="","",$R421)),MAX($A$4:$A420)+1,"")</f>
        <v/>
      </c>
      <c r="B421" s="45" t="str">
        <f t="shared" si="12"/>
        <v/>
      </c>
      <c r="C421" s="45" t="str">
        <f>IF($A421="","",RANK($B421,$B$5:$B$9000,1)+COUNTIF($B$4:$B420,$B421))</f>
        <v/>
      </c>
      <c r="D421" s="46" t="str">
        <f>IF(AND($O421&gt;=قادمين!$C$4,$O421&lt;=قادمين!$H$4,قادمين!$B$1=IF(قادمين!$B$1="","",$I421),قادمين!$B$2=IF(قادمين!$B$2="","",$K421),قادمين!$B$3=IF(قادمين!$B$3="","",$Q421),قادمين!$B$4=IF(قادمين!$B$4="","",$R421)),MAX($D$4:$D420)+1,"")</f>
        <v/>
      </c>
      <c r="E421" s="46" t="str">
        <f t="shared" si="13"/>
        <v/>
      </c>
      <c r="F421" s="46" t="str">
        <f>IF($D421="","",RANK($E421,$E$5:$E$9000,1)+COUNTIF($E$4:$E420,$E421))</f>
        <v/>
      </c>
      <c r="G421" s="63" t="str">
        <f>IF(H421="","",COUNTA($H$5:H421))</f>
        <v/>
      </c>
      <c r="H421" s="187"/>
      <c r="I421" s="203"/>
      <c r="J421" s="202"/>
      <c r="K421" s="202"/>
      <c r="L421" s="202"/>
      <c r="M421" s="202"/>
      <c r="N421" s="202"/>
      <c r="O421" s="201"/>
      <c r="P421" s="159"/>
      <c r="Q421" s="206"/>
      <c r="R421" s="50"/>
      <c r="S421" s="51"/>
      <c r="T421" s="51"/>
      <c r="U421" s="52"/>
      <c r="V421" s="52"/>
      <c r="W421" s="52"/>
      <c r="X421" s="53"/>
      <c r="Y421" s="52"/>
      <c r="Z421" s="54"/>
      <c r="AA421" s="22"/>
      <c r="AB421" s="22"/>
      <c r="AC421" s="22"/>
      <c r="AD421" s="22"/>
      <c r="AE421" s="22"/>
      <c r="AF421" s="22"/>
      <c r="AG421" s="22"/>
    </row>
    <row r="422" spans="1:33" s="11" customFormat="1" ht="26.1" customHeight="1">
      <c r="A422" s="45" t="str">
        <f>IF(AND($H422&gt;=مغادرين!$C$4,$H422&lt;=مغادرين!$H$4,مغادرين!$B$1=IF(مغادرين!$B$1="","",$I422),مغادرين!$B$2=IF(مغادرين!$B$2="","",$K422),مغادرين!$B$3=IF(مغادرين!$B$3="","",$Q422),مغادرين!$B$4=IF(مغادرين!$B$4="","",$R422)),MAX($A$4:$A421)+1,"")</f>
        <v/>
      </c>
      <c r="B422" s="45" t="str">
        <f t="shared" si="12"/>
        <v/>
      </c>
      <c r="C422" s="45" t="str">
        <f>IF($A422="","",RANK($B422,$B$5:$B$9000,1)+COUNTIF($B$4:$B421,$B422))</f>
        <v/>
      </c>
      <c r="D422" s="46" t="str">
        <f>IF(AND($O422&gt;=قادمين!$C$4,$O422&lt;=قادمين!$H$4,قادمين!$B$1=IF(قادمين!$B$1="","",$I422),قادمين!$B$2=IF(قادمين!$B$2="","",$K422),قادمين!$B$3=IF(قادمين!$B$3="","",$Q422),قادمين!$B$4=IF(قادمين!$B$4="","",$R422)),MAX($D$4:$D421)+1,"")</f>
        <v/>
      </c>
      <c r="E422" s="46" t="str">
        <f t="shared" si="13"/>
        <v/>
      </c>
      <c r="F422" s="46" t="str">
        <f>IF($D422="","",RANK($E422,$E$5:$E$9000,1)+COUNTIF($E$4:$E421,$E422))</f>
        <v/>
      </c>
      <c r="G422" s="63" t="str">
        <f>IF(H422="","",COUNTA($H$5:H422))</f>
        <v/>
      </c>
      <c r="H422" s="187"/>
      <c r="I422" s="203"/>
      <c r="J422" s="202"/>
      <c r="K422" s="202"/>
      <c r="L422" s="202"/>
      <c r="M422" s="202"/>
      <c r="N422" s="202"/>
      <c r="O422" s="201"/>
      <c r="P422" s="159"/>
      <c r="Q422" s="206"/>
      <c r="R422" s="50"/>
      <c r="S422" s="51"/>
      <c r="T422" s="51"/>
      <c r="U422" s="52"/>
      <c r="V422" s="52"/>
      <c r="W422" s="52"/>
      <c r="X422" s="53"/>
      <c r="Y422" s="52"/>
      <c r="Z422" s="54"/>
      <c r="AA422" s="22"/>
      <c r="AB422" s="22"/>
      <c r="AC422" s="22"/>
      <c r="AD422" s="22"/>
      <c r="AE422" s="22"/>
      <c r="AF422" s="22"/>
      <c r="AG422" s="22"/>
    </row>
    <row r="423" spans="1:33" s="11" customFormat="1" ht="26.1" customHeight="1">
      <c r="A423" s="45" t="str">
        <f>IF(AND($H423&gt;=مغادرين!$C$4,$H423&lt;=مغادرين!$H$4,مغادرين!$B$1=IF(مغادرين!$B$1="","",$I423),مغادرين!$B$2=IF(مغادرين!$B$2="","",$K423),مغادرين!$B$3=IF(مغادرين!$B$3="","",$Q423),مغادرين!$B$4=IF(مغادرين!$B$4="","",$R423)),MAX($A$4:$A422)+1,"")</f>
        <v/>
      </c>
      <c r="B423" s="45" t="str">
        <f t="shared" si="12"/>
        <v/>
      </c>
      <c r="C423" s="45" t="str">
        <f>IF($A423="","",RANK($B423,$B$5:$B$9000,1)+COUNTIF($B$4:$B422,$B423))</f>
        <v/>
      </c>
      <c r="D423" s="46" t="str">
        <f>IF(AND($O423&gt;=قادمين!$C$4,$O423&lt;=قادمين!$H$4,قادمين!$B$1=IF(قادمين!$B$1="","",$I423),قادمين!$B$2=IF(قادمين!$B$2="","",$K423),قادمين!$B$3=IF(قادمين!$B$3="","",$Q423),قادمين!$B$4=IF(قادمين!$B$4="","",$R423)),MAX($D$4:$D422)+1,"")</f>
        <v/>
      </c>
      <c r="E423" s="46" t="str">
        <f t="shared" si="13"/>
        <v/>
      </c>
      <c r="F423" s="46" t="str">
        <f>IF($D423="","",RANK($E423,$E$5:$E$9000,1)+COUNTIF($E$4:$E422,$E423))</f>
        <v/>
      </c>
      <c r="G423" s="63" t="str">
        <f>IF(H423="","",COUNTA($H$5:H423))</f>
        <v/>
      </c>
      <c r="H423" s="187"/>
      <c r="I423" s="203"/>
      <c r="J423" s="202"/>
      <c r="K423" s="202"/>
      <c r="L423" s="202"/>
      <c r="M423" s="202"/>
      <c r="N423" s="202"/>
      <c r="O423" s="201"/>
      <c r="P423" s="159"/>
      <c r="Q423" s="206"/>
      <c r="R423" s="50"/>
      <c r="S423" s="51"/>
      <c r="T423" s="51"/>
      <c r="U423" s="52"/>
      <c r="V423" s="52"/>
      <c r="W423" s="52"/>
      <c r="X423" s="53"/>
      <c r="Y423" s="52"/>
      <c r="Z423" s="54"/>
      <c r="AA423" s="22"/>
      <c r="AB423" s="22"/>
      <c r="AC423" s="22"/>
      <c r="AD423" s="22"/>
      <c r="AE423" s="22"/>
      <c r="AF423" s="22"/>
      <c r="AG423" s="22"/>
    </row>
    <row r="424" spans="1:33" s="11" customFormat="1" ht="26.1" customHeight="1">
      <c r="A424" s="45" t="str">
        <f>IF(AND($H424&gt;=مغادرين!$C$4,$H424&lt;=مغادرين!$H$4,مغادرين!$B$1=IF(مغادرين!$B$1="","",$I424),مغادرين!$B$2=IF(مغادرين!$B$2="","",$K424),مغادرين!$B$3=IF(مغادرين!$B$3="","",$Q424),مغادرين!$B$4=IF(مغادرين!$B$4="","",$R424)),MAX($A$4:$A423)+1,"")</f>
        <v/>
      </c>
      <c r="B424" s="45" t="str">
        <f t="shared" si="12"/>
        <v/>
      </c>
      <c r="C424" s="45" t="str">
        <f>IF($A424="","",RANK($B424,$B$5:$B$9000,1)+COUNTIF($B$4:$B423,$B424))</f>
        <v/>
      </c>
      <c r="D424" s="46" t="str">
        <f>IF(AND($O424&gt;=قادمين!$C$4,$O424&lt;=قادمين!$H$4,قادمين!$B$1=IF(قادمين!$B$1="","",$I424),قادمين!$B$2=IF(قادمين!$B$2="","",$K424),قادمين!$B$3=IF(قادمين!$B$3="","",$Q424),قادمين!$B$4=IF(قادمين!$B$4="","",$R424)),MAX($D$4:$D423)+1,"")</f>
        <v/>
      </c>
      <c r="E424" s="46" t="str">
        <f t="shared" si="13"/>
        <v/>
      </c>
      <c r="F424" s="46" t="str">
        <f>IF($D424="","",RANK($E424,$E$5:$E$9000,1)+COUNTIF($E$4:$E423,$E424))</f>
        <v/>
      </c>
      <c r="G424" s="63" t="str">
        <f>IF(H424="","",COUNTA($H$5:H424))</f>
        <v/>
      </c>
      <c r="H424" s="187"/>
      <c r="I424" s="203"/>
      <c r="J424" s="202"/>
      <c r="K424" s="202"/>
      <c r="L424" s="202"/>
      <c r="M424" s="202"/>
      <c r="N424" s="202"/>
      <c r="O424" s="201"/>
      <c r="P424" s="159"/>
      <c r="Q424" s="206"/>
      <c r="R424" s="50"/>
      <c r="S424" s="51"/>
      <c r="T424" s="51"/>
      <c r="U424" s="52"/>
      <c r="V424" s="52"/>
      <c r="W424" s="52"/>
      <c r="X424" s="53"/>
      <c r="Y424" s="52"/>
      <c r="Z424" s="54"/>
      <c r="AA424" s="22"/>
      <c r="AB424" s="22"/>
      <c r="AC424" s="22"/>
      <c r="AD424" s="22"/>
      <c r="AE424" s="22"/>
      <c r="AF424" s="22"/>
      <c r="AG424" s="22"/>
    </row>
    <row r="425" spans="1:33" s="11" customFormat="1" ht="26.1" customHeight="1">
      <c r="A425" s="45" t="str">
        <f>IF(AND($H425&gt;=مغادرين!$C$4,$H425&lt;=مغادرين!$H$4,مغادرين!$B$1=IF(مغادرين!$B$1="","",$I425),مغادرين!$B$2=IF(مغادرين!$B$2="","",$K425),مغادرين!$B$3=IF(مغادرين!$B$3="","",$Q425),مغادرين!$B$4=IF(مغادرين!$B$4="","",$R425)),MAX($A$4:$A424)+1,"")</f>
        <v/>
      </c>
      <c r="B425" s="45" t="str">
        <f t="shared" si="12"/>
        <v/>
      </c>
      <c r="C425" s="45" t="str">
        <f>IF($A425="","",RANK($B425,$B$5:$B$9000,1)+COUNTIF($B$4:$B424,$B425))</f>
        <v/>
      </c>
      <c r="D425" s="46" t="str">
        <f>IF(AND($O425&gt;=قادمين!$C$4,$O425&lt;=قادمين!$H$4,قادمين!$B$1=IF(قادمين!$B$1="","",$I425),قادمين!$B$2=IF(قادمين!$B$2="","",$K425),قادمين!$B$3=IF(قادمين!$B$3="","",$Q425),قادمين!$B$4=IF(قادمين!$B$4="","",$R425)),MAX($D$4:$D424)+1,"")</f>
        <v/>
      </c>
      <c r="E425" s="46" t="str">
        <f t="shared" si="13"/>
        <v/>
      </c>
      <c r="F425" s="46" t="str">
        <f>IF($D425="","",RANK($E425,$E$5:$E$9000,1)+COUNTIF($E$4:$E424,$E425))</f>
        <v/>
      </c>
      <c r="G425" s="63" t="str">
        <f>IF(H425="","",COUNTA($H$5:H425))</f>
        <v/>
      </c>
      <c r="H425" s="187"/>
      <c r="I425" s="203"/>
      <c r="J425" s="202"/>
      <c r="K425" s="202"/>
      <c r="L425" s="202"/>
      <c r="M425" s="202"/>
      <c r="N425" s="202"/>
      <c r="O425" s="201"/>
      <c r="P425" s="159"/>
      <c r="Q425" s="206"/>
      <c r="R425" s="50"/>
      <c r="S425" s="51"/>
      <c r="T425" s="51"/>
      <c r="U425" s="52"/>
      <c r="V425" s="52"/>
      <c r="W425" s="52"/>
      <c r="X425" s="53"/>
      <c r="Y425" s="52"/>
      <c r="Z425" s="54"/>
      <c r="AA425" s="22"/>
      <c r="AB425" s="22"/>
      <c r="AC425" s="22"/>
      <c r="AD425" s="22"/>
      <c r="AE425" s="22"/>
      <c r="AF425" s="22"/>
      <c r="AG425" s="22"/>
    </row>
    <row r="426" spans="1:33" s="11" customFormat="1" ht="26.1" customHeight="1">
      <c r="A426" s="45" t="str">
        <f>IF(AND($H426&gt;=مغادرين!$C$4,$H426&lt;=مغادرين!$H$4,مغادرين!$B$1=IF(مغادرين!$B$1="","",$I426),مغادرين!$B$2=IF(مغادرين!$B$2="","",$K426),مغادرين!$B$3=IF(مغادرين!$B$3="","",$Q426),مغادرين!$B$4=IF(مغادرين!$B$4="","",$R426)),MAX($A$4:$A425)+1,"")</f>
        <v/>
      </c>
      <c r="B426" s="45" t="str">
        <f t="shared" si="12"/>
        <v/>
      </c>
      <c r="C426" s="45" t="str">
        <f>IF($A426="","",RANK($B426,$B$5:$B$9000,1)+COUNTIF($B$4:$B425,$B426))</f>
        <v/>
      </c>
      <c r="D426" s="46" t="str">
        <f>IF(AND($O426&gt;=قادمين!$C$4,$O426&lt;=قادمين!$H$4,قادمين!$B$1=IF(قادمين!$B$1="","",$I426),قادمين!$B$2=IF(قادمين!$B$2="","",$K426),قادمين!$B$3=IF(قادمين!$B$3="","",$Q426),قادمين!$B$4=IF(قادمين!$B$4="","",$R426)),MAX($D$4:$D425)+1,"")</f>
        <v/>
      </c>
      <c r="E426" s="46" t="str">
        <f t="shared" si="13"/>
        <v/>
      </c>
      <c r="F426" s="46" t="str">
        <f>IF($D426="","",RANK($E426,$E$5:$E$9000,1)+COUNTIF($E$4:$E425,$E426))</f>
        <v/>
      </c>
      <c r="G426" s="63" t="str">
        <f>IF(H426="","",COUNTA($H$5:H426))</f>
        <v/>
      </c>
      <c r="H426" s="187"/>
      <c r="I426" s="203"/>
      <c r="J426" s="202"/>
      <c r="K426" s="202"/>
      <c r="L426" s="202"/>
      <c r="M426" s="202"/>
      <c r="N426" s="202"/>
      <c r="O426" s="201"/>
      <c r="P426" s="159"/>
      <c r="Q426" s="206"/>
      <c r="R426" s="50"/>
      <c r="S426" s="51"/>
      <c r="T426" s="51"/>
      <c r="U426" s="52"/>
      <c r="V426" s="52"/>
      <c r="W426" s="52"/>
      <c r="X426" s="53"/>
      <c r="Y426" s="52"/>
      <c r="Z426" s="54"/>
      <c r="AA426" s="22"/>
      <c r="AB426" s="22"/>
      <c r="AC426" s="22"/>
      <c r="AD426" s="22"/>
      <c r="AE426" s="22"/>
      <c r="AF426" s="22"/>
      <c r="AG426" s="22"/>
    </row>
    <row r="427" spans="1:33" s="11" customFormat="1" ht="26.1" customHeight="1">
      <c r="A427" s="45" t="str">
        <f>IF(AND($H427&gt;=مغادرين!$C$4,$H427&lt;=مغادرين!$H$4,مغادرين!$B$1=IF(مغادرين!$B$1="","",$I427),مغادرين!$B$2=IF(مغادرين!$B$2="","",$K427),مغادرين!$B$3=IF(مغادرين!$B$3="","",$Q427),مغادرين!$B$4=IF(مغادرين!$B$4="","",$R427)),MAX($A$4:$A426)+1,"")</f>
        <v/>
      </c>
      <c r="B427" s="45" t="str">
        <f t="shared" si="12"/>
        <v/>
      </c>
      <c r="C427" s="45" t="str">
        <f>IF($A427="","",RANK($B427,$B$5:$B$9000,1)+COUNTIF($B$4:$B426,$B427))</f>
        <v/>
      </c>
      <c r="D427" s="46" t="str">
        <f>IF(AND($O427&gt;=قادمين!$C$4,$O427&lt;=قادمين!$H$4,قادمين!$B$1=IF(قادمين!$B$1="","",$I427),قادمين!$B$2=IF(قادمين!$B$2="","",$K427),قادمين!$B$3=IF(قادمين!$B$3="","",$Q427),قادمين!$B$4=IF(قادمين!$B$4="","",$R427)),MAX($D$4:$D426)+1,"")</f>
        <v/>
      </c>
      <c r="E427" s="46" t="str">
        <f t="shared" si="13"/>
        <v/>
      </c>
      <c r="F427" s="46" t="str">
        <f>IF($D427="","",RANK($E427,$E$5:$E$9000,1)+COUNTIF($E$4:$E426,$E427))</f>
        <v/>
      </c>
      <c r="G427" s="63" t="str">
        <f>IF(H427="","",COUNTA($H$5:H427))</f>
        <v/>
      </c>
      <c r="H427" s="187"/>
      <c r="I427" s="203"/>
      <c r="J427" s="202"/>
      <c r="K427" s="202"/>
      <c r="L427" s="202"/>
      <c r="M427" s="202"/>
      <c r="N427" s="202"/>
      <c r="O427" s="201"/>
      <c r="P427" s="159"/>
      <c r="Q427" s="206"/>
      <c r="R427" s="50"/>
      <c r="S427" s="51"/>
      <c r="T427" s="51"/>
      <c r="U427" s="52"/>
      <c r="V427" s="52"/>
      <c r="W427" s="52"/>
      <c r="X427" s="53"/>
      <c r="Y427" s="52"/>
      <c r="Z427" s="54"/>
      <c r="AA427" s="22"/>
      <c r="AB427" s="22"/>
      <c r="AC427" s="22"/>
      <c r="AD427" s="22"/>
      <c r="AE427" s="22"/>
      <c r="AF427" s="22"/>
      <c r="AG427" s="22"/>
    </row>
    <row r="428" spans="1:33" s="11" customFormat="1" ht="26.1" customHeight="1">
      <c r="A428" s="45" t="str">
        <f>IF(AND($H428&gt;=مغادرين!$C$4,$H428&lt;=مغادرين!$H$4,مغادرين!$B$1=IF(مغادرين!$B$1="","",$I428),مغادرين!$B$2=IF(مغادرين!$B$2="","",$K428),مغادرين!$B$3=IF(مغادرين!$B$3="","",$Q428),مغادرين!$B$4=IF(مغادرين!$B$4="","",$R428)),MAX($A$4:$A427)+1,"")</f>
        <v/>
      </c>
      <c r="B428" s="45" t="str">
        <f t="shared" si="12"/>
        <v/>
      </c>
      <c r="C428" s="45" t="str">
        <f>IF($A428="","",RANK($B428,$B$5:$B$9000,1)+COUNTIF($B$4:$B427,$B428))</f>
        <v/>
      </c>
      <c r="D428" s="46" t="str">
        <f>IF(AND($O428&gt;=قادمين!$C$4,$O428&lt;=قادمين!$H$4,قادمين!$B$1=IF(قادمين!$B$1="","",$I428),قادمين!$B$2=IF(قادمين!$B$2="","",$K428),قادمين!$B$3=IF(قادمين!$B$3="","",$Q428),قادمين!$B$4=IF(قادمين!$B$4="","",$R428)),MAX($D$4:$D427)+1,"")</f>
        <v/>
      </c>
      <c r="E428" s="46" t="str">
        <f t="shared" si="13"/>
        <v/>
      </c>
      <c r="F428" s="46" t="str">
        <f>IF($D428="","",RANK($E428,$E$5:$E$9000,1)+COUNTIF($E$4:$E427,$E428))</f>
        <v/>
      </c>
      <c r="G428" s="63" t="str">
        <f>IF(H428="","",COUNTA($H$5:H428))</f>
        <v/>
      </c>
      <c r="H428" s="187"/>
      <c r="I428" s="203"/>
      <c r="J428" s="202"/>
      <c r="K428" s="202"/>
      <c r="L428" s="202"/>
      <c r="M428" s="202"/>
      <c r="N428" s="202"/>
      <c r="O428" s="201"/>
      <c r="P428" s="159"/>
      <c r="Q428" s="206"/>
      <c r="R428" s="50"/>
      <c r="S428" s="51"/>
      <c r="T428" s="51"/>
      <c r="U428" s="52"/>
      <c r="V428" s="52"/>
      <c r="W428" s="52"/>
      <c r="X428" s="53"/>
      <c r="Y428" s="52"/>
      <c r="Z428" s="54"/>
      <c r="AA428" s="22"/>
      <c r="AB428" s="22"/>
      <c r="AC428" s="22"/>
      <c r="AD428" s="22"/>
      <c r="AE428" s="22"/>
      <c r="AF428" s="22"/>
      <c r="AG428" s="22"/>
    </row>
    <row r="429" spans="1:33" s="11" customFormat="1" ht="26.1" customHeight="1">
      <c r="A429" s="45" t="str">
        <f>IF(AND($H429&gt;=مغادرين!$C$4,$H429&lt;=مغادرين!$H$4,مغادرين!$B$1=IF(مغادرين!$B$1="","",$I429),مغادرين!$B$2=IF(مغادرين!$B$2="","",$K429),مغادرين!$B$3=IF(مغادرين!$B$3="","",$Q429),مغادرين!$B$4=IF(مغادرين!$B$4="","",$R429)),MAX($A$4:$A428)+1,"")</f>
        <v/>
      </c>
      <c r="B429" s="45" t="str">
        <f t="shared" si="12"/>
        <v/>
      </c>
      <c r="C429" s="45" t="str">
        <f>IF($A429="","",RANK($B429,$B$5:$B$9000,1)+COUNTIF($B$4:$B428,$B429))</f>
        <v/>
      </c>
      <c r="D429" s="46" t="str">
        <f>IF(AND($O429&gt;=قادمين!$C$4,$O429&lt;=قادمين!$H$4,قادمين!$B$1=IF(قادمين!$B$1="","",$I429),قادمين!$B$2=IF(قادمين!$B$2="","",$K429),قادمين!$B$3=IF(قادمين!$B$3="","",$Q429),قادمين!$B$4=IF(قادمين!$B$4="","",$R429)),MAX($D$4:$D428)+1,"")</f>
        <v/>
      </c>
      <c r="E429" s="46" t="str">
        <f t="shared" si="13"/>
        <v/>
      </c>
      <c r="F429" s="46" t="str">
        <f>IF($D429="","",RANK($E429,$E$5:$E$9000,1)+COUNTIF($E$4:$E428,$E429))</f>
        <v/>
      </c>
      <c r="G429" s="63" t="str">
        <f>IF(H429="","",COUNTA($H$5:H429))</f>
        <v/>
      </c>
      <c r="H429" s="187"/>
      <c r="I429" s="203"/>
      <c r="J429" s="202"/>
      <c r="K429" s="202"/>
      <c r="L429" s="202"/>
      <c r="M429" s="202"/>
      <c r="N429" s="202"/>
      <c r="O429" s="201"/>
      <c r="P429" s="159"/>
      <c r="Q429" s="206"/>
      <c r="R429" s="50"/>
      <c r="S429" s="51"/>
      <c r="T429" s="51"/>
      <c r="U429" s="52"/>
      <c r="V429" s="52"/>
      <c r="W429" s="52"/>
      <c r="X429" s="53"/>
      <c r="Y429" s="52"/>
      <c r="Z429" s="54"/>
      <c r="AA429" s="22"/>
      <c r="AB429" s="22"/>
      <c r="AC429" s="22"/>
      <c r="AD429" s="22"/>
      <c r="AE429" s="22"/>
      <c r="AF429" s="22"/>
      <c r="AG429" s="22"/>
    </row>
    <row r="430" spans="1:33" s="11" customFormat="1" ht="26.1" customHeight="1">
      <c r="A430" s="45" t="str">
        <f>IF(AND($H430&gt;=مغادرين!$C$4,$H430&lt;=مغادرين!$H$4,مغادرين!$B$1=IF(مغادرين!$B$1="","",$I430),مغادرين!$B$2=IF(مغادرين!$B$2="","",$K430),مغادرين!$B$3=IF(مغادرين!$B$3="","",$Q430),مغادرين!$B$4=IF(مغادرين!$B$4="","",$R430)),MAX($A$4:$A429)+1,"")</f>
        <v/>
      </c>
      <c r="B430" s="45" t="str">
        <f t="shared" si="12"/>
        <v/>
      </c>
      <c r="C430" s="45" t="str">
        <f>IF($A430="","",RANK($B430,$B$5:$B$9000,1)+COUNTIF($B$4:$B429,$B430))</f>
        <v/>
      </c>
      <c r="D430" s="46" t="str">
        <f>IF(AND($O430&gt;=قادمين!$C$4,$O430&lt;=قادمين!$H$4,قادمين!$B$1=IF(قادمين!$B$1="","",$I430),قادمين!$B$2=IF(قادمين!$B$2="","",$K430),قادمين!$B$3=IF(قادمين!$B$3="","",$Q430),قادمين!$B$4=IF(قادمين!$B$4="","",$R430)),MAX($D$4:$D429)+1,"")</f>
        <v/>
      </c>
      <c r="E430" s="46" t="str">
        <f t="shared" si="13"/>
        <v/>
      </c>
      <c r="F430" s="46" t="str">
        <f>IF($D430="","",RANK($E430,$E$5:$E$9000,1)+COUNTIF($E$4:$E429,$E430))</f>
        <v/>
      </c>
      <c r="G430" s="63" t="str">
        <f>IF(H430="","",COUNTA($H$5:H430))</f>
        <v/>
      </c>
      <c r="H430" s="187"/>
      <c r="I430" s="203"/>
      <c r="J430" s="202"/>
      <c r="K430" s="202"/>
      <c r="L430" s="202"/>
      <c r="M430" s="202"/>
      <c r="N430" s="202"/>
      <c r="O430" s="201"/>
      <c r="P430" s="159"/>
      <c r="Q430" s="206"/>
      <c r="R430" s="50"/>
      <c r="S430" s="51"/>
      <c r="T430" s="51"/>
      <c r="U430" s="52"/>
      <c r="V430" s="52"/>
      <c r="W430" s="52"/>
      <c r="X430" s="53"/>
      <c r="Y430" s="52"/>
      <c r="Z430" s="54"/>
      <c r="AA430" s="22"/>
      <c r="AB430" s="22"/>
      <c r="AC430" s="22"/>
      <c r="AD430" s="22"/>
      <c r="AE430" s="22"/>
      <c r="AF430" s="22"/>
      <c r="AG430" s="22"/>
    </row>
    <row r="431" spans="1:33" s="11" customFormat="1" ht="26.1" customHeight="1">
      <c r="A431" s="45" t="str">
        <f>IF(AND($H431&gt;=مغادرين!$C$4,$H431&lt;=مغادرين!$H$4,مغادرين!$B$1=IF(مغادرين!$B$1="","",$I431),مغادرين!$B$2=IF(مغادرين!$B$2="","",$K431),مغادرين!$B$3=IF(مغادرين!$B$3="","",$Q431),مغادرين!$B$4=IF(مغادرين!$B$4="","",$R431)),MAX($A$4:$A430)+1,"")</f>
        <v/>
      </c>
      <c r="B431" s="45" t="str">
        <f t="shared" si="12"/>
        <v/>
      </c>
      <c r="C431" s="45" t="str">
        <f>IF($A431="","",RANK($B431,$B$5:$B$9000,1)+COUNTIF($B$4:$B430,$B431))</f>
        <v/>
      </c>
      <c r="D431" s="46" t="str">
        <f>IF(AND($O431&gt;=قادمين!$C$4,$O431&lt;=قادمين!$H$4,قادمين!$B$1=IF(قادمين!$B$1="","",$I431),قادمين!$B$2=IF(قادمين!$B$2="","",$K431),قادمين!$B$3=IF(قادمين!$B$3="","",$Q431),قادمين!$B$4=IF(قادمين!$B$4="","",$R431)),MAX($D$4:$D430)+1,"")</f>
        <v/>
      </c>
      <c r="E431" s="46" t="str">
        <f t="shared" si="13"/>
        <v/>
      </c>
      <c r="F431" s="46" t="str">
        <f>IF($D431="","",RANK($E431,$E$5:$E$9000,1)+COUNTIF($E$4:$E430,$E431))</f>
        <v/>
      </c>
      <c r="G431" s="63" t="str">
        <f>IF(H431="","",COUNTA($H$5:H431))</f>
        <v/>
      </c>
      <c r="H431" s="187"/>
      <c r="I431" s="203"/>
      <c r="J431" s="202"/>
      <c r="K431" s="202"/>
      <c r="L431" s="202"/>
      <c r="M431" s="202"/>
      <c r="N431" s="202"/>
      <c r="O431" s="201"/>
      <c r="P431" s="159"/>
      <c r="Q431" s="206"/>
      <c r="R431" s="50"/>
      <c r="S431" s="51"/>
      <c r="T431" s="51"/>
      <c r="U431" s="52"/>
      <c r="V431" s="52"/>
      <c r="W431" s="52"/>
      <c r="X431" s="53"/>
      <c r="Y431" s="52"/>
      <c r="Z431" s="54"/>
      <c r="AA431" s="22"/>
      <c r="AB431" s="22"/>
      <c r="AC431" s="22"/>
      <c r="AD431" s="22"/>
      <c r="AE431" s="22"/>
      <c r="AF431" s="22"/>
      <c r="AG431" s="22"/>
    </row>
    <row r="432" spans="1:33" s="11" customFormat="1" ht="26.1" customHeight="1">
      <c r="A432" s="45" t="str">
        <f>IF(AND($H432&gt;=مغادرين!$C$4,$H432&lt;=مغادرين!$H$4,مغادرين!$B$1=IF(مغادرين!$B$1="","",$I432),مغادرين!$B$2=IF(مغادرين!$B$2="","",$K432),مغادرين!$B$3=IF(مغادرين!$B$3="","",$Q432),مغادرين!$B$4=IF(مغادرين!$B$4="","",$R432)),MAX($A$4:$A431)+1,"")</f>
        <v/>
      </c>
      <c r="B432" s="45" t="str">
        <f t="shared" si="12"/>
        <v/>
      </c>
      <c r="C432" s="45" t="str">
        <f>IF($A432="","",RANK($B432,$B$5:$B$9000,1)+COUNTIF($B$4:$B431,$B432))</f>
        <v/>
      </c>
      <c r="D432" s="46" t="str">
        <f>IF(AND($O432&gt;=قادمين!$C$4,$O432&lt;=قادمين!$H$4,قادمين!$B$1=IF(قادمين!$B$1="","",$I432),قادمين!$B$2=IF(قادمين!$B$2="","",$K432),قادمين!$B$3=IF(قادمين!$B$3="","",$Q432),قادمين!$B$4=IF(قادمين!$B$4="","",$R432)),MAX($D$4:$D431)+1,"")</f>
        <v/>
      </c>
      <c r="E432" s="46" t="str">
        <f t="shared" si="13"/>
        <v/>
      </c>
      <c r="F432" s="46" t="str">
        <f>IF($D432="","",RANK($E432,$E$5:$E$9000,1)+COUNTIF($E$4:$E431,$E432))</f>
        <v/>
      </c>
      <c r="G432" s="63" t="str">
        <f>IF(H432="","",COUNTA($H$5:H432))</f>
        <v/>
      </c>
      <c r="H432" s="187"/>
      <c r="I432" s="203"/>
      <c r="J432" s="202"/>
      <c r="K432" s="202"/>
      <c r="L432" s="202"/>
      <c r="M432" s="202"/>
      <c r="N432" s="202"/>
      <c r="O432" s="201"/>
      <c r="P432" s="159"/>
      <c r="Q432" s="206"/>
      <c r="R432" s="50"/>
      <c r="S432" s="51"/>
      <c r="T432" s="51"/>
      <c r="U432" s="52"/>
      <c r="V432" s="52"/>
      <c r="W432" s="52"/>
      <c r="X432" s="53"/>
      <c r="Y432" s="52"/>
      <c r="Z432" s="54"/>
      <c r="AA432" s="22"/>
      <c r="AB432" s="22"/>
      <c r="AC432" s="22"/>
      <c r="AD432" s="22"/>
      <c r="AE432" s="22"/>
      <c r="AF432" s="22"/>
      <c r="AG432" s="22"/>
    </row>
    <row r="433" spans="1:33" s="11" customFormat="1" ht="26.1" customHeight="1">
      <c r="A433" s="45" t="str">
        <f>IF(AND($H433&gt;=مغادرين!$C$4,$H433&lt;=مغادرين!$H$4,مغادرين!$B$1=IF(مغادرين!$B$1="","",$I433),مغادرين!$B$2=IF(مغادرين!$B$2="","",$K433),مغادرين!$B$3=IF(مغادرين!$B$3="","",$Q433),مغادرين!$B$4=IF(مغادرين!$B$4="","",$R433)),MAX($A$4:$A432)+1,"")</f>
        <v/>
      </c>
      <c r="B433" s="45" t="str">
        <f t="shared" si="12"/>
        <v/>
      </c>
      <c r="C433" s="45" t="str">
        <f>IF($A433="","",RANK($B433,$B$5:$B$9000,1)+COUNTIF($B$4:$B432,$B433))</f>
        <v/>
      </c>
      <c r="D433" s="46" t="str">
        <f>IF(AND($O433&gt;=قادمين!$C$4,$O433&lt;=قادمين!$H$4,قادمين!$B$1=IF(قادمين!$B$1="","",$I433),قادمين!$B$2=IF(قادمين!$B$2="","",$K433),قادمين!$B$3=IF(قادمين!$B$3="","",$Q433),قادمين!$B$4=IF(قادمين!$B$4="","",$R433)),MAX($D$4:$D432)+1,"")</f>
        <v/>
      </c>
      <c r="E433" s="46" t="str">
        <f t="shared" si="13"/>
        <v/>
      </c>
      <c r="F433" s="46" t="str">
        <f>IF($D433="","",RANK($E433,$E$5:$E$9000,1)+COUNTIF($E$4:$E432,$E433))</f>
        <v/>
      </c>
      <c r="G433" s="63" t="str">
        <f>IF(H433="","",COUNTA($H$5:H433))</f>
        <v/>
      </c>
      <c r="H433" s="187"/>
      <c r="I433" s="203"/>
      <c r="J433" s="202"/>
      <c r="K433" s="202"/>
      <c r="L433" s="202"/>
      <c r="M433" s="202"/>
      <c r="N433" s="202"/>
      <c r="O433" s="201"/>
      <c r="P433" s="159"/>
      <c r="Q433" s="206"/>
      <c r="R433" s="50"/>
      <c r="S433" s="51"/>
      <c r="T433" s="51"/>
      <c r="U433" s="52"/>
      <c r="V433" s="52"/>
      <c r="W433" s="52"/>
      <c r="X433" s="53"/>
      <c r="Y433" s="52"/>
      <c r="Z433" s="54"/>
      <c r="AA433" s="22"/>
      <c r="AB433" s="22"/>
      <c r="AC433" s="22"/>
      <c r="AD433" s="22"/>
      <c r="AE433" s="22"/>
      <c r="AF433" s="22"/>
      <c r="AG433" s="22"/>
    </row>
    <row r="434" spans="1:33" s="11" customFormat="1" ht="26.1" customHeight="1">
      <c r="A434" s="45" t="str">
        <f>IF(AND($H434&gt;=مغادرين!$C$4,$H434&lt;=مغادرين!$H$4,مغادرين!$B$1=IF(مغادرين!$B$1="","",$I434),مغادرين!$B$2=IF(مغادرين!$B$2="","",$K434),مغادرين!$B$3=IF(مغادرين!$B$3="","",$Q434),مغادرين!$B$4=IF(مغادرين!$B$4="","",$R434)),MAX($A$4:$A433)+1,"")</f>
        <v/>
      </c>
      <c r="B434" s="45" t="str">
        <f t="shared" si="12"/>
        <v/>
      </c>
      <c r="C434" s="45" t="str">
        <f>IF($A434="","",RANK($B434,$B$5:$B$9000,1)+COUNTIF($B$4:$B433,$B434))</f>
        <v/>
      </c>
      <c r="D434" s="46" t="str">
        <f>IF(AND($O434&gt;=قادمين!$C$4,$O434&lt;=قادمين!$H$4,قادمين!$B$1=IF(قادمين!$B$1="","",$I434),قادمين!$B$2=IF(قادمين!$B$2="","",$K434),قادمين!$B$3=IF(قادمين!$B$3="","",$Q434),قادمين!$B$4=IF(قادمين!$B$4="","",$R434)),MAX($D$4:$D433)+1,"")</f>
        <v/>
      </c>
      <c r="E434" s="46" t="str">
        <f t="shared" si="13"/>
        <v/>
      </c>
      <c r="F434" s="46" t="str">
        <f>IF($D434="","",RANK($E434,$E$5:$E$9000,1)+COUNTIF($E$4:$E433,$E434))</f>
        <v/>
      </c>
      <c r="G434" s="63" t="str">
        <f>IF(H434="","",COUNTA($H$5:H434))</f>
        <v/>
      </c>
      <c r="H434" s="187"/>
      <c r="I434" s="203"/>
      <c r="J434" s="202"/>
      <c r="K434" s="202"/>
      <c r="L434" s="202"/>
      <c r="M434" s="202"/>
      <c r="N434" s="202"/>
      <c r="O434" s="201"/>
      <c r="P434" s="159"/>
      <c r="Q434" s="206"/>
      <c r="R434" s="50"/>
      <c r="S434" s="51"/>
      <c r="T434" s="51"/>
      <c r="U434" s="52"/>
      <c r="V434" s="52"/>
      <c r="W434" s="52"/>
      <c r="X434" s="53"/>
      <c r="Y434" s="52"/>
      <c r="Z434" s="54"/>
      <c r="AA434" s="22"/>
      <c r="AB434" s="22"/>
      <c r="AC434" s="22"/>
      <c r="AD434" s="22"/>
      <c r="AE434" s="22"/>
      <c r="AF434" s="22"/>
      <c r="AG434" s="22"/>
    </row>
    <row r="435" spans="1:33" s="11" customFormat="1" ht="26.1" customHeight="1">
      <c r="A435" s="45" t="str">
        <f>IF(AND($H435&gt;=مغادرين!$C$4,$H435&lt;=مغادرين!$H$4,مغادرين!$B$1=IF(مغادرين!$B$1="","",$I435),مغادرين!$B$2=IF(مغادرين!$B$2="","",$K435),مغادرين!$B$3=IF(مغادرين!$B$3="","",$Q435),مغادرين!$B$4=IF(مغادرين!$B$4="","",$R435)),MAX($A$4:$A434)+1,"")</f>
        <v/>
      </c>
      <c r="B435" s="45" t="str">
        <f t="shared" si="12"/>
        <v/>
      </c>
      <c r="C435" s="45" t="str">
        <f>IF($A435="","",RANK($B435,$B$5:$B$9000,1)+COUNTIF($B$4:$B434,$B435))</f>
        <v/>
      </c>
      <c r="D435" s="46" t="str">
        <f>IF(AND($O435&gt;=قادمين!$C$4,$O435&lt;=قادمين!$H$4,قادمين!$B$1=IF(قادمين!$B$1="","",$I435),قادمين!$B$2=IF(قادمين!$B$2="","",$K435),قادمين!$B$3=IF(قادمين!$B$3="","",$Q435),قادمين!$B$4=IF(قادمين!$B$4="","",$R435)),MAX($D$4:$D434)+1,"")</f>
        <v/>
      </c>
      <c r="E435" s="46" t="str">
        <f t="shared" si="13"/>
        <v/>
      </c>
      <c r="F435" s="46" t="str">
        <f>IF($D435="","",RANK($E435,$E$5:$E$9000,1)+COUNTIF($E$4:$E434,$E435))</f>
        <v/>
      </c>
      <c r="G435" s="63" t="str">
        <f>IF(H435="","",COUNTA($H$5:H435))</f>
        <v/>
      </c>
      <c r="H435" s="187"/>
      <c r="I435" s="203"/>
      <c r="J435" s="202"/>
      <c r="K435" s="202"/>
      <c r="L435" s="202"/>
      <c r="M435" s="202"/>
      <c r="N435" s="202"/>
      <c r="O435" s="201"/>
      <c r="P435" s="159"/>
      <c r="Q435" s="206"/>
      <c r="R435" s="50"/>
      <c r="S435" s="51"/>
      <c r="T435" s="51"/>
      <c r="U435" s="52"/>
      <c r="V435" s="52"/>
      <c r="W435" s="52"/>
      <c r="X435" s="53"/>
      <c r="Y435" s="52"/>
      <c r="Z435" s="54"/>
      <c r="AA435" s="22"/>
      <c r="AB435" s="22"/>
      <c r="AC435" s="22"/>
      <c r="AD435" s="22"/>
      <c r="AE435" s="22"/>
      <c r="AF435" s="22"/>
      <c r="AG435" s="22"/>
    </row>
    <row r="436" spans="1:33" s="11" customFormat="1" ht="26.1" customHeight="1">
      <c r="A436" s="45" t="str">
        <f>IF(AND($H436&gt;=مغادرين!$C$4,$H436&lt;=مغادرين!$H$4,مغادرين!$B$1=IF(مغادرين!$B$1="","",$I436),مغادرين!$B$2=IF(مغادرين!$B$2="","",$K436),مغادرين!$B$3=IF(مغادرين!$B$3="","",$Q436),مغادرين!$B$4=IF(مغادرين!$B$4="","",$R436)),MAX($A$4:$A435)+1,"")</f>
        <v/>
      </c>
      <c r="B436" s="45" t="str">
        <f t="shared" si="12"/>
        <v/>
      </c>
      <c r="C436" s="45" t="str">
        <f>IF($A436="","",RANK($B436,$B$5:$B$9000,1)+COUNTIF($B$4:$B435,$B436))</f>
        <v/>
      </c>
      <c r="D436" s="46" t="str">
        <f>IF(AND($O436&gt;=قادمين!$C$4,$O436&lt;=قادمين!$H$4,قادمين!$B$1=IF(قادمين!$B$1="","",$I436),قادمين!$B$2=IF(قادمين!$B$2="","",$K436),قادمين!$B$3=IF(قادمين!$B$3="","",$Q436),قادمين!$B$4=IF(قادمين!$B$4="","",$R436)),MAX($D$4:$D435)+1,"")</f>
        <v/>
      </c>
      <c r="E436" s="46" t="str">
        <f t="shared" si="13"/>
        <v/>
      </c>
      <c r="F436" s="46" t="str">
        <f>IF($D436="","",RANK($E436,$E$5:$E$9000,1)+COUNTIF($E$4:$E435,$E436))</f>
        <v/>
      </c>
      <c r="G436" s="63" t="str">
        <f>IF(H436="","",COUNTA($H$5:H436))</f>
        <v/>
      </c>
      <c r="H436" s="187"/>
      <c r="I436" s="203"/>
      <c r="J436" s="202"/>
      <c r="K436" s="202"/>
      <c r="L436" s="202"/>
      <c r="M436" s="202"/>
      <c r="N436" s="202"/>
      <c r="O436" s="201"/>
      <c r="P436" s="159"/>
      <c r="Q436" s="206"/>
      <c r="R436" s="50"/>
      <c r="S436" s="51"/>
      <c r="T436" s="51"/>
      <c r="U436" s="52"/>
      <c r="V436" s="52"/>
      <c r="W436" s="52"/>
      <c r="X436" s="53"/>
      <c r="Y436" s="52"/>
      <c r="Z436" s="54"/>
      <c r="AA436" s="22"/>
      <c r="AB436" s="22"/>
      <c r="AC436" s="22"/>
      <c r="AD436" s="22"/>
      <c r="AE436" s="22"/>
      <c r="AF436" s="22"/>
      <c r="AG436" s="22"/>
    </row>
    <row r="437" spans="1:33" s="11" customFormat="1" ht="26.1" customHeight="1">
      <c r="A437" s="45" t="str">
        <f>IF(AND($H437&gt;=مغادرين!$C$4,$H437&lt;=مغادرين!$H$4,مغادرين!$B$1=IF(مغادرين!$B$1="","",$I437),مغادرين!$B$2=IF(مغادرين!$B$2="","",$K437),مغادرين!$B$3=IF(مغادرين!$B$3="","",$Q437),مغادرين!$B$4=IF(مغادرين!$B$4="","",$R437)),MAX($A$4:$A436)+1,"")</f>
        <v/>
      </c>
      <c r="B437" s="45" t="str">
        <f t="shared" si="12"/>
        <v/>
      </c>
      <c r="C437" s="45" t="str">
        <f>IF($A437="","",RANK($B437,$B$5:$B$9000,1)+COUNTIF($B$4:$B436,$B437))</f>
        <v/>
      </c>
      <c r="D437" s="46" t="str">
        <f>IF(AND($O437&gt;=قادمين!$C$4,$O437&lt;=قادمين!$H$4,قادمين!$B$1=IF(قادمين!$B$1="","",$I437),قادمين!$B$2=IF(قادمين!$B$2="","",$K437),قادمين!$B$3=IF(قادمين!$B$3="","",$Q437),قادمين!$B$4=IF(قادمين!$B$4="","",$R437)),MAX($D$4:$D436)+1,"")</f>
        <v/>
      </c>
      <c r="E437" s="46" t="str">
        <f t="shared" si="13"/>
        <v/>
      </c>
      <c r="F437" s="46" t="str">
        <f>IF($D437="","",RANK($E437,$E$5:$E$9000,1)+COUNTIF($E$4:$E436,$E437))</f>
        <v/>
      </c>
      <c r="G437" s="63" t="str">
        <f>IF(H437="","",COUNTA($H$5:H437))</f>
        <v/>
      </c>
      <c r="H437" s="187"/>
      <c r="I437" s="203"/>
      <c r="J437" s="202"/>
      <c r="K437" s="202"/>
      <c r="L437" s="202"/>
      <c r="M437" s="202"/>
      <c r="N437" s="202"/>
      <c r="O437" s="201"/>
      <c r="P437" s="159"/>
      <c r="Q437" s="206"/>
      <c r="R437" s="50"/>
      <c r="S437" s="51"/>
      <c r="T437" s="51"/>
      <c r="U437" s="52"/>
      <c r="V437" s="52"/>
      <c r="W437" s="52"/>
      <c r="X437" s="53"/>
      <c r="Y437" s="52"/>
      <c r="Z437" s="54"/>
      <c r="AA437" s="22"/>
      <c r="AB437" s="22"/>
      <c r="AC437" s="22"/>
      <c r="AD437" s="22"/>
      <c r="AE437" s="22"/>
      <c r="AF437" s="22"/>
      <c r="AG437" s="22"/>
    </row>
    <row r="438" spans="1:33" s="11" customFormat="1" ht="26.1" customHeight="1">
      <c r="A438" s="45" t="str">
        <f>IF(AND($H438&gt;=مغادرين!$C$4,$H438&lt;=مغادرين!$H$4,مغادرين!$B$1=IF(مغادرين!$B$1="","",$I438),مغادرين!$B$2=IF(مغادرين!$B$2="","",$K438),مغادرين!$B$3=IF(مغادرين!$B$3="","",$Q438),مغادرين!$B$4=IF(مغادرين!$B$4="","",$R438)),MAX($A$4:$A437)+1,"")</f>
        <v/>
      </c>
      <c r="B438" s="45" t="str">
        <f t="shared" si="12"/>
        <v/>
      </c>
      <c r="C438" s="45" t="str">
        <f>IF($A438="","",RANK($B438,$B$5:$B$9000,1)+COUNTIF($B$4:$B437,$B438))</f>
        <v/>
      </c>
      <c r="D438" s="46" t="str">
        <f>IF(AND($O438&gt;=قادمين!$C$4,$O438&lt;=قادمين!$H$4,قادمين!$B$1=IF(قادمين!$B$1="","",$I438),قادمين!$B$2=IF(قادمين!$B$2="","",$K438),قادمين!$B$3=IF(قادمين!$B$3="","",$Q438),قادمين!$B$4=IF(قادمين!$B$4="","",$R438)),MAX($D$4:$D437)+1,"")</f>
        <v/>
      </c>
      <c r="E438" s="46" t="str">
        <f t="shared" si="13"/>
        <v/>
      </c>
      <c r="F438" s="46" t="str">
        <f>IF($D438="","",RANK($E438,$E$5:$E$9000,1)+COUNTIF($E$4:$E437,$E438))</f>
        <v/>
      </c>
      <c r="G438" s="63" t="str">
        <f>IF(H438="","",COUNTA($H$5:H438))</f>
        <v/>
      </c>
      <c r="H438" s="187"/>
      <c r="I438" s="203"/>
      <c r="J438" s="202"/>
      <c r="K438" s="202"/>
      <c r="L438" s="202"/>
      <c r="M438" s="202"/>
      <c r="N438" s="202"/>
      <c r="O438" s="201"/>
      <c r="P438" s="159"/>
      <c r="Q438" s="206"/>
      <c r="R438" s="50"/>
      <c r="S438" s="51"/>
      <c r="T438" s="51"/>
      <c r="U438" s="52"/>
      <c r="V438" s="52"/>
      <c r="W438" s="52"/>
      <c r="X438" s="53"/>
      <c r="Y438" s="52"/>
      <c r="Z438" s="54"/>
      <c r="AA438" s="22"/>
      <c r="AB438" s="22"/>
      <c r="AC438" s="22"/>
      <c r="AD438" s="22"/>
      <c r="AE438" s="22"/>
      <c r="AF438" s="22"/>
      <c r="AG438" s="22"/>
    </row>
    <row r="439" spans="1:33" s="11" customFormat="1" ht="26.1" customHeight="1">
      <c r="A439" s="45" t="str">
        <f>IF(AND($H439&gt;=مغادرين!$C$4,$H439&lt;=مغادرين!$H$4,مغادرين!$B$1=IF(مغادرين!$B$1="","",$I439),مغادرين!$B$2=IF(مغادرين!$B$2="","",$K439),مغادرين!$B$3=IF(مغادرين!$B$3="","",$Q439),مغادرين!$B$4=IF(مغادرين!$B$4="","",$R439)),MAX($A$4:$A438)+1,"")</f>
        <v/>
      </c>
      <c r="B439" s="45" t="str">
        <f t="shared" si="12"/>
        <v/>
      </c>
      <c r="C439" s="45" t="str">
        <f>IF($A439="","",RANK($B439,$B$5:$B$9000,1)+COUNTIF($B$4:$B438,$B439))</f>
        <v/>
      </c>
      <c r="D439" s="46" t="str">
        <f>IF(AND($O439&gt;=قادمين!$C$4,$O439&lt;=قادمين!$H$4,قادمين!$B$1=IF(قادمين!$B$1="","",$I439),قادمين!$B$2=IF(قادمين!$B$2="","",$K439),قادمين!$B$3=IF(قادمين!$B$3="","",$Q439),قادمين!$B$4=IF(قادمين!$B$4="","",$R439)),MAX($D$4:$D438)+1,"")</f>
        <v/>
      </c>
      <c r="E439" s="46" t="str">
        <f t="shared" si="13"/>
        <v/>
      </c>
      <c r="F439" s="46" t="str">
        <f>IF($D439="","",RANK($E439,$E$5:$E$9000,1)+COUNTIF($E$4:$E438,$E439))</f>
        <v/>
      </c>
      <c r="G439" s="63" t="str">
        <f>IF(H439="","",COUNTA($H$5:H439))</f>
        <v/>
      </c>
      <c r="H439" s="187"/>
      <c r="I439" s="203"/>
      <c r="J439" s="202"/>
      <c r="K439" s="202"/>
      <c r="L439" s="202"/>
      <c r="M439" s="202"/>
      <c r="N439" s="202"/>
      <c r="O439" s="201"/>
      <c r="P439" s="159"/>
      <c r="Q439" s="206"/>
      <c r="R439" s="50"/>
      <c r="S439" s="51"/>
      <c r="T439" s="51"/>
      <c r="U439" s="52"/>
      <c r="V439" s="52"/>
      <c r="W439" s="52"/>
      <c r="X439" s="53"/>
      <c r="Y439" s="52"/>
      <c r="Z439" s="54"/>
      <c r="AA439" s="22"/>
      <c r="AB439" s="22"/>
      <c r="AC439" s="22"/>
      <c r="AD439" s="22"/>
      <c r="AE439" s="22"/>
      <c r="AF439" s="22"/>
      <c r="AG439" s="22"/>
    </row>
    <row r="440" spans="1:33" s="11" customFormat="1" ht="26.1" customHeight="1">
      <c r="A440" s="45" t="str">
        <f>IF(AND($H440&gt;=مغادرين!$C$4,$H440&lt;=مغادرين!$H$4,مغادرين!$B$1=IF(مغادرين!$B$1="","",$I440),مغادرين!$B$2=IF(مغادرين!$B$2="","",$K440),مغادرين!$B$3=IF(مغادرين!$B$3="","",$Q440),مغادرين!$B$4=IF(مغادرين!$B$4="","",$R440)),MAX($A$4:$A439)+1,"")</f>
        <v/>
      </c>
      <c r="B440" s="45" t="str">
        <f t="shared" si="12"/>
        <v/>
      </c>
      <c r="C440" s="45" t="str">
        <f>IF($A440="","",RANK($B440,$B$5:$B$9000,1)+COUNTIF($B$4:$B439,$B440))</f>
        <v/>
      </c>
      <c r="D440" s="46" t="str">
        <f>IF(AND($O440&gt;=قادمين!$C$4,$O440&lt;=قادمين!$H$4,قادمين!$B$1=IF(قادمين!$B$1="","",$I440),قادمين!$B$2=IF(قادمين!$B$2="","",$K440),قادمين!$B$3=IF(قادمين!$B$3="","",$Q440),قادمين!$B$4=IF(قادمين!$B$4="","",$R440)),MAX($D$4:$D439)+1,"")</f>
        <v/>
      </c>
      <c r="E440" s="46" t="str">
        <f t="shared" si="13"/>
        <v/>
      </c>
      <c r="F440" s="46" t="str">
        <f>IF($D440="","",RANK($E440,$E$5:$E$9000,1)+COUNTIF($E$4:$E439,$E440))</f>
        <v/>
      </c>
      <c r="G440" s="63" t="str">
        <f>IF(H440="","",COUNTA($H$5:H440))</f>
        <v/>
      </c>
      <c r="H440" s="187"/>
      <c r="I440" s="203"/>
      <c r="J440" s="202"/>
      <c r="K440" s="202"/>
      <c r="L440" s="202"/>
      <c r="M440" s="202"/>
      <c r="N440" s="202"/>
      <c r="O440" s="201"/>
      <c r="P440" s="159"/>
      <c r="Q440" s="206"/>
      <c r="R440" s="50"/>
      <c r="S440" s="51"/>
      <c r="T440" s="51"/>
      <c r="U440" s="52"/>
      <c r="V440" s="52"/>
      <c r="W440" s="52"/>
      <c r="X440" s="53"/>
      <c r="Y440" s="52"/>
      <c r="Z440" s="54"/>
      <c r="AA440" s="22"/>
      <c r="AB440" s="22"/>
      <c r="AC440" s="22"/>
      <c r="AD440" s="22"/>
      <c r="AE440" s="22"/>
      <c r="AF440" s="22"/>
      <c r="AG440" s="22"/>
    </row>
    <row r="441" spans="1:33" s="11" customFormat="1" ht="26.1" customHeight="1">
      <c r="A441" s="45" t="str">
        <f>IF(AND($H441&gt;=مغادرين!$C$4,$H441&lt;=مغادرين!$H$4,مغادرين!$B$1=IF(مغادرين!$B$1="","",$I441),مغادرين!$B$2=IF(مغادرين!$B$2="","",$K441),مغادرين!$B$3=IF(مغادرين!$B$3="","",$Q441),مغادرين!$B$4=IF(مغادرين!$B$4="","",$R441)),MAX($A$4:$A440)+1,"")</f>
        <v/>
      </c>
      <c r="B441" s="45" t="str">
        <f t="shared" si="12"/>
        <v/>
      </c>
      <c r="C441" s="45" t="str">
        <f>IF($A441="","",RANK($B441,$B$5:$B$9000,1)+COUNTIF($B$4:$B440,$B441))</f>
        <v/>
      </c>
      <c r="D441" s="46" t="str">
        <f>IF(AND($O441&gt;=قادمين!$C$4,$O441&lt;=قادمين!$H$4,قادمين!$B$1=IF(قادمين!$B$1="","",$I441),قادمين!$B$2=IF(قادمين!$B$2="","",$K441),قادمين!$B$3=IF(قادمين!$B$3="","",$Q441),قادمين!$B$4=IF(قادمين!$B$4="","",$R441)),MAX($D$4:$D440)+1,"")</f>
        <v/>
      </c>
      <c r="E441" s="46" t="str">
        <f t="shared" si="13"/>
        <v/>
      </c>
      <c r="F441" s="46" t="str">
        <f>IF($D441="","",RANK($E441,$E$5:$E$9000,1)+COUNTIF($E$4:$E440,$E441))</f>
        <v/>
      </c>
      <c r="G441" s="63" t="str">
        <f>IF(H441="","",COUNTA($H$5:H441))</f>
        <v/>
      </c>
      <c r="H441" s="187"/>
      <c r="I441" s="203"/>
      <c r="J441" s="202"/>
      <c r="K441" s="202"/>
      <c r="L441" s="202"/>
      <c r="M441" s="202"/>
      <c r="N441" s="202"/>
      <c r="O441" s="201"/>
      <c r="P441" s="159"/>
      <c r="Q441" s="206"/>
      <c r="R441" s="50"/>
      <c r="S441" s="51"/>
      <c r="T441" s="51"/>
      <c r="U441" s="52"/>
      <c r="V441" s="52"/>
      <c r="W441" s="52"/>
      <c r="X441" s="53"/>
      <c r="Y441" s="52"/>
      <c r="Z441" s="54"/>
      <c r="AA441" s="22"/>
      <c r="AB441" s="22"/>
      <c r="AC441" s="22"/>
      <c r="AD441" s="22"/>
      <c r="AE441" s="22"/>
      <c r="AF441" s="22"/>
      <c r="AG441" s="22"/>
    </row>
    <row r="442" spans="1:33" s="11" customFormat="1" ht="26.1" customHeight="1">
      <c r="A442" s="45" t="str">
        <f>IF(AND($H442&gt;=مغادرين!$C$4,$H442&lt;=مغادرين!$H$4,مغادرين!$B$1=IF(مغادرين!$B$1="","",$I442),مغادرين!$B$2=IF(مغادرين!$B$2="","",$K442),مغادرين!$B$3=IF(مغادرين!$B$3="","",$Q442),مغادرين!$B$4=IF(مغادرين!$B$4="","",$R442)),MAX($A$4:$A441)+1,"")</f>
        <v/>
      </c>
      <c r="B442" s="45" t="str">
        <f t="shared" si="12"/>
        <v/>
      </c>
      <c r="C442" s="45" t="str">
        <f>IF($A442="","",RANK($B442,$B$5:$B$9000,1)+COUNTIF($B$4:$B441,$B442))</f>
        <v/>
      </c>
      <c r="D442" s="46" t="str">
        <f>IF(AND($O442&gt;=قادمين!$C$4,$O442&lt;=قادمين!$H$4,قادمين!$B$1=IF(قادمين!$B$1="","",$I442),قادمين!$B$2=IF(قادمين!$B$2="","",$K442),قادمين!$B$3=IF(قادمين!$B$3="","",$Q442),قادمين!$B$4=IF(قادمين!$B$4="","",$R442)),MAX($D$4:$D441)+1,"")</f>
        <v/>
      </c>
      <c r="E442" s="46" t="str">
        <f t="shared" si="13"/>
        <v/>
      </c>
      <c r="F442" s="46" t="str">
        <f>IF($D442="","",RANK($E442,$E$5:$E$9000,1)+COUNTIF($E$4:$E441,$E442))</f>
        <v/>
      </c>
      <c r="G442" s="63" t="str">
        <f>IF(H442="","",COUNTA($H$5:H442))</f>
        <v/>
      </c>
      <c r="H442" s="187"/>
      <c r="I442" s="203"/>
      <c r="J442" s="202"/>
      <c r="K442" s="202"/>
      <c r="L442" s="202"/>
      <c r="M442" s="202"/>
      <c r="N442" s="202"/>
      <c r="O442" s="201"/>
      <c r="P442" s="159"/>
      <c r="Q442" s="206"/>
      <c r="R442" s="50"/>
      <c r="S442" s="51"/>
      <c r="T442" s="51"/>
      <c r="U442" s="52"/>
      <c r="V442" s="52"/>
      <c r="W442" s="52"/>
      <c r="X442" s="53"/>
      <c r="Y442" s="52"/>
      <c r="Z442" s="54"/>
      <c r="AA442" s="22"/>
      <c r="AB442" s="22"/>
      <c r="AC442" s="22"/>
      <c r="AD442" s="22"/>
      <c r="AE442" s="22"/>
      <c r="AF442" s="22"/>
      <c r="AG442" s="22"/>
    </row>
    <row r="443" spans="1:33" s="11" customFormat="1" ht="26.1" customHeight="1">
      <c r="A443" s="45" t="str">
        <f>IF(AND($H443&gt;=مغادرين!$C$4,$H443&lt;=مغادرين!$H$4,مغادرين!$B$1=IF(مغادرين!$B$1="","",$I443),مغادرين!$B$2=IF(مغادرين!$B$2="","",$K443),مغادرين!$B$3=IF(مغادرين!$B$3="","",$Q443),مغادرين!$B$4=IF(مغادرين!$B$4="","",$R443)),MAX($A$4:$A442)+1,"")</f>
        <v/>
      </c>
      <c r="B443" s="45" t="str">
        <f t="shared" si="12"/>
        <v/>
      </c>
      <c r="C443" s="45" t="str">
        <f>IF($A443="","",RANK($B443,$B$5:$B$9000,1)+COUNTIF($B$4:$B442,$B443))</f>
        <v/>
      </c>
      <c r="D443" s="46" t="str">
        <f>IF(AND($O443&gt;=قادمين!$C$4,$O443&lt;=قادمين!$H$4,قادمين!$B$1=IF(قادمين!$B$1="","",$I443),قادمين!$B$2=IF(قادمين!$B$2="","",$K443),قادمين!$B$3=IF(قادمين!$B$3="","",$Q443),قادمين!$B$4=IF(قادمين!$B$4="","",$R443)),MAX($D$4:$D442)+1,"")</f>
        <v/>
      </c>
      <c r="E443" s="46" t="str">
        <f t="shared" si="13"/>
        <v/>
      </c>
      <c r="F443" s="46" t="str">
        <f>IF($D443="","",RANK($E443,$E$5:$E$9000,1)+COUNTIF($E$4:$E442,$E443))</f>
        <v/>
      </c>
      <c r="G443" s="63" t="str">
        <f>IF(H443="","",COUNTA($H$5:H443))</f>
        <v/>
      </c>
      <c r="H443" s="187"/>
      <c r="I443" s="203"/>
      <c r="J443" s="202"/>
      <c r="K443" s="202"/>
      <c r="L443" s="202"/>
      <c r="M443" s="202"/>
      <c r="N443" s="202"/>
      <c r="O443" s="201"/>
      <c r="P443" s="159"/>
      <c r="Q443" s="206"/>
      <c r="R443" s="50"/>
      <c r="S443" s="51"/>
      <c r="T443" s="51"/>
      <c r="U443" s="52"/>
      <c r="V443" s="52"/>
      <c r="W443" s="52"/>
      <c r="X443" s="53"/>
      <c r="Y443" s="52"/>
      <c r="Z443" s="54"/>
      <c r="AA443" s="22"/>
      <c r="AB443" s="22"/>
      <c r="AC443" s="22"/>
      <c r="AD443" s="22"/>
      <c r="AE443" s="22"/>
      <c r="AF443" s="22"/>
      <c r="AG443" s="22"/>
    </row>
    <row r="444" spans="1:33" s="11" customFormat="1" ht="26.1" customHeight="1">
      <c r="A444" s="45" t="str">
        <f>IF(AND($H444&gt;=مغادرين!$C$4,$H444&lt;=مغادرين!$H$4,مغادرين!$B$1=IF(مغادرين!$B$1="","",$I444),مغادرين!$B$2=IF(مغادرين!$B$2="","",$K444),مغادرين!$B$3=IF(مغادرين!$B$3="","",$Q444),مغادرين!$B$4=IF(مغادرين!$B$4="","",$R444)),MAX($A$4:$A443)+1,"")</f>
        <v/>
      </c>
      <c r="B444" s="45" t="str">
        <f t="shared" si="12"/>
        <v/>
      </c>
      <c r="C444" s="45" t="str">
        <f>IF($A444="","",RANK($B444,$B$5:$B$9000,1)+COUNTIF($B$4:$B443,$B444))</f>
        <v/>
      </c>
      <c r="D444" s="46" t="str">
        <f>IF(AND($O444&gt;=قادمين!$C$4,$O444&lt;=قادمين!$H$4,قادمين!$B$1=IF(قادمين!$B$1="","",$I444),قادمين!$B$2=IF(قادمين!$B$2="","",$K444),قادمين!$B$3=IF(قادمين!$B$3="","",$Q444),قادمين!$B$4=IF(قادمين!$B$4="","",$R444)),MAX($D$4:$D443)+1,"")</f>
        <v/>
      </c>
      <c r="E444" s="46" t="str">
        <f t="shared" si="13"/>
        <v/>
      </c>
      <c r="F444" s="46" t="str">
        <f>IF($D444="","",RANK($E444,$E$5:$E$9000,1)+COUNTIF($E$4:$E443,$E444))</f>
        <v/>
      </c>
      <c r="G444" s="63" t="str">
        <f>IF(H444="","",COUNTA($H$5:H444))</f>
        <v/>
      </c>
      <c r="H444" s="187"/>
      <c r="I444" s="203"/>
      <c r="J444" s="202"/>
      <c r="K444" s="202"/>
      <c r="L444" s="202"/>
      <c r="M444" s="202"/>
      <c r="N444" s="202"/>
      <c r="O444" s="201"/>
      <c r="P444" s="159"/>
      <c r="Q444" s="206"/>
      <c r="R444" s="50"/>
      <c r="S444" s="51"/>
      <c r="T444" s="51"/>
      <c r="U444" s="52"/>
      <c r="V444" s="52"/>
      <c r="W444" s="52"/>
      <c r="X444" s="53"/>
      <c r="Y444" s="52"/>
      <c r="Z444" s="54"/>
      <c r="AA444" s="22"/>
      <c r="AB444" s="22"/>
      <c r="AC444" s="22"/>
      <c r="AD444" s="22"/>
      <c r="AE444" s="22"/>
      <c r="AF444" s="22"/>
      <c r="AG444" s="22"/>
    </row>
    <row r="445" spans="1:33" s="11" customFormat="1" ht="26.1" customHeight="1">
      <c r="A445" s="45" t="str">
        <f>IF(AND($H445&gt;=مغادرين!$C$4,$H445&lt;=مغادرين!$H$4,مغادرين!$B$1=IF(مغادرين!$B$1="","",$I445),مغادرين!$B$2=IF(مغادرين!$B$2="","",$K445),مغادرين!$B$3=IF(مغادرين!$B$3="","",$Q445),مغادرين!$B$4=IF(مغادرين!$B$4="","",$R445)),MAX($A$4:$A444)+1,"")</f>
        <v/>
      </c>
      <c r="B445" s="45" t="str">
        <f t="shared" si="12"/>
        <v/>
      </c>
      <c r="C445" s="45" t="str">
        <f>IF($A445="","",RANK($B445,$B$5:$B$9000,1)+COUNTIF($B$4:$B444,$B445))</f>
        <v/>
      </c>
      <c r="D445" s="46" t="str">
        <f>IF(AND($O445&gt;=قادمين!$C$4,$O445&lt;=قادمين!$H$4,قادمين!$B$1=IF(قادمين!$B$1="","",$I445),قادمين!$B$2=IF(قادمين!$B$2="","",$K445),قادمين!$B$3=IF(قادمين!$B$3="","",$Q445),قادمين!$B$4=IF(قادمين!$B$4="","",$R445)),MAX($D$4:$D444)+1,"")</f>
        <v/>
      </c>
      <c r="E445" s="46" t="str">
        <f t="shared" si="13"/>
        <v/>
      </c>
      <c r="F445" s="46" t="str">
        <f>IF($D445="","",RANK($E445,$E$5:$E$9000,1)+COUNTIF($E$4:$E444,$E445))</f>
        <v/>
      </c>
      <c r="G445" s="63" t="str">
        <f>IF(H445="","",COUNTA($H$5:H445))</f>
        <v/>
      </c>
      <c r="H445" s="187"/>
      <c r="I445" s="203"/>
      <c r="J445" s="202"/>
      <c r="K445" s="202"/>
      <c r="L445" s="202"/>
      <c r="M445" s="202"/>
      <c r="N445" s="202"/>
      <c r="O445" s="201"/>
      <c r="P445" s="159"/>
      <c r="Q445" s="206"/>
      <c r="R445" s="50"/>
      <c r="S445" s="51"/>
      <c r="T445" s="51"/>
      <c r="U445" s="52"/>
      <c r="V445" s="52"/>
      <c r="W445" s="52"/>
      <c r="X445" s="53"/>
      <c r="Y445" s="52"/>
      <c r="Z445" s="54"/>
      <c r="AA445" s="22"/>
      <c r="AB445" s="22"/>
      <c r="AC445" s="22"/>
      <c r="AD445" s="22"/>
      <c r="AE445" s="22"/>
      <c r="AF445" s="22"/>
      <c r="AG445" s="22"/>
    </row>
    <row r="446" spans="1:33" s="11" customFormat="1" ht="26.1" customHeight="1">
      <c r="A446" s="45" t="str">
        <f>IF(AND($H446&gt;=مغادرين!$C$4,$H446&lt;=مغادرين!$H$4,مغادرين!$B$1=IF(مغادرين!$B$1="","",$I446),مغادرين!$B$2=IF(مغادرين!$B$2="","",$K446),مغادرين!$B$3=IF(مغادرين!$B$3="","",$Q446),مغادرين!$B$4=IF(مغادرين!$B$4="","",$R446)),MAX($A$4:$A445)+1,"")</f>
        <v/>
      </c>
      <c r="B446" s="45" t="str">
        <f t="shared" si="12"/>
        <v/>
      </c>
      <c r="C446" s="45" t="str">
        <f>IF($A446="","",RANK($B446,$B$5:$B$9000,1)+COUNTIF($B$4:$B445,$B446))</f>
        <v/>
      </c>
      <c r="D446" s="46" t="str">
        <f>IF(AND($O446&gt;=قادمين!$C$4,$O446&lt;=قادمين!$H$4,قادمين!$B$1=IF(قادمين!$B$1="","",$I446),قادمين!$B$2=IF(قادمين!$B$2="","",$K446),قادمين!$B$3=IF(قادمين!$B$3="","",$Q446),قادمين!$B$4=IF(قادمين!$B$4="","",$R446)),MAX($D$4:$D445)+1,"")</f>
        <v/>
      </c>
      <c r="E446" s="46" t="str">
        <f t="shared" si="13"/>
        <v/>
      </c>
      <c r="F446" s="46" t="str">
        <f>IF($D446="","",RANK($E446,$E$5:$E$9000,1)+COUNTIF($E$4:$E445,$E446))</f>
        <v/>
      </c>
      <c r="G446" s="63" t="str">
        <f>IF(H446="","",COUNTA($H$5:H446))</f>
        <v/>
      </c>
      <c r="H446" s="187"/>
      <c r="I446" s="203"/>
      <c r="J446" s="202"/>
      <c r="K446" s="202"/>
      <c r="L446" s="202"/>
      <c r="M446" s="202"/>
      <c r="N446" s="202"/>
      <c r="O446" s="201"/>
      <c r="P446" s="159"/>
      <c r="Q446" s="206"/>
      <c r="R446" s="50"/>
      <c r="S446" s="51"/>
      <c r="T446" s="51"/>
      <c r="U446" s="52"/>
      <c r="V446" s="52"/>
      <c r="W446" s="52"/>
      <c r="X446" s="53"/>
      <c r="Y446" s="52"/>
      <c r="Z446" s="54"/>
      <c r="AA446" s="22"/>
      <c r="AB446" s="22"/>
      <c r="AC446" s="22"/>
      <c r="AD446" s="22"/>
      <c r="AE446" s="22"/>
      <c r="AF446" s="22"/>
      <c r="AG446" s="22"/>
    </row>
    <row r="447" spans="1:33" s="11" customFormat="1" ht="26.1" customHeight="1">
      <c r="A447" s="45" t="str">
        <f>IF(AND($H447&gt;=مغادرين!$C$4,$H447&lt;=مغادرين!$H$4,مغادرين!$B$1=IF(مغادرين!$B$1="","",$I447),مغادرين!$B$2=IF(مغادرين!$B$2="","",$K447),مغادرين!$B$3=IF(مغادرين!$B$3="","",$Q447),مغادرين!$B$4=IF(مغادرين!$B$4="","",$R447)),MAX($A$4:$A446)+1,"")</f>
        <v/>
      </c>
      <c r="B447" s="45" t="str">
        <f t="shared" si="12"/>
        <v/>
      </c>
      <c r="C447" s="45" t="str">
        <f>IF($A447="","",RANK($B447,$B$5:$B$9000,1)+COUNTIF($B$4:$B446,$B447))</f>
        <v/>
      </c>
      <c r="D447" s="46" t="str">
        <f>IF(AND($O447&gt;=قادمين!$C$4,$O447&lt;=قادمين!$H$4,قادمين!$B$1=IF(قادمين!$B$1="","",$I447),قادمين!$B$2=IF(قادمين!$B$2="","",$K447),قادمين!$B$3=IF(قادمين!$B$3="","",$Q447),قادمين!$B$4=IF(قادمين!$B$4="","",$R447)),MAX($D$4:$D446)+1,"")</f>
        <v/>
      </c>
      <c r="E447" s="46" t="str">
        <f t="shared" si="13"/>
        <v/>
      </c>
      <c r="F447" s="46" t="str">
        <f>IF($D447="","",RANK($E447,$E$5:$E$9000,1)+COUNTIF($E$4:$E446,$E447))</f>
        <v/>
      </c>
      <c r="G447" s="63" t="str">
        <f>IF(H447="","",COUNTA($H$5:H447))</f>
        <v/>
      </c>
      <c r="H447" s="187"/>
      <c r="I447" s="203"/>
      <c r="J447" s="202"/>
      <c r="K447" s="202"/>
      <c r="L447" s="202"/>
      <c r="M447" s="202"/>
      <c r="N447" s="202"/>
      <c r="O447" s="201"/>
      <c r="P447" s="159"/>
      <c r="Q447" s="206"/>
      <c r="R447" s="50"/>
      <c r="S447" s="51"/>
      <c r="T447" s="51"/>
      <c r="U447" s="52"/>
      <c r="V447" s="52"/>
      <c r="W447" s="52"/>
      <c r="X447" s="53"/>
      <c r="Y447" s="52"/>
      <c r="Z447" s="54"/>
      <c r="AA447" s="22"/>
      <c r="AB447" s="22"/>
      <c r="AC447" s="22"/>
      <c r="AD447" s="22"/>
      <c r="AE447" s="22"/>
      <c r="AF447" s="22"/>
      <c r="AG447" s="22"/>
    </row>
    <row r="448" spans="1:33" s="11" customFormat="1" ht="26.1" customHeight="1">
      <c r="A448" s="45" t="str">
        <f>IF(AND($H448&gt;=مغادرين!$C$4,$H448&lt;=مغادرين!$H$4,مغادرين!$B$1=IF(مغادرين!$B$1="","",$I448),مغادرين!$B$2=IF(مغادرين!$B$2="","",$K448),مغادرين!$B$3=IF(مغادرين!$B$3="","",$Q448),مغادرين!$B$4=IF(مغادرين!$B$4="","",$R448)),MAX($A$4:$A447)+1,"")</f>
        <v/>
      </c>
      <c r="B448" s="45" t="str">
        <f t="shared" si="12"/>
        <v/>
      </c>
      <c r="C448" s="45" t="str">
        <f>IF($A448="","",RANK($B448,$B$5:$B$9000,1)+COUNTIF($B$4:$B447,$B448))</f>
        <v/>
      </c>
      <c r="D448" s="46" t="str">
        <f>IF(AND($O448&gt;=قادمين!$C$4,$O448&lt;=قادمين!$H$4,قادمين!$B$1=IF(قادمين!$B$1="","",$I448),قادمين!$B$2=IF(قادمين!$B$2="","",$K448),قادمين!$B$3=IF(قادمين!$B$3="","",$Q448),قادمين!$B$4=IF(قادمين!$B$4="","",$R448)),MAX($D$4:$D447)+1,"")</f>
        <v/>
      </c>
      <c r="E448" s="46" t="str">
        <f t="shared" si="13"/>
        <v/>
      </c>
      <c r="F448" s="46" t="str">
        <f>IF($D448="","",RANK($E448,$E$5:$E$9000,1)+COUNTIF($E$4:$E447,$E448))</f>
        <v/>
      </c>
      <c r="G448" s="63" t="str">
        <f>IF(H448="","",COUNTA($H$5:H448))</f>
        <v/>
      </c>
      <c r="H448" s="187"/>
      <c r="I448" s="203"/>
      <c r="J448" s="202"/>
      <c r="K448" s="202"/>
      <c r="L448" s="202"/>
      <c r="M448" s="202"/>
      <c r="N448" s="202"/>
      <c r="O448" s="201"/>
      <c r="P448" s="159"/>
      <c r="Q448" s="206"/>
      <c r="R448" s="50"/>
      <c r="S448" s="51"/>
      <c r="T448" s="51"/>
      <c r="U448" s="52"/>
      <c r="V448" s="52"/>
      <c r="W448" s="52"/>
      <c r="X448" s="53"/>
      <c r="Y448" s="52"/>
      <c r="Z448" s="54"/>
      <c r="AA448" s="22"/>
      <c r="AB448" s="22"/>
      <c r="AC448" s="22"/>
      <c r="AD448" s="22"/>
      <c r="AE448" s="22"/>
      <c r="AF448" s="22"/>
      <c r="AG448" s="22"/>
    </row>
    <row r="449" spans="1:33" s="11" customFormat="1" ht="26.1" customHeight="1">
      <c r="A449" s="45" t="str">
        <f>IF(AND($H449&gt;=مغادرين!$C$4,$H449&lt;=مغادرين!$H$4,مغادرين!$B$1=IF(مغادرين!$B$1="","",$I449),مغادرين!$B$2=IF(مغادرين!$B$2="","",$K449),مغادرين!$B$3=IF(مغادرين!$B$3="","",$Q449),مغادرين!$B$4=IF(مغادرين!$B$4="","",$R449)),MAX($A$4:$A448)+1,"")</f>
        <v/>
      </c>
      <c r="B449" s="45" t="str">
        <f t="shared" si="12"/>
        <v/>
      </c>
      <c r="C449" s="45" t="str">
        <f>IF($A449="","",RANK($B449,$B$5:$B$9000,1)+COUNTIF($B$4:$B448,$B449))</f>
        <v/>
      </c>
      <c r="D449" s="46" t="str">
        <f>IF(AND($O449&gt;=قادمين!$C$4,$O449&lt;=قادمين!$H$4,قادمين!$B$1=IF(قادمين!$B$1="","",$I449),قادمين!$B$2=IF(قادمين!$B$2="","",$K449),قادمين!$B$3=IF(قادمين!$B$3="","",$Q449),قادمين!$B$4=IF(قادمين!$B$4="","",$R449)),MAX($D$4:$D448)+1,"")</f>
        <v/>
      </c>
      <c r="E449" s="46" t="str">
        <f t="shared" si="13"/>
        <v/>
      </c>
      <c r="F449" s="46" t="str">
        <f>IF($D449="","",RANK($E449,$E$5:$E$9000,1)+COUNTIF($E$4:$E448,$E449))</f>
        <v/>
      </c>
      <c r="G449" s="63" t="str">
        <f>IF(H449="","",COUNTA($H$5:H449))</f>
        <v/>
      </c>
      <c r="H449" s="187"/>
      <c r="I449" s="203"/>
      <c r="J449" s="202"/>
      <c r="K449" s="202"/>
      <c r="L449" s="202"/>
      <c r="M449" s="202"/>
      <c r="N449" s="202"/>
      <c r="O449" s="201"/>
      <c r="P449" s="159"/>
      <c r="Q449" s="206"/>
      <c r="R449" s="50"/>
      <c r="S449" s="51"/>
      <c r="T449" s="51"/>
      <c r="U449" s="52"/>
      <c r="V449" s="52"/>
      <c r="W449" s="52"/>
      <c r="X449" s="53"/>
      <c r="Y449" s="52"/>
      <c r="Z449" s="54"/>
      <c r="AA449" s="22"/>
      <c r="AB449" s="22"/>
      <c r="AC449" s="22"/>
      <c r="AD449" s="22"/>
      <c r="AE449" s="22"/>
      <c r="AF449" s="22"/>
      <c r="AG449" s="22"/>
    </row>
    <row r="450" spans="1:33" s="11" customFormat="1" ht="26.1" customHeight="1">
      <c r="A450" s="45" t="str">
        <f>IF(AND($H450&gt;=مغادرين!$C$4,$H450&lt;=مغادرين!$H$4,مغادرين!$B$1=IF(مغادرين!$B$1="","",$I450),مغادرين!$B$2=IF(مغادرين!$B$2="","",$K450),مغادرين!$B$3=IF(مغادرين!$B$3="","",$Q450),مغادرين!$B$4=IF(مغادرين!$B$4="","",$R450)),MAX($A$4:$A449)+1,"")</f>
        <v/>
      </c>
      <c r="B450" s="45" t="str">
        <f t="shared" si="12"/>
        <v/>
      </c>
      <c r="C450" s="45" t="str">
        <f>IF($A450="","",RANK($B450,$B$5:$B$9000,1)+COUNTIF($B$4:$B449,$B450))</f>
        <v/>
      </c>
      <c r="D450" s="46" t="str">
        <f>IF(AND($O450&gt;=قادمين!$C$4,$O450&lt;=قادمين!$H$4,قادمين!$B$1=IF(قادمين!$B$1="","",$I450),قادمين!$B$2=IF(قادمين!$B$2="","",$K450),قادمين!$B$3=IF(قادمين!$B$3="","",$Q450),قادمين!$B$4=IF(قادمين!$B$4="","",$R450)),MAX($D$4:$D449)+1,"")</f>
        <v/>
      </c>
      <c r="E450" s="46" t="str">
        <f t="shared" si="13"/>
        <v/>
      </c>
      <c r="F450" s="46" t="str">
        <f>IF($D450="","",RANK($E450,$E$5:$E$9000,1)+COUNTIF($E$4:$E449,$E450))</f>
        <v/>
      </c>
      <c r="G450" s="63" t="str">
        <f>IF(H450="","",COUNTA($H$5:H450))</f>
        <v/>
      </c>
      <c r="H450" s="187"/>
      <c r="I450" s="203"/>
      <c r="J450" s="202"/>
      <c r="K450" s="202"/>
      <c r="L450" s="202"/>
      <c r="M450" s="202"/>
      <c r="N450" s="202"/>
      <c r="O450" s="201"/>
      <c r="P450" s="159"/>
      <c r="Q450" s="206"/>
      <c r="R450" s="50"/>
      <c r="S450" s="51"/>
      <c r="T450" s="51"/>
      <c r="U450" s="52"/>
      <c r="V450" s="52"/>
      <c r="W450" s="52"/>
      <c r="X450" s="53"/>
      <c r="Y450" s="52"/>
      <c r="Z450" s="54"/>
      <c r="AA450" s="22"/>
      <c r="AB450" s="22"/>
      <c r="AC450" s="22"/>
      <c r="AD450" s="22"/>
      <c r="AE450" s="22"/>
      <c r="AF450" s="22"/>
      <c r="AG450" s="22"/>
    </row>
    <row r="451" spans="1:33" s="11" customFormat="1" ht="26.1" customHeight="1">
      <c r="A451" s="45" t="str">
        <f>IF(AND($H451&gt;=مغادرين!$C$4,$H451&lt;=مغادرين!$H$4,مغادرين!$B$1=IF(مغادرين!$B$1="","",$I451),مغادرين!$B$2=IF(مغادرين!$B$2="","",$K451),مغادرين!$B$3=IF(مغادرين!$B$3="","",$Q451),مغادرين!$B$4=IF(مغادرين!$B$4="","",$R451)),MAX($A$4:$A450)+1,"")</f>
        <v/>
      </c>
      <c r="B451" s="45" t="str">
        <f t="shared" si="12"/>
        <v/>
      </c>
      <c r="C451" s="45" t="str">
        <f>IF($A451="","",RANK($B451,$B$5:$B$9000,1)+COUNTIF($B$4:$B450,$B451))</f>
        <v/>
      </c>
      <c r="D451" s="46" t="str">
        <f>IF(AND($O451&gt;=قادمين!$C$4,$O451&lt;=قادمين!$H$4,قادمين!$B$1=IF(قادمين!$B$1="","",$I451),قادمين!$B$2=IF(قادمين!$B$2="","",$K451),قادمين!$B$3=IF(قادمين!$B$3="","",$Q451),قادمين!$B$4=IF(قادمين!$B$4="","",$R451)),MAX($D$4:$D450)+1,"")</f>
        <v/>
      </c>
      <c r="E451" s="46" t="str">
        <f t="shared" si="13"/>
        <v/>
      </c>
      <c r="F451" s="46" t="str">
        <f>IF($D451="","",RANK($E451,$E$5:$E$9000,1)+COUNTIF($E$4:$E450,$E451))</f>
        <v/>
      </c>
      <c r="G451" s="63" t="str">
        <f>IF(H451="","",COUNTA($H$5:H451))</f>
        <v/>
      </c>
      <c r="H451" s="187"/>
      <c r="I451" s="203"/>
      <c r="J451" s="202"/>
      <c r="K451" s="202"/>
      <c r="L451" s="202"/>
      <c r="M451" s="202"/>
      <c r="N451" s="202"/>
      <c r="O451" s="201"/>
      <c r="P451" s="159"/>
      <c r="Q451" s="206"/>
      <c r="R451" s="50"/>
      <c r="S451" s="51"/>
      <c r="T451" s="51"/>
      <c r="U451" s="52"/>
      <c r="V451" s="52"/>
      <c r="W451" s="52"/>
      <c r="X451" s="53"/>
      <c r="Y451" s="52"/>
      <c r="Z451" s="54"/>
      <c r="AA451" s="22"/>
      <c r="AB451" s="22"/>
      <c r="AC451" s="22"/>
      <c r="AD451" s="22"/>
      <c r="AE451" s="22"/>
      <c r="AF451" s="22"/>
      <c r="AG451" s="22"/>
    </row>
    <row r="452" spans="1:33" s="11" customFormat="1" ht="26.1" customHeight="1">
      <c r="A452" s="45" t="str">
        <f>IF(AND($H452&gt;=مغادرين!$C$4,$H452&lt;=مغادرين!$H$4,مغادرين!$B$1=IF(مغادرين!$B$1="","",$I452),مغادرين!$B$2=IF(مغادرين!$B$2="","",$K452),مغادرين!$B$3=IF(مغادرين!$B$3="","",$Q452),مغادرين!$B$4=IF(مغادرين!$B$4="","",$R452)),MAX($A$4:$A451)+1,"")</f>
        <v/>
      </c>
      <c r="B452" s="45" t="str">
        <f t="shared" si="12"/>
        <v/>
      </c>
      <c r="C452" s="45" t="str">
        <f>IF($A452="","",RANK($B452,$B$5:$B$9000,1)+COUNTIF($B$4:$B451,$B452))</f>
        <v/>
      </c>
      <c r="D452" s="46" t="str">
        <f>IF(AND($O452&gt;=قادمين!$C$4,$O452&lt;=قادمين!$H$4,قادمين!$B$1=IF(قادمين!$B$1="","",$I452),قادمين!$B$2=IF(قادمين!$B$2="","",$K452),قادمين!$B$3=IF(قادمين!$B$3="","",$Q452),قادمين!$B$4=IF(قادمين!$B$4="","",$R452)),MAX($D$4:$D451)+1,"")</f>
        <v/>
      </c>
      <c r="E452" s="46" t="str">
        <f t="shared" si="13"/>
        <v/>
      </c>
      <c r="F452" s="46" t="str">
        <f>IF($D452="","",RANK($E452,$E$5:$E$9000,1)+COUNTIF($E$4:$E451,$E452))</f>
        <v/>
      </c>
      <c r="G452" s="63" t="str">
        <f>IF(H452="","",COUNTA($H$5:H452))</f>
        <v/>
      </c>
      <c r="H452" s="187"/>
      <c r="I452" s="203"/>
      <c r="J452" s="202"/>
      <c r="K452" s="202"/>
      <c r="L452" s="202"/>
      <c r="M452" s="202"/>
      <c r="N452" s="202"/>
      <c r="O452" s="201"/>
      <c r="P452" s="159"/>
      <c r="Q452" s="206"/>
      <c r="R452" s="50"/>
      <c r="S452" s="51"/>
      <c r="T452" s="51"/>
      <c r="U452" s="52"/>
      <c r="V452" s="52"/>
      <c r="W452" s="52"/>
      <c r="X452" s="53"/>
      <c r="Y452" s="52"/>
      <c r="Z452" s="54"/>
      <c r="AA452" s="22"/>
      <c r="AB452" s="22"/>
      <c r="AC452" s="22"/>
      <c r="AD452" s="22"/>
      <c r="AE452" s="22"/>
      <c r="AF452" s="22"/>
      <c r="AG452" s="22"/>
    </row>
    <row r="453" spans="1:33" s="11" customFormat="1" ht="26.1" customHeight="1">
      <c r="A453" s="45" t="str">
        <f>IF(AND($H453&gt;=مغادرين!$C$4,$H453&lt;=مغادرين!$H$4,مغادرين!$B$1=IF(مغادرين!$B$1="","",$I453),مغادرين!$B$2=IF(مغادرين!$B$2="","",$K453),مغادرين!$B$3=IF(مغادرين!$B$3="","",$Q453),مغادرين!$B$4=IF(مغادرين!$B$4="","",$R453)),MAX($A$4:$A452)+1,"")</f>
        <v/>
      </c>
      <c r="B453" s="45" t="str">
        <f t="shared" ref="B453:B516" si="14">IF($A453="","",MAX($A$5:$A$12000)-RANK($H453,$H$5:$H$12000)+1)</f>
        <v/>
      </c>
      <c r="C453" s="45" t="str">
        <f>IF($A453="","",RANK($B453,$B$5:$B$9000,1)+COUNTIF($B$4:$B452,$B453))</f>
        <v/>
      </c>
      <c r="D453" s="46" t="str">
        <f>IF(AND($O453&gt;=قادمين!$C$4,$O453&lt;=قادمين!$H$4,قادمين!$B$1=IF(قادمين!$B$1="","",$I453),قادمين!$B$2=IF(قادمين!$B$2="","",$K453),قادمين!$B$3=IF(قادمين!$B$3="","",$Q453),قادمين!$B$4=IF(قادمين!$B$4="","",$R453)),MAX($D$4:$D452)+1,"")</f>
        <v/>
      </c>
      <c r="E453" s="46" t="str">
        <f t="shared" ref="E453:E516" si="15">IF($D453="","",MAX($D$5:$D$12000)-RANK($O453,$O$5:$O$12000)+1)</f>
        <v/>
      </c>
      <c r="F453" s="46" t="str">
        <f>IF($D453="","",RANK($E453,$E$5:$E$9000,1)+COUNTIF($E$4:$E452,$E453))</f>
        <v/>
      </c>
      <c r="G453" s="63" t="str">
        <f>IF(H453="","",COUNTA($H$5:H453))</f>
        <v/>
      </c>
      <c r="H453" s="187"/>
      <c r="I453" s="203"/>
      <c r="J453" s="202"/>
      <c r="K453" s="202"/>
      <c r="L453" s="202"/>
      <c r="M453" s="202"/>
      <c r="N453" s="202"/>
      <c r="O453" s="201"/>
      <c r="P453" s="159"/>
      <c r="Q453" s="206"/>
      <c r="R453" s="50"/>
      <c r="S453" s="51"/>
      <c r="T453" s="51"/>
      <c r="U453" s="52"/>
      <c r="V453" s="52"/>
      <c r="W453" s="52"/>
      <c r="X453" s="53"/>
      <c r="Y453" s="52"/>
      <c r="Z453" s="54"/>
      <c r="AA453" s="22"/>
      <c r="AB453" s="22"/>
      <c r="AC453" s="22"/>
      <c r="AD453" s="22"/>
      <c r="AE453" s="22"/>
      <c r="AF453" s="22"/>
      <c r="AG453" s="22"/>
    </row>
    <row r="454" spans="1:33" s="11" customFormat="1" ht="26.1" customHeight="1">
      <c r="A454" s="45" t="str">
        <f>IF(AND($H454&gt;=مغادرين!$C$4,$H454&lt;=مغادرين!$H$4,مغادرين!$B$1=IF(مغادرين!$B$1="","",$I454),مغادرين!$B$2=IF(مغادرين!$B$2="","",$K454),مغادرين!$B$3=IF(مغادرين!$B$3="","",$Q454),مغادرين!$B$4=IF(مغادرين!$B$4="","",$R454)),MAX($A$4:$A453)+1,"")</f>
        <v/>
      </c>
      <c r="B454" s="45" t="str">
        <f t="shared" si="14"/>
        <v/>
      </c>
      <c r="C454" s="45" t="str">
        <f>IF($A454="","",RANK($B454,$B$5:$B$9000,1)+COUNTIF($B$4:$B453,$B454))</f>
        <v/>
      </c>
      <c r="D454" s="46" t="str">
        <f>IF(AND($O454&gt;=قادمين!$C$4,$O454&lt;=قادمين!$H$4,قادمين!$B$1=IF(قادمين!$B$1="","",$I454),قادمين!$B$2=IF(قادمين!$B$2="","",$K454),قادمين!$B$3=IF(قادمين!$B$3="","",$Q454),قادمين!$B$4=IF(قادمين!$B$4="","",$R454)),MAX($D$4:$D453)+1,"")</f>
        <v/>
      </c>
      <c r="E454" s="46" t="str">
        <f t="shared" si="15"/>
        <v/>
      </c>
      <c r="F454" s="46" t="str">
        <f>IF($D454="","",RANK($E454,$E$5:$E$9000,1)+COUNTIF($E$4:$E453,$E454))</f>
        <v/>
      </c>
      <c r="G454" s="63" t="str">
        <f>IF(H454="","",COUNTA($H$5:H454))</f>
        <v/>
      </c>
      <c r="H454" s="187"/>
      <c r="I454" s="203"/>
      <c r="J454" s="202"/>
      <c r="K454" s="202"/>
      <c r="L454" s="202"/>
      <c r="M454" s="202"/>
      <c r="N454" s="202"/>
      <c r="O454" s="201"/>
      <c r="P454" s="159"/>
      <c r="Q454" s="206"/>
      <c r="R454" s="50"/>
      <c r="S454" s="51"/>
      <c r="T454" s="51"/>
      <c r="U454" s="52"/>
      <c r="V454" s="52"/>
      <c r="W454" s="52"/>
      <c r="X454" s="53"/>
      <c r="Y454" s="52"/>
      <c r="Z454" s="54"/>
      <c r="AA454" s="22"/>
      <c r="AB454" s="22"/>
      <c r="AC454" s="22"/>
      <c r="AD454" s="22"/>
      <c r="AE454" s="22"/>
      <c r="AF454" s="22"/>
      <c r="AG454" s="22"/>
    </row>
    <row r="455" spans="1:33" s="11" customFormat="1" ht="26.1" customHeight="1">
      <c r="A455" s="45" t="str">
        <f>IF(AND($H455&gt;=مغادرين!$C$4,$H455&lt;=مغادرين!$H$4,مغادرين!$B$1=IF(مغادرين!$B$1="","",$I455),مغادرين!$B$2=IF(مغادرين!$B$2="","",$K455),مغادرين!$B$3=IF(مغادرين!$B$3="","",$Q455),مغادرين!$B$4=IF(مغادرين!$B$4="","",$R455)),MAX($A$4:$A454)+1,"")</f>
        <v/>
      </c>
      <c r="B455" s="45" t="str">
        <f t="shared" si="14"/>
        <v/>
      </c>
      <c r="C455" s="45" t="str">
        <f>IF($A455="","",RANK($B455,$B$5:$B$9000,1)+COUNTIF($B$4:$B454,$B455))</f>
        <v/>
      </c>
      <c r="D455" s="46" t="str">
        <f>IF(AND($O455&gt;=قادمين!$C$4,$O455&lt;=قادمين!$H$4,قادمين!$B$1=IF(قادمين!$B$1="","",$I455),قادمين!$B$2=IF(قادمين!$B$2="","",$K455),قادمين!$B$3=IF(قادمين!$B$3="","",$Q455),قادمين!$B$4=IF(قادمين!$B$4="","",$R455)),MAX($D$4:$D454)+1,"")</f>
        <v/>
      </c>
      <c r="E455" s="46" t="str">
        <f t="shared" si="15"/>
        <v/>
      </c>
      <c r="F455" s="46" t="str">
        <f>IF($D455="","",RANK($E455,$E$5:$E$9000,1)+COUNTIF($E$4:$E454,$E455))</f>
        <v/>
      </c>
      <c r="G455" s="63" t="str">
        <f>IF(H455="","",COUNTA($H$5:H455))</f>
        <v/>
      </c>
      <c r="H455" s="187"/>
      <c r="I455" s="203"/>
      <c r="J455" s="202"/>
      <c r="K455" s="202"/>
      <c r="L455" s="202"/>
      <c r="M455" s="202"/>
      <c r="N455" s="202"/>
      <c r="O455" s="201"/>
      <c r="P455" s="159"/>
      <c r="Q455" s="206"/>
      <c r="R455" s="50"/>
      <c r="S455" s="51"/>
      <c r="T455" s="51"/>
      <c r="U455" s="52"/>
      <c r="V455" s="52"/>
      <c r="W455" s="52"/>
      <c r="X455" s="53"/>
      <c r="Y455" s="52"/>
      <c r="Z455" s="54"/>
      <c r="AA455" s="22"/>
      <c r="AB455" s="22"/>
      <c r="AC455" s="22"/>
      <c r="AD455" s="22"/>
      <c r="AE455" s="22"/>
      <c r="AF455" s="22"/>
      <c r="AG455" s="22"/>
    </row>
    <row r="456" spans="1:33" s="11" customFormat="1" ht="26.1" customHeight="1">
      <c r="A456" s="45" t="str">
        <f>IF(AND($H456&gt;=مغادرين!$C$4,$H456&lt;=مغادرين!$H$4,مغادرين!$B$1=IF(مغادرين!$B$1="","",$I456),مغادرين!$B$2=IF(مغادرين!$B$2="","",$K456),مغادرين!$B$3=IF(مغادرين!$B$3="","",$Q456),مغادرين!$B$4=IF(مغادرين!$B$4="","",$R456)),MAX($A$4:$A455)+1,"")</f>
        <v/>
      </c>
      <c r="B456" s="45" t="str">
        <f t="shared" si="14"/>
        <v/>
      </c>
      <c r="C456" s="45" t="str">
        <f>IF($A456="","",RANK($B456,$B$5:$B$9000,1)+COUNTIF($B$4:$B455,$B456))</f>
        <v/>
      </c>
      <c r="D456" s="46" t="str">
        <f>IF(AND($O456&gt;=قادمين!$C$4,$O456&lt;=قادمين!$H$4,قادمين!$B$1=IF(قادمين!$B$1="","",$I456),قادمين!$B$2=IF(قادمين!$B$2="","",$K456),قادمين!$B$3=IF(قادمين!$B$3="","",$Q456),قادمين!$B$4=IF(قادمين!$B$4="","",$R456)),MAX($D$4:$D455)+1,"")</f>
        <v/>
      </c>
      <c r="E456" s="46" t="str">
        <f t="shared" si="15"/>
        <v/>
      </c>
      <c r="F456" s="46" t="str">
        <f>IF($D456="","",RANK($E456,$E$5:$E$9000,1)+COUNTIF($E$4:$E455,$E456))</f>
        <v/>
      </c>
      <c r="G456" s="63" t="str">
        <f>IF(H456="","",COUNTA($H$5:H456))</f>
        <v/>
      </c>
      <c r="H456" s="187"/>
      <c r="I456" s="203"/>
      <c r="J456" s="202"/>
      <c r="K456" s="202"/>
      <c r="L456" s="202"/>
      <c r="M456" s="202"/>
      <c r="N456" s="202"/>
      <c r="O456" s="201"/>
      <c r="P456" s="159"/>
      <c r="Q456" s="206"/>
      <c r="R456" s="50"/>
      <c r="S456" s="51"/>
      <c r="T456" s="51"/>
      <c r="U456" s="52"/>
      <c r="V456" s="52"/>
      <c r="W456" s="52"/>
      <c r="X456" s="53"/>
      <c r="Y456" s="52"/>
      <c r="Z456" s="54"/>
      <c r="AA456" s="22"/>
      <c r="AB456" s="22"/>
      <c r="AC456" s="22"/>
      <c r="AD456" s="22"/>
      <c r="AE456" s="22"/>
      <c r="AF456" s="22"/>
      <c r="AG456" s="22"/>
    </row>
    <row r="457" spans="1:33" s="11" customFormat="1" ht="26.1" customHeight="1">
      <c r="A457" s="45" t="str">
        <f>IF(AND($H457&gt;=مغادرين!$C$4,$H457&lt;=مغادرين!$H$4,مغادرين!$B$1=IF(مغادرين!$B$1="","",$I457),مغادرين!$B$2=IF(مغادرين!$B$2="","",$K457),مغادرين!$B$3=IF(مغادرين!$B$3="","",$Q457),مغادرين!$B$4=IF(مغادرين!$B$4="","",$R457)),MAX($A$4:$A456)+1,"")</f>
        <v/>
      </c>
      <c r="B457" s="45" t="str">
        <f t="shared" si="14"/>
        <v/>
      </c>
      <c r="C457" s="45" t="str">
        <f>IF($A457="","",RANK($B457,$B$5:$B$9000,1)+COUNTIF($B$4:$B456,$B457))</f>
        <v/>
      </c>
      <c r="D457" s="46" t="str">
        <f>IF(AND($O457&gt;=قادمين!$C$4,$O457&lt;=قادمين!$H$4,قادمين!$B$1=IF(قادمين!$B$1="","",$I457),قادمين!$B$2=IF(قادمين!$B$2="","",$K457),قادمين!$B$3=IF(قادمين!$B$3="","",$Q457),قادمين!$B$4=IF(قادمين!$B$4="","",$R457)),MAX($D$4:$D456)+1,"")</f>
        <v/>
      </c>
      <c r="E457" s="46" t="str">
        <f t="shared" si="15"/>
        <v/>
      </c>
      <c r="F457" s="46" t="str">
        <f>IF($D457="","",RANK($E457,$E$5:$E$9000,1)+COUNTIF($E$4:$E456,$E457))</f>
        <v/>
      </c>
      <c r="G457" s="63" t="str">
        <f>IF(H457="","",COUNTA($H$5:H457))</f>
        <v/>
      </c>
      <c r="H457" s="187"/>
      <c r="I457" s="203"/>
      <c r="J457" s="202"/>
      <c r="K457" s="202"/>
      <c r="L457" s="202"/>
      <c r="M457" s="202"/>
      <c r="N457" s="202"/>
      <c r="O457" s="201"/>
      <c r="P457" s="159"/>
      <c r="Q457" s="206"/>
      <c r="R457" s="50"/>
      <c r="S457" s="51"/>
      <c r="T457" s="51"/>
      <c r="U457" s="52"/>
      <c r="V457" s="52"/>
      <c r="W457" s="52"/>
      <c r="X457" s="53"/>
      <c r="Y457" s="52"/>
      <c r="Z457" s="54"/>
      <c r="AA457" s="22"/>
      <c r="AB457" s="22"/>
      <c r="AC457" s="22"/>
      <c r="AD457" s="22"/>
      <c r="AE457" s="22"/>
      <c r="AF457" s="22"/>
      <c r="AG457" s="22"/>
    </row>
    <row r="458" spans="1:33" s="11" customFormat="1" ht="26.1" customHeight="1">
      <c r="A458" s="45" t="str">
        <f>IF(AND($H458&gt;=مغادرين!$C$4,$H458&lt;=مغادرين!$H$4,مغادرين!$B$1=IF(مغادرين!$B$1="","",$I458),مغادرين!$B$2=IF(مغادرين!$B$2="","",$K458),مغادرين!$B$3=IF(مغادرين!$B$3="","",$Q458),مغادرين!$B$4=IF(مغادرين!$B$4="","",$R458)),MAX($A$4:$A457)+1,"")</f>
        <v/>
      </c>
      <c r="B458" s="45" t="str">
        <f t="shared" si="14"/>
        <v/>
      </c>
      <c r="C458" s="45" t="str">
        <f>IF($A458="","",RANK($B458,$B$5:$B$9000,1)+COUNTIF($B$4:$B457,$B458))</f>
        <v/>
      </c>
      <c r="D458" s="46" t="str">
        <f>IF(AND($O458&gt;=قادمين!$C$4,$O458&lt;=قادمين!$H$4,قادمين!$B$1=IF(قادمين!$B$1="","",$I458),قادمين!$B$2=IF(قادمين!$B$2="","",$K458),قادمين!$B$3=IF(قادمين!$B$3="","",$Q458),قادمين!$B$4=IF(قادمين!$B$4="","",$R458)),MAX($D$4:$D457)+1,"")</f>
        <v/>
      </c>
      <c r="E458" s="46" t="str">
        <f t="shared" si="15"/>
        <v/>
      </c>
      <c r="F458" s="46" t="str">
        <f>IF($D458="","",RANK($E458,$E$5:$E$9000,1)+COUNTIF($E$4:$E457,$E458))</f>
        <v/>
      </c>
      <c r="G458" s="63" t="str">
        <f>IF(H458="","",COUNTA($H$5:H458))</f>
        <v/>
      </c>
      <c r="H458" s="187"/>
      <c r="I458" s="203"/>
      <c r="J458" s="202"/>
      <c r="K458" s="202"/>
      <c r="L458" s="202"/>
      <c r="M458" s="202"/>
      <c r="N458" s="202"/>
      <c r="O458" s="201"/>
      <c r="P458" s="159"/>
      <c r="Q458" s="206"/>
      <c r="R458" s="50"/>
      <c r="S458" s="51"/>
      <c r="T458" s="51"/>
      <c r="U458" s="52"/>
      <c r="V458" s="52"/>
      <c r="W458" s="52"/>
      <c r="X458" s="53"/>
      <c r="Y458" s="52"/>
      <c r="Z458" s="54"/>
      <c r="AA458" s="22"/>
      <c r="AB458" s="22"/>
      <c r="AC458" s="22"/>
      <c r="AD458" s="22"/>
      <c r="AE458" s="22"/>
      <c r="AF458" s="22"/>
      <c r="AG458" s="22"/>
    </row>
    <row r="459" spans="1:33" s="11" customFormat="1" ht="26.1" customHeight="1">
      <c r="A459" s="45" t="str">
        <f>IF(AND($H459&gt;=مغادرين!$C$4,$H459&lt;=مغادرين!$H$4,مغادرين!$B$1=IF(مغادرين!$B$1="","",$I459),مغادرين!$B$2=IF(مغادرين!$B$2="","",$K459),مغادرين!$B$3=IF(مغادرين!$B$3="","",$Q459),مغادرين!$B$4=IF(مغادرين!$B$4="","",$R459)),MAX($A$4:$A458)+1,"")</f>
        <v/>
      </c>
      <c r="B459" s="45" t="str">
        <f t="shared" si="14"/>
        <v/>
      </c>
      <c r="C459" s="45" t="str">
        <f>IF($A459="","",RANK($B459,$B$5:$B$9000,1)+COUNTIF($B$4:$B458,$B459))</f>
        <v/>
      </c>
      <c r="D459" s="46" t="str">
        <f>IF(AND($O459&gt;=قادمين!$C$4,$O459&lt;=قادمين!$H$4,قادمين!$B$1=IF(قادمين!$B$1="","",$I459),قادمين!$B$2=IF(قادمين!$B$2="","",$K459),قادمين!$B$3=IF(قادمين!$B$3="","",$Q459),قادمين!$B$4=IF(قادمين!$B$4="","",$R459)),MAX($D$4:$D458)+1,"")</f>
        <v/>
      </c>
      <c r="E459" s="46" t="str">
        <f t="shared" si="15"/>
        <v/>
      </c>
      <c r="F459" s="46" t="str">
        <f>IF($D459="","",RANK($E459,$E$5:$E$9000,1)+COUNTIF($E$4:$E458,$E459))</f>
        <v/>
      </c>
      <c r="G459" s="63" t="str">
        <f>IF(H459="","",COUNTA($H$5:H459))</f>
        <v/>
      </c>
      <c r="H459" s="187"/>
      <c r="I459" s="203"/>
      <c r="J459" s="202"/>
      <c r="K459" s="202"/>
      <c r="L459" s="202"/>
      <c r="M459" s="202"/>
      <c r="N459" s="202"/>
      <c r="O459" s="201"/>
      <c r="P459" s="159"/>
      <c r="Q459" s="206"/>
      <c r="R459" s="50"/>
      <c r="S459" s="51"/>
      <c r="T459" s="51"/>
      <c r="U459" s="52"/>
      <c r="V459" s="52"/>
      <c r="W459" s="52"/>
      <c r="X459" s="53"/>
      <c r="Y459" s="52"/>
      <c r="Z459" s="54"/>
      <c r="AA459" s="22"/>
      <c r="AB459" s="22"/>
      <c r="AC459" s="22"/>
      <c r="AD459" s="22"/>
      <c r="AE459" s="22"/>
      <c r="AF459" s="22"/>
      <c r="AG459" s="22"/>
    </row>
    <row r="460" spans="1:33" s="11" customFormat="1" ht="26.1" customHeight="1">
      <c r="A460" s="45" t="str">
        <f>IF(AND($H460&gt;=مغادرين!$C$4,$H460&lt;=مغادرين!$H$4,مغادرين!$B$1=IF(مغادرين!$B$1="","",$I460),مغادرين!$B$2=IF(مغادرين!$B$2="","",$K460),مغادرين!$B$3=IF(مغادرين!$B$3="","",$Q460),مغادرين!$B$4=IF(مغادرين!$B$4="","",$R460)),MAX($A$4:$A459)+1,"")</f>
        <v/>
      </c>
      <c r="B460" s="45" t="str">
        <f t="shared" si="14"/>
        <v/>
      </c>
      <c r="C460" s="45" t="str">
        <f>IF($A460="","",RANK($B460,$B$5:$B$9000,1)+COUNTIF($B$4:$B459,$B460))</f>
        <v/>
      </c>
      <c r="D460" s="46" t="str">
        <f>IF(AND($O460&gt;=قادمين!$C$4,$O460&lt;=قادمين!$H$4,قادمين!$B$1=IF(قادمين!$B$1="","",$I460),قادمين!$B$2=IF(قادمين!$B$2="","",$K460),قادمين!$B$3=IF(قادمين!$B$3="","",$Q460),قادمين!$B$4=IF(قادمين!$B$4="","",$R460)),MAX($D$4:$D459)+1,"")</f>
        <v/>
      </c>
      <c r="E460" s="46" t="str">
        <f t="shared" si="15"/>
        <v/>
      </c>
      <c r="F460" s="46" t="str">
        <f>IF($D460="","",RANK($E460,$E$5:$E$9000,1)+COUNTIF($E$4:$E459,$E460))</f>
        <v/>
      </c>
      <c r="G460" s="63" t="str">
        <f>IF(H460="","",COUNTA($H$5:H460))</f>
        <v/>
      </c>
      <c r="H460" s="187"/>
      <c r="I460" s="203"/>
      <c r="J460" s="202"/>
      <c r="K460" s="202"/>
      <c r="L460" s="202"/>
      <c r="M460" s="202"/>
      <c r="N460" s="202"/>
      <c r="O460" s="201"/>
      <c r="P460" s="159"/>
      <c r="Q460" s="206"/>
      <c r="R460" s="50"/>
      <c r="S460" s="51"/>
      <c r="T460" s="51"/>
      <c r="U460" s="52"/>
      <c r="V460" s="52"/>
      <c r="W460" s="52"/>
      <c r="X460" s="53"/>
      <c r="Y460" s="52"/>
      <c r="Z460" s="54"/>
      <c r="AA460" s="22"/>
      <c r="AB460" s="22"/>
      <c r="AC460" s="22"/>
      <c r="AD460" s="22"/>
      <c r="AE460" s="22"/>
      <c r="AF460" s="22"/>
      <c r="AG460" s="22"/>
    </row>
    <row r="461" spans="1:33" s="11" customFormat="1" ht="26.1" customHeight="1">
      <c r="A461" s="45" t="str">
        <f>IF(AND($H461&gt;=مغادرين!$C$4,$H461&lt;=مغادرين!$H$4,مغادرين!$B$1=IF(مغادرين!$B$1="","",$I461),مغادرين!$B$2=IF(مغادرين!$B$2="","",$K461),مغادرين!$B$3=IF(مغادرين!$B$3="","",$Q461),مغادرين!$B$4=IF(مغادرين!$B$4="","",$R461)),MAX($A$4:$A460)+1,"")</f>
        <v/>
      </c>
      <c r="B461" s="45" t="str">
        <f t="shared" si="14"/>
        <v/>
      </c>
      <c r="C461" s="45" t="str">
        <f>IF($A461="","",RANK($B461,$B$5:$B$9000,1)+COUNTIF($B$4:$B460,$B461))</f>
        <v/>
      </c>
      <c r="D461" s="46" t="str">
        <f>IF(AND($O461&gt;=قادمين!$C$4,$O461&lt;=قادمين!$H$4,قادمين!$B$1=IF(قادمين!$B$1="","",$I461),قادمين!$B$2=IF(قادمين!$B$2="","",$K461),قادمين!$B$3=IF(قادمين!$B$3="","",$Q461),قادمين!$B$4=IF(قادمين!$B$4="","",$R461)),MAX($D$4:$D460)+1,"")</f>
        <v/>
      </c>
      <c r="E461" s="46" t="str">
        <f t="shared" si="15"/>
        <v/>
      </c>
      <c r="F461" s="46" t="str">
        <f>IF($D461="","",RANK($E461,$E$5:$E$9000,1)+COUNTIF($E$4:$E460,$E461))</f>
        <v/>
      </c>
      <c r="G461" s="63" t="str">
        <f>IF(H461="","",COUNTA($H$5:H461))</f>
        <v/>
      </c>
      <c r="H461" s="187"/>
      <c r="I461" s="203"/>
      <c r="J461" s="202"/>
      <c r="K461" s="202"/>
      <c r="L461" s="202"/>
      <c r="M461" s="202"/>
      <c r="N461" s="202"/>
      <c r="O461" s="201"/>
      <c r="P461" s="159"/>
      <c r="Q461" s="206"/>
      <c r="R461" s="50"/>
      <c r="S461" s="51"/>
      <c r="T461" s="51"/>
      <c r="U461" s="52"/>
      <c r="V461" s="52"/>
      <c r="W461" s="52"/>
      <c r="X461" s="53"/>
      <c r="Y461" s="52"/>
      <c r="Z461" s="54"/>
      <c r="AA461" s="22"/>
      <c r="AB461" s="22"/>
      <c r="AC461" s="22"/>
      <c r="AD461" s="22"/>
      <c r="AE461" s="22"/>
      <c r="AF461" s="22"/>
      <c r="AG461" s="22"/>
    </row>
    <row r="462" spans="1:33" s="11" customFormat="1" ht="26.1" customHeight="1">
      <c r="A462" s="45" t="str">
        <f>IF(AND($H462&gt;=مغادرين!$C$4,$H462&lt;=مغادرين!$H$4,مغادرين!$B$1=IF(مغادرين!$B$1="","",$I462),مغادرين!$B$2=IF(مغادرين!$B$2="","",$K462),مغادرين!$B$3=IF(مغادرين!$B$3="","",$Q462),مغادرين!$B$4=IF(مغادرين!$B$4="","",$R462)),MAX($A$4:$A461)+1,"")</f>
        <v/>
      </c>
      <c r="B462" s="45" t="str">
        <f t="shared" si="14"/>
        <v/>
      </c>
      <c r="C462" s="45" t="str">
        <f>IF($A462="","",RANK($B462,$B$5:$B$9000,1)+COUNTIF($B$4:$B461,$B462))</f>
        <v/>
      </c>
      <c r="D462" s="46" t="str">
        <f>IF(AND($O462&gt;=قادمين!$C$4,$O462&lt;=قادمين!$H$4,قادمين!$B$1=IF(قادمين!$B$1="","",$I462),قادمين!$B$2=IF(قادمين!$B$2="","",$K462),قادمين!$B$3=IF(قادمين!$B$3="","",$Q462),قادمين!$B$4=IF(قادمين!$B$4="","",$R462)),MAX($D$4:$D461)+1,"")</f>
        <v/>
      </c>
      <c r="E462" s="46" t="str">
        <f t="shared" si="15"/>
        <v/>
      </c>
      <c r="F462" s="46" t="str">
        <f>IF($D462="","",RANK($E462,$E$5:$E$9000,1)+COUNTIF($E$4:$E461,$E462))</f>
        <v/>
      </c>
      <c r="G462" s="63" t="str">
        <f>IF(H462="","",COUNTA($H$5:H462))</f>
        <v/>
      </c>
      <c r="H462" s="187"/>
      <c r="I462" s="203"/>
      <c r="J462" s="202"/>
      <c r="K462" s="202"/>
      <c r="L462" s="202"/>
      <c r="M462" s="202"/>
      <c r="N462" s="202"/>
      <c r="O462" s="201"/>
      <c r="P462" s="159"/>
      <c r="Q462" s="206"/>
      <c r="R462" s="50"/>
      <c r="S462" s="51"/>
      <c r="T462" s="51"/>
      <c r="U462" s="52"/>
      <c r="V462" s="52"/>
      <c r="W462" s="52"/>
      <c r="X462" s="53"/>
      <c r="Y462" s="52"/>
      <c r="Z462" s="54"/>
      <c r="AA462" s="22"/>
      <c r="AB462" s="22"/>
      <c r="AC462" s="22"/>
      <c r="AD462" s="22"/>
      <c r="AE462" s="22"/>
      <c r="AF462" s="22"/>
      <c r="AG462" s="22"/>
    </row>
    <row r="463" spans="1:33" s="11" customFormat="1" ht="26.1" customHeight="1">
      <c r="A463" s="45" t="str">
        <f>IF(AND($H463&gt;=مغادرين!$C$4,$H463&lt;=مغادرين!$H$4,مغادرين!$B$1=IF(مغادرين!$B$1="","",$I463),مغادرين!$B$2=IF(مغادرين!$B$2="","",$K463),مغادرين!$B$3=IF(مغادرين!$B$3="","",$Q463),مغادرين!$B$4=IF(مغادرين!$B$4="","",$R463)),MAX($A$4:$A462)+1,"")</f>
        <v/>
      </c>
      <c r="B463" s="45" t="str">
        <f t="shared" si="14"/>
        <v/>
      </c>
      <c r="C463" s="45" t="str">
        <f>IF($A463="","",RANK($B463,$B$5:$B$9000,1)+COUNTIF($B$4:$B462,$B463))</f>
        <v/>
      </c>
      <c r="D463" s="46" t="str">
        <f>IF(AND($O463&gt;=قادمين!$C$4,$O463&lt;=قادمين!$H$4,قادمين!$B$1=IF(قادمين!$B$1="","",$I463),قادمين!$B$2=IF(قادمين!$B$2="","",$K463),قادمين!$B$3=IF(قادمين!$B$3="","",$Q463),قادمين!$B$4=IF(قادمين!$B$4="","",$R463)),MAX($D$4:$D462)+1,"")</f>
        <v/>
      </c>
      <c r="E463" s="46" t="str">
        <f t="shared" si="15"/>
        <v/>
      </c>
      <c r="F463" s="46" t="str">
        <f>IF($D463="","",RANK($E463,$E$5:$E$9000,1)+COUNTIF($E$4:$E462,$E463))</f>
        <v/>
      </c>
      <c r="G463" s="63" t="str">
        <f>IF(H463="","",COUNTA($H$5:H463))</f>
        <v/>
      </c>
      <c r="H463" s="187"/>
      <c r="I463" s="203"/>
      <c r="J463" s="202"/>
      <c r="K463" s="202"/>
      <c r="L463" s="202"/>
      <c r="M463" s="202"/>
      <c r="N463" s="202"/>
      <c r="O463" s="201"/>
      <c r="P463" s="159"/>
      <c r="Q463" s="206"/>
      <c r="R463" s="50"/>
      <c r="S463" s="51"/>
      <c r="T463" s="51"/>
      <c r="U463" s="52"/>
      <c r="V463" s="52"/>
      <c r="W463" s="52"/>
      <c r="X463" s="53"/>
      <c r="Y463" s="52"/>
      <c r="Z463" s="54"/>
      <c r="AA463" s="22"/>
      <c r="AB463" s="22"/>
      <c r="AC463" s="22"/>
      <c r="AD463" s="22"/>
      <c r="AE463" s="22"/>
      <c r="AF463" s="22"/>
      <c r="AG463" s="22"/>
    </row>
    <row r="464" spans="1:33" s="11" customFormat="1" ht="26.1" customHeight="1">
      <c r="A464" s="45" t="str">
        <f>IF(AND($H464&gt;=مغادرين!$C$4,$H464&lt;=مغادرين!$H$4,مغادرين!$B$1=IF(مغادرين!$B$1="","",$I464),مغادرين!$B$2=IF(مغادرين!$B$2="","",$K464),مغادرين!$B$3=IF(مغادرين!$B$3="","",$Q464),مغادرين!$B$4=IF(مغادرين!$B$4="","",$R464)),MAX($A$4:$A463)+1,"")</f>
        <v/>
      </c>
      <c r="B464" s="45" t="str">
        <f t="shared" si="14"/>
        <v/>
      </c>
      <c r="C464" s="45" t="str">
        <f>IF($A464="","",RANK($B464,$B$5:$B$9000,1)+COUNTIF($B$4:$B463,$B464))</f>
        <v/>
      </c>
      <c r="D464" s="46" t="str">
        <f>IF(AND($O464&gt;=قادمين!$C$4,$O464&lt;=قادمين!$H$4,قادمين!$B$1=IF(قادمين!$B$1="","",$I464),قادمين!$B$2=IF(قادمين!$B$2="","",$K464),قادمين!$B$3=IF(قادمين!$B$3="","",$Q464),قادمين!$B$4=IF(قادمين!$B$4="","",$R464)),MAX($D$4:$D463)+1,"")</f>
        <v/>
      </c>
      <c r="E464" s="46" t="str">
        <f t="shared" si="15"/>
        <v/>
      </c>
      <c r="F464" s="46" t="str">
        <f>IF($D464="","",RANK($E464,$E$5:$E$9000,1)+COUNTIF($E$4:$E463,$E464))</f>
        <v/>
      </c>
      <c r="G464" s="63" t="str">
        <f>IF(H464="","",COUNTA($H$5:H464))</f>
        <v/>
      </c>
      <c r="H464" s="187"/>
      <c r="I464" s="203"/>
      <c r="J464" s="202"/>
      <c r="K464" s="202"/>
      <c r="L464" s="202"/>
      <c r="M464" s="202"/>
      <c r="N464" s="202"/>
      <c r="O464" s="201"/>
      <c r="P464" s="159"/>
      <c r="Q464" s="206"/>
      <c r="R464" s="50"/>
      <c r="S464" s="51"/>
      <c r="T464" s="51"/>
      <c r="U464" s="52"/>
      <c r="V464" s="52"/>
      <c r="W464" s="52"/>
      <c r="X464" s="53"/>
      <c r="Y464" s="52"/>
      <c r="Z464" s="54"/>
      <c r="AA464" s="22"/>
      <c r="AB464" s="22"/>
      <c r="AC464" s="22"/>
      <c r="AD464" s="22"/>
      <c r="AE464" s="22"/>
      <c r="AF464" s="22"/>
      <c r="AG464" s="22"/>
    </row>
    <row r="465" spans="1:33" s="11" customFormat="1" ht="26.1" customHeight="1">
      <c r="A465" s="45" t="str">
        <f>IF(AND($H465&gt;=مغادرين!$C$4,$H465&lt;=مغادرين!$H$4,مغادرين!$B$1=IF(مغادرين!$B$1="","",$I465),مغادرين!$B$2=IF(مغادرين!$B$2="","",$K465),مغادرين!$B$3=IF(مغادرين!$B$3="","",$Q465),مغادرين!$B$4=IF(مغادرين!$B$4="","",$R465)),MAX($A$4:$A464)+1,"")</f>
        <v/>
      </c>
      <c r="B465" s="45" t="str">
        <f t="shared" si="14"/>
        <v/>
      </c>
      <c r="C465" s="45" t="str">
        <f>IF($A465="","",RANK($B465,$B$5:$B$9000,1)+COUNTIF($B$4:$B464,$B465))</f>
        <v/>
      </c>
      <c r="D465" s="46" t="str">
        <f>IF(AND($O465&gt;=قادمين!$C$4,$O465&lt;=قادمين!$H$4,قادمين!$B$1=IF(قادمين!$B$1="","",$I465),قادمين!$B$2=IF(قادمين!$B$2="","",$K465),قادمين!$B$3=IF(قادمين!$B$3="","",$Q465),قادمين!$B$4=IF(قادمين!$B$4="","",$R465)),MAX($D$4:$D464)+1,"")</f>
        <v/>
      </c>
      <c r="E465" s="46" t="str">
        <f t="shared" si="15"/>
        <v/>
      </c>
      <c r="F465" s="46" t="str">
        <f>IF($D465="","",RANK($E465,$E$5:$E$9000,1)+COUNTIF($E$4:$E464,$E465))</f>
        <v/>
      </c>
      <c r="G465" s="63" t="str">
        <f>IF(H465="","",COUNTA($H$5:H465))</f>
        <v/>
      </c>
      <c r="H465" s="187"/>
      <c r="I465" s="203"/>
      <c r="J465" s="202"/>
      <c r="K465" s="202"/>
      <c r="L465" s="202"/>
      <c r="M465" s="202"/>
      <c r="N465" s="202"/>
      <c r="O465" s="201"/>
      <c r="P465" s="159"/>
      <c r="Q465" s="206"/>
      <c r="R465" s="50"/>
      <c r="S465" s="51"/>
      <c r="T465" s="51"/>
      <c r="U465" s="52"/>
      <c r="V465" s="52"/>
      <c r="W465" s="52"/>
      <c r="X465" s="53"/>
      <c r="Y465" s="52"/>
      <c r="Z465" s="54"/>
      <c r="AA465" s="22"/>
      <c r="AB465" s="22"/>
      <c r="AC465" s="22"/>
      <c r="AD465" s="22"/>
      <c r="AE465" s="22"/>
      <c r="AF465" s="22"/>
      <c r="AG465" s="22"/>
    </row>
    <row r="466" spans="1:33" s="11" customFormat="1" ht="26.1" customHeight="1">
      <c r="A466" s="45" t="str">
        <f>IF(AND($H466&gt;=مغادرين!$C$4,$H466&lt;=مغادرين!$H$4,مغادرين!$B$1=IF(مغادرين!$B$1="","",$I466),مغادرين!$B$2=IF(مغادرين!$B$2="","",$K466),مغادرين!$B$3=IF(مغادرين!$B$3="","",$Q466),مغادرين!$B$4=IF(مغادرين!$B$4="","",$R466)),MAX($A$4:$A465)+1,"")</f>
        <v/>
      </c>
      <c r="B466" s="45" t="str">
        <f t="shared" si="14"/>
        <v/>
      </c>
      <c r="C466" s="45" t="str">
        <f>IF($A466="","",RANK($B466,$B$5:$B$9000,1)+COUNTIF($B$4:$B465,$B466))</f>
        <v/>
      </c>
      <c r="D466" s="46" t="str">
        <f>IF(AND($O466&gt;=قادمين!$C$4,$O466&lt;=قادمين!$H$4,قادمين!$B$1=IF(قادمين!$B$1="","",$I466),قادمين!$B$2=IF(قادمين!$B$2="","",$K466),قادمين!$B$3=IF(قادمين!$B$3="","",$Q466),قادمين!$B$4=IF(قادمين!$B$4="","",$R466)),MAX($D$4:$D465)+1,"")</f>
        <v/>
      </c>
      <c r="E466" s="46" t="str">
        <f t="shared" si="15"/>
        <v/>
      </c>
      <c r="F466" s="46" t="str">
        <f>IF($D466="","",RANK($E466,$E$5:$E$9000,1)+COUNTIF($E$4:$E465,$E466))</f>
        <v/>
      </c>
      <c r="G466" s="63" t="str">
        <f>IF(H466="","",COUNTA($H$5:H466))</f>
        <v/>
      </c>
      <c r="H466" s="187"/>
      <c r="I466" s="203"/>
      <c r="J466" s="202"/>
      <c r="K466" s="202"/>
      <c r="L466" s="202"/>
      <c r="M466" s="202"/>
      <c r="N466" s="202"/>
      <c r="O466" s="201"/>
      <c r="P466" s="159"/>
      <c r="Q466" s="206"/>
      <c r="R466" s="50"/>
      <c r="S466" s="51"/>
      <c r="T466" s="51"/>
      <c r="U466" s="52"/>
      <c r="V466" s="52"/>
      <c r="W466" s="52"/>
      <c r="X466" s="53"/>
      <c r="Y466" s="52"/>
      <c r="Z466" s="54"/>
      <c r="AA466" s="22"/>
      <c r="AB466" s="22"/>
      <c r="AC466" s="22"/>
      <c r="AD466" s="22"/>
      <c r="AE466" s="22"/>
      <c r="AF466" s="22"/>
      <c r="AG466" s="22"/>
    </row>
    <row r="467" spans="1:33" s="11" customFormat="1" ht="26.1" customHeight="1">
      <c r="A467" s="45" t="str">
        <f>IF(AND($H467&gt;=مغادرين!$C$4,$H467&lt;=مغادرين!$H$4,مغادرين!$B$1=IF(مغادرين!$B$1="","",$I467),مغادرين!$B$2=IF(مغادرين!$B$2="","",$K467),مغادرين!$B$3=IF(مغادرين!$B$3="","",$Q467),مغادرين!$B$4=IF(مغادرين!$B$4="","",$R467)),MAX($A$4:$A466)+1,"")</f>
        <v/>
      </c>
      <c r="B467" s="45" t="str">
        <f t="shared" si="14"/>
        <v/>
      </c>
      <c r="C467" s="45" t="str">
        <f>IF($A467="","",RANK($B467,$B$5:$B$9000,1)+COUNTIF($B$4:$B466,$B467))</f>
        <v/>
      </c>
      <c r="D467" s="46" t="str">
        <f>IF(AND($O467&gt;=قادمين!$C$4,$O467&lt;=قادمين!$H$4,قادمين!$B$1=IF(قادمين!$B$1="","",$I467),قادمين!$B$2=IF(قادمين!$B$2="","",$K467),قادمين!$B$3=IF(قادمين!$B$3="","",$Q467),قادمين!$B$4=IF(قادمين!$B$4="","",$R467)),MAX($D$4:$D466)+1,"")</f>
        <v/>
      </c>
      <c r="E467" s="46" t="str">
        <f t="shared" si="15"/>
        <v/>
      </c>
      <c r="F467" s="46" t="str">
        <f>IF($D467="","",RANK($E467,$E$5:$E$9000,1)+COUNTIF($E$4:$E466,$E467))</f>
        <v/>
      </c>
      <c r="G467" s="63" t="str">
        <f>IF(H467="","",COUNTA($H$5:H467))</f>
        <v/>
      </c>
      <c r="H467" s="187"/>
      <c r="I467" s="203"/>
      <c r="J467" s="202"/>
      <c r="K467" s="202"/>
      <c r="L467" s="202"/>
      <c r="M467" s="202"/>
      <c r="N467" s="202"/>
      <c r="O467" s="201"/>
      <c r="P467" s="159"/>
      <c r="Q467" s="206"/>
      <c r="R467" s="50"/>
      <c r="S467" s="51"/>
      <c r="T467" s="51"/>
      <c r="U467" s="52"/>
      <c r="V467" s="52"/>
      <c r="W467" s="52"/>
      <c r="X467" s="53"/>
      <c r="Y467" s="52"/>
      <c r="Z467" s="54"/>
      <c r="AA467" s="22"/>
      <c r="AB467" s="22"/>
      <c r="AC467" s="22"/>
      <c r="AD467" s="22"/>
      <c r="AE467" s="22"/>
      <c r="AF467" s="22"/>
      <c r="AG467" s="22"/>
    </row>
    <row r="468" spans="1:33" s="11" customFormat="1" ht="26.1" customHeight="1">
      <c r="A468" s="45" t="str">
        <f>IF(AND($H468&gt;=مغادرين!$C$4,$H468&lt;=مغادرين!$H$4,مغادرين!$B$1=IF(مغادرين!$B$1="","",$I468),مغادرين!$B$2=IF(مغادرين!$B$2="","",$K468),مغادرين!$B$3=IF(مغادرين!$B$3="","",$Q468),مغادرين!$B$4=IF(مغادرين!$B$4="","",$R468)),MAX($A$4:$A467)+1,"")</f>
        <v/>
      </c>
      <c r="B468" s="45" t="str">
        <f t="shared" si="14"/>
        <v/>
      </c>
      <c r="C468" s="45" t="str">
        <f>IF($A468="","",RANK($B468,$B$5:$B$9000,1)+COUNTIF($B$4:$B467,$B468))</f>
        <v/>
      </c>
      <c r="D468" s="46" t="str">
        <f>IF(AND($O468&gt;=قادمين!$C$4,$O468&lt;=قادمين!$H$4,قادمين!$B$1=IF(قادمين!$B$1="","",$I468),قادمين!$B$2=IF(قادمين!$B$2="","",$K468),قادمين!$B$3=IF(قادمين!$B$3="","",$Q468),قادمين!$B$4=IF(قادمين!$B$4="","",$R468)),MAX($D$4:$D467)+1,"")</f>
        <v/>
      </c>
      <c r="E468" s="46" t="str">
        <f t="shared" si="15"/>
        <v/>
      </c>
      <c r="F468" s="46" t="str">
        <f>IF($D468="","",RANK($E468,$E$5:$E$9000,1)+COUNTIF($E$4:$E467,$E468))</f>
        <v/>
      </c>
      <c r="G468" s="63" t="str">
        <f>IF(H468="","",COUNTA($H$5:H468))</f>
        <v/>
      </c>
      <c r="H468" s="187"/>
      <c r="I468" s="203"/>
      <c r="J468" s="202"/>
      <c r="K468" s="202"/>
      <c r="L468" s="202"/>
      <c r="M468" s="202"/>
      <c r="N468" s="202"/>
      <c r="O468" s="201"/>
      <c r="P468" s="159"/>
      <c r="Q468" s="206"/>
      <c r="R468" s="50"/>
      <c r="S468" s="51"/>
      <c r="T468" s="51"/>
      <c r="U468" s="52"/>
      <c r="V468" s="52"/>
      <c r="W468" s="52"/>
      <c r="X468" s="53"/>
      <c r="Y468" s="52"/>
      <c r="Z468" s="54"/>
      <c r="AA468" s="22"/>
      <c r="AB468" s="22"/>
      <c r="AC468" s="22"/>
      <c r="AD468" s="22"/>
      <c r="AE468" s="22"/>
      <c r="AF468" s="22"/>
      <c r="AG468" s="22"/>
    </row>
    <row r="469" spans="1:33" s="11" customFormat="1" ht="26.1" customHeight="1">
      <c r="A469" s="45" t="str">
        <f>IF(AND($H469&gt;=مغادرين!$C$4,$H469&lt;=مغادرين!$H$4,مغادرين!$B$1=IF(مغادرين!$B$1="","",$I469),مغادرين!$B$2=IF(مغادرين!$B$2="","",$K469),مغادرين!$B$3=IF(مغادرين!$B$3="","",$Q469),مغادرين!$B$4=IF(مغادرين!$B$4="","",$R469)),MAX($A$4:$A468)+1,"")</f>
        <v/>
      </c>
      <c r="B469" s="45" t="str">
        <f t="shared" si="14"/>
        <v/>
      </c>
      <c r="C469" s="45" t="str">
        <f>IF($A469="","",RANK($B469,$B$5:$B$9000,1)+COUNTIF($B$4:$B468,$B469))</f>
        <v/>
      </c>
      <c r="D469" s="46" t="str">
        <f>IF(AND($O469&gt;=قادمين!$C$4,$O469&lt;=قادمين!$H$4,قادمين!$B$1=IF(قادمين!$B$1="","",$I469),قادمين!$B$2=IF(قادمين!$B$2="","",$K469),قادمين!$B$3=IF(قادمين!$B$3="","",$Q469),قادمين!$B$4=IF(قادمين!$B$4="","",$R469)),MAX($D$4:$D468)+1,"")</f>
        <v/>
      </c>
      <c r="E469" s="46" t="str">
        <f t="shared" si="15"/>
        <v/>
      </c>
      <c r="F469" s="46" t="str">
        <f>IF($D469="","",RANK($E469,$E$5:$E$9000,1)+COUNTIF($E$4:$E468,$E469))</f>
        <v/>
      </c>
      <c r="G469" s="63" t="str">
        <f>IF(H469="","",COUNTA($H$5:H469))</f>
        <v/>
      </c>
      <c r="H469" s="187"/>
      <c r="I469" s="203"/>
      <c r="J469" s="202"/>
      <c r="K469" s="202"/>
      <c r="L469" s="202"/>
      <c r="M469" s="202"/>
      <c r="N469" s="202"/>
      <c r="O469" s="201"/>
      <c r="P469" s="159"/>
      <c r="Q469" s="206"/>
      <c r="R469" s="50"/>
      <c r="S469" s="51"/>
      <c r="T469" s="51"/>
      <c r="U469" s="52"/>
      <c r="V469" s="52"/>
      <c r="W469" s="52"/>
      <c r="X469" s="53"/>
      <c r="Y469" s="52"/>
      <c r="Z469" s="54"/>
      <c r="AA469" s="22"/>
      <c r="AB469" s="22"/>
      <c r="AC469" s="22"/>
      <c r="AD469" s="22"/>
      <c r="AE469" s="22"/>
      <c r="AF469" s="22"/>
      <c r="AG469" s="22"/>
    </row>
    <row r="470" spans="1:33" s="11" customFormat="1" ht="26.1" customHeight="1">
      <c r="A470" s="45" t="str">
        <f>IF(AND($H470&gt;=مغادرين!$C$4,$H470&lt;=مغادرين!$H$4,مغادرين!$B$1=IF(مغادرين!$B$1="","",$I470),مغادرين!$B$2=IF(مغادرين!$B$2="","",$K470),مغادرين!$B$3=IF(مغادرين!$B$3="","",$Q470),مغادرين!$B$4=IF(مغادرين!$B$4="","",$R470)),MAX($A$4:$A469)+1,"")</f>
        <v/>
      </c>
      <c r="B470" s="45" t="str">
        <f t="shared" si="14"/>
        <v/>
      </c>
      <c r="C470" s="45" t="str">
        <f>IF($A470="","",RANK($B470,$B$5:$B$9000,1)+COUNTIF($B$4:$B469,$B470))</f>
        <v/>
      </c>
      <c r="D470" s="46" t="str">
        <f>IF(AND($O470&gt;=قادمين!$C$4,$O470&lt;=قادمين!$H$4,قادمين!$B$1=IF(قادمين!$B$1="","",$I470),قادمين!$B$2=IF(قادمين!$B$2="","",$K470),قادمين!$B$3=IF(قادمين!$B$3="","",$Q470),قادمين!$B$4=IF(قادمين!$B$4="","",$R470)),MAX($D$4:$D469)+1,"")</f>
        <v/>
      </c>
      <c r="E470" s="46" t="str">
        <f t="shared" si="15"/>
        <v/>
      </c>
      <c r="F470" s="46" t="str">
        <f>IF($D470="","",RANK($E470,$E$5:$E$9000,1)+COUNTIF($E$4:$E469,$E470))</f>
        <v/>
      </c>
      <c r="G470" s="63" t="str">
        <f>IF(H470="","",COUNTA($H$5:H470))</f>
        <v/>
      </c>
      <c r="H470" s="187"/>
      <c r="I470" s="203"/>
      <c r="J470" s="202"/>
      <c r="K470" s="202"/>
      <c r="L470" s="202"/>
      <c r="M470" s="202"/>
      <c r="N470" s="202"/>
      <c r="O470" s="201"/>
      <c r="P470" s="159"/>
      <c r="Q470" s="206"/>
      <c r="R470" s="50"/>
      <c r="S470" s="51"/>
      <c r="T470" s="51"/>
      <c r="U470" s="52"/>
      <c r="V470" s="52"/>
      <c r="W470" s="52"/>
      <c r="X470" s="53"/>
      <c r="Y470" s="52"/>
      <c r="Z470" s="54"/>
      <c r="AA470" s="22"/>
      <c r="AB470" s="22"/>
      <c r="AC470" s="22"/>
      <c r="AD470" s="22"/>
      <c r="AE470" s="22"/>
      <c r="AF470" s="22"/>
      <c r="AG470" s="22"/>
    </row>
    <row r="471" spans="1:33" s="11" customFormat="1" ht="26.1" customHeight="1">
      <c r="A471" s="45" t="str">
        <f>IF(AND($H471&gt;=مغادرين!$C$4,$H471&lt;=مغادرين!$H$4,مغادرين!$B$1=IF(مغادرين!$B$1="","",$I471),مغادرين!$B$2=IF(مغادرين!$B$2="","",$K471),مغادرين!$B$3=IF(مغادرين!$B$3="","",$Q471),مغادرين!$B$4=IF(مغادرين!$B$4="","",$R471)),MAX($A$4:$A470)+1,"")</f>
        <v/>
      </c>
      <c r="B471" s="45" t="str">
        <f t="shared" si="14"/>
        <v/>
      </c>
      <c r="C471" s="45" t="str">
        <f>IF($A471="","",RANK($B471,$B$5:$B$9000,1)+COUNTIF($B$4:$B470,$B471))</f>
        <v/>
      </c>
      <c r="D471" s="46" t="str">
        <f>IF(AND($O471&gt;=قادمين!$C$4,$O471&lt;=قادمين!$H$4,قادمين!$B$1=IF(قادمين!$B$1="","",$I471),قادمين!$B$2=IF(قادمين!$B$2="","",$K471),قادمين!$B$3=IF(قادمين!$B$3="","",$Q471),قادمين!$B$4=IF(قادمين!$B$4="","",$R471)),MAX($D$4:$D470)+1,"")</f>
        <v/>
      </c>
      <c r="E471" s="46" t="str">
        <f t="shared" si="15"/>
        <v/>
      </c>
      <c r="F471" s="46" t="str">
        <f>IF($D471="","",RANK($E471,$E$5:$E$9000,1)+COUNTIF($E$4:$E470,$E471))</f>
        <v/>
      </c>
      <c r="G471" s="63" t="str">
        <f>IF(H471="","",COUNTA($H$5:H471))</f>
        <v/>
      </c>
      <c r="H471" s="187"/>
      <c r="I471" s="203"/>
      <c r="J471" s="202"/>
      <c r="K471" s="202"/>
      <c r="L471" s="202"/>
      <c r="M471" s="202"/>
      <c r="N471" s="202"/>
      <c r="O471" s="201"/>
      <c r="P471" s="159"/>
      <c r="Q471" s="206"/>
      <c r="R471" s="50"/>
      <c r="S471" s="51"/>
      <c r="T471" s="51"/>
      <c r="U471" s="52"/>
      <c r="V471" s="52"/>
      <c r="W471" s="52"/>
      <c r="X471" s="53"/>
      <c r="Y471" s="52"/>
      <c r="Z471" s="54"/>
      <c r="AA471" s="22"/>
      <c r="AB471" s="22"/>
      <c r="AC471" s="22"/>
      <c r="AD471" s="22"/>
      <c r="AE471" s="22"/>
      <c r="AF471" s="22"/>
      <c r="AG471" s="22"/>
    </row>
    <row r="472" spans="1:33" s="11" customFormat="1" ht="26.1" customHeight="1">
      <c r="A472" s="45" t="str">
        <f>IF(AND($H472&gt;=مغادرين!$C$4,$H472&lt;=مغادرين!$H$4,مغادرين!$B$1=IF(مغادرين!$B$1="","",$I472),مغادرين!$B$2=IF(مغادرين!$B$2="","",$K472),مغادرين!$B$3=IF(مغادرين!$B$3="","",$Q472),مغادرين!$B$4=IF(مغادرين!$B$4="","",$R472)),MAX($A$4:$A471)+1,"")</f>
        <v/>
      </c>
      <c r="B472" s="45" t="str">
        <f t="shared" si="14"/>
        <v/>
      </c>
      <c r="C472" s="45" t="str">
        <f>IF($A472="","",RANK($B472,$B$5:$B$9000,1)+COUNTIF($B$4:$B471,$B472))</f>
        <v/>
      </c>
      <c r="D472" s="46" t="str">
        <f>IF(AND($O472&gt;=قادمين!$C$4,$O472&lt;=قادمين!$H$4,قادمين!$B$1=IF(قادمين!$B$1="","",$I472),قادمين!$B$2=IF(قادمين!$B$2="","",$K472),قادمين!$B$3=IF(قادمين!$B$3="","",$Q472),قادمين!$B$4=IF(قادمين!$B$4="","",$R472)),MAX($D$4:$D471)+1,"")</f>
        <v/>
      </c>
      <c r="E472" s="46" t="str">
        <f t="shared" si="15"/>
        <v/>
      </c>
      <c r="F472" s="46" t="str">
        <f>IF($D472="","",RANK($E472,$E$5:$E$9000,1)+COUNTIF($E$4:$E471,$E472))</f>
        <v/>
      </c>
      <c r="G472" s="63" t="str">
        <f>IF(H472="","",COUNTA($H$5:H472))</f>
        <v/>
      </c>
      <c r="H472" s="187"/>
      <c r="I472" s="203"/>
      <c r="J472" s="202"/>
      <c r="K472" s="202"/>
      <c r="L472" s="202"/>
      <c r="M472" s="202"/>
      <c r="N472" s="202"/>
      <c r="O472" s="201"/>
      <c r="P472" s="159"/>
      <c r="Q472" s="206"/>
      <c r="R472" s="50"/>
      <c r="S472" s="51"/>
      <c r="T472" s="51"/>
      <c r="U472" s="52"/>
      <c r="V472" s="52"/>
      <c r="W472" s="52"/>
      <c r="X472" s="53"/>
      <c r="Y472" s="52"/>
      <c r="Z472" s="54"/>
      <c r="AA472" s="22"/>
      <c r="AB472" s="22"/>
      <c r="AC472" s="22"/>
      <c r="AD472" s="22"/>
      <c r="AE472" s="22"/>
      <c r="AF472" s="22"/>
      <c r="AG472" s="22"/>
    </row>
    <row r="473" spans="1:33" s="11" customFormat="1" ht="26.1" customHeight="1">
      <c r="A473" s="45" t="str">
        <f>IF(AND($H473&gt;=مغادرين!$C$4,$H473&lt;=مغادرين!$H$4,مغادرين!$B$1=IF(مغادرين!$B$1="","",$I473),مغادرين!$B$2=IF(مغادرين!$B$2="","",$K473),مغادرين!$B$3=IF(مغادرين!$B$3="","",$Q473),مغادرين!$B$4=IF(مغادرين!$B$4="","",$R473)),MAX($A$4:$A472)+1,"")</f>
        <v/>
      </c>
      <c r="B473" s="45" t="str">
        <f t="shared" si="14"/>
        <v/>
      </c>
      <c r="C473" s="45" t="str">
        <f>IF($A473="","",RANK($B473,$B$5:$B$9000,1)+COUNTIF($B$4:$B472,$B473))</f>
        <v/>
      </c>
      <c r="D473" s="46" t="str">
        <f>IF(AND($O473&gt;=قادمين!$C$4,$O473&lt;=قادمين!$H$4,قادمين!$B$1=IF(قادمين!$B$1="","",$I473),قادمين!$B$2=IF(قادمين!$B$2="","",$K473),قادمين!$B$3=IF(قادمين!$B$3="","",$Q473),قادمين!$B$4=IF(قادمين!$B$4="","",$R473)),MAX($D$4:$D472)+1,"")</f>
        <v/>
      </c>
      <c r="E473" s="46" t="str">
        <f t="shared" si="15"/>
        <v/>
      </c>
      <c r="F473" s="46" t="str">
        <f>IF($D473="","",RANK($E473,$E$5:$E$9000,1)+COUNTIF($E$4:$E472,$E473))</f>
        <v/>
      </c>
      <c r="G473" s="63" t="str">
        <f>IF(H473="","",COUNTA($H$5:H473))</f>
        <v/>
      </c>
      <c r="H473" s="187"/>
      <c r="I473" s="203"/>
      <c r="J473" s="202"/>
      <c r="K473" s="202"/>
      <c r="L473" s="202"/>
      <c r="M473" s="202"/>
      <c r="N473" s="202"/>
      <c r="O473" s="201"/>
      <c r="P473" s="159"/>
      <c r="Q473" s="206"/>
      <c r="R473" s="50"/>
      <c r="S473" s="51"/>
      <c r="T473" s="51"/>
      <c r="U473" s="52"/>
      <c r="V473" s="52"/>
      <c r="W473" s="52"/>
      <c r="X473" s="53"/>
      <c r="Y473" s="52"/>
      <c r="Z473" s="54"/>
      <c r="AA473" s="22"/>
      <c r="AB473" s="22"/>
      <c r="AC473" s="22"/>
      <c r="AD473" s="22"/>
      <c r="AE473" s="22"/>
      <c r="AF473" s="22"/>
      <c r="AG473" s="22"/>
    </row>
    <row r="474" spans="1:33" s="11" customFormat="1" ht="26.1" customHeight="1">
      <c r="A474" s="45" t="str">
        <f>IF(AND($H474&gt;=مغادرين!$C$4,$H474&lt;=مغادرين!$H$4,مغادرين!$B$1=IF(مغادرين!$B$1="","",$I474),مغادرين!$B$2=IF(مغادرين!$B$2="","",$K474),مغادرين!$B$3=IF(مغادرين!$B$3="","",$Q474),مغادرين!$B$4=IF(مغادرين!$B$4="","",$R474)),MAX($A$4:$A473)+1,"")</f>
        <v/>
      </c>
      <c r="B474" s="45" t="str">
        <f t="shared" si="14"/>
        <v/>
      </c>
      <c r="C474" s="45" t="str">
        <f>IF($A474="","",RANK($B474,$B$5:$B$9000,1)+COUNTIF($B$4:$B473,$B474))</f>
        <v/>
      </c>
      <c r="D474" s="46" t="str">
        <f>IF(AND($O474&gt;=قادمين!$C$4,$O474&lt;=قادمين!$H$4,قادمين!$B$1=IF(قادمين!$B$1="","",$I474),قادمين!$B$2=IF(قادمين!$B$2="","",$K474),قادمين!$B$3=IF(قادمين!$B$3="","",$Q474),قادمين!$B$4=IF(قادمين!$B$4="","",$R474)),MAX($D$4:$D473)+1,"")</f>
        <v/>
      </c>
      <c r="E474" s="46" t="str">
        <f t="shared" si="15"/>
        <v/>
      </c>
      <c r="F474" s="46" t="str">
        <f>IF($D474="","",RANK($E474,$E$5:$E$9000,1)+COUNTIF($E$4:$E473,$E474))</f>
        <v/>
      </c>
      <c r="G474" s="63" t="str">
        <f>IF(H474="","",COUNTA($H$5:H474))</f>
        <v/>
      </c>
      <c r="H474" s="187"/>
      <c r="I474" s="203"/>
      <c r="J474" s="202"/>
      <c r="K474" s="202"/>
      <c r="L474" s="202"/>
      <c r="M474" s="202"/>
      <c r="N474" s="202"/>
      <c r="O474" s="201"/>
      <c r="P474" s="159"/>
      <c r="Q474" s="206"/>
      <c r="R474" s="50"/>
      <c r="S474" s="51"/>
      <c r="T474" s="51"/>
      <c r="U474" s="52"/>
      <c r="V474" s="52"/>
      <c r="W474" s="52"/>
      <c r="X474" s="53"/>
      <c r="Y474" s="52"/>
      <c r="Z474" s="54"/>
      <c r="AA474" s="22"/>
      <c r="AB474" s="22"/>
      <c r="AC474" s="22"/>
      <c r="AD474" s="22"/>
      <c r="AE474" s="22"/>
      <c r="AF474" s="22"/>
      <c r="AG474" s="22"/>
    </row>
    <row r="475" spans="1:33" s="11" customFormat="1" ht="26.1" customHeight="1">
      <c r="A475" s="45" t="str">
        <f>IF(AND($H475&gt;=مغادرين!$C$4,$H475&lt;=مغادرين!$H$4,مغادرين!$B$1=IF(مغادرين!$B$1="","",$I475),مغادرين!$B$2=IF(مغادرين!$B$2="","",$K475),مغادرين!$B$3=IF(مغادرين!$B$3="","",$Q475),مغادرين!$B$4=IF(مغادرين!$B$4="","",$R475)),MAX($A$4:$A474)+1,"")</f>
        <v/>
      </c>
      <c r="B475" s="45" t="str">
        <f t="shared" si="14"/>
        <v/>
      </c>
      <c r="C475" s="45" t="str">
        <f>IF($A475="","",RANK($B475,$B$5:$B$9000,1)+COUNTIF($B$4:$B474,$B475))</f>
        <v/>
      </c>
      <c r="D475" s="46" t="str">
        <f>IF(AND($O475&gt;=قادمين!$C$4,$O475&lt;=قادمين!$H$4,قادمين!$B$1=IF(قادمين!$B$1="","",$I475),قادمين!$B$2=IF(قادمين!$B$2="","",$K475),قادمين!$B$3=IF(قادمين!$B$3="","",$Q475),قادمين!$B$4=IF(قادمين!$B$4="","",$R475)),MAX($D$4:$D474)+1,"")</f>
        <v/>
      </c>
      <c r="E475" s="46" t="str">
        <f t="shared" si="15"/>
        <v/>
      </c>
      <c r="F475" s="46" t="str">
        <f>IF($D475="","",RANK($E475,$E$5:$E$9000,1)+COUNTIF($E$4:$E474,$E475))</f>
        <v/>
      </c>
      <c r="G475" s="63" t="str">
        <f>IF(H475="","",COUNTA($H$5:H475))</f>
        <v/>
      </c>
      <c r="H475" s="187"/>
      <c r="I475" s="203"/>
      <c r="J475" s="202"/>
      <c r="K475" s="202"/>
      <c r="L475" s="202"/>
      <c r="M475" s="202"/>
      <c r="N475" s="202"/>
      <c r="O475" s="201"/>
      <c r="P475" s="159"/>
      <c r="Q475" s="206"/>
      <c r="R475" s="50"/>
      <c r="S475" s="51"/>
      <c r="T475" s="51"/>
      <c r="U475" s="52"/>
      <c r="V475" s="52"/>
      <c r="W475" s="52"/>
      <c r="X475" s="53"/>
      <c r="Y475" s="52"/>
      <c r="Z475" s="54"/>
      <c r="AA475" s="22"/>
      <c r="AB475" s="22"/>
      <c r="AC475" s="22"/>
      <c r="AD475" s="22"/>
      <c r="AE475" s="22"/>
      <c r="AF475" s="22"/>
      <c r="AG475" s="22"/>
    </row>
    <row r="476" spans="1:33" s="11" customFormat="1" ht="26.1" customHeight="1">
      <c r="A476" s="45" t="str">
        <f>IF(AND($H476&gt;=مغادرين!$C$4,$H476&lt;=مغادرين!$H$4,مغادرين!$B$1=IF(مغادرين!$B$1="","",$I476),مغادرين!$B$2=IF(مغادرين!$B$2="","",$K476),مغادرين!$B$3=IF(مغادرين!$B$3="","",$Q476),مغادرين!$B$4=IF(مغادرين!$B$4="","",$R476)),MAX($A$4:$A475)+1,"")</f>
        <v/>
      </c>
      <c r="B476" s="45" t="str">
        <f t="shared" si="14"/>
        <v/>
      </c>
      <c r="C476" s="45" t="str">
        <f>IF($A476="","",RANK($B476,$B$5:$B$9000,1)+COUNTIF($B$4:$B475,$B476))</f>
        <v/>
      </c>
      <c r="D476" s="46" t="str">
        <f>IF(AND($O476&gt;=قادمين!$C$4,$O476&lt;=قادمين!$H$4,قادمين!$B$1=IF(قادمين!$B$1="","",$I476),قادمين!$B$2=IF(قادمين!$B$2="","",$K476),قادمين!$B$3=IF(قادمين!$B$3="","",$Q476),قادمين!$B$4=IF(قادمين!$B$4="","",$R476)),MAX($D$4:$D475)+1,"")</f>
        <v/>
      </c>
      <c r="E476" s="46" t="str">
        <f t="shared" si="15"/>
        <v/>
      </c>
      <c r="F476" s="46" t="str">
        <f>IF($D476="","",RANK($E476,$E$5:$E$9000,1)+COUNTIF($E$4:$E475,$E476))</f>
        <v/>
      </c>
      <c r="G476" s="63" t="str">
        <f>IF(H476="","",COUNTA($H$5:H476))</f>
        <v/>
      </c>
      <c r="H476" s="187"/>
      <c r="I476" s="203"/>
      <c r="J476" s="202"/>
      <c r="K476" s="202"/>
      <c r="L476" s="202"/>
      <c r="M476" s="202"/>
      <c r="N476" s="202"/>
      <c r="O476" s="201"/>
      <c r="P476" s="159"/>
      <c r="Q476" s="206"/>
      <c r="R476" s="50"/>
      <c r="S476" s="51"/>
      <c r="T476" s="51"/>
      <c r="U476" s="52"/>
      <c r="V476" s="52"/>
      <c r="W476" s="52"/>
      <c r="X476" s="53"/>
      <c r="Y476" s="52"/>
      <c r="Z476" s="54"/>
      <c r="AA476" s="22"/>
      <c r="AB476" s="22"/>
      <c r="AC476" s="22"/>
      <c r="AD476" s="22"/>
      <c r="AE476" s="22"/>
      <c r="AF476" s="22"/>
      <c r="AG476" s="22"/>
    </row>
    <row r="477" spans="1:33" s="11" customFormat="1" ht="26.1" customHeight="1">
      <c r="A477" s="45" t="str">
        <f>IF(AND($H477&gt;=مغادرين!$C$4,$H477&lt;=مغادرين!$H$4,مغادرين!$B$1=IF(مغادرين!$B$1="","",$I477),مغادرين!$B$2=IF(مغادرين!$B$2="","",$K477),مغادرين!$B$3=IF(مغادرين!$B$3="","",$Q477),مغادرين!$B$4=IF(مغادرين!$B$4="","",$R477)),MAX($A$4:$A476)+1,"")</f>
        <v/>
      </c>
      <c r="B477" s="45" t="str">
        <f t="shared" si="14"/>
        <v/>
      </c>
      <c r="C477" s="45" t="str">
        <f>IF($A477="","",RANK($B477,$B$5:$B$9000,1)+COUNTIF($B$4:$B476,$B477))</f>
        <v/>
      </c>
      <c r="D477" s="46" t="str">
        <f>IF(AND($O477&gt;=قادمين!$C$4,$O477&lt;=قادمين!$H$4,قادمين!$B$1=IF(قادمين!$B$1="","",$I477),قادمين!$B$2=IF(قادمين!$B$2="","",$K477),قادمين!$B$3=IF(قادمين!$B$3="","",$Q477),قادمين!$B$4=IF(قادمين!$B$4="","",$R477)),MAX($D$4:$D476)+1,"")</f>
        <v/>
      </c>
      <c r="E477" s="46" t="str">
        <f t="shared" si="15"/>
        <v/>
      </c>
      <c r="F477" s="46" t="str">
        <f>IF($D477="","",RANK($E477,$E$5:$E$9000,1)+COUNTIF($E$4:$E476,$E477))</f>
        <v/>
      </c>
      <c r="G477" s="63" t="str">
        <f>IF(H477="","",COUNTA($H$5:H477))</f>
        <v/>
      </c>
      <c r="H477" s="187"/>
      <c r="I477" s="203"/>
      <c r="J477" s="202"/>
      <c r="K477" s="202"/>
      <c r="L477" s="202"/>
      <c r="M477" s="202"/>
      <c r="N477" s="202"/>
      <c r="O477" s="201"/>
      <c r="P477" s="159"/>
      <c r="Q477" s="206"/>
      <c r="R477" s="50"/>
      <c r="S477" s="51"/>
      <c r="T477" s="51"/>
      <c r="U477" s="52"/>
      <c r="V477" s="52"/>
      <c r="W477" s="52"/>
      <c r="X477" s="53"/>
      <c r="Y477" s="52"/>
      <c r="Z477" s="54"/>
      <c r="AA477" s="22"/>
      <c r="AB477" s="22"/>
      <c r="AC477" s="22"/>
      <c r="AD477" s="22"/>
      <c r="AE477" s="22"/>
      <c r="AF477" s="22"/>
      <c r="AG477" s="22"/>
    </row>
    <row r="478" spans="1:33" s="11" customFormat="1" ht="26.1" customHeight="1">
      <c r="A478" s="45" t="str">
        <f>IF(AND($H478&gt;=مغادرين!$C$4,$H478&lt;=مغادرين!$H$4,مغادرين!$B$1=IF(مغادرين!$B$1="","",$I478),مغادرين!$B$2=IF(مغادرين!$B$2="","",$K478),مغادرين!$B$3=IF(مغادرين!$B$3="","",$Q478),مغادرين!$B$4=IF(مغادرين!$B$4="","",$R478)),MAX($A$4:$A477)+1,"")</f>
        <v/>
      </c>
      <c r="B478" s="45" t="str">
        <f t="shared" si="14"/>
        <v/>
      </c>
      <c r="C478" s="45" t="str">
        <f>IF($A478="","",RANK($B478,$B$5:$B$9000,1)+COUNTIF($B$4:$B477,$B478))</f>
        <v/>
      </c>
      <c r="D478" s="46" t="str">
        <f>IF(AND($O478&gt;=قادمين!$C$4,$O478&lt;=قادمين!$H$4,قادمين!$B$1=IF(قادمين!$B$1="","",$I478),قادمين!$B$2=IF(قادمين!$B$2="","",$K478),قادمين!$B$3=IF(قادمين!$B$3="","",$Q478),قادمين!$B$4=IF(قادمين!$B$4="","",$R478)),MAX($D$4:$D477)+1,"")</f>
        <v/>
      </c>
      <c r="E478" s="46" t="str">
        <f t="shared" si="15"/>
        <v/>
      </c>
      <c r="F478" s="46" t="str">
        <f>IF($D478="","",RANK($E478,$E$5:$E$9000,1)+COUNTIF($E$4:$E477,$E478))</f>
        <v/>
      </c>
      <c r="G478" s="63" t="str">
        <f>IF(H478="","",COUNTA($H$5:H478))</f>
        <v/>
      </c>
      <c r="H478" s="187"/>
      <c r="I478" s="203"/>
      <c r="J478" s="202"/>
      <c r="K478" s="202"/>
      <c r="L478" s="202"/>
      <c r="M478" s="202"/>
      <c r="N478" s="202"/>
      <c r="O478" s="201"/>
      <c r="P478" s="159"/>
      <c r="Q478" s="206"/>
      <c r="R478" s="50"/>
      <c r="S478" s="51"/>
      <c r="T478" s="51"/>
      <c r="U478" s="52"/>
      <c r="V478" s="52"/>
      <c r="W478" s="52"/>
      <c r="X478" s="53"/>
      <c r="Y478" s="52"/>
      <c r="Z478" s="54"/>
      <c r="AA478" s="22"/>
      <c r="AB478" s="22"/>
      <c r="AC478" s="22"/>
      <c r="AD478" s="22"/>
      <c r="AE478" s="22"/>
      <c r="AF478" s="22"/>
      <c r="AG478" s="22"/>
    </row>
    <row r="479" spans="1:33" s="11" customFormat="1" ht="26.1" customHeight="1">
      <c r="A479" s="45" t="str">
        <f>IF(AND($H479&gt;=مغادرين!$C$4,$H479&lt;=مغادرين!$H$4,مغادرين!$B$1=IF(مغادرين!$B$1="","",$I479),مغادرين!$B$2=IF(مغادرين!$B$2="","",$K479),مغادرين!$B$3=IF(مغادرين!$B$3="","",$Q479),مغادرين!$B$4=IF(مغادرين!$B$4="","",$R479)),MAX($A$4:$A478)+1,"")</f>
        <v/>
      </c>
      <c r="B479" s="45" t="str">
        <f t="shared" si="14"/>
        <v/>
      </c>
      <c r="C479" s="45" t="str">
        <f>IF($A479="","",RANK($B479,$B$5:$B$9000,1)+COUNTIF($B$4:$B478,$B479))</f>
        <v/>
      </c>
      <c r="D479" s="46" t="str">
        <f>IF(AND($O479&gt;=قادمين!$C$4,$O479&lt;=قادمين!$H$4,قادمين!$B$1=IF(قادمين!$B$1="","",$I479),قادمين!$B$2=IF(قادمين!$B$2="","",$K479),قادمين!$B$3=IF(قادمين!$B$3="","",$Q479),قادمين!$B$4=IF(قادمين!$B$4="","",$R479)),MAX($D$4:$D478)+1,"")</f>
        <v/>
      </c>
      <c r="E479" s="46" t="str">
        <f t="shared" si="15"/>
        <v/>
      </c>
      <c r="F479" s="46" t="str">
        <f>IF($D479="","",RANK($E479,$E$5:$E$9000,1)+COUNTIF($E$4:$E478,$E479))</f>
        <v/>
      </c>
      <c r="G479" s="63" t="str">
        <f>IF(H479="","",COUNTA($H$5:H479))</f>
        <v/>
      </c>
      <c r="H479" s="187"/>
      <c r="I479" s="203"/>
      <c r="J479" s="202"/>
      <c r="K479" s="202"/>
      <c r="L479" s="202"/>
      <c r="M479" s="202"/>
      <c r="N479" s="202"/>
      <c r="O479" s="201"/>
      <c r="P479" s="159"/>
      <c r="Q479" s="206"/>
      <c r="R479" s="50"/>
      <c r="S479" s="51"/>
      <c r="T479" s="51"/>
      <c r="U479" s="52"/>
      <c r="V479" s="52"/>
      <c r="W479" s="52"/>
      <c r="X479" s="53"/>
      <c r="Y479" s="52"/>
      <c r="Z479" s="54"/>
      <c r="AA479" s="22"/>
      <c r="AB479" s="22"/>
      <c r="AC479" s="22"/>
      <c r="AD479" s="22"/>
      <c r="AE479" s="22"/>
      <c r="AF479" s="22"/>
      <c r="AG479" s="22"/>
    </row>
    <row r="480" spans="1:33" s="11" customFormat="1" ht="26.1" customHeight="1">
      <c r="A480" s="45" t="str">
        <f>IF(AND($H480&gt;=مغادرين!$C$4,$H480&lt;=مغادرين!$H$4,مغادرين!$B$1=IF(مغادرين!$B$1="","",$I480),مغادرين!$B$2=IF(مغادرين!$B$2="","",$K480),مغادرين!$B$3=IF(مغادرين!$B$3="","",$Q480),مغادرين!$B$4=IF(مغادرين!$B$4="","",$R480)),MAX($A$4:$A479)+1,"")</f>
        <v/>
      </c>
      <c r="B480" s="45" t="str">
        <f t="shared" si="14"/>
        <v/>
      </c>
      <c r="C480" s="45" t="str">
        <f>IF($A480="","",RANK($B480,$B$5:$B$9000,1)+COUNTIF($B$4:$B479,$B480))</f>
        <v/>
      </c>
      <c r="D480" s="46" t="str">
        <f>IF(AND($O480&gt;=قادمين!$C$4,$O480&lt;=قادمين!$H$4,قادمين!$B$1=IF(قادمين!$B$1="","",$I480),قادمين!$B$2=IF(قادمين!$B$2="","",$K480),قادمين!$B$3=IF(قادمين!$B$3="","",$Q480),قادمين!$B$4=IF(قادمين!$B$4="","",$R480)),MAX($D$4:$D479)+1,"")</f>
        <v/>
      </c>
      <c r="E480" s="46" t="str">
        <f t="shared" si="15"/>
        <v/>
      </c>
      <c r="F480" s="46" t="str">
        <f>IF($D480="","",RANK($E480,$E$5:$E$9000,1)+COUNTIF($E$4:$E479,$E480))</f>
        <v/>
      </c>
      <c r="G480" s="63" t="str">
        <f>IF(H480="","",COUNTA($H$5:H480))</f>
        <v/>
      </c>
      <c r="H480" s="187"/>
      <c r="I480" s="203"/>
      <c r="J480" s="202"/>
      <c r="K480" s="202"/>
      <c r="L480" s="202"/>
      <c r="M480" s="202"/>
      <c r="N480" s="202"/>
      <c r="O480" s="201"/>
      <c r="P480" s="159"/>
      <c r="Q480" s="206"/>
      <c r="R480" s="50"/>
      <c r="S480" s="51"/>
      <c r="T480" s="51"/>
      <c r="U480" s="52"/>
      <c r="V480" s="52"/>
      <c r="W480" s="52"/>
      <c r="X480" s="53"/>
      <c r="Y480" s="52"/>
      <c r="Z480" s="54"/>
      <c r="AA480" s="22"/>
      <c r="AB480" s="22"/>
      <c r="AC480" s="22"/>
      <c r="AD480" s="22"/>
      <c r="AE480" s="22"/>
      <c r="AF480" s="22"/>
      <c r="AG480" s="22"/>
    </row>
    <row r="481" spans="1:33" s="11" customFormat="1" ht="26.1" customHeight="1">
      <c r="A481" s="45" t="str">
        <f>IF(AND($H481&gt;=مغادرين!$C$4,$H481&lt;=مغادرين!$H$4,مغادرين!$B$1=IF(مغادرين!$B$1="","",$I481),مغادرين!$B$2=IF(مغادرين!$B$2="","",$K481),مغادرين!$B$3=IF(مغادرين!$B$3="","",$Q481),مغادرين!$B$4=IF(مغادرين!$B$4="","",$R481)),MAX($A$4:$A480)+1,"")</f>
        <v/>
      </c>
      <c r="B481" s="45" t="str">
        <f t="shared" si="14"/>
        <v/>
      </c>
      <c r="C481" s="45" t="str">
        <f>IF($A481="","",RANK($B481,$B$5:$B$9000,1)+COUNTIF($B$4:$B480,$B481))</f>
        <v/>
      </c>
      <c r="D481" s="46" t="str">
        <f>IF(AND($O481&gt;=قادمين!$C$4,$O481&lt;=قادمين!$H$4,قادمين!$B$1=IF(قادمين!$B$1="","",$I481),قادمين!$B$2=IF(قادمين!$B$2="","",$K481),قادمين!$B$3=IF(قادمين!$B$3="","",$Q481),قادمين!$B$4=IF(قادمين!$B$4="","",$R481)),MAX($D$4:$D480)+1,"")</f>
        <v/>
      </c>
      <c r="E481" s="46" t="str">
        <f t="shared" si="15"/>
        <v/>
      </c>
      <c r="F481" s="46" t="str">
        <f>IF($D481="","",RANK($E481,$E$5:$E$9000,1)+COUNTIF($E$4:$E480,$E481))</f>
        <v/>
      </c>
      <c r="G481" s="63" t="str">
        <f>IF(H481="","",COUNTA($H$5:H481))</f>
        <v/>
      </c>
      <c r="H481" s="187"/>
      <c r="I481" s="203"/>
      <c r="J481" s="202"/>
      <c r="K481" s="202"/>
      <c r="L481" s="202"/>
      <c r="M481" s="202"/>
      <c r="N481" s="202"/>
      <c r="O481" s="201"/>
      <c r="P481" s="159"/>
      <c r="Q481" s="206"/>
      <c r="R481" s="50"/>
      <c r="S481" s="51"/>
      <c r="T481" s="51"/>
      <c r="U481" s="52"/>
      <c r="V481" s="52"/>
      <c r="W481" s="52"/>
      <c r="X481" s="53"/>
      <c r="Y481" s="52"/>
      <c r="Z481" s="54"/>
      <c r="AA481" s="22"/>
      <c r="AB481" s="22"/>
      <c r="AC481" s="22"/>
      <c r="AD481" s="22"/>
      <c r="AE481" s="22"/>
      <c r="AF481" s="22"/>
      <c r="AG481" s="22"/>
    </row>
    <row r="482" spans="1:33" s="11" customFormat="1" ht="26.1" customHeight="1">
      <c r="A482" s="45" t="str">
        <f>IF(AND($H482&gt;=مغادرين!$C$4,$H482&lt;=مغادرين!$H$4,مغادرين!$B$1=IF(مغادرين!$B$1="","",$I482),مغادرين!$B$2=IF(مغادرين!$B$2="","",$K482),مغادرين!$B$3=IF(مغادرين!$B$3="","",$Q482),مغادرين!$B$4=IF(مغادرين!$B$4="","",$R482)),MAX($A$4:$A481)+1,"")</f>
        <v/>
      </c>
      <c r="B482" s="45" t="str">
        <f t="shared" si="14"/>
        <v/>
      </c>
      <c r="C482" s="45" t="str">
        <f>IF($A482="","",RANK($B482,$B$5:$B$9000,1)+COUNTIF($B$4:$B481,$B482))</f>
        <v/>
      </c>
      <c r="D482" s="46" t="str">
        <f>IF(AND($O482&gt;=قادمين!$C$4,$O482&lt;=قادمين!$H$4,قادمين!$B$1=IF(قادمين!$B$1="","",$I482),قادمين!$B$2=IF(قادمين!$B$2="","",$K482),قادمين!$B$3=IF(قادمين!$B$3="","",$Q482),قادمين!$B$4=IF(قادمين!$B$4="","",$R482)),MAX($D$4:$D481)+1,"")</f>
        <v/>
      </c>
      <c r="E482" s="46" t="str">
        <f t="shared" si="15"/>
        <v/>
      </c>
      <c r="F482" s="46" t="str">
        <f>IF($D482="","",RANK($E482,$E$5:$E$9000,1)+COUNTIF($E$4:$E481,$E482))</f>
        <v/>
      </c>
      <c r="G482" s="63" t="str">
        <f>IF(H482="","",COUNTA($H$5:H482))</f>
        <v/>
      </c>
      <c r="H482" s="187"/>
      <c r="I482" s="203"/>
      <c r="J482" s="202"/>
      <c r="K482" s="202"/>
      <c r="L482" s="202"/>
      <c r="M482" s="202"/>
      <c r="N482" s="202"/>
      <c r="O482" s="201"/>
      <c r="P482" s="159"/>
      <c r="Q482" s="206"/>
      <c r="R482" s="50"/>
      <c r="S482" s="51"/>
      <c r="T482" s="51"/>
      <c r="U482" s="52"/>
      <c r="V482" s="52"/>
      <c r="W482" s="52"/>
      <c r="X482" s="53"/>
      <c r="Y482" s="52"/>
      <c r="Z482" s="54"/>
      <c r="AA482" s="22"/>
      <c r="AB482" s="22"/>
      <c r="AC482" s="22"/>
      <c r="AD482" s="22"/>
      <c r="AE482" s="22"/>
      <c r="AF482" s="22"/>
      <c r="AG482" s="22"/>
    </row>
    <row r="483" spans="1:33" s="11" customFormat="1" ht="26.1" customHeight="1">
      <c r="A483" s="45" t="str">
        <f>IF(AND($H483&gt;=مغادرين!$C$4,$H483&lt;=مغادرين!$H$4,مغادرين!$B$1=IF(مغادرين!$B$1="","",$I483),مغادرين!$B$2=IF(مغادرين!$B$2="","",$K483),مغادرين!$B$3=IF(مغادرين!$B$3="","",$Q483),مغادرين!$B$4=IF(مغادرين!$B$4="","",$R483)),MAX($A$4:$A482)+1,"")</f>
        <v/>
      </c>
      <c r="B483" s="45" t="str">
        <f t="shared" si="14"/>
        <v/>
      </c>
      <c r="C483" s="45" t="str">
        <f>IF($A483="","",RANK($B483,$B$5:$B$9000,1)+COUNTIF($B$4:$B482,$B483))</f>
        <v/>
      </c>
      <c r="D483" s="46" t="str">
        <f>IF(AND($O483&gt;=قادمين!$C$4,$O483&lt;=قادمين!$H$4,قادمين!$B$1=IF(قادمين!$B$1="","",$I483),قادمين!$B$2=IF(قادمين!$B$2="","",$K483),قادمين!$B$3=IF(قادمين!$B$3="","",$Q483),قادمين!$B$4=IF(قادمين!$B$4="","",$R483)),MAX($D$4:$D482)+1,"")</f>
        <v/>
      </c>
      <c r="E483" s="46" t="str">
        <f t="shared" si="15"/>
        <v/>
      </c>
      <c r="F483" s="46" t="str">
        <f>IF($D483="","",RANK($E483,$E$5:$E$9000,1)+COUNTIF($E$4:$E482,$E483))</f>
        <v/>
      </c>
      <c r="G483" s="63" t="str">
        <f>IF(H483="","",COUNTA($H$5:H483))</f>
        <v/>
      </c>
      <c r="H483" s="187"/>
      <c r="I483" s="203"/>
      <c r="J483" s="202"/>
      <c r="K483" s="202"/>
      <c r="L483" s="202"/>
      <c r="M483" s="202"/>
      <c r="N483" s="202"/>
      <c r="O483" s="201"/>
      <c r="P483" s="159"/>
      <c r="Q483" s="206"/>
      <c r="R483" s="50"/>
      <c r="S483" s="51"/>
      <c r="T483" s="51"/>
      <c r="U483" s="52"/>
      <c r="V483" s="52"/>
      <c r="W483" s="52"/>
      <c r="X483" s="53"/>
      <c r="Y483" s="52"/>
      <c r="Z483" s="54"/>
      <c r="AA483" s="22"/>
      <c r="AB483" s="22"/>
      <c r="AC483" s="22"/>
      <c r="AD483" s="22"/>
      <c r="AE483" s="22"/>
      <c r="AF483" s="22"/>
      <c r="AG483" s="22"/>
    </row>
    <row r="484" spans="1:33" s="11" customFormat="1" ht="26.1" customHeight="1">
      <c r="A484" s="45" t="str">
        <f>IF(AND($H484&gt;=مغادرين!$C$4,$H484&lt;=مغادرين!$H$4,مغادرين!$B$1=IF(مغادرين!$B$1="","",$I484),مغادرين!$B$2=IF(مغادرين!$B$2="","",$K484),مغادرين!$B$3=IF(مغادرين!$B$3="","",$Q484),مغادرين!$B$4=IF(مغادرين!$B$4="","",$R484)),MAX($A$4:$A483)+1,"")</f>
        <v/>
      </c>
      <c r="B484" s="45" t="str">
        <f t="shared" si="14"/>
        <v/>
      </c>
      <c r="C484" s="45" t="str">
        <f>IF($A484="","",RANK($B484,$B$5:$B$9000,1)+COUNTIF($B$4:$B483,$B484))</f>
        <v/>
      </c>
      <c r="D484" s="46" t="str">
        <f>IF(AND($O484&gt;=قادمين!$C$4,$O484&lt;=قادمين!$H$4,قادمين!$B$1=IF(قادمين!$B$1="","",$I484),قادمين!$B$2=IF(قادمين!$B$2="","",$K484),قادمين!$B$3=IF(قادمين!$B$3="","",$Q484),قادمين!$B$4=IF(قادمين!$B$4="","",$R484)),MAX($D$4:$D483)+1,"")</f>
        <v/>
      </c>
      <c r="E484" s="46" t="str">
        <f t="shared" si="15"/>
        <v/>
      </c>
      <c r="F484" s="46" t="str">
        <f>IF($D484="","",RANK($E484,$E$5:$E$9000,1)+COUNTIF($E$4:$E483,$E484))</f>
        <v/>
      </c>
      <c r="G484" s="63" t="str">
        <f>IF(H484="","",COUNTA($H$5:H484))</f>
        <v/>
      </c>
      <c r="H484" s="187"/>
      <c r="I484" s="203"/>
      <c r="J484" s="202"/>
      <c r="K484" s="202"/>
      <c r="L484" s="202"/>
      <c r="M484" s="202"/>
      <c r="N484" s="202"/>
      <c r="O484" s="201"/>
      <c r="P484" s="159"/>
      <c r="Q484" s="206"/>
      <c r="R484" s="50"/>
      <c r="S484" s="51"/>
      <c r="T484" s="51"/>
      <c r="U484" s="52"/>
      <c r="V484" s="52"/>
      <c r="W484" s="52"/>
      <c r="X484" s="53"/>
      <c r="Y484" s="52"/>
      <c r="Z484" s="54"/>
      <c r="AA484" s="22"/>
      <c r="AB484" s="22"/>
      <c r="AC484" s="22"/>
      <c r="AD484" s="22"/>
      <c r="AE484" s="22"/>
      <c r="AF484" s="22"/>
      <c r="AG484" s="22"/>
    </row>
    <row r="485" spans="1:33" s="11" customFormat="1" ht="26.1" customHeight="1">
      <c r="A485" s="45" t="str">
        <f>IF(AND($H485&gt;=مغادرين!$C$4,$H485&lt;=مغادرين!$H$4,مغادرين!$B$1=IF(مغادرين!$B$1="","",$I485),مغادرين!$B$2=IF(مغادرين!$B$2="","",$K485),مغادرين!$B$3=IF(مغادرين!$B$3="","",$Q485),مغادرين!$B$4=IF(مغادرين!$B$4="","",$R485)),MAX($A$4:$A484)+1,"")</f>
        <v/>
      </c>
      <c r="B485" s="45" t="str">
        <f t="shared" si="14"/>
        <v/>
      </c>
      <c r="C485" s="45" t="str">
        <f>IF($A485="","",RANK($B485,$B$5:$B$9000,1)+COUNTIF($B$4:$B484,$B485))</f>
        <v/>
      </c>
      <c r="D485" s="46" t="str">
        <f>IF(AND($O485&gt;=قادمين!$C$4,$O485&lt;=قادمين!$H$4,قادمين!$B$1=IF(قادمين!$B$1="","",$I485),قادمين!$B$2=IF(قادمين!$B$2="","",$K485),قادمين!$B$3=IF(قادمين!$B$3="","",$Q485),قادمين!$B$4=IF(قادمين!$B$4="","",$R485)),MAX($D$4:$D484)+1,"")</f>
        <v/>
      </c>
      <c r="E485" s="46" t="str">
        <f t="shared" si="15"/>
        <v/>
      </c>
      <c r="F485" s="46" t="str">
        <f>IF($D485="","",RANK($E485,$E$5:$E$9000,1)+COUNTIF($E$4:$E484,$E485))</f>
        <v/>
      </c>
      <c r="G485" s="63" t="str">
        <f>IF(H485="","",COUNTA($H$5:H485))</f>
        <v/>
      </c>
      <c r="H485" s="187"/>
      <c r="I485" s="203"/>
      <c r="J485" s="202"/>
      <c r="K485" s="202"/>
      <c r="L485" s="202"/>
      <c r="M485" s="202"/>
      <c r="N485" s="202"/>
      <c r="O485" s="201"/>
      <c r="P485" s="159"/>
      <c r="Q485" s="206"/>
      <c r="R485" s="50"/>
      <c r="S485" s="51"/>
      <c r="T485" s="51"/>
      <c r="U485" s="52"/>
      <c r="V485" s="52"/>
      <c r="W485" s="52"/>
      <c r="X485" s="53"/>
      <c r="Y485" s="52"/>
      <c r="Z485" s="54"/>
      <c r="AA485" s="22"/>
      <c r="AB485" s="22"/>
      <c r="AC485" s="22"/>
      <c r="AD485" s="22"/>
      <c r="AE485" s="22"/>
      <c r="AF485" s="22"/>
      <c r="AG485" s="22"/>
    </row>
    <row r="486" spans="1:33" s="11" customFormat="1" ht="26.1" customHeight="1">
      <c r="A486" s="45" t="str">
        <f>IF(AND($H486&gt;=مغادرين!$C$4,$H486&lt;=مغادرين!$H$4,مغادرين!$B$1=IF(مغادرين!$B$1="","",$I486),مغادرين!$B$2=IF(مغادرين!$B$2="","",$K486),مغادرين!$B$3=IF(مغادرين!$B$3="","",$Q486),مغادرين!$B$4=IF(مغادرين!$B$4="","",$R486)),MAX($A$4:$A485)+1,"")</f>
        <v/>
      </c>
      <c r="B486" s="45" t="str">
        <f t="shared" si="14"/>
        <v/>
      </c>
      <c r="C486" s="45" t="str">
        <f>IF($A486="","",RANK($B486,$B$5:$B$9000,1)+COUNTIF($B$4:$B485,$B486))</f>
        <v/>
      </c>
      <c r="D486" s="46" t="str">
        <f>IF(AND($O486&gt;=قادمين!$C$4,$O486&lt;=قادمين!$H$4,قادمين!$B$1=IF(قادمين!$B$1="","",$I486),قادمين!$B$2=IF(قادمين!$B$2="","",$K486),قادمين!$B$3=IF(قادمين!$B$3="","",$Q486),قادمين!$B$4=IF(قادمين!$B$4="","",$R486)),MAX($D$4:$D485)+1,"")</f>
        <v/>
      </c>
      <c r="E486" s="46" t="str">
        <f t="shared" si="15"/>
        <v/>
      </c>
      <c r="F486" s="46" t="str">
        <f>IF($D486="","",RANK($E486,$E$5:$E$9000,1)+COUNTIF($E$4:$E485,$E486))</f>
        <v/>
      </c>
      <c r="G486" s="63" t="str">
        <f>IF(H486="","",COUNTA($H$5:H486))</f>
        <v/>
      </c>
      <c r="H486" s="187"/>
      <c r="I486" s="203"/>
      <c r="J486" s="202"/>
      <c r="K486" s="202"/>
      <c r="L486" s="202"/>
      <c r="M486" s="202"/>
      <c r="N486" s="202"/>
      <c r="O486" s="201"/>
      <c r="P486" s="159"/>
      <c r="Q486" s="206"/>
      <c r="R486" s="50"/>
      <c r="S486" s="51"/>
      <c r="T486" s="51"/>
      <c r="U486" s="52"/>
      <c r="V486" s="52"/>
      <c r="W486" s="52"/>
      <c r="X486" s="53"/>
      <c r="Y486" s="52"/>
      <c r="Z486" s="54"/>
      <c r="AA486" s="22"/>
      <c r="AB486" s="22"/>
      <c r="AC486" s="22"/>
      <c r="AD486" s="22"/>
      <c r="AE486" s="22"/>
      <c r="AF486" s="22"/>
      <c r="AG486" s="22"/>
    </row>
    <row r="487" spans="1:33" s="11" customFormat="1" ht="26.1" customHeight="1">
      <c r="A487" s="45" t="str">
        <f>IF(AND($H487&gt;=مغادرين!$C$4,$H487&lt;=مغادرين!$H$4,مغادرين!$B$1=IF(مغادرين!$B$1="","",$I487),مغادرين!$B$2=IF(مغادرين!$B$2="","",$K487),مغادرين!$B$3=IF(مغادرين!$B$3="","",$Q487),مغادرين!$B$4=IF(مغادرين!$B$4="","",$R487)),MAX($A$4:$A486)+1,"")</f>
        <v/>
      </c>
      <c r="B487" s="45" t="str">
        <f t="shared" si="14"/>
        <v/>
      </c>
      <c r="C487" s="45" t="str">
        <f>IF($A487="","",RANK($B487,$B$5:$B$9000,1)+COUNTIF($B$4:$B486,$B487))</f>
        <v/>
      </c>
      <c r="D487" s="46" t="str">
        <f>IF(AND($O487&gt;=قادمين!$C$4,$O487&lt;=قادمين!$H$4,قادمين!$B$1=IF(قادمين!$B$1="","",$I487),قادمين!$B$2=IF(قادمين!$B$2="","",$K487),قادمين!$B$3=IF(قادمين!$B$3="","",$Q487),قادمين!$B$4=IF(قادمين!$B$4="","",$R487)),MAX($D$4:$D486)+1,"")</f>
        <v/>
      </c>
      <c r="E487" s="46" t="str">
        <f t="shared" si="15"/>
        <v/>
      </c>
      <c r="F487" s="46" t="str">
        <f>IF($D487="","",RANK($E487,$E$5:$E$9000,1)+COUNTIF($E$4:$E486,$E487))</f>
        <v/>
      </c>
      <c r="G487" s="63" t="str">
        <f>IF(H487="","",COUNTA($H$5:H487))</f>
        <v/>
      </c>
      <c r="H487" s="187"/>
      <c r="I487" s="203"/>
      <c r="J487" s="202"/>
      <c r="K487" s="202"/>
      <c r="L487" s="202"/>
      <c r="M487" s="202"/>
      <c r="N487" s="202"/>
      <c r="O487" s="201"/>
      <c r="P487" s="159"/>
      <c r="Q487" s="206"/>
      <c r="R487" s="50"/>
      <c r="S487" s="51"/>
      <c r="T487" s="51"/>
      <c r="U487" s="52"/>
      <c r="V487" s="52"/>
      <c r="W487" s="52"/>
      <c r="X487" s="53"/>
      <c r="Y487" s="52"/>
      <c r="Z487" s="54"/>
      <c r="AA487" s="22"/>
      <c r="AB487" s="22"/>
      <c r="AC487" s="22"/>
      <c r="AD487" s="22"/>
      <c r="AE487" s="22"/>
      <c r="AF487" s="22"/>
      <c r="AG487" s="22"/>
    </row>
    <row r="488" spans="1:33" s="11" customFormat="1" ht="26.1" customHeight="1">
      <c r="A488" s="45" t="str">
        <f>IF(AND($H488&gt;=مغادرين!$C$4,$H488&lt;=مغادرين!$H$4,مغادرين!$B$1=IF(مغادرين!$B$1="","",$I488),مغادرين!$B$2=IF(مغادرين!$B$2="","",$K488),مغادرين!$B$3=IF(مغادرين!$B$3="","",$Q488),مغادرين!$B$4=IF(مغادرين!$B$4="","",$R488)),MAX($A$4:$A487)+1,"")</f>
        <v/>
      </c>
      <c r="B488" s="45" t="str">
        <f t="shared" si="14"/>
        <v/>
      </c>
      <c r="C488" s="45" t="str">
        <f>IF($A488="","",RANK($B488,$B$5:$B$9000,1)+COUNTIF($B$4:$B487,$B488))</f>
        <v/>
      </c>
      <c r="D488" s="46" t="str">
        <f>IF(AND($O488&gt;=قادمين!$C$4,$O488&lt;=قادمين!$H$4,قادمين!$B$1=IF(قادمين!$B$1="","",$I488),قادمين!$B$2=IF(قادمين!$B$2="","",$K488),قادمين!$B$3=IF(قادمين!$B$3="","",$Q488),قادمين!$B$4=IF(قادمين!$B$4="","",$R488)),MAX($D$4:$D487)+1,"")</f>
        <v/>
      </c>
      <c r="E488" s="46" t="str">
        <f t="shared" si="15"/>
        <v/>
      </c>
      <c r="F488" s="46" t="str">
        <f>IF($D488="","",RANK($E488,$E$5:$E$9000,1)+COUNTIF($E$4:$E487,$E488))</f>
        <v/>
      </c>
      <c r="G488" s="63" t="str">
        <f>IF(H488="","",COUNTA($H$5:H488))</f>
        <v/>
      </c>
      <c r="H488" s="187"/>
      <c r="I488" s="203"/>
      <c r="J488" s="202"/>
      <c r="K488" s="202"/>
      <c r="L488" s="202"/>
      <c r="M488" s="202"/>
      <c r="N488" s="202"/>
      <c r="O488" s="201"/>
      <c r="P488" s="159"/>
      <c r="Q488" s="206"/>
      <c r="R488" s="50"/>
      <c r="S488" s="51"/>
      <c r="T488" s="51"/>
      <c r="U488" s="52"/>
      <c r="V488" s="52"/>
      <c r="W488" s="52"/>
      <c r="X488" s="53"/>
      <c r="Y488" s="52"/>
      <c r="Z488" s="54"/>
      <c r="AA488" s="22"/>
      <c r="AB488" s="22"/>
      <c r="AC488" s="22"/>
      <c r="AD488" s="22"/>
      <c r="AE488" s="22"/>
      <c r="AF488" s="22"/>
      <c r="AG488" s="22"/>
    </row>
    <row r="489" spans="1:33" s="11" customFormat="1" ht="26.1" customHeight="1">
      <c r="A489" s="45" t="str">
        <f>IF(AND($H489&gt;=مغادرين!$C$4,$H489&lt;=مغادرين!$H$4,مغادرين!$B$1=IF(مغادرين!$B$1="","",$I489),مغادرين!$B$2=IF(مغادرين!$B$2="","",$K489),مغادرين!$B$3=IF(مغادرين!$B$3="","",$Q489),مغادرين!$B$4=IF(مغادرين!$B$4="","",$R489)),MAX($A$4:$A488)+1,"")</f>
        <v/>
      </c>
      <c r="B489" s="45" t="str">
        <f t="shared" si="14"/>
        <v/>
      </c>
      <c r="C489" s="45" t="str">
        <f>IF($A489="","",RANK($B489,$B$5:$B$9000,1)+COUNTIF($B$4:$B488,$B489))</f>
        <v/>
      </c>
      <c r="D489" s="46" t="str">
        <f>IF(AND($O489&gt;=قادمين!$C$4,$O489&lt;=قادمين!$H$4,قادمين!$B$1=IF(قادمين!$B$1="","",$I489),قادمين!$B$2=IF(قادمين!$B$2="","",$K489),قادمين!$B$3=IF(قادمين!$B$3="","",$Q489),قادمين!$B$4=IF(قادمين!$B$4="","",$R489)),MAX($D$4:$D488)+1,"")</f>
        <v/>
      </c>
      <c r="E489" s="46" t="str">
        <f t="shared" si="15"/>
        <v/>
      </c>
      <c r="F489" s="46" t="str">
        <f>IF($D489="","",RANK($E489,$E$5:$E$9000,1)+COUNTIF($E$4:$E488,$E489))</f>
        <v/>
      </c>
      <c r="G489" s="63" t="str">
        <f>IF(H489="","",COUNTA($H$5:H489))</f>
        <v/>
      </c>
      <c r="H489" s="187"/>
      <c r="I489" s="203"/>
      <c r="J489" s="202"/>
      <c r="K489" s="202"/>
      <c r="L489" s="202"/>
      <c r="M489" s="202"/>
      <c r="N489" s="202"/>
      <c r="O489" s="201"/>
      <c r="P489" s="159"/>
      <c r="Q489" s="206"/>
      <c r="R489" s="50"/>
      <c r="S489" s="51"/>
      <c r="T489" s="51"/>
      <c r="U489" s="52"/>
      <c r="V489" s="52"/>
      <c r="W489" s="52"/>
      <c r="X489" s="53"/>
      <c r="Y489" s="52"/>
      <c r="Z489" s="54"/>
      <c r="AA489" s="22"/>
      <c r="AB489" s="22"/>
      <c r="AC489" s="22"/>
      <c r="AD489" s="22"/>
      <c r="AE489" s="22"/>
      <c r="AF489" s="22"/>
      <c r="AG489" s="22"/>
    </row>
    <row r="490" spans="1:33" s="11" customFormat="1" ht="26.1" customHeight="1">
      <c r="A490" s="45" t="str">
        <f>IF(AND($H490&gt;=مغادرين!$C$4,$H490&lt;=مغادرين!$H$4,مغادرين!$B$1=IF(مغادرين!$B$1="","",$I490),مغادرين!$B$2=IF(مغادرين!$B$2="","",$K490),مغادرين!$B$3=IF(مغادرين!$B$3="","",$Q490),مغادرين!$B$4=IF(مغادرين!$B$4="","",$R490)),MAX($A$4:$A489)+1,"")</f>
        <v/>
      </c>
      <c r="B490" s="45" t="str">
        <f t="shared" si="14"/>
        <v/>
      </c>
      <c r="C490" s="45" t="str">
        <f>IF($A490="","",RANK($B490,$B$5:$B$9000,1)+COUNTIF($B$4:$B489,$B490))</f>
        <v/>
      </c>
      <c r="D490" s="46" t="str">
        <f>IF(AND($O490&gt;=قادمين!$C$4,$O490&lt;=قادمين!$H$4,قادمين!$B$1=IF(قادمين!$B$1="","",$I490),قادمين!$B$2=IF(قادمين!$B$2="","",$K490),قادمين!$B$3=IF(قادمين!$B$3="","",$Q490),قادمين!$B$4=IF(قادمين!$B$4="","",$R490)),MAX($D$4:$D489)+1,"")</f>
        <v/>
      </c>
      <c r="E490" s="46" t="str">
        <f t="shared" si="15"/>
        <v/>
      </c>
      <c r="F490" s="46" t="str">
        <f>IF($D490="","",RANK($E490,$E$5:$E$9000,1)+COUNTIF($E$4:$E489,$E490))</f>
        <v/>
      </c>
      <c r="G490" s="63" t="str">
        <f>IF(H490="","",COUNTA($H$5:H490))</f>
        <v/>
      </c>
      <c r="H490" s="187"/>
      <c r="I490" s="203"/>
      <c r="J490" s="202"/>
      <c r="K490" s="202"/>
      <c r="L490" s="202"/>
      <c r="M490" s="202"/>
      <c r="N490" s="202"/>
      <c r="O490" s="201"/>
      <c r="P490" s="159"/>
      <c r="Q490" s="206"/>
      <c r="R490" s="50"/>
      <c r="S490" s="51"/>
      <c r="T490" s="51"/>
      <c r="U490" s="52"/>
      <c r="V490" s="52"/>
      <c r="W490" s="52"/>
      <c r="X490" s="53"/>
      <c r="Y490" s="52"/>
      <c r="Z490" s="54"/>
      <c r="AA490" s="22"/>
      <c r="AB490" s="22"/>
      <c r="AC490" s="22"/>
      <c r="AD490" s="22"/>
      <c r="AE490" s="22"/>
      <c r="AF490" s="22"/>
      <c r="AG490" s="22"/>
    </row>
    <row r="491" spans="1:33" s="11" customFormat="1" ht="26.1" customHeight="1">
      <c r="A491" s="45" t="str">
        <f>IF(AND($H491&gt;=مغادرين!$C$4,$H491&lt;=مغادرين!$H$4,مغادرين!$B$1=IF(مغادرين!$B$1="","",$I491),مغادرين!$B$2=IF(مغادرين!$B$2="","",$K491),مغادرين!$B$3=IF(مغادرين!$B$3="","",$Q491),مغادرين!$B$4=IF(مغادرين!$B$4="","",$R491)),MAX($A$4:$A490)+1,"")</f>
        <v/>
      </c>
      <c r="B491" s="45" t="str">
        <f t="shared" si="14"/>
        <v/>
      </c>
      <c r="C491" s="45" t="str">
        <f>IF($A491="","",RANK($B491,$B$5:$B$9000,1)+COUNTIF($B$4:$B490,$B491))</f>
        <v/>
      </c>
      <c r="D491" s="46" t="str">
        <f>IF(AND($O491&gt;=قادمين!$C$4,$O491&lt;=قادمين!$H$4,قادمين!$B$1=IF(قادمين!$B$1="","",$I491),قادمين!$B$2=IF(قادمين!$B$2="","",$K491),قادمين!$B$3=IF(قادمين!$B$3="","",$Q491),قادمين!$B$4=IF(قادمين!$B$4="","",$R491)),MAX($D$4:$D490)+1,"")</f>
        <v/>
      </c>
      <c r="E491" s="46" t="str">
        <f t="shared" si="15"/>
        <v/>
      </c>
      <c r="F491" s="46" t="str">
        <f>IF($D491="","",RANK($E491,$E$5:$E$9000,1)+COUNTIF($E$4:$E490,$E491))</f>
        <v/>
      </c>
      <c r="G491" s="63" t="str">
        <f>IF(H491="","",COUNTA($H$5:H491))</f>
        <v/>
      </c>
      <c r="H491" s="187"/>
      <c r="I491" s="203"/>
      <c r="J491" s="202"/>
      <c r="K491" s="202"/>
      <c r="L491" s="202"/>
      <c r="M491" s="202"/>
      <c r="N491" s="202"/>
      <c r="O491" s="201"/>
      <c r="P491" s="159"/>
      <c r="Q491" s="206"/>
      <c r="R491" s="50"/>
      <c r="S491" s="51"/>
      <c r="T491" s="51"/>
      <c r="U491" s="52"/>
      <c r="V491" s="52"/>
      <c r="W491" s="52"/>
      <c r="X491" s="53"/>
      <c r="Y491" s="52"/>
      <c r="Z491" s="54"/>
      <c r="AA491" s="22"/>
      <c r="AB491" s="22"/>
      <c r="AC491" s="22"/>
      <c r="AD491" s="22"/>
      <c r="AE491" s="22"/>
      <c r="AF491" s="22"/>
      <c r="AG491" s="22"/>
    </row>
    <row r="492" spans="1:33" s="11" customFormat="1" ht="26.1" customHeight="1">
      <c r="A492" s="45" t="str">
        <f>IF(AND($H492&gt;=مغادرين!$C$4,$H492&lt;=مغادرين!$H$4,مغادرين!$B$1=IF(مغادرين!$B$1="","",$I492),مغادرين!$B$2=IF(مغادرين!$B$2="","",$K492),مغادرين!$B$3=IF(مغادرين!$B$3="","",$Q492),مغادرين!$B$4=IF(مغادرين!$B$4="","",$R492)),MAX($A$4:$A491)+1,"")</f>
        <v/>
      </c>
      <c r="B492" s="45" t="str">
        <f t="shared" si="14"/>
        <v/>
      </c>
      <c r="C492" s="45" t="str">
        <f>IF($A492="","",RANK($B492,$B$5:$B$9000,1)+COUNTIF($B$4:$B491,$B492))</f>
        <v/>
      </c>
      <c r="D492" s="46" t="str">
        <f>IF(AND($O492&gt;=قادمين!$C$4,$O492&lt;=قادمين!$H$4,قادمين!$B$1=IF(قادمين!$B$1="","",$I492),قادمين!$B$2=IF(قادمين!$B$2="","",$K492),قادمين!$B$3=IF(قادمين!$B$3="","",$Q492),قادمين!$B$4=IF(قادمين!$B$4="","",$R492)),MAX($D$4:$D491)+1,"")</f>
        <v/>
      </c>
      <c r="E492" s="46" t="str">
        <f t="shared" si="15"/>
        <v/>
      </c>
      <c r="F492" s="46" t="str">
        <f>IF($D492="","",RANK($E492,$E$5:$E$9000,1)+COUNTIF($E$4:$E491,$E492))</f>
        <v/>
      </c>
      <c r="G492" s="63" t="str">
        <f>IF(H492="","",COUNTA($H$5:H492))</f>
        <v/>
      </c>
      <c r="H492" s="187"/>
      <c r="I492" s="203"/>
      <c r="J492" s="202"/>
      <c r="K492" s="202"/>
      <c r="L492" s="202"/>
      <c r="M492" s="202"/>
      <c r="N492" s="202"/>
      <c r="O492" s="201"/>
      <c r="P492" s="159"/>
      <c r="Q492" s="206"/>
      <c r="R492" s="50"/>
      <c r="S492" s="51"/>
      <c r="T492" s="51"/>
      <c r="U492" s="52"/>
      <c r="V492" s="52"/>
      <c r="W492" s="52"/>
      <c r="X492" s="53"/>
      <c r="Y492" s="52"/>
      <c r="Z492" s="54"/>
      <c r="AA492" s="22"/>
      <c r="AB492" s="22"/>
      <c r="AC492" s="22"/>
      <c r="AD492" s="22"/>
      <c r="AE492" s="22"/>
      <c r="AF492" s="22"/>
      <c r="AG492" s="22"/>
    </row>
    <row r="493" spans="1:33" s="11" customFormat="1" ht="26.1" customHeight="1">
      <c r="A493" s="45" t="str">
        <f>IF(AND($H493&gt;=مغادرين!$C$4,$H493&lt;=مغادرين!$H$4,مغادرين!$B$1=IF(مغادرين!$B$1="","",$I493),مغادرين!$B$2=IF(مغادرين!$B$2="","",$K493),مغادرين!$B$3=IF(مغادرين!$B$3="","",$Q493),مغادرين!$B$4=IF(مغادرين!$B$4="","",$R493)),MAX($A$4:$A492)+1,"")</f>
        <v/>
      </c>
      <c r="B493" s="45" t="str">
        <f t="shared" si="14"/>
        <v/>
      </c>
      <c r="C493" s="45" t="str">
        <f>IF($A493="","",RANK($B493,$B$5:$B$9000,1)+COUNTIF($B$4:$B492,$B493))</f>
        <v/>
      </c>
      <c r="D493" s="46" t="str">
        <f>IF(AND($O493&gt;=قادمين!$C$4,$O493&lt;=قادمين!$H$4,قادمين!$B$1=IF(قادمين!$B$1="","",$I493),قادمين!$B$2=IF(قادمين!$B$2="","",$K493),قادمين!$B$3=IF(قادمين!$B$3="","",$Q493),قادمين!$B$4=IF(قادمين!$B$4="","",$R493)),MAX($D$4:$D492)+1,"")</f>
        <v/>
      </c>
      <c r="E493" s="46" t="str">
        <f t="shared" si="15"/>
        <v/>
      </c>
      <c r="F493" s="46" t="str">
        <f>IF($D493="","",RANK($E493,$E$5:$E$9000,1)+COUNTIF($E$4:$E492,$E493))</f>
        <v/>
      </c>
      <c r="G493" s="63" t="str">
        <f>IF(H493="","",COUNTA($H$5:H493))</f>
        <v/>
      </c>
      <c r="H493" s="187"/>
      <c r="I493" s="203"/>
      <c r="J493" s="202"/>
      <c r="K493" s="202"/>
      <c r="L493" s="202"/>
      <c r="M493" s="202"/>
      <c r="N493" s="202"/>
      <c r="O493" s="201"/>
      <c r="P493" s="159"/>
      <c r="Q493" s="206"/>
      <c r="R493" s="50"/>
      <c r="S493" s="51"/>
      <c r="T493" s="51"/>
      <c r="U493" s="52"/>
      <c r="V493" s="52"/>
      <c r="W493" s="52"/>
      <c r="X493" s="53"/>
      <c r="Y493" s="52"/>
      <c r="Z493" s="54"/>
      <c r="AA493" s="22"/>
      <c r="AB493" s="22"/>
      <c r="AC493" s="22"/>
      <c r="AD493" s="22"/>
      <c r="AE493" s="22"/>
      <c r="AF493" s="22"/>
      <c r="AG493" s="22"/>
    </row>
    <row r="494" spans="1:33" s="11" customFormat="1" ht="26.1" customHeight="1">
      <c r="A494" s="45" t="str">
        <f>IF(AND($H494&gt;=مغادرين!$C$4,$H494&lt;=مغادرين!$H$4,مغادرين!$B$1=IF(مغادرين!$B$1="","",$I494),مغادرين!$B$2=IF(مغادرين!$B$2="","",$K494),مغادرين!$B$3=IF(مغادرين!$B$3="","",$Q494),مغادرين!$B$4=IF(مغادرين!$B$4="","",$R494)),MAX($A$4:$A493)+1,"")</f>
        <v/>
      </c>
      <c r="B494" s="45" t="str">
        <f t="shared" si="14"/>
        <v/>
      </c>
      <c r="C494" s="45" t="str">
        <f>IF($A494="","",RANK($B494,$B$5:$B$9000,1)+COUNTIF($B$4:$B493,$B494))</f>
        <v/>
      </c>
      <c r="D494" s="46" t="str">
        <f>IF(AND($O494&gt;=قادمين!$C$4,$O494&lt;=قادمين!$H$4,قادمين!$B$1=IF(قادمين!$B$1="","",$I494),قادمين!$B$2=IF(قادمين!$B$2="","",$K494),قادمين!$B$3=IF(قادمين!$B$3="","",$Q494),قادمين!$B$4=IF(قادمين!$B$4="","",$R494)),MAX($D$4:$D493)+1,"")</f>
        <v/>
      </c>
      <c r="E494" s="46" t="str">
        <f t="shared" si="15"/>
        <v/>
      </c>
      <c r="F494" s="46" t="str">
        <f>IF($D494="","",RANK($E494,$E$5:$E$9000,1)+COUNTIF($E$4:$E493,$E494))</f>
        <v/>
      </c>
      <c r="G494" s="63" t="str">
        <f>IF(H494="","",COUNTA($H$5:H494))</f>
        <v/>
      </c>
      <c r="H494" s="187"/>
      <c r="I494" s="203"/>
      <c r="J494" s="202"/>
      <c r="K494" s="202"/>
      <c r="L494" s="202"/>
      <c r="M494" s="202"/>
      <c r="N494" s="202"/>
      <c r="O494" s="201"/>
      <c r="P494" s="159"/>
      <c r="Q494" s="206"/>
      <c r="R494" s="50"/>
      <c r="S494" s="51"/>
      <c r="T494" s="51"/>
      <c r="U494" s="52"/>
      <c r="V494" s="52"/>
      <c r="W494" s="52"/>
      <c r="X494" s="53"/>
      <c r="Y494" s="52"/>
      <c r="Z494" s="54"/>
      <c r="AA494" s="22"/>
      <c r="AB494" s="22"/>
      <c r="AC494" s="22"/>
      <c r="AD494" s="22"/>
      <c r="AE494" s="22"/>
      <c r="AF494" s="22"/>
      <c r="AG494" s="22"/>
    </row>
    <row r="495" spans="1:33" s="11" customFormat="1" ht="26.1" customHeight="1">
      <c r="A495" s="45" t="str">
        <f>IF(AND($H495&gt;=مغادرين!$C$4,$H495&lt;=مغادرين!$H$4,مغادرين!$B$1=IF(مغادرين!$B$1="","",$I495),مغادرين!$B$2=IF(مغادرين!$B$2="","",$K495),مغادرين!$B$3=IF(مغادرين!$B$3="","",$Q495),مغادرين!$B$4=IF(مغادرين!$B$4="","",$R495)),MAX($A$4:$A494)+1,"")</f>
        <v/>
      </c>
      <c r="B495" s="45" t="str">
        <f t="shared" si="14"/>
        <v/>
      </c>
      <c r="C495" s="45" t="str">
        <f>IF($A495="","",RANK($B495,$B$5:$B$9000,1)+COUNTIF($B$4:$B494,$B495))</f>
        <v/>
      </c>
      <c r="D495" s="46" t="str">
        <f>IF(AND($O495&gt;=قادمين!$C$4,$O495&lt;=قادمين!$H$4,قادمين!$B$1=IF(قادمين!$B$1="","",$I495),قادمين!$B$2=IF(قادمين!$B$2="","",$K495),قادمين!$B$3=IF(قادمين!$B$3="","",$Q495),قادمين!$B$4=IF(قادمين!$B$4="","",$R495)),MAX($D$4:$D494)+1,"")</f>
        <v/>
      </c>
      <c r="E495" s="46" t="str">
        <f t="shared" si="15"/>
        <v/>
      </c>
      <c r="F495" s="46" t="str">
        <f>IF($D495="","",RANK($E495,$E$5:$E$9000,1)+COUNTIF($E$4:$E494,$E495))</f>
        <v/>
      </c>
      <c r="G495" s="63" t="str">
        <f>IF(H495="","",COUNTA($H$5:H495))</f>
        <v/>
      </c>
      <c r="H495" s="187"/>
      <c r="I495" s="203"/>
      <c r="J495" s="202"/>
      <c r="K495" s="202"/>
      <c r="L495" s="202"/>
      <c r="M495" s="202"/>
      <c r="N495" s="202"/>
      <c r="O495" s="201"/>
      <c r="P495" s="159"/>
      <c r="Q495" s="206"/>
      <c r="R495" s="50"/>
      <c r="S495" s="51"/>
      <c r="T495" s="51"/>
      <c r="U495" s="52"/>
      <c r="V495" s="52"/>
      <c r="W495" s="52"/>
      <c r="X495" s="53"/>
      <c r="Y495" s="52"/>
      <c r="Z495" s="54"/>
      <c r="AA495" s="22"/>
      <c r="AB495" s="22"/>
      <c r="AC495" s="22"/>
      <c r="AD495" s="22"/>
      <c r="AE495" s="22"/>
      <c r="AF495" s="22"/>
      <c r="AG495" s="22"/>
    </row>
    <row r="496" spans="1:33" s="11" customFormat="1" ht="26.1" customHeight="1">
      <c r="A496" s="45" t="str">
        <f>IF(AND($H496&gt;=مغادرين!$C$4,$H496&lt;=مغادرين!$H$4,مغادرين!$B$1=IF(مغادرين!$B$1="","",$I496),مغادرين!$B$2=IF(مغادرين!$B$2="","",$K496),مغادرين!$B$3=IF(مغادرين!$B$3="","",$Q496),مغادرين!$B$4=IF(مغادرين!$B$4="","",$R496)),MAX($A$4:$A495)+1,"")</f>
        <v/>
      </c>
      <c r="B496" s="45" t="str">
        <f t="shared" si="14"/>
        <v/>
      </c>
      <c r="C496" s="45" t="str">
        <f>IF($A496="","",RANK($B496,$B$5:$B$9000,1)+COUNTIF($B$4:$B495,$B496))</f>
        <v/>
      </c>
      <c r="D496" s="46" t="str">
        <f>IF(AND($O496&gt;=قادمين!$C$4,$O496&lt;=قادمين!$H$4,قادمين!$B$1=IF(قادمين!$B$1="","",$I496),قادمين!$B$2=IF(قادمين!$B$2="","",$K496),قادمين!$B$3=IF(قادمين!$B$3="","",$Q496),قادمين!$B$4=IF(قادمين!$B$4="","",$R496)),MAX($D$4:$D495)+1,"")</f>
        <v/>
      </c>
      <c r="E496" s="46" t="str">
        <f t="shared" si="15"/>
        <v/>
      </c>
      <c r="F496" s="46" t="str">
        <f>IF($D496="","",RANK($E496,$E$5:$E$9000,1)+COUNTIF($E$4:$E495,$E496))</f>
        <v/>
      </c>
      <c r="G496" s="63" t="str">
        <f>IF(H496="","",COUNTA($H$5:H496))</f>
        <v/>
      </c>
      <c r="H496" s="187"/>
      <c r="I496" s="203"/>
      <c r="J496" s="202"/>
      <c r="K496" s="202"/>
      <c r="L496" s="202"/>
      <c r="M496" s="202"/>
      <c r="N496" s="202"/>
      <c r="O496" s="201"/>
      <c r="P496" s="159"/>
      <c r="Q496" s="206"/>
      <c r="R496" s="50"/>
      <c r="S496" s="51"/>
      <c r="T496" s="51"/>
      <c r="U496" s="52"/>
      <c r="V496" s="52"/>
      <c r="W496" s="52"/>
      <c r="X496" s="53"/>
      <c r="Y496" s="52"/>
      <c r="Z496" s="54"/>
      <c r="AA496" s="22"/>
      <c r="AB496" s="22"/>
      <c r="AC496" s="22"/>
      <c r="AD496" s="22"/>
      <c r="AE496" s="22"/>
      <c r="AF496" s="22"/>
      <c r="AG496" s="22"/>
    </row>
    <row r="497" spans="1:33" s="11" customFormat="1" ht="26.1" customHeight="1">
      <c r="A497" s="45" t="str">
        <f>IF(AND($H497&gt;=مغادرين!$C$4,$H497&lt;=مغادرين!$H$4,مغادرين!$B$1=IF(مغادرين!$B$1="","",$I497),مغادرين!$B$2=IF(مغادرين!$B$2="","",$K497),مغادرين!$B$3=IF(مغادرين!$B$3="","",$Q497),مغادرين!$B$4=IF(مغادرين!$B$4="","",$R497)),MAX($A$4:$A496)+1,"")</f>
        <v/>
      </c>
      <c r="B497" s="45" t="str">
        <f t="shared" si="14"/>
        <v/>
      </c>
      <c r="C497" s="45" t="str">
        <f>IF($A497="","",RANK($B497,$B$5:$B$9000,1)+COUNTIF($B$4:$B496,$B497))</f>
        <v/>
      </c>
      <c r="D497" s="46" t="str">
        <f>IF(AND($O497&gt;=قادمين!$C$4,$O497&lt;=قادمين!$H$4,قادمين!$B$1=IF(قادمين!$B$1="","",$I497),قادمين!$B$2=IF(قادمين!$B$2="","",$K497),قادمين!$B$3=IF(قادمين!$B$3="","",$Q497),قادمين!$B$4=IF(قادمين!$B$4="","",$R497)),MAX($D$4:$D496)+1,"")</f>
        <v/>
      </c>
      <c r="E497" s="46" t="str">
        <f t="shared" si="15"/>
        <v/>
      </c>
      <c r="F497" s="46" t="str">
        <f>IF($D497="","",RANK($E497,$E$5:$E$9000,1)+COUNTIF($E$4:$E496,$E497))</f>
        <v/>
      </c>
      <c r="G497" s="63" t="str">
        <f>IF(H497="","",COUNTA($H$5:H497))</f>
        <v/>
      </c>
      <c r="H497" s="187"/>
      <c r="I497" s="203"/>
      <c r="J497" s="202"/>
      <c r="K497" s="202"/>
      <c r="L497" s="202"/>
      <c r="M497" s="202"/>
      <c r="N497" s="202"/>
      <c r="O497" s="201"/>
      <c r="P497" s="159"/>
      <c r="Q497" s="206"/>
      <c r="R497" s="50"/>
      <c r="S497" s="51"/>
      <c r="T497" s="51"/>
      <c r="U497" s="52"/>
      <c r="V497" s="52"/>
      <c r="W497" s="52"/>
      <c r="X497" s="53"/>
      <c r="Y497" s="52"/>
      <c r="Z497" s="54"/>
      <c r="AA497" s="22"/>
      <c r="AB497" s="22"/>
      <c r="AC497" s="22"/>
      <c r="AD497" s="22"/>
      <c r="AE497" s="22"/>
      <c r="AF497" s="22"/>
      <c r="AG497" s="22"/>
    </row>
    <row r="498" spans="1:33" s="11" customFormat="1" ht="26.1" customHeight="1">
      <c r="A498" s="45" t="str">
        <f>IF(AND($H498&gt;=مغادرين!$C$4,$H498&lt;=مغادرين!$H$4,مغادرين!$B$1=IF(مغادرين!$B$1="","",$I498),مغادرين!$B$2=IF(مغادرين!$B$2="","",$K498),مغادرين!$B$3=IF(مغادرين!$B$3="","",$Q498),مغادرين!$B$4=IF(مغادرين!$B$4="","",$R498)),MAX($A$4:$A497)+1,"")</f>
        <v/>
      </c>
      <c r="B498" s="45" t="str">
        <f t="shared" si="14"/>
        <v/>
      </c>
      <c r="C498" s="45" t="str">
        <f>IF($A498="","",RANK($B498,$B$5:$B$9000,1)+COUNTIF($B$4:$B497,$B498))</f>
        <v/>
      </c>
      <c r="D498" s="46" t="str">
        <f>IF(AND($O498&gt;=قادمين!$C$4,$O498&lt;=قادمين!$H$4,قادمين!$B$1=IF(قادمين!$B$1="","",$I498),قادمين!$B$2=IF(قادمين!$B$2="","",$K498),قادمين!$B$3=IF(قادمين!$B$3="","",$Q498),قادمين!$B$4=IF(قادمين!$B$4="","",$R498)),MAX($D$4:$D497)+1,"")</f>
        <v/>
      </c>
      <c r="E498" s="46" t="str">
        <f t="shared" si="15"/>
        <v/>
      </c>
      <c r="F498" s="46" t="str">
        <f>IF($D498="","",RANK($E498,$E$5:$E$9000,1)+COUNTIF($E$4:$E497,$E498))</f>
        <v/>
      </c>
      <c r="G498" s="63" t="str">
        <f>IF(H498="","",COUNTA($H$5:H498))</f>
        <v/>
      </c>
      <c r="H498" s="187"/>
      <c r="I498" s="203"/>
      <c r="J498" s="202"/>
      <c r="K498" s="202"/>
      <c r="L498" s="202"/>
      <c r="M498" s="202"/>
      <c r="N498" s="202"/>
      <c r="O498" s="201"/>
      <c r="P498" s="159"/>
      <c r="Q498" s="206"/>
      <c r="R498" s="50"/>
      <c r="S498" s="51"/>
      <c r="T498" s="51"/>
      <c r="U498" s="52"/>
      <c r="V498" s="52"/>
      <c r="W498" s="52"/>
      <c r="X498" s="53"/>
      <c r="Y498" s="52"/>
      <c r="Z498" s="54"/>
      <c r="AA498" s="22"/>
      <c r="AB498" s="22"/>
      <c r="AC498" s="22"/>
      <c r="AD498" s="22"/>
      <c r="AE498" s="22"/>
      <c r="AF498" s="22"/>
      <c r="AG498" s="22"/>
    </row>
    <row r="499" spans="1:33" s="11" customFormat="1" ht="26.1" customHeight="1">
      <c r="A499" s="45" t="str">
        <f>IF(AND($H499&gt;=مغادرين!$C$4,$H499&lt;=مغادرين!$H$4,مغادرين!$B$1=IF(مغادرين!$B$1="","",$I499),مغادرين!$B$2=IF(مغادرين!$B$2="","",$K499),مغادرين!$B$3=IF(مغادرين!$B$3="","",$Q499),مغادرين!$B$4=IF(مغادرين!$B$4="","",$R499)),MAX($A$4:$A498)+1,"")</f>
        <v/>
      </c>
      <c r="B499" s="45" t="str">
        <f t="shared" si="14"/>
        <v/>
      </c>
      <c r="C499" s="45" t="str">
        <f>IF($A499="","",RANK($B499,$B$5:$B$9000,1)+COUNTIF($B$4:$B498,$B499))</f>
        <v/>
      </c>
      <c r="D499" s="46" t="str">
        <f>IF(AND($O499&gt;=قادمين!$C$4,$O499&lt;=قادمين!$H$4,قادمين!$B$1=IF(قادمين!$B$1="","",$I499),قادمين!$B$2=IF(قادمين!$B$2="","",$K499),قادمين!$B$3=IF(قادمين!$B$3="","",$Q499),قادمين!$B$4=IF(قادمين!$B$4="","",$R499)),MAX($D$4:$D498)+1,"")</f>
        <v/>
      </c>
      <c r="E499" s="46" t="str">
        <f t="shared" si="15"/>
        <v/>
      </c>
      <c r="F499" s="46" t="str">
        <f>IF($D499="","",RANK($E499,$E$5:$E$9000,1)+COUNTIF($E$4:$E498,$E499))</f>
        <v/>
      </c>
      <c r="G499" s="63" t="str">
        <f>IF(H499="","",COUNTA($H$5:H499))</f>
        <v/>
      </c>
      <c r="H499" s="187"/>
      <c r="I499" s="203"/>
      <c r="J499" s="202"/>
      <c r="K499" s="202"/>
      <c r="L499" s="202"/>
      <c r="M499" s="202"/>
      <c r="N499" s="202"/>
      <c r="O499" s="201"/>
      <c r="P499" s="159"/>
      <c r="Q499" s="206"/>
      <c r="R499" s="50"/>
      <c r="S499" s="51"/>
      <c r="T499" s="51"/>
      <c r="U499" s="52"/>
      <c r="V499" s="52"/>
      <c r="W499" s="52"/>
      <c r="X499" s="53"/>
      <c r="Y499" s="52"/>
      <c r="Z499" s="54"/>
      <c r="AA499" s="22"/>
      <c r="AB499" s="22"/>
      <c r="AC499" s="22"/>
      <c r="AD499" s="22"/>
      <c r="AE499" s="22"/>
      <c r="AF499" s="22"/>
      <c r="AG499" s="22"/>
    </row>
    <row r="500" spans="1:33" s="11" customFormat="1" ht="26.1" customHeight="1">
      <c r="A500" s="45" t="str">
        <f>IF(AND($H500&gt;=مغادرين!$C$4,$H500&lt;=مغادرين!$H$4,مغادرين!$B$1=IF(مغادرين!$B$1="","",$I500),مغادرين!$B$2=IF(مغادرين!$B$2="","",$K500),مغادرين!$B$3=IF(مغادرين!$B$3="","",$Q500),مغادرين!$B$4=IF(مغادرين!$B$4="","",$R500)),MAX($A$4:$A499)+1,"")</f>
        <v/>
      </c>
      <c r="B500" s="45" t="str">
        <f t="shared" si="14"/>
        <v/>
      </c>
      <c r="C500" s="45" t="str">
        <f>IF($A500="","",RANK($B500,$B$5:$B$9000,1)+COUNTIF($B$4:$B499,$B500))</f>
        <v/>
      </c>
      <c r="D500" s="46" t="str">
        <f>IF(AND($O500&gt;=قادمين!$C$4,$O500&lt;=قادمين!$H$4,قادمين!$B$1=IF(قادمين!$B$1="","",$I500),قادمين!$B$2=IF(قادمين!$B$2="","",$K500),قادمين!$B$3=IF(قادمين!$B$3="","",$Q500),قادمين!$B$4=IF(قادمين!$B$4="","",$R500)),MAX($D$4:$D499)+1,"")</f>
        <v/>
      </c>
      <c r="E500" s="46" t="str">
        <f t="shared" si="15"/>
        <v/>
      </c>
      <c r="F500" s="46" t="str">
        <f>IF($D500="","",RANK($E500,$E$5:$E$9000,1)+COUNTIF($E$4:$E499,$E500))</f>
        <v/>
      </c>
      <c r="G500" s="63" t="str">
        <f>IF(H500="","",COUNTA($H$5:H500))</f>
        <v/>
      </c>
      <c r="H500" s="187"/>
      <c r="I500" s="203"/>
      <c r="J500" s="202"/>
      <c r="K500" s="202"/>
      <c r="L500" s="202"/>
      <c r="M500" s="202"/>
      <c r="N500" s="202"/>
      <c r="O500" s="201"/>
      <c r="P500" s="159"/>
      <c r="Q500" s="206"/>
      <c r="R500" s="50"/>
      <c r="S500" s="51"/>
      <c r="T500" s="51"/>
      <c r="U500" s="52"/>
      <c r="V500" s="52"/>
      <c r="W500" s="52"/>
      <c r="X500" s="53"/>
      <c r="Y500" s="52"/>
      <c r="Z500" s="54"/>
      <c r="AA500" s="22"/>
      <c r="AB500" s="22"/>
      <c r="AC500" s="22"/>
      <c r="AD500" s="22"/>
      <c r="AE500" s="22"/>
      <c r="AF500" s="22"/>
      <c r="AG500" s="22"/>
    </row>
    <row r="501" spans="1:33" s="11" customFormat="1" ht="26.1" customHeight="1">
      <c r="A501" s="45" t="str">
        <f>IF(AND($H501&gt;=مغادرين!$C$4,$H501&lt;=مغادرين!$H$4,مغادرين!$B$1=IF(مغادرين!$B$1="","",$I501),مغادرين!$B$2=IF(مغادرين!$B$2="","",$K501),مغادرين!$B$3=IF(مغادرين!$B$3="","",$Q501),مغادرين!$B$4=IF(مغادرين!$B$4="","",$R501)),MAX($A$4:$A500)+1,"")</f>
        <v/>
      </c>
      <c r="B501" s="45" t="str">
        <f t="shared" si="14"/>
        <v/>
      </c>
      <c r="C501" s="45" t="str">
        <f>IF($A501="","",RANK($B501,$B$5:$B$9000,1)+COUNTIF($B$4:$B500,$B501))</f>
        <v/>
      </c>
      <c r="D501" s="46" t="str">
        <f>IF(AND($O501&gt;=قادمين!$C$4,$O501&lt;=قادمين!$H$4,قادمين!$B$1=IF(قادمين!$B$1="","",$I501),قادمين!$B$2=IF(قادمين!$B$2="","",$K501),قادمين!$B$3=IF(قادمين!$B$3="","",$Q501),قادمين!$B$4=IF(قادمين!$B$4="","",$R501)),MAX($D$4:$D500)+1,"")</f>
        <v/>
      </c>
      <c r="E501" s="46" t="str">
        <f t="shared" si="15"/>
        <v/>
      </c>
      <c r="F501" s="46" t="str">
        <f>IF($D501="","",RANK($E501,$E$5:$E$9000,1)+COUNTIF($E$4:$E500,$E501))</f>
        <v/>
      </c>
      <c r="G501" s="63" t="str">
        <f>IF(H501="","",COUNTA($H$5:H501))</f>
        <v/>
      </c>
      <c r="H501" s="187"/>
      <c r="I501" s="203"/>
      <c r="J501" s="202"/>
      <c r="K501" s="202"/>
      <c r="L501" s="202"/>
      <c r="M501" s="202"/>
      <c r="N501" s="202"/>
      <c r="O501" s="201"/>
      <c r="P501" s="159"/>
      <c r="Q501" s="206"/>
      <c r="R501" s="50"/>
      <c r="S501" s="51"/>
      <c r="T501" s="51"/>
      <c r="U501" s="52"/>
      <c r="V501" s="52"/>
      <c r="W501" s="52"/>
      <c r="X501" s="53"/>
      <c r="Y501" s="52"/>
      <c r="Z501" s="54"/>
      <c r="AA501" s="22"/>
      <c r="AB501" s="22"/>
      <c r="AC501" s="22"/>
      <c r="AD501" s="22"/>
      <c r="AE501" s="22"/>
      <c r="AF501" s="22"/>
      <c r="AG501" s="22"/>
    </row>
    <row r="502" spans="1:33" s="11" customFormat="1" ht="26.1" customHeight="1">
      <c r="A502" s="45" t="str">
        <f>IF(AND($H502&gt;=مغادرين!$C$4,$H502&lt;=مغادرين!$H$4,مغادرين!$B$1=IF(مغادرين!$B$1="","",$I502),مغادرين!$B$2=IF(مغادرين!$B$2="","",$K502),مغادرين!$B$3=IF(مغادرين!$B$3="","",$Q502),مغادرين!$B$4=IF(مغادرين!$B$4="","",$R502)),MAX($A$4:$A501)+1,"")</f>
        <v/>
      </c>
      <c r="B502" s="45" t="str">
        <f t="shared" si="14"/>
        <v/>
      </c>
      <c r="C502" s="45" t="str">
        <f>IF($A502="","",RANK($B502,$B$5:$B$9000,1)+COUNTIF($B$4:$B501,$B502))</f>
        <v/>
      </c>
      <c r="D502" s="46" t="str">
        <f>IF(AND($O502&gt;=قادمين!$C$4,$O502&lt;=قادمين!$H$4,قادمين!$B$1=IF(قادمين!$B$1="","",$I502),قادمين!$B$2=IF(قادمين!$B$2="","",$K502),قادمين!$B$3=IF(قادمين!$B$3="","",$Q502),قادمين!$B$4=IF(قادمين!$B$4="","",$R502)),MAX($D$4:$D501)+1,"")</f>
        <v/>
      </c>
      <c r="E502" s="46" t="str">
        <f t="shared" si="15"/>
        <v/>
      </c>
      <c r="F502" s="46" t="str">
        <f>IF($D502="","",RANK($E502,$E$5:$E$9000,1)+COUNTIF($E$4:$E501,$E502))</f>
        <v/>
      </c>
      <c r="G502" s="63" t="str">
        <f>IF(H502="","",COUNTA($H$5:H502))</f>
        <v/>
      </c>
      <c r="H502" s="187"/>
      <c r="I502" s="203"/>
      <c r="J502" s="202"/>
      <c r="K502" s="202"/>
      <c r="L502" s="202"/>
      <c r="M502" s="202"/>
      <c r="N502" s="202"/>
      <c r="O502" s="201"/>
      <c r="P502" s="159"/>
      <c r="Q502" s="206"/>
      <c r="R502" s="50"/>
      <c r="S502" s="51"/>
      <c r="T502" s="51"/>
      <c r="U502" s="52"/>
      <c r="V502" s="52"/>
      <c r="W502" s="52"/>
      <c r="X502" s="53"/>
      <c r="Y502" s="52"/>
      <c r="Z502" s="54"/>
      <c r="AA502" s="22"/>
      <c r="AB502" s="22"/>
      <c r="AC502" s="22"/>
      <c r="AD502" s="22"/>
      <c r="AE502" s="22"/>
      <c r="AF502" s="22"/>
      <c r="AG502" s="22"/>
    </row>
    <row r="503" spans="1:33" s="11" customFormat="1" ht="26.1" customHeight="1">
      <c r="A503" s="45" t="str">
        <f>IF(AND($H503&gt;=مغادرين!$C$4,$H503&lt;=مغادرين!$H$4,مغادرين!$B$1=IF(مغادرين!$B$1="","",$I503),مغادرين!$B$2=IF(مغادرين!$B$2="","",$K503),مغادرين!$B$3=IF(مغادرين!$B$3="","",$Q503),مغادرين!$B$4=IF(مغادرين!$B$4="","",$R503)),MAX($A$4:$A502)+1,"")</f>
        <v/>
      </c>
      <c r="B503" s="45" t="str">
        <f t="shared" si="14"/>
        <v/>
      </c>
      <c r="C503" s="45" t="str">
        <f>IF($A503="","",RANK($B503,$B$5:$B$9000,1)+COUNTIF($B$4:$B502,$B503))</f>
        <v/>
      </c>
      <c r="D503" s="46" t="str">
        <f>IF(AND($O503&gt;=قادمين!$C$4,$O503&lt;=قادمين!$H$4,قادمين!$B$1=IF(قادمين!$B$1="","",$I503),قادمين!$B$2=IF(قادمين!$B$2="","",$K503),قادمين!$B$3=IF(قادمين!$B$3="","",$Q503),قادمين!$B$4=IF(قادمين!$B$4="","",$R503)),MAX($D$4:$D502)+1,"")</f>
        <v/>
      </c>
      <c r="E503" s="46" t="str">
        <f t="shared" si="15"/>
        <v/>
      </c>
      <c r="F503" s="46" t="str">
        <f>IF($D503="","",RANK($E503,$E$5:$E$9000,1)+COUNTIF($E$4:$E502,$E503))</f>
        <v/>
      </c>
      <c r="G503" s="63" t="str">
        <f>IF(H503="","",COUNTA($H$5:H503))</f>
        <v/>
      </c>
      <c r="H503" s="187"/>
      <c r="I503" s="203"/>
      <c r="J503" s="202"/>
      <c r="K503" s="202"/>
      <c r="L503" s="202"/>
      <c r="M503" s="202"/>
      <c r="N503" s="202"/>
      <c r="O503" s="201"/>
      <c r="P503" s="159"/>
      <c r="Q503" s="206"/>
      <c r="R503" s="50"/>
      <c r="S503" s="51"/>
      <c r="T503" s="51"/>
      <c r="U503" s="52"/>
      <c r="V503" s="52"/>
      <c r="W503" s="52"/>
      <c r="X503" s="53"/>
      <c r="Y503" s="52"/>
      <c r="Z503" s="54"/>
      <c r="AA503" s="22"/>
      <c r="AB503" s="22"/>
      <c r="AC503" s="22"/>
      <c r="AD503" s="22"/>
      <c r="AE503" s="22"/>
      <c r="AF503" s="22"/>
      <c r="AG503" s="22"/>
    </row>
    <row r="504" spans="1:33" s="11" customFormat="1" ht="26.1" customHeight="1">
      <c r="A504" s="45" t="str">
        <f>IF(AND($H504&gt;=مغادرين!$C$4,$H504&lt;=مغادرين!$H$4,مغادرين!$B$1=IF(مغادرين!$B$1="","",$I504),مغادرين!$B$2=IF(مغادرين!$B$2="","",$K504),مغادرين!$B$3=IF(مغادرين!$B$3="","",$Q504),مغادرين!$B$4=IF(مغادرين!$B$4="","",$R504)),MAX($A$4:$A503)+1,"")</f>
        <v/>
      </c>
      <c r="B504" s="45" t="str">
        <f t="shared" si="14"/>
        <v/>
      </c>
      <c r="C504" s="45" t="str">
        <f>IF($A504="","",RANK($B504,$B$5:$B$9000,1)+COUNTIF($B$4:$B503,$B504))</f>
        <v/>
      </c>
      <c r="D504" s="46" t="str">
        <f>IF(AND($O504&gt;=قادمين!$C$4,$O504&lt;=قادمين!$H$4,قادمين!$B$1=IF(قادمين!$B$1="","",$I504),قادمين!$B$2=IF(قادمين!$B$2="","",$K504),قادمين!$B$3=IF(قادمين!$B$3="","",$Q504),قادمين!$B$4=IF(قادمين!$B$4="","",$R504)),MAX($D$4:$D503)+1,"")</f>
        <v/>
      </c>
      <c r="E504" s="46" t="str">
        <f t="shared" si="15"/>
        <v/>
      </c>
      <c r="F504" s="46" t="str">
        <f>IF($D504="","",RANK($E504,$E$5:$E$9000,1)+COUNTIF($E$4:$E503,$E504))</f>
        <v/>
      </c>
      <c r="G504" s="63" t="str">
        <f>IF(H504="","",COUNTA($H$5:H504))</f>
        <v/>
      </c>
      <c r="H504" s="187"/>
      <c r="I504" s="203"/>
      <c r="J504" s="202"/>
      <c r="K504" s="202"/>
      <c r="L504" s="202"/>
      <c r="M504" s="202"/>
      <c r="N504" s="202"/>
      <c r="O504" s="201"/>
      <c r="P504" s="159"/>
      <c r="Q504" s="206"/>
      <c r="R504" s="50"/>
      <c r="S504" s="51"/>
      <c r="T504" s="51"/>
      <c r="U504" s="52"/>
      <c r="V504" s="52"/>
      <c r="W504" s="52"/>
      <c r="X504" s="53"/>
      <c r="Y504" s="52"/>
      <c r="Z504" s="54"/>
      <c r="AA504" s="22"/>
      <c r="AB504" s="22"/>
      <c r="AC504" s="22"/>
      <c r="AD504" s="22"/>
      <c r="AE504" s="22"/>
      <c r="AF504" s="22"/>
      <c r="AG504" s="22"/>
    </row>
    <row r="505" spans="1:33" s="11" customFormat="1" ht="26.1" customHeight="1">
      <c r="A505" s="45" t="str">
        <f>IF(AND($H505&gt;=مغادرين!$C$4,$H505&lt;=مغادرين!$H$4,مغادرين!$B$1=IF(مغادرين!$B$1="","",$I505),مغادرين!$B$2=IF(مغادرين!$B$2="","",$K505),مغادرين!$B$3=IF(مغادرين!$B$3="","",$Q505),مغادرين!$B$4=IF(مغادرين!$B$4="","",$R505)),MAX($A$4:$A504)+1,"")</f>
        <v/>
      </c>
      <c r="B505" s="45" t="str">
        <f t="shared" si="14"/>
        <v/>
      </c>
      <c r="C505" s="45" t="str">
        <f>IF($A505="","",RANK($B505,$B$5:$B$9000,1)+COUNTIF($B$4:$B504,$B505))</f>
        <v/>
      </c>
      <c r="D505" s="46" t="str">
        <f>IF(AND($O505&gt;=قادمين!$C$4,$O505&lt;=قادمين!$H$4,قادمين!$B$1=IF(قادمين!$B$1="","",$I505),قادمين!$B$2=IF(قادمين!$B$2="","",$K505),قادمين!$B$3=IF(قادمين!$B$3="","",$Q505),قادمين!$B$4=IF(قادمين!$B$4="","",$R505)),MAX($D$4:$D504)+1,"")</f>
        <v/>
      </c>
      <c r="E505" s="46" t="str">
        <f t="shared" si="15"/>
        <v/>
      </c>
      <c r="F505" s="46" t="str">
        <f>IF($D505="","",RANK($E505,$E$5:$E$9000,1)+COUNTIF($E$4:$E504,$E505))</f>
        <v/>
      </c>
      <c r="G505" s="63" t="str">
        <f>IF(H505="","",COUNTA($H$5:H505))</f>
        <v/>
      </c>
      <c r="H505" s="187"/>
      <c r="I505" s="203"/>
      <c r="J505" s="202"/>
      <c r="K505" s="202"/>
      <c r="L505" s="202"/>
      <c r="M505" s="202"/>
      <c r="N505" s="202"/>
      <c r="O505" s="201"/>
      <c r="P505" s="159"/>
      <c r="Q505" s="206"/>
      <c r="R505" s="50"/>
      <c r="S505" s="51"/>
      <c r="T505" s="51"/>
      <c r="U505" s="52"/>
      <c r="V505" s="52"/>
      <c r="W505" s="52"/>
      <c r="X505" s="53"/>
      <c r="Y505" s="52"/>
      <c r="Z505" s="54"/>
      <c r="AA505" s="22"/>
      <c r="AB505" s="22"/>
      <c r="AC505" s="22"/>
      <c r="AD505" s="22"/>
      <c r="AE505" s="22"/>
      <c r="AF505" s="22"/>
      <c r="AG505" s="22"/>
    </row>
    <row r="506" spans="1:33" s="11" customFormat="1" ht="26.1" customHeight="1">
      <c r="A506" s="45" t="str">
        <f>IF(AND($H506&gt;=مغادرين!$C$4,$H506&lt;=مغادرين!$H$4,مغادرين!$B$1=IF(مغادرين!$B$1="","",$I506),مغادرين!$B$2=IF(مغادرين!$B$2="","",$K506),مغادرين!$B$3=IF(مغادرين!$B$3="","",$Q506),مغادرين!$B$4=IF(مغادرين!$B$4="","",$R506)),MAX($A$4:$A505)+1,"")</f>
        <v/>
      </c>
      <c r="B506" s="45" t="str">
        <f t="shared" si="14"/>
        <v/>
      </c>
      <c r="C506" s="45" t="str">
        <f>IF($A506="","",RANK($B506,$B$5:$B$9000,1)+COUNTIF($B$4:$B505,$B506))</f>
        <v/>
      </c>
      <c r="D506" s="46" t="str">
        <f>IF(AND($O506&gt;=قادمين!$C$4,$O506&lt;=قادمين!$H$4,قادمين!$B$1=IF(قادمين!$B$1="","",$I506),قادمين!$B$2=IF(قادمين!$B$2="","",$K506),قادمين!$B$3=IF(قادمين!$B$3="","",$Q506),قادمين!$B$4=IF(قادمين!$B$4="","",$R506)),MAX($D$4:$D505)+1,"")</f>
        <v/>
      </c>
      <c r="E506" s="46" t="str">
        <f t="shared" si="15"/>
        <v/>
      </c>
      <c r="F506" s="46" t="str">
        <f>IF($D506="","",RANK($E506,$E$5:$E$9000,1)+COUNTIF($E$4:$E505,$E506))</f>
        <v/>
      </c>
      <c r="G506" s="63" t="str">
        <f>IF(H506="","",COUNTA($H$5:H506))</f>
        <v/>
      </c>
      <c r="H506" s="187"/>
      <c r="I506" s="203"/>
      <c r="J506" s="202"/>
      <c r="K506" s="202"/>
      <c r="L506" s="202"/>
      <c r="M506" s="202"/>
      <c r="N506" s="202"/>
      <c r="O506" s="201"/>
      <c r="P506" s="159"/>
      <c r="Q506" s="206"/>
      <c r="R506" s="50"/>
      <c r="S506" s="51"/>
      <c r="T506" s="51"/>
      <c r="U506" s="52"/>
      <c r="V506" s="52"/>
      <c r="W506" s="52"/>
      <c r="X506" s="53"/>
      <c r="Y506" s="52"/>
      <c r="Z506" s="54"/>
      <c r="AA506" s="22"/>
      <c r="AB506" s="22"/>
      <c r="AC506" s="22"/>
      <c r="AD506" s="22"/>
      <c r="AE506" s="22"/>
      <c r="AF506" s="22"/>
      <c r="AG506" s="22"/>
    </row>
    <row r="507" spans="1:33" s="11" customFormat="1" ht="26.1" customHeight="1">
      <c r="A507" s="45" t="str">
        <f>IF(AND($H507&gt;=مغادرين!$C$4,$H507&lt;=مغادرين!$H$4,مغادرين!$B$1=IF(مغادرين!$B$1="","",$I507),مغادرين!$B$2=IF(مغادرين!$B$2="","",$K507),مغادرين!$B$3=IF(مغادرين!$B$3="","",$Q507),مغادرين!$B$4=IF(مغادرين!$B$4="","",$R507)),MAX($A$4:$A506)+1,"")</f>
        <v/>
      </c>
      <c r="B507" s="45" t="str">
        <f t="shared" si="14"/>
        <v/>
      </c>
      <c r="C507" s="45" t="str">
        <f>IF($A507="","",RANK($B507,$B$5:$B$9000,1)+COUNTIF($B$4:$B506,$B507))</f>
        <v/>
      </c>
      <c r="D507" s="46" t="str">
        <f>IF(AND($O507&gt;=قادمين!$C$4,$O507&lt;=قادمين!$H$4,قادمين!$B$1=IF(قادمين!$B$1="","",$I507),قادمين!$B$2=IF(قادمين!$B$2="","",$K507),قادمين!$B$3=IF(قادمين!$B$3="","",$Q507),قادمين!$B$4=IF(قادمين!$B$4="","",$R507)),MAX($D$4:$D506)+1,"")</f>
        <v/>
      </c>
      <c r="E507" s="46" t="str">
        <f t="shared" si="15"/>
        <v/>
      </c>
      <c r="F507" s="46" t="str">
        <f>IF($D507="","",RANK($E507,$E$5:$E$9000,1)+COUNTIF($E$4:$E506,$E507))</f>
        <v/>
      </c>
      <c r="G507" s="63" t="str">
        <f>IF(H507="","",COUNTA($H$5:H507))</f>
        <v/>
      </c>
      <c r="H507" s="187"/>
      <c r="I507" s="203"/>
      <c r="J507" s="202"/>
      <c r="K507" s="202"/>
      <c r="L507" s="202"/>
      <c r="M507" s="202"/>
      <c r="N507" s="202"/>
      <c r="O507" s="201"/>
      <c r="P507" s="159"/>
      <c r="Q507" s="206"/>
      <c r="R507" s="50"/>
      <c r="S507" s="51"/>
      <c r="T507" s="51"/>
      <c r="U507" s="52"/>
      <c r="V507" s="52"/>
      <c r="W507" s="52"/>
      <c r="X507" s="53"/>
      <c r="Y507" s="52"/>
      <c r="Z507" s="54"/>
      <c r="AA507" s="22"/>
      <c r="AB507" s="22"/>
      <c r="AC507" s="22"/>
      <c r="AD507" s="22"/>
      <c r="AE507" s="22"/>
      <c r="AF507" s="22"/>
      <c r="AG507" s="22"/>
    </row>
    <row r="508" spans="1:33" s="11" customFormat="1" ht="26.1" customHeight="1">
      <c r="A508" s="45" t="str">
        <f>IF(AND($H508&gt;=مغادرين!$C$4,$H508&lt;=مغادرين!$H$4,مغادرين!$B$1=IF(مغادرين!$B$1="","",$I508),مغادرين!$B$2=IF(مغادرين!$B$2="","",$K508),مغادرين!$B$3=IF(مغادرين!$B$3="","",$Q508),مغادرين!$B$4=IF(مغادرين!$B$4="","",$R508)),MAX($A$4:$A507)+1,"")</f>
        <v/>
      </c>
      <c r="B508" s="45" t="str">
        <f t="shared" si="14"/>
        <v/>
      </c>
      <c r="C508" s="45" t="str">
        <f>IF($A508="","",RANK($B508,$B$5:$B$9000,1)+COUNTIF($B$4:$B507,$B508))</f>
        <v/>
      </c>
      <c r="D508" s="46" t="str">
        <f>IF(AND($O508&gt;=قادمين!$C$4,$O508&lt;=قادمين!$H$4,قادمين!$B$1=IF(قادمين!$B$1="","",$I508),قادمين!$B$2=IF(قادمين!$B$2="","",$K508),قادمين!$B$3=IF(قادمين!$B$3="","",$Q508),قادمين!$B$4=IF(قادمين!$B$4="","",$R508)),MAX($D$4:$D507)+1,"")</f>
        <v/>
      </c>
      <c r="E508" s="46" t="str">
        <f t="shared" si="15"/>
        <v/>
      </c>
      <c r="F508" s="46" t="str">
        <f>IF($D508="","",RANK($E508,$E$5:$E$9000,1)+COUNTIF($E$4:$E507,$E508))</f>
        <v/>
      </c>
      <c r="G508" s="63" t="str">
        <f>IF(H508="","",COUNTA($H$5:H508))</f>
        <v/>
      </c>
      <c r="H508" s="187"/>
      <c r="I508" s="203"/>
      <c r="J508" s="202"/>
      <c r="K508" s="202"/>
      <c r="L508" s="202"/>
      <c r="M508" s="202"/>
      <c r="N508" s="202"/>
      <c r="O508" s="201"/>
      <c r="P508" s="159"/>
      <c r="Q508" s="206"/>
      <c r="R508" s="50"/>
      <c r="S508" s="51"/>
      <c r="T508" s="51"/>
      <c r="U508" s="52"/>
      <c r="V508" s="52"/>
      <c r="W508" s="52"/>
      <c r="X508" s="53"/>
      <c r="Y508" s="52"/>
      <c r="Z508" s="54"/>
      <c r="AA508" s="22"/>
      <c r="AB508" s="22"/>
      <c r="AC508" s="22"/>
      <c r="AD508" s="22"/>
      <c r="AE508" s="22"/>
      <c r="AF508" s="22"/>
      <c r="AG508" s="22"/>
    </row>
    <row r="509" spans="1:33" s="11" customFormat="1" ht="26.1" customHeight="1">
      <c r="A509" s="45" t="str">
        <f>IF(AND($H509&gt;=مغادرين!$C$4,$H509&lt;=مغادرين!$H$4,مغادرين!$B$1=IF(مغادرين!$B$1="","",$I509),مغادرين!$B$2=IF(مغادرين!$B$2="","",$K509),مغادرين!$B$3=IF(مغادرين!$B$3="","",$Q509),مغادرين!$B$4=IF(مغادرين!$B$4="","",$R509)),MAX($A$4:$A508)+1,"")</f>
        <v/>
      </c>
      <c r="B509" s="45" t="str">
        <f t="shared" si="14"/>
        <v/>
      </c>
      <c r="C509" s="45" t="str">
        <f>IF($A509="","",RANK($B509,$B$5:$B$9000,1)+COUNTIF($B$4:$B508,$B509))</f>
        <v/>
      </c>
      <c r="D509" s="46" t="str">
        <f>IF(AND($O509&gt;=قادمين!$C$4,$O509&lt;=قادمين!$H$4,قادمين!$B$1=IF(قادمين!$B$1="","",$I509),قادمين!$B$2=IF(قادمين!$B$2="","",$K509),قادمين!$B$3=IF(قادمين!$B$3="","",$Q509),قادمين!$B$4=IF(قادمين!$B$4="","",$R509)),MAX($D$4:$D508)+1,"")</f>
        <v/>
      </c>
      <c r="E509" s="46" t="str">
        <f t="shared" si="15"/>
        <v/>
      </c>
      <c r="F509" s="46" t="str">
        <f>IF($D509="","",RANK($E509,$E$5:$E$9000,1)+COUNTIF($E$4:$E508,$E509))</f>
        <v/>
      </c>
      <c r="G509" s="63" t="str">
        <f>IF(H509="","",COUNTA($H$5:H509))</f>
        <v/>
      </c>
      <c r="H509" s="187"/>
      <c r="I509" s="203"/>
      <c r="J509" s="202"/>
      <c r="K509" s="202"/>
      <c r="L509" s="202"/>
      <c r="M509" s="202"/>
      <c r="N509" s="202"/>
      <c r="O509" s="201"/>
      <c r="P509" s="159"/>
      <c r="Q509" s="206"/>
      <c r="R509" s="50"/>
      <c r="S509" s="51"/>
      <c r="T509" s="51"/>
      <c r="U509" s="52"/>
      <c r="V509" s="52"/>
      <c r="W509" s="52"/>
      <c r="X509" s="53"/>
      <c r="Y509" s="52"/>
      <c r="Z509" s="54"/>
      <c r="AA509" s="22"/>
      <c r="AB509" s="22"/>
      <c r="AC509" s="22"/>
      <c r="AD509" s="22"/>
      <c r="AE509" s="22"/>
      <c r="AF509" s="22"/>
      <c r="AG509" s="22"/>
    </row>
    <row r="510" spans="1:33" s="11" customFormat="1" ht="26.1" customHeight="1">
      <c r="A510" s="45" t="str">
        <f>IF(AND($H510&gt;=مغادرين!$C$4,$H510&lt;=مغادرين!$H$4,مغادرين!$B$1=IF(مغادرين!$B$1="","",$I510),مغادرين!$B$2=IF(مغادرين!$B$2="","",$K510),مغادرين!$B$3=IF(مغادرين!$B$3="","",$Q510),مغادرين!$B$4=IF(مغادرين!$B$4="","",$R510)),MAX($A$4:$A509)+1,"")</f>
        <v/>
      </c>
      <c r="B510" s="45" t="str">
        <f t="shared" si="14"/>
        <v/>
      </c>
      <c r="C510" s="45" t="str">
        <f>IF($A510="","",RANK($B510,$B$5:$B$9000,1)+COUNTIF($B$4:$B509,$B510))</f>
        <v/>
      </c>
      <c r="D510" s="46" t="str">
        <f>IF(AND($O510&gt;=قادمين!$C$4,$O510&lt;=قادمين!$H$4,قادمين!$B$1=IF(قادمين!$B$1="","",$I510),قادمين!$B$2=IF(قادمين!$B$2="","",$K510),قادمين!$B$3=IF(قادمين!$B$3="","",$Q510),قادمين!$B$4=IF(قادمين!$B$4="","",$R510)),MAX($D$4:$D509)+1,"")</f>
        <v/>
      </c>
      <c r="E510" s="46" t="str">
        <f t="shared" si="15"/>
        <v/>
      </c>
      <c r="F510" s="46" t="str">
        <f>IF($D510="","",RANK($E510,$E$5:$E$9000,1)+COUNTIF($E$4:$E509,$E510))</f>
        <v/>
      </c>
      <c r="G510" s="63" t="str">
        <f>IF(H510="","",COUNTA($H$5:H510))</f>
        <v/>
      </c>
      <c r="H510" s="187"/>
      <c r="I510" s="203"/>
      <c r="J510" s="202"/>
      <c r="K510" s="202"/>
      <c r="L510" s="202"/>
      <c r="M510" s="202"/>
      <c r="N510" s="202"/>
      <c r="O510" s="201"/>
      <c r="P510" s="159"/>
      <c r="Q510" s="206"/>
      <c r="R510" s="50"/>
      <c r="S510" s="51"/>
      <c r="T510" s="51"/>
      <c r="U510" s="52"/>
      <c r="V510" s="52"/>
      <c r="W510" s="52"/>
      <c r="X510" s="53"/>
      <c r="Y510" s="52"/>
      <c r="Z510" s="54"/>
      <c r="AA510" s="22"/>
      <c r="AB510" s="22"/>
      <c r="AC510" s="22"/>
      <c r="AD510" s="22"/>
      <c r="AE510" s="22"/>
      <c r="AF510" s="22"/>
      <c r="AG510" s="22"/>
    </row>
    <row r="511" spans="1:33" s="11" customFormat="1" ht="26.1" customHeight="1">
      <c r="A511" s="45" t="str">
        <f>IF(AND($H511&gt;=مغادرين!$C$4,$H511&lt;=مغادرين!$H$4,مغادرين!$B$1=IF(مغادرين!$B$1="","",$I511),مغادرين!$B$2=IF(مغادرين!$B$2="","",$K511),مغادرين!$B$3=IF(مغادرين!$B$3="","",$Q511),مغادرين!$B$4=IF(مغادرين!$B$4="","",$R511)),MAX($A$4:$A510)+1,"")</f>
        <v/>
      </c>
      <c r="B511" s="45" t="str">
        <f t="shared" si="14"/>
        <v/>
      </c>
      <c r="C511" s="45" t="str">
        <f>IF($A511="","",RANK($B511,$B$5:$B$9000,1)+COUNTIF($B$4:$B510,$B511))</f>
        <v/>
      </c>
      <c r="D511" s="46" t="str">
        <f>IF(AND($O511&gt;=قادمين!$C$4,$O511&lt;=قادمين!$H$4,قادمين!$B$1=IF(قادمين!$B$1="","",$I511),قادمين!$B$2=IF(قادمين!$B$2="","",$K511),قادمين!$B$3=IF(قادمين!$B$3="","",$Q511),قادمين!$B$4=IF(قادمين!$B$4="","",$R511)),MAX($D$4:$D510)+1,"")</f>
        <v/>
      </c>
      <c r="E511" s="46" t="str">
        <f t="shared" si="15"/>
        <v/>
      </c>
      <c r="F511" s="46" t="str">
        <f>IF($D511="","",RANK($E511,$E$5:$E$9000,1)+COUNTIF($E$4:$E510,$E511))</f>
        <v/>
      </c>
      <c r="G511" s="63" t="str">
        <f>IF(H511="","",COUNTA($H$5:H511))</f>
        <v/>
      </c>
      <c r="H511" s="187"/>
      <c r="I511" s="203"/>
      <c r="J511" s="202"/>
      <c r="K511" s="202"/>
      <c r="L511" s="202"/>
      <c r="M511" s="202"/>
      <c r="N511" s="202"/>
      <c r="O511" s="201"/>
      <c r="P511" s="159"/>
      <c r="Q511" s="206"/>
      <c r="R511" s="50"/>
      <c r="S511" s="51"/>
      <c r="T511" s="51"/>
      <c r="U511" s="52"/>
      <c r="V511" s="52"/>
      <c r="W511" s="52"/>
      <c r="X511" s="53"/>
      <c r="Y511" s="52"/>
      <c r="Z511" s="54"/>
      <c r="AA511" s="22"/>
      <c r="AB511" s="22"/>
      <c r="AC511" s="22"/>
      <c r="AD511" s="22"/>
      <c r="AE511" s="22"/>
      <c r="AF511" s="22"/>
      <c r="AG511" s="22"/>
    </row>
    <row r="512" spans="1:33" s="11" customFormat="1" ht="26.1" customHeight="1">
      <c r="A512" s="45" t="str">
        <f>IF(AND($H512&gt;=مغادرين!$C$4,$H512&lt;=مغادرين!$H$4,مغادرين!$B$1=IF(مغادرين!$B$1="","",$I512),مغادرين!$B$2=IF(مغادرين!$B$2="","",$K512),مغادرين!$B$3=IF(مغادرين!$B$3="","",$Q512),مغادرين!$B$4=IF(مغادرين!$B$4="","",$R512)),MAX($A$4:$A511)+1,"")</f>
        <v/>
      </c>
      <c r="B512" s="45" t="str">
        <f t="shared" si="14"/>
        <v/>
      </c>
      <c r="C512" s="45" t="str">
        <f>IF($A512="","",RANK($B512,$B$5:$B$9000,1)+COUNTIF($B$4:$B511,$B512))</f>
        <v/>
      </c>
      <c r="D512" s="46" t="str">
        <f>IF(AND($O512&gt;=قادمين!$C$4,$O512&lt;=قادمين!$H$4,قادمين!$B$1=IF(قادمين!$B$1="","",$I512),قادمين!$B$2=IF(قادمين!$B$2="","",$K512),قادمين!$B$3=IF(قادمين!$B$3="","",$Q512),قادمين!$B$4=IF(قادمين!$B$4="","",$R512)),MAX($D$4:$D511)+1,"")</f>
        <v/>
      </c>
      <c r="E512" s="46" t="str">
        <f t="shared" si="15"/>
        <v/>
      </c>
      <c r="F512" s="46" t="str">
        <f>IF($D512="","",RANK($E512,$E$5:$E$9000,1)+COUNTIF($E$4:$E511,$E512))</f>
        <v/>
      </c>
      <c r="G512" s="63" t="str">
        <f>IF(H512="","",COUNTA($H$5:H512))</f>
        <v/>
      </c>
      <c r="H512" s="187"/>
      <c r="I512" s="203"/>
      <c r="J512" s="202"/>
      <c r="K512" s="202"/>
      <c r="L512" s="202"/>
      <c r="M512" s="202"/>
      <c r="N512" s="202"/>
      <c r="O512" s="201"/>
      <c r="P512" s="159"/>
      <c r="Q512" s="206"/>
      <c r="R512" s="50"/>
      <c r="S512" s="51"/>
      <c r="T512" s="51"/>
      <c r="U512" s="52"/>
      <c r="V512" s="52"/>
      <c r="W512" s="52"/>
      <c r="X512" s="53"/>
      <c r="Y512" s="52"/>
      <c r="Z512" s="54"/>
      <c r="AA512" s="22"/>
      <c r="AB512" s="22"/>
      <c r="AC512" s="22"/>
      <c r="AD512" s="22"/>
      <c r="AE512" s="22"/>
      <c r="AF512" s="22"/>
      <c r="AG512" s="22"/>
    </row>
    <row r="513" spans="1:33" s="11" customFormat="1" ht="26.1" customHeight="1">
      <c r="A513" s="45" t="str">
        <f>IF(AND($H513&gt;=مغادرين!$C$4,$H513&lt;=مغادرين!$H$4,مغادرين!$B$1=IF(مغادرين!$B$1="","",$I513),مغادرين!$B$2=IF(مغادرين!$B$2="","",$K513),مغادرين!$B$3=IF(مغادرين!$B$3="","",$Q513),مغادرين!$B$4=IF(مغادرين!$B$4="","",$R513)),MAX($A$4:$A512)+1,"")</f>
        <v/>
      </c>
      <c r="B513" s="45" t="str">
        <f t="shared" si="14"/>
        <v/>
      </c>
      <c r="C513" s="45" t="str">
        <f>IF($A513="","",RANK($B513,$B$5:$B$9000,1)+COUNTIF($B$4:$B512,$B513))</f>
        <v/>
      </c>
      <c r="D513" s="46" t="str">
        <f>IF(AND($O513&gt;=قادمين!$C$4,$O513&lt;=قادمين!$H$4,قادمين!$B$1=IF(قادمين!$B$1="","",$I513),قادمين!$B$2=IF(قادمين!$B$2="","",$K513),قادمين!$B$3=IF(قادمين!$B$3="","",$Q513),قادمين!$B$4=IF(قادمين!$B$4="","",$R513)),MAX($D$4:$D512)+1,"")</f>
        <v/>
      </c>
      <c r="E513" s="46" t="str">
        <f t="shared" si="15"/>
        <v/>
      </c>
      <c r="F513" s="46" t="str">
        <f>IF($D513="","",RANK($E513,$E$5:$E$9000,1)+COUNTIF($E$4:$E512,$E513))</f>
        <v/>
      </c>
      <c r="G513" s="63" t="str">
        <f>IF(H513="","",COUNTA($H$5:H513))</f>
        <v/>
      </c>
      <c r="H513" s="187"/>
      <c r="I513" s="203"/>
      <c r="J513" s="202"/>
      <c r="K513" s="202"/>
      <c r="L513" s="202"/>
      <c r="M513" s="202"/>
      <c r="N513" s="202"/>
      <c r="O513" s="201"/>
      <c r="P513" s="159"/>
      <c r="Q513" s="206"/>
      <c r="R513" s="50"/>
      <c r="S513" s="51"/>
      <c r="T513" s="51"/>
      <c r="U513" s="52"/>
      <c r="V513" s="52"/>
      <c r="W513" s="52"/>
      <c r="X513" s="53"/>
      <c r="Y513" s="52"/>
      <c r="Z513" s="54"/>
      <c r="AA513" s="22"/>
      <c r="AB513" s="22"/>
      <c r="AC513" s="22"/>
      <c r="AD513" s="22"/>
      <c r="AE513" s="22"/>
      <c r="AF513" s="22"/>
      <c r="AG513" s="22"/>
    </row>
    <row r="514" spans="1:33" s="11" customFormat="1" ht="26.1" customHeight="1">
      <c r="A514" s="45" t="str">
        <f>IF(AND($H514&gt;=مغادرين!$C$4,$H514&lt;=مغادرين!$H$4,مغادرين!$B$1=IF(مغادرين!$B$1="","",$I514),مغادرين!$B$2=IF(مغادرين!$B$2="","",$K514),مغادرين!$B$3=IF(مغادرين!$B$3="","",$Q514),مغادرين!$B$4=IF(مغادرين!$B$4="","",$R514)),MAX($A$4:$A513)+1,"")</f>
        <v/>
      </c>
      <c r="B514" s="45" t="str">
        <f t="shared" si="14"/>
        <v/>
      </c>
      <c r="C514" s="45" t="str">
        <f>IF($A514="","",RANK($B514,$B$5:$B$9000,1)+COUNTIF($B$4:$B513,$B514))</f>
        <v/>
      </c>
      <c r="D514" s="46" t="str">
        <f>IF(AND($O514&gt;=قادمين!$C$4,$O514&lt;=قادمين!$H$4,قادمين!$B$1=IF(قادمين!$B$1="","",$I514),قادمين!$B$2=IF(قادمين!$B$2="","",$K514),قادمين!$B$3=IF(قادمين!$B$3="","",$Q514),قادمين!$B$4=IF(قادمين!$B$4="","",$R514)),MAX($D$4:$D513)+1,"")</f>
        <v/>
      </c>
      <c r="E514" s="46" t="str">
        <f t="shared" si="15"/>
        <v/>
      </c>
      <c r="F514" s="46" t="str">
        <f>IF($D514="","",RANK($E514,$E$5:$E$9000,1)+COUNTIF($E$4:$E513,$E514))</f>
        <v/>
      </c>
      <c r="G514" s="63" t="str">
        <f>IF(H514="","",COUNTA($H$5:H514))</f>
        <v/>
      </c>
      <c r="H514" s="187"/>
      <c r="I514" s="203"/>
      <c r="J514" s="202"/>
      <c r="K514" s="202"/>
      <c r="L514" s="202"/>
      <c r="M514" s="202"/>
      <c r="N514" s="202"/>
      <c r="O514" s="201"/>
      <c r="P514" s="159"/>
      <c r="Q514" s="206"/>
      <c r="R514" s="50"/>
      <c r="S514" s="51"/>
      <c r="T514" s="51"/>
      <c r="U514" s="52"/>
      <c r="V514" s="52"/>
      <c r="W514" s="52"/>
      <c r="X514" s="53"/>
      <c r="Y514" s="52"/>
      <c r="Z514" s="54"/>
      <c r="AA514" s="22"/>
      <c r="AB514" s="22"/>
      <c r="AC514" s="22"/>
      <c r="AD514" s="22"/>
      <c r="AE514" s="22"/>
      <c r="AF514" s="22"/>
      <c r="AG514" s="22"/>
    </row>
    <row r="515" spans="1:33" s="11" customFormat="1" ht="26.1" customHeight="1">
      <c r="A515" s="45" t="str">
        <f>IF(AND($H515&gt;=مغادرين!$C$4,$H515&lt;=مغادرين!$H$4,مغادرين!$B$1=IF(مغادرين!$B$1="","",$I515),مغادرين!$B$2=IF(مغادرين!$B$2="","",$K515),مغادرين!$B$3=IF(مغادرين!$B$3="","",$Q515),مغادرين!$B$4=IF(مغادرين!$B$4="","",$R515)),MAX($A$4:$A514)+1,"")</f>
        <v/>
      </c>
      <c r="B515" s="45" t="str">
        <f t="shared" si="14"/>
        <v/>
      </c>
      <c r="C515" s="45" t="str">
        <f>IF($A515="","",RANK($B515,$B$5:$B$9000,1)+COUNTIF($B$4:$B514,$B515))</f>
        <v/>
      </c>
      <c r="D515" s="46" t="str">
        <f>IF(AND($O515&gt;=قادمين!$C$4,$O515&lt;=قادمين!$H$4,قادمين!$B$1=IF(قادمين!$B$1="","",$I515),قادمين!$B$2=IF(قادمين!$B$2="","",$K515),قادمين!$B$3=IF(قادمين!$B$3="","",$Q515),قادمين!$B$4=IF(قادمين!$B$4="","",$R515)),MAX($D$4:$D514)+1,"")</f>
        <v/>
      </c>
      <c r="E515" s="46" t="str">
        <f t="shared" si="15"/>
        <v/>
      </c>
      <c r="F515" s="46" t="str">
        <f>IF($D515="","",RANK($E515,$E$5:$E$9000,1)+COUNTIF($E$4:$E514,$E515))</f>
        <v/>
      </c>
      <c r="G515" s="63" t="str">
        <f>IF(H515="","",COUNTA($H$5:H515))</f>
        <v/>
      </c>
      <c r="H515" s="187"/>
      <c r="I515" s="203"/>
      <c r="J515" s="202"/>
      <c r="K515" s="202"/>
      <c r="L515" s="202"/>
      <c r="M515" s="202"/>
      <c r="N515" s="202"/>
      <c r="O515" s="201"/>
      <c r="P515" s="159"/>
      <c r="Q515" s="206"/>
      <c r="R515" s="50"/>
      <c r="S515" s="51"/>
      <c r="T515" s="51"/>
      <c r="U515" s="52"/>
      <c r="V515" s="52"/>
      <c r="W515" s="52"/>
      <c r="X515" s="53"/>
      <c r="Y515" s="52"/>
      <c r="Z515" s="54"/>
      <c r="AA515" s="22"/>
      <c r="AB515" s="22"/>
      <c r="AC515" s="22"/>
      <c r="AD515" s="22"/>
      <c r="AE515" s="22"/>
      <c r="AF515" s="22"/>
      <c r="AG515" s="22"/>
    </row>
    <row r="516" spans="1:33" s="11" customFormat="1" ht="26.1" customHeight="1">
      <c r="A516" s="45" t="str">
        <f>IF(AND($H516&gt;=مغادرين!$C$4,$H516&lt;=مغادرين!$H$4,مغادرين!$B$1=IF(مغادرين!$B$1="","",$I516),مغادرين!$B$2=IF(مغادرين!$B$2="","",$K516),مغادرين!$B$3=IF(مغادرين!$B$3="","",$Q516),مغادرين!$B$4=IF(مغادرين!$B$4="","",$R516)),MAX($A$4:$A515)+1,"")</f>
        <v/>
      </c>
      <c r="B516" s="45" t="str">
        <f t="shared" si="14"/>
        <v/>
      </c>
      <c r="C516" s="45" t="str">
        <f>IF($A516="","",RANK($B516,$B$5:$B$9000,1)+COUNTIF($B$4:$B515,$B516))</f>
        <v/>
      </c>
      <c r="D516" s="46" t="str">
        <f>IF(AND($O516&gt;=قادمين!$C$4,$O516&lt;=قادمين!$H$4,قادمين!$B$1=IF(قادمين!$B$1="","",$I516),قادمين!$B$2=IF(قادمين!$B$2="","",$K516),قادمين!$B$3=IF(قادمين!$B$3="","",$Q516),قادمين!$B$4=IF(قادمين!$B$4="","",$R516)),MAX($D$4:$D515)+1,"")</f>
        <v/>
      </c>
      <c r="E516" s="46" t="str">
        <f t="shared" si="15"/>
        <v/>
      </c>
      <c r="F516" s="46" t="str">
        <f>IF($D516="","",RANK($E516,$E$5:$E$9000,1)+COUNTIF($E$4:$E515,$E516))</f>
        <v/>
      </c>
      <c r="G516" s="63" t="str">
        <f>IF(H516="","",COUNTA($H$5:H516))</f>
        <v/>
      </c>
      <c r="H516" s="187"/>
      <c r="I516" s="203"/>
      <c r="J516" s="202"/>
      <c r="K516" s="202"/>
      <c r="L516" s="202"/>
      <c r="M516" s="202"/>
      <c r="N516" s="202"/>
      <c r="O516" s="201"/>
      <c r="P516" s="159"/>
      <c r="Q516" s="206"/>
      <c r="R516" s="50"/>
      <c r="S516" s="51"/>
      <c r="T516" s="51"/>
      <c r="U516" s="52"/>
      <c r="V516" s="52"/>
      <c r="W516" s="52"/>
      <c r="X516" s="53"/>
      <c r="Y516" s="52"/>
      <c r="Z516" s="54"/>
      <c r="AA516" s="22"/>
      <c r="AB516" s="22"/>
      <c r="AC516" s="22"/>
      <c r="AD516" s="22"/>
      <c r="AE516" s="22"/>
      <c r="AF516" s="22"/>
      <c r="AG516" s="22"/>
    </row>
    <row r="517" spans="1:33" s="11" customFormat="1" ht="26.1" customHeight="1">
      <c r="A517" s="45" t="str">
        <f>IF(AND($H517&gt;=مغادرين!$C$4,$H517&lt;=مغادرين!$H$4,مغادرين!$B$1=IF(مغادرين!$B$1="","",$I517),مغادرين!$B$2=IF(مغادرين!$B$2="","",$K517),مغادرين!$B$3=IF(مغادرين!$B$3="","",$Q517),مغادرين!$B$4=IF(مغادرين!$B$4="","",$R517)),MAX($A$4:$A516)+1,"")</f>
        <v/>
      </c>
      <c r="B517" s="45" t="str">
        <f t="shared" ref="B517:B580" si="16">IF($A517="","",MAX($A$5:$A$12000)-RANK($H517,$H$5:$H$12000)+1)</f>
        <v/>
      </c>
      <c r="C517" s="45" t="str">
        <f>IF($A517="","",RANK($B517,$B$5:$B$9000,1)+COUNTIF($B$4:$B516,$B517))</f>
        <v/>
      </c>
      <c r="D517" s="46" t="str">
        <f>IF(AND($O517&gt;=قادمين!$C$4,$O517&lt;=قادمين!$H$4,قادمين!$B$1=IF(قادمين!$B$1="","",$I517),قادمين!$B$2=IF(قادمين!$B$2="","",$K517),قادمين!$B$3=IF(قادمين!$B$3="","",$Q517),قادمين!$B$4=IF(قادمين!$B$4="","",$R517)),MAX($D$4:$D516)+1,"")</f>
        <v/>
      </c>
      <c r="E517" s="46" t="str">
        <f t="shared" ref="E517:E580" si="17">IF($D517="","",MAX($D$5:$D$12000)-RANK($O517,$O$5:$O$12000)+1)</f>
        <v/>
      </c>
      <c r="F517" s="46" t="str">
        <f>IF($D517="","",RANK($E517,$E$5:$E$9000,1)+COUNTIF($E$4:$E516,$E517))</f>
        <v/>
      </c>
      <c r="G517" s="63" t="str">
        <f>IF(H517="","",COUNTA($H$5:H517))</f>
        <v/>
      </c>
      <c r="H517" s="187"/>
      <c r="I517" s="203"/>
      <c r="J517" s="202"/>
      <c r="K517" s="202"/>
      <c r="L517" s="202"/>
      <c r="M517" s="202"/>
      <c r="N517" s="202"/>
      <c r="O517" s="201"/>
      <c r="P517" s="159"/>
      <c r="Q517" s="206"/>
      <c r="R517" s="50"/>
      <c r="S517" s="51"/>
      <c r="T517" s="51"/>
      <c r="U517" s="52"/>
      <c r="V517" s="52"/>
      <c r="W517" s="52"/>
      <c r="X517" s="53"/>
      <c r="Y517" s="52"/>
      <c r="Z517" s="54"/>
      <c r="AA517" s="22"/>
      <c r="AB517" s="22"/>
      <c r="AC517" s="22"/>
      <c r="AD517" s="22"/>
      <c r="AE517" s="22"/>
      <c r="AF517" s="22"/>
      <c r="AG517" s="22"/>
    </row>
    <row r="518" spans="1:33" s="11" customFormat="1" ht="26.1" customHeight="1">
      <c r="A518" s="45" t="str">
        <f>IF(AND($H518&gt;=مغادرين!$C$4,$H518&lt;=مغادرين!$H$4,مغادرين!$B$1=IF(مغادرين!$B$1="","",$I518),مغادرين!$B$2=IF(مغادرين!$B$2="","",$K518),مغادرين!$B$3=IF(مغادرين!$B$3="","",$Q518),مغادرين!$B$4=IF(مغادرين!$B$4="","",$R518)),MAX($A$4:$A517)+1,"")</f>
        <v/>
      </c>
      <c r="B518" s="45" t="str">
        <f t="shared" si="16"/>
        <v/>
      </c>
      <c r="C518" s="45" t="str">
        <f>IF($A518="","",RANK($B518,$B$5:$B$9000,1)+COUNTIF($B$4:$B517,$B518))</f>
        <v/>
      </c>
      <c r="D518" s="46" t="str">
        <f>IF(AND($O518&gt;=قادمين!$C$4,$O518&lt;=قادمين!$H$4,قادمين!$B$1=IF(قادمين!$B$1="","",$I518),قادمين!$B$2=IF(قادمين!$B$2="","",$K518),قادمين!$B$3=IF(قادمين!$B$3="","",$Q518),قادمين!$B$4=IF(قادمين!$B$4="","",$R518)),MAX($D$4:$D517)+1,"")</f>
        <v/>
      </c>
      <c r="E518" s="46" t="str">
        <f t="shared" si="17"/>
        <v/>
      </c>
      <c r="F518" s="46" t="str">
        <f>IF($D518="","",RANK($E518,$E$5:$E$9000,1)+COUNTIF($E$4:$E517,$E518))</f>
        <v/>
      </c>
      <c r="G518" s="63" t="str">
        <f>IF(H518="","",COUNTA($H$5:H518))</f>
        <v/>
      </c>
      <c r="H518" s="187"/>
      <c r="I518" s="203"/>
      <c r="J518" s="202"/>
      <c r="K518" s="202"/>
      <c r="L518" s="202"/>
      <c r="M518" s="202"/>
      <c r="N518" s="202"/>
      <c r="O518" s="201"/>
      <c r="P518" s="159"/>
      <c r="Q518" s="206"/>
      <c r="R518" s="50"/>
      <c r="S518" s="51"/>
      <c r="T518" s="51"/>
      <c r="U518" s="52"/>
      <c r="V518" s="52"/>
      <c r="W518" s="52"/>
      <c r="X518" s="53"/>
      <c r="Y518" s="52"/>
      <c r="Z518" s="54"/>
      <c r="AA518" s="22"/>
      <c r="AB518" s="22"/>
      <c r="AC518" s="22"/>
      <c r="AD518" s="22"/>
      <c r="AE518" s="22"/>
      <c r="AF518" s="22"/>
      <c r="AG518" s="22"/>
    </row>
    <row r="519" spans="1:33" s="11" customFormat="1" ht="26.1" customHeight="1">
      <c r="A519" s="45" t="str">
        <f>IF(AND($H519&gt;=مغادرين!$C$4,$H519&lt;=مغادرين!$H$4,مغادرين!$B$1=IF(مغادرين!$B$1="","",$I519),مغادرين!$B$2=IF(مغادرين!$B$2="","",$K519),مغادرين!$B$3=IF(مغادرين!$B$3="","",$Q519),مغادرين!$B$4=IF(مغادرين!$B$4="","",$R519)),MAX($A$4:$A518)+1,"")</f>
        <v/>
      </c>
      <c r="B519" s="45" t="str">
        <f t="shared" si="16"/>
        <v/>
      </c>
      <c r="C519" s="45" t="str">
        <f>IF($A519="","",RANK($B519,$B$5:$B$9000,1)+COUNTIF($B$4:$B518,$B519))</f>
        <v/>
      </c>
      <c r="D519" s="46" t="str">
        <f>IF(AND($O519&gt;=قادمين!$C$4,$O519&lt;=قادمين!$H$4,قادمين!$B$1=IF(قادمين!$B$1="","",$I519),قادمين!$B$2=IF(قادمين!$B$2="","",$K519),قادمين!$B$3=IF(قادمين!$B$3="","",$Q519),قادمين!$B$4=IF(قادمين!$B$4="","",$R519)),MAX($D$4:$D518)+1,"")</f>
        <v/>
      </c>
      <c r="E519" s="46" t="str">
        <f t="shared" si="17"/>
        <v/>
      </c>
      <c r="F519" s="46" t="str">
        <f>IF($D519="","",RANK($E519,$E$5:$E$9000,1)+COUNTIF($E$4:$E518,$E519))</f>
        <v/>
      </c>
      <c r="G519" s="63" t="str">
        <f>IF(H519="","",COUNTA($H$5:H519))</f>
        <v/>
      </c>
      <c r="H519" s="187"/>
      <c r="I519" s="203"/>
      <c r="J519" s="202"/>
      <c r="K519" s="202"/>
      <c r="L519" s="202"/>
      <c r="M519" s="202"/>
      <c r="N519" s="202"/>
      <c r="O519" s="201"/>
      <c r="P519" s="159"/>
      <c r="Q519" s="206"/>
      <c r="R519" s="50"/>
      <c r="S519" s="51"/>
      <c r="T519" s="51"/>
      <c r="U519" s="52"/>
      <c r="V519" s="52"/>
      <c r="W519" s="52"/>
      <c r="X519" s="53"/>
      <c r="Y519" s="52"/>
      <c r="Z519" s="54"/>
      <c r="AA519" s="22"/>
      <c r="AB519" s="22"/>
      <c r="AC519" s="22"/>
      <c r="AD519" s="22"/>
      <c r="AE519" s="22"/>
      <c r="AF519" s="22"/>
      <c r="AG519" s="22"/>
    </row>
    <row r="520" spans="1:33" s="11" customFormat="1" ht="26.1" customHeight="1">
      <c r="A520" s="45" t="str">
        <f>IF(AND($H520&gt;=مغادرين!$C$4,$H520&lt;=مغادرين!$H$4,مغادرين!$B$1=IF(مغادرين!$B$1="","",$I520),مغادرين!$B$2=IF(مغادرين!$B$2="","",$K520),مغادرين!$B$3=IF(مغادرين!$B$3="","",$Q520),مغادرين!$B$4=IF(مغادرين!$B$4="","",$R520)),MAX($A$4:$A519)+1,"")</f>
        <v/>
      </c>
      <c r="B520" s="45" t="str">
        <f t="shared" si="16"/>
        <v/>
      </c>
      <c r="C520" s="45" t="str">
        <f>IF($A520="","",RANK($B520,$B$5:$B$9000,1)+COUNTIF($B$4:$B519,$B520))</f>
        <v/>
      </c>
      <c r="D520" s="46" t="str">
        <f>IF(AND($O520&gt;=قادمين!$C$4,$O520&lt;=قادمين!$H$4,قادمين!$B$1=IF(قادمين!$B$1="","",$I520),قادمين!$B$2=IF(قادمين!$B$2="","",$K520),قادمين!$B$3=IF(قادمين!$B$3="","",$Q520),قادمين!$B$4=IF(قادمين!$B$4="","",$R520)),MAX($D$4:$D519)+1,"")</f>
        <v/>
      </c>
      <c r="E520" s="46" t="str">
        <f t="shared" si="17"/>
        <v/>
      </c>
      <c r="F520" s="46" t="str">
        <f>IF($D520="","",RANK($E520,$E$5:$E$9000,1)+COUNTIF($E$4:$E519,$E520))</f>
        <v/>
      </c>
      <c r="G520" s="63" t="str">
        <f>IF(H520="","",COUNTA($H$5:H520))</f>
        <v/>
      </c>
      <c r="H520" s="187"/>
      <c r="I520" s="203"/>
      <c r="J520" s="202"/>
      <c r="K520" s="202"/>
      <c r="L520" s="202"/>
      <c r="M520" s="202"/>
      <c r="N520" s="202"/>
      <c r="O520" s="201"/>
      <c r="P520" s="159"/>
      <c r="Q520" s="206"/>
      <c r="R520" s="50"/>
      <c r="S520" s="51"/>
      <c r="T520" s="51"/>
      <c r="U520" s="52"/>
      <c r="V520" s="52"/>
      <c r="W520" s="52"/>
      <c r="X520" s="53"/>
      <c r="Y520" s="52"/>
      <c r="Z520" s="54"/>
      <c r="AA520" s="22"/>
      <c r="AB520" s="22"/>
      <c r="AC520" s="22"/>
      <c r="AD520" s="22"/>
      <c r="AE520" s="22"/>
      <c r="AF520" s="22"/>
      <c r="AG520" s="22"/>
    </row>
    <row r="521" spans="1:33" s="11" customFormat="1" ht="26.1" customHeight="1">
      <c r="A521" s="45" t="str">
        <f>IF(AND($H521&gt;=مغادرين!$C$4,$H521&lt;=مغادرين!$H$4,مغادرين!$B$1=IF(مغادرين!$B$1="","",$I521),مغادرين!$B$2=IF(مغادرين!$B$2="","",$K521),مغادرين!$B$3=IF(مغادرين!$B$3="","",$Q521),مغادرين!$B$4=IF(مغادرين!$B$4="","",$R521)),MAX($A$4:$A520)+1,"")</f>
        <v/>
      </c>
      <c r="B521" s="45" t="str">
        <f t="shared" si="16"/>
        <v/>
      </c>
      <c r="C521" s="45" t="str">
        <f>IF($A521="","",RANK($B521,$B$5:$B$9000,1)+COUNTIF($B$4:$B520,$B521))</f>
        <v/>
      </c>
      <c r="D521" s="46" t="str">
        <f>IF(AND($O521&gt;=قادمين!$C$4,$O521&lt;=قادمين!$H$4,قادمين!$B$1=IF(قادمين!$B$1="","",$I521),قادمين!$B$2=IF(قادمين!$B$2="","",$K521),قادمين!$B$3=IF(قادمين!$B$3="","",$Q521),قادمين!$B$4=IF(قادمين!$B$4="","",$R521)),MAX($D$4:$D520)+1,"")</f>
        <v/>
      </c>
      <c r="E521" s="46" t="str">
        <f t="shared" si="17"/>
        <v/>
      </c>
      <c r="F521" s="46" t="str">
        <f>IF($D521="","",RANK($E521,$E$5:$E$9000,1)+COUNTIF($E$4:$E520,$E521))</f>
        <v/>
      </c>
      <c r="G521" s="63" t="str">
        <f>IF(H521="","",COUNTA($H$5:H521))</f>
        <v/>
      </c>
      <c r="H521" s="187"/>
      <c r="I521" s="203"/>
      <c r="J521" s="202"/>
      <c r="K521" s="202"/>
      <c r="L521" s="202"/>
      <c r="M521" s="202"/>
      <c r="N521" s="202"/>
      <c r="O521" s="201"/>
      <c r="P521" s="159"/>
      <c r="Q521" s="206"/>
      <c r="R521" s="50"/>
      <c r="S521" s="51"/>
      <c r="T521" s="51"/>
      <c r="U521" s="52"/>
      <c r="V521" s="52"/>
      <c r="W521" s="52"/>
      <c r="X521" s="53"/>
      <c r="Y521" s="52"/>
      <c r="Z521" s="54"/>
      <c r="AA521" s="22"/>
      <c r="AB521" s="22"/>
      <c r="AC521" s="22"/>
      <c r="AD521" s="22"/>
      <c r="AE521" s="22"/>
      <c r="AF521" s="22"/>
      <c r="AG521" s="22"/>
    </row>
    <row r="522" spans="1:33" s="11" customFormat="1" ht="26.1" customHeight="1">
      <c r="A522" s="45" t="str">
        <f>IF(AND($H522&gt;=مغادرين!$C$4,$H522&lt;=مغادرين!$H$4,مغادرين!$B$1=IF(مغادرين!$B$1="","",$I522),مغادرين!$B$2=IF(مغادرين!$B$2="","",$K522),مغادرين!$B$3=IF(مغادرين!$B$3="","",$Q522),مغادرين!$B$4=IF(مغادرين!$B$4="","",$R522)),MAX($A$4:$A521)+1,"")</f>
        <v/>
      </c>
      <c r="B522" s="45" t="str">
        <f t="shared" si="16"/>
        <v/>
      </c>
      <c r="C522" s="45" t="str">
        <f>IF($A522="","",RANK($B522,$B$5:$B$9000,1)+COUNTIF($B$4:$B521,$B522))</f>
        <v/>
      </c>
      <c r="D522" s="46" t="str">
        <f>IF(AND($O522&gt;=قادمين!$C$4,$O522&lt;=قادمين!$H$4,قادمين!$B$1=IF(قادمين!$B$1="","",$I522),قادمين!$B$2=IF(قادمين!$B$2="","",$K522),قادمين!$B$3=IF(قادمين!$B$3="","",$Q522),قادمين!$B$4=IF(قادمين!$B$4="","",$R522)),MAX($D$4:$D521)+1,"")</f>
        <v/>
      </c>
      <c r="E522" s="46" t="str">
        <f t="shared" si="17"/>
        <v/>
      </c>
      <c r="F522" s="46" t="str">
        <f>IF($D522="","",RANK($E522,$E$5:$E$9000,1)+COUNTIF($E$4:$E521,$E522))</f>
        <v/>
      </c>
      <c r="G522" s="63" t="str">
        <f>IF(H522="","",COUNTA($H$5:H522))</f>
        <v/>
      </c>
      <c r="H522" s="187"/>
      <c r="I522" s="203"/>
      <c r="J522" s="202"/>
      <c r="K522" s="202"/>
      <c r="L522" s="202"/>
      <c r="M522" s="202"/>
      <c r="N522" s="202"/>
      <c r="O522" s="201"/>
      <c r="P522" s="159"/>
      <c r="Q522" s="206"/>
      <c r="R522" s="50"/>
      <c r="S522" s="51"/>
      <c r="T522" s="51"/>
      <c r="U522" s="52"/>
      <c r="V522" s="52"/>
      <c r="W522" s="52"/>
      <c r="X522" s="53"/>
      <c r="Y522" s="52"/>
      <c r="Z522" s="54"/>
      <c r="AA522" s="22"/>
      <c r="AB522" s="22"/>
      <c r="AC522" s="22"/>
      <c r="AD522" s="22"/>
      <c r="AE522" s="22"/>
      <c r="AF522" s="22"/>
      <c r="AG522" s="22"/>
    </row>
    <row r="523" spans="1:33" s="11" customFormat="1" ht="26.1" customHeight="1">
      <c r="A523" s="45" t="str">
        <f>IF(AND($H523&gt;=مغادرين!$C$4,$H523&lt;=مغادرين!$H$4,مغادرين!$B$1=IF(مغادرين!$B$1="","",$I523),مغادرين!$B$2=IF(مغادرين!$B$2="","",$K523),مغادرين!$B$3=IF(مغادرين!$B$3="","",$Q523),مغادرين!$B$4=IF(مغادرين!$B$4="","",$R523)),MAX($A$4:$A522)+1,"")</f>
        <v/>
      </c>
      <c r="B523" s="45" t="str">
        <f t="shared" si="16"/>
        <v/>
      </c>
      <c r="C523" s="45" t="str">
        <f>IF($A523="","",RANK($B523,$B$5:$B$9000,1)+COUNTIF($B$4:$B522,$B523))</f>
        <v/>
      </c>
      <c r="D523" s="46" t="str">
        <f>IF(AND($O523&gt;=قادمين!$C$4,$O523&lt;=قادمين!$H$4,قادمين!$B$1=IF(قادمين!$B$1="","",$I523),قادمين!$B$2=IF(قادمين!$B$2="","",$K523),قادمين!$B$3=IF(قادمين!$B$3="","",$Q523),قادمين!$B$4=IF(قادمين!$B$4="","",$R523)),MAX($D$4:$D522)+1,"")</f>
        <v/>
      </c>
      <c r="E523" s="46" t="str">
        <f t="shared" si="17"/>
        <v/>
      </c>
      <c r="F523" s="46" t="str">
        <f>IF($D523="","",RANK($E523,$E$5:$E$9000,1)+COUNTIF($E$4:$E522,$E523))</f>
        <v/>
      </c>
      <c r="G523" s="63" t="str">
        <f>IF(H523="","",COUNTA($H$5:H523))</f>
        <v/>
      </c>
      <c r="H523" s="187"/>
      <c r="I523" s="203"/>
      <c r="J523" s="202"/>
      <c r="K523" s="202"/>
      <c r="L523" s="202"/>
      <c r="M523" s="202"/>
      <c r="N523" s="202"/>
      <c r="O523" s="201"/>
      <c r="P523" s="159"/>
      <c r="Q523" s="206"/>
      <c r="R523" s="50"/>
      <c r="S523" s="51"/>
      <c r="T523" s="51"/>
      <c r="U523" s="52"/>
      <c r="V523" s="52"/>
      <c r="W523" s="52"/>
      <c r="X523" s="53"/>
      <c r="Y523" s="52"/>
      <c r="Z523" s="54"/>
      <c r="AA523" s="22"/>
      <c r="AB523" s="22"/>
      <c r="AC523" s="22"/>
      <c r="AD523" s="22"/>
      <c r="AE523" s="22"/>
      <c r="AF523" s="22"/>
      <c r="AG523" s="22"/>
    </row>
    <row r="524" spans="1:33" s="11" customFormat="1" ht="26.1" customHeight="1">
      <c r="A524" s="45" t="str">
        <f>IF(AND($H524&gt;=مغادرين!$C$4,$H524&lt;=مغادرين!$H$4,مغادرين!$B$1=IF(مغادرين!$B$1="","",$I524),مغادرين!$B$2=IF(مغادرين!$B$2="","",$K524),مغادرين!$B$3=IF(مغادرين!$B$3="","",$Q524),مغادرين!$B$4=IF(مغادرين!$B$4="","",$R524)),MAX($A$4:$A523)+1,"")</f>
        <v/>
      </c>
      <c r="B524" s="45" t="str">
        <f t="shared" si="16"/>
        <v/>
      </c>
      <c r="C524" s="45" t="str">
        <f>IF($A524="","",RANK($B524,$B$5:$B$9000,1)+COUNTIF($B$4:$B523,$B524))</f>
        <v/>
      </c>
      <c r="D524" s="46" t="str">
        <f>IF(AND($O524&gt;=قادمين!$C$4,$O524&lt;=قادمين!$H$4,قادمين!$B$1=IF(قادمين!$B$1="","",$I524),قادمين!$B$2=IF(قادمين!$B$2="","",$K524),قادمين!$B$3=IF(قادمين!$B$3="","",$Q524),قادمين!$B$4=IF(قادمين!$B$4="","",$R524)),MAX($D$4:$D523)+1,"")</f>
        <v/>
      </c>
      <c r="E524" s="46" t="str">
        <f t="shared" si="17"/>
        <v/>
      </c>
      <c r="F524" s="46" t="str">
        <f>IF($D524="","",RANK($E524,$E$5:$E$9000,1)+COUNTIF($E$4:$E523,$E524))</f>
        <v/>
      </c>
      <c r="G524" s="63" t="str">
        <f>IF(H524="","",COUNTA($H$5:H524))</f>
        <v/>
      </c>
      <c r="H524" s="187"/>
      <c r="I524" s="203"/>
      <c r="J524" s="202"/>
      <c r="K524" s="202"/>
      <c r="L524" s="202"/>
      <c r="M524" s="202"/>
      <c r="N524" s="202"/>
      <c r="O524" s="201"/>
      <c r="P524" s="159"/>
      <c r="Q524" s="206"/>
      <c r="R524" s="50"/>
      <c r="S524" s="51"/>
      <c r="T524" s="51"/>
      <c r="U524" s="52"/>
      <c r="V524" s="52"/>
      <c r="W524" s="52"/>
      <c r="X524" s="53"/>
      <c r="Y524" s="52"/>
      <c r="Z524" s="54"/>
      <c r="AA524" s="22"/>
      <c r="AB524" s="22"/>
      <c r="AC524" s="22"/>
      <c r="AD524" s="22"/>
      <c r="AE524" s="22"/>
      <c r="AF524" s="22"/>
      <c r="AG524" s="22"/>
    </row>
    <row r="525" spans="1:33" s="11" customFormat="1" ht="26.1" customHeight="1">
      <c r="A525" s="45" t="str">
        <f>IF(AND($H525&gt;=مغادرين!$C$4,$H525&lt;=مغادرين!$H$4,مغادرين!$B$1=IF(مغادرين!$B$1="","",$I525),مغادرين!$B$2=IF(مغادرين!$B$2="","",$K525),مغادرين!$B$3=IF(مغادرين!$B$3="","",$Q525),مغادرين!$B$4=IF(مغادرين!$B$4="","",$R525)),MAX($A$4:$A524)+1,"")</f>
        <v/>
      </c>
      <c r="B525" s="45" t="str">
        <f t="shared" si="16"/>
        <v/>
      </c>
      <c r="C525" s="45" t="str">
        <f>IF($A525="","",RANK($B525,$B$5:$B$9000,1)+COUNTIF($B$4:$B524,$B525))</f>
        <v/>
      </c>
      <c r="D525" s="46" t="str">
        <f>IF(AND($O525&gt;=قادمين!$C$4,$O525&lt;=قادمين!$H$4,قادمين!$B$1=IF(قادمين!$B$1="","",$I525),قادمين!$B$2=IF(قادمين!$B$2="","",$K525),قادمين!$B$3=IF(قادمين!$B$3="","",$Q525),قادمين!$B$4=IF(قادمين!$B$4="","",$R525)),MAX($D$4:$D524)+1,"")</f>
        <v/>
      </c>
      <c r="E525" s="46" t="str">
        <f t="shared" si="17"/>
        <v/>
      </c>
      <c r="F525" s="46" t="str">
        <f>IF($D525="","",RANK($E525,$E$5:$E$9000,1)+COUNTIF($E$4:$E524,$E525))</f>
        <v/>
      </c>
      <c r="G525" s="63" t="str">
        <f>IF(H525="","",COUNTA($H$5:H525))</f>
        <v/>
      </c>
      <c r="H525" s="187"/>
      <c r="I525" s="203"/>
      <c r="J525" s="202"/>
      <c r="K525" s="202"/>
      <c r="L525" s="202"/>
      <c r="M525" s="202"/>
      <c r="N525" s="202"/>
      <c r="O525" s="201"/>
      <c r="P525" s="159"/>
      <c r="Q525" s="206"/>
      <c r="R525" s="50"/>
      <c r="S525" s="51"/>
      <c r="T525" s="51"/>
      <c r="U525" s="52"/>
      <c r="V525" s="52"/>
      <c r="W525" s="52"/>
      <c r="X525" s="53"/>
      <c r="Y525" s="52"/>
      <c r="Z525" s="54"/>
      <c r="AA525" s="22"/>
      <c r="AB525" s="22"/>
      <c r="AC525" s="22"/>
      <c r="AD525" s="22"/>
      <c r="AE525" s="22"/>
      <c r="AF525" s="22"/>
      <c r="AG525" s="22"/>
    </row>
    <row r="526" spans="1:33" s="11" customFormat="1" ht="26.1" customHeight="1">
      <c r="A526" s="45" t="str">
        <f>IF(AND($H526&gt;=مغادرين!$C$4,$H526&lt;=مغادرين!$H$4,مغادرين!$B$1=IF(مغادرين!$B$1="","",$I526),مغادرين!$B$2=IF(مغادرين!$B$2="","",$K526),مغادرين!$B$3=IF(مغادرين!$B$3="","",$Q526),مغادرين!$B$4=IF(مغادرين!$B$4="","",$R526)),MAX($A$4:$A525)+1,"")</f>
        <v/>
      </c>
      <c r="B526" s="45" t="str">
        <f t="shared" si="16"/>
        <v/>
      </c>
      <c r="C526" s="45" t="str">
        <f>IF($A526="","",RANK($B526,$B$5:$B$9000,1)+COUNTIF($B$4:$B525,$B526))</f>
        <v/>
      </c>
      <c r="D526" s="46" t="str">
        <f>IF(AND($O526&gt;=قادمين!$C$4,$O526&lt;=قادمين!$H$4,قادمين!$B$1=IF(قادمين!$B$1="","",$I526),قادمين!$B$2=IF(قادمين!$B$2="","",$K526),قادمين!$B$3=IF(قادمين!$B$3="","",$Q526),قادمين!$B$4=IF(قادمين!$B$4="","",$R526)),MAX($D$4:$D525)+1,"")</f>
        <v/>
      </c>
      <c r="E526" s="46" t="str">
        <f t="shared" si="17"/>
        <v/>
      </c>
      <c r="F526" s="46" t="str">
        <f>IF($D526="","",RANK($E526,$E$5:$E$9000,1)+COUNTIF($E$4:$E525,$E526))</f>
        <v/>
      </c>
      <c r="G526" s="63" t="str">
        <f>IF(H526="","",COUNTA($H$5:H526))</f>
        <v/>
      </c>
      <c r="H526" s="187"/>
      <c r="I526" s="203"/>
      <c r="J526" s="202"/>
      <c r="K526" s="202"/>
      <c r="L526" s="202"/>
      <c r="M526" s="202"/>
      <c r="N526" s="202"/>
      <c r="O526" s="201"/>
      <c r="P526" s="159"/>
      <c r="Q526" s="206"/>
      <c r="R526" s="50"/>
      <c r="S526" s="51"/>
      <c r="T526" s="51"/>
      <c r="U526" s="52"/>
      <c r="V526" s="52"/>
      <c r="W526" s="52"/>
      <c r="X526" s="53"/>
      <c r="Y526" s="52"/>
      <c r="Z526" s="54"/>
      <c r="AA526" s="22"/>
      <c r="AB526" s="22"/>
      <c r="AC526" s="22"/>
      <c r="AD526" s="22"/>
      <c r="AE526" s="22"/>
      <c r="AF526" s="22"/>
      <c r="AG526" s="22"/>
    </row>
    <row r="527" spans="1:33" s="11" customFormat="1" ht="26.1" customHeight="1">
      <c r="A527" s="45" t="str">
        <f>IF(AND($H527&gt;=مغادرين!$C$4,$H527&lt;=مغادرين!$H$4,مغادرين!$B$1=IF(مغادرين!$B$1="","",$I527),مغادرين!$B$2=IF(مغادرين!$B$2="","",$K527),مغادرين!$B$3=IF(مغادرين!$B$3="","",$Q527),مغادرين!$B$4=IF(مغادرين!$B$4="","",$R527)),MAX($A$4:$A526)+1,"")</f>
        <v/>
      </c>
      <c r="B527" s="45" t="str">
        <f t="shared" si="16"/>
        <v/>
      </c>
      <c r="C527" s="45" t="str">
        <f>IF($A527="","",RANK($B527,$B$5:$B$9000,1)+COUNTIF($B$4:$B526,$B527))</f>
        <v/>
      </c>
      <c r="D527" s="46" t="str">
        <f>IF(AND($O527&gt;=قادمين!$C$4,$O527&lt;=قادمين!$H$4,قادمين!$B$1=IF(قادمين!$B$1="","",$I527),قادمين!$B$2=IF(قادمين!$B$2="","",$K527),قادمين!$B$3=IF(قادمين!$B$3="","",$Q527),قادمين!$B$4=IF(قادمين!$B$4="","",$R527)),MAX($D$4:$D526)+1,"")</f>
        <v/>
      </c>
      <c r="E527" s="46" t="str">
        <f t="shared" si="17"/>
        <v/>
      </c>
      <c r="F527" s="46" t="str">
        <f>IF($D527="","",RANK($E527,$E$5:$E$9000,1)+COUNTIF($E$4:$E526,$E527))</f>
        <v/>
      </c>
      <c r="G527" s="63" t="str">
        <f>IF(H527="","",COUNTA($H$5:H527))</f>
        <v/>
      </c>
      <c r="H527" s="187"/>
      <c r="I527" s="203"/>
      <c r="J527" s="202"/>
      <c r="K527" s="202"/>
      <c r="L527" s="202"/>
      <c r="M527" s="202"/>
      <c r="N527" s="202"/>
      <c r="O527" s="201"/>
      <c r="P527" s="159"/>
      <c r="Q527" s="206"/>
      <c r="R527" s="50"/>
      <c r="S527" s="51"/>
      <c r="T527" s="51"/>
      <c r="U527" s="52"/>
      <c r="V527" s="52"/>
      <c r="W527" s="52"/>
      <c r="X527" s="53"/>
      <c r="Y527" s="52"/>
      <c r="Z527" s="54"/>
      <c r="AA527" s="22"/>
      <c r="AB527" s="22"/>
      <c r="AC527" s="22"/>
      <c r="AD527" s="22"/>
      <c r="AE527" s="22"/>
      <c r="AF527" s="22"/>
      <c r="AG527" s="22"/>
    </row>
    <row r="528" spans="1:33" s="11" customFormat="1" ht="26.1" customHeight="1">
      <c r="A528" s="45" t="str">
        <f>IF(AND($H528&gt;=مغادرين!$C$4,$H528&lt;=مغادرين!$H$4,مغادرين!$B$1=IF(مغادرين!$B$1="","",$I528),مغادرين!$B$2=IF(مغادرين!$B$2="","",$K528),مغادرين!$B$3=IF(مغادرين!$B$3="","",$Q528),مغادرين!$B$4=IF(مغادرين!$B$4="","",$R528)),MAX($A$4:$A527)+1,"")</f>
        <v/>
      </c>
      <c r="B528" s="45" t="str">
        <f t="shared" si="16"/>
        <v/>
      </c>
      <c r="C528" s="45" t="str">
        <f>IF($A528="","",RANK($B528,$B$5:$B$9000,1)+COUNTIF($B$4:$B527,$B528))</f>
        <v/>
      </c>
      <c r="D528" s="46" t="str">
        <f>IF(AND($O528&gt;=قادمين!$C$4,$O528&lt;=قادمين!$H$4,قادمين!$B$1=IF(قادمين!$B$1="","",$I528),قادمين!$B$2=IF(قادمين!$B$2="","",$K528),قادمين!$B$3=IF(قادمين!$B$3="","",$Q528),قادمين!$B$4=IF(قادمين!$B$4="","",$R528)),MAX($D$4:$D527)+1,"")</f>
        <v/>
      </c>
      <c r="E528" s="46" t="str">
        <f t="shared" si="17"/>
        <v/>
      </c>
      <c r="F528" s="46" t="str">
        <f>IF($D528="","",RANK($E528,$E$5:$E$9000,1)+COUNTIF($E$4:$E527,$E528))</f>
        <v/>
      </c>
      <c r="G528" s="63" t="str">
        <f>IF(H528="","",COUNTA($H$5:H528))</f>
        <v/>
      </c>
      <c r="H528" s="187"/>
      <c r="I528" s="203"/>
      <c r="J528" s="202"/>
      <c r="K528" s="202"/>
      <c r="L528" s="202"/>
      <c r="M528" s="202"/>
      <c r="N528" s="202"/>
      <c r="O528" s="201"/>
      <c r="P528" s="159"/>
      <c r="Q528" s="206"/>
      <c r="R528" s="50"/>
      <c r="S528" s="51"/>
      <c r="T528" s="51"/>
      <c r="U528" s="52"/>
      <c r="V528" s="52"/>
      <c r="W528" s="52"/>
      <c r="X528" s="53"/>
      <c r="Y528" s="52"/>
      <c r="Z528" s="54"/>
      <c r="AA528" s="22"/>
      <c r="AB528" s="22"/>
      <c r="AC528" s="22"/>
      <c r="AD528" s="22"/>
      <c r="AE528" s="22"/>
      <c r="AF528" s="22"/>
      <c r="AG528" s="22"/>
    </row>
    <row r="529" spans="1:33" s="11" customFormat="1" ht="26.1" customHeight="1">
      <c r="A529" s="45" t="str">
        <f>IF(AND($H529&gt;=مغادرين!$C$4,$H529&lt;=مغادرين!$H$4,مغادرين!$B$1=IF(مغادرين!$B$1="","",$I529),مغادرين!$B$2=IF(مغادرين!$B$2="","",$K529),مغادرين!$B$3=IF(مغادرين!$B$3="","",$Q529),مغادرين!$B$4=IF(مغادرين!$B$4="","",$R529)),MAX($A$4:$A528)+1,"")</f>
        <v/>
      </c>
      <c r="B529" s="45" t="str">
        <f t="shared" si="16"/>
        <v/>
      </c>
      <c r="C529" s="45" t="str">
        <f>IF($A529="","",RANK($B529,$B$5:$B$9000,1)+COUNTIF($B$4:$B528,$B529))</f>
        <v/>
      </c>
      <c r="D529" s="46" t="str">
        <f>IF(AND($O529&gt;=قادمين!$C$4,$O529&lt;=قادمين!$H$4,قادمين!$B$1=IF(قادمين!$B$1="","",$I529),قادمين!$B$2=IF(قادمين!$B$2="","",$K529),قادمين!$B$3=IF(قادمين!$B$3="","",$Q529),قادمين!$B$4=IF(قادمين!$B$4="","",$R529)),MAX($D$4:$D528)+1,"")</f>
        <v/>
      </c>
      <c r="E529" s="46" t="str">
        <f t="shared" si="17"/>
        <v/>
      </c>
      <c r="F529" s="46" t="str">
        <f>IF($D529="","",RANK($E529,$E$5:$E$9000,1)+COUNTIF($E$4:$E528,$E529))</f>
        <v/>
      </c>
      <c r="G529" s="63" t="str">
        <f>IF(H529="","",COUNTA($H$5:H529))</f>
        <v/>
      </c>
      <c r="H529" s="187"/>
      <c r="I529" s="203"/>
      <c r="J529" s="202"/>
      <c r="K529" s="202"/>
      <c r="L529" s="202"/>
      <c r="M529" s="202"/>
      <c r="N529" s="202"/>
      <c r="O529" s="201"/>
      <c r="P529" s="159"/>
      <c r="Q529" s="206"/>
      <c r="R529" s="50"/>
      <c r="S529" s="51"/>
      <c r="T529" s="51"/>
      <c r="U529" s="52"/>
      <c r="V529" s="52"/>
      <c r="W529" s="52"/>
      <c r="X529" s="53"/>
      <c r="Y529" s="52"/>
      <c r="Z529" s="54"/>
      <c r="AA529" s="22"/>
      <c r="AB529" s="22"/>
      <c r="AC529" s="22"/>
      <c r="AD529" s="22"/>
      <c r="AE529" s="22"/>
      <c r="AF529" s="22"/>
      <c r="AG529" s="22"/>
    </row>
    <row r="530" spans="1:33" s="11" customFormat="1" ht="26.1" customHeight="1">
      <c r="A530" s="45" t="str">
        <f>IF(AND($H530&gt;=مغادرين!$C$4,$H530&lt;=مغادرين!$H$4,مغادرين!$B$1=IF(مغادرين!$B$1="","",$I530),مغادرين!$B$2=IF(مغادرين!$B$2="","",$K530),مغادرين!$B$3=IF(مغادرين!$B$3="","",$Q530),مغادرين!$B$4=IF(مغادرين!$B$4="","",$R530)),MAX($A$4:$A529)+1,"")</f>
        <v/>
      </c>
      <c r="B530" s="45" t="str">
        <f t="shared" si="16"/>
        <v/>
      </c>
      <c r="C530" s="45" t="str">
        <f>IF($A530="","",RANK($B530,$B$5:$B$9000,1)+COUNTIF($B$4:$B529,$B530))</f>
        <v/>
      </c>
      <c r="D530" s="46" t="str">
        <f>IF(AND($O530&gt;=قادمين!$C$4,$O530&lt;=قادمين!$H$4,قادمين!$B$1=IF(قادمين!$B$1="","",$I530),قادمين!$B$2=IF(قادمين!$B$2="","",$K530),قادمين!$B$3=IF(قادمين!$B$3="","",$Q530),قادمين!$B$4=IF(قادمين!$B$4="","",$R530)),MAX($D$4:$D529)+1,"")</f>
        <v/>
      </c>
      <c r="E530" s="46" t="str">
        <f t="shared" si="17"/>
        <v/>
      </c>
      <c r="F530" s="46" t="str">
        <f>IF($D530="","",RANK($E530,$E$5:$E$9000,1)+COUNTIF($E$4:$E529,$E530))</f>
        <v/>
      </c>
      <c r="G530" s="63" t="str">
        <f>IF(H530="","",COUNTA($H$5:H530))</f>
        <v/>
      </c>
      <c r="H530" s="187"/>
      <c r="I530" s="203"/>
      <c r="J530" s="202"/>
      <c r="K530" s="202"/>
      <c r="L530" s="202"/>
      <c r="M530" s="202"/>
      <c r="N530" s="202"/>
      <c r="O530" s="201"/>
      <c r="P530" s="159"/>
      <c r="Q530" s="206"/>
      <c r="R530" s="50"/>
      <c r="S530" s="51"/>
      <c r="T530" s="51"/>
      <c r="U530" s="52"/>
      <c r="V530" s="52"/>
      <c r="W530" s="52"/>
      <c r="X530" s="53"/>
      <c r="Y530" s="52"/>
      <c r="Z530" s="54"/>
      <c r="AA530" s="22"/>
      <c r="AB530" s="22"/>
      <c r="AC530" s="22"/>
      <c r="AD530" s="22"/>
      <c r="AE530" s="22"/>
      <c r="AF530" s="22"/>
      <c r="AG530" s="22"/>
    </row>
    <row r="531" spans="1:33" s="11" customFormat="1" ht="26.1" customHeight="1">
      <c r="A531" s="45" t="str">
        <f>IF(AND($H531&gt;=مغادرين!$C$4,$H531&lt;=مغادرين!$H$4,مغادرين!$B$1=IF(مغادرين!$B$1="","",$I531),مغادرين!$B$2=IF(مغادرين!$B$2="","",$K531),مغادرين!$B$3=IF(مغادرين!$B$3="","",$Q531),مغادرين!$B$4=IF(مغادرين!$B$4="","",$R531)),MAX($A$4:$A530)+1,"")</f>
        <v/>
      </c>
      <c r="B531" s="45" t="str">
        <f t="shared" si="16"/>
        <v/>
      </c>
      <c r="C531" s="45" t="str">
        <f>IF($A531="","",RANK($B531,$B$5:$B$9000,1)+COUNTIF($B$4:$B530,$B531))</f>
        <v/>
      </c>
      <c r="D531" s="46" t="str">
        <f>IF(AND($O531&gt;=قادمين!$C$4,$O531&lt;=قادمين!$H$4,قادمين!$B$1=IF(قادمين!$B$1="","",$I531),قادمين!$B$2=IF(قادمين!$B$2="","",$K531),قادمين!$B$3=IF(قادمين!$B$3="","",$Q531),قادمين!$B$4=IF(قادمين!$B$4="","",$R531)),MAX($D$4:$D530)+1,"")</f>
        <v/>
      </c>
      <c r="E531" s="46" t="str">
        <f t="shared" si="17"/>
        <v/>
      </c>
      <c r="F531" s="46" t="str">
        <f>IF($D531="","",RANK($E531,$E$5:$E$9000,1)+COUNTIF($E$4:$E530,$E531))</f>
        <v/>
      </c>
      <c r="G531" s="63" t="str">
        <f>IF(H531="","",COUNTA($H$5:H531))</f>
        <v/>
      </c>
      <c r="H531" s="187"/>
      <c r="I531" s="203"/>
      <c r="J531" s="202"/>
      <c r="K531" s="202"/>
      <c r="L531" s="202"/>
      <c r="M531" s="202"/>
      <c r="N531" s="202"/>
      <c r="O531" s="201"/>
      <c r="P531" s="159"/>
      <c r="Q531" s="206"/>
      <c r="R531" s="50"/>
      <c r="S531" s="51"/>
      <c r="T531" s="51"/>
      <c r="U531" s="52"/>
      <c r="V531" s="52"/>
      <c r="W531" s="52"/>
      <c r="X531" s="53"/>
      <c r="Y531" s="52"/>
      <c r="Z531" s="54"/>
      <c r="AA531" s="22"/>
      <c r="AB531" s="22"/>
      <c r="AC531" s="22"/>
      <c r="AD531" s="22"/>
      <c r="AE531" s="22"/>
      <c r="AF531" s="22"/>
      <c r="AG531" s="22"/>
    </row>
    <row r="532" spans="1:33" s="11" customFormat="1" ht="26.1" customHeight="1">
      <c r="A532" s="45" t="str">
        <f>IF(AND($H532&gt;=مغادرين!$C$4,$H532&lt;=مغادرين!$H$4,مغادرين!$B$1=IF(مغادرين!$B$1="","",$I532),مغادرين!$B$2=IF(مغادرين!$B$2="","",$K532),مغادرين!$B$3=IF(مغادرين!$B$3="","",$Q532),مغادرين!$B$4=IF(مغادرين!$B$4="","",$R532)),MAX($A$4:$A531)+1,"")</f>
        <v/>
      </c>
      <c r="B532" s="45" t="str">
        <f t="shared" si="16"/>
        <v/>
      </c>
      <c r="C532" s="45" t="str">
        <f>IF($A532="","",RANK($B532,$B$5:$B$9000,1)+COUNTIF($B$4:$B531,$B532))</f>
        <v/>
      </c>
      <c r="D532" s="46" t="str">
        <f>IF(AND($O532&gt;=قادمين!$C$4,$O532&lt;=قادمين!$H$4,قادمين!$B$1=IF(قادمين!$B$1="","",$I532),قادمين!$B$2=IF(قادمين!$B$2="","",$K532),قادمين!$B$3=IF(قادمين!$B$3="","",$Q532),قادمين!$B$4=IF(قادمين!$B$4="","",$R532)),MAX($D$4:$D531)+1,"")</f>
        <v/>
      </c>
      <c r="E532" s="46" t="str">
        <f t="shared" si="17"/>
        <v/>
      </c>
      <c r="F532" s="46" t="str">
        <f>IF($D532="","",RANK($E532,$E$5:$E$9000,1)+COUNTIF($E$4:$E531,$E532))</f>
        <v/>
      </c>
      <c r="G532" s="63" t="str">
        <f>IF(H532="","",COUNTA($H$5:H532))</f>
        <v/>
      </c>
      <c r="H532" s="187"/>
      <c r="I532" s="203"/>
      <c r="J532" s="202"/>
      <c r="K532" s="202"/>
      <c r="L532" s="202"/>
      <c r="M532" s="202"/>
      <c r="N532" s="202"/>
      <c r="O532" s="201"/>
      <c r="P532" s="159"/>
      <c r="Q532" s="206"/>
      <c r="R532" s="50"/>
      <c r="S532" s="51"/>
      <c r="T532" s="51"/>
      <c r="U532" s="52"/>
      <c r="V532" s="52"/>
      <c r="W532" s="52"/>
      <c r="X532" s="53"/>
      <c r="Y532" s="52"/>
      <c r="Z532" s="54"/>
      <c r="AA532" s="22"/>
      <c r="AB532" s="22"/>
      <c r="AC532" s="22"/>
      <c r="AD532" s="22"/>
      <c r="AE532" s="22"/>
      <c r="AF532" s="22"/>
      <c r="AG532" s="22"/>
    </row>
    <row r="533" spans="1:33" s="11" customFormat="1" ht="26.1" customHeight="1">
      <c r="A533" s="45" t="str">
        <f>IF(AND($H533&gt;=مغادرين!$C$4,$H533&lt;=مغادرين!$H$4,مغادرين!$B$1=IF(مغادرين!$B$1="","",$I533),مغادرين!$B$2=IF(مغادرين!$B$2="","",$K533),مغادرين!$B$3=IF(مغادرين!$B$3="","",$Q533),مغادرين!$B$4=IF(مغادرين!$B$4="","",$R533)),MAX($A$4:$A532)+1,"")</f>
        <v/>
      </c>
      <c r="B533" s="45" t="str">
        <f t="shared" si="16"/>
        <v/>
      </c>
      <c r="C533" s="45" t="str">
        <f>IF($A533="","",RANK($B533,$B$5:$B$9000,1)+COUNTIF($B$4:$B532,$B533))</f>
        <v/>
      </c>
      <c r="D533" s="46" t="str">
        <f>IF(AND($O533&gt;=قادمين!$C$4,$O533&lt;=قادمين!$H$4,قادمين!$B$1=IF(قادمين!$B$1="","",$I533),قادمين!$B$2=IF(قادمين!$B$2="","",$K533),قادمين!$B$3=IF(قادمين!$B$3="","",$Q533),قادمين!$B$4=IF(قادمين!$B$4="","",$R533)),MAX($D$4:$D532)+1,"")</f>
        <v/>
      </c>
      <c r="E533" s="46" t="str">
        <f t="shared" si="17"/>
        <v/>
      </c>
      <c r="F533" s="46" t="str">
        <f>IF($D533="","",RANK($E533,$E$5:$E$9000,1)+COUNTIF($E$4:$E532,$E533))</f>
        <v/>
      </c>
      <c r="G533" s="63" t="str">
        <f>IF(H533="","",COUNTA($H$5:H533))</f>
        <v/>
      </c>
      <c r="H533" s="187"/>
      <c r="I533" s="203"/>
      <c r="J533" s="202"/>
      <c r="K533" s="202"/>
      <c r="L533" s="202"/>
      <c r="M533" s="202"/>
      <c r="N533" s="202"/>
      <c r="O533" s="201"/>
      <c r="P533" s="159"/>
      <c r="Q533" s="206"/>
      <c r="R533" s="50"/>
      <c r="S533" s="51"/>
      <c r="T533" s="51"/>
      <c r="U533" s="52"/>
      <c r="V533" s="52"/>
      <c r="W533" s="52"/>
      <c r="X533" s="53"/>
      <c r="Y533" s="52"/>
      <c r="Z533" s="54"/>
      <c r="AA533" s="22"/>
      <c r="AB533" s="22"/>
      <c r="AC533" s="22"/>
      <c r="AD533" s="22"/>
      <c r="AE533" s="22"/>
      <c r="AF533" s="22"/>
      <c r="AG533" s="22"/>
    </row>
    <row r="534" spans="1:33" s="11" customFormat="1" ht="26.1" customHeight="1">
      <c r="A534" s="45" t="str">
        <f>IF(AND($H534&gt;=مغادرين!$C$4,$H534&lt;=مغادرين!$H$4,مغادرين!$B$1=IF(مغادرين!$B$1="","",$I534),مغادرين!$B$2=IF(مغادرين!$B$2="","",$K534),مغادرين!$B$3=IF(مغادرين!$B$3="","",$Q534),مغادرين!$B$4=IF(مغادرين!$B$4="","",$R534)),MAX($A$4:$A533)+1,"")</f>
        <v/>
      </c>
      <c r="B534" s="45" t="str">
        <f t="shared" si="16"/>
        <v/>
      </c>
      <c r="C534" s="45" t="str">
        <f>IF($A534="","",RANK($B534,$B$5:$B$9000,1)+COUNTIF($B$4:$B533,$B534))</f>
        <v/>
      </c>
      <c r="D534" s="46" t="str">
        <f>IF(AND($O534&gt;=قادمين!$C$4,$O534&lt;=قادمين!$H$4,قادمين!$B$1=IF(قادمين!$B$1="","",$I534),قادمين!$B$2=IF(قادمين!$B$2="","",$K534),قادمين!$B$3=IF(قادمين!$B$3="","",$Q534),قادمين!$B$4=IF(قادمين!$B$4="","",$R534)),MAX($D$4:$D533)+1,"")</f>
        <v/>
      </c>
      <c r="E534" s="46" t="str">
        <f t="shared" si="17"/>
        <v/>
      </c>
      <c r="F534" s="46" t="str">
        <f>IF($D534="","",RANK($E534,$E$5:$E$9000,1)+COUNTIF($E$4:$E533,$E534))</f>
        <v/>
      </c>
      <c r="G534" s="63" t="str">
        <f>IF(H534="","",COUNTA($H$5:H534))</f>
        <v/>
      </c>
      <c r="H534" s="187"/>
      <c r="I534" s="203"/>
      <c r="J534" s="202"/>
      <c r="K534" s="202"/>
      <c r="L534" s="202"/>
      <c r="M534" s="202"/>
      <c r="N534" s="202"/>
      <c r="O534" s="201"/>
      <c r="P534" s="159"/>
      <c r="Q534" s="206"/>
      <c r="R534" s="50"/>
      <c r="S534" s="51"/>
      <c r="T534" s="51"/>
      <c r="U534" s="52"/>
      <c r="V534" s="52"/>
      <c r="W534" s="52"/>
      <c r="X534" s="53"/>
      <c r="Y534" s="52"/>
      <c r="Z534" s="54"/>
      <c r="AA534" s="22"/>
      <c r="AB534" s="22"/>
      <c r="AC534" s="22"/>
      <c r="AD534" s="22"/>
      <c r="AE534" s="22"/>
      <c r="AF534" s="22"/>
      <c r="AG534" s="22"/>
    </row>
    <row r="535" spans="1:33" s="11" customFormat="1" ht="26.1" customHeight="1">
      <c r="A535" s="45" t="str">
        <f>IF(AND($H535&gt;=مغادرين!$C$4,$H535&lt;=مغادرين!$H$4,مغادرين!$B$1=IF(مغادرين!$B$1="","",$I535),مغادرين!$B$2=IF(مغادرين!$B$2="","",$K535),مغادرين!$B$3=IF(مغادرين!$B$3="","",$Q535),مغادرين!$B$4=IF(مغادرين!$B$4="","",$R535)),MAX($A$4:$A534)+1,"")</f>
        <v/>
      </c>
      <c r="B535" s="45" t="str">
        <f t="shared" si="16"/>
        <v/>
      </c>
      <c r="C535" s="45" t="str">
        <f>IF($A535="","",RANK($B535,$B$5:$B$9000,1)+COUNTIF($B$4:$B534,$B535))</f>
        <v/>
      </c>
      <c r="D535" s="46" t="str">
        <f>IF(AND($O535&gt;=قادمين!$C$4,$O535&lt;=قادمين!$H$4,قادمين!$B$1=IF(قادمين!$B$1="","",$I535),قادمين!$B$2=IF(قادمين!$B$2="","",$K535),قادمين!$B$3=IF(قادمين!$B$3="","",$Q535),قادمين!$B$4=IF(قادمين!$B$4="","",$R535)),MAX($D$4:$D534)+1,"")</f>
        <v/>
      </c>
      <c r="E535" s="46" t="str">
        <f t="shared" si="17"/>
        <v/>
      </c>
      <c r="F535" s="46" t="str">
        <f>IF($D535="","",RANK($E535,$E$5:$E$9000,1)+COUNTIF($E$4:$E534,$E535))</f>
        <v/>
      </c>
      <c r="G535" s="63" t="str">
        <f>IF(H535="","",COUNTA($H$5:H535))</f>
        <v/>
      </c>
      <c r="H535" s="187"/>
      <c r="I535" s="203"/>
      <c r="J535" s="202"/>
      <c r="K535" s="202"/>
      <c r="L535" s="202"/>
      <c r="M535" s="202"/>
      <c r="N535" s="202"/>
      <c r="O535" s="201"/>
      <c r="P535" s="159"/>
      <c r="Q535" s="206"/>
      <c r="R535" s="50"/>
      <c r="S535" s="51"/>
      <c r="T535" s="51"/>
      <c r="U535" s="52"/>
      <c r="V535" s="52"/>
      <c r="W535" s="52"/>
      <c r="X535" s="53"/>
      <c r="Y535" s="52"/>
      <c r="Z535" s="54"/>
      <c r="AA535" s="22"/>
      <c r="AB535" s="22"/>
      <c r="AC535" s="22"/>
      <c r="AD535" s="22"/>
      <c r="AE535" s="22"/>
      <c r="AF535" s="22"/>
      <c r="AG535" s="22"/>
    </row>
    <row r="536" spans="1:33" s="11" customFormat="1" ht="26.1" customHeight="1">
      <c r="A536" s="45" t="str">
        <f>IF(AND($H536&gt;=مغادرين!$C$4,$H536&lt;=مغادرين!$H$4,مغادرين!$B$1=IF(مغادرين!$B$1="","",$I536),مغادرين!$B$2=IF(مغادرين!$B$2="","",$K536),مغادرين!$B$3=IF(مغادرين!$B$3="","",$Q536),مغادرين!$B$4=IF(مغادرين!$B$4="","",$R536)),MAX($A$4:$A535)+1,"")</f>
        <v/>
      </c>
      <c r="B536" s="45" t="str">
        <f t="shared" si="16"/>
        <v/>
      </c>
      <c r="C536" s="45" t="str">
        <f>IF($A536="","",RANK($B536,$B$5:$B$9000,1)+COUNTIF($B$4:$B535,$B536))</f>
        <v/>
      </c>
      <c r="D536" s="46" t="str">
        <f>IF(AND($O536&gt;=قادمين!$C$4,$O536&lt;=قادمين!$H$4,قادمين!$B$1=IF(قادمين!$B$1="","",$I536),قادمين!$B$2=IF(قادمين!$B$2="","",$K536),قادمين!$B$3=IF(قادمين!$B$3="","",$Q536),قادمين!$B$4=IF(قادمين!$B$4="","",$R536)),MAX($D$4:$D535)+1,"")</f>
        <v/>
      </c>
      <c r="E536" s="46" t="str">
        <f t="shared" si="17"/>
        <v/>
      </c>
      <c r="F536" s="46" t="str">
        <f>IF($D536="","",RANK($E536,$E$5:$E$9000,1)+COUNTIF($E$4:$E535,$E536))</f>
        <v/>
      </c>
      <c r="G536" s="63" t="str">
        <f>IF(H536="","",COUNTA($H$5:H536))</f>
        <v/>
      </c>
      <c r="H536" s="187"/>
      <c r="I536" s="203"/>
      <c r="J536" s="202"/>
      <c r="K536" s="202"/>
      <c r="L536" s="202"/>
      <c r="M536" s="202"/>
      <c r="N536" s="202"/>
      <c r="O536" s="201"/>
      <c r="P536" s="159"/>
      <c r="Q536" s="206"/>
      <c r="R536" s="50"/>
      <c r="S536" s="51"/>
      <c r="T536" s="51"/>
      <c r="U536" s="52"/>
      <c r="V536" s="52"/>
      <c r="W536" s="52"/>
      <c r="X536" s="53"/>
      <c r="Y536" s="52"/>
      <c r="Z536" s="54"/>
      <c r="AA536" s="22"/>
      <c r="AB536" s="22"/>
      <c r="AC536" s="22"/>
      <c r="AD536" s="22"/>
      <c r="AE536" s="22"/>
      <c r="AF536" s="22"/>
      <c r="AG536" s="22"/>
    </row>
    <row r="537" spans="1:33" s="11" customFormat="1" ht="26.1" customHeight="1">
      <c r="A537" s="45" t="str">
        <f>IF(AND($H537&gt;=مغادرين!$C$4,$H537&lt;=مغادرين!$H$4,مغادرين!$B$1=IF(مغادرين!$B$1="","",$I537),مغادرين!$B$2=IF(مغادرين!$B$2="","",$K537),مغادرين!$B$3=IF(مغادرين!$B$3="","",$Q537),مغادرين!$B$4=IF(مغادرين!$B$4="","",$R537)),MAX($A$4:$A536)+1,"")</f>
        <v/>
      </c>
      <c r="B537" s="45" t="str">
        <f t="shared" si="16"/>
        <v/>
      </c>
      <c r="C537" s="45" t="str">
        <f>IF($A537="","",RANK($B537,$B$5:$B$9000,1)+COUNTIF($B$4:$B536,$B537))</f>
        <v/>
      </c>
      <c r="D537" s="46" t="str">
        <f>IF(AND($O537&gt;=قادمين!$C$4,$O537&lt;=قادمين!$H$4,قادمين!$B$1=IF(قادمين!$B$1="","",$I537),قادمين!$B$2=IF(قادمين!$B$2="","",$K537),قادمين!$B$3=IF(قادمين!$B$3="","",$Q537),قادمين!$B$4=IF(قادمين!$B$4="","",$R537)),MAX($D$4:$D536)+1,"")</f>
        <v/>
      </c>
      <c r="E537" s="46" t="str">
        <f t="shared" si="17"/>
        <v/>
      </c>
      <c r="F537" s="46" t="str">
        <f>IF($D537="","",RANK($E537,$E$5:$E$9000,1)+COUNTIF($E$4:$E536,$E537))</f>
        <v/>
      </c>
      <c r="G537" s="63" t="str">
        <f>IF(H537="","",COUNTA($H$5:H537))</f>
        <v/>
      </c>
      <c r="H537" s="187"/>
      <c r="I537" s="203"/>
      <c r="J537" s="202"/>
      <c r="K537" s="202"/>
      <c r="L537" s="202"/>
      <c r="M537" s="202"/>
      <c r="N537" s="202"/>
      <c r="O537" s="201"/>
      <c r="P537" s="159"/>
      <c r="Q537" s="206"/>
      <c r="R537" s="50"/>
      <c r="S537" s="51"/>
      <c r="T537" s="51"/>
      <c r="U537" s="52"/>
      <c r="V537" s="52"/>
      <c r="W537" s="52"/>
      <c r="X537" s="53"/>
      <c r="Y537" s="52"/>
      <c r="Z537" s="54"/>
      <c r="AA537" s="22"/>
      <c r="AB537" s="22"/>
      <c r="AC537" s="22"/>
      <c r="AD537" s="22"/>
      <c r="AE537" s="22"/>
      <c r="AF537" s="22"/>
      <c r="AG537" s="22"/>
    </row>
    <row r="538" spans="1:33" s="11" customFormat="1" ht="26.1" customHeight="1">
      <c r="A538" s="45" t="str">
        <f>IF(AND($H538&gt;=مغادرين!$C$4,$H538&lt;=مغادرين!$H$4,مغادرين!$B$1=IF(مغادرين!$B$1="","",$I538),مغادرين!$B$2=IF(مغادرين!$B$2="","",$K538),مغادرين!$B$3=IF(مغادرين!$B$3="","",$Q538),مغادرين!$B$4=IF(مغادرين!$B$4="","",$R538)),MAX($A$4:$A537)+1,"")</f>
        <v/>
      </c>
      <c r="B538" s="45" t="str">
        <f t="shared" si="16"/>
        <v/>
      </c>
      <c r="C538" s="45" t="str">
        <f>IF($A538="","",RANK($B538,$B$5:$B$9000,1)+COUNTIF($B$4:$B537,$B538))</f>
        <v/>
      </c>
      <c r="D538" s="46" t="str">
        <f>IF(AND($O538&gt;=قادمين!$C$4,$O538&lt;=قادمين!$H$4,قادمين!$B$1=IF(قادمين!$B$1="","",$I538),قادمين!$B$2=IF(قادمين!$B$2="","",$K538),قادمين!$B$3=IF(قادمين!$B$3="","",$Q538),قادمين!$B$4=IF(قادمين!$B$4="","",$R538)),MAX($D$4:$D537)+1,"")</f>
        <v/>
      </c>
      <c r="E538" s="46" t="str">
        <f t="shared" si="17"/>
        <v/>
      </c>
      <c r="F538" s="46" t="str">
        <f>IF($D538="","",RANK($E538,$E$5:$E$9000,1)+COUNTIF($E$4:$E537,$E538))</f>
        <v/>
      </c>
      <c r="G538" s="63" t="str">
        <f>IF(H538="","",COUNTA($H$5:H538))</f>
        <v/>
      </c>
      <c r="H538" s="187"/>
      <c r="I538" s="203"/>
      <c r="J538" s="202"/>
      <c r="K538" s="202"/>
      <c r="L538" s="202"/>
      <c r="M538" s="202"/>
      <c r="N538" s="202"/>
      <c r="O538" s="201"/>
      <c r="P538" s="159"/>
      <c r="Q538" s="206"/>
      <c r="R538" s="50"/>
      <c r="S538" s="51"/>
      <c r="T538" s="51"/>
      <c r="U538" s="52"/>
      <c r="V538" s="52"/>
      <c r="W538" s="52"/>
      <c r="X538" s="53"/>
      <c r="Y538" s="52"/>
      <c r="Z538" s="54"/>
      <c r="AA538" s="22"/>
      <c r="AB538" s="22"/>
      <c r="AC538" s="22"/>
      <c r="AD538" s="22"/>
      <c r="AE538" s="22"/>
      <c r="AF538" s="22"/>
      <c r="AG538" s="22"/>
    </row>
    <row r="539" spans="1:33" s="11" customFormat="1" ht="26.1" customHeight="1">
      <c r="A539" s="45" t="str">
        <f>IF(AND($H539&gt;=مغادرين!$C$4,$H539&lt;=مغادرين!$H$4,مغادرين!$B$1=IF(مغادرين!$B$1="","",$I539),مغادرين!$B$2=IF(مغادرين!$B$2="","",$K539),مغادرين!$B$3=IF(مغادرين!$B$3="","",$Q539),مغادرين!$B$4=IF(مغادرين!$B$4="","",$R539)),MAX($A$4:$A538)+1,"")</f>
        <v/>
      </c>
      <c r="B539" s="45" t="str">
        <f t="shared" si="16"/>
        <v/>
      </c>
      <c r="C539" s="45" t="str">
        <f>IF($A539="","",RANK($B539,$B$5:$B$9000,1)+COUNTIF($B$4:$B538,$B539))</f>
        <v/>
      </c>
      <c r="D539" s="46" t="str">
        <f>IF(AND($O539&gt;=قادمين!$C$4,$O539&lt;=قادمين!$H$4,قادمين!$B$1=IF(قادمين!$B$1="","",$I539),قادمين!$B$2=IF(قادمين!$B$2="","",$K539),قادمين!$B$3=IF(قادمين!$B$3="","",$Q539),قادمين!$B$4=IF(قادمين!$B$4="","",$R539)),MAX($D$4:$D538)+1,"")</f>
        <v/>
      </c>
      <c r="E539" s="46" t="str">
        <f t="shared" si="17"/>
        <v/>
      </c>
      <c r="F539" s="46" t="str">
        <f>IF($D539="","",RANK($E539,$E$5:$E$9000,1)+COUNTIF($E$4:$E538,$E539))</f>
        <v/>
      </c>
      <c r="G539" s="63" t="str">
        <f>IF(H539="","",COUNTA($H$5:H539))</f>
        <v/>
      </c>
      <c r="H539" s="187"/>
      <c r="I539" s="203"/>
      <c r="J539" s="202"/>
      <c r="K539" s="202"/>
      <c r="L539" s="202"/>
      <c r="M539" s="202"/>
      <c r="N539" s="202"/>
      <c r="O539" s="201"/>
      <c r="P539" s="159"/>
      <c r="Q539" s="206"/>
      <c r="R539" s="50"/>
      <c r="S539" s="51"/>
      <c r="T539" s="51"/>
      <c r="U539" s="52"/>
      <c r="V539" s="52"/>
      <c r="W539" s="52"/>
      <c r="X539" s="53"/>
      <c r="Y539" s="52"/>
      <c r="Z539" s="54"/>
      <c r="AA539" s="22"/>
      <c r="AB539" s="22"/>
      <c r="AC539" s="22"/>
      <c r="AD539" s="22"/>
      <c r="AE539" s="22"/>
      <c r="AF539" s="22"/>
      <c r="AG539" s="22"/>
    </row>
    <row r="540" spans="1:33" s="11" customFormat="1" ht="26.1" customHeight="1">
      <c r="A540" s="45" t="str">
        <f>IF(AND($H540&gt;=مغادرين!$C$4,$H540&lt;=مغادرين!$H$4,مغادرين!$B$1=IF(مغادرين!$B$1="","",$I540),مغادرين!$B$2=IF(مغادرين!$B$2="","",$K540),مغادرين!$B$3=IF(مغادرين!$B$3="","",$Q540),مغادرين!$B$4=IF(مغادرين!$B$4="","",$R540)),MAX($A$4:$A539)+1,"")</f>
        <v/>
      </c>
      <c r="B540" s="45" t="str">
        <f t="shared" si="16"/>
        <v/>
      </c>
      <c r="C540" s="45" t="str">
        <f>IF($A540="","",RANK($B540,$B$5:$B$9000,1)+COUNTIF($B$4:$B539,$B540))</f>
        <v/>
      </c>
      <c r="D540" s="46" t="str">
        <f>IF(AND($O540&gt;=قادمين!$C$4,$O540&lt;=قادمين!$H$4,قادمين!$B$1=IF(قادمين!$B$1="","",$I540),قادمين!$B$2=IF(قادمين!$B$2="","",$K540),قادمين!$B$3=IF(قادمين!$B$3="","",$Q540),قادمين!$B$4=IF(قادمين!$B$4="","",$R540)),MAX($D$4:$D539)+1,"")</f>
        <v/>
      </c>
      <c r="E540" s="46" t="str">
        <f t="shared" si="17"/>
        <v/>
      </c>
      <c r="F540" s="46" t="str">
        <f>IF($D540="","",RANK($E540,$E$5:$E$9000,1)+COUNTIF($E$4:$E539,$E540))</f>
        <v/>
      </c>
      <c r="G540" s="63" t="str">
        <f>IF(H540="","",COUNTA($H$5:H540))</f>
        <v/>
      </c>
      <c r="H540" s="187"/>
      <c r="I540" s="203"/>
      <c r="J540" s="202"/>
      <c r="K540" s="202"/>
      <c r="L540" s="202"/>
      <c r="M540" s="202"/>
      <c r="N540" s="202"/>
      <c r="O540" s="201"/>
      <c r="P540" s="159"/>
      <c r="Q540" s="206"/>
      <c r="R540" s="50"/>
      <c r="S540" s="51"/>
      <c r="T540" s="51"/>
      <c r="U540" s="52"/>
      <c r="V540" s="52"/>
      <c r="W540" s="52"/>
      <c r="X540" s="53"/>
      <c r="Y540" s="52"/>
      <c r="Z540" s="54"/>
      <c r="AA540" s="22"/>
      <c r="AB540" s="22"/>
      <c r="AC540" s="22"/>
      <c r="AD540" s="22"/>
      <c r="AE540" s="22"/>
      <c r="AF540" s="22"/>
      <c r="AG540" s="22"/>
    </row>
    <row r="541" spans="1:33" s="11" customFormat="1" ht="26.1" customHeight="1">
      <c r="A541" s="45" t="str">
        <f>IF(AND($H541&gt;=مغادرين!$C$4,$H541&lt;=مغادرين!$H$4,مغادرين!$B$1=IF(مغادرين!$B$1="","",$I541),مغادرين!$B$2=IF(مغادرين!$B$2="","",$K541),مغادرين!$B$3=IF(مغادرين!$B$3="","",$Q541),مغادرين!$B$4=IF(مغادرين!$B$4="","",$R541)),MAX($A$4:$A540)+1,"")</f>
        <v/>
      </c>
      <c r="B541" s="45" t="str">
        <f t="shared" si="16"/>
        <v/>
      </c>
      <c r="C541" s="45" t="str">
        <f>IF($A541="","",RANK($B541,$B$5:$B$9000,1)+COUNTIF($B$4:$B540,$B541))</f>
        <v/>
      </c>
      <c r="D541" s="46" t="str">
        <f>IF(AND($O541&gt;=قادمين!$C$4,$O541&lt;=قادمين!$H$4,قادمين!$B$1=IF(قادمين!$B$1="","",$I541),قادمين!$B$2=IF(قادمين!$B$2="","",$K541),قادمين!$B$3=IF(قادمين!$B$3="","",$Q541),قادمين!$B$4=IF(قادمين!$B$4="","",$R541)),MAX($D$4:$D540)+1,"")</f>
        <v/>
      </c>
      <c r="E541" s="46" t="str">
        <f t="shared" si="17"/>
        <v/>
      </c>
      <c r="F541" s="46" t="str">
        <f>IF($D541="","",RANK($E541,$E$5:$E$9000,1)+COUNTIF($E$4:$E540,$E541))</f>
        <v/>
      </c>
      <c r="G541" s="63" t="str">
        <f>IF(H541="","",COUNTA($H$5:H541))</f>
        <v/>
      </c>
      <c r="H541" s="187"/>
      <c r="I541" s="203"/>
      <c r="J541" s="202"/>
      <c r="K541" s="202"/>
      <c r="L541" s="202"/>
      <c r="M541" s="202"/>
      <c r="N541" s="202"/>
      <c r="O541" s="201"/>
      <c r="P541" s="159"/>
      <c r="Q541" s="206"/>
      <c r="R541" s="50"/>
      <c r="S541" s="51"/>
      <c r="T541" s="51"/>
      <c r="U541" s="52"/>
      <c r="V541" s="52"/>
      <c r="W541" s="52"/>
      <c r="X541" s="53"/>
      <c r="Y541" s="52"/>
      <c r="Z541" s="54"/>
      <c r="AA541" s="22"/>
      <c r="AB541" s="22"/>
      <c r="AC541" s="22"/>
      <c r="AD541" s="22"/>
      <c r="AE541" s="22"/>
      <c r="AF541" s="22"/>
      <c r="AG541" s="22"/>
    </row>
    <row r="542" spans="1:33" s="11" customFormat="1" ht="26.1" customHeight="1">
      <c r="A542" s="45" t="str">
        <f>IF(AND($H542&gt;=مغادرين!$C$4,$H542&lt;=مغادرين!$H$4,مغادرين!$B$1=IF(مغادرين!$B$1="","",$I542),مغادرين!$B$2=IF(مغادرين!$B$2="","",$K542),مغادرين!$B$3=IF(مغادرين!$B$3="","",$Q542),مغادرين!$B$4=IF(مغادرين!$B$4="","",$R542)),MAX($A$4:$A541)+1,"")</f>
        <v/>
      </c>
      <c r="B542" s="45" t="str">
        <f t="shared" si="16"/>
        <v/>
      </c>
      <c r="C542" s="45" t="str">
        <f>IF($A542="","",RANK($B542,$B$5:$B$9000,1)+COUNTIF($B$4:$B541,$B542))</f>
        <v/>
      </c>
      <c r="D542" s="46" t="str">
        <f>IF(AND($O542&gt;=قادمين!$C$4,$O542&lt;=قادمين!$H$4,قادمين!$B$1=IF(قادمين!$B$1="","",$I542),قادمين!$B$2=IF(قادمين!$B$2="","",$K542),قادمين!$B$3=IF(قادمين!$B$3="","",$Q542),قادمين!$B$4=IF(قادمين!$B$4="","",$R542)),MAX($D$4:$D541)+1,"")</f>
        <v/>
      </c>
      <c r="E542" s="46" t="str">
        <f t="shared" si="17"/>
        <v/>
      </c>
      <c r="F542" s="46" t="str">
        <f>IF($D542="","",RANK($E542,$E$5:$E$9000,1)+COUNTIF($E$4:$E541,$E542))</f>
        <v/>
      </c>
      <c r="G542" s="63" t="str">
        <f>IF(H542="","",COUNTA($H$5:H542))</f>
        <v/>
      </c>
      <c r="H542" s="187"/>
      <c r="I542" s="203"/>
      <c r="J542" s="202"/>
      <c r="K542" s="202"/>
      <c r="L542" s="202"/>
      <c r="M542" s="202"/>
      <c r="N542" s="202"/>
      <c r="O542" s="201"/>
      <c r="P542" s="159"/>
      <c r="Q542" s="206"/>
      <c r="R542" s="50"/>
      <c r="S542" s="51"/>
      <c r="T542" s="51"/>
      <c r="U542" s="52"/>
      <c r="V542" s="52"/>
      <c r="W542" s="52"/>
      <c r="X542" s="53"/>
      <c r="Y542" s="52"/>
      <c r="Z542" s="54"/>
      <c r="AA542" s="22"/>
      <c r="AB542" s="22"/>
      <c r="AC542" s="22"/>
      <c r="AD542" s="22"/>
      <c r="AE542" s="22"/>
      <c r="AF542" s="22"/>
      <c r="AG542" s="22"/>
    </row>
    <row r="543" spans="1:33" s="11" customFormat="1" ht="26.1" customHeight="1">
      <c r="A543" s="45" t="str">
        <f>IF(AND($H543&gt;=مغادرين!$C$4,$H543&lt;=مغادرين!$H$4,مغادرين!$B$1=IF(مغادرين!$B$1="","",$I543),مغادرين!$B$2=IF(مغادرين!$B$2="","",$K543),مغادرين!$B$3=IF(مغادرين!$B$3="","",$Q543),مغادرين!$B$4=IF(مغادرين!$B$4="","",$R543)),MAX($A$4:$A542)+1,"")</f>
        <v/>
      </c>
      <c r="B543" s="45" t="str">
        <f t="shared" si="16"/>
        <v/>
      </c>
      <c r="C543" s="45" t="str">
        <f>IF($A543="","",RANK($B543,$B$5:$B$9000,1)+COUNTIF($B$4:$B542,$B543))</f>
        <v/>
      </c>
      <c r="D543" s="46" t="str">
        <f>IF(AND($O543&gt;=قادمين!$C$4,$O543&lt;=قادمين!$H$4,قادمين!$B$1=IF(قادمين!$B$1="","",$I543),قادمين!$B$2=IF(قادمين!$B$2="","",$K543),قادمين!$B$3=IF(قادمين!$B$3="","",$Q543),قادمين!$B$4=IF(قادمين!$B$4="","",$R543)),MAX($D$4:$D542)+1,"")</f>
        <v/>
      </c>
      <c r="E543" s="46" t="str">
        <f t="shared" si="17"/>
        <v/>
      </c>
      <c r="F543" s="46" t="str">
        <f>IF($D543="","",RANK($E543,$E$5:$E$9000,1)+COUNTIF($E$4:$E542,$E543))</f>
        <v/>
      </c>
      <c r="G543" s="63" t="str">
        <f>IF(H543="","",COUNTA($H$5:H543))</f>
        <v/>
      </c>
      <c r="H543" s="187"/>
      <c r="I543" s="203"/>
      <c r="J543" s="202"/>
      <c r="K543" s="202"/>
      <c r="L543" s="202"/>
      <c r="M543" s="202"/>
      <c r="N543" s="202"/>
      <c r="O543" s="201"/>
      <c r="P543" s="159"/>
      <c r="Q543" s="206"/>
      <c r="R543" s="50"/>
      <c r="S543" s="51"/>
      <c r="T543" s="51"/>
      <c r="U543" s="52"/>
      <c r="V543" s="52"/>
      <c r="W543" s="52"/>
      <c r="X543" s="53"/>
      <c r="Y543" s="52"/>
      <c r="Z543" s="54"/>
      <c r="AA543" s="22"/>
      <c r="AB543" s="22"/>
      <c r="AC543" s="22"/>
      <c r="AD543" s="22"/>
      <c r="AE543" s="22"/>
      <c r="AF543" s="22"/>
      <c r="AG543" s="22"/>
    </row>
    <row r="544" spans="1:33" s="11" customFormat="1" ht="26.1" customHeight="1">
      <c r="A544" s="45" t="str">
        <f>IF(AND($H544&gt;=مغادرين!$C$4,$H544&lt;=مغادرين!$H$4,مغادرين!$B$1=IF(مغادرين!$B$1="","",$I544),مغادرين!$B$2=IF(مغادرين!$B$2="","",$K544),مغادرين!$B$3=IF(مغادرين!$B$3="","",$Q544),مغادرين!$B$4=IF(مغادرين!$B$4="","",$R544)),MAX($A$4:$A543)+1,"")</f>
        <v/>
      </c>
      <c r="B544" s="45" t="str">
        <f t="shared" si="16"/>
        <v/>
      </c>
      <c r="C544" s="45" t="str">
        <f>IF($A544="","",RANK($B544,$B$5:$B$9000,1)+COUNTIF($B$4:$B543,$B544))</f>
        <v/>
      </c>
      <c r="D544" s="46" t="str">
        <f>IF(AND($O544&gt;=قادمين!$C$4,$O544&lt;=قادمين!$H$4,قادمين!$B$1=IF(قادمين!$B$1="","",$I544),قادمين!$B$2=IF(قادمين!$B$2="","",$K544),قادمين!$B$3=IF(قادمين!$B$3="","",$Q544),قادمين!$B$4=IF(قادمين!$B$4="","",$R544)),MAX($D$4:$D543)+1,"")</f>
        <v/>
      </c>
      <c r="E544" s="46" t="str">
        <f t="shared" si="17"/>
        <v/>
      </c>
      <c r="F544" s="46" t="str">
        <f>IF($D544="","",RANK($E544,$E$5:$E$9000,1)+COUNTIF($E$4:$E543,$E544))</f>
        <v/>
      </c>
      <c r="G544" s="63" t="str">
        <f>IF(H544="","",COUNTA($H$5:H544))</f>
        <v/>
      </c>
      <c r="H544" s="187"/>
      <c r="I544" s="203"/>
      <c r="J544" s="202"/>
      <c r="K544" s="202"/>
      <c r="L544" s="202"/>
      <c r="M544" s="202"/>
      <c r="N544" s="202"/>
      <c r="O544" s="201"/>
      <c r="P544" s="159"/>
      <c r="Q544" s="206"/>
      <c r="R544" s="50"/>
      <c r="S544" s="51"/>
      <c r="T544" s="51"/>
      <c r="U544" s="52"/>
      <c r="V544" s="52"/>
      <c r="W544" s="52"/>
      <c r="X544" s="53"/>
      <c r="Y544" s="52"/>
      <c r="Z544" s="54"/>
      <c r="AA544" s="22"/>
      <c r="AB544" s="22"/>
      <c r="AC544" s="22"/>
      <c r="AD544" s="22"/>
      <c r="AE544" s="22"/>
      <c r="AF544" s="22"/>
      <c r="AG544" s="22"/>
    </row>
    <row r="545" spans="1:33" s="11" customFormat="1" ht="26.1" customHeight="1">
      <c r="A545" s="45" t="str">
        <f>IF(AND($H545&gt;=مغادرين!$C$4,$H545&lt;=مغادرين!$H$4,مغادرين!$B$1=IF(مغادرين!$B$1="","",$I545),مغادرين!$B$2=IF(مغادرين!$B$2="","",$K545),مغادرين!$B$3=IF(مغادرين!$B$3="","",$Q545),مغادرين!$B$4=IF(مغادرين!$B$4="","",$R545)),MAX($A$4:$A544)+1,"")</f>
        <v/>
      </c>
      <c r="B545" s="45" t="str">
        <f t="shared" si="16"/>
        <v/>
      </c>
      <c r="C545" s="45" t="str">
        <f>IF($A545="","",RANK($B545,$B$5:$B$9000,1)+COUNTIF($B$4:$B544,$B545))</f>
        <v/>
      </c>
      <c r="D545" s="46" t="str">
        <f>IF(AND($O545&gt;=قادمين!$C$4,$O545&lt;=قادمين!$H$4,قادمين!$B$1=IF(قادمين!$B$1="","",$I545),قادمين!$B$2=IF(قادمين!$B$2="","",$K545),قادمين!$B$3=IF(قادمين!$B$3="","",$Q545),قادمين!$B$4=IF(قادمين!$B$4="","",$R545)),MAX($D$4:$D544)+1,"")</f>
        <v/>
      </c>
      <c r="E545" s="46" t="str">
        <f t="shared" si="17"/>
        <v/>
      </c>
      <c r="F545" s="46" t="str">
        <f>IF($D545="","",RANK($E545,$E$5:$E$9000,1)+COUNTIF($E$4:$E544,$E545))</f>
        <v/>
      </c>
      <c r="G545" s="63" t="str">
        <f>IF(H545="","",COUNTA($H$5:H545))</f>
        <v/>
      </c>
      <c r="H545" s="187"/>
      <c r="I545" s="203"/>
      <c r="J545" s="202"/>
      <c r="K545" s="202"/>
      <c r="L545" s="202"/>
      <c r="M545" s="202"/>
      <c r="N545" s="202"/>
      <c r="O545" s="201"/>
      <c r="P545" s="159"/>
      <c r="Q545" s="206"/>
      <c r="R545" s="50"/>
      <c r="S545" s="51"/>
      <c r="T545" s="51"/>
      <c r="U545" s="52"/>
      <c r="V545" s="52"/>
      <c r="W545" s="52"/>
      <c r="X545" s="53"/>
      <c r="Y545" s="52"/>
      <c r="Z545" s="54"/>
      <c r="AA545" s="22"/>
      <c r="AB545" s="22"/>
      <c r="AC545" s="22"/>
      <c r="AD545" s="22"/>
      <c r="AE545" s="22"/>
      <c r="AF545" s="22"/>
      <c r="AG545" s="22"/>
    </row>
    <row r="546" spans="1:33" s="11" customFormat="1" ht="26.1" customHeight="1">
      <c r="A546" s="45" t="str">
        <f>IF(AND($H546&gt;=مغادرين!$C$4,$H546&lt;=مغادرين!$H$4,مغادرين!$B$1=IF(مغادرين!$B$1="","",$I546),مغادرين!$B$2=IF(مغادرين!$B$2="","",$K546),مغادرين!$B$3=IF(مغادرين!$B$3="","",$Q546),مغادرين!$B$4=IF(مغادرين!$B$4="","",$R546)),MAX($A$4:$A545)+1,"")</f>
        <v/>
      </c>
      <c r="B546" s="45" t="str">
        <f t="shared" si="16"/>
        <v/>
      </c>
      <c r="C546" s="45" t="str">
        <f>IF($A546="","",RANK($B546,$B$5:$B$9000,1)+COUNTIF($B$4:$B545,$B546))</f>
        <v/>
      </c>
      <c r="D546" s="46" t="str">
        <f>IF(AND($O546&gt;=قادمين!$C$4,$O546&lt;=قادمين!$H$4,قادمين!$B$1=IF(قادمين!$B$1="","",$I546),قادمين!$B$2=IF(قادمين!$B$2="","",$K546),قادمين!$B$3=IF(قادمين!$B$3="","",$Q546),قادمين!$B$4=IF(قادمين!$B$4="","",$R546)),MAX($D$4:$D545)+1,"")</f>
        <v/>
      </c>
      <c r="E546" s="46" t="str">
        <f t="shared" si="17"/>
        <v/>
      </c>
      <c r="F546" s="46" t="str">
        <f>IF($D546="","",RANK($E546,$E$5:$E$9000,1)+COUNTIF($E$4:$E545,$E546))</f>
        <v/>
      </c>
      <c r="G546" s="63" t="str">
        <f>IF(H546="","",COUNTA($H$5:H546))</f>
        <v/>
      </c>
      <c r="H546" s="187"/>
      <c r="I546" s="203"/>
      <c r="J546" s="202"/>
      <c r="K546" s="202"/>
      <c r="L546" s="202"/>
      <c r="M546" s="202"/>
      <c r="N546" s="202"/>
      <c r="O546" s="201"/>
      <c r="P546" s="159"/>
      <c r="Q546" s="206"/>
      <c r="R546" s="50"/>
      <c r="S546" s="51"/>
      <c r="T546" s="51"/>
      <c r="U546" s="52"/>
      <c r="V546" s="52"/>
      <c r="W546" s="52"/>
      <c r="X546" s="53"/>
      <c r="Y546" s="52"/>
      <c r="Z546" s="54"/>
      <c r="AA546" s="22"/>
      <c r="AB546" s="22"/>
      <c r="AC546" s="22"/>
      <c r="AD546" s="22"/>
      <c r="AE546" s="22"/>
      <c r="AF546" s="22"/>
      <c r="AG546" s="22"/>
    </row>
    <row r="547" spans="1:33" s="11" customFormat="1" ht="26.1" customHeight="1">
      <c r="A547" s="45" t="str">
        <f>IF(AND($H547&gt;=مغادرين!$C$4,$H547&lt;=مغادرين!$H$4,مغادرين!$B$1=IF(مغادرين!$B$1="","",$I547),مغادرين!$B$2=IF(مغادرين!$B$2="","",$K547),مغادرين!$B$3=IF(مغادرين!$B$3="","",$Q547),مغادرين!$B$4=IF(مغادرين!$B$4="","",$R547)),MAX($A$4:$A546)+1,"")</f>
        <v/>
      </c>
      <c r="B547" s="45" t="str">
        <f t="shared" si="16"/>
        <v/>
      </c>
      <c r="C547" s="45" t="str">
        <f>IF($A547="","",RANK($B547,$B$5:$B$9000,1)+COUNTIF($B$4:$B546,$B547))</f>
        <v/>
      </c>
      <c r="D547" s="46" t="str">
        <f>IF(AND($O547&gt;=قادمين!$C$4,$O547&lt;=قادمين!$H$4,قادمين!$B$1=IF(قادمين!$B$1="","",$I547),قادمين!$B$2=IF(قادمين!$B$2="","",$K547),قادمين!$B$3=IF(قادمين!$B$3="","",$Q547),قادمين!$B$4=IF(قادمين!$B$4="","",$R547)),MAX($D$4:$D546)+1,"")</f>
        <v/>
      </c>
      <c r="E547" s="46" t="str">
        <f t="shared" si="17"/>
        <v/>
      </c>
      <c r="F547" s="46" t="str">
        <f>IF($D547="","",RANK($E547,$E$5:$E$9000,1)+COUNTIF($E$4:$E546,$E547))</f>
        <v/>
      </c>
      <c r="G547" s="63" t="str">
        <f>IF(H547="","",COUNTA($H$5:H547))</f>
        <v/>
      </c>
      <c r="H547" s="187"/>
      <c r="I547" s="203"/>
      <c r="J547" s="202"/>
      <c r="K547" s="202"/>
      <c r="L547" s="202"/>
      <c r="M547" s="202"/>
      <c r="N547" s="202"/>
      <c r="O547" s="201"/>
      <c r="P547" s="159"/>
      <c r="Q547" s="206"/>
      <c r="R547" s="50"/>
      <c r="S547" s="51"/>
      <c r="T547" s="51"/>
      <c r="U547" s="52"/>
      <c r="V547" s="52"/>
      <c r="W547" s="52"/>
      <c r="X547" s="53"/>
      <c r="Y547" s="52"/>
      <c r="Z547" s="54"/>
      <c r="AA547" s="22"/>
      <c r="AB547" s="22"/>
      <c r="AC547" s="22"/>
      <c r="AD547" s="22"/>
      <c r="AE547" s="22"/>
      <c r="AF547" s="22"/>
      <c r="AG547" s="22"/>
    </row>
    <row r="548" spans="1:33" s="11" customFormat="1" ht="26.1" customHeight="1">
      <c r="A548" s="45" t="str">
        <f>IF(AND($H548&gt;=مغادرين!$C$4,$H548&lt;=مغادرين!$H$4,مغادرين!$B$1=IF(مغادرين!$B$1="","",$I548),مغادرين!$B$2=IF(مغادرين!$B$2="","",$K548),مغادرين!$B$3=IF(مغادرين!$B$3="","",$Q548),مغادرين!$B$4=IF(مغادرين!$B$4="","",$R548)),MAX($A$4:$A547)+1,"")</f>
        <v/>
      </c>
      <c r="B548" s="45" t="str">
        <f t="shared" si="16"/>
        <v/>
      </c>
      <c r="C548" s="45" t="str">
        <f>IF($A548="","",RANK($B548,$B$5:$B$9000,1)+COUNTIF($B$4:$B547,$B548))</f>
        <v/>
      </c>
      <c r="D548" s="46" t="str">
        <f>IF(AND($O548&gt;=قادمين!$C$4,$O548&lt;=قادمين!$H$4,قادمين!$B$1=IF(قادمين!$B$1="","",$I548),قادمين!$B$2=IF(قادمين!$B$2="","",$K548),قادمين!$B$3=IF(قادمين!$B$3="","",$Q548),قادمين!$B$4=IF(قادمين!$B$4="","",$R548)),MAX($D$4:$D547)+1,"")</f>
        <v/>
      </c>
      <c r="E548" s="46" t="str">
        <f t="shared" si="17"/>
        <v/>
      </c>
      <c r="F548" s="46" t="str">
        <f>IF($D548="","",RANK($E548,$E$5:$E$9000,1)+COUNTIF($E$4:$E547,$E548))</f>
        <v/>
      </c>
      <c r="G548" s="63" t="str">
        <f>IF(H548="","",COUNTA($H$5:H548))</f>
        <v/>
      </c>
      <c r="H548" s="187"/>
      <c r="I548" s="203"/>
      <c r="J548" s="202"/>
      <c r="K548" s="202"/>
      <c r="L548" s="202"/>
      <c r="M548" s="202"/>
      <c r="N548" s="202"/>
      <c r="O548" s="201"/>
      <c r="P548" s="159"/>
      <c r="Q548" s="206"/>
      <c r="R548" s="50"/>
      <c r="S548" s="51"/>
      <c r="T548" s="51"/>
      <c r="U548" s="52"/>
      <c r="V548" s="52"/>
      <c r="W548" s="52"/>
      <c r="X548" s="53"/>
      <c r="Y548" s="52"/>
      <c r="Z548" s="54"/>
      <c r="AA548" s="22"/>
      <c r="AB548" s="22"/>
      <c r="AC548" s="22"/>
      <c r="AD548" s="22"/>
      <c r="AE548" s="22"/>
      <c r="AF548" s="22"/>
      <c r="AG548" s="22"/>
    </row>
    <row r="549" spans="1:33" s="11" customFormat="1" ht="26.1" customHeight="1">
      <c r="A549" s="45" t="str">
        <f>IF(AND($H549&gt;=مغادرين!$C$4,$H549&lt;=مغادرين!$H$4,مغادرين!$B$1=IF(مغادرين!$B$1="","",$I549),مغادرين!$B$2=IF(مغادرين!$B$2="","",$K549),مغادرين!$B$3=IF(مغادرين!$B$3="","",$Q549),مغادرين!$B$4=IF(مغادرين!$B$4="","",$R549)),MAX($A$4:$A548)+1,"")</f>
        <v/>
      </c>
      <c r="B549" s="45" t="str">
        <f t="shared" si="16"/>
        <v/>
      </c>
      <c r="C549" s="45" t="str">
        <f>IF($A549="","",RANK($B549,$B$5:$B$9000,1)+COUNTIF($B$4:$B548,$B549))</f>
        <v/>
      </c>
      <c r="D549" s="46" t="str">
        <f>IF(AND($O549&gt;=قادمين!$C$4,$O549&lt;=قادمين!$H$4,قادمين!$B$1=IF(قادمين!$B$1="","",$I549),قادمين!$B$2=IF(قادمين!$B$2="","",$K549),قادمين!$B$3=IF(قادمين!$B$3="","",$Q549),قادمين!$B$4=IF(قادمين!$B$4="","",$R549)),MAX($D$4:$D548)+1,"")</f>
        <v/>
      </c>
      <c r="E549" s="46" t="str">
        <f t="shared" si="17"/>
        <v/>
      </c>
      <c r="F549" s="46" t="str">
        <f>IF($D549="","",RANK($E549,$E$5:$E$9000,1)+COUNTIF($E$4:$E548,$E549))</f>
        <v/>
      </c>
      <c r="G549" s="63" t="str">
        <f>IF(H549="","",COUNTA($H$5:H549))</f>
        <v/>
      </c>
      <c r="H549" s="187"/>
      <c r="I549" s="203"/>
      <c r="J549" s="202"/>
      <c r="K549" s="202"/>
      <c r="L549" s="202"/>
      <c r="M549" s="202"/>
      <c r="N549" s="202"/>
      <c r="O549" s="201"/>
      <c r="P549" s="159"/>
      <c r="Q549" s="206"/>
      <c r="R549" s="50"/>
      <c r="S549" s="51"/>
      <c r="T549" s="51"/>
      <c r="U549" s="52"/>
      <c r="V549" s="52"/>
      <c r="W549" s="52"/>
      <c r="X549" s="53"/>
      <c r="Y549" s="52"/>
      <c r="Z549" s="54"/>
      <c r="AA549" s="22"/>
      <c r="AB549" s="22"/>
      <c r="AC549" s="22"/>
      <c r="AD549" s="22"/>
      <c r="AE549" s="22"/>
      <c r="AF549" s="22"/>
      <c r="AG549" s="22"/>
    </row>
    <row r="550" spans="1:33" s="11" customFormat="1" ht="26.1" customHeight="1">
      <c r="A550" s="45" t="str">
        <f>IF(AND($H550&gt;=مغادرين!$C$4,$H550&lt;=مغادرين!$H$4,مغادرين!$B$1=IF(مغادرين!$B$1="","",$I550),مغادرين!$B$2=IF(مغادرين!$B$2="","",$K550),مغادرين!$B$3=IF(مغادرين!$B$3="","",$Q550),مغادرين!$B$4=IF(مغادرين!$B$4="","",$R550)),MAX($A$4:$A549)+1,"")</f>
        <v/>
      </c>
      <c r="B550" s="45" t="str">
        <f t="shared" si="16"/>
        <v/>
      </c>
      <c r="C550" s="45" t="str">
        <f>IF($A550="","",RANK($B550,$B$5:$B$9000,1)+COUNTIF($B$4:$B549,$B550))</f>
        <v/>
      </c>
      <c r="D550" s="46" t="str">
        <f>IF(AND($O550&gt;=قادمين!$C$4,$O550&lt;=قادمين!$H$4,قادمين!$B$1=IF(قادمين!$B$1="","",$I550),قادمين!$B$2=IF(قادمين!$B$2="","",$K550),قادمين!$B$3=IF(قادمين!$B$3="","",$Q550),قادمين!$B$4=IF(قادمين!$B$4="","",$R550)),MAX($D$4:$D549)+1,"")</f>
        <v/>
      </c>
      <c r="E550" s="46" t="str">
        <f t="shared" si="17"/>
        <v/>
      </c>
      <c r="F550" s="46" t="str">
        <f>IF($D550="","",RANK($E550,$E$5:$E$9000,1)+COUNTIF($E$4:$E549,$E550))</f>
        <v/>
      </c>
      <c r="G550" s="63" t="str">
        <f>IF(H550="","",COUNTA($H$5:H550))</f>
        <v/>
      </c>
      <c r="H550" s="187"/>
      <c r="I550" s="203"/>
      <c r="J550" s="202"/>
      <c r="K550" s="202"/>
      <c r="L550" s="202"/>
      <c r="M550" s="202"/>
      <c r="N550" s="202"/>
      <c r="O550" s="201"/>
      <c r="P550" s="159"/>
      <c r="Q550" s="206"/>
      <c r="R550" s="50"/>
      <c r="S550" s="51"/>
      <c r="T550" s="51"/>
      <c r="U550" s="52"/>
      <c r="V550" s="52"/>
      <c r="W550" s="52"/>
      <c r="X550" s="53"/>
      <c r="Y550" s="52"/>
      <c r="Z550" s="54"/>
      <c r="AA550" s="22"/>
      <c r="AB550" s="22"/>
      <c r="AC550" s="22"/>
      <c r="AD550" s="22"/>
      <c r="AE550" s="22"/>
      <c r="AF550" s="22"/>
      <c r="AG550" s="22"/>
    </row>
    <row r="551" spans="1:33" s="11" customFormat="1" ht="26.1" customHeight="1">
      <c r="A551" s="45" t="str">
        <f>IF(AND($H551&gt;=مغادرين!$C$4,$H551&lt;=مغادرين!$H$4,مغادرين!$B$1=IF(مغادرين!$B$1="","",$I551),مغادرين!$B$2=IF(مغادرين!$B$2="","",$K551),مغادرين!$B$3=IF(مغادرين!$B$3="","",$Q551),مغادرين!$B$4=IF(مغادرين!$B$4="","",$R551)),MAX($A$4:$A550)+1,"")</f>
        <v/>
      </c>
      <c r="B551" s="45" t="str">
        <f t="shared" si="16"/>
        <v/>
      </c>
      <c r="C551" s="45" t="str">
        <f>IF($A551="","",RANK($B551,$B$5:$B$9000,1)+COUNTIF($B$4:$B550,$B551))</f>
        <v/>
      </c>
      <c r="D551" s="46" t="str">
        <f>IF(AND($O551&gt;=قادمين!$C$4,$O551&lt;=قادمين!$H$4,قادمين!$B$1=IF(قادمين!$B$1="","",$I551),قادمين!$B$2=IF(قادمين!$B$2="","",$K551),قادمين!$B$3=IF(قادمين!$B$3="","",$Q551),قادمين!$B$4=IF(قادمين!$B$4="","",$R551)),MAX($D$4:$D550)+1,"")</f>
        <v/>
      </c>
      <c r="E551" s="46" t="str">
        <f t="shared" si="17"/>
        <v/>
      </c>
      <c r="F551" s="46" t="str">
        <f>IF($D551="","",RANK($E551,$E$5:$E$9000,1)+COUNTIF($E$4:$E550,$E551))</f>
        <v/>
      </c>
      <c r="G551" s="63" t="str">
        <f>IF(H551="","",COUNTA($H$5:H551))</f>
        <v/>
      </c>
      <c r="H551" s="187"/>
      <c r="I551" s="203"/>
      <c r="J551" s="202"/>
      <c r="K551" s="202"/>
      <c r="L551" s="202"/>
      <c r="M551" s="202"/>
      <c r="N551" s="202"/>
      <c r="O551" s="201"/>
      <c r="P551" s="159"/>
      <c r="Q551" s="206"/>
      <c r="R551" s="50"/>
      <c r="S551" s="51"/>
      <c r="T551" s="51"/>
      <c r="U551" s="52"/>
      <c r="V551" s="52"/>
      <c r="W551" s="52"/>
      <c r="X551" s="53"/>
      <c r="Y551" s="52"/>
      <c r="Z551" s="54"/>
      <c r="AA551" s="22"/>
      <c r="AB551" s="22"/>
      <c r="AC551" s="22"/>
      <c r="AD551" s="22"/>
      <c r="AE551" s="22"/>
      <c r="AF551" s="22"/>
      <c r="AG551" s="22"/>
    </row>
    <row r="552" spans="1:33" s="11" customFormat="1" ht="26.1" customHeight="1">
      <c r="A552" s="45" t="str">
        <f>IF(AND($H552&gt;=مغادرين!$C$4,$H552&lt;=مغادرين!$H$4,مغادرين!$B$1=IF(مغادرين!$B$1="","",$I552),مغادرين!$B$2=IF(مغادرين!$B$2="","",$K552),مغادرين!$B$3=IF(مغادرين!$B$3="","",$Q552),مغادرين!$B$4=IF(مغادرين!$B$4="","",$R552)),MAX($A$4:$A551)+1,"")</f>
        <v/>
      </c>
      <c r="B552" s="45" t="str">
        <f t="shared" si="16"/>
        <v/>
      </c>
      <c r="C552" s="45" t="str">
        <f>IF($A552="","",RANK($B552,$B$5:$B$9000,1)+COUNTIF($B$4:$B551,$B552))</f>
        <v/>
      </c>
      <c r="D552" s="46" t="str">
        <f>IF(AND($O552&gt;=قادمين!$C$4,$O552&lt;=قادمين!$H$4,قادمين!$B$1=IF(قادمين!$B$1="","",$I552),قادمين!$B$2=IF(قادمين!$B$2="","",$K552),قادمين!$B$3=IF(قادمين!$B$3="","",$Q552),قادمين!$B$4=IF(قادمين!$B$4="","",$R552)),MAX($D$4:$D551)+1,"")</f>
        <v/>
      </c>
      <c r="E552" s="46" t="str">
        <f t="shared" si="17"/>
        <v/>
      </c>
      <c r="F552" s="46" t="str">
        <f>IF($D552="","",RANK($E552,$E$5:$E$9000,1)+COUNTIF($E$4:$E551,$E552))</f>
        <v/>
      </c>
      <c r="G552" s="63" t="str">
        <f>IF(H552="","",COUNTA($H$5:H552))</f>
        <v/>
      </c>
      <c r="H552" s="187"/>
      <c r="I552" s="203"/>
      <c r="J552" s="202"/>
      <c r="K552" s="202"/>
      <c r="L552" s="202"/>
      <c r="M552" s="202"/>
      <c r="N552" s="202"/>
      <c r="O552" s="201"/>
      <c r="P552" s="159"/>
      <c r="Q552" s="206"/>
      <c r="R552" s="50"/>
      <c r="S552" s="51"/>
      <c r="T552" s="51"/>
      <c r="U552" s="52"/>
      <c r="V552" s="52"/>
      <c r="W552" s="52"/>
      <c r="X552" s="53"/>
      <c r="Y552" s="52"/>
      <c r="Z552" s="54"/>
      <c r="AA552" s="22"/>
      <c r="AB552" s="22"/>
      <c r="AC552" s="22"/>
      <c r="AD552" s="22"/>
      <c r="AE552" s="22"/>
      <c r="AF552" s="22"/>
      <c r="AG552" s="22"/>
    </row>
    <row r="553" spans="1:33" s="11" customFormat="1" ht="26.1" customHeight="1">
      <c r="A553" s="45" t="str">
        <f>IF(AND($H553&gt;=مغادرين!$C$4,$H553&lt;=مغادرين!$H$4,مغادرين!$B$1=IF(مغادرين!$B$1="","",$I553),مغادرين!$B$2=IF(مغادرين!$B$2="","",$K553),مغادرين!$B$3=IF(مغادرين!$B$3="","",$Q553),مغادرين!$B$4=IF(مغادرين!$B$4="","",$R553)),MAX($A$4:$A552)+1,"")</f>
        <v/>
      </c>
      <c r="B553" s="45" t="str">
        <f t="shared" si="16"/>
        <v/>
      </c>
      <c r="C553" s="45" t="str">
        <f>IF($A553="","",RANK($B553,$B$5:$B$9000,1)+COUNTIF($B$4:$B552,$B553))</f>
        <v/>
      </c>
      <c r="D553" s="46" t="str">
        <f>IF(AND($O553&gt;=قادمين!$C$4,$O553&lt;=قادمين!$H$4,قادمين!$B$1=IF(قادمين!$B$1="","",$I553),قادمين!$B$2=IF(قادمين!$B$2="","",$K553),قادمين!$B$3=IF(قادمين!$B$3="","",$Q553),قادمين!$B$4=IF(قادمين!$B$4="","",$R553)),MAX($D$4:$D552)+1,"")</f>
        <v/>
      </c>
      <c r="E553" s="46" t="str">
        <f t="shared" si="17"/>
        <v/>
      </c>
      <c r="F553" s="46" t="str">
        <f>IF($D553="","",RANK($E553,$E$5:$E$9000,1)+COUNTIF($E$4:$E552,$E553))</f>
        <v/>
      </c>
      <c r="G553" s="63" t="str">
        <f>IF(H553="","",COUNTA($H$5:H553))</f>
        <v/>
      </c>
      <c r="H553" s="187"/>
      <c r="I553" s="203"/>
      <c r="J553" s="202"/>
      <c r="K553" s="202"/>
      <c r="L553" s="202"/>
      <c r="M553" s="202"/>
      <c r="N553" s="202"/>
      <c r="O553" s="201"/>
      <c r="P553" s="159"/>
      <c r="Q553" s="206"/>
      <c r="R553" s="50"/>
      <c r="S553" s="51"/>
      <c r="T553" s="51"/>
      <c r="U553" s="52"/>
      <c r="V553" s="52"/>
      <c r="W553" s="52"/>
      <c r="X553" s="53"/>
      <c r="Y553" s="52"/>
      <c r="Z553" s="54"/>
      <c r="AA553" s="22"/>
      <c r="AB553" s="22"/>
      <c r="AC553" s="22"/>
      <c r="AD553" s="22"/>
      <c r="AE553" s="22"/>
      <c r="AF553" s="22"/>
      <c r="AG553" s="22"/>
    </row>
    <row r="554" spans="1:33" s="11" customFormat="1" ht="26.1" customHeight="1">
      <c r="A554" s="45" t="str">
        <f>IF(AND($H554&gt;=مغادرين!$C$4,$H554&lt;=مغادرين!$H$4,مغادرين!$B$1=IF(مغادرين!$B$1="","",$I554),مغادرين!$B$2=IF(مغادرين!$B$2="","",$K554),مغادرين!$B$3=IF(مغادرين!$B$3="","",$Q554),مغادرين!$B$4=IF(مغادرين!$B$4="","",$R554)),MAX($A$4:$A553)+1,"")</f>
        <v/>
      </c>
      <c r="B554" s="45" t="str">
        <f t="shared" si="16"/>
        <v/>
      </c>
      <c r="C554" s="45" t="str">
        <f>IF($A554="","",RANK($B554,$B$5:$B$9000,1)+COUNTIF($B$4:$B553,$B554))</f>
        <v/>
      </c>
      <c r="D554" s="46" t="str">
        <f>IF(AND($O554&gt;=قادمين!$C$4,$O554&lt;=قادمين!$H$4,قادمين!$B$1=IF(قادمين!$B$1="","",$I554),قادمين!$B$2=IF(قادمين!$B$2="","",$K554),قادمين!$B$3=IF(قادمين!$B$3="","",$Q554),قادمين!$B$4=IF(قادمين!$B$4="","",$R554)),MAX($D$4:$D553)+1,"")</f>
        <v/>
      </c>
      <c r="E554" s="46" t="str">
        <f t="shared" si="17"/>
        <v/>
      </c>
      <c r="F554" s="46" t="str">
        <f>IF($D554="","",RANK($E554,$E$5:$E$9000,1)+COUNTIF($E$4:$E553,$E554))</f>
        <v/>
      </c>
      <c r="G554" s="63" t="str">
        <f>IF(H554="","",COUNTA($H$5:H554))</f>
        <v/>
      </c>
      <c r="H554" s="187"/>
      <c r="I554" s="203"/>
      <c r="J554" s="202"/>
      <c r="K554" s="202"/>
      <c r="L554" s="202"/>
      <c r="M554" s="202"/>
      <c r="N554" s="202"/>
      <c r="O554" s="201"/>
      <c r="P554" s="159"/>
      <c r="Q554" s="206"/>
      <c r="R554" s="50"/>
      <c r="S554" s="51"/>
      <c r="T554" s="51"/>
      <c r="U554" s="52"/>
      <c r="V554" s="52"/>
      <c r="W554" s="52"/>
      <c r="X554" s="53"/>
      <c r="Y554" s="52"/>
      <c r="Z554" s="54"/>
      <c r="AA554" s="22"/>
      <c r="AB554" s="22"/>
      <c r="AC554" s="22"/>
      <c r="AD554" s="22"/>
      <c r="AE554" s="22"/>
      <c r="AF554" s="22"/>
      <c r="AG554" s="22"/>
    </row>
    <row r="555" spans="1:33" s="11" customFormat="1" ht="26.1" customHeight="1">
      <c r="A555" s="45" t="str">
        <f>IF(AND($H555&gt;=مغادرين!$C$4,$H555&lt;=مغادرين!$H$4,مغادرين!$B$1=IF(مغادرين!$B$1="","",$I555),مغادرين!$B$2=IF(مغادرين!$B$2="","",$K555),مغادرين!$B$3=IF(مغادرين!$B$3="","",$Q555),مغادرين!$B$4=IF(مغادرين!$B$4="","",$R555)),MAX($A$4:$A554)+1,"")</f>
        <v/>
      </c>
      <c r="B555" s="45" t="str">
        <f t="shared" si="16"/>
        <v/>
      </c>
      <c r="C555" s="45" t="str">
        <f>IF($A555="","",RANK($B555,$B$5:$B$9000,1)+COUNTIF($B$4:$B554,$B555))</f>
        <v/>
      </c>
      <c r="D555" s="46" t="str">
        <f>IF(AND($O555&gt;=قادمين!$C$4,$O555&lt;=قادمين!$H$4,قادمين!$B$1=IF(قادمين!$B$1="","",$I555),قادمين!$B$2=IF(قادمين!$B$2="","",$K555),قادمين!$B$3=IF(قادمين!$B$3="","",$Q555),قادمين!$B$4=IF(قادمين!$B$4="","",$R555)),MAX($D$4:$D554)+1,"")</f>
        <v/>
      </c>
      <c r="E555" s="46" t="str">
        <f t="shared" si="17"/>
        <v/>
      </c>
      <c r="F555" s="46" t="str">
        <f>IF($D555="","",RANK($E555,$E$5:$E$9000,1)+COUNTIF($E$4:$E554,$E555))</f>
        <v/>
      </c>
      <c r="G555" s="63" t="str">
        <f>IF(H555="","",COUNTA($H$5:H555))</f>
        <v/>
      </c>
      <c r="H555" s="187"/>
      <c r="I555" s="203"/>
      <c r="J555" s="202"/>
      <c r="K555" s="202"/>
      <c r="L555" s="202"/>
      <c r="M555" s="202"/>
      <c r="N555" s="202"/>
      <c r="O555" s="201"/>
      <c r="P555" s="159"/>
      <c r="Q555" s="206"/>
      <c r="R555" s="50"/>
      <c r="S555" s="51"/>
      <c r="T555" s="51"/>
      <c r="U555" s="52"/>
      <c r="V555" s="52"/>
      <c r="W555" s="52"/>
      <c r="X555" s="53"/>
      <c r="Y555" s="52"/>
      <c r="Z555" s="54"/>
      <c r="AA555" s="22"/>
      <c r="AB555" s="22"/>
      <c r="AC555" s="22"/>
      <c r="AD555" s="22"/>
      <c r="AE555" s="22"/>
      <c r="AF555" s="22"/>
      <c r="AG555" s="22"/>
    </row>
    <row r="556" spans="1:33" s="11" customFormat="1" ht="26.1" customHeight="1">
      <c r="A556" s="45" t="str">
        <f>IF(AND($H556&gt;=مغادرين!$C$4,$H556&lt;=مغادرين!$H$4,مغادرين!$B$1=IF(مغادرين!$B$1="","",$I556),مغادرين!$B$2=IF(مغادرين!$B$2="","",$K556),مغادرين!$B$3=IF(مغادرين!$B$3="","",$Q556),مغادرين!$B$4=IF(مغادرين!$B$4="","",$R556)),MAX($A$4:$A555)+1,"")</f>
        <v/>
      </c>
      <c r="B556" s="45" t="str">
        <f t="shared" si="16"/>
        <v/>
      </c>
      <c r="C556" s="45" t="str">
        <f>IF($A556="","",RANK($B556,$B$5:$B$9000,1)+COUNTIF($B$4:$B555,$B556))</f>
        <v/>
      </c>
      <c r="D556" s="46" t="str">
        <f>IF(AND($O556&gt;=قادمين!$C$4,$O556&lt;=قادمين!$H$4,قادمين!$B$1=IF(قادمين!$B$1="","",$I556),قادمين!$B$2=IF(قادمين!$B$2="","",$K556),قادمين!$B$3=IF(قادمين!$B$3="","",$Q556),قادمين!$B$4=IF(قادمين!$B$4="","",$R556)),MAX($D$4:$D555)+1,"")</f>
        <v/>
      </c>
      <c r="E556" s="46" t="str">
        <f t="shared" si="17"/>
        <v/>
      </c>
      <c r="F556" s="46" t="str">
        <f>IF($D556="","",RANK($E556,$E$5:$E$9000,1)+COUNTIF($E$4:$E555,$E556))</f>
        <v/>
      </c>
      <c r="G556" s="63" t="str">
        <f>IF(H556="","",COUNTA($H$5:H556))</f>
        <v/>
      </c>
      <c r="H556" s="187"/>
      <c r="I556" s="203"/>
      <c r="J556" s="202"/>
      <c r="K556" s="202"/>
      <c r="L556" s="202"/>
      <c r="M556" s="202"/>
      <c r="N556" s="202"/>
      <c r="O556" s="201"/>
      <c r="P556" s="159"/>
      <c r="Q556" s="206"/>
      <c r="R556" s="50"/>
      <c r="S556" s="51"/>
      <c r="T556" s="51"/>
      <c r="U556" s="52"/>
      <c r="V556" s="52"/>
      <c r="W556" s="52"/>
      <c r="X556" s="53"/>
      <c r="Y556" s="52"/>
      <c r="Z556" s="54"/>
      <c r="AA556" s="22"/>
      <c r="AB556" s="22"/>
      <c r="AC556" s="22"/>
      <c r="AD556" s="22"/>
      <c r="AE556" s="22"/>
      <c r="AF556" s="22"/>
      <c r="AG556" s="22"/>
    </row>
    <row r="557" spans="1:33" s="11" customFormat="1" ht="26.1" customHeight="1">
      <c r="A557" s="45" t="str">
        <f>IF(AND($H557&gt;=مغادرين!$C$4,$H557&lt;=مغادرين!$H$4,مغادرين!$B$1=IF(مغادرين!$B$1="","",$I557),مغادرين!$B$2=IF(مغادرين!$B$2="","",$K557),مغادرين!$B$3=IF(مغادرين!$B$3="","",$Q557),مغادرين!$B$4=IF(مغادرين!$B$4="","",$R557)),MAX($A$4:$A556)+1,"")</f>
        <v/>
      </c>
      <c r="B557" s="45" t="str">
        <f t="shared" si="16"/>
        <v/>
      </c>
      <c r="C557" s="45" t="str">
        <f>IF($A557="","",RANK($B557,$B$5:$B$9000,1)+COUNTIF($B$4:$B556,$B557))</f>
        <v/>
      </c>
      <c r="D557" s="46" t="str">
        <f>IF(AND($O557&gt;=قادمين!$C$4,$O557&lt;=قادمين!$H$4,قادمين!$B$1=IF(قادمين!$B$1="","",$I557),قادمين!$B$2=IF(قادمين!$B$2="","",$K557),قادمين!$B$3=IF(قادمين!$B$3="","",$Q557),قادمين!$B$4=IF(قادمين!$B$4="","",$R557)),MAX($D$4:$D556)+1,"")</f>
        <v/>
      </c>
      <c r="E557" s="46" t="str">
        <f t="shared" si="17"/>
        <v/>
      </c>
      <c r="F557" s="46" t="str">
        <f>IF($D557="","",RANK($E557,$E$5:$E$9000,1)+COUNTIF($E$4:$E556,$E557))</f>
        <v/>
      </c>
      <c r="G557" s="63" t="str">
        <f>IF(H557="","",COUNTA($H$5:H557))</f>
        <v/>
      </c>
      <c r="H557" s="187"/>
      <c r="I557" s="203"/>
      <c r="J557" s="202"/>
      <c r="K557" s="202"/>
      <c r="L557" s="202"/>
      <c r="M557" s="202"/>
      <c r="N557" s="202"/>
      <c r="O557" s="201"/>
      <c r="P557" s="159"/>
      <c r="Q557" s="206"/>
      <c r="R557" s="50"/>
      <c r="S557" s="51"/>
      <c r="T557" s="51"/>
      <c r="U557" s="52"/>
      <c r="V557" s="52"/>
      <c r="W557" s="52"/>
      <c r="X557" s="53"/>
      <c r="Y557" s="52"/>
      <c r="Z557" s="54"/>
      <c r="AA557" s="22"/>
      <c r="AB557" s="22"/>
      <c r="AC557" s="22"/>
      <c r="AD557" s="22"/>
      <c r="AE557" s="22"/>
      <c r="AF557" s="22"/>
      <c r="AG557" s="22"/>
    </row>
    <row r="558" spans="1:33" s="11" customFormat="1" ht="26.1" customHeight="1">
      <c r="A558" s="45" t="str">
        <f>IF(AND($H558&gt;=مغادرين!$C$4,$H558&lt;=مغادرين!$H$4,مغادرين!$B$1=IF(مغادرين!$B$1="","",$I558),مغادرين!$B$2=IF(مغادرين!$B$2="","",$K558),مغادرين!$B$3=IF(مغادرين!$B$3="","",$Q558),مغادرين!$B$4=IF(مغادرين!$B$4="","",$R558)),MAX($A$4:$A557)+1,"")</f>
        <v/>
      </c>
      <c r="B558" s="45" t="str">
        <f t="shared" si="16"/>
        <v/>
      </c>
      <c r="C558" s="45" t="str">
        <f>IF($A558="","",RANK($B558,$B$5:$B$9000,1)+COUNTIF($B$4:$B557,$B558))</f>
        <v/>
      </c>
      <c r="D558" s="46" t="str">
        <f>IF(AND($O558&gt;=قادمين!$C$4,$O558&lt;=قادمين!$H$4,قادمين!$B$1=IF(قادمين!$B$1="","",$I558),قادمين!$B$2=IF(قادمين!$B$2="","",$K558),قادمين!$B$3=IF(قادمين!$B$3="","",$Q558),قادمين!$B$4=IF(قادمين!$B$4="","",$R558)),MAX($D$4:$D557)+1,"")</f>
        <v/>
      </c>
      <c r="E558" s="46" t="str">
        <f t="shared" si="17"/>
        <v/>
      </c>
      <c r="F558" s="46" t="str">
        <f>IF($D558="","",RANK($E558,$E$5:$E$9000,1)+COUNTIF($E$4:$E557,$E558))</f>
        <v/>
      </c>
      <c r="G558" s="63" t="str">
        <f>IF(H558="","",COUNTA($H$5:H558))</f>
        <v/>
      </c>
      <c r="H558" s="187"/>
      <c r="I558" s="203"/>
      <c r="J558" s="202"/>
      <c r="K558" s="202"/>
      <c r="L558" s="202"/>
      <c r="M558" s="202"/>
      <c r="N558" s="202"/>
      <c r="O558" s="201"/>
      <c r="P558" s="159"/>
      <c r="Q558" s="206"/>
      <c r="R558" s="50"/>
      <c r="S558" s="51"/>
      <c r="T558" s="51"/>
      <c r="U558" s="52"/>
      <c r="V558" s="52"/>
      <c r="W558" s="52"/>
      <c r="X558" s="53"/>
      <c r="Y558" s="52"/>
      <c r="Z558" s="54"/>
      <c r="AA558" s="22"/>
      <c r="AB558" s="22"/>
      <c r="AC558" s="22"/>
      <c r="AD558" s="22"/>
      <c r="AE558" s="22"/>
      <c r="AF558" s="22"/>
      <c r="AG558" s="22"/>
    </row>
    <row r="559" spans="1:33" s="11" customFormat="1" ht="26.1" customHeight="1">
      <c r="A559" s="45" t="str">
        <f>IF(AND($H559&gt;=مغادرين!$C$4,$H559&lt;=مغادرين!$H$4,مغادرين!$B$1=IF(مغادرين!$B$1="","",$I559),مغادرين!$B$2=IF(مغادرين!$B$2="","",$K559),مغادرين!$B$3=IF(مغادرين!$B$3="","",$Q559),مغادرين!$B$4=IF(مغادرين!$B$4="","",$R559)),MAX($A$4:$A558)+1,"")</f>
        <v/>
      </c>
      <c r="B559" s="45" t="str">
        <f t="shared" si="16"/>
        <v/>
      </c>
      <c r="C559" s="45" t="str">
        <f>IF($A559="","",RANK($B559,$B$5:$B$9000,1)+COUNTIF($B$4:$B558,$B559))</f>
        <v/>
      </c>
      <c r="D559" s="46" t="str">
        <f>IF(AND($O559&gt;=قادمين!$C$4,$O559&lt;=قادمين!$H$4,قادمين!$B$1=IF(قادمين!$B$1="","",$I559),قادمين!$B$2=IF(قادمين!$B$2="","",$K559),قادمين!$B$3=IF(قادمين!$B$3="","",$Q559),قادمين!$B$4=IF(قادمين!$B$4="","",$R559)),MAX($D$4:$D558)+1,"")</f>
        <v/>
      </c>
      <c r="E559" s="46" t="str">
        <f t="shared" si="17"/>
        <v/>
      </c>
      <c r="F559" s="46" t="str">
        <f>IF($D559="","",RANK($E559,$E$5:$E$9000,1)+COUNTIF($E$4:$E558,$E559))</f>
        <v/>
      </c>
      <c r="G559" s="63" t="str">
        <f>IF(H559="","",COUNTA($H$5:H559))</f>
        <v/>
      </c>
      <c r="H559" s="187"/>
      <c r="I559" s="203"/>
      <c r="J559" s="202"/>
      <c r="K559" s="202"/>
      <c r="L559" s="202"/>
      <c r="M559" s="202"/>
      <c r="N559" s="202"/>
      <c r="O559" s="201"/>
      <c r="P559" s="159"/>
      <c r="Q559" s="206"/>
      <c r="R559" s="50"/>
      <c r="S559" s="51"/>
      <c r="T559" s="51"/>
      <c r="U559" s="52"/>
      <c r="V559" s="52"/>
      <c r="W559" s="52"/>
      <c r="X559" s="53"/>
      <c r="Y559" s="52"/>
      <c r="Z559" s="54"/>
      <c r="AA559" s="22"/>
      <c r="AB559" s="22"/>
      <c r="AC559" s="22"/>
      <c r="AD559" s="22"/>
      <c r="AE559" s="22"/>
      <c r="AF559" s="22"/>
      <c r="AG559" s="22"/>
    </row>
    <row r="560" spans="1:33" s="11" customFormat="1" ht="26.1" customHeight="1">
      <c r="A560" s="45" t="str">
        <f>IF(AND($H560&gt;=مغادرين!$C$4,$H560&lt;=مغادرين!$H$4,مغادرين!$B$1=IF(مغادرين!$B$1="","",$I560),مغادرين!$B$2=IF(مغادرين!$B$2="","",$K560),مغادرين!$B$3=IF(مغادرين!$B$3="","",$Q560),مغادرين!$B$4=IF(مغادرين!$B$4="","",$R560)),MAX($A$4:$A559)+1,"")</f>
        <v/>
      </c>
      <c r="B560" s="45" t="str">
        <f t="shared" si="16"/>
        <v/>
      </c>
      <c r="C560" s="45" t="str">
        <f>IF($A560="","",RANK($B560,$B$5:$B$9000,1)+COUNTIF($B$4:$B559,$B560))</f>
        <v/>
      </c>
      <c r="D560" s="46" t="str">
        <f>IF(AND($O560&gt;=قادمين!$C$4,$O560&lt;=قادمين!$H$4,قادمين!$B$1=IF(قادمين!$B$1="","",$I560),قادمين!$B$2=IF(قادمين!$B$2="","",$K560),قادمين!$B$3=IF(قادمين!$B$3="","",$Q560),قادمين!$B$4=IF(قادمين!$B$4="","",$R560)),MAX($D$4:$D559)+1,"")</f>
        <v/>
      </c>
      <c r="E560" s="46" t="str">
        <f t="shared" si="17"/>
        <v/>
      </c>
      <c r="F560" s="46" t="str">
        <f>IF($D560="","",RANK($E560,$E$5:$E$9000,1)+COUNTIF($E$4:$E559,$E560))</f>
        <v/>
      </c>
      <c r="G560" s="63" t="str">
        <f>IF(H560="","",COUNTA($H$5:H560))</f>
        <v/>
      </c>
      <c r="H560" s="187"/>
      <c r="I560" s="203"/>
      <c r="J560" s="202"/>
      <c r="K560" s="202"/>
      <c r="L560" s="202"/>
      <c r="M560" s="202"/>
      <c r="N560" s="202"/>
      <c r="O560" s="201"/>
      <c r="P560" s="159"/>
      <c r="Q560" s="206"/>
      <c r="R560" s="50"/>
      <c r="S560" s="51"/>
      <c r="T560" s="51"/>
      <c r="U560" s="52"/>
      <c r="V560" s="52"/>
      <c r="W560" s="52"/>
      <c r="X560" s="53"/>
      <c r="Y560" s="52"/>
      <c r="Z560" s="54"/>
      <c r="AA560" s="22"/>
      <c r="AB560" s="22"/>
      <c r="AC560" s="22"/>
      <c r="AD560" s="22"/>
      <c r="AE560" s="22"/>
      <c r="AF560" s="22"/>
      <c r="AG560" s="22"/>
    </row>
    <row r="561" spans="1:33" s="11" customFormat="1" ht="26.1" customHeight="1">
      <c r="A561" s="45" t="str">
        <f>IF(AND($H561&gt;=مغادرين!$C$4,$H561&lt;=مغادرين!$H$4,مغادرين!$B$1=IF(مغادرين!$B$1="","",$I561),مغادرين!$B$2=IF(مغادرين!$B$2="","",$K561),مغادرين!$B$3=IF(مغادرين!$B$3="","",$Q561),مغادرين!$B$4=IF(مغادرين!$B$4="","",$R561)),MAX($A$4:$A560)+1,"")</f>
        <v/>
      </c>
      <c r="B561" s="45" t="str">
        <f t="shared" si="16"/>
        <v/>
      </c>
      <c r="C561" s="45" t="str">
        <f>IF($A561="","",RANK($B561,$B$5:$B$9000,1)+COUNTIF($B$4:$B560,$B561))</f>
        <v/>
      </c>
      <c r="D561" s="46" t="str">
        <f>IF(AND($O561&gt;=قادمين!$C$4,$O561&lt;=قادمين!$H$4,قادمين!$B$1=IF(قادمين!$B$1="","",$I561),قادمين!$B$2=IF(قادمين!$B$2="","",$K561),قادمين!$B$3=IF(قادمين!$B$3="","",$Q561),قادمين!$B$4=IF(قادمين!$B$4="","",$R561)),MAX($D$4:$D560)+1,"")</f>
        <v/>
      </c>
      <c r="E561" s="46" t="str">
        <f t="shared" si="17"/>
        <v/>
      </c>
      <c r="F561" s="46" t="str">
        <f>IF($D561="","",RANK($E561,$E$5:$E$9000,1)+COUNTIF($E$4:$E560,$E561))</f>
        <v/>
      </c>
      <c r="G561" s="63" t="str">
        <f>IF(H561="","",COUNTA($H$5:H561))</f>
        <v/>
      </c>
      <c r="H561" s="187"/>
      <c r="I561" s="203"/>
      <c r="J561" s="202"/>
      <c r="K561" s="202"/>
      <c r="L561" s="202"/>
      <c r="M561" s="202"/>
      <c r="N561" s="202"/>
      <c r="O561" s="201"/>
      <c r="P561" s="159"/>
      <c r="Q561" s="206"/>
      <c r="R561" s="50"/>
      <c r="S561" s="51"/>
      <c r="T561" s="51"/>
      <c r="U561" s="52"/>
      <c r="V561" s="52"/>
      <c r="W561" s="52"/>
      <c r="X561" s="53"/>
      <c r="Y561" s="52"/>
      <c r="Z561" s="54"/>
      <c r="AA561" s="22"/>
      <c r="AB561" s="22"/>
      <c r="AC561" s="22"/>
      <c r="AD561" s="22"/>
      <c r="AE561" s="22"/>
      <c r="AF561" s="22"/>
      <c r="AG561" s="22"/>
    </row>
    <row r="562" spans="1:33" s="11" customFormat="1" ht="26.1" customHeight="1">
      <c r="A562" s="45" t="str">
        <f>IF(AND($H562&gt;=مغادرين!$C$4,$H562&lt;=مغادرين!$H$4,مغادرين!$B$1=IF(مغادرين!$B$1="","",$I562),مغادرين!$B$2=IF(مغادرين!$B$2="","",$K562),مغادرين!$B$3=IF(مغادرين!$B$3="","",$Q562),مغادرين!$B$4=IF(مغادرين!$B$4="","",$R562)),MAX($A$4:$A561)+1,"")</f>
        <v/>
      </c>
      <c r="B562" s="45" t="str">
        <f t="shared" si="16"/>
        <v/>
      </c>
      <c r="C562" s="45" t="str">
        <f>IF($A562="","",RANK($B562,$B$5:$B$9000,1)+COUNTIF($B$4:$B561,$B562))</f>
        <v/>
      </c>
      <c r="D562" s="46" t="str">
        <f>IF(AND($O562&gt;=قادمين!$C$4,$O562&lt;=قادمين!$H$4,قادمين!$B$1=IF(قادمين!$B$1="","",$I562),قادمين!$B$2=IF(قادمين!$B$2="","",$K562),قادمين!$B$3=IF(قادمين!$B$3="","",$Q562),قادمين!$B$4=IF(قادمين!$B$4="","",$R562)),MAX($D$4:$D561)+1,"")</f>
        <v/>
      </c>
      <c r="E562" s="46" t="str">
        <f t="shared" si="17"/>
        <v/>
      </c>
      <c r="F562" s="46" t="str">
        <f>IF($D562="","",RANK($E562,$E$5:$E$9000,1)+COUNTIF($E$4:$E561,$E562))</f>
        <v/>
      </c>
      <c r="G562" s="63" t="str">
        <f>IF(H562="","",COUNTA($H$5:H562))</f>
        <v/>
      </c>
      <c r="H562" s="187"/>
      <c r="I562" s="203"/>
      <c r="J562" s="202"/>
      <c r="K562" s="202"/>
      <c r="L562" s="202"/>
      <c r="M562" s="202"/>
      <c r="N562" s="202"/>
      <c r="O562" s="201"/>
      <c r="P562" s="159"/>
      <c r="Q562" s="206"/>
      <c r="R562" s="50"/>
      <c r="S562" s="51"/>
      <c r="T562" s="51"/>
      <c r="U562" s="52"/>
      <c r="V562" s="52"/>
      <c r="W562" s="52"/>
      <c r="X562" s="53"/>
      <c r="Y562" s="52"/>
      <c r="Z562" s="54"/>
      <c r="AA562" s="22"/>
      <c r="AB562" s="22"/>
      <c r="AC562" s="22"/>
      <c r="AD562" s="22"/>
      <c r="AE562" s="22"/>
      <c r="AF562" s="22"/>
      <c r="AG562" s="22"/>
    </row>
    <row r="563" spans="1:33" s="11" customFormat="1" ht="26.1" customHeight="1">
      <c r="A563" s="45" t="str">
        <f>IF(AND($H563&gt;=مغادرين!$C$4,$H563&lt;=مغادرين!$H$4,مغادرين!$B$1=IF(مغادرين!$B$1="","",$I563),مغادرين!$B$2=IF(مغادرين!$B$2="","",$K563),مغادرين!$B$3=IF(مغادرين!$B$3="","",$Q563),مغادرين!$B$4=IF(مغادرين!$B$4="","",$R563)),MAX($A$4:$A562)+1,"")</f>
        <v/>
      </c>
      <c r="B563" s="45" t="str">
        <f t="shared" si="16"/>
        <v/>
      </c>
      <c r="C563" s="45" t="str">
        <f>IF($A563="","",RANK($B563,$B$5:$B$9000,1)+COUNTIF($B$4:$B562,$B563))</f>
        <v/>
      </c>
      <c r="D563" s="46" t="str">
        <f>IF(AND($O563&gt;=قادمين!$C$4,$O563&lt;=قادمين!$H$4,قادمين!$B$1=IF(قادمين!$B$1="","",$I563),قادمين!$B$2=IF(قادمين!$B$2="","",$K563),قادمين!$B$3=IF(قادمين!$B$3="","",$Q563),قادمين!$B$4=IF(قادمين!$B$4="","",$R563)),MAX($D$4:$D562)+1,"")</f>
        <v/>
      </c>
      <c r="E563" s="46" t="str">
        <f t="shared" si="17"/>
        <v/>
      </c>
      <c r="F563" s="46" t="str">
        <f>IF($D563="","",RANK($E563,$E$5:$E$9000,1)+COUNTIF($E$4:$E562,$E563))</f>
        <v/>
      </c>
      <c r="G563" s="63" t="str">
        <f>IF(H563="","",COUNTA($H$5:H563))</f>
        <v/>
      </c>
      <c r="H563" s="187"/>
      <c r="I563" s="203"/>
      <c r="J563" s="202"/>
      <c r="K563" s="202"/>
      <c r="L563" s="202"/>
      <c r="M563" s="202"/>
      <c r="N563" s="202"/>
      <c r="O563" s="201"/>
      <c r="P563" s="159"/>
      <c r="Q563" s="206"/>
      <c r="R563" s="50"/>
      <c r="S563" s="51"/>
      <c r="T563" s="51"/>
      <c r="U563" s="52"/>
      <c r="V563" s="52"/>
      <c r="W563" s="52"/>
      <c r="X563" s="53"/>
      <c r="Y563" s="52"/>
      <c r="Z563" s="54"/>
      <c r="AA563" s="22"/>
      <c r="AB563" s="22"/>
      <c r="AC563" s="22"/>
      <c r="AD563" s="22"/>
      <c r="AE563" s="22"/>
      <c r="AF563" s="22"/>
      <c r="AG563" s="22"/>
    </row>
    <row r="564" spans="1:33" s="11" customFormat="1" ht="26.1" customHeight="1">
      <c r="A564" s="45" t="str">
        <f>IF(AND($H564&gt;=مغادرين!$C$4,$H564&lt;=مغادرين!$H$4,مغادرين!$B$1=IF(مغادرين!$B$1="","",$I564),مغادرين!$B$2=IF(مغادرين!$B$2="","",$K564),مغادرين!$B$3=IF(مغادرين!$B$3="","",$Q564),مغادرين!$B$4=IF(مغادرين!$B$4="","",$R564)),MAX($A$4:$A563)+1,"")</f>
        <v/>
      </c>
      <c r="B564" s="45" t="str">
        <f t="shared" si="16"/>
        <v/>
      </c>
      <c r="C564" s="45" t="str">
        <f>IF($A564="","",RANK($B564,$B$5:$B$9000,1)+COUNTIF($B$4:$B563,$B564))</f>
        <v/>
      </c>
      <c r="D564" s="46" t="str">
        <f>IF(AND($O564&gt;=قادمين!$C$4,$O564&lt;=قادمين!$H$4,قادمين!$B$1=IF(قادمين!$B$1="","",$I564),قادمين!$B$2=IF(قادمين!$B$2="","",$K564),قادمين!$B$3=IF(قادمين!$B$3="","",$Q564),قادمين!$B$4=IF(قادمين!$B$4="","",$R564)),MAX($D$4:$D563)+1,"")</f>
        <v/>
      </c>
      <c r="E564" s="46" t="str">
        <f t="shared" si="17"/>
        <v/>
      </c>
      <c r="F564" s="46" t="str">
        <f>IF($D564="","",RANK($E564,$E$5:$E$9000,1)+COUNTIF($E$4:$E563,$E564))</f>
        <v/>
      </c>
      <c r="G564" s="63" t="str">
        <f>IF(H564="","",COUNTA($H$5:H564))</f>
        <v/>
      </c>
      <c r="H564" s="187"/>
      <c r="I564" s="203"/>
      <c r="J564" s="202"/>
      <c r="K564" s="202"/>
      <c r="L564" s="202"/>
      <c r="M564" s="202"/>
      <c r="N564" s="202"/>
      <c r="O564" s="201"/>
      <c r="P564" s="159"/>
      <c r="Q564" s="206"/>
      <c r="R564" s="50"/>
      <c r="S564" s="51"/>
      <c r="T564" s="51"/>
      <c r="U564" s="52"/>
      <c r="V564" s="52"/>
      <c r="W564" s="52"/>
      <c r="X564" s="53"/>
      <c r="Y564" s="52"/>
      <c r="Z564" s="54"/>
      <c r="AA564" s="22"/>
      <c r="AB564" s="22"/>
      <c r="AC564" s="22"/>
      <c r="AD564" s="22"/>
      <c r="AE564" s="22"/>
      <c r="AF564" s="22"/>
      <c r="AG564" s="22"/>
    </row>
    <row r="565" spans="1:33" s="11" customFormat="1" ht="26.1" customHeight="1">
      <c r="A565" s="45" t="str">
        <f>IF(AND($H565&gt;=مغادرين!$C$4,$H565&lt;=مغادرين!$H$4,مغادرين!$B$1=IF(مغادرين!$B$1="","",$I565),مغادرين!$B$2=IF(مغادرين!$B$2="","",$K565),مغادرين!$B$3=IF(مغادرين!$B$3="","",$Q565),مغادرين!$B$4=IF(مغادرين!$B$4="","",$R565)),MAX($A$4:$A564)+1,"")</f>
        <v/>
      </c>
      <c r="B565" s="45" t="str">
        <f t="shared" si="16"/>
        <v/>
      </c>
      <c r="C565" s="45" t="str">
        <f>IF($A565="","",RANK($B565,$B$5:$B$9000,1)+COUNTIF($B$4:$B564,$B565))</f>
        <v/>
      </c>
      <c r="D565" s="46" t="str">
        <f>IF(AND($O565&gt;=قادمين!$C$4,$O565&lt;=قادمين!$H$4,قادمين!$B$1=IF(قادمين!$B$1="","",$I565),قادمين!$B$2=IF(قادمين!$B$2="","",$K565),قادمين!$B$3=IF(قادمين!$B$3="","",$Q565),قادمين!$B$4=IF(قادمين!$B$4="","",$R565)),MAX($D$4:$D564)+1,"")</f>
        <v/>
      </c>
      <c r="E565" s="46" t="str">
        <f t="shared" si="17"/>
        <v/>
      </c>
      <c r="F565" s="46" t="str">
        <f>IF($D565="","",RANK($E565,$E$5:$E$9000,1)+COUNTIF($E$4:$E564,$E565))</f>
        <v/>
      </c>
      <c r="G565" s="63" t="str">
        <f>IF(H565="","",COUNTA($H$5:H565))</f>
        <v/>
      </c>
      <c r="H565" s="187"/>
      <c r="I565" s="203"/>
      <c r="J565" s="202"/>
      <c r="K565" s="202"/>
      <c r="L565" s="202"/>
      <c r="M565" s="202"/>
      <c r="N565" s="202"/>
      <c r="O565" s="201"/>
      <c r="P565" s="159"/>
      <c r="Q565" s="206"/>
      <c r="R565" s="50"/>
      <c r="S565" s="51"/>
      <c r="T565" s="51"/>
      <c r="U565" s="52"/>
      <c r="V565" s="52"/>
      <c r="W565" s="52"/>
      <c r="X565" s="53"/>
      <c r="Y565" s="52"/>
      <c r="Z565" s="54"/>
      <c r="AA565" s="22"/>
      <c r="AB565" s="22"/>
      <c r="AC565" s="22"/>
      <c r="AD565" s="22"/>
      <c r="AE565" s="22"/>
      <c r="AF565" s="22"/>
      <c r="AG565" s="22"/>
    </row>
    <row r="566" spans="1:33" s="11" customFormat="1" ht="26.1" customHeight="1">
      <c r="A566" s="45" t="str">
        <f>IF(AND($H566&gt;=مغادرين!$C$4,$H566&lt;=مغادرين!$H$4,مغادرين!$B$1=IF(مغادرين!$B$1="","",$I566),مغادرين!$B$2=IF(مغادرين!$B$2="","",$K566),مغادرين!$B$3=IF(مغادرين!$B$3="","",$Q566),مغادرين!$B$4=IF(مغادرين!$B$4="","",$R566)),MAX($A$4:$A565)+1,"")</f>
        <v/>
      </c>
      <c r="B566" s="45" t="str">
        <f t="shared" si="16"/>
        <v/>
      </c>
      <c r="C566" s="45" t="str">
        <f>IF($A566="","",RANK($B566,$B$5:$B$9000,1)+COUNTIF($B$4:$B565,$B566))</f>
        <v/>
      </c>
      <c r="D566" s="46" t="str">
        <f>IF(AND($O566&gt;=قادمين!$C$4,$O566&lt;=قادمين!$H$4,قادمين!$B$1=IF(قادمين!$B$1="","",$I566),قادمين!$B$2=IF(قادمين!$B$2="","",$K566),قادمين!$B$3=IF(قادمين!$B$3="","",$Q566),قادمين!$B$4=IF(قادمين!$B$4="","",$R566)),MAX($D$4:$D565)+1,"")</f>
        <v/>
      </c>
      <c r="E566" s="46" t="str">
        <f t="shared" si="17"/>
        <v/>
      </c>
      <c r="F566" s="46" t="str">
        <f>IF($D566="","",RANK($E566,$E$5:$E$9000,1)+COUNTIF($E$4:$E565,$E566))</f>
        <v/>
      </c>
      <c r="G566" s="63" t="str">
        <f>IF(H566="","",COUNTA($H$5:H566))</f>
        <v/>
      </c>
      <c r="H566" s="187"/>
      <c r="I566" s="203"/>
      <c r="J566" s="202"/>
      <c r="K566" s="202"/>
      <c r="L566" s="202"/>
      <c r="M566" s="202"/>
      <c r="N566" s="202"/>
      <c r="O566" s="201"/>
      <c r="P566" s="159"/>
      <c r="Q566" s="206"/>
      <c r="R566" s="50"/>
      <c r="S566" s="51"/>
      <c r="T566" s="51"/>
      <c r="U566" s="52"/>
      <c r="V566" s="52"/>
      <c r="W566" s="52"/>
      <c r="X566" s="53"/>
      <c r="Y566" s="52"/>
      <c r="Z566" s="54"/>
      <c r="AA566" s="22"/>
      <c r="AB566" s="22"/>
      <c r="AC566" s="22"/>
      <c r="AD566" s="22"/>
      <c r="AE566" s="22"/>
      <c r="AF566" s="22"/>
      <c r="AG566" s="22"/>
    </row>
    <row r="567" spans="1:33" s="11" customFormat="1" ht="26.1" customHeight="1">
      <c r="A567" s="45" t="str">
        <f>IF(AND($H567&gt;=مغادرين!$C$4,$H567&lt;=مغادرين!$H$4,مغادرين!$B$1=IF(مغادرين!$B$1="","",$I567),مغادرين!$B$2=IF(مغادرين!$B$2="","",$K567),مغادرين!$B$3=IF(مغادرين!$B$3="","",$Q567),مغادرين!$B$4=IF(مغادرين!$B$4="","",$R567)),MAX($A$4:$A566)+1,"")</f>
        <v/>
      </c>
      <c r="B567" s="45" t="str">
        <f t="shared" si="16"/>
        <v/>
      </c>
      <c r="C567" s="45" t="str">
        <f>IF($A567="","",RANK($B567,$B$5:$B$9000,1)+COUNTIF($B$4:$B566,$B567))</f>
        <v/>
      </c>
      <c r="D567" s="46" t="str">
        <f>IF(AND($O567&gt;=قادمين!$C$4,$O567&lt;=قادمين!$H$4,قادمين!$B$1=IF(قادمين!$B$1="","",$I567),قادمين!$B$2=IF(قادمين!$B$2="","",$K567),قادمين!$B$3=IF(قادمين!$B$3="","",$Q567),قادمين!$B$4=IF(قادمين!$B$4="","",$R567)),MAX($D$4:$D566)+1,"")</f>
        <v/>
      </c>
      <c r="E567" s="46" t="str">
        <f t="shared" si="17"/>
        <v/>
      </c>
      <c r="F567" s="46" t="str">
        <f>IF($D567="","",RANK($E567,$E$5:$E$9000,1)+COUNTIF($E$4:$E566,$E567))</f>
        <v/>
      </c>
      <c r="G567" s="63" t="str">
        <f>IF(H567="","",COUNTA($H$5:H567))</f>
        <v/>
      </c>
      <c r="H567" s="187"/>
      <c r="I567" s="203"/>
      <c r="J567" s="202"/>
      <c r="K567" s="202"/>
      <c r="L567" s="202"/>
      <c r="M567" s="202"/>
      <c r="N567" s="202"/>
      <c r="O567" s="201"/>
      <c r="P567" s="159"/>
      <c r="Q567" s="206"/>
      <c r="R567" s="50"/>
      <c r="S567" s="51"/>
      <c r="T567" s="51"/>
      <c r="U567" s="52"/>
      <c r="V567" s="52"/>
      <c r="W567" s="52"/>
      <c r="X567" s="53"/>
      <c r="Y567" s="52"/>
      <c r="Z567" s="54"/>
      <c r="AA567" s="22"/>
      <c r="AB567" s="22"/>
      <c r="AC567" s="22"/>
      <c r="AD567" s="22"/>
      <c r="AE567" s="22"/>
      <c r="AF567" s="22"/>
      <c r="AG567" s="22"/>
    </row>
    <row r="568" spans="1:33" s="11" customFormat="1" ht="26.1" customHeight="1">
      <c r="A568" s="45" t="str">
        <f>IF(AND($H568&gt;=مغادرين!$C$4,$H568&lt;=مغادرين!$H$4,مغادرين!$B$1=IF(مغادرين!$B$1="","",$I568),مغادرين!$B$2=IF(مغادرين!$B$2="","",$K568),مغادرين!$B$3=IF(مغادرين!$B$3="","",$Q568),مغادرين!$B$4=IF(مغادرين!$B$4="","",$R568)),MAX($A$4:$A567)+1,"")</f>
        <v/>
      </c>
      <c r="B568" s="45" t="str">
        <f t="shared" si="16"/>
        <v/>
      </c>
      <c r="C568" s="45" t="str">
        <f>IF($A568="","",RANK($B568,$B$5:$B$9000,1)+COUNTIF($B$4:$B567,$B568))</f>
        <v/>
      </c>
      <c r="D568" s="46" t="str">
        <f>IF(AND($O568&gt;=قادمين!$C$4,$O568&lt;=قادمين!$H$4,قادمين!$B$1=IF(قادمين!$B$1="","",$I568),قادمين!$B$2=IF(قادمين!$B$2="","",$K568),قادمين!$B$3=IF(قادمين!$B$3="","",$Q568),قادمين!$B$4=IF(قادمين!$B$4="","",$R568)),MAX($D$4:$D567)+1,"")</f>
        <v/>
      </c>
      <c r="E568" s="46" t="str">
        <f t="shared" si="17"/>
        <v/>
      </c>
      <c r="F568" s="46" t="str">
        <f>IF($D568="","",RANK($E568,$E$5:$E$9000,1)+COUNTIF($E$4:$E567,$E568))</f>
        <v/>
      </c>
      <c r="G568" s="63" t="str">
        <f>IF(H568="","",COUNTA($H$5:H568))</f>
        <v/>
      </c>
      <c r="H568" s="187"/>
      <c r="I568" s="203"/>
      <c r="J568" s="202"/>
      <c r="K568" s="202"/>
      <c r="L568" s="202"/>
      <c r="M568" s="202"/>
      <c r="N568" s="202"/>
      <c r="O568" s="201"/>
      <c r="P568" s="159"/>
      <c r="Q568" s="206"/>
      <c r="R568" s="50"/>
      <c r="S568" s="51"/>
      <c r="T568" s="51"/>
      <c r="U568" s="52"/>
      <c r="V568" s="52"/>
      <c r="W568" s="52"/>
      <c r="X568" s="53"/>
      <c r="Y568" s="52"/>
      <c r="Z568" s="54"/>
      <c r="AA568" s="22"/>
      <c r="AB568" s="22"/>
      <c r="AC568" s="22"/>
      <c r="AD568" s="22"/>
      <c r="AE568" s="22"/>
      <c r="AF568" s="22"/>
      <c r="AG568" s="22"/>
    </row>
    <row r="569" spans="1:33" s="11" customFormat="1" ht="26.1" customHeight="1">
      <c r="A569" s="45" t="str">
        <f>IF(AND($H569&gt;=مغادرين!$C$4,$H569&lt;=مغادرين!$H$4,مغادرين!$B$1=IF(مغادرين!$B$1="","",$I569),مغادرين!$B$2=IF(مغادرين!$B$2="","",$K569),مغادرين!$B$3=IF(مغادرين!$B$3="","",$Q569),مغادرين!$B$4=IF(مغادرين!$B$4="","",$R569)),MAX($A$4:$A568)+1,"")</f>
        <v/>
      </c>
      <c r="B569" s="45" t="str">
        <f t="shared" si="16"/>
        <v/>
      </c>
      <c r="C569" s="45" t="str">
        <f>IF($A569="","",RANK($B569,$B$5:$B$9000,1)+COUNTIF($B$4:$B568,$B569))</f>
        <v/>
      </c>
      <c r="D569" s="46" t="str">
        <f>IF(AND($O569&gt;=قادمين!$C$4,$O569&lt;=قادمين!$H$4,قادمين!$B$1=IF(قادمين!$B$1="","",$I569),قادمين!$B$2=IF(قادمين!$B$2="","",$K569),قادمين!$B$3=IF(قادمين!$B$3="","",$Q569),قادمين!$B$4=IF(قادمين!$B$4="","",$R569)),MAX($D$4:$D568)+1,"")</f>
        <v/>
      </c>
      <c r="E569" s="46" t="str">
        <f t="shared" si="17"/>
        <v/>
      </c>
      <c r="F569" s="46" t="str">
        <f>IF($D569="","",RANK($E569,$E$5:$E$9000,1)+COUNTIF($E$4:$E568,$E569))</f>
        <v/>
      </c>
      <c r="G569" s="63" t="str">
        <f>IF(H569="","",COUNTA($H$5:H569))</f>
        <v/>
      </c>
      <c r="H569" s="187"/>
      <c r="I569" s="203"/>
      <c r="J569" s="202"/>
      <c r="K569" s="202"/>
      <c r="L569" s="202"/>
      <c r="M569" s="202"/>
      <c r="N569" s="202"/>
      <c r="O569" s="201"/>
      <c r="P569" s="159"/>
      <c r="Q569" s="206"/>
      <c r="R569" s="50"/>
      <c r="S569" s="51"/>
      <c r="T569" s="51"/>
      <c r="U569" s="52"/>
      <c r="V569" s="52"/>
      <c r="W569" s="52"/>
      <c r="X569" s="53"/>
      <c r="Y569" s="52"/>
      <c r="Z569" s="54"/>
      <c r="AA569" s="22"/>
      <c r="AB569" s="22"/>
      <c r="AC569" s="22"/>
      <c r="AD569" s="22"/>
      <c r="AE569" s="22"/>
      <c r="AF569" s="22"/>
      <c r="AG569" s="22"/>
    </row>
    <row r="570" spans="1:33" s="11" customFormat="1" ht="26.1" customHeight="1">
      <c r="A570" s="45" t="str">
        <f>IF(AND($H570&gt;=مغادرين!$C$4,$H570&lt;=مغادرين!$H$4,مغادرين!$B$1=IF(مغادرين!$B$1="","",$I570),مغادرين!$B$2=IF(مغادرين!$B$2="","",$K570),مغادرين!$B$3=IF(مغادرين!$B$3="","",$Q570),مغادرين!$B$4=IF(مغادرين!$B$4="","",$R570)),MAX($A$4:$A569)+1,"")</f>
        <v/>
      </c>
      <c r="B570" s="45" t="str">
        <f t="shared" si="16"/>
        <v/>
      </c>
      <c r="C570" s="45" t="str">
        <f>IF($A570="","",RANK($B570,$B$5:$B$9000,1)+COUNTIF($B$4:$B569,$B570))</f>
        <v/>
      </c>
      <c r="D570" s="46" t="str">
        <f>IF(AND($O570&gt;=قادمين!$C$4,$O570&lt;=قادمين!$H$4,قادمين!$B$1=IF(قادمين!$B$1="","",$I570),قادمين!$B$2=IF(قادمين!$B$2="","",$K570),قادمين!$B$3=IF(قادمين!$B$3="","",$Q570),قادمين!$B$4=IF(قادمين!$B$4="","",$R570)),MAX($D$4:$D569)+1,"")</f>
        <v/>
      </c>
      <c r="E570" s="46" t="str">
        <f t="shared" si="17"/>
        <v/>
      </c>
      <c r="F570" s="46" t="str">
        <f>IF($D570="","",RANK($E570,$E$5:$E$9000,1)+COUNTIF($E$4:$E569,$E570))</f>
        <v/>
      </c>
      <c r="G570" s="63" t="str">
        <f>IF(H570="","",COUNTA($H$5:H570))</f>
        <v/>
      </c>
      <c r="H570" s="187"/>
      <c r="I570" s="203"/>
      <c r="J570" s="202"/>
      <c r="K570" s="202"/>
      <c r="L570" s="202"/>
      <c r="M570" s="202"/>
      <c r="N570" s="202"/>
      <c r="O570" s="201"/>
      <c r="P570" s="159"/>
      <c r="Q570" s="206"/>
      <c r="R570" s="50"/>
      <c r="S570" s="51"/>
      <c r="T570" s="51"/>
      <c r="U570" s="52"/>
      <c r="V570" s="52"/>
      <c r="W570" s="52"/>
      <c r="X570" s="53"/>
      <c r="Y570" s="52"/>
      <c r="Z570" s="54"/>
      <c r="AA570" s="22"/>
      <c r="AB570" s="22"/>
      <c r="AC570" s="22"/>
      <c r="AD570" s="22"/>
      <c r="AE570" s="22"/>
      <c r="AF570" s="22"/>
      <c r="AG570" s="22"/>
    </row>
    <row r="571" spans="1:33" s="11" customFormat="1" ht="26.1" customHeight="1">
      <c r="A571" s="45" t="str">
        <f>IF(AND($H571&gt;=مغادرين!$C$4,$H571&lt;=مغادرين!$H$4,مغادرين!$B$1=IF(مغادرين!$B$1="","",$I571),مغادرين!$B$2=IF(مغادرين!$B$2="","",$K571),مغادرين!$B$3=IF(مغادرين!$B$3="","",$Q571),مغادرين!$B$4=IF(مغادرين!$B$4="","",$R571)),MAX($A$4:$A570)+1,"")</f>
        <v/>
      </c>
      <c r="B571" s="45" t="str">
        <f t="shared" si="16"/>
        <v/>
      </c>
      <c r="C571" s="45" t="str">
        <f>IF($A571="","",RANK($B571,$B$5:$B$9000,1)+COUNTIF($B$4:$B570,$B571))</f>
        <v/>
      </c>
      <c r="D571" s="46" t="str">
        <f>IF(AND($O571&gt;=قادمين!$C$4,$O571&lt;=قادمين!$H$4,قادمين!$B$1=IF(قادمين!$B$1="","",$I571),قادمين!$B$2=IF(قادمين!$B$2="","",$K571),قادمين!$B$3=IF(قادمين!$B$3="","",$Q571),قادمين!$B$4=IF(قادمين!$B$4="","",$R571)),MAX($D$4:$D570)+1,"")</f>
        <v/>
      </c>
      <c r="E571" s="46" t="str">
        <f t="shared" si="17"/>
        <v/>
      </c>
      <c r="F571" s="46" t="str">
        <f>IF($D571="","",RANK($E571,$E$5:$E$9000,1)+COUNTIF($E$4:$E570,$E571))</f>
        <v/>
      </c>
      <c r="G571" s="63" t="str">
        <f>IF(H571="","",COUNTA($H$5:H571))</f>
        <v/>
      </c>
      <c r="H571" s="187"/>
      <c r="I571" s="203"/>
      <c r="J571" s="202"/>
      <c r="K571" s="202"/>
      <c r="L571" s="202"/>
      <c r="M571" s="202"/>
      <c r="N571" s="202"/>
      <c r="O571" s="201"/>
      <c r="P571" s="159"/>
      <c r="Q571" s="206"/>
      <c r="R571" s="50"/>
      <c r="S571" s="51"/>
      <c r="T571" s="51"/>
      <c r="U571" s="52"/>
      <c r="V571" s="52"/>
      <c r="W571" s="52"/>
      <c r="X571" s="53"/>
      <c r="Y571" s="52"/>
      <c r="Z571" s="54"/>
      <c r="AA571" s="22"/>
      <c r="AB571" s="22"/>
      <c r="AC571" s="22"/>
      <c r="AD571" s="22"/>
      <c r="AE571" s="22"/>
      <c r="AF571" s="22"/>
      <c r="AG571" s="22"/>
    </row>
    <row r="572" spans="1:33" s="11" customFormat="1" ht="26.1" customHeight="1">
      <c r="A572" s="45" t="str">
        <f>IF(AND($H572&gt;=مغادرين!$C$4,$H572&lt;=مغادرين!$H$4,مغادرين!$B$1=IF(مغادرين!$B$1="","",$I572),مغادرين!$B$2=IF(مغادرين!$B$2="","",$K572),مغادرين!$B$3=IF(مغادرين!$B$3="","",$Q572),مغادرين!$B$4=IF(مغادرين!$B$4="","",$R572)),MAX($A$4:$A571)+1,"")</f>
        <v/>
      </c>
      <c r="B572" s="45" t="str">
        <f t="shared" si="16"/>
        <v/>
      </c>
      <c r="C572" s="45" t="str">
        <f>IF($A572="","",RANK($B572,$B$5:$B$9000,1)+COUNTIF($B$4:$B571,$B572))</f>
        <v/>
      </c>
      <c r="D572" s="46" t="str">
        <f>IF(AND($O572&gt;=قادمين!$C$4,$O572&lt;=قادمين!$H$4,قادمين!$B$1=IF(قادمين!$B$1="","",$I572),قادمين!$B$2=IF(قادمين!$B$2="","",$K572),قادمين!$B$3=IF(قادمين!$B$3="","",$Q572),قادمين!$B$4=IF(قادمين!$B$4="","",$R572)),MAX($D$4:$D571)+1,"")</f>
        <v/>
      </c>
      <c r="E572" s="46" t="str">
        <f t="shared" si="17"/>
        <v/>
      </c>
      <c r="F572" s="46" t="str">
        <f>IF($D572="","",RANK($E572,$E$5:$E$9000,1)+COUNTIF($E$4:$E571,$E572))</f>
        <v/>
      </c>
      <c r="G572" s="63" t="str">
        <f>IF(H572="","",COUNTA($H$5:H572))</f>
        <v/>
      </c>
      <c r="H572" s="187"/>
      <c r="I572" s="203"/>
      <c r="J572" s="202"/>
      <c r="K572" s="202"/>
      <c r="L572" s="202"/>
      <c r="M572" s="202"/>
      <c r="N572" s="202"/>
      <c r="O572" s="201"/>
      <c r="P572" s="159"/>
      <c r="Q572" s="206"/>
      <c r="R572" s="50"/>
      <c r="S572" s="51"/>
      <c r="T572" s="51"/>
      <c r="U572" s="52"/>
      <c r="V572" s="52"/>
      <c r="W572" s="52"/>
      <c r="X572" s="53"/>
      <c r="Y572" s="52"/>
      <c r="Z572" s="54"/>
      <c r="AA572" s="22"/>
      <c r="AB572" s="22"/>
      <c r="AC572" s="22"/>
      <c r="AD572" s="22"/>
      <c r="AE572" s="22"/>
      <c r="AF572" s="22"/>
      <c r="AG572" s="22"/>
    </row>
    <row r="573" spans="1:33" s="11" customFormat="1" ht="26.1" customHeight="1">
      <c r="A573" s="45" t="str">
        <f>IF(AND($H573&gt;=مغادرين!$C$4,$H573&lt;=مغادرين!$H$4,مغادرين!$B$1=IF(مغادرين!$B$1="","",$I573),مغادرين!$B$2=IF(مغادرين!$B$2="","",$K573),مغادرين!$B$3=IF(مغادرين!$B$3="","",$Q573),مغادرين!$B$4=IF(مغادرين!$B$4="","",$R573)),MAX($A$4:$A572)+1,"")</f>
        <v/>
      </c>
      <c r="B573" s="45" t="str">
        <f t="shared" si="16"/>
        <v/>
      </c>
      <c r="C573" s="45" t="str">
        <f>IF($A573="","",RANK($B573,$B$5:$B$9000,1)+COUNTIF($B$4:$B572,$B573))</f>
        <v/>
      </c>
      <c r="D573" s="46" t="str">
        <f>IF(AND($O573&gt;=قادمين!$C$4,$O573&lt;=قادمين!$H$4,قادمين!$B$1=IF(قادمين!$B$1="","",$I573),قادمين!$B$2=IF(قادمين!$B$2="","",$K573),قادمين!$B$3=IF(قادمين!$B$3="","",$Q573),قادمين!$B$4=IF(قادمين!$B$4="","",$R573)),MAX($D$4:$D572)+1,"")</f>
        <v/>
      </c>
      <c r="E573" s="46" t="str">
        <f t="shared" si="17"/>
        <v/>
      </c>
      <c r="F573" s="46" t="str">
        <f>IF($D573="","",RANK($E573,$E$5:$E$9000,1)+COUNTIF($E$4:$E572,$E573))</f>
        <v/>
      </c>
      <c r="G573" s="63" t="str">
        <f>IF(H573="","",COUNTA($H$5:H573))</f>
        <v/>
      </c>
      <c r="H573" s="187"/>
      <c r="I573" s="203"/>
      <c r="J573" s="202"/>
      <c r="K573" s="202"/>
      <c r="L573" s="202"/>
      <c r="M573" s="202"/>
      <c r="N573" s="202"/>
      <c r="O573" s="201"/>
      <c r="P573" s="159"/>
      <c r="Q573" s="206"/>
      <c r="R573" s="50"/>
      <c r="S573" s="51"/>
      <c r="T573" s="51"/>
      <c r="U573" s="52"/>
      <c r="V573" s="52"/>
      <c r="W573" s="52"/>
      <c r="X573" s="53"/>
      <c r="Y573" s="52"/>
      <c r="Z573" s="54"/>
      <c r="AA573" s="22"/>
      <c r="AB573" s="22"/>
      <c r="AC573" s="22"/>
      <c r="AD573" s="22"/>
      <c r="AE573" s="22"/>
      <c r="AF573" s="22"/>
      <c r="AG573" s="22"/>
    </row>
    <row r="574" spans="1:33" s="11" customFormat="1" ht="26.1" customHeight="1">
      <c r="A574" s="45" t="str">
        <f>IF(AND($H574&gt;=مغادرين!$C$4,$H574&lt;=مغادرين!$H$4,مغادرين!$B$1=IF(مغادرين!$B$1="","",$I574),مغادرين!$B$2=IF(مغادرين!$B$2="","",$K574),مغادرين!$B$3=IF(مغادرين!$B$3="","",$Q574),مغادرين!$B$4=IF(مغادرين!$B$4="","",$R574)),MAX($A$4:$A573)+1,"")</f>
        <v/>
      </c>
      <c r="B574" s="45" t="str">
        <f t="shared" si="16"/>
        <v/>
      </c>
      <c r="C574" s="45" t="str">
        <f>IF($A574="","",RANK($B574,$B$5:$B$9000,1)+COUNTIF($B$4:$B573,$B574))</f>
        <v/>
      </c>
      <c r="D574" s="46" t="str">
        <f>IF(AND($O574&gt;=قادمين!$C$4,$O574&lt;=قادمين!$H$4,قادمين!$B$1=IF(قادمين!$B$1="","",$I574),قادمين!$B$2=IF(قادمين!$B$2="","",$K574),قادمين!$B$3=IF(قادمين!$B$3="","",$Q574),قادمين!$B$4=IF(قادمين!$B$4="","",$R574)),MAX($D$4:$D573)+1,"")</f>
        <v/>
      </c>
      <c r="E574" s="46" t="str">
        <f t="shared" si="17"/>
        <v/>
      </c>
      <c r="F574" s="46" t="str">
        <f>IF($D574="","",RANK($E574,$E$5:$E$9000,1)+COUNTIF($E$4:$E573,$E574))</f>
        <v/>
      </c>
      <c r="G574" s="63" t="str">
        <f>IF(H574="","",COUNTA($H$5:H574))</f>
        <v/>
      </c>
      <c r="H574" s="187"/>
      <c r="I574" s="203"/>
      <c r="J574" s="202"/>
      <c r="K574" s="202"/>
      <c r="L574" s="202"/>
      <c r="M574" s="202"/>
      <c r="N574" s="202"/>
      <c r="O574" s="201"/>
      <c r="P574" s="159"/>
      <c r="Q574" s="206"/>
      <c r="R574" s="50"/>
      <c r="S574" s="51"/>
      <c r="T574" s="51"/>
      <c r="U574" s="52"/>
      <c r="V574" s="52"/>
      <c r="W574" s="52"/>
      <c r="X574" s="53"/>
      <c r="Y574" s="52"/>
      <c r="Z574" s="54"/>
      <c r="AA574" s="22"/>
      <c r="AB574" s="22"/>
      <c r="AC574" s="22"/>
      <c r="AD574" s="22"/>
      <c r="AE574" s="22"/>
      <c r="AF574" s="22"/>
      <c r="AG574" s="22"/>
    </row>
    <row r="575" spans="1:33" s="11" customFormat="1" ht="26.1" customHeight="1">
      <c r="A575" s="45" t="str">
        <f>IF(AND($H575&gt;=مغادرين!$C$4,$H575&lt;=مغادرين!$H$4,مغادرين!$B$1=IF(مغادرين!$B$1="","",$I575),مغادرين!$B$2=IF(مغادرين!$B$2="","",$K575),مغادرين!$B$3=IF(مغادرين!$B$3="","",$Q575),مغادرين!$B$4=IF(مغادرين!$B$4="","",$R575)),MAX($A$4:$A574)+1,"")</f>
        <v/>
      </c>
      <c r="B575" s="45" t="str">
        <f t="shared" si="16"/>
        <v/>
      </c>
      <c r="C575" s="45" t="str">
        <f>IF($A575="","",RANK($B575,$B$5:$B$9000,1)+COUNTIF($B$4:$B574,$B575))</f>
        <v/>
      </c>
      <c r="D575" s="46" t="str">
        <f>IF(AND($O575&gt;=قادمين!$C$4,$O575&lt;=قادمين!$H$4,قادمين!$B$1=IF(قادمين!$B$1="","",$I575),قادمين!$B$2=IF(قادمين!$B$2="","",$K575),قادمين!$B$3=IF(قادمين!$B$3="","",$Q575),قادمين!$B$4=IF(قادمين!$B$4="","",$R575)),MAX($D$4:$D574)+1,"")</f>
        <v/>
      </c>
      <c r="E575" s="46" t="str">
        <f t="shared" si="17"/>
        <v/>
      </c>
      <c r="F575" s="46" t="str">
        <f>IF($D575="","",RANK($E575,$E$5:$E$9000,1)+COUNTIF($E$4:$E574,$E575))</f>
        <v/>
      </c>
      <c r="G575" s="63" t="str">
        <f>IF(H575="","",COUNTA($H$5:H575))</f>
        <v/>
      </c>
      <c r="H575" s="187"/>
      <c r="I575" s="203"/>
      <c r="J575" s="202"/>
      <c r="K575" s="202"/>
      <c r="L575" s="202"/>
      <c r="M575" s="202"/>
      <c r="N575" s="202"/>
      <c r="O575" s="201"/>
      <c r="P575" s="159"/>
      <c r="Q575" s="206"/>
      <c r="R575" s="50"/>
      <c r="S575" s="51"/>
      <c r="T575" s="51"/>
      <c r="U575" s="52"/>
      <c r="V575" s="52"/>
      <c r="W575" s="52"/>
      <c r="X575" s="53"/>
      <c r="Y575" s="52"/>
      <c r="Z575" s="54"/>
      <c r="AA575" s="22"/>
      <c r="AB575" s="22"/>
      <c r="AC575" s="22"/>
      <c r="AD575" s="22"/>
      <c r="AE575" s="22"/>
      <c r="AF575" s="22"/>
      <c r="AG575" s="22"/>
    </row>
    <row r="576" spans="1:33" s="11" customFormat="1" ht="26.1" customHeight="1">
      <c r="A576" s="45" t="str">
        <f>IF(AND($H576&gt;=مغادرين!$C$4,$H576&lt;=مغادرين!$H$4,مغادرين!$B$1=IF(مغادرين!$B$1="","",$I576),مغادرين!$B$2=IF(مغادرين!$B$2="","",$K576),مغادرين!$B$3=IF(مغادرين!$B$3="","",$Q576),مغادرين!$B$4=IF(مغادرين!$B$4="","",$R576)),MAX($A$4:$A575)+1,"")</f>
        <v/>
      </c>
      <c r="B576" s="45" t="str">
        <f t="shared" si="16"/>
        <v/>
      </c>
      <c r="C576" s="45" t="str">
        <f>IF($A576="","",RANK($B576,$B$5:$B$9000,1)+COUNTIF($B$4:$B575,$B576))</f>
        <v/>
      </c>
      <c r="D576" s="46" t="str">
        <f>IF(AND($O576&gt;=قادمين!$C$4,$O576&lt;=قادمين!$H$4,قادمين!$B$1=IF(قادمين!$B$1="","",$I576),قادمين!$B$2=IF(قادمين!$B$2="","",$K576),قادمين!$B$3=IF(قادمين!$B$3="","",$Q576),قادمين!$B$4=IF(قادمين!$B$4="","",$R576)),MAX($D$4:$D575)+1,"")</f>
        <v/>
      </c>
      <c r="E576" s="46" t="str">
        <f t="shared" si="17"/>
        <v/>
      </c>
      <c r="F576" s="46" t="str">
        <f>IF($D576="","",RANK($E576,$E$5:$E$9000,1)+COUNTIF($E$4:$E575,$E576))</f>
        <v/>
      </c>
      <c r="G576" s="63" t="str">
        <f>IF(H576="","",COUNTA($H$5:H576))</f>
        <v/>
      </c>
      <c r="H576" s="187"/>
      <c r="I576" s="203"/>
      <c r="J576" s="202"/>
      <c r="K576" s="202"/>
      <c r="L576" s="202"/>
      <c r="M576" s="202"/>
      <c r="N576" s="202"/>
      <c r="O576" s="201"/>
      <c r="P576" s="159"/>
      <c r="Q576" s="206"/>
      <c r="R576" s="50"/>
      <c r="S576" s="51"/>
      <c r="T576" s="51"/>
      <c r="U576" s="52"/>
      <c r="V576" s="52"/>
      <c r="W576" s="52"/>
      <c r="X576" s="53"/>
      <c r="Y576" s="52"/>
      <c r="Z576" s="54"/>
      <c r="AA576" s="22"/>
      <c r="AB576" s="22"/>
      <c r="AC576" s="22"/>
      <c r="AD576" s="22"/>
      <c r="AE576" s="22"/>
      <c r="AF576" s="22"/>
      <c r="AG576" s="22"/>
    </row>
    <row r="577" spans="1:33" s="11" customFormat="1" ht="26.1" customHeight="1">
      <c r="A577" s="45" t="str">
        <f>IF(AND($H577&gt;=مغادرين!$C$4,$H577&lt;=مغادرين!$H$4,مغادرين!$B$1=IF(مغادرين!$B$1="","",$I577),مغادرين!$B$2=IF(مغادرين!$B$2="","",$K577),مغادرين!$B$3=IF(مغادرين!$B$3="","",$Q577),مغادرين!$B$4=IF(مغادرين!$B$4="","",$R577)),MAX($A$4:$A576)+1,"")</f>
        <v/>
      </c>
      <c r="B577" s="45" t="str">
        <f t="shared" si="16"/>
        <v/>
      </c>
      <c r="C577" s="45" t="str">
        <f>IF($A577="","",RANK($B577,$B$5:$B$9000,1)+COUNTIF($B$4:$B576,$B577))</f>
        <v/>
      </c>
      <c r="D577" s="46" t="str">
        <f>IF(AND($O577&gt;=قادمين!$C$4,$O577&lt;=قادمين!$H$4,قادمين!$B$1=IF(قادمين!$B$1="","",$I577),قادمين!$B$2=IF(قادمين!$B$2="","",$K577),قادمين!$B$3=IF(قادمين!$B$3="","",$Q577),قادمين!$B$4=IF(قادمين!$B$4="","",$R577)),MAX($D$4:$D576)+1,"")</f>
        <v/>
      </c>
      <c r="E577" s="46" t="str">
        <f t="shared" si="17"/>
        <v/>
      </c>
      <c r="F577" s="46" t="str">
        <f>IF($D577="","",RANK($E577,$E$5:$E$9000,1)+COUNTIF($E$4:$E576,$E577))</f>
        <v/>
      </c>
      <c r="G577" s="63" t="str">
        <f>IF(H577="","",COUNTA($H$5:H577))</f>
        <v/>
      </c>
      <c r="H577" s="187"/>
      <c r="I577" s="203"/>
      <c r="J577" s="202"/>
      <c r="K577" s="202"/>
      <c r="L577" s="202"/>
      <c r="M577" s="202"/>
      <c r="N577" s="202"/>
      <c r="O577" s="201"/>
      <c r="P577" s="159"/>
      <c r="Q577" s="206"/>
      <c r="R577" s="50"/>
      <c r="S577" s="51"/>
      <c r="T577" s="51"/>
      <c r="U577" s="52"/>
      <c r="V577" s="52"/>
      <c r="W577" s="52"/>
      <c r="X577" s="53"/>
      <c r="Y577" s="52"/>
      <c r="Z577" s="54"/>
      <c r="AA577" s="22"/>
      <c r="AB577" s="22"/>
      <c r="AC577" s="22"/>
      <c r="AD577" s="22"/>
      <c r="AE577" s="22"/>
      <c r="AF577" s="22"/>
      <c r="AG577" s="22"/>
    </row>
    <row r="578" spans="1:33" s="11" customFormat="1" ht="26.1" customHeight="1">
      <c r="A578" s="45" t="str">
        <f>IF(AND($H578&gt;=مغادرين!$C$4,$H578&lt;=مغادرين!$H$4,مغادرين!$B$1=IF(مغادرين!$B$1="","",$I578),مغادرين!$B$2=IF(مغادرين!$B$2="","",$K578),مغادرين!$B$3=IF(مغادرين!$B$3="","",$Q578),مغادرين!$B$4=IF(مغادرين!$B$4="","",$R578)),MAX($A$4:$A577)+1,"")</f>
        <v/>
      </c>
      <c r="B578" s="45" t="str">
        <f t="shared" si="16"/>
        <v/>
      </c>
      <c r="C578" s="45" t="str">
        <f>IF($A578="","",RANK($B578,$B$5:$B$9000,1)+COUNTIF($B$4:$B577,$B578))</f>
        <v/>
      </c>
      <c r="D578" s="46" t="str">
        <f>IF(AND($O578&gt;=قادمين!$C$4,$O578&lt;=قادمين!$H$4,قادمين!$B$1=IF(قادمين!$B$1="","",$I578),قادمين!$B$2=IF(قادمين!$B$2="","",$K578),قادمين!$B$3=IF(قادمين!$B$3="","",$Q578),قادمين!$B$4=IF(قادمين!$B$4="","",$R578)),MAX($D$4:$D577)+1,"")</f>
        <v/>
      </c>
      <c r="E578" s="46" t="str">
        <f t="shared" si="17"/>
        <v/>
      </c>
      <c r="F578" s="46" t="str">
        <f>IF($D578="","",RANK($E578,$E$5:$E$9000,1)+COUNTIF($E$4:$E577,$E578))</f>
        <v/>
      </c>
      <c r="G578" s="63" t="str">
        <f>IF(H578="","",COUNTA($H$5:H578))</f>
        <v/>
      </c>
      <c r="H578" s="187"/>
      <c r="I578" s="203"/>
      <c r="J578" s="202"/>
      <c r="K578" s="202"/>
      <c r="L578" s="202"/>
      <c r="M578" s="202"/>
      <c r="N578" s="202"/>
      <c r="O578" s="201"/>
      <c r="P578" s="159"/>
      <c r="Q578" s="206"/>
      <c r="R578" s="50"/>
      <c r="S578" s="51"/>
      <c r="T578" s="51"/>
      <c r="U578" s="52"/>
      <c r="V578" s="52"/>
      <c r="W578" s="52"/>
      <c r="X578" s="53"/>
      <c r="Y578" s="52"/>
      <c r="Z578" s="54"/>
      <c r="AA578" s="22"/>
      <c r="AB578" s="22"/>
      <c r="AC578" s="22"/>
      <c r="AD578" s="22"/>
      <c r="AE578" s="22"/>
      <c r="AF578" s="22"/>
      <c r="AG578" s="22"/>
    </row>
    <row r="579" spans="1:33" s="11" customFormat="1" ht="26.1" customHeight="1">
      <c r="A579" s="45" t="str">
        <f>IF(AND($H579&gt;=مغادرين!$C$4,$H579&lt;=مغادرين!$H$4,مغادرين!$B$1=IF(مغادرين!$B$1="","",$I579),مغادرين!$B$2=IF(مغادرين!$B$2="","",$K579),مغادرين!$B$3=IF(مغادرين!$B$3="","",$Q579),مغادرين!$B$4=IF(مغادرين!$B$4="","",$R579)),MAX($A$4:$A578)+1,"")</f>
        <v/>
      </c>
      <c r="B579" s="45" t="str">
        <f t="shared" si="16"/>
        <v/>
      </c>
      <c r="C579" s="45" t="str">
        <f>IF($A579="","",RANK($B579,$B$5:$B$9000,1)+COUNTIF($B$4:$B578,$B579))</f>
        <v/>
      </c>
      <c r="D579" s="46" t="str">
        <f>IF(AND($O579&gt;=قادمين!$C$4,$O579&lt;=قادمين!$H$4,قادمين!$B$1=IF(قادمين!$B$1="","",$I579),قادمين!$B$2=IF(قادمين!$B$2="","",$K579),قادمين!$B$3=IF(قادمين!$B$3="","",$Q579),قادمين!$B$4=IF(قادمين!$B$4="","",$R579)),MAX($D$4:$D578)+1,"")</f>
        <v/>
      </c>
      <c r="E579" s="46" t="str">
        <f t="shared" si="17"/>
        <v/>
      </c>
      <c r="F579" s="46" t="str">
        <f>IF($D579="","",RANK($E579,$E$5:$E$9000,1)+COUNTIF($E$4:$E578,$E579))</f>
        <v/>
      </c>
      <c r="G579" s="63" t="str">
        <f>IF(H579="","",COUNTA($H$5:H579))</f>
        <v/>
      </c>
      <c r="H579" s="187"/>
      <c r="I579" s="203"/>
      <c r="J579" s="202"/>
      <c r="K579" s="202"/>
      <c r="L579" s="202"/>
      <c r="M579" s="202"/>
      <c r="N579" s="202"/>
      <c r="O579" s="201"/>
      <c r="P579" s="159"/>
      <c r="Q579" s="206"/>
      <c r="R579" s="50"/>
      <c r="S579" s="51"/>
      <c r="T579" s="51"/>
      <c r="U579" s="52"/>
      <c r="V579" s="52"/>
      <c r="W579" s="52"/>
      <c r="X579" s="53"/>
      <c r="Y579" s="52"/>
      <c r="Z579" s="54"/>
      <c r="AA579" s="22"/>
      <c r="AB579" s="22"/>
      <c r="AC579" s="22"/>
      <c r="AD579" s="22"/>
      <c r="AE579" s="22"/>
      <c r="AF579" s="22"/>
      <c r="AG579" s="22"/>
    </row>
    <row r="580" spans="1:33" s="11" customFormat="1" ht="26.1" customHeight="1">
      <c r="A580" s="45" t="str">
        <f>IF(AND($H580&gt;=مغادرين!$C$4,$H580&lt;=مغادرين!$H$4,مغادرين!$B$1=IF(مغادرين!$B$1="","",$I580),مغادرين!$B$2=IF(مغادرين!$B$2="","",$K580),مغادرين!$B$3=IF(مغادرين!$B$3="","",$Q580),مغادرين!$B$4=IF(مغادرين!$B$4="","",$R580)),MAX($A$4:$A579)+1,"")</f>
        <v/>
      </c>
      <c r="B580" s="45" t="str">
        <f t="shared" si="16"/>
        <v/>
      </c>
      <c r="C580" s="45" t="str">
        <f>IF($A580="","",RANK($B580,$B$5:$B$9000,1)+COUNTIF($B$4:$B579,$B580))</f>
        <v/>
      </c>
      <c r="D580" s="46" t="str">
        <f>IF(AND($O580&gt;=قادمين!$C$4,$O580&lt;=قادمين!$H$4,قادمين!$B$1=IF(قادمين!$B$1="","",$I580),قادمين!$B$2=IF(قادمين!$B$2="","",$K580),قادمين!$B$3=IF(قادمين!$B$3="","",$Q580),قادمين!$B$4=IF(قادمين!$B$4="","",$R580)),MAX($D$4:$D579)+1,"")</f>
        <v/>
      </c>
      <c r="E580" s="46" t="str">
        <f t="shared" si="17"/>
        <v/>
      </c>
      <c r="F580" s="46" t="str">
        <f>IF($D580="","",RANK($E580,$E$5:$E$9000,1)+COUNTIF($E$4:$E579,$E580))</f>
        <v/>
      </c>
      <c r="G580" s="63" t="str">
        <f>IF(H580="","",COUNTA($H$5:H580))</f>
        <v/>
      </c>
      <c r="H580" s="187"/>
      <c r="I580" s="203"/>
      <c r="J580" s="202"/>
      <c r="K580" s="202"/>
      <c r="L580" s="202"/>
      <c r="M580" s="202"/>
      <c r="N580" s="202"/>
      <c r="O580" s="201"/>
      <c r="P580" s="159"/>
      <c r="Q580" s="206"/>
      <c r="R580" s="50"/>
      <c r="S580" s="51"/>
      <c r="T580" s="51"/>
      <c r="U580" s="52"/>
      <c r="V580" s="52"/>
      <c r="W580" s="52"/>
      <c r="X580" s="53"/>
      <c r="Y580" s="52"/>
      <c r="Z580" s="54"/>
      <c r="AA580" s="22"/>
      <c r="AB580" s="22"/>
      <c r="AC580" s="22"/>
      <c r="AD580" s="22"/>
      <c r="AE580" s="22"/>
      <c r="AF580" s="22"/>
      <c r="AG580" s="22"/>
    </row>
    <row r="581" spans="1:33" s="11" customFormat="1" ht="26.1" customHeight="1">
      <c r="A581" s="45" t="str">
        <f>IF(AND($H581&gt;=مغادرين!$C$4,$H581&lt;=مغادرين!$H$4,مغادرين!$B$1=IF(مغادرين!$B$1="","",$I581),مغادرين!$B$2=IF(مغادرين!$B$2="","",$K581),مغادرين!$B$3=IF(مغادرين!$B$3="","",$Q581),مغادرين!$B$4=IF(مغادرين!$B$4="","",$R581)),MAX($A$4:$A580)+1,"")</f>
        <v/>
      </c>
      <c r="B581" s="45" t="str">
        <f t="shared" ref="B581:B644" si="18">IF($A581="","",MAX($A$5:$A$12000)-RANK($H581,$H$5:$H$12000)+1)</f>
        <v/>
      </c>
      <c r="C581" s="45" t="str">
        <f>IF($A581="","",RANK($B581,$B$5:$B$9000,1)+COUNTIF($B$4:$B580,$B581))</f>
        <v/>
      </c>
      <c r="D581" s="46" t="str">
        <f>IF(AND($O581&gt;=قادمين!$C$4,$O581&lt;=قادمين!$H$4,قادمين!$B$1=IF(قادمين!$B$1="","",$I581),قادمين!$B$2=IF(قادمين!$B$2="","",$K581),قادمين!$B$3=IF(قادمين!$B$3="","",$Q581),قادمين!$B$4=IF(قادمين!$B$4="","",$R581)),MAX($D$4:$D580)+1,"")</f>
        <v/>
      </c>
      <c r="E581" s="46" t="str">
        <f t="shared" ref="E581:E644" si="19">IF($D581="","",MAX($D$5:$D$12000)-RANK($O581,$O$5:$O$12000)+1)</f>
        <v/>
      </c>
      <c r="F581" s="46" t="str">
        <f>IF($D581="","",RANK($E581,$E$5:$E$9000,1)+COUNTIF($E$4:$E580,$E581))</f>
        <v/>
      </c>
      <c r="G581" s="63" t="str">
        <f>IF(H581="","",COUNTA($H$5:H581))</f>
        <v/>
      </c>
      <c r="H581" s="187"/>
      <c r="I581" s="203"/>
      <c r="J581" s="202"/>
      <c r="K581" s="202"/>
      <c r="L581" s="202"/>
      <c r="M581" s="202"/>
      <c r="N581" s="202"/>
      <c r="O581" s="201"/>
      <c r="P581" s="159"/>
      <c r="Q581" s="206"/>
      <c r="R581" s="50"/>
      <c r="S581" s="51"/>
      <c r="T581" s="51"/>
      <c r="U581" s="52"/>
      <c r="V581" s="52"/>
      <c r="W581" s="52"/>
      <c r="X581" s="53"/>
      <c r="Y581" s="52"/>
      <c r="Z581" s="54"/>
      <c r="AA581" s="22"/>
      <c r="AB581" s="22"/>
      <c r="AC581" s="22"/>
      <c r="AD581" s="22"/>
      <c r="AE581" s="22"/>
      <c r="AF581" s="22"/>
      <c r="AG581" s="22"/>
    </row>
    <row r="582" spans="1:33" s="11" customFormat="1" ht="26.1" customHeight="1">
      <c r="A582" s="45" t="str">
        <f>IF(AND($H582&gt;=مغادرين!$C$4,$H582&lt;=مغادرين!$H$4,مغادرين!$B$1=IF(مغادرين!$B$1="","",$I582),مغادرين!$B$2=IF(مغادرين!$B$2="","",$K582),مغادرين!$B$3=IF(مغادرين!$B$3="","",$Q582),مغادرين!$B$4=IF(مغادرين!$B$4="","",$R582)),MAX($A$4:$A581)+1,"")</f>
        <v/>
      </c>
      <c r="B582" s="45" t="str">
        <f t="shared" si="18"/>
        <v/>
      </c>
      <c r="C582" s="45" t="str">
        <f>IF($A582="","",RANK($B582,$B$5:$B$9000,1)+COUNTIF($B$4:$B581,$B582))</f>
        <v/>
      </c>
      <c r="D582" s="46" t="str">
        <f>IF(AND($O582&gt;=قادمين!$C$4,$O582&lt;=قادمين!$H$4,قادمين!$B$1=IF(قادمين!$B$1="","",$I582),قادمين!$B$2=IF(قادمين!$B$2="","",$K582),قادمين!$B$3=IF(قادمين!$B$3="","",$Q582),قادمين!$B$4=IF(قادمين!$B$4="","",$R582)),MAX($D$4:$D581)+1,"")</f>
        <v/>
      </c>
      <c r="E582" s="46" t="str">
        <f t="shared" si="19"/>
        <v/>
      </c>
      <c r="F582" s="46" t="str">
        <f>IF($D582="","",RANK($E582,$E$5:$E$9000,1)+COUNTIF($E$4:$E581,$E582))</f>
        <v/>
      </c>
      <c r="G582" s="63" t="str">
        <f>IF(H582="","",COUNTA($H$5:H582))</f>
        <v/>
      </c>
      <c r="H582" s="187"/>
      <c r="I582" s="203"/>
      <c r="J582" s="202"/>
      <c r="K582" s="202"/>
      <c r="L582" s="202"/>
      <c r="M582" s="202"/>
      <c r="N582" s="202"/>
      <c r="O582" s="201"/>
      <c r="P582" s="159"/>
      <c r="Q582" s="206"/>
      <c r="R582" s="50"/>
      <c r="S582" s="51"/>
      <c r="T582" s="51"/>
      <c r="U582" s="52"/>
      <c r="V582" s="52"/>
      <c r="W582" s="52"/>
      <c r="X582" s="53"/>
      <c r="Y582" s="52"/>
      <c r="Z582" s="54"/>
      <c r="AA582" s="22"/>
      <c r="AB582" s="22"/>
      <c r="AC582" s="22"/>
      <c r="AD582" s="22"/>
      <c r="AE582" s="22"/>
      <c r="AF582" s="22"/>
      <c r="AG582" s="22"/>
    </row>
    <row r="583" spans="1:33" s="11" customFormat="1" ht="26.1" customHeight="1">
      <c r="A583" s="45" t="str">
        <f>IF(AND($H583&gt;=مغادرين!$C$4,$H583&lt;=مغادرين!$H$4,مغادرين!$B$1=IF(مغادرين!$B$1="","",$I583),مغادرين!$B$2=IF(مغادرين!$B$2="","",$K583),مغادرين!$B$3=IF(مغادرين!$B$3="","",$Q583),مغادرين!$B$4=IF(مغادرين!$B$4="","",$R583)),MAX($A$4:$A582)+1,"")</f>
        <v/>
      </c>
      <c r="B583" s="45" t="str">
        <f t="shared" si="18"/>
        <v/>
      </c>
      <c r="C583" s="45" t="str">
        <f>IF($A583="","",RANK($B583,$B$5:$B$9000,1)+COUNTIF($B$4:$B582,$B583))</f>
        <v/>
      </c>
      <c r="D583" s="46" t="str">
        <f>IF(AND($O583&gt;=قادمين!$C$4,$O583&lt;=قادمين!$H$4,قادمين!$B$1=IF(قادمين!$B$1="","",$I583),قادمين!$B$2=IF(قادمين!$B$2="","",$K583),قادمين!$B$3=IF(قادمين!$B$3="","",$Q583),قادمين!$B$4=IF(قادمين!$B$4="","",$R583)),MAX($D$4:$D582)+1,"")</f>
        <v/>
      </c>
      <c r="E583" s="46" t="str">
        <f t="shared" si="19"/>
        <v/>
      </c>
      <c r="F583" s="46" t="str">
        <f>IF($D583="","",RANK($E583,$E$5:$E$9000,1)+COUNTIF($E$4:$E582,$E583))</f>
        <v/>
      </c>
      <c r="G583" s="63" t="str">
        <f>IF(H583="","",COUNTA($H$5:H583))</f>
        <v/>
      </c>
      <c r="H583" s="187"/>
      <c r="I583" s="203"/>
      <c r="J583" s="202"/>
      <c r="K583" s="202"/>
      <c r="L583" s="202"/>
      <c r="M583" s="202"/>
      <c r="N583" s="202"/>
      <c r="O583" s="201"/>
      <c r="P583" s="159"/>
      <c r="Q583" s="206"/>
      <c r="R583" s="50"/>
      <c r="S583" s="51"/>
      <c r="T583" s="51"/>
      <c r="U583" s="52"/>
      <c r="V583" s="52"/>
      <c r="W583" s="52"/>
      <c r="X583" s="53"/>
      <c r="Y583" s="52"/>
      <c r="Z583" s="54"/>
      <c r="AA583" s="22"/>
      <c r="AB583" s="22"/>
      <c r="AC583" s="22"/>
      <c r="AD583" s="22"/>
      <c r="AE583" s="22"/>
      <c r="AF583" s="22"/>
      <c r="AG583" s="22"/>
    </row>
    <row r="584" spans="1:33" s="11" customFormat="1" ht="26.1" customHeight="1">
      <c r="A584" s="45" t="str">
        <f>IF(AND($H584&gt;=مغادرين!$C$4,$H584&lt;=مغادرين!$H$4,مغادرين!$B$1=IF(مغادرين!$B$1="","",$I584),مغادرين!$B$2=IF(مغادرين!$B$2="","",$K584),مغادرين!$B$3=IF(مغادرين!$B$3="","",$Q584),مغادرين!$B$4=IF(مغادرين!$B$4="","",$R584)),MAX($A$4:$A583)+1,"")</f>
        <v/>
      </c>
      <c r="B584" s="45" t="str">
        <f t="shared" si="18"/>
        <v/>
      </c>
      <c r="C584" s="45" t="str">
        <f>IF($A584="","",RANK($B584,$B$5:$B$9000,1)+COUNTIF($B$4:$B583,$B584))</f>
        <v/>
      </c>
      <c r="D584" s="46" t="str">
        <f>IF(AND($O584&gt;=قادمين!$C$4,$O584&lt;=قادمين!$H$4,قادمين!$B$1=IF(قادمين!$B$1="","",$I584),قادمين!$B$2=IF(قادمين!$B$2="","",$K584),قادمين!$B$3=IF(قادمين!$B$3="","",$Q584),قادمين!$B$4=IF(قادمين!$B$4="","",$R584)),MAX($D$4:$D583)+1,"")</f>
        <v/>
      </c>
      <c r="E584" s="46" t="str">
        <f t="shared" si="19"/>
        <v/>
      </c>
      <c r="F584" s="46" t="str">
        <f>IF($D584="","",RANK($E584,$E$5:$E$9000,1)+COUNTIF($E$4:$E583,$E584))</f>
        <v/>
      </c>
      <c r="G584" s="63" t="str">
        <f>IF(H584="","",COUNTA($H$5:H584))</f>
        <v/>
      </c>
      <c r="H584" s="187"/>
      <c r="I584" s="203"/>
      <c r="J584" s="202"/>
      <c r="K584" s="202"/>
      <c r="L584" s="202"/>
      <c r="M584" s="202"/>
      <c r="N584" s="202"/>
      <c r="O584" s="201"/>
      <c r="P584" s="159"/>
      <c r="Q584" s="206"/>
      <c r="R584" s="50"/>
      <c r="S584" s="51"/>
      <c r="T584" s="51"/>
      <c r="U584" s="52"/>
      <c r="V584" s="52"/>
      <c r="W584" s="52"/>
      <c r="X584" s="53"/>
      <c r="Y584" s="52"/>
      <c r="Z584" s="54"/>
      <c r="AA584" s="22"/>
      <c r="AB584" s="22"/>
      <c r="AC584" s="22"/>
      <c r="AD584" s="22"/>
      <c r="AE584" s="22"/>
      <c r="AF584" s="22"/>
      <c r="AG584" s="22"/>
    </row>
    <row r="585" spans="1:33" s="11" customFormat="1" ht="26.1" customHeight="1">
      <c r="A585" s="45" t="str">
        <f>IF(AND($H585&gt;=مغادرين!$C$4,$H585&lt;=مغادرين!$H$4,مغادرين!$B$1=IF(مغادرين!$B$1="","",$I585),مغادرين!$B$2=IF(مغادرين!$B$2="","",$K585),مغادرين!$B$3=IF(مغادرين!$B$3="","",$Q585),مغادرين!$B$4=IF(مغادرين!$B$4="","",$R585)),MAX($A$4:$A584)+1,"")</f>
        <v/>
      </c>
      <c r="B585" s="45" t="str">
        <f t="shared" si="18"/>
        <v/>
      </c>
      <c r="C585" s="45" t="str">
        <f>IF($A585="","",RANK($B585,$B$5:$B$9000,1)+COUNTIF($B$4:$B584,$B585))</f>
        <v/>
      </c>
      <c r="D585" s="46" t="str">
        <f>IF(AND($O585&gt;=قادمين!$C$4,$O585&lt;=قادمين!$H$4,قادمين!$B$1=IF(قادمين!$B$1="","",$I585),قادمين!$B$2=IF(قادمين!$B$2="","",$K585),قادمين!$B$3=IF(قادمين!$B$3="","",$Q585),قادمين!$B$4=IF(قادمين!$B$4="","",$R585)),MAX($D$4:$D584)+1,"")</f>
        <v/>
      </c>
      <c r="E585" s="46" t="str">
        <f t="shared" si="19"/>
        <v/>
      </c>
      <c r="F585" s="46" t="str">
        <f>IF($D585="","",RANK($E585,$E$5:$E$9000,1)+COUNTIF($E$4:$E584,$E585))</f>
        <v/>
      </c>
      <c r="G585" s="63" t="str">
        <f>IF(H585="","",COUNTA($H$5:H585))</f>
        <v/>
      </c>
      <c r="H585" s="187"/>
      <c r="I585" s="203"/>
      <c r="J585" s="202"/>
      <c r="K585" s="202"/>
      <c r="L585" s="202"/>
      <c r="M585" s="202"/>
      <c r="N585" s="202"/>
      <c r="O585" s="201"/>
      <c r="P585" s="159"/>
      <c r="Q585" s="206"/>
      <c r="R585" s="50"/>
      <c r="S585" s="51"/>
      <c r="T585" s="51"/>
      <c r="U585" s="52"/>
      <c r="V585" s="52"/>
      <c r="W585" s="52"/>
      <c r="X585" s="53"/>
      <c r="Y585" s="52"/>
      <c r="Z585" s="54"/>
      <c r="AA585" s="22"/>
      <c r="AB585" s="22"/>
      <c r="AC585" s="22"/>
      <c r="AD585" s="22"/>
      <c r="AE585" s="22"/>
      <c r="AF585" s="22"/>
      <c r="AG585" s="22"/>
    </row>
    <row r="586" spans="1:33" s="11" customFormat="1" ht="26.1" customHeight="1">
      <c r="A586" s="45" t="str">
        <f>IF(AND($H586&gt;=مغادرين!$C$4,$H586&lt;=مغادرين!$H$4,مغادرين!$B$1=IF(مغادرين!$B$1="","",$I586),مغادرين!$B$2=IF(مغادرين!$B$2="","",$K586),مغادرين!$B$3=IF(مغادرين!$B$3="","",$Q586),مغادرين!$B$4=IF(مغادرين!$B$4="","",$R586)),MAX($A$4:$A585)+1,"")</f>
        <v/>
      </c>
      <c r="B586" s="45" t="str">
        <f t="shared" si="18"/>
        <v/>
      </c>
      <c r="C586" s="45" t="str">
        <f>IF($A586="","",RANK($B586,$B$5:$B$9000,1)+COUNTIF($B$4:$B585,$B586))</f>
        <v/>
      </c>
      <c r="D586" s="46" t="str">
        <f>IF(AND($O586&gt;=قادمين!$C$4,$O586&lt;=قادمين!$H$4,قادمين!$B$1=IF(قادمين!$B$1="","",$I586),قادمين!$B$2=IF(قادمين!$B$2="","",$K586),قادمين!$B$3=IF(قادمين!$B$3="","",$Q586),قادمين!$B$4=IF(قادمين!$B$4="","",$R586)),MAX($D$4:$D585)+1,"")</f>
        <v/>
      </c>
      <c r="E586" s="46" t="str">
        <f t="shared" si="19"/>
        <v/>
      </c>
      <c r="F586" s="46" t="str">
        <f>IF($D586="","",RANK($E586,$E$5:$E$9000,1)+COUNTIF($E$4:$E585,$E586))</f>
        <v/>
      </c>
      <c r="G586" s="63" t="str">
        <f>IF(H586="","",COUNTA($H$5:H586))</f>
        <v/>
      </c>
      <c r="H586" s="187"/>
      <c r="I586" s="203"/>
      <c r="J586" s="202"/>
      <c r="K586" s="202"/>
      <c r="L586" s="202"/>
      <c r="M586" s="202"/>
      <c r="N586" s="202"/>
      <c r="O586" s="201"/>
      <c r="P586" s="159"/>
      <c r="Q586" s="206"/>
      <c r="R586" s="50"/>
      <c r="S586" s="51"/>
      <c r="T586" s="51"/>
      <c r="U586" s="52"/>
      <c r="V586" s="52"/>
      <c r="W586" s="52"/>
      <c r="X586" s="53"/>
      <c r="Y586" s="52"/>
      <c r="Z586" s="54"/>
      <c r="AA586" s="22"/>
      <c r="AB586" s="22"/>
      <c r="AC586" s="22"/>
      <c r="AD586" s="22"/>
      <c r="AE586" s="22"/>
      <c r="AF586" s="22"/>
      <c r="AG586" s="22"/>
    </row>
    <row r="587" spans="1:33" s="11" customFormat="1" ht="26.1" customHeight="1">
      <c r="A587" s="45" t="str">
        <f>IF(AND($H587&gt;=مغادرين!$C$4,$H587&lt;=مغادرين!$H$4,مغادرين!$B$1=IF(مغادرين!$B$1="","",$I587),مغادرين!$B$2=IF(مغادرين!$B$2="","",$K587),مغادرين!$B$3=IF(مغادرين!$B$3="","",$Q587),مغادرين!$B$4=IF(مغادرين!$B$4="","",$R587)),MAX($A$4:$A586)+1,"")</f>
        <v/>
      </c>
      <c r="B587" s="45" t="str">
        <f t="shared" si="18"/>
        <v/>
      </c>
      <c r="C587" s="45" t="str">
        <f>IF($A587="","",RANK($B587,$B$5:$B$9000,1)+COUNTIF($B$4:$B586,$B587))</f>
        <v/>
      </c>
      <c r="D587" s="46" t="str">
        <f>IF(AND($O587&gt;=قادمين!$C$4,$O587&lt;=قادمين!$H$4,قادمين!$B$1=IF(قادمين!$B$1="","",$I587),قادمين!$B$2=IF(قادمين!$B$2="","",$K587),قادمين!$B$3=IF(قادمين!$B$3="","",$Q587),قادمين!$B$4=IF(قادمين!$B$4="","",$R587)),MAX($D$4:$D586)+1,"")</f>
        <v/>
      </c>
      <c r="E587" s="46" t="str">
        <f t="shared" si="19"/>
        <v/>
      </c>
      <c r="F587" s="46" t="str">
        <f>IF($D587="","",RANK($E587,$E$5:$E$9000,1)+COUNTIF($E$4:$E586,$E587))</f>
        <v/>
      </c>
      <c r="G587" s="63" t="str">
        <f>IF(H587="","",COUNTA($H$5:H587))</f>
        <v/>
      </c>
      <c r="H587" s="187"/>
      <c r="I587" s="203"/>
      <c r="J587" s="202"/>
      <c r="K587" s="202"/>
      <c r="L587" s="202"/>
      <c r="M587" s="202"/>
      <c r="N587" s="202"/>
      <c r="O587" s="201"/>
      <c r="P587" s="159"/>
      <c r="Q587" s="206"/>
      <c r="R587" s="50"/>
      <c r="S587" s="51"/>
      <c r="T587" s="51"/>
      <c r="U587" s="52"/>
      <c r="V587" s="52"/>
      <c r="W587" s="52"/>
      <c r="X587" s="53"/>
      <c r="Y587" s="52"/>
      <c r="Z587" s="54"/>
      <c r="AA587" s="22"/>
      <c r="AB587" s="22"/>
      <c r="AC587" s="22"/>
      <c r="AD587" s="22"/>
      <c r="AE587" s="22"/>
      <c r="AF587" s="22"/>
      <c r="AG587" s="22"/>
    </row>
    <row r="588" spans="1:33" s="11" customFormat="1" ht="26.1" customHeight="1">
      <c r="A588" s="45" t="str">
        <f>IF(AND($H588&gt;=مغادرين!$C$4,$H588&lt;=مغادرين!$H$4,مغادرين!$B$1=IF(مغادرين!$B$1="","",$I588),مغادرين!$B$2=IF(مغادرين!$B$2="","",$K588),مغادرين!$B$3=IF(مغادرين!$B$3="","",$Q588),مغادرين!$B$4=IF(مغادرين!$B$4="","",$R588)),MAX($A$4:$A587)+1,"")</f>
        <v/>
      </c>
      <c r="B588" s="45" t="str">
        <f t="shared" si="18"/>
        <v/>
      </c>
      <c r="C588" s="45" t="str">
        <f>IF($A588="","",RANK($B588,$B$5:$B$9000,1)+COUNTIF($B$4:$B587,$B588))</f>
        <v/>
      </c>
      <c r="D588" s="46" t="str">
        <f>IF(AND($O588&gt;=قادمين!$C$4,$O588&lt;=قادمين!$H$4,قادمين!$B$1=IF(قادمين!$B$1="","",$I588),قادمين!$B$2=IF(قادمين!$B$2="","",$K588),قادمين!$B$3=IF(قادمين!$B$3="","",$Q588),قادمين!$B$4=IF(قادمين!$B$4="","",$R588)),MAX($D$4:$D587)+1,"")</f>
        <v/>
      </c>
      <c r="E588" s="46" t="str">
        <f t="shared" si="19"/>
        <v/>
      </c>
      <c r="F588" s="46" t="str">
        <f>IF($D588="","",RANK($E588,$E$5:$E$9000,1)+COUNTIF($E$4:$E587,$E588))</f>
        <v/>
      </c>
      <c r="G588" s="63" t="str">
        <f>IF(H588="","",COUNTA($H$5:H588))</f>
        <v/>
      </c>
      <c r="H588" s="187"/>
      <c r="I588" s="203"/>
      <c r="J588" s="202"/>
      <c r="K588" s="202"/>
      <c r="L588" s="202"/>
      <c r="M588" s="202"/>
      <c r="N588" s="202"/>
      <c r="O588" s="201"/>
      <c r="P588" s="159"/>
      <c r="Q588" s="206"/>
      <c r="R588" s="50"/>
      <c r="S588" s="51"/>
      <c r="T588" s="51"/>
      <c r="U588" s="52"/>
      <c r="V588" s="52"/>
      <c r="W588" s="52"/>
      <c r="X588" s="53"/>
      <c r="Y588" s="52"/>
      <c r="Z588" s="54"/>
      <c r="AA588" s="22"/>
      <c r="AB588" s="22"/>
      <c r="AC588" s="22"/>
      <c r="AD588" s="22"/>
      <c r="AE588" s="22"/>
      <c r="AF588" s="22"/>
      <c r="AG588" s="22"/>
    </row>
    <row r="589" spans="1:33" s="11" customFormat="1" ht="26.1" customHeight="1">
      <c r="A589" s="45" t="str">
        <f>IF(AND($H589&gt;=مغادرين!$C$4,$H589&lt;=مغادرين!$H$4,مغادرين!$B$1=IF(مغادرين!$B$1="","",$I589),مغادرين!$B$2=IF(مغادرين!$B$2="","",$K589),مغادرين!$B$3=IF(مغادرين!$B$3="","",$Q589),مغادرين!$B$4=IF(مغادرين!$B$4="","",$R589)),MAX($A$4:$A588)+1,"")</f>
        <v/>
      </c>
      <c r="B589" s="45" t="str">
        <f t="shared" si="18"/>
        <v/>
      </c>
      <c r="C589" s="45" t="str">
        <f>IF($A589="","",RANK($B589,$B$5:$B$9000,1)+COUNTIF($B$4:$B588,$B589))</f>
        <v/>
      </c>
      <c r="D589" s="46" t="str">
        <f>IF(AND($O589&gt;=قادمين!$C$4,$O589&lt;=قادمين!$H$4,قادمين!$B$1=IF(قادمين!$B$1="","",$I589),قادمين!$B$2=IF(قادمين!$B$2="","",$K589),قادمين!$B$3=IF(قادمين!$B$3="","",$Q589),قادمين!$B$4=IF(قادمين!$B$4="","",$R589)),MAX($D$4:$D588)+1,"")</f>
        <v/>
      </c>
      <c r="E589" s="46" t="str">
        <f t="shared" si="19"/>
        <v/>
      </c>
      <c r="F589" s="46" t="str">
        <f>IF($D589="","",RANK($E589,$E$5:$E$9000,1)+COUNTIF($E$4:$E588,$E589))</f>
        <v/>
      </c>
      <c r="G589" s="63" t="str">
        <f>IF(H589="","",COUNTA($H$5:H589))</f>
        <v/>
      </c>
      <c r="H589" s="187"/>
      <c r="I589" s="203"/>
      <c r="J589" s="202"/>
      <c r="K589" s="202"/>
      <c r="L589" s="202"/>
      <c r="M589" s="202"/>
      <c r="N589" s="202"/>
      <c r="O589" s="201"/>
      <c r="P589" s="159"/>
      <c r="Q589" s="206"/>
      <c r="R589" s="50"/>
      <c r="S589" s="51"/>
      <c r="T589" s="51"/>
      <c r="U589" s="52"/>
      <c r="V589" s="52"/>
      <c r="W589" s="52"/>
      <c r="X589" s="53"/>
      <c r="Y589" s="52"/>
      <c r="Z589" s="54"/>
      <c r="AA589" s="22"/>
      <c r="AB589" s="22"/>
      <c r="AC589" s="22"/>
      <c r="AD589" s="22"/>
      <c r="AE589" s="22"/>
      <c r="AF589" s="22"/>
      <c r="AG589" s="22"/>
    </row>
    <row r="590" spans="1:33" s="11" customFormat="1" ht="26.1" customHeight="1">
      <c r="A590" s="45" t="str">
        <f>IF(AND($H590&gt;=مغادرين!$C$4,$H590&lt;=مغادرين!$H$4,مغادرين!$B$1=IF(مغادرين!$B$1="","",$I590),مغادرين!$B$2=IF(مغادرين!$B$2="","",$K590),مغادرين!$B$3=IF(مغادرين!$B$3="","",$Q590),مغادرين!$B$4=IF(مغادرين!$B$4="","",$R590)),MAX($A$4:$A589)+1,"")</f>
        <v/>
      </c>
      <c r="B590" s="45" t="str">
        <f t="shared" si="18"/>
        <v/>
      </c>
      <c r="C590" s="45" t="str">
        <f>IF($A590="","",RANK($B590,$B$5:$B$9000,1)+COUNTIF($B$4:$B589,$B590))</f>
        <v/>
      </c>
      <c r="D590" s="46" t="str">
        <f>IF(AND($O590&gt;=قادمين!$C$4,$O590&lt;=قادمين!$H$4,قادمين!$B$1=IF(قادمين!$B$1="","",$I590),قادمين!$B$2=IF(قادمين!$B$2="","",$K590),قادمين!$B$3=IF(قادمين!$B$3="","",$Q590),قادمين!$B$4=IF(قادمين!$B$4="","",$R590)),MAX($D$4:$D589)+1,"")</f>
        <v/>
      </c>
      <c r="E590" s="46" t="str">
        <f t="shared" si="19"/>
        <v/>
      </c>
      <c r="F590" s="46" t="str">
        <f>IF($D590="","",RANK($E590,$E$5:$E$9000,1)+COUNTIF($E$4:$E589,$E590))</f>
        <v/>
      </c>
      <c r="G590" s="63" t="str">
        <f>IF(H590="","",COUNTA($H$5:H590))</f>
        <v/>
      </c>
      <c r="H590" s="187"/>
      <c r="I590" s="203"/>
      <c r="J590" s="202"/>
      <c r="K590" s="202"/>
      <c r="L590" s="202"/>
      <c r="M590" s="202"/>
      <c r="N590" s="202"/>
      <c r="O590" s="201"/>
      <c r="P590" s="159"/>
      <c r="Q590" s="206"/>
      <c r="R590" s="50"/>
      <c r="S590" s="51"/>
      <c r="T590" s="51"/>
      <c r="U590" s="52"/>
      <c r="V590" s="52"/>
      <c r="W590" s="52"/>
      <c r="X590" s="53"/>
      <c r="Y590" s="52"/>
      <c r="Z590" s="54"/>
      <c r="AA590" s="22"/>
      <c r="AB590" s="22"/>
      <c r="AC590" s="22"/>
      <c r="AD590" s="22"/>
      <c r="AE590" s="22"/>
      <c r="AF590" s="22"/>
      <c r="AG590" s="22"/>
    </row>
    <row r="591" spans="1:33" s="11" customFormat="1" ht="26.1" customHeight="1">
      <c r="A591" s="45" t="str">
        <f>IF(AND($H591&gt;=مغادرين!$C$4,$H591&lt;=مغادرين!$H$4,مغادرين!$B$1=IF(مغادرين!$B$1="","",$I591),مغادرين!$B$2=IF(مغادرين!$B$2="","",$K591),مغادرين!$B$3=IF(مغادرين!$B$3="","",$Q591),مغادرين!$B$4=IF(مغادرين!$B$4="","",$R591)),MAX($A$4:$A590)+1,"")</f>
        <v/>
      </c>
      <c r="B591" s="45" t="str">
        <f t="shared" si="18"/>
        <v/>
      </c>
      <c r="C591" s="45" t="str">
        <f>IF($A591="","",RANK($B591,$B$5:$B$9000,1)+COUNTIF($B$4:$B590,$B591))</f>
        <v/>
      </c>
      <c r="D591" s="46" t="str">
        <f>IF(AND($O591&gt;=قادمين!$C$4,$O591&lt;=قادمين!$H$4,قادمين!$B$1=IF(قادمين!$B$1="","",$I591),قادمين!$B$2=IF(قادمين!$B$2="","",$K591),قادمين!$B$3=IF(قادمين!$B$3="","",$Q591),قادمين!$B$4=IF(قادمين!$B$4="","",$R591)),MAX($D$4:$D590)+1,"")</f>
        <v/>
      </c>
      <c r="E591" s="46" t="str">
        <f t="shared" si="19"/>
        <v/>
      </c>
      <c r="F591" s="46" t="str">
        <f>IF($D591="","",RANK($E591,$E$5:$E$9000,1)+COUNTIF($E$4:$E590,$E591))</f>
        <v/>
      </c>
      <c r="G591" s="63" t="str">
        <f>IF(H591="","",COUNTA($H$5:H591))</f>
        <v/>
      </c>
      <c r="H591" s="187"/>
      <c r="I591" s="203"/>
      <c r="J591" s="202"/>
      <c r="K591" s="202"/>
      <c r="L591" s="202"/>
      <c r="M591" s="202"/>
      <c r="N591" s="202"/>
      <c r="O591" s="201"/>
      <c r="P591" s="159"/>
      <c r="Q591" s="206"/>
      <c r="R591" s="50"/>
      <c r="S591" s="51"/>
      <c r="T591" s="51"/>
      <c r="U591" s="52"/>
      <c r="V591" s="52"/>
      <c r="W591" s="52"/>
      <c r="X591" s="53"/>
      <c r="Y591" s="52"/>
      <c r="Z591" s="54"/>
      <c r="AA591" s="22"/>
      <c r="AB591" s="22"/>
      <c r="AC591" s="22"/>
      <c r="AD591" s="22"/>
      <c r="AE591" s="22"/>
      <c r="AF591" s="22"/>
      <c r="AG591" s="22"/>
    </row>
    <row r="592" spans="1:33" s="11" customFormat="1" ht="26.1" customHeight="1">
      <c r="A592" s="45" t="str">
        <f>IF(AND($H592&gt;=مغادرين!$C$4,$H592&lt;=مغادرين!$H$4,مغادرين!$B$1=IF(مغادرين!$B$1="","",$I592),مغادرين!$B$2=IF(مغادرين!$B$2="","",$K592),مغادرين!$B$3=IF(مغادرين!$B$3="","",$Q592),مغادرين!$B$4=IF(مغادرين!$B$4="","",$R592)),MAX($A$4:$A591)+1,"")</f>
        <v/>
      </c>
      <c r="B592" s="45" t="str">
        <f t="shared" si="18"/>
        <v/>
      </c>
      <c r="C592" s="45" t="str">
        <f>IF($A592="","",RANK($B592,$B$5:$B$9000,1)+COUNTIF($B$4:$B591,$B592))</f>
        <v/>
      </c>
      <c r="D592" s="46" t="str">
        <f>IF(AND($O592&gt;=قادمين!$C$4,$O592&lt;=قادمين!$H$4,قادمين!$B$1=IF(قادمين!$B$1="","",$I592),قادمين!$B$2=IF(قادمين!$B$2="","",$K592),قادمين!$B$3=IF(قادمين!$B$3="","",$Q592),قادمين!$B$4=IF(قادمين!$B$4="","",$R592)),MAX($D$4:$D591)+1,"")</f>
        <v/>
      </c>
      <c r="E592" s="46" t="str">
        <f t="shared" si="19"/>
        <v/>
      </c>
      <c r="F592" s="46" t="str">
        <f>IF($D592="","",RANK($E592,$E$5:$E$9000,1)+COUNTIF($E$4:$E591,$E592))</f>
        <v/>
      </c>
      <c r="G592" s="63" t="str">
        <f>IF(H592="","",COUNTA($H$5:H592))</f>
        <v/>
      </c>
      <c r="H592" s="187"/>
      <c r="I592" s="203"/>
      <c r="J592" s="202"/>
      <c r="K592" s="202"/>
      <c r="L592" s="202"/>
      <c r="M592" s="202"/>
      <c r="N592" s="202"/>
      <c r="O592" s="201"/>
      <c r="P592" s="159"/>
      <c r="Q592" s="206"/>
      <c r="R592" s="50"/>
      <c r="S592" s="51"/>
      <c r="T592" s="51"/>
      <c r="U592" s="52"/>
      <c r="V592" s="52"/>
      <c r="W592" s="52"/>
      <c r="X592" s="53"/>
      <c r="Y592" s="52"/>
      <c r="Z592" s="54"/>
      <c r="AA592" s="22"/>
      <c r="AB592" s="22"/>
      <c r="AC592" s="22"/>
      <c r="AD592" s="22"/>
      <c r="AE592" s="22"/>
      <c r="AF592" s="22"/>
      <c r="AG592" s="22"/>
    </row>
    <row r="593" spans="1:33" s="11" customFormat="1" ht="26.1" customHeight="1">
      <c r="A593" s="45" t="str">
        <f>IF(AND($H593&gt;=مغادرين!$C$4,$H593&lt;=مغادرين!$H$4,مغادرين!$B$1=IF(مغادرين!$B$1="","",$I593),مغادرين!$B$2=IF(مغادرين!$B$2="","",$K593),مغادرين!$B$3=IF(مغادرين!$B$3="","",$Q593),مغادرين!$B$4=IF(مغادرين!$B$4="","",$R593)),MAX($A$4:$A592)+1,"")</f>
        <v/>
      </c>
      <c r="B593" s="45" t="str">
        <f t="shared" si="18"/>
        <v/>
      </c>
      <c r="C593" s="45" t="str">
        <f>IF($A593="","",RANK($B593,$B$5:$B$9000,1)+COUNTIF($B$4:$B592,$B593))</f>
        <v/>
      </c>
      <c r="D593" s="46" t="str">
        <f>IF(AND($O593&gt;=قادمين!$C$4,$O593&lt;=قادمين!$H$4,قادمين!$B$1=IF(قادمين!$B$1="","",$I593),قادمين!$B$2=IF(قادمين!$B$2="","",$K593),قادمين!$B$3=IF(قادمين!$B$3="","",$Q593),قادمين!$B$4=IF(قادمين!$B$4="","",$R593)),MAX($D$4:$D592)+1,"")</f>
        <v/>
      </c>
      <c r="E593" s="46" t="str">
        <f t="shared" si="19"/>
        <v/>
      </c>
      <c r="F593" s="46" t="str">
        <f>IF($D593="","",RANK($E593,$E$5:$E$9000,1)+COUNTIF($E$4:$E592,$E593))</f>
        <v/>
      </c>
      <c r="G593" s="63" t="str">
        <f>IF(H593="","",COUNTA($H$5:H593))</f>
        <v/>
      </c>
      <c r="H593" s="187"/>
      <c r="I593" s="203"/>
      <c r="J593" s="202"/>
      <c r="K593" s="202"/>
      <c r="L593" s="202"/>
      <c r="M593" s="202"/>
      <c r="N593" s="202"/>
      <c r="O593" s="201"/>
      <c r="P593" s="159"/>
      <c r="Q593" s="206"/>
      <c r="R593" s="50"/>
      <c r="S593" s="51"/>
      <c r="T593" s="51"/>
      <c r="U593" s="52"/>
      <c r="V593" s="52"/>
      <c r="W593" s="52"/>
      <c r="X593" s="53"/>
      <c r="Y593" s="52"/>
      <c r="Z593" s="54"/>
      <c r="AA593" s="22"/>
      <c r="AB593" s="22"/>
      <c r="AC593" s="22"/>
      <c r="AD593" s="22"/>
      <c r="AE593" s="22"/>
      <c r="AF593" s="22"/>
      <c r="AG593" s="22"/>
    </row>
    <row r="594" spans="1:33" s="11" customFormat="1" ht="26.1" customHeight="1">
      <c r="A594" s="45" t="str">
        <f>IF(AND($H594&gt;=مغادرين!$C$4,$H594&lt;=مغادرين!$H$4,مغادرين!$B$1=IF(مغادرين!$B$1="","",$I594),مغادرين!$B$2=IF(مغادرين!$B$2="","",$K594),مغادرين!$B$3=IF(مغادرين!$B$3="","",$Q594),مغادرين!$B$4=IF(مغادرين!$B$4="","",$R594)),MAX($A$4:$A593)+1,"")</f>
        <v/>
      </c>
      <c r="B594" s="45" t="str">
        <f t="shared" si="18"/>
        <v/>
      </c>
      <c r="C594" s="45" t="str">
        <f>IF($A594="","",RANK($B594,$B$5:$B$9000,1)+COUNTIF($B$4:$B593,$B594))</f>
        <v/>
      </c>
      <c r="D594" s="46" t="str">
        <f>IF(AND($O594&gt;=قادمين!$C$4,$O594&lt;=قادمين!$H$4,قادمين!$B$1=IF(قادمين!$B$1="","",$I594),قادمين!$B$2=IF(قادمين!$B$2="","",$K594),قادمين!$B$3=IF(قادمين!$B$3="","",$Q594),قادمين!$B$4=IF(قادمين!$B$4="","",$R594)),MAX($D$4:$D593)+1,"")</f>
        <v/>
      </c>
      <c r="E594" s="46" t="str">
        <f t="shared" si="19"/>
        <v/>
      </c>
      <c r="F594" s="46" t="str">
        <f>IF($D594="","",RANK($E594,$E$5:$E$9000,1)+COUNTIF($E$4:$E593,$E594))</f>
        <v/>
      </c>
      <c r="G594" s="63" t="str">
        <f>IF(H594="","",COUNTA($H$5:H594))</f>
        <v/>
      </c>
      <c r="H594" s="187"/>
      <c r="I594" s="203"/>
      <c r="J594" s="202"/>
      <c r="K594" s="202"/>
      <c r="L594" s="202"/>
      <c r="M594" s="202"/>
      <c r="N594" s="202"/>
      <c r="O594" s="201"/>
      <c r="P594" s="159"/>
      <c r="Q594" s="206"/>
      <c r="R594" s="50"/>
      <c r="S594" s="51"/>
      <c r="T594" s="51"/>
      <c r="U594" s="52"/>
      <c r="V594" s="52"/>
      <c r="W594" s="52"/>
      <c r="X594" s="53"/>
      <c r="Y594" s="52"/>
      <c r="Z594" s="54"/>
      <c r="AA594" s="22"/>
      <c r="AB594" s="22"/>
      <c r="AC594" s="22"/>
      <c r="AD594" s="22"/>
      <c r="AE594" s="22"/>
      <c r="AF594" s="22"/>
      <c r="AG594" s="22"/>
    </row>
    <row r="595" spans="1:33" s="11" customFormat="1" ht="26.1" customHeight="1">
      <c r="A595" s="45" t="str">
        <f>IF(AND($H595&gt;=مغادرين!$C$4,$H595&lt;=مغادرين!$H$4,مغادرين!$B$1=IF(مغادرين!$B$1="","",$I595),مغادرين!$B$2=IF(مغادرين!$B$2="","",$K595),مغادرين!$B$3=IF(مغادرين!$B$3="","",$Q595),مغادرين!$B$4=IF(مغادرين!$B$4="","",$R595)),MAX($A$4:$A594)+1,"")</f>
        <v/>
      </c>
      <c r="B595" s="45" t="str">
        <f t="shared" si="18"/>
        <v/>
      </c>
      <c r="C595" s="45" t="str">
        <f>IF($A595="","",RANK($B595,$B$5:$B$9000,1)+COUNTIF($B$4:$B594,$B595))</f>
        <v/>
      </c>
      <c r="D595" s="46" t="str">
        <f>IF(AND($O595&gt;=قادمين!$C$4,$O595&lt;=قادمين!$H$4,قادمين!$B$1=IF(قادمين!$B$1="","",$I595),قادمين!$B$2=IF(قادمين!$B$2="","",$K595),قادمين!$B$3=IF(قادمين!$B$3="","",$Q595),قادمين!$B$4=IF(قادمين!$B$4="","",$R595)),MAX($D$4:$D594)+1,"")</f>
        <v/>
      </c>
      <c r="E595" s="46" t="str">
        <f t="shared" si="19"/>
        <v/>
      </c>
      <c r="F595" s="46" t="str">
        <f>IF($D595="","",RANK($E595,$E$5:$E$9000,1)+COUNTIF($E$4:$E594,$E595))</f>
        <v/>
      </c>
      <c r="G595" s="63" t="str">
        <f>IF(H595="","",COUNTA($H$5:H595))</f>
        <v/>
      </c>
      <c r="H595" s="187"/>
      <c r="I595" s="203"/>
      <c r="J595" s="202"/>
      <c r="K595" s="202"/>
      <c r="L595" s="202"/>
      <c r="M595" s="202"/>
      <c r="N595" s="202"/>
      <c r="O595" s="201"/>
      <c r="P595" s="159"/>
      <c r="Q595" s="206"/>
      <c r="R595" s="50"/>
      <c r="S595" s="51"/>
      <c r="T595" s="51"/>
      <c r="U595" s="52"/>
      <c r="V595" s="52"/>
      <c r="W595" s="52"/>
      <c r="X595" s="53"/>
      <c r="Y595" s="52"/>
      <c r="Z595" s="54"/>
      <c r="AA595" s="22"/>
      <c r="AB595" s="22"/>
      <c r="AC595" s="22"/>
      <c r="AD595" s="22"/>
      <c r="AE595" s="22"/>
      <c r="AF595" s="22"/>
      <c r="AG595" s="22"/>
    </row>
    <row r="596" spans="1:33" s="11" customFormat="1" ht="26.1" customHeight="1">
      <c r="A596" s="45" t="str">
        <f>IF(AND($H596&gt;=مغادرين!$C$4,$H596&lt;=مغادرين!$H$4,مغادرين!$B$1=IF(مغادرين!$B$1="","",$I596),مغادرين!$B$2=IF(مغادرين!$B$2="","",$K596),مغادرين!$B$3=IF(مغادرين!$B$3="","",$Q596),مغادرين!$B$4=IF(مغادرين!$B$4="","",$R596)),MAX($A$4:$A595)+1,"")</f>
        <v/>
      </c>
      <c r="B596" s="45" t="str">
        <f t="shared" si="18"/>
        <v/>
      </c>
      <c r="C596" s="45" t="str">
        <f>IF($A596="","",RANK($B596,$B$5:$B$9000,1)+COUNTIF($B$4:$B595,$B596))</f>
        <v/>
      </c>
      <c r="D596" s="46" t="str">
        <f>IF(AND($O596&gt;=قادمين!$C$4,$O596&lt;=قادمين!$H$4,قادمين!$B$1=IF(قادمين!$B$1="","",$I596),قادمين!$B$2=IF(قادمين!$B$2="","",$K596),قادمين!$B$3=IF(قادمين!$B$3="","",$Q596),قادمين!$B$4=IF(قادمين!$B$4="","",$R596)),MAX($D$4:$D595)+1,"")</f>
        <v/>
      </c>
      <c r="E596" s="46" t="str">
        <f t="shared" si="19"/>
        <v/>
      </c>
      <c r="F596" s="46" t="str">
        <f>IF($D596="","",RANK($E596,$E$5:$E$9000,1)+COUNTIF($E$4:$E595,$E596))</f>
        <v/>
      </c>
      <c r="G596" s="63" t="str">
        <f>IF(H596="","",COUNTA($H$5:H596))</f>
        <v/>
      </c>
      <c r="H596" s="187"/>
      <c r="I596" s="203"/>
      <c r="J596" s="202"/>
      <c r="K596" s="202"/>
      <c r="L596" s="202"/>
      <c r="M596" s="202"/>
      <c r="N596" s="202"/>
      <c r="O596" s="201"/>
      <c r="P596" s="159"/>
      <c r="Q596" s="206"/>
      <c r="R596" s="50"/>
      <c r="S596" s="51"/>
      <c r="T596" s="51"/>
      <c r="U596" s="52"/>
      <c r="V596" s="52"/>
      <c r="W596" s="52"/>
      <c r="X596" s="53"/>
      <c r="Y596" s="52"/>
      <c r="Z596" s="54"/>
      <c r="AA596" s="22"/>
      <c r="AB596" s="22"/>
      <c r="AC596" s="22"/>
      <c r="AD596" s="22"/>
      <c r="AE596" s="22"/>
      <c r="AF596" s="22"/>
      <c r="AG596" s="22"/>
    </row>
    <row r="597" spans="1:33" s="11" customFormat="1" ht="26.1" customHeight="1">
      <c r="A597" s="45" t="str">
        <f>IF(AND($H597&gt;=مغادرين!$C$4,$H597&lt;=مغادرين!$H$4,مغادرين!$B$1=IF(مغادرين!$B$1="","",$I597),مغادرين!$B$2=IF(مغادرين!$B$2="","",$K597),مغادرين!$B$3=IF(مغادرين!$B$3="","",$Q597),مغادرين!$B$4=IF(مغادرين!$B$4="","",$R597)),MAX($A$4:$A596)+1,"")</f>
        <v/>
      </c>
      <c r="B597" s="45" t="str">
        <f t="shared" si="18"/>
        <v/>
      </c>
      <c r="C597" s="45" t="str">
        <f>IF($A597="","",RANK($B597,$B$5:$B$9000,1)+COUNTIF($B$4:$B596,$B597))</f>
        <v/>
      </c>
      <c r="D597" s="46" t="str">
        <f>IF(AND($O597&gt;=قادمين!$C$4,$O597&lt;=قادمين!$H$4,قادمين!$B$1=IF(قادمين!$B$1="","",$I597),قادمين!$B$2=IF(قادمين!$B$2="","",$K597),قادمين!$B$3=IF(قادمين!$B$3="","",$Q597),قادمين!$B$4=IF(قادمين!$B$4="","",$R597)),MAX($D$4:$D596)+1,"")</f>
        <v/>
      </c>
      <c r="E597" s="46" t="str">
        <f t="shared" si="19"/>
        <v/>
      </c>
      <c r="F597" s="46" t="str">
        <f>IF($D597="","",RANK($E597,$E$5:$E$9000,1)+COUNTIF($E$4:$E596,$E597))</f>
        <v/>
      </c>
      <c r="G597" s="63" t="str">
        <f>IF(H597="","",COUNTA($H$5:H597))</f>
        <v/>
      </c>
      <c r="H597" s="187"/>
      <c r="I597" s="203"/>
      <c r="J597" s="202"/>
      <c r="K597" s="202"/>
      <c r="L597" s="202"/>
      <c r="M597" s="202"/>
      <c r="N597" s="202"/>
      <c r="O597" s="201"/>
      <c r="P597" s="159"/>
      <c r="Q597" s="206"/>
      <c r="R597" s="50"/>
      <c r="S597" s="51"/>
      <c r="T597" s="51"/>
      <c r="U597" s="52"/>
      <c r="V597" s="52"/>
      <c r="W597" s="52"/>
      <c r="X597" s="53"/>
      <c r="Y597" s="52"/>
      <c r="Z597" s="54"/>
      <c r="AA597" s="22"/>
      <c r="AB597" s="22"/>
      <c r="AC597" s="22"/>
      <c r="AD597" s="22"/>
      <c r="AE597" s="22"/>
      <c r="AF597" s="22"/>
      <c r="AG597" s="22"/>
    </row>
    <row r="598" spans="1:33" s="11" customFormat="1" ht="26.1" customHeight="1">
      <c r="A598" s="45" t="str">
        <f>IF(AND($H598&gt;=مغادرين!$C$4,$H598&lt;=مغادرين!$H$4,مغادرين!$B$1=IF(مغادرين!$B$1="","",$I598),مغادرين!$B$2=IF(مغادرين!$B$2="","",$K598),مغادرين!$B$3=IF(مغادرين!$B$3="","",$Q598),مغادرين!$B$4=IF(مغادرين!$B$4="","",$R598)),MAX($A$4:$A597)+1,"")</f>
        <v/>
      </c>
      <c r="B598" s="45" t="str">
        <f t="shared" si="18"/>
        <v/>
      </c>
      <c r="C598" s="45" t="str">
        <f>IF($A598="","",RANK($B598,$B$5:$B$9000,1)+COUNTIF($B$4:$B597,$B598))</f>
        <v/>
      </c>
      <c r="D598" s="46" t="str">
        <f>IF(AND($O598&gt;=قادمين!$C$4,$O598&lt;=قادمين!$H$4,قادمين!$B$1=IF(قادمين!$B$1="","",$I598),قادمين!$B$2=IF(قادمين!$B$2="","",$K598),قادمين!$B$3=IF(قادمين!$B$3="","",$Q598),قادمين!$B$4=IF(قادمين!$B$4="","",$R598)),MAX($D$4:$D597)+1,"")</f>
        <v/>
      </c>
      <c r="E598" s="46" t="str">
        <f t="shared" si="19"/>
        <v/>
      </c>
      <c r="F598" s="46" t="str">
        <f>IF($D598="","",RANK($E598,$E$5:$E$9000,1)+COUNTIF($E$4:$E597,$E598))</f>
        <v/>
      </c>
      <c r="G598" s="63" t="str">
        <f>IF(H598="","",COUNTA($H$5:H598))</f>
        <v/>
      </c>
      <c r="H598" s="187"/>
      <c r="I598" s="203"/>
      <c r="J598" s="202"/>
      <c r="K598" s="202"/>
      <c r="L598" s="202"/>
      <c r="M598" s="202"/>
      <c r="N598" s="202"/>
      <c r="O598" s="201"/>
      <c r="P598" s="159"/>
      <c r="Q598" s="206"/>
      <c r="R598" s="50"/>
      <c r="S598" s="51"/>
      <c r="T598" s="51"/>
      <c r="U598" s="52"/>
      <c r="V598" s="52"/>
      <c r="W598" s="52"/>
      <c r="X598" s="53"/>
      <c r="Y598" s="52"/>
      <c r="Z598" s="54"/>
      <c r="AA598" s="22"/>
      <c r="AB598" s="22"/>
      <c r="AC598" s="22"/>
      <c r="AD598" s="22"/>
      <c r="AE598" s="22"/>
      <c r="AF598" s="22"/>
      <c r="AG598" s="22"/>
    </row>
    <row r="599" spans="1:33" s="11" customFormat="1" ht="26.1" customHeight="1">
      <c r="A599" s="45" t="str">
        <f>IF(AND($H599&gt;=مغادرين!$C$4,$H599&lt;=مغادرين!$H$4,مغادرين!$B$1=IF(مغادرين!$B$1="","",$I599),مغادرين!$B$2=IF(مغادرين!$B$2="","",$K599),مغادرين!$B$3=IF(مغادرين!$B$3="","",$Q599),مغادرين!$B$4=IF(مغادرين!$B$4="","",$R599)),MAX($A$4:$A598)+1,"")</f>
        <v/>
      </c>
      <c r="B599" s="45" t="str">
        <f t="shared" si="18"/>
        <v/>
      </c>
      <c r="C599" s="45" t="str">
        <f>IF($A599="","",RANK($B599,$B$5:$B$9000,1)+COUNTIF($B$4:$B598,$B599))</f>
        <v/>
      </c>
      <c r="D599" s="46" t="str">
        <f>IF(AND($O599&gt;=قادمين!$C$4,$O599&lt;=قادمين!$H$4,قادمين!$B$1=IF(قادمين!$B$1="","",$I599),قادمين!$B$2=IF(قادمين!$B$2="","",$K599),قادمين!$B$3=IF(قادمين!$B$3="","",$Q599),قادمين!$B$4=IF(قادمين!$B$4="","",$R599)),MAX($D$4:$D598)+1,"")</f>
        <v/>
      </c>
      <c r="E599" s="46" t="str">
        <f t="shared" si="19"/>
        <v/>
      </c>
      <c r="F599" s="46" t="str">
        <f>IF($D599="","",RANK($E599,$E$5:$E$9000,1)+COUNTIF($E$4:$E598,$E599))</f>
        <v/>
      </c>
      <c r="G599" s="63" t="str">
        <f>IF(H599="","",COUNTA($H$5:H599))</f>
        <v/>
      </c>
      <c r="H599" s="187"/>
      <c r="I599" s="203"/>
      <c r="J599" s="202"/>
      <c r="K599" s="202"/>
      <c r="L599" s="202"/>
      <c r="M599" s="202"/>
      <c r="N599" s="202"/>
      <c r="O599" s="201"/>
      <c r="P599" s="159"/>
      <c r="Q599" s="206"/>
      <c r="R599" s="50"/>
      <c r="S599" s="51"/>
      <c r="T599" s="51"/>
      <c r="U599" s="52"/>
      <c r="V599" s="52"/>
      <c r="W599" s="52"/>
      <c r="X599" s="53"/>
      <c r="Y599" s="52"/>
      <c r="Z599" s="54"/>
      <c r="AA599" s="22"/>
      <c r="AB599" s="22"/>
      <c r="AC599" s="22"/>
      <c r="AD599" s="22"/>
      <c r="AE599" s="22"/>
      <c r="AF599" s="22"/>
      <c r="AG599" s="22"/>
    </row>
    <row r="600" spans="1:33" s="11" customFormat="1" ht="26.1" customHeight="1">
      <c r="A600" s="45" t="str">
        <f>IF(AND($H600&gt;=مغادرين!$C$4,$H600&lt;=مغادرين!$H$4,مغادرين!$B$1=IF(مغادرين!$B$1="","",$I600),مغادرين!$B$2=IF(مغادرين!$B$2="","",$K600),مغادرين!$B$3=IF(مغادرين!$B$3="","",$Q600),مغادرين!$B$4=IF(مغادرين!$B$4="","",$R600)),MAX($A$4:$A599)+1,"")</f>
        <v/>
      </c>
      <c r="B600" s="45" t="str">
        <f t="shared" si="18"/>
        <v/>
      </c>
      <c r="C600" s="45" t="str">
        <f>IF($A600="","",RANK($B600,$B$5:$B$9000,1)+COUNTIF($B$4:$B599,$B600))</f>
        <v/>
      </c>
      <c r="D600" s="46" t="str">
        <f>IF(AND($O600&gt;=قادمين!$C$4,$O600&lt;=قادمين!$H$4,قادمين!$B$1=IF(قادمين!$B$1="","",$I600),قادمين!$B$2=IF(قادمين!$B$2="","",$K600),قادمين!$B$3=IF(قادمين!$B$3="","",$Q600),قادمين!$B$4=IF(قادمين!$B$4="","",$R600)),MAX($D$4:$D599)+1,"")</f>
        <v/>
      </c>
      <c r="E600" s="46" t="str">
        <f t="shared" si="19"/>
        <v/>
      </c>
      <c r="F600" s="46" t="str">
        <f>IF($D600="","",RANK($E600,$E$5:$E$9000,1)+COUNTIF($E$4:$E599,$E600))</f>
        <v/>
      </c>
      <c r="G600" s="63" t="str">
        <f>IF(H600="","",COUNTA($H$5:H600))</f>
        <v/>
      </c>
      <c r="H600" s="187"/>
      <c r="I600" s="203"/>
      <c r="J600" s="202"/>
      <c r="K600" s="202"/>
      <c r="L600" s="202"/>
      <c r="M600" s="202"/>
      <c r="N600" s="202"/>
      <c r="O600" s="201"/>
      <c r="P600" s="159"/>
      <c r="Q600" s="206"/>
      <c r="R600" s="50"/>
      <c r="S600" s="51"/>
      <c r="T600" s="51"/>
      <c r="U600" s="52"/>
      <c r="V600" s="52"/>
      <c r="W600" s="52"/>
      <c r="X600" s="53"/>
      <c r="Y600" s="52"/>
      <c r="Z600" s="54"/>
      <c r="AA600" s="22"/>
      <c r="AB600" s="22"/>
      <c r="AC600" s="22"/>
      <c r="AD600" s="22"/>
      <c r="AE600" s="22"/>
      <c r="AF600" s="22"/>
      <c r="AG600" s="22"/>
    </row>
    <row r="601" spans="1:33" s="11" customFormat="1" ht="26.1" customHeight="1">
      <c r="A601" s="45" t="str">
        <f>IF(AND($H601&gt;=مغادرين!$C$4,$H601&lt;=مغادرين!$H$4,مغادرين!$B$1=IF(مغادرين!$B$1="","",$I601),مغادرين!$B$2=IF(مغادرين!$B$2="","",$K601),مغادرين!$B$3=IF(مغادرين!$B$3="","",$Q601),مغادرين!$B$4=IF(مغادرين!$B$4="","",$R601)),MAX($A$4:$A600)+1,"")</f>
        <v/>
      </c>
      <c r="B601" s="45" t="str">
        <f t="shared" si="18"/>
        <v/>
      </c>
      <c r="C601" s="45" t="str">
        <f>IF($A601="","",RANK($B601,$B$5:$B$9000,1)+COUNTIF($B$4:$B600,$B601))</f>
        <v/>
      </c>
      <c r="D601" s="46" t="str">
        <f>IF(AND($O601&gt;=قادمين!$C$4,$O601&lt;=قادمين!$H$4,قادمين!$B$1=IF(قادمين!$B$1="","",$I601),قادمين!$B$2=IF(قادمين!$B$2="","",$K601),قادمين!$B$3=IF(قادمين!$B$3="","",$Q601),قادمين!$B$4=IF(قادمين!$B$4="","",$R601)),MAX($D$4:$D600)+1,"")</f>
        <v/>
      </c>
      <c r="E601" s="46" t="str">
        <f t="shared" si="19"/>
        <v/>
      </c>
      <c r="F601" s="46" t="str">
        <f>IF($D601="","",RANK($E601,$E$5:$E$9000,1)+COUNTIF($E$4:$E600,$E601))</f>
        <v/>
      </c>
      <c r="G601" s="63" t="str">
        <f>IF(H601="","",COUNTA($H$5:H601))</f>
        <v/>
      </c>
      <c r="H601" s="187"/>
      <c r="I601" s="203"/>
      <c r="J601" s="202"/>
      <c r="K601" s="202"/>
      <c r="L601" s="202"/>
      <c r="M601" s="202"/>
      <c r="N601" s="202"/>
      <c r="O601" s="201"/>
      <c r="P601" s="159"/>
      <c r="Q601" s="206"/>
      <c r="R601" s="50"/>
      <c r="S601" s="51"/>
      <c r="T601" s="51"/>
      <c r="U601" s="52"/>
      <c r="V601" s="52"/>
      <c r="W601" s="52"/>
      <c r="X601" s="53"/>
      <c r="Y601" s="52"/>
      <c r="Z601" s="54"/>
      <c r="AA601" s="22"/>
      <c r="AB601" s="22"/>
      <c r="AC601" s="22"/>
      <c r="AD601" s="22"/>
      <c r="AE601" s="22"/>
      <c r="AF601" s="22"/>
      <c r="AG601" s="22"/>
    </row>
    <row r="602" spans="1:33" s="11" customFormat="1" ht="26.1" customHeight="1">
      <c r="A602" s="45" t="str">
        <f>IF(AND($H602&gt;=مغادرين!$C$4,$H602&lt;=مغادرين!$H$4,مغادرين!$B$1=IF(مغادرين!$B$1="","",$I602),مغادرين!$B$2=IF(مغادرين!$B$2="","",$K602),مغادرين!$B$3=IF(مغادرين!$B$3="","",$Q602),مغادرين!$B$4=IF(مغادرين!$B$4="","",$R602)),MAX($A$4:$A601)+1,"")</f>
        <v/>
      </c>
      <c r="B602" s="45" t="str">
        <f t="shared" si="18"/>
        <v/>
      </c>
      <c r="C602" s="45" t="str">
        <f>IF($A602="","",RANK($B602,$B$5:$B$9000,1)+COUNTIF($B$4:$B601,$B602))</f>
        <v/>
      </c>
      <c r="D602" s="46" t="str">
        <f>IF(AND($O602&gt;=قادمين!$C$4,$O602&lt;=قادمين!$H$4,قادمين!$B$1=IF(قادمين!$B$1="","",$I602),قادمين!$B$2=IF(قادمين!$B$2="","",$K602),قادمين!$B$3=IF(قادمين!$B$3="","",$Q602),قادمين!$B$4=IF(قادمين!$B$4="","",$R602)),MAX($D$4:$D601)+1,"")</f>
        <v/>
      </c>
      <c r="E602" s="46" t="str">
        <f t="shared" si="19"/>
        <v/>
      </c>
      <c r="F602" s="46" t="str">
        <f>IF($D602="","",RANK($E602,$E$5:$E$9000,1)+COUNTIF($E$4:$E601,$E602))</f>
        <v/>
      </c>
      <c r="G602" s="63" t="str">
        <f>IF(H602="","",COUNTA($H$5:H602))</f>
        <v/>
      </c>
      <c r="H602" s="187"/>
      <c r="I602" s="203"/>
      <c r="J602" s="202"/>
      <c r="K602" s="202"/>
      <c r="L602" s="202"/>
      <c r="M602" s="202"/>
      <c r="N602" s="202"/>
      <c r="O602" s="201"/>
      <c r="P602" s="159"/>
      <c r="Q602" s="206"/>
      <c r="R602" s="50"/>
      <c r="S602" s="51"/>
      <c r="T602" s="51"/>
      <c r="U602" s="52"/>
      <c r="V602" s="52"/>
      <c r="W602" s="52"/>
      <c r="X602" s="53"/>
      <c r="Y602" s="52"/>
      <c r="Z602" s="54"/>
      <c r="AA602" s="22"/>
      <c r="AB602" s="22"/>
      <c r="AC602" s="22"/>
      <c r="AD602" s="22"/>
      <c r="AE602" s="22"/>
      <c r="AF602" s="22"/>
      <c r="AG602" s="22"/>
    </row>
    <row r="603" spans="1:33" s="11" customFormat="1" ht="26.1" customHeight="1">
      <c r="A603" s="45" t="str">
        <f>IF(AND($H603&gt;=مغادرين!$C$4,$H603&lt;=مغادرين!$H$4,مغادرين!$B$1=IF(مغادرين!$B$1="","",$I603),مغادرين!$B$2=IF(مغادرين!$B$2="","",$K603),مغادرين!$B$3=IF(مغادرين!$B$3="","",$Q603),مغادرين!$B$4=IF(مغادرين!$B$4="","",$R603)),MAX($A$4:$A602)+1,"")</f>
        <v/>
      </c>
      <c r="B603" s="45" t="str">
        <f t="shared" si="18"/>
        <v/>
      </c>
      <c r="C603" s="45" t="str">
        <f>IF($A603="","",RANK($B603,$B$5:$B$9000,1)+COUNTIF($B$4:$B602,$B603))</f>
        <v/>
      </c>
      <c r="D603" s="46" t="str">
        <f>IF(AND($O603&gt;=قادمين!$C$4,$O603&lt;=قادمين!$H$4,قادمين!$B$1=IF(قادمين!$B$1="","",$I603),قادمين!$B$2=IF(قادمين!$B$2="","",$K603),قادمين!$B$3=IF(قادمين!$B$3="","",$Q603),قادمين!$B$4=IF(قادمين!$B$4="","",$R603)),MAX($D$4:$D602)+1,"")</f>
        <v/>
      </c>
      <c r="E603" s="46" t="str">
        <f t="shared" si="19"/>
        <v/>
      </c>
      <c r="F603" s="46" t="str">
        <f>IF($D603="","",RANK($E603,$E$5:$E$9000,1)+COUNTIF($E$4:$E602,$E603))</f>
        <v/>
      </c>
      <c r="G603" s="63" t="str">
        <f>IF(H603="","",COUNTA($H$5:H603))</f>
        <v/>
      </c>
      <c r="H603" s="187"/>
      <c r="I603" s="203"/>
      <c r="J603" s="202"/>
      <c r="K603" s="202"/>
      <c r="L603" s="202"/>
      <c r="M603" s="202"/>
      <c r="N603" s="202"/>
      <c r="O603" s="201"/>
      <c r="P603" s="159"/>
      <c r="Q603" s="206"/>
      <c r="R603" s="50"/>
      <c r="S603" s="51"/>
      <c r="T603" s="51"/>
      <c r="U603" s="52"/>
      <c r="V603" s="52"/>
      <c r="W603" s="52"/>
      <c r="X603" s="53"/>
      <c r="Y603" s="52"/>
      <c r="Z603" s="54"/>
      <c r="AA603" s="22"/>
      <c r="AB603" s="22"/>
      <c r="AC603" s="22"/>
      <c r="AD603" s="22"/>
      <c r="AE603" s="22"/>
      <c r="AF603" s="22"/>
      <c r="AG603" s="22"/>
    </row>
    <row r="604" spans="1:33" s="11" customFormat="1" ht="26.1" customHeight="1">
      <c r="A604" s="45" t="str">
        <f>IF(AND($H604&gt;=مغادرين!$C$4,$H604&lt;=مغادرين!$H$4,مغادرين!$B$1=IF(مغادرين!$B$1="","",$I604),مغادرين!$B$2=IF(مغادرين!$B$2="","",$K604),مغادرين!$B$3=IF(مغادرين!$B$3="","",$Q604),مغادرين!$B$4=IF(مغادرين!$B$4="","",$R604)),MAX($A$4:$A603)+1,"")</f>
        <v/>
      </c>
      <c r="B604" s="45" t="str">
        <f t="shared" si="18"/>
        <v/>
      </c>
      <c r="C604" s="45" t="str">
        <f>IF($A604="","",RANK($B604,$B$5:$B$9000,1)+COUNTIF($B$4:$B603,$B604))</f>
        <v/>
      </c>
      <c r="D604" s="46" t="str">
        <f>IF(AND($O604&gt;=قادمين!$C$4,$O604&lt;=قادمين!$H$4,قادمين!$B$1=IF(قادمين!$B$1="","",$I604),قادمين!$B$2=IF(قادمين!$B$2="","",$K604),قادمين!$B$3=IF(قادمين!$B$3="","",$Q604),قادمين!$B$4=IF(قادمين!$B$4="","",$R604)),MAX($D$4:$D603)+1,"")</f>
        <v/>
      </c>
      <c r="E604" s="46" t="str">
        <f t="shared" si="19"/>
        <v/>
      </c>
      <c r="F604" s="46" t="str">
        <f>IF($D604="","",RANK($E604,$E$5:$E$9000,1)+COUNTIF($E$4:$E603,$E604))</f>
        <v/>
      </c>
      <c r="G604" s="63" t="str">
        <f>IF(H604="","",COUNTA($H$5:H604))</f>
        <v/>
      </c>
      <c r="H604" s="187"/>
      <c r="I604" s="203"/>
      <c r="J604" s="202"/>
      <c r="K604" s="202"/>
      <c r="L604" s="202"/>
      <c r="M604" s="202"/>
      <c r="N604" s="202"/>
      <c r="O604" s="201"/>
      <c r="P604" s="159"/>
      <c r="Q604" s="206"/>
      <c r="R604" s="50"/>
      <c r="S604" s="51"/>
      <c r="T604" s="51"/>
      <c r="U604" s="52"/>
      <c r="V604" s="52"/>
      <c r="W604" s="52"/>
      <c r="X604" s="53"/>
      <c r="Y604" s="52"/>
      <c r="Z604" s="54"/>
      <c r="AA604" s="22"/>
      <c r="AB604" s="22"/>
      <c r="AC604" s="22"/>
      <c r="AD604" s="22"/>
      <c r="AE604" s="22"/>
      <c r="AF604" s="22"/>
      <c r="AG604" s="22"/>
    </row>
    <row r="605" spans="1:33" s="11" customFormat="1" ht="26.1" customHeight="1">
      <c r="A605" s="45" t="str">
        <f>IF(AND($H605&gt;=مغادرين!$C$4,$H605&lt;=مغادرين!$H$4,مغادرين!$B$1=IF(مغادرين!$B$1="","",$I605),مغادرين!$B$2=IF(مغادرين!$B$2="","",$K605),مغادرين!$B$3=IF(مغادرين!$B$3="","",$Q605),مغادرين!$B$4=IF(مغادرين!$B$4="","",$R605)),MAX($A$4:$A604)+1,"")</f>
        <v/>
      </c>
      <c r="B605" s="45" t="str">
        <f t="shared" si="18"/>
        <v/>
      </c>
      <c r="C605" s="45" t="str">
        <f>IF($A605="","",RANK($B605,$B$5:$B$9000,1)+COUNTIF($B$4:$B604,$B605))</f>
        <v/>
      </c>
      <c r="D605" s="46" t="str">
        <f>IF(AND($O605&gt;=قادمين!$C$4,$O605&lt;=قادمين!$H$4,قادمين!$B$1=IF(قادمين!$B$1="","",$I605),قادمين!$B$2=IF(قادمين!$B$2="","",$K605),قادمين!$B$3=IF(قادمين!$B$3="","",$Q605),قادمين!$B$4=IF(قادمين!$B$4="","",$R605)),MAX($D$4:$D604)+1,"")</f>
        <v/>
      </c>
      <c r="E605" s="46" t="str">
        <f t="shared" si="19"/>
        <v/>
      </c>
      <c r="F605" s="46" t="str">
        <f>IF($D605="","",RANK($E605,$E$5:$E$9000,1)+COUNTIF($E$4:$E604,$E605))</f>
        <v/>
      </c>
      <c r="G605" s="63" t="str">
        <f>IF(H605="","",COUNTA($H$5:H605))</f>
        <v/>
      </c>
      <c r="H605" s="187"/>
      <c r="I605" s="203"/>
      <c r="J605" s="202"/>
      <c r="K605" s="202"/>
      <c r="L605" s="202"/>
      <c r="M605" s="202"/>
      <c r="N605" s="202"/>
      <c r="O605" s="201"/>
      <c r="P605" s="159"/>
      <c r="Q605" s="206"/>
      <c r="R605" s="50"/>
      <c r="S605" s="51"/>
      <c r="T605" s="51"/>
      <c r="U605" s="52"/>
      <c r="V605" s="52"/>
      <c r="W605" s="52"/>
      <c r="X605" s="53"/>
      <c r="Y605" s="52"/>
      <c r="Z605" s="54"/>
      <c r="AA605" s="22"/>
      <c r="AB605" s="22"/>
      <c r="AC605" s="22"/>
      <c r="AD605" s="22"/>
      <c r="AE605" s="22"/>
      <c r="AF605" s="22"/>
      <c r="AG605" s="22"/>
    </row>
    <row r="606" spans="1:33" s="11" customFormat="1" ht="26.1" customHeight="1">
      <c r="A606" s="45" t="str">
        <f>IF(AND($H606&gt;=مغادرين!$C$4,$H606&lt;=مغادرين!$H$4,مغادرين!$B$1=IF(مغادرين!$B$1="","",$I606),مغادرين!$B$2=IF(مغادرين!$B$2="","",$K606),مغادرين!$B$3=IF(مغادرين!$B$3="","",$Q606),مغادرين!$B$4=IF(مغادرين!$B$4="","",$R606)),MAX($A$4:$A605)+1,"")</f>
        <v/>
      </c>
      <c r="B606" s="45" t="str">
        <f t="shared" si="18"/>
        <v/>
      </c>
      <c r="C606" s="45" t="str">
        <f>IF($A606="","",RANK($B606,$B$5:$B$9000,1)+COUNTIF($B$4:$B605,$B606))</f>
        <v/>
      </c>
      <c r="D606" s="46" t="str">
        <f>IF(AND($O606&gt;=قادمين!$C$4,$O606&lt;=قادمين!$H$4,قادمين!$B$1=IF(قادمين!$B$1="","",$I606),قادمين!$B$2=IF(قادمين!$B$2="","",$K606),قادمين!$B$3=IF(قادمين!$B$3="","",$Q606),قادمين!$B$4=IF(قادمين!$B$4="","",$R606)),MAX($D$4:$D605)+1,"")</f>
        <v/>
      </c>
      <c r="E606" s="46" t="str">
        <f t="shared" si="19"/>
        <v/>
      </c>
      <c r="F606" s="46" t="str">
        <f>IF($D606="","",RANK($E606,$E$5:$E$9000,1)+COUNTIF($E$4:$E605,$E606))</f>
        <v/>
      </c>
      <c r="G606" s="63" t="str">
        <f>IF(H606="","",COUNTA($H$5:H606))</f>
        <v/>
      </c>
      <c r="H606" s="187"/>
      <c r="I606" s="203"/>
      <c r="J606" s="202"/>
      <c r="K606" s="202"/>
      <c r="L606" s="202"/>
      <c r="M606" s="202"/>
      <c r="N606" s="202"/>
      <c r="O606" s="201"/>
      <c r="P606" s="159"/>
      <c r="Q606" s="206"/>
      <c r="R606" s="50"/>
      <c r="S606" s="51"/>
      <c r="T606" s="51"/>
      <c r="U606" s="52"/>
      <c r="V606" s="52"/>
      <c r="W606" s="52"/>
      <c r="X606" s="53"/>
      <c r="Y606" s="52"/>
      <c r="Z606" s="54"/>
      <c r="AA606" s="22"/>
      <c r="AB606" s="22"/>
      <c r="AC606" s="22"/>
      <c r="AD606" s="22"/>
      <c r="AE606" s="22"/>
      <c r="AF606" s="22"/>
      <c r="AG606" s="22"/>
    </row>
    <row r="607" spans="1:33" s="11" customFormat="1" ht="26.1" customHeight="1">
      <c r="A607" s="45" t="str">
        <f>IF(AND($H607&gt;=مغادرين!$C$4,$H607&lt;=مغادرين!$H$4,مغادرين!$B$1=IF(مغادرين!$B$1="","",$I607),مغادرين!$B$2=IF(مغادرين!$B$2="","",$K607),مغادرين!$B$3=IF(مغادرين!$B$3="","",$Q607),مغادرين!$B$4=IF(مغادرين!$B$4="","",$R607)),MAX($A$4:$A606)+1,"")</f>
        <v/>
      </c>
      <c r="B607" s="45" t="str">
        <f t="shared" si="18"/>
        <v/>
      </c>
      <c r="C607" s="45" t="str">
        <f>IF($A607="","",RANK($B607,$B$5:$B$9000,1)+COUNTIF($B$4:$B606,$B607))</f>
        <v/>
      </c>
      <c r="D607" s="46" t="str">
        <f>IF(AND($O607&gt;=قادمين!$C$4,$O607&lt;=قادمين!$H$4,قادمين!$B$1=IF(قادمين!$B$1="","",$I607),قادمين!$B$2=IF(قادمين!$B$2="","",$K607),قادمين!$B$3=IF(قادمين!$B$3="","",$Q607),قادمين!$B$4=IF(قادمين!$B$4="","",$R607)),MAX($D$4:$D606)+1,"")</f>
        <v/>
      </c>
      <c r="E607" s="46" t="str">
        <f t="shared" si="19"/>
        <v/>
      </c>
      <c r="F607" s="46" t="str">
        <f>IF($D607="","",RANK($E607,$E$5:$E$9000,1)+COUNTIF($E$4:$E606,$E607))</f>
        <v/>
      </c>
      <c r="G607" s="63" t="str">
        <f>IF(H607="","",COUNTA($H$5:H607))</f>
        <v/>
      </c>
      <c r="H607" s="187"/>
      <c r="I607" s="203"/>
      <c r="J607" s="202"/>
      <c r="K607" s="202"/>
      <c r="L607" s="202"/>
      <c r="M607" s="202"/>
      <c r="N607" s="202"/>
      <c r="O607" s="201"/>
      <c r="P607" s="159"/>
      <c r="Q607" s="206"/>
      <c r="R607" s="50"/>
      <c r="S607" s="51"/>
      <c r="T607" s="51"/>
      <c r="U607" s="52"/>
      <c r="V607" s="52"/>
      <c r="W607" s="52"/>
      <c r="X607" s="53"/>
      <c r="Y607" s="52"/>
      <c r="Z607" s="54"/>
      <c r="AA607" s="22"/>
      <c r="AB607" s="22"/>
      <c r="AC607" s="22"/>
      <c r="AD607" s="22"/>
      <c r="AE607" s="22"/>
      <c r="AF607" s="22"/>
      <c r="AG607" s="22"/>
    </row>
    <row r="608" spans="1:33" s="11" customFormat="1" ht="26.1" customHeight="1">
      <c r="A608" s="45" t="str">
        <f>IF(AND($H608&gt;=مغادرين!$C$4,$H608&lt;=مغادرين!$H$4,مغادرين!$B$1=IF(مغادرين!$B$1="","",$I608),مغادرين!$B$2=IF(مغادرين!$B$2="","",$K608),مغادرين!$B$3=IF(مغادرين!$B$3="","",$Q608),مغادرين!$B$4=IF(مغادرين!$B$4="","",$R608)),MAX($A$4:$A607)+1,"")</f>
        <v/>
      </c>
      <c r="B608" s="45" t="str">
        <f t="shared" si="18"/>
        <v/>
      </c>
      <c r="C608" s="45" t="str">
        <f>IF($A608="","",RANK($B608,$B$5:$B$9000,1)+COUNTIF($B$4:$B607,$B608))</f>
        <v/>
      </c>
      <c r="D608" s="46" t="str">
        <f>IF(AND($O608&gt;=قادمين!$C$4,$O608&lt;=قادمين!$H$4,قادمين!$B$1=IF(قادمين!$B$1="","",$I608),قادمين!$B$2=IF(قادمين!$B$2="","",$K608),قادمين!$B$3=IF(قادمين!$B$3="","",$Q608),قادمين!$B$4=IF(قادمين!$B$4="","",$R608)),MAX($D$4:$D607)+1,"")</f>
        <v/>
      </c>
      <c r="E608" s="46" t="str">
        <f t="shared" si="19"/>
        <v/>
      </c>
      <c r="F608" s="46" t="str">
        <f>IF($D608="","",RANK($E608,$E$5:$E$9000,1)+COUNTIF($E$4:$E607,$E608))</f>
        <v/>
      </c>
      <c r="G608" s="63" t="str">
        <f>IF(H608="","",COUNTA($H$5:H608))</f>
        <v/>
      </c>
      <c r="H608" s="187"/>
      <c r="I608" s="203"/>
      <c r="J608" s="202"/>
      <c r="K608" s="202"/>
      <c r="L608" s="202"/>
      <c r="M608" s="202"/>
      <c r="N608" s="202"/>
      <c r="O608" s="201"/>
      <c r="P608" s="159"/>
      <c r="Q608" s="206"/>
      <c r="R608" s="50"/>
      <c r="S608" s="51"/>
      <c r="T608" s="51"/>
      <c r="U608" s="52"/>
      <c r="V608" s="52"/>
      <c r="W608" s="52"/>
      <c r="X608" s="53"/>
      <c r="Y608" s="52"/>
      <c r="Z608" s="54"/>
      <c r="AA608" s="22"/>
      <c r="AB608" s="22"/>
      <c r="AC608" s="22"/>
      <c r="AD608" s="22"/>
      <c r="AE608" s="22"/>
      <c r="AF608" s="22"/>
      <c r="AG608" s="22"/>
    </row>
    <row r="609" spans="1:33" s="11" customFormat="1" ht="26.1" customHeight="1">
      <c r="A609" s="45" t="str">
        <f>IF(AND($H609&gt;=مغادرين!$C$4,$H609&lt;=مغادرين!$H$4,مغادرين!$B$1=IF(مغادرين!$B$1="","",$I609),مغادرين!$B$2=IF(مغادرين!$B$2="","",$K609),مغادرين!$B$3=IF(مغادرين!$B$3="","",$Q609),مغادرين!$B$4=IF(مغادرين!$B$4="","",$R609)),MAX($A$4:$A608)+1,"")</f>
        <v/>
      </c>
      <c r="B609" s="45" t="str">
        <f t="shared" si="18"/>
        <v/>
      </c>
      <c r="C609" s="45" t="str">
        <f>IF($A609="","",RANK($B609,$B$5:$B$9000,1)+COUNTIF($B$4:$B608,$B609))</f>
        <v/>
      </c>
      <c r="D609" s="46" t="str">
        <f>IF(AND($O609&gt;=قادمين!$C$4,$O609&lt;=قادمين!$H$4,قادمين!$B$1=IF(قادمين!$B$1="","",$I609),قادمين!$B$2=IF(قادمين!$B$2="","",$K609),قادمين!$B$3=IF(قادمين!$B$3="","",$Q609),قادمين!$B$4=IF(قادمين!$B$4="","",$R609)),MAX($D$4:$D608)+1,"")</f>
        <v/>
      </c>
      <c r="E609" s="46" t="str">
        <f t="shared" si="19"/>
        <v/>
      </c>
      <c r="F609" s="46" t="str">
        <f>IF($D609="","",RANK($E609,$E$5:$E$9000,1)+COUNTIF($E$4:$E608,$E609))</f>
        <v/>
      </c>
      <c r="G609" s="63" t="str">
        <f>IF(H609="","",COUNTA($H$5:H609))</f>
        <v/>
      </c>
      <c r="H609" s="187"/>
      <c r="I609" s="203"/>
      <c r="J609" s="202"/>
      <c r="K609" s="202"/>
      <c r="L609" s="202"/>
      <c r="M609" s="202"/>
      <c r="N609" s="202"/>
      <c r="O609" s="201"/>
      <c r="P609" s="159"/>
      <c r="Q609" s="206"/>
      <c r="R609" s="50"/>
      <c r="S609" s="51"/>
      <c r="T609" s="51"/>
      <c r="U609" s="52"/>
      <c r="V609" s="52"/>
      <c r="W609" s="52"/>
      <c r="X609" s="53"/>
      <c r="Y609" s="52"/>
      <c r="Z609" s="54"/>
      <c r="AA609" s="22"/>
      <c r="AB609" s="22"/>
      <c r="AC609" s="22"/>
      <c r="AD609" s="22"/>
      <c r="AE609" s="22"/>
      <c r="AF609" s="22"/>
      <c r="AG609" s="22"/>
    </row>
    <row r="610" spans="1:33" s="11" customFormat="1" ht="26.1" customHeight="1">
      <c r="A610" s="45" t="str">
        <f>IF(AND($H610&gt;=مغادرين!$C$4,$H610&lt;=مغادرين!$H$4,مغادرين!$B$1=IF(مغادرين!$B$1="","",$I610),مغادرين!$B$2=IF(مغادرين!$B$2="","",$K610),مغادرين!$B$3=IF(مغادرين!$B$3="","",$Q610),مغادرين!$B$4=IF(مغادرين!$B$4="","",$R610)),MAX($A$4:$A609)+1,"")</f>
        <v/>
      </c>
      <c r="B610" s="45" t="str">
        <f t="shared" si="18"/>
        <v/>
      </c>
      <c r="C610" s="45" t="str">
        <f>IF($A610="","",RANK($B610,$B$5:$B$9000,1)+COUNTIF($B$4:$B609,$B610))</f>
        <v/>
      </c>
      <c r="D610" s="46" t="str">
        <f>IF(AND($O610&gt;=قادمين!$C$4,$O610&lt;=قادمين!$H$4,قادمين!$B$1=IF(قادمين!$B$1="","",$I610),قادمين!$B$2=IF(قادمين!$B$2="","",$K610),قادمين!$B$3=IF(قادمين!$B$3="","",$Q610),قادمين!$B$4=IF(قادمين!$B$4="","",$R610)),MAX($D$4:$D609)+1,"")</f>
        <v/>
      </c>
      <c r="E610" s="46" t="str">
        <f t="shared" si="19"/>
        <v/>
      </c>
      <c r="F610" s="46" t="str">
        <f>IF($D610="","",RANK($E610,$E$5:$E$9000,1)+COUNTIF($E$4:$E609,$E610))</f>
        <v/>
      </c>
      <c r="G610" s="63" t="str">
        <f>IF(H610="","",COUNTA($H$5:H610))</f>
        <v/>
      </c>
      <c r="H610" s="187"/>
      <c r="I610" s="203"/>
      <c r="J610" s="202"/>
      <c r="K610" s="202"/>
      <c r="L610" s="202"/>
      <c r="M610" s="202"/>
      <c r="N610" s="202"/>
      <c r="O610" s="201"/>
      <c r="P610" s="159"/>
      <c r="Q610" s="206"/>
      <c r="R610" s="50"/>
      <c r="S610" s="51"/>
      <c r="T610" s="51"/>
      <c r="U610" s="52"/>
      <c r="V610" s="52"/>
      <c r="W610" s="52"/>
      <c r="X610" s="53"/>
      <c r="Y610" s="52"/>
      <c r="Z610" s="54"/>
      <c r="AA610" s="22"/>
      <c r="AB610" s="22"/>
      <c r="AC610" s="22"/>
      <c r="AD610" s="22"/>
      <c r="AE610" s="22"/>
      <c r="AF610" s="22"/>
      <c r="AG610" s="22"/>
    </row>
    <row r="611" spans="1:33" s="11" customFormat="1" ht="26.1" customHeight="1">
      <c r="A611" s="45" t="str">
        <f>IF(AND($H611&gt;=مغادرين!$C$4,$H611&lt;=مغادرين!$H$4,مغادرين!$B$1=IF(مغادرين!$B$1="","",$I611),مغادرين!$B$2=IF(مغادرين!$B$2="","",$K611),مغادرين!$B$3=IF(مغادرين!$B$3="","",$Q611),مغادرين!$B$4=IF(مغادرين!$B$4="","",$R611)),MAX($A$4:$A610)+1,"")</f>
        <v/>
      </c>
      <c r="B611" s="45" t="str">
        <f t="shared" si="18"/>
        <v/>
      </c>
      <c r="C611" s="45" t="str">
        <f>IF($A611="","",RANK($B611,$B$5:$B$9000,1)+COUNTIF($B$4:$B610,$B611))</f>
        <v/>
      </c>
      <c r="D611" s="46" t="str">
        <f>IF(AND($O611&gt;=قادمين!$C$4,$O611&lt;=قادمين!$H$4,قادمين!$B$1=IF(قادمين!$B$1="","",$I611),قادمين!$B$2=IF(قادمين!$B$2="","",$K611),قادمين!$B$3=IF(قادمين!$B$3="","",$Q611),قادمين!$B$4=IF(قادمين!$B$4="","",$R611)),MAX($D$4:$D610)+1,"")</f>
        <v/>
      </c>
      <c r="E611" s="46" t="str">
        <f t="shared" si="19"/>
        <v/>
      </c>
      <c r="F611" s="46" t="str">
        <f>IF($D611="","",RANK($E611,$E$5:$E$9000,1)+COUNTIF($E$4:$E610,$E611))</f>
        <v/>
      </c>
      <c r="G611" s="63" t="str">
        <f>IF(H611="","",COUNTA($H$5:H611))</f>
        <v/>
      </c>
      <c r="H611" s="187"/>
      <c r="I611" s="203"/>
      <c r="J611" s="202"/>
      <c r="K611" s="202"/>
      <c r="L611" s="202"/>
      <c r="M611" s="202"/>
      <c r="N611" s="202"/>
      <c r="O611" s="201"/>
      <c r="P611" s="159"/>
      <c r="Q611" s="206"/>
      <c r="R611" s="50"/>
      <c r="S611" s="51"/>
      <c r="T611" s="51"/>
      <c r="U611" s="52"/>
      <c r="V611" s="52"/>
      <c r="W611" s="52"/>
      <c r="X611" s="53"/>
      <c r="Y611" s="52"/>
      <c r="Z611" s="54"/>
      <c r="AA611" s="22"/>
      <c r="AB611" s="22"/>
      <c r="AC611" s="22"/>
      <c r="AD611" s="22"/>
      <c r="AE611" s="22"/>
      <c r="AF611" s="22"/>
      <c r="AG611" s="22"/>
    </row>
    <row r="612" spans="1:33" s="11" customFormat="1" ht="26.1" customHeight="1">
      <c r="A612" s="45" t="str">
        <f>IF(AND($H612&gt;=مغادرين!$C$4,$H612&lt;=مغادرين!$H$4,مغادرين!$B$1=IF(مغادرين!$B$1="","",$I612),مغادرين!$B$2=IF(مغادرين!$B$2="","",$K612),مغادرين!$B$3=IF(مغادرين!$B$3="","",$Q612),مغادرين!$B$4=IF(مغادرين!$B$4="","",$R612)),MAX($A$4:$A611)+1,"")</f>
        <v/>
      </c>
      <c r="B612" s="45" t="str">
        <f t="shared" si="18"/>
        <v/>
      </c>
      <c r="C612" s="45" t="str">
        <f>IF($A612="","",RANK($B612,$B$5:$B$9000,1)+COUNTIF($B$4:$B611,$B612))</f>
        <v/>
      </c>
      <c r="D612" s="46" t="str">
        <f>IF(AND($O612&gt;=قادمين!$C$4,$O612&lt;=قادمين!$H$4,قادمين!$B$1=IF(قادمين!$B$1="","",$I612),قادمين!$B$2=IF(قادمين!$B$2="","",$K612),قادمين!$B$3=IF(قادمين!$B$3="","",$Q612),قادمين!$B$4=IF(قادمين!$B$4="","",$R612)),MAX($D$4:$D611)+1,"")</f>
        <v/>
      </c>
      <c r="E612" s="46" t="str">
        <f t="shared" si="19"/>
        <v/>
      </c>
      <c r="F612" s="46" t="str">
        <f>IF($D612="","",RANK($E612,$E$5:$E$9000,1)+COUNTIF($E$4:$E611,$E612))</f>
        <v/>
      </c>
      <c r="G612" s="63" t="str">
        <f>IF(H612="","",COUNTA($H$5:H612))</f>
        <v/>
      </c>
      <c r="H612" s="187"/>
      <c r="I612" s="203"/>
      <c r="J612" s="202"/>
      <c r="K612" s="202"/>
      <c r="L612" s="202"/>
      <c r="M612" s="202"/>
      <c r="N612" s="202"/>
      <c r="O612" s="201"/>
      <c r="P612" s="159"/>
      <c r="Q612" s="206"/>
      <c r="R612" s="50"/>
      <c r="S612" s="51"/>
      <c r="T612" s="51"/>
      <c r="U612" s="52"/>
      <c r="V612" s="52"/>
      <c r="W612" s="52"/>
      <c r="X612" s="53"/>
      <c r="Y612" s="52"/>
      <c r="Z612" s="54"/>
      <c r="AA612" s="22"/>
      <c r="AB612" s="22"/>
      <c r="AC612" s="22"/>
      <c r="AD612" s="22"/>
      <c r="AE612" s="22"/>
      <c r="AF612" s="22"/>
      <c r="AG612" s="22"/>
    </row>
    <row r="613" spans="1:33" s="11" customFormat="1" ht="26.1" customHeight="1">
      <c r="A613" s="45" t="str">
        <f>IF(AND($H613&gt;=مغادرين!$C$4,$H613&lt;=مغادرين!$H$4,مغادرين!$B$1=IF(مغادرين!$B$1="","",$I613),مغادرين!$B$2=IF(مغادرين!$B$2="","",$K613),مغادرين!$B$3=IF(مغادرين!$B$3="","",$Q613),مغادرين!$B$4=IF(مغادرين!$B$4="","",$R613)),MAX($A$4:$A612)+1,"")</f>
        <v/>
      </c>
      <c r="B613" s="45" t="str">
        <f t="shared" si="18"/>
        <v/>
      </c>
      <c r="C613" s="45" t="str">
        <f>IF($A613="","",RANK($B613,$B$5:$B$9000,1)+COUNTIF($B$4:$B612,$B613))</f>
        <v/>
      </c>
      <c r="D613" s="46" t="str">
        <f>IF(AND($O613&gt;=قادمين!$C$4,$O613&lt;=قادمين!$H$4,قادمين!$B$1=IF(قادمين!$B$1="","",$I613),قادمين!$B$2=IF(قادمين!$B$2="","",$K613),قادمين!$B$3=IF(قادمين!$B$3="","",$Q613),قادمين!$B$4=IF(قادمين!$B$4="","",$R613)),MAX($D$4:$D612)+1,"")</f>
        <v/>
      </c>
      <c r="E613" s="46" t="str">
        <f t="shared" si="19"/>
        <v/>
      </c>
      <c r="F613" s="46" t="str">
        <f>IF($D613="","",RANK($E613,$E$5:$E$9000,1)+COUNTIF($E$4:$E612,$E613))</f>
        <v/>
      </c>
      <c r="G613" s="63" t="str">
        <f>IF(H613="","",COUNTA($H$5:H613))</f>
        <v/>
      </c>
      <c r="H613" s="187"/>
      <c r="I613" s="203"/>
      <c r="J613" s="202"/>
      <c r="K613" s="202"/>
      <c r="L613" s="202"/>
      <c r="M613" s="202"/>
      <c r="N613" s="202"/>
      <c r="O613" s="201"/>
      <c r="P613" s="159"/>
      <c r="Q613" s="206"/>
      <c r="R613" s="50"/>
      <c r="S613" s="51"/>
      <c r="T613" s="51"/>
      <c r="U613" s="52"/>
      <c r="V613" s="52"/>
      <c r="W613" s="52"/>
      <c r="X613" s="53"/>
      <c r="Y613" s="52"/>
      <c r="Z613" s="54"/>
      <c r="AA613" s="22"/>
      <c r="AB613" s="22"/>
      <c r="AC613" s="22"/>
      <c r="AD613" s="22"/>
      <c r="AE613" s="22"/>
      <c r="AF613" s="22"/>
      <c r="AG613" s="22"/>
    </row>
    <row r="614" spans="1:33" s="11" customFormat="1" ht="26.1" customHeight="1">
      <c r="A614" s="45" t="str">
        <f>IF(AND($H614&gt;=مغادرين!$C$4,$H614&lt;=مغادرين!$H$4,مغادرين!$B$1=IF(مغادرين!$B$1="","",$I614),مغادرين!$B$2=IF(مغادرين!$B$2="","",$K614),مغادرين!$B$3=IF(مغادرين!$B$3="","",$Q614),مغادرين!$B$4=IF(مغادرين!$B$4="","",$R614)),MAX($A$4:$A613)+1,"")</f>
        <v/>
      </c>
      <c r="B614" s="45" t="str">
        <f t="shared" si="18"/>
        <v/>
      </c>
      <c r="C614" s="45" t="str">
        <f>IF($A614="","",RANK($B614,$B$5:$B$9000,1)+COUNTIF($B$4:$B613,$B614))</f>
        <v/>
      </c>
      <c r="D614" s="46" t="str">
        <f>IF(AND($O614&gt;=قادمين!$C$4,$O614&lt;=قادمين!$H$4,قادمين!$B$1=IF(قادمين!$B$1="","",$I614),قادمين!$B$2=IF(قادمين!$B$2="","",$K614),قادمين!$B$3=IF(قادمين!$B$3="","",$Q614),قادمين!$B$4=IF(قادمين!$B$4="","",$R614)),MAX($D$4:$D613)+1,"")</f>
        <v/>
      </c>
      <c r="E614" s="46" t="str">
        <f t="shared" si="19"/>
        <v/>
      </c>
      <c r="F614" s="46" t="str">
        <f>IF($D614="","",RANK($E614,$E$5:$E$9000,1)+COUNTIF($E$4:$E613,$E614))</f>
        <v/>
      </c>
      <c r="G614" s="63" t="str">
        <f>IF(H614="","",COUNTA($H$5:H614))</f>
        <v/>
      </c>
      <c r="H614" s="187"/>
      <c r="I614" s="203"/>
      <c r="J614" s="202"/>
      <c r="K614" s="202"/>
      <c r="L614" s="202"/>
      <c r="M614" s="202"/>
      <c r="N614" s="202"/>
      <c r="O614" s="201"/>
      <c r="P614" s="159"/>
      <c r="Q614" s="206"/>
      <c r="R614" s="50"/>
      <c r="S614" s="51"/>
      <c r="T614" s="51"/>
      <c r="U614" s="52"/>
      <c r="V614" s="52"/>
      <c r="W614" s="52"/>
      <c r="X614" s="53"/>
      <c r="Y614" s="52"/>
      <c r="Z614" s="54"/>
      <c r="AA614" s="22"/>
      <c r="AB614" s="22"/>
      <c r="AC614" s="22"/>
      <c r="AD614" s="22"/>
      <c r="AE614" s="22"/>
      <c r="AF614" s="22"/>
      <c r="AG614" s="22"/>
    </row>
    <row r="615" spans="1:33" s="11" customFormat="1" ht="26.1" customHeight="1">
      <c r="A615" s="45" t="str">
        <f>IF(AND($H615&gt;=مغادرين!$C$4,$H615&lt;=مغادرين!$H$4,مغادرين!$B$1=IF(مغادرين!$B$1="","",$I615),مغادرين!$B$2=IF(مغادرين!$B$2="","",$K615),مغادرين!$B$3=IF(مغادرين!$B$3="","",$Q615),مغادرين!$B$4=IF(مغادرين!$B$4="","",$R615)),MAX($A$4:$A614)+1,"")</f>
        <v/>
      </c>
      <c r="B615" s="45" t="str">
        <f t="shared" si="18"/>
        <v/>
      </c>
      <c r="C615" s="45" t="str">
        <f>IF($A615="","",RANK($B615,$B$5:$B$9000,1)+COUNTIF($B$4:$B614,$B615))</f>
        <v/>
      </c>
      <c r="D615" s="46" t="str">
        <f>IF(AND($O615&gt;=قادمين!$C$4,$O615&lt;=قادمين!$H$4,قادمين!$B$1=IF(قادمين!$B$1="","",$I615),قادمين!$B$2=IF(قادمين!$B$2="","",$K615),قادمين!$B$3=IF(قادمين!$B$3="","",$Q615),قادمين!$B$4=IF(قادمين!$B$4="","",$R615)),MAX($D$4:$D614)+1,"")</f>
        <v/>
      </c>
      <c r="E615" s="46" t="str">
        <f t="shared" si="19"/>
        <v/>
      </c>
      <c r="F615" s="46" t="str">
        <f>IF($D615="","",RANK($E615,$E$5:$E$9000,1)+COUNTIF($E$4:$E614,$E615))</f>
        <v/>
      </c>
      <c r="G615" s="63" t="str">
        <f>IF(H615="","",COUNTA($H$5:H615))</f>
        <v/>
      </c>
      <c r="H615" s="187"/>
      <c r="I615" s="203"/>
      <c r="J615" s="202"/>
      <c r="K615" s="202"/>
      <c r="L615" s="202"/>
      <c r="M615" s="202"/>
      <c r="N615" s="202"/>
      <c r="O615" s="201"/>
      <c r="P615" s="159"/>
      <c r="Q615" s="206"/>
      <c r="R615" s="50"/>
      <c r="S615" s="51"/>
      <c r="T615" s="51"/>
      <c r="U615" s="52"/>
      <c r="V615" s="52"/>
      <c r="W615" s="52"/>
      <c r="X615" s="53"/>
      <c r="Y615" s="52"/>
      <c r="Z615" s="54"/>
      <c r="AA615" s="22"/>
      <c r="AB615" s="22"/>
      <c r="AC615" s="22"/>
      <c r="AD615" s="22"/>
      <c r="AE615" s="22"/>
      <c r="AF615" s="22"/>
      <c r="AG615" s="22"/>
    </row>
    <row r="616" spans="1:33" s="11" customFormat="1" ht="26.1" customHeight="1">
      <c r="A616" s="45" t="str">
        <f>IF(AND($H616&gt;=مغادرين!$C$4,$H616&lt;=مغادرين!$H$4,مغادرين!$B$1=IF(مغادرين!$B$1="","",$I616),مغادرين!$B$2=IF(مغادرين!$B$2="","",$K616),مغادرين!$B$3=IF(مغادرين!$B$3="","",$Q616),مغادرين!$B$4=IF(مغادرين!$B$4="","",$R616)),MAX($A$4:$A615)+1,"")</f>
        <v/>
      </c>
      <c r="B616" s="45" t="str">
        <f t="shared" si="18"/>
        <v/>
      </c>
      <c r="C616" s="45" t="str">
        <f>IF($A616="","",RANK($B616,$B$5:$B$9000,1)+COUNTIF($B$4:$B615,$B616))</f>
        <v/>
      </c>
      <c r="D616" s="46" t="str">
        <f>IF(AND($O616&gt;=قادمين!$C$4,$O616&lt;=قادمين!$H$4,قادمين!$B$1=IF(قادمين!$B$1="","",$I616),قادمين!$B$2=IF(قادمين!$B$2="","",$K616),قادمين!$B$3=IF(قادمين!$B$3="","",$Q616),قادمين!$B$4=IF(قادمين!$B$4="","",$R616)),MAX($D$4:$D615)+1,"")</f>
        <v/>
      </c>
      <c r="E616" s="46" t="str">
        <f t="shared" si="19"/>
        <v/>
      </c>
      <c r="F616" s="46" t="str">
        <f>IF($D616="","",RANK($E616,$E$5:$E$9000,1)+COUNTIF($E$4:$E615,$E616))</f>
        <v/>
      </c>
      <c r="G616" s="63" t="str">
        <f>IF(H616="","",COUNTA($H$5:H616))</f>
        <v/>
      </c>
      <c r="H616" s="187"/>
      <c r="I616" s="203"/>
      <c r="J616" s="202"/>
      <c r="K616" s="202"/>
      <c r="L616" s="202"/>
      <c r="M616" s="202"/>
      <c r="N616" s="202"/>
      <c r="O616" s="201"/>
      <c r="P616" s="159"/>
      <c r="Q616" s="206"/>
      <c r="R616" s="50"/>
      <c r="S616" s="51"/>
      <c r="T616" s="51"/>
      <c r="U616" s="52"/>
      <c r="V616" s="52"/>
      <c r="W616" s="52"/>
      <c r="X616" s="53"/>
      <c r="Y616" s="52"/>
      <c r="Z616" s="54"/>
      <c r="AA616" s="22"/>
      <c r="AB616" s="22"/>
      <c r="AC616" s="22"/>
      <c r="AD616" s="22"/>
      <c r="AE616" s="22"/>
      <c r="AF616" s="22"/>
      <c r="AG616" s="22"/>
    </row>
    <row r="617" spans="1:33" s="11" customFormat="1" ht="26.1" customHeight="1">
      <c r="A617" s="45" t="str">
        <f>IF(AND($H617&gt;=مغادرين!$C$4,$H617&lt;=مغادرين!$H$4,مغادرين!$B$1=IF(مغادرين!$B$1="","",$I617),مغادرين!$B$2=IF(مغادرين!$B$2="","",$K617),مغادرين!$B$3=IF(مغادرين!$B$3="","",$Q617),مغادرين!$B$4=IF(مغادرين!$B$4="","",$R617)),MAX($A$4:$A616)+1,"")</f>
        <v/>
      </c>
      <c r="B617" s="45" t="str">
        <f t="shared" si="18"/>
        <v/>
      </c>
      <c r="C617" s="45" t="str">
        <f>IF($A617="","",RANK($B617,$B$5:$B$9000,1)+COUNTIF($B$4:$B616,$B617))</f>
        <v/>
      </c>
      <c r="D617" s="46" t="str">
        <f>IF(AND($O617&gt;=قادمين!$C$4,$O617&lt;=قادمين!$H$4,قادمين!$B$1=IF(قادمين!$B$1="","",$I617),قادمين!$B$2=IF(قادمين!$B$2="","",$K617),قادمين!$B$3=IF(قادمين!$B$3="","",$Q617),قادمين!$B$4=IF(قادمين!$B$4="","",$R617)),MAX($D$4:$D616)+1,"")</f>
        <v/>
      </c>
      <c r="E617" s="46" t="str">
        <f t="shared" si="19"/>
        <v/>
      </c>
      <c r="F617" s="46" t="str">
        <f>IF($D617="","",RANK($E617,$E$5:$E$9000,1)+COUNTIF($E$4:$E616,$E617))</f>
        <v/>
      </c>
      <c r="G617" s="63" t="str">
        <f>IF(H617="","",COUNTA($H$5:H617))</f>
        <v/>
      </c>
      <c r="H617" s="187"/>
      <c r="I617" s="203"/>
      <c r="J617" s="202"/>
      <c r="K617" s="202"/>
      <c r="L617" s="202"/>
      <c r="M617" s="202"/>
      <c r="N617" s="202"/>
      <c r="O617" s="201"/>
      <c r="P617" s="159"/>
      <c r="Q617" s="206"/>
      <c r="R617" s="50"/>
      <c r="S617" s="51"/>
      <c r="T617" s="51"/>
      <c r="U617" s="52"/>
      <c r="V617" s="52"/>
      <c r="W617" s="52"/>
      <c r="X617" s="53"/>
      <c r="Y617" s="52"/>
      <c r="Z617" s="54"/>
      <c r="AA617" s="22"/>
      <c r="AB617" s="22"/>
      <c r="AC617" s="22"/>
      <c r="AD617" s="22"/>
      <c r="AE617" s="22"/>
      <c r="AF617" s="22"/>
      <c r="AG617" s="22"/>
    </row>
    <row r="618" spans="1:33" s="11" customFormat="1" ht="26.1" customHeight="1">
      <c r="A618" s="45" t="str">
        <f>IF(AND($H618&gt;=مغادرين!$C$4,$H618&lt;=مغادرين!$H$4,مغادرين!$B$1=IF(مغادرين!$B$1="","",$I618),مغادرين!$B$2=IF(مغادرين!$B$2="","",$K618),مغادرين!$B$3=IF(مغادرين!$B$3="","",$Q618),مغادرين!$B$4=IF(مغادرين!$B$4="","",$R618)),MAX($A$4:$A617)+1,"")</f>
        <v/>
      </c>
      <c r="B618" s="45" t="str">
        <f t="shared" si="18"/>
        <v/>
      </c>
      <c r="C618" s="45" t="str">
        <f>IF($A618="","",RANK($B618,$B$5:$B$9000,1)+COUNTIF($B$4:$B617,$B618))</f>
        <v/>
      </c>
      <c r="D618" s="46" t="str">
        <f>IF(AND($O618&gt;=قادمين!$C$4,$O618&lt;=قادمين!$H$4,قادمين!$B$1=IF(قادمين!$B$1="","",$I618),قادمين!$B$2=IF(قادمين!$B$2="","",$K618),قادمين!$B$3=IF(قادمين!$B$3="","",$Q618),قادمين!$B$4=IF(قادمين!$B$4="","",$R618)),MAX($D$4:$D617)+1,"")</f>
        <v/>
      </c>
      <c r="E618" s="46" t="str">
        <f t="shared" si="19"/>
        <v/>
      </c>
      <c r="F618" s="46" t="str">
        <f>IF($D618="","",RANK($E618,$E$5:$E$9000,1)+COUNTIF($E$4:$E617,$E618))</f>
        <v/>
      </c>
      <c r="G618" s="63" t="str">
        <f>IF(H618="","",COUNTA($H$5:H618))</f>
        <v/>
      </c>
      <c r="H618" s="187"/>
      <c r="I618" s="203"/>
      <c r="J618" s="202"/>
      <c r="K618" s="202"/>
      <c r="L618" s="202"/>
      <c r="M618" s="202"/>
      <c r="N618" s="202"/>
      <c r="O618" s="201"/>
      <c r="P618" s="159"/>
      <c r="Q618" s="206"/>
      <c r="R618" s="50"/>
      <c r="S618" s="51"/>
      <c r="T618" s="51"/>
      <c r="U618" s="52"/>
      <c r="V618" s="52"/>
      <c r="W618" s="52"/>
      <c r="X618" s="53"/>
      <c r="Y618" s="52"/>
      <c r="Z618" s="54"/>
      <c r="AA618" s="22"/>
      <c r="AB618" s="22"/>
      <c r="AC618" s="22"/>
      <c r="AD618" s="22"/>
      <c r="AE618" s="22"/>
      <c r="AF618" s="22"/>
      <c r="AG618" s="22"/>
    </row>
    <row r="619" spans="1:33" s="11" customFormat="1" ht="26.1" customHeight="1">
      <c r="A619" s="45" t="str">
        <f>IF(AND($H619&gt;=مغادرين!$C$4,$H619&lt;=مغادرين!$H$4,مغادرين!$B$1=IF(مغادرين!$B$1="","",$I619),مغادرين!$B$2=IF(مغادرين!$B$2="","",$K619),مغادرين!$B$3=IF(مغادرين!$B$3="","",$Q619),مغادرين!$B$4=IF(مغادرين!$B$4="","",$R619)),MAX($A$4:$A618)+1,"")</f>
        <v/>
      </c>
      <c r="B619" s="45" t="str">
        <f t="shared" si="18"/>
        <v/>
      </c>
      <c r="C619" s="45" t="str">
        <f>IF($A619="","",RANK($B619,$B$5:$B$9000,1)+COUNTIF($B$4:$B618,$B619))</f>
        <v/>
      </c>
      <c r="D619" s="46" t="str">
        <f>IF(AND($O619&gt;=قادمين!$C$4,$O619&lt;=قادمين!$H$4,قادمين!$B$1=IF(قادمين!$B$1="","",$I619),قادمين!$B$2=IF(قادمين!$B$2="","",$K619),قادمين!$B$3=IF(قادمين!$B$3="","",$Q619),قادمين!$B$4=IF(قادمين!$B$4="","",$R619)),MAX($D$4:$D618)+1,"")</f>
        <v/>
      </c>
      <c r="E619" s="46" t="str">
        <f t="shared" si="19"/>
        <v/>
      </c>
      <c r="F619" s="46" t="str">
        <f>IF($D619="","",RANK($E619,$E$5:$E$9000,1)+COUNTIF($E$4:$E618,$E619))</f>
        <v/>
      </c>
      <c r="G619" s="63" t="str">
        <f>IF(H619="","",COUNTA($H$5:H619))</f>
        <v/>
      </c>
      <c r="H619" s="187"/>
      <c r="I619" s="203"/>
      <c r="J619" s="202"/>
      <c r="K619" s="202"/>
      <c r="L619" s="202"/>
      <c r="M619" s="202"/>
      <c r="N619" s="202"/>
      <c r="O619" s="201"/>
      <c r="P619" s="159"/>
      <c r="Q619" s="206"/>
      <c r="R619" s="50"/>
      <c r="S619" s="51"/>
      <c r="T619" s="51"/>
      <c r="U619" s="52"/>
      <c r="V619" s="52"/>
      <c r="W619" s="52"/>
      <c r="X619" s="53"/>
      <c r="Y619" s="52"/>
      <c r="Z619" s="54"/>
      <c r="AA619" s="22"/>
      <c r="AB619" s="22"/>
      <c r="AC619" s="22"/>
      <c r="AD619" s="22"/>
      <c r="AE619" s="22"/>
      <c r="AF619" s="22"/>
      <c r="AG619" s="22"/>
    </row>
    <row r="620" spans="1:33" s="11" customFormat="1" ht="26.1" customHeight="1">
      <c r="A620" s="45" t="str">
        <f>IF(AND($H620&gt;=مغادرين!$C$4,$H620&lt;=مغادرين!$H$4,مغادرين!$B$1=IF(مغادرين!$B$1="","",$I620),مغادرين!$B$2=IF(مغادرين!$B$2="","",$K620),مغادرين!$B$3=IF(مغادرين!$B$3="","",$Q620),مغادرين!$B$4=IF(مغادرين!$B$4="","",$R620)),MAX($A$4:$A619)+1,"")</f>
        <v/>
      </c>
      <c r="B620" s="45" t="str">
        <f t="shared" si="18"/>
        <v/>
      </c>
      <c r="C620" s="45" t="str">
        <f>IF($A620="","",RANK($B620,$B$5:$B$9000,1)+COUNTIF($B$4:$B619,$B620))</f>
        <v/>
      </c>
      <c r="D620" s="46" t="str">
        <f>IF(AND($O620&gt;=قادمين!$C$4,$O620&lt;=قادمين!$H$4,قادمين!$B$1=IF(قادمين!$B$1="","",$I620),قادمين!$B$2=IF(قادمين!$B$2="","",$K620),قادمين!$B$3=IF(قادمين!$B$3="","",$Q620),قادمين!$B$4=IF(قادمين!$B$4="","",$R620)),MAX($D$4:$D619)+1,"")</f>
        <v/>
      </c>
      <c r="E620" s="46" t="str">
        <f t="shared" si="19"/>
        <v/>
      </c>
      <c r="F620" s="46" t="str">
        <f>IF($D620="","",RANK($E620,$E$5:$E$9000,1)+COUNTIF($E$4:$E619,$E620))</f>
        <v/>
      </c>
      <c r="G620" s="63" t="str">
        <f>IF(H620="","",COUNTA($H$5:H620))</f>
        <v/>
      </c>
      <c r="H620" s="187"/>
      <c r="I620" s="203"/>
      <c r="J620" s="202"/>
      <c r="K620" s="202"/>
      <c r="L620" s="202"/>
      <c r="M620" s="202"/>
      <c r="N620" s="202"/>
      <c r="O620" s="201"/>
      <c r="P620" s="159"/>
      <c r="Q620" s="206"/>
      <c r="R620" s="50"/>
      <c r="S620" s="51"/>
      <c r="T620" s="51"/>
      <c r="U620" s="52"/>
      <c r="V620" s="52"/>
      <c r="W620" s="52"/>
      <c r="X620" s="53"/>
      <c r="Y620" s="52"/>
      <c r="Z620" s="54"/>
      <c r="AA620" s="22"/>
      <c r="AB620" s="22"/>
      <c r="AC620" s="22"/>
      <c r="AD620" s="22"/>
      <c r="AE620" s="22"/>
      <c r="AF620" s="22"/>
      <c r="AG620" s="22"/>
    </row>
    <row r="621" spans="1:33" s="11" customFormat="1" ht="26.1" customHeight="1">
      <c r="A621" s="45" t="str">
        <f>IF(AND($H621&gt;=مغادرين!$C$4,$H621&lt;=مغادرين!$H$4,مغادرين!$B$1=IF(مغادرين!$B$1="","",$I621),مغادرين!$B$2=IF(مغادرين!$B$2="","",$K621),مغادرين!$B$3=IF(مغادرين!$B$3="","",$Q621),مغادرين!$B$4=IF(مغادرين!$B$4="","",$R621)),MAX($A$4:$A620)+1,"")</f>
        <v/>
      </c>
      <c r="B621" s="45" t="str">
        <f t="shared" si="18"/>
        <v/>
      </c>
      <c r="C621" s="45" t="str">
        <f>IF($A621="","",RANK($B621,$B$5:$B$9000,1)+COUNTIF($B$4:$B620,$B621))</f>
        <v/>
      </c>
      <c r="D621" s="46" t="str">
        <f>IF(AND($O621&gt;=قادمين!$C$4,$O621&lt;=قادمين!$H$4,قادمين!$B$1=IF(قادمين!$B$1="","",$I621),قادمين!$B$2=IF(قادمين!$B$2="","",$K621),قادمين!$B$3=IF(قادمين!$B$3="","",$Q621),قادمين!$B$4=IF(قادمين!$B$4="","",$R621)),MAX($D$4:$D620)+1,"")</f>
        <v/>
      </c>
      <c r="E621" s="46" t="str">
        <f t="shared" si="19"/>
        <v/>
      </c>
      <c r="F621" s="46" t="str">
        <f>IF($D621="","",RANK($E621,$E$5:$E$9000,1)+COUNTIF($E$4:$E620,$E621))</f>
        <v/>
      </c>
      <c r="G621" s="63" t="str">
        <f>IF(H621="","",COUNTA($H$5:H621))</f>
        <v/>
      </c>
      <c r="H621" s="187"/>
      <c r="I621" s="203"/>
      <c r="J621" s="202"/>
      <c r="K621" s="202"/>
      <c r="L621" s="202"/>
      <c r="M621" s="202"/>
      <c r="N621" s="202"/>
      <c r="O621" s="201"/>
      <c r="P621" s="159"/>
      <c r="Q621" s="206"/>
      <c r="R621" s="50"/>
      <c r="S621" s="51"/>
      <c r="T621" s="51"/>
      <c r="U621" s="52"/>
      <c r="V621" s="52"/>
      <c r="W621" s="52"/>
      <c r="X621" s="53"/>
      <c r="Y621" s="52"/>
      <c r="Z621" s="54"/>
      <c r="AA621" s="22"/>
      <c r="AB621" s="22"/>
      <c r="AC621" s="22"/>
      <c r="AD621" s="22"/>
      <c r="AE621" s="22"/>
      <c r="AF621" s="22"/>
      <c r="AG621" s="22"/>
    </row>
    <row r="622" spans="1:33" s="11" customFormat="1" ht="26.1" customHeight="1">
      <c r="A622" s="45" t="str">
        <f>IF(AND($H622&gt;=مغادرين!$C$4,$H622&lt;=مغادرين!$H$4,مغادرين!$B$1=IF(مغادرين!$B$1="","",$I622),مغادرين!$B$2=IF(مغادرين!$B$2="","",$K622),مغادرين!$B$3=IF(مغادرين!$B$3="","",$Q622),مغادرين!$B$4=IF(مغادرين!$B$4="","",$R622)),MAX($A$4:$A621)+1,"")</f>
        <v/>
      </c>
      <c r="B622" s="45" t="str">
        <f t="shared" si="18"/>
        <v/>
      </c>
      <c r="C622" s="45" t="str">
        <f>IF($A622="","",RANK($B622,$B$5:$B$9000,1)+COUNTIF($B$4:$B621,$B622))</f>
        <v/>
      </c>
      <c r="D622" s="46" t="str">
        <f>IF(AND($O622&gt;=قادمين!$C$4,$O622&lt;=قادمين!$H$4,قادمين!$B$1=IF(قادمين!$B$1="","",$I622),قادمين!$B$2=IF(قادمين!$B$2="","",$K622),قادمين!$B$3=IF(قادمين!$B$3="","",$Q622),قادمين!$B$4=IF(قادمين!$B$4="","",$R622)),MAX($D$4:$D621)+1,"")</f>
        <v/>
      </c>
      <c r="E622" s="46" t="str">
        <f t="shared" si="19"/>
        <v/>
      </c>
      <c r="F622" s="46" t="str">
        <f>IF($D622="","",RANK($E622,$E$5:$E$9000,1)+COUNTIF($E$4:$E621,$E622))</f>
        <v/>
      </c>
      <c r="G622" s="63" t="str">
        <f>IF(H622="","",COUNTA($H$5:H622))</f>
        <v/>
      </c>
      <c r="H622" s="187"/>
      <c r="I622" s="203"/>
      <c r="J622" s="202"/>
      <c r="K622" s="202"/>
      <c r="L622" s="202"/>
      <c r="M622" s="202"/>
      <c r="N622" s="202"/>
      <c r="O622" s="201"/>
      <c r="P622" s="159"/>
      <c r="Q622" s="206"/>
      <c r="R622" s="50"/>
      <c r="S622" s="51"/>
      <c r="T622" s="51"/>
      <c r="U622" s="52"/>
      <c r="V622" s="52"/>
      <c r="W622" s="52"/>
      <c r="X622" s="53"/>
      <c r="Y622" s="52"/>
      <c r="Z622" s="54"/>
      <c r="AA622" s="22"/>
      <c r="AB622" s="22"/>
      <c r="AC622" s="22"/>
      <c r="AD622" s="22"/>
      <c r="AE622" s="22"/>
      <c r="AF622" s="22"/>
      <c r="AG622" s="22"/>
    </row>
    <row r="623" spans="1:33" s="11" customFormat="1" ht="26.1" customHeight="1">
      <c r="A623" s="45" t="str">
        <f>IF(AND($H623&gt;=مغادرين!$C$4,$H623&lt;=مغادرين!$H$4,مغادرين!$B$1=IF(مغادرين!$B$1="","",$I623),مغادرين!$B$2=IF(مغادرين!$B$2="","",$K623),مغادرين!$B$3=IF(مغادرين!$B$3="","",$Q623),مغادرين!$B$4=IF(مغادرين!$B$4="","",$R623)),MAX($A$4:$A622)+1,"")</f>
        <v/>
      </c>
      <c r="B623" s="45" t="str">
        <f t="shared" si="18"/>
        <v/>
      </c>
      <c r="C623" s="45" t="str">
        <f>IF($A623="","",RANK($B623,$B$5:$B$9000,1)+COUNTIF($B$4:$B622,$B623))</f>
        <v/>
      </c>
      <c r="D623" s="46" t="str">
        <f>IF(AND($O623&gt;=قادمين!$C$4,$O623&lt;=قادمين!$H$4,قادمين!$B$1=IF(قادمين!$B$1="","",$I623),قادمين!$B$2=IF(قادمين!$B$2="","",$K623),قادمين!$B$3=IF(قادمين!$B$3="","",$Q623),قادمين!$B$4=IF(قادمين!$B$4="","",$R623)),MAX($D$4:$D622)+1,"")</f>
        <v/>
      </c>
      <c r="E623" s="46" t="str">
        <f t="shared" si="19"/>
        <v/>
      </c>
      <c r="F623" s="46" t="str">
        <f>IF($D623="","",RANK($E623,$E$5:$E$9000,1)+COUNTIF($E$4:$E622,$E623))</f>
        <v/>
      </c>
      <c r="G623" s="63" t="str">
        <f>IF(H623="","",COUNTA($H$5:H623))</f>
        <v/>
      </c>
      <c r="H623" s="187"/>
      <c r="I623" s="203"/>
      <c r="J623" s="202"/>
      <c r="K623" s="202"/>
      <c r="L623" s="202"/>
      <c r="M623" s="202"/>
      <c r="N623" s="202"/>
      <c r="O623" s="201"/>
      <c r="P623" s="159"/>
      <c r="Q623" s="206"/>
      <c r="R623" s="50"/>
      <c r="S623" s="51"/>
      <c r="T623" s="51"/>
      <c r="U623" s="52"/>
      <c r="V623" s="52"/>
      <c r="W623" s="52"/>
      <c r="X623" s="53"/>
      <c r="Y623" s="52"/>
      <c r="Z623" s="54"/>
      <c r="AA623" s="22"/>
      <c r="AB623" s="22"/>
      <c r="AC623" s="22"/>
      <c r="AD623" s="22"/>
      <c r="AE623" s="22"/>
      <c r="AF623" s="22"/>
      <c r="AG623" s="22"/>
    </row>
    <row r="624" spans="1:33" s="11" customFormat="1" ht="26.1" customHeight="1">
      <c r="A624" s="45" t="str">
        <f>IF(AND($H624&gt;=مغادرين!$C$4,$H624&lt;=مغادرين!$H$4,مغادرين!$B$1=IF(مغادرين!$B$1="","",$I624),مغادرين!$B$2=IF(مغادرين!$B$2="","",$K624),مغادرين!$B$3=IF(مغادرين!$B$3="","",$Q624),مغادرين!$B$4=IF(مغادرين!$B$4="","",$R624)),MAX($A$4:$A623)+1,"")</f>
        <v/>
      </c>
      <c r="B624" s="45" t="str">
        <f t="shared" si="18"/>
        <v/>
      </c>
      <c r="C624" s="45" t="str">
        <f>IF($A624="","",RANK($B624,$B$5:$B$9000,1)+COUNTIF($B$4:$B623,$B624))</f>
        <v/>
      </c>
      <c r="D624" s="46" t="str">
        <f>IF(AND($O624&gt;=قادمين!$C$4,$O624&lt;=قادمين!$H$4,قادمين!$B$1=IF(قادمين!$B$1="","",$I624),قادمين!$B$2=IF(قادمين!$B$2="","",$K624),قادمين!$B$3=IF(قادمين!$B$3="","",$Q624),قادمين!$B$4=IF(قادمين!$B$4="","",$R624)),MAX($D$4:$D623)+1,"")</f>
        <v/>
      </c>
      <c r="E624" s="46" t="str">
        <f t="shared" si="19"/>
        <v/>
      </c>
      <c r="F624" s="46" t="str">
        <f>IF($D624="","",RANK($E624,$E$5:$E$9000,1)+COUNTIF($E$4:$E623,$E624))</f>
        <v/>
      </c>
      <c r="G624" s="63" t="str">
        <f>IF(H624="","",COUNTA($H$5:H624))</f>
        <v/>
      </c>
      <c r="H624" s="187"/>
      <c r="I624" s="203"/>
      <c r="J624" s="202"/>
      <c r="K624" s="202"/>
      <c r="L624" s="202"/>
      <c r="M624" s="202"/>
      <c r="N624" s="202"/>
      <c r="O624" s="201"/>
      <c r="P624" s="159"/>
      <c r="Q624" s="206"/>
      <c r="R624" s="50"/>
      <c r="S624" s="51"/>
      <c r="T624" s="51"/>
      <c r="U624" s="52"/>
      <c r="V624" s="52"/>
      <c r="W624" s="52"/>
      <c r="X624" s="53"/>
      <c r="Y624" s="52"/>
      <c r="Z624" s="54"/>
      <c r="AA624" s="22"/>
      <c r="AB624" s="22"/>
      <c r="AC624" s="22"/>
      <c r="AD624" s="22"/>
      <c r="AE624" s="22"/>
      <c r="AF624" s="22"/>
      <c r="AG624" s="22"/>
    </row>
    <row r="625" spans="1:33" s="11" customFormat="1" ht="26.1" customHeight="1">
      <c r="A625" s="45" t="str">
        <f>IF(AND($H625&gt;=مغادرين!$C$4,$H625&lt;=مغادرين!$H$4,مغادرين!$B$1=IF(مغادرين!$B$1="","",$I625),مغادرين!$B$2=IF(مغادرين!$B$2="","",$K625),مغادرين!$B$3=IF(مغادرين!$B$3="","",$Q625),مغادرين!$B$4=IF(مغادرين!$B$4="","",$R625)),MAX($A$4:$A624)+1,"")</f>
        <v/>
      </c>
      <c r="B625" s="45" t="str">
        <f t="shared" si="18"/>
        <v/>
      </c>
      <c r="C625" s="45" t="str">
        <f>IF($A625="","",RANK($B625,$B$5:$B$9000,1)+COUNTIF($B$4:$B624,$B625))</f>
        <v/>
      </c>
      <c r="D625" s="46" t="str">
        <f>IF(AND($O625&gt;=قادمين!$C$4,$O625&lt;=قادمين!$H$4,قادمين!$B$1=IF(قادمين!$B$1="","",$I625),قادمين!$B$2=IF(قادمين!$B$2="","",$K625),قادمين!$B$3=IF(قادمين!$B$3="","",$Q625),قادمين!$B$4=IF(قادمين!$B$4="","",$R625)),MAX($D$4:$D624)+1,"")</f>
        <v/>
      </c>
      <c r="E625" s="46" t="str">
        <f t="shared" si="19"/>
        <v/>
      </c>
      <c r="F625" s="46" t="str">
        <f>IF($D625="","",RANK($E625,$E$5:$E$9000,1)+COUNTIF($E$4:$E624,$E625))</f>
        <v/>
      </c>
      <c r="G625" s="63" t="str">
        <f>IF(H625="","",COUNTA($H$5:H625))</f>
        <v/>
      </c>
      <c r="H625" s="187"/>
      <c r="I625" s="203"/>
      <c r="J625" s="202"/>
      <c r="K625" s="202"/>
      <c r="L625" s="202"/>
      <c r="M625" s="202"/>
      <c r="N625" s="202"/>
      <c r="O625" s="201"/>
      <c r="P625" s="159"/>
      <c r="Q625" s="206"/>
      <c r="R625" s="50"/>
      <c r="S625" s="51"/>
      <c r="T625" s="51"/>
      <c r="U625" s="52"/>
      <c r="V625" s="52"/>
      <c r="W625" s="52"/>
      <c r="X625" s="53"/>
      <c r="Y625" s="52"/>
      <c r="Z625" s="54"/>
      <c r="AA625" s="22"/>
      <c r="AB625" s="22"/>
      <c r="AC625" s="22"/>
      <c r="AD625" s="22"/>
      <c r="AE625" s="22"/>
      <c r="AF625" s="22"/>
      <c r="AG625" s="22"/>
    </row>
    <row r="626" spans="1:33" s="11" customFormat="1" ht="26.1" customHeight="1">
      <c r="A626" s="45" t="str">
        <f>IF(AND($H626&gt;=مغادرين!$C$4,$H626&lt;=مغادرين!$H$4,مغادرين!$B$1=IF(مغادرين!$B$1="","",$I626),مغادرين!$B$2=IF(مغادرين!$B$2="","",$K626),مغادرين!$B$3=IF(مغادرين!$B$3="","",$Q626),مغادرين!$B$4=IF(مغادرين!$B$4="","",$R626)),MAX($A$4:$A625)+1,"")</f>
        <v/>
      </c>
      <c r="B626" s="45" t="str">
        <f t="shared" si="18"/>
        <v/>
      </c>
      <c r="C626" s="45" t="str">
        <f>IF($A626="","",RANK($B626,$B$5:$B$9000,1)+COUNTIF($B$4:$B625,$B626))</f>
        <v/>
      </c>
      <c r="D626" s="46" t="str">
        <f>IF(AND($O626&gt;=قادمين!$C$4,$O626&lt;=قادمين!$H$4,قادمين!$B$1=IF(قادمين!$B$1="","",$I626),قادمين!$B$2=IF(قادمين!$B$2="","",$K626),قادمين!$B$3=IF(قادمين!$B$3="","",$Q626),قادمين!$B$4=IF(قادمين!$B$4="","",$R626)),MAX($D$4:$D625)+1,"")</f>
        <v/>
      </c>
      <c r="E626" s="46" t="str">
        <f t="shared" si="19"/>
        <v/>
      </c>
      <c r="F626" s="46" t="str">
        <f>IF($D626="","",RANK($E626,$E$5:$E$9000,1)+COUNTIF($E$4:$E625,$E626))</f>
        <v/>
      </c>
      <c r="G626" s="63" t="str">
        <f>IF(H626="","",COUNTA($H$5:H626))</f>
        <v/>
      </c>
      <c r="H626" s="187"/>
      <c r="I626" s="203"/>
      <c r="J626" s="202"/>
      <c r="K626" s="202"/>
      <c r="L626" s="202"/>
      <c r="M626" s="202"/>
      <c r="N626" s="202"/>
      <c r="O626" s="201"/>
      <c r="P626" s="159"/>
      <c r="Q626" s="206"/>
      <c r="R626" s="50"/>
      <c r="S626" s="51"/>
      <c r="T626" s="51"/>
      <c r="U626" s="52"/>
      <c r="V626" s="52"/>
      <c r="W626" s="52"/>
      <c r="X626" s="53"/>
      <c r="Y626" s="52"/>
      <c r="Z626" s="54"/>
      <c r="AA626" s="22"/>
      <c r="AB626" s="22"/>
      <c r="AC626" s="22"/>
      <c r="AD626" s="22"/>
      <c r="AE626" s="22"/>
      <c r="AF626" s="22"/>
      <c r="AG626" s="22"/>
    </row>
    <row r="627" spans="1:33" s="11" customFormat="1" ht="26.1" customHeight="1">
      <c r="A627" s="45" t="str">
        <f>IF(AND($H627&gt;=مغادرين!$C$4,$H627&lt;=مغادرين!$H$4,مغادرين!$B$1=IF(مغادرين!$B$1="","",$I627),مغادرين!$B$2=IF(مغادرين!$B$2="","",$K627),مغادرين!$B$3=IF(مغادرين!$B$3="","",$Q627),مغادرين!$B$4=IF(مغادرين!$B$4="","",$R627)),MAX($A$4:$A626)+1,"")</f>
        <v/>
      </c>
      <c r="B627" s="45" t="str">
        <f t="shared" si="18"/>
        <v/>
      </c>
      <c r="C627" s="45" t="str">
        <f>IF($A627="","",RANK($B627,$B$5:$B$9000,1)+COUNTIF($B$4:$B626,$B627))</f>
        <v/>
      </c>
      <c r="D627" s="46" t="str">
        <f>IF(AND($O627&gt;=قادمين!$C$4,$O627&lt;=قادمين!$H$4,قادمين!$B$1=IF(قادمين!$B$1="","",$I627),قادمين!$B$2=IF(قادمين!$B$2="","",$K627),قادمين!$B$3=IF(قادمين!$B$3="","",$Q627),قادمين!$B$4=IF(قادمين!$B$4="","",$R627)),MAX($D$4:$D626)+1,"")</f>
        <v/>
      </c>
      <c r="E627" s="46" t="str">
        <f t="shared" si="19"/>
        <v/>
      </c>
      <c r="F627" s="46" t="str">
        <f>IF($D627="","",RANK($E627,$E$5:$E$9000,1)+COUNTIF($E$4:$E626,$E627))</f>
        <v/>
      </c>
      <c r="G627" s="63" t="str">
        <f>IF(H627="","",COUNTA($H$5:H627))</f>
        <v/>
      </c>
      <c r="H627" s="187"/>
      <c r="I627" s="203"/>
      <c r="J627" s="202"/>
      <c r="K627" s="202"/>
      <c r="L627" s="202"/>
      <c r="M627" s="202"/>
      <c r="N627" s="202"/>
      <c r="O627" s="201"/>
      <c r="P627" s="159"/>
      <c r="Q627" s="206"/>
      <c r="R627" s="50"/>
      <c r="S627" s="51"/>
      <c r="T627" s="51"/>
      <c r="U627" s="52"/>
      <c r="V627" s="52"/>
      <c r="W627" s="52"/>
      <c r="X627" s="53"/>
      <c r="Y627" s="52"/>
      <c r="Z627" s="54"/>
      <c r="AA627" s="22"/>
      <c r="AB627" s="22"/>
      <c r="AC627" s="22"/>
      <c r="AD627" s="22"/>
      <c r="AE627" s="22"/>
      <c r="AF627" s="22"/>
      <c r="AG627" s="22"/>
    </row>
    <row r="628" spans="1:33" s="11" customFormat="1" ht="26.1" customHeight="1">
      <c r="A628" s="45" t="str">
        <f>IF(AND($H628&gt;=مغادرين!$C$4,$H628&lt;=مغادرين!$H$4,مغادرين!$B$1=IF(مغادرين!$B$1="","",$I628),مغادرين!$B$2=IF(مغادرين!$B$2="","",$K628),مغادرين!$B$3=IF(مغادرين!$B$3="","",$Q628),مغادرين!$B$4=IF(مغادرين!$B$4="","",$R628)),MAX($A$4:$A627)+1,"")</f>
        <v/>
      </c>
      <c r="B628" s="45" t="str">
        <f t="shared" si="18"/>
        <v/>
      </c>
      <c r="C628" s="45" t="str">
        <f>IF($A628="","",RANK($B628,$B$5:$B$9000,1)+COUNTIF($B$4:$B627,$B628))</f>
        <v/>
      </c>
      <c r="D628" s="46" t="str">
        <f>IF(AND($O628&gt;=قادمين!$C$4,$O628&lt;=قادمين!$H$4,قادمين!$B$1=IF(قادمين!$B$1="","",$I628),قادمين!$B$2=IF(قادمين!$B$2="","",$K628),قادمين!$B$3=IF(قادمين!$B$3="","",$Q628),قادمين!$B$4=IF(قادمين!$B$4="","",$R628)),MAX($D$4:$D627)+1,"")</f>
        <v/>
      </c>
      <c r="E628" s="46" t="str">
        <f t="shared" si="19"/>
        <v/>
      </c>
      <c r="F628" s="46" t="str">
        <f>IF($D628="","",RANK($E628,$E$5:$E$9000,1)+COUNTIF($E$4:$E627,$E628))</f>
        <v/>
      </c>
      <c r="G628" s="63" t="str">
        <f>IF(H628="","",COUNTA($H$5:H628))</f>
        <v/>
      </c>
      <c r="H628" s="187"/>
      <c r="I628" s="203"/>
      <c r="J628" s="202"/>
      <c r="K628" s="202"/>
      <c r="L628" s="202"/>
      <c r="M628" s="202"/>
      <c r="N628" s="202"/>
      <c r="O628" s="201"/>
      <c r="P628" s="159"/>
      <c r="Q628" s="206"/>
      <c r="R628" s="50"/>
      <c r="S628" s="51"/>
      <c r="T628" s="51"/>
      <c r="U628" s="52"/>
      <c r="V628" s="52"/>
      <c r="W628" s="52"/>
      <c r="X628" s="53"/>
      <c r="Y628" s="52"/>
      <c r="Z628" s="54"/>
      <c r="AA628" s="22"/>
      <c r="AB628" s="22"/>
      <c r="AC628" s="22"/>
      <c r="AD628" s="22"/>
      <c r="AE628" s="22"/>
      <c r="AF628" s="22"/>
      <c r="AG628" s="22"/>
    </row>
    <row r="629" spans="1:33" s="11" customFormat="1" ht="26.1" customHeight="1">
      <c r="A629" s="45" t="str">
        <f>IF(AND($H629&gt;=مغادرين!$C$4,$H629&lt;=مغادرين!$H$4,مغادرين!$B$1=IF(مغادرين!$B$1="","",$I629),مغادرين!$B$2=IF(مغادرين!$B$2="","",$K629),مغادرين!$B$3=IF(مغادرين!$B$3="","",$Q629),مغادرين!$B$4=IF(مغادرين!$B$4="","",$R629)),MAX($A$4:$A628)+1,"")</f>
        <v/>
      </c>
      <c r="B629" s="45" t="str">
        <f t="shared" si="18"/>
        <v/>
      </c>
      <c r="C629" s="45" t="str">
        <f>IF($A629="","",RANK($B629,$B$5:$B$9000,1)+COUNTIF($B$4:$B628,$B629))</f>
        <v/>
      </c>
      <c r="D629" s="46" t="str">
        <f>IF(AND($O629&gt;=قادمين!$C$4,$O629&lt;=قادمين!$H$4,قادمين!$B$1=IF(قادمين!$B$1="","",$I629),قادمين!$B$2=IF(قادمين!$B$2="","",$K629),قادمين!$B$3=IF(قادمين!$B$3="","",$Q629),قادمين!$B$4=IF(قادمين!$B$4="","",$R629)),MAX($D$4:$D628)+1,"")</f>
        <v/>
      </c>
      <c r="E629" s="46" t="str">
        <f t="shared" si="19"/>
        <v/>
      </c>
      <c r="F629" s="46" t="str">
        <f>IF($D629="","",RANK($E629,$E$5:$E$9000,1)+COUNTIF($E$4:$E628,$E629))</f>
        <v/>
      </c>
      <c r="G629" s="63" t="str">
        <f>IF(H629="","",COUNTA($H$5:H629))</f>
        <v/>
      </c>
      <c r="H629" s="187"/>
      <c r="I629" s="203"/>
      <c r="J629" s="202"/>
      <c r="K629" s="202"/>
      <c r="L629" s="202"/>
      <c r="M629" s="202"/>
      <c r="N629" s="202"/>
      <c r="O629" s="201"/>
      <c r="P629" s="159"/>
      <c r="Q629" s="206"/>
      <c r="R629" s="50"/>
      <c r="S629" s="51"/>
      <c r="T629" s="51"/>
      <c r="U629" s="52"/>
      <c r="V629" s="52"/>
      <c r="W629" s="52"/>
      <c r="X629" s="53"/>
      <c r="Y629" s="52"/>
      <c r="Z629" s="54"/>
      <c r="AA629" s="22"/>
      <c r="AB629" s="22"/>
      <c r="AC629" s="22"/>
      <c r="AD629" s="22"/>
      <c r="AE629" s="22"/>
      <c r="AF629" s="22"/>
      <c r="AG629" s="22"/>
    </row>
    <row r="630" spans="1:33" s="11" customFormat="1" ht="26.1" customHeight="1">
      <c r="A630" s="45" t="str">
        <f>IF(AND($H630&gt;=مغادرين!$C$4,$H630&lt;=مغادرين!$H$4,مغادرين!$B$1=IF(مغادرين!$B$1="","",$I630),مغادرين!$B$2=IF(مغادرين!$B$2="","",$K630),مغادرين!$B$3=IF(مغادرين!$B$3="","",$Q630),مغادرين!$B$4=IF(مغادرين!$B$4="","",$R630)),MAX($A$4:$A629)+1,"")</f>
        <v/>
      </c>
      <c r="B630" s="45" t="str">
        <f t="shared" si="18"/>
        <v/>
      </c>
      <c r="C630" s="45" t="str">
        <f>IF($A630="","",RANK($B630,$B$5:$B$9000,1)+COUNTIF($B$4:$B629,$B630))</f>
        <v/>
      </c>
      <c r="D630" s="46" t="str">
        <f>IF(AND($O630&gt;=قادمين!$C$4,$O630&lt;=قادمين!$H$4,قادمين!$B$1=IF(قادمين!$B$1="","",$I630),قادمين!$B$2=IF(قادمين!$B$2="","",$K630),قادمين!$B$3=IF(قادمين!$B$3="","",$Q630),قادمين!$B$4=IF(قادمين!$B$4="","",$R630)),MAX($D$4:$D629)+1,"")</f>
        <v/>
      </c>
      <c r="E630" s="46" t="str">
        <f t="shared" si="19"/>
        <v/>
      </c>
      <c r="F630" s="46" t="str">
        <f>IF($D630="","",RANK($E630,$E$5:$E$9000,1)+COUNTIF($E$4:$E629,$E630))</f>
        <v/>
      </c>
      <c r="G630" s="63" t="str">
        <f>IF(H630="","",COUNTA($H$5:H630))</f>
        <v/>
      </c>
      <c r="H630" s="187"/>
      <c r="I630" s="203"/>
      <c r="J630" s="202"/>
      <c r="K630" s="202"/>
      <c r="L630" s="202"/>
      <c r="M630" s="202"/>
      <c r="N630" s="202"/>
      <c r="O630" s="201"/>
      <c r="P630" s="159"/>
      <c r="Q630" s="206"/>
      <c r="R630" s="50"/>
      <c r="S630" s="51"/>
      <c r="T630" s="51"/>
      <c r="U630" s="52"/>
      <c r="V630" s="52"/>
      <c r="W630" s="52"/>
      <c r="X630" s="53"/>
      <c r="Y630" s="52"/>
      <c r="Z630" s="54"/>
      <c r="AA630" s="22"/>
      <c r="AB630" s="22"/>
      <c r="AC630" s="22"/>
      <c r="AD630" s="22"/>
      <c r="AE630" s="22"/>
      <c r="AF630" s="22"/>
      <c r="AG630" s="22"/>
    </row>
    <row r="631" spans="1:33" s="11" customFormat="1" ht="26.1" customHeight="1">
      <c r="A631" s="45" t="str">
        <f>IF(AND($H631&gt;=مغادرين!$C$4,$H631&lt;=مغادرين!$H$4,مغادرين!$B$1=IF(مغادرين!$B$1="","",$I631),مغادرين!$B$2=IF(مغادرين!$B$2="","",$K631),مغادرين!$B$3=IF(مغادرين!$B$3="","",$Q631),مغادرين!$B$4=IF(مغادرين!$B$4="","",$R631)),MAX($A$4:$A630)+1,"")</f>
        <v/>
      </c>
      <c r="B631" s="45" t="str">
        <f t="shared" si="18"/>
        <v/>
      </c>
      <c r="C631" s="45" t="str">
        <f>IF($A631="","",RANK($B631,$B$5:$B$9000,1)+COUNTIF($B$4:$B630,$B631))</f>
        <v/>
      </c>
      <c r="D631" s="46" t="str">
        <f>IF(AND($O631&gt;=قادمين!$C$4,$O631&lt;=قادمين!$H$4,قادمين!$B$1=IF(قادمين!$B$1="","",$I631),قادمين!$B$2=IF(قادمين!$B$2="","",$K631),قادمين!$B$3=IF(قادمين!$B$3="","",$Q631),قادمين!$B$4=IF(قادمين!$B$4="","",$R631)),MAX($D$4:$D630)+1,"")</f>
        <v/>
      </c>
      <c r="E631" s="46" t="str">
        <f t="shared" si="19"/>
        <v/>
      </c>
      <c r="F631" s="46" t="str">
        <f>IF($D631="","",RANK($E631,$E$5:$E$9000,1)+COUNTIF($E$4:$E630,$E631))</f>
        <v/>
      </c>
      <c r="G631" s="63" t="str">
        <f>IF(H631="","",COUNTA($H$5:H631))</f>
        <v/>
      </c>
      <c r="H631" s="187"/>
      <c r="I631" s="203"/>
      <c r="J631" s="202"/>
      <c r="K631" s="202"/>
      <c r="L631" s="202"/>
      <c r="M631" s="202"/>
      <c r="N631" s="202"/>
      <c r="O631" s="201"/>
      <c r="P631" s="159"/>
      <c r="Q631" s="206"/>
      <c r="R631" s="50"/>
      <c r="S631" s="51"/>
      <c r="T631" s="51"/>
      <c r="U631" s="52"/>
      <c r="V631" s="52"/>
      <c r="W631" s="52"/>
      <c r="X631" s="53"/>
      <c r="Y631" s="52"/>
      <c r="Z631" s="54"/>
      <c r="AA631" s="22"/>
      <c r="AB631" s="22"/>
      <c r="AC631" s="22"/>
      <c r="AD631" s="22"/>
      <c r="AE631" s="22"/>
      <c r="AF631" s="22"/>
      <c r="AG631" s="22"/>
    </row>
    <row r="632" spans="1:33" s="11" customFormat="1" ht="26.1" customHeight="1">
      <c r="A632" s="45" t="str">
        <f>IF(AND($H632&gt;=مغادرين!$C$4,$H632&lt;=مغادرين!$H$4,مغادرين!$B$1=IF(مغادرين!$B$1="","",$I632),مغادرين!$B$2=IF(مغادرين!$B$2="","",$K632),مغادرين!$B$3=IF(مغادرين!$B$3="","",$Q632),مغادرين!$B$4=IF(مغادرين!$B$4="","",$R632)),MAX($A$4:$A631)+1,"")</f>
        <v/>
      </c>
      <c r="B632" s="45" t="str">
        <f t="shared" si="18"/>
        <v/>
      </c>
      <c r="C632" s="45" t="str">
        <f>IF($A632="","",RANK($B632,$B$5:$B$9000,1)+COUNTIF($B$4:$B631,$B632))</f>
        <v/>
      </c>
      <c r="D632" s="46" t="str">
        <f>IF(AND($O632&gt;=قادمين!$C$4,$O632&lt;=قادمين!$H$4,قادمين!$B$1=IF(قادمين!$B$1="","",$I632),قادمين!$B$2=IF(قادمين!$B$2="","",$K632),قادمين!$B$3=IF(قادمين!$B$3="","",$Q632),قادمين!$B$4=IF(قادمين!$B$4="","",$R632)),MAX($D$4:$D631)+1,"")</f>
        <v/>
      </c>
      <c r="E632" s="46" t="str">
        <f t="shared" si="19"/>
        <v/>
      </c>
      <c r="F632" s="46" t="str">
        <f>IF($D632="","",RANK($E632,$E$5:$E$9000,1)+COUNTIF($E$4:$E631,$E632))</f>
        <v/>
      </c>
      <c r="G632" s="63" t="str">
        <f>IF(H632="","",COUNTA($H$5:H632))</f>
        <v/>
      </c>
      <c r="H632" s="187"/>
      <c r="I632" s="203"/>
      <c r="J632" s="202"/>
      <c r="K632" s="202"/>
      <c r="L632" s="202"/>
      <c r="M632" s="202"/>
      <c r="N632" s="202"/>
      <c r="O632" s="201"/>
      <c r="P632" s="159"/>
      <c r="Q632" s="206"/>
      <c r="R632" s="50"/>
      <c r="S632" s="51"/>
      <c r="T632" s="51"/>
      <c r="U632" s="52"/>
      <c r="V632" s="52"/>
      <c r="W632" s="52"/>
      <c r="X632" s="53"/>
      <c r="Y632" s="52"/>
      <c r="Z632" s="54"/>
      <c r="AA632" s="22"/>
      <c r="AB632" s="22"/>
      <c r="AC632" s="22"/>
      <c r="AD632" s="22"/>
      <c r="AE632" s="22"/>
      <c r="AF632" s="22"/>
      <c r="AG632" s="22"/>
    </row>
    <row r="633" spans="1:33" s="11" customFormat="1" ht="26.1" customHeight="1">
      <c r="A633" s="45" t="str">
        <f>IF(AND($H633&gt;=مغادرين!$C$4,$H633&lt;=مغادرين!$H$4,مغادرين!$B$1=IF(مغادرين!$B$1="","",$I633),مغادرين!$B$2=IF(مغادرين!$B$2="","",$K633),مغادرين!$B$3=IF(مغادرين!$B$3="","",$Q633),مغادرين!$B$4=IF(مغادرين!$B$4="","",$R633)),MAX($A$4:$A632)+1,"")</f>
        <v/>
      </c>
      <c r="B633" s="45" t="str">
        <f t="shared" si="18"/>
        <v/>
      </c>
      <c r="C633" s="45" t="str">
        <f>IF($A633="","",RANK($B633,$B$5:$B$9000,1)+COUNTIF($B$4:$B632,$B633))</f>
        <v/>
      </c>
      <c r="D633" s="46" t="str">
        <f>IF(AND($O633&gt;=قادمين!$C$4,$O633&lt;=قادمين!$H$4,قادمين!$B$1=IF(قادمين!$B$1="","",$I633),قادمين!$B$2=IF(قادمين!$B$2="","",$K633),قادمين!$B$3=IF(قادمين!$B$3="","",$Q633),قادمين!$B$4=IF(قادمين!$B$4="","",$R633)),MAX($D$4:$D632)+1,"")</f>
        <v/>
      </c>
      <c r="E633" s="46" t="str">
        <f t="shared" si="19"/>
        <v/>
      </c>
      <c r="F633" s="46" t="str">
        <f>IF($D633="","",RANK($E633,$E$5:$E$9000,1)+COUNTIF($E$4:$E632,$E633))</f>
        <v/>
      </c>
      <c r="G633" s="63" t="str">
        <f>IF(H633="","",COUNTA($H$5:H633))</f>
        <v/>
      </c>
      <c r="H633" s="187"/>
      <c r="I633" s="203"/>
      <c r="J633" s="202"/>
      <c r="K633" s="202"/>
      <c r="L633" s="202"/>
      <c r="M633" s="202"/>
      <c r="N633" s="202"/>
      <c r="O633" s="201"/>
      <c r="P633" s="159"/>
      <c r="Q633" s="206"/>
      <c r="R633" s="50"/>
      <c r="S633" s="51"/>
      <c r="T633" s="51"/>
      <c r="U633" s="52"/>
      <c r="V633" s="52"/>
      <c r="W633" s="52"/>
      <c r="X633" s="53"/>
      <c r="Y633" s="52"/>
      <c r="Z633" s="54"/>
      <c r="AA633" s="22"/>
      <c r="AB633" s="22"/>
      <c r="AC633" s="22"/>
      <c r="AD633" s="22"/>
      <c r="AE633" s="22"/>
      <c r="AF633" s="22"/>
      <c r="AG633" s="22"/>
    </row>
    <row r="634" spans="1:33" s="11" customFormat="1" ht="26.1" customHeight="1">
      <c r="A634" s="45" t="str">
        <f>IF(AND($H634&gt;=مغادرين!$C$4,$H634&lt;=مغادرين!$H$4,مغادرين!$B$1=IF(مغادرين!$B$1="","",$I634),مغادرين!$B$2=IF(مغادرين!$B$2="","",$K634),مغادرين!$B$3=IF(مغادرين!$B$3="","",$Q634),مغادرين!$B$4=IF(مغادرين!$B$4="","",$R634)),MAX($A$4:$A633)+1,"")</f>
        <v/>
      </c>
      <c r="B634" s="45" t="str">
        <f t="shared" si="18"/>
        <v/>
      </c>
      <c r="C634" s="45" t="str">
        <f>IF($A634="","",RANK($B634,$B$5:$B$9000,1)+COUNTIF($B$4:$B633,$B634))</f>
        <v/>
      </c>
      <c r="D634" s="46" t="str">
        <f>IF(AND($O634&gt;=قادمين!$C$4,$O634&lt;=قادمين!$H$4,قادمين!$B$1=IF(قادمين!$B$1="","",$I634),قادمين!$B$2=IF(قادمين!$B$2="","",$K634),قادمين!$B$3=IF(قادمين!$B$3="","",$Q634),قادمين!$B$4=IF(قادمين!$B$4="","",$R634)),MAX($D$4:$D633)+1,"")</f>
        <v/>
      </c>
      <c r="E634" s="46" t="str">
        <f t="shared" si="19"/>
        <v/>
      </c>
      <c r="F634" s="46" t="str">
        <f>IF($D634="","",RANK($E634,$E$5:$E$9000,1)+COUNTIF($E$4:$E633,$E634))</f>
        <v/>
      </c>
      <c r="G634" s="63" t="str">
        <f>IF(H634="","",COUNTA($H$5:H634))</f>
        <v/>
      </c>
      <c r="H634" s="187"/>
      <c r="I634" s="203"/>
      <c r="J634" s="202"/>
      <c r="K634" s="202"/>
      <c r="L634" s="202"/>
      <c r="M634" s="202"/>
      <c r="N634" s="202"/>
      <c r="O634" s="201"/>
      <c r="P634" s="159"/>
      <c r="Q634" s="206"/>
      <c r="R634" s="50"/>
      <c r="S634" s="51"/>
      <c r="T634" s="51"/>
      <c r="U634" s="52"/>
      <c r="V634" s="52"/>
      <c r="W634" s="52"/>
      <c r="X634" s="53"/>
      <c r="Y634" s="52"/>
      <c r="Z634" s="54"/>
      <c r="AA634" s="22"/>
      <c r="AB634" s="22"/>
      <c r="AC634" s="22"/>
      <c r="AD634" s="22"/>
      <c r="AE634" s="22"/>
      <c r="AF634" s="22"/>
      <c r="AG634" s="22"/>
    </row>
    <row r="635" spans="1:33" s="11" customFormat="1" ht="26.1" customHeight="1">
      <c r="A635" s="45" t="str">
        <f>IF(AND($H635&gt;=مغادرين!$C$4,$H635&lt;=مغادرين!$H$4,مغادرين!$B$1=IF(مغادرين!$B$1="","",$I635),مغادرين!$B$2=IF(مغادرين!$B$2="","",$K635),مغادرين!$B$3=IF(مغادرين!$B$3="","",$Q635),مغادرين!$B$4=IF(مغادرين!$B$4="","",$R635)),MAX($A$4:$A634)+1,"")</f>
        <v/>
      </c>
      <c r="B635" s="45" t="str">
        <f t="shared" si="18"/>
        <v/>
      </c>
      <c r="C635" s="45" t="str">
        <f>IF($A635="","",RANK($B635,$B$5:$B$9000,1)+COUNTIF($B$4:$B634,$B635))</f>
        <v/>
      </c>
      <c r="D635" s="46" t="str">
        <f>IF(AND($O635&gt;=قادمين!$C$4,$O635&lt;=قادمين!$H$4,قادمين!$B$1=IF(قادمين!$B$1="","",$I635),قادمين!$B$2=IF(قادمين!$B$2="","",$K635),قادمين!$B$3=IF(قادمين!$B$3="","",$Q635),قادمين!$B$4=IF(قادمين!$B$4="","",$R635)),MAX($D$4:$D634)+1,"")</f>
        <v/>
      </c>
      <c r="E635" s="46" t="str">
        <f t="shared" si="19"/>
        <v/>
      </c>
      <c r="F635" s="46" t="str">
        <f>IF($D635="","",RANK($E635,$E$5:$E$9000,1)+COUNTIF($E$4:$E634,$E635))</f>
        <v/>
      </c>
      <c r="G635" s="63" t="str">
        <f>IF(H635="","",COUNTA($H$5:H635))</f>
        <v/>
      </c>
      <c r="H635" s="187"/>
      <c r="I635" s="203"/>
      <c r="J635" s="202"/>
      <c r="K635" s="202"/>
      <c r="L635" s="202"/>
      <c r="M635" s="202"/>
      <c r="N635" s="202"/>
      <c r="O635" s="201"/>
      <c r="P635" s="159"/>
      <c r="Q635" s="206"/>
      <c r="R635" s="50"/>
      <c r="S635" s="51"/>
      <c r="T635" s="51"/>
      <c r="U635" s="52"/>
      <c r="V635" s="52"/>
      <c r="W635" s="52"/>
      <c r="X635" s="53"/>
      <c r="Y635" s="52"/>
      <c r="Z635" s="54"/>
      <c r="AA635" s="22"/>
      <c r="AB635" s="22"/>
      <c r="AC635" s="22"/>
      <c r="AD635" s="22"/>
      <c r="AE635" s="22"/>
      <c r="AF635" s="22"/>
      <c r="AG635" s="22"/>
    </row>
    <row r="636" spans="1:33" s="11" customFormat="1" ht="26.1" customHeight="1">
      <c r="A636" s="45" t="str">
        <f>IF(AND($H636&gt;=مغادرين!$C$4,$H636&lt;=مغادرين!$H$4,مغادرين!$B$1=IF(مغادرين!$B$1="","",$I636),مغادرين!$B$2=IF(مغادرين!$B$2="","",$K636),مغادرين!$B$3=IF(مغادرين!$B$3="","",$Q636),مغادرين!$B$4=IF(مغادرين!$B$4="","",$R636)),MAX($A$4:$A635)+1,"")</f>
        <v/>
      </c>
      <c r="B636" s="45" t="str">
        <f t="shared" si="18"/>
        <v/>
      </c>
      <c r="C636" s="45" t="str">
        <f>IF($A636="","",RANK($B636,$B$5:$B$9000,1)+COUNTIF($B$4:$B635,$B636))</f>
        <v/>
      </c>
      <c r="D636" s="46" t="str">
        <f>IF(AND($O636&gt;=قادمين!$C$4,$O636&lt;=قادمين!$H$4,قادمين!$B$1=IF(قادمين!$B$1="","",$I636),قادمين!$B$2=IF(قادمين!$B$2="","",$K636),قادمين!$B$3=IF(قادمين!$B$3="","",$Q636),قادمين!$B$4=IF(قادمين!$B$4="","",$R636)),MAX($D$4:$D635)+1,"")</f>
        <v/>
      </c>
      <c r="E636" s="46" t="str">
        <f t="shared" si="19"/>
        <v/>
      </c>
      <c r="F636" s="46" t="str">
        <f>IF($D636="","",RANK($E636,$E$5:$E$9000,1)+COUNTIF($E$4:$E635,$E636))</f>
        <v/>
      </c>
      <c r="G636" s="63" t="str">
        <f>IF(H636="","",COUNTA($H$5:H636))</f>
        <v/>
      </c>
      <c r="H636" s="187"/>
      <c r="I636" s="203"/>
      <c r="J636" s="202"/>
      <c r="K636" s="202"/>
      <c r="L636" s="202"/>
      <c r="M636" s="202"/>
      <c r="N636" s="202"/>
      <c r="O636" s="201"/>
      <c r="P636" s="159"/>
      <c r="Q636" s="206"/>
      <c r="R636" s="50"/>
      <c r="S636" s="51"/>
      <c r="T636" s="51"/>
      <c r="U636" s="52"/>
      <c r="V636" s="52"/>
      <c r="W636" s="52"/>
      <c r="X636" s="53"/>
      <c r="Y636" s="52"/>
      <c r="Z636" s="54"/>
      <c r="AA636" s="22"/>
      <c r="AB636" s="22"/>
      <c r="AC636" s="22"/>
      <c r="AD636" s="22"/>
      <c r="AE636" s="22"/>
      <c r="AF636" s="22"/>
      <c r="AG636" s="22"/>
    </row>
    <row r="637" spans="1:33" s="11" customFormat="1" ht="26.1" customHeight="1">
      <c r="A637" s="45" t="str">
        <f>IF(AND($H637&gt;=مغادرين!$C$4,$H637&lt;=مغادرين!$H$4,مغادرين!$B$1=IF(مغادرين!$B$1="","",$I637),مغادرين!$B$2=IF(مغادرين!$B$2="","",$K637),مغادرين!$B$3=IF(مغادرين!$B$3="","",$Q637),مغادرين!$B$4=IF(مغادرين!$B$4="","",$R637)),MAX($A$4:$A636)+1,"")</f>
        <v/>
      </c>
      <c r="B637" s="45" t="str">
        <f t="shared" si="18"/>
        <v/>
      </c>
      <c r="C637" s="45" t="str">
        <f>IF($A637="","",RANK($B637,$B$5:$B$9000,1)+COUNTIF($B$4:$B636,$B637))</f>
        <v/>
      </c>
      <c r="D637" s="46" t="str">
        <f>IF(AND($O637&gt;=قادمين!$C$4,$O637&lt;=قادمين!$H$4,قادمين!$B$1=IF(قادمين!$B$1="","",$I637),قادمين!$B$2=IF(قادمين!$B$2="","",$K637),قادمين!$B$3=IF(قادمين!$B$3="","",$Q637),قادمين!$B$4=IF(قادمين!$B$4="","",$R637)),MAX($D$4:$D636)+1,"")</f>
        <v/>
      </c>
      <c r="E637" s="46" t="str">
        <f t="shared" si="19"/>
        <v/>
      </c>
      <c r="F637" s="46" t="str">
        <f>IF($D637="","",RANK($E637,$E$5:$E$9000,1)+COUNTIF($E$4:$E636,$E637))</f>
        <v/>
      </c>
      <c r="G637" s="63" t="str">
        <f>IF(H637="","",COUNTA($H$5:H637))</f>
        <v/>
      </c>
      <c r="H637" s="187"/>
      <c r="I637" s="203"/>
      <c r="J637" s="202"/>
      <c r="K637" s="202"/>
      <c r="L637" s="202"/>
      <c r="M637" s="202"/>
      <c r="N637" s="202"/>
      <c r="O637" s="201"/>
      <c r="P637" s="159"/>
      <c r="Q637" s="206"/>
      <c r="R637" s="50"/>
      <c r="S637" s="51"/>
      <c r="T637" s="51"/>
      <c r="U637" s="52"/>
      <c r="V637" s="52"/>
      <c r="W637" s="52"/>
      <c r="X637" s="53"/>
      <c r="Y637" s="52"/>
      <c r="Z637" s="54"/>
      <c r="AA637" s="22"/>
      <c r="AB637" s="22"/>
      <c r="AC637" s="22"/>
      <c r="AD637" s="22"/>
      <c r="AE637" s="22"/>
      <c r="AF637" s="22"/>
      <c r="AG637" s="22"/>
    </row>
    <row r="638" spans="1:33" s="11" customFormat="1" ht="26.1" customHeight="1">
      <c r="A638" s="45" t="str">
        <f>IF(AND($H638&gt;=مغادرين!$C$4,$H638&lt;=مغادرين!$H$4,مغادرين!$B$1=IF(مغادرين!$B$1="","",$I638),مغادرين!$B$2=IF(مغادرين!$B$2="","",$K638),مغادرين!$B$3=IF(مغادرين!$B$3="","",$Q638),مغادرين!$B$4=IF(مغادرين!$B$4="","",$R638)),MAX($A$4:$A637)+1,"")</f>
        <v/>
      </c>
      <c r="B638" s="45" t="str">
        <f t="shared" si="18"/>
        <v/>
      </c>
      <c r="C638" s="45" t="str">
        <f>IF($A638="","",RANK($B638,$B$5:$B$9000,1)+COUNTIF($B$4:$B637,$B638))</f>
        <v/>
      </c>
      <c r="D638" s="46" t="str">
        <f>IF(AND($O638&gt;=قادمين!$C$4,$O638&lt;=قادمين!$H$4,قادمين!$B$1=IF(قادمين!$B$1="","",$I638),قادمين!$B$2=IF(قادمين!$B$2="","",$K638),قادمين!$B$3=IF(قادمين!$B$3="","",$Q638),قادمين!$B$4=IF(قادمين!$B$4="","",$R638)),MAX($D$4:$D637)+1,"")</f>
        <v/>
      </c>
      <c r="E638" s="46" t="str">
        <f t="shared" si="19"/>
        <v/>
      </c>
      <c r="F638" s="46" t="str">
        <f>IF($D638="","",RANK($E638,$E$5:$E$9000,1)+COUNTIF($E$4:$E637,$E638))</f>
        <v/>
      </c>
      <c r="G638" s="63" t="str">
        <f>IF(H638="","",COUNTA($H$5:H638))</f>
        <v/>
      </c>
      <c r="H638" s="187"/>
      <c r="I638" s="203"/>
      <c r="J638" s="202"/>
      <c r="K638" s="202"/>
      <c r="L638" s="202"/>
      <c r="M638" s="202"/>
      <c r="N638" s="202"/>
      <c r="O638" s="201"/>
      <c r="P638" s="159"/>
      <c r="Q638" s="206"/>
      <c r="R638" s="50"/>
      <c r="S638" s="51"/>
      <c r="T638" s="51"/>
      <c r="U638" s="52"/>
      <c r="V638" s="52"/>
      <c r="W638" s="52"/>
      <c r="X638" s="53"/>
      <c r="Y638" s="52"/>
      <c r="Z638" s="54"/>
      <c r="AA638" s="22"/>
      <c r="AB638" s="22"/>
      <c r="AC638" s="22"/>
      <c r="AD638" s="22"/>
      <c r="AE638" s="22"/>
      <c r="AF638" s="22"/>
      <c r="AG638" s="22"/>
    </row>
    <row r="639" spans="1:33" s="11" customFormat="1" ht="26.1" customHeight="1">
      <c r="A639" s="45" t="str">
        <f>IF(AND($H639&gt;=مغادرين!$C$4,$H639&lt;=مغادرين!$H$4,مغادرين!$B$1=IF(مغادرين!$B$1="","",$I639),مغادرين!$B$2=IF(مغادرين!$B$2="","",$K639),مغادرين!$B$3=IF(مغادرين!$B$3="","",$Q639),مغادرين!$B$4=IF(مغادرين!$B$4="","",$R639)),MAX($A$4:$A638)+1,"")</f>
        <v/>
      </c>
      <c r="B639" s="45" t="str">
        <f t="shared" si="18"/>
        <v/>
      </c>
      <c r="C639" s="45" t="str">
        <f>IF($A639="","",RANK($B639,$B$5:$B$9000,1)+COUNTIF($B$4:$B638,$B639))</f>
        <v/>
      </c>
      <c r="D639" s="46" t="str">
        <f>IF(AND($O639&gt;=قادمين!$C$4,$O639&lt;=قادمين!$H$4,قادمين!$B$1=IF(قادمين!$B$1="","",$I639),قادمين!$B$2=IF(قادمين!$B$2="","",$K639),قادمين!$B$3=IF(قادمين!$B$3="","",$Q639),قادمين!$B$4=IF(قادمين!$B$4="","",$R639)),MAX($D$4:$D638)+1,"")</f>
        <v/>
      </c>
      <c r="E639" s="46" t="str">
        <f t="shared" si="19"/>
        <v/>
      </c>
      <c r="F639" s="46" t="str">
        <f>IF($D639="","",RANK($E639,$E$5:$E$9000,1)+COUNTIF($E$4:$E638,$E639))</f>
        <v/>
      </c>
      <c r="G639" s="63" t="str">
        <f>IF(H639="","",COUNTA($H$5:H639))</f>
        <v/>
      </c>
      <c r="H639" s="187"/>
      <c r="I639" s="203"/>
      <c r="J639" s="202"/>
      <c r="K639" s="202"/>
      <c r="L639" s="202"/>
      <c r="M639" s="202"/>
      <c r="N639" s="202"/>
      <c r="O639" s="201"/>
      <c r="P639" s="159"/>
      <c r="Q639" s="206"/>
      <c r="R639" s="50"/>
      <c r="S639" s="51"/>
      <c r="T639" s="51"/>
      <c r="U639" s="52"/>
      <c r="V639" s="52"/>
      <c r="W639" s="52"/>
      <c r="X639" s="53"/>
      <c r="Y639" s="52"/>
      <c r="Z639" s="54"/>
      <c r="AA639" s="22"/>
      <c r="AB639" s="22"/>
      <c r="AC639" s="22"/>
      <c r="AD639" s="22"/>
      <c r="AE639" s="22"/>
      <c r="AF639" s="22"/>
      <c r="AG639" s="22"/>
    </row>
    <row r="640" spans="1:33" s="11" customFormat="1" ht="26.1" customHeight="1">
      <c r="A640" s="45" t="str">
        <f>IF(AND($H640&gt;=مغادرين!$C$4,$H640&lt;=مغادرين!$H$4,مغادرين!$B$1=IF(مغادرين!$B$1="","",$I640),مغادرين!$B$2=IF(مغادرين!$B$2="","",$K640),مغادرين!$B$3=IF(مغادرين!$B$3="","",$Q640),مغادرين!$B$4=IF(مغادرين!$B$4="","",$R640)),MAX($A$4:$A639)+1,"")</f>
        <v/>
      </c>
      <c r="B640" s="45" t="str">
        <f t="shared" si="18"/>
        <v/>
      </c>
      <c r="C640" s="45" t="str">
        <f>IF($A640="","",RANK($B640,$B$5:$B$9000,1)+COUNTIF($B$4:$B639,$B640))</f>
        <v/>
      </c>
      <c r="D640" s="46" t="str">
        <f>IF(AND($O640&gt;=قادمين!$C$4,$O640&lt;=قادمين!$H$4,قادمين!$B$1=IF(قادمين!$B$1="","",$I640),قادمين!$B$2=IF(قادمين!$B$2="","",$K640),قادمين!$B$3=IF(قادمين!$B$3="","",$Q640),قادمين!$B$4=IF(قادمين!$B$4="","",$R640)),MAX($D$4:$D639)+1,"")</f>
        <v/>
      </c>
      <c r="E640" s="46" t="str">
        <f t="shared" si="19"/>
        <v/>
      </c>
      <c r="F640" s="46" t="str">
        <f>IF($D640="","",RANK($E640,$E$5:$E$9000,1)+COUNTIF($E$4:$E639,$E640))</f>
        <v/>
      </c>
      <c r="G640" s="63" t="str">
        <f>IF(H640="","",COUNTA($H$5:H640))</f>
        <v/>
      </c>
      <c r="H640" s="187"/>
      <c r="I640" s="203"/>
      <c r="J640" s="202"/>
      <c r="K640" s="202"/>
      <c r="L640" s="202"/>
      <c r="M640" s="202"/>
      <c r="N640" s="202"/>
      <c r="O640" s="201"/>
      <c r="P640" s="159"/>
      <c r="Q640" s="206"/>
      <c r="R640" s="50"/>
      <c r="S640" s="51"/>
      <c r="T640" s="51"/>
      <c r="U640" s="52"/>
      <c r="V640" s="52"/>
      <c r="W640" s="52"/>
      <c r="X640" s="53"/>
      <c r="Y640" s="52"/>
      <c r="Z640" s="54"/>
      <c r="AA640" s="22"/>
      <c r="AB640" s="22"/>
      <c r="AC640" s="22"/>
      <c r="AD640" s="22"/>
      <c r="AE640" s="22"/>
      <c r="AF640" s="22"/>
      <c r="AG640" s="22"/>
    </row>
    <row r="641" spans="1:33" s="11" customFormat="1" ht="26.1" customHeight="1">
      <c r="A641" s="45" t="str">
        <f>IF(AND($H641&gt;=مغادرين!$C$4,$H641&lt;=مغادرين!$H$4,مغادرين!$B$1=IF(مغادرين!$B$1="","",$I641),مغادرين!$B$2=IF(مغادرين!$B$2="","",$K641),مغادرين!$B$3=IF(مغادرين!$B$3="","",$Q641),مغادرين!$B$4=IF(مغادرين!$B$4="","",$R641)),MAX($A$4:$A640)+1,"")</f>
        <v/>
      </c>
      <c r="B641" s="45" t="str">
        <f t="shared" si="18"/>
        <v/>
      </c>
      <c r="C641" s="45" t="str">
        <f>IF($A641="","",RANK($B641,$B$5:$B$9000,1)+COUNTIF($B$4:$B640,$B641))</f>
        <v/>
      </c>
      <c r="D641" s="46" t="str">
        <f>IF(AND($O641&gt;=قادمين!$C$4,$O641&lt;=قادمين!$H$4,قادمين!$B$1=IF(قادمين!$B$1="","",$I641),قادمين!$B$2=IF(قادمين!$B$2="","",$K641),قادمين!$B$3=IF(قادمين!$B$3="","",$Q641),قادمين!$B$4=IF(قادمين!$B$4="","",$R641)),MAX($D$4:$D640)+1,"")</f>
        <v/>
      </c>
      <c r="E641" s="46" t="str">
        <f t="shared" si="19"/>
        <v/>
      </c>
      <c r="F641" s="46" t="str">
        <f>IF($D641="","",RANK($E641,$E$5:$E$9000,1)+COUNTIF($E$4:$E640,$E641))</f>
        <v/>
      </c>
      <c r="G641" s="63" t="str">
        <f>IF(H641="","",COUNTA($H$5:H641))</f>
        <v/>
      </c>
      <c r="H641" s="187"/>
      <c r="I641" s="203"/>
      <c r="J641" s="202"/>
      <c r="K641" s="202"/>
      <c r="L641" s="202"/>
      <c r="M641" s="202"/>
      <c r="N641" s="202"/>
      <c r="O641" s="201"/>
      <c r="P641" s="159"/>
      <c r="Q641" s="206"/>
      <c r="R641" s="50"/>
      <c r="S641" s="51"/>
      <c r="T641" s="51"/>
      <c r="U641" s="52"/>
      <c r="V641" s="52"/>
      <c r="W641" s="52"/>
      <c r="X641" s="53"/>
      <c r="Y641" s="52"/>
      <c r="Z641" s="54"/>
      <c r="AA641" s="22"/>
      <c r="AB641" s="22"/>
      <c r="AC641" s="22"/>
      <c r="AD641" s="22"/>
      <c r="AE641" s="22"/>
      <c r="AF641" s="22"/>
      <c r="AG641" s="22"/>
    </row>
    <row r="642" spans="1:33" s="11" customFormat="1" ht="26.1" customHeight="1">
      <c r="A642" s="45" t="str">
        <f>IF(AND($H642&gt;=مغادرين!$C$4,$H642&lt;=مغادرين!$H$4,مغادرين!$B$1=IF(مغادرين!$B$1="","",$I642),مغادرين!$B$2=IF(مغادرين!$B$2="","",$K642),مغادرين!$B$3=IF(مغادرين!$B$3="","",$Q642),مغادرين!$B$4=IF(مغادرين!$B$4="","",$R642)),MAX($A$4:$A641)+1,"")</f>
        <v/>
      </c>
      <c r="B642" s="45" t="str">
        <f t="shared" si="18"/>
        <v/>
      </c>
      <c r="C642" s="45" t="str">
        <f>IF($A642="","",RANK($B642,$B$5:$B$9000,1)+COUNTIF($B$4:$B641,$B642))</f>
        <v/>
      </c>
      <c r="D642" s="46" t="str">
        <f>IF(AND($O642&gt;=قادمين!$C$4,$O642&lt;=قادمين!$H$4,قادمين!$B$1=IF(قادمين!$B$1="","",$I642),قادمين!$B$2=IF(قادمين!$B$2="","",$K642),قادمين!$B$3=IF(قادمين!$B$3="","",$Q642),قادمين!$B$4=IF(قادمين!$B$4="","",$R642)),MAX($D$4:$D641)+1,"")</f>
        <v/>
      </c>
      <c r="E642" s="46" t="str">
        <f t="shared" si="19"/>
        <v/>
      </c>
      <c r="F642" s="46" t="str">
        <f>IF($D642="","",RANK($E642,$E$5:$E$9000,1)+COUNTIF($E$4:$E641,$E642))</f>
        <v/>
      </c>
      <c r="G642" s="63" t="str">
        <f>IF(H642="","",COUNTA($H$5:H642))</f>
        <v/>
      </c>
      <c r="H642" s="187"/>
      <c r="I642" s="203"/>
      <c r="J642" s="202"/>
      <c r="K642" s="202"/>
      <c r="L642" s="202"/>
      <c r="M642" s="202"/>
      <c r="N642" s="202"/>
      <c r="O642" s="201"/>
      <c r="P642" s="159"/>
      <c r="Q642" s="206"/>
      <c r="R642" s="50"/>
      <c r="S642" s="51"/>
      <c r="T642" s="51"/>
      <c r="U642" s="52"/>
      <c r="V642" s="52"/>
      <c r="W642" s="52"/>
      <c r="X642" s="53"/>
      <c r="Y642" s="52"/>
      <c r="Z642" s="54"/>
      <c r="AA642" s="22"/>
      <c r="AB642" s="22"/>
      <c r="AC642" s="22"/>
      <c r="AD642" s="22"/>
      <c r="AE642" s="22"/>
      <c r="AF642" s="22"/>
      <c r="AG642" s="22"/>
    </row>
    <row r="643" spans="1:33" s="11" customFormat="1" ht="26.1" customHeight="1">
      <c r="A643" s="45" t="str">
        <f>IF(AND($H643&gt;=مغادرين!$C$4,$H643&lt;=مغادرين!$H$4,مغادرين!$B$1=IF(مغادرين!$B$1="","",$I643),مغادرين!$B$2=IF(مغادرين!$B$2="","",$K643),مغادرين!$B$3=IF(مغادرين!$B$3="","",$Q643),مغادرين!$B$4=IF(مغادرين!$B$4="","",$R643)),MAX($A$4:$A642)+1,"")</f>
        <v/>
      </c>
      <c r="B643" s="45" t="str">
        <f t="shared" si="18"/>
        <v/>
      </c>
      <c r="C643" s="45" t="str">
        <f>IF($A643="","",RANK($B643,$B$5:$B$9000,1)+COUNTIF($B$4:$B642,$B643))</f>
        <v/>
      </c>
      <c r="D643" s="46" t="str">
        <f>IF(AND($O643&gt;=قادمين!$C$4,$O643&lt;=قادمين!$H$4,قادمين!$B$1=IF(قادمين!$B$1="","",$I643),قادمين!$B$2=IF(قادمين!$B$2="","",$K643),قادمين!$B$3=IF(قادمين!$B$3="","",$Q643),قادمين!$B$4=IF(قادمين!$B$4="","",$R643)),MAX($D$4:$D642)+1,"")</f>
        <v/>
      </c>
      <c r="E643" s="46" t="str">
        <f t="shared" si="19"/>
        <v/>
      </c>
      <c r="F643" s="46" t="str">
        <f>IF($D643="","",RANK($E643,$E$5:$E$9000,1)+COUNTIF($E$4:$E642,$E643))</f>
        <v/>
      </c>
      <c r="G643" s="63" t="str">
        <f>IF(H643="","",COUNTA($H$5:H643))</f>
        <v/>
      </c>
      <c r="H643" s="187"/>
      <c r="I643" s="203"/>
      <c r="J643" s="202"/>
      <c r="K643" s="202"/>
      <c r="L643" s="202"/>
      <c r="M643" s="202"/>
      <c r="N643" s="202"/>
      <c r="O643" s="201"/>
      <c r="P643" s="159"/>
      <c r="Q643" s="206"/>
      <c r="R643" s="50"/>
      <c r="S643" s="51"/>
      <c r="T643" s="51"/>
      <c r="U643" s="52"/>
      <c r="V643" s="52"/>
      <c r="W643" s="52"/>
      <c r="X643" s="53"/>
      <c r="Y643" s="52"/>
      <c r="Z643" s="54"/>
      <c r="AA643" s="22"/>
      <c r="AB643" s="22"/>
      <c r="AC643" s="22"/>
      <c r="AD643" s="22"/>
      <c r="AE643" s="22"/>
      <c r="AF643" s="22"/>
      <c r="AG643" s="22"/>
    </row>
    <row r="644" spans="1:33" s="11" customFormat="1" ht="26.1" customHeight="1">
      <c r="A644" s="45" t="str">
        <f>IF(AND($H644&gt;=مغادرين!$C$4,$H644&lt;=مغادرين!$H$4,مغادرين!$B$1=IF(مغادرين!$B$1="","",$I644),مغادرين!$B$2=IF(مغادرين!$B$2="","",$K644),مغادرين!$B$3=IF(مغادرين!$B$3="","",$Q644),مغادرين!$B$4=IF(مغادرين!$B$4="","",$R644)),MAX($A$4:$A643)+1,"")</f>
        <v/>
      </c>
      <c r="B644" s="45" t="str">
        <f t="shared" si="18"/>
        <v/>
      </c>
      <c r="C644" s="45" t="str">
        <f>IF($A644="","",RANK($B644,$B$5:$B$9000,1)+COUNTIF($B$4:$B643,$B644))</f>
        <v/>
      </c>
      <c r="D644" s="46" t="str">
        <f>IF(AND($O644&gt;=قادمين!$C$4,$O644&lt;=قادمين!$H$4,قادمين!$B$1=IF(قادمين!$B$1="","",$I644),قادمين!$B$2=IF(قادمين!$B$2="","",$K644),قادمين!$B$3=IF(قادمين!$B$3="","",$Q644),قادمين!$B$4=IF(قادمين!$B$4="","",$R644)),MAX($D$4:$D643)+1,"")</f>
        <v/>
      </c>
      <c r="E644" s="46" t="str">
        <f t="shared" si="19"/>
        <v/>
      </c>
      <c r="F644" s="46" t="str">
        <f>IF($D644="","",RANK($E644,$E$5:$E$9000,1)+COUNTIF($E$4:$E643,$E644))</f>
        <v/>
      </c>
      <c r="G644" s="63" t="str">
        <f>IF(H644="","",COUNTA($H$5:H644))</f>
        <v/>
      </c>
      <c r="H644" s="187"/>
      <c r="I644" s="203"/>
      <c r="J644" s="202"/>
      <c r="K644" s="202"/>
      <c r="L644" s="202"/>
      <c r="M644" s="202"/>
      <c r="N644" s="202"/>
      <c r="O644" s="201"/>
      <c r="P644" s="159"/>
      <c r="Q644" s="206"/>
      <c r="R644" s="50"/>
      <c r="S644" s="51"/>
      <c r="T644" s="51"/>
      <c r="U644" s="52"/>
      <c r="V644" s="52"/>
      <c r="W644" s="52"/>
      <c r="X644" s="53"/>
      <c r="Y644" s="52"/>
      <c r="Z644" s="54"/>
      <c r="AA644" s="22"/>
      <c r="AB644" s="22"/>
      <c r="AC644" s="22"/>
      <c r="AD644" s="22"/>
      <c r="AE644" s="22"/>
      <c r="AF644" s="22"/>
      <c r="AG644" s="22"/>
    </row>
    <row r="645" spans="1:33" s="11" customFormat="1" ht="26.1" customHeight="1">
      <c r="A645" s="45" t="str">
        <f>IF(AND($H645&gt;=مغادرين!$C$4,$H645&lt;=مغادرين!$H$4,مغادرين!$B$1=IF(مغادرين!$B$1="","",$I645),مغادرين!$B$2=IF(مغادرين!$B$2="","",$K645),مغادرين!$B$3=IF(مغادرين!$B$3="","",$Q645),مغادرين!$B$4=IF(مغادرين!$B$4="","",$R645)),MAX($A$4:$A644)+1,"")</f>
        <v/>
      </c>
      <c r="B645" s="45" t="str">
        <f t="shared" ref="B645:B708" si="20">IF($A645="","",MAX($A$5:$A$12000)-RANK($H645,$H$5:$H$12000)+1)</f>
        <v/>
      </c>
      <c r="C645" s="45" t="str">
        <f>IF($A645="","",RANK($B645,$B$5:$B$9000,1)+COUNTIF($B$4:$B644,$B645))</f>
        <v/>
      </c>
      <c r="D645" s="46" t="str">
        <f>IF(AND($O645&gt;=قادمين!$C$4,$O645&lt;=قادمين!$H$4,قادمين!$B$1=IF(قادمين!$B$1="","",$I645),قادمين!$B$2=IF(قادمين!$B$2="","",$K645),قادمين!$B$3=IF(قادمين!$B$3="","",$Q645),قادمين!$B$4=IF(قادمين!$B$4="","",$R645)),MAX($D$4:$D644)+1,"")</f>
        <v/>
      </c>
      <c r="E645" s="46" t="str">
        <f t="shared" ref="E645:E708" si="21">IF($D645="","",MAX($D$5:$D$12000)-RANK($O645,$O$5:$O$12000)+1)</f>
        <v/>
      </c>
      <c r="F645" s="46" t="str">
        <f>IF($D645="","",RANK($E645,$E$5:$E$9000,1)+COUNTIF($E$4:$E644,$E645))</f>
        <v/>
      </c>
      <c r="G645" s="63" t="str">
        <f>IF(H645="","",COUNTA($H$5:H645))</f>
        <v/>
      </c>
      <c r="H645" s="187"/>
      <c r="I645" s="203"/>
      <c r="J645" s="202"/>
      <c r="K645" s="202"/>
      <c r="L645" s="202"/>
      <c r="M645" s="202"/>
      <c r="N645" s="202"/>
      <c r="O645" s="201"/>
      <c r="P645" s="159"/>
      <c r="Q645" s="206"/>
      <c r="R645" s="50"/>
      <c r="S645" s="51"/>
      <c r="T645" s="51"/>
      <c r="U645" s="52"/>
      <c r="V645" s="52"/>
      <c r="W645" s="52"/>
      <c r="X645" s="53"/>
      <c r="Y645" s="52"/>
      <c r="Z645" s="54"/>
      <c r="AA645" s="22"/>
      <c r="AB645" s="22"/>
      <c r="AC645" s="22"/>
      <c r="AD645" s="22"/>
      <c r="AE645" s="22"/>
      <c r="AF645" s="22"/>
      <c r="AG645" s="22"/>
    </row>
    <row r="646" spans="1:33" s="11" customFormat="1" ht="26.1" customHeight="1">
      <c r="A646" s="45" t="str">
        <f>IF(AND($H646&gt;=مغادرين!$C$4,$H646&lt;=مغادرين!$H$4,مغادرين!$B$1=IF(مغادرين!$B$1="","",$I646),مغادرين!$B$2=IF(مغادرين!$B$2="","",$K646),مغادرين!$B$3=IF(مغادرين!$B$3="","",$Q646),مغادرين!$B$4=IF(مغادرين!$B$4="","",$R646)),MAX($A$4:$A645)+1,"")</f>
        <v/>
      </c>
      <c r="B646" s="45" t="str">
        <f t="shared" si="20"/>
        <v/>
      </c>
      <c r="C646" s="45" t="str">
        <f>IF($A646="","",RANK($B646,$B$5:$B$9000,1)+COUNTIF($B$4:$B645,$B646))</f>
        <v/>
      </c>
      <c r="D646" s="46" t="str">
        <f>IF(AND($O646&gt;=قادمين!$C$4,$O646&lt;=قادمين!$H$4,قادمين!$B$1=IF(قادمين!$B$1="","",$I646),قادمين!$B$2=IF(قادمين!$B$2="","",$K646),قادمين!$B$3=IF(قادمين!$B$3="","",$Q646),قادمين!$B$4=IF(قادمين!$B$4="","",$R646)),MAX($D$4:$D645)+1,"")</f>
        <v/>
      </c>
      <c r="E646" s="46" t="str">
        <f t="shared" si="21"/>
        <v/>
      </c>
      <c r="F646" s="46" t="str">
        <f>IF($D646="","",RANK($E646,$E$5:$E$9000,1)+COUNTIF($E$4:$E645,$E646))</f>
        <v/>
      </c>
      <c r="G646" s="63" t="str">
        <f>IF(H646="","",COUNTA($H$5:H646))</f>
        <v/>
      </c>
      <c r="H646" s="187"/>
      <c r="I646" s="203"/>
      <c r="J646" s="202"/>
      <c r="K646" s="202"/>
      <c r="L646" s="202"/>
      <c r="M646" s="202"/>
      <c r="N646" s="202"/>
      <c r="O646" s="201"/>
      <c r="P646" s="159"/>
      <c r="Q646" s="206"/>
      <c r="R646" s="50"/>
      <c r="S646" s="51"/>
      <c r="T646" s="51"/>
      <c r="U646" s="52"/>
      <c r="V646" s="52"/>
      <c r="W646" s="52"/>
      <c r="X646" s="53"/>
      <c r="Y646" s="52"/>
      <c r="Z646" s="54"/>
      <c r="AA646" s="22"/>
      <c r="AB646" s="22"/>
      <c r="AC646" s="22"/>
      <c r="AD646" s="22"/>
      <c r="AE646" s="22"/>
      <c r="AF646" s="22"/>
      <c r="AG646" s="22"/>
    </row>
    <row r="647" spans="1:33" s="11" customFormat="1" ht="26.1" customHeight="1">
      <c r="A647" s="45" t="str">
        <f>IF(AND($H647&gt;=مغادرين!$C$4,$H647&lt;=مغادرين!$H$4,مغادرين!$B$1=IF(مغادرين!$B$1="","",$I647),مغادرين!$B$2=IF(مغادرين!$B$2="","",$K647),مغادرين!$B$3=IF(مغادرين!$B$3="","",$Q647),مغادرين!$B$4=IF(مغادرين!$B$4="","",$R647)),MAX($A$4:$A646)+1,"")</f>
        <v/>
      </c>
      <c r="B647" s="45" t="str">
        <f t="shared" si="20"/>
        <v/>
      </c>
      <c r="C647" s="45" t="str">
        <f>IF($A647="","",RANK($B647,$B$5:$B$9000,1)+COUNTIF($B$4:$B646,$B647))</f>
        <v/>
      </c>
      <c r="D647" s="46" t="str">
        <f>IF(AND($O647&gt;=قادمين!$C$4,$O647&lt;=قادمين!$H$4,قادمين!$B$1=IF(قادمين!$B$1="","",$I647),قادمين!$B$2=IF(قادمين!$B$2="","",$K647),قادمين!$B$3=IF(قادمين!$B$3="","",$Q647),قادمين!$B$4=IF(قادمين!$B$4="","",$R647)),MAX($D$4:$D646)+1,"")</f>
        <v/>
      </c>
      <c r="E647" s="46" t="str">
        <f t="shared" si="21"/>
        <v/>
      </c>
      <c r="F647" s="46" t="str">
        <f>IF($D647="","",RANK($E647,$E$5:$E$9000,1)+COUNTIF($E$4:$E646,$E647))</f>
        <v/>
      </c>
      <c r="G647" s="63" t="str">
        <f>IF(H647="","",COUNTA($H$5:H647))</f>
        <v/>
      </c>
      <c r="H647" s="187"/>
      <c r="I647" s="203"/>
      <c r="J647" s="202"/>
      <c r="K647" s="202"/>
      <c r="L647" s="202"/>
      <c r="M647" s="202"/>
      <c r="N647" s="202"/>
      <c r="O647" s="201"/>
      <c r="P647" s="159"/>
      <c r="Q647" s="206"/>
      <c r="R647" s="50"/>
      <c r="S647" s="51"/>
      <c r="T647" s="51"/>
      <c r="U647" s="52"/>
      <c r="V647" s="52"/>
      <c r="W647" s="52"/>
      <c r="X647" s="53"/>
      <c r="Y647" s="52"/>
      <c r="Z647" s="54"/>
      <c r="AA647" s="22"/>
      <c r="AB647" s="22"/>
      <c r="AC647" s="22"/>
      <c r="AD647" s="22"/>
      <c r="AE647" s="22"/>
      <c r="AF647" s="22"/>
      <c r="AG647" s="22"/>
    </row>
    <row r="648" spans="1:33" s="11" customFormat="1" ht="26.1" customHeight="1">
      <c r="A648" s="45" t="str">
        <f>IF(AND($H648&gt;=مغادرين!$C$4,$H648&lt;=مغادرين!$H$4,مغادرين!$B$1=IF(مغادرين!$B$1="","",$I648),مغادرين!$B$2=IF(مغادرين!$B$2="","",$K648),مغادرين!$B$3=IF(مغادرين!$B$3="","",$Q648),مغادرين!$B$4=IF(مغادرين!$B$4="","",$R648)),MAX($A$4:$A647)+1,"")</f>
        <v/>
      </c>
      <c r="B648" s="45" t="str">
        <f t="shared" si="20"/>
        <v/>
      </c>
      <c r="C648" s="45" t="str">
        <f>IF($A648="","",RANK($B648,$B$5:$B$9000,1)+COUNTIF($B$4:$B647,$B648))</f>
        <v/>
      </c>
      <c r="D648" s="46" t="str">
        <f>IF(AND($O648&gt;=قادمين!$C$4,$O648&lt;=قادمين!$H$4,قادمين!$B$1=IF(قادمين!$B$1="","",$I648),قادمين!$B$2=IF(قادمين!$B$2="","",$K648),قادمين!$B$3=IF(قادمين!$B$3="","",$Q648),قادمين!$B$4=IF(قادمين!$B$4="","",$R648)),MAX($D$4:$D647)+1,"")</f>
        <v/>
      </c>
      <c r="E648" s="46" t="str">
        <f t="shared" si="21"/>
        <v/>
      </c>
      <c r="F648" s="46" t="str">
        <f>IF($D648="","",RANK($E648,$E$5:$E$9000,1)+COUNTIF($E$4:$E647,$E648))</f>
        <v/>
      </c>
      <c r="G648" s="63" t="str">
        <f>IF(H648="","",COUNTA($H$5:H648))</f>
        <v/>
      </c>
      <c r="H648" s="187"/>
      <c r="I648" s="203"/>
      <c r="J648" s="202"/>
      <c r="K648" s="202"/>
      <c r="L648" s="202"/>
      <c r="M648" s="202"/>
      <c r="N648" s="202"/>
      <c r="O648" s="201"/>
      <c r="P648" s="159"/>
      <c r="Q648" s="206"/>
      <c r="R648" s="50"/>
      <c r="S648" s="51"/>
      <c r="T648" s="51"/>
      <c r="U648" s="52"/>
      <c r="V648" s="52"/>
      <c r="W648" s="52"/>
      <c r="X648" s="53"/>
      <c r="Y648" s="52"/>
      <c r="Z648" s="54"/>
      <c r="AA648" s="22"/>
      <c r="AB648" s="22"/>
      <c r="AC648" s="22"/>
      <c r="AD648" s="22"/>
      <c r="AE648" s="22"/>
      <c r="AF648" s="22"/>
      <c r="AG648" s="22"/>
    </row>
    <row r="649" spans="1:33" s="11" customFormat="1" ht="26.1" customHeight="1">
      <c r="A649" s="45" t="str">
        <f>IF(AND($H649&gt;=مغادرين!$C$4,$H649&lt;=مغادرين!$H$4,مغادرين!$B$1=IF(مغادرين!$B$1="","",$I649),مغادرين!$B$2=IF(مغادرين!$B$2="","",$K649),مغادرين!$B$3=IF(مغادرين!$B$3="","",$Q649),مغادرين!$B$4=IF(مغادرين!$B$4="","",$R649)),MAX($A$4:$A648)+1,"")</f>
        <v/>
      </c>
      <c r="B649" s="45" t="str">
        <f t="shared" si="20"/>
        <v/>
      </c>
      <c r="C649" s="45" t="str">
        <f>IF($A649="","",RANK($B649,$B$5:$B$9000,1)+COUNTIF($B$4:$B648,$B649))</f>
        <v/>
      </c>
      <c r="D649" s="46" t="str">
        <f>IF(AND($O649&gt;=قادمين!$C$4,$O649&lt;=قادمين!$H$4,قادمين!$B$1=IF(قادمين!$B$1="","",$I649),قادمين!$B$2=IF(قادمين!$B$2="","",$K649),قادمين!$B$3=IF(قادمين!$B$3="","",$Q649),قادمين!$B$4=IF(قادمين!$B$4="","",$R649)),MAX($D$4:$D648)+1,"")</f>
        <v/>
      </c>
      <c r="E649" s="46" t="str">
        <f t="shared" si="21"/>
        <v/>
      </c>
      <c r="F649" s="46" t="str">
        <f>IF($D649="","",RANK($E649,$E$5:$E$9000,1)+COUNTIF($E$4:$E648,$E649))</f>
        <v/>
      </c>
      <c r="G649" s="63" t="str">
        <f>IF(H649="","",COUNTA($H$5:H649))</f>
        <v/>
      </c>
      <c r="H649" s="187"/>
      <c r="I649" s="203"/>
      <c r="J649" s="202"/>
      <c r="K649" s="202"/>
      <c r="L649" s="202"/>
      <c r="M649" s="202"/>
      <c r="N649" s="202"/>
      <c r="O649" s="201"/>
      <c r="P649" s="159"/>
      <c r="Q649" s="206"/>
      <c r="R649" s="50"/>
      <c r="S649" s="51"/>
      <c r="T649" s="51"/>
      <c r="U649" s="52"/>
      <c r="V649" s="52"/>
      <c r="W649" s="52"/>
      <c r="X649" s="53"/>
      <c r="Y649" s="52"/>
      <c r="Z649" s="54"/>
      <c r="AA649" s="22"/>
      <c r="AB649" s="22"/>
      <c r="AC649" s="22"/>
      <c r="AD649" s="22"/>
      <c r="AE649" s="22"/>
      <c r="AF649" s="22"/>
      <c r="AG649" s="22"/>
    </row>
    <row r="650" spans="1:33" s="11" customFormat="1" ht="26.1" customHeight="1">
      <c r="A650" s="45" t="str">
        <f>IF(AND($H650&gt;=مغادرين!$C$4,$H650&lt;=مغادرين!$H$4,مغادرين!$B$1=IF(مغادرين!$B$1="","",$I650),مغادرين!$B$2=IF(مغادرين!$B$2="","",$K650),مغادرين!$B$3=IF(مغادرين!$B$3="","",$Q650),مغادرين!$B$4=IF(مغادرين!$B$4="","",$R650)),MAX($A$4:$A649)+1,"")</f>
        <v/>
      </c>
      <c r="B650" s="45" t="str">
        <f t="shared" si="20"/>
        <v/>
      </c>
      <c r="C650" s="45" t="str">
        <f>IF($A650="","",RANK($B650,$B$5:$B$9000,1)+COUNTIF($B$4:$B649,$B650))</f>
        <v/>
      </c>
      <c r="D650" s="46" t="str">
        <f>IF(AND($O650&gt;=قادمين!$C$4,$O650&lt;=قادمين!$H$4,قادمين!$B$1=IF(قادمين!$B$1="","",$I650),قادمين!$B$2=IF(قادمين!$B$2="","",$K650),قادمين!$B$3=IF(قادمين!$B$3="","",$Q650),قادمين!$B$4=IF(قادمين!$B$4="","",$R650)),MAX($D$4:$D649)+1,"")</f>
        <v/>
      </c>
      <c r="E650" s="46" t="str">
        <f t="shared" si="21"/>
        <v/>
      </c>
      <c r="F650" s="46" t="str">
        <f>IF($D650="","",RANK($E650,$E$5:$E$9000,1)+COUNTIF($E$4:$E649,$E650))</f>
        <v/>
      </c>
      <c r="G650" s="63" t="str">
        <f>IF(H650="","",COUNTA($H$5:H650))</f>
        <v/>
      </c>
      <c r="H650" s="187"/>
      <c r="I650" s="203"/>
      <c r="J650" s="202"/>
      <c r="K650" s="202"/>
      <c r="L650" s="202"/>
      <c r="M650" s="202"/>
      <c r="N650" s="202"/>
      <c r="O650" s="201"/>
      <c r="P650" s="159"/>
      <c r="Q650" s="206"/>
      <c r="R650" s="50"/>
      <c r="S650" s="51"/>
      <c r="T650" s="51"/>
      <c r="U650" s="52"/>
      <c r="V650" s="52"/>
      <c r="W650" s="52"/>
      <c r="X650" s="53"/>
      <c r="Y650" s="52"/>
      <c r="Z650" s="54"/>
      <c r="AA650" s="22"/>
      <c r="AB650" s="22"/>
      <c r="AC650" s="22"/>
      <c r="AD650" s="22"/>
      <c r="AE650" s="22"/>
      <c r="AF650" s="22"/>
      <c r="AG650" s="22"/>
    </row>
    <row r="651" spans="1:33" s="11" customFormat="1" ht="26.1" customHeight="1">
      <c r="A651" s="45" t="str">
        <f>IF(AND($H651&gt;=مغادرين!$C$4,$H651&lt;=مغادرين!$H$4,مغادرين!$B$1=IF(مغادرين!$B$1="","",$I651),مغادرين!$B$2=IF(مغادرين!$B$2="","",$K651),مغادرين!$B$3=IF(مغادرين!$B$3="","",$Q651),مغادرين!$B$4=IF(مغادرين!$B$4="","",$R651)),MAX($A$4:$A650)+1,"")</f>
        <v/>
      </c>
      <c r="B651" s="45" t="str">
        <f t="shared" si="20"/>
        <v/>
      </c>
      <c r="C651" s="45" t="str">
        <f>IF($A651="","",RANK($B651,$B$5:$B$9000,1)+COUNTIF($B$4:$B650,$B651))</f>
        <v/>
      </c>
      <c r="D651" s="46" t="str">
        <f>IF(AND($O651&gt;=قادمين!$C$4,$O651&lt;=قادمين!$H$4,قادمين!$B$1=IF(قادمين!$B$1="","",$I651),قادمين!$B$2=IF(قادمين!$B$2="","",$K651),قادمين!$B$3=IF(قادمين!$B$3="","",$Q651),قادمين!$B$4=IF(قادمين!$B$4="","",$R651)),MAX($D$4:$D650)+1,"")</f>
        <v/>
      </c>
      <c r="E651" s="46" t="str">
        <f t="shared" si="21"/>
        <v/>
      </c>
      <c r="F651" s="46" t="str">
        <f>IF($D651="","",RANK($E651,$E$5:$E$9000,1)+COUNTIF($E$4:$E650,$E651))</f>
        <v/>
      </c>
      <c r="G651" s="63" t="str">
        <f>IF(H651="","",COUNTA($H$5:H651))</f>
        <v/>
      </c>
      <c r="H651" s="187"/>
      <c r="I651" s="203"/>
      <c r="J651" s="202"/>
      <c r="K651" s="202"/>
      <c r="L651" s="202"/>
      <c r="M651" s="202"/>
      <c r="N651" s="202"/>
      <c r="O651" s="201"/>
      <c r="P651" s="159"/>
      <c r="Q651" s="206"/>
      <c r="R651" s="50"/>
      <c r="S651" s="51"/>
      <c r="T651" s="51"/>
      <c r="U651" s="52"/>
      <c r="V651" s="52"/>
      <c r="W651" s="52"/>
      <c r="X651" s="53"/>
      <c r="Y651" s="52"/>
      <c r="Z651" s="54"/>
      <c r="AA651" s="22"/>
      <c r="AB651" s="22"/>
      <c r="AC651" s="22"/>
      <c r="AD651" s="22"/>
      <c r="AE651" s="22"/>
      <c r="AF651" s="22"/>
      <c r="AG651" s="22"/>
    </row>
    <row r="652" spans="1:33" s="11" customFormat="1" ht="26.1" customHeight="1">
      <c r="A652" s="45" t="str">
        <f>IF(AND($H652&gt;=مغادرين!$C$4,$H652&lt;=مغادرين!$H$4,مغادرين!$B$1=IF(مغادرين!$B$1="","",$I652),مغادرين!$B$2=IF(مغادرين!$B$2="","",$K652),مغادرين!$B$3=IF(مغادرين!$B$3="","",$Q652),مغادرين!$B$4=IF(مغادرين!$B$4="","",$R652)),MAX($A$4:$A651)+1,"")</f>
        <v/>
      </c>
      <c r="B652" s="45" t="str">
        <f t="shared" si="20"/>
        <v/>
      </c>
      <c r="C652" s="45" t="str">
        <f>IF($A652="","",RANK($B652,$B$5:$B$9000,1)+COUNTIF($B$4:$B651,$B652))</f>
        <v/>
      </c>
      <c r="D652" s="46" t="str">
        <f>IF(AND($O652&gt;=قادمين!$C$4,$O652&lt;=قادمين!$H$4,قادمين!$B$1=IF(قادمين!$B$1="","",$I652),قادمين!$B$2=IF(قادمين!$B$2="","",$K652),قادمين!$B$3=IF(قادمين!$B$3="","",$Q652),قادمين!$B$4=IF(قادمين!$B$4="","",$R652)),MAX($D$4:$D651)+1,"")</f>
        <v/>
      </c>
      <c r="E652" s="46" t="str">
        <f t="shared" si="21"/>
        <v/>
      </c>
      <c r="F652" s="46" t="str">
        <f>IF($D652="","",RANK($E652,$E$5:$E$9000,1)+COUNTIF($E$4:$E651,$E652))</f>
        <v/>
      </c>
      <c r="G652" s="63" t="str">
        <f>IF(H652="","",COUNTA($H$5:H652))</f>
        <v/>
      </c>
      <c r="H652" s="187"/>
      <c r="I652" s="203"/>
      <c r="J652" s="202"/>
      <c r="K652" s="202"/>
      <c r="L652" s="202"/>
      <c r="M652" s="202"/>
      <c r="N652" s="202"/>
      <c r="O652" s="201"/>
      <c r="P652" s="159"/>
      <c r="Q652" s="206"/>
      <c r="R652" s="50"/>
      <c r="S652" s="51"/>
      <c r="T652" s="51"/>
      <c r="U652" s="52"/>
      <c r="V652" s="52"/>
      <c r="W652" s="52"/>
      <c r="X652" s="53"/>
      <c r="Y652" s="52"/>
      <c r="Z652" s="54"/>
      <c r="AA652" s="22"/>
      <c r="AB652" s="22"/>
      <c r="AC652" s="22"/>
      <c r="AD652" s="22"/>
      <c r="AE652" s="22"/>
      <c r="AF652" s="22"/>
      <c r="AG652" s="22"/>
    </row>
    <row r="653" spans="1:33" s="11" customFormat="1" ht="26.1" customHeight="1">
      <c r="A653" s="45" t="str">
        <f>IF(AND($H653&gt;=مغادرين!$C$4,$H653&lt;=مغادرين!$H$4,مغادرين!$B$1=IF(مغادرين!$B$1="","",$I653),مغادرين!$B$2=IF(مغادرين!$B$2="","",$K653),مغادرين!$B$3=IF(مغادرين!$B$3="","",$Q653),مغادرين!$B$4=IF(مغادرين!$B$4="","",$R653)),MAX($A$4:$A652)+1,"")</f>
        <v/>
      </c>
      <c r="B653" s="45" t="str">
        <f t="shared" si="20"/>
        <v/>
      </c>
      <c r="C653" s="45" t="str">
        <f>IF($A653="","",RANK($B653,$B$5:$B$9000,1)+COUNTIF($B$4:$B652,$B653))</f>
        <v/>
      </c>
      <c r="D653" s="46" t="str">
        <f>IF(AND($O653&gt;=قادمين!$C$4,$O653&lt;=قادمين!$H$4,قادمين!$B$1=IF(قادمين!$B$1="","",$I653),قادمين!$B$2=IF(قادمين!$B$2="","",$K653),قادمين!$B$3=IF(قادمين!$B$3="","",$Q653),قادمين!$B$4=IF(قادمين!$B$4="","",$R653)),MAX($D$4:$D652)+1,"")</f>
        <v/>
      </c>
      <c r="E653" s="46" t="str">
        <f t="shared" si="21"/>
        <v/>
      </c>
      <c r="F653" s="46" t="str">
        <f>IF($D653="","",RANK($E653,$E$5:$E$9000,1)+COUNTIF($E$4:$E652,$E653))</f>
        <v/>
      </c>
      <c r="G653" s="63" t="str">
        <f>IF(H653="","",COUNTA($H$5:H653))</f>
        <v/>
      </c>
      <c r="H653" s="187"/>
      <c r="I653" s="203"/>
      <c r="J653" s="202"/>
      <c r="K653" s="202"/>
      <c r="L653" s="202"/>
      <c r="M653" s="202"/>
      <c r="N653" s="202"/>
      <c r="O653" s="201"/>
      <c r="P653" s="159"/>
      <c r="Q653" s="206"/>
      <c r="R653" s="50"/>
      <c r="S653" s="51"/>
      <c r="T653" s="51"/>
      <c r="U653" s="52"/>
      <c r="V653" s="52"/>
      <c r="W653" s="52"/>
      <c r="X653" s="53"/>
      <c r="Y653" s="52"/>
      <c r="Z653" s="54"/>
      <c r="AA653" s="22"/>
      <c r="AB653" s="22"/>
      <c r="AC653" s="22"/>
      <c r="AD653" s="22"/>
      <c r="AE653" s="22"/>
      <c r="AF653" s="22"/>
      <c r="AG653" s="22"/>
    </row>
    <row r="654" spans="1:33" s="11" customFormat="1" ht="26.1" customHeight="1">
      <c r="A654" s="45" t="str">
        <f>IF(AND($H654&gt;=مغادرين!$C$4,$H654&lt;=مغادرين!$H$4,مغادرين!$B$1=IF(مغادرين!$B$1="","",$I654),مغادرين!$B$2=IF(مغادرين!$B$2="","",$K654),مغادرين!$B$3=IF(مغادرين!$B$3="","",$Q654),مغادرين!$B$4=IF(مغادرين!$B$4="","",$R654)),MAX($A$4:$A653)+1,"")</f>
        <v/>
      </c>
      <c r="B654" s="45" t="str">
        <f t="shared" si="20"/>
        <v/>
      </c>
      <c r="C654" s="45" t="str">
        <f>IF($A654="","",RANK($B654,$B$5:$B$9000,1)+COUNTIF($B$4:$B653,$B654))</f>
        <v/>
      </c>
      <c r="D654" s="46" t="str">
        <f>IF(AND($O654&gt;=قادمين!$C$4,$O654&lt;=قادمين!$H$4,قادمين!$B$1=IF(قادمين!$B$1="","",$I654),قادمين!$B$2=IF(قادمين!$B$2="","",$K654),قادمين!$B$3=IF(قادمين!$B$3="","",$Q654),قادمين!$B$4=IF(قادمين!$B$4="","",$R654)),MAX($D$4:$D653)+1,"")</f>
        <v/>
      </c>
      <c r="E654" s="46" t="str">
        <f t="shared" si="21"/>
        <v/>
      </c>
      <c r="F654" s="46" t="str">
        <f>IF($D654="","",RANK($E654,$E$5:$E$9000,1)+COUNTIF($E$4:$E653,$E654))</f>
        <v/>
      </c>
      <c r="G654" s="63" t="str">
        <f>IF(H654="","",COUNTA($H$5:H654))</f>
        <v/>
      </c>
      <c r="H654" s="187"/>
      <c r="I654" s="203"/>
      <c r="J654" s="202"/>
      <c r="K654" s="202"/>
      <c r="L654" s="202"/>
      <c r="M654" s="202"/>
      <c r="N654" s="202"/>
      <c r="O654" s="201"/>
      <c r="P654" s="159"/>
      <c r="Q654" s="206"/>
      <c r="R654" s="50"/>
      <c r="S654" s="51"/>
      <c r="T654" s="51"/>
      <c r="U654" s="52"/>
      <c r="V654" s="52"/>
      <c r="W654" s="52"/>
      <c r="X654" s="53"/>
      <c r="Y654" s="52"/>
      <c r="Z654" s="54"/>
      <c r="AA654" s="22"/>
      <c r="AB654" s="22"/>
      <c r="AC654" s="22"/>
      <c r="AD654" s="22"/>
      <c r="AE654" s="22"/>
      <c r="AF654" s="22"/>
      <c r="AG654" s="22"/>
    </row>
    <row r="655" spans="1:33" s="11" customFormat="1" ht="26.1" customHeight="1">
      <c r="A655" s="45" t="str">
        <f>IF(AND($H655&gt;=مغادرين!$C$4,$H655&lt;=مغادرين!$H$4,مغادرين!$B$1=IF(مغادرين!$B$1="","",$I655),مغادرين!$B$2=IF(مغادرين!$B$2="","",$K655),مغادرين!$B$3=IF(مغادرين!$B$3="","",$Q655),مغادرين!$B$4=IF(مغادرين!$B$4="","",$R655)),MAX($A$4:$A654)+1,"")</f>
        <v/>
      </c>
      <c r="B655" s="45" t="str">
        <f t="shared" si="20"/>
        <v/>
      </c>
      <c r="C655" s="45" t="str">
        <f>IF($A655="","",RANK($B655,$B$5:$B$9000,1)+COUNTIF($B$4:$B654,$B655))</f>
        <v/>
      </c>
      <c r="D655" s="46" t="str">
        <f>IF(AND($O655&gt;=قادمين!$C$4,$O655&lt;=قادمين!$H$4,قادمين!$B$1=IF(قادمين!$B$1="","",$I655),قادمين!$B$2=IF(قادمين!$B$2="","",$K655),قادمين!$B$3=IF(قادمين!$B$3="","",$Q655),قادمين!$B$4=IF(قادمين!$B$4="","",$R655)),MAX($D$4:$D654)+1,"")</f>
        <v/>
      </c>
      <c r="E655" s="46" t="str">
        <f t="shared" si="21"/>
        <v/>
      </c>
      <c r="F655" s="46" t="str">
        <f>IF($D655="","",RANK($E655,$E$5:$E$9000,1)+COUNTIF($E$4:$E654,$E655))</f>
        <v/>
      </c>
      <c r="G655" s="63" t="str">
        <f>IF(H655="","",COUNTA($H$5:H655))</f>
        <v/>
      </c>
      <c r="H655" s="187"/>
      <c r="I655" s="203"/>
      <c r="J655" s="202"/>
      <c r="K655" s="202"/>
      <c r="L655" s="202"/>
      <c r="M655" s="202"/>
      <c r="N655" s="202"/>
      <c r="O655" s="201"/>
      <c r="P655" s="159"/>
      <c r="Q655" s="206"/>
      <c r="R655" s="50"/>
      <c r="S655" s="51"/>
      <c r="T655" s="51"/>
      <c r="U655" s="52"/>
      <c r="V655" s="52"/>
      <c r="W655" s="52"/>
      <c r="X655" s="53"/>
      <c r="Y655" s="52"/>
      <c r="Z655" s="54"/>
      <c r="AA655" s="22"/>
      <c r="AB655" s="22"/>
      <c r="AC655" s="22"/>
      <c r="AD655" s="22"/>
      <c r="AE655" s="22"/>
      <c r="AF655" s="22"/>
      <c r="AG655" s="22"/>
    </row>
    <row r="656" spans="1:33" s="11" customFormat="1" ht="26.1" customHeight="1">
      <c r="A656" s="45" t="str">
        <f>IF(AND($H656&gt;=مغادرين!$C$4,$H656&lt;=مغادرين!$H$4,مغادرين!$B$1=IF(مغادرين!$B$1="","",$I656),مغادرين!$B$2=IF(مغادرين!$B$2="","",$K656),مغادرين!$B$3=IF(مغادرين!$B$3="","",$Q656),مغادرين!$B$4=IF(مغادرين!$B$4="","",$R656)),MAX($A$4:$A655)+1,"")</f>
        <v/>
      </c>
      <c r="B656" s="45" t="str">
        <f t="shared" si="20"/>
        <v/>
      </c>
      <c r="C656" s="45" t="str">
        <f>IF($A656="","",RANK($B656,$B$5:$B$9000,1)+COUNTIF($B$4:$B655,$B656))</f>
        <v/>
      </c>
      <c r="D656" s="46" t="str">
        <f>IF(AND($O656&gt;=قادمين!$C$4,$O656&lt;=قادمين!$H$4,قادمين!$B$1=IF(قادمين!$B$1="","",$I656),قادمين!$B$2=IF(قادمين!$B$2="","",$K656),قادمين!$B$3=IF(قادمين!$B$3="","",$Q656),قادمين!$B$4=IF(قادمين!$B$4="","",$R656)),MAX($D$4:$D655)+1,"")</f>
        <v/>
      </c>
      <c r="E656" s="46" t="str">
        <f t="shared" si="21"/>
        <v/>
      </c>
      <c r="F656" s="46" t="str">
        <f>IF($D656="","",RANK($E656,$E$5:$E$9000,1)+COUNTIF($E$4:$E655,$E656))</f>
        <v/>
      </c>
      <c r="G656" s="63" t="str">
        <f>IF(H656="","",COUNTA($H$5:H656))</f>
        <v/>
      </c>
      <c r="H656" s="187"/>
      <c r="I656" s="203"/>
      <c r="J656" s="202"/>
      <c r="K656" s="202"/>
      <c r="L656" s="202"/>
      <c r="M656" s="202"/>
      <c r="N656" s="202"/>
      <c r="O656" s="201"/>
      <c r="P656" s="159"/>
      <c r="Q656" s="206"/>
      <c r="R656" s="50"/>
      <c r="S656" s="51"/>
      <c r="T656" s="51"/>
      <c r="U656" s="52"/>
      <c r="V656" s="52"/>
      <c r="W656" s="52"/>
      <c r="X656" s="53"/>
      <c r="Y656" s="52"/>
      <c r="Z656" s="54"/>
      <c r="AA656" s="22"/>
      <c r="AB656" s="22"/>
      <c r="AC656" s="22"/>
      <c r="AD656" s="22"/>
      <c r="AE656" s="22"/>
      <c r="AF656" s="22"/>
      <c r="AG656" s="22"/>
    </row>
    <row r="657" spans="1:33" s="11" customFormat="1" ht="26.1" customHeight="1">
      <c r="A657" s="45" t="str">
        <f>IF(AND($H657&gt;=مغادرين!$C$4,$H657&lt;=مغادرين!$H$4,مغادرين!$B$1=IF(مغادرين!$B$1="","",$I657),مغادرين!$B$2=IF(مغادرين!$B$2="","",$K657),مغادرين!$B$3=IF(مغادرين!$B$3="","",$Q657),مغادرين!$B$4=IF(مغادرين!$B$4="","",$R657)),MAX($A$4:$A656)+1,"")</f>
        <v/>
      </c>
      <c r="B657" s="45" t="str">
        <f t="shared" si="20"/>
        <v/>
      </c>
      <c r="C657" s="45" t="str">
        <f>IF($A657="","",RANK($B657,$B$5:$B$9000,1)+COUNTIF($B$4:$B656,$B657))</f>
        <v/>
      </c>
      <c r="D657" s="46" t="str">
        <f>IF(AND($O657&gt;=قادمين!$C$4,$O657&lt;=قادمين!$H$4,قادمين!$B$1=IF(قادمين!$B$1="","",$I657),قادمين!$B$2=IF(قادمين!$B$2="","",$K657),قادمين!$B$3=IF(قادمين!$B$3="","",$Q657),قادمين!$B$4=IF(قادمين!$B$4="","",$R657)),MAX($D$4:$D656)+1,"")</f>
        <v/>
      </c>
      <c r="E657" s="46" t="str">
        <f t="shared" si="21"/>
        <v/>
      </c>
      <c r="F657" s="46" t="str">
        <f>IF($D657="","",RANK($E657,$E$5:$E$9000,1)+COUNTIF($E$4:$E656,$E657))</f>
        <v/>
      </c>
      <c r="G657" s="63" t="str">
        <f>IF(H657="","",COUNTA($H$5:H657))</f>
        <v/>
      </c>
      <c r="H657" s="187"/>
      <c r="I657" s="203"/>
      <c r="J657" s="202"/>
      <c r="K657" s="202"/>
      <c r="L657" s="202"/>
      <c r="M657" s="202"/>
      <c r="N657" s="202"/>
      <c r="O657" s="201"/>
      <c r="P657" s="159"/>
      <c r="Q657" s="206"/>
      <c r="R657" s="50"/>
      <c r="S657" s="51"/>
      <c r="T657" s="51"/>
      <c r="U657" s="52"/>
      <c r="V657" s="52"/>
      <c r="W657" s="52"/>
      <c r="X657" s="53"/>
      <c r="Y657" s="52"/>
      <c r="Z657" s="54"/>
      <c r="AA657" s="22"/>
      <c r="AB657" s="22"/>
      <c r="AC657" s="22"/>
      <c r="AD657" s="22"/>
      <c r="AE657" s="22"/>
      <c r="AF657" s="22"/>
      <c r="AG657" s="22"/>
    </row>
    <row r="658" spans="1:33" s="11" customFormat="1" ht="26.1" customHeight="1">
      <c r="A658" s="45" t="str">
        <f>IF(AND($H658&gt;=مغادرين!$C$4,$H658&lt;=مغادرين!$H$4,مغادرين!$B$1=IF(مغادرين!$B$1="","",$I658),مغادرين!$B$2=IF(مغادرين!$B$2="","",$K658),مغادرين!$B$3=IF(مغادرين!$B$3="","",$Q658),مغادرين!$B$4=IF(مغادرين!$B$4="","",$R658)),MAX($A$4:$A657)+1,"")</f>
        <v/>
      </c>
      <c r="B658" s="45" t="str">
        <f t="shared" si="20"/>
        <v/>
      </c>
      <c r="C658" s="45" t="str">
        <f>IF($A658="","",RANK($B658,$B$5:$B$9000,1)+COUNTIF($B$4:$B657,$B658))</f>
        <v/>
      </c>
      <c r="D658" s="46" t="str">
        <f>IF(AND($O658&gt;=قادمين!$C$4,$O658&lt;=قادمين!$H$4,قادمين!$B$1=IF(قادمين!$B$1="","",$I658),قادمين!$B$2=IF(قادمين!$B$2="","",$K658),قادمين!$B$3=IF(قادمين!$B$3="","",$Q658),قادمين!$B$4=IF(قادمين!$B$4="","",$R658)),MAX($D$4:$D657)+1,"")</f>
        <v/>
      </c>
      <c r="E658" s="46" t="str">
        <f t="shared" si="21"/>
        <v/>
      </c>
      <c r="F658" s="46" t="str">
        <f>IF($D658="","",RANK($E658,$E$5:$E$9000,1)+COUNTIF($E$4:$E657,$E658))</f>
        <v/>
      </c>
      <c r="G658" s="63" t="str">
        <f>IF(H658="","",COUNTA($H$5:H658))</f>
        <v/>
      </c>
      <c r="H658" s="187"/>
      <c r="I658" s="203"/>
      <c r="J658" s="202"/>
      <c r="K658" s="202"/>
      <c r="L658" s="202"/>
      <c r="M658" s="202"/>
      <c r="N658" s="202"/>
      <c r="O658" s="201"/>
      <c r="P658" s="159"/>
      <c r="Q658" s="206"/>
      <c r="R658" s="50"/>
      <c r="S658" s="51"/>
      <c r="T658" s="51"/>
      <c r="U658" s="52"/>
      <c r="V658" s="52"/>
      <c r="W658" s="52"/>
      <c r="X658" s="53"/>
      <c r="Y658" s="52"/>
      <c r="Z658" s="54"/>
      <c r="AA658" s="22"/>
      <c r="AB658" s="22"/>
      <c r="AC658" s="22"/>
      <c r="AD658" s="22"/>
      <c r="AE658" s="22"/>
      <c r="AF658" s="22"/>
      <c r="AG658" s="22"/>
    </row>
    <row r="659" spans="1:33" s="11" customFormat="1" ht="26.1" customHeight="1">
      <c r="A659" s="45" t="str">
        <f>IF(AND($H659&gt;=مغادرين!$C$4,$H659&lt;=مغادرين!$H$4,مغادرين!$B$1=IF(مغادرين!$B$1="","",$I659),مغادرين!$B$2=IF(مغادرين!$B$2="","",$K659),مغادرين!$B$3=IF(مغادرين!$B$3="","",$Q659),مغادرين!$B$4=IF(مغادرين!$B$4="","",$R659)),MAX($A$4:$A658)+1,"")</f>
        <v/>
      </c>
      <c r="B659" s="45" t="str">
        <f t="shared" si="20"/>
        <v/>
      </c>
      <c r="C659" s="45" t="str">
        <f>IF($A659="","",RANK($B659,$B$5:$B$9000,1)+COUNTIF($B$4:$B658,$B659))</f>
        <v/>
      </c>
      <c r="D659" s="46" t="str">
        <f>IF(AND($O659&gt;=قادمين!$C$4,$O659&lt;=قادمين!$H$4,قادمين!$B$1=IF(قادمين!$B$1="","",$I659),قادمين!$B$2=IF(قادمين!$B$2="","",$K659),قادمين!$B$3=IF(قادمين!$B$3="","",$Q659),قادمين!$B$4=IF(قادمين!$B$4="","",$R659)),MAX($D$4:$D658)+1,"")</f>
        <v/>
      </c>
      <c r="E659" s="46" t="str">
        <f t="shared" si="21"/>
        <v/>
      </c>
      <c r="F659" s="46" t="str">
        <f>IF($D659="","",RANK($E659,$E$5:$E$9000,1)+COUNTIF($E$4:$E658,$E659))</f>
        <v/>
      </c>
      <c r="G659" s="63" t="str">
        <f>IF(H659="","",COUNTA($H$5:H659))</f>
        <v/>
      </c>
      <c r="H659" s="187"/>
      <c r="I659" s="203"/>
      <c r="J659" s="202"/>
      <c r="K659" s="202"/>
      <c r="L659" s="202"/>
      <c r="M659" s="202"/>
      <c r="N659" s="202"/>
      <c r="O659" s="201"/>
      <c r="P659" s="159"/>
      <c r="Q659" s="206"/>
      <c r="R659" s="50"/>
      <c r="S659" s="51"/>
      <c r="T659" s="51"/>
      <c r="U659" s="52"/>
      <c r="V659" s="52"/>
      <c r="W659" s="52"/>
      <c r="X659" s="53"/>
      <c r="Y659" s="52"/>
      <c r="Z659" s="54"/>
      <c r="AA659" s="22"/>
      <c r="AB659" s="22"/>
      <c r="AC659" s="22"/>
      <c r="AD659" s="22"/>
      <c r="AE659" s="22"/>
      <c r="AF659" s="22"/>
      <c r="AG659" s="22"/>
    </row>
    <row r="660" spans="1:33" s="11" customFormat="1" ht="26.1" customHeight="1">
      <c r="A660" s="45" t="str">
        <f>IF(AND($H660&gt;=مغادرين!$C$4,$H660&lt;=مغادرين!$H$4,مغادرين!$B$1=IF(مغادرين!$B$1="","",$I660),مغادرين!$B$2=IF(مغادرين!$B$2="","",$K660),مغادرين!$B$3=IF(مغادرين!$B$3="","",$Q660),مغادرين!$B$4=IF(مغادرين!$B$4="","",$R660)),MAX($A$4:$A659)+1,"")</f>
        <v/>
      </c>
      <c r="B660" s="45" t="str">
        <f t="shared" si="20"/>
        <v/>
      </c>
      <c r="C660" s="45" t="str">
        <f>IF($A660="","",RANK($B660,$B$5:$B$9000,1)+COUNTIF($B$4:$B659,$B660))</f>
        <v/>
      </c>
      <c r="D660" s="46" t="str">
        <f>IF(AND($O660&gt;=قادمين!$C$4,$O660&lt;=قادمين!$H$4,قادمين!$B$1=IF(قادمين!$B$1="","",$I660),قادمين!$B$2=IF(قادمين!$B$2="","",$K660),قادمين!$B$3=IF(قادمين!$B$3="","",$Q660),قادمين!$B$4=IF(قادمين!$B$4="","",$R660)),MAX($D$4:$D659)+1,"")</f>
        <v/>
      </c>
      <c r="E660" s="46" t="str">
        <f t="shared" si="21"/>
        <v/>
      </c>
      <c r="F660" s="46" t="str">
        <f>IF($D660="","",RANK($E660,$E$5:$E$9000,1)+COUNTIF($E$4:$E659,$E660))</f>
        <v/>
      </c>
      <c r="G660" s="63" t="str">
        <f>IF(H660="","",COUNTA($H$5:H660))</f>
        <v/>
      </c>
      <c r="H660" s="187"/>
      <c r="I660" s="203"/>
      <c r="J660" s="202"/>
      <c r="K660" s="202"/>
      <c r="L660" s="202"/>
      <c r="M660" s="202"/>
      <c r="N660" s="202"/>
      <c r="O660" s="201"/>
      <c r="P660" s="159"/>
      <c r="Q660" s="206"/>
      <c r="R660" s="50"/>
      <c r="S660" s="51"/>
      <c r="T660" s="51"/>
      <c r="U660" s="52"/>
      <c r="V660" s="52"/>
      <c r="W660" s="52"/>
      <c r="X660" s="53"/>
      <c r="Y660" s="52"/>
      <c r="Z660" s="54"/>
      <c r="AA660" s="22"/>
      <c r="AB660" s="22"/>
      <c r="AC660" s="22"/>
      <c r="AD660" s="22"/>
      <c r="AE660" s="22"/>
      <c r="AF660" s="22"/>
      <c r="AG660" s="22"/>
    </row>
    <row r="661" spans="1:33" s="11" customFormat="1" ht="26.1" customHeight="1">
      <c r="A661" s="45" t="str">
        <f>IF(AND($H661&gt;=مغادرين!$C$4,$H661&lt;=مغادرين!$H$4,مغادرين!$B$1=IF(مغادرين!$B$1="","",$I661),مغادرين!$B$2=IF(مغادرين!$B$2="","",$K661),مغادرين!$B$3=IF(مغادرين!$B$3="","",$Q661),مغادرين!$B$4=IF(مغادرين!$B$4="","",$R661)),MAX($A$4:$A660)+1,"")</f>
        <v/>
      </c>
      <c r="B661" s="45" t="str">
        <f t="shared" si="20"/>
        <v/>
      </c>
      <c r="C661" s="45" t="str">
        <f>IF($A661="","",RANK($B661,$B$5:$B$9000,1)+COUNTIF($B$4:$B660,$B661))</f>
        <v/>
      </c>
      <c r="D661" s="46" t="str">
        <f>IF(AND($O661&gt;=قادمين!$C$4,$O661&lt;=قادمين!$H$4,قادمين!$B$1=IF(قادمين!$B$1="","",$I661),قادمين!$B$2=IF(قادمين!$B$2="","",$K661),قادمين!$B$3=IF(قادمين!$B$3="","",$Q661),قادمين!$B$4=IF(قادمين!$B$4="","",$R661)),MAX($D$4:$D660)+1,"")</f>
        <v/>
      </c>
      <c r="E661" s="46" t="str">
        <f t="shared" si="21"/>
        <v/>
      </c>
      <c r="F661" s="46" t="str">
        <f>IF($D661="","",RANK($E661,$E$5:$E$9000,1)+COUNTIF($E$4:$E660,$E661))</f>
        <v/>
      </c>
      <c r="G661" s="63" t="str">
        <f>IF(H661="","",COUNTA($H$5:H661))</f>
        <v/>
      </c>
      <c r="H661" s="187"/>
      <c r="I661" s="203"/>
      <c r="J661" s="202"/>
      <c r="K661" s="202"/>
      <c r="L661" s="202"/>
      <c r="M661" s="202"/>
      <c r="N661" s="202"/>
      <c r="O661" s="201"/>
      <c r="P661" s="159"/>
      <c r="Q661" s="206"/>
      <c r="R661" s="50"/>
      <c r="S661" s="51"/>
      <c r="T661" s="51"/>
      <c r="U661" s="52"/>
      <c r="V661" s="52"/>
      <c r="W661" s="52"/>
      <c r="X661" s="53"/>
      <c r="Y661" s="52"/>
      <c r="Z661" s="54"/>
      <c r="AA661" s="22"/>
      <c r="AB661" s="22"/>
      <c r="AC661" s="22"/>
      <c r="AD661" s="22"/>
      <c r="AE661" s="22"/>
      <c r="AF661" s="22"/>
      <c r="AG661" s="22"/>
    </row>
    <row r="662" spans="1:33" s="11" customFormat="1" ht="26.1" customHeight="1">
      <c r="A662" s="45" t="str">
        <f>IF(AND($H662&gt;=مغادرين!$C$4,$H662&lt;=مغادرين!$H$4,مغادرين!$B$1=IF(مغادرين!$B$1="","",$I662),مغادرين!$B$2=IF(مغادرين!$B$2="","",$K662),مغادرين!$B$3=IF(مغادرين!$B$3="","",$Q662),مغادرين!$B$4=IF(مغادرين!$B$4="","",$R662)),MAX($A$4:$A661)+1,"")</f>
        <v/>
      </c>
      <c r="B662" s="45" t="str">
        <f t="shared" si="20"/>
        <v/>
      </c>
      <c r="C662" s="45" t="str">
        <f>IF($A662="","",RANK($B662,$B$5:$B$9000,1)+COUNTIF($B$4:$B661,$B662))</f>
        <v/>
      </c>
      <c r="D662" s="46" t="str">
        <f>IF(AND($O662&gt;=قادمين!$C$4,$O662&lt;=قادمين!$H$4,قادمين!$B$1=IF(قادمين!$B$1="","",$I662),قادمين!$B$2=IF(قادمين!$B$2="","",$K662),قادمين!$B$3=IF(قادمين!$B$3="","",$Q662),قادمين!$B$4=IF(قادمين!$B$4="","",$R662)),MAX($D$4:$D661)+1,"")</f>
        <v/>
      </c>
      <c r="E662" s="46" t="str">
        <f t="shared" si="21"/>
        <v/>
      </c>
      <c r="F662" s="46" t="str">
        <f>IF($D662="","",RANK($E662,$E$5:$E$9000,1)+COUNTIF($E$4:$E661,$E662))</f>
        <v/>
      </c>
      <c r="G662" s="63" t="str">
        <f>IF(H662="","",COUNTA($H$5:H662))</f>
        <v/>
      </c>
      <c r="H662" s="187"/>
      <c r="I662" s="203"/>
      <c r="J662" s="202"/>
      <c r="K662" s="202"/>
      <c r="L662" s="202"/>
      <c r="M662" s="202"/>
      <c r="N662" s="202"/>
      <c r="O662" s="201"/>
      <c r="P662" s="159"/>
      <c r="Q662" s="206"/>
      <c r="R662" s="50"/>
      <c r="S662" s="51"/>
      <c r="T662" s="51"/>
      <c r="U662" s="52"/>
      <c r="V662" s="52"/>
      <c r="W662" s="52"/>
      <c r="X662" s="53"/>
      <c r="Y662" s="52"/>
      <c r="Z662" s="54"/>
      <c r="AA662" s="22"/>
      <c r="AB662" s="22"/>
      <c r="AC662" s="22"/>
      <c r="AD662" s="22"/>
      <c r="AE662" s="22"/>
      <c r="AF662" s="22"/>
      <c r="AG662" s="22"/>
    </row>
    <row r="663" spans="1:33" s="11" customFormat="1" ht="26.1" customHeight="1">
      <c r="A663" s="45" t="str">
        <f>IF(AND($H663&gt;=مغادرين!$C$4,$H663&lt;=مغادرين!$H$4,مغادرين!$B$1=IF(مغادرين!$B$1="","",$I663),مغادرين!$B$2=IF(مغادرين!$B$2="","",$K663),مغادرين!$B$3=IF(مغادرين!$B$3="","",$Q663),مغادرين!$B$4=IF(مغادرين!$B$4="","",$R663)),MAX($A$4:$A662)+1,"")</f>
        <v/>
      </c>
      <c r="B663" s="45" t="str">
        <f t="shared" si="20"/>
        <v/>
      </c>
      <c r="C663" s="45" t="str">
        <f>IF($A663="","",RANK($B663,$B$5:$B$9000,1)+COUNTIF($B$4:$B662,$B663))</f>
        <v/>
      </c>
      <c r="D663" s="46" t="str">
        <f>IF(AND($O663&gt;=قادمين!$C$4,$O663&lt;=قادمين!$H$4,قادمين!$B$1=IF(قادمين!$B$1="","",$I663),قادمين!$B$2=IF(قادمين!$B$2="","",$K663),قادمين!$B$3=IF(قادمين!$B$3="","",$Q663),قادمين!$B$4=IF(قادمين!$B$4="","",$R663)),MAX($D$4:$D662)+1,"")</f>
        <v/>
      </c>
      <c r="E663" s="46" t="str">
        <f t="shared" si="21"/>
        <v/>
      </c>
      <c r="F663" s="46" t="str">
        <f>IF($D663="","",RANK($E663,$E$5:$E$9000,1)+COUNTIF($E$4:$E662,$E663))</f>
        <v/>
      </c>
      <c r="G663" s="63" t="str">
        <f>IF(H663="","",COUNTA($H$5:H663))</f>
        <v/>
      </c>
      <c r="H663" s="187"/>
      <c r="I663" s="203"/>
      <c r="J663" s="202"/>
      <c r="K663" s="202"/>
      <c r="L663" s="202"/>
      <c r="M663" s="202"/>
      <c r="N663" s="202"/>
      <c r="O663" s="201"/>
      <c r="P663" s="159"/>
      <c r="Q663" s="206"/>
      <c r="R663" s="50"/>
      <c r="S663" s="51"/>
      <c r="T663" s="51"/>
      <c r="U663" s="52"/>
      <c r="V663" s="52"/>
      <c r="W663" s="52"/>
      <c r="X663" s="53"/>
      <c r="Y663" s="52"/>
      <c r="Z663" s="54"/>
      <c r="AA663" s="22"/>
      <c r="AB663" s="22"/>
      <c r="AC663" s="22"/>
      <c r="AD663" s="22"/>
      <c r="AE663" s="22"/>
      <c r="AF663" s="22"/>
      <c r="AG663" s="22"/>
    </row>
    <row r="664" spans="1:33" s="11" customFormat="1" ht="26.1" customHeight="1">
      <c r="A664" s="45" t="str">
        <f>IF(AND($H664&gt;=مغادرين!$C$4,$H664&lt;=مغادرين!$H$4,مغادرين!$B$1=IF(مغادرين!$B$1="","",$I664),مغادرين!$B$2=IF(مغادرين!$B$2="","",$K664),مغادرين!$B$3=IF(مغادرين!$B$3="","",$Q664),مغادرين!$B$4=IF(مغادرين!$B$4="","",$R664)),MAX($A$4:$A663)+1,"")</f>
        <v/>
      </c>
      <c r="B664" s="45" t="str">
        <f t="shared" si="20"/>
        <v/>
      </c>
      <c r="C664" s="45" t="str">
        <f>IF($A664="","",RANK($B664,$B$5:$B$9000,1)+COUNTIF($B$4:$B663,$B664))</f>
        <v/>
      </c>
      <c r="D664" s="46" t="str">
        <f>IF(AND($O664&gt;=قادمين!$C$4,$O664&lt;=قادمين!$H$4,قادمين!$B$1=IF(قادمين!$B$1="","",$I664),قادمين!$B$2=IF(قادمين!$B$2="","",$K664),قادمين!$B$3=IF(قادمين!$B$3="","",$Q664),قادمين!$B$4=IF(قادمين!$B$4="","",$R664)),MAX($D$4:$D663)+1,"")</f>
        <v/>
      </c>
      <c r="E664" s="46" t="str">
        <f t="shared" si="21"/>
        <v/>
      </c>
      <c r="F664" s="46" t="str">
        <f>IF($D664="","",RANK($E664,$E$5:$E$9000,1)+COUNTIF($E$4:$E663,$E664))</f>
        <v/>
      </c>
      <c r="G664" s="63" t="str">
        <f>IF(H664="","",COUNTA($H$5:H664))</f>
        <v/>
      </c>
      <c r="H664" s="187"/>
      <c r="I664" s="203"/>
      <c r="J664" s="202"/>
      <c r="K664" s="202"/>
      <c r="L664" s="202"/>
      <c r="M664" s="202"/>
      <c r="N664" s="202"/>
      <c r="O664" s="201"/>
      <c r="P664" s="159"/>
      <c r="Q664" s="206"/>
      <c r="R664" s="50"/>
      <c r="S664" s="51"/>
      <c r="T664" s="51"/>
      <c r="U664" s="52"/>
      <c r="V664" s="52"/>
      <c r="W664" s="52"/>
      <c r="X664" s="53"/>
      <c r="Y664" s="52"/>
      <c r="Z664" s="54"/>
      <c r="AA664" s="22"/>
      <c r="AB664" s="22"/>
      <c r="AC664" s="22"/>
      <c r="AD664" s="22"/>
      <c r="AE664" s="22"/>
      <c r="AF664" s="22"/>
      <c r="AG664" s="22"/>
    </row>
    <row r="665" spans="1:33" s="11" customFormat="1" ht="26.1" customHeight="1">
      <c r="A665" s="45" t="str">
        <f>IF(AND($H665&gt;=مغادرين!$C$4,$H665&lt;=مغادرين!$H$4,مغادرين!$B$1=IF(مغادرين!$B$1="","",$I665),مغادرين!$B$2=IF(مغادرين!$B$2="","",$K665),مغادرين!$B$3=IF(مغادرين!$B$3="","",$Q665),مغادرين!$B$4=IF(مغادرين!$B$4="","",$R665)),MAX($A$4:$A664)+1,"")</f>
        <v/>
      </c>
      <c r="B665" s="45" t="str">
        <f t="shared" si="20"/>
        <v/>
      </c>
      <c r="C665" s="45" t="str">
        <f>IF($A665="","",RANK($B665,$B$5:$B$9000,1)+COUNTIF($B$4:$B664,$B665))</f>
        <v/>
      </c>
      <c r="D665" s="46" t="str">
        <f>IF(AND($O665&gt;=قادمين!$C$4,$O665&lt;=قادمين!$H$4,قادمين!$B$1=IF(قادمين!$B$1="","",$I665),قادمين!$B$2=IF(قادمين!$B$2="","",$K665),قادمين!$B$3=IF(قادمين!$B$3="","",$Q665),قادمين!$B$4=IF(قادمين!$B$4="","",$R665)),MAX($D$4:$D664)+1,"")</f>
        <v/>
      </c>
      <c r="E665" s="46" t="str">
        <f t="shared" si="21"/>
        <v/>
      </c>
      <c r="F665" s="46" t="str">
        <f>IF($D665="","",RANK($E665,$E$5:$E$9000,1)+COUNTIF($E$4:$E664,$E665))</f>
        <v/>
      </c>
      <c r="G665" s="63" t="str">
        <f>IF(H665="","",COUNTA($H$5:H665))</f>
        <v/>
      </c>
      <c r="H665" s="187"/>
      <c r="I665" s="203"/>
      <c r="J665" s="202"/>
      <c r="K665" s="202"/>
      <c r="L665" s="202"/>
      <c r="M665" s="202"/>
      <c r="N665" s="202"/>
      <c r="O665" s="201"/>
      <c r="P665" s="159"/>
      <c r="Q665" s="206"/>
      <c r="R665" s="50"/>
      <c r="S665" s="51"/>
      <c r="T665" s="51"/>
      <c r="U665" s="52"/>
      <c r="V665" s="52"/>
      <c r="W665" s="52"/>
      <c r="X665" s="53"/>
      <c r="Y665" s="52"/>
      <c r="Z665" s="54"/>
      <c r="AA665" s="22"/>
      <c r="AB665" s="22"/>
      <c r="AC665" s="22"/>
      <c r="AD665" s="22"/>
      <c r="AE665" s="22"/>
      <c r="AF665" s="22"/>
      <c r="AG665" s="22"/>
    </row>
    <row r="666" spans="1:33" s="11" customFormat="1" ht="26.1" customHeight="1">
      <c r="A666" s="45" t="str">
        <f>IF(AND($H666&gt;=مغادرين!$C$4,$H666&lt;=مغادرين!$H$4,مغادرين!$B$1=IF(مغادرين!$B$1="","",$I666),مغادرين!$B$2=IF(مغادرين!$B$2="","",$K666),مغادرين!$B$3=IF(مغادرين!$B$3="","",$Q666),مغادرين!$B$4=IF(مغادرين!$B$4="","",$R666)),MAX($A$4:$A665)+1,"")</f>
        <v/>
      </c>
      <c r="B666" s="45" t="str">
        <f t="shared" si="20"/>
        <v/>
      </c>
      <c r="C666" s="45" t="str">
        <f>IF($A666="","",RANK($B666,$B$5:$B$9000,1)+COUNTIF($B$4:$B665,$B666))</f>
        <v/>
      </c>
      <c r="D666" s="46" t="str">
        <f>IF(AND($O666&gt;=قادمين!$C$4,$O666&lt;=قادمين!$H$4,قادمين!$B$1=IF(قادمين!$B$1="","",$I666),قادمين!$B$2=IF(قادمين!$B$2="","",$K666),قادمين!$B$3=IF(قادمين!$B$3="","",$Q666),قادمين!$B$4=IF(قادمين!$B$4="","",$R666)),MAX($D$4:$D665)+1,"")</f>
        <v/>
      </c>
      <c r="E666" s="46" t="str">
        <f t="shared" si="21"/>
        <v/>
      </c>
      <c r="F666" s="46" t="str">
        <f>IF($D666="","",RANK($E666,$E$5:$E$9000,1)+COUNTIF($E$4:$E665,$E666))</f>
        <v/>
      </c>
      <c r="G666" s="63" t="str">
        <f>IF(H666="","",COUNTA($H$5:H666))</f>
        <v/>
      </c>
      <c r="H666" s="187"/>
      <c r="I666" s="203"/>
      <c r="J666" s="202"/>
      <c r="K666" s="202"/>
      <c r="L666" s="202"/>
      <c r="M666" s="202"/>
      <c r="N666" s="202"/>
      <c r="O666" s="201"/>
      <c r="P666" s="159"/>
      <c r="Q666" s="206"/>
      <c r="R666" s="50"/>
      <c r="S666" s="51"/>
      <c r="T666" s="51"/>
      <c r="U666" s="52"/>
      <c r="V666" s="52"/>
      <c r="W666" s="52"/>
      <c r="X666" s="53"/>
      <c r="Y666" s="52"/>
      <c r="Z666" s="54"/>
      <c r="AA666" s="22"/>
      <c r="AB666" s="22"/>
      <c r="AC666" s="22"/>
      <c r="AD666" s="22"/>
      <c r="AE666" s="22"/>
      <c r="AF666" s="22"/>
      <c r="AG666" s="22"/>
    </row>
    <row r="667" spans="1:33" s="11" customFormat="1" ht="26.1" customHeight="1">
      <c r="A667" s="45" t="str">
        <f>IF(AND($H667&gt;=مغادرين!$C$4,$H667&lt;=مغادرين!$H$4,مغادرين!$B$1=IF(مغادرين!$B$1="","",$I667),مغادرين!$B$2=IF(مغادرين!$B$2="","",$K667),مغادرين!$B$3=IF(مغادرين!$B$3="","",$Q667),مغادرين!$B$4=IF(مغادرين!$B$4="","",$R667)),MAX($A$4:$A666)+1,"")</f>
        <v/>
      </c>
      <c r="B667" s="45" t="str">
        <f t="shared" si="20"/>
        <v/>
      </c>
      <c r="C667" s="45" t="str">
        <f>IF($A667="","",RANK($B667,$B$5:$B$9000,1)+COUNTIF($B$4:$B666,$B667))</f>
        <v/>
      </c>
      <c r="D667" s="46" t="str">
        <f>IF(AND($O667&gt;=قادمين!$C$4,$O667&lt;=قادمين!$H$4,قادمين!$B$1=IF(قادمين!$B$1="","",$I667),قادمين!$B$2=IF(قادمين!$B$2="","",$K667),قادمين!$B$3=IF(قادمين!$B$3="","",$Q667),قادمين!$B$4=IF(قادمين!$B$4="","",$R667)),MAX($D$4:$D666)+1,"")</f>
        <v/>
      </c>
      <c r="E667" s="46" t="str">
        <f t="shared" si="21"/>
        <v/>
      </c>
      <c r="F667" s="46" t="str">
        <f>IF($D667="","",RANK($E667,$E$5:$E$9000,1)+COUNTIF($E$4:$E666,$E667))</f>
        <v/>
      </c>
      <c r="G667" s="63" t="str">
        <f>IF(H667="","",COUNTA($H$5:H667))</f>
        <v/>
      </c>
      <c r="H667" s="187"/>
      <c r="I667" s="203"/>
      <c r="J667" s="202"/>
      <c r="K667" s="202"/>
      <c r="L667" s="202"/>
      <c r="M667" s="202"/>
      <c r="N667" s="202"/>
      <c r="O667" s="201"/>
      <c r="P667" s="159"/>
      <c r="Q667" s="206"/>
      <c r="R667" s="50"/>
      <c r="S667" s="51"/>
      <c r="T667" s="51"/>
      <c r="U667" s="52"/>
      <c r="V667" s="52"/>
      <c r="W667" s="52"/>
      <c r="X667" s="53"/>
      <c r="Y667" s="52"/>
      <c r="Z667" s="54"/>
      <c r="AA667" s="22"/>
      <c r="AB667" s="22"/>
      <c r="AC667" s="22"/>
      <c r="AD667" s="22"/>
      <c r="AE667" s="22"/>
      <c r="AF667" s="22"/>
      <c r="AG667" s="22"/>
    </row>
    <row r="668" spans="1:33" s="11" customFormat="1" ht="26.1" customHeight="1">
      <c r="A668" s="45" t="str">
        <f>IF(AND($H668&gt;=مغادرين!$C$4,$H668&lt;=مغادرين!$H$4,مغادرين!$B$1=IF(مغادرين!$B$1="","",$I668),مغادرين!$B$2=IF(مغادرين!$B$2="","",$K668),مغادرين!$B$3=IF(مغادرين!$B$3="","",$Q668),مغادرين!$B$4=IF(مغادرين!$B$4="","",$R668)),MAX($A$4:$A667)+1,"")</f>
        <v/>
      </c>
      <c r="B668" s="45" t="str">
        <f t="shared" si="20"/>
        <v/>
      </c>
      <c r="C668" s="45" t="str">
        <f>IF($A668="","",RANK($B668,$B$5:$B$9000,1)+COUNTIF($B$4:$B667,$B668))</f>
        <v/>
      </c>
      <c r="D668" s="46" t="str">
        <f>IF(AND($O668&gt;=قادمين!$C$4,$O668&lt;=قادمين!$H$4,قادمين!$B$1=IF(قادمين!$B$1="","",$I668),قادمين!$B$2=IF(قادمين!$B$2="","",$K668),قادمين!$B$3=IF(قادمين!$B$3="","",$Q668),قادمين!$B$4=IF(قادمين!$B$4="","",$R668)),MAX($D$4:$D667)+1,"")</f>
        <v/>
      </c>
      <c r="E668" s="46" t="str">
        <f t="shared" si="21"/>
        <v/>
      </c>
      <c r="F668" s="46" t="str">
        <f>IF($D668="","",RANK($E668,$E$5:$E$9000,1)+COUNTIF($E$4:$E667,$E668))</f>
        <v/>
      </c>
      <c r="G668" s="63" t="str">
        <f>IF(H668="","",COUNTA($H$5:H668))</f>
        <v/>
      </c>
      <c r="H668" s="187"/>
      <c r="I668" s="203"/>
      <c r="J668" s="202"/>
      <c r="K668" s="202"/>
      <c r="L668" s="202"/>
      <c r="M668" s="202"/>
      <c r="N668" s="202"/>
      <c r="O668" s="201"/>
      <c r="P668" s="159"/>
      <c r="Q668" s="206"/>
      <c r="R668" s="50"/>
      <c r="S668" s="51"/>
      <c r="T668" s="51"/>
      <c r="U668" s="52"/>
      <c r="V668" s="52"/>
      <c r="W668" s="52"/>
      <c r="X668" s="53"/>
      <c r="Y668" s="52"/>
      <c r="Z668" s="54"/>
      <c r="AA668" s="22"/>
      <c r="AB668" s="22"/>
      <c r="AC668" s="22"/>
      <c r="AD668" s="22"/>
      <c r="AE668" s="22"/>
      <c r="AF668" s="22"/>
      <c r="AG668" s="22"/>
    </row>
    <row r="669" spans="1:33" s="11" customFormat="1" ht="26.1" customHeight="1">
      <c r="A669" s="45" t="str">
        <f>IF(AND($H669&gt;=مغادرين!$C$4,$H669&lt;=مغادرين!$H$4,مغادرين!$B$1=IF(مغادرين!$B$1="","",$I669),مغادرين!$B$2=IF(مغادرين!$B$2="","",$K669),مغادرين!$B$3=IF(مغادرين!$B$3="","",$Q669),مغادرين!$B$4=IF(مغادرين!$B$4="","",$R669)),MAX($A$4:$A668)+1,"")</f>
        <v/>
      </c>
      <c r="B669" s="45" t="str">
        <f t="shared" si="20"/>
        <v/>
      </c>
      <c r="C669" s="45" t="str">
        <f>IF($A669="","",RANK($B669,$B$5:$B$9000,1)+COUNTIF($B$4:$B668,$B669))</f>
        <v/>
      </c>
      <c r="D669" s="46" t="str">
        <f>IF(AND($O669&gt;=قادمين!$C$4,$O669&lt;=قادمين!$H$4,قادمين!$B$1=IF(قادمين!$B$1="","",$I669),قادمين!$B$2=IF(قادمين!$B$2="","",$K669),قادمين!$B$3=IF(قادمين!$B$3="","",$Q669),قادمين!$B$4=IF(قادمين!$B$4="","",$R669)),MAX($D$4:$D668)+1,"")</f>
        <v/>
      </c>
      <c r="E669" s="46" t="str">
        <f t="shared" si="21"/>
        <v/>
      </c>
      <c r="F669" s="46" t="str">
        <f>IF($D669="","",RANK($E669,$E$5:$E$9000,1)+COUNTIF($E$4:$E668,$E669))</f>
        <v/>
      </c>
      <c r="G669" s="63" t="str">
        <f>IF(H669="","",COUNTA($H$5:H669))</f>
        <v/>
      </c>
      <c r="H669" s="187"/>
      <c r="I669" s="203"/>
      <c r="J669" s="202"/>
      <c r="K669" s="202"/>
      <c r="L669" s="202"/>
      <c r="M669" s="202"/>
      <c r="N669" s="202"/>
      <c r="O669" s="201"/>
      <c r="P669" s="159"/>
      <c r="Q669" s="206"/>
      <c r="R669" s="50"/>
      <c r="S669" s="51"/>
      <c r="T669" s="51"/>
      <c r="U669" s="52"/>
      <c r="V669" s="52"/>
      <c r="W669" s="52"/>
      <c r="X669" s="53"/>
      <c r="Y669" s="52"/>
      <c r="Z669" s="54"/>
      <c r="AA669" s="22"/>
      <c r="AB669" s="22"/>
      <c r="AC669" s="22"/>
      <c r="AD669" s="22"/>
      <c r="AE669" s="22"/>
      <c r="AF669" s="22"/>
      <c r="AG669" s="22"/>
    </row>
    <row r="670" spans="1:33" s="11" customFormat="1" ht="26.1" customHeight="1">
      <c r="A670" s="45" t="str">
        <f>IF(AND($H670&gt;=مغادرين!$C$4,$H670&lt;=مغادرين!$H$4,مغادرين!$B$1=IF(مغادرين!$B$1="","",$I670),مغادرين!$B$2=IF(مغادرين!$B$2="","",$K670),مغادرين!$B$3=IF(مغادرين!$B$3="","",$Q670),مغادرين!$B$4=IF(مغادرين!$B$4="","",$R670)),MAX($A$4:$A669)+1,"")</f>
        <v/>
      </c>
      <c r="B670" s="45" t="str">
        <f t="shared" si="20"/>
        <v/>
      </c>
      <c r="C670" s="45" t="str">
        <f>IF($A670="","",RANK($B670,$B$5:$B$9000,1)+COUNTIF($B$4:$B669,$B670))</f>
        <v/>
      </c>
      <c r="D670" s="46" t="str">
        <f>IF(AND($O670&gt;=قادمين!$C$4,$O670&lt;=قادمين!$H$4,قادمين!$B$1=IF(قادمين!$B$1="","",$I670),قادمين!$B$2=IF(قادمين!$B$2="","",$K670),قادمين!$B$3=IF(قادمين!$B$3="","",$Q670),قادمين!$B$4=IF(قادمين!$B$4="","",$R670)),MAX($D$4:$D669)+1,"")</f>
        <v/>
      </c>
      <c r="E670" s="46" t="str">
        <f t="shared" si="21"/>
        <v/>
      </c>
      <c r="F670" s="46" t="str">
        <f>IF($D670="","",RANK($E670,$E$5:$E$9000,1)+COUNTIF($E$4:$E669,$E670))</f>
        <v/>
      </c>
      <c r="G670" s="63" t="str">
        <f>IF(H670="","",COUNTA($H$5:H670))</f>
        <v/>
      </c>
      <c r="H670" s="187"/>
      <c r="I670" s="203"/>
      <c r="J670" s="202"/>
      <c r="K670" s="202"/>
      <c r="L670" s="202"/>
      <c r="M670" s="202"/>
      <c r="N670" s="202"/>
      <c r="O670" s="201"/>
      <c r="P670" s="159"/>
      <c r="Q670" s="206"/>
      <c r="R670" s="50"/>
      <c r="S670" s="51"/>
      <c r="T670" s="51"/>
      <c r="U670" s="52"/>
      <c r="V670" s="52"/>
      <c r="W670" s="52"/>
      <c r="X670" s="53"/>
      <c r="Y670" s="52"/>
      <c r="Z670" s="54"/>
      <c r="AA670" s="22"/>
      <c r="AB670" s="22"/>
      <c r="AC670" s="22"/>
      <c r="AD670" s="22"/>
      <c r="AE670" s="22"/>
      <c r="AF670" s="22"/>
      <c r="AG670" s="22"/>
    </row>
    <row r="671" spans="1:33" s="11" customFormat="1" ht="26.1" customHeight="1">
      <c r="A671" s="45" t="str">
        <f>IF(AND($H671&gt;=مغادرين!$C$4,$H671&lt;=مغادرين!$H$4,مغادرين!$B$1=IF(مغادرين!$B$1="","",$I671),مغادرين!$B$2=IF(مغادرين!$B$2="","",$K671),مغادرين!$B$3=IF(مغادرين!$B$3="","",$Q671),مغادرين!$B$4=IF(مغادرين!$B$4="","",$R671)),MAX($A$4:$A670)+1,"")</f>
        <v/>
      </c>
      <c r="B671" s="45" t="str">
        <f t="shared" si="20"/>
        <v/>
      </c>
      <c r="C671" s="45" t="str">
        <f>IF($A671="","",RANK($B671,$B$5:$B$9000,1)+COUNTIF($B$4:$B670,$B671))</f>
        <v/>
      </c>
      <c r="D671" s="46" t="str">
        <f>IF(AND($O671&gt;=قادمين!$C$4,$O671&lt;=قادمين!$H$4,قادمين!$B$1=IF(قادمين!$B$1="","",$I671),قادمين!$B$2=IF(قادمين!$B$2="","",$K671),قادمين!$B$3=IF(قادمين!$B$3="","",$Q671),قادمين!$B$4=IF(قادمين!$B$4="","",$R671)),MAX($D$4:$D670)+1,"")</f>
        <v/>
      </c>
      <c r="E671" s="46" t="str">
        <f t="shared" si="21"/>
        <v/>
      </c>
      <c r="F671" s="46" t="str">
        <f>IF($D671="","",RANK($E671,$E$5:$E$9000,1)+COUNTIF($E$4:$E670,$E671))</f>
        <v/>
      </c>
      <c r="G671" s="63" t="str">
        <f>IF(H671="","",COUNTA($H$5:H671))</f>
        <v/>
      </c>
      <c r="H671" s="187"/>
      <c r="I671" s="203"/>
      <c r="J671" s="202"/>
      <c r="K671" s="202"/>
      <c r="L671" s="202"/>
      <c r="M671" s="202"/>
      <c r="N671" s="202"/>
      <c r="O671" s="201"/>
      <c r="P671" s="159"/>
      <c r="Q671" s="206"/>
      <c r="R671" s="50"/>
      <c r="S671" s="51"/>
      <c r="T671" s="51"/>
      <c r="U671" s="52"/>
      <c r="V671" s="52"/>
      <c r="W671" s="52"/>
      <c r="X671" s="53"/>
      <c r="Y671" s="52"/>
      <c r="Z671" s="54"/>
      <c r="AA671" s="22"/>
      <c r="AB671" s="22"/>
      <c r="AC671" s="22"/>
      <c r="AD671" s="22"/>
      <c r="AE671" s="22"/>
      <c r="AF671" s="22"/>
      <c r="AG671" s="22"/>
    </row>
    <row r="672" spans="1:33" s="11" customFormat="1" ht="26.1" customHeight="1">
      <c r="A672" s="45" t="str">
        <f>IF(AND($H672&gt;=مغادرين!$C$4,$H672&lt;=مغادرين!$H$4,مغادرين!$B$1=IF(مغادرين!$B$1="","",$I672),مغادرين!$B$2=IF(مغادرين!$B$2="","",$K672),مغادرين!$B$3=IF(مغادرين!$B$3="","",$Q672),مغادرين!$B$4=IF(مغادرين!$B$4="","",$R672)),MAX($A$4:$A671)+1,"")</f>
        <v/>
      </c>
      <c r="B672" s="45" t="str">
        <f t="shared" si="20"/>
        <v/>
      </c>
      <c r="C672" s="45" t="str">
        <f>IF($A672="","",RANK($B672,$B$5:$B$9000,1)+COUNTIF($B$4:$B671,$B672))</f>
        <v/>
      </c>
      <c r="D672" s="46" t="str">
        <f>IF(AND($O672&gt;=قادمين!$C$4,$O672&lt;=قادمين!$H$4,قادمين!$B$1=IF(قادمين!$B$1="","",$I672),قادمين!$B$2=IF(قادمين!$B$2="","",$K672),قادمين!$B$3=IF(قادمين!$B$3="","",$Q672),قادمين!$B$4=IF(قادمين!$B$4="","",$R672)),MAX($D$4:$D671)+1,"")</f>
        <v/>
      </c>
      <c r="E672" s="46" t="str">
        <f t="shared" si="21"/>
        <v/>
      </c>
      <c r="F672" s="46" t="str">
        <f>IF($D672="","",RANK($E672,$E$5:$E$9000,1)+COUNTIF($E$4:$E671,$E672))</f>
        <v/>
      </c>
      <c r="G672" s="63" t="str">
        <f>IF(H672="","",COUNTA($H$5:H672))</f>
        <v/>
      </c>
      <c r="H672" s="187"/>
      <c r="I672" s="203"/>
      <c r="J672" s="202"/>
      <c r="K672" s="202"/>
      <c r="L672" s="202"/>
      <c r="M672" s="202"/>
      <c r="N672" s="202"/>
      <c r="O672" s="201"/>
      <c r="P672" s="159"/>
      <c r="Q672" s="206"/>
      <c r="R672" s="50"/>
      <c r="S672" s="51"/>
      <c r="T672" s="51"/>
      <c r="U672" s="52"/>
      <c r="V672" s="52"/>
      <c r="W672" s="52"/>
      <c r="X672" s="53"/>
      <c r="Y672" s="52"/>
      <c r="Z672" s="54"/>
      <c r="AA672" s="22"/>
      <c r="AB672" s="22"/>
      <c r="AC672" s="22"/>
      <c r="AD672" s="22"/>
      <c r="AE672" s="22"/>
      <c r="AF672" s="22"/>
      <c r="AG672" s="22"/>
    </row>
    <row r="673" spans="1:33" s="11" customFormat="1" ht="26.1" customHeight="1">
      <c r="A673" s="45" t="str">
        <f>IF(AND($H673&gt;=مغادرين!$C$4,$H673&lt;=مغادرين!$H$4,مغادرين!$B$1=IF(مغادرين!$B$1="","",$I673),مغادرين!$B$2=IF(مغادرين!$B$2="","",$K673),مغادرين!$B$3=IF(مغادرين!$B$3="","",$Q673),مغادرين!$B$4=IF(مغادرين!$B$4="","",$R673)),MAX($A$4:$A672)+1,"")</f>
        <v/>
      </c>
      <c r="B673" s="45" t="str">
        <f t="shared" si="20"/>
        <v/>
      </c>
      <c r="C673" s="45" t="str">
        <f>IF($A673="","",RANK($B673,$B$5:$B$9000,1)+COUNTIF($B$4:$B672,$B673))</f>
        <v/>
      </c>
      <c r="D673" s="46" t="str">
        <f>IF(AND($O673&gt;=قادمين!$C$4,$O673&lt;=قادمين!$H$4,قادمين!$B$1=IF(قادمين!$B$1="","",$I673),قادمين!$B$2=IF(قادمين!$B$2="","",$K673),قادمين!$B$3=IF(قادمين!$B$3="","",$Q673),قادمين!$B$4=IF(قادمين!$B$4="","",$R673)),MAX($D$4:$D672)+1,"")</f>
        <v/>
      </c>
      <c r="E673" s="46" t="str">
        <f t="shared" si="21"/>
        <v/>
      </c>
      <c r="F673" s="46" t="str">
        <f>IF($D673="","",RANK($E673,$E$5:$E$9000,1)+COUNTIF($E$4:$E672,$E673))</f>
        <v/>
      </c>
      <c r="G673" s="63" t="str">
        <f>IF(H673="","",COUNTA($H$5:H673))</f>
        <v/>
      </c>
      <c r="H673" s="187"/>
      <c r="I673" s="203"/>
      <c r="J673" s="202"/>
      <c r="K673" s="202"/>
      <c r="L673" s="202"/>
      <c r="M673" s="202"/>
      <c r="N673" s="202"/>
      <c r="O673" s="201"/>
      <c r="P673" s="159"/>
      <c r="Q673" s="206"/>
      <c r="R673" s="50"/>
      <c r="S673" s="51"/>
      <c r="T673" s="51"/>
      <c r="U673" s="52"/>
      <c r="V673" s="52"/>
      <c r="W673" s="52"/>
      <c r="X673" s="53"/>
      <c r="Y673" s="52"/>
      <c r="Z673" s="54"/>
      <c r="AA673" s="22"/>
      <c r="AB673" s="22"/>
      <c r="AC673" s="22"/>
      <c r="AD673" s="22"/>
      <c r="AE673" s="22"/>
      <c r="AF673" s="22"/>
      <c r="AG673" s="22"/>
    </row>
    <row r="674" spans="1:33" s="11" customFormat="1" ht="26.1" customHeight="1">
      <c r="A674" s="45" t="str">
        <f>IF(AND($H674&gt;=مغادرين!$C$4,$H674&lt;=مغادرين!$H$4,مغادرين!$B$1=IF(مغادرين!$B$1="","",$I674),مغادرين!$B$2=IF(مغادرين!$B$2="","",$K674),مغادرين!$B$3=IF(مغادرين!$B$3="","",$Q674),مغادرين!$B$4=IF(مغادرين!$B$4="","",$R674)),MAX($A$4:$A673)+1,"")</f>
        <v/>
      </c>
      <c r="B674" s="45" t="str">
        <f t="shared" si="20"/>
        <v/>
      </c>
      <c r="C674" s="45" t="str">
        <f>IF($A674="","",RANK($B674,$B$5:$B$9000,1)+COUNTIF($B$4:$B673,$B674))</f>
        <v/>
      </c>
      <c r="D674" s="46" t="str">
        <f>IF(AND($O674&gt;=قادمين!$C$4,$O674&lt;=قادمين!$H$4,قادمين!$B$1=IF(قادمين!$B$1="","",$I674),قادمين!$B$2=IF(قادمين!$B$2="","",$K674),قادمين!$B$3=IF(قادمين!$B$3="","",$Q674),قادمين!$B$4=IF(قادمين!$B$4="","",$R674)),MAX($D$4:$D673)+1,"")</f>
        <v/>
      </c>
      <c r="E674" s="46" t="str">
        <f t="shared" si="21"/>
        <v/>
      </c>
      <c r="F674" s="46" t="str">
        <f>IF($D674="","",RANK($E674,$E$5:$E$9000,1)+COUNTIF($E$4:$E673,$E674))</f>
        <v/>
      </c>
      <c r="G674" s="63" t="str">
        <f>IF(H674="","",COUNTA($H$5:H674))</f>
        <v/>
      </c>
      <c r="H674" s="187"/>
      <c r="I674" s="203"/>
      <c r="J674" s="202"/>
      <c r="K674" s="202"/>
      <c r="L674" s="202"/>
      <c r="M674" s="202"/>
      <c r="N674" s="202"/>
      <c r="O674" s="201"/>
      <c r="P674" s="159"/>
      <c r="Q674" s="206"/>
      <c r="R674" s="50"/>
      <c r="S674" s="51"/>
      <c r="T674" s="51"/>
      <c r="U674" s="52"/>
      <c r="V674" s="52"/>
      <c r="W674" s="52"/>
      <c r="X674" s="53"/>
      <c r="Y674" s="52"/>
      <c r="Z674" s="54"/>
      <c r="AA674" s="22"/>
      <c r="AB674" s="22"/>
      <c r="AC674" s="22"/>
      <c r="AD674" s="22"/>
      <c r="AE674" s="22"/>
      <c r="AF674" s="22"/>
      <c r="AG674" s="22"/>
    </row>
    <row r="675" spans="1:33" s="11" customFormat="1" ht="26.1" customHeight="1">
      <c r="A675" s="45" t="str">
        <f>IF(AND($H675&gt;=مغادرين!$C$4,$H675&lt;=مغادرين!$H$4,مغادرين!$B$1=IF(مغادرين!$B$1="","",$I675),مغادرين!$B$2=IF(مغادرين!$B$2="","",$K675),مغادرين!$B$3=IF(مغادرين!$B$3="","",$Q675),مغادرين!$B$4=IF(مغادرين!$B$4="","",$R675)),MAX($A$4:$A674)+1,"")</f>
        <v/>
      </c>
      <c r="B675" s="45" t="str">
        <f t="shared" si="20"/>
        <v/>
      </c>
      <c r="C675" s="45" t="str">
        <f>IF($A675="","",RANK($B675,$B$5:$B$9000,1)+COUNTIF($B$4:$B674,$B675))</f>
        <v/>
      </c>
      <c r="D675" s="46" t="str">
        <f>IF(AND($O675&gt;=قادمين!$C$4,$O675&lt;=قادمين!$H$4,قادمين!$B$1=IF(قادمين!$B$1="","",$I675),قادمين!$B$2=IF(قادمين!$B$2="","",$K675),قادمين!$B$3=IF(قادمين!$B$3="","",$Q675),قادمين!$B$4=IF(قادمين!$B$4="","",$R675)),MAX($D$4:$D674)+1,"")</f>
        <v/>
      </c>
      <c r="E675" s="46" t="str">
        <f t="shared" si="21"/>
        <v/>
      </c>
      <c r="F675" s="46" t="str">
        <f>IF($D675="","",RANK($E675,$E$5:$E$9000,1)+COUNTIF($E$4:$E674,$E675))</f>
        <v/>
      </c>
      <c r="G675" s="63" t="str">
        <f>IF(H675="","",COUNTA($H$5:H675))</f>
        <v/>
      </c>
      <c r="H675" s="187"/>
      <c r="I675" s="203"/>
      <c r="J675" s="202"/>
      <c r="K675" s="202"/>
      <c r="L675" s="202"/>
      <c r="M675" s="202"/>
      <c r="N675" s="202"/>
      <c r="O675" s="201"/>
      <c r="P675" s="159"/>
      <c r="Q675" s="206"/>
      <c r="R675" s="50"/>
      <c r="S675" s="51"/>
      <c r="T675" s="51"/>
      <c r="U675" s="52"/>
      <c r="V675" s="52"/>
      <c r="W675" s="52"/>
      <c r="X675" s="53"/>
      <c r="Y675" s="52"/>
      <c r="Z675" s="54"/>
      <c r="AA675" s="22"/>
      <c r="AB675" s="22"/>
      <c r="AC675" s="22"/>
      <c r="AD675" s="22"/>
      <c r="AE675" s="22"/>
      <c r="AF675" s="22"/>
      <c r="AG675" s="22"/>
    </row>
    <row r="676" spans="1:33" s="11" customFormat="1" ht="26.1" customHeight="1">
      <c r="A676" s="45" t="str">
        <f>IF(AND($H676&gt;=مغادرين!$C$4,$H676&lt;=مغادرين!$H$4,مغادرين!$B$1=IF(مغادرين!$B$1="","",$I676),مغادرين!$B$2=IF(مغادرين!$B$2="","",$K676),مغادرين!$B$3=IF(مغادرين!$B$3="","",$Q676),مغادرين!$B$4=IF(مغادرين!$B$4="","",$R676)),MAX($A$4:$A675)+1,"")</f>
        <v/>
      </c>
      <c r="B676" s="45" t="str">
        <f t="shared" si="20"/>
        <v/>
      </c>
      <c r="C676" s="45" t="str">
        <f>IF($A676="","",RANK($B676,$B$5:$B$9000,1)+COUNTIF($B$4:$B675,$B676))</f>
        <v/>
      </c>
      <c r="D676" s="46" t="str">
        <f>IF(AND($O676&gt;=قادمين!$C$4,$O676&lt;=قادمين!$H$4,قادمين!$B$1=IF(قادمين!$B$1="","",$I676),قادمين!$B$2=IF(قادمين!$B$2="","",$K676),قادمين!$B$3=IF(قادمين!$B$3="","",$Q676),قادمين!$B$4=IF(قادمين!$B$4="","",$R676)),MAX($D$4:$D675)+1,"")</f>
        <v/>
      </c>
      <c r="E676" s="46" t="str">
        <f t="shared" si="21"/>
        <v/>
      </c>
      <c r="F676" s="46" t="str">
        <f>IF($D676="","",RANK($E676,$E$5:$E$9000,1)+COUNTIF($E$4:$E675,$E676))</f>
        <v/>
      </c>
      <c r="G676" s="63" t="str">
        <f>IF(H676="","",COUNTA($H$5:H676))</f>
        <v/>
      </c>
      <c r="H676" s="187"/>
      <c r="I676" s="203"/>
      <c r="J676" s="202"/>
      <c r="K676" s="202"/>
      <c r="L676" s="202"/>
      <c r="M676" s="202"/>
      <c r="N676" s="202"/>
      <c r="O676" s="201"/>
      <c r="P676" s="159"/>
      <c r="Q676" s="206"/>
      <c r="R676" s="50"/>
      <c r="S676" s="51"/>
      <c r="T676" s="51"/>
      <c r="U676" s="52"/>
      <c r="V676" s="52"/>
      <c r="W676" s="52"/>
      <c r="X676" s="53"/>
      <c r="Y676" s="52"/>
      <c r="Z676" s="54"/>
      <c r="AA676" s="22"/>
      <c r="AB676" s="22"/>
      <c r="AC676" s="22"/>
      <c r="AD676" s="22"/>
      <c r="AE676" s="22"/>
      <c r="AF676" s="22"/>
      <c r="AG676" s="22"/>
    </row>
    <row r="677" spans="1:33" s="11" customFormat="1" ht="26.1" customHeight="1">
      <c r="A677" s="45" t="str">
        <f>IF(AND($H677&gt;=مغادرين!$C$4,$H677&lt;=مغادرين!$H$4,مغادرين!$B$1=IF(مغادرين!$B$1="","",$I677),مغادرين!$B$2=IF(مغادرين!$B$2="","",$K677),مغادرين!$B$3=IF(مغادرين!$B$3="","",$Q677),مغادرين!$B$4=IF(مغادرين!$B$4="","",$R677)),MAX($A$4:$A676)+1,"")</f>
        <v/>
      </c>
      <c r="B677" s="45" t="str">
        <f t="shared" si="20"/>
        <v/>
      </c>
      <c r="C677" s="45" t="str">
        <f>IF($A677="","",RANK($B677,$B$5:$B$9000,1)+COUNTIF($B$4:$B676,$B677))</f>
        <v/>
      </c>
      <c r="D677" s="46" t="str">
        <f>IF(AND($O677&gt;=قادمين!$C$4,$O677&lt;=قادمين!$H$4,قادمين!$B$1=IF(قادمين!$B$1="","",$I677),قادمين!$B$2=IF(قادمين!$B$2="","",$K677),قادمين!$B$3=IF(قادمين!$B$3="","",$Q677),قادمين!$B$4=IF(قادمين!$B$4="","",$R677)),MAX($D$4:$D676)+1,"")</f>
        <v/>
      </c>
      <c r="E677" s="46" t="str">
        <f t="shared" si="21"/>
        <v/>
      </c>
      <c r="F677" s="46" t="str">
        <f>IF($D677="","",RANK($E677,$E$5:$E$9000,1)+COUNTIF($E$4:$E676,$E677))</f>
        <v/>
      </c>
      <c r="G677" s="63" t="str">
        <f>IF(H677="","",COUNTA($H$5:H677))</f>
        <v/>
      </c>
      <c r="H677" s="187"/>
      <c r="I677" s="203"/>
      <c r="J677" s="202"/>
      <c r="K677" s="202"/>
      <c r="L677" s="202"/>
      <c r="M677" s="202"/>
      <c r="N677" s="202"/>
      <c r="O677" s="201"/>
      <c r="P677" s="159"/>
      <c r="Q677" s="206"/>
      <c r="R677" s="50"/>
      <c r="S677" s="51"/>
      <c r="T677" s="51"/>
      <c r="U677" s="52"/>
      <c r="V677" s="52"/>
      <c r="W677" s="52"/>
      <c r="X677" s="53"/>
      <c r="Y677" s="52"/>
      <c r="Z677" s="54"/>
      <c r="AA677" s="22"/>
      <c r="AB677" s="22"/>
      <c r="AC677" s="22"/>
      <c r="AD677" s="22"/>
      <c r="AE677" s="22"/>
      <c r="AF677" s="22"/>
      <c r="AG677" s="22"/>
    </row>
    <row r="678" spans="1:33" s="11" customFormat="1" ht="26.1" customHeight="1">
      <c r="A678" s="45" t="str">
        <f>IF(AND($H678&gt;=مغادرين!$C$4,$H678&lt;=مغادرين!$H$4,مغادرين!$B$1=IF(مغادرين!$B$1="","",$I678),مغادرين!$B$2=IF(مغادرين!$B$2="","",$K678),مغادرين!$B$3=IF(مغادرين!$B$3="","",$Q678),مغادرين!$B$4=IF(مغادرين!$B$4="","",$R678)),MAX($A$4:$A677)+1,"")</f>
        <v/>
      </c>
      <c r="B678" s="45" t="str">
        <f t="shared" si="20"/>
        <v/>
      </c>
      <c r="C678" s="45" t="str">
        <f>IF($A678="","",RANK($B678,$B$5:$B$9000,1)+COUNTIF($B$4:$B677,$B678))</f>
        <v/>
      </c>
      <c r="D678" s="46" t="str">
        <f>IF(AND($O678&gt;=قادمين!$C$4,$O678&lt;=قادمين!$H$4,قادمين!$B$1=IF(قادمين!$B$1="","",$I678),قادمين!$B$2=IF(قادمين!$B$2="","",$K678),قادمين!$B$3=IF(قادمين!$B$3="","",$Q678),قادمين!$B$4=IF(قادمين!$B$4="","",$R678)),MAX($D$4:$D677)+1,"")</f>
        <v/>
      </c>
      <c r="E678" s="46" t="str">
        <f t="shared" si="21"/>
        <v/>
      </c>
      <c r="F678" s="46" t="str">
        <f>IF($D678="","",RANK($E678,$E$5:$E$9000,1)+COUNTIF($E$4:$E677,$E678))</f>
        <v/>
      </c>
      <c r="G678" s="63" t="str">
        <f>IF(H678="","",COUNTA($H$5:H678))</f>
        <v/>
      </c>
      <c r="H678" s="187"/>
      <c r="I678" s="203"/>
      <c r="J678" s="202"/>
      <c r="K678" s="202"/>
      <c r="L678" s="202"/>
      <c r="M678" s="202"/>
      <c r="N678" s="202"/>
      <c r="O678" s="201"/>
      <c r="P678" s="159"/>
      <c r="Q678" s="206"/>
      <c r="R678" s="50"/>
      <c r="S678" s="51"/>
      <c r="T678" s="51"/>
      <c r="U678" s="52"/>
      <c r="V678" s="52"/>
      <c r="W678" s="52"/>
      <c r="X678" s="53"/>
      <c r="Y678" s="52"/>
      <c r="Z678" s="54"/>
      <c r="AA678" s="22"/>
      <c r="AB678" s="22"/>
      <c r="AC678" s="22"/>
      <c r="AD678" s="22"/>
      <c r="AE678" s="22"/>
      <c r="AF678" s="22"/>
      <c r="AG678" s="22"/>
    </row>
    <row r="679" spans="1:33" s="11" customFormat="1" ht="26.1" customHeight="1">
      <c r="A679" s="45" t="str">
        <f>IF(AND($H679&gt;=مغادرين!$C$4,$H679&lt;=مغادرين!$H$4,مغادرين!$B$1=IF(مغادرين!$B$1="","",$I679),مغادرين!$B$2=IF(مغادرين!$B$2="","",$K679),مغادرين!$B$3=IF(مغادرين!$B$3="","",$Q679),مغادرين!$B$4=IF(مغادرين!$B$4="","",$R679)),MAX($A$4:$A678)+1,"")</f>
        <v/>
      </c>
      <c r="B679" s="45" t="str">
        <f t="shared" si="20"/>
        <v/>
      </c>
      <c r="C679" s="45" t="str">
        <f>IF($A679="","",RANK($B679,$B$5:$B$9000,1)+COUNTIF($B$4:$B678,$B679))</f>
        <v/>
      </c>
      <c r="D679" s="46" t="str">
        <f>IF(AND($O679&gt;=قادمين!$C$4,$O679&lt;=قادمين!$H$4,قادمين!$B$1=IF(قادمين!$B$1="","",$I679),قادمين!$B$2=IF(قادمين!$B$2="","",$K679),قادمين!$B$3=IF(قادمين!$B$3="","",$Q679),قادمين!$B$4=IF(قادمين!$B$4="","",$R679)),MAX($D$4:$D678)+1,"")</f>
        <v/>
      </c>
      <c r="E679" s="46" t="str">
        <f t="shared" si="21"/>
        <v/>
      </c>
      <c r="F679" s="46" t="str">
        <f>IF($D679="","",RANK($E679,$E$5:$E$9000,1)+COUNTIF($E$4:$E678,$E679))</f>
        <v/>
      </c>
      <c r="G679" s="63" t="str">
        <f>IF(H679="","",COUNTA($H$5:H679))</f>
        <v/>
      </c>
      <c r="H679" s="187"/>
      <c r="I679" s="203"/>
      <c r="J679" s="202"/>
      <c r="K679" s="202"/>
      <c r="L679" s="202"/>
      <c r="M679" s="202"/>
      <c r="N679" s="202"/>
      <c r="O679" s="201"/>
      <c r="P679" s="159"/>
      <c r="Q679" s="206"/>
      <c r="R679" s="50"/>
      <c r="S679" s="51"/>
      <c r="T679" s="51"/>
      <c r="U679" s="52"/>
      <c r="V679" s="52"/>
      <c r="W679" s="52"/>
      <c r="X679" s="53"/>
      <c r="Y679" s="52"/>
      <c r="Z679" s="54"/>
      <c r="AA679" s="22"/>
      <c r="AB679" s="22"/>
      <c r="AC679" s="22"/>
      <c r="AD679" s="22"/>
      <c r="AE679" s="22"/>
      <c r="AF679" s="22"/>
      <c r="AG679" s="22"/>
    </row>
    <row r="680" spans="1:33" s="11" customFormat="1" ht="26.1" customHeight="1">
      <c r="A680" s="45" t="str">
        <f>IF(AND($H680&gt;=مغادرين!$C$4,$H680&lt;=مغادرين!$H$4,مغادرين!$B$1=IF(مغادرين!$B$1="","",$I680),مغادرين!$B$2=IF(مغادرين!$B$2="","",$K680),مغادرين!$B$3=IF(مغادرين!$B$3="","",$Q680),مغادرين!$B$4=IF(مغادرين!$B$4="","",$R680)),MAX($A$4:$A679)+1,"")</f>
        <v/>
      </c>
      <c r="B680" s="45" t="str">
        <f t="shared" si="20"/>
        <v/>
      </c>
      <c r="C680" s="45" t="str">
        <f>IF($A680="","",RANK($B680,$B$5:$B$9000,1)+COUNTIF($B$4:$B679,$B680))</f>
        <v/>
      </c>
      <c r="D680" s="46" t="str">
        <f>IF(AND($O680&gt;=قادمين!$C$4,$O680&lt;=قادمين!$H$4,قادمين!$B$1=IF(قادمين!$B$1="","",$I680),قادمين!$B$2=IF(قادمين!$B$2="","",$K680),قادمين!$B$3=IF(قادمين!$B$3="","",$Q680),قادمين!$B$4=IF(قادمين!$B$4="","",$R680)),MAX($D$4:$D679)+1,"")</f>
        <v/>
      </c>
      <c r="E680" s="46" t="str">
        <f t="shared" si="21"/>
        <v/>
      </c>
      <c r="F680" s="46" t="str">
        <f>IF($D680="","",RANK($E680,$E$5:$E$9000,1)+COUNTIF($E$4:$E679,$E680))</f>
        <v/>
      </c>
      <c r="G680" s="63" t="str">
        <f>IF(H680="","",COUNTA($H$5:H680))</f>
        <v/>
      </c>
      <c r="H680" s="187"/>
      <c r="I680" s="203"/>
      <c r="J680" s="202"/>
      <c r="K680" s="202"/>
      <c r="L680" s="202"/>
      <c r="M680" s="202"/>
      <c r="N680" s="202"/>
      <c r="O680" s="201"/>
      <c r="P680" s="159"/>
      <c r="Q680" s="206"/>
      <c r="R680" s="50"/>
      <c r="S680" s="51"/>
      <c r="T680" s="51"/>
      <c r="U680" s="52"/>
      <c r="V680" s="52"/>
      <c r="W680" s="52"/>
      <c r="X680" s="53"/>
      <c r="Y680" s="52"/>
      <c r="Z680" s="54"/>
      <c r="AA680" s="22"/>
      <c r="AB680" s="22"/>
      <c r="AC680" s="22"/>
      <c r="AD680" s="22"/>
      <c r="AE680" s="22"/>
      <c r="AF680" s="22"/>
      <c r="AG680" s="22"/>
    </row>
    <row r="681" spans="1:33" s="11" customFormat="1" ht="26.1" customHeight="1">
      <c r="A681" s="45" t="str">
        <f>IF(AND($H681&gt;=مغادرين!$C$4,$H681&lt;=مغادرين!$H$4,مغادرين!$B$1=IF(مغادرين!$B$1="","",$I681),مغادرين!$B$2=IF(مغادرين!$B$2="","",$K681),مغادرين!$B$3=IF(مغادرين!$B$3="","",$Q681),مغادرين!$B$4=IF(مغادرين!$B$4="","",$R681)),MAX($A$4:$A680)+1,"")</f>
        <v/>
      </c>
      <c r="B681" s="45" t="str">
        <f t="shared" si="20"/>
        <v/>
      </c>
      <c r="C681" s="45" t="str">
        <f>IF($A681="","",RANK($B681,$B$5:$B$9000,1)+COUNTIF($B$4:$B680,$B681))</f>
        <v/>
      </c>
      <c r="D681" s="46" t="str">
        <f>IF(AND($O681&gt;=قادمين!$C$4,$O681&lt;=قادمين!$H$4,قادمين!$B$1=IF(قادمين!$B$1="","",$I681),قادمين!$B$2=IF(قادمين!$B$2="","",$K681),قادمين!$B$3=IF(قادمين!$B$3="","",$Q681),قادمين!$B$4=IF(قادمين!$B$4="","",$R681)),MAX($D$4:$D680)+1,"")</f>
        <v/>
      </c>
      <c r="E681" s="46" t="str">
        <f t="shared" si="21"/>
        <v/>
      </c>
      <c r="F681" s="46" t="str">
        <f>IF($D681="","",RANK($E681,$E$5:$E$9000,1)+COUNTIF($E$4:$E680,$E681))</f>
        <v/>
      </c>
      <c r="G681" s="63" t="str">
        <f>IF(H681="","",COUNTA($H$5:H681))</f>
        <v/>
      </c>
      <c r="H681" s="187"/>
      <c r="I681" s="203"/>
      <c r="J681" s="202"/>
      <c r="K681" s="202"/>
      <c r="L681" s="202"/>
      <c r="M681" s="202"/>
      <c r="N681" s="202"/>
      <c r="O681" s="201"/>
      <c r="P681" s="159"/>
      <c r="Q681" s="206"/>
      <c r="R681" s="50"/>
      <c r="S681" s="51"/>
      <c r="T681" s="51"/>
      <c r="U681" s="52"/>
      <c r="V681" s="52"/>
      <c r="W681" s="52"/>
      <c r="X681" s="53"/>
      <c r="Y681" s="52"/>
      <c r="Z681" s="54"/>
      <c r="AA681" s="22"/>
      <c r="AB681" s="22"/>
      <c r="AC681" s="22"/>
      <c r="AD681" s="22"/>
      <c r="AE681" s="22"/>
      <c r="AF681" s="22"/>
      <c r="AG681" s="22"/>
    </row>
    <row r="682" spans="1:33" s="11" customFormat="1" ht="26.1" customHeight="1">
      <c r="A682" s="45" t="str">
        <f>IF(AND($H682&gt;=مغادرين!$C$4,$H682&lt;=مغادرين!$H$4,مغادرين!$B$1=IF(مغادرين!$B$1="","",$I682),مغادرين!$B$2=IF(مغادرين!$B$2="","",$K682),مغادرين!$B$3=IF(مغادرين!$B$3="","",$Q682),مغادرين!$B$4=IF(مغادرين!$B$4="","",$R682)),MAX($A$4:$A681)+1,"")</f>
        <v/>
      </c>
      <c r="B682" s="45" t="str">
        <f t="shared" si="20"/>
        <v/>
      </c>
      <c r="C682" s="45" t="str">
        <f>IF($A682="","",RANK($B682,$B$5:$B$9000,1)+COUNTIF($B$4:$B681,$B682))</f>
        <v/>
      </c>
      <c r="D682" s="46" t="str">
        <f>IF(AND($O682&gt;=قادمين!$C$4,$O682&lt;=قادمين!$H$4,قادمين!$B$1=IF(قادمين!$B$1="","",$I682),قادمين!$B$2=IF(قادمين!$B$2="","",$K682),قادمين!$B$3=IF(قادمين!$B$3="","",$Q682),قادمين!$B$4=IF(قادمين!$B$4="","",$R682)),MAX($D$4:$D681)+1,"")</f>
        <v/>
      </c>
      <c r="E682" s="46" t="str">
        <f t="shared" si="21"/>
        <v/>
      </c>
      <c r="F682" s="46" t="str">
        <f>IF($D682="","",RANK($E682,$E$5:$E$9000,1)+COUNTIF($E$4:$E681,$E682))</f>
        <v/>
      </c>
      <c r="G682" s="63" t="str">
        <f>IF(H682="","",COUNTA($H$5:H682))</f>
        <v/>
      </c>
      <c r="H682" s="187"/>
      <c r="I682" s="203"/>
      <c r="J682" s="202"/>
      <c r="K682" s="202"/>
      <c r="L682" s="202"/>
      <c r="M682" s="202"/>
      <c r="N682" s="202"/>
      <c r="O682" s="201"/>
      <c r="P682" s="159"/>
      <c r="Q682" s="206"/>
      <c r="R682" s="50"/>
      <c r="S682" s="51"/>
      <c r="T682" s="51"/>
      <c r="U682" s="52"/>
      <c r="V682" s="52"/>
      <c r="W682" s="52"/>
      <c r="X682" s="53"/>
      <c r="Y682" s="52"/>
      <c r="Z682" s="54"/>
      <c r="AA682" s="22"/>
      <c r="AB682" s="22"/>
      <c r="AC682" s="22"/>
      <c r="AD682" s="22"/>
      <c r="AE682" s="22"/>
      <c r="AF682" s="22"/>
      <c r="AG682" s="22"/>
    </row>
    <row r="683" spans="1:33" s="11" customFormat="1" ht="26.1" customHeight="1">
      <c r="A683" s="45" t="str">
        <f>IF(AND($H683&gt;=مغادرين!$C$4,$H683&lt;=مغادرين!$H$4,مغادرين!$B$1=IF(مغادرين!$B$1="","",$I683),مغادرين!$B$2=IF(مغادرين!$B$2="","",$K683),مغادرين!$B$3=IF(مغادرين!$B$3="","",$Q683),مغادرين!$B$4=IF(مغادرين!$B$4="","",$R683)),MAX($A$4:$A682)+1,"")</f>
        <v/>
      </c>
      <c r="B683" s="45" t="str">
        <f t="shared" si="20"/>
        <v/>
      </c>
      <c r="C683" s="45" t="str">
        <f>IF($A683="","",RANK($B683,$B$5:$B$9000,1)+COUNTIF($B$4:$B682,$B683))</f>
        <v/>
      </c>
      <c r="D683" s="46" t="str">
        <f>IF(AND($O683&gt;=قادمين!$C$4,$O683&lt;=قادمين!$H$4,قادمين!$B$1=IF(قادمين!$B$1="","",$I683),قادمين!$B$2=IF(قادمين!$B$2="","",$K683),قادمين!$B$3=IF(قادمين!$B$3="","",$Q683),قادمين!$B$4=IF(قادمين!$B$4="","",$R683)),MAX($D$4:$D682)+1,"")</f>
        <v/>
      </c>
      <c r="E683" s="46" t="str">
        <f t="shared" si="21"/>
        <v/>
      </c>
      <c r="F683" s="46" t="str">
        <f>IF($D683="","",RANK($E683,$E$5:$E$9000,1)+COUNTIF($E$4:$E682,$E683))</f>
        <v/>
      </c>
      <c r="G683" s="63" t="str">
        <f>IF(H683="","",COUNTA($H$5:H683))</f>
        <v/>
      </c>
      <c r="H683" s="187"/>
      <c r="I683" s="203"/>
      <c r="J683" s="202"/>
      <c r="K683" s="202"/>
      <c r="L683" s="202"/>
      <c r="M683" s="202"/>
      <c r="N683" s="202"/>
      <c r="O683" s="201"/>
      <c r="P683" s="159"/>
      <c r="Q683" s="206"/>
      <c r="R683" s="50"/>
      <c r="S683" s="51"/>
      <c r="T683" s="51"/>
      <c r="U683" s="52"/>
      <c r="V683" s="52"/>
      <c r="W683" s="52"/>
      <c r="X683" s="53"/>
      <c r="Y683" s="52"/>
      <c r="Z683" s="54"/>
      <c r="AA683" s="22"/>
      <c r="AB683" s="22"/>
      <c r="AC683" s="22"/>
      <c r="AD683" s="22"/>
      <c r="AE683" s="22"/>
      <c r="AF683" s="22"/>
      <c r="AG683" s="22"/>
    </row>
    <row r="684" spans="1:33" s="11" customFormat="1" ht="26.1" customHeight="1">
      <c r="A684" s="45" t="str">
        <f>IF(AND($H684&gt;=مغادرين!$C$4,$H684&lt;=مغادرين!$H$4,مغادرين!$B$1=IF(مغادرين!$B$1="","",$I684),مغادرين!$B$2=IF(مغادرين!$B$2="","",$K684),مغادرين!$B$3=IF(مغادرين!$B$3="","",$Q684),مغادرين!$B$4=IF(مغادرين!$B$4="","",$R684)),MAX($A$4:$A683)+1,"")</f>
        <v/>
      </c>
      <c r="B684" s="45" t="str">
        <f t="shared" si="20"/>
        <v/>
      </c>
      <c r="C684" s="45" t="str">
        <f>IF($A684="","",RANK($B684,$B$5:$B$9000,1)+COUNTIF($B$4:$B683,$B684))</f>
        <v/>
      </c>
      <c r="D684" s="46" t="str">
        <f>IF(AND($O684&gt;=قادمين!$C$4,$O684&lt;=قادمين!$H$4,قادمين!$B$1=IF(قادمين!$B$1="","",$I684),قادمين!$B$2=IF(قادمين!$B$2="","",$K684),قادمين!$B$3=IF(قادمين!$B$3="","",$Q684),قادمين!$B$4=IF(قادمين!$B$4="","",$R684)),MAX($D$4:$D683)+1,"")</f>
        <v/>
      </c>
      <c r="E684" s="46" t="str">
        <f t="shared" si="21"/>
        <v/>
      </c>
      <c r="F684" s="46" t="str">
        <f>IF($D684="","",RANK($E684,$E$5:$E$9000,1)+COUNTIF($E$4:$E683,$E684))</f>
        <v/>
      </c>
      <c r="G684" s="63" t="str">
        <f>IF(H684="","",COUNTA($H$5:H684))</f>
        <v/>
      </c>
      <c r="H684" s="187"/>
      <c r="I684" s="203"/>
      <c r="J684" s="202"/>
      <c r="K684" s="202"/>
      <c r="L684" s="202"/>
      <c r="M684" s="202"/>
      <c r="N684" s="202"/>
      <c r="O684" s="201"/>
      <c r="P684" s="159"/>
      <c r="Q684" s="206"/>
      <c r="R684" s="50"/>
      <c r="S684" s="51"/>
      <c r="T684" s="51"/>
      <c r="U684" s="52"/>
      <c r="V684" s="52"/>
      <c r="W684" s="52"/>
      <c r="X684" s="53"/>
      <c r="Y684" s="52"/>
      <c r="Z684" s="54"/>
      <c r="AA684" s="22"/>
      <c r="AB684" s="22"/>
      <c r="AC684" s="22"/>
      <c r="AD684" s="22"/>
      <c r="AE684" s="22"/>
      <c r="AF684" s="22"/>
      <c r="AG684" s="22"/>
    </row>
    <row r="685" spans="1:33" s="11" customFormat="1" ht="26.1" customHeight="1">
      <c r="A685" s="45" t="str">
        <f>IF(AND($H685&gt;=مغادرين!$C$4,$H685&lt;=مغادرين!$H$4,مغادرين!$B$1=IF(مغادرين!$B$1="","",$I685),مغادرين!$B$2=IF(مغادرين!$B$2="","",$K685),مغادرين!$B$3=IF(مغادرين!$B$3="","",$Q685),مغادرين!$B$4=IF(مغادرين!$B$4="","",$R685)),MAX($A$4:$A684)+1,"")</f>
        <v/>
      </c>
      <c r="B685" s="45" t="str">
        <f t="shared" si="20"/>
        <v/>
      </c>
      <c r="C685" s="45" t="str">
        <f>IF($A685="","",RANK($B685,$B$5:$B$9000,1)+COUNTIF($B$4:$B684,$B685))</f>
        <v/>
      </c>
      <c r="D685" s="46" t="str">
        <f>IF(AND($O685&gt;=قادمين!$C$4,$O685&lt;=قادمين!$H$4,قادمين!$B$1=IF(قادمين!$B$1="","",$I685),قادمين!$B$2=IF(قادمين!$B$2="","",$K685),قادمين!$B$3=IF(قادمين!$B$3="","",$Q685),قادمين!$B$4=IF(قادمين!$B$4="","",$R685)),MAX($D$4:$D684)+1,"")</f>
        <v/>
      </c>
      <c r="E685" s="46" t="str">
        <f t="shared" si="21"/>
        <v/>
      </c>
      <c r="F685" s="46" t="str">
        <f>IF($D685="","",RANK($E685,$E$5:$E$9000,1)+COUNTIF($E$4:$E684,$E685))</f>
        <v/>
      </c>
      <c r="G685" s="63" t="str">
        <f>IF(H685="","",COUNTA($H$5:H685))</f>
        <v/>
      </c>
      <c r="H685" s="187"/>
      <c r="I685" s="203"/>
      <c r="J685" s="202"/>
      <c r="K685" s="202"/>
      <c r="L685" s="202"/>
      <c r="M685" s="202"/>
      <c r="N685" s="202"/>
      <c r="O685" s="201"/>
      <c r="P685" s="159"/>
      <c r="Q685" s="206"/>
      <c r="R685" s="50"/>
      <c r="S685" s="51"/>
      <c r="T685" s="51"/>
      <c r="U685" s="52"/>
      <c r="V685" s="52"/>
      <c r="W685" s="52"/>
      <c r="X685" s="53"/>
      <c r="Y685" s="52"/>
      <c r="Z685" s="54"/>
      <c r="AA685" s="22"/>
      <c r="AB685" s="22"/>
      <c r="AC685" s="22"/>
      <c r="AD685" s="22"/>
      <c r="AE685" s="22"/>
      <c r="AF685" s="22"/>
      <c r="AG685" s="22"/>
    </row>
    <row r="686" spans="1:33" s="11" customFormat="1" ht="26.1" customHeight="1">
      <c r="A686" s="45" t="str">
        <f>IF(AND($H686&gt;=مغادرين!$C$4,$H686&lt;=مغادرين!$H$4,مغادرين!$B$1=IF(مغادرين!$B$1="","",$I686),مغادرين!$B$2=IF(مغادرين!$B$2="","",$K686),مغادرين!$B$3=IF(مغادرين!$B$3="","",$Q686),مغادرين!$B$4=IF(مغادرين!$B$4="","",$R686)),MAX($A$4:$A685)+1,"")</f>
        <v/>
      </c>
      <c r="B686" s="45" t="str">
        <f t="shared" si="20"/>
        <v/>
      </c>
      <c r="C686" s="45" t="str">
        <f>IF($A686="","",RANK($B686,$B$5:$B$9000,1)+COUNTIF($B$4:$B685,$B686))</f>
        <v/>
      </c>
      <c r="D686" s="46" t="str">
        <f>IF(AND($O686&gt;=قادمين!$C$4,$O686&lt;=قادمين!$H$4,قادمين!$B$1=IF(قادمين!$B$1="","",$I686),قادمين!$B$2=IF(قادمين!$B$2="","",$K686),قادمين!$B$3=IF(قادمين!$B$3="","",$Q686),قادمين!$B$4=IF(قادمين!$B$4="","",$R686)),MAX($D$4:$D685)+1,"")</f>
        <v/>
      </c>
      <c r="E686" s="46" t="str">
        <f t="shared" si="21"/>
        <v/>
      </c>
      <c r="F686" s="46" t="str">
        <f>IF($D686="","",RANK($E686,$E$5:$E$9000,1)+COUNTIF($E$4:$E685,$E686))</f>
        <v/>
      </c>
      <c r="G686" s="63" t="str">
        <f>IF(H686="","",COUNTA($H$5:H686))</f>
        <v/>
      </c>
      <c r="H686" s="187"/>
      <c r="I686" s="203"/>
      <c r="J686" s="202"/>
      <c r="K686" s="202"/>
      <c r="L686" s="202"/>
      <c r="M686" s="202"/>
      <c r="N686" s="202"/>
      <c r="O686" s="201"/>
      <c r="P686" s="159"/>
      <c r="Q686" s="206"/>
      <c r="R686" s="50"/>
      <c r="S686" s="51"/>
      <c r="T686" s="51"/>
      <c r="U686" s="52"/>
      <c r="V686" s="52"/>
      <c r="W686" s="52"/>
      <c r="X686" s="53"/>
      <c r="Y686" s="52"/>
      <c r="Z686" s="54"/>
      <c r="AA686" s="22"/>
      <c r="AB686" s="22"/>
      <c r="AC686" s="22"/>
      <c r="AD686" s="22"/>
      <c r="AE686" s="22"/>
      <c r="AF686" s="22"/>
      <c r="AG686" s="22"/>
    </row>
    <row r="687" spans="1:33" s="11" customFormat="1" ht="26.1" customHeight="1">
      <c r="A687" s="45" t="str">
        <f>IF(AND($H687&gt;=مغادرين!$C$4,$H687&lt;=مغادرين!$H$4,مغادرين!$B$1=IF(مغادرين!$B$1="","",$I687),مغادرين!$B$2=IF(مغادرين!$B$2="","",$K687),مغادرين!$B$3=IF(مغادرين!$B$3="","",$Q687),مغادرين!$B$4=IF(مغادرين!$B$4="","",$R687)),MAX($A$4:$A686)+1,"")</f>
        <v/>
      </c>
      <c r="B687" s="45" t="str">
        <f t="shared" si="20"/>
        <v/>
      </c>
      <c r="C687" s="45" t="str">
        <f>IF($A687="","",RANK($B687,$B$5:$B$9000,1)+COUNTIF($B$4:$B686,$B687))</f>
        <v/>
      </c>
      <c r="D687" s="46" t="str">
        <f>IF(AND($O687&gt;=قادمين!$C$4,$O687&lt;=قادمين!$H$4,قادمين!$B$1=IF(قادمين!$B$1="","",$I687),قادمين!$B$2=IF(قادمين!$B$2="","",$K687),قادمين!$B$3=IF(قادمين!$B$3="","",$Q687),قادمين!$B$4=IF(قادمين!$B$4="","",$R687)),MAX($D$4:$D686)+1,"")</f>
        <v/>
      </c>
      <c r="E687" s="46" t="str">
        <f t="shared" si="21"/>
        <v/>
      </c>
      <c r="F687" s="46" t="str">
        <f>IF($D687="","",RANK($E687,$E$5:$E$9000,1)+COUNTIF($E$4:$E686,$E687))</f>
        <v/>
      </c>
      <c r="G687" s="63" t="str">
        <f>IF(H687="","",COUNTA($H$5:H687))</f>
        <v/>
      </c>
      <c r="H687" s="187"/>
      <c r="I687" s="203"/>
      <c r="J687" s="202"/>
      <c r="K687" s="202"/>
      <c r="L687" s="202"/>
      <c r="M687" s="202"/>
      <c r="N687" s="202"/>
      <c r="O687" s="201"/>
      <c r="P687" s="159"/>
      <c r="Q687" s="206"/>
      <c r="R687" s="50"/>
      <c r="S687" s="51"/>
      <c r="T687" s="51"/>
      <c r="U687" s="52"/>
      <c r="V687" s="52"/>
      <c r="W687" s="52"/>
      <c r="X687" s="53"/>
      <c r="Y687" s="52"/>
      <c r="Z687" s="54"/>
      <c r="AA687" s="22"/>
      <c r="AB687" s="22"/>
      <c r="AC687" s="22"/>
      <c r="AD687" s="22"/>
      <c r="AE687" s="22"/>
      <c r="AF687" s="22"/>
      <c r="AG687" s="22"/>
    </row>
    <row r="688" spans="1:33" s="11" customFormat="1" ht="26.1" customHeight="1">
      <c r="A688" s="45" t="str">
        <f>IF(AND($H688&gt;=مغادرين!$C$4,$H688&lt;=مغادرين!$H$4,مغادرين!$B$1=IF(مغادرين!$B$1="","",$I688),مغادرين!$B$2=IF(مغادرين!$B$2="","",$K688),مغادرين!$B$3=IF(مغادرين!$B$3="","",$Q688),مغادرين!$B$4=IF(مغادرين!$B$4="","",$R688)),MAX($A$4:$A687)+1,"")</f>
        <v/>
      </c>
      <c r="B688" s="45" t="str">
        <f t="shared" si="20"/>
        <v/>
      </c>
      <c r="C688" s="45" t="str">
        <f>IF($A688="","",RANK($B688,$B$5:$B$9000,1)+COUNTIF($B$4:$B687,$B688))</f>
        <v/>
      </c>
      <c r="D688" s="46" t="str">
        <f>IF(AND($O688&gt;=قادمين!$C$4,$O688&lt;=قادمين!$H$4,قادمين!$B$1=IF(قادمين!$B$1="","",$I688),قادمين!$B$2=IF(قادمين!$B$2="","",$K688),قادمين!$B$3=IF(قادمين!$B$3="","",$Q688),قادمين!$B$4=IF(قادمين!$B$4="","",$R688)),MAX($D$4:$D687)+1,"")</f>
        <v/>
      </c>
      <c r="E688" s="46" t="str">
        <f t="shared" si="21"/>
        <v/>
      </c>
      <c r="F688" s="46" t="str">
        <f>IF($D688="","",RANK($E688,$E$5:$E$9000,1)+COUNTIF($E$4:$E687,$E688))</f>
        <v/>
      </c>
      <c r="G688" s="63" t="str">
        <f>IF(H688="","",COUNTA($H$5:H688))</f>
        <v/>
      </c>
      <c r="H688" s="187"/>
      <c r="I688" s="203"/>
      <c r="J688" s="202"/>
      <c r="K688" s="202"/>
      <c r="L688" s="202"/>
      <c r="M688" s="202"/>
      <c r="N688" s="202"/>
      <c r="O688" s="201"/>
      <c r="P688" s="159"/>
      <c r="Q688" s="206"/>
      <c r="R688" s="50"/>
      <c r="S688" s="51"/>
      <c r="T688" s="51"/>
      <c r="U688" s="52"/>
      <c r="V688" s="52"/>
      <c r="W688" s="52"/>
      <c r="X688" s="53"/>
      <c r="Y688" s="52"/>
      <c r="Z688" s="54"/>
      <c r="AA688" s="22"/>
      <c r="AB688" s="22"/>
      <c r="AC688" s="22"/>
      <c r="AD688" s="22"/>
      <c r="AE688" s="22"/>
      <c r="AF688" s="22"/>
      <c r="AG688" s="22"/>
    </row>
    <row r="689" spans="1:33" s="11" customFormat="1" ht="26.1" customHeight="1">
      <c r="A689" s="45" t="str">
        <f>IF(AND($H689&gt;=مغادرين!$C$4,$H689&lt;=مغادرين!$H$4,مغادرين!$B$1=IF(مغادرين!$B$1="","",$I689),مغادرين!$B$2=IF(مغادرين!$B$2="","",$K689),مغادرين!$B$3=IF(مغادرين!$B$3="","",$Q689),مغادرين!$B$4=IF(مغادرين!$B$4="","",$R689)),MAX($A$4:$A688)+1,"")</f>
        <v/>
      </c>
      <c r="B689" s="45" t="str">
        <f t="shared" si="20"/>
        <v/>
      </c>
      <c r="C689" s="45" t="str">
        <f>IF($A689="","",RANK($B689,$B$5:$B$9000,1)+COUNTIF($B$4:$B688,$B689))</f>
        <v/>
      </c>
      <c r="D689" s="46" t="str">
        <f>IF(AND($O689&gt;=قادمين!$C$4,$O689&lt;=قادمين!$H$4,قادمين!$B$1=IF(قادمين!$B$1="","",$I689),قادمين!$B$2=IF(قادمين!$B$2="","",$K689),قادمين!$B$3=IF(قادمين!$B$3="","",$Q689),قادمين!$B$4=IF(قادمين!$B$4="","",$R689)),MAX($D$4:$D688)+1,"")</f>
        <v/>
      </c>
      <c r="E689" s="46" t="str">
        <f t="shared" si="21"/>
        <v/>
      </c>
      <c r="F689" s="46" t="str">
        <f>IF($D689="","",RANK($E689,$E$5:$E$9000,1)+COUNTIF($E$4:$E688,$E689))</f>
        <v/>
      </c>
      <c r="G689" s="63" t="str">
        <f>IF(H689="","",COUNTA($H$5:H689))</f>
        <v/>
      </c>
      <c r="H689" s="187"/>
      <c r="I689" s="203"/>
      <c r="J689" s="202"/>
      <c r="K689" s="202"/>
      <c r="L689" s="202"/>
      <c r="M689" s="202"/>
      <c r="N689" s="202"/>
      <c r="O689" s="201"/>
      <c r="P689" s="159"/>
      <c r="Q689" s="206"/>
      <c r="R689" s="50"/>
      <c r="S689" s="51"/>
      <c r="T689" s="51"/>
      <c r="U689" s="52"/>
      <c r="V689" s="52"/>
      <c r="W689" s="52"/>
      <c r="X689" s="53"/>
      <c r="Y689" s="52"/>
      <c r="Z689" s="54"/>
      <c r="AA689" s="22"/>
      <c r="AB689" s="22"/>
      <c r="AC689" s="22"/>
      <c r="AD689" s="22"/>
      <c r="AE689" s="22"/>
      <c r="AF689" s="22"/>
      <c r="AG689" s="22"/>
    </row>
    <row r="690" spans="1:33" s="11" customFormat="1" ht="26.1" customHeight="1">
      <c r="A690" s="45" t="str">
        <f>IF(AND($H690&gt;=مغادرين!$C$4,$H690&lt;=مغادرين!$H$4,مغادرين!$B$1=IF(مغادرين!$B$1="","",$I690),مغادرين!$B$2=IF(مغادرين!$B$2="","",$K690),مغادرين!$B$3=IF(مغادرين!$B$3="","",$Q690),مغادرين!$B$4=IF(مغادرين!$B$4="","",$R690)),MAX($A$4:$A689)+1,"")</f>
        <v/>
      </c>
      <c r="B690" s="45" t="str">
        <f t="shared" si="20"/>
        <v/>
      </c>
      <c r="C690" s="45" t="str">
        <f>IF($A690="","",RANK($B690,$B$5:$B$9000,1)+COUNTIF($B$4:$B689,$B690))</f>
        <v/>
      </c>
      <c r="D690" s="46" t="str">
        <f>IF(AND($O690&gt;=قادمين!$C$4,$O690&lt;=قادمين!$H$4,قادمين!$B$1=IF(قادمين!$B$1="","",$I690),قادمين!$B$2=IF(قادمين!$B$2="","",$K690),قادمين!$B$3=IF(قادمين!$B$3="","",$Q690),قادمين!$B$4=IF(قادمين!$B$4="","",$R690)),MAX($D$4:$D689)+1,"")</f>
        <v/>
      </c>
      <c r="E690" s="46" t="str">
        <f t="shared" si="21"/>
        <v/>
      </c>
      <c r="F690" s="46" t="str">
        <f>IF($D690="","",RANK($E690,$E$5:$E$9000,1)+COUNTIF($E$4:$E689,$E690))</f>
        <v/>
      </c>
      <c r="G690" s="63" t="str">
        <f>IF(H690="","",COUNTA($H$5:H690))</f>
        <v/>
      </c>
      <c r="H690" s="187"/>
      <c r="I690" s="203"/>
      <c r="J690" s="202"/>
      <c r="K690" s="202"/>
      <c r="L690" s="202"/>
      <c r="M690" s="202"/>
      <c r="N690" s="202"/>
      <c r="O690" s="201"/>
      <c r="P690" s="159"/>
      <c r="Q690" s="206"/>
      <c r="R690" s="50"/>
      <c r="S690" s="51"/>
      <c r="T690" s="51"/>
      <c r="U690" s="52"/>
      <c r="V690" s="52"/>
      <c r="W690" s="52"/>
      <c r="X690" s="53"/>
      <c r="Y690" s="52"/>
      <c r="Z690" s="54"/>
      <c r="AA690" s="22"/>
      <c r="AB690" s="22"/>
      <c r="AC690" s="22"/>
      <c r="AD690" s="22"/>
      <c r="AE690" s="22"/>
      <c r="AF690" s="22"/>
      <c r="AG690" s="22"/>
    </row>
    <row r="691" spans="1:33" s="11" customFormat="1" ht="26.1" customHeight="1">
      <c r="A691" s="45" t="str">
        <f>IF(AND($H691&gt;=مغادرين!$C$4,$H691&lt;=مغادرين!$H$4,مغادرين!$B$1=IF(مغادرين!$B$1="","",$I691),مغادرين!$B$2=IF(مغادرين!$B$2="","",$K691),مغادرين!$B$3=IF(مغادرين!$B$3="","",$Q691),مغادرين!$B$4=IF(مغادرين!$B$4="","",$R691)),MAX($A$4:$A690)+1,"")</f>
        <v/>
      </c>
      <c r="B691" s="45" t="str">
        <f t="shared" si="20"/>
        <v/>
      </c>
      <c r="C691" s="45" t="str">
        <f>IF($A691="","",RANK($B691,$B$5:$B$9000,1)+COUNTIF($B$4:$B690,$B691))</f>
        <v/>
      </c>
      <c r="D691" s="46" t="str">
        <f>IF(AND($O691&gt;=قادمين!$C$4,$O691&lt;=قادمين!$H$4,قادمين!$B$1=IF(قادمين!$B$1="","",$I691),قادمين!$B$2=IF(قادمين!$B$2="","",$K691),قادمين!$B$3=IF(قادمين!$B$3="","",$Q691),قادمين!$B$4=IF(قادمين!$B$4="","",$R691)),MAX($D$4:$D690)+1,"")</f>
        <v/>
      </c>
      <c r="E691" s="46" t="str">
        <f t="shared" si="21"/>
        <v/>
      </c>
      <c r="F691" s="46" t="str">
        <f>IF($D691="","",RANK($E691,$E$5:$E$9000,1)+COUNTIF($E$4:$E690,$E691))</f>
        <v/>
      </c>
      <c r="G691" s="63" t="str">
        <f>IF(H691="","",COUNTA($H$5:H691))</f>
        <v/>
      </c>
      <c r="H691" s="187"/>
      <c r="I691" s="203"/>
      <c r="J691" s="202"/>
      <c r="K691" s="202"/>
      <c r="L691" s="202"/>
      <c r="M691" s="202"/>
      <c r="N691" s="202"/>
      <c r="O691" s="201"/>
      <c r="P691" s="159"/>
      <c r="Q691" s="206"/>
      <c r="R691" s="50"/>
      <c r="S691" s="51"/>
      <c r="T691" s="51"/>
      <c r="U691" s="52"/>
      <c r="V691" s="52"/>
      <c r="W691" s="52"/>
      <c r="X691" s="53"/>
      <c r="Y691" s="52"/>
      <c r="Z691" s="54"/>
      <c r="AA691" s="22"/>
      <c r="AB691" s="22"/>
      <c r="AC691" s="22"/>
      <c r="AD691" s="22"/>
      <c r="AE691" s="22"/>
      <c r="AF691" s="22"/>
      <c r="AG691" s="22"/>
    </row>
    <row r="692" spans="1:33" s="11" customFormat="1" ht="26.1" customHeight="1">
      <c r="A692" s="45" t="str">
        <f>IF(AND($H692&gt;=مغادرين!$C$4,$H692&lt;=مغادرين!$H$4,مغادرين!$B$1=IF(مغادرين!$B$1="","",$I692),مغادرين!$B$2=IF(مغادرين!$B$2="","",$K692),مغادرين!$B$3=IF(مغادرين!$B$3="","",$Q692),مغادرين!$B$4=IF(مغادرين!$B$4="","",$R692)),MAX($A$4:$A691)+1,"")</f>
        <v/>
      </c>
      <c r="B692" s="45" t="str">
        <f t="shared" si="20"/>
        <v/>
      </c>
      <c r="C692" s="45" t="str">
        <f>IF($A692="","",RANK($B692,$B$5:$B$9000,1)+COUNTIF($B$4:$B691,$B692))</f>
        <v/>
      </c>
      <c r="D692" s="46" t="str">
        <f>IF(AND($O692&gt;=قادمين!$C$4,$O692&lt;=قادمين!$H$4,قادمين!$B$1=IF(قادمين!$B$1="","",$I692),قادمين!$B$2=IF(قادمين!$B$2="","",$K692),قادمين!$B$3=IF(قادمين!$B$3="","",$Q692),قادمين!$B$4=IF(قادمين!$B$4="","",$R692)),MAX($D$4:$D691)+1,"")</f>
        <v/>
      </c>
      <c r="E692" s="46" t="str">
        <f t="shared" si="21"/>
        <v/>
      </c>
      <c r="F692" s="46" t="str">
        <f>IF($D692="","",RANK($E692,$E$5:$E$9000,1)+COUNTIF($E$4:$E691,$E692))</f>
        <v/>
      </c>
      <c r="G692" s="63" t="str">
        <f>IF(H692="","",COUNTA($H$5:H692))</f>
        <v/>
      </c>
      <c r="H692" s="187"/>
      <c r="I692" s="203"/>
      <c r="J692" s="202"/>
      <c r="K692" s="202"/>
      <c r="L692" s="202"/>
      <c r="M692" s="202"/>
      <c r="N692" s="202"/>
      <c r="O692" s="201"/>
      <c r="P692" s="159"/>
      <c r="Q692" s="206"/>
      <c r="R692" s="50"/>
      <c r="S692" s="51"/>
      <c r="T692" s="51"/>
      <c r="U692" s="52"/>
      <c r="V692" s="52"/>
      <c r="W692" s="52"/>
      <c r="X692" s="53"/>
      <c r="Y692" s="52"/>
      <c r="Z692" s="54"/>
      <c r="AA692" s="22"/>
      <c r="AB692" s="22"/>
      <c r="AC692" s="22"/>
      <c r="AD692" s="22"/>
      <c r="AE692" s="22"/>
      <c r="AF692" s="22"/>
      <c r="AG692" s="22"/>
    </row>
    <row r="693" spans="1:33" s="11" customFormat="1" ht="26.1" customHeight="1">
      <c r="A693" s="45" t="str">
        <f>IF(AND($H693&gt;=مغادرين!$C$4,$H693&lt;=مغادرين!$H$4,مغادرين!$B$1=IF(مغادرين!$B$1="","",$I693),مغادرين!$B$2=IF(مغادرين!$B$2="","",$K693),مغادرين!$B$3=IF(مغادرين!$B$3="","",$Q693),مغادرين!$B$4=IF(مغادرين!$B$4="","",$R693)),MAX($A$4:$A692)+1,"")</f>
        <v/>
      </c>
      <c r="B693" s="45" t="str">
        <f t="shared" si="20"/>
        <v/>
      </c>
      <c r="C693" s="45" t="str">
        <f>IF($A693="","",RANK($B693,$B$5:$B$9000,1)+COUNTIF($B$4:$B692,$B693))</f>
        <v/>
      </c>
      <c r="D693" s="46" t="str">
        <f>IF(AND($O693&gt;=قادمين!$C$4,$O693&lt;=قادمين!$H$4,قادمين!$B$1=IF(قادمين!$B$1="","",$I693),قادمين!$B$2=IF(قادمين!$B$2="","",$K693),قادمين!$B$3=IF(قادمين!$B$3="","",$Q693),قادمين!$B$4=IF(قادمين!$B$4="","",$R693)),MAX($D$4:$D692)+1,"")</f>
        <v/>
      </c>
      <c r="E693" s="46" t="str">
        <f t="shared" si="21"/>
        <v/>
      </c>
      <c r="F693" s="46" t="str">
        <f>IF($D693="","",RANK($E693,$E$5:$E$9000,1)+COUNTIF($E$4:$E692,$E693))</f>
        <v/>
      </c>
      <c r="G693" s="63" t="str">
        <f>IF(H693="","",COUNTA($H$5:H693))</f>
        <v/>
      </c>
      <c r="H693" s="187"/>
      <c r="I693" s="203"/>
      <c r="J693" s="202"/>
      <c r="K693" s="202"/>
      <c r="L693" s="202"/>
      <c r="M693" s="202"/>
      <c r="N693" s="202"/>
      <c r="O693" s="201"/>
      <c r="P693" s="159"/>
      <c r="Q693" s="206"/>
      <c r="R693" s="50"/>
      <c r="S693" s="51"/>
      <c r="T693" s="51"/>
      <c r="U693" s="52"/>
      <c r="V693" s="52"/>
      <c r="W693" s="52"/>
      <c r="X693" s="53"/>
      <c r="Y693" s="52"/>
      <c r="Z693" s="54"/>
      <c r="AA693" s="22"/>
      <c r="AB693" s="22"/>
      <c r="AC693" s="22"/>
      <c r="AD693" s="22"/>
      <c r="AE693" s="22"/>
      <c r="AF693" s="22"/>
      <c r="AG693" s="22"/>
    </row>
    <row r="694" spans="1:33" s="11" customFormat="1" ht="26.1" customHeight="1">
      <c r="A694" s="45" t="str">
        <f>IF(AND($H694&gt;=مغادرين!$C$4,$H694&lt;=مغادرين!$H$4,مغادرين!$B$1=IF(مغادرين!$B$1="","",$I694),مغادرين!$B$2=IF(مغادرين!$B$2="","",$K694),مغادرين!$B$3=IF(مغادرين!$B$3="","",$Q694),مغادرين!$B$4=IF(مغادرين!$B$4="","",$R694)),MAX($A$4:$A693)+1,"")</f>
        <v/>
      </c>
      <c r="B694" s="45" t="str">
        <f t="shared" si="20"/>
        <v/>
      </c>
      <c r="C694" s="45" t="str">
        <f>IF($A694="","",RANK($B694,$B$5:$B$9000,1)+COUNTIF($B$4:$B693,$B694))</f>
        <v/>
      </c>
      <c r="D694" s="46" t="str">
        <f>IF(AND($O694&gt;=قادمين!$C$4,$O694&lt;=قادمين!$H$4,قادمين!$B$1=IF(قادمين!$B$1="","",$I694),قادمين!$B$2=IF(قادمين!$B$2="","",$K694),قادمين!$B$3=IF(قادمين!$B$3="","",$Q694),قادمين!$B$4=IF(قادمين!$B$4="","",$R694)),MAX($D$4:$D693)+1,"")</f>
        <v/>
      </c>
      <c r="E694" s="46" t="str">
        <f t="shared" si="21"/>
        <v/>
      </c>
      <c r="F694" s="46" t="str">
        <f>IF($D694="","",RANK($E694,$E$5:$E$9000,1)+COUNTIF($E$4:$E693,$E694))</f>
        <v/>
      </c>
      <c r="G694" s="63" t="str">
        <f>IF(H694="","",COUNTA($H$5:H694))</f>
        <v/>
      </c>
      <c r="H694" s="187"/>
      <c r="I694" s="203"/>
      <c r="J694" s="202"/>
      <c r="K694" s="202"/>
      <c r="L694" s="202"/>
      <c r="M694" s="202"/>
      <c r="N694" s="202"/>
      <c r="O694" s="201"/>
      <c r="P694" s="159"/>
      <c r="Q694" s="206"/>
      <c r="R694" s="50"/>
      <c r="S694" s="51"/>
      <c r="T694" s="51"/>
      <c r="U694" s="52"/>
      <c r="V694" s="52"/>
      <c r="W694" s="52"/>
      <c r="X694" s="53"/>
      <c r="Y694" s="52"/>
      <c r="Z694" s="54"/>
      <c r="AA694" s="22"/>
      <c r="AB694" s="22"/>
      <c r="AC694" s="22"/>
      <c r="AD694" s="22"/>
      <c r="AE694" s="22"/>
      <c r="AF694" s="22"/>
      <c r="AG694" s="22"/>
    </row>
    <row r="695" spans="1:33" s="11" customFormat="1" ht="26.1" customHeight="1">
      <c r="A695" s="45" t="str">
        <f>IF(AND($H695&gt;=مغادرين!$C$4,$H695&lt;=مغادرين!$H$4,مغادرين!$B$1=IF(مغادرين!$B$1="","",$I695),مغادرين!$B$2=IF(مغادرين!$B$2="","",$K695),مغادرين!$B$3=IF(مغادرين!$B$3="","",$Q695),مغادرين!$B$4=IF(مغادرين!$B$4="","",$R695)),MAX($A$4:$A694)+1,"")</f>
        <v/>
      </c>
      <c r="B695" s="45" t="str">
        <f t="shared" si="20"/>
        <v/>
      </c>
      <c r="C695" s="45" t="str">
        <f>IF($A695="","",RANK($B695,$B$5:$B$9000,1)+COUNTIF($B$4:$B694,$B695))</f>
        <v/>
      </c>
      <c r="D695" s="46" t="str">
        <f>IF(AND($O695&gt;=قادمين!$C$4,$O695&lt;=قادمين!$H$4,قادمين!$B$1=IF(قادمين!$B$1="","",$I695),قادمين!$B$2=IF(قادمين!$B$2="","",$K695),قادمين!$B$3=IF(قادمين!$B$3="","",$Q695),قادمين!$B$4=IF(قادمين!$B$4="","",$R695)),MAX($D$4:$D694)+1,"")</f>
        <v/>
      </c>
      <c r="E695" s="46" t="str">
        <f t="shared" si="21"/>
        <v/>
      </c>
      <c r="F695" s="46" t="str">
        <f>IF($D695="","",RANK($E695,$E$5:$E$9000,1)+COUNTIF($E$4:$E694,$E695))</f>
        <v/>
      </c>
      <c r="G695" s="63" t="str">
        <f>IF(H695="","",COUNTA($H$5:H695))</f>
        <v/>
      </c>
      <c r="H695" s="187"/>
      <c r="I695" s="203"/>
      <c r="J695" s="202"/>
      <c r="K695" s="202"/>
      <c r="L695" s="202"/>
      <c r="M695" s="202"/>
      <c r="N695" s="202"/>
      <c r="O695" s="201"/>
      <c r="P695" s="159"/>
      <c r="Q695" s="206"/>
      <c r="R695" s="50"/>
      <c r="S695" s="51"/>
      <c r="T695" s="51"/>
      <c r="U695" s="52"/>
      <c r="V695" s="52"/>
      <c r="W695" s="52"/>
      <c r="X695" s="53"/>
      <c r="Y695" s="52"/>
      <c r="Z695" s="54"/>
      <c r="AA695" s="22"/>
      <c r="AB695" s="22"/>
      <c r="AC695" s="22"/>
      <c r="AD695" s="22"/>
      <c r="AE695" s="22"/>
      <c r="AF695" s="22"/>
      <c r="AG695" s="22"/>
    </row>
    <row r="696" spans="1:33" s="11" customFormat="1" ht="26.1" customHeight="1">
      <c r="A696" s="45" t="str">
        <f>IF(AND($H696&gt;=مغادرين!$C$4,$H696&lt;=مغادرين!$H$4,مغادرين!$B$1=IF(مغادرين!$B$1="","",$I696),مغادرين!$B$2=IF(مغادرين!$B$2="","",$K696),مغادرين!$B$3=IF(مغادرين!$B$3="","",$Q696),مغادرين!$B$4=IF(مغادرين!$B$4="","",$R696)),MAX($A$4:$A695)+1,"")</f>
        <v/>
      </c>
      <c r="B696" s="45" t="str">
        <f t="shared" si="20"/>
        <v/>
      </c>
      <c r="C696" s="45" t="str">
        <f>IF($A696="","",RANK($B696,$B$5:$B$9000,1)+COUNTIF($B$4:$B695,$B696))</f>
        <v/>
      </c>
      <c r="D696" s="46" t="str">
        <f>IF(AND($O696&gt;=قادمين!$C$4,$O696&lt;=قادمين!$H$4,قادمين!$B$1=IF(قادمين!$B$1="","",$I696),قادمين!$B$2=IF(قادمين!$B$2="","",$K696),قادمين!$B$3=IF(قادمين!$B$3="","",$Q696),قادمين!$B$4=IF(قادمين!$B$4="","",$R696)),MAX($D$4:$D695)+1,"")</f>
        <v/>
      </c>
      <c r="E696" s="46" t="str">
        <f t="shared" si="21"/>
        <v/>
      </c>
      <c r="F696" s="46" t="str">
        <f>IF($D696="","",RANK($E696,$E$5:$E$9000,1)+COUNTIF($E$4:$E695,$E696))</f>
        <v/>
      </c>
      <c r="G696" s="63" t="str">
        <f>IF(H696="","",COUNTA($H$5:H696))</f>
        <v/>
      </c>
      <c r="H696" s="187"/>
      <c r="I696" s="203"/>
      <c r="J696" s="202"/>
      <c r="K696" s="202"/>
      <c r="L696" s="202"/>
      <c r="M696" s="202"/>
      <c r="N696" s="202"/>
      <c r="O696" s="201"/>
      <c r="P696" s="159"/>
      <c r="Q696" s="206"/>
      <c r="R696" s="50"/>
      <c r="S696" s="51"/>
      <c r="T696" s="51"/>
      <c r="U696" s="52"/>
      <c r="V696" s="52"/>
      <c r="W696" s="52"/>
      <c r="X696" s="53"/>
      <c r="Y696" s="52"/>
      <c r="Z696" s="54"/>
      <c r="AA696" s="22"/>
      <c r="AB696" s="22"/>
      <c r="AC696" s="22"/>
      <c r="AD696" s="22"/>
      <c r="AE696" s="22"/>
      <c r="AF696" s="22"/>
      <c r="AG696" s="22"/>
    </row>
    <row r="697" spans="1:33" s="11" customFormat="1" ht="26.1" customHeight="1">
      <c r="A697" s="45" t="str">
        <f>IF(AND($H697&gt;=مغادرين!$C$4,$H697&lt;=مغادرين!$H$4,مغادرين!$B$1=IF(مغادرين!$B$1="","",$I697),مغادرين!$B$2=IF(مغادرين!$B$2="","",$K697),مغادرين!$B$3=IF(مغادرين!$B$3="","",$Q697),مغادرين!$B$4=IF(مغادرين!$B$4="","",$R697)),MAX($A$4:$A696)+1,"")</f>
        <v/>
      </c>
      <c r="B697" s="45" t="str">
        <f t="shared" si="20"/>
        <v/>
      </c>
      <c r="C697" s="45" t="str">
        <f>IF($A697="","",RANK($B697,$B$5:$B$9000,1)+COUNTIF($B$4:$B696,$B697))</f>
        <v/>
      </c>
      <c r="D697" s="46" t="str">
        <f>IF(AND($O697&gt;=قادمين!$C$4,$O697&lt;=قادمين!$H$4,قادمين!$B$1=IF(قادمين!$B$1="","",$I697),قادمين!$B$2=IF(قادمين!$B$2="","",$K697),قادمين!$B$3=IF(قادمين!$B$3="","",$Q697),قادمين!$B$4=IF(قادمين!$B$4="","",$R697)),MAX($D$4:$D696)+1,"")</f>
        <v/>
      </c>
      <c r="E697" s="46" t="str">
        <f t="shared" si="21"/>
        <v/>
      </c>
      <c r="F697" s="46" t="str">
        <f>IF($D697="","",RANK($E697,$E$5:$E$9000,1)+COUNTIF($E$4:$E696,$E697))</f>
        <v/>
      </c>
      <c r="G697" s="63" t="str">
        <f>IF(H697="","",COUNTA($H$5:H697))</f>
        <v/>
      </c>
      <c r="H697" s="187"/>
      <c r="I697" s="203"/>
      <c r="J697" s="202"/>
      <c r="K697" s="202"/>
      <c r="L697" s="202"/>
      <c r="M697" s="202"/>
      <c r="N697" s="202"/>
      <c r="O697" s="201"/>
      <c r="P697" s="159"/>
      <c r="Q697" s="206"/>
      <c r="R697" s="50"/>
      <c r="S697" s="51"/>
      <c r="T697" s="51"/>
      <c r="U697" s="52"/>
      <c r="V697" s="52"/>
      <c r="W697" s="52"/>
      <c r="X697" s="53"/>
      <c r="Y697" s="52"/>
      <c r="Z697" s="54"/>
      <c r="AA697" s="22"/>
      <c r="AB697" s="22"/>
      <c r="AC697" s="22"/>
      <c r="AD697" s="22"/>
      <c r="AE697" s="22"/>
      <c r="AF697" s="22"/>
      <c r="AG697" s="22"/>
    </row>
    <row r="698" spans="1:33" s="11" customFormat="1" ht="26.1" customHeight="1">
      <c r="A698" s="45" t="str">
        <f>IF(AND($H698&gt;=مغادرين!$C$4,$H698&lt;=مغادرين!$H$4,مغادرين!$B$1=IF(مغادرين!$B$1="","",$I698),مغادرين!$B$2=IF(مغادرين!$B$2="","",$K698),مغادرين!$B$3=IF(مغادرين!$B$3="","",$Q698),مغادرين!$B$4=IF(مغادرين!$B$4="","",$R698)),MAX($A$4:$A697)+1,"")</f>
        <v/>
      </c>
      <c r="B698" s="45" t="str">
        <f t="shared" si="20"/>
        <v/>
      </c>
      <c r="C698" s="45" t="str">
        <f>IF($A698="","",RANK($B698,$B$5:$B$9000,1)+COUNTIF($B$4:$B697,$B698))</f>
        <v/>
      </c>
      <c r="D698" s="46" t="str">
        <f>IF(AND($O698&gt;=قادمين!$C$4,$O698&lt;=قادمين!$H$4,قادمين!$B$1=IF(قادمين!$B$1="","",$I698),قادمين!$B$2=IF(قادمين!$B$2="","",$K698),قادمين!$B$3=IF(قادمين!$B$3="","",$Q698),قادمين!$B$4=IF(قادمين!$B$4="","",$R698)),MAX($D$4:$D697)+1,"")</f>
        <v/>
      </c>
      <c r="E698" s="46" t="str">
        <f t="shared" si="21"/>
        <v/>
      </c>
      <c r="F698" s="46" t="str">
        <f>IF($D698="","",RANK($E698,$E$5:$E$9000,1)+COUNTIF($E$4:$E697,$E698))</f>
        <v/>
      </c>
      <c r="G698" s="63" t="str">
        <f>IF(H698="","",COUNTA($H$5:H698))</f>
        <v/>
      </c>
      <c r="H698" s="187"/>
      <c r="I698" s="203"/>
      <c r="J698" s="202"/>
      <c r="K698" s="202"/>
      <c r="L698" s="202"/>
      <c r="M698" s="202"/>
      <c r="N698" s="202"/>
      <c r="O698" s="201"/>
      <c r="P698" s="159"/>
      <c r="Q698" s="206"/>
      <c r="R698" s="50"/>
      <c r="S698" s="51"/>
      <c r="T698" s="51"/>
      <c r="U698" s="52"/>
      <c r="V698" s="52"/>
      <c r="W698" s="52"/>
      <c r="X698" s="53"/>
      <c r="Y698" s="52"/>
      <c r="Z698" s="54"/>
      <c r="AA698" s="22"/>
      <c r="AB698" s="22"/>
      <c r="AC698" s="22"/>
      <c r="AD698" s="22"/>
      <c r="AE698" s="22"/>
      <c r="AF698" s="22"/>
      <c r="AG698" s="22"/>
    </row>
    <row r="699" spans="1:33" s="11" customFormat="1" ht="26.1" customHeight="1">
      <c r="A699" s="45" t="str">
        <f>IF(AND($H699&gt;=مغادرين!$C$4,$H699&lt;=مغادرين!$H$4,مغادرين!$B$1=IF(مغادرين!$B$1="","",$I699),مغادرين!$B$2=IF(مغادرين!$B$2="","",$K699),مغادرين!$B$3=IF(مغادرين!$B$3="","",$Q699),مغادرين!$B$4=IF(مغادرين!$B$4="","",$R699)),MAX($A$4:$A698)+1,"")</f>
        <v/>
      </c>
      <c r="B699" s="45" t="str">
        <f t="shared" si="20"/>
        <v/>
      </c>
      <c r="C699" s="45" t="str">
        <f>IF($A699="","",RANK($B699,$B$5:$B$9000,1)+COUNTIF($B$4:$B698,$B699))</f>
        <v/>
      </c>
      <c r="D699" s="46" t="str">
        <f>IF(AND($O699&gt;=قادمين!$C$4,$O699&lt;=قادمين!$H$4,قادمين!$B$1=IF(قادمين!$B$1="","",$I699),قادمين!$B$2=IF(قادمين!$B$2="","",$K699),قادمين!$B$3=IF(قادمين!$B$3="","",$Q699),قادمين!$B$4=IF(قادمين!$B$4="","",$R699)),MAX($D$4:$D698)+1,"")</f>
        <v/>
      </c>
      <c r="E699" s="46" t="str">
        <f t="shared" si="21"/>
        <v/>
      </c>
      <c r="F699" s="46" t="str">
        <f>IF($D699="","",RANK($E699,$E$5:$E$9000,1)+COUNTIF($E$4:$E698,$E699))</f>
        <v/>
      </c>
      <c r="G699" s="63" t="str">
        <f>IF(H699="","",COUNTA($H$5:H699))</f>
        <v/>
      </c>
      <c r="H699" s="187"/>
      <c r="I699" s="203"/>
      <c r="J699" s="202"/>
      <c r="K699" s="202"/>
      <c r="L699" s="202"/>
      <c r="M699" s="202"/>
      <c r="N699" s="202"/>
      <c r="O699" s="201"/>
      <c r="P699" s="159"/>
      <c r="Q699" s="206"/>
      <c r="R699" s="50"/>
      <c r="S699" s="51"/>
      <c r="T699" s="51"/>
      <c r="U699" s="52"/>
      <c r="V699" s="52"/>
      <c r="W699" s="52"/>
      <c r="X699" s="53"/>
      <c r="Y699" s="52"/>
      <c r="Z699" s="54"/>
      <c r="AA699" s="22"/>
      <c r="AB699" s="22"/>
      <c r="AC699" s="22"/>
      <c r="AD699" s="22"/>
      <c r="AE699" s="22"/>
      <c r="AF699" s="22"/>
      <c r="AG699" s="22"/>
    </row>
    <row r="700" spans="1:33" s="11" customFormat="1" ht="26.1" customHeight="1">
      <c r="A700" s="45" t="str">
        <f>IF(AND($H700&gt;=مغادرين!$C$4,$H700&lt;=مغادرين!$H$4,مغادرين!$B$1=IF(مغادرين!$B$1="","",$I700),مغادرين!$B$2=IF(مغادرين!$B$2="","",$K700),مغادرين!$B$3=IF(مغادرين!$B$3="","",$Q700),مغادرين!$B$4=IF(مغادرين!$B$4="","",$R700)),MAX($A$4:$A699)+1,"")</f>
        <v/>
      </c>
      <c r="B700" s="45" t="str">
        <f t="shared" si="20"/>
        <v/>
      </c>
      <c r="C700" s="45" t="str">
        <f>IF($A700="","",RANK($B700,$B$5:$B$9000,1)+COUNTIF($B$4:$B699,$B700))</f>
        <v/>
      </c>
      <c r="D700" s="46" t="str">
        <f>IF(AND($O700&gt;=قادمين!$C$4,$O700&lt;=قادمين!$H$4,قادمين!$B$1=IF(قادمين!$B$1="","",$I700),قادمين!$B$2=IF(قادمين!$B$2="","",$K700),قادمين!$B$3=IF(قادمين!$B$3="","",$Q700),قادمين!$B$4=IF(قادمين!$B$4="","",$R700)),MAX($D$4:$D699)+1,"")</f>
        <v/>
      </c>
      <c r="E700" s="46" t="str">
        <f t="shared" si="21"/>
        <v/>
      </c>
      <c r="F700" s="46" t="str">
        <f>IF($D700="","",RANK($E700,$E$5:$E$9000,1)+COUNTIF($E$4:$E699,$E700))</f>
        <v/>
      </c>
      <c r="G700" s="63" t="str">
        <f>IF(H700="","",COUNTA($H$5:H700))</f>
        <v/>
      </c>
      <c r="H700" s="187"/>
      <c r="I700" s="203"/>
      <c r="J700" s="202"/>
      <c r="K700" s="202"/>
      <c r="L700" s="202"/>
      <c r="M700" s="202"/>
      <c r="N700" s="202"/>
      <c r="O700" s="201"/>
      <c r="P700" s="159"/>
      <c r="Q700" s="206"/>
      <c r="R700" s="50"/>
      <c r="S700" s="51"/>
      <c r="T700" s="51"/>
      <c r="U700" s="52"/>
      <c r="V700" s="52"/>
      <c r="W700" s="52"/>
      <c r="X700" s="53"/>
      <c r="Y700" s="52"/>
      <c r="Z700" s="54"/>
      <c r="AA700" s="22"/>
      <c r="AB700" s="22"/>
      <c r="AC700" s="22"/>
      <c r="AD700" s="22"/>
      <c r="AE700" s="22"/>
      <c r="AF700" s="22"/>
      <c r="AG700" s="22"/>
    </row>
    <row r="701" spans="1:33" s="11" customFormat="1" ht="26.1" customHeight="1">
      <c r="A701" s="45" t="str">
        <f>IF(AND($H701&gt;=مغادرين!$C$4,$H701&lt;=مغادرين!$H$4,مغادرين!$B$1=IF(مغادرين!$B$1="","",$I701),مغادرين!$B$2=IF(مغادرين!$B$2="","",$K701),مغادرين!$B$3=IF(مغادرين!$B$3="","",$Q701),مغادرين!$B$4=IF(مغادرين!$B$4="","",$R701)),MAX($A$4:$A700)+1,"")</f>
        <v/>
      </c>
      <c r="B701" s="45" t="str">
        <f t="shared" si="20"/>
        <v/>
      </c>
      <c r="C701" s="45" t="str">
        <f>IF($A701="","",RANK($B701,$B$5:$B$9000,1)+COUNTIF($B$4:$B700,$B701))</f>
        <v/>
      </c>
      <c r="D701" s="46" t="str">
        <f>IF(AND($O701&gt;=قادمين!$C$4,$O701&lt;=قادمين!$H$4,قادمين!$B$1=IF(قادمين!$B$1="","",$I701),قادمين!$B$2=IF(قادمين!$B$2="","",$K701),قادمين!$B$3=IF(قادمين!$B$3="","",$Q701),قادمين!$B$4=IF(قادمين!$B$4="","",$R701)),MAX($D$4:$D700)+1,"")</f>
        <v/>
      </c>
      <c r="E701" s="46" t="str">
        <f t="shared" si="21"/>
        <v/>
      </c>
      <c r="F701" s="46" t="str">
        <f>IF($D701="","",RANK($E701,$E$5:$E$9000,1)+COUNTIF($E$4:$E700,$E701))</f>
        <v/>
      </c>
      <c r="G701" s="63" t="str">
        <f>IF(H701="","",COUNTA($H$5:H701))</f>
        <v/>
      </c>
      <c r="H701" s="187"/>
      <c r="I701" s="203"/>
      <c r="J701" s="202"/>
      <c r="K701" s="202"/>
      <c r="L701" s="202"/>
      <c r="M701" s="202"/>
      <c r="N701" s="202"/>
      <c r="O701" s="201"/>
      <c r="P701" s="159"/>
      <c r="Q701" s="206"/>
      <c r="R701" s="50"/>
      <c r="S701" s="51"/>
      <c r="T701" s="51"/>
      <c r="U701" s="52"/>
      <c r="V701" s="52"/>
      <c r="W701" s="52"/>
      <c r="X701" s="53"/>
      <c r="Y701" s="52"/>
      <c r="Z701" s="54"/>
      <c r="AA701" s="22"/>
      <c r="AB701" s="22"/>
      <c r="AC701" s="22"/>
      <c r="AD701" s="22"/>
      <c r="AE701" s="22"/>
      <c r="AF701" s="22"/>
      <c r="AG701" s="22"/>
    </row>
    <row r="702" spans="1:33" s="11" customFormat="1" ht="26.1" customHeight="1">
      <c r="A702" s="45" t="str">
        <f>IF(AND($H702&gt;=مغادرين!$C$4,$H702&lt;=مغادرين!$H$4,مغادرين!$B$1=IF(مغادرين!$B$1="","",$I702),مغادرين!$B$2=IF(مغادرين!$B$2="","",$K702),مغادرين!$B$3=IF(مغادرين!$B$3="","",$Q702),مغادرين!$B$4=IF(مغادرين!$B$4="","",$R702)),MAX($A$4:$A701)+1,"")</f>
        <v/>
      </c>
      <c r="B702" s="45" t="str">
        <f t="shared" si="20"/>
        <v/>
      </c>
      <c r="C702" s="45" t="str">
        <f>IF($A702="","",RANK($B702,$B$5:$B$9000,1)+COUNTIF($B$4:$B701,$B702))</f>
        <v/>
      </c>
      <c r="D702" s="46" t="str">
        <f>IF(AND($O702&gt;=قادمين!$C$4,$O702&lt;=قادمين!$H$4,قادمين!$B$1=IF(قادمين!$B$1="","",$I702),قادمين!$B$2=IF(قادمين!$B$2="","",$K702),قادمين!$B$3=IF(قادمين!$B$3="","",$Q702),قادمين!$B$4=IF(قادمين!$B$4="","",$R702)),MAX($D$4:$D701)+1,"")</f>
        <v/>
      </c>
      <c r="E702" s="46" t="str">
        <f t="shared" si="21"/>
        <v/>
      </c>
      <c r="F702" s="46" t="str">
        <f>IF($D702="","",RANK($E702,$E$5:$E$9000,1)+COUNTIF($E$4:$E701,$E702))</f>
        <v/>
      </c>
      <c r="G702" s="63" t="str">
        <f>IF(H702="","",COUNTA($H$5:H702))</f>
        <v/>
      </c>
      <c r="H702" s="187"/>
      <c r="I702" s="203"/>
      <c r="J702" s="202"/>
      <c r="K702" s="202"/>
      <c r="L702" s="202"/>
      <c r="M702" s="202"/>
      <c r="N702" s="202"/>
      <c r="O702" s="201"/>
      <c r="P702" s="159"/>
      <c r="Q702" s="206"/>
      <c r="R702" s="50"/>
      <c r="S702" s="51"/>
      <c r="T702" s="51"/>
      <c r="U702" s="52"/>
      <c r="V702" s="52"/>
      <c r="W702" s="52"/>
      <c r="X702" s="53"/>
      <c r="Y702" s="52"/>
      <c r="Z702" s="54"/>
      <c r="AA702" s="22"/>
      <c r="AB702" s="22"/>
      <c r="AC702" s="22"/>
      <c r="AD702" s="22"/>
      <c r="AE702" s="22"/>
      <c r="AF702" s="22"/>
      <c r="AG702" s="22"/>
    </row>
    <row r="703" spans="1:33" s="11" customFormat="1" ht="26.1" customHeight="1">
      <c r="A703" s="45" t="str">
        <f>IF(AND($H703&gt;=مغادرين!$C$4,$H703&lt;=مغادرين!$H$4,مغادرين!$B$1=IF(مغادرين!$B$1="","",$I703),مغادرين!$B$2=IF(مغادرين!$B$2="","",$K703),مغادرين!$B$3=IF(مغادرين!$B$3="","",$Q703),مغادرين!$B$4=IF(مغادرين!$B$4="","",$R703)),MAX($A$4:$A702)+1,"")</f>
        <v/>
      </c>
      <c r="B703" s="45" t="str">
        <f t="shared" si="20"/>
        <v/>
      </c>
      <c r="C703" s="45" t="str">
        <f>IF($A703="","",RANK($B703,$B$5:$B$9000,1)+COUNTIF($B$4:$B702,$B703))</f>
        <v/>
      </c>
      <c r="D703" s="46" t="str">
        <f>IF(AND($O703&gt;=قادمين!$C$4,$O703&lt;=قادمين!$H$4,قادمين!$B$1=IF(قادمين!$B$1="","",$I703),قادمين!$B$2=IF(قادمين!$B$2="","",$K703),قادمين!$B$3=IF(قادمين!$B$3="","",$Q703),قادمين!$B$4=IF(قادمين!$B$4="","",$R703)),MAX($D$4:$D702)+1,"")</f>
        <v/>
      </c>
      <c r="E703" s="46" t="str">
        <f t="shared" si="21"/>
        <v/>
      </c>
      <c r="F703" s="46" t="str">
        <f>IF($D703="","",RANK($E703,$E$5:$E$9000,1)+COUNTIF($E$4:$E702,$E703))</f>
        <v/>
      </c>
      <c r="G703" s="63" t="str">
        <f>IF(H703="","",COUNTA($H$5:H703))</f>
        <v/>
      </c>
      <c r="H703" s="187"/>
      <c r="I703" s="203"/>
      <c r="J703" s="202"/>
      <c r="K703" s="202"/>
      <c r="L703" s="202"/>
      <c r="M703" s="202"/>
      <c r="N703" s="202"/>
      <c r="O703" s="201"/>
      <c r="P703" s="159"/>
      <c r="Q703" s="206"/>
      <c r="R703" s="50"/>
      <c r="S703" s="51"/>
      <c r="T703" s="51"/>
      <c r="U703" s="52"/>
      <c r="V703" s="52"/>
      <c r="W703" s="52"/>
      <c r="X703" s="53"/>
      <c r="Y703" s="52"/>
      <c r="Z703" s="54"/>
      <c r="AA703" s="22"/>
      <c r="AB703" s="22"/>
      <c r="AC703" s="22"/>
      <c r="AD703" s="22"/>
      <c r="AE703" s="22"/>
      <c r="AF703" s="22"/>
      <c r="AG703" s="22"/>
    </row>
    <row r="704" spans="1:33" s="11" customFormat="1" ht="26.1" customHeight="1">
      <c r="A704" s="45" t="str">
        <f>IF(AND($H704&gt;=مغادرين!$C$4,$H704&lt;=مغادرين!$H$4,مغادرين!$B$1=IF(مغادرين!$B$1="","",$I704),مغادرين!$B$2=IF(مغادرين!$B$2="","",$K704),مغادرين!$B$3=IF(مغادرين!$B$3="","",$Q704),مغادرين!$B$4=IF(مغادرين!$B$4="","",$R704)),MAX($A$4:$A703)+1,"")</f>
        <v/>
      </c>
      <c r="B704" s="45" t="str">
        <f t="shared" si="20"/>
        <v/>
      </c>
      <c r="C704" s="45" t="str">
        <f>IF($A704="","",RANK($B704,$B$5:$B$9000,1)+COUNTIF($B$4:$B703,$B704))</f>
        <v/>
      </c>
      <c r="D704" s="46" t="str">
        <f>IF(AND($O704&gt;=قادمين!$C$4,$O704&lt;=قادمين!$H$4,قادمين!$B$1=IF(قادمين!$B$1="","",$I704),قادمين!$B$2=IF(قادمين!$B$2="","",$K704),قادمين!$B$3=IF(قادمين!$B$3="","",$Q704),قادمين!$B$4=IF(قادمين!$B$4="","",$R704)),MAX($D$4:$D703)+1,"")</f>
        <v/>
      </c>
      <c r="E704" s="46" t="str">
        <f t="shared" si="21"/>
        <v/>
      </c>
      <c r="F704" s="46" t="str">
        <f>IF($D704="","",RANK($E704,$E$5:$E$9000,1)+COUNTIF($E$4:$E703,$E704))</f>
        <v/>
      </c>
      <c r="G704" s="63" t="str">
        <f>IF(H704="","",COUNTA($H$5:H704))</f>
        <v/>
      </c>
      <c r="H704" s="187"/>
      <c r="I704" s="203"/>
      <c r="J704" s="202"/>
      <c r="K704" s="202"/>
      <c r="L704" s="202"/>
      <c r="M704" s="202"/>
      <c r="N704" s="202"/>
      <c r="O704" s="201"/>
      <c r="P704" s="159"/>
      <c r="Q704" s="206"/>
      <c r="R704" s="50"/>
      <c r="S704" s="51"/>
      <c r="T704" s="51"/>
      <c r="U704" s="52"/>
      <c r="V704" s="52"/>
      <c r="W704" s="52"/>
      <c r="X704" s="53"/>
      <c r="Y704" s="52"/>
      <c r="Z704" s="54"/>
      <c r="AA704" s="22"/>
      <c r="AB704" s="22"/>
      <c r="AC704" s="22"/>
      <c r="AD704" s="22"/>
      <c r="AE704" s="22"/>
      <c r="AF704" s="22"/>
      <c r="AG704" s="22"/>
    </row>
    <row r="705" spans="1:33" s="11" customFormat="1" ht="26.1" customHeight="1">
      <c r="A705" s="45" t="str">
        <f>IF(AND($H705&gt;=مغادرين!$C$4,$H705&lt;=مغادرين!$H$4,مغادرين!$B$1=IF(مغادرين!$B$1="","",$I705),مغادرين!$B$2=IF(مغادرين!$B$2="","",$K705),مغادرين!$B$3=IF(مغادرين!$B$3="","",$Q705),مغادرين!$B$4=IF(مغادرين!$B$4="","",$R705)),MAX($A$4:$A704)+1,"")</f>
        <v/>
      </c>
      <c r="B705" s="45" t="str">
        <f t="shared" si="20"/>
        <v/>
      </c>
      <c r="C705" s="45" t="str">
        <f>IF($A705="","",RANK($B705,$B$5:$B$9000,1)+COUNTIF($B$4:$B704,$B705))</f>
        <v/>
      </c>
      <c r="D705" s="46" t="str">
        <f>IF(AND($O705&gt;=قادمين!$C$4,$O705&lt;=قادمين!$H$4,قادمين!$B$1=IF(قادمين!$B$1="","",$I705),قادمين!$B$2=IF(قادمين!$B$2="","",$K705),قادمين!$B$3=IF(قادمين!$B$3="","",$Q705),قادمين!$B$4=IF(قادمين!$B$4="","",$R705)),MAX($D$4:$D704)+1,"")</f>
        <v/>
      </c>
      <c r="E705" s="46" t="str">
        <f t="shared" si="21"/>
        <v/>
      </c>
      <c r="F705" s="46" t="str">
        <f>IF($D705="","",RANK($E705,$E$5:$E$9000,1)+COUNTIF($E$4:$E704,$E705))</f>
        <v/>
      </c>
      <c r="G705" s="63" t="str">
        <f>IF(H705="","",COUNTA($H$5:H705))</f>
        <v/>
      </c>
      <c r="H705" s="187"/>
      <c r="I705" s="203"/>
      <c r="J705" s="202"/>
      <c r="K705" s="202"/>
      <c r="L705" s="202"/>
      <c r="M705" s="202"/>
      <c r="N705" s="202"/>
      <c r="O705" s="201"/>
      <c r="P705" s="159"/>
      <c r="Q705" s="206"/>
      <c r="R705" s="50"/>
      <c r="S705" s="51"/>
      <c r="T705" s="51"/>
      <c r="U705" s="52"/>
      <c r="V705" s="52"/>
      <c r="W705" s="52"/>
      <c r="X705" s="53"/>
      <c r="Y705" s="52"/>
      <c r="Z705" s="54"/>
      <c r="AA705" s="22"/>
      <c r="AB705" s="22"/>
      <c r="AC705" s="22"/>
      <c r="AD705" s="22"/>
      <c r="AE705" s="22"/>
      <c r="AF705" s="22"/>
      <c r="AG705" s="22"/>
    </row>
    <row r="706" spans="1:33" s="11" customFormat="1" ht="26.1" customHeight="1">
      <c r="A706" s="45" t="str">
        <f>IF(AND($H706&gt;=مغادرين!$C$4,$H706&lt;=مغادرين!$H$4,مغادرين!$B$1=IF(مغادرين!$B$1="","",$I706),مغادرين!$B$2=IF(مغادرين!$B$2="","",$K706),مغادرين!$B$3=IF(مغادرين!$B$3="","",$Q706),مغادرين!$B$4=IF(مغادرين!$B$4="","",$R706)),MAX($A$4:$A705)+1,"")</f>
        <v/>
      </c>
      <c r="B706" s="45" t="str">
        <f t="shared" si="20"/>
        <v/>
      </c>
      <c r="C706" s="45" t="str">
        <f>IF($A706="","",RANK($B706,$B$5:$B$9000,1)+COUNTIF($B$4:$B705,$B706))</f>
        <v/>
      </c>
      <c r="D706" s="46" t="str">
        <f>IF(AND($O706&gt;=قادمين!$C$4,$O706&lt;=قادمين!$H$4,قادمين!$B$1=IF(قادمين!$B$1="","",$I706),قادمين!$B$2=IF(قادمين!$B$2="","",$K706),قادمين!$B$3=IF(قادمين!$B$3="","",$Q706),قادمين!$B$4=IF(قادمين!$B$4="","",$R706)),MAX($D$4:$D705)+1,"")</f>
        <v/>
      </c>
      <c r="E706" s="46" t="str">
        <f t="shared" si="21"/>
        <v/>
      </c>
      <c r="F706" s="46" t="str">
        <f>IF($D706="","",RANK($E706,$E$5:$E$9000,1)+COUNTIF($E$4:$E705,$E706))</f>
        <v/>
      </c>
      <c r="G706" s="63" t="str">
        <f>IF(H706="","",COUNTA($H$5:H706))</f>
        <v/>
      </c>
      <c r="H706" s="187"/>
      <c r="I706" s="203"/>
      <c r="J706" s="202"/>
      <c r="K706" s="202"/>
      <c r="L706" s="202"/>
      <c r="M706" s="202"/>
      <c r="N706" s="202"/>
      <c r="O706" s="201"/>
      <c r="P706" s="159"/>
      <c r="Q706" s="206"/>
      <c r="R706" s="50"/>
      <c r="S706" s="51"/>
      <c r="T706" s="51"/>
      <c r="U706" s="52"/>
      <c r="V706" s="52"/>
      <c r="W706" s="52"/>
      <c r="X706" s="53"/>
      <c r="Y706" s="52"/>
      <c r="Z706" s="54"/>
      <c r="AA706" s="22"/>
      <c r="AB706" s="22"/>
      <c r="AC706" s="22"/>
      <c r="AD706" s="22"/>
      <c r="AE706" s="22"/>
      <c r="AF706" s="22"/>
      <c r="AG706" s="22"/>
    </row>
    <row r="707" spans="1:33" s="11" customFormat="1" ht="26.1" customHeight="1">
      <c r="A707" s="45" t="str">
        <f>IF(AND($H707&gt;=مغادرين!$C$4,$H707&lt;=مغادرين!$H$4,مغادرين!$B$1=IF(مغادرين!$B$1="","",$I707),مغادرين!$B$2=IF(مغادرين!$B$2="","",$K707),مغادرين!$B$3=IF(مغادرين!$B$3="","",$Q707),مغادرين!$B$4=IF(مغادرين!$B$4="","",$R707)),MAX($A$4:$A706)+1,"")</f>
        <v/>
      </c>
      <c r="B707" s="45" t="str">
        <f t="shared" si="20"/>
        <v/>
      </c>
      <c r="C707" s="45" t="str">
        <f>IF($A707="","",RANK($B707,$B$5:$B$9000,1)+COUNTIF($B$4:$B706,$B707))</f>
        <v/>
      </c>
      <c r="D707" s="46" t="str">
        <f>IF(AND($O707&gt;=قادمين!$C$4,$O707&lt;=قادمين!$H$4,قادمين!$B$1=IF(قادمين!$B$1="","",$I707),قادمين!$B$2=IF(قادمين!$B$2="","",$K707),قادمين!$B$3=IF(قادمين!$B$3="","",$Q707),قادمين!$B$4=IF(قادمين!$B$4="","",$R707)),MAX($D$4:$D706)+1,"")</f>
        <v/>
      </c>
      <c r="E707" s="46" t="str">
        <f t="shared" si="21"/>
        <v/>
      </c>
      <c r="F707" s="46" t="str">
        <f>IF($D707="","",RANK($E707,$E$5:$E$9000,1)+COUNTIF($E$4:$E706,$E707))</f>
        <v/>
      </c>
      <c r="G707" s="63" t="str">
        <f>IF(H707="","",COUNTA($H$5:H707))</f>
        <v/>
      </c>
      <c r="H707" s="187"/>
      <c r="I707" s="203"/>
      <c r="J707" s="202"/>
      <c r="K707" s="202"/>
      <c r="L707" s="202"/>
      <c r="M707" s="202"/>
      <c r="N707" s="202"/>
      <c r="O707" s="201"/>
      <c r="P707" s="159"/>
      <c r="Q707" s="206"/>
      <c r="R707" s="50"/>
      <c r="S707" s="51"/>
      <c r="T707" s="51"/>
      <c r="U707" s="52"/>
      <c r="V707" s="52"/>
      <c r="W707" s="52"/>
      <c r="X707" s="53"/>
      <c r="Y707" s="52"/>
      <c r="Z707" s="54"/>
      <c r="AA707" s="22"/>
      <c r="AB707" s="22"/>
      <c r="AC707" s="22"/>
      <c r="AD707" s="22"/>
      <c r="AE707" s="22"/>
      <c r="AF707" s="22"/>
      <c r="AG707" s="22"/>
    </row>
    <row r="708" spans="1:33" s="11" customFormat="1" ht="26.1" customHeight="1">
      <c r="A708" s="45" t="str">
        <f>IF(AND($H708&gt;=مغادرين!$C$4,$H708&lt;=مغادرين!$H$4,مغادرين!$B$1=IF(مغادرين!$B$1="","",$I708),مغادرين!$B$2=IF(مغادرين!$B$2="","",$K708),مغادرين!$B$3=IF(مغادرين!$B$3="","",$Q708),مغادرين!$B$4=IF(مغادرين!$B$4="","",$R708)),MAX($A$4:$A707)+1,"")</f>
        <v/>
      </c>
      <c r="B708" s="45" t="str">
        <f t="shared" si="20"/>
        <v/>
      </c>
      <c r="C708" s="45" t="str">
        <f>IF($A708="","",RANK($B708,$B$5:$B$9000,1)+COUNTIF($B$4:$B707,$B708))</f>
        <v/>
      </c>
      <c r="D708" s="46" t="str">
        <f>IF(AND($O708&gt;=قادمين!$C$4,$O708&lt;=قادمين!$H$4,قادمين!$B$1=IF(قادمين!$B$1="","",$I708),قادمين!$B$2=IF(قادمين!$B$2="","",$K708),قادمين!$B$3=IF(قادمين!$B$3="","",$Q708),قادمين!$B$4=IF(قادمين!$B$4="","",$R708)),MAX($D$4:$D707)+1,"")</f>
        <v/>
      </c>
      <c r="E708" s="46" t="str">
        <f t="shared" si="21"/>
        <v/>
      </c>
      <c r="F708" s="46" t="str">
        <f>IF($D708="","",RANK($E708,$E$5:$E$9000,1)+COUNTIF($E$4:$E707,$E708))</f>
        <v/>
      </c>
      <c r="G708" s="63" t="str">
        <f>IF(H708="","",COUNTA($H$5:H708))</f>
        <v/>
      </c>
      <c r="H708" s="187"/>
      <c r="I708" s="203"/>
      <c r="J708" s="202"/>
      <c r="K708" s="202"/>
      <c r="L708" s="202"/>
      <c r="M708" s="202"/>
      <c r="N708" s="202"/>
      <c r="O708" s="201"/>
      <c r="P708" s="159"/>
      <c r="Q708" s="206"/>
      <c r="R708" s="50"/>
      <c r="S708" s="51"/>
      <c r="T708" s="51"/>
      <c r="U708" s="52"/>
      <c r="V708" s="52"/>
      <c r="W708" s="52"/>
      <c r="X708" s="53"/>
      <c r="Y708" s="52"/>
      <c r="Z708" s="54"/>
      <c r="AA708" s="22"/>
      <c r="AB708" s="22"/>
      <c r="AC708" s="22"/>
      <c r="AD708" s="22"/>
      <c r="AE708" s="22"/>
      <c r="AF708" s="22"/>
      <c r="AG708" s="22"/>
    </row>
    <row r="709" spans="1:33" s="11" customFormat="1" ht="26.1" customHeight="1">
      <c r="A709" s="45" t="str">
        <f>IF(AND($H709&gt;=مغادرين!$C$4,$H709&lt;=مغادرين!$H$4,مغادرين!$B$1=IF(مغادرين!$B$1="","",$I709),مغادرين!$B$2=IF(مغادرين!$B$2="","",$K709),مغادرين!$B$3=IF(مغادرين!$B$3="","",$Q709),مغادرين!$B$4=IF(مغادرين!$B$4="","",$R709)),MAX($A$4:$A708)+1,"")</f>
        <v/>
      </c>
      <c r="B709" s="45" t="str">
        <f t="shared" ref="B709:B772" si="22">IF($A709="","",MAX($A$5:$A$12000)-RANK($H709,$H$5:$H$12000)+1)</f>
        <v/>
      </c>
      <c r="C709" s="45" t="str">
        <f>IF($A709="","",RANK($B709,$B$5:$B$9000,1)+COUNTIF($B$4:$B708,$B709))</f>
        <v/>
      </c>
      <c r="D709" s="46" t="str">
        <f>IF(AND($O709&gt;=قادمين!$C$4,$O709&lt;=قادمين!$H$4,قادمين!$B$1=IF(قادمين!$B$1="","",$I709),قادمين!$B$2=IF(قادمين!$B$2="","",$K709),قادمين!$B$3=IF(قادمين!$B$3="","",$Q709),قادمين!$B$4=IF(قادمين!$B$4="","",$R709)),MAX($D$4:$D708)+1,"")</f>
        <v/>
      </c>
      <c r="E709" s="46" t="str">
        <f t="shared" ref="E709:E772" si="23">IF($D709="","",MAX($D$5:$D$12000)-RANK($O709,$O$5:$O$12000)+1)</f>
        <v/>
      </c>
      <c r="F709" s="46" t="str">
        <f>IF($D709="","",RANK($E709,$E$5:$E$9000,1)+COUNTIF($E$4:$E708,$E709))</f>
        <v/>
      </c>
      <c r="G709" s="63" t="str">
        <f>IF(H709="","",COUNTA($H$5:H709))</f>
        <v/>
      </c>
      <c r="H709" s="187"/>
      <c r="I709" s="203"/>
      <c r="J709" s="202"/>
      <c r="K709" s="202"/>
      <c r="L709" s="202"/>
      <c r="M709" s="202"/>
      <c r="N709" s="202"/>
      <c r="O709" s="201"/>
      <c r="P709" s="159"/>
      <c r="Q709" s="206"/>
      <c r="R709" s="50"/>
      <c r="S709" s="51"/>
      <c r="T709" s="51"/>
      <c r="U709" s="52"/>
      <c r="V709" s="52"/>
      <c r="W709" s="52"/>
      <c r="X709" s="53"/>
      <c r="Y709" s="52"/>
      <c r="Z709" s="54"/>
      <c r="AA709" s="22"/>
      <c r="AB709" s="22"/>
      <c r="AC709" s="22"/>
      <c r="AD709" s="22"/>
      <c r="AE709" s="22"/>
      <c r="AF709" s="22"/>
      <c r="AG709" s="22"/>
    </row>
    <row r="710" spans="1:33" s="11" customFormat="1" ht="26.1" customHeight="1">
      <c r="A710" s="45" t="str">
        <f>IF(AND($H710&gt;=مغادرين!$C$4,$H710&lt;=مغادرين!$H$4,مغادرين!$B$1=IF(مغادرين!$B$1="","",$I710),مغادرين!$B$2=IF(مغادرين!$B$2="","",$K710),مغادرين!$B$3=IF(مغادرين!$B$3="","",$Q710),مغادرين!$B$4=IF(مغادرين!$B$4="","",$R710)),MAX($A$4:$A709)+1,"")</f>
        <v/>
      </c>
      <c r="B710" s="45" t="str">
        <f t="shared" si="22"/>
        <v/>
      </c>
      <c r="C710" s="45" t="str">
        <f>IF($A710="","",RANK($B710,$B$5:$B$9000,1)+COUNTIF($B$4:$B709,$B710))</f>
        <v/>
      </c>
      <c r="D710" s="46" t="str">
        <f>IF(AND($O710&gt;=قادمين!$C$4,$O710&lt;=قادمين!$H$4,قادمين!$B$1=IF(قادمين!$B$1="","",$I710),قادمين!$B$2=IF(قادمين!$B$2="","",$K710),قادمين!$B$3=IF(قادمين!$B$3="","",$Q710),قادمين!$B$4=IF(قادمين!$B$4="","",$R710)),MAX($D$4:$D709)+1,"")</f>
        <v/>
      </c>
      <c r="E710" s="46" t="str">
        <f t="shared" si="23"/>
        <v/>
      </c>
      <c r="F710" s="46" t="str">
        <f>IF($D710="","",RANK($E710,$E$5:$E$9000,1)+COUNTIF($E$4:$E709,$E710))</f>
        <v/>
      </c>
      <c r="G710" s="63" t="str">
        <f>IF(H710="","",COUNTA($H$5:H710))</f>
        <v/>
      </c>
      <c r="H710" s="187"/>
      <c r="I710" s="203"/>
      <c r="J710" s="202"/>
      <c r="K710" s="202"/>
      <c r="L710" s="202"/>
      <c r="M710" s="202"/>
      <c r="N710" s="202"/>
      <c r="O710" s="201"/>
      <c r="P710" s="159"/>
      <c r="Q710" s="206"/>
      <c r="R710" s="50"/>
      <c r="S710" s="51"/>
      <c r="T710" s="51"/>
      <c r="U710" s="52"/>
      <c r="V710" s="52"/>
      <c r="W710" s="52"/>
      <c r="X710" s="53"/>
      <c r="Y710" s="52"/>
      <c r="Z710" s="54"/>
      <c r="AA710" s="22"/>
      <c r="AB710" s="22"/>
      <c r="AC710" s="22"/>
      <c r="AD710" s="22"/>
      <c r="AE710" s="22"/>
      <c r="AF710" s="22"/>
      <c r="AG710" s="22"/>
    </row>
    <row r="711" spans="1:33" s="11" customFormat="1" ht="26.1" customHeight="1">
      <c r="A711" s="45" t="str">
        <f>IF(AND($H711&gt;=مغادرين!$C$4,$H711&lt;=مغادرين!$H$4,مغادرين!$B$1=IF(مغادرين!$B$1="","",$I711),مغادرين!$B$2=IF(مغادرين!$B$2="","",$K711),مغادرين!$B$3=IF(مغادرين!$B$3="","",$Q711),مغادرين!$B$4=IF(مغادرين!$B$4="","",$R711)),MAX($A$4:$A710)+1,"")</f>
        <v/>
      </c>
      <c r="B711" s="45" t="str">
        <f t="shared" si="22"/>
        <v/>
      </c>
      <c r="C711" s="45" t="str">
        <f>IF($A711="","",RANK($B711,$B$5:$B$9000,1)+COUNTIF($B$4:$B710,$B711))</f>
        <v/>
      </c>
      <c r="D711" s="46" t="str">
        <f>IF(AND($O711&gt;=قادمين!$C$4,$O711&lt;=قادمين!$H$4,قادمين!$B$1=IF(قادمين!$B$1="","",$I711),قادمين!$B$2=IF(قادمين!$B$2="","",$K711),قادمين!$B$3=IF(قادمين!$B$3="","",$Q711),قادمين!$B$4=IF(قادمين!$B$4="","",$R711)),MAX($D$4:$D710)+1,"")</f>
        <v/>
      </c>
      <c r="E711" s="46" t="str">
        <f t="shared" si="23"/>
        <v/>
      </c>
      <c r="F711" s="46" t="str">
        <f>IF($D711="","",RANK($E711,$E$5:$E$9000,1)+COUNTIF($E$4:$E710,$E711))</f>
        <v/>
      </c>
      <c r="G711" s="63" t="str">
        <f>IF(H711="","",COUNTA($H$5:H711))</f>
        <v/>
      </c>
      <c r="H711" s="187"/>
      <c r="I711" s="203"/>
      <c r="J711" s="202"/>
      <c r="K711" s="202"/>
      <c r="L711" s="202"/>
      <c r="M711" s="202"/>
      <c r="N711" s="202"/>
      <c r="O711" s="201"/>
      <c r="P711" s="159"/>
      <c r="Q711" s="206"/>
      <c r="R711" s="50"/>
      <c r="S711" s="51"/>
      <c r="T711" s="51"/>
      <c r="U711" s="52"/>
      <c r="V711" s="52"/>
      <c r="W711" s="52"/>
      <c r="X711" s="53"/>
      <c r="Y711" s="52"/>
      <c r="Z711" s="54"/>
      <c r="AA711" s="22"/>
      <c r="AB711" s="22"/>
      <c r="AC711" s="22"/>
      <c r="AD711" s="22"/>
      <c r="AE711" s="22"/>
      <c r="AF711" s="22"/>
      <c r="AG711" s="22"/>
    </row>
    <row r="712" spans="1:33" s="11" customFormat="1" ht="26.1" customHeight="1">
      <c r="A712" s="45" t="str">
        <f>IF(AND($H712&gt;=مغادرين!$C$4,$H712&lt;=مغادرين!$H$4,مغادرين!$B$1=IF(مغادرين!$B$1="","",$I712),مغادرين!$B$2=IF(مغادرين!$B$2="","",$K712),مغادرين!$B$3=IF(مغادرين!$B$3="","",$Q712),مغادرين!$B$4=IF(مغادرين!$B$4="","",$R712)),MAX($A$4:$A711)+1,"")</f>
        <v/>
      </c>
      <c r="B712" s="45" t="str">
        <f t="shared" si="22"/>
        <v/>
      </c>
      <c r="C712" s="45" t="str">
        <f>IF($A712="","",RANK($B712,$B$5:$B$9000,1)+COUNTIF($B$4:$B711,$B712))</f>
        <v/>
      </c>
      <c r="D712" s="46" t="str">
        <f>IF(AND($O712&gt;=قادمين!$C$4,$O712&lt;=قادمين!$H$4,قادمين!$B$1=IF(قادمين!$B$1="","",$I712),قادمين!$B$2=IF(قادمين!$B$2="","",$K712),قادمين!$B$3=IF(قادمين!$B$3="","",$Q712),قادمين!$B$4=IF(قادمين!$B$4="","",$R712)),MAX($D$4:$D711)+1,"")</f>
        <v/>
      </c>
      <c r="E712" s="46" t="str">
        <f t="shared" si="23"/>
        <v/>
      </c>
      <c r="F712" s="46" t="str">
        <f>IF($D712="","",RANK($E712,$E$5:$E$9000,1)+COUNTIF($E$4:$E711,$E712))</f>
        <v/>
      </c>
      <c r="G712" s="63" t="str">
        <f>IF(H712="","",COUNTA($H$5:H712))</f>
        <v/>
      </c>
      <c r="H712" s="187"/>
      <c r="I712" s="203"/>
      <c r="J712" s="202"/>
      <c r="K712" s="202"/>
      <c r="L712" s="202"/>
      <c r="M712" s="202"/>
      <c r="N712" s="202"/>
      <c r="O712" s="201"/>
      <c r="P712" s="159"/>
      <c r="Q712" s="206"/>
      <c r="R712" s="50"/>
      <c r="S712" s="51"/>
      <c r="T712" s="51"/>
      <c r="U712" s="52"/>
      <c r="V712" s="52"/>
      <c r="W712" s="52"/>
      <c r="X712" s="53"/>
      <c r="Y712" s="52"/>
      <c r="Z712" s="54"/>
      <c r="AA712" s="22"/>
      <c r="AB712" s="22"/>
      <c r="AC712" s="22"/>
      <c r="AD712" s="22"/>
      <c r="AE712" s="22"/>
      <c r="AF712" s="22"/>
      <c r="AG712" s="22"/>
    </row>
    <row r="713" spans="1:33" s="11" customFormat="1" ht="26.1" customHeight="1">
      <c r="A713" s="45" t="str">
        <f>IF(AND($H713&gt;=مغادرين!$C$4,$H713&lt;=مغادرين!$H$4,مغادرين!$B$1=IF(مغادرين!$B$1="","",$I713),مغادرين!$B$2=IF(مغادرين!$B$2="","",$K713),مغادرين!$B$3=IF(مغادرين!$B$3="","",$Q713),مغادرين!$B$4=IF(مغادرين!$B$4="","",$R713)),MAX($A$4:$A712)+1,"")</f>
        <v/>
      </c>
      <c r="B713" s="45" t="str">
        <f t="shared" si="22"/>
        <v/>
      </c>
      <c r="C713" s="45" t="str">
        <f>IF($A713="","",RANK($B713,$B$5:$B$9000,1)+COUNTIF($B$4:$B712,$B713))</f>
        <v/>
      </c>
      <c r="D713" s="46" t="str">
        <f>IF(AND($O713&gt;=قادمين!$C$4,$O713&lt;=قادمين!$H$4,قادمين!$B$1=IF(قادمين!$B$1="","",$I713),قادمين!$B$2=IF(قادمين!$B$2="","",$K713),قادمين!$B$3=IF(قادمين!$B$3="","",$Q713),قادمين!$B$4=IF(قادمين!$B$4="","",$R713)),MAX($D$4:$D712)+1,"")</f>
        <v/>
      </c>
      <c r="E713" s="46" t="str">
        <f t="shared" si="23"/>
        <v/>
      </c>
      <c r="F713" s="46" t="str">
        <f>IF($D713="","",RANK($E713,$E$5:$E$9000,1)+COUNTIF($E$4:$E712,$E713))</f>
        <v/>
      </c>
      <c r="G713" s="63" t="str">
        <f>IF(H713="","",COUNTA($H$5:H713))</f>
        <v/>
      </c>
      <c r="H713" s="187"/>
      <c r="I713" s="203"/>
      <c r="J713" s="202"/>
      <c r="K713" s="202"/>
      <c r="L713" s="202"/>
      <c r="M713" s="202"/>
      <c r="N713" s="202"/>
      <c r="O713" s="201"/>
      <c r="P713" s="159"/>
      <c r="Q713" s="206"/>
      <c r="R713" s="50"/>
      <c r="S713" s="51"/>
      <c r="T713" s="51"/>
      <c r="U713" s="52"/>
      <c r="V713" s="52"/>
      <c r="W713" s="52"/>
      <c r="X713" s="53"/>
      <c r="Y713" s="52"/>
      <c r="Z713" s="54"/>
      <c r="AA713" s="22"/>
      <c r="AB713" s="22"/>
      <c r="AC713" s="22"/>
      <c r="AD713" s="22"/>
      <c r="AE713" s="22"/>
      <c r="AF713" s="22"/>
      <c r="AG713" s="22"/>
    </row>
    <row r="714" spans="1:33" s="11" customFormat="1" ht="26.1" customHeight="1">
      <c r="A714" s="45" t="str">
        <f>IF(AND($H714&gt;=مغادرين!$C$4,$H714&lt;=مغادرين!$H$4,مغادرين!$B$1=IF(مغادرين!$B$1="","",$I714),مغادرين!$B$2=IF(مغادرين!$B$2="","",$K714),مغادرين!$B$3=IF(مغادرين!$B$3="","",$Q714),مغادرين!$B$4=IF(مغادرين!$B$4="","",$R714)),MAX($A$4:$A713)+1,"")</f>
        <v/>
      </c>
      <c r="B714" s="45" t="str">
        <f t="shared" si="22"/>
        <v/>
      </c>
      <c r="C714" s="45" t="str">
        <f>IF($A714="","",RANK($B714,$B$5:$B$9000,1)+COUNTIF($B$4:$B713,$B714))</f>
        <v/>
      </c>
      <c r="D714" s="46" t="str">
        <f>IF(AND($O714&gt;=قادمين!$C$4,$O714&lt;=قادمين!$H$4,قادمين!$B$1=IF(قادمين!$B$1="","",$I714),قادمين!$B$2=IF(قادمين!$B$2="","",$K714),قادمين!$B$3=IF(قادمين!$B$3="","",$Q714),قادمين!$B$4=IF(قادمين!$B$4="","",$R714)),MAX($D$4:$D713)+1,"")</f>
        <v/>
      </c>
      <c r="E714" s="46" t="str">
        <f t="shared" si="23"/>
        <v/>
      </c>
      <c r="F714" s="46" t="str">
        <f>IF($D714="","",RANK($E714,$E$5:$E$9000,1)+COUNTIF($E$4:$E713,$E714))</f>
        <v/>
      </c>
      <c r="G714" s="63" t="str">
        <f>IF(H714="","",COUNTA($H$5:H714))</f>
        <v/>
      </c>
      <c r="H714" s="187"/>
      <c r="I714" s="203"/>
      <c r="J714" s="202"/>
      <c r="K714" s="202"/>
      <c r="L714" s="202"/>
      <c r="M714" s="202"/>
      <c r="N714" s="202"/>
      <c r="O714" s="201"/>
      <c r="P714" s="159"/>
      <c r="Q714" s="206"/>
      <c r="R714" s="50"/>
      <c r="S714" s="51"/>
      <c r="T714" s="51"/>
      <c r="U714" s="52"/>
      <c r="V714" s="52"/>
      <c r="W714" s="52"/>
      <c r="X714" s="53"/>
      <c r="Y714" s="52"/>
      <c r="Z714" s="54"/>
      <c r="AA714" s="22"/>
      <c r="AB714" s="22"/>
      <c r="AC714" s="22"/>
      <c r="AD714" s="22"/>
      <c r="AE714" s="22"/>
      <c r="AF714" s="22"/>
      <c r="AG714" s="22"/>
    </row>
    <row r="715" spans="1:33" s="11" customFormat="1" ht="26.1" customHeight="1">
      <c r="A715" s="45" t="str">
        <f>IF(AND($H715&gt;=مغادرين!$C$4,$H715&lt;=مغادرين!$H$4,مغادرين!$B$1=IF(مغادرين!$B$1="","",$I715),مغادرين!$B$2=IF(مغادرين!$B$2="","",$K715),مغادرين!$B$3=IF(مغادرين!$B$3="","",$Q715),مغادرين!$B$4=IF(مغادرين!$B$4="","",$R715)),MAX($A$4:$A714)+1,"")</f>
        <v/>
      </c>
      <c r="B715" s="45" t="str">
        <f t="shared" si="22"/>
        <v/>
      </c>
      <c r="C715" s="45" t="str">
        <f>IF($A715="","",RANK($B715,$B$5:$B$9000,1)+COUNTIF($B$4:$B714,$B715))</f>
        <v/>
      </c>
      <c r="D715" s="46" t="str">
        <f>IF(AND($O715&gt;=قادمين!$C$4,$O715&lt;=قادمين!$H$4,قادمين!$B$1=IF(قادمين!$B$1="","",$I715),قادمين!$B$2=IF(قادمين!$B$2="","",$K715),قادمين!$B$3=IF(قادمين!$B$3="","",$Q715),قادمين!$B$4=IF(قادمين!$B$4="","",$R715)),MAX($D$4:$D714)+1,"")</f>
        <v/>
      </c>
      <c r="E715" s="46" t="str">
        <f t="shared" si="23"/>
        <v/>
      </c>
      <c r="F715" s="46" t="str">
        <f>IF($D715="","",RANK($E715,$E$5:$E$9000,1)+COUNTIF($E$4:$E714,$E715))</f>
        <v/>
      </c>
      <c r="G715" s="63" t="str">
        <f>IF(H715="","",COUNTA($H$5:H715))</f>
        <v/>
      </c>
      <c r="H715" s="187"/>
      <c r="I715" s="203"/>
      <c r="J715" s="202"/>
      <c r="K715" s="202"/>
      <c r="L715" s="202"/>
      <c r="M715" s="202"/>
      <c r="N715" s="202"/>
      <c r="O715" s="201"/>
      <c r="P715" s="159"/>
      <c r="Q715" s="206"/>
      <c r="R715" s="50"/>
      <c r="S715" s="51"/>
      <c r="T715" s="51"/>
      <c r="U715" s="52"/>
      <c r="V715" s="52"/>
      <c r="W715" s="52"/>
      <c r="X715" s="53"/>
      <c r="Y715" s="52"/>
      <c r="Z715" s="54"/>
      <c r="AA715" s="22"/>
      <c r="AB715" s="22"/>
      <c r="AC715" s="22"/>
      <c r="AD715" s="22"/>
      <c r="AE715" s="22"/>
      <c r="AF715" s="22"/>
      <c r="AG715" s="22"/>
    </row>
    <row r="716" spans="1:33" s="11" customFormat="1" ht="26.1" customHeight="1">
      <c r="A716" s="45" t="str">
        <f>IF(AND($H716&gt;=مغادرين!$C$4,$H716&lt;=مغادرين!$H$4,مغادرين!$B$1=IF(مغادرين!$B$1="","",$I716),مغادرين!$B$2=IF(مغادرين!$B$2="","",$K716),مغادرين!$B$3=IF(مغادرين!$B$3="","",$Q716),مغادرين!$B$4=IF(مغادرين!$B$4="","",$R716)),MAX($A$4:$A715)+1,"")</f>
        <v/>
      </c>
      <c r="B716" s="45" t="str">
        <f t="shared" si="22"/>
        <v/>
      </c>
      <c r="C716" s="45" t="str">
        <f>IF($A716="","",RANK($B716,$B$5:$B$9000,1)+COUNTIF($B$4:$B715,$B716))</f>
        <v/>
      </c>
      <c r="D716" s="46" t="str">
        <f>IF(AND($O716&gt;=قادمين!$C$4,$O716&lt;=قادمين!$H$4,قادمين!$B$1=IF(قادمين!$B$1="","",$I716),قادمين!$B$2=IF(قادمين!$B$2="","",$K716),قادمين!$B$3=IF(قادمين!$B$3="","",$Q716),قادمين!$B$4=IF(قادمين!$B$4="","",$R716)),MAX($D$4:$D715)+1,"")</f>
        <v/>
      </c>
      <c r="E716" s="46" t="str">
        <f t="shared" si="23"/>
        <v/>
      </c>
      <c r="F716" s="46" t="str">
        <f>IF($D716="","",RANK($E716,$E$5:$E$9000,1)+COUNTIF($E$4:$E715,$E716))</f>
        <v/>
      </c>
      <c r="G716" s="63" t="str">
        <f>IF(H716="","",COUNTA($H$5:H716))</f>
        <v/>
      </c>
      <c r="H716" s="187"/>
      <c r="I716" s="203"/>
      <c r="J716" s="202"/>
      <c r="K716" s="202"/>
      <c r="L716" s="202"/>
      <c r="M716" s="202"/>
      <c r="N716" s="202"/>
      <c r="O716" s="201"/>
      <c r="P716" s="159"/>
      <c r="Q716" s="206"/>
      <c r="R716" s="50"/>
      <c r="S716" s="51"/>
      <c r="T716" s="51"/>
      <c r="U716" s="52"/>
      <c r="V716" s="52"/>
      <c r="W716" s="52"/>
      <c r="X716" s="53"/>
      <c r="Y716" s="52"/>
      <c r="Z716" s="54"/>
      <c r="AA716" s="22"/>
      <c r="AB716" s="22"/>
      <c r="AC716" s="22"/>
      <c r="AD716" s="22"/>
      <c r="AE716" s="22"/>
      <c r="AF716" s="22"/>
      <c r="AG716" s="22"/>
    </row>
    <row r="717" spans="1:33" s="11" customFormat="1" ht="26.1" customHeight="1">
      <c r="A717" s="45" t="str">
        <f>IF(AND($H717&gt;=مغادرين!$C$4,$H717&lt;=مغادرين!$H$4,مغادرين!$B$1=IF(مغادرين!$B$1="","",$I717),مغادرين!$B$2=IF(مغادرين!$B$2="","",$K717),مغادرين!$B$3=IF(مغادرين!$B$3="","",$Q717),مغادرين!$B$4=IF(مغادرين!$B$4="","",$R717)),MAX($A$4:$A716)+1,"")</f>
        <v/>
      </c>
      <c r="B717" s="45" t="str">
        <f t="shared" si="22"/>
        <v/>
      </c>
      <c r="C717" s="45" t="str">
        <f>IF($A717="","",RANK($B717,$B$5:$B$9000,1)+COUNTIF($B$4:$B716,$B717))</f>
        <v/>
      </c>
      <c r="D717" s="46" t="str">
        <f>IF(AND($O717&gt;=قادمين!$C$4,$O717&lt;=قادمين!$H$4,قادمين!$B$1=IF(قادمين!$B$1="","",$I717),قادمين!$B$2=IF(قادمين!$B$2="","",$K717),قادمين!$B$3=IF(قادمين!$B$3="","",$Q717),قادمين!$B$4=IF(قادمين!$B$4="","",$R717)),MAX($D$4:$D716)+1,"")</f>
        <v/>
      </c>
      <c r="E717" s="46" t="str">
        <f t="shared" si="23"/>
        <v/>
      </c>
      <c r="F717" s="46" t="str">
        <f>IF($D717="","",RANK($E717,$E$5:$E$9000,1)+COUNTIF($E$4:$E716,$E717))</f>
        <v/>
      </c>
      <c r="G717" s="63" t="str">
        <f>IF(H717="","",COUNTA($H$5:H717))</f>
        <v/>
      </c>
      <c r="H717" s="187"/>
      <c r="I717" s="203"/>
      <c r="J717" s="202"/>
      <c r="K717" s="202"/>
      <c r="L717" s="202"/>
      <c r="M717" s="202"/>
      <c r="N717" s="202"/>
      <c r="O717" s="201"/>
      <c r="P717" s="159"/>
      <c r="Q717" s="206"/>
      <c r="R717" s="50"/>
      <c r="S717" s="51"/>
      <c r="T717" s="51"/>
      <c r="U717" s="52"/>
      <c r="V717" s="52"/>
      <c r="W717" s="52"/>
      <c r="X717" s="53"/>
      <c r="Y717" s="52"/>
      <c r="Z717" s="54"/>
      <c r="AA717" s="22"/>
      <c r="AB717" s="22"/>
      <c r="AC717" s="22"/>
      <c r="AD717" s="22"/>
      <c r="AE717" s="22"/>
      <c r="AF717" s="22"/>
      <c r="AG717" s="22"/>
    </row>
    <row r="718" spans="1:33" s="11" customFormat="1" ht="26.1" customHeight="1">
      <c r="A718" s="45" t="str">
        <f>IF(AND($H718&gt;=مغادرين!$C$4,$H718&lt;=مغادرين!$H$4,مغادرين!$B$1=IF(مغادرين!$B$1="","",$I718),مغادرين!$B$2=IF(مغادرين!$B$2="","",$K718),مغادرين!$B$3=IF(مغادرين!$B$3="","",$Q718),مغادرين!$B$4=IF(مغادرين!$B$4="","",$R718)),MAX($A$4:$A717)+1,"")</f>
        <v/>
      </c>
      <c r="B718" s="45" t="str">
        <f t="shared" si="22"/>
        <v/>
      </c>
      <c r="C718" s="45" t="str">
        <f>IF($A718="","",RANK($B718,$B$5:$B$9000,1)+COUNTIF($B$4:$B717,$B718))</f>
        <v/>
      </c>
      <c r="D718" s="46" t="str">
        <f>IF(AND($O718&gt;=قادمين!$C$4,$O718&lt;=قادمين!$H$4,قادمين!$B$1=IF(قادمين!$B$1="","",$I718),قادمين!$B$2=IF(قادمين!$B$2="","",$K718),قادمين!$B$3=IF(قادمين!$B$3="","",$Q718),قادمين!$B$4=IF(قادمين!$B$4="","",$R718)),MAX($D$4:$D717)+1,"")</f>
        <v/>
      </c>
      <c r="E718" s="46" t="str">
        <f t="shared" si="23"/>
        <v/>
      </c>
      <c r="F718" s="46" t="str">
        <f>IF($D718="","",RANK($E718,$E$5:$E$9000,1)+COUNTIF($E$4:$E717,$E718))</f>
        <v/>
      </c>
      <c r="G718" s="63" t="str">
        <f>IF(H718="","",COUNTA($H$5:H718))</f>
        <v/>
      </c>
      <c r="H718" s="187"/>
      <c r="I718" s="203"/>
      <c r="J718" s="202"/>
      <c r="K718" s="202"/>
      <c r="L718" s="202"/>
      <c r="M718" s="202"/>
      <c r="N718" s="202"/>
      <c r="O718" s="201"/>
      <c r="P718" s="159"/>
      <c r="Q718" s="206"/>
      <c r="R718" s="50"/>
      <c r="S718" s="51"/>
      <c r="T718" s="51"/>
      <c r="U718" s="52"/>
      <c r="V718" s="52"/>
      <c r="W718" s="52"/>
      <c r="X718" s="53"/>
      <c r="Y718" s="52"/>
      <c r="Z718" s="54"/>
      <c r="AA718" s="22"/>
      <c r="AB718" s="22"/>
      <c r="AC718" s="22"/>
      <c r="AD718" s="22"/>
      <c r="AE718" s="22"/>
      <c r="AF718" s="22"/>
      <c r="AG718" s="22"/>
    </row>
    <row r="719" spans="1:33" s="11" customFormat="1" ht="26.1" customHeight="1">
      <c r="A719" s="45" t="str">
        <f>IF(AND($H719&gt;=مغادرين!$C$4,$H719&lt;=مغادرين!$H$4,مغادرين!$B$1=IF(مغادرين!$B$1="","",$I719),مغادرين!$B$2=IF(مغادرين!$B$2="","",$K719),مغادرين!$B$3=IF(مغادرين!$B$3="","",$Q719),مغادرين!$B$4=IF(مغادرين!$B$4="","",$R719)),MAX($A$4:$A718)+1,"")</f>
        <v/>
      </c>
      <c r="B719" s="45" t="str">
        <f t="shared" si="22"/>
        <v/>
      </c>
      <c r="C719" s="45" t="str">
        <f>IF($A719="","",RANK($B719,$B$5:$B$9000,1)+COUNTIF($B$4:$B718,$B719))</f>
        <v/>
      </c>
      <c r="D719" s="46" t="str">
        <f>IF(AND($O719&gt;=قادمين!$C$4,$O719&lt;=قادمين!$H$4,قادمين!$B$1=IF(قادمين!$B$1="","",$I719),قادمين!$B$2=IF(قادمين!$B$2="","",$K719),قادمين!$B$3=IF(قادمين!$B$3="","",$Q719),قادمين!$B$4=IF(قادمين!$B$4="","",$R719)),MAX($D$4:$D718)+1,"")</f>
        <v/>
      </c>
      <c r="E719" s="46" t="str">
        <f t="shared" si="23"/>
        <v/>
      </c>
      <c r="F719" s="46" t="str">
        <f>IF($D719="","",RANK($E719,$E$5:$E$9000,1)+COUNTIF($E$4:$E718,$E719))</f>
        <v/>
      </c>
      <c r="G719" s="63" t="str">
        <f>IF(H719="","",COUNTA($H$5:H719))</f>
        <v/>
      </c>
      <c r="H719" s="187"/>
      <c r="I719" s="203"/>
      <c r="J719" s="202"/>
      <c r="K719" s="202"/>
      <c r="L719" s="202"/>
      <c r="M719" s="202"/>
      <c r="N719" s="202"/>
      <c r="O719" s="201"/>
      <c r="P719" s="159"/>
      <c r="Q719" s="206"/>
      <c r="R719" s="50"/>
      <c r="S719" s="51"/>
      <c r="T719" s="51"/>
      <c r="U719" s="52"/>
      <c r="V719" s="52"/>
      <c r="W719" s="52"/>
      <c r="X719" s="53"/>
      <c r="Y719" s="52"/>
      <c r="Z719" s="54"/>
      <c r="AA719" s="22"/>
      <c r="AB719" s="22"/>
      <c r="AC719" s="22"/>
      <c r="AD719" s="22"/>
      <c r="AE719" s="22"/>
      <c r="AF719" s="22"/>
      <c r="AG719" s="22"/>
    </row>
    <row r="720" spans="1:33" s="11" customFormat="1" ht="26.1" customHeight="1">
      <c r="A720" s="45" t="str">
        <f>IF(AND($H720&gt;=مغادرين!$C$4,$H720&lt;=مغادرين!$H$4,مغادرين!$B$1=IF(مغادرين!$B$1="","",$I720),مغادرين!$B$2=IF(مغادرين!$B$2="","",$K720),مغادرين!$B$3=IF(مغادرين!$B$3="","",$Q720),مغادرين!$B$4=IF(مغادرين!$B$4="","",$R720)),MAX($A$4:$A719)+1,"")</f>
        <v/>
      </c>
      <c r="B720" s="45" t="str">
        <f t="shared" si="22"/>
        <v/>
      </c>
      <c r="C720" s="45" t="str">
        <f>IF($A720="","",RANK($B720,$B$5:$B$9000,1)+COUNTIF($B$4:$B719,$B720))</f>
        <v/>
      </c>
      <c r="D720" s="46" t="str">
        <f>IF(AND($O720&gt;=قادمين!$C$4,$O720&lt;=قادمين!$H$4,قادمين!$B$1=IF(قادمين!$B$1="","",$I720),قادمين!$B$2=IF(قادمين!$B$2="","",$K720),قادمين!$B$3=IF(قادمين!$B$3="","",$Q720),قادمين!$B$4=IF(قادمين!$B$4="","",$R720)),MAX($D$4:$D719)+1,"")</f>
        <v/>
      </c>
      <c r="E720" s="46" t="str">
        <f t="shared" si="23"/>
        <v/>
      </c>
      <c r="F720" s="46" t="str">
        <f>IF($D720="","",RANK($E720,$E$5:$E$9000,1)+COUNTIF($E$4:$E719,$E720))</f>
        <v/>
      </c>
      <c r="G720" s="63" t="str">
        <f>IF(H720="","",COUNTA($H$5:H720))</f>
        <v/>
      </c>
      <c r="H720" s="187"/>
      <c r="I720" s="203"/>
      <c r="J720" s="202"/>
      <c r="K720" s="202"/>
      <c r="L720" s="202"/>
      <c r="M720" s="202"/>
      <c r="N720" s="202"/>
      <c r="O720" s="201"/>
      <c r="P720" s="159"/>
      <c r="Q720" s="206"/>
      <c r="R720" s="50"/>
      <c r="S720" s="51"/>
      <c r="T720" s="51"/>
      <c r="U720" s="52"/>
      <c r="V720" s="52"/>
      <c r="W720" s="52"/>
      <c r="X720" s="53"/>
      <c r="Y720" s="52"/>
      <c r="Z720" s="54"/>
      <c r="AA720" s="22"/>
      <c r="AB720" s="22"/>
      <c r="AC720" s="22"/>
      <c r="AD720" s="22"/>
      <c r="AE720" s="22"/>
      <c r="AF720" s="22"/>
      <c r="AG720" s="22"/>
    </row>
    <row r="721" spans="1:33" s="11" customFormat="1" ht="26.1" customHeight="1">
      <c r="A721" s="45" t="str">
        <f>IF(AND($H721&gt;=مغادرين!$C$4,$H721&lt;=مغادرين!$H$4,مغادرين!$B$1=IF(مغادرين!$B$1="","",$I721),مغادرين!$B$2=IF(مغادرين!$B$2="","",$K721),مغادرين!$B$3=IF(مغادرين!$B$3="","",$Q721),مغادرين!$B$4=IF(مغادرين!$B$4="","",$R721)),MAX($A$4:$A720)+1,"")</f>
        <v/>
      </c>
      <c r="B721" s="45" t="str">
        <f t="shared" si="22"/>
        <v/>
      </c>
      <c r="C721" s="45" t="str">
        <f>IF($A721="","",RANK($B721,$B$5:$B$9000,1)+COUNTIF($B$4:$B720,$B721))</f>
        <v/>
      </c>
      <c r="D721" s="46" t="str">
        <f>IF(AND($O721&gt;=قادمين!$C$4,$O721&lt;=قادمين!$H$4,قادمين!$B$1=IF(قادمين!$B$1="","",$I721),قادمين!$B$2=IF(قادمين!$B$2="","",$K721),قادمين!$B$3=IF(قادمين!$B$3="","",$Q721),قادمين!$B$4=IF(قادمين!$B$4="","",$R721)),MAX($D$4:$D720)+1,"")</f>
        <v/>
      </c>
      <c r="E721" s="46" t="str">
        <f t="shared" si="23"/>
        <v/>
      </c>
      <c r="F721" s="46" t="str">
        <f>IF($D721="","",RANK($E721,$E$5:$E$9000,1)+COUNTIF($E$4:$E720,$E721))</f>
        <v/>
      </c>
      <c r="G721" s="63" t="str">
        <f>IF(H721="","",COUNTA($H$5:H721))</f>
        <v/>
      </c>
      <c r="H721" s="187"/>
      <c r="I721" s="203"/>
      <c r="J721" s="202"/>
      <c r="K721" s="202"/>
      <c r="L721" s="202"/>
      <c r="M721" s="202"/>
      <c r="N721" s="202"/>
      <c r="O721" s="201"/>
      <c r="P721" s="159"/>
      <c r="Q721" s="206"/>
      <c r="R721" s="50"/>
      <c r="S721" s="51"/>
      <c r="T721" s="51"/>
      <c r="U721" s="52"/>
      <c r="V721" s="52"/>
      <c r="W721" s="52"/>
      <c r="X721" s="53"/>
      <c r="Y721" s="52"/>
      <c r="Z721" s="54"/>
      <c r="AA721" s="22"/>
      <c r="AB721" s="22"/>
      <c r="AC721" s="22"/>
      <c r="AD721" s="22"/>
      <c r="AE721" s="22"/>
      <c r="AF721" s="22"/>
      <c r="AG721" s="22"/>
    </row>
    <row r="722" spans="1:33" s="11" customFormat="1" ht="26.1" customHeight="1">
      <c r="A722" s="45" t="str">
        <f>IF(AND($H722&gt;=مغادرين!$C$4,$H722&lt;=مغادرين!$H$4,مغادرين!$B$1=IF(مغادرين!$B$1="","",$I722),مغادرين!$B$2=IF(مغادرين!$B$2="","",$K722),مغادرين!$B$3=IF(مغادرين!$B$3="","",$Q722),مغادرين!$B$4=IF(مغادرين!$B$4="","",$R722)),MAX($A$4:$A721)+1,"")</f>
        <v/>
      </c>
      <c r="B722" s="45" t="str">
        <f t="shared" si="22"/>
        <v/>
      </c>
      <c r="C722" s="45" t="str">
        <f>IF($A722="","",RANK($B722,$B$5:$B$9000,1)+COUNTIF($B$4:$B721,$B722))</f>
        <v/>
      </c>
      <c r="D722" s="46" t="str">
        <f>IF(AND($O722&gt;=قادمين!$C$4,$O722&lt;=قادمين!$H$4,قادمين!$B$1=IF(قادمين!$B$1="","",$I722),قادمين!$B$2=IF(قادمين!$B$2="","",$K722),قادمين!$B$3=IF(قادمين!$B$3="","",$Q722),قادمين!$B$4=IF(قادمين!$B$4="","",$R722)),MAX($D$4:$D721)+1,"")</f>
        <v/>
      </c>
      <c r="E722" s="46" t="str">
        <f t="shared" si="23"/>
        <v/>
      </c>
      <c r="F722" s="46" t="str">
        <f>IF($D722="","",RANK($E722,$E$5:$E$9000,1)+COUNTIF($E$4:$E721,$E722))</f>
        <v/>
      </c>
      <c r="G722" s="63" t="str">
        <f>IF(H722="","",COUNTA($H$5:H722))</f>
        <v/>
      </c>
      <c r="H722" s="187"/>
      <c r="I722" s="203"/>
      <c r="J722" s="202"/>
      <c r="K722" s="202"/>
      <c r="L722" s="202"/>
      <c r="M722" s="202"/>
      <c r="N722" s="202"/>
      <c r="O722" s="201"/>
      <c r="P722" s="159"/>
      <c r="Q722" s="206"/>
      <c r="R722" s="50"/>
      <c r="S722" s="51"/>
      <c r="T722" s="51"/>
      <c r="U722" s="52"/>
      <c r="V722" s="52"/>
      <c r="W722" s="52"/>
      <c r="X722" s="53"/>
      <c r="Y722" s="52"/>
      <c r="Z722" s="54"/>
      <c r="AA722" s="22"/>
      <c r="AB722" s="22"/>
      <c r="AC722" s="22"/>
      <c r="AD722" s="22"/>
      <c r="AE722" s="22"/>
      <c r="AF722" s="22"/>
      <c r="AG722" s="22"/>
    </row>
    <row r="723" spans="1:33" s="11" customFormat="1" ht="26.1" customHeight="1">
      <c r="A723" s="45" t="str">
        <f>IF(AND($H723&gt;=مغادرين!$C$4,$H723&lt;=مغادرين!$H$4,مغادرين!$B$1=IF(مغادرين!$B$1="","",$I723),مغادرين!$B$2=IF(مغادرين!$B$2="","",$K723),مغادرين!$B$3=IF(مغادرين!$B$3="","",$Q723),مغادرين!$B$4=IF(مغادرين!$B$4="","",$R723)),MAX($A$4:$A722)+1,"")</f>
        <v/>
      </c>
      <c r="B723" s="45" t="str">
        <f t="shared" si="22"/>
        <v/>
      </c>
      <c r="C723" s="45" t="str">
        <f>IF($A723="","",RANK($B723,$B$5:$B$9000,1)+COUNTIF($B$4:$B722,$B723))</f>
        <v/>
      </c>
      <c r="D723" s="46" t="str">
        <f>IF(AND($O723&gt;=قادمين!$C$4,$O723&lt;=قادمين!$H$4,قادمين!$B$1=IF(قادمين!$B$1="","",$I723),قادمين!$B$2=IF(قادمين!$B$2="","",$K723),قادمين!$B$3=IF(قادمين!$B$3="","",$Q723),قادمين!$B$4=IF(قادمين!$B$4="","",$R723)),MAX($D$4:$D722)+1,"")</f>
        <v/>
      </c>
      <c r="E723" s="46" t="str">
        <f t="shared" si="23"/>
        <v/>
      </c>
      <c r="F723" s="46" t="str">
        <f>IF($D723="","",RANK($E723,$E$5:$E$9000,1)+COUNTIF($E$4:$E722,$E723))</f>
        <v/>
      </c>
      <c r="G723" s="63" t="str">
        <f>IF(H723="","",COUNTA($H$5:H723))</f>
        <v/>
      </c>
      <c r="H723" s="187"/>
      <c r="I723" s="203"/>
      <c r="J723" s="202"/>
      <c r="K723" s="202"/>
      <c r="L723" s="202"/>
      <c r="M723" s="202"/>
      <c r="N723" s="202"/>
      <c r="O723" s="201"/>
      <c r="P723" s="159"/>
      <c r="Q723" s="206"/>
      <c r="R723" s="50"/>
      <c r="S723" s="51"/>
      <c r="T723" s="51"/>
      <c r="U723" s="52"/>
      <c r="V723" s="52"/>
      <c r="W723" s="52"/>
      <c r="X723" s="53"/>
      <c r="Y723" s="52"/>
      <c r="Z723" s="54"/>
      <c r="AA723" s="22"/>
      <c r="AB723" s="22"/>
      <c r="AC723" s="22"/>
      <c r="AD723" s="22"/>
      <c r="AE723" s="22"/>
      <c r="AF723" s="22"/>
      <c r="AG723" s="22"/>
    </row>
    <row r="724" spans="1:33" s="11" customFormat="1" ht="26.1" customHeight="1">
      <c r="A724" s="45" t="str">
        <f>IF(AND($H724&gt;=مغادرين!$C$4,$H724&lt;=مغادرين!$H$4,مغادرين!$B$1=IF(مغادرين!$B$1="","",$I724),مغادرين!$B$2=IF(مغادرين!$B$2="","",$K724),مغادرين!$B$3=IF(مغادرين!$B$3="","",$Q724),مغادرين!$B$4=IF(مغادرين!$B$4="","",$R724)),MAX($A$4:$A723)+1,"")</f>
        <v/>
      </c>
      <c r="B724" s="45" t="str">
        <f t="shared" si="22"/>
        <v/>
      </c>
      <c r="C724" s="45" t="str">
        <f>IF($A724="","",RANK($B724,$B$5:$B$9000,1)+COUNTIF($B$4:$B723,$B724))</f>
        <v/>
      </c>
      <c r="D724" s="46" t="str">
        <f>IF(AND($O724&gt;=قادمين!$C$4,$O724&lt;=قادمين!$H$4,قادمين!$B$1=IF(قادمين!$B$1="","",$I724),قادمين!$B$2=IF(قادمين!$B$2="","",$K724),قادمين!$B$3=IF(قادمين!$B$3="","",$Q724),قادمين!$B$4=IF(قادمين!$B$4="","",$R724)),MAX($D$4:$D723)+1,"")</f>
        <v/>
      </c>
      <c r="E724" s="46" t="str">
        <f t="shared" si="23"/>
        <v/>
      </c>
      <c r="F724" s="46" t="str">
        <f>IF($D724="","",RANK($E724,$E$5:$E$9000,1)+COUNTIF($E$4:$E723,$E724))</f>
        <v/>
      </c>
      <c r="G724" s="63" t="str">
        <f>IF(H724="","",COUNTA($H$5:H724))</f>
        <v/>
      </c>
      <c r="H724" s="187"/>
      <c r="I724" s="203"/>
      <c r="J724" s="202"/>
      <c r="K724" s="202"/>
      <c r="L724" s="202"/>
      <c r="M724" s="202"/>
      <c r="N724" s="202"/>
      <c r="O724" s="201"/>
      <c r="P724" s="159"/>
      <c r="Q724" s="206"/>
      <c r="R724" s="50"/>
      <c r="S724" s="51"/>
      <c r="T724" s="51"/>
      <c r="U724" s="52"/>
      <c r="V724" s="52"/>
      <c r="W724" s="52"/>
      <c r="X724" s="53"/>
      <c r="Y724" s="52"/>
      <c r="Z724" s="54"/>
      <c r="AA724" s="22"/>
      <c r="AB724" s="22"/>
      <c r="AC724" s="22"/>
      <c r="AD724" s="22"/>
      <c r="AE724" s="22"/>
      <c r="AF724" s="22"/>
      <c r="AG724" s="22"/>
    </row>
    <row r="725" spans="1:33" s="11" customFormat="1" ht="26.1" customHeight="1">
      <c r="A725" s="45" t="str">
        <f>IF(AND($H725&gt;=مغادرين!$C$4,$H725&lt;=مغادرين!$H$4,مغادرين!$B$1=IF(مغادرين!$B$1="","",$I725),مغادرين!$B$2=IF(مغادرين!$B$2="","",$K725),مغادرين!$B$3=IF(مغادرين!$B$3="","",$Q725),مغادرين!$B$4=IF(مغادرين!$B$4="","",$R725)),MAX($A$4:$A724)+1,"")</f>
        <v/>
      </c>
      <c r="B725" s="45" t="str">
        <f t="shared" si="22"/>
        <v/>
      </c>
      <c r="C725" s="45" t="str">
        <f>IF($A725="","",RANK($B725,$B$5:$B$9000,1)+COUNTIF($B$4:$B724,$B725))</f>
        <v/>
      </c>
      <c r="D725" s="46" t="str">
        <f>IF(AND($O725&gt;=قادمين!$C$4,$O725&lt;=قادمين!$H$4,قادمين!$B$1=IF(قادمين!$B$1="","",$I725),قادمين!$B$2=IF(قادمين!$B$2="","",$K725),قادمين!$B$3=IF(قادمين!$B$3="","",$Q725),قادمين!$B$4=IF(قادمين!$B$4="","",$R725)),MAX($D$4:$D724)+1,"")</f>
        <v/>
      </c>
      <c r="E725" s="46" t="str">
        <f t="shared" si="23"/>
        <v/>
      </c>
      <c r="F725" s="46" t="str">
        <f>IF($D725="","",RANK($E725,$E$5:$E$9000,1)+COUNTIF($E$4:$E724,$E725))</f>
        <v/>
      </c>
      <c r="G725" s="63" t="str">
        <f>IF(H725="","",COUNTA($H$5:H725))</f>
        <v/>
      </c>
      <c r="H725" s="187"/>
      <c r="I725" s="203"/>
      <c r="J725" s="202"/>
      <c r="K725" s="202"/>
      <c r="L725" s="202"/>
      <c r="M725" s="202"/>
      <c r="N725" s="202"/>
      <c r="O725" s="201"/>
      <c r="P725" s="159"/>
      <c r="Q725" s="206"/>
      <c r="R725" s="50"/>
      <c r="S725" s="51"/>
      <c r="T725" s="51"/>
      <c r="U725" s="52"/>
      <c r="V725" s="52"/>
      <c r="W725" s="52"/>
      <c r="X725" s="53"/>
      <c r="Y725" s="52"/>
      <c r="Z725" s="54"/>
      <c r="AA725" s="22"/>
      <c r="AB725" s="22"/>
      <c r="AC725" s="22"/>
      <c r="AD725" s="22"/>
      <c r="AE725" s="22"/>
      <c r="AF725" s="22"/>
      <c r="AG725" s="22"/>
    </row>
    <row r="726" spans="1:33" s="11" customFormat="1" ht="26.1" customHeight="1">
      <c r="A726" s="45" t="str">
        <f>IF(AND($H726&gt;=مغادرين!$C$4,$H726&lt;=مغادرين!$H$4,مغادرين!$B$1=IF(مغادرين!$B$1="","",$I726),مغادرين!$B$2=IF(مغادرين!$B$2="","",$K726),مغادرين!$B$3=IF(مغادرين!$B$3="","",$Q726),مغادرين!$B$4=IF(مغادرين!$B$4="","",$R726)),MAX($A$4:$A725)+1,"")</f>
        <v/>
      </c>
      <c r="B726" s="45" t="str">
        <f t="shared" si="22"/>
        <v/>
      </c>
      <c r="C726" s="45" t="str">
        <f>IF($A726="","",RANK($B726,$B$5:$B$9000,1)+COUNTIF($B$4:$B725,$B726))</f>
        <v/>
      </c>
      <c r="D726" s="46" t="str">
        <f>IF(AND($O726&gt;=قادمين!$C$4,$O726&lt;=قادمين!$H$4,قادمين!$B$1=IF(قادمين!$B$1="","",$I726),قادمين!$B$2=IF(قادمين!$B$2="","",$K726),قادمين!$B$3=IF(قادمين!$B$3="","",$Q726),قادمين!$B$4=IF(قادمين!$B$4="","",$R726)),MAX($D$4:$D725)+1,"")</f>
        <v/>
      </c>
      <c r="E726" s="46" t="str">
        <f t="shared" si="23"/>
        <v/>
      </c>
      <c r="F726" s="46" t="str">
        <f>IF($D726="","",RANK($E726,$E$5:$E$9000,1)+COUNTIF($E$4:$E725,$E726))</f>
        <v/>
      </c>
      <c r="G726" s="63" t="str">
        <f>IF(H726="","",COUNTA($H$5:H726))</f>
        <v/>
      </c>
      <c r="H726" s="187"/>
      <c r="I726" s="203"/>
      <c r="J726" s="202"/>
      <c r="K726" s="202"/>
      <c r="L726" s="202"/>
      <c r="M726" s="202"/>
      <c r="N726" s="202"/>
      <c r="O726" s="201"/>
      <c r="P726" s="159"/>
      <c r="Q726" s="206"/>
      <c r="R726" s="50"/>
      <c r="S726" s="51"/>
      <c r="T726" s="51"/>
      <c r="U726" s="52"/>
      <c r="V726" s="52"/>
      <c r="W726" s="52"/>
      <c r="X726" s="53"/>
      <c r="Y726" s="52"/>
      <c r="Z726" s="54"/>
      <c r="AA726" s="22"/>
      <c r="AB726" s="22"/>
      <c r="AC726" s="22"/>
      <c r="AD726" s="22"/>
      <c r="AE726" s="22"/>
      <c r="AF726" s="22"/>
      <c r="AG726" s="22"/>
    </row>
    <row r="727" spans="1:33" s="11" customFormat="1" ht="26.1" customHeight="1">
      <c r="A727" s="45" t="str">
        <f>IF(AND($H727&gt;=مغادرين!$C$4,$H727&lt;=مغادرين!$H$4,مغادرين!$B$1=IF(مغادرين!$B$1="","",$I727),مغادرين!$B$2=IF(مغادرين!$B$2="","",$K727),مغادرين!$B$3=IF(مغادرين!$B$3="","",$Q727),مغادرين!$B$4=IF(مغادرين!$B$4="","",$R727)),MAX($A$4:$A726)+1,"")</f>
        <v/>
      </c>
      <c r="B727" s="45" t="str">
        <f t="shared" si="22"/>
        <v/>
      </c>
      <c r="C727" s="45" t="str">
        <f>IF($A727="","",RANK($B727,$B$5:$B$9000,1)+COUNTIF($B$4:$B726,$B727))</f>
        <v/>
      </c>
      <c r="D727" s="46" t="str">
        <f>IF(AND($O727&gt;=قادمين!$C$4,$O727&lt;=قادمين!$H$4,قادمين!$B$1=IF(قادمين!$B$1="","",$I727),قادمين!$B$2=IF(قادمين!$B$2="","",$K727),قادمين!$B$3=IF(قادمين!$B$3="","",$Q727),قادمين!$B$4=IF(قادمين!$B$4="","",$R727)),MAX($D$4:$D726)+1,"")</f>
        <v/>
      </c>
      <c r="E727" s="46" t="str">
        <f t="shared" si="23"/>
        <v/>
      </c>
      <c r="F727" s="46" t="str">
        <f>IF($D727="","",RANK($E727,$E$5:$E$9000,1)+COUNTIF($E$4:$E726,$E727))</f>
        <v/>
      </c>
      <c r="G727" s="63" t="str">
        <f>IF(H727="","",COUNTA($H$5:H727))</f>
        <v/>
      </c>
      <c r="H727" s="187"/>
      <c r="I727" s="203"/>
      <c r="J727" s="202"/>
      <c r="K727" s="202"/>
      <c r="L727" s="202"/>
      <c r="M727" s="202"/>
      <c r="N727" s="202"/>
      <c r="O727" s="201"/>
      <c r="P727" s="159"/>
      <c r="Q727" s="206"/>
      <c r="R727" s="50"/>
      <c r="S727" s="51"/>
      <c r="T727" s="51"/>
      <c r="U727" s="52"/>
      <c r="V727" s="52"/>
      <c r="W727" s="52"/>
      <c r="X727" s="53"/>
      <c r="Y727" s="52"/>
      <c r="Z727" s="54"/>
      <c r="AA727" s="22"/>
      <c r="AB727" s="22"/>
      <c r="AC727" s="22"/>
      <c r="AD727" s="22"/>
      <c r="AE727" s="22"/>
      <c r="AF727" s="22"/>
      <c r="AG727" s="22"/>
    </row>
    <row r="728" spans="1:33" s="11" customFormat="1" ht="26.1" customHeight="1">
      <c r="A728" s="45" t="str">
        <f>IF(AND($H728&gt;=مغادرين!$C$4,$H728&lt;=مغادرين!$H$4,مغادرين!$B$1=IF(مغادرين!$B$1="","",$I728),مغادرين!$B$2=IF(مغادرين!$B$2="","",$K728),مغادرين!$B$3=IF(مغادرين!$B$3="","",$Q728),مغادرين!$B$4=IF(مغادرين!$B$4="","",$R728)),MAX($A$4:$A727)+1,"")</f>
        <v/>
      </c>
      <c r="B728" s="45" t="str">
        <f t="shared" si="22"/>
        <v/>
      </c>
      <c r="C728" s="45" t="str">
        <f>IF($A728="","",RANK($B728,$B$5:$B$9000,1)+COUNTIF($B$4:$B727,$B728))</f>
        <v/>
      </c>
      <c r="D728" s="46" t="str">
        <f>IF(AND($O728&gt;=قادمين!$C$4,$O728&lt;=قادمين!$H$4,قادمين!$B$1=IF(قادمين!$B$1="","",$I728),قادمين!$B$2=IF(قادمين!$B$2="","",$K728),قادمين!$B$3=IF(قادمين!$B$3="","",$Q728),قادمين!$B$4=IF(قادمين!$B$4="","",$R728)),MAX($D$4:$D727)+1,"")</f>
        <v/>
      </c>
      <c r="E728" s="46" t="str">
        <f t="shared" si="23"/>
        <v/>
      </c>
      <c r="F728" s="46" t="str">
        <f>IF($D728="","",RANK($E728,$E$5:$E$9000,1)+COUNTIF($E$4:$E727,$E728))</f>
        <v/>
      </c>
      <c r="G728" s="63" t="str">
        <f>IF(H728="","",COUNTA($H$5:H728))</f>
        <v/>
      </c>
      <c r="H728" s="187"/>
      <c r="I728" s="203"/>
      <c r="J728" s="202"/>
      <c r="K728" s="202"/>
      <c r="L728" s="202"/>
      <c r="M728" s="202"/>
      <c r="N728" s="202"/>
      <c r="O728" s="201"/>
      <c r="P728" s="159"/>
      <c r="Q728" s="206"/>
      <c r="R728" s="50"/>
      <c r="S728" s="51"/>
      <c r="T728" s="51"/>
      <c r="U728" s="52"/>
      <c r="V728" s="52"/>
      <c r="W728" s="52"/>
      <c r="X728" s="53"/>
      <c r="Y728" s="52"/>
      <c r="Z728" s="54"/>
      <c r="AA728" s="22"/>
      <c r="AB728" s="22"/>
      <c r="AC728" s="22"/>
      <c r="AD728" s="22"/>
      <c r="AE728" s="22"/>
      <c r="AF728" s="22"/>
      <c r="AG728" s="22"/>
    </row>
    <row r="729" spans="1:33" s="11" customFormat="1" ht="26.1" customHeight="1">
      <c r="A729" s="45" t="str">
        <f>IF(AND($H729&gt;=مغادرين!$C$4,$H729&lt;=مغادرين!$H$4,مغادرين!$B$1=IF(مغادرين!$B$1="","",$I729),مغادرين!$B$2=IF(مغادرين!$B$2="","",$K729),مغادرين!$B$3=IF(مغادرين!$B$3="","",$Q729),مغادرين!$B$4=IF(مغادرين!$B$4="","",$R729)),MAX($A$4:$A728)+1,"")</f>
        <v/>
      </c>
      <c r="B729" s="45" t="str">
        <f t="shared" si="22"/>
        <v/>
      </c>
      <c r="C729" s="45" t="str">
        <f>IF($A729="","",RANK($B729,$B$5:$B$9000,1)+COUNTIF($B$4:$B728,$B729))</f>
        <v/>
      </c>
      <c r="D729" s="46" t="str">
        <f>IF(AND($O729&gt;=قادمين!$C$4,$O729&lt;=قادمين!$H$4,قادمين!$B$1=IF(قادمين!$B$1="","",$I729),قادمين!$B$2=IF(قادمين!$B$2="","",$K729),قادمين!$B$3=IF(قادمين!$B$3="","",$Q729),قادمين!$B$4=IF(قادمين!$B$4="","",$R729)),MAX($D$4:$D728)+1,"")</f>
        <v/>
      </c>
      <c r="E729" s="46" t="str">
        <f t="shared" si="23"/>
        <v/>
      </c>
      <c r="F729" s="46" t="str">
        <f>IF($D729="","",RANK($E729,$E$5:$E$9000,1)+COUNTIF($E$4:$E728,$E729))</f>
        <v/>
      </c>
      <c r="G729" s="63" t="str">
        <f>IF(H729="","",COUNTA($H$5:H729))</f>
        <v/>
      </c>
      <c r="H729" s="187"/>
      <c r="I729" s="203"/>
      <c r="J729" s="202"/>
      <c r="K729" s="202"/>
      <c r="L729" s="202"/>
      <c r="M729" s="202"/>
      <c r="N729" s="202"/>
      <c r="O729" s="201"/>
      <c r="P729" s="159"/>
      <c r="Q729" s="206"/>
      <c r="R729" s="50"/>
      <c r="S729" s="51"/>
      <c r="T729" s="51"/>
      <c r="U729" s="52"/>
      <c r="V729" s="52"/>
      <c r="W729" s="52"/>
      <c r="X729" s="53"/>
      <c r="Y729" s="52"/>
      <c r="Z729" s="54"/>
      <c r="AA729" s="22"/>
      <c r="AB729" s="22"/>
      <c r="AC729" s="22"/>
      <c r="AD729" s="22"/>
      <c r="AE729" s="22"/>
      <c r="AF729" s="22"/>
      <c r="AG729" s="22"/>
    </row>
    <row r="730" spans="1:33" s="11" customFormat="1" ht="26.1" customHeight="1">
      <c r="A730" s="45" t="str">
        <f>IF(AND($H730&gt;=مغادرين!$C$4,$H730&lt;=مغادرين!$H$4,مغادرين!$B$1=IF(مغادرين!$B$1="","",$I730),مغادرين!$B$2=IF(مغادرين!$B$2="","",$K730),مغادرين!$B$3=IF(مغادرين!$B$3="","",$Q730),مغادرين!$B$4=IF(مغادرين!$B$4="","",$R730)),MAX($A$4:$A729)+1,"")</f>
        <v/>
      </c>
      <c r="B730" s="45" t="str">
        <f t="shared" si="22"/>
        <v/>
      </c>
      <c r="C730" s="45" t="str">
        <f>IF($A730="","",RANK($B730,$B$5:$B$9000,1)+COUNTIF($B$4:$B729,$B730))</f>
        <v/>
      </c>
      <c r="D730" s="46" t="str">
        <f>IF(AND($O730&gt;=قادمين!$C$4,$O730&lt;=قادمين!$H$4,قادمين!$B$1=IF(قادمين!$B$1="","",$I730),قادمين!$B$2=IF(قادمين!$B$2="","",$K730),قادمين!$B$3=IF(قادمين!$B$3="","",$Q730),قادمين!$B$4=IF(قادمين!$B$4="","",$R730)),MAX($D$4:$D729)+1,"")</f>
        <v/>
      </c>
      <c r="E730" s="46" t="str">
        <f t="shared" si="23"/>
        <v/>
      </c>
      <c r="F730" s="46" t="str">
        <f>IF($D730="","",RANK($E730,$E$5:$E$9000,1)+COUNTIF($E$4:$E729,$E730))</f>
        <v/>
      </c>
      <c r="G730" s="63" t="str">
        <f>IF(H730="","",COUNTA($H$5:H730))</f>
        <v/>
      </c>
      <c r="H730" s="187"/>
      <c r="I730" s="203"/>
      <c r="J730" s="202"/>
      <c r="K730" s="202"/>
      <c r="L730" s="202"/>
      <c r="M730" s="202"/>
      <c r="N730" s="202"/>
      <c r="O730" s="201"/>
      <c r="P730" s="159"/>
      <c r="Q730" s="206"/>
      <c r="R730" s="50"/>
      <c r="S730" s="51"/>
      <c r="T730" s="51"/>
      <c r="U730" s="52"/>
      <c r="V730" s="52"/>
      <c r="W730" s="52"/>
      <c r="X730" s="53"/>
      <c r="Y730" s="52"/>
      <c r="Z730" s="54"/>
      <c r="AA730" s="22"/>
      <c r="AB730" s="22"/>
      <c r="AC730" s="22"/>
      <c r="AD730" s="22"/>
      <c r="AE730" s="22"/>
      <c r="AF730" s="22"/>
      <c r="AG730" s="22"/>
    </row>
    <row r="731" spans="1:33" s="11" customFormat="1" ht="26.1" customHeight="1">
      <c r="A731" s="45" t="str">
        <f>IF(AND($H731&gt;=مغادرين!$C$4,$H731&lt;=مغادرين!$H$4,مغادرين!$B$1=IF(مغادرين!$B$1="","",$I731),مغادرين!$B$2=IF(مغادرين!$B$2="","",$K731),مغادرين!$B$3=IF(مغادرين!$B$3="","",$Q731),مغادرين!$B$4=IF(مغادرين!$B$4="","",$R731)),MAX($A$4:$A730)+1,"")</f>
        <v/>
      </c>
      <c r="B731" s="45" t="str">
        <f t="shared" si="22"/>
        <v/>
      </c>
      <c r="C731" s="45" t="str">
        <f>IF($A731="","",RANK($B731,$B$5:$B$9000,1)+COUNTIF($B$4:$B730,$B731))</f>
        <v/>
      </c>
      <c r="D731" s="46" t="str">
        <f>IF(AND($O731&gt;=قادمين!$C$4,$O731&lt;=قادمين!$H$4,قادمين!$B$1=IF(قادمين!$B$1="","",$I731),قادمين!$B$2=IF(قادمين!$B$2="","",$K731),قادمين!$B$3=IF(قادمين!$B$3="","",$Q731),قادمين!$B$4=IF(قادمين!$B$4="","",$R731)),MAX($D$4:$D730)+1,"")</f>
        <v/>
      </c>
      <c r="E731" s="46" t="str">
        <f t="shared" si="23"/>
        <v/>
      </c>
      <c r="F731" s="46" t="str">
        <f>IF($D731="","",RANK($E731,$E$5:$E$9000,1)+COUNTIF($E$4:$E730,$E731))</f>
        <v/>
      </c>
      <c r="G731" s="63" t="str">
        <f>IF(H731="","",COUNTA($H$5:H731))</f>
        <v/>
      </c>
      <c r="H731" s="187"/>
      <c r="I731" s="203"/>
      <c r="J731" s="202"/>
      <c r="K731" s="202"/>
      <c r="L731" s="202"/>
      <c r="M731" s="202"/>
      <c r="N731" s="202"/>
      <c r="O731" s="201"/>
      <c r="P731" s="159"/>
      <c r="Q731" s="206"/>
      <c r="R731" s="50"/>
      <c r="S731" s="51"/>
      <c r="T731" s="51"/>
      <c r="U731" s="52"/>
      <c r="V731" s="52"/>
      <c r="W731" s="52"/>
      <c r="X731" s="53"/>
      <c r="Y731" s="52"/>
      <c r="Z731" s="54"/>
      <c r="AA731" s="22"/>
      <c r="AB731" s="22"/>
      <c r="AC731" s="22"/>
      <c r="AD731" s="22"/>
      <c r="AE731" s="22"/>
      <c r="AF731" s="22"/>
      <c r="AG731" s="22"/>
    </row>
    <row r="732" spans="1:33" s="11" customFormat="1" ht="26.1" customHeight="1">
      <c r="A732" s="45" t="str">
        <f>IF(AND($H732&gt;=مغادرين!$C$4,$H732&lt;=مغادرين!$H$4,مغادرين!$B$1=IF(مغادرين!$B$1="","",$I732),مغادرين!$B$2=IF(مغادرين!$B$2="","",$K732),مغادرين!$B$3=IF(مغادرين!$B$3="","",$Q732),مغادرين!$B$4=IF(مغادرين!$B$4="","",$R732)),MAX($A$4:$A731)+1,"")</f>
        <v/>
      </c>
      <c r="B732" s="45" t="str">
        <f t="shared" si="22"/>
        <v/>
      </c>
      <c r="C732" s="45" t="str">
        <f>IF($A732="","",RANK($B732,$B$5:$B$9000,1)+COUNTIF($B$4:$B731,$B732))</f>
        <v/>
      </c>
      <c r="D732" s="46" t="str">
        <f>IF(AND($O732&gt;=قادمين!$C$4,$O732&lt;=قادمين!$H$4,قادمين!$B$1=IF(قادمين!$B$1="","",$I732),قادمين!$B$2=IF(قادمين!$B$2="","",$K732),قادمين!$B$3=IF(قادمين!$B$3="","",$Q732),قادمين!$B$4=IF(قادمين!$B$4="","",$R732)),MAX($D$4:$D731)+1,"")</f>
        <v/>
      </c>
      <c r="E732" s="46" t="str">
        <f t="shared" si="23"/>
        <v/>
      </c>
      <c r="F732" s="46" t="str">
        <f>IF($D732="","",RANK($E732,$E$5:$E$9000,1)+COUNTIF($E$4:$E731,$E732))</f>
        <v/>
      </c>
      <c r="G732" s="63" t="str">
        <f>IF(H732="","",COUNTA($H$5:H732))</f>
        <v/>
      </c>
      <c r="H732" s="187"/>
      <c r="I732" s="203"/>
      <c r="J732" s="202"/>
      <c r="K732" s="202"/>
      <c r="L732" s="202"/>
      <c r="M732" s="202"/>
      <c r="N732" s="202"/>
      <c r="O732" s="201"/>
      <c r="P732" s="159"/>
      <c r="Q732" s="206"/>
      <c r="R732" s="50"/>
      <c r="S732" s="51"/>
      <c r="T732" s="51"/>
      <c r="U732" s="52"/>
      <c r="V732" s="52"/>
      <c r="W732" s="52"/>
      <c r="X732" s="53"/>
      <c r="Y732" s="52"/>
      <c r="Z732" s="54"/>
      <c r="AA732" s="22"/>
      <c r="AB732" s="22"/>
      <c r="AC732" s="22"/>
      <c r="AD732" s="22"/>
      <c r="AE732" s="22"/>
      <c r="AF732" s="22"/>
      <c r="AG732" s="22"/>
    </row>
    <row r="733" spans="1:33" s="11" customFormat="1" ht="26.1" customHeight="1">
      <c r="A733" s="45" t="str">
        <f>IF(AND($H733&gt;=مغادرين!$C$4,$H733&lt;=مغادرين!$H$4,مغادرين!$B$1=IF(مغادرين!$B$1="","",$I733),مغادرين!$B$2=IF(مغادرين!$B$2="","",$K733),مغادرين!$B$3=IF(مغادرين!$B$3="","",$Q733),مغادرين!$B$4=IF(مغادرين!$B$4="","",$R733)),MAX($A$4:$A732)+1,"")</f>
        <v/>
      </c>
      <c r="B733" s="45" t="str">
        <f t="shared" si="22"/>
        <v/>
      </c>
      <c r="C733" s="45" t="str">
        <f>IF($A733="","",RANK($B733,$B$5:$B$9000,1)+COUNTIF($B$4:$B732,$B733))</f>
        <v/>
      </c>
      <c r="D733" s="46" t="str">
        <f>IF(AND($O733&gt;=قادمين!$C$4,$O733&lt;=قادمين!$H$4,قادمين!$B$1=IF(قادمين!$B$1="","",$I733),قادمين!$B$2=IF(قادمين!$B$2="","",$K733),قادمين!$B$3=IF(قادمين!$B$3="","",$Q733),قادمين!$B$4=IF(قادمين!$B$4="","",$R733)),MAX($D$4:$D732)+1,"")</f>
        <v/>
      </c>
      <c r="E733" s="46" t="str">
        <f t="shared" si="23"/>
        <v/>
      </c>
      <c r="F733" s="46" t="str">
        <f>IF($D733="","",RANK($E733,$E$5:$E$9000,1)+COUNTIF($E$4:$E732,$E733))</f>
        <v/>
      </c>
      <c r="G733" s="63" t="str">
        <f>IF(H733="","",COUNTA($H$5:H733))</f>
        <v/>
      </c>
      <c r="H733" s="187"/>
      <c r="I733" s="203"/>
      <c r="J733" s="202"/>
      <c r="K733" s="202"/>
      <c r="L733" s="202"/>
      <c r="M733" s="202"/>
      <c r="N733" s="202"/>
      <c r="O733" s="201"/>
      <c r="P733" s="159"/>
      <c r="Q733" s="206"/>
      <c r="R733" s="50"/>
      <c r="S733" s="51"/>
      <c r="T733" s="51"/>
      <c r="U733" s="52"/>
      <c r="V733" s="52"/>
      <c r="W733" s="52"/>
      <c r="X733" s="53"/>
      <c r="Y733" s="52"/>
      <c r="Z733" s="54"/>
      <c r="AA733" s="22"/>
      <c r="AB733" s="22"/>
      <c r="AC733" s="22"/>
      <c r="AD733" s="22"/>
      <c r="AE733" s="22"/>
      <c r="AF733" s="22"/>
      <c r="AG733" s="22"/>
    </row>
    <row r="734" spans="1:33" s="11" customFormat="1" ht="26.1" customHeight="1">
      <c r="A734" s="45" t="str">
        <f>IF(AND($H734&gt;=مغادرين!$C$4,$H734&lt;=مغادرين!$H$4,مغادرين!$B$1=IF(مغادرين!$B$1="","",$I734),مغادرين!$B$2=IF(مغادرين!$B$2="","",$K734),مغادرين!$B$3=IF(مغادرين!$B$3="","",$Q734),مغادرين!$B$4=IF(مغادرين!$B$4="","",$R734)),MAX($A$4:$A733)+1,"")</f>
        <v/>
      </c>
      <c r="B734" s="45" t="str">
        <f t="shared" si="22"/>
        <v/>
      </c>
      <c r="C734" s="45" t="str">
        <f>IF($A734="","",RANK($B734,$B$5:$B$9000,1)+COUNTIF($B$4:$B733,$B734))</f>
        <v/>
      </c>
      <c r="D734" s="46" t="str">
        <f>IF(AND($O734&gt;=قادمين!$C$4,$O734&lt;=قادمين!$H$4,قادمين!$B$1=IF(قادمين!$B$1="","",$I734),قادمين!$B$2=IF(قادمين!$B$2="","",$K734),قادمين!$B$3=IF(قادمين!$B$3="","",$Q734),قادمين!$B$4=IF(قادمين!$B$4="","",$R734)),MAX($D$4:$D733)+1,"")</f>
        <v/>
      </c>
      <c r="E734" s="46" t="str">
        <f t="shared" si="23"/>
        <v/>
      </c>
      <c r="F734" s="46" t="str">
        <f>IF($D734="","",RANK($E734,$E$5:$E$9000,1)+COUNTIF($E$4:$E733,$E734))</f>
        <v/>
      </c>
      <c r="G734" s="63" t="str">
        <f>IF(H734="","",COUNTA($H$5:H734))</f>
        <v/>
      </c>
      <c r="H734" s="187"/>
      <c r="I734" s="203"/>
      <c r="J734" s="202"/>
      <c r="K734" s="202"/>
      <c r="L734" s="202"/>
      <c r="M734" s="202"/>
      <c r="N734" s="202"/>
      <c r="O734" s="201"/>
      <c r="P734" s="159"/>
      <c r="Q734" s="206"/>
      <c r="R734" s="50"/>
      <c r="S734" s="51"/>
      <c r="T734" s="51"/>
      <c r="U734" s="52"/>
      <c r="V734" s="52"/>
      <c r="W734" s="52"/>
      <c r="X734" s="53"/>
      <c r="Y734" s="52"/>
      <c r="Z734" s="54"/>
      <c r="AA734" s="22"/>
      <c r="AB734" s="22"/>
      <c r="AC734" s="22"/>
      <c r="AD734" s="22"/>
      <c r="AE734" s="22"/>
      <c r="AF734" s="22"/>
      <c r="AG734" s="22"/>
    </row>
    <row r="735" spans="1:33" s="11" customFormat="1" ht="26.1" customHeight="1">
      <c r="A735" s="45" t="str">
        <f>IF(AND($H735&gt;=مغادرين!$C$4,$H735&lt;=مغادرين!$H$4,مغادرين!$B$1=IF(مغادرين!$B$1="","",$I735),مغادرين!$B$2=IF(مغادرين!$B$2="","",$K735),مغادرين!$B$3=IF(مغادرين!$B$3="","",$Q735),مغادرين!$B$4=IF(مغادرين!$B$4="","",$R735)),MAX($A$4:$A734)+1,"")</f>
        <v/>
      </c>
      <c r="B735" s="45" t="str">
        <f t="shared" si="22"/>
        <v/>
      </c>
      <c r="C735" s="45" t="str">
        <f>IF($A735="","",RANK($B735,$B$5:$B$9000,1)+COUNTIF($B$4:$B734,$B735))</f>
        <v/>
      </c>
      <c r="D735" s="46" t="str">
        <f>IF(AND($O735&gt;=قادمين!$C$4,$O735&lt;=قادمين!$H$4,قادمين!$B$1=IF(قادمين!$B$1="","",$I735),قادمين!$B$2=IF(قادمين!$B$2="","",$K735),قادمين!$B$3=IF(قادمين!$B$3="","",$Q735),قادمين!$B$4=IF(قادمين!$B$4="","",$R735)),MAX($D$4:$D734)+1,"")</f>
        <v/>
      </c>
      <c r="E735" s="46" t="str">
        <f t="shared" si="23"/>
        <v/>
      </c>
      <c r="F735" s="46" t="str">
        <f>IF($D735="","",RANK($E735,$E$5:$E$9000,1)+COUNTIF($E$4:$E734,$E735))</f>
        <v/>
      </c>
      <c r="G735" s="63" t="str">
        <f>IF(H735="","",COUNTA($H$5:H735))</f>
        <v/>
      </c>
      <c r="H735" s="187"/>
      <c r="I735" s="203"/>
      <c r="J735" s="202"/>
      <c r="K735" s="202"/>
      <c r="L735" s="202"/>
      <c r="M735" s="202"/>
      <c r="N735" s="202"/>
      <c r="O735" s="201"/>
      <c r="P735" s="159"/>
      <c r="Q735" s="206"/>
      <c r="R735" s="50"/>
      <c r="S735" s="51"/>
      <c r="T735" s="51"/>
      <c r="U735" s="52"/>
      <c r="V735" s="52"/>
      <c r="W735" s="52"/>
      <c r="X735" s="53"/>
      <c r="Y735" s="52"/>
      <c r="Z735" s="54"/>
      <c r="AA735" s="22"/>
      <c r="AB735" s="22"/>
      <c r="AC735" s="22"/>
      <c r="AD735" s="22"/>
      <c r="AE735" s="22"/>
      <c r="AF735" s="22"/>
      <c r="AG735" s="22"/>
    </row>
    <row r="736" spans="1:33" s="11" customFormat="1" ht="26.1" customHeight="1">
      <c r="A736" s="45" t="str">
        <f>IF(AND($H736&gt;=مغادرين!$C$4,$H736&lt;=مغادرين!$H$4,مغادرين!$B$1=IF(مغادرين!$B$1="","",$I736),مغادرين!$B$2=IF(مغادرين!$B$2="","",$K736),مغادرين!$B$3=IF(مغادرين!$B$3="","",$Q736),مغادرين!$B$4=IF(مغادرين!$B$4="","",$R736)),MAX($A$4:$A735)+1,"")</f>
        <v/>
      </c>
      <c r="B736" s="45" t="str">
        <f t="shared" si="22"/>
        <v/>
      </c>
      <c r="C736" s="45" t="str">
        <f>IF($A736="","",RANK($B736,$B$5:$B$9000,1)+COUNTIF($B$4:$B735,$B736))</f>
        <v/>
      </c>
      <c r="D736" s="46" t="str">
        <f>IF(AND($O736&gt;=قادمين!$C$4,$O736&lt;=قادمين!$H$4,قادمين!$B$1=IF(قادمين!$B$1="","",$I736),قادمين!$B$2=IF(قادمين!$B$2="","",$K736),قادمين!$B$3=IF(قادمين!$B$3="","",$Q736),قادمين!$B$4=IF(قادمين!$B$4="","",$R736)),MAX($D$4:$D735)+1,"")</f>
        <v/>
      </c>
      <c r="E736" s="46" t="str">
        <f t="shared" si="23"/>
        <v/>
      </c>
      <c r="F736" s="46" t="str">
        <f>IF($D736="","",RANK($E736,$E$5:$E$9000,1)+COUNTIF($E$4:$E735,$E736))</f>
        <v/>
      </c>
      <c r="G736" s="63" t="str">
        <f>IF(H736="","",COUNTA($H$5:H736))</f>
        <v/>
      </c>
      <c r="H736" s="187"/>
      <c r="I736" s="203"/>
      <c r="J736" s="202"/>
      <c r="K736" s="202"/>
      <c r="L736" s="202"/>
      <c r="M736" s="202"/>
      <c r="N736" s="202"/>
      <c r="O736" s="201"/>
      <c r="P736" s="159"/>
      <c r="Q736" s="206"/>
      <c r="R736" s="50"/>
      <c r="S736" s="51"/>
      <c r="T736" s="51"/>
      <c r="U736" s="52"/>
      <c r="V736" s="52"/>
      <c r="W736" s="52"/>
      <c r="X736" s="53"/>
      <c r="Y736" s="52"/>
      <c r="Z736" s="54"/>
      <c r="AA736" s="22"/>
      <c r="AB736" s="22"/>
      <c r="AC736" s="22"/>
      <c r="AD736" s="22"/>
      <c r="AE736" s="22"/>
      <c r="AF736" s="22"/>
      <c r="AG736" s="22"/>
    </row>
    <row r="737" spans="1:33" s="11" customFormat="1" ht="26.1" customHeight="1">
      <c r="A737" s="45" t="str">
        <f>IF(AND($H737&gt;=مغادرين!$C$4,$H737&lt;=مغادرين!$H$4,مغادرين!$B$1=IF(مغادرين!$B$1="","",$I737),مغادرين!$B$2=IF(مغادرين!$B$2="","",$K737),مغادرين!$B$3=IF(مغادرين!$B$3="","",$Q737),مغادرين!$B$4=IF(مغادرين!$B$4="","",$R737)),MAX($A$4:$A736)+1,"")</f>
        <v/>
      </c>
      <c r="B737" s="45" t="str">
        <f t="shared" si="22"/>
        <v/>
      </c>
      <c r="C737" s="45" t="str">
        <f>IF($A737="","",RANK($B737,$B$5:$B$9000,1)+COUNTIF($B$4:$B736,$B737))</f>
        <v/>
      </c>
      <c r="D737" s="46" t="str">
        <f>IF(AND($O737&gt;=قادمين!$C$4,$O737&lt;=قادمين!$H$4,قادمين!$B$1=IF(قادمين!$B$1="","",$I737),قادمين!$B$2=IF(قادمين!$B$2="","",$K737),قادمين!$B$3=IF(قادمين!$B$3="","",$Q737),قادمين!$B$4=IF(قادمين!$B$4="","",$R737)),MAX($D$4:$D736)+1,"")</f>
        <v/>
      </c>
      <c r="E737" s="46" t="str">
        <f t="shared" si="23"/>
        <v/>
      </c>
      <c r="F737" s="46" t="str">
        <f>IF($D737="","",RANK($E737,$E$5:$E$9000,1)+COUNTIF($E$4:$E736,$E737))</f>
        <v/>
      </c>
      <c r="G737" s="63" t="str">
        <f>IF(H737="","",COUNTA($H$5:H737))</f>
        <v/>
      </c>
      <c r="H737" s="187"/>
      <c r="I737" s="203"/>
      <c r="J737" s="202"/>
      <c r="K737" s="202"/>
      <c r="L737" s="202"/>
      <c r="M737" s="202"/>
      <c r="N737" s="202"/>
      <c r="O737" s="201"/>
      <c r="P737" s="159"/>
      <c r="Q737" s="206"/>
      <c r="R737" s="50"/>
      <c r="S737" s="51"/>
      <c r="T737" s="51"/>
      <c r="U737" s="52"/>
      <c r="V737" s="52"/>
      <c r="W737" s="52"/>
      <c r="X737" s="53"/>
      <c r="Y737" s="52"/>
      <c r="Z737" s="54"/>
      <c r="AA737" s="22"/>
      <c r="AB737" s="22"/>
      <c r="AC737" s="22"/>
      <c r="AD737" s="22"/>
      <c r="AE737" s="22"/>
      <c r="AF737" s="22"/>
      <c r="AG737" s="22"/>
    </row>
    <row r="738" spans="1:33" s="11" customFormat="1" ht="26.1" customHeight="1">
      <c r="A738" s="45" t="str">
        <f>IF(AND($H738&gt;=مغادرين!$C$4,$H738&lt;=مغادرين!$H$4,مغادرين!$B$1=IF(مغادرين!$B$1="","",$I738),مغادرين!$B$2=IF(مغادرين!$B$2="","",$K738),مغادرين!$B$3=IF(مغادرين!$B$3="","",$Q738),مغادرين!$B$4=IF(مغادرين!$B$4="","",$R738)),MAX($A$4:$A737)+1,"")</f>
        <v/>
      </c>
      <c r="B738" s="45" t="str">
        <f t="shared" si="22"/>
        <v/>
      </c>
      <c r="C738" s="45" t="str">
        <f>IF($A738="","",RANK($B738,$B$5:$B$9000,1)+COUNTIF($B$4:$B737,$B738))</f>
        <v/>
      </c>
      <c r="D738" s="46" t="str">
        <f>IF(AND($O738&gt;=قادمين!$C$4,$O738&lt;=قادمين!$H$4,قادمين!$B$1=IF(قادمين!$B$1="","",$I738),قادمين!$B$2=IF(قادمين!$B$2="","",$K738),قادمين!$B$3=IF(قادمين!$B$3="","",$Q738),قادمين!$B$4=IF(قادمين!$B$4="","",$R738)),MAX($D$4:$D737)+1,"")</f>
        <v/>
      </c>
      <c r="E738" s="46" t="str">
        <f t="shared" si="23"/>
        <v/>
      </c>
      <c r="F738" s="46" t="str">
        <f>IF($D738="","",RANK($E738,$E$5:$E$9000,1)+COUNTIF($E$4:$E737,$E738))</f>
        <v/>
      </c>
      <c r="G738" s="63" t="str">
        <f>IF(H738="","",COUNTA($H$5:H738))</f>
        <v/>
      </c>
      <c r="H738" s="187"/>
      <c r="I738" s="203"/>
      <c r="J738" s="202"/>
      <c r="K738" s="202"/>
      <c r="L738" s="202"/>
      <c r="M738" s="202"/>
      <c r="N738" s="202"/>
      <c r="O738" s="201"/>
      <c r="P738" s="159"/>
      <c r="Q738" s="206"/>
      <c r="R738" s="50"/>
      <c r="S738" s="51"/>
      <c r="T738" s="51"/>
      <c r="U738" s="52"/>
      <c r="V738" s="52"/>
      <c r="W738" s="52"/>
      <c r="X738" s="53"/>
      <c r="Y738" s="52"/>
      <c r="Z738" s="54"/>
      <c r="AA738" s="22"/>
      <c r="AB738" s="22"/>
      <c r="AC738" s="22"/>
      <c r="AD738" s="22"/>
      <c r="AE738" s="22"/>
      <c r="AF738" s="22"/>
      <c r="AG738" s="22"/>
    </row>
    <row r="739" spans="1:33" s="11" customFormat="1" ht="26.1" customHeight="1">
      <c r="A739" s="45" t="str">
        <f>IF(AND($H739&gt;=مغادرين!$C$4,$H739&lt;=مغادرين!$H$4,مغادرين!$B$1=IF(مغادرين!$B$1="","",$I739),مغادرين!$B$2=IF(مغادرين!$B$2="","",$K739),مغادرين!$B$3=IF(مغادرين!$B$3="","",$Q739),مغادرين!$B$4=IF(مغادرين!$B$4="","",$R739)),MAX($A$4:$A738)+1,"")</f>
        <v/>
      </c>
      <c r="B739" s="45" t="str">
        <f t="shared" si="22"/>
        <v/>
      </c>
      <c r="C739" s="45" t="str">
        <f>IF($A739="","",RANK($B739,$B$5:$B$9000,1)+COUNTIF($B$4:$B738,$B739))</f>
        <v/>
      </c>
      <c r="D739" s="46" t="str">
        <f>IF(AND($O739&gt;=قادمين!$C$4,$O739&lt;=قادمين!$H$4,قادمين!$B$1=IF(قادمين!$B$1="","",$I739),قادمين!$B$2=IF(قادمين!$B$2="","",$K739),قادمين!$B$3=IF(قادمين!$B$3="","",$Q739),قادمين!$B$4=IF(قادمين!$B$4="","",$R739)),MAX($D$4:$D738)+1,"")</f>
        <v/>
      </c>
      <c r="E739" s="46" t="str">
        <f t="shared" si="23"/>
        <v/>
      </c>
      <c r="F739" s="46" t="str">
        <f>IF($D739="","",RANK($E739,$E$5:$E$9000,1)+COUNTIF($E$4:$E738,$E739))</f>
        <v/>
      </c>
      <c r="G739" s="63" t="str">
        <f>IF(H739="","",COUNTA($H$5:H739))</f>
        <v/>
      </c>
      <c r="H739" s="187"/>
      <c r="I739" s="203"/>
      <c r="J739" s="202"/>
      <c r="K739" s="202"/>
      <c r="L739" s="202"/>
      <c r="M739" s="202"/>
      <c r="N739" s="202"/>
      <c r="O739" s="201"/>
      <c r="P739" s="159"/>
      <c r="Q739" s="206"/>
      <c r="R739" s="50"/>
      <c r="S739" s="51"/>
      <c r="T739" s="51"/>
      <c r="U739" s="52"/>
      <c r="V739" s="52"/>
      <c r="W739" s="52"/>
      <c r="X739" s="53"/>
      <c r="Y739" s="52"/>
      <c r="Z739" s="54"/>
      <c r="AA739" s="22"/>
      <c r="AB739" s="22"/>
      <c r="AC739" s="22"/>
      <c r="AD739" s="22"/>
      <c r="AE739" s="22"/>
      <c r="AF739" s="22"/>
      <c r="AG739" s="22"/>
    </row>
    <row r="740" spans="1:33" s="11" customFormat="1" ht="26.1" customHeight="1">
      <c r="A740" s="45" t="str">
        <f>IF(AND($H740&gt;=مغادرين!$C$4,$H740&lt;=مغادرين!$H$4,مغادرين!$B$1=IF(مغادرين!$B$1="","",$I740),مغادرين!$B$2=IF(مغادرين!$B$2="","",$K740),مغادرين!$B$3=IF(مغادرين!$B$3="","",$Q740),مغادرين!$B$4=IF(مغادرين!$B$4="","",$R740)),MAX($A$4:$A739)+1,"")</f>
        <v/>
      </c>
      <c r="B740" s="45" t="str">
        <f t="shared" si="22"/>
        <v/>
      </c>
      <c r="C740" s="45" t="str">
        <f>IF($A740="","",RANK($B740,$B$5:$B$9000,1)+COUNTIF($B$4:$B739,$B740))</f>
        <v/>
      </c>
      <c r="D740" s="46" t="str">
        <f>IF(AND($O740&gt;=قادمين!$C$4,$O740&lt;=قادمين!$H$4,قادمين!$B$1=IF(قادمين!$B$1="","",$I740),قادمين!$B$2=IF(قادمين!$B$2="","",$K740),قادمين!$B$3=IF(قادمين!$B$3="","",$Q740),قادمين!$B$4=IF(قادمين!$B$4="","",$R740)),MAX($D$4:$D739)+1,"")</f>
        <v/>
      </c>
      <c r="E740" s="46" t="str">
        <f t="shared" si="23"/>
        <v/>
      </c>
      <c r="F740" s="46" t="str">
        <f>IF($D740="","",RANK($E740,$E$5:$E$9000,1)+COUNTIF($E$4:$E739,$E740))</f>
        <v/>
      </c>
      <c r="G740" s="63" t="str">
        <f>IF(H740="","",COUNTA($H$5:H740))</f>
        <v/>
      </c>
      <c r="H740" s="187"/>
      <c r="I740" s="203"/>
      <c r="J740" s="202"/>
      <c r="K740" s="202"/>
      <c r="L740" s="202"/>
      <c r="M740" s="202"/>
      <c r="N740" s="202"/>
      <c r="O740" s="201"/>
      <c r="P740" s="159"/>
      <c r="Q740" s="206"/>
      <c r="R740" s="50"/>
      <c r="S740" s="51"/>
      <c r="T740" s="51"/>
      <c r="U740" s="52"/>
      <c r="V740" s="52"/>
      <c r="W740" s="52"/>
      <c r="X740" s="53"/>
      <c r="Y740" s="52"/>
      <c r="Z740" s="54"/>
      <c r="AA740" s="22"/>
      <c r="AB740" s="22"/>
      <c r="AC740" s="22"/>
      <c r="AD740" s="22"/>
      <c r="AE740" s="22"/>
      <c r="AF740" s="22"/>
      <c r="AG740" s="22"/>
    </row>
    <row r="741" spans="1:33" s="11" customFormat="1" ht="26.1" customHeight="1">
      <c r="A741" s="45" t="str">
        <f>IF(AND($H741&gt;=مغادرين!$C$4,$H741&lt;=مغادرين!$H$4,مغادرين!$B$1=IF(مغادرين!$B$1="","",$I741),مغادرين!$B$2=IF(مغادرين!$B$2="","",$K741),مغادرين!$B$3=IF(مغادرين!$B$3="","",$Q741),مغادرين!$B$4=IF(مغادرين!$B$4="","",$R741)),MAX($A$4:$A740)+1,"")</f>
        <v/>
      </c>
      <c r="B741" s="45" t="str">
        <f t="shared" si="22"/>
        <v/>
      </c>
      <c r="C741" s="45" t="str">
        <f>IF($A741="","",RANK($B741,$B$5:$B$9000,1)+COUNTIF($B$4:$B740,$B741))</f>
        <v/>
      </c>
      <c r="D741" s="46" t="str">
        <f>IF(AND($O741&gt;=قادمين!$C$4,$O741&lt;=قادمين!$H$4,قادمين!$B$1=IF(قادمين!$B$1="","",$I741),قادمين!$B$2=IF(قادمين!$B$2="","",$K741),قادمين!$B$3=IF(قادمين!$B$3="","",$Q741),قادمين!$B$4=IF(قادمين!$B$4="","",$R741)),MAX($D$4:$D740)+1,"")</f>
        <v/>
      </c>
      <c r="E741" s="46" t="str">
        <f t="shared" si="23"/>
        <v/>
      </c>
      <c r="F741" s="46" t="str">
        <f>IF($D741="","",RANK($E741,$E$5:$E$9000,1)+COUNTIF($E$4:$E740,$E741))</f>
        <v/>
      </c>
      <c r="G741" s="63" t="str">
        <f>IF(H741="","",COUNTA($H$5:H741))</f>
        <v/>
      </c>
      <c r="H741" s="187"/>
      <c r="I741" s="203"/>
      <c r="J741" s="202"/>
      <c r="K741" s="202"/>
      <c r="L741" s="202"/>
      <c r="M741" s="202"/>
      <c r="N741" s="202"/>
      <c r="O741" s="201"/>
      <c r="P741" s="159"/>
      <c r="Q741" s="206"/>
      <c r="R741" s="50"/>
      <c r="S741" s="51"/>
      <c r="T741" s="51"/>
      <c r="U741" s="52"/>
      <c r="V741" s="52"/>
      <c r="W741" s="52"/>
      <c r="X741" s="53"/>
      <c r="Y741" s="52"/>
      <c r="Z741" s="54"/>
      <c r="AA741" s="22"/>
      <c r="AB741" s="22"/>
      <c r="AC741" s="22"/>
      <c r="AD741" s="22"/>
      <c r="AE741" s="22"/>
      <c r="AF741" s="22"/>
      <c r="AG741" s="22"/>
    </row>
    <row r="742" spans="1:33" s="11" customFormat="1" ht="26.1" customHeight="1">
      <c r="A742" s="45" t="str">
        <f>IF(AND($H742&gt;=مغادرين!$C$4,$H742&lt;=مغادرين!$H$4,مغادرين!$B$1=IF(مغادرين!$B$1="","",$I742),مغادرين!$B$2=IF(مغادرين!$B$2="","",$K742),مغادرين!$B$3=IF(مغادرين!$B$3="","",$Q742),مغادرين!$B$4=IF(مغادرين!$B$4="","",$R742)),MAX($A$4:$A741)+1,"")</f>
        <v/>
      </c>
      <c r="B742" s="45" t="str">
        <f t="shared" si="22"/>
        <v/>
      </c>
      <c r="C742" s="45" t="str">
        <f>IF($A742="","",RANK($B742,$B$5:$B$9000,1)+COUNTIF($B$4:$B741,$B742))</f>
        <v/>
      </c>
      <c r="D742" s="46" t="str">
        <f>IF(AND($O742&gt;=قادمين!$C$4,$O742&lt;=قادمين!$H$4,قادمين!$B$1=IF(قادمين!$B$1="","",$I742),قادمين!$B$2=IF(قادمين!$B$2="","",$K742),قادمين!$B$3=IF(قادمين!$B$3="","",$Q742),قادمين!$B$4=IF(قادمين!$B$4="","",$R742)),MAX($D$4:$D741)+1,"")</f>
        <v/>
      </c>
      <c r="E742" s="46" t="str">
        <f t="shared" si="23"/>
        <v/>
      </c>
      <c r="F742" s="46" t="str">
        <f>IF($D742="","",RANK($E742,$E$5:$E$9000,1)+COUNTIF($E$4:$E741,$E742))</f>
        <v/>
      </c>
      <c r="G742" s="63" t="str">
        <f>IF(H742="","",COUNTA($H$5:H742))</f>
        <v/>
      </c>
      <c r="H742" s="187"/>
      <c r="I742" s="203"/>
      <c r="J742" s="202"/>
      <c r="K742" s="202"/>
      <c r="L742" s="202"/>
      <c r="M742" s="202"/>
      <c r="N742" s="202"/>
      <c r="O742" s="201"/>
      <c r="P742" s="159"/>
      <c r="Q742" s="206"/>
      <c r="R742" s="50"/>
      <c r="S742" s="51"/>
      <c r="T742" s="51"/>
      <c r="U742" s="52"/>
      <c r="V742" s="52"/>
      <c r="W742" s="52"/>
      <c r="X742" s="53"/>
      <c r="Y742" s="52"/>
      <c r="Z742" s="54"/>
      <c r="AA742" s="22"/>
      <c r="AB742" s="22"/>
      <c r="AC742" s="22"/>
      <c r="AD742" s="22"/>
      <c r="AE742" s="22"/>
      <c r="AF742" s="22"/>
      <c r="AG742" s="22"/>
    </row>
    <row r="743" spans="1:33" s="11" customFormat="1" ht="26.1" customHeight="1">
      <c r="A743" s="45" t="str">
        <f>IF(AND($H743&gt;=مغادرين!$C$4,$H743&lt;=مغادرين!$H$4,مغادرين!$B$1=IF(مغادرين!$B$1="","",$I743),مغادرين!$B$2=IF(مغادرين!$B$2="","",$K743),مغادرين!$B$3=IF(مغادرين!$B$3="","",$Q743),مغادرين!$B$4=IF(مغادرين!$B$4="","",$R743)),MAX($A$4:$A742)+1,"")</f>
        <v/>
      </c>
      <c r="B743" s="45" t="str">
        <f t="shared" si="22"/>
        <v/>
      </c>
      <c r="C743" s="45" t="str">
        <f>IF($A743="","",RANK($B743,$B$5:$B$9000,1)+COUNTIF($B$4:$B742,$B743))</f>
        <v/>
      </c>
      <c r="D743" s="46" t="str">
        <f>IF(AND($O743&gt;=قادمين!$C$4,$O743&lt;=قادمين!$H$4,قادمين!$B$1=IF(قادمين!$B$1="","",$I743),قادمين!$B$2=IF(قادمين!$B$2="","",$K743),قادمين!$B$3=IF(قادمين!$B$3="","",$Q743),قادمين!$B$4=IF(قادمين!$B$4="","",$R743)),MAX($D$4:$D742)+1,"")</f>
        <v/>
      </c>
      <c r="E743" s="46" t="str">
        <f t="shared" si="23"/>
        <v/>
      </c>
      <c r="F743" s="46" t="str">
        <f>IF($D743="","",RANK($E743,$E$5:$E$9000,1)+COUNTIF($E$4:$E742,$E743))</f>
        <v/>
      </c>
      <c r="G743" s="63" t="str">
        <f>IF(H743="","",COUNTA($H$5:H743))</f>
        <v/>
      </c>
      <c r="H743" s="187"/>
      <c r="I743" s="203"/>
      <c r="J743" s="202"/>
      <c r="K743" s="202"/>
      <c r="L743" s="202"/>
      <c r="M743" s="202"/>
      <c r="N743" s="202"/>
      <c r="O743" s="201"/>
      <c r="P743" s="159"/>
      <c r="Q743" s="206"/>
      <c r="R743" s="50"/>
      <c r="S743" s="51"/>
      <c r="T743" s="51"/>
      <c r="U743" s="52"/>
      <c r="V743" s="52"/>
      <c r="W743" s="52"/>
      <c r="X743" s="53"/>
      <c r="Y743" s="52"/>
      <c r="Z743" s="54"/>
      <c r="AA743" s="22"/>
      <c r="AB743" s="22"/>
      <c r="AC743" s="22"/>
      <c r="AD743" s="22"/>
      <c r="AE743" s="22"/>
      <c r="AF743" s="22"/>
      <c r="AG743" s="22"/>
    </row>
    <row r="744" spans="1:33" s="11" customFormat="1" ht="26.1" customHeight="1">
      <c r="A744" s="45" t="str">
        <f>IF(AND($H744&gt;=مغادرين!$C$4,$H744&lt;=مغادرين!$H$4,مغادرين!$B$1=IF(مغادرين!$B$1="","",$I744),مغادرين!$B$2=IF(مغادرين!$B$2="","",$K744),مغادرين!$B$3=IF(مغادرين!$B$3="","",$Q744),مغادرين!$B$4=IF(مغادرين!$B$4="","",$R744)),MAX($A$4:$A743)+1,"")</f>
        <v/>
      </c>
      <c r="B744" s="45" t="str">
        <f t="shared" si="22"/>
        <v/>
      </c>
      <c r="C744" s="45" t="str">
        <f>IF($A744="","",RANK($B744,$B$5:$B$9000,1)+COUNTIF($B$4:$B743,$B744))</f>
        <v/>
      </c>
      <c r="D744" s="46" t="str">
        <f>IF(AND($O744&gt;=قادمين!$C$4,$O744&lt;=قادمين!$H$4,قادمين!$B$1=IF(قادمين!$B$1="","",$I744),قادمين!$B$2=IF(قادمين!$B$2="","",$K744),قادمين!$B$3=IF(قادمين!$B$3="","",$Q744),قادمين!$B$4=IF(قادمين!$B$4="","",$R744)),MAX($D$4:$D743)+1,"")</f>
        <v/>
      </c>
      <c r="E744" s="46" t="str">
        <f t="shared" si="23"/>
        <v/>
      </c>
      <c r="F744" s="46" t="str">
        <f>IF($D744="","",RANK($E744,$E$5:$E$9000,1)+COUNTIF($E$4:$E743,$E744))</f>
        <v/>
      </c>
      <c r="G744" s="63" t="str">
        <f>IF(H744="","",COUNTA($H$5:H744))</f>
        <v/>
      </c>
      <c r="H744" s="187"/>
      <c r="I744" s="203"/>
      <c r="J744" s="202"/>
      <c r="K744" s="202"/>
      <c r="L744" s="202"/>
      <c r="M744" s="202"/>
      <c r="N744" s="202"/>
      <c r="O744" s="201"/>
      <c r="P744" s="159"/>
      <c r="Q744" s="206"/>
      <c r="R744" s="50"/>
      <c r="S744" s="51"/>
      <c r="T744" s="51"/>
      <c r="U744" s="52"/>
      <c r="V744" s="52"/>
      <c r="W744" s="52"/>
      <c r="X744" s="53"/>
      <c r="Y744" s="52"/>
      <c r="Z744" s="54"/>
      <c r="AA744" s="22"/>
      <c r="AB744" s="22"/>
      <c r="AC744" s="22"/>
      <c r="AD744" s="22"/>
      <c r="AE744" s="22"/>
      <c r="AF744" s="22"/>
      <c r="AG744" s="22"/>
    </row>
    <row r="745" spans="1:33" s="11" customFormat="1" ht="26.1" customHeight="1">
      <c r="A745" s="45" t="str">
        <f>IF(AND($H745&gt;=مغادرين!$C$4,$H745&lt;=مغادرين!$H$4,مغادرين!$B$1=IF(مغادرين!$B$1="","",$I745),مغادرين!$B$2=IF(مغادرين!$B$2="","",$K745),مغادرين!$B$3=IF(مغادرين!$B$3="","",$Q745),مغادرين!$B$4=IF(مغادرين!$B$4="","",$R745)),MAX($A$4:$A744)+1,"")</f>
        <v/>
      </c>
      <c r="B745" s="45" t="str">
        <f t="shared" si="22"/>
        <v/>
      </c>
      <c r="C745" s="45" t="str">
        <f>IF($A745="","",RANK($B745,$B$5:$B$9000,1)+COUNTIF($B$4:$B744,$B745))</f>
        <v/>
      </c>
      <c r="D745" s="46" t="str">
        <f>IF(AND($O745&gt;=قادمين!$C$4,$O745&lt;=قادمين!$H$4,قادمين!$B$1=IF(قادمين!$B$1="","",$I745),قادمين!$B$2=IF(قادمين!$B$2="","",$K745),قادمين!$B$3=IF(قادمين!$B$3="","",$Q745),قادمين!$B$4=IF(قادمين!$B$4="","",$R745)),MAX($D$4:$D744)+1,"")</f>
        <v/>
      </c>
      <c r="E745" s="46" t="str">
        <f t="shared" si="23"/>
        <v/>
      </c>
      <c r="F745" s="46" t="str">
        <f>IF($D745="","",RANK($E745,$E$5:$E$9000,1)+COUNTIF($E$4:$E744,$E745))</f>
        <v/>
      </c>
      <c r="G745" s="63" t="str">
        <f>IF(H745="","",COUNTA($H$5:H745))</f>
        <v/>
      </c>
      <c r="H745" s="187"/>
      <c r="I745" s="203"/>
      <c r="J745" s="202"/>
      <c r="K745" s="202"/>
      <c r="L745" s="202"/>
      <c r="M745" s="202"/>
      <c r="N745" s="202"/>
      <c r="O745" s="201"/>
      <c r="P745" s="159"/>
      <c r="Q745" s="206"/>
      <c r="R745" s="50"/>
      <c r="S745" s="51"/>
      <c r="T745" s="51"/>
      <c r="U745" s="52"/>
      <c r="V745" s="52"/>
      <c r="W745" s="52"/>
      <c r="X745" s="53"/>
      <c r="Y745" s="52"/>
      <c r="Z745" s="54"/>
      <c r="AA745" s="22"/>
      <c r="AB745" s="22"/>
      <c r="AC745" s="22"/>
      <c r="AD745" s="22"/>
      <c r="AE745" s="22"/>
      <c r="AF745" s="22"/>
      <c r="AG745" s="22"/>
    </row>
    <row r="746" spans="1:33" s="11" customFormat="1" ht="26.1" customHeight="1">
      <c r="A746" s="45" t="str">
        <f>IF(AND($H746&gt;=مغادرين!$C$4,$H746&lt;=مغادرين!$H$4,مغادرين!$B$1=IF(مغادرين!$B$1="","",$I746),مغادرين!$B$2=IF(مغادرين!$B$2="","",$K746),مغادرين!$B$3=IF(مغادرين!$B$3="","",$Q746),مغادرين!$B$4=IF(مغادرين!$B$4="","",$R746)),MAX($A$4:$A745)+1,"")</f>
        <v/>
      </c>
      <c r="B746" s="45" t="str">
        <f t="shared" si="22"/>
        <v/>
      </c>
      <c r="C746" s="45" t="str">
        <f>IF($A746="","",RANK($B746,$B$5:$B$9000,1)+COUNTIF($B$4:$B745,$B746))</f>
        <v/>
      </c>
      <c r="D746" s="46" t="str">
        <f>IF(AND($O746&gt;=قادمين!$C$4,$O746&lt;=قادمين!$H$4,قادمين!$B$1=IF(قادمين!$B$1="","",$I746),قادمين!$B$2=IF(قادمين!$B$2="","",$K746),قادمين!$B$3=IF(قادمين!$B$3="","",$Q746),قادمين!$B$4=IF(قادمين!$B$4="","",$R746)),MAX($D$4:$D745)+1,"")</f>
        <v/>
      </c>
      <c r="E746" s="46" t="str">
        <f t="shared" si="23"/>
        <v/>
      </c>
      <c r="F746" s="46" t="str">
        <f>IF($D746="","",RANK($E746,$E$5:$E$9000,1)+COUNTIF($E$4:$E745,$E746))</f>
        <v/>
      </c>
      <c r="G746" s="63" t="str">
        <f>IF(H746="","",COUNTA($H$5:H746))</f>
        <v/>
      </c>
      <c r="H746" s="187"/>
      <c r="I746" s="203"/>
      <c r="J746" s="202"/>
      <c r="K746" s="202"/>
      <c r="L746" s="202"/>
      <c r="M746" s="202"/>
      <c r="N746" s="202"/>
      <c r="O746" s="201"/>
      <c r="P746" s="159"/>
      <c r="Q746" s="206"/>
      <c r="R746" s="50"/>
      <c r="S746" s="51"/>
      <c r="T746" s="51"/>
      <c r="U746" s="52"/>
      <c r="V746" s="52"/>
      <c r="W746" s="52"/>
      <c r="X746" s="53"/>
      <c r="Y746" s="52"/>
      <c r="Z746" s="54"/>
      <c r="AA746" s="22"/>
      <c r="AB746" s="22"/>
      <c r="AC746" s="22"/>
      <c r="AD746" s="22"/>
      <c r="AE746" s="22"/>
      <c r="AF746" s="22"/>
      <c r="AG746" s="22"/>
    </row>
    <row r="747" spans="1:33" s="11" customFormat="1" ht="26.1" customHeight="1">
      <c r="A747" s="45" t="str">
        <f>IF(AND($H747&gt;=مغادرين!$C$4,$H747&lt;=مغادرين!$H$4,مغادرين!$B$1=IF(مغادرين!$B$1="","",$I747),مغادرين!$B$2=IF(مغادرين!$B$2="","",$K747),مغادرين!$B$3=IF(مغادرين!$B$3="","",$Q747),مغادرين!$B$4=IF(مغادرين!$B$4="","",$R747)),MAX($A$4:$A746)+1,"")</f>
        <v/>
      </c>
      <c r="B747" s="45" t="str">
        <f t="shared" si="22"/>
        <v/>
      </c>
      <c r="C747" s="45" t="str">
        <f>IF($A747="","",RANK($B747,$B$5:$B$9000,1)+COUNTIF($B$4:$B746,$B747))</f>
        <v/>
      </c>
      <c r="D747" s="46" t="str">
        <f>IF(AND($O747&gt;=قادمين!$C$4,$O747&lt;=قادمين!$H$4,قادمين!$B$1=IF(قادمين!$B$1="","",$I747),قادمين!$B$2=IF(قادمين!$B$2="","",$K747),قادمين!$B$3=IF(قادمين!$B$3="","",$Q747),قادمين!$B$4=IF(قادمين!$B$4="","",$R747)),MAX($D$4:$D746)+1,"")</f>
        <v/>
      </c>
      <c r="E747" s="46" t="str">
        <f t="shared" si="23"/>
        <v/>
      </c>
      <c r="F747" s="46" t="str">
        <f>IF($D747="","",RANK($E747,$E$5:$E$9000,1)+COUNTIF($E$4:$E746,$E747))</f>
        <v/>
      </c>
      <c r="G747" s="63" t="str">
        <f>IF(H747="","",COUNTA($H$5:H747))</f>
        <v/>
      </c>
      <c r="H747" s="187"/>
      <c r="I747" s="203"/>
      <c r="J747" s="202"/>
      <c r="K747" s="202"/>
      <c r="L747" s="202"/>
      <c r="M747" s="202"/>
      <c r="N747" s="202"/>
      <c r="O747" s="201"/>
      <c r="P747" s="159"/>
      <c r="Q747" s="206"/>
      <c r="R747" s="50"/>
      <c r="S747" s="51"/>
      <c r="T747" s="51"/>
      <c r="U747" s="52"/>
      <c r="V747" s="52"/>
      <c r="W747" s="52"/>
      <c r="X747" s="53"/>
      <c r="Y747" s="52"/>
      <c r="Z747" s="54"/>
      <c r="AA747" s="22"/>
      <c r="AB747" s="22"/>
      <c r="AC747" s="22"/>
      <c r="AD747" s="22"/>
      <c r="AE747" s="22"/>
      <c r="AF747" s="22"/>
      <c r="AG747" s="22"/>
    </row>
    <row r="748" spans="1:33" s="11" customFormat="1" ht="26.1" customHeight="1">
      <c r="A748" s="45" t="str">
        <f>IF(AND($H748&gt;=مغادرين!$C$4,$H748&lt;=مغادرين!$H$4,مغادرين!$B$1=IF(مغادرين!$B$1="","",$I748),مغادرين!$B$2=IF(مغادرين!$B$2="","",$K748),مغادرين!$B$3=IF(مغادرين!$B$3="","",$Q748),مغادرين!$B$4=IF(مغادرين!$B$4="","",$R748)),MAX($A$4:$A747)+1,"")</f>
        <v/>
      </c>
      <c r="B748" s="45" t="str">
        <f t="shared" si="22"/>
        <v/>
      </c>
      <c r="C748" s="45" t="str">
        <f>IF($A748="","",RANK($B748,$B$5:$B$9000,1)+COUNTIF($B$4:$B747,$B748))</f>
        <v/>
      </c>
      <c r="D748" s="46" t="str">
        <f>IF(AND($O748&gt;=قادمين!$C$4,$O748&lt;=قادمين!$H$4,قادمين!$B$1=IF(قادمين!$B$1="","",$I748),قادمين!$B$2=IF(قادمين!$B$2="","",$K748),قادمين!$B$3=IF(قادمين!$B$3="","",$Q748),قادمين!$B$4=IF(قادمين!$B$4="","",$R748)),MAX($D$4:$D747)+1,"")</f>
        <v/>
      </c>
      <c r="E748" s="46" t="str">
        <f t="shared" si="23"/>
        <v/>
      </c>
      <c r="F748" s="46" t="str">
        <f>IF($D748="","",RANK($E748,$E$5:$E$9000,1)+COUNTIF($E$4:$E747,$E748))</f>
        <v/>
      </c>
      <c r="G748" s="63" t="str">
        <f>IF(H748="","",COUNTA($H$5:H748))</f>
        <v/>
      </c>
      <c r="H748" s="187"/>
      <c r="I748" s="203"/>
      <c r="J748" s="202"/>
      <c r="K748" s="202"/>
      <c r="L748" s="202"/>
      <c r="M748" s="202"/>
      <c r="N748" s="202"/>
      <c r="O748" s="201"/>
      <c r="P748" s="159"/>
      <c r="Q748" s="206"/>
      <c r="R748" s="50"/>
      <c r="S748" s="51"/>
      <c r="T748" s="51"/>
      <c r="U748" s="52"/>
      <c r="V748" s="52"/>
      <c r="W748" s="52"/>
      <c r="X748" s="53"/>
      <c r="Y748" s="52"/>
      <c r="Z748" s="54"/>
      <c r="AA748" s="22"/>
      <c r="AB748" s="22"/>
      <c r="AC748" s="22"/>
      <c r="AD748" s="22"/>
      <c r="AE748" s="22"/>
      <c r="AF748" s="22"/>
      <c r="AG748" s="22"/>
    </row>
    <row r="749" spans="1:33" s="11" customFormat="1" ht="26.1" customHeight="1">
      <c r="A749" s="45" t="str">
        <f>IF(AND($H749&gt;=مغادرين!$C$4,$H749&lt;=مغادرين!$H$4,مغادرين!$B$1=IF(مغادرين!$B$1="","",$I749),مغادرين!$B$2=IF(مغادرين!$B$2="","",$K749),مغادرين!$B$3=IF(مغادرين!$B$3="","",$Q749),مغادرين!$B$4=IF(مغادرين!$B$4="","",$R749)),MAX($A$4:$A748)+1,"")</f>
        <v/>
      </c>
      <c r="B749" s="45" t="str">
        <f t="shared" si="22"/>
        <v/>
      </c>
      <c r="C749" s="45" t="str">
        <f>IF($A749="","",RANK($B749,$B$5:$B$9000,1)+COUNTIF($B$4:$B748,$B749))</f>
        <v/>
      </c>
      <c r="D749" s="46" t="str">
        <f>IF(AND($O749&gt;=قادمين!$C$4,$O749&lt;=قادمين!$H$4,قادمين!$B$1=IF(قادمين!$B$1="","",$I749),قادمين!$B$2=IF(قادمين!$B$2="","",$K749),قادمين!$B$3=IF(قادمين!$B$3="","",$Q749),قادمين!$B$4=IF(قادمين!$B$4="","",$R749)),MAX($D$4:$D748)+1,"")</f>
        <v/>
      </c>
      <c r="E749" s="46" t="str">
        <f t="shared" si="23"/>
        <v/>
      </c>
      <c r="F749" s="46" t="str">
        <f>IF($D749="","",RANK($E749,$E$5:$E$9000,1)+COUNTIF($E$4:$E748,$E749))</f>
        <v/>
      </c>
      <c r="G749" s="63" t="str">
        <f>IF(H749="","",COUNTA($H$5:H749))</f>
        <v/>
      </c>
      <c r="H749" s="187"/>
      <c r="I749" s="203"/>
      <c r="J749" s="202"/>
      <c r="K749" s="202"/>
      <c r="L749" s="202"/>
      <c r="M749" s="202"/>
      <c r="N749" s="202"/>
      <c r="O749" s="201"/>
      <c r="P749" s="159"/>
      <c r="Q749" s="206"/>
      <c r="R749" s="50"/>
      <c r="S749" s="51"/>
      <c r="T749" s="51"/>
      <c r="U749" s="52"/>
      <c r="V749" s="52"/>
      <c r="W749" s="52"/>
      <c r="X749" s="53"/>
      <c r="Y749" s="52"/>
      <c r="Z749" s="54"/>
      <c r="AA749" s="22"/>
      <c r="AB749" s="22"/>
      <c r="AC749" s="22"/>
      <c r="AD749" s="22"/>
      <c r="AE749" s="22"/>
      <c r="AF749" s="22"/>
      <c r="AG749" s="22"/>
    </row>
    <row r="750" spans="1:33" s="11" customFormat="1" ht="26.1" customHeight="1">
      <c r="A750" s="45" t="str">
        <f>IF(AND($H750&gt;=مغادرين!$C$4,$H750&lt;=مغادرين!$H$4,مغادرين!$B$1=IF(مغادرين!$B$1="","",$I750),مغادرين!$B$2=IF(مغادرين!$B$2="","",$K750),مغادرين!$B$3=IF(مغادرين!$B$3="","",$Q750),مغادرين!$B$4=IF(مغادرين!$B$4="","",$R750)),MAX($A$4:$A749)+1,"")</f>
        <v/>
      </c>
      <c r="B750" s="45" t="str">
        <f t="shared" si="22"/>
        <v/>
      </c>
      <c r="C750" s="45" t="str">
        <f>IF($A750="","",RANK($B750,$B$5:$B$9000,1)+COUNTIF($B$4:$B749,$B750))</f>
        <v/>
      </c>
      <c r="D750" s="46" t="str">
        <f>IF(AND($O750&gt;=قادمين!$C$4,$O750&lt;=قادمين!$H$4,قادمين!$B$1=IF(قادمين!$B$1="","",$I750),قادمين!$B$2=IF(قادمين!$B$2="","",$K750),قادمين!$B$3=IF(قادمين!$B$3="","",$Q750),قادمين!$B$4=IF(قادمين!$B$4="","",$R750)),MAX($D$4:$D749)+1,"")</f>
        <v/>
      </c>
      <c r="E750" s="46" t="str">
        <f t="shared" si="23"/>
        <v/>
      </c>
      <c r="F750" s="46" t="str">
        <f>IF($D750="","",RANK($E750,$E$5:$E$9000,1)+COUNTIF($E$4:$E749,$E750))</f>
        <v/>
      </c>
      <c r="G750" s="63" t="str">
        <f>IF(H750="","",COUNTA($H$5:H750))</f>
        <v/>
      </c>
      <c r="H750" s="187"/>
      <c r="I750" s="203"/>
      <c r="J750" s="202"/>
      <c r="K750" s="202"/>
      <c r="L750" s="202"/>
      <c r="M750" s="202"/>
      <c r="N750" s="202"/>
      <c r="O750" s="201"/>
      <c r="P750" s="159"/>
      <c r="Q750" s="206"/>
      <c r="R750" s="50"/>
      <c r="S750" s="51"/>
      <c r="T750" s="51"/>
      <c r="U750" s="52"/>
      <c r="V750" s="52"/>
      <c r="W750" s="52"/>
      <c r="X750" s="53"/>
      <c r="Y750" s="52"/>
      <c r="Z750" s="54"/>
      <c r="AA750" s="22"/>
      <c r="AB750" s="22"/>
      <c r="AC750" s="22"/>
      <c r="AD750" s="22"/>
      <c r="AE750" s="22"/>
      <c r="AF750" s="22"/>
      <c r="AG750" s="22"/>
    </row>
    <row r="751" spans="1:33" s="11" customFormat="1" ht="26.1" customHeight="1">
      <c r="A751" s="45" t="str">
        <f>IF(AND($H751&gt;=مغادرين!$C$4,$H751&lt;=مغادرين!$H$4,مغادرين!$B$1=IF(مغادرين!$B$1="","",$I751),مغادرين!$B$2=IF(مغادرين!$B$2="","",$K751),مغادرين!$B$3=IF(مغادرين!$B$3="","",$Q751),مغادرين!$B$4=IF(مغادرين!$B$4="","",$R751)),MAX($A$4:$A750)+1,"")</f>
        <v/>
      </c>
      <c r="B751" s="45" t="str">
        <f t="shared" si="22"/>
        <v/>
      </c>
      <c r="C751" s="45" t="str">
        <f>IF($A751="","",RANK($B751,$B$5:$B$9000,1)+COUNTIF($B$4:$B750,$B751))</f>
        <v/>
      </c>
      <c r="D751" s="46" t="str">
        <f>IF(AND($O751&gt;=قادمين!$C$4,$O751&lt;=قادمين!$H$4,قادمين!$B$1=IF(قادمين!$B$1="","",$I751),قادمين!$B$2=IF(قادمين!$B$2="","",$K751),قادمين!$B$3=IF(قادمين!$B$3="","",$Q751),قادمين!$B$4=IF(قادمين!$B$4="","",$R751)),MAX($D$4:$D750)+1,"")</f>
        <v/>
      </c>
      <c r="E751" s="46" t="str">
        <f t="shared" si="23"/>
        <v/>
      </c>
      <c r="F751" s="46" t="str">
        <f>IF($D751="","",RANK($E751,$E$5:$E$9000,1)+COUNTIF($E$4:$E750,$E751))</f>
        <v/>
      </c>
      <c r="G751" s="63" t="str">
        <f>IF(H751="","",COUNTA($H$5:H751))</f>
        <v/>
      </c>
      <c r="H751" s="187"/>
      <c r="I751" s="203"/>
      <c r="J751" s="202"/>
      <c r="K751" s="202"/>
      <c r="L751" s="202"/>
      <c r="M751" s="202"/>
      <c r="N751" s="202"/>
      <c r="O751" s="201"/>
      <c r="P751" s="159"/>
      <c r="Q751" s="206"/>
      <c r="R751" s="50"/>
      <c r="S751" s="51"/>
      <c r="T751" s="51"/>
      <c r="U751" s="52"/>
      <c r="V751" s="52"/>
      <c r="W751" s="52"/>
      <c r="X751" s="53"/>
      <c r="Y751" s="52"/>
      <c r="Z751" s="54"/>
      <c r="AA751" s="22"/>
      <c r="AB751" s="22"/>
      <c r="AC751" s="22"/>
      <c r="AD751" s="22"/>
      <c r="AE751" s="22"/>
      <c r="AF751" s="22"/>
      <c r="AG751" s="22"/>
    </row>
    <row r="752" spans="1:33" s="11" customFormat="1" ht="26.1" customHeight="1">
      <c r="A752" s="45" t="str">
        <f>IF(AND($H752&gt;=مغادرين!$C$4,$H752&lt;=مغادرين!$H$4,مغادرين!$B$1=IF(مغادرين!$B$1="","",$I752),مغادرين!$B$2=IF(مغادرين!$B$2="","",$K752),مغادرين!$B$3=IF(مغادرين!$B$3="","",$Q752),مغادرين!$B$4=IF(مغادرين!$B$4="","",$R752)),MAX($A$4:$A751)+1,"")</f>
        <v/>
      </c>
      <c r="B752" s="45" t="str">
        <f t="shared" si="22"/>
        <v/>
      </c>
      <c r="C752" s="45" t="str">
        <f>IF($A752="","",RANK($B752,$B$5:$B$9000,1)+COUNTIF($B$4:$B751,$B752))</f>
        <v/>
      </c>
      <c r="D752" s="46" t="str">
        <f>IF(AND($O752&gt;=قادمين!$C$4,$O752&lt;=قادمين!$H$4,قادمين!$B$1=IF(قادمين!$B$1="","",$I752),قادمين!$B$2=IF(قادمين!$B$2="","",$K752),قادمين!$B$3=IF(قادمين!$B$3="","",$Q752),قادمين!$B$4=IF(قادمين!$B$4="","",$R752)),MAX($D$4:$D751)+1,"")</f>
        <v/>
      </c>
      <c r="E752" s="46" t="str">
        <f t="shared" si="23"/>
        <v/>
      </c>
      <c r="F752" s="46" t="str">
        <f>IF($D752="","",RANK($E752,$E$5:$E$9000,1)+COUNTIF($E$4:$E751,$E752))</f>
        <v/>
      </c>
      <c r="G752" s="63" t="str">
        <f>IF(H752="","",COUNTA($H$5:H752))</f>
        <v/>
      </c>
      <c r="H752" s="187"/>
      <c r="I752" s="203"/>
      <c r="J752" s="202"/>
      <c r="K752" s="202"/>
      <c r="L752" s="202"/>
      <c r="M752" s="202"/>
      <c r="N752" s="202"/>
      <c r="O752" s="201"/>
      <c r="P752" s="159"/>
      <c r="Q752" s="206"/>
      <c r="R752" s="50"/>
      <c r="S752" s="51"/>
      <c r="T752" s="51"/>
      <c r="U752" s="52"/>
      <c r="V752" s="52"/>
      <c r="W752" s="52"/>
      <c r="X752" s="53"/>
      <c r="Y752" s="52"/>
      <c r="Z752" s="54"/>
      <c r="AA752" s="22"/>
      <c r="AB752" s="22"/>
      <c r="AC752" s="22"/>
      <c r="AD752" s="22"/>
      <c r="AE752" s="22"/>
      <c r="AF752" s="22"/>
      <c r="AG752" s="22"/>
    </row>
    <row r="753" spans="1:33" s="11" customFormat="1" ht="26.1" customHeight="1">
      <c r="A753" s="45" t="str">
        <f>IF(AND($H753&gt;=مغادرين!$C$4,$H753&lt;=مغادرين!$H$4,مغادرين!$B$1=IF(مغادرين!$B$1="","",$I753),مغادرين!$B$2=IF(مغادرين!$B$2="","",$K753),مغادرين!$B$3=IF(مغادرين!$B$3="","",$Q753),مغادرين!$B$4=IF(مغادرين!$B$4="","",$R753)),MAX($A$4:$A752)+1,"")</f>
        <v/>
      </c>
      <c r="B753" s="45" t="str">
        <f t="shared" si="22"/>
        <v/>
      </c>
      <c r="C753" s="45" t="str">
        <f>IF($A753="","",RANK($B753,$B$5:$B$9000,1)+COUNTIF($B$4:$B752,$B753))</f>
        <v/>
      </c>
      <c r="D753" s="46" t="str">
        <f>IF(AND($O753&gt;=قادمين!$C$4,$O753&lt;=قادمين!$H$4,قادمين!$B$1=IF(قادمين!$B$1="","",$I753),قادمين!$B$2=IF(قادمين!$B$2="","",$K753),قادمين!$B$3=IF(قادمين!$B$3="","",$Q753),قادمين!$B$4=IF(قادمين!$B$4="","",$R753)),MAX($D$4:$D752)+1,"")</f>
        <v/>
      </c>
      <c r="E753" s="46" t="str">
        <f t="shared" si="23"/>
        <v/>
      </c>
      <c r="F753" s="46" t="str">
        <f>IF($D753="","",RANK($E753,$E$5:$E$9000,1)+COUNTIF($E$4:$E752,$E753))</f>
        <v/>
      </c>
      <c r="G753" s="63" t="str">
        <f>IF(H753="","",COUNTA($H$5:H753))</f>
        <v/>
      </c>
      <c r="H753" s="187"/>
      <c r="I753" s="203"/>
      <c r="J753" s="202"/>
      <c r="K753" s="202"/>
      <c r="L753" s="202"/>
      <c r="M753" s="202"/>
      <c r="N753" s="202"/>
      <c r="O753" s="201"/>
      <c r="P753" s="159"/>
      <c r="Q753" s="206"/>
      <c r="R753" s="50"/>
      <c r="S753" s="51"/>
      <c r="T753" s="51"/>
      <c r="U753" s="52"/>
      <c r="V753" s="52"/>
      <c r="W753" s="52"/>
      <c r="X753" s="53"/>
      <c r="Y753" s="52"/>
      <c r="Z753" s="54"/>
      <c r="AA753" s="22"/>
      <c r="AB753" s="22"/>
      <c r="AC753" s="22"/>
      <c r="AD753" s="22"/>
      <c r="AE753" s="22"/>
      <c r="AF753" s="22"/>
      <c r="AG753" s="22"/>
    </row>
    <row r="754" spans="1:33" s="11" customFormat="1" ht="26.1" customHeight="1">
      <c r="A754" s="45" t="str">
        <f>IF(AND($H754&gt;=مغادرين!$C$4,$H754&lt;=مغادرين!$H$4,مغادرين!$B$1=IF(مغادرين!$B$1="","",$I754),مغادرين!$B$2=IF(مغادرين!$B$2="","",$K754),مغادرين!$B$3=IF(مغادرين!$B$3="","",$Q754),مغادرين!$B$4=IF(مغادرين!$B$4="","",$R754)),MAX($A$4:$A753)+1,"")</f>
        <v/>
      </c>
      <c r="B754" s="45" t="str">
        <f t="shared" si="22"/>
        <v/>
      </c>
      <c r="C754" s="45" t="str">
        <f>IF($A754="","",RANK($B754,$B$5:$B$9000,1)+COUNTIF($B$4:$B753,$B754))</f>
        <v/>
      </c>
      <c r="D754" s="46" t="str">
        <f>IF(AND($O754&gt;=قادمين!$C$4,$O754&lt;=قادمين!$H$4,قادمين!$B$1=IF(قادمين!$B$1="","",$I754),قادمين!$B$2=IF(قادمين!$B$2="","",$K754),قادمين!$B$3=IF(قادمين!$B$3="","",$Q754),قادمين!$B$4=IF(قادمين!$B$4="","",$R754)),MAX($D$4:$D753)+1,"")</f>
        <v/>
      </c>
      <c r="E754" s="46" t="str">
        <f t="shared" si="23"/>
        <v/>
      </c>
      <c r="F754" s="46" t="str">
        <f>IF($D754="","",RANK($E754,$E$5:$E$9000,1)+COUNTIF($E$4:$E753,$E754))</f>
        <v/>
      </c>
      <c r="G754" s="63" t="str">
        <f>IF(H754="","",COUNTA($H$5:H754))</f>
        <v/>
      </c>
      <c r="H754" s="187"/>
      <c r="I754" s="203"/>
      <c r="J754" s="202"/>
      <c r="K754" s="202"/>
      <c r="L754" s="202"/>
      <c r="M754" s="202"/>
      <c r="N754" s="202"/>
      <c r="O754" s="201"/>
      <c r="P754" s="159"/>
      <c r="Q754" s="206"/>
      <c r="R754" s="50"/>
      <c r="S754" s="51"/>
      <c r="T754" s="51"/>
      <c r="U754" s="52"/>
      <c r="V754" s="52"/>
      <c r="W754" s="52"/>
      <c r="X754" s="53"/>
      <c r="Y754" s="52"/>
      <c r="Z754" s="54"/>
      <c r="AA754" s="22"/>
      <c r="AB754" s="22"/>
      <c r="AC754" s="22"/>
      <c r="AD754" s="22"/>
      <c r="AE754" s="22"/>
      <c r="AF754" s="22"/>
      <c r="AG754" s="22"/>
    </row>
    <row r="755" spans="1:33" s="11" customFormat="1" ht="26.1" customHeight="1">
      <c r="A755" s="45" t="str">
        <f>IF(AND($H755&gt;=مغادرين!$C$4,$H755&lt;=مغادرين!$H$4,مغادرين!$B$1=IF(مغادرين!$B$1="","",$I755),مغادرين!$B$2=IF(مغادرين!$B$2="","",$K755),مغادرين!$B$3=IF(مغادرين!$B$3="","",$Q755),مغادرين!$B$4=IF(مغادرين!$B$4="","",$R755)),MAX($A$4:$A754)+1,"")</f>
        <v/>
      </c>
      <c r="B755" s="45" t="str">
        <f t="shared" si="22"/>
        <v/>
      </c>
      <c r="C755" s="45" t="str">
        <f>IF($A755="","",RANK($B755,$B$5:$B$9000,1)+COUNTIF($B$4:$B754,$B755))</f>
        <v/>
      </c>
      <c r="D755" s="46" t="str">
        <f>IF(AND($O755&gt;=قادمين!$C$4,$O755&lt;=قادمين!$H$4,قادمين!$B$1=IF(قادمين!$B$1="","",$I755),قادمين!$B$2=IF(قادمين!$B$2="","",$K755),قادمين!$B$3=IF(قادمين!$B$3="","",$Q755),قادمين!$B$4=IF(قادمين!$B$4="","",$R755)),MAX($D$4:$D754)+1,"")</f>
        <v/>
      </c>
      <c r="E755" s="46" t="str">
        <f t="shared" si="23"/>
        <v/>
      </c>
      <c r="F755" s="46" t="str">
        <f>IF($D755="","",RANK($E755,$E$5:$E$9000,1)+COUNTIF($E$4:$E754,$E755))</f>
        <v/>
      </c>
      <c r="G755" s="63" t="str">
        <f>IF(H755="","",COUNTA($H$5:H755))</f>
        <v/>
      </c>
      <c r="H755" s="187"/>
      <c r="I755" s="203"/>
      <c r="J755" s="202"/>
      <c r="K755" s="202"/>
      <c r="L755" s="202"/>
      <c r="M755" s="202"/>
      <c r="N755" s="202"/>
      <c r="O755" s="201"/>
      <c r="P755" s="159"/>
      <c r="Q755" s="206"/>
      <c r="R755" s="50"/>
      <c r="S755" s="51"/>
      <c r="T755" s="51"/>
      <c r="U755" s="52"/>
      <c r="V755" s="52"/>
      <c r="W755" s="52"/>
      <c r="X755" s="53"/>
      <c r="Y755" s="52"/>
      <c r="Z755" s="54"/>
      <c r="AA755" s="22"/>
      <c r="AB755" s="22"/>
      <c r="AC755" s="22"/>
      <c r="AD755" s="22"/>
      <c r="AE755" s="22"/>
      <c r="AF755" s="22"/>
      <c r="AG755" s="22"/>
    </row>
    <row r="756" spans="1:33" s="11" customFormat="1" ht="26.1" customHeight="1">
      <c r="A756" s="45" t="str">
        <f>IF(AND($H756&gt;=مغادرين!$C$4,$H756&lt;=مغادرين!$H$4,مغادرين!$B$1=IF(مغادرين!$B$1="","",$I756),مغادرين!$B$2=IF(مغادرين!$B$2="","",$K756),مغادرين!$B$3=IF(مغادرين!$B$3="","",$Q756),مغادرين!$B$4=IF(مغادرين!$B$4="","",$R756)),MAX($A$4:$A755)+1,"")</f>
        <v/>
      </c>
      <c r="B756" s="45" t="str">
        <f t="shared" si="22"/>
        <v/>
      </c>
      <c r="C756" s="45" t="str">
        <f>IF($A756="","",RANK($B756,$B$5:$B$9000,1)+COUNTIF($B$4:$B755,$B756))</f>
        <v/>
      </c>
      <c r="D756" s="46" t="str">
        <f>IF(AND($O756&gt;=قادمين!$C$4,$O756&lt;=قادمين!$H$4,قادمين!$B$1=IF(قادمين!$B$1="","",$I756),قادمين!$B$2=IF(قادمين!$B$2="","",$K756),قادمين!$B$3=IF(قادمين!$B$3="","",$Q756),قادمين!$B$4=IF(قادمين!$B$4="","",$R756)),MAX($D$4:$D755)+1,"")</f>
        <v/>
      </c>
      <c r="E756" s="46" t="str">
        <f t="shared" si="23"/>
        <v/>
      </c>
      <c r="F756" s="46" t="str">
        <f>IF($D756="","",RANK($E756,$E$5:$E$9000,1)+COUNTIF($E$4:$E755,$E756))</f>
        <v/>
      </c>
      <c r="G756" s="63" t="str">
        <f>IF(H756="","",COUNTA($H$5:H756))</f>
        <v/>
      </c>
      <c r="H756" s="187"/>
      <c r="I756" s="203"/>
      <c r="J756" s="202"/>
      <c r="K756" s="202"/>
      <c r="L756" s="202"/>
      <c r="M756" s="202"/>
      <c r="N756" s="202"/>
      <c r="O756" s="201"/>
      <c r="P756" s="159"/>
      <c r="Q756" s="206"/>
      <c r="R756" s="50"/>
      <c r="S756" s="51"/>
      <c r="T756" s="51"/>
      <c r="U756" s="52"/>
      <c r="V756" s="52"/>
      <c r="W756" s="52"/>
      <c r="X756" s="53"/>
      <c r="Y756" s="52"/>
      <c r="Z756" s="54"/>
      <c r="AA756" s="22"/>
      <c r="AB756" s="22"/>
      <c r="AC756" s="22"/>
      <c r="AD756" s="22"/>
      <c r="AE756" s="22"/>
      <c r="AF756" s="22"/>
      <c r="AG756" s="22"/>
    </row>
    <row r="757" spans="1:33" s="11" customFormat="1" ht="26.1" customHeight="1">
      <c r="A757" s="45" t="str">
        <f>IF(AND($H757&gt;=مغادرين!$C$4,$H757&lt;=مغادرين!$H$4,مغادرين!$B$1=IF(مغادرين!$B$1="","",$I757),مغادرين!$B$2=IF(مغادرين!$B$2="","",$K757),مغادرين!$B$3=IF(مغادرين!$B$3="","",$Q757),مغادرين!$B$4=IF(مغادرين!$B$4="","",$R757)),MAX($A$4:$A756)+1,"")</f>
        <v/>
      </c>
      <c r="B757" s="45" t="str">
        <f t="shared" si="22"/>
        <v/>
      </c>
      <c r="C757" s="45" t="str">
        <f>IF($A757="","",RANK($B757,$B$5:$B$9000,1)+COUNTIF($B$4:$B756,$B757))</f>
        <v/>
      </c>
      <c r="D757" s="46" t="str">
        <f>IF(AND($O757&gt;=قادمين!$C$4,$O757&lt;=قادمين!$H$4,قادمين!$B$1=IF(قادمين!$B$1="","",$I757),قادمين!$B$2=IF(قادمين!$B$2="","",$K757),قادمين!$B$3=IF(قادمين!$B$3="","",$Q757),قادمين!$B$4=IF(قادمين!$B$4="","",$R757)),MAX($D$4:$D756)+1,"")</f>
        <v/>
      </c>
      <c r="E757" s="46" t="str">
        <f t="shared" si="23"/>
        <v/>
      </c>
      <c r="F757" s="46" t="str">
        <f>IF($D757="","",RANK($E757,$E$5:$E$9000,1)+COUNTIF($E$4:$E756,$E757))</f>
        <v/>
      </c>
      <c r="G757" s="63" t="str">
        <f>IF(H757="","",COUNTA($H$5:H757))</f>
        <v/>
      </c>
      <c r="H757" s="187"/>
      <c r="I757" s="203"/>
      <c r="J757" s="202"/>
      <c r="K757" s="202"/>
      <c r="L757" s="202"/>
      <c r="M757" s="202"/>
      <c r="N757" s="202"/>
      <c r="O757" s="201"/>
      <c r="P757" s="159"/>
      <c r="Q757" s="206"/>
      <c r="R757" s="50"/>
      <c r="S757" s="51"/>
      <c r="T757" s="51"/>
      <c r="U757" s="52"/>
      <c r="V757" s="52"/>
      <c r="W757" s="52"/>
      <c r="X757" s="53"/>
      <c r="Y757" s="52"/>
      <c r="Z757" s="54"/>
      <c r="AA757" s="22"/>
      <c r="AB757" s="22"/>
      <c r="AC757" s="22"/>
      <c r="AD757" s="22"/>
      <c r="AE757" s="22"/>
      <c r="AF757" s="22"/>
      <c r="AG757" s="22"/>
    </row>
    <row r="758" spans="1:33" s="11" customFormat="1" ht="26.1" customHeight="1">
      <c r="A758" s="45" t="str">
        <f>IF(AND($H758&gt;=مغادرين!$C$4,$H758&lt;=مغادرين!$H$4,مغادرين!$B$1=IF(مغادرين!$B$1="","",$I758),مغادرين!$B$2=IF(مغادرين!$B$2="","",$K758),مغادرين!$B$3=IF(مغادرين!$B$3="","",$Q758),مغادرين!$B$4=IF(مغادرين!$B$4="","",$R758)),MAX($A$4:$A757)+1,"")</f>
        <v/>
      </c>
      <c r="B758" s="45" t="str">
        <f t="shared" si="22"/>
        <v/>
      </c>
      <c r="C758" s="45" t="str">
        <f>IF($A758="","",RANK($B758,$B$5:$B$9000,1)+COUNTIF($B$4:$B757,$B758))</f>
        <v/>
      </c>
      <c r="D758" s="46" t="str">
        <f>IF(AND($O758&gt;=قادمين!$C$4,$O758&lt;=قادمين!$H$4,قادمين!$B$1=IF(قادمين!$B$1="","",$I758),قادمين!$B$2=IF(قادمين!$B$2="","",$K758),قادمين!$B$3=IF(قادمين!$B$3="","",$Q758),قادمين!$B$4=IF(قادمين!$B$4="","",$R758)),MAX($D$4:$D757)+1,"")</f>
        <v/>
      </c>
      <c r="E758" s="46" t="str">
        <f t="shared" si="23"/>
        <v/>
      </c>
      <c r="F758" s="46" t="str">
        <f>IF($D758="","",RANK($E758,$E$5:$E$9000,1)+COUNTIF($E$4:$E757,$E758))</f>
        <v/>
      </c>
      <c r="G758" s="63" t="str">
        <f>IF(H758="","",COUNTA($H$5:H758))</f>
        <v/>
      </c>
      <c r="H758" s="187"/>
      <c r="I758" s="203"/>
      <c r="J758" s="202"/>
      <c r="K758" s="202"/>
      <c r="L758" s="202"/>
      <c r="M758" s="202"/>
      <c r="N758" s="202"/>
      <c r="O758" s="201"/>
      <c r="P758" s="159"/>
      <c r="Q758" s="206"/>
      <c r="R758" s="50"/>
      <c r="S758" s="51"/>
      <c r="T758" s="51"/>
      <c r="U758" s="52"/>
      <c r="V758" s="52"/>
      <c r="W758" s="52"/>
      <c r="X758" s="53"/>
      <c r="Y758" s="52"/>
      <c r="Z758" s="54"/>
      <c r="AA758" s="22"/>
      <c r="AB758" s="22"/>
      <c r="AC758" s="22"/>
      <c r="AD758" s="22"/>
      <c r="AE758" s="22"/>
      <c r="AF758" s="22"/>
      <c r="AG758" s="22"/>
    </row>
    <row r="759" spans="1:33" s="11" customFormat="1" ht="26.1" customHeight="1">
      <c r="A759" s="45" t="str">
        <f>IF(AND($H759&gt;=مغادرين!$C$4,$H759&lt;=مغادرين!$H$4,مغادرين!$B$1=IF(مغادرين!$B$1="","",$I759),مغادرين!$B$2=IF(مغادرين!$B$2="","",$K759),مغادرين!$B$3=IF(مغادرين!$B$3="","",$Q759),مغادرين!$B$4=IF(مغادرين!$B$4="","",$R759)),MAX($A$4:$A758)+1,"")</f>
        <v/>
      </c>
      <c r="B759" s="45" t="str">
        <f t="shared" si="22"/>
        <v/>
      </c>
      <c r="C759" s="45" t="str">
        <f>IF($A759="","",RANK($B759,$B$5:$B$9000,1)+COUNTIF($B$4:$B758,$B759))</f>
        <v/>
      </c>
      <c r="D759" s="46" t="str">
        <f>IF(AND($O759&gt;=قادمين!$C$4,$O759&lt;=قادمين!$H$4,قادمين!$B$1=IF(قادمين!$B$1="","",$I759),قادمين!$B$2=IF(قادمين!$B$2="","",$K759),قادمين!$B$3=IF(قادمين!$B$3="","",$Q759),قادمين!$B$4=IF(قادمين!$B$4="","",$R759)),MAX($D$4:$D758)+1,"")</f>
        <v/>
      </c>
      <c r="E759" s="46" t="str">
        <f t="shared" si="23"/>
        <v/>
      </c>
      <c r="F759" s="46" t="str">
        <f>IF($D759="","",RANK($E759,$E$5:$E$9000,1)+COUNTIF($E$4:$E758,$E759))</f>
        <v/>
      </c>
      <c r="G759" s="63" t="str">
        <f>IF(H759="","",COUNTA($H$5:H759))</f>
        <v/>
      </c>
      <c r="H759" s="187"/>
      <c r="I759" s="203"/>
      <c r="J759" s="202"/>
      <c r="K759" s="202"/>
      <c r="L759" s="202"/>
      <c r="M759" s="202"/>
      <c r="N759" s="202"/>
      <c r="O759" s="201"/>
      <c r="P759" s="159"/>
      <c r="Q759" s="206"/>
      <c r="R759" s="50"/>
      <c r="S759" s="51"/>
      <c r="T759" s="51"/>
      <c r="U759" s="52"/>
      <c r="V759" s="52"/>
      <c r="W759" s="52"/>
      <c r="X759" s="53"/>
      <c r="Y759" s="52"/>
      <c r="Z759" s="54"/>
      <c r="AA759" s="22"/>
      <c r="AB759" s="22"/>
      <c r="AC759" s="22"/>
      <c r="AD759" s="22"/>
      <c r="AE759" s="22"/>
      <c r="AF759" s="22"/>
      <c r="AG759" s="22"/>
    </row>
    <row r="760" spans="1:33" s="11" customFormat="1" ht="26.1" customHeight="1">
      <c r="A760" s="45" t="str">
        <f>IF(AND($H760&gt;=مغادرين!$C$4,$H760&lt;=مغادرين!$H$4,مغادرين!$B$1=IF(مغادرين!$B$1="","",$I760),مغادرين!$B$2=IF(مغادرين!$B$2="","",$K760),مغادرين!$B$3=IF(مغادرين!$B$3="","",$Q760),مغادرين!$B$4=IF(مغادرين!$B$4="","",$R760)),MAX($A$4:$A759)+1,"")</f>
        <v/>
      </c>
      <c r="B760" s="45" t="str">
        <f t="shared" si="22"/>
        <v/>
      </c>
      <c r="C760" s="45" t="str">
        <f>IF($A760="","",RANK($B760,$B$5:$B$9000,1)+COUNTIF($B$4:$B759,$B760))</f>
        <v/>
      </c>
      <c r="D760" s="46" t="str">
        <f>IF(AND($O760&gt;=قادمين!$C$4,$O760&lt;=قادمين!$H$4,قادمين!$B$1=IF(قادمين!$B$1="","",$I760),قادمين!$B$2=IF(قادمين!$B$2="","",$K760),قادمين!$B$3=IF(قادمين!$B$3="","",$Q760),قادمين!$B$4=IF(قادمين!$B$4="","",$R760)),MAX($D$4:$D759)+1,"")</f>
        <v/>
      </c>
      <c r="E760" s="46" t="str">
        <f t="shared" si="23"/>
        <v/>
      </c>
      <c r="F760" s="46" t="str">
        <f>IF($D760="","",RANK($E760,$E$5:$E$9000,1)+COUNTIF($E$4:$E759,$E760))</f>
        <v/>
      </c>
      <c r="G760" s="63" t="str">
        <f>IF(H760="","",COUNTA($H$5:H760))</f>
        <v/>
      </c>
      <c r="H760" s="187"/>
      <c r="I760" s="203"/>
      <c r="J760" s="202"/>
      <c r="K760" s="202"/>
      <c r="L760" s="202"/>
      <c r="M760" s="202"/>
      <c r="N760" s="202"/>
      <c r="O760" s="201"/>
      <c r="P760" s="159"/>
      <c r="Q760" s="206"/>
      <c r="R760" s="50"/>
      <c r="S760" s="51"/>
      <c r="T760" s="51"/>
      <c r="U760" s="52"/>
      <c r="V760" s="52"/>
      <c r="W760" s="52"/>
      <c r="X760" s="53"/>
      <c r="Y760" s="52"/>
      <c r="Z760" s="54"/>
      <c r="AA760" s="22"/>
      <c r="AB760" s="22"/>
      <c r="AC760" s="22"/>
      <c r="AD760" s="22"/>
      <c r="AE760" s="22"/>
      <c r="AF760" s="22"/>
      <c r="AG760" s="22"/>
    </row>
    <row r="761" spans="1:33" s="11" customFormat="1" ht="26.1" customHeight="1">
      <c r="A761" s="45" t="str">
        <f>IF(AND($H761&gt;=مغادرين!$C$4,$H761&lt;=مغادرين!$H$4,مغادرين!$B$1=IF(مغادرين!$B$1="","",$I761),مغادرين!$B$2=IF(مغادرين!$B$2="","",$K761),مغادرين!$B$3=IF(مغادرين!$B$3="","",$Q761),مغادرين!$B$4=IF(مغادرين!$B$4="","",$R761)),MAX($A$4:$A760)+1,"")</f>
        <v/>
      </c>
      <c r="B761" s="45" t="str">
        <f t="shared" si="22"/>
        <v/>
      </c>
      <c r="C761" s="45" t="str">
        <f>IF($A761="","",RANK($B761,$B$5:$B$9000,1)+COUNTIF($B$4:$B760,$B761))</f>
        <v/>
      </c>
      <c r="D761" s="46" t="str">
        <f>IF(AND($O761&gt;=قادمين!$C$4,$O761&lt;=قادمين!$H$4,قادمين!$B$1=IF(قادمين!$B$1="","",$I761),قادمين!$B$2=IF(قادمين!$B$2="","",$K761),قادمين!$B$3=IF(قادمين!$B$3="","",$Q761),قادمين!$B$4=IF(قادمين!$B$4="","",$R761)),MAX($D$4:$D760)+1,"")</f>
        <v/>
      </c>
      <c r="E761" s="46" t="str">
        <f t="shared" si="23"/>
        <v/>
      </c>
      <c r="F761" s="46" t="str">
        <f>IF($D761="","",RANK($E761,$E$5:$E$9000,1)+COUNTIF($E$4:$E760,$E761))</f>
        <v/>
      </c>
      <c r="G761" s="63" t="str">
        <f>IF(H761="","",COUNTA($H$5:H761))</f>
        <v/>
      </c>
      <c r="H761" s="187"/>
      <c r="I761" s="203"/>
      <c r="J761" s="202"/>
      <c r="K761" s="202"/>
      <c r="L761" s="202"/>
      <c r="M761" s="202"/>
      <c r="N761" s="202"/>
      <c r="O761" s="201"/>
      <c r="P761" s="159"/>
      <c r="Q761" s="206"/>
      <c r="R761" s="50"/>
      <c r="S761" s="51"/>
      <c r="T761" s="51"/>
      <c r="U761" s="52"/>
      <c r="V761" s="52"/>
      <c r="W761" s="52"/>
      <c r="X761" s="53"/>
      <c r="Y761" s="52"/>
      <c r="Z761" s="54"/>
      <c r="AA761" s="22"/>
      <c r="AB761" s="22"/>
      <c r="AC761" s="22"/>
      <c r="AD761" s="22"/>
      <c r="AE761" s="22"/>
      <c r="AF761" s="22"/>
      <c r="AG761" s="22"/>
    </row>
    <row r="762" spans="1:33" s="11" customFormat="1" ht="26.1" customHeight="1">
      <c r="A762" s="45" t="str">
        <f>IF(AND($H762&gt;=مغادرين!$C$4,$H762&lt;=مغادرين!$H$4,مغادرين!$B$1=IF(مغادرين!$B$1="","",$I762),مغادرين!$B$2=IF(مغادرين!$B$2="","",$K762),مغادرين!$B$3=IF(مغادرين!$B$3="","",$Q762),مغادرين!$B$4=IF(مغادرين!$B$4="","",$R762)),MAX($A$4:$A761)+1,"")</f>
        <v/>
      </c>
      <c r="B762" s="45" t="str">
        <f t="shared" si="22"/>
        <v/>
      </c>
      <c r="C762" s="45" t="str">
        <f>IF($A762="","",RANK($B762,$B$5:$B$9000,1)+COUNTIF($B$4:$B761,$B762))</f>
        <v/>
      </c>
      <c r="D762" s="46" t="str">
        <f>IF(AND($O762&gt;=قادمين!$C$4,$O762&lt;=قادمين!$H$4,قادمين!$B$1=IF(قادمين!$B$1="","",$I762),قادمين!$B$2=IF(قادمين!$B$2="","",$K762),قادمين!$B$3=IF(قادمين!$B$3="","",$Q762),قادمين!$B$4=IF(قادمين!$B$4="","",$R762)),MAX($D$4:$D761)+1,"")</f>
        <v/>
      </c>
      <c r="E762" s="46" t="str">
        <f t="shared" si="23"/>
        <v/>
      </c>
      <c r="F762" s="46" t="str">
        <f>IF($D762="","",RANK($E762,$E$5:$E$9000,1)+COUNTIF($E$4:$E761,$E762))</f>
        <v/>
      </c>
      <c r="G762" s="63" t="str">
        <f>IF(H762="","",COUNTA($H$5:H762))</f>
        <v/>
      </c>
      <c r="H762" s="187"/>
      <c r="I762" s="203"/>
      <c r="J762" s="202"/>
      <c r="K762" s="202"/>
      <c r="L762" s="202"/>
      <c r="M762" s="202"/>
      <c r="N762" s="202"/>
      <c r="O762" s="201"/>
      <c r="P762" s="159"/>
      <c r="Q762" s="206"/>
      <c r="R762" s="50"/>
      <c r="S762" s="51"/>
      <c r="T762" s="51"/>
      <c r="U762" s="52"/>
      <c r="V762" s="52"/>
      <c r="W762" s="52"/>
      <c r="X762" s="53"/>
      <c r="Y762" s="52"/>
      <c r="Z762" s="54"/>
      <c r="AA762" s="22"/>
      <c r="AB762" s="22"/>
      <c r="AC762" s="22"/>
      <c r="AD762" s="22"/>
      <c r="AE762" s="22"/>
      <c r="AF762" s="22"/>
      <c r="AG762" s="22"/>
    </row>
    <row r="763" spans="1:33" s="11" customFormat="1" ht="26.1" customHeight="1">
      <c r="A763" s="45" t="str">
        <f>IF(AND($H763&gt;=مغادرين!$C$4,$H763&lt;=مغادرين!$H$4,مغادرين!$B$1=IF(مغادرين!$B$1="","",$I763),مغادرين!$B$2=IF(مغادرين!$B$2="","",$K763),مغادرين!$B$3=IF(مغادرين!$B$3="","",$Q763),مغادرين!$B$4=IF(مغادرين!$B$4="","",$R763)),MAX($A$4:$A762)+1,"")</f>
        <v/>
      </c>
      <c r="B763" s="45" t="str">
        <f t="shared" si="22"/>
        <v/>
      </c>
      <c r="C763" s="45" t="str">
        <f>IF($A763="","",RANK($B763,$B$5:$B$9000,1)+COUNTIF($B$4:$B762,$B763))</f>
        <v/>
      </c>
      <c r="D763" s="46" t="str">
        <f>IF(AND($O763&gt;=قادمين!$C$4,$O763&lt;=قادمين!$H$4,قادمين!$B$1=IF(قادمين!$B$1="","",$I763),قادمين!$B$2=IF(قادمين!$B$2="","",$K763),قادمين!$B$3=IF(قادمين!$B$3="","",$Q763),قادمين!$B$4=IF(قادمين!$B$4="","",$R763)),MAX($D$4:$D762)+1,"")</f>
        <v/>
      </c>
      <c r="E763" s="46" t="str">
        <f t="shared" si="23"/>
        <v/>
      </c>
      <c r="F763" s="46" t="str">
        <f>IF($D763="","",RANK($E763,$E$5:$E$9000,1)+COUNTIF($E$4:$E762,$E763))</f>
        <v/>
      </c>
      <c r="G763" s="63" t="str">
        <f>IF(H763="","",COUNTA($H$5:H763))</f>
        <v/>
      </c>
      <c r="H763" s="187"/>
      <c r="I763" s="203"/>
      <c r="J763" s="202"/>
      <c r="K763" s="202"/>
      <c r="L763" s="202"/>
      <c r="M763" s="202"/>
      <c r="N763" s="202"/>
      <c r="O763" s="201"/>
      <c r="P763" s="159"/>
      <c r="Q763" s="206"/>
      <c r="R763" s="50"/>
      <c r="S763" s="51"/>
      <c r="T763" s="51"/>
      <c r="U763" s="52"/>
      <c r="V763" s="52"/>
      <c r="W763" s="52"/>
      <c r="X763" s="53"/>
      <c r="Y763" s="52"/>
      <c r="Z763" s="54"/>
      <c r="AA763" s="22"/>
      <c r="AB763" s="22"/>
      <c r="AC763" s="22"/>
      <c r="AD763" s="22"/>
      <c r="AE763" s="22"/>
      <c r="AF763" s="22"/>
      <c r="AG763" s="22"/>
    </row>
    <row r="764" spans="1:33" s="11" customFormat="1" ht="26.1" customHeight="1">
      <c r="A764" s="45" t="str">
        <f>IF(AND($H764&gt;=مغادرين!$C$4,$H764&lt;=مغادرين!$H$4,مغادرين!$B$1=IF(مغادرين!$B$1="","",$I764),مغادرين!$B$2=IF(مغادرين!$B$2="","",$K764),مغادرين!$B$3=IF(مغادرين!$B$3="","",$Q764),مغادرين!$B$4=IF(مغادرين!$B$4="","",$R764)),MAX($A$4:$A763)+1,"")</f>
        <v/>
      </c>
      <c r="B764" s="45" t="str">
        <f t="shared" si="22"/>
        <v/>
      </c>
      <c r="C764" s="45" t="str">
        <f>IF($A764="","",RANK($B764,$B$5:$B$9000,1)+COUNTIF($B$4:$B763,$B764))</f>
        <v/>
      </c>
      <c r="D764" s="46" t="str">
        <f>IF(AND($O764&gt;=قادمين!$C$4,$O764&lt;=قادمين!$H$4,قادمين!$B$1=IF(قادمين!$B$1="","",$I764),قادمين!$B$2=IF(قادمين!$B$2="","",$K764),قادمين!$B$3=IF(قادمين!$B$3="","",$Q764),قادمين!$B$4=IF(قادمين!$B$4="","",$R764)),MAX($D$4:$D763)+1,"")</f>
        <v/>
      </c>
      <c r="E764" s="46" t="str">
        <f t="shared" si="23"/>
        <v/>
      </c>
      <c r="F764" s="46" t="str">
        <f>IF($D764="","",RANK($E764,$E$5:$E$9000,1)+COUNTIF($E$4:$E763,$E764))</f>
        <v/>
      </c>
      <c r="G764" s="63" t="str">
        <f>IF(H764="","",COUNTA($H$5:H764))</f>
        <v/>
      </c>
      <c r="H764" s="187"/>
      <c r="I764" s="203"/>
      <c r="J764" s="202"/>
      <c r="K764" s="202"/>
      <c r="L764" s="202"/>
      <c r="M764" s="202"/>
      <c r="N764" s="202"/>
      <c r="O764" s="201"/>
      <c r="P764" s="159"/>
      <c r="Q764" s="206"/>
      <c r="R764" s="50"/>
      <c r="S764" s="51"/>
      <c r="T764" s="51"/>
      <c r="U764" s="52"/>
      <c r="V764" s="52"/>
      <c r="W764" s="52"/>
      <c r="X764" s="53"/>
      <c r="Y764" s="52"/>
      <c r="Z764" s="54"/>
      <c r="AA764" s="22"/>
      <c r="AB764" s="22"/>
      <c r="AC764" s="22"/>
      <c r="AD764" s="22"/>
      <c r="AE764" s="22"/>
      <c r="AF764" s="22"/>
      <c r="AG764" s="22"/>
    </row>
    <row r="765" spans="1:33" s="11" customFormat="1" ht="26.1" customHeight="1">
      <c r="A765" s="45" t="str">
        <f>IF(AND($H765&gt;=مغادرين!$C$4,$H765&lt;=مغادرين!$H$4,مغادرين!$B$1=IF(مغادرين!$B$1="","",$I765),مغادرين!$B$2=IF(مغادرين!$B$2="","",$K765),مغادرين!$B$3=IF(مغادرين!$B$3="","",$Q765),مغادرين!$B$4=IF(مغادرين!$B$4="","",$R765)),MAX($A$4:$A764)+1,"")</f>
        <v/>
      </c>
      <c r="B765" s="45" t="str">
        <f t="shared" si="22"/>
        <v/>
      </c>
      <c r="C765" s="45" t="str">
        <f>IF($A765="","",RANK($B765,$B$5:$B$9000,1)+COUNTIF($B$4:$B764,$B765))</f>
        <v/>
      </c>
      <c r="D765" s="46" t="str">
        <f>IF(AND($O765&gt;=قادمين!$C$4,$O765&lt;=قادمين!$H$4,قادمين!$B$1=IF(قادمين!$B$1="","",$I765),قادمين!$B$2=IF(قادمين!$B$2="","",$K765),قادمين!$B$3=IF(قادمين!$B$3="","",$Q765),قادمين!$B$4=IF(قادمين!$B$4="","",$R765)),MAX($D$4:$D764)+1,"")</f>
        <v/>
      </c>
      <c r="E765" s="46" t="str">
        <f t="shared" si="23"/>
        <v/>
      </c>
      <c r="F765" s="46" t="str">
        <f>IF($D765="","",RANK($E765,$E$5:$E$9000,1)+COUNTIF($E$4:$E764,$E765))</f>
        <v/>
      </c>
      <c r="G765" s="63" t="str">
        <f>IF(H765="","",COUNTA($H$5:H765))</f>
        <v/>
      </c>
      <c r="H765" s="187"/>
      <c r="I765" s="203"/>
      <c r="J765" s="202"/>
      <c r="K765" s="202"/>
      <c r="L765" s="202"/>
      <c r="M765" s="202"/>
      <c r="N765" s="202"/>
      <c r="O765" s="201"/>
      <c r="P765" s="159"/>
      <c r="Q765" s="206"/>
      <c r="R765" s="50"/>
      <c r="S765" s="51"/>
      <c r="T765" s="51"/>
      <c r="U765" s="52"/>
      <c r="V765" s="52"/>
      <c r="W765" s="52"/>
      <c r="X765" s="53"/>
      <c r="Y765" s="52"/>
      <c r="Z765" s="54"/>
      <c r="AA765" s="22"/>
      <c r="AB765" s="22"/>
      <c r="AC765" s="22"/>
      <c r="AD765" s="22"/>
      <c r="AE765" s="22"/>
      <c r="AF765" s="22"/>
      <c r="AG765" s="22"/>
    </row>
    <row r="766" spans="1:33" s="11" customFormat="1" ht="26.1" customHeight="1">
      <c r="A766" s="45" t="str">
        <f>IF(AND($H766&gt;=مغادرين!$C$4,$H766&lt;=مغادرين!$H$4,مغادرين!$B$1=IF(مغادرين!$B$1="","",$I766),مغادرين!$B$2=IF(مغادرين!$B$2="","",$K766),مغادرين!$B$3=IF(مغادرين!$B$3="","",$Q766),مغادرين!$B$4=IF(مغادرين!$B$4="","",$R766)),MAX($A$4:$A765)+1,"")</f>
        <v/>
      </c>
      <c r="B766" s="45" t="str">
        <f t="shared" si="22"/>
        <v/>
      </c>
      <c r="C766" s="45" t="str">
        <f>IF($A766="","",RANK($B766,$B$5:$B$9000,1)+COUNTIF($B$4:$B765,$B766))</f>
        <v/>
      </c>
      <c r="D766" s="46" t="str">
        <f>IF(AND($O766&gt;=قادمين!$C$4,$O766&lt;=قادمين!$H$4,قادمين!$B$1=IF(قادمين!$B$1="","",$I766),قادمين!$B$2=IF(قادمين!$B$2="","",$K766),قادمين!$B$3=IF(قادمين!$B$3="","",$Q766),قادمين!$B$4=IF(قادمين!$B$4="","",$R766)),MAX($D$4:$D765)+1,"")</f>
        <v/>
      </c>
      <c r="E766" s="46" t="str">
        <f t="shared" si="23"/>
        <v/>
      </c>
      <c r="F766" s="46" t="str">
        <f>IF($D766="","",RANK($E766,$E$5:$E$9000,1)+COUNTIF($E$4:$E765,$E766))</f>
        <v/>
      </c>
      <c r="G766" s="63" t="str">
        <f>IF(H766="","",COUNTA($H$5:H766))</f>
        <v/>
      </c>
      <c r="H766" s="187"/>
      <c r="I766" s="203"/>
      <c r="J766" s="202"/>
      <c r="K766" s="202"/>
      <c r="L766" s="202"/>
      <c r="M766" s="202"/>
      <c r="N766" s="202"/>
      <c r="O766" s="201"/>
      <c r="P766" s="159"/>
      <c r="Q766" s="206"/>
      <c r="R766" s="50"/>
      <c r="S766" s="51"/>
      <c r="T766" s="51"/>
      <c r="U766" s="52"/>
      <c r="V766" s="52"/>
      <c r="W766" s="52"/>
      <c r="X766" s="53"/>
      <c r="Y766" s="52"/>
      <c r="Z766" s="54"/>
      <c r="AA766" s="22"/>
      <c r="AB766" s="22"/>
      <c r="AC766" s="22"/>
      <c r="AD766" s="22"/>
      <c r="AE766" s="22"/>
      <c r="AF766" s="22"/>
      <c r="AG766" s="22"/>
    </row>
    <row r="767" spans="1:33" s="11" customFormat="1" ht="26.1" customHeight="1">
      <c r="A767" s="45" t="str">
        <f>IF(AND($H767&gt;=مغادرين!$C$4,$H767&lt;=مغادرين!$H$4,مغادرين!$B$1=IF(مغادرين!$B$1="","",$I767),مغادرين!$B$2=IF(مغادرين!$B$2="","",$K767),مغادرين!$B$3=IF(مغادرين!$B$3="","",$Q767),مغادرين!$B$4=IF(مغادرين!$B$4="","",$R767)),MAX($A$4:$A766)+1,"")</f>
        <v/>
      </c>
      <c r="B767" s="45" t="str">
        <f t="shared" si="22"/>
        <v/>
      </c>
      <c r="C767" s="45" t="str">
        <f>IF($A767="","",RANK($B767,$B$5:$B$9000,1)+COUNTIF($B$4:$B766,$B767))</f>
        <v/>
      </c>
      <c r="D767" s="46" t="str">
        <f>IF(AND($O767&gt;=قادمين!$C$4,$O767&lt;=قادمين!$H$4,قادمين!$B$1=IF(قادمين!$B$1="","",$I767),قادمين!$B$2=IF(قادمين!$B$2="","",$K767),قادمين!$B$3=IF(قادمين!$B$3="","",$Q767),قادمين!$B$4=IF(قادمين!$B$4="","",$R767)),MAX($D$4:$D766)+1,"")</f>
        <v/>
      </c>
      <c r="E767" s="46" t="str">
        <f t="shared" si="23"/>
        <v/>
      </c>
      <c r="F767" s="46" t="str">
        <f>IF($D767="","",RANK($E767,$E$5:$E$9000,1)+COUNTIF($E$4:$E766,$E767))</f>
        <v/>
      </c>
      <c r="G767" s="63" t="str">
        <f>IF(H767="","",COUNTA($H$5:H767))</f>
        <v/>
      </c>
      <c r="H767" s="187"/>
      <c r="I767" s="203"/>
      <c r="J767" s="202"/>
      <c r="K767" s="202"/>
      <c r="L767" s="202"/>
      <c r="M767" s="202"/>
      <c r="N767" s="202"/>
      <c r="O767" s="201"/>
      <c r="P767" s="159"/>
      <c r="Q767" s="206"/>
      <c r="R767" s="50"/>
      <c r="S767" s="51"/>
      <c r="T767" s="51"/>
      <c r="U767" s="52"/>
      <c r="V767" s="52"/>
      <c r="W767" s="52"/>
      <c r="X767" s="53"/>
      <c r="Y767" s="52"/>
      <c r="Z767" s="54"/>
      <c r="AA767" s="22"/>
      <c r="AB767" s="22"/>
      <c r="AC767" s="22"/>
      <c r="AD767" s="22"/>
      <c r="AE767" s="22"/>
      <c r="AF767" s="22"/>
      <c r="AG767" s="22"/>
    </row>
    <row r="768" spans="1:33" s="11" customFormat="1" ht="26.1" customHeight="1">
      <c r="A768" s="45" t="str">
        <f>IF(AND($H768&gt;=مغادرين!$C$4,$H768&lt;=مغادرين!$H$4,مغادرين!$B$1=IF(مغادرين!$B$1="","",$I768),مغادرين!$B$2=IF(مغادرين!$B$2="","",$K768),مغادرين!$B$3=IF(مغادرين!$B$3="","",$Q768),مغادرين!$B$4=IF(مغادرين!$B$4="","",$R768)),MAX($A$4:$A767)+1,"")</f>
        <v/>
      </c>
      <c r="B768" s="45" t="str">
        <f t="shared" si="22"/>
        <v/>
      </c>
      <c r="C768" s="45" t="str">
        <f>IF($A768="","",RANK($B768,$B$5:$B$9000,1)+COUNTIF($B$4:$B767,$B768))</f>
        <v/>
      </c>
      <c r="D768" s="46" t="str">
        <f>IF(AND($O768&gt;=قادمين!$C$4,$O768&lt;=قادمين!$H$4,قادمين!$B$1=IF(قادمين!$B$1="","",$I768),قادمين!$B$2=IF(قادمين!$B$2="","",$K768),قادمين!$B$3=IF(قادمين!$B$3="","",$Q768),قادمين!$B$4=IF(قادمين!$B$4="","",$R768)),MAX($D$4:$D767)+1,"")</f>
        <v/>
      </c>
      <c r="E768" s="46" t="str">
        <f t="shared" si="23"/>
        <v/>
      </c>
      <c r="F768" s="46" t="str">
        <f>IF($D768="","",RANK($E768,$E$5:$E$9000,1)+COUNTIF($E$4:$E767,$E768))</f>
        <v/>
      </c>
      <c r="G768" s="63" t="str">
        <f>IF(H768="","",COUNTA($H$5:H768))</f>
        <v/>
      </c>
      <c r="H768" s="187"/>
      <c r="I768" s="203"/>
      <c r="J768" s="202"/>
      <c r="K768" s="202"/>
      <c r="L768" s="202"/>
      <c r="M768" s="202"/>
      <c r="N768" s="202"/>
      <c r="O768" s="201"/>
      <c r="P768" s="159"/>
      <c r="Q768" s="206"/>
      <c r="R768" s="50"/>
      <c r="S768" s="51"/>
      <c r="T768" s="51"/>
      <c r="U768" s="52"/>
      <c r="V768" s="52"/>
      <c r="W768" s="52"/>
      <c r="X768" s="53"/>
      <c r="Y768" s="52"/>
      <c r="Z768" s="54"/>
      <c r="AA768" s="22"/>
      <c r="AB768" s="22"/>
      <c r="AC768" s="22"/>
      <c r="AD768" s="22"/>
      <c r="AE768" s="22"/>
      <c r="AF768" s="22"/>
      <c r="AG768" s="22"/>
    </row>
    <row r="769" spans="1:33" s="11" customFormat="1" ht="26.1" customHeight="1">
      <c r="A769" s="45" t="str">
        <f>IF(AND($H769&gt;=مغادرين!$C$4,$H769&lt;=مغادرين!$H$4,مغادرين!$B$1=IF(مغادرين!$B$1="","",$I769),مغادرين!$B$2=IF(مغادرين!$B$2="","",$K769),مغادرين!$B$3=IF(مغادرين!$B$3="","",$Q769),مغادرين!$B$4=IF(مغادرين!$B$4="","",$R769)),MAX($A$4:$A768)+1,"")</f>
        <v/>
      </c>
      <c r="B769" s="45" t="str">
        <f t="shared" si="22"/>
        <v/>
      </c>
      <c r="C769" s="45" t="str">
        <f>IF($A769="","",RANK($B769,$B$5:$B$9000,1)+COUNTIF($B$4:$B768,$B769))</f>
        <v/>
      </c>
      <c r="D769" s="46" t="str">
        <f>IF(AND($O769&gt;=قادمين!$C$4,$O769&lt;=قادمين!$H$4,قادمين!$B$1=IF(قادمين!$B$1="","",$I769),قادمين!$B$2=IF(قادمين!$B$2="","",$K769),قادمين!$B$3=IF(قادمين!$B$3="","",$Q769),قادمين!$B$4=IF(قادمين!$B$4="","",$R769)),MAX($D$4:$D768)+1,"")</f>
        <v/>
      </c>
      <c r="E769" s="46" t="str">
        <f t="shared" si="23"/>
        <v/>
      </c>
      <c r="F769" s="46" t="str">
        <f>IF($D769="","",RANK($E769,$E$5:$E$9000,1)+COUNTIF($E$4:$E768,$E769))</f>
        <v/>
      </c>
      <c r="G769" s="63" t="str">
        <f>IF(H769="","",COUNTA($H$5:H769))</f>
        <v/>
      </c>
      <c r="H769" s="187"/>
      <c r="I769" s="203"/>
      <c r="J769" s="202"/>
      <c r="K769" s="202"/>
      <c r="L769" s="202"/>
      <c r="M769" s="202"/>
      <c r="N769" s="202"/>
      <c r="O769" s="201"/>
      <c r="P769" s="159"/>
      <c r="Q769" s="206"/>
      <c r="R769" s="50"/>
      <c r="S769" s="51"/>
      <c r="T769" s="51"/>
      <c r="U769" s="52"/>
      <c r="V769" s="52"/>
      <c r="W769" s="52"/>
      <c r="X769" s="53"/>
      <c r="Y769" s="52"/>
      <c r="Z769" s="54"/>
      <c r="AA769" s="22"/>
      <c r="AB769" s="22"/>
      <c r="AC769" s="22"/>
      <c r="AD769" s="22"/>
      <c r="AE769" s="22"/>
      <c r="AF769" s="22"/>
      <c r="AG769" s="22"/>
    </row>
    <row r="770" spans="1:33" s="11" customFormat="1" ht="26.1" customHeight="1">
      <c r="A770" s="45" t="str">
        <f>IF(AND($H770&gt;=مغادرين!$C$4,$H770&lt;=مغادرين!$H$4,مغادرين!$B$1=IF(مغادرين!$B$1="","",$I770),مغادرين!$B$2=IF(مغادرين!$B$2="","",$K770),مغادرين!$B$3=IF(مغادرين!$B$3="","",$Q770),مغادرين!$B$4=IF(مغادرين!$B$4="","",$R770)),MAX($A$4:$A769)+1,"")</f>
        <v/>
      </c>
      <c r="B770" s="45" t="str">
        <f t="shared" si="22"/>
        <v/>
      </c>
      <c r="C770" s="45" t="str">
        <f>IF($A770="","",RANK($B770,$B$5:$B$9000,1)+COUNTIF($B$4:$B769,$B770))</f>
        <v/>
      </c>
      <c r="D770" s="46" t="str">
        <f>IF(AND($O770&gt;=قادمين!$C$4,$O770&lt;=قادمين!$H$4,قادمين!$B$1=IF(قادمين!$B$1="","",$I770),قادمين!$B$2=IF(قادمين!$B$2="","",$K770),قادمين!$B$3=IF(قادمين!$B$3="","",$Q770),قادمين!$B$4=IF(قادمين!$B$4="","",$R770)),MAX($D$4:$D769)+1,"")</f>
        <v/>
      </c>
      <c r="E770" s="46" t="str">
        <f t="shared" si="23"/>
        <v/>
      </c>
      <c r="F770" s="46" t="str">
        <f>IF($D770="","",RANK($E770,$E$5:$E$9000,1)+COUNTIF($E$4:$E769,$E770))</f>
        <v/>
      </c>
      <c r="G770" s="63" t="str">
        <f>IF(H770="","",COUNTA($H$5:H770))</f>
        <v/>
      </c>
      <c r="H770" s="187"/>
      <c r="I770" s="203"/>
      <c r="J770" s="202"/>
      <c r="K770" s="202"/>
      <c r="L770" s="202"/>
      <c r="M770" s="202"/>
      <c r="N770" s="202"/>
      <c r="O770" s="201"/>
      <c r="P770" s="159"/>
      <c r="Q770" s="206"/>
      <c r="R770" s="50"/>
      <c r="S770" s="51"/>
      <c r="T770" s="51"/>
      <c r="U770" s="52"/>
      <c r="V770" s="52"/>
      <c r="W770" s="52"/>
      <c r="X770" s="53"/>
      <c r="Y770" s="52"/>
      <c r="Z770" s="54"/>
      <c r="AA770" s="22"/>
      <c r="AB770" s="22"/>
      <c r="AC770" s="22"/>
      <c r="AD770" s="22"/>
      <c r="AE770" s="22"/>
      <c r="AF770" s="22"/>
      <c r="AG770" s="22"/>
    </row>
    <row r="771" spans="1:33" s="11" customFormat="1" ht="26.1" customHeight="1">
      <c r="A771" s="45" t="str">
        <f>IF(AND($H771&gt;=مغادرين!$C$4,$H771&lt;=مغادرين!$H$4,مغادرين!$B$1=IF(مغادرين!$B$1="","",$I771),مغادرين!$B$2=IF(مغادرين!$B$2="","",$K771),مغادرين!$B$3=IF(مغادرين!$B$3="","",$Q771),مغادرين!$B$4=IF(مغادرين!$B$4="","",$R771)),MAX($A$4:$A770)+1,"")</f>
        <v/>
      </c>
      <c r="B771" s="45" t="str">
        <f t="shared" si="22"/>
        <v/>
      </c>
      <c r="C771" s="45" t="str">
        <f>IF($A771="","",RANK($B771,$B$5:$B$9000,1)+COUNTIF($B$4:$B770,$B771))</f>
        <v/>
      </c>
      <c r="D771" s="46" t="str">
        <f>IF(AND($O771&gt;=قادمين!$C$4,$O771&lt;=قادمين!$H$4,قادمين!$B$1=IF(قادمين!$B$1="","",$I771),قادمين!$B$2=IF(قادمين!$B$2="","",$K771),قادمين!$B$3=IF(قادمين!$B$3="","",$Q771),قادمين!$B$4=IF(قادمين!$B$4="","",$R771)),MAX($D$4:$D770)+1,"")</f>
        <v/>
      </c>
      <c r="E771" s="46" t="str">
        <f t="shared" si="23"/>
        <v/>
      </c>
      <c r="F771" s="46" t="str">
        <f>IF($D771="","",RANK($E771,$E$5:$E$9000,1)+COUNTIF($E$4:$E770,$E771))</f>
        <v/>
      </c>
      <c r="G771" s="63" t="str">
        <f>IF(H771="","",COUNTA($H$5:H771))</f>
        <v/>
      </c>
      <c r="H771" s="187"/>
      <c r="I771" s="203"/>
      <c r="J771" s="202"/>
      <c r="K771" s="202"/>
      <c r="L771" s="202"/>
      <c r="M771" s="202"/>
      <c r="N771" s="202"/>
      <c r="O771" s="201"/>
      <c r="P771" s="159"/>
      <c r="Q771" s="206"/>
      <c r="R771" s="50"/>
      <c r="S771" s="51"/>
      <c r="T771" s="51"/>
      <c r="U771" s="52"/>
      <c r="V771" s="52"/>
      <c r="W771" s="52"/>
      <c r="X771" s="53"/>
      <c r="Y771" s="52"/>
      <c r="Z771" s="54"/>
      <c r="AA771" s="22"/>
      <c r="AB771" s="22"/>
      <c r="AC771" s="22"/>
      <c r="AD771" s="22"/>
      <c r="AE771" s="22"/>
      <c r="AF771" s="22"/>
      <c r="AG771" s="22"/>
    </row>
    <row r="772" spans="1:33" s="11" customFormat="1" ht="26.1" customHeight="1">
      <c r="A772" s="45" t="str">
        <f>IF(AND($H772&gt;=مغادرين!$C$4,$H772&lt;=مغادرين!$H$4,مغادرين!$B$1=IF(مغادرين!$B$1="","",$I772),مغادرين!$B$2=IF(مغادرين!$B$2="","",$K772),مغادرين!$B$3=IF(مغادرين!$B$3="","",$Q772),مغادرين!$B$4=IF(مغادرين!$B$4="","",$R772)),MAX($A$4:$A771)+1,"")</f>
        <v/>
      </c>
      <c r="B772" s="45" t="str">
        <f t="shared" si="22"/>
        <v/>
      </c>
      <c r="C772" s="45" t="str">
        <f>IF($A772="","",RANK($B772,$B$5:$B$9000,1)+COUNTIF($B$4:$B771,$B772))</f>
        <v/>
      </c>
      <c r="D772" s="46" t="str">
        <f>IF(AND($O772&gt;=قادمين!$C$4,$O772&lt;=قادمين!$H$4,قادمين!$B$1=IF(قادمين!$B$1="","",$I772),قادمين!$B$2=IF(قادمين!$B$2="","",$K772),قادمين!$B$3=IF(قادمين!$B$3="","",$Q772),قادمين!$B$4=IF(قادمين!$B$4="","",$R772)),MAX($D$4:$D771)+1,"")</f>
        <v/>
      </c>
      <c r="E772" s="46" t="str">
        <f t="shared" si="23"/>
        <v/>
      </c>
      <c r="F772" s="46" t="str">
        <f>IF($D772="","",RANK($E772,$E$5:$E$9000,1)+COUNTIF($E$4:$E771,$E772))</f>
        <v/>
      </c>
      <c r="G772" s="63" t="str">
        <f>IF(H772="","",COUNTA($H$5:H772))</f>
        <v/>
      </c>
      <c r="H772" s="187"/>
      <c r="I772" s="203"/>
      <c r="J772" s="202"/>
      <c r="K772" s="202"/>
      <c r="L772" s="202"/>
      <c r="M772" s="202"/>
      <c r="N772" s="202"/>
      <c r="O772" s="201"/>
      <c r="P772" s="159"/>
      <c r="Q772" s="206"/>
      <c r="R772" s="50"/>
      <c r="S772" s="51"/>
      <c r="T772" s="51"/>
      <c r="U772" s="52"/>
      <c r="V772" s="52"/>
      <c r="W772" s="52"/>
      <c r="X772" s="53"/>
      <c r="Y772" s="52"/>
      <c r="Z772" s="54"/>
      <c r="AA772" s="22"/>
      <c r="AB772" s="22"/>
      <c r="AC772" s="22"/>
      <c r="AD772" s="22"/>
      <c r="AE772" s="22"/>
      <c r="AF772" s="22"/>
      <c r="AG772" s="22"/>
    </row>
    <row r="773" spans="1:33" s="11" customFormat="1" ht="26.1" customHeight="1">
      <c r="A773" s="45" t="str">
        <f>IF(AND($H773&gt;=مغادرين!$C$4,$H773&lt;=مغادرين!$H$4,مغادرين!$B$1=IF(مغادرين!$B$1="","",$I773),مغادرين!$B$2=IF(مغادرين!$B$2="","",$K773),مغادرين!$B$3=IF(مغادرين!$B$3="","",$Q773),مغادرين!$B$4=IF(مغادرين!$B$4="","",$R773)),MAX($A$4:$A772)+1,"")</f>
        <v/>
      </c>
      <c r="B773" s="45" t="str">
        <f t="shared" ref="B773:B836" si="24">IF($A773="","",MAX($A$5:$A$12000)-RANK($H773,$H$5:$H$12000)+1)</f>
        <v/>
      </c>
      <c r="C773" s="45" t="str">
        <f>IF($A773="","",RANK($B773,$B$5:$B$9000,1)+COUNTIF($B$4:$B772,$B773))</f>
        <v/>
      </c>
      <c r="D773" s="46" t="str">
        <f>IF(AND($O773&gt;=قادمين!$C$4,$O773&lt;=قادمين!$H$4,قادمين!$B$1=IF(قادمين!$B$1="","",$I773),قادمين!$B$2=IF(قادمين!$B$2="","",$K773),قادمين!$B$3=IF(قادمين!$B$3="","",$Q773),قادمين!$B$4=IF(قادمين!$B$4="","",$R773)),MAX($D$4:$D772)+1,"")</f>
        <v/>
      </c>
      <c r="E773" s="46" t="str">
        <f t="shared" ref="E773:E836" si="25">IF($D773="","",MAX($D$5:$D$12000)-RANK($O773,$O$5:$O$12000)+1)</f>
        <v/>
      </c>
      <c r="F773" s="46" t="str">
        <f>IF($D773="","",RANK($E773,$E$5:$E$9000,1)+COUNTIF($E$4:$E772,$E773))</f>
        <v/>
      </c>
      <c r="G773" s="63" t="str">
        <f>IF(H773="","",COUNTA($H$5:H773))</f>
        <v/>
      </c>
      <c r="H773" s="187"/>
      <c r="I773" s="203"/>
      <c r="J773" s="202"/>
      <c r="K773" s="202"/>
      <c r="L773" s="202"/>
      <c r="M773" s="202"/>
      <c r="N773" s="202"/>
      <c r="O773" s="201"/>
      <c r="P773" s="159"/>
      <c r="Q773" s="206"/>
      <c r="R773" s="50"/>
      <c r="S773" s="51"/>
      <c r="T773" s="51"/>
      <c r="U773" s="52"/>
      <c r="V773" s="52"/>
      <c r="W773" s="52"/>
      <c r="X773" s="53"/>
      <c r="Y773" s="52"/>
      <c r="Z773" s="54"/>
      <c r="AA773" s="22"/>
      <c r="AB773" s="22"/>
      <c r="AC773" s="22"/>
      <c r="AD773" s="22"/>
      <c r="AE773" s="22"/>
      <c r="AF773" s="22"/>
      <c r="AG773" s="22"/>
    </row>
    <row r="774" spans="1:33" s="11" customFormat="1" ht="26.1" customHeight="1">
      <c r="A774" s="45" t="str">
        <f>IF(AND($H774&gt;=مغادرين!$C$4,$H774&lt;=مغادرين!$H$4,مغادرين!$B$1=IF(مغادرين!$B$1="","",$I774),مغادرين!$B$2=IF(مغادرين!$B$2="","",$K774),مغادرين!$B$3=IF(مغادرين!$B$3="","",$Q774),مغادرين!$B$4=IF(مغادرين!$B$4="","",$R774)),MAX($A$4:$A773)+1,"")</f>
        <v/>
      </c>
      <c r="B774" s="45" t="str">
        <f t="shared" si="24"/>
        <v/>
      </c>
      <c r="C774" s="45" t="str">
        <f>IF($A774="","",RANK($B774,$B$5:$B$9000,1)+COUNTIF($B$4:$B773,$B774))</f>
        <v/>
      </c>
      <c r="D774" s="46" t="str">
        <f>IF(AND($O774&gt;=قادمين!$C$4,$O774&lt;=قادمين!$H$4,قادمين!$B$1=IF(قادمين!$B$1="","",$I774),قادمين!$B$2=IF(قادمين!$B$2="","",$K774),قادمين!$B$3=IF(قادمين!$B$3="","",$Q774),قادمين!$B$4=IF(قادمين!$B$4="","",$R774)),MAX($D$4:$D773)+1,"")</f>
        <v/>
      </c>
      <c r="E774" s="46" t="str">
        <f t="shared" si="25"/>
        <v/>
      </c>
      <c r="F774" s="46" t="str">
        <f>IF($D774="","",RANK($E774,$E$5:$E$9000,1)+COUNTIF($E$4:$E773,$E774))</f>
        <v/>
      </c>
      <c r="G774" s="63" t="str">
        <f>IF(H774="","",COUNTA($H$5:H774))</f>
        <v/>
      </c>
      <c r="H774" s="187"/>
      <c r="I774" s="203"/>
      <c r="J774" s="202"/>
      <c r="K774" s="202"/>
      <c r="L774" s="202"/>
      <c r="M774" s="202"/>
      <c r="N774" s="202"/>
      <c r="O774" s="201"/>
      <c r="P774" s="159"/>
      <c r="Q774" s="206"/>
      <c r="R774" s="50"/>
      <c r="S774" s="51"/>
      <c r="T774" s="51"/>
      <c r="U774" s="52"/>
      <c r="V774" s="52"/>
      <c r="W774" s="52"/>
      <c r="X774" s="53"/>
      <c r="Y774" s="52"/>
      <c r="Z774" s="54"/>
      <c r="AA774" s="22"/>
      <c r="AB774" s="22"/>
      <c r="AC774" s="22"/>
      <c r="AD774" s="22"/>
      <c r="AE774" s="22"/>
      <c r="AF774" s="22"/>
      <c r="AG774" s="22"/>
    </row>
    <row r="775" spans="1:33" s="11" customFormat="1" ht="26.1" customHeight="1">
      <c r="A775" s="45" t="str">
        <f>IF(AND($H775&gt;=مغادرين!$C$4,$H775&lt;=مغادرين!$H$4,مغادرين!$B$1=IF(مغادرين!$B$1="","",$I775),مغادرين!$B$2=IF(مغادرين!$B$2="","",$K775),مغادرين!$B$3=IF(مغادرين!$B$3="","",$Q775),مغادرين!$B$4=IF(مغادرين!$B$4="","",$R775)),MAX($A$4:$A774)+1,"")</f>
        <v/>
      </c>
      <c r="B775" s="45" t="str">
        <f t="shared" si="24"/>
        <v/>
      </c>
      <c r="C775" s="45" t="str">
        <f>IF($A775="","",RANK($B775,$B$5:$B$9000,1)+COUNTIF($B$4:$B774,$B775))</f>
        <v/>
      </c>
      <c r="D775" s="46" t="str">
        <f>IF(AND($O775&gt;=قادمين!$C$4,$O775&lt;=قادمين!$H$4,قادمين!$B$1=IF(قادمين!$B$1="","",$I775),قادمين!$B$2=IF(قادمين!$B$2="","",$K775),قادمين!$B$3=IF(قادمين!$B$3="","",$Q775),قادمين!$B$4=IF(قادمين!$B$4="","",$R775)),MAX($D$4:$D774)+1,"")</f>
        <v/>
      </c>
      <c r="E775" s="46" t="str">
        <f t="shared" si="25"/>
        <v/>
      </c>
      <c r="F775" s="46" t="str">
        <f>IF($D775="","",RANK($E775,$E$5:$E$9000,1)+COUNTIF($E$4:$E774,$E775))</f>
        <v/>
      </c>
      <c r="G775" s="63" t="str">
        <f>IF(H775="","",COUNTA($H$5:H775))</f>
        <v/>
      </c>
      <c r="H775" s="187"/>
      <c r="I775" s="203"/>
      <c r="J775" s="202"/>
      <c r="K775" s="202"/>
      <c r="L775" s="202"/>
      <c r="M775" s="202"/>
      <c r="N775" s="202"/>
      <c r="O775" s="201"/>
      <c r="P775" s="159"/>
      <c r="Q775" s="206"/>
      <c r="R775" s="50"/>
      <c r="S775" s="51"/>
      <c r="T775" s="51"/>
      <c r="U775" s="52"/>
      <c r="V775" s="52"/>
      <c r="W775" s="52"/>
      <c r="X775" s="53"/>
      <c r="Y775" s="52"/>
      <c r="Z775" s="54"/>
      <c r="AA775" s="22"/>
      <c r="AB775" s="22"/>
      <c r="AC775" s="22"/>
      <c r="AD775" s="22"/>
      <c r="AE775" s="22"/>
      <c r="AF775" s="22"/>
      <c r="AG775" s="22"/>
    </row>
    <row r="776" spans="1:33" s="11" customFormat="1" ht="26.1" customHeight="1">
      <c r="A776" s="45" t="str">
        <f>IF(AND($H776&gt;=مغادرين!$C$4,$H776&lt;=مغادرين!$H$4,مغادرين!$B$1=IF(مغادرين!$B$1="","",$I776),مغادرين!$B$2=IF(مغادرين!$B$2="","",$K776),مغادرين!$B$3=IF(مغادرين!$B$3="","",$Q776),مغادرين!$B$4=IF(مغادرين!$B$4="","",$R776)),MAX($A$4:$A775)+1,"")</f>
        <v/>
      </c>
      <c r="B776" s="45" t="str">
        <f t="shared" si="24"/>
        <v/>
      </c>
      <c r="C776" s="45" t="str">
        <f>IF($A776="","",RANK($B776,$B$5:$B$9000,1)+COUNTIF($B$4:$B775,$B776))</f>
        <v/>
      </c>
      <c r="D776" s="46" t="str">
        <f>IF(AND($O776&gt;=قادمين!$C$4,$O776&lt;=قادمين!$H$4,قادمين!$B$1=IF(قادمين!$B$1="","",$I776),قادمين!$B$2=IF(قادمين!$B$2="","",$K776),قادمين!$B$3=IF(قادمين!$B$3="","",$Q776),قادمين!$B$4=IF(قادمين!$B$4="","",$R776)),MAX($D$4:$D775)+1,"")</f>
        <v/>
      </c>
      <c r="E776" s="46" t="str">
        <f t="shared" si="25"/>
        <v/>
      </c>
      <c r="F776" s="46" t="str">
        <f>IF($D776="","",RANK($E776,$E$5:$E$9000,1)+COUNTIF($E$4:$E775,$E776))</f>
        <v/>
      </c>
      <c r="G776" s="63" t="str">
        <f>IF(H776="","",COUNTA($H$5:H776))</f>
        <v/>
      </c>
      <c r="H776" s="187"/>
      <c r="I776" s="203"/>
      <c r="J776" s="202"/>
      <c r="K776" s="202"/>
      <c r="L776" s="202"/>
      <c r="M776" s="202"/>
      <c r="N776" s="202"/>
      <c r="O776" s="201"/>
      <c r="P776" s="159"/>
      <c r="Q776" s="206"/>
      <c r="R776" s="50"/>
      <c r="S776" s="51"/>
      <c r="T776" s="51"/>
      <c r="U776" s="52"/>
      <c r="V776" s="52"/>
      <c r="W776" s="52"/>
      <c r="X776" s="53"/>
      <c r="Y776" s="52"/>
      <c r="Z776" s="54"/>
      <c r="AA776" s="22"/>
      <c r="AB776" s="22"/>
      <c r="AC776" s="22"/>
      <c r="AD776" s="22"/>
      <c r="AE776" s="22"/>
      <c r="AF776" s="22"/>
      <c r="AG776" s="22"/>
    </row>
    <row r="777" spans="1:33" s="11" customFormat="1" ht="26.1" customHeight="1">
      <c r="A777" s="45" t="str">
        <f>IF(AND($H777&gt;=مغادرين!$C$4,$H777&lt;=مغادرين!$H$4,مغادرين!$B$1=IF(مغادرين!$B$1="","",$I777),مغادرين!$B$2=IF(مغادرين!$B$2="","",$K777),مغادرين!$B$3=IF(مغادرين!$B$3="","",$Q777),مغادرين!$B$4=IF(مغادرين!$B$4="","",$R777)),MAX($A$4:$A776)+1,"")</f>
        <v/>
      </c>
      <c r="B777" s="45" t="str">
        <f t="shared" si="24"/>
        <v/>
      </c>
      <c r="C777" s="45" t="str">
        <f>IF($A777="","",RANK($B777,$B$5:$B$9000,1)+COUNTIF($B$4:$B776,$B777))</f>
        <v/>
      </c>
      <c r="D777" s="46" t="str">
        <f>IF(AND($O777&gt;=قادمين!$C$4,$O777&lt;=قادمين!$H$4,قادمين!$B$1=IF(قادمين!$B$1="","",$I777),قادمين!$B$2=IF(قادمين!$B$2="","",$K777),قادمين!$B$3=IF(قادمين!$B$3="","",$Q777),قادمين!$B$4=IF(قادمين!$B$4="","",$R777)),MAX($D$4:$D776)+1,"")</f>
        <v/>
      </c>
      <c r="E777" s="46" t="str">
        <f t="shared" si="25"/>
        <v/>
      </c>
      <c r="F777" s="46" t="str">
        <f>IF($D777="","",RANK($E777,$E$5:$E$9000,1)+COUNTIF($E$4:$E776,$E777))</f>
        <v/>
      </c>
      <c r="G777" s="63" t="str">
        <f>IF(H777="","",COUNTA($H$5:H777))</f>
        <v/>
      </c>
      <c r="H777" s="187"/>
      <c r="I777" s="203"/>
      <c r="J777" s="202"/>
      <c r="K777" s="202"/>
      <c r="L777" s="202"/>
      <c r="M777" s="202"/>
      <c r="N777" s="202"/>
      <c r="O777" s="201"/>
      <c r="P777" s="159"/>
      <c r="Q777" s="206"/>
      <c r="R777" s="50"/>
      <c r="S777" s="51"/>
      <c r="T777" s="51"/>
      <c r="U777" s="52"/>
      <c r="V777" s="52"/>
      <c r="W777" s="52"/>
      <c r="X777" s="53"/>
      <c r="Y777" s="52"/>
      <c r="Z777" s="54"/>
      <c r="AA777" s="22"/>
      <c r="AB777" s="22"/>
      <c r="AC777" s="22"/>
      <c r="AD777" s="22"/>
      <c r="AE777" s="22"/>
      <c r="AF777" s="22"/>
      <c r="AG777" s="22"/>
    </row>
    <row r="778" spans="1:33" s="11" customFormat="1" ht="26.1" customHeight="1">
      <c r="A778" s="45" t="str">
        <f>IF(AND($H778&gt;=مغادرين!$C$4,$H778&lt;=مغادرين!$H$4,مغادرين!$B$1=IF(مغادرين!$B$1="","",$I778),مغادرين!$B$2=IF(مغادرين!$B$2="","",$K778),مغادرين!$B$3=IF(مغادرين!$B$3="","",$Q778),مغادرين!$B$4=IF(مغادرين!$B$4="","",$R778)),MAX($A$4:$A777)+1,"")</f>
        <v/>
      </c>
      <c r="B778" s="45" t="str">
        <f t="shared" si="24"/>
        <v/>
      </c>
      <c r="C778" s="45" t="str">
        <f>IF($A778="","",RANK($B778,$B$5:$B$9000,1)+COUNTIF($B$4:$B777,$B778))</f>
        <v/>
      </c>
      <c r="D778" s="46" t="str">
        <f>IF(AND($O778&gt;=قادمين!$C$4,$O778&lt;=قادمين!$H$4,قادمين!$B$1=IF(قادمين!$B$1="","",$I778),قادمين!$B$2=IF(قادمين!$B$2="","",$K778),قادمين!$B$3=IF(قادمين!$B$3="","",$Q778),قادمين!$B$4=IF(قادمين!$B$4="","",$R778)),MAX($D$4:$D777)+1,"")</f>
        <v/>
      </c>
      <c r="E778" s="46" t="str">
        <f t="shared" si="25"/>
        <v/>
      </c>
      <c r="F778" s="46" t="str">
        <f>IF($D778="","",RANK($E778,$E$5:$E$9000,1)+COUNTIF($E$4:$E777,$E778))</f>
        <v/>
      </c>
      <c r="G778" s="63" t="str">
        <f>IF(H778="","",COUNTA($H$5:H778))</f>
        <v/>
      </c>
      <c r="H778" s="187"/>
      <c r="I778" s="203"/>
      <c r="J778" s="202"/>
      <c r="K778" s="202"/>
      <c r="L778" s="202"/>
      <c r="M778" s="202"/>
      <c r="N778" s="202"/>
      <c r="O778" s="201"/>
      <c r="P778" s="159"/>
      <c r="Q778" s="206"/>
      <c r="R778" s="50"/>
      <c r="S778" s="51"/>
      <c r="T778" s="51"/>
      <c r="U778" s="52"/>
      <c r="V778" s="52"/>
      <c r="W778" s="52"/>
      <c r="X778" s="53"/>
      <c r="Y778" s="52"/>
      <c r="Z778" s="54"/>
      <c r="AA778" s="22"/>
      <c r="AB778" s="22"/>
      <c r="AC778" s="22"/>
      <c r="AD778" s="22"/>
      <c r="AE778" s="22"/>
      <c r="AF778" s="22"/>
      <c r="AG778" s="22"/>
    </row>
    <row r="779" spans="1:33" s="11" customFormat="1" ht="26.1" customHeight="1">
      <c r="A779" s="45" t="str">
        <f>IF(AND($H779&gt;=مغادرين!$C$4,$H779&lt;=مغادرين!$H$4,مغادرين!$B$1=IF(مغادرين!$B$1="","",$I779),مغادرين!$B$2=IF(مغادرين!$B$2="","",$K779),مغادرين!$B$3=IF(مغادرين!$B$3="","",$Q779),مغادرين!$B$4=IF(مغادرين!$B$4="","",$R779)),MAX($A$4:$A778)+1,"")</f>
        <v/>
      </c>
      <c r="B779" s="45" t="str">
        <f t="shared" si="24"/>
        <v/>
      </c>
      <c r="C779" s="45" t="str">
        <f>IF($A779="","",RANK($B779,$B$5:$B$9000,1)+COUNTIF($B$4:$B778,$B779))</f>
        <v/>
      </c>
      <c r="D779" s="46" t="str">
        <f>IF(AND($O779&gt;=قادمين!$C$4,$O779&lt;=قادمين!$H$4,قادمين!$B$1=IF(قادمين!$B$1="","",$I779),قادمين!$B$2=IF(قادمين!$B$2="","",$K779),قادمين!$B$3=IF(قادمين!$B$3="","",$Q779),قادمين!$B$4=IF(قادمين!$B$4="","",$R779)),MAX($D$4:$D778)+1,"")</f>
        <v/>
      </c>
      <c r="E779" s="46" t="str">
        <f t="shared" si="25"/>
        <v/>
      </c>
      <c r="F779" s="46" t="str">
        <f>IF($D779="","",RANK($E779,$E$5:$E$9000,1)+COUNTIF($E$4:$E778,$E779))</f>
        <v/>
      </c>
      <c r="G779" s="63" t="str">
        <f>IF(H779="","",COUNTA($H$5:H779))</f>
        <v/>
      </c>
      <c r="H779" s="187"/>
      <c r="I779" s="203"/>
      <c r="J779" s="202"/>
      <c r="K779" s="202"/>
      <c r="L779" s="202"/>
      <c r="M779" s="202"/>
      <c r="N779" s="202"/>
      <c r="O779" s="201"/>
      <c r="P779" s="159"/>
      <c r="Q779" s="206"/>
      <c r="R779" s="50"/>
      <c r="S779" s="51"/>
      <c r="T779" s="51"/>
      <c r="U779" s="52"/>
      <c r="V779" s="52"/>
      <c r="W779" s="52"/>
      <c r="X779" s="53"/>
      <c r="Y779" s="52"/>
      <c r="Z779" s="54"/>
      <c r="AA779" s="22"/>
      <c r="AB779" s="22"/>
      <c r="AC779" s="22"/>
      <c r="AD779" s="22"/>
      <c r="AE779" s="22"/>
      <c r="AF779" s="22"/>
      <c r="AG779" s="22"/>
    </row>
    <row r="780" spans="1:33" s="11" customFormat="1" ht="26.1" customHeight="1">
      <c r="A780" s="45" t="str">
        <f>IF(AND($H780&gt;=مغادرين!$C$4,$H780&lt;=مغادرين!$H$4,مغادرين!$B$1=IF(مغادرين!$B$1="","",$I780),مغادرين!$B$2=IF(مغادرين!$B$2="","",$K780),مغادرين!$B$3=IF(مغادرين!$B$3="","",$Q780),مغادرين!$B$4=IF(مغادرين!$B$4="","",$R780)),MAX($A$4:$A779)+1,"")</f>
        <v/>
      </c>
      <c r="B780" s="45" t="str">
        <f t="shared" si="24"/>
        <v/>
      </c>
      <c r="C780" s="45" t="str">
        <f>IF($A780="","",RANK($B780,$B$5:$B$9000,1)+COUNTIF($B$4:$B779,$B780))</f>
        <v/>
      </c>
      <c r="D780" s="46" t="str">
        <f>IF(AND($O780&gt;=قادمين!$C$4,$O780&lt;=قادمين!$H$4,قادمين!$B$1=IF(قادمين!$B$1="","",$I780),قادمين!$B$2=IF(قادمين!$B$2="","",$K780),قادمين!$B$3=IF(قادمين!$B$3="","",$Q780),قادمين!$B$4=IF(قادمين!$B$4="","",$R780)),MAX($D$4:$D779)+1,"")</f>
        <v/>
      </c>
      <c r="E780" s="46" t="str">
        <f t="shared" si="25"/>
        <v/>
      </c>
      <c r="F780" s="46" t="str">
        <f>IF($D780="","",RANK($E780,$E$5:$E$9000,1)+COUNTIF($E$4:$E779,$E780))</f>
        <v/>
      </c>
      <c r="G780" s="63" t="str">
        <f>IF(H780="","",COUNTA($H$5:H780))</f>
        <v/>
      </c>
      <c r="H780" s="187"/>
      <c r="I780" s="203"/>
      <c r="J780" s="202"/>
      <c r="K780" s="202"/>
      <c r="L780" s="202"/>
      <c r="M780" s="202"/>
      <c r="N780" s="202"/>
      <c r="O780" s="201"/>
      <c r="P780" s="159"/>
      <c r="Q780" s="206"/>
      <c r="R780" s="50"/>
      <c r="S780" s="51"/>
      <c r="T780" s="51"/>
      <c r="U780" s="52"/>
      <c r="V780" s="52"/>
      <c r="W780" s="52"/>
      <c r="X780" s="53"/>
      <c r="Y780" s="52"/>
      <c r="Z780" s="54"/>
      <c r="AA780" s="22"/>
      <c r="AB780" s="22"/>
      <c r="AC780" s="22"/>
      <c r="AD780" s="22"/>
      <c r="AE780" s="22"/>
      <c r="AF780" s="22"/>
      <c r="AG780" s="22"/>
    </row>
    <row r="781" spans="1:33" s="11" customFormat="1" ht="26.1" customHeight="1">
      <c r="A781" s="45" t="str">
        <f>IF(AND($H781&gt;=مغادرين!$C$4,$H781&lt;=مغادرين!$H$4,مغادرين!$B$1=IF(مغادرين!$B$1="","",$I781),مغادرين!$B$2=IF(مغادرين!$B$2="","",$K781),مغادرين!$B$3=IF(مغادرين!$B$3="","",$Q781),مغادرين!$B$4=IF(مغادرين!$B$4="","",$R781)),MAX($A$4:$A780)+1,"")</f>
        <v/>
      </c>
      <c r="B781" s="45" t="str">
        <f t="shared" si="24"/>
        <v/>
      </c>
      <c r="C781" s="45" t="str">
        <f>IF($A781="","",RANK($B781,$B$5:$B$9000,1)+COUNTIF($B$4:$B780,$B781))</f>
        <v/>
      </c>
      <c r="D781" s="46" t="str">
        <f>IF(AND($O781&gt;=قادمين!$C$4,$O781&lt;=قادمين!$H$4,قادمين!$B$1=IF(قادمين!$B$1="","",$I781),قادمين!$B$2=IF(قادمين!$B$2="","",$K781),قادمين!$B$3=IF(قادمين!$B$3="","",$Q781),قادمين!$B$4=IF(قادمين!$B$4="","",$R781)),MAX($D$4:$D780)+1,"")</f>
        <v/>
      </c>
      <c r="E781" s="46" t="str">
        <f t="shared" si="25"/>
        <v/>
      </c>
      <c r="F781" s="46" t="str">
        <f>IF($D781="","",RANK($E781,$E$5:$E$9000,1)+COUNTIF($E$4:$E780,$E781))</f>
        <v/>
      </c>
      <c r="G781" s="63" t="str">
        <f>IF(H781="","",COUNTA($H$5:H781))</f>
        <v/>
      </c>
      <c r="H781" s="187"/>
      <c r="I781" s="203"/>
      <c r="J781" s="202"/>
      <c r="K781" s="202"/>
      <c r="L781" s="202"/>
      <c r="M781" s="202"/>
      <c r="N781" s="202"/>
      <c r="O781" s="201"/>
      <c r="P781" s="159"/>
      <c r="Q781" s="206"/>
      <c r="R781" s="50"/>
      <c r="S781" s="51"/>
      <c r="T781" s="51"/>
      <c r="U781" s="52"/>
      <c r="V781" s="52"/>
      <c r="W781" s="52"/>
      <c r="X781" s="53"/>
      <c r="Y781" s="52"/>
      <c r="Z781" s="54"/>
      <c r="AA781" s="22"/>
      <c r="AB781" s="22"/>
      <c r="AC781" s="22"/>
      <c r="AD781" s="22"/>
      <c r="AE781" s="22"/>
      <c r="AF781" s="22"/>
      <c r="AG781" s="22"/>
    </row>
    <row r="782" spans="1:33" s="11" customFormat="1" ht="26.1" customHeight="1">
      <c r="A782" s="45" t="str">
        <f>IF(AND($H782&gt;=مغادرين!$C$4,$H782&lt;=مغادرين!$H$4,مغادرين!$B$1=IF(مغادرين!$B$1="","",$I782),مغادرين!$B$2=IF(مغادرين!$B$2="","",$K782),مغادرين!$B$3=IF(مغادرين!$B$3="","",$Q782),مغادرين!$B$4=IF(مغادرين!$B$4="","",$R782)),MAX($A$4:$A781)+1,"")</f>
        <v/>
      </c>
      <c r="B782" s="45" t="str">
        <f t="shared" si="24"/>
        <v/>
      </c>
      <c r="C782" s="45" t="str">
        <f>IF($A782="","",RANK($B782,$B$5:$B$9000,1)+COUNTIF($B$4:$B781,$B782))</f>
        <v/>
      </c>
      <c r="D782" s="46" t="str">
        <f>IF(AND($O782&gt;=قادمين!$C$4,$O782&lt;=قادمين!$H$4,قادمين!$B$1=IF(قادمين!$B$1="","",$I782),قادمين!$B$2=IF(قادمين!$B$2="","",$K782),قادمين!$B$3=IF(قادمين!$B$3="","",$Q782),قادمين!$B$4=IF(قادمين!$B$4="","",$R782)),MAX($D$4:$D781)+1,"")</f>
        <v/>
      </c>
      <c r="E782" s="46" t="str">
        <f t="shared" si="25"/>
        <v/>
      </c>
      <c r="F782" s="46" t="str">
        <f>IF($D782="","",RANK($E782,$E$5:$E$9000,1)+COUNTIF($E$4:$E781,$E782))</f>
        <v/>
      </c>
      <c r="G782" s="63" t="str">
        <f>IF(H782="","",COUNTA($H$5:H782))</f>
        <v/>
      </c>
      <c r="H782" s="187"/>
      <c r="I782" s="203"/>
      <c r="J782" s="202"/>
      <c r="K782" s="202"/>
      <c r="L782" s="202"/>
      <c r="M782" s="202"/>
      <c r="N782" s="202"/>
      <c r="O782" s="201"/>
      <c r="P782" s="159"/>
      <c r="Q782" s="206"/>
      <c r="R782" s="50"/>
      <c r="S782" s="51"/>
      <c r="T782" s="51"/>
      <c r="U782" s="52"/>
      <c r="V782" s="52"/>
      <c r="W782" s="52"/>
      <c r="X782" s="53"/>
      <c r="Y782" s="52"/>
      <c r="Z782" s="54"/>
      <c r="AA782" s="22"/>
      <c r="AB782" s="22"/>
      <c r="AC782" s="22"/>
      <c r="AD782" s="22"/>
      <c r="AE782" s="22"/>
      <c r="AF782" s="22"/>
      <c r="AG782" s="22"/>
    </row>
    <row r="783" spans="1:33" s="11" customFormat="1" ht="26.1" customHeight="1">
      <c r="A783" s="45" t="str">
        <f>IF(AND($H783&gt;=مغادرين!$C$4,$H783&lt;=مغادرين!$H$4,مغادرين!$B$1=IF(مغادرين!$B$1="","",$I783),مغادرين!$B$2=IF(مغادرين!$B$2="","",$K783),مغادرين!$B$3=IF(مغادرين!$B$3="","",$Q783),مغادرين!$B$4=IF(مغادرين!$B$4="","",$R783)),MAX($A$4:$A782)+1,"")</f>
        <v/>
      </c>
      <c r="B783" s="45" t="str">
        <f t="shared" si="24"/>
        <v/>
      </c>
      <c r="C783" s="45" t="str">
        <f>IF($A783="","",RANK($B783,$B$5:$B$9000,1)+COUNTIF($B$4:$B782,$B783))</f>
        <v/>
      </c>
      <c r="D783" s="46" t="str">
        <f>IF(AND($O783&gt;=قادمين!$C$4,$O783&lt;=قادمين!$H$4,قادمين!$B$1=IF(قادمين!$B$1="","",$I783),قادمين!$B$2=IF(قادمين!$B$2="","",$K783),قادمين!$B$3=IF(قادمين!$B$3="","",$Q783),قادمين!$B$4=IF(قادمين!$B$4="","",$R783)),MAX($D$4:$D782)+1,"")</f>
        <v/>
      </c>
      <c r="E783" s="46" t="str">
        <f t="shared" si="25"/>
        <v/>
      </c>
      <c r="F783" s="46" t="str">
        <f>IF($D783="","",RANK($E783,$E$5:$E$9000,1)+COUNTIF($E$4:$E782,$E783))</f>
        <v/>
      </c>
      <c r="G783" s="63" t="str">
        <f>IF(H783="","",COUNTA($H$5:H783))</f>
        <v/>
      </c>
      <c r="H783" s="187"/>
      <c r="I783" s="203"/>
      <c r="J783" s="202"/>
      <c r="K783" s="202"/>
      <c r="L783" s="202"/>
      <c r="M783" s="202"/>
      <c r="N783" s="202"/>
      <c r="O783" s="201"/>
      <c r="P783" s="159"/>
      <c r="Q783" s="206"/>
      <c r="R783" s="50"/>
      <c r="S783" s="51"/>
      <c r="T783" s="51"/>
      <c r="U783" s="52"/>
      <c r="V783" s="52"/>
      <c r="W783" s="52"/>
      <c r="X783" s="53"/>
      <c r="Y783" s="52"/>
      <c r="Z783" s="54"/>
      <c r="AA783" s="22"/>
      <c r="AB783" s="22"/>
      <c r="AC783" s="22"/>
      <c r="AD783" s="22"/>
      <c r="AE783" s="22"/>
      <c r="AF783" s="22"/>
      <c r="AG783" s="22"/>
    </row>
    <row r="784" spans="1:33" s="11" customFormat="1" ht="26.1" customHeight="1">
      <c r="A784" s="45" t="str">
        <f>IF(AND($H784&gt;=مغادرين!$C$4,$H784&lt;=مغادرين!$H$4,مغادرين!$B$1=IF(مغادرين!$B$1="","",$I784),مغادرين!$B$2=IF(مغادرين!$B$2="","",$K784),مغادرين!$B$3=IF(مغادرين!$B$3="","",$Q784),مغادرين!$B$4=IF(مغادرين!$B$4="","",$R784)),MAX($A$4:$A783)+1,"")</f>
        <v/>
      </c>
      <c r="B784" s="45" t="str">
        <f t="shared" si="24"/>
        <v/>
      </c>
      <c r="C784" s="45" t="str">
        <f>IF($A784="","",RANK($B784,$B$5:$B$9000,1)+COUNTIF($B$4:$B783,$B784))</f>
        <v/>
      </c>
      <c r="D784" s="46" t="str">
        <f>IF(AND($O784&gt;=قادمين!$C$4,$O784&lt;=قادمين!$H$4,قادمين!$B$1=IF(قادمين!$B$1="","",$I784),قادمين!$B$2=IF(قادمين!$B$2="","",$K784),قادمين!$B$3=IF(قادمين!$B$3="","",$Q784),قادمين!$B$4=IF(قادمين!$B$4="","",$R784)),MAX($D$4:$D783)+1,"")</f>
        <v/>
      </c>
      <c r="E784" s="46" t="str">
        <f t="shared" si="25"/>
        <v/>
      </c>
      <c r="F784" s="46" t="str">
        <f>IF($D784="","",RANK($E784,$E$5:$E$9000,1)+COUNTIF($E$4:$E783,$E784))</f>
        <v/>
      </c>
      <c r="G784" s="63" t="str">
        <f>IF(H784="","",COUNTA($H$5:H784))</f>
        <v/>
      </c>
      <c r="H784" s="187"/>
      <c r="I784" s="203"/>
      <c r="J784" s="202"/>
      <c r="K784" s="202"/>
      <c r="L784" s="202"/>
      <c r="M784" s="202"/>
      <c r="N784" s="202"/>
      <c r="O784" s="201"/>
      <c r="P784" s="159"/>
      <c r="Q784" s="206"/>
      <c r="R784" s="50"/>
      <c r="S784" s="51"/>
      <c r="T784" s="51"/>
      <c r="U784" s="52"/>
      <c r="V784" s="52"/>
      <c r="W784" s="52"/>
      <c r="X784" s="53"/>
      <c r="Y784" s="52"/>
      <c r="Z784" s="54"/>
      <c r="AA784" s="22"/>
      <c r="AB784" s="22"/>
      <c r="AC784" s="22"/>
      <c r="AD784" s="22"/>
      <c r="AE784" s="22"/>
      <c r="AF784" s="22"/>
      <c r="AG784" s="22"/>
    </row>
    <row r="785" spans="1:33" s="11" customFormat="1" ht="26.1" customHeight="1">
      <c r="A785" s="45" t="str">
        <f>IF(AND($H785&gt;=مغادرين!$C$4,$H785&lt;=مغادرين!$H$4,مغادرين!$B$1=IF(مغادرين!$B$1="","",$I785),مغادرين!$B$2=IF(مغادرين!$B$2="","",$K785),مغادرين!$B$3=IF(مغادرين!$B$3="","",$Q785),مغادرين!$B$4=IF(مغادرين!$B$4="","",$R785)),MAX($A$4:$A784)+1,"")</f>
        <v/>
      </c>
      <c r="B785" s="45" t="str">
        <f t="shared" si="24"/>
        <v/>
      </c>
      <c r="C785" s="45" t="str">
        <f>IF($A785="","",RANK($B785,$B$5:$B$9000,1)+COUNTIF($B$4:$B784,$B785))</f>
        <v/>
      </c>
      <c r="D785" s="46" t="str">
        <f>IF(AND($O785&gt;=قادمين!$C$4,$O785&lt;=قادمين!$H$4,قادمين!$B$1=IF(قادمين!$B$1="","",$I785),قادمين!$B$2=IF(قادمين!$B$2="","",$K785),قادمين!$B$3=IF(قادمين!$B$3="","",$Q785),قادمين!$B$4=IF(قادمين!$B$4="","",$R785)),MAX($D$4:$D784)+1,"")</f>
        <v/>
      </c>
      <c r="E785" s="46" t="str">
        <f t="shared" si="25"/>
        <v/>
      </c>
      <c r="F785" s="46" t="str">
        <f>IF($D785="","",RANK($E785,$E$5:$E$9000,1)+COUNTIF($E$4:$E784,$E785))</f>
        <v/>
      </c>
      <c r="G785" s="63" t="str">
        <f>IF(H785="","",COUNTA($H$5:H785))</f>
        <v/>
      </c>
      <c r="H785" s="187"/>
      <c r="I785" s="203"/>
      <c r="J785" s="202"/>
      <c r="K785" s="202"/>
      <c r="L785" s="202"/>
      <c r="M785" s="202"/>
      <c r="N785" s="202"/>
      <c r="O785" s="201"/>
      <c r="P785" s="159"/>
      <c r="Q785" s="206"/>
      <c r="R785" s="50"/>
      <c r="S785" s="51"/>
      <c r="T785" s="51"/>
      <c r="U785" s="52"/>
      <c r="V785" s="52"/>
      <c r="W785" s="52"/>
      <c r="X785" s="53"/>
      <c r="Y785" s="52"/>
      <c r="Z785" s="54"/>
      <c r="AA785" s="22"/>
      <c r="AB785" s="22"/>
      <c r="AC785" s="22"/>
      <c r="AD785" s="22"/>
      <c r="AE785" s="22"/>
      <c r="AF785" s="22"/>
      <c r="AG785" s="22"/>
    </row>
    <row r="786" spans="1:33" s="11" customFormat="1" ht="26.1" customHeight="1">
      <c r="A786" s="45" t="str">
        <f>IF(AND($H786&gt;=مغادرين!$C$4,$H786&lt;=مغادرين!$H$4,مغادرين!$B$1=IF(مغادرين!$B$1="","",$I786),مغادرين!$B$2=IF(مغادرين!$B$2="","",$K786),مغادرين!$B$3=IF(مغادرين!$B$3="","",$Q786),مغادرين!$B$4=IF(مغادرين!$B$4="","",$R786)),MAX($A$4:$A785)+1,"")</f>
        <v/>
      </c>
      <c r="B786" s="45" t="str">
        <f t="shared" si="24"/>
        <v/>
      </c>
      <c r="C786" s="45" t="str">
        <f>IF($A786="","",RANK($B786,$B$5:$B$9000,1)+COUNTIF($B$4:$B785,$B786))</f>
        <v/>
      </c>
      <c r="D786" s="46" t="str">
        <f>IF(AND($O786&gt;=قادمين!$C$4,$O786&lt;=قادمين!$H$4,قادمين!$B$1=IF(قادمين!$B$1="","",$I786),قادمين!$B$2=IF(قادمين!$B$2="","",$K786),قادمين!$B$3=IF(قادمين!$B$3="","",$Q786),قادمين!$B$4=IF(قادمين!$B$4="","",$R786)),MAX($D$4:$D785)+1,"")</f>
        <v/>
      </c>
      <c r="E786" s="46" t="str">
        <f t="shared" si="25"/>
        <v/>
      </c>
      <c r="F786" s="46" t="str">
        <f>IF($D786="","",RANK($E786,$E$5:$E$9000,1)+COUNTIF($E$4:$E785,$E786))</f>
        <v/>
      </c>
      <c r="G786" s="63" t="str">
        <f>IF(H786="","",COUNTA($H$5:H786))</f>
        <v/>
      </c>
      <c r="H786" s="187"/>
      <c r="I786" s="203"/>
      <c r="J786" s="202"/>
      <c r="K786" s="202"/>
      <c r="L786" s="202"/>
      <c r="M786" s="202"/>
      <c r="N786" s="202"/>
      <c r="O786" s="201"/>
      <c r="P786" s="159"/>
      <c r="Q786" s="206"/>
      <c r="R786" s="50"/>
      <c r="S786" s="51"/>
      <c r="T786" s="51"/>
      <c r="U786" s="52"/>
      <c r="V786" s="52"/>
      <c r="W786" s="52"/>
      <c r="X786" s="53"/>
      <c r="Y786" s="52"/>
      <c r="Z786" s="54"/>
      <c r="AA786" s="22"/>
      <c r="AB786" s="22"/>
      <c r="AC786" s="22"/>
      <c r="AD786" s="22"/>
      <c r="AE786" s="22"/>
      <c r="AF786" s="22"/>
      <c r="AG786" s="22"/>
    </row>
    <row r="787" spans="1:33" s="11" customFormat="1" ht="26.1" customHeight="1">
      <c r="A787" s="45" t="str">
        <f>IF(AND($H787&gt;=مغادرين!$C$4,$H787&lt;=مغادرين!$H$4,مغادرين!$B$1=IF(مغادرين!$B$1="","",$I787),مغادرين!$B$2=IF(مغادرين!$B$2="","",$K787),مغادرين!$B$3=IF(مغادرين!$B$3="","",$Q787),مغادرين!$B$4=IF(مغادرين!$B$4="","",$R787)),MAX($A$4:$A786)+1,"")</f>
        <v/>
      </c>
      <c r="B787" s="45" t="str">
        <f t="shared" si="24"/>
        <v/>
      </c>
      <c r="C787" s="45" t="str">
        <f>IF($A787="","",RANK($B787,$B$5:$B$9000,1)+COUNTIF($B$4:$B786,$B787))</f>
        <v/>
      </c>
      <c r="D787" s="46" t="str">
        <f>IF(AND($O787&gt;=قادمين!$C$4,$O787&lt;=قادمين!$H$4,قادمين!$B$1=IF(قادمين!$B$1="","",$I787),قادمين!$B$2=IF(قادمين!$B$2="","",$K787),قادمين!$B$3=IF(قادمين!$B$3="","",$Q787),قادمين!$B$4=IF(قادمين!$B$4="","",$R787)),MAX($D$4:$D786)+1,"")</f>
        <v/>
      </c>
      <c r="E787" s="46" t="str">
        <f t="shared" si="25"/>
        <v/>
      </c>
      <c r="F787" s="46" t="str">
        <f>IF($D787="","",RANK($E787,$E$5:$E$9000,1)+COUNTIF($E$4:$E786,$E787))</f>
        <v/>
      </c>
      <c r="G787" s="63" t="str">
        <f>IF(H787="","",COUNTA($H$5:H787))</f>
        <v/>
      </c>
      <c r="H787" s="187"/>
      <c r="I787" s="203"/>
      <c r="J787" s="202"/>
      <c r="K787" s="202"/>
      <c r="L787" s="202"/>
      <c r="M787" s="202"/>
      <c r="N787" s="202"/>
      <c r="O787" s="201"/>
      <c r="P787" s="159"/>
      <c r="Q787" s="206"/>
      <c r="R787" s="50"/>
      <c r="S787" s="51"/>
      <c r="T787" s="51"/>
      <c r="U787" s="52"/>
      <c r="V787" s="52"/>
      <c r="W787" s="52"/>
      <c r="X787" s="53"/>
      <c r="Y787" s="52"/>
      <c r="Z787" s="54"/>
      <c r="AA787" s="22"/>
      <c r="AB787" s="22"/>
      <c r="AC787" s="22"/>
      <c r="AD787" s="22"/>
      <c r="AE787" s="22"/>
      <c r="AF787" s="22"/>
      <c r="AG787" s="22"/>
    </row>
    <row r="788" spans="1:33" s="11" customFormat="1" ht="26.1" customHeight="1">
      <c r="A788" s="45" t="str">
        <f>IF(AND($H788&gt;=مغادرين!$C$4,$H788&lt;=مغادرين!$H$4,مغادرين!$B$1=IF(مغادرين!$B$1="","",$I788),مغادرين!$B$2=IF(مغادرين!$B$2="","",$K788),مغادرين!$B$3=IF(مغادرين!$B$3="","",$Q788),مغادرين!$B$4=IF(مغادرين!$B$4="","",$R788)),MAX($A$4:$A787)+1,"")</f>
        <v/>
      </c>
      <c r="B788" s="45" t="str">
        <f t="shared" si="24"/>
        <v/>
      </c>
      <c r="C788" s="45" t="str">
        <f>IF($A788="","",RANK($B788,$B$5:$B$9000,1)+COUNTIF($B$4:$B787,$B788))</f>
        <v/>
      </c>
      <c r="D788" s="46" t="str">
        <f>IF(AND($O788&gt;=قادمين!$C$4,$O788&lt;=قادمين!$H$4,قادمين!$B$1=IF(قادمين!$B$1="","",$I788),قادمين!$B$2=IF(قادمين!$B$2="","",$K788),قادمين!$B$3=IF(قادمين!$B$3="","",$Q788),قادمين!$B$4=IF(قادمين!$B$4="","",$R788)),MAX($D$4:$D787)+1,"")</f>
        <v/>
      </c>
      <c r="E788" s="46" t="str">
        <f t="shared" si="25"/>
        <v/>
      </c>
      <c r="F788" s="46" t="str">
        <f>IF($D788="","",RANK($E788,$E$5:$E$9000,1)+COUNTIF($E$4:$E787,$E788))</f>
        <v/>
      </c>
      <c r="G788" s="63" t="str">
        <f>IF(H788="","",COUNTA($H$5:H788))</f>
        <v/>
      </c>
      <c r="H788" s="187"/>
      <c r="I788" s="203"/>
      <c r="J788" s="202"/>
      <c r="K788" s="202"/>
      <c r="L788" s="202"/>
      <c r="M788" s="202"/>
      <c r="N788" s="202"/>
      <c r="O788" s="201"/>
      <c r="P788" s="159"/>
      <c r="Q788" s="206"/>
      <c r="R788" s="50"/>
      <c r="S788" s="51"/>
      <c r="T788" s="51"/>
      <c r="U788" s="52"/>
      <c r="V788" s="52"/>
      <c r="W788" s="52"/>
      <c r="X788" s="53"/>
      <c r="Y788" s="52"/>
      <c r="Z788" s="54"/>
      <c r="AA788" s="22"/>
      <c r="AB788" s="22"/>
      <c r="AC788" s="22"/>
      <c r="AD788" s="22"/>
      <c r="AE788" s="22"/>
      <c r="AF788" s="22"/>
      <c r="AG788" s="22"/>
    </row>
    <row r="789" spans="1:33" s="11" customFormat="1" ht="26.1" customHeight="1">
      <c r="A789" s="45" t="str">
        <f>IF(AND($H789&gt;=مغادرين!$C$4,$H789&lt;=مغادرين!$H$4,مغادرين!$B$1=IF(مغادرين!$B$1="","",$I789),مغادرين!$B$2=IF(مغادرين!$B$2="","",$K789),مغادرين!$B$3=IF(مغادرين!$B$3="","",$Q789),مغادرين!$B$4=IF(مغادرين!$B$4="","",$R789)),MAX($A$4:$A788)+1,"")</f>
        <v/>
      </c>
      <c r="B789" s="45" t="str">
        <f t="shared" si="24"/>
        <v/>
      </c>
      <c r="C789" s="45" t="str">
        <f>IF($A789="","",RANK($B789,$B$5:$B$9000,1)+COUNTIF($B$4:$B788,$B789))</f>
        <v/>
      </c>
      <c r="D789" s="46" t="str">
        <f>IF(AND($O789&gt;=قادمين!$C$4,$O789&lt;=قادمين!$H$4,قادمين!$B$1=IF(قادمين!$B$1="","",$I789),قادمين!$B$2=IF(قادمين!$B$2="","",$K789),قادمين!$B$3=IF(قادمين!$B$3="","",$Q789),قادمين!$B$4=IF(قادمين!$B$4="","",$R789)),MAX($D$4:$D788)+1,"")</f>
        <v/>
      </c>
      <c r="E789" s="46" t="str">
        <f t="shared" si="25"/>
        <v/>
      </c>
      <c r="F789" s="46" t="str">
        <f>IF($D789="","",RANK($E789,$E$5:$E$9000,1)+COUNTIF($E$4:$E788,$E789))</f>
        <v/>
      </c>
      <c r="G789" s="63" t="str">
        <f>IF(H789="","",COUNTA($H$5:H789))</f>
        <v/>
      </c>
      <c r="H789" s="187"/>
      <c r="I789" s="203"/>
      <c r="J789" s="202"/>
      <c r="K789" s="202"/>
      <c r="L789" s="202"/>
      <c r="M789" s="202"/>
      <c r="N789" s="202"/>
      <c r="O789" s="201"/>
      <c r="P789" s="159"/>
      <c r="Q789" s="206"/>
      <c r="R789" s="50"/>
      <c r="S789" s="51"/>
      <c r="T789" s="51"/>
      <c r="U789" s="52"/>
      <c r="V789" s="52"/>
      <c r="W789" s="52"/>
      <c r="X789" s="53"/>
      <c r="Y789" s="52"/>
      <c r="Z789" s="54"/>
      <c r="AA789" s="22"/>
      <c r="AB789" s="22"/>
      <c r="AC789" s="22"/>
      <c r="AD789" s="22"/>
      <c r="AE789" s="22"/>
      <c r="AF789" s="22"/>
      <c r="AG789" s="22"/>
    </row>
    <row r="790" spans="1:33" s="11" customFormat="1" ht="26.1" customHeight="1">
      <c r="A790" s="45" t="str">
        <f>IF(AND($H790&gt;=مغادرين!$C$4,$H790&lt;=مغادرين!$H$4,مغادرين!$B$1=IF(مغادرين!$B$1="","",$I790),مغادرين!$B$2=IF(مغادرين!$B$2="","",$K790),مغادرين!$B$3=IF(مغادرين!$B$3="","",$Q790),مغادرين!$B$4=IF(مغادرين!$B$4="","",$R790)),MAX($A$4:$A789)+1,"")</f>
        <v/>
      </c>
      <c r="B790" s="45" t="str">
        <f t="shared" si="24"/>
        <v/>
      </c>
      <c r="C790" s="45" t="str">
        <f>IF($A790="","",RANK($B790,$B$5:$B$9000,1)+COUNTIF($B$4:$B789,$B790))</f>
        <v/>
      </c>
      <c r="D790" s="46" t="str">
        <f>IF(AND($O790&gt;=قادمين!$C$4,$O790&lt;=قادمين!$H$4,قادمين!$B$1=IF(قادمين!$B$1="","",$I790),قادمين!$B$2=IF(قادمين!$B$2="","",$K790),قادمين!$B$3=IF(قادمين!$B$3="","",$Q790),قادمين!$B$4=IF(قادمين!$B$4="","",$R790)),MAX($D$4:$D789)+1,"")</f>
        <v/>
      </c>
      <c r="E790" s="46" t="str">
        <f t="shared" si="25"/>
        <v/>
      </c>
      <c r="F790" s="46" t="str">
        <f>IF($D790="","",RANK($E790,$E$5:$E$9000,1)+COUNTIF($E$4:$E789,$E790))</f>
        <v/>
      </c>
      <c r="G790" s="63" t="str">
        <f>IF(H790="","",COUNTA($H$5:H790))</f>
        <v/>
      </c>
      <c r="H790" s="187"/>
      <c r="I790" s="203"/>
      <c r="J790" s="202"/>
      <c r="K790" s="202"/>
      <c r="L790" s="202"/>
      <c r="M790" s="202"/>
      <c r="N790" s="202"/>
      <c r="O790" s="201"/>
      <c r="P790" s="159"/>
      <c r="Q790" s="206"/>
      <c r="R790" s="50"/>
      <c r="S790" s="51"/>
      <c r="T790" s="51"/>
      <c r="U790" s="52"/>
      <c r="V790" s="52"/>
      <c r="W790" s="52"/>
      <c r="X790" s="53"/>
      <c r="Y790" s="52"/>
      <c r="Z790" s="54"/>
      <c r="AA790" s="22"/>
      <c r="AB790" s="22"/>
      <c r="AC790" s="22"/>
      <c r="AD790" s="22"/>
      <c r="AE790" s="22"/>
      <c r="AF790" s="22"/>
      <c r="AG790" s="22"/>
    </row>
    <row r="791" spans="1:33" s="11" customFormat="1" ht="26.1" customHeight="1">
      <c r="A791" s="45" t="str">
        <f>IF(AND($H791&gt;=مغادرين!$C$4,$H791&lt;=مغادرين!$H$4,مغادرين!$B$1=IF(مغادرين!$B$1="","",$I791),مغادرين!$B$2=IF(مغادرين!$B$2="","",$K791),مغادرين!$B$3=IF(مغادرين!$B$3="","",$Q791),مغادرين!$B$4=IF(مغادرين!$B$4="","",$R791)),MAX($A$4:$A790)+1,"")</f>
        <v/>
      </c>
      <c r="B791" s="45" t="str">
        <f t="shared" si="24"/>
        <v/>
      </c>
      <c r="C791" s="45" t="str">
        <f>IF($A791="","",RANK($B791,$B$5:$B$9000,1)+COUNTIF($B$4:$B790,$B791))</f>
        <v/>
      </c>
      <c r="D791" s="46" t="str">
        <f>IF(AND($O791&gt;=قادمين!$C$4,$O791&lt;=قادمين!$H$4,قادمين!$B$1=IF(قادمين!$B$1="","",$I791),قادمين!$B$2=IF(قادمين!$B$2="","",$K791),قادمين!$B$3=IF(قادمين!$B$3="","",$Q791),قادمين!$B$4=IF(قادمين!$B$4="","",$R791)),MAX($D$4:$D790)+1,"")</f>
        <v/>
      </c>
      <c r="E791" s="46" t="str">
        <f t="shared" si="25"/>
        <v/>
      </c>
      <c r="F791" s="46" t="str">
        <f>IF($D791="","",RANK($E791,$E$5:$E$9000,1)+COUNTIF($E$4:$E790,$E791))</f>
        <v/>
      </c>
      <c r="G791" s="63" t="str">
        <f>IF(H791="","",COUNTA($H$5:H791))</f>
        <v/>
      </c>
      <c r="H791" s="187"/>
      <c r="I791" s="203"/>
      <c r="J791" s="202"/>
      <c r="K791" s="202"/>
      <c r="L791" s="202"/>
      <c r="M791" s="202"/>
      <c r="N791" s="202"/>
      <c r="O791" s="201"/>
      <c r="P791" s="159"/>
      <c r="Q791" s="206"/>
      <c r="R791" s="50"/>
      <c r="S791" s="51"/>
      <c r="T791" s="51"/>
      <c r="U791" s="52"/>
      <c r="V791" s="52"/>
      <c r="W791" s="52"/>
      <c r="X791" s="53"/>
      <c r="Y791" s="52"/>
      <c r="Z791" s="54"/>
      <c r="AA791" s="22"/>
      <c r="AB791" s="22"/>
      <c r="AC791" s="22"/>
      <c r="AD791" s="22"/>
      <c r="AE791" s="22"/>
      <c r="AF791" s="22"/>
      <c r="AG791" s="22"/>
    </row>
    <row r="792" spans="1:33" s="11" customFormat="1" ht="26.1" customHeight="1">
      <c r="A792" s="45" t="str">
        <f>IF(AND($H792&gt;=مغادرين!$C$4,$H792&lt;=مغادرين!$H$4,مغادرين!$B$1=IF(مغادرين!$B$1="","",$I792),مغادرين!$B$2=IF(مغادرين!$B$2="","",$K792),مغادرين!$B$3=IF(مغادرين!$B$3="","",$Q792),مغادرين!$B$4=IF(مغادرين!$B$4="","",$R792)),MAX($A$4:$A791)+1,"")</f>
        <v/>
      </c>
      <c r="B792" s="45" t="str">
        <f t="shared" si="24"/>
        <v/>
      </c>
      <c r="C792" s="45" t="str">
        <f>IF($A792="","",RANK($B792,$B$5:$B$9000,1)+COUNTIF($B$4:$B791,$B792))</f>
        <v/>
      </c>
      <c r="D792" s="46" t="str">
        <f>IF(AND($O792&gt;=قادمين!$C$4,$O792&lt;=قادمين!$H$4,قادمين!$B$1=IF(قادمين!$B$1="","",$I792),قادمين!$B$2=IF(قادمين!$B$2="","",$K792),قادمين!$B$3=IF(قادمين!$B$3="","",$Q792),قادمين!$B$4=IF(قادمين!$B$4="","",$R792)),MAX($D$4:$D791)+1,"")</f>
        <v/>
      </c>
      <c r="E792" s="46" t="str">
        <f t="shared" si="25"/>
        <v/>
      </c>
      <c r="F792" s="46" t="str">
        <f>IF($D792="","",RANK($E792,$E$5:$E$9000,1)+COUNTIF($E$4:$E791,$E792))</f>
        <v/>
      </c>
      <c r="G792" s="63" t="str">
        <f>IF(H792="","",COUNTA($H$5:H792))</f>
        <v/>
      </c>
      <c r="H792" s="187"/>
      <c r="I792" s="203"/>
      <c r="J792" s="202"/>
      <c r="K792" s="202"/>
      <c r="L792" s="202"/>
      <c r="M792" s="202"/>
      <c r="N792" s="202"/>
      <c r="O792" s="201"/>
      <c r="P792" s="159"/>
      <c r="Q792" s="206"/>
      <c r="R792" s="50"/>
      <c r="S792" s="51"/>
      <c r="T792" s="51"/>
      <c r="U792" s="52"/>
      <c r="V792" s="52"/>
      <c r="W792" s="52"/>
      <c r="X792" s="53"/>
      <c r="Y792" s="52"/>
      <c r="Z792" s="54"/>
      <c r="AA792" s="22"/>
      <c r="AB792" s="22"/>
      <c r="AC792" s="22"/>
      <c r="AD792" s="22"/>
      <c r="AE792" s="22"/>
      <c r="AF792" s="22"/>
      <c r="AG792" s="22"/>
    </row>
    <row r="793" spans="1:33" s="11" customFormat="1" ht="26.1" customHeight="1">
      <c r="A793" s="45" t="str">
        <f>IF(AND($H793&gt;=مغادرين!$C$4,$H793&lt;=مغادرين!$H$4,مغادرين!$B$1=IF(مغادرين!$B$1="","",$I793),مغادرين!$B$2=IF(مغادرين!$B$2="","",$K793),مغادرين!$B$3=IF(مغادرين!$B$3="","",$Q793),مغادرين!$B$4=IF(مغادرين!$B$4="","",$R793)),MAX($A$4:$A792)+1,"")</f>
        <v/>
      </c>
      <c r="B793" s="45" t="str">
        <f t="shared" si="24"/>
        <v/>
      </c>
      <c r="C793" s="45" t="str">
        <f>IF($A793="","",RANK($B793,$B$5:$B$9000,1)+COUNTIF($B$4:$B792,$B793))</f>
        <v/>
      </c>
      <c r="D793" s="46" t="str">
        <f>IF(AND($O793&gt;=قادمين!$C$4,$O793&lt;=قادمين!$H$4,قادمين!$B$1=IF(قادمين!$B$1="","",$I793),قادمين!$B$2=IF(قادمين!$B$2="","",$K793),قادمين!$B$3=IF(قادمين!$B$3="","",$Q793),قادمين!$B$4=IF(قادمين!$B$4="","",$R793)),MAX($D$4:$D792)+1,"")</f>
        <v/>
      </c>
      <c r="E793" s="46" t="str">
        <f t="shared" si="25"/>
        <v/>
      </c>
      <c r="F793" s="46" t="str">
        <f>IF($D793="","",RANK($E793,$E$5:$E$9000,1)+COUNTIF($E$4:$E792,$E793))</f>
        <v/>
      </c>
      <c r="G793" s="63" t="str">
        <f>IF(H793="","",COUNTA($H$5:H793))</f>
        <v/>
      </c>
      <c r="H793" s="187"/>
      <c r="I793" s="203"/>
      <c r="J793" s="202"/>
      <c r="K793" s="202"/>
      <c r="L793" s="202"/>
      <c r="M793" s="202"/>
      <c r="N793" s="202"/>
      <c r="O793" s="201"/>
      <c r="P793" s="159"/>
      <c r="Q793" s="206"/>
      <c r="R793" s="50"/>
      <c r="S793" s="51"/>
      <c r="T793" s="51"/>
      <c r="U793" s="52"/>
      <c r="V793" s="52"/>
      <c r="W793" s="52"/>
      <c r="X793" s="53"/>
      <c r="Y793" s="52"/>
      <c r="Z793" s="54"/>
      <c r="AA793" s="22"/>
      <c r="AB793" s="22"/>
      <c r="AC793" s="22"/>
      <c r="AD793" s="22"/>
      <c r="AE793" s="22"/>
      <c r="AF793" s="22"/>
      <c r="AG793" s="22"/>
    </row>
    <row r="794" spans="1:33" s="11" customFormat="1" ht="26.1" customHeight="1">
      <c r="A794" s="45" t="str">
        <f>IF(AND($H794&gt;=مغادرين!$C$4,$H794&lt;=مغادرين!$H$4,مغادرين!$B$1=IF(مغادرين!$B$1="","",$I794),مغادرين!$B$2=IF(مغادرين!$B$2="","",$K794),مغادرين!$B$3=IF(مغادرين!$B$3="","",$Q794),مغادرين!$B$4=IF(مغادرين!$B$4="","",$R794)),MAX($A$4:$A793)+1,"")</f>
        <v/>
      </c>
      <c r="B794" s="45" t="str">
        <f t="shared" si="24"/>
        <v/>
      </c>
      <c r="C794" s="45" t="str">
        <f>IF($A794="","",RANK($B794,$B$5:$B$9000,1)+COUNTIF($B$4:$B793,$B794))</f>
        <v/>
      </c>
      <c r="D794" s="46" t="str">
        <f>IF(AND($O794&gt;=قادمين!$C$4,$O794&lt;=قادمين!$H$4,قادمين!$B$1=IF(قادمين!$B$1="","",$I794),قادمين!$B$2=IF(قادمين!$B$2="","",$K794),قادمين!$B$3=IF(قادمين!$B$3="","",$Q794),قادمين!$B$4=IF(قادمين!$B$4="","",$R794)),MAX($D$4:$D793)+1,"")</f>
        <v/>
      </c>
      <c r="E794" s="46" t="str">
        <f t="shared" si="25"/>
        <v/>
      </c>
      <c r="F794" s="46" t="str">
        <f>IF($D794="","",RANK($E794,$E$5:$E$9000,1)+COUNTIF($E$4:$E793,$E794))</f>
        <v/>
      </c>
      <c r="G794" s="63" t="str">
        <f>IF(H794="","",COUNTA($H$5:H794))</f>
        <v/>
      </c>
      <c r="H794" s="187"/>
      <c r="I794" s="203"/>
      <c r="J794" s="202"/>
      <c r="K794" s="202"/>
      <c r="L794" s="202"/>
      <c r="M794" s="202"/>
      <c r="N794" s="202"/>
      <c r="O794" s="201"/>
      <c r="P794" s="159"/>
      <c r="Q794" s="206"/>
      <c r="R794" s="50"/>
      <c r="S794" s="51"/>
      <c r="T794" s="51"/>
      <c r="U794" s="52"/>
      <c r="V794" s="52"/>
      <c r="W794" s="52"/>
      <c r="X794" s="53"/>
      <c r="Y794" s="52"/>
      <c r="Z794" s="54"/>
      <c r="AA794" s="22"/>
      <c r="AB794" s="22"/>
      <c r="AC794" s="22"/>
      <c r="AD794" s="22"/>
      <c r="AE794" s="22"/>
      <c r="AF794" s="22"/>
      <c r="AG794" s="22"/>
    </row>
    <row r="795" spans="1:33" s="11" customFormat="1" ht="26.1" customHeight="1">
      <c r="A795" s="45" t="str">
        <f>IF(AND($H795&gt;=مغادرين!$C$4,$H795&lt;=مغادرين!$H$4,مغادرين!$B$1=IF(مغادرين!$B$1="","",$I795),مغادرين!$B$2=IF(مغادرين!$B$2="","",$K795),مغادرين!$B$3=IF(مغادرين!$B$3="","",$Q795),مغادرين!$B$4=IF(مغادرين!$B$4="","",$R795)),MAX($A$4:$A794)+1,"")</f>
        <v/>
      </c>
      <c r="B795" s="45" t="str">
        <f t="shared" si="24"/>
        <v/>
      </c>
      <c r="C795" s="45" t="str">
        <f>IF($A795="","",RANK($B795,$B$5:$B$9000,1)+COUNTIF($B$4:$B794,$B795))</f>
        <v/>
      </c>
      <c r="D795" s="46" t="str">
        <f>IF(AND($O795&gt;=قادمين!$C$4,$O795&lt;=قادمين!$H$4,قادمين!$B$1=IF(قادمين!$B$1="","",$I795),قادمين!$B$2=IF(قادمين!$B$2="","",$K795),قادمين!$B$3=IF(قادمين!$B$3="","",$Q795),قادمين!$B$4=IF(قادمين!$B$4="","",$R795)),MAX($D$4:$D794)+1,"")</f>
        <v/>
      </c>
      <c r="E795" s="46" t="str">
        <f t="shared" si="25"/>
        <v/>
      </c>
      <c r="F795" s="46" t="str">
        <f>IF($D795="","",RANK($E795,$E$5:$E$9000,1)+COUNTIF($E$4:$E794,$E795))</f>
        <v/>
      </c>
      <c r="G795" s="63" t="str">
        <f>IF(H795="","",COUNTA($H$5:H795))</f>
        <v/>
      </c>
      <c r="H795" s="187"/>
      <c r="I795" s="203"/>
      <c r="J795" s="202"/>
      <c r="K795" s="202"/>
      <c r="L795" s="202"/>
      <c r="M795" s="202"/>
      <c r="N795" s="202"/>
      <c r="O795" s="201"/>
      <c r="P795" s="159"/>
      <c r="Q795" s="206"/>
      <c r="R795" s="50"/>
      <c r="S795" s="51"/>
      <c r="T795" s="51"/>
      <c r="U795" s="52"/>
      <c r="V795" s="52"/>
      <c r="W795" s="52"/>
      <c r="X795" s="53"/>
      <c r="Y795" s="52"/>
      <c r="Z795" s="54"/>
      <c r="AA795" s="22"/>
      <c r="AB795" s="22"/>
      <c r="AC795" s="22"/>
      <c r="AD795" s="22"/>
      <c r="AE795" s="22"/>
      <c r="AF795" s="22"/>
      <c r="AG795" s="22"/>
    </row>
    <row r="796" spans="1:33" s="11" customFormat="1" ht="26.1" customHeight="1">
      <c r="A796" s="45" t="str">
        <f>IF(AND($H796&gt;=مغادرين!$C$4,$H796&lt;=مغادرين!$H$4,مغادرين!$B$1=IF(مغادرين!$B$1="","",$I796),مغادرين!$B$2=IF(مغادرين!$B$2="","",$K796),مغادرين!$B$3=IF(مغادرين!$B$3="","",$Q796),مغادرين!$B$4=IF(مغادرين!$B$4="","",$R796)),MAX($A$4:$A795)+1,"")</f>
        <v/>
      </c>
      <c r="B796" s="45" t="str">
        <f t="shared" si="24"/>
        <v/>
      </c>
      <c r="C796" s="45" t="str">
        <f>IF($A796="","",RANK($B796,$B$5:$B$9000,1)+COUNTIF($B$4:$B795,$B796))</f>
        <v/>
      </c>
      <c r="D796" s="46" t="str">
        <f>IF(AND($O796&gt;=قادمين!$C$4,$O796&lt;=قادمين!$H$4,قادمين!$B$1=IF(قادمين!$B$1="","",$I796),قادمين!$B$2=IF(قادمين!$B$2="","",$K796),قادمين!$B$3=IF(قادمين!$B$3="","",$Q796),قادمين!$B$4=IF(قادمين!$B$4="","",$R796)),MAX($D$4:$D795)+1,"")</f>
        <v/>
      </c>
      <c r="E796" s="46" t="str">
        <f t="shared" si="25"/>
        <v/>
      </c>
      <c r="F796" s="46" t="str">
        <f>IF($D796="","",RANK($E796,$E$5:$E$9000,1)+COUNTIF($E$4:$E795,$E796))</f>
        <v/>
      </c>
      <c r="G796" s="63" t="str">
        <f>IF(H796="","",COUNTA($H$5:H796))</f>
        <v/>
      </c>
      <c r="H796" s="187"/>
      <c r="I796" s="203"/>
      <c r="J796" s="202"/>
      <c r="K796" s="202"/>
      <c r="L796" s="202"/>
      <c r="M796" s="202"/>
      <c r="N796" s="202"/>
      <c r="O796" s="201"/>
      <c r="P796" s="159"/>
      <c r="Q796" s="206"/>
      <c r="R796" s="50"/>
      <c r="S796" s="51"/>
      <c r="T796" s="51"/>
      <c r="U796" s="52"/>
      <c r="V796" s="52"/>
      <c r="W796" s="52"/>
      <c r="X796" s="53"/>
      <c r="Y796" s="52"/>
      <c r="Z796" s="54"/>
      <c r="AA796" s="22"/>
      <c r="AB796" s="22"/>
      <c r="AC796" s="22"/>
      <c r="AD796" s="22"/>
      <c r="AE796" s="22"/>
      <c r="AF796" s="22"/>
      <c r="AG796" s="22"/>
    </row>
    <row r="797" spans="1:33" s="11" customFormat="1" ht="26.1" customHeight="1">
      <c r="A797" s="45" t="str">
        <f>IF(AND($H797&gt;=مغادرين!$C$4,$H797&lt;=مغادرين!$H$4,مغادرين!$B$1=IF(مغادرين!$B$1="","",$I797),مغادرين!$B$2=IF(مغادرين!$B$2="","",$K797),مغادرين!$B$3=IF(مغادرين!$B$3="","",$Q797),مغادرين!$B$4=IF(مغادرين!$B$4="","",$R797)),MAX($A$4:$A796)+1,"")</f>
        <v/>
      </c>
      <c r="B797" s="45" t="str">
        <f t="shared" si="24"/>
        <v/>
      </c>
      <c r="C797" s="45" t="str">
        <f>IF($A797="","",RANK($B797,$B$5:$B$9000,1)+COUNTIF($B$4:$B796,$B797))</f>
        <v/>
      </c>
      <c r="D797" s="46" t="str">
        <f>IF(AND($O797&gt;=قادمين!$C$4,$O797&lt;=قادمين!$H$4,قادمين!$B$1=IF(قادمين!$B$1="","",$I797),قادمين!$B$2=IF(قادمين!$B$2="","",$K797),قادمين!$B$3=IF(قادمين!$B$3="","",$Q797),قادمين!$B$4=IF(قادمين!$B$4="","",$R797)),MAX($D$4:$D796)+1,"")</f>
        <v/>
      </c>
      <c r="E797" s="46" t="str">
        <f t="shared" si="25"/>
        <v/>
      </c>
      <c r="F797" s="46" t="str">
        <f>IF($D797="","",RANK($E797,$E$5:$E$9000,1)+COUNTIF($E$4:$E796,$E797))</f>
        <v/>
      </c>
      <c r="G797" s="63" t="str">
        <f>IF(H797="","",COUNTA($H$5:H797))</f>
        <v/>
      </c>
      <c r="H797" s="187"/>
      <c r="I797" s="203"/>
      <c r="J797" s="202"/>
      <c r="K797" s="202"/>
      <c r="L797" s="202"/>
      <c r="M797" s="202"/>
      <c r="N797" s="202"/>
      <c r="O797" s="201"/>
      <c r="P797" s="159"/>
      <c r="Q797" s="206"/>
      <c r="R797" s="50"/>
      <c r="S797" s="51"/>
      <c r="T797" s="51"/>
      <c r="U797" s="52"/>
      <c r="V797" s="52"/>
      <c r="W797" s="52"/>
      <c r="X797" s="53"/>
      <c r="Y797" s="52"/>
      <c r="Z797" s="54"/>
      <c r="AA797" s="22"/>
      <c r="AB797" s="22"/>
      <c r="AC797" s="22"/>
      <c r="AD797" s="22"/>
      <c r="AE797" s="22"/>
      <c r="AF797" s="22"/>
      <c r="AG797" s="22"/>
    </row>
    <row r="798" spans="1:33" s="11" customFormat="1" ht="26.1" customHeight="1">
      <c r="A798" s="45" t="str">
        <f>IF(AND($H798&gt;=مغادرين!$C$4,$H798&lt;=مغادرين!$H$4,مغادرين!$B$1=IF(مغادرين!$B$1="","",$I798),مغادرين!$B$2=IF(مغادرين!$B$2="","",$K798),مغادرين!$B$3=IF(مغادرين!$B$3="","",$Q798),مغادرين!$B$4=IF(مغادرين!$B$4="","",$R798)),MAX($A$4:$A797)+1,"")</f>
        <v/>
      </c>
      <c r="B798" s="45" t="str">
        <f t="shared" si="24"/>
        <v/>
      </c>
      <c r="C798" s="45" t="str">
        <f>IF($A798="","",RANK($B798,$B$5:$B$9000,1)+COUNTIF($B$4:$B797,$B798))</f>
        <v/>
      </c>
      <c r="D798" s="46" t="str">
        <f>IF(AND($O798&gt;=قادمين!$C$4,$O798&lt;=قادمين!$H$4,قادمين!$B$1=IF(قادمين!$B$1="","",$I798),قادمين!$B$2=IF(قادمين!$B$2="","",$K798),قادمين!$B$3=IF(قادمين!$B$3="","",$Q798),قادمين!$B$4=IF(قادمين!$B$4="","",$R798)),MAX($D$4:$D797)+1,"")</f>
        <v/>
      </c>
      <c r="E798" s="46" t="str">
        <f t="shared" si="25"/>
        <v/>
      </c>
      <c r="F798" s="46" t="str">
        <f>IF($D798="","",RANK($E798,$E$5:$E$9000,1)+COUNTIF($E$4:$E797,$E798))</f>
        <v/>
      </c>
      <c r="G798" s="63" t="str">
        <f>IF(H798="","",COUNTA($H$5:H798))</f>
        <v/>
      </c>
      <c r="H798" s="187"/>
      <c r="I798" s="203"/>
      <c r="J798" s="202"/>
      <c r="K798" s="202"/>
      <c r="L798" s="202"/>
      <c r="M798" s="202"/>
      <c r="N798" s="202"/>
      <c r="O798" s="201"/>
      <c r="P798" s="159"/>
      <c r="Q798" s="206"/>
      <c r="R798" s="50"/>
      <c r="S798" s="51"/>
      <c r="T798" s="51"/>
      <c r="U798" s="52"/>
      <c r="V798" s="52"/>
      <c r="W798" s="52"/>
      <c r="X798" s="53"/>
      <c r="Y798" s="52"/>
      <c r="Z798" s="54"/>
      <c r="AA798" s="22"/>
      <c r="AB798" s="22"/>
      <c r="AC798" s="22"/>
      <c r="AD798" s="22"/>
      <c r="AE798" s="22"/>
      <c r="AF798" s="22"/>
      <c r="AG798" s="22"/>
    </row>
    <row r="799" spans="1:33" s="11" customFormat="1" ht="26.1" customHeight="1">
      <c r="A799" s="45" t="str">
        <f>IF(AND($H799&gt;=مغادرين!$C$4,$H799&lt;=مغادرين!$H$4,مغادرين!$B$1=IF(مغادرين!$B$1="","",$I799),مغادرين!$B$2=IF(مغادرين!$B$2="","",$K799),مغادرين!$B$3=IF(مغادرين!$B$3="","",$Q799),مغادرين!$B$4=IF(مغادرين!$B$4="","",$R799)),MAX($A$4:$A798)+1,"")</f>
        <v/>
      </c>
      <c r="B799" s="45" t="str">
        <f t="shared" si="24"/>
        <v/>
      </c>
      <c r="C799" s="45" t="str">
        <f>IF($A799="","",RANK($B799,$B$5:$B$9000,1)+COUNTIF($B$4:$B798,$B799))</f>
        <v/>
      </c>
      <c r="D799" s="46" t="str">
        <f>IF(AND($O799&gt;=قادمين!$C$4,$O799&lt;=قادمين!$H$4,قادمين!$B$1=IF(قادمين!$B$1="","",$I799),قادمين!$B$2=IF(قادمين!$B$2="","",$K799),قادمين!$B$3=IF(قادمين!$B$3="","",$Q799),قادمين!$B$4=IF(قادمين!$B$4="","",$R799)),MAX($D$4:$D798)+1,"")</f>
        <v/>
      </c>
      <c r="E799" s="46" t="str">
        <f t="shared" si="25"/>
        <v/>
      </c>
      <c r="F799" s="46" t="str">
        <f>IF($D799="","",RANK($E799,$E$5:$E$9000,1)+COUNTIF($E$4:$E798,$E799))</f>
        <v/>
      </c>
      <c r="G799" s="63" t="str">
        <f>IF(H799="","",COUNTA($H$5:H799))</f>
        <v/>
      </c>
      <c r="H799" s="187"/>
      <c r="I799" s="203"/>
      <c r="J799" s="202"/>
      <c r="K799" s="202"/>
      <c r="L799" s="202"/>
      <c r="M799" s="202"/>
      <c r="N799" s="202"/>
      <c r="O799" s="201"/>
      <c r="P799" s="159"/>
      <c r="Q799" s="206"/>
      <c r="R799" s="50"/>
      <c r="S799" s="51"/>
      <c r="T799" s="51"/>
      <c r="U799" s="52"/>
      <c r="V799" s="52"/>
      <c r="W799" s="52"/>
      <c r="X799" s="53"/>
      <c r="Y799" s="52"/>
      <c r="Z799" s="54"/>
      <c r="AA799" s="22"/>
      <c r="AB799" s="22"/>
      <c r="AC799" s="22"/>
      <c r="AD799" s="22"/>
      <c r="AE799" s="22"/>
      <c r="AF799" s="22"/>
      <c r="AG799" s="22"/>
    </row>
    <row r="800" spans="1:33" s="11" customFormat="1" ht="26.1" customHeight="1">
      <c r="A800" s="45" t="str">
        <f>IF(AND($H800&gt;=مغادرين!$C$4,$H800&lt;=مغادرين!$H$4,مغادرين!$B$1=IF(مغادرين!$B$1="","",$I800),مغادرين!$B$2=IF(مغادرين!$B$2="","",$K800),مغادرين!$B$3=IF(مغادرين!$B$3="","",$Q800),مغادرين!$B$4=IF(مغادرين!$B$4="","",$R800)),MAX($A$4:$A799)+1,"")</f>
        <v/>
      </c>
      <c r="B800" s="45" t="str">
        <f t="shared" si="24"/>
        <v/>
      </c>
      <c r="C800" s="45" t="str">
        <f>IF($A800="","",RANK($B800,$B$5:$B$9000,1)+COUNTIF($B$4:$B799,$B800))</f>
        <v/>
      </c>
      <c r="D800" s="46" t="str">
        <f>IF(AND($O800&gt;=قادمين!$C$4,$O800&lt;=قادمين!$H$4,قادمين!$B$1=IF(قادمين!$B$1="","",$I800),قادمين!$B$2=IF(قادمين!$B$2="","",$K800),قادمين!$B$3=IF(قادمين!$B$3="","",$Q800),قادمين!$B$4=IF(قادمين!$B$4="","",$R800)),MAX($D$4:$D799)+1,"")</f>
        <v/>
      </c>
      <c r="E800" s="46" t="str">
        <f t="shared" si="25"/>
        <v/>
      </c>
      <c r="F800" s="46" t="str">
        <f>IF($D800="","",RANK($E800,$E$5:$E$9000,1)+COUNTIF($E$4:$E799,$E800))</f>
        <v/>
      </c>
      <c r="G800" s="63" t="str">
        <f>IF(H800="","",COUNTA($H$5:H800))</f>
        <v/>
      </c>
      <c r="H800" s="187"/>
      <c r="I800" s="203"/>
      <c r="J800" s="202"/>
      <c r="K800" s="202"/>
      <c r="L800" s="202"/>
      <c r="M800" s="202"/>
      <c r="N800" s="202"/>
      <c r="O800" s="201"/>
      <c r="P800" s="159"/>
      <c r="Q800" s="206"/>
      <c r="R800" s="50"/>
      <c r="S800" s="51"/>
      <c r="T800" s="51"/>
      <c r="U800" s="52"/>
      <c r="V800" s="52"/>
      <c r="W800" s="52"/>
      <c r="X800" s="53"/>
      <c r="Y800" s="52"/>
      <c r="Z800" s="54"/>
      <c r="AA800" s="22"/>
      <c r="AB800" s="22"/>
      <c r="AC800" s="22"/>
      <c r="AD800" s="22"/>
      <c r="AE800" s="22"/>
      <c r="AF800" s="22"/>
      <c r="AG800" s="22"/>
    </row>
    <row r="801" spans="1:33" s="11" customFormat="1" ht="26.1" customHeight="1">
      <c r="A801" s="45" t="str">
        <f>IF(AND($H801&gt;=مغادرين!$C$4,$H801&lt;=مغادرين!$H$4,مغادرين!$B$1=IF(مغادرين!$B$1="","",$I801),مغادرين!$B$2=IF(مغادرين!$B$2="","",$K801),مغادرين!$B$3=IF(مغادرين!$B$3="","",$Q801),مغادرين!$B$4=IF(مغادرين!$B$4="","",$R801)),MAX($A$4:$A800)+1,"")</f>
        <v/>
      </c>
      <c r="B801" s="45" t="str">
        <f t="shared" si="24"/>
        <v/>
      </c>
      <c r="C801" s="45" t="str">
        <f>IF($A801="","",RANK($B801,$B$5:$B$9000,1)+COUNTIF($B$4:$B800,$B801))</f>
        <v/>
      </c>
      <c r="D801" s="46" t="str">
        <f>IF(AND($O801&gt;=قادمين!$C$4,$O801&lt;=قادمين!$H$4,قادمين!$B$1=IF(قادمين!$B$1="","",$I801),قادمين!$B$2=IF(قادمين!$B$2="","",$K801),قادمين!$B$3=IF(قادمين!$B$3="","",$Q801),قادمين!$B$4=IF(قادمين!$B$4="","",$R801)),MAX($D$4:$D800)+1,"")</f>
        <v/>
      </c>
      <c r="E801" s="46" t="str">
        <f t="shared" si="25"/>
        <v/>
      </c>
      <c r="F801" s="46" t="str">
        <f>IF($D801="","",RANK($E801,$E$5:$E$9000,1)+COUNTIF($E$4:$E800,$E801))</f>
        <v/>
      </c>
      <c r="G801" s="63" t="str">
        <f>IF(H801="","",COUNTA($H$5:H801))</f>
        <v/>
      </c>
      <c r="H801" s="187"/>
      <c r="I801" s="203"/>
      <c r="J801" s="202"/>
      <c r="K801" s="202"/>
      <c r="L801" s="202"/>
      <c r="M801" s="202"/>
      <c r="N801" s="202"/>
      <c r="O801" s="201"/>
      <c r="P801" s="159"/>
      <c r="Q801" s="206"/>
      <c r="R801" s="50"/>
      <c r="S801" s="51"/>
      <c r="T801" s="51"/>
      <c r="U801" s="52"/>
      <c r="V801" s="52"/>
      <c r="W801" s="52"/>
      <c r="X801" s="53"/>
      <c r="Y801" s="52"/>
      <c r="Z801" s="54"/>
      <c r="AA801" s="22"/>
      <c r="AB801" s="22"/>
      <c r="AC801" s="22"/>
      <c r="AD801" s="22"/>
      <c r="AE801" s="22"/>
      <c r="AF801" s="22"/>
      <c r="AG801" s="22"/>
    </row>
    <row r="802" spans="1:33" s="11" customFormat="1" ht="26.1" customHeight="1">
      <c r="A802" s="45" t="str">
        <f>IF(AND($H802&gt;=مغادرين!$C$4,$H802&lt;=مغادرين!$H$4,مغادرين!$B$1=IF(مغادرين!$B$1="","",$I802),مغادرين!$B$2=IF(مغادرين!$B$2="","",$K802),مغادرين!$B$3=IF(مغادرين!$B$3="","",$Q802),مغادرين!$B$4=IF(مغادرين!$B$4="","",$R802)),MAX($A$4:$A801)+1,"")</f>
        <v/>
      </c>
      <c r="B802" s="45" t="str">
        <f t="shared" si="24"/>
        <v/>
      </c>
      <c r="C802" s="45" t="str">
        <f>IF($A802="","",RANK($B802,$B$5:$B$9000,1)+COUNTIF($B$4:$B801,$B802))</f>
        <v/>
      </c>
      <c r="D802" s="46" t="str">
        <f>IF(AND($O802&gt;=قادمين!$C$4,$O802&lt;=قادمين!$H$4,قادمين!$B$1=IF(قادمين!$B$1="","",$I802),قادمين!$B$2=IF(قادمين!$B$2="","",$K802),قادمين!$B$3=IF(قادمين!$B$3="","",$Q802),قادمين!$B$4=IF(قادمين!$B$4="","",$R802)),MAX($D$4:$D801)+1,"")</f>
        <v/>
      </c>
      <c r="E802" s="46" t="str">
        <f t="shared" si="25"/>
        <v/>
      </c>
      <c r="F802" s="46" t="str">
        <f>IF($D802="","",RANK($E802,$E$5:$E$9000,1)+COUNTIF($E$4:$E801,$E802))</f>
        <v/>
      </c>
      <c r="G802" s="63" t="str">
        <f>IF(H802="","",COUNTA($H$5:H802))</f>
        <v/>
      </c>
      <c r="H802" s="187"/>
      <c r="I802" s="203"/>
      <c r="J802" s="202"/>
      <c r="K802" s="202"/>
      <c r="L802" s="202"/>
      <c r="M802" s="202"/>
      <c r="N802" s="202"/>
      <c r="O802" s="201"/>
      <c r="P802" s="159"/>
      <c r="Q802" s="206"/>
      <c r="R802" s="50"/>
      <c r="S802" s="51"/>
      <c r="T802" s="51"/>
      <c r="U802" s="52"/>
      <c r="V802" s="52"/>
      <c r="W802" s="52"/>
      <c r="X802" s="53"/>
      <c r="Y802" s="52"/>
      <c r="Z802" s="54"/>
      <c r="AA802" s="22"/>
      <c r="AB802" s="22"/>
      <c r="AC802" s="22"/>
      <c r="AD802" s="22"/>
      <c r="AE802" s="22"/>
      <c r="AF802" s="22"/>
      <c r="AG802" s="22"/>
    </row>
    <row r="803" spans="1:33" s="11" customFormat="1" ht="26.1" customHeight="1">
      <c r="A803" s="45" t="str">
        <f>IF(AND($H803&gt;=مغادرين!$C$4,$H803&lt;=مغادرين!$H$4,مغادرين!$B$1=IF(مغادرين!$B$1="","",$I803),مغادرين!$B$2=IF(مغادرين!$B$2="","",$K803),مغادرين!$B$3=IF(مغادرين!$B$3="","",$Q803),مغادرين!$B$4=IF(مغادرين!$B$4="","",$R803)),MAX($A$4:$A802)+1,"")</f>
        <v/>
      </c>
      <c r="B803" s="45" t="str">
        <f t="shared" si="24"/>
        <v/>
      </c>
      <c r="C803" s="45" t="str">
        <f>IF($A803="","",RANK($B803,$B$5:$B$9000,1)+COUNTIF($B$4:$B802,$B803))</f>
        <v/>
      </c>
      <c r="D803" s="46" t="str">
        <f>IF(AND($O803&gt;=قادمين!$C$4,$O803&lt;=قادمين!$H$4,قادمين!$B$1=IF(قادمين!$B$1="","",$I803),قادمين!$B$2=IF(قادمين!$B$2="","",$K803),قادمين!$B$3=IF(قادمين!$B$3="","",$Q803),قادمين!$B$4=IF(قادمين!$B$4="","",$R803)),MAX($D$4:$D802)+1,"")</f>
        <v/>
      </c>
      <c r="E803" s="46" t="str">
        <f t="shared" si="25"/>
        <v/>
      </c>
      <c r="F803" s="46" t="str">
        <f>IF($D803="","",RANK($E803,$E$5:$E$9000,1)+COUNTIF($E$4:$E802,$E803))</f>
        <v/>
      </c>
      <c r="G803" s="63" t="str">
        <f>IF(H803="","",COUNTA($H$5:H803))</f>
        <v/>
      </c>
      <c r="H803" s="187"/>
      <c r="I803" s="203"/>
      <c r="J803" s="202"/>
      <c r="K803" s="202"/>
      <c r="L803" s="202"/>
      <c r="M803" s="202"/>
      <c r="N803" s="202"/>
      <c r="O803" s="201"/>
      <c r="P803" s="159"/>
      <c r="Q803" s="206"/>
      <c r="R803" s="50"/>
      <c r="S803" s="51"/>
      <c r="T803" s="51"/>
      <c r="U803" s="52"/>
      <c r="V803" s="52"/>
      <c r="W803" s="52"/>
      <c r="X803" s="53"/>
      <c r="Y803" s="52"/>
      <c r="Z803" s="54"/>
      <c r="AA803" s="22"/>
      <c r="AB803" s="22"/>
      <c r="AC803" s="22"/>
      <c r="AD803" s="22"/>
      <c r="AE803" s="22"/>
      <c r="AF803" s="22"/>
      <c r="AG803" s="22"/>
    </row>
    <row r="804" spans="1:33" s="11" customFormat="1" ht="26.1" customHeight="1">
      <c r="A804" s="45" t="str">
        <f>IF(AND($H804&gt;=مغادرين!$C$4,$H804&lt;=مغادرين!$H$4,مغادرين!$B$1=IF(مغادرين!$B$1="","",$I804),مغادرين!$B$2=IF(مغادرين!$B$2="","",$K804),مغادرين!$B$3=IF(مغادرين!$B$3="","",$Q804),مغادرين!$B$4=IF(مغادرين!$B$4="","",$R804)),MAX($A$4:$A803)+1,"")</f>
        <v/>
      </c>
      <c r="B804" s="45" t="str">
        <f t="shared" si="24"/>
        <v/>
      </c>
      <c r="C804" s="45" t="str">
        <f>IF($A804="","",RANK($B804,$B$5:$B$9000,1)+COUNTIF($B$4:$B803,$B804))</f>
        <v/>
      </c>
      <c r="D804" s="46" t="str">
        <f>IF(AND($O804&gt;=قادمين!$C$4,$O804&lt;=قادمين!$H$4,قادمين!$B$1=IF(قادمين!$B$1="","",$I804),قادمين!$B$2=IF(قادمين!$B$2="","",$K804),قادمين!$B$3=IF(قادمين!$B$3="","",$Q804),قادمين!$B$4=IF(قادمين!$B$4="","",$R804)),MAX($D$4:$D803)+1,"")</f>
        <v/>
      </c>
      <c r="E804" s="46" t="str">
        <f t="shared" si="25"/>
        <v/>
      </c>
      <c r="F804" s="46" t="str">
        <f>IF($D804="","",RANK($E804,$E$5:$E$9000,1)+COUNTIF($E$4:$E803,$E804))</f>
        <v/>
      </c>
      <c r="G804" s="63" t="str">
        <f>IF(H804="","",COUNTA($H$5:H804))</f>
        <v/>
      </c>
      <c r="H804" s="187"/>
      <c r="I804" s="203"/>
      <c r="J804" s="202"/>
      <c r="K804" s="202"/>
      <c r="L804" s="202"/>
      <c r="M804" s="202"/>
      <c r="N804" s="202"/>
      <c r="O804" s="201"/>
      <c r="P804" s="159"/>
      <c r="Q804" s="206"/>
      <c r="R804" s="50"/>
      <c r="S804" s="51"/>
      <c r="T804" s="51"/>
      <c r="U804" s="52"/>
      <c r="V804" s="52"/>
      <c r="W804" s="52"/>
      <c r="X804" s="53"/>
      <c r="Y804" s="52"/>
      <c r="Z804" s="54"/>
      <c r="AA804" s="22"/>
      <c r="AB804" s="22"/>
      <c r="AC804" s="22"/>
      <c r="AD804" s="22"/>
      <c r="AE804" s="22"/>
      <c r="AF804" s="22"/>
      <c r="AG804" s="22"/>
    </row>
    <row r="805" spans="1:33" s="11" customFormat="1" ht="26.1" customHeight="1">
      <c r="A805" s="45" t="str">
        <f>IF(AND($H805&gt;=مغادرين!$C$4,$H805&lt;=مغادرين!$H$4,مغادرين!$B$1=IF(مغادرين!$B$1="","",$I805),مغادرين!$B$2=IF(مغادرين!$B$2="","",$K805),مغادرين!$B$3=IF(مغادرين!$B$3="","",$Q805),مغادرين!$B$4=IF(مغادرين!$B$4="","",$R805)),MAX($A$4:$A804)+1,"")</f>
        <v/>
      </c>
      <c r="B805" s="45" t="str">
        <f t="shared" si="24"/>
        <v/>
      </c>
      <c r="C805" s="45" t="str">
        <f>IF($A805="","",RANK($B805,$B$5:$B$9000,1)+COUNTIF($B$4:$B804,$B805))</f>
        <v/>
      </c>
      <c r="D805" s="46" t="str">
        <f>IF(AND($O805&gt;=قادمين!$C$4,$O805&lt;=قادمين!$H$4,قادمين!$B$1=IF(قادمين!$B$1="","",$I805),قادمين!$B$2=IF(قادمين!$B$2="","",$K805),قادمين!$B$3=IF(قادمين!$B$3="","",$Q805),قادمين!$B$4=IF(قادمين!$B$4="","",$R805)),MAX($D$4:$D804)+1,"")</f>
        <v/>
      </c>
      <c r="E805" s="46" t="str">
        <f t="shared" si="25"/>
        <v/>
      </c>
      <c r="F805" s="46" t="str">
        <f>IF($D805="","",RANK($E805,$E$5:$E$9000,1)+COUNTIF($E$4:$E804,$E805))</f>
        <v/>
      </c>
      <c r="G805" s="63" t="str">
        <f>IF(H805="","",COUNTA($H$5:H805))</f>
        <v/>
      </c>
      <c r="H805" s="187"/>
      <c r="I805" s="203"/>
      <c r="J805" s="202"/>
      <c r="K805" s="202"/>
      <c r="L805" s="202"/>
      <c r="M805" s="202"/>
      <c r="N805" s="202"/>
      <c r="O805" s="201"/>
      <c r="P805" s="159"/>
      <c r="Q805" s="206"/>
      <c r="R805" s="50"/>
      <c r="S805" s="51"/>
      <c r="T805" s="51"/>
      <c r="U805" s="52"/>
      <c r="V805" s="52"/>
      <c r="W805" s="52"/>
      <c r="X805" s="53"/>
      <c r="Y805" s="52"/>
      <c r="Z805" s="54"/>
      <c r="AA805" s="22"/>
      <c r="AB805" s="22"/>
      <c r="AC805" s="22"/>
      <c r="AD805" s="22"/>
      <c r="AE805" s="22"/>
      <c r="AF805" s="22"/>
      <c r="AG805" s="22"/>
    </row>
    <row r="806" spans="1:33" s="11" customFormat="1" ht="26.1" customHeight="1">
      <c r="A806" s="45" t="str">
        <f>IF(AND($H806&gt;=مغادرين!$C$4,$H806&lt;=مغادرين!$H$4,مغادرين!$B$1=IF(مغادرين!$B$1="","",$I806),مغادرين!$B$2=IF(مغادرين!$B$2="","",$K806),مغادرين!$B$3=IF(مغادرين!$B$3="","",$Q806),مغادرين!$B$4=IF(مغادرين!$B$4="","",$R806)),MAX($A$4:$A805)+1,"")</f>
        <v/>
      </c>
      <c r="B806" s="45" t="str">
        <f t="shared" si="24"/>
        <v/>
      </c>
      <c r="C806" s="45" t="str">
        <f>IF($A806="","",RANK($B806,$B$5:$B$9000,1)+COUNTIF($B$4:$B805,$B806))</f>
        <v/>
      </c>
      <c r="D806" s="46" t="str">
        <f>IF(AND($O806&gt;=قادمين!$C$4,$O806&lt;=قادمين!$H$4,قادمين!$B$1=IF(قادمين!$B$1="","",$I806),قادمين!$B$2=IF(قادمين!$B$2="","",$K806),قادمين!$B$3=IF(قادمين!$B$3="","",$Q806),قادمين!$B$4=IF(قادمين!$B$4="","",$R806)),MAX($D$4:$D805)+1,"")</f>
        <v/>
      </c>
      <c r="E806" s="46" t="str">
        <f t="shared" si="25"/>
        <v/>
      </c>
      <c r="F806" s="46" t="str">
        <f>IF($D806="","",RANK($E806,$E$5:$E$9000,1)+COUNTIF($E$4:$E805,$E806))</f>
        <v/>
      </c>
      <c r="G806" s="63" t="str">
        <f>IF(H806="","",COUNTA($H$5:H806))</f>
        <v/>
      </c>
      <c r="H806" s="187"/>
      <c r="I806" s="203"/>
      <c r="J806" s="202"/>
      <c r="K806" s="202"/>
      <c r="L806" s="202"/>
      <c r="M806" s="202"/>
      <c r="N806" s="202"/>
      <c r="O806" s="201"/>
      <c r="P806" s="159"/>
      <c r="Q806" s="206"/>
      <c r="R806" s="50"/>
      <c r="S806" s="51"/>
      <c r="T806" s="51"/>
      <c r="U806" s="52"/>
      <c r="V806" s="52"/>
      <c r="W806" s="52"/>
      <c r="X806" s="53"/>
      <c r="Y806" s="52"/>
      <c r="Z806" s="54"/>
      <c r="AA806" s="22"/>
      <c r="AB806" s="22"/>
      <c r="AC806" s="22"/>
      <c r="AD806" s="22"/>
      <c r="AE806" s="22"/>
      <c r="AF806" s="22"/>
      <c r="AG806" s="22"/>
    </row>
    <row r="807" spans="1:33" s="11" customFormat="1" ht="26.1" customHeight="1">
      <c r="A807" s="45" t="str">
        <f>IF(AND($H807&gt;=مغادرين!$C$4,$H807&lt;=مغادرين!$H$4,مغادرين!$B$1=IF(مغادرين!$B$1="","",$I807),مغادرين!$B$2=IF(مغادرين!$B$2="","",$K807),مغادرين!$B$3=IF(مغادرين!$B$3="","",$Q807),مغادرين!$B$4=IF(مغادرين!$B$4="","",$R807)),MAX($A$4:$A806)+1,"")</f>
        <v/>
      </c>
      <c r="B807" s="45" t="str">
        <f t="shared" si="24"/>
        <v/>
      </c>
      <c r="C807" s="45" t="str">
        <f>IF($A807="","",RANK($B807,$B$5:$B$9000,1)+COUNTIF($B$4:$B806,$B807))</f>
        <v/>
      </c>
      <c r="D807" s="46" t="str">
        <f>IF(AND($O807&gt;=قادمين!$C$4,$O807&lt;=قادمين!$H$4,قادمين!$B$1=IF(قادمين!$B$1="","",$I807),قادمين!$B$2=IF(قادمين!$B$2="","",$K807),قادمين!$B$3=IF(قادمين!$B$3="","",$Q807),قادمين!$B$4=IF(قادمين!$B$4="","",$R807)),MAX($D$4:$D806)+1,"")</f>
        <v/>
      </c>
      <c r="E807" s="46" t="str">
        <f t="shared" si="25"/>
        <v/>
      </c>
      <c r="F807" s="46" t="str">
        <f>IF($D807="","",RANK($E807,$E$5:$E$9000,1)+COUNTIF($E$4:$E806,$E807))</f>
        <v/>
      </c>
      <c r="G807" s="63" t="str">
        <f>IF(H807="","",COUNTA($H$5:H807))</f>
        <v/>
      </c>
      <c r="H807" s="187"/>
      <c r="I807" s="203"/>
      <c r="J807" s="202"/>
      <c r="K807" s="202"/>
      <c r="L807" s="202"/>
      <c r="M807" s="202"/>
      <c r="N807" s="202"/>
      <c r="O807" s="201"/>
      <c r="P807" s="159"/>
      <c r="Q807" s="206"/>
      <c r="R807" s="50"/>
      <c r="S807" s="51"/>
      <c r="T807" s="51"/>
      <c r="U807" s="52"/>
      <c r="V807" s="52"/>
      <c r="W807" s="52"/>
      <c r="X807" s="53"/>
      <c r="Y807" s="52"/>
      <c r="Z807" s="54"/>
      <c r="AA807" s="22"/>
      <c r="AB807" s="22"/>
      <c r="AC807" s="22"/>
      <c r="AD807" s="22"/>
      <c r="AE807" s="22"/>
      <c r="AF807" s="22"/>
      <c r="AG807" s="22"/>
    </row>
    <row r="808" spans="1:33" s="11" customFormat="1" ht="26.1" customHeight="1">
      <c r="A808" s="45" t="str">
        <f>IF(AND($H808&gt;=مغادرين!$C$4,$H808&lt;=مغادرين!$H$4,مغادرين!$B$1=IF(مغادرين!$B$1="","",$I808),مغادرين!$B$2=IF(مغادرين!$B$2="","",$K808),مغادرين!$B$3=IF(مغادرين!$B$3="","",$Q808),مغادرين!$B$4=IF(مغادرين!$B$4="","",$R808)),MAX($A$4:$A807)+1,"")</f>
        <v/>
      </c>
      <c r="B808" s="45" t="str">
        <f t="shared" si="24"/>
        <v/>
      </c>
      <c r="C808" s="45" t="str">
        <f>IF($A808="","",RANK($B808,$B$5:$B$9000,1)+COUNTIF($B$4:$B807,$B808))</f>
        <v/>
      </c>
      <c r="D808" s="46" t="str">
        <f>IF(AND($O808&gt;=قادمين!$C$4,$O808&lt;=قادمين!$H$4,قادمين!$B$1=IF(قادمين!$B$1="","",$I808),قادمين!$B$2=IF(قادمين!$B$2="","",$K808),قادمين!$B$3=IF(قادمين!$B$3="","",$Q808),قادمين!$B$4=IF(قادمين!$B$4="","",$R808)),MAX($D$4:$D807)+1,"")</f>
        <v/>
      </c>
      <c r="E808" s="46" t="str">
        <f t="shared" si="25"/>
        <v/>
      </c>
      <c r="F808" s="46" t="str">
        <f>IF($D808="","",RANK($E808,$E$5:$E$9000,1)+COUNTIF($E$4:$E807,$E808))</f>
        <v/>
      </c>
      <c r="G808" s="63" t="str">
        <f>IF(H808="","",COUNTA($H$5:H808))</f>
        <v/>
      </c>
      <c r="H808" s="187"/>
      <c r="I808" s="203"/>
      <c r="J808" s="202"/>
      <c r="K808" s="202"/>
      <c r="L808" s="202"/>
      <c r="M808" s="202"/>
      <c r="N808" s="202"/>
      <c r="O808" s="201"/>
      <c r="P808" s="159"/>
      <c r="Q808" s="206"/>
      <c r="R808" s="50"/>
      <c r="S808" s="51"/>
      <c r="T808" s="51"/>
      <c r="U808" s="52"/>
      <c r="V808" s="52"/>
      <c r="W808" s="52"/>
      <c r="X808" s="53"/>
      <c r="Y808" s="52"/>
      <c r="Z808" s="54"/>
      <c r="AA808" s="22"/>
      <c r="AB808" s="22"/>
      <c r="AC808" s="22"/>
      <c r="AD808" s="22"/>
      <c r="AE808" s="22"/>
      <c r="AF808" s="22"/>
      <c r="AG808" s="22"/>
    </row>
    <row r="809" spans="1:33" s="11" customFormat="1" ht="26.1" customHeight="1">
      <c r="A809" s="45" t="str">
        <f>IF(AND($H809&gt;=مغادرين!$C$4,$H809&lt;=مغادرين!$H$4,مغادرين!$B$1=IF(مغادرين!$B$1="","",$I809),مغادرين!$B$2=IF(مغادرين!$B$2="","",$K809),مغادرين!$B$3=IF(مغادرين!$B$3="","",$Q809),مغادرين!$B$4=IF(مغادرين!$B$4="","",$R809)),MAX($A$4:$A808)+1,"")</f>
        <v/>
      </c>
      <c r="B809" s="45" t="str">
        <f t="shared" si="24"/>
        <v/>
      </c>
      <c r="C809" s="45" t="str">
        <f>IF($A809="","",RANK($B809,$B$5:$B$9000,1)+COUNTIF($B$4:$B808,$B809))</f>
        <v/>
      </c>
      <c r="D809" s="46" t="str">
        <f>IF(AND($O809&gt;=قادمين!$C$4,$O809&lt;=قادمين!$H$4,قادمين!$B$1=IF(قادمين!$B$1="","",$I809),قادمين!$B$2=IF(قادمين!$B$2="","",$K809),قادمين!$B$3=IF(قادمين!$B$3="","",$Q809),قادمين!$B$4=IF(قادمين!$B$4="","",$R809)),MAX($D$4:$D808)+1,"")</f>
        <v/>
      </c>
      <c r="E809" s="46" t="str">
        <f t="shared" si="25"/>
        <v/>
      </c>
      <c r="F809" s="46" t="str">
        <f>IF($D809="","",RANK($E809,$E$5:$E$9000,1)+COUNTIF($E$4:$E808,$E809))</f>
        <v/>
      </c>
      <c r="G809" s="63" t="str">
        <f>IF(H809="","",COUNTA($H$5:H809))</f>
        <v/>
      </c>
      <c r="H809" s="187"/>
      <c r="I809" s="203"/>
      <c r="J809" s="202"/>
      <c r="K809" s="202"/>
      <c r="L809" s="202"/>
      <c r="M809" s="202"/>
      <c r="N809" s="202"/>
      <c r="O809" s="201"/>
      <c r="P809" s="159"/>
      <c r="Q809" s="206"/>
      <c r="R809" s="50"/>
      <c r="S809" s="51"/>
      <c r="T809" s="51"/>
      <c r="U809" s="52"/>
      <c r="V809" s="52"/>
      <c r="W809" s="52"/>
      <c r="X809" s="53"/>
      <c r="Y809" s="52"/>
      <c r="Z809" s="54"/>
      <c r="AA809" s="22"/>
      <c r="AB809" s="22"/>
      <c r="AC809" s="22"/>
      <c r="AD809" s="22"/>
      <c r="AE809" s="22"/>
      <c r="AF809" s="22"/>
      <c r="AG809" s="22"/>
    </row>
    <row r="810" spans="1:33" s="11" customFormat="1" ht="26.1" customHeight="1">
      <c r="A810" s="45" t="str">
        <f>IF(AND($H810&gt;=مغادرين!$C$4,$H810&lt;=مغادرين!$H$4,مغادرين!$B$1=IF(مغادرين!$B$1="","",$I810),مغادرين!$B$2=IF(مغادرين!$B$2="","",$K810),مغادرين!$B$3=IF(مغادرين!$B$3="","",$Q810),مغادرين!$B$4=IF(مغادرين!$B$4="","",$R810)),MAX($A$4:$A809)+1,"")</f>
        <v/>
      </c>
      <c r="B810" s="45" t="str">
        <f t="shared" si="24"/>
        <v/>
      </c>
      <c r="C810" s="45" t="str">
        <f>IF($A810="","",RANK($B810,$B$5:$B$9000,1)+COUNTIF($B$4:$B809,$B810))</f>
        <v/>
      </c>
      <c r="D810" s="46" t="str">
        <f>IF(AND($O810&gt;=قادمين!$C$4,$O810&lt;=قادمين!$H$4,قادمين!$B$1=IF(قادمين!$B$1="","",$I810),قادمين!$B$2=IF(قادمين!$B$2="","",$K810),قادمين!$B$3=IF(قادمين!$B$3="","",$Q810),قادمين!$B$4=IF(قادمين!$B$4="","",$R810)),MAX($D$4:$D809)+1,"")</f>
        <v/>
      </c>
      <c r="E810" s="46" t="str">
        <f t="shared" si="25"/>
        <v/>
      </c>
      <c r="F810" s="46" t="str">
        <f>IF($D810="","",RANK($E810,$E$5:$E$9000,1)+COUNTIF($E$4:$E809,$E810))</f>
        <v/>
      </c>
      <c r="G810" s="63" t="str">
        <f>IF(H810="","",COUNTA($H$5:H810))</f>
        <v/>
      </c>
      <c r="H810" s="187"/>
      <c r="I810" s="203"/>
      <c r="J810" s="202"/>
      <c r="K810" s="202"/>
      <c r="L810" s="202"/>
      <c r="M810" s="202"/>
      <c r="N810" s="202"/>
      <c r="O810" s="201"/>
      <c r="P810" s="159"/>
      <c r="Q810" s="206"/>
      <c r="R810" s="50"/>
      <c r="S810" s="51"/>
      <c r="T810" s="51"/>
      <c r="U810" s="52"/>
      <c r="V810" s="52"/>
      <c r="W810" s="52"/>
      <c r="X810" s="53"/>
      <c r="Y810" s="52"/>
      <c r="Z810" s="54"/>
      <c r="AA810" s="22"/>
      <c r="AB810" s="22"/>
      <c r="AC810" s="22"/>
      <c r="AD810" s="22"/>
      <c r="AE810" s="22"/>
      <c r="AF810" s="22"/>
      <c r="AG810" s="22"/>
    </row>
    <row r="811" spans="1:33" s="11" customFormat="1" ht="26.1" customHeight="1">
      <c r="A811" s="45" t="str">
        <f>IF(AND($H811&gt;=مغادرين!$C$4,$H811&lt;=مغادرين!$H$4,مغادرين!$B$1=IF(مغادرين!$B$1="","",$I811),مغادرين!$B$2=IF(مغادرين!$B$2="","",$K811),مغادرين!$B$3=IF(مغادرين!$B$3="","",$Q811),مغادرين!$B$4=IF(مغادرين!$B$4="","",$R811)),MAX($A$4:$A810)+1,"")</f>
        <v/>
      </c>
      <c r="B811" s="45" t="str">
        <f t="shared" si="24"/>
        <v/>
      </c>
      <c r="C811" s="45" t="str">
        <f>IF($A811="","",RANK($B811,$B$5:$B$9000,1)+COUNTIF($B$4:$B810,$B811))</f>
        <v/>
      </c>
      <c r="D811" s="46" t="str">
        <f>IF(AND($O811&gt;=قادمين!$C$4,$O811&lt;=قادمين!$H$4,قادمين!$B$1=IF(قادمين!$B$1="","",$I811),قادمين!$B$2=IF(قادمين!$B$2="","",$K811),قادمين!$B$3=IF(قادمين!$B$3="","",$Q811),قادمين!$B$4=IF(قادمين!$B$4="","",$R811)),MAX($D$4:$D810)+1,"")</f>
        <v/>
      </c>
      <c r="E811" s="46" t="str">
        <f t="shared" si="25"/>
        <v/>
      </c>
      <c r="F811" s="46" t="str">
        <f>IF($D811="","",RANK($E811,$E$5:$E$9000,1)+COUNTIF($E$4:$E810,$E811))</f>
        <v/>
      </c>
      <c r="G811" s="63" t="str">
        <f>IF(H811="","",COUNTA($H$5:H811))</f>
        <v/>
      </c>
      <c r="H811" s="187"/>
      <c r="I811" s="203"/>
      <c r="J811" s="202"/>
      <c r="K811" s="202"/>
      <c r="L811" s="202"/>
      <c r="M811" s="202"/>
      <c r="N811" s="202"/>
      <c r="O811" s="201"/>
      <c r="P811" s="159"/>
      <c r="Q811" s="206"/>
      <c r="R811" s="50"/>
      <c r="S811" s="51"/>
      <c r="T811" s="51"/>
      <c r="U811" s="52"/>
      <c r="V811" s="52"/>
      <c r="W811" s="52"/>
      <c r="X811" s="53"/>
      <c r="Y811" s="52"/>
      <c r="Z811" s="54"/>
      <c r="AA811" s="22"/>
      <c r="AB811" s="22"/>
      <c r="AC811" s="22"/>
      <c r="AD811" s="22"/>
      <c r="AE811" s="22"/>
      <c r="AF811" s="22"/>
      <c r="AG811" s="22"/>
    </row>
    <row r="812" spans="1:33" s="11" customFormat="1" ht="26.1" customHeight="1">
      <c r="A812" s="45" t="str">
        <f>IF(AND($H812&gt;=مغادرين!$C$4,$H812&lt;=مغادرين!$H$4,مغادرين!$B$1=IF(مغادرين!$B$1="","",$I812),مغادرين!$B$2=IF(مغادرين!$B$2="","",$K812),مغادرين!$B$3=IF(مغادرين!$B$3="","",$Q812),مغادرين!$B$4=IF(مغادرين!$B$4="","",$R812)),MAX($A$4:$A811)+1,"")</f>
        <v/>
      </c>
      <c r="B812" s="45" t="str">
        <f t="shared" si="24"/>
        <v/>
      </c>
      <c r="C812" s="45" t="str">
        <f>IF($A812="","",RANK($B812,$B$5:$B$9000,1)+COUNTIF($B$4:$B811,$B812))</f>
        <v/>
      </c>
      <c r="D812" s="46" t="str">
        <f>IF(AND($O812&gt;=قادمين!$C$4,$O812&lt;=قادمين!$H$4,قادمين!$B$1=IF(قادمين!$B$1="","",$I812),قادمين!$B$2=IF(قادمين!$B$2="","",$K812),قادمين!$B$3=IF(قادمين!$B$3="","",$Q812),قادمين!$B$4=IF(قادمين!$B$4="","",$R812)),MAX($D$4:$D811)+1,"")</f>
        <v/>
      </c>
      <c r="E812" s="46" t="str">
        <f t="shared" si="25"/>
        <v/>
      </c>
      <c r="F812" s="46" t="str">
        <f>IF($D812="","",RANK($E812,$E$5:$E$9000,1)+COUNTIF($E$4:$E811,$E812))</f>
        <v/>
      </c>
      <c r="G812" s="63" t="str">
        <f>IF(H812="","",COUNTA($H$5:H812))</f>
        <v/>
      </c>
      <c r="H812" s="187"/>
      <c r="I812" s="203"/>
      <c r="J812" s="202"/>
      <c r="K812" s="202"/>
      <c r="L812" s="202"/>
      <c r="M812" s="202"/>
      <c r="N812" s="202"/>
      <c r="O812" s="201"/>
      <c r="P812" s="159"/>
      <c r="Q812" s="206"/>
      <c r="R812" s="50"/>
      <c r="S812" s="51"/>
      <c r="T812" s="51"/>
      <c r="U812" s="52"/>
      <c r="V812" s="52"/>
      <c r="W812" s="52"/>
      <c r="X812" s="53"/>
      <c r="Y812" s="52"/>
      <c r="Z812" s="54"/>
      <c r="AA812" s="22"/>
      <c r="AB812" s="22"/>
      <c r="AC812" s="22"/>
      <c r="AD812" s="22"/>
      <c r="AE812" s="22"/>
      <c r="AF812" s="22"/>
      <c r="AG812" s="22"/>
    </row>
    <row r="813" spans="1:33" s="11" customFormat="1" ht="26.1" customHeight="1">
      <c r="A813" s="45" t="str">
        <f>IF(AND($H813&gt;=مغادرين!$C$4,$H813&lt;=مغادرين!$H$4,مغادرين!$B$1=IF(مغادرين!$B$1="","",$I813),مغادرين!$B$2=IF(مغادرين!$B$2="","",$K813),مغادرين!$B$3=IF(مغادرين!$B$3="","",$Q813),مغادرين!$B$4=IF(مغادرين!$B$4="","",$R813)),MAX($A$4:$A812)+1,"")</f>
        <v/>
      </c>
      <c r="B813" s="45" t="str">
        <f t="shared" si="24"/>
        <v/>
      </c>
      <c r="C813" s="45" t="str">
        <f>IF($A813="","",RANK($B813,$B$5:$B$9000,1)+COUNTIF($B$4:$B812,$B813))</f>
        <v/>
      </c>
      <c r="D813" s="46" t="str">
        <f>IF(AND($O813&gt;=قادمين!$C$4,$O813&lt;=قادمين!$H$4,قادمين!$B$1=IF(قادمين!$B$1="","",$I813),قادمين!$B$2=IF(قادمين!$B$2="","",$K813),قادمين!$B$3=IF(قادمين!$B$3="","",$Q813),قادمين!$B$4=IF(قادمين!$B$4="","",$R813)),MAX($D$4:$D812)+1,"")</f>
        <v/>
      </c>
      <c r="E813" s="46" t="str">
        <f t="shared" si="25"/>
        <v/>
      </c>
      <c r="F813" s="46" t="str">
        <f>IF($D813="","",RANK($E813,$E$5:$E$9000,1)+COUNTIF($E$4:$E812,$E813))</f>
        <v/>
      </c>
      <c r="G813" s="63" t="str">
        <f>IF(H813="","",COUNTA($H$5:H813))</f>
        <v/>
      </c>
      <c r="H813" s="187"/>
      <c r="I813" s="203"/>
      <c r="J813" s="202"/>
      <c r="K813" s="202"/>
      <c r="L813" s="202"/>
      <c r="M813" s="202"/>
      <c r="N813" s="202"/>
      <c r="O813" s="201"/>
      <c r="P813" s="159"/>
      <c r="Q813" s="206"/>
      <c r="R813" s="50"/>
      <c r="S813" s="51"/>
      <c r="T813" s="51"/>
      <c r="U813" s="52"/>
      <c r="V813" s="52"/>
      <c r="W813" s="52"/>
      <c r="X813" s="53"/>
      <c r="Y813" s="52"/>
      <c r="Z813" s="54"/>
      <c r="AA813" s="22"/>
      <c r="AB813" s="22"/>
      <c r="AC813" s="22"/>
      <c r="AD813" s="22"/>
      <c r="AE813" s="22"/>
      <c r="AF813" s="22"/>
      <c r="AG813" s="22"/>
    </row>
    <row r="814" spans="1:33" s="11" customFormat="1" ht="26.1" customHeight="1">
      <c r="A814" s="45" t="str">
        <f>IF(AND($H814&gt;=مغادرين!$C$4,$H814&lt;=مغادرين!$H$4,مغادرين!$B$1=IF(مغادرين!$B$1="","",$I814),مغادرين!$B$2=IF(مغادرين!$B$2="","",$K814),مغادرين!$B$3=IF(مغادرين!$B$3="","",$Q814),مغادرين!$B$4=IF(مغادرين!$B$4="","",$R814)),MAX($A$4:$A813)+1,"")</f>
        <v/>
      </c>
      <c r="B814" s="45" t="str">
        <f t="shared" si="24"/>
        <v/>
      </c>
      <c r="C814" s="45" t="str">
        <f>IF($A814="","",RANK($B814,$B$5:$B$9000,1)+COUNTIF($B$4:$B813,$B814))</f>
        <v/>
      </c>
      <c r="D814" s="46" t="str">
        <f>IF(AND($O814&gt;=قادمين!$C$4,$O814&lt;=قادمين!$H$4,قادمين!$B$1=IF(قادمين!$B$1="","",$I814),قادمين!$B$2=IF(قادمين!$B$2="","",$K814),قادمين!$B$3=IF(قادمين!$B$3="","",$Q814),قادمين!$B$4=IF(قادمين!$B$4="","",$R814)),MAX($D$4:$D813)+1,"")</f>
        <v/>
      </c>
      <c r="E814" s="46" t="str">
        <f t="shared" si="25"/>
        <v/>
      </c>
      <c r="F814" s="46" t="str">
        <f>IF($D814="","",RANK($E814,$E$5:$E$9000,1)+COUNTIF($E$4:$E813,$E814))</f>
        <v/>
      </c>
      <c r="G814" s="63" t="str">
        <f>IF(H814="","",COUNTA($H$5:H814))</f>
        <v/>
      </c>
      <c r="H814" s="187"/>
      <c r="I814" s="203"/>
      <c r="J814" s="202"/>
      <c r="K814" s="202"/>
      <c r="L814" s="202"/>
      <c r="M814" s="202"/>
      <c r="N814" s="202"/>
      <c r="O814" s="201"/>
      <c r="P814" s="159"/>
      <c r="Q814" s="206"/>
      <c r="R814" s="50"/>
      <c r="S814" s="51"/>
      <c r="T814" s="51"/>
      <c r="U814" s="52"/>
      <c r="V814" s="52"/>
      <c r="W814" s="52"/>
      <c r="X814" s="53"/>
      <c r="Y814" s="52"/>
      <c r="Z814" s="54"/>
      <c r="AA814" s="22"/>
      <c r="AB814" s="22"/>
      <c r="AC814" s="22"/>
      <c r="AD814" s="22"/>
      <c r="AE814" s="22"/>
      <c r="AF814" s="22"/>
      <c r="AG814" s="22"/>
    </row>
    <row r="815" spans="1:33" s="11" customFormat="1" ht="26.1" customHeight="1">
      <c r="A815" s="45" t="str">
        <f>IF(AND($H815&gt;=مغادرين!$C$4,$H815&lt;=مغادرين!$H$4,مغادرين!$B$1=IF(مغادرين!$B$1="","",$I815),مغادرين!$B$2=IF(مغادرين!$B$2="","",$K815),مغادرين!$B$3=IF(مغادرين!$B$3="","",$Q815),مغادرين!$B$4=IF(مغادرين!$B$4="","",$R815)),MAX($A$4:$A814)+1,"")</f>
        <v/>
      </c>
      <c r="B815" s="45" t="str">
        <f t="shared" si="24"/>
        <v/>
      </c>
      <c r="C815" s="45" t="str">
        <f>IF($A815="","",RANK($B815,$B$5:$B$9000,1)+COUNTIF($B$4:$B814,$B815))</f>
        <v/>
      </c>
      <c r="D815" s="46" t="str">
        <f>IF(AND($O815&gt;=قادمين!$C$4,$O815&lt;=قادمين!$H$4,قادمين!$B$1=IF(قادمين!$B$1="","",$I815),قادمين!$B$2=IF(قادمين!$B$2="","",$K815),قادمين!$B$3=IF(قادمين!$B$3="","",$Q815),قادمين!$B$4=IF(قادمين!$B$4="","",$R815)),MAX($D$4:$D814)+1,"")</f>
        <v/>
      </c>
      <c r="E815" s="46" t="str">
        <f t="shared" si="25"/>
        <v/>
      </c>
      <c r="F815" s="46" t="str">
        <f>IF($D815="","",RANK($E815,$E$5:$E$9000,1)+COUNTIF($E$4:$E814,$E815))</f>
        <v/>
      </c>
      <c r="G815" s="63" t="str">
        <f>IF(H815="","",COUNTA($H$5:H815))</f>
        <v/>
      </c>
      <c r="H815" s="187"/>
      <c r="I815" s="203"/>
      <c r="J815" s="202"/>
      <c r="K815" s="202"/>
      <c r="L815" s="202"/>
      <c r="M815" s="202"/>
      <c r="N815" s="202"/>
      <c r="O815" s="201"/>
      <c r="P815" s="159"/>
      <c r="Q815" s="206"/>
      <c r="R815" s="50"/>
      <c r="S815" s="51"/>
      <c r="T815" s="51"/>
      <c r="U815" s="52"/>
      <c r="V815" s="52"/>
      <c r="W815" s="52"/>
      <c r="X815" s="53"/>
      <c r="Y815" s="52"/>
      <c r="Z815" s="54"/>
      <c r="AA815" s="22"/>
      <c r="AB815" s="22"/>
      <c r="AC815" s="22"/>
      <c r="AD815" s="22"/>
      <c r="AE815" s="22"/>
      <c r="AF815" s="22"/>
      <c r="AG815" s="22"/>
    </row>
    <row r="816" spans="1:33" s="11" customFormat="1" ht="26.1" customHeight="1">
      <c r="A816" s="45" t="str">
        <f>IF(AND($H816&gt;=مغادرين!$C$4,$H816&lt;=مغادرين!$H$4,مغادرين!$B$1=IF(مغادرين!$B$1="","",$I816),مغادرين!$B$2=IF(مغادرين!$B$2="","",$K816),مغادرين!$B$3=IF(مغادرين!$B$3="","",$Q816),مغادرين!$B$4=IF(مغادرين!$B$4="","",$R816)),MAX($A$4:$A815)+1,"")</f>
        <v/>
      </c>
      <c r="B816" s="45" t="str">
        <f t="shared" si="24"/>
        <v/>
      </c>
      <c r="C816" s="45" t="str">
        <f>IF($A816="","",RANK($B816,$B$5:$B$9000,1)+COUNTIF($B$4:$B815,$B816))</f>
        <v/>
      </c>
      <c r="D816" s="46" t="str">
        <f>IF(AND($O816&gt;=قادمين!$C$4,$O816&lt;=قادمين!$H$4,قادمين!$B$1=IF(قادمين!$B$1="","",$I816),قادمين!$B$2=IF(قادمين!$B$2="","",$K816),قادمين!$B$3=IF(قادمين!$B$3="","",$Q816),قادمين!$B$4=IF(قادمين!$B$4="","",$R816)),MAX($D$4:$D815)+1,"")</f>
        <v/>
      </c>
      <c r="E816" s="46" t="str">
        <f t="shared" si="25"/>
        <v/>
      </c>
      <c r="F816" s="46" t="str">
        <f>IF($D816="","",RANK($E816,$E$5:$E$9000,1)+COUNTIF($E$4:$E815,$E816))</f>
        <v/>
      </c>
      <c r="G816" s="63" t="str">
        <f>IF(H816="","",COUNTA($H$5:H816))</f>
        <v/>
      </c>
      <c r="H816" s="187"/>
      <c r="I816" s="203"/>
      <c r="J816" s="202"/>
      <c r="K816" s="202"/>
      <c r="L816" s="202"/>
      <c r="M816" s="202"/>
      <c r="N816" s="202"/>
      <c r="O816" s="201"/>
      <c r="P816" s="159"/>
      <c r="Q816" s="206"/>
      <c r="R816" s="50"/>
      <c r="S816" s="51"/>
      <c r="T816" s="51"/>
      <c r="U816" s="52"/>
      <c r="V816" s="52"/>
      <c r="W816" s="52"/>
      <c r="X816" s="53"/>
      <c r="Y816" s="52"/>
      <c r="Z816" s="54"/>
      <c r="AA816" s="22"/>
      <c r="AB816" s="22"/>
      <c r="AC816" s="22"/>
      <c r="AD816" s="22"/>
      <c r="AE816" s="22"/>
      <c r="AF816" s="22"/>
      <c r="AG816" s="22"/>
    </row>
    <row r="817" spans="1:33" s="11" customFormat="1" ht="26.1" customHeight="1">
      <c r="A817" s="45" t="str">
        <f>IF(AND($H817&gt;=مغادرين!$C$4,$H817&lt;=مغادرين!$H$4,مغادرين!$B$1=IF(مغادرين!$B$1="","",$I817),مغادرين!$B$2=IF(مغادرين!$B$2="","",$K817),مغادرين!$B$3=IF(مغادرين!$B$3="","",$Q817),مغادرين!$B$4=IF(مغادرين!$B$4="","",$R817)),MAX($A$4:$A816)+1,"")</f>
        <v/>
      </c>
      <c r="B817" s="45" t="str">
        <f t="shared" si="24"/>
        <v/>
      </c>
      <c r="C817" s="45" t="str">
        <f>IF($A817="","",RANK($B817,$B$5:$B$9000,1)+COUNTIF($B$4:$B816,$B817))</f>
        <v/>
      </c>
      <c r="D817" s="46" t="str">
        <f>IF(AND($O817&gt;=قادمين!$C$4,$O817&lt;=قادمين!$H$4,قادمين!$B$1=IF(قادمين!$B$1="","",$I817),قادمين!$B$2=IF(قادمين!$B$2="","",$K817),قادمين!$B$3=IF(قادمين!$B$3="","",$Q817),قادمين!$B$4=IF(قادمين!$B$4="","",$R817)),MAX($D$4:$D816)+1,"")</f>
        <v/>
      </c>
      <c r="E817" s="46" t="str">
        <f t="shared" si="25"/>
        <v/>
      </c>
      <c r="F817" s="46" t="str">
        <f>IF($D817="","",RANK($E817,$E$5:$E$9000,1)+COUNTIF($E$4:$E816,$E817))</f>
        <v/>
      </c>
      <c r="G817" s="63" t="str">
        <f>IF(H817="","",COUNTA($H$5:H817))</f>
        <v/>
      </c>
      <c r="H817" s="187"/>
      <c r="I817" s="203"/>
      <c r="J817" s="202"/>
      <c r="K817" s="202"/>
      <c r="L817" s="202"/>
      <c r="M817" s="202"/>
      <c r="N817" s="202"/>
      <c r="O817" s="201"/>
      <c r="P817" s="159"/>
      <c r="Q817" s="206"/>
      <c r="R817" s="50"/>
      <c r="S817" s="51"/>
      <c r="T817" s="51"/>
      <c r="U817" s="52"/>
      <c r="V817" s="52"/>
      <c r="W817" s="52"/>
      <c r="X817" s="53"/>
      <c r="Y817" s="52"/>
      <c r="Z817" s="54"/>
      <c r="AA817" s="22"/>
      <c r="AB817" s="22"/>
      <c r="AC817" s="22"/>
      <c r="AD817" s="22"/>
      <c r="AE817" s="22"/>
      <c r="AF817" s="22"/>
      <c r="AG817" s="22"/>
    </row>
    <row r="818" spans="1:33" s="11" customFormat="1" ht="26.1" customHeight="1">
      <c r="A818" s="45" t="str">
        <f>IF(AND($H818&gt;=مغادرين!$C$4,$H818&lt;=مغادرين!$H$4,مغادرين!$B$1=IF(مغادرين!$B$1="","",$I818),مغادرين!$B$2=IF(مغادرين!$B$2="","",$K818),مغادرين!$B$3=IF(مغادرين!$B$3="","",$Q818),مغادرين!$B$4=IF(مغادرين!$B$4="","",$R818)),MAX($A$4:$A817)+1,"")</f>
        <v/>
      </c>
      <c r="B818" s="45" t="str">
        <f t="shared" si="24"/>
        <v/>
      </c>
      <c r="C818" s="45" t="str">
        <f>IF($A818="","",RANK($B818,$B$5:$B$9000,1)+COUNTIF($B$4:$B817,$B818))</f>
        <v/>
      </c>
      <c r="D818" s="46" t="str">
        <f>IF(AND($O818&gt;=قادمين!$C$4,$O818&lt;=قادمين!$H$4,قادمين!$B$1=IF(قادمين!$B$1="","",$I818),قادمين!$B$2=IF(قادمين!$B$2="","",$K818),قادمين!$B$3=IF(قادمين!$B$3="","",$Q818),قادمين!$B$4=IF(قادمين!$B$4="","",$R818)),MAX($D$4:$D817)+1,"")</f>
        <v/>
      </c>
      <c r="E818" s="46" t="str">
        <f t="shared" si="25"/>
        <v/>
      </c>
      <c r="F818" s="46" t="str">
        <f>IF($D818="","",RANK($E818,$E$5:$E$9000,1)+COUNTIF($E$4:$E817,$E818))</f>
        <v/>
      </c>
      <c r="G818" s="63" t="str">
        <f>IF(H818="","",COUNTA($H$5:H818))</f>
        <v/>
      </c>
      <c r="H818" s="187"/>
      <c r="I818" s="203"/>
      <c r="J818" s="202"/>
      <c r="K818" s="202"/>
      <c r="L818" s="202"/>
      <c r="M818" s="202"/>
      <c r="N818" s="202"/>
      <c r="O818" s="201"/>
      <c r="P818" s="159"/>
      <c r="Q818" s="206"/>
      <c r="R818" s="50"/>
      <c r="S818" s="51"/>
      <c r="T818" s="51"/>
      <c r="U818" s="52"/>
      <c r="V818" s="52"/>
      <c r="W818" s="52"/>
      <c r="X818" s="53"/>
      <c r="Y818" s="52"/>
      <c r="Z818" s="54"/>
      <c r="AA818" s="22"/>
      <c r="AB818" s="22"/>
      <c r="AC818" s="22"/>
      <c r="AD818" s="22"/>
      <c r="AE818" s="22"/>
      <c r="AF818" s="22"/>
      <c r="AG818" s="22"/>
    </row>
    <row r="819" spans="1:33" s="11" customFormat="1" ht="26.1" customHeight="1">
      <c r="A819" s="45" t="str">
        <f>IF(AND($H819&gt;=مغادرين!$C$4,$H819&lt;=مغادرين!$H$4,مغادرين!$B$1=IF(مغادرين!$B$1="","",$I819),مغادرين!$B$2=IF(مغادرين!$B$2="","",$K819),مغادرين!$B$3=IF(مغادرين!$B$3="","",$Q819),مغادرين!$B$4=IF(مغادرين!$B$4="","",$R819)),MAX($A$4:$A818)+1,"")</f>
        <v/>
      </c>
      <c r="B819" s="45" t="str">
        <f t="shared" si="24"/>
        <v/>
      </c>
      <c r="C819" s="45" t="str">
        <f>IF($A819="","",RANK($B819,$B$5:$B$9000,1)+COUNTIF($B$4:$B818,$B819))</f>
        <v/>
      </c>
      <c r="D819" s="46" t="str">
        <f>IF(AND($O819&gt;=قادمين!$C$4,$O819&lt;=قادمين!$H$4,قادمين!$B$1=IF(قادمين!$B$1="","",$I819),قادمين!$B$2=IF(قادمين!$B$2="","",$K819),قادمين!$B$3=IF(قادمين!$B$3="","",$Q819),قادمين!$B$4=IF(قادمين!$B$4="","",$R819)),MAX($D$4:$D818)+1,"")</f>
        <v/>
      </c>
      <c r="E819" s="46" t="str">
        <f t="shared" si="25"/>
        <v/>
      </c>
      <c r="F819" s="46" t="str">
        <f>IF($D819="","",RANK($E819,$E$5:$E$9000,1)+COUNTIF($E$4:$E818,$E819))</f>
        <v/>
      </c>
      <c r="G819" s="63" t="str">
        <f>IF(H819="","",COUNTA($H$5:H819))</f>
        <v/>
      </c>
      <c r="H819" s="187"/>
      <c r="I819" s="203"/>
      <c r="J819" s="202"/>
      <c r="K819" s="202"/>
      <c r="L819" s="202"/>
      <c r="M819" s="202"/>
      <c r="N819" s="202"/>
      <c r="O819" s="201"/>
      <c r="P819" s="159"/>
      <c r="Q819" s="206"/>
      <c r="R819" s="50"/>
      <c r="S819" s="51"/>
      <c r="T819" s="51"/>
      <c r="U819" s="52"/>
      <c r="V819" s="52"/>
      <c r="W819" s="52"/>
      <c r="X819" s="53"/>
      <c r="Y819" s="52"/>
      <c r="Z819" s="54"/>
      <c r="AA819" s="22"/>
      <c r="AB819" s="22"/>
      <c r="AC819" s="22"/>
      <c r="AD819" s="22"/>
      <c r="AE819" s="22"/>
      <c r="AF819" s="22"/>
      <c r="AG819" s="22"/>
    </row>
    <row r="820" spans="1:33" s="11" customFormat="1" ht="26.1" customHeight="1">
      <c r="A820" s="45" t="str">
        <f>IF(AND($H820&gt;=مغادرين!$C$4,$H820&lt;=مغادرين!$H$4,مغادرين!$B$1=IF(مغادرين!$B$1="","",$I820),مغادرين!$B$2=IF(مغادرين!$B$2="","",$K820),مغادرين!$B$3=IF(مغادرين!$B$3="","",$Q820),مغادرين!$B$4=IF(مغادرين!$B$4="","",$R820)),MAX($A$4:$A819)+1,"")</f>
        <v/>
      </c>
      <c r="B820" s="45" t="str">
        <f t="shared" si="24"/>
        <v/>
      </c>
      <c r="C820" s="45" t="str">
        <f>IF($A820="","",RANK($B820,$B$5:$B$9000,1)+COUNTIF($B$4:$B819,$B820))</f>
        <v/>
      </c>
      <c r="D820" s="46" t="str">
        <f>IF(AND($O820&gt;=قادمين!$C$4,$O820&lt;=قادمين!$H$4,قادمين!$B$1=IF(قادمين!$B$1="","",$I820),قادمين!$B$2=IF(قادمين!$B$2="","",$K820),قادمين!$B$3=IF(قادمين!$B$3="","",$Q820),قادمين!$B$4=IF(قادمين!$B$4="","",$R820)),MAX($D$4:$D819)+1,"")</f>
        <v/>
      </c>
      <c r="E820" s="46" t="str">
        <f t="shared" si="25"/>
        <v/>
      </c>
      <c r="F820" s="46" t="str">
        <f>IF($D820="","",RANK($E820,$E$5:$E$9000,1)+COUNTIF($E$4:$E819,$E820))</f>
        <v/>
      </c>
      <c r="G820" s="63" t="str">
        <f>IF(H820="","",COUNTA($H$5:H820))</f>
        <v/>
      </c>
      <c r="H820" s="187"/>
      <c r="I820" s="203"/>
      <c r="J820" s="202"/>
      <c r="K820" s="202"/>
      <c r="L820" s="202"/>
      <c r="M820" s="202"/>
      <c r="N820" s="202"/>
      <c r="O820" s="201"/>
      <c r="P820" s="159"/>
      <c r="Q820" s="206"/>
      <c r="R820" s="50"/>
      <c r="S820" s="51"/>
      <c r="T820" s="51"/>
      <c r="U820" s="52"/>
      <c r="V820" s="52"/>
      <c r="W820" s="52"/>
      <c r="X820" s="53"/>
      <c r="Y820" s="52"/>
      <c r="Z820" s="54"/>
      <c r="AA820" s="22"/>
      <c r="AB820" s="22"/>
      <c r="AC820" s="22"/>
      <c r="AD820" s="22"/>
      <c r="AE820" s="22"/>
      <c r="AF820" s="22"/>
      <c r="AG820" s="22"/>
    </row>
    <row r="821" spans="1:33" s="11" customFormat="1" ht="26.1" customHeight="1">
      <c r="A821" s="45" t="str">
        <f>IF(AND($H821&gt;=مغادرين!$C$4,$H821&lt;=مغادرين!$H$4,مغادرين!$B$1=IF(مغادرين!$B$1="","",$I821),مغادرين!$B$2=IF(مغادرين!$B$2="","",$K821),مغادرين!$B$3=IF(مغادرين!$B$3="","",$Q821),مغادرين!$B$4=IF(مغادرين!$B$4="","",$R821)),MAX($A$4:$A820)+1,"")</f>
        <v/>
      </c>
      <c r="B821" s="45" t="str">
        <f t="shared" si="24"/>
        <v/>
      </c>
      <c r="C821" s="45" t="str">
        <f>IF($A821="","",RANK($B821,$B$5:$B$9000,1)+COUNTIF($B$4:$B820,$B821))</f>
        <v/>
      </c>
      <c r="D821" s="46" t="str">
        <f>IF(AND($O821&gt;=قادمين!$C$4,$O821&lt;=قادمين!$H$4,قادمين!$B$1=IF(قادمين!$B$1="","",$I821),قادمين!$B$2=IF(قادمين!$B$2="","",$K821),قادمين!$B$3=IF(قادمين!$B$3="","",$Q821),قادمين!$B$4=IF(قادمين!$B$4="","",$R821)),MAX($D$4:$D820)+1,"")</f>
        <v/>
      </c>
      <c r="E821" s="46" t="str">
        <f t="shared" si="25"/>
        <v/>
      </c>
      <c r="F821" s="46" t="str">
        <f>IF($D821="","",RANK($E821,$E$5:$E$9000,1)+COUNTIF($E$4:$E820,$E821))</f>
        <v/>
      </c>
      <c r="G821" s="63" t="str">
        <f>IF(H821="","",COUNTA($H$5:H821))</f>
        <v/>
      </c>
      <c r="H821" s="187"/>
      <c r="I821" s="203"/>
      <c r="J821" s="202"/>
      <c r="K821" s="202"/>
      <c r="L821" s="202"/>
      <c r="M821" s="202"/>
      <c r="N821" s="202"/>
      <c r="O821" s="201"/>
      <c r="P821" s="159"/>
      <c r="Q821" s="206"/>
      <c r="R821" s="50"/>
      <c r="S821" s="51"/>
      <c r="T821" s="51"/>
      <c r="U821" s="52"/>
      <c r="V821" s="52"/>
      <c r="W821" s="52"/>
      <c r="X821" s="53"/>
      <c r="Y821" s="52"/>
      <c r="Z821" s="54"/>
      <c r="AA821" s="22"/>
      <c r="AB821" s="22"/>
      <c r="AC821" s="22"/>
      <c r="AD821" s="22"/>
      <c r="AE821" s="22"/>
      <c r="AF821" s="22"/>
      <c r="AG821" s="22"/>
    </row>
    <row r="822" spans="1:33" s="11" customFormat="1" ht="26.1" customHeight="1">
      <c r="A822" s="45" t="str">
        <f>IF(AND($H822&gt;=مغادرين!$C$4,$H822&lt;=مغادرين!$H$4,مغادرين!$B$1=IF(مغادرين!$B$1="","",$I822),مغادرين!$B$2=IF(مغادرين!$B$2="","",$K822),مغادرين!$B$3=IF(مغادرين!$B$3="","",$Q822),مغادرين!$B$4=IF(مغادرين!$B$4="","",$R822)),MAX($A$4:$A821)+1,"")</f>
        <v/>
      </c>
      <c r="B822" s="45" t="str">
        <f t="shared" si="24"/>
        <v/>
      </c>
      <c r="C822" s="45" t="str">
        <f>IF($A822="","",RANK($B822,$B$5:$B$9000,1)+COUNTIF($B$4:$B821,$B822))</f>
        <v/>
      </c>
      <c r="D822" s="46" t="str">
        <f>IF(AND($O822&gt;=قادمين!$C$4,$O822&lt;=قادمين!$H$4,قادمين!$B$1=IF(قادمين!$B$1="","",$I822),قادمين!$B$2=IF(قادمين!$B$2="","",$K822),قادمين!$B$3=IF(قادمين!$B$3="","",$Q822),قادمين!$B$4=IF(قادمين!$B$4="","",$R822)),MAX($D$4:$D821)+1,"")</f>
        <v/>
      </c>
      <c r="E822" s="46" t="str">
        <f t="shared" si="25"/>
        <v/>
      </c>
      <c r="F822" s="46" t="str">
        <f>IF($D822="","",RANK($E822,$E$5:$E$9000,1)+COUNTIF($E$4:$E821,$E822))</f>
        <v/>
      </c>
      <c r="G822" s="63" t="str">
        <f>IF(H822="","",COUNTA($H$5:H822))</f>
        <v/>
      </c>
      <c r="H822" s="187"/>
      <c r="I822" s="203"/>
      <c r="J822" s="202"/>
      <c r="K822" s="202"/>
      <c r="L822" s="202"/>
      <c r="M822" s="202"/>
      <c r="N822" s="202"/>
      <c r="O822" s="201"/>
      <c r="P822" s="159"/>
      <c r="Q822" s="206"/>
      <c r="R822" s="50"/>
      <c r="S822" s="51"/>
      <c r="T822" s="51"/>
      <c r="U822" s="52"/>
      <c r="V822" s="52"/>
      <c r="W822" s="52"/>
      <c r="X822" s="53"/>
      <c r="Y822" s="52"/>
      <c r="Z822" s="54"/>
      <c r="AA822" s="22"/>
      <c r="AB822" s="22"/>
      <c r="AC822" s="22"/>
      <c r="AD822" s="22"/>
      <c r="AE822" s="22"/>
      <c r="AF822" s="22"/>
      <c r="AG822" s="22"/>
    </row>
    <row r="823" spans="1:33" s="11" customFormat="1" ht="26.1" customHeight="1">
      <c r="A823" s="45" t="str">
        <f>IF(AND($H823&gt;=مغادرين!$C$4,$H823&lt;=مغادرين!$H$4,مغادرين!$B$1=IF(مغادرين!$B$1="","",$I823),مغادرين!$B$2=IF(مغادرين!$B$2="","",$K823),مغادرين!$B$3=IF(مغادرين!$B$3="","",$Q823),مغادرين!$B$4=IF(مغادرين!$B$4="","",$R823)),MAX($A$4:$A822)+1,"")</f>
        <v/>
      </c>
      <c r="B823" s="45" t="str">
        <f t="shared" si="24"/>
        <v/>
      </c>
      <c r="C823" s="45" t="str">
        <f>IF($A823="","",RANK($B823,$B$5:$B$9000,1)+COUNTIF($B$4:$B822,$B823))</f>
        <v/>
      </c>
      <c r="D823" s="46" t="str">
        <f>IF(AND($O823&gt;=قادمين!$C$4,$O823&lt;=قادمين!$H$4,قادمين!$B$1=IF(قادمين!$B$1="","",$I823),قادمين!$B$2=IF(قادمين!$B$2="","",$K823),قادمين!$B$3=IF(قادمين!$B$3="","",$Q823),قادمين!$B$4=IF(قادمين!$B$4="","",$R823)),MAX($D$4:$D822)+1,"")</f>
        <v/>
      </c>
      <c r="E823" s="46" t="str">
        <f t="shared" si="25"/>
        <v/>
      </c>
      <c r="F823" s="46" t="str">
        <f>IF($D823="","",RANK($E823,$E$5:$E$9000,1)+COUNTIF($E$4:$E822,$E823))</f>
        <v/>
      </c>
      <c r="G823" s="63" t="str">
        <f>IF(H823="","",COUNTA($H$5:H823))</f>
        <v/>
      </c>
      <c r="H823" s="187"/>
      <c r="I823" s="203"/>
      <c r="J823" s="202"/>
      <c r="K823" s="202"/>
      <c r="L823" s="202"/>
      <c r="M823" s="202"/>
      <c r="N823" s="202"/>
      <c r="O823" s="201"/>
      <c r="P823" s="159"/>
      <c r="Q823" s="206"/>
      <c r="R823" s="50"/>
      <c r="S823" s="51"/>
      <c r="T823" s="51"/>
      <c r="U823" s="52"/>
      <c r="V823" s="52"/>
      <c r="W823" s="52"/>
      <c r="X823" s="53"/>
      <c r="Y823" s="52"/>
      <c r="Z823" s="54"/>
      <c r="AA823" s="22"/>
      <c r="AB823" s="22"/>
      <c r="AC823" s="22"/>
      <c r="AD823" s="22"/>
      <c r="AE823" s="22"/>
      <c r="AF823" s="22"/>
      <c r="AG823" s="22"/>
    </row>
    <row r="824" spans="1:33" s="11" customFormat="1" ht="26.1" customHeight="1">
      <c r="A824" s="45" t="str">
        <f>IF(AND($H824&gt;=مغادرين!$C$4,$H824&lt;=مغادرين!$H$4,مغادرين!$B$1=IF(مغادرين!$B$1="","",$I824),مغادرين!$B$2=IF(مغادرين!$B$2="","",$K824),مغادرين!$B$3=IF(مغادرين!$B$3="","",$Q824),مغادرين!$B$4=IF(مغادرين!$B$4="","",$R824)),MAX($A$4:$A823)+1,"")</f>
        <v/>
      </c>
      <c r="B824" s="45" t="str">
        <f t="shared" si="24"/>
        <v/>
      </c>
      <c r="C824" s="45" t="str">
        <f>IF($A824="","",RANK($B824,$B$5:$B$9000,1)+COUNTIF($B$4:$B823,$B824))</f>
        <v/>
      </c>
      <c r="D824" s="46" t="str">
        <f>IF(AND($O824&gt;=قادمين!$C$4,$O824&lt;=قادمين!$H$4,قادمين!$B$1=IF(قادمين!$B$1="","",$I824),قادمين!$B$2=IF(قادمين!$B$2="","",$K824),قادمين!$B$3=IF(قادمين!$B$3="","",$Q824),قادمين!$B$4=IF(قادمين!$B$4="","",$R824)),MAX($D$4:$D823)+1,"")</f>
        <v/>
      </c>
      <c r="E824" s="46" t="str">
        <f t="shared" si="25"/>
        <v/>
      </c>
      <c r="F824" s="46" t="str">
        <f>IF($D824="","",RANK($E824,$E$5:$E$9000,1)+COUNTIF($E$4:$E823,$E824))</f>
        <v/>
      </c>
      <c r="G824" s="63" t="str">
        <f>IF(H824="","",COUNTA($H$5:H824))</f>
        <v/>
      </c>
      <c r="H824" s="187"/>
      <c r="I824" s="203"/>
      <c r="J824" s="202"/>
      <c r="K824" s="202"/>
      <c r="L824" s="202"/>
      <c r="M824" s="202"/>
      <c r="N824" s="202"/>
      <c r="O824" s="201"/>
      <c r="P824" s="159"/>
      <c r="Q824" s="206"/>
      <c r="R824" s="50"/>
      <c r="S824" s="51"/>
      <c r="T824" s="51"/>
      <c r="U824" s="52"/>
      <c r="V824" s="52"/>
      <c r="W824" s="52"/>
      <c r="X824" s="53"/>
      <c r="Y824" s="52"/>
      <c r="Z824" s="54"/>
      <c r="AA824" s="22"/>
      <c r="AB824" s="22"/>
      <c r="AC824" s="22"/>
      <c r="AD824" s="22"/>
      <c r="AE824" s="22"/>
      <c r="AF824" s="22"/>
      <c r="AG824" s="22"/>
    </row>
    <row r="825" spans="1:33" s="11" customFormat="1" ht="26.1" customHeight="1">
      <c r="A825" s="45" t="str">
        <f>IF(AND($H825&gt;=مغادرين!$C$4,$H825&lt;=مغادرين!$H$4,مغادرين!$B$1=IF(مغادرين!$B$1="","",$I825),مغادرين!$B$2=IF(مغادرين!$B$2="","",$K825),مغادرين!$B$3=IF(مغادرين!$B$3="","",$Q825),مغادرين!$B$4=IF(مغادرين!$B$4="","",$R825)),MAX($A$4:$A824)+1,"")</f>
        <v/>
      </c>
      <c r="B825" s="45" t="str">
        <f t="shared" si="24"/>
        <v/>
      </c>
      <c r="C825" s="45" t="str">
        <f>IF($A825="","",RANK($B825,$B$5:$B$9000,1)+COUNTIF($B$4:$B824,$B825))</f>
        <v/>
      </c>
      <c r="D825" s="46" t="str">
        <f>IF(AND($O825&gt;=قادمين!$C$4,$O825&lt;=قادمين!$H$4,قادمين!$B$1=IF(قادمين!$B$1="","",$I825),قادمين!$B$2=IF(قادمين!$B$2="","",$K825),قادمين!$B$3=IF(قادمين!$B$3="","",$Q825),قادمين!$B$4=IF(قادمين!$B$4="","",$R825)),MAX($D$4:$D824)+1,"")</f>
        <v/>
      </c>
      <c r="E825" s="46" t="str">
        <f t="shared" si="25"/>
        <v/>
      </c>
      <c r="F825" s="46" t="str">
        <f>IF($D825="","",RANK($E825,$E$5:$E$9000,1)+COUNTIF($E$4:$E824,$E825))</f>
        <v/>
      </c>
      <c r="G825" s="63" t="str">
        <f>IF(H825="","",COUNTA($H$5:H825))</f>
        <v/>
      </c>
      <c r="H825" s="187"/>
      <c r="I825" s="203"/>
      <c r="J825" s="202"/>
      <c r="K825" s="202"/>
      <c r="L825" s="202"/>
      <c r="M825" s="202"/>
      <c r="N825" s="202"/>
      <c r="O825" s="201"/>
      <c r="P825" s="159"/>
      <c r="Q825" s="206"/>
      <c r="R825" s="50"/>
      <c r="S825" s="51"/>
      <c r="T825" s="51"/>
      <c r="U825" s="52"/>
      <c r="V825" s="52"/>
      <c r="W825" s="52"/>
      <c r="X825" s="53"/>
      <c r="Y825" s="52"/>
      <c r="Z825" s="54"/>
      <c r="AA825" s="22"/>
      <c r="AB825" s="22"/>
      <c r="AC825" s="22"/>
      <c r="AD825" s="22"/>
      <c r="AE825" s="22"/>
      <c r="AF825" s="22"/>
      <c r="AG825" s="22"/>
    </row>
    <row r="826" spans="1:33" s="11" customFormat="1" ht="26.1" customHeight="1">
      <c r="A826" s="45" t="str">
        <f>IF(AND($H826&gt;=مغادرين!$C$4,$H826&lt;=مغادرين!$H$4,مغادرين!$B$1=IF(مغادرين!$B$1="","",$I826),مغادرين!$B$2=IF(مغادرين!$B$2="","",$K826),مغادرين!$B$3=IF(مغادرين!$B$3="","",$Q826),مغادرين!$B$4=IF(مغادرين!$B$4="","",$R826)),MAX($A$4:$A825)+1,"")</f>
        <v/>
      </c>
      <c r="B826" s="45" t="str">
        <f t="shared" si="24"/>
        <v/>
      </c>
      <c r="C826" s="45" t="str">
        <f>IF($A826="","",RANK($B826,$B$5:$B$9000,1)+COUNTIF($B$4:$B825,$B826))</f>
        <v/>
      </c>
      <c r="D826" s="46" t="str">
        <f>IF(AND($O826&gt;=قادمين!$C$4,$O826&lt;=قادمين!$H$4,قادمين!$B$1=IF(قادمين!$B$1="","",$I826),قادمين!$B$2=IF(قادمين!$B$2="","",$K826),قادمين!$B$3=IF(قادمين!$B$3="","",$Q826),قادمين!$B$4=IF(قادمين!$B$4="","",$R826)),MAX($D$4:$D825)+1,"")</f>
        <v/>
      </c>
      <c r="E826" s="46" t="str">
        <f t="shared" si="25"/>
        <v/>
      </c>
      <c r="F826" s="46" t="str">
        <f>IF($D826="","",RANK($E826,$E$5:$E$9000,1)+COUNTIF($E$4:$E825,$E826))</f>
        <v/>
      </c>
      <c r="G826" s="63" t="str">
        <f>IF(H826="","",COUNTA($H$5:H826))</f>
        <v/>
      </c>
      <c r="H826" s="187"/>
      <c r="I826" s="203"/>
      <c r="J826" s="202"/>
      <c r="K826" s="202"/>
      <c r="L826" s="202"/>
      <c r="M826" s="202"/>
      <c r="N826" s="202"/>
      <c r="O826" s="201"/>
      <c r="P826" s="159"/>
      <c r="Q826" s="206"/>
      <c r="R826" s="50"/>
      <c r="S826" s="51"/>
      <c r="T826" s="51"/>
      <c r="U826" s="52"/>
      <c r="V826" s="52"/>
      <c r="W826" s="52"/>
      <c r="X826" s="53"/>
      <c r="Y826" s="52"/>
      <c r="Z826" s="54"/>
      <c r="AA826" s="22"/>
      <c r="AB826" s="22"/>
      <c r="AC826" s="22"/>
      <c r="AD826" s="22"/>
      <c r="AE826" s="22"/>
      <c r="AF826" s="22"/>
      <c r="AG826" s="22"/>
    </row>
    <row r="827" spans="1:33" s="11" customFormat="1" ht="26.1" customHeight="1">
      <c r="A827" s="45" t="str">
        <f>IF(AND($H827&gt;=مغادرين!$C$4,$H827&lt;=مغادرين!$H$4,مغادرين!$B$1=IF(مغادرين!$B$1="","",$I827),مغادرين!$B$2=IF(مغادرين!$B$2="","",$K827),مغادرين!$B$3=IF(مغادرين!$B$3="","",$Q827),مغادرين!$B$4=IF(مغادرين!$B$4="","",$R827)),MAX($A$4:$A826)+1,"")</f>
        <v/>
      </c>
      <c r="B827" s="45" t="str">
        <f t="shared" si="24"/>
        <v/>
      </c>
      <c r="C827" s="45" t="str">
        <f>IF($A827="","",RANK($B827,$B$5:$B$9000,1)+COUNTIF($B$4:$B826,$B827))</f>
        <v/>
      </c>
      <c r="D827" s="46" t="str">
        <f>IF(AND($O827&gt;=قادمين!$C$4,$O827&lt;=قادمين!$H$4,قادمين!$B$1=IF(قادمين!$B$1="","",$I827),قادمين!$B$2=IF(قادمين!$B$2="","",$K827),قادمين!$B$3=IF(قادمين!$B$3="","",$Q827),قادمين!$B$4=IF(قادمين!$B$4="","",$R827)),MAX($D$4:$D826)+1,"")</f>
        <v/>
      </c>
      <c r="E827" s="46" t="str">
        <f t="shared" si="25"/>
        <v/>
      </c>
      <c r="F827" s="46" t="str">
        <f>IF($D827="","",RANK($E827,$E$5:$E$9000,1)+COUNTIF($E$4:$E826,$E827))</f>
        <v/>
      </c>
      <c r="G827" s="63" t="str">
        <f>IF(H827="","",COUNTA($H$5:H827))</f>
        <v/>
      </c>
      <c r="H827" s="187"/>
      <c r="I827" s="203"/>
      <c r="J827" s="202"/>
      <c r="K827" s="202"/>
      <c r="L827" s="202"/>
      <c r="M827" s="202"/>
      <c r="N827" s="202"/>
      <c r="O827" s="201"/>
      <c r="P827" s="159"/>
      <c r="Q827" s="206"/>
      <c r="R827" s="50"/>
      <c r="S827" s="51"/>
      <c r="T827" s="51"/>
      <c r="U827" s="52"/>
      <c r="V827" s="52"/>
      <c r="W827" s="52"/>
      <c r="X827" s="53"/>
      <c r="Y827" s="52"/>
      <c r="Z827" s="54"/>
      <c r="AA827" s="22"/>
      <c r="AB827" s="22"/>
      <c r="AC827" s="22"/>
      <c r="AD827" s="22"/>
      <c r="AE827" s="22"/>
      <c r="AF827" s="22"/>
      <c r="AG827" s="22"/>
    </row>
    <row r="828" spans="1:33" s="11" customFormat="1" ht="26.1" customHeight="1">
      <c r="A828" s="45" t="str">
        <f>IF(AND($H828&gt;=مغادرين!$C$4,$H828&lt;=مغادرين!$H$4,مغادرين!$B$1=IF(مغادرين!$B$1="","",$I828),مغادرين!$B$2=IF(مغادرين!$B$2="","",$K828),مغادرين!$B$3=IF(مغادرين!$B$3="","",$Q828),مغادرين!$B$4=IF(مغادرين!$B$4="","",$R828)),MAX($A$4:$A827)+1,"")</f>
        <v/>
      </c>
      <c r="B828" s="45" t="str">
        <f t="shared" si="24"/>
        <v/>
      </c>
      <c r="C828" s="45" t="str">
        <f>IF($A828="","",RANK($B828,$B$5:$B$9000,1)+COUNTIF($B$4:$B827,$B828))</f>
        <v/>
      </c>
      <c r="D828" s="46" t="str">
        <f>IF(AND($O828&gt;=قادمين!$C$4,$O828&lt;=قادمين!$H$4,قادمين!$B$1=IF(قادمين!$B$1="","",$I828),قادمين!$B$2=IF(قادمين!$B$2="","",$K828),قادمين!$B$3=IF(قادمين!$B$3="","",$Q828),قادمين!$B$4=IF(قادمين!$B$4="","",$R828)),MAX($D$4:$D827)+1,"")</f>
        <v/>
      </c>
      <c r="E828" s="46" t="str">
        <f t="shared" si="25"/>
        <v/>
      </c>
      <c r="F828" s="46" t="str">
        <f>IF($D828="","",RANK($E828,$E$5:$E$9000,1)+COUNTIF($E$4:$E827,$E828))</f>
        <v/>
      </c>
      <c r="G828" s="63" t="str">
        <f>IF(H828="","",COUNTA($H$5:H828))</f>
        <v/>
      </c>
      <c r="H828" s="187"/>
      <c r="I828" s="203"/>
      <c r="J828" s="202"/>
      <c r="K828" s="202"/>
      <c r="L828" s="202"/>
      <c r="M828" s="202"/>
      <c r="N828" s="202"/>
      <c r="O828" s="201"/>
      <c r="P828" s="159"/>
      <c r="Q828" s="206"/>
      <c r="R828" s="50"/>
      <c r="S828" s="51"/>
      <c r="T828" s="51"/>
      <c r="U828" s="52"/>
      <c r="V828" s="52"/>
      <c r="W828" s="52"/>
      <c r="X828" s="53"/>
      <c r="Y828" s="52"/>
      <c r="Z828" s="54"/>
      <c r="AA828" s="22"/>
      <c r="AB828" s="22"/>
      <c r="AC828" s="22"/>
      <c r="AD828" s="22"/>
      <c r="AE828" s="22"/>
      <c r="AF828" s="22"/>
      <c r="AG828" s="22"/>
    </row>
    <row r="829" spans="1:33" s="11" customFormat="1" ht="26.1" customHeight="1">
      <c r="A829" s="45" t="str">
        <f>IF(AND($H829&gt;=مغادرين!$C$4,$H829&lt;=مغادرين!$H$4,مغادرين!$B$1=IF(مغادرين!$B$1="","",$I829),مغادرين!$B$2=IF(مغادرين!$B$2="","",$K829),مغادرين!$B$3=IF(مغادرين!$B$3="","",$Q829),مغادرين!$B$4=IF(مغادرين!$B$4="","",$R829)),MAX($A$4:$A828)+1,"")</f>
        <v/>
      </c>
      <c r="B829" s="45" t="str">
        <f t="shared" si="24"/>
        <v/>
      </c>
      <c r="C829" s="45" t="str">
        <f>IF($A829="","",RANK($B829,$B$5:$B$9000,1)+COUNTIF($B$4:$B828,$B829))</f>
        <v/>
      </c>
      <c r="D829" s="46" t="str">
        <f>IF(AND($O829&gt;=قادمين!$C$4,$O829&lt;=قادمين!$H$4,قادمين!$B$1=IF(قادمين!$B$1="","",$I829),قادمين!$B$2=IF(قادمين!$B$2="","",$K829),قادمين!$B$3=IF(قادمين!$B$3="","",$Q829),قادمين!$B$4=IF(قادمين!$B$4="","",$R829)),MAX($D$4:$D828)+1,"")</f>
        <v/>
      </c>
      <c r="E829" s="46" t="str">
        <f t="shared" si="25"/>
        <v/>
      </c>
      <c r="F829" s="46" t="str">
        <f>IF($D829="","",RANK($E829,$E$5:$E$9000,1)+COUNTIF($E$4:$E828,$E829))</f>
        <v/>
      </c>
      <c r="G829" s="63" t="str">
        <f>IF(H829="","",COUNTA($H$5:H829))</f>
        <v/>
      </c>
      <c r="H829" s="187"/>
      <c r="I829" s="203"/>
      <c r="J829" s="202"/>
      <c r="K829" s="202"/>
      <c r="L829" s="202"/>
      <c r="M829" s="202"/>
      <c r="N829" s="202"/>
      <c r="O829" s="201"/>
      <c r="P829" s="159"/>
      <c r="Q829" s="206"/>
      <c r="R829" s="50"/>
      <c r="S829" s="51"/>
      <c r="T829" s="51"/>
      <c r="U829" s="52"/>
      <c r="V829" s="52"/>
      <c r="W829" s="52"/>
      <c r="X829" s="53"/>
      <c r="Y829" s="52"/>
      <c r="Z829" s="54"/>
      <c r="AA829" s="22"/>
      <c r="AB829" s="22"/>
      <c r="AC829" s="22"/>
      <c r="AD829" s="22"/>
      <c r="AE829" s="22"/>
      <c r="AF829" s="22"/>
      <c r="AG829" s="22"/>
    </row>
    <row r="830" spans="1:33" s="11" customFormat="1" ht="26.1" customHeight="1">
      <c r="A830" s="45" t="str">
        <f>IF(AND($H830&gt;=مغادرين!$C$4,$H830&lt;=مغادرين!$H$4,مغادرين!$B$1=IF(مغادرين!$B$1="","",$I830),مغادرين!$B$2=IF(مغادرين!$B$2="","",$K830),مغادرين!$B$3=IF(مغادرين!$B$3="","",$Q830),مغادرين!$B$4=IF(مغادرين!$B$4="","",$R830)),MAX($A$4:$A829)+1,"")</f>
        <v/>
      </c>
      <c r="B830" s="45" t="str">
        <f t="shared" si="24"/>
        <v/>
      </c>
      <c r="C830" s="45" t="str">
        <f>IF($A830="","",RANK($B830,$B$5:$B$9000,1)+COUNTIF($B$4:$B829,$B830))</f>
        <v/>
      </c>
      <c r="D830" s="46" t="str">
        <f>IF(AND($O830&gt;=قادمين!$C$4,$O830&lt;=قادمين!$H$4,قادمين!$B$1=IF(قادمين!$B$1="","",$I830),قادمين!$B$2=IF(قادمين!$B$2="","",$K830),قادمين!$B$3=IF(قادمين!$B$3="","",$Q830),قادمين!$B$4=IF(قادمين!$B$4="","",$R830)),MAX($D$4:$D829)+1,"")</f>
        <v/>
      </c>
      <c r="E830" s="46" t="str">
        <f t="shared" si="25"/>
        <v/>
      </c>
      <c r="F830" s="46" t="str">
        <f>IF($D830="","",RANK($E830,$E$5:$E$9000,1)+COUNTIF($E$4:$E829,$E830))</f>
        <v/>
      </c>
      <c r="G830" s="63" t="str">
        <f>IF(H830="","",COUNTA($H$5:H830))</f>
        <v/>
      </c>
      <c r="H830" s="187"/>
      <c r="I830" s="203"/>
      <c r="J830" s="202"/>
      <c r="K830" s="202"/>
      <c r="L830" s="202"/>
      <c r="M830" s="202"/>
      <c r="N830" s="202"/>
      <c r="O830" s="201"/>
      <c r="P830" s="159"/>
      <c r="Q830" s="206"/>
      <c r="R830" s="50"/>
      <c r="S830" s="51"/>
      <c r="T830" s="51"/>
      <c r="U830" s="52"/>
      <c r="V830" s="52"/>
      <c r="W830" s="52"/>
      <c r="X830" s="53"/>
      <c r="Y830" s="52"/>
      <c r="Z830" s="54"/>
      <c r="AA830" s="22"/>
      <c r="AB830" s="22"/>
      <c r="AC830" s="22"/>
      <c r="AD830" s="22"/>
      <c r="AE830" s="22"/>
      <c r="AF830" s="22"/>
      <c r="AG830" s="22"/>
    </row>
    <row r="831" spans="1:33" s="11" customFormat="1" ht="26.1" customHeight="1">
      <c r="A831" s="45" t="str">
        <f>IF(AND($H831&gt;=مغادرين!$C$4,$H831&lt;=مغادرين!$H$4,مغادرين!$B$1=IF(مغادرين!$B$1="","",$I831),مغادرين!$B$2=IF(مغادرين!$B$2="","",$K831),مغادرين!$B$3=IF(مغادرين!$B$3="","",$Q831),مغادرين!$B$4=IF(مغادرين!$B$4="","",$R831)),MAX($A$4:$A830)+1,"")</f>
        <v/>
      </c>
      <c r="B831" s="45" t="str">
        <f t="shared" si="24"/>
        <v/>
      </c>
      <c r="C831" s="45" t="str">
        <f>IF($A831="","",RANK($B831,$B$5:$B$9000,1)+COUNTIF($B$4:$B830,$B831))</f>
        <v/>
      </c>
      <c r="D831" s="46" t="str">
        <f>IF(AND($O831&gt;=قادمين!$C$4,$O831&lt;=قادمين!$H$4,قادمين!$B$1=IF(قادمين!$B$1="","",$I831),قادمين!$B$2=IF(قادمين!$B$2="","",$K831),قادمين!$B$3=IF(قادمين!$B$3="","",$Q831),قادمين!$B$4=IF(قادمين!$B$4="","",$R831)),MAX($D$4:$D830)+1,"")</f>
        <v/>
      </c>
      <c r="E831" s="46" t="str">
        <f t="shared" si="25"/>
        <v/>
      </c>
      <c r="F831" s="46" t="str">
        <f>IF($D831="","",RANK($E831,$E$5:$E$9000,1)+COUNTIF($E$4:$E830,$E831))</f>
        <v/>
      </c>
      <c r="G831" s="63" t="str">
        <f>IF(H831="","",COUNTA($H$5:H831))</f>
        <v/>
      </c>
      <c r="H831" s="187"/>
      <c r="I831" s="203"/>
      <c r="J831" s="202"/>
      <c r="K831" s="202"/>
      <c r="L831" s="202"/>
      <c r="M831" s="202"/>
      <c r="N831" s="202"/>
      <c r="O831" s="201"/>
      <c r="P831" s="159"/>
      <c r="Q831" s="206"/>
      <c r="R831" s="50"/>
      <c r="S831" s="51"/>
      <c r="T831" s="51"/>
      <c r="U831" s="52"/>
      <c r="V831" s="52"/>
      <c r="W831" s="52"/>
      <c r="X831" s="53"/>
      <c r="Y831" s="52"/>
      <c r="Z831" s="54"/>
      <c r="AA831" s="22"/>
      <c r="AB831" s="22"/>
      <c r="AC831" s="22"/>
      <c r="AD831" s="22"/>
      <c r="AE831" s="22"/>
      <c r="AF831" s="22"/>
      <c r="AG831" s="22"/>
    </row>
    <row r="832" spans="1:33" s="11" customFormat="1" ht="26.1" customHeight="1">
      <c r="A832" s="45" t="str">
        <f>IF(AND($H832&gt;=مغادرين!$C$4,$H832&lt;=مغادرين!$H$4,مغادرين!$B$1=IF(مغادرين!$B$1="","",$I832),مغادرين!$B$2=IF(مغادرين!$B$2="","",$K832),مغادرين!$B$3=IF(مغادرين!$B$3="","",$Q832),مغادرين!$B$4=IF(مغادرين!$B$4="","",$R832)),MAX($A$4:$A831)+1,"")</f>
        <v/>
      </c>
      <c r="B832" s="45" t="str">
        <f t="shared" si="24"/>
        <v/>
      </c>
      <c r="C832" s="45" t="str">
        <f>IF($A832="","",RANK($B832,$B$5:$B$9000,1)+COUNTIF($B$4:$B831,$B832))</f>
        <v/>
      </c>
      <c r="D832" s="46" t="str">
        <f>IF(AND($O832&gt;=قادمين!$C$4,$O832&lt;=قادمين!$H$4,قادمين!$B$1=IF(قادمين!$B$1="","",$I832),قادمين!$B$2=IF(قادمين!$B$2="","",$K832),قادمين!$B$3=IF(قادمين!$B$3="","",$Q832),قادمين!$B$4=IF(قادمين!$B$4="","",$R832)),MAX($D$4:$D831)+1,"")</f>
        <v/>
      </c>
      <c r="E832" s="46" t="str">
        <f t="shared" si="25"/>
        <v/>
      </c>
      <c r="F832" s="46" t="str">
        <f>IF($D832="","",RANK($E832,$E$5:$E$9000,1)+COUNTIF($E$4:$E831,$E832))</f>
        <v/>
      </c>
      <c r="G832" s="63" t="str">
        <f>IF(H832="","",COUNTA($H$5:H832))</f>
        <v/>
      </c>
      <c r="H832" s="187"/>
      <c r="I832" s="203"/>
      <c r="J832" s="202"/>
      <c r="K832" s="202"/>
      <c r="L832" s="202"/>
      <c r="M832" s="202"/>
      <c r="N832" s="202"/>
      <c r="O832" s="201"/>
      <c r="P832" s="159"/>
      <c r="Q832" s="206"/>
      <c r="R832" s="50"/>
      <c r="S832" s="51"/>
      <c r="T832" s="51"/>
      <c r="U832" s="52"/>
      <c r="V832" s="52"/>
      <c r="W832" s="52"/>
      <c r="X832" s="53"/>
      <c r="Y832" s="52"/>
      <c r="Z832" s="54"/>
      <c r="AA832" s="22"/>
      <c r="AB832" s="22"/>
      <c r="AC832" s="22"/>
      <c r="AD832" s="22"/>
      <c r="AE832" s="22"/>
      <c r="AF832" s="22"/>
      <c r="AG832" s="22"/>
    </row>
    <row r="833" spans="1:33" s="11" customFormat="1" ht="26.1" customHeight="1">
      <c r="A833" s="45" t="str">
        <f>IF(AND($H833&gt;=مغادرين!$C$4,$H833&lt;=مغادرين!$H$4,مغادرين!$B$1=IF(مغادرين!$B$1="","",$I833),مغادرين!$B$2=IF(مغادرين!$B$2="","",$K833),مغادرين!$B$3=IF(مغادرين!$B$3="","",$Q833),مغادرين!$B$4=IF(مغادرين!$B$4="","",$R833)),MAX($A$4:$A832)+1,"")</f>
        <v/>
      </c>
      <c r="B833" s="45" t="str">
        <f t="shared" si="24"/>
        <v/>
      </c>
      <c r="C833" s="45" t="str">
        <f>IF($A833="","",RANK($B833,$B$5:$B$9000,1)+COUNTIF($B$4:$B832,$B833))</f>
        <v/>
      </c>
      <c r="D833" s="46" t="str">
        <f>IF(AND($O833&gt;=قادمين!$C$4,$O833&lt;=قادمين!$H$4,قادمين!$B$1=IF(قادمين!$B$1="","",$I833),قادمين!$B$2=IF(قادمين!$B$2="","",$K833),قادمين!$B$3=IF(قادمين!$B$3="","",$Q833),قادمين!$B$4=IF(قادمين!$B$4="","",$R833)),MAX($D$4:$D832)+1,"")</f>
        <v/>
      </c>
      <c r="E833" s="46" t="str">
        <f t="shared" si="25"/>
        <v/>
      </c>
      <c r="F833" s="46" t="str">
        <f>IF($D833="","",RANK($E833,$E$5:$E$9000,1)+COUNTIF($E$4:$E832,$E833))</f>
        <v/>
      </c>
      <c r="G833" s="63" t="str">
        <f>IF(H833="","",COUNTA($H$5:H833))</f>
        <v/>
      </c>
      <c r="H833" s="187"/>
      <c r="I833" s="203"/>
      <c r="J833" s="202"/>
      <c r="K833" s="202"/>
      <c r="L833" s="202"/>
      <c r="M833" s="202"/>
      <c r="N833" s="202"/>
      <c r="O833" s="201"/>
      <c r="P833" s="159"/>
      <c r="Q833" s="206"/>
      <c r="R833" s="50"/>
      <c r="S833" s="51"/>
      <c r="T833" s="51"/>
      <c r="U833" s="52"/>
      <c r="V833" s="52"/>
      <c r="W833" s="52"/>
      <c r="X833" s="53"/>
      <c r="Y833" s="52"/>
      <c r="Z833" s="54"/>
      <c r="AA833" s="22"/>
      <c r="AB833" s="22"/>
      <c r="AC833" s="22"/>
      <c r="AD833" s="22"/>
      <c r="AE833" s="22"/>
      <c r="AF833" s="22"/>
      <c r="AG833" s="22"/>
    </row>
    <row r="834" spans="1:33" s="11" customFormat="1" ht="26.1" customHeight="1">
      <c r="A834" s="45" t="str">
        <f>IF(AND($H834&gt;=مغادرين!$C$4,$H834&lt;=مغادرين!$H$4,مغادرين!$B$1=IF(مغادرين!$B$1="","",$I834),مغادرين!$B$2=IF(مغادرين!$B$2="","",$K834),مغادرين!$B$3=IF(مغادرين!$B$3="","",$Q834),مغادرين!$B$4=IF(مغادرين!$B$4="","",$R834)),MAX($A$4:$A833)+1,"")</f>
        <v/>
      </c>
      <c r="B834" s="45" t="str">
        <f t="shared" si="24"/>
        <v/>
      </c>
      <c r="C834" s="45" t="str">
        <f>IF($A834="","",RANK($B834,$B$5:$B$9000,1)+COUNTIF($B$4:$B833,$B834))</f>
        <v/>
      </c>
      <c r="D834" s="46" t="str">
        <f>IF(AND($O834&gt;=قادمين!$C$4,$O834&lt;=قادمين!$H$4,قادمين!$B$1=IF(قادمين!$B$1="","",$I834),قادمين!$B$2=IF(قادمين!$B$2="","",$K834),قادمين!$B$3=IF(قادمين!$B$3="","",$Q834),قادمين!$B$4=IF(قادمين!$B$4="","",$R834)),MAX($D$4:$D833)+1,"")</f>
        <v/>
      </c>
      <c r="E834" s="46" t="str">
        <f t="shared" si="25"/>
        <v/>
      </c>
      <c r="F834" s="46" t="str">
        <f>IF($D834="","",RANK($E834,$E$5:$E$9000,1)+COUNTIF($E$4:$E833,$E834))</f>
        <v/>
      </c>
      <c r="G834" s="63" t="str">
        <f>IF(H834="","",COUNTA($H$5:H834))</f>
        <v/>
      </c>
      <c r="H834" s="187"/>
      <c r="I834" s="203"/>
      <c r="J834" s="202"/>
      <c r="K834" s="202"/>
      <c r="L834" s="202"/>
      <c r="M834" s="202"/>
      <c r="N834" s="202"/>
      <c r="O834" s="201"/>
      <c r="P834" s="159"/>
      <c r="Q834" s="206"/>
      <c r="R834" s="50"/>
      <c r="S834" s="51"/>
      <c r="T834" s="51"/>
      <c r="U834" s="52"/>
      <c r="V834" s="52"/>
      <c r="W834" s="52"/>
      <c r="X834" s="53"/>
      <c r="Y834" s="52"/>
      <c r="Z834" s="54"/>
      <c r="AA834" s="22"/>
      <c r="AB834" s="22"/>
      <c r="AC834" s="22"/>
      <c r="AD834" s="22"/>
      <c r="AE834" s="22"/>
      <c r="AF834" s="22"/>
      <c r="AG834" s="22"/>
    </row>
    <row r="835" spans="1:33" s="11" customFormat="1" ht="26.1" customHeight="1">
      <c r="A835" s="45" t="str">
        <f>IF(AND($H835&gt;=مغادرين!$C$4,$H835&lt;=مغادرين!$H$4,مغادرين!$B$1=IF(مغادرين!$B$1="","",$I835),مغادرين!$B$2=IF(مغادرين!$B$2="","",$K835),مغادرين!$B$3=IF(مغادرين!$B$3="","",$Q835),مغادرين!$B$4=IF(مغادرين!$B$4="","",$R835)),MAX($A$4:$A834)+1,"")</f>
        <v/>
      </c>
      <c r="B835" s="45" t="str">
        <f t="shared" si="24"/>
        <v/>
      </c>
      <c r="C835" s="45" t="str">
        <f>IF($A835="","",RANK($B835,$B$5:$B$9000,1)+COUNTIF($B$4:$B834,$B835))</f>
        <v/>
      </c>
      <c r="D835" s="46" t="str">
        <f>IF(AND($O835&gt;=قادمين!$C$4,$O835&lt;=قادمين!$H$4,قادمين!$B$1=IF(قادمين!$B$1="","",$I835),قادمين!$B$2=IF(قادمين!$B$2="","",$K835),قادمين!$B$3=IF(قادمين!$B$3="","",$Q835),قادمين!$B$4=IF(قادمين!$B$4="","",$R835)),MAX($D$4:$D834)+1,"")</f>
        <v/>
      </c>
      <c r="E835" s="46" t="str">
        <f t="shared" si="25"/>
        <v/>
      </c>
      <c r="F835" s="46" t="str">
        <f>IF($D835="","",RANK($E835,$E$5:$E$9000,1)+COUNTIF($E$4:$E834,$E835))</f>
        <v/>
      </c>
      <c r="G835" s="63" t="str">
        <f>IF(H835="","",COUNTA($H$5:H835))</f>
        <v/>
      </c>
      <c r="H835" s="187"/>
      <c r="I835" s="203"/>
      <c r="J835" s="202"/>
      <c r="K835" s="202"/>
      <c r="L835" s="202"/>
      <c r="M835" s="202"/>
      <c r="N835" s="202"/>
      <c r="O835" s="201"/>
      <c r="P835" s="159"/>
      <c r="Q835" s="206"/>
      <c r="R835" s="50"/>
      <c r="S835" s="51"/>
      <c r="T835" s="51"/>
      <c r="U835" s="52"/>
      <c r="V835" s="52"/>
      <c r="W835" s="52"/>
      <c r="X835" s="53"/>
      <c r="Y835" s="52"/>
      <c r="Z835" s="54"/>
      <c r="AA835" s="22"/>
      <c r="AB835" s="22"/>
      <c r="AC835" s="22"/>
      <c r="AD835" s="22"/>
      <c r="AE835" s="22"/>
      <c r="AF835" s="22"/>
      <c r="AG835" s="22"/>
    </row>
    <row r="836" spans="1:33" s="11" customFormat="1" ht="26.1" customHeight="1">
      <c r="A836" s="45" t="str">
        <f>IF(AND($H836&gt;=مغادرين!$C$4,$H836&lt;=مغادرين!$H$4,مغادرين!$B$1=IF(مغادرين!$B$1="","",$I836),مغادرين!$B$2=IF(مغادرين!$B$2="","",$K836),مغادرين!$B$3=IF(مغادرين!$B$3="","",$Q836),مغادرين!$B$4=IF(مغادرين!$B$4="","",$R836)),MAX($A$4:$A835)+1,"")</f>
        <v/>
      </c>
      <c r="B836" s="45" t="str">
        <f t="shared" si="24"/>
        <v/>
      </c>
      <c r="C836" s="45" t="str">
        <f>IF($A836="","",RANK($B836,$B$5:$B$9000,1)+COUNTIF($B$4:$B835,$B836))</f>
        <v/>
      </c>
      <c r="D836" s="46" t="str">
        <f>IF(AND($O836&gt;=قادمين!$C$4,$O836&lt;=قادمين!$H$4,قادمين!$B$1=IF(قادمين!$B$1="","",$I836),قادمين!$B$2=IF(قادمين!$B$2="","",$K836),قادمين!$B$3=IF(قادمين!$B$3="","",$Q836),قادمين!$B$4=IF(قادمين!$B$4="","",$R836)),MAX($D$4:$D835)+1,"")</f>
        <v/>
      </c>
      <c r="E836" s="46" t="str">
        <f t="shared" si="25"/>
        <v/>
      </c>
      <c r="F836" s="46" t="str">
        <f>IF($D836="","",RANK($E836,$E$5:$E$9000,1)+COUNTIF($E$4:$E835,$E836))</f>
        <v/>
      </c>
      <c r="G836" s="63" t="str">
        <f>IF(H836="","",COUNTA($H$5:H836))</f>
        <v/>
      </c>
      <c r="H836" s="187"/>
      <c r="I836" s="203"/>
      <c r="J836" s="202"/>
      <c r="K836" s="202"/>
      <c r="L836" s="202"/>
      <c r="M836" s="202"/>
      <c r="N836" s="202"/>
      <c r="O836" s="201"/>
      <c r="P836" s="159"/>
      <c r="Q836" s="206"/>
      <c r="R836" s="50"/>
      <c r="S836" s="51"/>
      <c r="T836" s="51"/>
      <c r="U836" s="52"/>
      <c r="V836" s="52"/>
      <c r="W836" s="52"/>
      <c r="X836" s="53"/>
      <c r="Y836" s="52"/>
      <c r="Z836" s="54"/>
      <c r="AA836" s="22"/>
      <c r="AB836" s="22"/>
      <c r="AC836" s="22"/>
      <c r="AD836" s="22"/>
      <c r="AE836" s="22"/>
      <c r="AF836" s="22"/>
      <c r="AG836" s="22"/>
    </row>
    <row r="837" spans="1:33" s="11" customFormat="1" ht="26.1" customHeight="1">
      <c r="A837" s="45" t="str">
        <f>IF(AND($H837&gt;=مغادرين!$C$4,$H837&lt;=مغادرين!$H$4,مغادرين!$B$1=IF(مغادرين!$B$1="","",$I837),مغادرين!$B$2=IF(مغادرين!$B$2="","",$K837),مغادرين!$B$3=IF(مغادرين!$B$3="","",$Q837),مغادرين!$B$4=IF(مغادرين!$B$4="","",$R837)),MAX($A$4:$A836)+1,"")</f>
        <v/>
      </c>
      <c r="B837" s="45" t="str">
        <f t="shared" ref="B837:B900" si="26">IF($A837="","",MAX($A$5:$A$12000)-RANK($H837,$H$5:$H$12000)+1)</f>
        <v/>
      </c>
      <c r="C837" s="45" t="str">
        <f>IF($A837="","",RANK($B837,$B$5:$B$9000,1)+COUNTIF($B$4:$B836,$B837))</f>
        <v/>
      </c>
      <c r="D837" s="46" t="str">
        <f>IF(AND($O837&gt;=قادمين!$C$4,$O837&lt;=قادمين!$H$4,قادمين!$B$1=IF(قادمين!$B$1="","",$I837),قادمين!$B$2=IF(قادمين!$B$2="","",$K837),قادمين!$B$3=IF(قادمين!$B$3="","",$Q837),قادمين!$B$4=IF(قادمين!$B$4="","",$R837)),MAX($D$4:$D836)+1,"")</f>
        <v/>
      </c>
      <c r="E837" s="46" t="str">
        <f t="shared" ref="E837:E900" si="27">IF($D837="","",MAX($D$5:$D$12000)-RANK($O837,$O$5:$O$12000)+1)</f>
        <v/>
      </c>
      <c r="F837" s="46" t="str">
        <f>IF($D837="","",RANK($E837,$E$5:$E$9000,1)+COUNTIF($E$4:$E836,$E837))</f>
        <v/>
      </c>
      <c r="G837" s="63" t="str">
        <f>IF(H837="","",COUNTA($H$5:H837))</f>
        <v/>
      </c>
      <c r="H837" s="187"/>
      <c r="I837" s="203"/>
      <c r="J837" s="202"/>
      <c r="K837" s="202"/>
      <c r="L837" s="202"/>
      <c r="M837" s="202"/>
      <c r="N837" s="202"/>
      <c r="O837" s="201"/>
      <c r="P837" s="159"/>
      <c r="Q837" s="206"/>
      <c r="R837" s="50"/>
      <c r="S837" s="51"/>
      <c r="T837" s="51"/>
      <c r="U837" s="52"/>
      <c r="V837" s="52"/>
      <c r="W837" s="52"/>
      <c r="X837" s="53"/>
      <c r="Y837" s="52"/>
      <c r="Z837" s="54"/>
      <c r="AA837" s="22"/>
      <c r="AB837" s="22"/>
      <c r="AC837" s="22"/>
      <c r="AD837" s="22"/>
      <c r="AE837" s="22"/>
      <c r="AF837" s="22"/>
      <c r="AG837" s="22"/>
    </row>
    <row r="838" spans="1:33" s="11" customFormat="1" ht="26.1" customHeight="1">
      <c r="A838" s="45" t="str">
        <f>IF(AND($H838&gt;=مغادرين!$C$4,$H838&lt;=مغادرين!$H$4,مغادرين!$B$1=IF(مغادرين!$B$1="","",$I838),مغادرين!$B$2=IF(مغادرين!$B$2="","",$K838),مغادرين!$B$3=IF(مغادرين!$B$3="","",$Q838),مغادرين!$B$4=IF(مغادرين!$B$4="","",$R838)),MAX($A$4:$A837)+1,"")</f>
        <v/>
      </c>
      <c r="B838" s="45" t="str">
        <f t="shared" si="26"/>
        <v/>
      </c>
      <c r="C838" s="45" t="str">
        <f>IF($A838="","",RANK($B838,$B$5:$B$9000,1)+COUNTIF($B$4:$B837,$B838))</f>
        <v/>
      </c>
      <c r="D838" s="46" t="str">
        <f>IF(AND($O838&gt;=قادمين!$C$4,$O838&lt;=قادمين!$H$4,قادمين!$B$1=IF(قادمين!$B$1="","",$I838),قادمين!$B$2=IF(قادمين!$B$2="","",$K838),قادمين!$B$3=IF(قادمين!$B$3="","",$Q838),قادمين!$B$4=IF(قادمين!$B$4="","",$R838)),MAX($D$4:$D837)+1,"")</f>
        <v/>
      </c>
      <c r="E838" s="46" t="str">
        <f t="shared" si="27"/>
        <v/>
      </c>
      <c r="F838" s="46" t="str">
        <f>IF($D838="","",RANK($E838,$E$5:$E$9000,1)+COUNTIF($E$4:$E837,$E838))</f>
        <v/>
      </c>
      <c r="G838" s="63" t="str">
        <f>IF(H838="","",COUNTA($H$5:H838))</f>
        <v/>
      </c>
      <c r="H838" s="187"/>
      <c r="I838" s="203"/>
      <c r="J838" s="202"/>
      <c r="K838" s="202"/>
      <c r="L838" s="202"/>
      <c r="M838" s="202"/>
      <c r="N838" s="202"/>
      <c r="O838" s="201"/>
      <c r="P838" s="159"/>
      <c r="Q838" s="206"/>
      <c r="R838" s="50"/>
      <c r="S838" s="51"/>
      <c r="T838" s="51"/>
      <c r="U838" s="52"/>
      <c r="V838" s="52"/>
      <c r="W838" s="52"/>
      <c r="X838" s="53"/>
      <c r="Y838" s="52"/>
      <c r="Z838" s="54"/>
      <c r="AA838" s="22"/>
      <c r="AB838" s="22"/>
      <c r="AC838" s="22"/>
      <c r="AD838" s="22"/>
      <c r="AE838" s="22"/>
      <c r="AF838" s="22"/>
      <c r="AG838" s="22"/>
    </row>
    <row r="839" spans="1:33" s="11" customFormat="1" ht="26.1" customHeight="1">
      <c r="A839" s="45" t="str">
        <f>IF(AND($H839&gt;=مغادرين!$C$4,$H839&lt;=مغادرين!$H$4,مغادرين!$B$1=IF(مغادرين!$B$1="","",$I839),مغادرين!$B$2=IF(مغادرين!$B$2="","",$K839),مغادرين!$B$3=IF(مغادرين!$B$3="","",$Q839),مغادرين!$B$4=IF(مغادرين!$B$4="","",$R839)),MAX($A$4:$A838)+1,"")</f>
        <v/>
      </c>
      <c r="B839" s="45" t="str">
        <f t="shared" si="26"/>
        <v/>
      </c>
      <c r="C839" s="45" t="str">
        <f>IF($A839="","",RANK($B839,$B$5:$B$9000,1)+COUNTIF($B$4:$B838,$B839))</f>
        <v/>
      </c>
      <c r="D839" s="46" t="str">
        <f>IF(AND($O839&gt;=قادمين!$C$4,$O839&lt;=قادمين!$H$4,قادمين!$B$1=IF(قادمين!$B$1="","",$I839),قادمين!$B$2=IF(قادمين!$B$2="","",$K839),قادمين!$B$3=IF(قادمين!$B$3="","",$Q839),قادمين!$B$4=IF(قادمين!$B$4="","",$R839)),MAX($D$4:$D838)+1,"")</f>
        <v/>
      </c>
      <c r="E839" s="46" t="str">
        <f t="shared" si="27"/>
        <v/>
      </c>
      <c r="F839" s="46" t="str">
        <f>IF($D839="","",RANK($E839,$E$5:$E$9000,1)+COUNTIF($E$4:$E838,$E839))</f>
        <v/>
      </c>
      <c r="G839" s="63" t="str">
        <f>IF(H839="","",COUNTA($H$5:H839))</f>
        <v/>
      </c>
      <c r="H839" s="187"/>
      <c r="I839" s="203"/>
      <c r="J839" s="202"/>
      <c r="K839" s="202"/>
      <c r="L839" s="202"/>
      <c r="M839" s="202"/>
      <c r="N839" s="202"/>
      <c r="O839" s="201"/>
      <c r="P839" s="159"/>
      <c r="Q839" s="206"/>
      <c r="R839" s="50"/>
      <c r="S839" s="51"/>
      <c r="T839" s="51"/>
      <c r="U839" s="52"/>
      <c r="V839" s="52"/>
      <c r="W839" s="52"/>
      <c r="X839" s="53"/>
      <c r="Y839" s="52"/>
      <c r="Z839" s="54"/>
      <c r="AA839" s="22"/>
      <c r="AB839" s="22"/>
      <c r="AC839" s="22"/>
      <c r="AD839" s="22"/>
      <c r="AE839" s="22"/>
      <c r="AF839" s="22"/>
      <c r="AG839" s="22"/>
    </row>
    <row r="840" spans="1:33" s="11" customFormat="1" ht="26.1" customHeight="1">
      <c r="A840" s="45" t="str">
        <f>IF(AND($H840&gt;=مغادرين!$C$4,$H840&lt;=مغادرين!$H$4,مغادرين!$B$1=IF(مغادرين!$B$1="","",$I840),مغادرين!$B$2=IF(مغادرين!$B$2="","",$K840),مغادرين!$B$3=IF(مغادرين!$B$3="","",$Q840),مغادرين!$B$4=IF(مغادرين!$B$4="","",$R840)),MAX($A$4:$A839)+1,"")</f>
        <v/>
      </c>
      <c r="B840" s="45" t="str">
        <f t="shared" si="26"/>
        <v/>
      </c>
      <c r="C840" s="45" t="str">
        <f>IF($A840="","",RANK($B840,$B$5:$B$9000,1)+COUNTIF($B$4:$B839,$B840))</f>
        <v/>
      </c>
      <c r="D840" s="46" t="str">
        <f>IF(AND($O840&gt;=قادمين!$C$4,$O840&lt;=قادمين!$H$4,قادمين!$B$1=IF(قادمين!$B$1="","",$I840),قادمين!$B$2=IF(قادمين!$B$2="","",$K840),قادمين!$B$3=IF(قادمين!$B$3="","",$Q840),قادمين!$B$4=IF(قادمين!$B$4="","",$R840)),MAX($D$4:$D839)+1,"")</f>
        <v/>
      </c>
      <c r="E840" s="46" t="str">
        <f t="shared" si="27"/>
        <v/>
      </c>
      <c r="F840" s="46" t="str">
        <f>IF($D840="","",RANK($E840,$E$5:$E$9000,1)+COUNTIF($E$4:$E839,$E840))</f>
        <v/>
      </c>
      <c r="G840" s="63" t="str">
        <f>IF(H840="","",COUNTA($H$5:H840))</f>
        <v/>
      </c>
      <c r="H840" s="187"/>
      <c r="I840" s="203"/>
      <c r="J840" s="202"/>
      <c r="K840" s="202"/>
      <c r="L840" s="202"/>
      <c r="M840" s="202"/>
      <c r="N840" s="202"/>
      <c r="O840" s="201"/>
      <c r="P840" s="159"/>
      <c r="Q840" s="206"/>
      <c r="R840" s="50"/>
      <c r="S840" s="51"/>
      <c r="T840" s="51"/>
      <c r="U840" s="52"/>
      <c r="V840" s="52"/>
      <c r="W840" s="52"/>
      <c r="X840" s="53"/>
      <c r="Y840" s="52"/>
      <c r="Z840" s="54"/>
      <c r="AA840" s="22"/>
      <c r="AB840" s="22"/>
      <c r="AC840" s="22"/>
      <c r="AD840" s="22"/>
      <c r="AE840" s="22"/>
      <c r="AF840" s="22"/>
      <c r="AG840" s="22"/>
    </row>
    <row r="841" spans="1:33" s="11" customFormat="1" ht="26.1" customHeight="1">
      <c r="A841" s="45" t="str">
        <f>IF(AND($H841&gt;=مغادرين!$C$4,$H841&lt;=مغادرين!$H$4,مغادرين!$B$1=IF(مغادرين!$B$1="","",$I841),مغادرين!$B$2=IF(مغادرين!$B$2="","",$K841),مغادرين!$B$3=IF(مغادرين!$B$3="","",$Q841),مغادرين!$B$4=IF(مغادرين!$B$4="","",$R841)),MAX($A$4:$A840)+1,"")</f>
        <v/>
      </c>
      <c r="B841" s="45" t="str">
        <f t="shared" si="26"/>
        <v/>
      </c>
      <c r="C841" s="45" t="str">
        <f>IF($A841="","",RANK($B841,$B$5:$B$9000,1)+COUNTIF($B$4:$B840,$B841))</f>
        <v/>
      </c>
      <c r="D841" s="46" t="str">
        <f>IF(AND($O841&gt;=قادمين!$C$4,$O841&lt;=قادمين!$H$4,قادمين!$B$1=IF(قادمين!$B$1="","",$I841),قادمين!$B$2=IF(قادمين!$B$2="","",$K841),قادمين!$B$3=IF(قادمين!$B$3="","",$Q841),قادمين!$B$4=IF(قادمين!$B$4="","",$R841)),MAX($D$4:$D840)+1,"")</f>
        <v/>
      </c>
      <c r="E841" s="46" t="str">
        <f t="shared" si="27"/>
        <v/>
      </c>
      <c r="F841" s="46" t="str">
        <f>IF($D841="","",RANK($E841,$E$5:$E$9000,1)+COUNTIF($E$4:$E840,$E841))</f>
        <v/>
      </c>
      <c r="G841" s="63" t="str">
        <f>IF(H841="","",COUNTA($H$5:H841))</f>
        <v/>
      </c>
      <c r="H841" s="187"/>
      <c r="I841" s="203"/>
      <c r="J841" s="202"/>
      <c r="K841" s="202"/>
      <c r="L841" s="202"/>
      <c r="M841" s="202"/>
      <c r="N841" s="202"/>
      <c r="O841" s="201"/>
      <c r="P841" s="159"/>
      <c r="Q841" s="206"/>
      <c r="R841" s="50"/>
      <c r="S841" s="51"/>
      <c r="T841" s="51"/>
      <c r="U841" s="52"/>
      <c r="V841" s="52"/>
      <c r="W841" s="52"/>
      <c r="X841" s="53"/>
      <c r="Y841" s="52"/>
      <c r="Z841" s="54"/>
      <c r="AA841" s="22"/>
      <c r="AB841" s="22"/>
      <c r="AC841" s="22"/>
      <c r="AD841" s="22"/>
      <c r="AE841" s="22"/>
      <c r="AF841" s="22"/>
      <c r="AG841" s="22"/>
    </row>
    <row r="842" spans="1:33" s="11" customFormat="1" ht="26.1" customHeight="1">
      <c r="A842" s="45" t="str">
        <f>IF(AND($H842&gt;=مغادرين!$C$4,$H842&lt;=مغادرين!$H$4,مغادرين!$B$1=IF(مغادرين!$B$1="","",$I842),مغادرين!$B$2=IF(مغادرين!$B$2="","",$K842),مغادرين!$B$3=IF(مغادرين!$B$3="","",$Q842),مغادرين!$B$4=IF(مغادرين!$B$4="","",$R842)),MAX($A$4:$A841)+1,"")</f>
        <v/>
      </c>
      <c r="B842" s="45" t="str">
        <f t="shared" si="26"/>
        <v/>
      </c>
      <c r="C842" s="45" t="str">
        <f>IF($A842="","",RANK($B842,$B$5:$B$9000,1)+COUNTIF($B$4:$B841,$B842))</f>
        <v/>
      </c>
      <c r="D842" s="46" t="str">
        <f>IF(AND($O842&gt;=قادمين!$C$4,$O842&lt;=قادمين!$H$4,قادمين!$B$1=IF(قادمين!$B$1="","",$I842),قادمين!$B$2=IF(قادمين!$B$2="","",$K842),قادمين!$B$3=IF(قادمين!$B$3="","",$Q842),قادمين!$B$4=IF(قادمين!$B$4="","",$R842)),MAX($D$4:$D841)+1,"")</f>
        <v/>
      </c>
      <c r="E842" s="46" t="str">
        <f t="shared" si="27"/>
        <v/>
      </c>
      <c r="F842" s="46" t="str">
        <f>IF($D842="","",RANK($E842,$E$5:$E$9000,1)+COUNTIF($E$4:$E841,$E842))</f>
        <v/>
      </c>
      <c r="G842" s="63" t="str">
        <f>IF(H842="","",COUNTA($H$5:H842))</f>
        <v/>
      </c>
      <c r="H842" s="187"/>
      <c r="I842" s="203"/>
      <c r="J842" s="202"/>
      <c r="K842" s="202"/>
      <c r="L842" s="202"/>
      <c r="M842" s="202"/>
      <c r="N842" s="202"/>
      <c r="O842" s="201"/>
      <c r="P842" s="159"/>
      <c r="Q842" s="206"/>
      <c r="R842" s="50"/>
      <c r="S842" s="51"/>
      <c r="T842" s="51"/>
      <c r="U842" s="52"/>
      <c r="V842" s="52"/>
      <c r="W842" s="52"/>
      <c r="X842" s="53"/>
      <c r="Y842" s="52"/>
      <c r="Z842" s="54"/>
      <c r="AA842" s="22"/>
      <c r="AB842" s="22"/>
      <c r="AC842" s="22"/>
      <c r="AD842" s="22"/>
      <c r="AE842" s="22"/>
      <c r="AF842" s="22"/>
      <c r="AG842" s="22"/>
    </row>
    <row r="843" spans="1:33" s="11" customFormat="1" ht="26.1" customHeight="1">
      <c r="A843" s="45" t="str">
        <f>IF(AND($H843&gt;=مغادرين!$C$4,$H843&lt;=مغادرين!$H$4,مغادرين!$B$1=IF(مغادرين!$B$1="","",$I843),مغادرين!$B$2=IF(مغادرين!$B$2="","",$K843),مغادرين!$B$3=IF(مغادرين!$B$3="","",$Q843),مغادرين!$B$4=IF(مغادرين!$B$4="","",$R843)),MAX($A$4:$A842)+1,"")</f>
        <v/>
      </c>
      <c r="B843" s="45" t="str">
        <f t="shared" si="26"/>
        <v/>
      </c>
      <c r="C843" s="45" t="str">
        <f>IF($A843="","",RANK($B843,$B$5:$B$9000,1)+COUNTIF($B$4:$B842,$B843))</f>
        <v/>
      </c>
      <c r="D843" s="46" t="str">
        <f>IF(AND($O843&gt;=قادمين!$C$4,$O843&lt;=قادمين!$H$4,قادمين!$B$1=IF(قادمين!$B$1="","",$I843),قادمين!$B$2=IF(قادمين!$B$2="","",$K843),قادمين!$B$3=IF(قادمين!$B$3="","",$Q843),قادمين!$B$4=IF(قادمين!$B$4="","",$R843)),MAX($D$4:$D842)+1,"")</f>
        <v/>
      </c>
      <c r="E843" s="46" t="str">
        <f t="shared" si="27"/>
        <v/>
      </c>
      <c r="F843" s="46" t="str">
        <f>IF($D843="","",RANK($E843,$E$5:$E$9000,1)+COUNTIF($E$4:$E842,$E843))</f>
        <v/>
      </c>
      <c r="G843" s="63" t="str">
        <f>IF(H843="","",COUNTA($H$5:H843))</f>
        <v/>
      </c>
      <c r="H843" s="187"/>
      <c r="I843" s="203"/>
      <c r="J843" s="202"/>
      <c r="K843" s="202"/>
      <c r="L843" s="202"/>
      <c r="M843" s="202"/>
      <c r="N843" s="202"/>
      <c r="O843" s="201"/>
      <c r="P843" s="159"/>
      <c r="Q843" s="206"/>
      <c r="R843" s="50"/>
      <c r="S843" s="51"/>
      <c r="T843" s="51"/>
      <c r="U843" s="52"/>
      <c r="V843" s="52"/>
      <c r="W843" s="52"/>
      <c r="X843" s="53"/>
      <c r="Y843" s="52"/>
      <c r="Z843" s="54"/>
      <c r="AA843" s="22"/>
      <c r="AB843" s="22"/>
      <c r="AC843" s="22"/>
      <c r="AD843" s="22"/>
      <c r="AE843" s="22"/>
      <c r="AF843" s="22"/>
      <c r="AG843" s="22"/>
    </row>
    <row r="844" spans="1:33" s="11" customFormat="1" ht="26.1" customHeight="1">
      <c r="A844" s="45" t="str">
        <f>IF(AND($H844&gt;=مغادرين!$C$4,$H844&lt;=مغادرين!$H$4,مغادرين!$B$1=IF(مغادرين!$B$1="","",$I844),مغادرين!$B$2=IF(مغادرين!$B$2="","",$K844),مغادرين!$B$3=IF(مغادرين!$B$3="","",$Q844),مغادرين!$B$4=IF(مغادرين!$B$4="","",$R844)),MAX($A$4:$A843)+1,"")</f>
        <v/>
      </c>
      <c r="B844" s="45" t="str">
        <f t="shared" si="26"/>
        <v/>
      </c>
      <c r="C844" s="45" t="str">
        <f>IF($A844="","",RANK($B844,$B$5:$B$9000,1)+COUNTIF($B$4:$B843,$B844))</f>
        <v/>
      </c>
      <c r="D844" s="46" t="str">
        <f>IF(AND($O844&gt;=قادمين!$C$4,$O844&lt;=قادمين!$H$4,قادمين!$B$1=IF(قادمين!$B$1="","",$I844),قادمين!$B$2=IF(قادمين!$B$2="","",$K844),قادمين!$B$3=IF(قادمين!$B$3="","",$Q844),قادمين!$B$4=IF(قادمين!$B$4="","",$R844)),MAX($D$4:$D843)+1,"")</f>
        <v/>
      </c>
      <c r="E844" s="46" t="str">
        <f t="shared" si="27"/>
        <v/>
      </c>
      <c r="F844" s="46" t="str">
        <f>IF($D844="","",RANK($E844,$E$5:$E$9000,1)+COUNTIF($E$4:$E843,$E844))</f>
        <v/>
      </c>
      <c r="G844" s="63" t="str">
        <f>IF(H844="","",COUNTA($H$5:H844))</f>
        <v/>
      </c>
      <c r="H844" s="187"/>
      <c r="I844" s="203"/>
      <c r="J844" s="202"/>
      <c r="K844" s="202"/>
      <c r="L844" s="202"/>
      <c r="M844" s="202"/>
      <c r="N844" s="202"/>
      <c r="O844" s="201"/>
      <c r="P844" s="159"/>
      <c r="Q844" s="206"/>
      <c r="R844" s="50"/>
      <c r="S844" s="51"/>
      <c r="T844" s="51"/>
      <c r="U844" s="52"/>
      <c r="V844" s="52"/>
      <c r="W844" s="52"/>
      <c r="X844" s="53"/>
      <c r="Y844" s="52"/>
      <c r="Z844" s="54"/>
      <c r="AA844" s="22"/>
      <c r="AB844" s="22"/>
      <c r="AC844" s="22"/>
      <c r="AD844" s="22"/>
      <c r="AE844" s="22"/>
      <c r="AF844" s="22"/>
      <c r="AG844" s="22"/>
    </row>
    <row r="845" spans="1:33" s="11" customFormat="1" ht="26.1" customHeight="1">
      <c r="A845" s="45" t="str">
        <f>IF(AND($H845&gt;=مغادرين!$C$4,$H845&lt;=مغادرين!$H$4,مغادرين!$B$1=IF(مغادرين!$B$1="","",$I845),مغادرين!$B$2=IF(مغادرين!$B$2="","",$K845),مغادرين!$B$3=IF(مغادرين!$B$3="","",$Q845),مغادرين!$B$4=IF(مغادرين!$B$4="","",$R845)),MAX($A$4:$A844)+1,"")</f>
        <v/>
      </c>
      <c r="B845" s="45" t="str">
        <f t="shared" si="26"/>
        <v/>
      </c>
      <c r="C845" s="45" t="str">
        <f>IF($A845="","",RANK($B845,$B$5:$B$9000,1)+COUNTIF($B$4:$B844,$B845))</f>
        <v/>
      </c>
      <c r="D845" s="46" t="str">
        <f>IF(AND($O845&gt;=قادمين!$C$4,$O845&lt;=قادمين!$H$4,قادمين!$B$1=IF(قادمين!$B$1="","",$I845),قادمين!$B$2=IF(قادمين!$B$2="","",$K845),قادمين!$B$3=IF(قادمين!$B$3="","",$Q845),قادمين!$B$4=IF(قادمين!$B$4="","",$R845)),MAX($D$4:$D844)+1,"")</f>
        <v/>
      </c>
      <c r="E845" s="46" t="str">
        <f t="shared" si="27"/>
        <v/>
      </c>
      <c r="F845" s="46" t="str">
        <f>IF($D845="","",RANK($E845,$E$5:$E$9000,1)+COUNTIF($E$4:$E844,$E845))</f>
        <v/>
      </c>
      <c r="G845" s="63" t="str">
        <f>IF(H845="","",COUNTA($H$5:H845))</f>
        <v/>
      </c>
      <c r="H845" s="187"/>
      <c r="I845" s="203"/>
      <c r="J845" s="202"/>
      <c r="K845" s="202"/>
      <c r="L845" s="202"/>
      <c r="M845" s="202"/>
      <c r="N845" s="202"/>
      <c r="O845" s="201"/>
      <c r="P845" s="159"/>
      <c r="Q845" s="206"/>
      <c r="R845" s="50"/>
      <c r="S845" s="51"/>
      <c r="T845" s="51"/>
      <c r="U845" s="52"/>
      <c r="V845" s="52"/>
      <c r="W845" s="52"/>
      <c r="X845" s="53"/>
      <c r="Y845" s="52"/>
      <c r="Z845" s="54"/>
      <c r="AA845" s="22"/>
      <c r="AB845" s="22"/>
      <c r="AC845" s="22"/>
      <c r="AD845" s="22"/>
      <c r="AE845" s="22"/>
      <c r="AF845" s="22"/>
      <c r="AG845" s="22"/>
    </row>
    <row r="846" spans="1:33" s="11" customFormat="1" ht="26.1" customHeight="1">
      <c r="A846" s="45" t="str">
        <f>IF(AND($H846&gt;=مغادرين!$C$4,$H846&lt;=مغادرين!$H$4,مغادرين!$B$1=IF(مغادرين!$B$1="","",$I846),مغادرين!$B$2=IF(مغادرين!$B$2="","",$K846),مغادرين!$B$3=IF(مغادرين!$B$3="","",$Q846),مغادرين!$B$4=IF(مغادرين!$B$4="","",$R846)),MAX($A$4:$A845)+1,"")</f>
        <v/>
      </c>
      <c r="B846" s="45" t="str">
        <f t="shared" si="26"/>
        <v/>
      </c>
      <c r="C846" s="45" t="str">
        <f>IF($A846="","",RANK($B846,$B$5:$B$9000,1)+COUNTIF($B$4:$B845,$B846))</f>
        <v/>
      </c>
      <c r="D846" s="46" t="str">
        <f>IF(AND($O846&gt;=قادمين!$C$4,$O846&lt;=قادمين!$H$4,قادمين!$B$1=IF(قادمين!$B$1="","",$I846),قادمين!$B$2=IF(قادمين!$B$2="","",$K846),قادمين!$B$3=IF(قادمين!$B$3="","",$Q846),قادمين!$B$4=IF(قادمين!$B$4="","",$R846)),MAX($D$4:$D845)+1,"")</f>
        <v/>
      </c>
      <c r="E846" s="46" t="str">
        <f t="shared" si="27"/>
        <v/>
      </c>
      <c r="F846" s="46" t="str">
        <f>IF($D846="","",RANK($E846,$E$5:$E$9000,1)+COUNTIF($E$4:$E845,$E846))</f>
        <v/>
      </c>
      <c r="G846" s="63" t="str">
        <f>IF(H846="","",COUNTA($H$5:H846))</f>
        <v/>
      </c>
      <c r="H846" s="187"/>
      <c r="I846" s="203"/>
      <c r="J846" s="202"/>
      <c r="K846" s="202"/>
      <c r="L846" s="202"/>
      <c r="M846" s="202"/>
      <c r="N846" s="202"/>
      <c r="O846" s="201"/>
      <c r="P846" s="159"/>
      <c r="Q846" s="206"/>
      <c r="R846" s="50"/>
      <c r="S846" s="51"/>
      <c r="T846" s="51"/>
      <c r="U846" s="52"/>
      <c r="V846" s="52"/>
      <c r="W846" s="52"/>
      <c r="X846" s="53"/>
      <c r="Y846" s="52"/>
      <c r="Z846" s="54"/>
      <c r="AA846" s="22"/>
      <c r="AB846" s="22"/>
      <c r="AC846" s="22"/>
      <c r="AD846" s="22"/>
      <c r="AE846" s="22"/>
      <c r="AF846" s="22"/>
      <c r="AG846" s="22"/>
    </row>
    <row r="847" spans="1:33" s="11" customFormat="1" ht="26.1" customHeight="1">
      <c r="A847" s="45" t="str">
        <f>IF(AND($H847&gt;=مغادرين!$C$4,$H847&lt;=مغادرين!$H$4,مغادرين!$B$1=IF(مغادرين!$B$1="","",$I847),مغادرين!$B$2=IF(مغادرين!$B$2="","",$K847),مغادرين!$B$3=IF(مغادرين!$B$3="","",$Q847),مغادرين!$B$4=IF(مغادرين!$B$4="","",$R847)),MAX($A$4:$A846)+1,"")</f>
        <v/>
      </c>
      <c r="B847" s="45" t="str">
        <f t="shared" si="26"/>
        <v/>
      </c>
      <c r="C847" s="45" t="str">
        <f>IF($A847="","",RANK($B847,$B$5:$B$9000,1)+COUNTIF($B$4:$B846,$B847))</f>
        <v/>
      </c>
      <c r="D847" s="46" t="str">
        <f>IF(AND($O847&gt;=قادمين!$C$4,$O847&lt;=قادمين!$H$4,قادمين!$B$1=IF(قادمين!$B$1="","",$I847),قادمين!$B$2=IF(قادمين!$B$2="","",$K847),قادمين!$B$3=IF(قادمين!$B$3="","",$Q847),قادمين!$B$4=IF(قادمين!$B$4="","",$R847)),MAX($D$4:$D846)+1,"")</f>
        <v/>
      </c>
      <c r="E847" s="46" t="str">
        <f t="shared" si="27"/>
        <v/>
      </c>
      <c r="F847" s="46" t="str">
        <f>IF($D847="","",RANK($E847,$E$5:$E$9000,1)+COUNTIF($E$4:$E846,$E847))</f>
        <v/>
      </c>
      <c r="G847" s="63" t="str">
        <f>IF(H847="","",COUNTA($H$5:H847))</f>
        <v/>
      </c>
      <c r="H847" s="187"/>
      <c r="I847" s="203"/>
      <c r="J847" s="202"/>
      <c r="K847" s="202"/>
      <c r="L847" s="202"/>
      <c r="M847" s="202"/>
      <c r="N847" s="202"/>
      <c r="O847" s="201"/>
      <c r="P847" s="159"/>
      <c r="Q847" s="206"/>
      <c r="R847" s="50"/>
      <c r="S847" s="51"/>
      <c r="T847" s="51"/>
      <c r="U847" s="52"/>
      <c r="V847" s="52"/>
      <c r="W847" s="52"/>
      <c r="X847" s="53"/>
      <c r="Y847" s="52"/>
      <c r="Z847" s="54"/>
      <c r="AA847" s="22"/>
      <c r="AB847" s="22"/>
      <c r="AC847" s="22"/>
      <c r="AD847" s="22"/>
      <c r="AE847" s="22"/>
      <c r="AF847" s="22"/>
      <c r="AG847" s="22"/>
    </row>
    <row r="848" spans="1:33" s="11" customFormat="1" ht="26.1" customHeight="1">
      <c r="A848" s="45" t="str">
        <f>IF(AND($H848&gt;=مغادرين!$C$4,$H848&lt;=مغادرين!$H$4,مغادرين!$B$1=IF(مغادرين!$B$1="","",$I848),مغادرين!$B$2=IF(مغادرين!$B$2="","",$K848),مغادرين!$B$3=IF(مغادرين!$B$3="","",$Q848),مغادرين!$B$4=IF(مغادرين!$B$4="","",$R848)),MAX($A$4:$A847)+1,"")</f>
        <v/>
      </c>
      <c r="B848" s="45" t="str">
        <f t="shared" si="26"/>
        <v/>
      </c>
      <c r="C848" s="45" t="str">
        <f>IF($A848="","",RANK($B848,$B$5:$B$9000,1)+COUNTIF($B$4:$B847,$B848))</f>
        <v/>
      </c>
      <c r="D848" s="46" t="str">
        <f>IF(AND($O848&gt;=قادمين!$C$4,$O848&lt;=قادمين!$H$4,قادمين!$B$1=IF(قادمين!$B$1="","",$I848),قادمين!$B$2=IF(قادمين!$B$2="","",$K848),قادمين!$B$3=IF(قادمين!$B$3="","",$Q848),قادمين!$B$4=IF(قادمين!$B$4="","",$R848)),MAX($D$4:$D847)+1,"")</f>
        <v/>
      </c>
      <c r="E848" s="46" t="str">
        <f t="shared" si="27"/>
        <v/>
      </c>
      <c r="F848" s="46" t="str">
        <f>IF($D848="","",RANK($E848,$E$5:$E$9000,1)+COUNTIF($E$4:$E847,$E848))</f>
        <v/>
      </c>
      <c r="G848" s="63" t="str">
        <f>IF(H848="","",COUNTA($H$5:H848))</f>
        <v/>
      </c>
      <c r="H848" s="187"/>
      <c r="I848" s="203"/>
      <c r="J848" s="202"/>
      <c r="K848" s="202"/>
      <c r="L848" s="202"/>
      <c r="M848" s="202"/>
      <c r="N848" s="202"/>
      <c r="O848" s="201"/>
      <c r="P848" s="159"/>
      <c r="Q848" s="206"/>
      <c r="R848" s="50"/>
      <c r="S848" s="51"/>
      <c r="T848" s="51"/>
      <c r="U848" s="52"/>
      <c r="V848" s="52"/>
      <c r="W848" s="52"/>
      <c r="X848" s="53"/>
      <c r="Y848" s="52"/>
      <c r="Z848" s="54"/>
      <c r="AA848" s="22"/>
      <c r="AB848" s="22"/>
      <c r="AC848" s="22"/>
      <c r="AD848" s="22"/>
      <c r="AE848" s="22"/>
      <c r="AF848" s="22"/>
      <c r="AG848" s="22"/>
    </row>
    <row r="849" spans="1:33" s="11" customFormat="1" ht="26.1" customHeight="1">
      <c r="A849" s="45" t="str">
        <f>IF(AND($H849&gt;=مغادرين!$C$4,$H849&lt;=مغادرين!$H$4,مغادرين!$B$1=IF(مغادرين!$B$1="","",$I849),مغادرين!$B$2=IF(مغادرين!$B$2="","",$K849),مغادرين!$B$3=IF(مغادرين!$B$3="","",$Q849),مغادرين!$B$4=IF(مغادرين!$B$4="","",$R849)),MAX($A$4:$A848)+1,"")</f>
        <v/>
      </c>
      <c r="B849" s="45" t="str">
        <f t="shared" si="26"/>
        <v/>
      </c>
      <c r="C849" s="45" t="str">
        <f>IF($A849="","",RANK($B849,$B$5:$B$9000,1)+COUNTIF($B$4:$B848,$B849))</f>
        <v/>
      </c>
      <c r="D849" s="46" t="str">
        <f>IF(AND($O849&gt;=قادمين!$C$4,$O849&lt;=قادمين!$H$4,قادمين!$B$1=IF(قادمين!$B$1="","",$I849),قادمين!$B$2=IF(قادمين!$B$2="","",$K849),قادمين!$B$3=IF(قادمين!$B$3="","",$Q849),قادمين!$B$4=IF(قادمين!$B$4="","",$R849)),MAX($D$4:$D848)+1,"")</f>
        <v/>
      </c>
      <c r="E849" s="46" t="str">
        <f t="shared" si="27"/>
        <v/>
      </c>
      <c r="F849" s="46" t="str">
        <f>IF($D849="","",RANK($E849,$E$5:$E$9000,1)+COUNTIF($E$4:$E848,$E849))</f>
        <v/>
      </c>
      <c r="G849" s="63" t="str">
        <f>IF(H849="","",COUNTA($H$5:H849))</f>
        <v/>
      </c>
      <c r="H849" s="187"/>
      <c r="I849" s="203"/>
      <c r="J849" s="202"/>
      <c r="K849" s="202"/>
      <c r="L849" s="202"/>
      <c r="M849" s="202"/>
      <c r="N849" s="202"/>
      <c r="O849" s="201"/>
      <c r="P849" s="159"/>
      <c r="Q849" s="206"/>
      <c r="R849" s="50"/>
      <c r="S849" s="51"/>
      <c r="T849" s="51"/>
      <c r="U849" s="52"/>
      <c r="V849" s="52"/>
      <c r="W849" s="52"/>
      <c r="X849" s="53"/>
      <c r="Y849" s="52"/>
      <c r="Z849" s="54"/>
      <c r="AA849" s="22"/>
      <c r="AB849" s="22"/>
      <c r="AC849" s="22"/>
      <c r="AD849" s="22"/>
      <c r="AE849" s="22"/>
      <c r="AF849" s="22"/>
      <c r="AG849" s="22"/>
    </row>
    <row r="850" spans="1:33" s="11" customFormat="1" ht="26.1" customHeight="1">
      <c r="A850" s="45" t="str">
        <f>IF(AND($H850&gt;=مغادرين!$C$4,$H850&lt;=مغادرين!$H$4,مغادرين!$B$1=IF(مغادرين!$B$1="","",$I850),مغادرين!$B$2=IF(مغادرين!$B$2="","",$K850),مغادرين!$B$3=IF(مغادرين!$B$3="","",$Q850),مغادرين!$B$4=IF(مغادرين!$B$4="","",$R850)),MAX($A$4:$A849)+1,"")</f>
        <v/>
      </c>
      <c r="B850" s="45" t="str">
        <f t="shared" si="26"/>
        <v/>
      </c>
      <c r="C850" s="45" t="str">
        <f>IF($A850="","",RANK($B850,$B$5:$B$9000,1)+COUNTIF($B$4:$B849,$B850))</f>
        <v/>
      </c>
      <c r="D850" s="46" t="str">
        <f>IF(AND($O850&gt;=قادمين!$C$4,$O850&lt;=قادمين!$H$4,قادمين!$B$1=IF(قادمين!$B$1="","",$I850),قادمين!$B$2=IF(قادمين!$B$2="","",$K850),قادمين!$B$3=IF(قادمين!$B$3="","",$Q850),قادمين!$B$4=IF(قادمين!$B$4="","",$R850)),MAX($D$4:$D849)+1,"")</f>
        <v/>
      </c>
      <c r="E850" s="46" t="str">
        <f t="shared" si="27"/>
        <v/>
      </c>
      <c r="F850" s="46" t="str">
        <f>IF($D850="","",RANK($E850,$E$5:$E$9000,1)+COUNTIF($E$4:$E849,$E850))</f>
        <v/>
      </c>
      <c r="G850" s="63" t="str">
        <f>IF(H850="","",COUNTA($H$5:H850))</f>
        <v/>
      </c>
      <c r="H850" s="187"/>
      <c r="I850" s="203"/>
      <c r="J850" s="202"/>
      <c r="K850" s="202"/>
      <c r="L850" s="202"/>
      <c r="M850" s="202"/>
      <c r="N850" s="202"/>
      <c r="O850" s="201"/>
      <c r="P850" s="159"/>
      <c r="Q850" s="206"/>
      <c r="R850" s="50"/>
      <c r="S850" s="51"/>
      <c r="T850" s="51"/>
      <c r="U850" s="52"/>
      <c r="V850" s="52"/>
      <c r="W850" s="52"/>
      <c r="X850" s="53"/>
      <c r="Y850" s="52"/>
      <c r="Z850" s="54"/>
      <c r="AA850" s="22"/>
      <c r="AB850" s="22"/>
      <c r="AC850" s="22"/>
      <c r="AD850" s="22"/>
      <c r="AE850" s="22"/>
      <c r="AF850" s="22"/>
      <c r="AG850" s="22"/>
    </row>
    <row r="851" spans="1:33" s="11" customFormat="1" ht="26.1" customHeight="1">
      <c r="A851" s="45" t="str">
        <f>IF(AND($H851&gt;=مغادرين!$C$4,$H851&lt;=مغادرين!$H$4,مغادرين!$B$1=IF(مغادرين!$B$1="","",$I851),مغادرين!$B$2=IF(مغادرين!$B$2="","",$K851),مغادرين!$B$3=IF(مغادرين!$B$3="","",$Q851),مغادرين!$B$4=IF(مغادرين!$B$4="","",$R851)),MAX($A$4:$A850)+1,"")</f>
        <v/>
      </c>
      <c r="B851" s="45" t="str">
        <f t="shared" si="26"/>
        <v/>
      </c>
      <c r="C851" s="45" t="str">
        <f>IF($A851="","",RANK($B851,$B$5:$B$9000,1)+COUNTIF($B$4:$B850,$B851))</f>
        <v/>
      </c>
      <c r="D851" s="46" t="str">
        <f>IF(AND($O851&gt;=قادمين!$C$4,$O851&lt;=قادمين!$H$4,قادمين!$B$1=IF(قادمين!$B$1="","",$I851),قادمين!$B$2=IF(قادمين!$B$2="","",$K851),قادمين!$B$3=IF(قادمين!$B$3="","",$Q851),قادمين!$B$4=IF(قادمين!$B$4="","",$R851)),MAX($D$4:$D850)+1,"")</f>
        <v/>
      </c>
      <c r="E851" s="46" t="str">
        <f t="shared" si="27"/>
        <v/>
      </c>
      <c r="F851" s="46" t="str">
        <f>IF($D851="","",RANK($E851,$E$5:$E$9000,1)+COUNTIF($E$4:$E850,$E851))</f>
        <v/>
      </c>
      <c r="G851" s="63" t="str">
        <f>IF(H851="","",COUNTA($H$5:H851))</f>
        <v/>
      </c>
      <c r="H851" s="187"/>
      <c r="I851" s="203"/>
      <c r="J851" s="202"/>
      <c r="K851" s="202"/>
      <c r="L851" s="202"/>
      <c r="M851" s="202"/>
      <c r="N851" s="202"/>
      <c r="O851" s="201"/>
      <c r="P851" s="159"/>
      <c r="Q851" s="206"/>
      <c r="R851" s="50"/>
      <c r="S851" s="51"/>
      <c r="T851" s="51"/>
      <c r="U851" s="52"/>
      <c r="V851" s="52"/>
      <c r="W851" s="52"/>
      <c r="X851" s="53"/>
      <c r="Y851" s="52"/>
      <c r="Z851" s="54"/>
      <c r="AA851" s="22"/>
      <c r="AB851" s="22"/>
      <c r="AC851" s="22"/>
      <c r="AD851" s="22"/>
      <c r="AE851" s="22"/>
      <c r="AF851" s="22"/>
      <c r="AG851" s="22"/>
    </row>
    <row r="852" spans="1:33" s="11" customFormat="1" ht="26.1" customHeight="1">
      <c r="A852" s="45" t="str">
        <f>IF(AND($H852&gt;=مغادرين!$C$4,$H852&lt;=مغادرين!$H$4,مغادرين!$B$1=IF(مغادرين!$B$1="","",$I852),مغادرين!$B$2=IF(مغادرين!$B$2="","",$K852),مغادرين!$B$3=IF(مغادرين!$B$3="","",$Q852),مغادرين!$B$4=IF(مغادرين!$B$4="","",$R852)),MAX($A$4:$A851)+1,"")</f>
        <v/>
      </c>
      <c r="B852" s="45" t="str">
        <f t="shared" si="26"/>
        <v/>
      </c>
      <c r="C852" s="45" t="str">
        <f>IF($A852="","",RANK($B852,$B$5:$B$9000,1)+COUNTIF($B$4:$B851,$B852))</f>
        <v/>
      </c>
      <c r="D852" s="46" t="str">
        <f>IF(AND($O852&gt;=قادمين!$C$4,$O852&lt;=قادمين!$H$4,قادمين!$B$1=IF(قادمين!$B$1="","",$I852),قادمين!$B$2=IF(قادمين!$B$2="","",$K852),قادمين!$B$3=IF(قادمين!$B$3="","",$Q852),قادمين!$B$4=IF(قادمين!$B$4="","",$R852)),MAX($D$4:$D851)+1,"")</f>
        <v/>
      </c>
      <c r="E852" s="46" t="str">
        <f t="shared" si="27"/>
        <v/>
      </c>
      <c r="F852" s="46" t="str">
        <f>IF($D852="","",RANK($E852,$E$5:$E$9000,1)+COUNTIF($E$4:$E851,$E852))</f>
        <v/>
      </c>
      <c r="G852" s="63" t="str">
        <f>IF(H852="","",COUNTA($H$5:H852))</f>
        <v/>
      </c>
      <c r="H852" s="187"/>
      <c r="I852" s="203"/>
      <c r="J852" s="202"/>
      <c r="K852" s="202"/>
      <c r="L852" s="202"/>
      <c r="M852" s="202"/>
      <c r="N852" s="202"/>
      <c r="O852" s="201"/>
      <c r="P852" s="159"/>
      <c r="Q852" s="206"/>
      <c r="R852" s="50"/>
      <c r="S852" s="51"/>
      <c r="T852" s="51"/>
      <c r="U852" s="52"/>
      <c r="V852" s="52"/>
      <c r="W852" s="52"/>
      <c r="X852" s="53"/>
      <c r="Y852" s="52"/>
      <c r="Z852" s="54"/>
      <c r="AA852" s="22"/>
      <c r="AB852" s="22"/>
      <c r="AC852" s="22"/>
      <c r="AD852" s="22"/>
      <c r="AE852" s="22"/>
      <c r="AF852" s="22"/>
      <c r="AG852" s="22"/>
    </row>
    <row r="853" spans="1:33" s="11" customFormat="1" ht="26.1" customHeight="1">
      <c r="A853" s="45" t="str">
        <f>IF(AND($H853&gt;=مغادرين!$C$4,$H853&lt;=مغادرين!$H$4,مغادرين!$B$1=IF(مغادرين!$B$1="","",$I853),مغادرين!$B$2=IF(مغادرين!$B$2="","",$K853),مغادرين!$B$3=IF(مغادرين!$B$3="","",$Q853),مغادرين!$B$4=IF(مغادرين!$B$4="","",$R853)),MAX($A$4:$A852)+1,"")</f>
        <v/>
      </c>
      <c r="B853" s="45" t="str">
        <f t="shared" si="26"/>
        <v/>
      </c>
      <c r="C853" s="45" t="str">
        <f>IF($A853="","",RANK($B853,$B$5:$B$9000,1)+COUNTIF($B$4:$B852,$B853))</f>
        <v/>
      </c>
      <c r="D853" s="46" t="str">
        <f>IF(AND($O853&gt;=قادمين!$C$4,$O853&lt;=قادمين!$H$4,قادمين!$B$1=IF(قادمين!$B$1="","",$I853),قادمين!$B$2=IF(قادمين!$B$2="","",$K853),قادمين!$B$3=IF(قادمين!$B$3="","",$Q853),قادمين!$B$4=IF(قادمين!$B$4="","",$R853)),MAX($D$4:$D852)+1,"")</f>
        <v/>
      </c>
      <c r="E853" s="46" t="str">
        <f t="shared" si="27"/>
        <v/>
      </c>
      <c r="F853" s="46" t="str">
        <f>IF($D853="","",RANK($E853,$E$5:$E$9000,1)+COUNTIF($E$4:$E852,$E853))</f>
        <v/>
      </c>
      <c r="G853" s="63" t="str">
        <f>IF(H853="","",COUNTA($H$5:H853))</f>
        <v/>
      </c>
      <c r="H853" s="187"/>
      <c r="I853" s="203"/>
      <c r="J853" s="202"/>
      <c r="K853" s="202"/>
      <c r="L853" s="202"/>
      <c r="M853" s="202"/>
      <c r="N853" s="202"/>
      <c r="O853" s="201"/>
      <c r="P853" s="159"/>
      <c r="Q853" s="206"/>
      <c r="R853" s="50"/>
      <c r="S853" s="51"/>
      <c r="T853" s="51"/>
      <c r="U853" s="52"/>
      <c r="V853" s="52"/>
      <c r="W853" s="52"/>
      <c r="X853" s="53"/>
      <c r="Y853" s="52"/>
      <c r="Z853" s="54"/>
      <c r="AA853" s="22"/>
      <c r="AB853" s="22"/>
      <c r="AC853" s="22"/>
      <c r="AD853" s="22"/>
      <c r="AE853" s="22"/>
      <c r="AF853" s="22"/>
      <c r="AG853" s="22"/>
    </row>
    <row r="854" spans="1:33" s="11" customFormat="1" ht="26.1" customHeight="1">
      <c r="A854" s="45" t="str">
        <f>IF(AND($H854&gt;=مغادرين!$C$4,$H854&lt;=مغادرين!$H$4,مغادرين!$B$1=IF(مغادرين!$B$1="","",$I854),مغادرين!$B$2=IF(مغادرين!$B$2="","",$K854),مغادرين!$B$3=IF(مغادرين!$B$3="","",$Q854),مغادرين!$B$4=IF(مغادرين!$B$4="","",$R854)),MAX($A$4:$A853)+1,"")</f>
        <v/>
      </c>
      <c r="B854" s="45" t="str">
        <f t="shared" si="26"/>
        <v/>
      </c>
      <c r="C854" s="45" t="str">
        <f>IF($A854="","",RANK($B854,$B$5:$B$9000,1)+COUNTIF($B$4:$B853,$B854))</f>
        <v/>
      </c>
      <c r="D854" s="46" t="str">
        <f>IF(AND($O854&gt;=قادمين!$C$4,$O854&lt;=قادمين!$H$4,قادمين!$B$1=IF(قادمين!$B$1="","",$I854),قادمين!$B$2=IF(قادمين!$B$2="","",$K854),قادمين!$B$3=IF(قادمين!$B$3="","",$Q854),قادمين!$B$4=IF(قادمين!$B$4="","",$R854)),MAX($D$4:$D853)+1,"")</f>
        <v/>
      </c>
      <c r="E854" s="46" t="str">
        <f t="shared" si="27"/>
        <v/>
      </c>
      <c r="F854" s="46" t="str">
        <f>IF($D854="","",RANK($E854,$E$5:$E$9000,1)+COUNTIF($E$4:$E853,$E854))</f>
        <v/>
      </c>
      <c r="G854" s="63" t="str">
        <f>IF(H854="","",COUNTA($H$5:H854))</f>
        <v/>
      </c>
      <c r="H854" s="187"/>
      <c r="I854" s="203"/>
      <c r="J854" s="202"/>
      <c r="K854" s="202"/>
      <c r="L854" s="202"/>
      <c r="M854" s="202"/>
      <c r="N854" s="202"/>
      <c r="O854" s="201"/>
      <c r="P854" s="159"/>
      <c r="Q854" s="206"/>
      <c r="R854" s="50"/>
      <c r="S854" s="51"/>
      <c r="T854" s="51"/>
      <c r="U854" s="52"/>
      <c r="V854" s="52"/>
      <c r="W854" s="52"/>
      <c r="X854" s="53"/>
      <c r="Y854" s="52"/>
      <c r="Z854" s="54"/>
      <c r="AA854" s="22"/>
      <c r="AB854" s="22"/>
      <c r="AC854" s="22"/>
      <c r="AD854" s="22"/>
      <c r="AE854" s="22"/>
      <c r="AF854" s="22"/>
      <c r="AG854" s="22"/>
    </row>
    <row r="855" spans="1:33" s="11" customFormat="1" ht="26.1" customHeight="1">
      <c r="A855" s="45" t="str">
        <f>IF(AND($H855&gt;=مغادرين!$C$4,$H855&lt;=مغادرين!$H$4,مغادرين!$B$1=IF(مغادرين!$B$1="","",$I855),مغادرين!$B$2=IF(مغادرين!$B$2="","",$K855),مغادرين!$B$3=IF(مغادرين!$B$3="","",$Q855),مغادرين!$B$4=IF(مغادرين!$B$4="","",$R855)),MAX($A$4:$A854)+1,"")</f>
        <v/>
      </c>
      <c r="B855" s="45" t="str">
        <f t="shared" si="26"/>
        <v/>
      </c>
      <c r="C855" s="45" t="str">
        <f>IF($A855="","",RANK($B855,$B$5:$B$9000,1)+COUNTIF($B$4:$B854,$B855))</f>
        <v/>
      </c>
      <c r="D855" s="46" t="str">
        <f>IF(AND($O855&gt;=قادمين!$C$4,$O855&lt;=قادمين!$H$4,قادمين!$B$1=IF(قادمين!$B$1="","",$I855),قادمين!$B$2=IF(قادمين!$B$2="","",$K855),قادمين!$B$3=IF(قادمين!$B$3="","",$Q855),قادمين!$B$4=IF(قادمين!$B$4="","",$R855)),MAX($D$4:$D854)+1,"")</f>
        <v/>
      </c>
      <c r="E855" s="46" t="str">
        <f t="shared" si="27"/>
        <v/>
      </c>
      <c r="F855" s="46" t="str">
        <f>IF($D855="","",RANK($E855,$E$5:$E$9000,1)+COUNTIF($E$4:$E854,$E855))</f>
        <v/>
      </c>
      <c r="G855" s="63" t="str">
        <f>IF(H855="","",COUNTA($H$5:H855))</f>
        <v/>
      </c>
      <c r="H855" s="187"/>
      <c r="I855" s="203"/>
      <c r="J855" s="202"/>
      <c r="K855" s="202"/>
      <c r="L855" s="202"/>
      <c r="M855" s="202"/>
      <c r="N855" s="202"/>
      <c r="O855" s="201"/>
      <c r="P855" s="159"/>
      <c r="Q855" s="206"/>
      <c r="R855" s="50"/>
      <c r="S855" s="51"/>
      <c r="T855" s="51"/>
      <c r="U855" s="52"/>
      <c r="V855" s="52"/>
      <c r="W855" s="52"/>
      <c r="X855" s="53"/>
      <c r="Y855" s="52"/>
      <c r="Z855" s="54"/>
      <c r="AA855" s="22"/>
      <c r="AB855" s="22"/>
      <c r="AC855" s="22"/>
      <c r="AD855" s="22"/>
      <c r="AE855" s="22"/>
      <c r="AF855" s="22"/>
      <c r="AG855" s="22"/>
    </row>
    <row r="856" spans="1:33" s="11" customFormat="1" ht="26.1" customHeight="1">
      <c r="A856" s="45" t="str">
        <f>IF(AND($H856&gt;=مغادرين!$C$4,$H856&lt;=مغادرين!$H$4,مغادرين!$B$1=IF(مغادرين!$B$1="","",$I856),مغادرين!$B$2=IF(مغادرين!$B$2="","",$K856),مغادرين!$B$3=IF(مغادرين!$B$3="","",$Q856),مغادرين!$B$4=IF(مغادرين!$B$4="","",$R856)),MAX($A$4:$A855)+1,"")</f>
        <v/>
      </c>
      <c r="B856" s="45" t="str">
        <f t="shared" si="26"/>
        <v/>
      </c>
      <c r="C856" s="45" t="str">
        <f>IF($A856="","",RANK($B856,$B$5:$B$9000,1)+COUNTIF($B$4:$B855,$B856))</f>
        <v/>
      </c>
      <c r="D856" s="46" t="str">
        <f>IF(AND($O856&gt;=قادمين!$C$4,$O856&lt;=قادمين!$H$4,قادمين!$B$1=IF(قادمين!$B$1="","",$I856),قادمين!$B$2=IF(قادمين!$B$2="","",$K856),قادمين!$B$3=IF(قادمين!$B$3="","",$Q856),قادمين!$B$4=IF(قادمين!$B$4="","",$R856)),MAX($D$4:$D855)+1,"")</f>
        <v/>
      </c>
      <c r="E856" s="46" t="str">
        <f t="shared" si="27"/>
        <v/>
      </c>
      <c r="F856" s="46" t="str">
        <f>IF($D856="","",RANK($E856,$E$5:$E$9000,1)+COUNTIF($E$4:$E855,$E856))</f>
        <v/>
      </c>
      <c r="G856" s="63" t="str">
        <f>IF(H856="","",COUNTA($H$5:H856))</f>
        <v/>
      </c>
      <c r="H856" s="187"/>
      <c r="I856" s="203"/>
      <c r="J856" s="202"/>
      <c r="K856" s="202"/>
      <c r="L856" s="202"/>
      <c r="M856" s="202"/>
      <c r="N856" s="202"/>
      <c r="O856" s="201"/>
      <c r="P856" s="159"/>
      <c r="Q856" s="206"/>
      <c r="R856" s="50"/>
      <c r="S856" s="51"/>
      <c r="T856" s="51"/>
      <c r="U856" s="52"/>
      <c r="V856" s="52"/>
      <c r="W856" s="52"/>
      <c r="X856" s="53"/>
      <c r="Y856" s="52"/>
      <c r="Z856" s="54"/>
      <c r="AA856" s="22"/>
      <c r="AB856" s="22"/>
      <c r="AC856" s="22"/>
      <c r="AD856" s="22"/>
      <c r="AE856" s="22"/>
      <c r="AF856" s="22"/>
      <c r="AG856" s="22"/>
    </row>
    <row r="857" spans="1:33" s="11" customFormat="1" ht="26.1" customHeight="1">
      <c r="A857" s="45" t="str">
        <f>IF(AND($H857&gt;=مغادرين!$C$4,$H857&lt;=مغادرين!$H$4,مغادرين!$B$1=IF(مغادرين!$B$1="","",$I857),مغادرين!$B$2=IF(مغادرين!$B$2="","",$K857),مغادرين!$B$3=IF(مغادرين!$B$3="","",$Q857),مغادرين!$B$4=IF(مغادرين!$B$4="","",$R857)),MAX($A$4:$A856)+1,"")</f>
        <v/>
      </c>
      <c r="B857" s="45" t="str">
        <f t="shared" si="26"/>
        <v/>
      </c>
      <c r="C857" s="45" t="str">
        <f>IF($A857="","",RANK($B857,$B$5:$B$9000,1)+COUNTIF($B$4:$B856,$B857))</f>
        <v/>
      </c>
      <c r="D857" s="46" t="str">
        <f>IF(AND($O857&gt;=قادمين!$C$4,$O857&lt;=قادمين!$H$4,قادمين!$B$1=IF(قادمين!$B$1="","",$I857),قادمين!$B$2=IF(قادمين!$B$2="","",$K857),قادمين!$B$3=IF(قادمين!$B$3="","",$Q857),قادمين!$B$4=IF(قادمين!$B$4="","",$R857)),MAX($D$4:$D856)+1,"")</f>
        <v/>
      </c>
      <c r="E857" s="46" t="str">
        <f t="shared" si="27"/>
        <v/>
      </c>
      <c r="F857" s="46" t="str">
        <f>IF($D857="","",RANK($E857,$E$5:$E$9000,1)+COUNTIF($E$4:$E856,$E857))</f>
        <v/>
      </c>
      <c r="G857" s="63" t="str">
        <f>IF(H857="","",COUNTA($H$5:H857))</f>
        <v/>
      </c>
      <c r="H857" s="187"/>
      <c r="I857" s="203"/>
      <c r="J857" s="202"/>
      <c r="K857" s="202"/>
      <c r="L857" s="202"/>
      <c r="M857" s="202"/>
      <c r="N857" s="202"/>
      <c r="O857" s="201"/>
      <c r="P857" s="159"/>
      <c r="Q857" s="206"/>
      <c r="R857" s="50"/>
      <c r="S857" s="51"/>
      <c r="T857" s="51"/>
      <c r="U857" s="52"/>
      <c r="V857" s="52"/>
      <c r="W857" s="52"/>
      <c r="X857" s="53"/>
      <c r="Y857" s="52"/>
      <c r="Z857" s="54"/>
      <c r="AA857" s="22"/>
      <c r="AB857" s="22"/>
      <c r="AC857" s="22"/>
      <c r="AD857" s="22"/>
      <c r="AE857" s="22"/>
      <c r="AF857" s="22"/>
      <c r="AG857" s="22"/>
    </row>
    <row r="858" spans="1:33" s="11" customFormat="1" ht="26.1" customHeight="1">
      <c r="A858" s="45" t="str">
        <f>IF(AND($H858&gt;=مغادرين!$C$4,$H858&lt;=مغادرين!$H$4,مغادرين!$B$1=IF(مغادرين!$B$1="","",$I858),مغادرين!$B$2=IF(مغادرين!$B$2="","",$K858),مغادرين!$B$3=IF(مغادرين!$B$3="","",$Q858),مغادرين!$B$4=IF(مغادرين!$B$4="","",$R858)),MAX($A$4:$A857)+1,"")</f>
        <v/>
      </c>
      <c r="B858" s="45" t="str">
        <f t="shared" si="26"/>
        <v/>
      </c>
      <c r="C858" s="45" t="str">
        <f>IF($A858="","",RANK($B858,$B$5:$B$9000,1)+COUNTIF($B$4:$B857,$B858))</f>
        <v/>
      </c>
      <c r="D858" s="46" t="str">
        <f>IF(AND($O858&gt;=قادمين!$C$4,$O858&lt;=قادمين!$H$4,قادمين!$B$1=IF(قادمين!$B$1="","",$I858),قادمين!$B$2=IF(قادمين!$B$2="","",$K858),قادمين!$B$3=IF(قادمين!$B$3="","",$Q858),قادمين!$B$4=IF(قادمين!$B$4="","",$R858)),MAX($D$4:$D857)+1,"")</f>
        <v/>
      </c>
      <c r="E858" s="46" t="str">
        <f t="shared" si="27"/>
        <v/>
      </c>
      <c r="F858" s="46" t="str">
        <f>IF($D858="","",RANK($E858,$E$5:$E$9000,1)+COUNTIF($E$4:$E857,$E858))</f>
        <v/>
      </c>
      <c r="G858" s="63" t="str">
        <f>IF(H858="","",COUNTA($H$5:H858))</f>
        <v/>
      </c>
      <c r="H858" s="187"/>
      <c r="I858" s="203"/>
      <c r="J858" s="202"/>
      <c r="K858" s="202"/>
      <c r="L858" s="202"/>
      <c r="M858" s="202"/>
      <c r="N858" s="202"/>
      <c r="O858" s="201"/>
      <c r="P858" s="159"/>
      <c r="Q858" s="206"/>
      <c r="R858" s="50"/>
      <c r="S858" s="51"/>
      <c r="T858" s="51"/>
      <c r="U858" s="52"/>
      <c r="V858" s="52"/>
      <c r="W858" s="52"/>
      <c r="X858" s="53"/>
      <c r="Y858" s="52"/>
      <c r="Z858" s="54"/>
      <c r="AA858" s="22"/>
      <c r="AB858" s="22"/>
      <c r="AC858" s="22"/>
      <c r="AD858" s="22"/>
      <c r="AE858" s="22"/>
      <c r="AF858" s="22"/>
      <c r="AG858" s="22"/>
    </row>
    <row r="859" spans="1:33" s="11" customFormat="1" ht="26.1" customHeight="1">
      <c r="A859" s="45" t="str">
        <f>IF(AND($H859&gt;=مغادرين!$C$4,$H859&lt;=مغادرين!$H$4,مغادرين!$B$1=IF(مغادرين!$B$1="","",$I859),مغادرين!$B$2=IF(مغادرين!$B$2="","",$K859),مغادرين!$B$3=IF(مغادرين!$B$3="","",$Q859),مغادرين!$B$4=IF(مغادرين!$B$4="","",$R859)),MAX($A$4:$A858)+1,"")</f>
        <v/>
      </c>
      <c r="B859" s="45" t="str">
        <f t="shared" si="26"/>
        <v/>
      </c>
      <c r="C859" s="45" t="str">
        <f>IF($A859="","",RANK($B859,$B$5:$B$9000,1)+COUNTIF($B$4:$B858,$B859))</f>
        <v/>
      </c>
      <c r="D859" s="46" t="str">
        <f>IF(AND($O859&gt;=قادمين!$C$4,$O859&lt;=قادمين!$H$4,قادمين!$B$1=IF(قادمين!$B$1="","",$I859),قادمين!$B$2=IF(قادمين!$B$2="","",$K859),قادمين!$B$3=IF(قادمين!$B$3="","",$Q859),قادمين!$B$4=IF(قادمين!$B$4="","",$R859)),MAX($D$4:$D858)+1,"")</f>
        <v/>
      </c>
      <c r="E859" s="46" t="str">
        <f t="shared" si="27"/>
        <v/>
      </c>
      <c r="F859" s="46" t="str">
        <f>IF($D859="","",RANK($E859,$E$5:$E$9000,1)+COUNTIF($E$4:$E858,$E859))</f>
        <v/>
      </c>
      <c r="G859" s="63" t="str">
        <f>IF(H859="","",COUNTA($H$5:H859))</f>
        <v/>
      </c>
      <c r="H859" s="187"/>
      <c r="I859" s="203"/>
      <c r="J859" s="202"/>
      <c r="K859" s="202"/>
      <c r="L859" s="202"/>
      <c r="M859" s="202"/>
      <c r="N859" s="202"/>
      <c r="O859" s="201"/>
      <c r="P859" s="159"/>
      <c r="Q859" s="206"/>
      <c r="R859" s="50"/>
      <c r="S859" s="51"/>
      <c r="T859" s="51"/>
      <c r="U859" s="52"/>
      <c r="V859" s="52"/>
      <c r="W859" s="52"/>
      <c r="X859" s="53"/>
      <c r="Y859" s="52"/>
      <c r="Z859" s="54"/>
      <c r="AA859" s="22"/>
      <c r="AB859" s="22"/>
      <c r="AC859" s="22"/>
      <c r="AD859" s="22"/>
      <c r="AE859" s="22"/>
      <c r="AF859" s="22"/>
      <c r="AG859" s="22"/>
    </row>
    <row r="860" spans="1:33" s="11" customFormat="1" ht="26.1" customHeight="1">
      <c r="A860" s="45" t="str">
        <f>IF(AND($H860&gt;=مغادرين!$C$4,$H860&lt;=مغادرين!$H$4,مغادرين!$B$1=IF(مغادرين!$B$1="","",$I860),مغادرين!$B$2=IF(مغادرين!$B$2="","",$K860),مغادرين!$B$3=IF(مغادرين!$B$3="","",$Q860),مغادرين!$B$4=IF(مغادرين!$B$4="","",$R860)),MAX($A$4:$A859)+1,"")</f>
        <v/>
      </c>
      <c r="B860" s="45" t="str">
        <f t="shared" si="26"/>
        <v/>
      </c>
      <c r="C860" s="45" t="str">
        <f>IF($A860="","",RANK($B860,$B$5:$B$9000,1)+COUNTIF($B$4:$B859,$B860))</f>
        <v/>
      </c>
      <c r="D860" s="46" t="str">
        <f>IF(AND($O860&gt;=قادمين!$C$4,$O860&lt;=قادمين!$H$4,قادمين!$B$1=IF(قادمين!$B$1="","",$I860),قادمين!$B$2=IF(قادمين!$B$2="","",$K860),قادمين!$B$3=IF(قادمين!$B$3="","",$Q860),قادمين!$B$4=IF(قادمين!$B$4="","",$R860)),MAX($D$4:$D859)+1,"")</f>
        <v/>
      </c>
      <c r="E860" s="46" t="str">
        <f t="shared" si="27"/>
        <v/>
      </c>
      <c r="F860" s="46" t="str">
        <f>IF($D860="","",RANK($E860,$E$5:$E$9000,1)+COUNTIF($E$4:$E859,$E860))</f>
        <v/>
      </c>
      <c r="G860" s="63" t="str">
        <f>IF(H860="","",COUNTA($H$5:H860))</f>
        <v/>
      </c>
      <c r="H860" s="187"/>
      <c r="I860" s="203"/>
      <c r="J860" s="202"/>
      <c r="K860" s="202"/>
      <c r="L860" s="202"/>
      <c r="M860" s="202"/>
      <c r="N860" s="202"/>
      <c r="O860" s="201"/>
      <c r="P860" s="159"/>
      <c r="Q860" s="206"/>
      <c r="R860" s="50"/>
      <c r="S860" s="51"/>
      <c r="T860" s="51"/>
      <c r="U860" s="52"/>
      <c r="V860" s="52"/>
      <c r="W860" s="52"/>
      <c r="X860" s="53"/>
      <c r="Y860" s="52"/>
      <c r="Z860" s="54"/>
      <c r="AA860" s="22"/>
      <c r="AB860" s="22"/>
      <c r="AC860" s="22"/>
      <c r="AD860" s="22"/>
      <c r="AE860" s="22"/>
      <c r="AF860" s="22"/>
      <c r="AG860" s="22"/>
    </row>
    <row r="861" spans="1:33" s="11" customFormat="1" ht="26.1" customHeight="1">
      <c r="A861" s="45" t="str">
        <f>IF(AND($H861&gt;=مغادرين!$C$4,$H861&lt;=مغادرين!$H$4,مغادرين!$B$1=IF(مغادرين!$B$1="","",$I861),مغادرين!$B$2=IF(مغادرين!$B$2="","",$K861),مغادرين!$B$3=IF(مغادرين!$B$3="","",$Q861),مغادرين!$B$4=IF(مغادرين!$B$4="","",$R861)),MAX($A$4:$A860)+1,"")</f>
        <v/>
      </c>
      <c r="B861" s="45" t="str">
        <f t="shared" si="26"/>
        <v/>
      </c>
      <c r="C861" s="45" t="str">
        <f>IF($A861="","",RANK($B861,$B$5:$B$9000,1)+COUNTIF($B$4:$B860,$B861))</f>
        <v/>
      </c>
      <c r="D861" s="46" t="str">
        <f>IF(AND($O861&gt;=قادمين!$C$4,$O861&lt;=قادمين!$H$4,قادمين!$B$1=IF(قادمين!$B$1="","",$I861),قادمين!$B$2=IF(قادمين!$B$2="","",$K861),قادمين!$B$3=IF(قادمين!$B$3="","",$Q861),قادمين!$B$4=IF(قادمين!$B$4="","",$R861)),MAX($D$4:$D860)+1,"")</f>
        <v/>
      </c>
      <c r="E861" s="46" t="str">
        <f t="shared" si="27"/>
        <v/>
      </c>
      <c r="F861" s="46" t="str">
        <f>IF($D861="","",RANK($E861,$E$5:$E$9000,1)+COUNTIF($E$4:$E860,$E861))</f>
        <v/>
      </c>
      <c r="G861" s="63" t="str">
        <f>IF(H861="","",COUNTA($H$5:H861))</f>
        <v/>
      </c>
      <c r="H861" s="187"/>
      <c r="I861" s="203"/>
      <c r="J861" s="202"/>
      <c r="K861" s="202"/>
      <c r="L861" s="202"/>
      <c r="M861" s="202"/>
      <c r="N861" s="202"/>
      <c r="O861" s="201"/>
      <c r="P861" s="159"/>
      <c r="Q861" s="206"/>
      <c r="R861" s="50"/>
      <c r="S861" s="51"/>
      <c r="T861" s="51"/>
      <c r="U861" s="52"/>
      <c r="V861" s="52"/>
      <c r="W861" s="52"/>
      <c r="X861" s="53"/>
      <c r="Y861" s="52"/>
      <c r="Z861" s="54"/>
      <c r="AA861" s="22"/>
      <c r="AB861" s="22"/>
      <c r="AC861" s="22"/>
      <c r="AD861" s="22"/>
      <c r="AE861" s="22"/>
      <c r="AF861" s="22"/>
      <c r="AG861" s="22"/>
    </row>
    <row r="862" spans="1:33" s="11" customFormat="1" ht="26.1" customHeight="1">
      <c r="A862" s="45" t="str">
        <f>IF(AND($H862&gt;=مغادرين!$C$4,$H862&lt;=مغادرين!$H$4,مغادرين!$B$1=IF(مغادرين!$B$1="","",$I862),مغادرين!$B$2=IF(مغادرين!$B$2="","",$K862),مغادرين!$B$3=IF(مغادرين!$B$3="","",$Q862),مغادرين!$B$4=IF(مغادرين!$B$4="","",$R862)),MAX($A$4:$A861)+1,"")</f>
        <v/>
      </c>
      <c r="B862" s="45" t="str">
        <f t="shared" si="26"/>
        <v/>
      </c>
      <c r="C862" s="45" t="str">
        <f>IF($A862="","",RANK($B862,$B$5:$B$9000,1)+COUNTIF($B$4:$B861,$B862))</f>
        <v/>
      </c>
      <c r="D862" s="46" t="str">
        <f>IF(AND($O862&gt;=قادمين!$C$4,$O862&lt;=قادمين!$H$4,قادمين!$B$1=IF(قادمين!$B$1="","",$I862),قادمين!$B$2=IF(قادمين!$B$2="","",$K862),قادمين!$B$3=IF(قادمين!$B$3="","",$Q862),قادمين!$B$4=IF(قادمين!$B$4="","",$R862)),MAX($D$4:$D861)+1,"")</f>
        <v/>
      </c>
      <c r="E862" s="46" t="str">
        <f t="shared" si="27"/>
        <v/>
      </c>
      <c r="F862" s="46" t="str">
        <f>IF($D862="","",RANK($E862,$E$5:$E$9000,1)+COUNTIF($E$4:$E861,$E862))</f>
        <v/>
      </c>
      <c r="G862" s="63" t="str">
        <f>IF(H862="","",COUNTA($H$5:H862))</f>
        <v/>
      </c>
      <c r="H862" s="187"/>
      <c r="I862" s="203"/>
      <c r="J862" s="202"/>
      <c r="K862" s="202"/>
      <c r="L862" s="202"/>
      <c r="M862" s="202"/>
      <c r="N862" s="202"/>
      <c r="O862" s="201"/>
      <c r="P862" s="159"/>
      <c r="Q862" s="206"/>
      <c r="R862" s="50"/>
      <c r="S862" s="51"/>
      <c r="T862" s="51"/>
      <c r="U862" s="52"/>
      <c r="V862" s="52"/>
      <c r="W862" s="52"/>
      <c r="X862" s="53"/>
      <c r="Y862" s="52"/>
      <c r="Z862" s="54"/>
      <c r="AA862" s="22"/>
      <c r="AB862" s="22"/>
      <c r="AC862" s="22"/>
      <c r="AD862" s="22"/>
      <c r="AE862" s="22"/>
      <c r="AF862" s="22"/>
      <c r="AG862" s="22"/>
    </row>
    <row r="863" spans="1:33" s="11" customFormat="1" ht="26.1" customHeight="1">
      <c r="A863" s="45" t="str">
        <f>IF(AND($H863&gt;=مغادرين!$C$4,$H863&lt;=مغادرين!$H$4,مغادرين!$B$1=IF(مغادرين!$B$1="","",$I863),مغادرين!$B$2=IF(مغادرين!$B$2="","",$K863),مغادرين!$B$3=IF(مغادرين!$B$3="","",$Q863),مغادرين!$B$4=IF(مغادرين!$B$4="","",$R863)),MAX($A$4:$A862)+1,"")</f>
        <v/>
      </c>
      <c r="B863" s="45" t="str">
        <f t="shared" si="26"/>
        <v/>
      </c>
      <c r="C863" s="45" t="str">
        <f>IF($A863="","",RANK($B863,$B$5:$B$9000,1)+COUNTIF($B$4:$B862,$B863))</f>
        <v/>
      </c>
      <c r="D863" s="46" t="str">
        <f>IF(AND($O863&gt;=قادمين!$C$4,$O863&lt;=قادمين!$H$4,قادمين!$B$1=IF(قادمين!$B$1="","",$I863),قادمين!$B$2=IF(قادمين!$B$2="","",$K863),قادمين!$B$3=IF(قادمين!$B$3="","",$Q863),قادمين!$B$4=IF(قادمين!$B$4="","",$R863)),MAX($D$4:$D862)+1,"")</f>
        <v/>
      </c>
      <c r="E863" s="46" t="str">
        <f t="shared" si="27"/>
        <v/>
      </c>
      <c r="F863" s="46" t="str">
        <f>IF($D863="","",RANK($E863,$E$5:$E$9000,1)+COUNTIF($E$4:$E862,$E863))</f>
        <v/>
      </c>
      <c r="G863" s="63" t="str">
        <f>IF(H863="","",COUNTA($H$5:H863))</f>
        <v/>
      </c>
      <c r="H863" s="187"/>
      <c r="I863" s="203"/>
      <c r="J863" s="202"/>
      <c r="K863" s="202"/>
      <c r="L863" s="202"/>
      <c r="M863" s="202"/>
      <c r="N863" s="202"/>
      <c r="O863" s="201"/>
      <c r="P863" s="159"/>
      <c r="Q863" s="206"/>
      <c r="R863" s="50"/>
      <c r="S863" s="51"/>
      <c r="T863" s="51"/>
      <c r="U863" s="52"/>
      <c r="V863" s="52"/>
      <c r="W863" s="52"/>
      <c r="X863" s="53"/>
      <c r="Y863" s="52"/>
      <c r="Z863" s="54"/>
      <c r="AA863" s="22"/>
      <c r="AB863" s="22"/>
      <c r="AC863" s="22"/>
      <c r="AD863" s="22"/>
      <c r="AE863" s="22"/>
      <c r="AF863" s="22"/>
      <c r="AG863" s="22"/>
    </row>
    <row r="864" spans="1:33" s="11" customFormat="1" ht="26.1" customHeight="1">
      <c r="A864" s="45" t="str">
        <f>IF(AND($H864&gt;=مغادرين!$C$4,$H864&lt;=مغادرين!$H$4,مغادرين!$B$1=IF(مغادرين!$B$1="","",$I864),مغادرين!$B$2=IF(مغادرين!$B$2="","",$K864),مغادرين!$B$3=IF(مغادرين!$B$3="","",$Q864),مغادرين!$B$4=IF(مغادرين!$B$4="","",$R864)),MAX($A$4:$A863)+1,"")</f>
        <v/>
      </c>
      <c r="B864" s="45" t="str">
        <f t="shared" si="26"/>
        <v/>
      </c>
      <c r="C864" s="45" t="str">
        <f>IF($A864="","",RANK($B864,$B$5:$B$9000,1)+COUNTIF($B$4:$B863,$B864))</f>
        <v/>
      </c>
      <c r="D864" s="46" t="str">
        <f>IF(AND($O864&gt;=قادمين!$C$4,$O864&lt;=قادمين!$H$4,قادمين!$B$1=IF(قادمين!$B$1="","",$I864),قادمين!$B$2=IF(قادمين!$B$2="","",$K864),قادمين!$B$3=IF(قادمين!$B$3="","",$Q864),قادمين!$B$4=IF(قادمين!$B$4="","",$R864)),MAX($D$4:$D863)+1,"")</f>
        <v/>
      </c>
      <c r="E864" s="46" t="str">
        <f t="shared" si="27"/>
        <v/>
      </c>
      <c r="F864" s="46" t="str">
        <f>IF($D864="","",RANK($E864,$E$5:$E$9000,1)+COUNTIF($E$4:$E863,$E864))</f>
        <v/>
      </c>
      <c r="G864" s="63" t="str">
        <f>IF(H864="","",COUNTA($H$5:H864))</f>
        <v/>
      </c>
      <c r="H864" s="187"/>
      <c r="I864" s="203"/>
      <c r="J864" s="202"/>
      <c r="K864" s="202"/>
      <c r="L864" s="202"/>
      <c r="M864" s="202"/>
      <c r="N864" s="202"/>
      <c r="O864" s="201"/>
      <c r="P864" s="159"/>
      <c r="Q864" s="206"/>
      <c r="R864" s="50"/>
      <c r="S864" s="51"/>
      <c r="T864" s="51"/>
      <c r="U864" s="52"/>
      <c r="V864" s="52"/>
      <c r="W864" s="52"/>
      <c r="X864" s="53"/>
      <c r="Y864" s="52"/>
      <c r="Z864" s="54"/>
      <c r="AA864" s="22"/>
      <c r="AB864" s="22"/>
      <c r="AC864" s="22"/>
      <c r="AD864" s="22"/>
      <c r="AE864" s="22"/>
      <c r="AF864" s="22"/>
      <c r="AG864" s="22"/>
    </row>
    <row r="865" spans="1:33" s="11" customFormat="1" ht="26.1" customHeight="1">
      <c r="A865" s="45" t="str">
        <f>IF(AND($H865&gt;=مغادرين!$C$4,$H865&lt;=مغادرين!$H$4,مغادرين!$B$1=IF(مغادرين!$B$1="","",$I865),مغادرين!$B$2=IF(مغادرين!$B$2="","",$K865),مغادرين!$B$3=IF(مغادرين!$B$3="","",$Q865),مغادرين!$B$4=IF(مغادرين!$B$4="","",$R865)),MAX($A$4:$A864)+1,"")</f>
        <v/>
      </c>
      <c r="B865" s="45" t="str">
        <f t="shared" si="26"/>
        <v/>
      </c>
      <c r="C865" s="45" t="str">
        <f>IF($A865="","",RANK($B865,$B$5:$B$9000,1)+COUNTIF($B$4:$B864,$B865))</f>
        <v/>
      </c>
      <c r="D865" s="46" t="str">
        <f>IF(AND($O865&gt;=قادمين!$C$4,$O865&lt;=قادمين!$H$4,قادمين!$B$1=IF(قادمين!$B$1="","",$I865),قادمين!$B$2=IF(قادمين!$B$2="","",$K865),قادمين!$B$3=IF(قادمين!$B$3="","",$Q865),قادمين!$B$4=IF(قادمين!$B$4="","",$R865)),MAX($D$4:$D864)+1,"")</f>
        <v/>
      </c>
      <c r="E865" s="46" t="str">
        <f t="shared" si="27"/>
        <v/>
      </c>
      <c r="F865" s="46" t="str">
        <f>IF($D865="","",RANK($E865,$E$5:$E$9000,1)+COUNTIF($E$4:$E864,$E865))</f>
        <v/>
      </c>
      <c r="G865" s="63" t="str">
        <f>IF(H865="","",COUNTA($H$5:H865))</f>
        <v/>
      </c>
      <c r="H865" s="187"/>
      <c r="I865" s="203"/>
      <c r="J865" s="202"/>
      <c r="K865" s="202"/>
      <c r="L865" s="202"/>
      <c r="M865" s="202"/>
      <c r="N865" s="202"/>
      <c r="O865" s="201"/>
      <c r="P865" s="159"/>
      <c r="Q865" s="206"/>
      <c r="R865" s="50"/>
      <c r="S865" s="51"/>
      <c r="T865" s="51"/>
      <c r="U865" s="52"/>
      <c r="V865" s="52"/>
      <c r="W865" s="52"/>
      <c r="X865" s="53"/>
      <c r="Y865" s="52"/>
      <c r="Z865" s="54"/>
      <c r="AA865" s="22"/>
      <c r="AB865" s="22"/>
      <c r="AC865" s="22"/>
      <c r="AD865" s="22"/>
      <c r="AE865" s="22"/>
      <c r="AF865" s="22"/>
      <c r="AG865" s="22"/>
    </row>
    <row r="866" spans="1:33" s="11" customFormat="1" ht="26.1" customHeight="1">
      <c r="A866" s="45" t="str">
        <f>IF(AND($H866&gt;=مغادرين!$C$4,$H866&lt;=مغادرين!$H$4,مغادرين!$B$1=IF(مغادرين!$B$1="","",$I866),مغادرين!$B$2=IF(مغادرين!$B$2="","",$K866),مغادرين!$B$3=IF(مغادرين!$B$3="","",$Q866),مغادرين!$B$4=IF(مغادرين!$B$4="","",$R866)),MAX($A$4:$A865)+1,"")</f>
        <v/>
      </c>
      <c r="B866" s="45" t="str">
        <f t="shared" si="26"/>
        <v/>
      </c>
      <c r="C866" s="45" t="str">
        <f>IF($A866="","",RANK($B866,$B$5:$B$9000,1)+COUNTIF($B$4:$B865,$B866))</f>
        <v/>
      </c>
      <c r="D866" s="46" t="str">
        <f>IF(AND($O866&gt;=قادمين!$C$4,$O866&lt;=قادمين!$H$4,قادمين!$B$1=IF(قادمين!$B$1="","",$I866),قادمين!$B$2=IF(قادمين!$B$2="","",$K866),قادمين!$B$3=IF(قادمين!$B$3="","",$Q866),قادمين!$B$4=IF(قادمين!$B$4="","",$R866)),MAX($D$4:$D865)+1,"")</f>
        <v/>
      </c>
      <c r="E866" s="46" t="str">
        <f t="shared" si="27"/>
        <v/>
      </c>
      <c r="F866" s="46" t="str">
        <f>IF($D866="","",RANK($E866,$E$5:$E$9000,1)+COUNTIF($E$4:$E865,$E866))</f>
        <v/>
      </c>
      <c r="G866" s="63" t="str">
        <f>IF(H866="","",COUNTA($H$5:H866))</f>
        <v/>
      </c>
      <c r="H866" s="187"/>
      <c r="I866" s="203"/>
      <c r="J866" s="202"/>
      <c r="K866" s="202"/>
      <c r="L866" s="202"/>
      <c r="M866" s="202"/>
      <c r="N866" s="202"/>
      <c r="O866" s="201"/>
      <c r="P866" s="159"/>
      <c r="Q866" s="206"/>
      <c r="R866" s="50"/>
      <c r="S866" s="51"/>
      <c r="T866" s="51"/>
      <c r="U866" s="52"/>
      <c r="V866" s="52"/>
      <c r="W866" s="52"/>
      <c r="X866" s="53"/>
      <c r="Y866" s="52"/>
      <c r="Z866" s="54"/>
      <c r="AA866" s="22"/>
      <c r="AB866" s="22"/>
      <c r="AC866" s="22"/>
      <c r="AD866" s="22"/>
      <c r="AE866" s="22"/>
      <c r="AF866" s="22"/>
      <c r="AG866" s="22"/>
    </row>
    <row r="867" spans="1:33" s="11" customFormat="1" ht="26.1" customHeight="1">
      <c r="A867" s="45" t="str">
        <f>IF(AND($H867&gt;=مغادرين!$C$4,$H867&lt;=مغادرين!$H$4,مغادرين!$B$1=IF(مغادرين!$B$1="","",$I867),مغادرين!$B$2=IF(مغادرين!$B$2="","",$K867),مغادرين!$B$3=IF(مغادرين!$B$3="","",$Q867),مغادرين!$B$4=IF(مغادرين!$B$4="","",$R867)),MAX($A$4:$A866)+1,"")</f>
        <v/>
      </c>
      <c r="B867" s="45" t="str">
        <f t="shared" si="26"/>
        <v/>
      </c>
      <c r="C867" s="45" t="str">
        <f>IF($A867="","",RANK($B867,$B$5:$B$9000,1)+COUNTIF($B$4:$B866,$B867))</f>
        <v/>
      </c>
      <c r="D867" s="46" t="str">
        <f>IF(AND($O867&gt;=قادمين!$C$4,$O867&lt;=قادمين!$H$4,قادمين!$B$1=IF(قادمين!$B$1="","",$I867),قادمين!$B$2=IF(قادمين!$B$2="","",$K867),قادمين!$B$3=IF(قادمين!$B$3="","",$Q867),قادمين!$B$4=IF(قادمين!$B$4="","",$R867)),MAX($D$4:$D866)+1,"")</f>
        <v/>
      </c>
      <c r="E867" s="46" t="str">
        <f t="shared" si="27"/>
        <v/>
      </c>
      <c r="F867" s="46" t="str">
        <f>IF($D867="","",RANK($E867,$E$5:$E$9000,1)+COUNTIF($E$4:$E866,$E867))</f>
        <v/>
      </c>
      <c r="G867" s="63" t="str">
        <f>IF(H867="","",COUNTA($H$5:H867))</f>
        <v/>
      </c>
      <c r="H867" s="187"/>
      <c r="I867" s="203"/>
      <c r="J867" s="202"/>
      <c r="K867" s="202"/>
      <c r="L867" s="202"/>
      <c r="M867" s="202"/>
      <c r="N867" s="202"/>
      <c r="O867" s="201"/>
      <c r="P867" s="159"/>
      <c r="Q867" s="206"/>
      <c r="R867" s="50"/>
      <c r="S867" s="51"/>
      <c r="T867" s="51"/>
      <c r="U867" s="52"/>
      <c r="V867" s="52"/>
      <c r="W867" s="52"/>
      <c r="X867" s="53"/>
      <c r="Y867" s="52"/>
      <c r="Z867" s="54"/>
      <c r="AA867" s="22"/>
      <c r="AB867" s="22"/>
      <c r="AC867" s="22"/>
      <c r="AD867" s="22"/>
      <c r="AE867" s="22"/>
      <c r="AF867" s="22"/>
      <c r="AG867" s="22"/>
    </row>
    <row r="868" spans="1:33" s="11" customFormat="1" ht="26.1" customHeight="1">
      <c r="A868" s="45" t="str">
        <f>IF(AND($H868&gt;=مغادرين!$C$4,$H868&lt;=مغادرين!$H$4,مغادرين!$B$1=IF(مغادرين!$B$1="","",$I868),مغادرين!$B$2=IF(مغادرين!$B$2="","",$K868),مغادرين!$B$3=IF(مغادرين!$B$3="","",$Q868),مغادرين!$B$4=IF(مغادرين!$B$4="","",$R868)),MAX($A$4:$A867)+1,"")</f>
        <v/>
      </c>
      <c r="B868" s="45" t="str">
        <f t="shared" si="26"/>
        <v/>
      </c>
      <c r="C868" s="45" t="str">
        <f>IF($A868="","",RANK($B868,$B$5:$B$9000,1)+COUNTIF($B$4:$B867,$B868))</f>
        <v/>
      </c>
      <c r="D868" s="46" t="str">
        <f>IF(AND($O868&gt;=قادمين!$C$4,$O868&lt;=قادمين!$H$4,قادمين!$B$1=IF(قادمين!$B$1="","",$I868),قادمين!$B$2=IF(قادمين!$B$2="","",$K868),قادمين!$B$3=IF(قادمين!$B$3="","",$Q868),قادمين!$B$4=IF(قادمين!$B$4="","",$R868)),MAX($D$4:$D867)+1,"")</f>
        <v/>
      </c>
      <c r="E868" s="46" t="str">
        <f t="shared" si="27"/>
        <v/>
      </c>
      <c r="F868" s="46" t="str">
        <f>IF($D868="","",RANK($E868,$E$5:$E$9000,1)+COUNTIF($E$4:$E867,$E868))</f>
        <v/>
      </c>
      <c r="G868" s="63" t="str">
        <f>IF(H868="","",COUNTA($H$5:H868))</f>
        <v/>
      </c>
      <c r="H868" s="187"/>
      <c r="I868" s="203"/>
      <c r="J868" s="202"/>
      <c r="K868" s="202"/>
      <c r="L868" s="202"/>
      <c r="M868" s="202"/>
      <c r="N868" s="202"/>
      <c r="O868" s="201"/>
      <c r="P868" s="159"/>
      <c r="Q868" s="206"/>
      <c r="R868" s="50"/>
      <c r="S868" s="51"/>
      <c r="T868" s="51"/>
      <c r="U868" s="52"/>
      <c r="V868" s="52"/>
      <c r="W868" s="52"/>
      <c r="X868" s="53"/>
      <c r="Y868" s="52"/>
      <c r="Z868" s="54"/>
      <c r="AA868" s="22"/>
      <c r="AB868" s="22"/>
      <c r="AC868" s="22"/>
      <c r="AD868" s="22"/>
      <c r="AE868" s="22"/>
      <c r="AF868" s="22"/>
      <c r="AG868" s="22"/>
    </row>
    <row r="869" spans="1:33" s="11" customFormat="1" ht="26.1" customHeight="1">
      <c r="A869" s="45" t="str">
        <f>IF(AND($H869&gt;=مغادرين!$C$4,$H869&lt;=مغادرين!$H$4,مغادرين!$B$1=IF(مغادرين!$B$1="","",$I869),مغادرين!$B$2=IF(مغادرين!$B$2="","",$K869),مغادرين!$B$3=IF(مغادرين!$B$3="","",$Q869),مغادرين!$B$4=IF(مغادرين!$B$4="","",$R869)),MAX($A$4:$A868)+1,"")</f>
        <v/>
      </c>
      <c r="B869" s="45" t="str">
        <f t="shared" si="26"/>
        <v/>
      </c>
      <c r="C869" s="45" t="str">
        <f>IF($A869="","",RANK($B869,$B$5:$B$9000,1)+COUNTIF($B$4:$B868,$B869))</f>
        <v/>
      </c>
      <c r="D869" s="46" t="str">
        <f>IF(AND($O869&gt;=قادمين!$C$4,$O869&lt;=قادمين!$H$4,قادمين!$B$1=IF(قادمين!$B$1="","",$I869),قادمين!$B$2=IF(قادمين!$B$2="","",$K869),قادمين!$B$3=IF(قادمين!$B$3="","",$Q869),قادمين!$B$4=IF(قادمين!$B$4="","",$R869)),MAX($D$4:$D868)+1,"")</f>
        <v/>
      </c>
      <c r="E869" s="46" t="str">
        <f t="shared" si="27"/>
        <v/>
      </c>
      <c r="F869" s="46" t="str">
        <f>IF($D869="","",RANK($E869,$E$5:$E$9000,1)+COUNTIF($E$4:$E868,$E869))</f>
        <v/>
      </c>
      <c r="G869" s="63" t="str">
        <f>IF(H869="","",COUNTA($H$5:H869))</f>
        <v/>
      </c>
      <c r="H869" s="187"/>
      <c r="I869" s="203"/>
      <c r="J869" s="202"/>
      <c r="K869" s="202"/>
      <c r="L869" s="202"/>
      <c r="M869" s="202"/>
      <c r="N869" s="202"/>
      <c r="O869" s="201"/>
      <c r="P869" s="159"/>
      <c r="Q869" s="206"/>
      <c r="R869" s="50"/>
      <c r="S869" s="51"/>
      <c r="T869" s="51"/>
      <c r="U869" s="52"/>
      <c r="V869" s="52"/>
      <c r="W869" s="52"/>
      <c r="X869" s="53"/>
      <c r="Y869" s="52"/>
      <c r="Z869" s="54"/>
      <c r="AA869" s="22"/>
      <c r="AB869" s="22"/>
      <c r="AC869" s="22"/>
      <c r="AD869" s="22"/>
      <c r="AE869" s="22"/>
      <c r="AF869" s="22"/>
      <c r="AG869" s="22"/>
    </row>
    <row r="870" spans="1:33" s="11" customFormat="1" ht="26.1" customHeight="1">
      <c r="A870" s="45" t="str">
        <f>IF(AND($H870&gt;=مغادرين!$C$4,$H870&lt;=مغادرين!$H$4,مغادرين!$B$1=IF(مغادرين!$B$1="","",$I870),مغادرين!$B$2=IF(مغادرين!$B$2="","",$K870),مغادرين!$B$3=IF(مغادرين!$B$3="","",$Q870),مغادرين!$B$4=IF(مغادرين!$B$4="","",$R870)),MAX($A$4:$A869)+1,"")</f>
        <v/>
      </c>
      <c r="B870" s="45" t="str">
        <f t="shared" si="26"/>
        <v/>
      </c>
      <c r="C870" s="45" t="str">
        <f>IF($A870="","",RANK($B870,$B$5:$B$9000,1)+COUNTIF($B$4:$B869,$B870))</f>
        <v/>
      </c>
      <c r="D870" s="46" t="str">
        <f>IF(AND($O870&gt;=قادمين!$C$4,$O870&lt;=قادمين!$H$4,قادمين!$B$1=IF(قادمين!$B$1="","",$I870),قادمين!$B$2=IF(قادمين!$B$2="","",$K870),قادمين!$B$3=IF(قادمين!$B$3="","",$Q870),قادمين!$B$4=IF(قادمين!$B$4="","",$R870)),MAX($D$4:$D869)+1,"")</f>
        <v/>
      </c>
      <c r="E870" s="46" t="str">
        <f t="shared" si="27"/>
        <v/>
      </c>
      <c r="F870" s="46" t="str">
        <f>IF($D870="","",RANK($E870,$E$5:$E$9000,1)+COUNTIF($E$4:$E869,$E870))</f>
        <v/>
      </c>
      <c r="G870" s="63" t="str">
        <f>IF(H870="","",COUNTA($H$5:H870))</f>
        <v/>
      </c>
      <c r="H870" s="187"/>
      <c r="I870" s="203"/>
      <c r="J870" s="202"/>
      <c r="K870" s="202"/>
      <c r="L870" s="202"/>
      <c r="M870" s="202"/>
      <c r="N870" s="202"/>
      <c r="O870" s="201"/>
      <c r="P870" s="159"/>
      <c r="Q870" s="206"/>
      <c r="R870" s="50"/>
      <c r="S870" s="51"/>
      <c r="T870" s="51"/>
      <c r="U870" s="52"/>
      <c r="V870" s="52"/>
      <c r="W870" s="52"/>
      <c r="X870" s="53"/>
      <c r="Y870" s="52"/>
      <c r="Z870" s="54"/>
      <c r="AA870" s="22"/>
      <c r="AB870" s="22"/>
      <c r="AC870" s="22"/>
      <c r="AD870" s="22"/>
      <c r="AE870" s="22"/>
      <c r="AF870" s="22"/>
      <c r="AG870" s="22"/>
    </row>
    <row r="871" spans="1:33" s="11" customFormat="1" ht="26.1" customHeight="1">
      <c r="A871" s="45" t="str">
        <f>IF(AND($H871&gt;=مغادرين!$C$4,$H871&lt;=مغادرين!$H$4,مغادرين!$B$1=IF(مغادرين!$B$1="","",$I871),مغادرين!$B$2=IF(مغادرين!$B$2="","",$K871),مغادرين!$B$3=IF(مغادرين!$B$3="","",$Q871),مغادرين!$B$4=IF(مغادرين!$B$4="","",$R871)),MAX($A$4:$A870)+1,"")</f>
        <v/>
      </c>
      <c r="B871" s="45" t="str">
        <f t="shared" si="26"/>
        <v/>
      </c>
      <c r="C871" s="45" t="str">
        <f>IF($A871="","",RANK($B871,$B$5:$B$9000,1)+COUNTIF($B$4:$B870,$B871))</f>
        <v/>
      </c>
      <c r="D871" s="46" t="str">
        <f>IF(AND($O871&gt;=قادمين!$C$4,$O871&lt;=قادمين!$H$4,قادمين!$B$1=IF(قادمين!$B$1="","",$I871),قادمين!$B$2=IF(قادمين!$B$2="","",$K871),قادمين!$B$3=IF(قادمين!$B$3="","",$Q871),قادمين!$B$4=IF(قادمين!$B$4="","",$R871)),MAX($D$4:$D870)+1,"")</f>
        <v/>
      </c>
      <c r="E871" s="46" t="str">
        <f t="shared" si="27"/>
        <v/>
      </c>
      <c r="F871" s="46" t="str">
        <f>IF($D871="","",RANK($E871,$E$5:$E$9000,1)+COUNTIF($E$4:$E870,$E871))</f>
        <v/>
      </c>
      <c r="G871" s="63" t="str">
        <f>IF(H871="","",COUNTA($H$5:H871))</f>
        <v/>
      </c>
      <c r="H871" s="187"/>
      <c r="I871" s="203"/>
      <c r="J871" s="202"/>
      <c r="K871" s="202"/>
      <c r="L871" s="202"/>
      <c r="M871" s="202"/>
      <c r="N871" s="202"/>
      <c r="O871" s="201"/>
      <c r="P871" s="159"/>
      <c r="Q871" s="206"/>
      <c r="R871" s="50"/>
      <c r="S871" s="51"/>
      <c r="T871" s="51"/>
      <c r="U871" s="52"/>
      <c r="V871" s="52"/>
      <c r="W871" s="52"/>
      <c r="X871" s="53"/>
      <c r="Y871" s="52"/>
      <c r="Z871" s="54"/>
      <c r="AA871" s="22"/>
      <c r="AB871" s="22"/>
      <c r="AC871" s="22"/>
      <c r="AD871" s="22"/>
      <c r="AE871" s="22"/>
      <c r="AF871" s="22"/>
      <c r="AG871" s="22"/>
    </row>
    <row r="872" spans="1:33" s="11" customFormat="1" ht="26.1" customHeight="1">
      <c r="A872" s="45" t="str">
        <f>IF(AND($H872&gt;=مغادرين!$C$4,$H872&lt;=مغادرين!$H$4,مغادرين!$B$1=IF(مغادرين!$B$1="","",$I872),مغادرين!$B$2=IF(مغادرين!$B$2="","",$K872),مغادرين!$B$3=IF(مغادرين!$B$3="","",$Q872),مغادرين!$B$4=IF(مغادرين!$B$4="","",$R872)),MAX($A$4:$A871)+1,"")</f>
        <v/>
      </c>
      <c r="B872" s="45" t="str">
        <f t="shared" si="26"/>
        <v/>
      </c>
      <c r="C872" s="45" t="str">
        <f>IF($A872="","",RANK($B872,$B$5:$B$9000,1)+COUNTIF($B$4:$B871,$B872))</f>
        <v/>
      </c>
      <c r="D872" s="46" t="str">
        <f>IF(AND($O872&gt;=قادمين!$C$4,$O872&lt;=قادمين!$H$4,قادمين!$B$1=IF(قادمين!$B$1="","",$I872),قادمين!$B$2=IF(قادمين!$B$2="","",$K872),قادمين!$B$3=IF(قادمين!$B$3="","",$Q872),قادمين!$B$4=IF(قادمين!$B$4="","",$R872)),MAX($D$4:$D871)+1,"")</f>
        <v/>
      </c>
      <c r="E872" s="46" t="str">
        <f t="shared" si="27"/>
        <v/>
      </c>
      <c r="F872" s="46" t="str">
        <f>IF($D872="","",RANK($E872,$E$5:$E$9000,1)+COUNTIF($E$4:$E871,$E872))</f>
        <v/>
      </c>
      <c r="G872" s="63" t="str">
        <f>IF(H872="","",COUNTA($H$5:H872))</f>
        <v/>
      </c>
      <c r="H872" s="187"/>
      <c r="I872" s="203"/>
      <c r="J872" s="202"/>
      <c r="K872" s="202"/>
      <c r="L872" s="202"/>
      <c r="M872" s="202"/>
      <c r="N872" s="202"/>
      <c r="O872" s="201"/>
      <c r="P872" s="159"/>
      <c r="Q872" s="206"/>
      <c r="R872" s="50"/>
      <c r="S872" s="51"/>
      <c r="T872" s="51"/>
      <c r="U872" s="52"/>
      <c r="V872" s="52"/>
      <c r="W872" s="52"/>
      <c r="X872" s="53"/>
      <c r="Y872" s="52"/>
      <c r="Z872" s="54"/>
      <c r="AA872" s="22"/>
      <c r="AB872" s="22"/>
      <c r="AC872" s="22"/>
      <c r="AD872" s="22"/>
      <c r="AE872" s="22"/>
      <c r="AF872" s="22"/>
      <c r="AG872" s="22"/>
    </row>
    <row r="873" spans="1:33" s="11" customFormat="1" ht="26.1" customHeight="1">
      <c r="A873" s="45" t="str">
        <f>IF(AND($H873&gt;=مغادرين!$C$4,$H873&lt;=مغادرين!$H$4,مغادرين!$B$1=IF(مغادرين!$B$1="","",$I873),مغادرين!$B$2=IF(مغادرين!$B$2="","",$K873),مغادرين!$B$3=IF(مغادرين!$B$3="","",$Q873),مغادرين!$B$4=IF(مغادرين!$B$4="","",$R873)),MAX($A$4:$A872)+1,"")</f>
        <v/>
      </c>
      <c r="B873" s="45" t="str">
        <f t="shared" si="26"/>
        <v/>
      </c>
      <c r="C873" s="45" t="str">
        <f>IF($A873="","",RANK($B873,$B$5:$B$9000,1)+COUNTIF($B$4:$B872,$B873))</f>
        <v/>
      </c>
      <c r="D873" s="46" t="str">
        <f>IF(AND($O873&gt;=قادمين!$C$4,$O873&lt;=قادمين!$H$4,قادمين!$B$1=IF(قادمين!$B$1="","",$I873),قادمين!$B$2=IF(قادمين!$B$2="","",$K873),قادمين!$B$3=IF(قادمين!$B$3="","",$Q873),قادمين!$B$4=IF(قادمين!$B$4="","",$R873)),MAX($D$4:$D872)+1,"")</f>
        <v/>
      </c>
      <c r="E873" s="46" t="str">
        <f t="shared" si="27"/>
        <v/>
      </c>
      <c r="F873" s="46" t="str">
        <f>IF($D873="","",RANK($E873,$E$5:$E$9000,1)+COUNTIF($E$4:$E872,$E873))</f>
        <v/>
      </c>
      <c r="G873" s="63" t="str">
        <f>IF(H873="","",COUNTA($H$5:H873))</f>
        <v/>
      </c>
      <c r="H873" s="187"/>
      <c r="I873" s="203"/>
      <c r="J873" s="202"/>
      <c r="K873" s="202"/>
      <c r="L873" s="202"/>
      <c r="M873" s="202"/>
      <c r="N873" s="202"/>
      <c r="O873" s="201"/>
      <c r="P873" s="159"/>
      <c r="Q873" s="206"/>
      <c r="R873" s="50"/>
      <c r="S873" s="51"/>
      <c r="T873" s="51"/>
      <c r="U873" s="52"/>
      <c r="V873" s="52"/>
      <c r="W873" s="52"/>
      <c r="X873" s="53"/>
      <c r="Y873" s="52"/>
      <c r="Z873" s="54"/>
      <c r="AA873" s="22"/>
      <c r="AB873" s="22"/>
      <c r="AC873" s="22"/>
      <c r="AD873" s="22"/>
      <c r="AE873" s="22"/>
      <c r="AF873" s="22"/>
      <c r="AG873" s="22"/>
    </row>
    <row r="874" spans="1:33" s="11" customFormat="1" ht="26.1" customHeight="1">
      <c r="A874" s="45" t="str">
        <f>IF(AND($H874&gt;=مغادرين!$C$4,$H874&lt;=مغادرين!$H$4,مغادرين!$B$1=IF(مغادرين!$B$1="","",$I874),مغادرين!$B$2=IF(مغادرين!$B$2="","",$K874),مغادرين!$B$3=IF(مغادرين!$B$3="","",$Q874),مغادرين!$B$4=IF(مغادرين!$B$4="","",$R874)),MAX($A$4:$A873)+1,"")</f>
        <v/>
      </c>
      <c r="B874" s="45" t="str">
        <f t="shared" si="26"/>
        <v/>
      </c>
      <c r="C874" s="45" t="str">
        <f>IF($A874="","",RANK($B874,$B$5:$B$9000,1)+COUNTIF($B$4:$B873,$B874))</f>
        <v/>
      </c>
      <c r="D874" s="46" t="str">
        <f>IF(AND($O874&gt;=قادمين!$C$4,$O874&lt;=قادمين!$H$4,قادمين!$B$1=IF(قادمين!$B$1="","",$I874),قادمين!$B$2=IF(قادمين!$B$2="","",$K874),قادمين!$B$3=IF(قادمين!$B$3="","",$Q874),قادمين!$B$4=IF(قادمين!$B$4="","",$R874)),MAX($D$4:$D873)+1,"")</f>
        <v/>
      </c>
      <c r="E874" s="46" t="str">
        <f t="shared" si="27"/>
        <v/>
      </c>
      <c r="F874" s="46" t="str">
        <f>IF($D874="","",RANK($E874,$E$5:$E$9000,1)+COUNTIF($E$4:$E873,$E874))</f>
        <v/>
      </c>
      <c r="G874" s="63" t="str">
        <f>IF(H874="","",COUNTA($H$5:H874))</f>
        <v/>
      </c>
      <c r="H874" s="187"/>
      <c r="I874" s="203"/>
      <c r="J874" s="202"/>
      <c r="K874" s="202"/>
      <c r="L874" s="202"/>
      <c r="M874" s="202"/>
      <c r="N874" s="202"/>
      <c r="O874" s="201"/>
      <c r="P874" s="159"/>
      <c r="Q874" s="206"/>
      <c r="R874" s="50"/>
      <c r="S874" s="51"/>
      <c r="T874" s="51"/>
      <c r="U874" s="52"/>
      <c r="V874" s="52"/>
      <c r="W874" s="52"/>
      <c r="X874" s="53"/>
      <c r="Y874" s="52"/>
      <c r="Z874" s="54"/>
      <c r="AA874" s="22"/>
      <c r="AB874" s="22"/>
      <c r="AC874" s="22"/>
      <c r="AD874" s="22"/>
      <c r="AE874" s="22"/>
      <c r="AF874" s="22"/>
      <c r="AG874" s="22"/>
    </row>
    <row r="875" spans="1:33" s="11" customFormat="1" ht="26.1" customHeight="1">
      <c r="A875" s="45" t="str">
        <f>IF(AND($H875&gt;=مغادرين!$C$4,$H875&lt;=مغادرين!$H$4,مغادرين!$B$1=IF(مغادرين!$B$1="","",$I875),مغادرين!$B$2=IF(مغادرين!$B$2="","",$K875),مغادرين!$B$3=IF(مغادرين!$B$3="","",$Q875),مغادرين!$B$4=IF(مغادرين!$B$4="","",$R875)),MAX($A$4:$A874)+1,"")</f>
        <v/>
      </c>
      <c r="B875" s="45" t="str">
        <f t="shared" si="26"/>
        <v/>
      </c>
      <c r="C875" s="45" t="str">
        <f>IF($A875="","",RANK($B875,$B$5:$B$9000,1)+COUNTIF($B$4:$B874,$B875))</f>
        <v/>
      </c>
      <c r="D875" s="46" t="str">
        <f>IF(AND($O875&gt;=قادمين!$C$4,$O875&lt;=قادمين!$H$4,قادمين!$B$1=IF(قادمين!$B$1="","",$I875),قادمين!$B$2=IF(قادمين!$B$2="","",$K875),قادمين!$B$3=IF(قادمين!$B$3="","",$Q875),قادمين!$B$4=IF(قادمين!$B$4="","",$R875)),MAX($D$4:$D874)+1,"")</f>
        <v/>
      </c>
      <c r="E875" s="46" t="str">
        <f t="shared" si="27"/>
        <v/>
      </c>
      <c r="F875" s="46" t="str">
        <f>IF($D875="","",RANK($E875,$E$5:$E$9000,1)+COUNTIF($E$4:$E874,$E875))</f>
        <v/>
      </c>
      <c r="G875" s="63" t="str">
        <f>IF(H875="","",COUNTA($H$5:H875))</f>
        <v/>
      </c>
      <c r="H875" s="187"/>
      <c r="I875" s="203"/>
      <c r="J875" s="202"/>
      <c r="K875" s="202"/>
      <c r="L875" s="202"/>
      <c r="M875" s="202"/>
      <c r="N875" s="202"/>
      <c r="O875" s="201"/>
      <c r="P875" s="159"/>
      <c r="Q875" s="206"/>
      <c r="R875" s="50"/>
      <c r="S875" s="51"/>
      <c r="T875" s="51"/>
      <c r="U875" s="52"/>
      <c r="V875" s="52"/>
      <c r="W875" s="52"/>
      <c r="X875" s="53"/>
      <c r="Y875" s="52"/>
      <c r="Z875" s="54"/>
      <c r="AA875" s="22"/>
      <c r="AB875" s="22"/>
      <c r="AC875" s="22"/>
      <c r="AD875" s="22"/>
      <c r="AE875" s="22"/>
      <c r="AF875" s="22"/>
      <c r="AG875" s="22"/>
    </row>
    <row r="876" spans="1:33" s="11" customFormat="1" ht="26.1" customHeight="1">
      <c r="A876" s="45" t="str">
        <f>IF(AND($H876&gt;=مغادرين!$C$4,$H876&lt;=مغادرين!$H$4,مغادرين!$B$1=IF(مغادرين!$B$1="","",$I876),مغادرين!$B$2=IF(مغادرين!$B$2="","",$K876),مغادرين!$B$3=IF(مغادرين!$B$3="","",$Q876),مغادرين!$B$4=IF(مغادرين!$B$4="","",$R876)),MAX($A$4:$A875)+1,"")</f>
        <v/>
      </c>
      <c r="B876" s="45" t="str">
        <f t="shared" si="26"/>
        <v/>
      </c>
      <c r="C876" s="45" t="str">
        <f>IF($A876="","",RANK($B876,$B$5:$B$9000,1)+COUNTIF($B$4:$B875,$B876))</f>
        <v/>
      </c>
      <c r="D876" s="46" t="str">
        <f>IF(AND($O876&gt;=قادمين!$C$4,$O876&lt;=قادمين!$H$4,قادمين!$B$1=IF(قادمين!$B$1="","",$I876),قادمين!$B$2=IF(قادمين!$B$2="","",$K876),قادمين!$B$3=IF(قادمين!$B$3="","",$Q876),قادمين!$B$4=IF(قادمين!$B$4="","",$R876)),MAX($D$4:$D875)+1,"")</f>
        <v/>
      </c>
      <c r="E876" s="46" t="str">
        <f t="shared" si="27"/>
        <v/>
      </c>
      <c r="F876" s="46" t="str">
        <f>IF($D876="","",RANK($E876,$E$5:$E$9000,1)+COUNTIF($E$4:$E875,$E876))</f>
        <v/>
      </c>
      <c r="G876" s="63" t="str">
        <f>IF(H876="","",COUNTA($H$5:H876))</f>
        <v/>
      </c>
      <c r="H876" s="187"/>
      <c r="I876" s="203"/>
      <c r="J876" s="202"/>
      <c r="K876" s="202"/>
      <c r="L876" s="202"/>
      <c r="M876" s="202"/>
      <c r="N876" s="202"/>
      <c r="O876" s="201"/>
      <c r="P876" s="159"/>
      <c r="Q876" s="206"/>
      <c r="R876" s="50"/>
      <c r="S876" s="51"/>
      <c r="T876" s="51"/>
      <c r="U876" s="52"/>
      <c r="V876" s="52"/>
      <c r="W876" s="52"/>
      <c r="X876" s="53"/>
      <c r="Y876" s="52"/>
      <c r="Z876" s="54"/>
      <c r="AA876" s="22"/>
      <c r="AB876" s="22"/>
      <c r="AC876" s="22"/>
      <c r="AD876" s="22"/>
      <c r="AE876" s="22"/>
      <c r="AF876" s="22"/>
      <c r="AG876" s="22"/>
    </row>
    <row r="877" spans="1:33" s="11" customFormat="1" ht="26.1" customHeight="1">
      <c r="A877" s="45" t="str">
        <f>IF(AND($H877&gt;=مغادرين!$C$4,$H877&lt;=مغادرين!$H$4,مغادرين!$B$1=IF(مغادرين!$B$1="","",$I877),مغادرين!$B$2=IF(مغادرين!$B$2="","",$K877),مغادرين!$B$3=IF(مغادرين!$B$3="","",$Q877),مغادرين!$B$4=IF(مغادرين!$B$4="","",$R877)),MAX($A$4:$A876)+1,"")</f>
        <v/>
      </c>
      <c r="B877" s="45" t="str">
        <f t="shared" si="26"/>
        <v/>
      </c>
      <c r="C877" s="45" t="str">
        <f>IF($A877="","",RANK($B877,$B$5:$B$9000,1)+COUNTIF($B$4:$B876,$B877))</f>
        <v/>
      </c>
      <c r="D877" s="46" t="str">
        <f>IF(AND($O877&gt;=قادمين!$C$4,$O877&lt;=قادمين!$H$4,قادمين!$B$1=IF(قادمين!$B$1="","",$I877),قادمين!$B$2=IF(قادمين!$B$2="","",$K877),قادمين!$B$3=IF(قادمين!$B$3="","",$Q877),قادمين!$B$4=IF(قادمين!$B$4="","",$R877)),MAX($D$4:$D876)+1,"")</f>
        <v/>
      </c>
      <c r="E877" s="46" t="str">
        <f t="shared" si="27"/>
        <v/>
      </c>
      <c r="F877" s="46" t="str">
        <f>IF($D877="","",RANK($E877,$E$5:$E$9000,1)+COUNTIF($E$4:$E876,$E877))</f>
        <v/>
      </c>
      <c r="G877" s="63" t="str">
        <f>IF(H877="","",COUNTA($H$5:H877))</f>
        <v/>
      </c>
      <c r="H877" s="187"/>
      <c r="I877" s="203"/>
      <c r="J877" s="202"/>
      <c r="K877" s="202"/>
      <c r="L877" s="202"/>
      <c r="M877" s="202"/>
      <c r="N877" s="202"/>
      <c r="O877" s="201"/>
      <c r="P877" s="159"/>
      <c r="Q877" s="206"/>
      <c r="R877" s="50"/>
      <c r="S877" s="51"/>
      <c r="T877" s="51"/>
      <c r="U877" s="52"/>
      <c r="V877" s="52"/>
      <c r="W877" s="52"/>
      <c r="X877" s="53"/>
      <c r="Y877" s="52"/>
      <c r="Z877" s="54"/>
      <c r="AA877" s="22"/>
      <c r="AB877" s="22"/>
      <c r="AC877" s="22"/>
      <c r="AD877" s="22"/>
      <c r="AE877" s="22"/>
      <c r="AF877" s="22"/>
      <c r="AG877" s="22"/>
    </row>
    <row r="878" spans="1:33" s="11" customFormat="1" ht="26.1" customHeight="1">
      <c r="A878" s="45" t="str">
        <f>IF(AND($H878&gt;=مغادرين!$C$4,$H878&lt;=مغادرين!$H$4,مغادرين!$B$1=IF(مغادرين!$B$1="","",$I878),مغادرين!$B$2=IF(مغادرين!$B$2="","",$K878),مغادرين!$B$3=IF(مغادرين!$B$3="","",$Q878),مغادرين!$B$4=IF(مغادرين!$B$4="","",$R878)),MAX($A$4:$A877)+1,"")</f>
        <v/>
      </c>
      <c r="B878" s="45" t="str">
        <f t="shared" si="26"/>
        <v/>
      </c>
      <c r="C878" s="45" t="str">
        <f>IF($A878="","",RANK($B878,$B$5:$B$9000,1)+COUNTIF($B$4:$B877,$B878))</f>
        <v/>
      </c>
      <c r="D878" s="46" t="str">
        <f>IF(AND($O878&gt;=قادمين!$C$4,$O878&lt;=قادمين!$H$4,قادمين!$B$1=IF(قادمين!$B$1="","",$I878),قادمين!$B$2=IF(قادمين!$B$2="","",$K878),قادمين!$B$3=IF(قادمين!$B$3="","",$Q878),قادمين!$B$4=IF(قادمين!$B$4="","",$R878)),MAX($D$4:$D877)+1,"")</f>
        <v/>
      </c>
      <c r="E878" s="46" t="str">
        <f t="shared" si="27"/>
        <v/>
      </c>
      <c r="F878" s="46" t="str">
        <f>IF($D878="","",RANK($E878,$E$5:$E$9000,1)+COUNTIF($E$4:$E877,$E878))</f>
        <v/>
      </c>
      <c r="G878" s="63" t="str">
        <f>IF(H878="","",COUNTA($H$5:H878))</f>
        <v/>
      </c>
      <c r="H878" s="187"/>
      <c r="I878" s="203"/>
      <c r="J878" s="202"/>
      <c r="K878" s="202"/>
      <c r="L878" s="202"/>
      <c r="M878" s="202"/>
      <c r="N878" s="202"/>
      <c r="O878" s="201"/>
      <c r="P878" s="159"/>
      <c r="Q878" s="206"/>
      <c r="R878" s="50"/>
      <c r="S878" s="51"/>
      <c r="T878" s="51"/>
      <c r="U878" s="52"/>
      <c r="V878" s="52"/>
      <c r="W878" s="52"/>
      <c r="X878" s="53"/>
      <c r="Y878" s="52"/>
      <c r="Z878" s="54"/>
      <c r="AA878" s="22"/>
      <c r="AB878" s="22"/>
      <c r="AC878" s="22"/>
      <c r="AD878" s="22"/>
      <c r="AE878" s="22"/>
      <c r="AF878" s="22"/>
      <c r="AG878" s="22"/>
    </row>
    <row r="879" spans="1:33" s="11" customFormat="1" ht="26.1" customHeight="1">
      <c r="A879" s="45" t="str">
        <f>IF(AND($H879&gt;=مغادرين!$C$4,$H879&lt;=مغادرين!$H$4,مغادرين!$B$1=IF(مغادرين!$B$1="","",$I879),مغادرين!$B$2=IF(مغادرين!$B$2="","",$K879),مغادرين!$B$3=IF(مغادرين!$B$3="","",$Q879),مغادرين!$B$4=IF(مغادرين!$B$4="","",$R879)),MAX($A$4:$A878)+1,"")</f>
        <v/>
      </c>
      <c r="B879" s="45" t="str">
        <f t="shared" si="26"/>
        <v/>
      </c>
      <c r="C879" s="45" t="str">
        <f>IF($A879="","",RANK($B879,$B$5:$B$9000,1)+COUNTIF($B$4:$B878,$B879))</f>
        <v/>
      </c>
      <c r="D879" s="46" t="str">
        <f>IF(AND($O879&gt;=قادمين!$C$4,$O879&lt;=قادمين!$H$4,قادمين!$B$1=IF(قادمين!$B$1="","",$I879),قادمين!$B$2=IF(قادمين!$B$2="","",$K879),قادمين!$B$3=IF(قادمين!$B$3="","",$Q879),قادمين!$B$4=IF(قادمين!$B$4="","",$R879)),MAX($D$4:$D878)+1,"")</f>
        <v/>
      </c>
      <c r="E879" s="46" t="str">
        <f t="shared" si="27"/>
        <v/>
      </c>
      <c r="F879" s="46" t="str">
        <f>IF($D879="","",RANK($E879,$E$5:$E$9000,1)+COUNTIF($E$4:$E878,$E879))</f>
        <v/>
      </c>
      <c r="G879" s="63" t="str">
        <f>IF(H879="","",COUNTA($H$5:H879))</f>
        <v/>
      </c>
      <c r="H879" s="187"/>
      <c r="I879" s="203"/>
      <c r="J879" s="202"/>
      <c r="K879" s="202"/>
      <c r="L879" s="202"/>
      <c r="M879" s="202"/>
      <c r="N879" s="202"/>
      <c r="O879" s="201"/>
      <c r="P879" s="159"/>
      <c r="Q879" s="206"/>
      <c r="R879" s="50"/>
      <c r="S879" s="51"/>
      <c r="T879" s="51"/>
      <c r="U879" s="52"/>
      <c r="V879" s="52"/>
      <c r="W879" s="52"/>
      <c r="X879" s="53"/>
      <c r="Y879" s="52"/>
      <c r="Z879" s="54"/>
      <c r="AA879" s="22"/>
      <c r="AB879" s="22"/>
      <c r="AC879" s="22"/>
      <c r="AD879" s="22"/>
      <c r="AE879" s="22"/>
      <c r="AF879" s="22"/>
      <c r="AG879" s="22"/>
    </row>
    <row r="880" spans="1:33" s="11" customFormat="1" ht="26.1" customHeight="1">
      <c r="A880" s="45" t="str">
        <f>IF(AND($H880&gt;=مغادرين!$C$4,$H880&lt;=مغادرين!$H$4,مغادرين!$B$1=IF(مغادرين!$B$1="","",$I880),مغادرين!$B$2=IF(مغادرين!$B$2="","",$K880),مغادرين!$B$3=IF(مغادرين!$B$3="","",$Q880),مغادرين!$B$4=IF(مغادرين!$B$4="","",$R880)),MAX($A$4:$A879)+1,"")</f>
        <v/>
      </c>
      <c r="B880" s="45" t="str">
        <f t="shared" si="26"/>
        <v/>
      </c>
      <c r="C880" s="45" t="str">
        <f>IF($A880="","",RANK($B880,$B$5:$B$9000,1)+COUNTIF($B$4:$B879,$B880))</f>
        <v/>
      </c>
      <c r="D880" s="46" t="str">
        <f>IF(AND($O880&gt;=قادمين!$C$4,$O880&lt;=قادمين!$H$4,قادمين!$B$1=IF(قادمين!$B$1="","",$I880),قادمين!$B$2=IF(قادمين!$B$2="","",$K880),قادمين!$B$3=IF(قادمين!$B$3="","",$Q880),قادمين!$B$4=IF(قادمين!$B$4="","",$R880)),MAX($D$4:$D879)+1,"")</f>
        <v/>
      </c>
      <c r="E880" s="46" t="str">
        <f t="shared" si="27"/>
        <v/>
      </c>
      <c r="F880" s="46" t="str">
        <f>IF($D880="","",RANK($E880,$E$5:$E$9000,1)+COUNTIF($E$4:$E879,$E880))</f>
        <v/>
      </c>
      <c r="G880" s="63" t="str">
        <f>IF(H880="","",COUNTA($H$5:H880))</f>
        <v/>
      </c>
      <c r="H880" s="187"/>
      <c r="I880" s="203"/>
      <c r="J880" s="202"/>
      <c r="K880" s="202"/>
      <c r="L880" s="202"/>
      <c r="M880" s="202"/>
      <c r="N880" s="202"/>
      <c r="O880" s="201"/>
      <c r="P880" s="159"/>
      <c r="Q880" s="206"/>
      <c r="R880" s="50"/>
      <c r="S880" s="51"/>
      <c r="T880" s="51"/>
      <c r="U880" s="52"/>
      <c r="V880" s="52"/>
      <c r="W880" s="52"/>
      <c r="X880" s="53"/>
      <c r="Y880" s="52"/>
      <c r="Z880" s="54"/>
      <c r="AA880" s="22"/>
      <c r="AB880" s="22"/>
      <c r="AC880" s="22"/>
      <c r="AD880" s="22"/>
      <c r="AE880" s="22"/>
      <c r="AF880" s="22"/>
      <c r="AG880" s="22"/>
    </row>
    <row r="881" spans="1:33" s="11" customFormat="1" ht="26.1" customHeight="1">
      <c r="A881" s="45" t="str">
        <f>IF(AND($H881&gt;=مغادرين!$C$4,$H881&lt;=مغادرين!$H$4,مغادرين!$B$1=IF(مغادرين!$B$1="","",$I881),مغادرين!$B$2=IF(مغادرين!$B$2="","",$K881),مغادرين!$B$3=IF(مغادرين!$B$3="","",$Q881),مغادرين!$B$4=IF(مغادرين!$B$4="","",$R881)),MAX($A$4:$A880)+1,"")</f>
        <v/>
      </c>
      <c r="B881" s="45" t="str">
        <f t="shared" si="26"/>
        <v/>
      </c>
      <c r="C881" s="45" t="str">
        <f>IF($A881="","",RANK($B881,$B$5:$B$9000,1)+COUNTIF($B$4:$B880,$B881))</f>
        <v/>
      </c>
      <c r="D881" s="46" t="str">
        <f>IF(AND($O881&gt;=قادمين!$C$4,$O881&lt;=قادمين!$H$4,قادمين!$B$1=IF(قادمين!$B$1="","",$I881),قادمين!$B$2=IF(قادمين!$B$2="","",$K881),قادمين!$B$3=IF(قادمين!$B$3="","",$Q881),قادمين!$B$4=IF(قادمين!$B$4="","",$R881)),MAX($D$4:$D880)+1,"")</f>
        <v/>
      </c>
      <c r="E881" s="46" t="str">
        <f t="shared" si="27"/>
        <v/>
      </c>
      <c r="F881" s="46" t="str">
        <f>IF($D881="","",RANK($E881,$E$5:$E$9000,1)+COUNTIF($E$4:$E880,$E881))</f>
        <v/>
      </c>
      <c r="G881" s="63" t="str">
        <f>IF(H881="","",COUNTA($H$5:H881))</f>
        <v/>
      </c>
      <c r="H881" s="187"/>
      <c r="I881" s="203"/>
      <c r="J881" s="202"/>
      <c r="K881" s="202"/>
      <c r="L881" s="202"/>
      <c r="M881" s="202"/>
      <c r="N881" s="202"/>
      <c r="O881" s="201"/>
      <c r="P881" s="159"/>
      <c r="Q881" s="206"/>
      <c r="R881" s="50"/>
      <c r="S881" s="51"/>
      <c r="T881" s="51"/>
      <c r="U881" s="52"/>
      <c r="V881" s="52"/>
      <c r="W881" s="52"/>
      <c r="X881" s="53"/>
      <c r="Y881" s="52"/>
      <c r="Z881" s="54"/>
      <c r="AA881" s="22"/>
      <c r="AB881" s="22"/>
      <c r="AC881" s="22"/>
      <c r="AD881" s="22"/>
      <c r="AE881" s="22"/>
      <c r="AF881" s="22"/>
      <c r="AG881" s="22"/>
    </row>
    <row r="882" spans="1:33" s="11" customFormat="1" ht="26.1" customHeight="1">
      <c r="A882" s="45" t="str">
        <f>IF(AND($H882&gt;=مغادرين!$C$4,$H882&lt;=مغادرين!$H$4,مغادرين!$B$1=IF(مغادرين!$B$1="","",$I882),مغادرين!$B$2=IF(مغادرين!$B$2="","",$K882),مغادرين!$B$3=IF(مغادرين!$B$3="","",$Q882),مغادرين!$B$4=IF(مغادرين!$B$4="","",$R882)),MAX($A$4:$A881)+1,"")</f>
        <v/>
      </c>
      <c r="B882" s="45" t="str">
        <f t="shared" si="26"/>
        <v/>
      </c>
      <c r="C882" s="45" t="str">
        <f>IF($A882="","",RANK($B882,$B$5:$B$9000,1)+COUNTIF($B$4:$B881,$B882))</f>
        <v/>
      </c>
      <c r="D882" s="46" t="str">
        <f>IF(AND($O882&gt;=قادمين!$C$4,$O882&lt;=قادمين!$H$4,قادمين!$B$1=IF(قادمين!$B$1="","",$I882),قادمين!$B$2=IF(قادمين!$B$2="","",$K882),قادمين!$B$3=IF(قادمين!$B$3="","",$Q882),قادمين!$B$4=IF(قادمين!$B$4="","",$R882)),MAX($D$4:$D881)+1,"")</f>
        <v/>
      </c>
      <c r="E882" s="46" t="str">
        <f t="shared" si="27"/>
        <v/>
      </c>
      <c r="F882" s="46" t="str">
        <f>IF($D882="","",RANK($E882,$E$5:$E$9000,1)+COUNTIF($E$4:$E881,$E882))</f>
        <v/>
      </c>
      <c r="G882" s="63" t="str">
        <f>IF(H882="","",COUNTA($H$5:H882))</f>
        <v/>
      </c>
      <c r="H882" s="187"/>
      <c r="I882" s="203"/>
      <c r="J882" s="202"/>
      <c r="K882" s="202"/>
      <c r="L882" s="202"/>
      <c r="M882" s="202"/>
      <c r="N882" s="202"/>
      <c r="O882" s="201"/>
      <c r="P882" s="159"/>
      <c r="Q882" s="206"/>
      <c r="R882" s="50"/>
      <c r="S882" s="51"/>
      <c r="T882" s="51"/>
      <c r="U882" s="52"/>
      <c r="V882" s="52"/>
      <c r="W882" s="52"/>
      <c r="X882" s="53"/>
      <c r="Y882" s="52"/>
      <c r="Z882" s="54"/>
      <c r="AA882" s="22"/>
      <c r="AB882" s="22"/>
      <c r="AC882" s="22"/>
      <c r="AD882" s="22"/>
      <c r="AE882" s="22"/>
      <c r="AF882" s="22"/>
      <c r="AG882" s="22"/>
    </row>
    <row r="883" spans="1:33" s="11" customFormat="1" ht="26.1" customHeight="1">
      <c r="A883" s="45" t="str">
        <f>IF(AND($H883&gt;=مغادرين!$C$4,$H883&lt;=مغادرين!$H$4,مغادرين!$B$1=IF(مغادرين!$B$1="","",$I883),مغادرين!$B$2=IF(مغادرين!$B$2="","",$K883),مغادرين!$B$3=IF(مغادرين!$B$3="","",$Q883),مغادرين!$B$4=IF(مغادرين!$B$4="","",$R883)),MAX($A$4:$A882)+1,"")</f>
        <v/>
      </c>
      <c r="B883" s="45" t="str">
        <f t="shared" si="26"/>
        <v/>
      </c>
      <c r="C883" s="45" t="str">
        <f>IF($A883="","",RANK($B883,$B$5:$B$9000,1)+COUNTIF($B$4:$B882,$B883))</f>
        <v/>
      </c>
      <c r="D883" s="46" t="str">
        <f>IF(AND($O883&gt;=قادمين!$C$4,$O883&lt;=قادمين!$H$4,قادمين!$B$1=IF(قادمين!$B$1="","",$I883),قادمين!$B$2=IF(قادمين!$B$2="","",$K883),قادمين!$B$3=IF(قادمين!$B$3="","",$Q883),قادمين!$B$4=IF(قادمين!$B$4="","",$R883)),MAX($D$4:$D882)+1,"")</f>
        <v/>
      </c>
      <c r="E883" s="46" t="str">
        <f t="shared" si="27"/>
        <v/>
      </c>
      <c r="F883" s="46" t="str">
        <f>IF($D883="","",RANK($E883,$E$5:$E$9000,1)+COUNTIF($E$4:$E882,$E883))</f>
        <v/>
      </c>
      <c r="G883" s="63" t="str">
        <f>IF(H883="","",COUNTA($H$5:H883))</f>
        <v/>
      </c>
      <c r="H883" s="187"/>
      <c r="I883" s="203"/>
      <c r="J883" s="202"/>
      <c r="K883" s="202"/>
      <c r="L883" s="202"/>
      <c r="M883" s="202"/>
      <c r="N883" s="202"/>
      <c r="O883" s="201"/>
      <c r="P883" s="159"/>
      <c r="Q883" s="206"/>
      <c r="R883" s="50"/>
      <c r="S883" s="51"/>
      <c r="T883" s="51"/>
      <c r="U883" s="52"/>
      <c r="V883" s="52"/>
      <c r="W883" s="52"/>
      <c r="X883" s="53"/>
      <c r="Y883" s="52"/>
      <c r="Z883" s="54"/>
      <c r="AA883" s="22"/>
      <c r="AB883" s="22"/>
      <c r="AC883" s="22"/>
      <c r="AD883" s="22"/>
      <c r="AE883" s="22"/>
      <c r="AF883" s="22"/>
      <c r="AG883" s="22"/>
    </row>
    <row r="884" spans="1:33" s="11" customFormat="1" ht="26.1" customHeight="1">
      <c r="A884" s="45" t="str">
        <f>IF(AND($H884&gt;=مغادرين!$C$4,$H884&lt;=مغادرين!$H$4,مغادرين!$B$1=IF(مغادرين!$B$1="","",$I884),مغادرين!$B$2=IF(مغادرين!$B$2="","",$K884),مغادرين!$B$3=IF(مغادرين!$B$3="","",$Q884),مغادرين!$B$4=IF(مغادرين!$B$4="","",$R884)),MAX($A$4:$A883)+1,"")</f>
        <v/>
      </c>
      <c r="B884" s="45" t="str">
        <f t="shared" si="26"/>
        <v/>
      </c>
      <c r="C884" s="45" t="str">
        <f>IF($A884="","",RANK($B884,$B$5:$B$9000,1)+COUNTIF($B$4:$B883,$B884))</f>
        <v/>
      </c>
      <c r="D884" s="46" t="str">
        <f>IF(AND($O884&gt;=قادمين!$C$4,$O884&lt;=قادمين!$H$4,قادمين!$B$1=IF(قادمين!$B$1="","",$I884),قادمين!$B$2=IF(قادمين!$B$2="","",$K884),قادمين!$B$3=IF(قادمين!$B$3="","",$Q884),قادمين!$B$4=IF(قادمين!$B$4="","",$R884)),MAX($D$4:$D883)+1,"")</f>
        <v/>
      </c>
      <c r="E884" s="46" t="str">
        <f t="shared" si="27"/>
        <v/>
      </c>
      <c r="F884" s="46" t="str">
        <f>IF($D884="","",RANK($E884,$E$5:$E$9000,1)+COUNTIF($E$4:$E883,$E884))</f>
        <v/>
      </c>
      <c r="G884" s="63" t="str">
        <f>IF(H884="","",COUNTA($H$5:H884))</f>
        <v/>
      </c>
      <c r="H884" s="187"/>
      <c r="I884" s="203"/>
      <c r="J884" s="202"/>
      <c r="K884" s="202"/>
      <c r="L884" s="202"/>
      <c r="M884" s="202"/>
      <c r="N884" s="202"/>
      <c r="O884" s="201"/>
      <c r="P884" s="159"/>
      <c r="Q884" s="206"/>
      <c r="R884" s="50"/>
      <c r="S884" s="51"/>
      <c r="T884" s="51"/>
      <c r="U884" s="52"/>
      <c r="V884" s="52"/>
      <c r="W884" s="52"/>
      <c r="X884" s="53"/>
      <c r="Y884" s="52"/>
      <c r="Z884" s="54"/>
      <c r="AA884" s="22"/>
      <c r="AB884" s="22"/>
      <c r="AC884" s="22"/>
      <c r="AD884" s="22"/>
      <c r="AE884" s="22"/>
      <c r="AF884" s="22"/>
      <c r="AG884" s="22"/>
    </row>
    <row r="885" spans="1:33" s="11" customFormat="1" ht="26.1" customHeight="1">
      <c r="A885" s="45" t="str">
        <f>IF(AND($H885&gt;=مغادرين!$C$4,$H885&lt;=مغادرين!$H$4,مغادرين!$B$1=IF(مغادرين!$B$1="","",$I885),مغادرين!$B$2=IF(مغادرين!$B$2="","",$K885),مغادرين!$B$3=IF(مغادرين!$B$3="","",$Q885),مغادرين!$B$4=IF(مغادرين!$B$4="","",$R885)),MAX($A$4:$A884)+1,"")</f>
        <v/>
      </c>
      <c r="B885" s="45" t="str">
        <f t="shared" si="26"/>
        <v/>
      </c>
      <c r="C885" s="45" t="str">
        <f>IF($A885="","",RANK($B885,$B$5:$B$9000,1)+COUNTIF($B$4:$B884,$B885))</f>
        <v/>
      </c>
      <c r="D885" s="46" t="str">
        <f>IF(AND($O885&gt;=قادمين!$C$4,$O885&lt;=قادمين!$H$4,قادمين!$B$1=IF(قادمين!$B$1="","",$I885),قادمين!$B$2=IF(قادمين!$B$2="","",$K885),قادمين!$B$3=IF(قادمين!$B$3="","",$Q885),قادمين!$B$4=IF(قادمين!$B$4="","",$R885)),MAX($D$4:$D884)+1,"")</f>
        <v/>
      </c>
      <c r="E885" s="46" t="str">
        <f t="shared" si="27"/>
        <v/>
      </c>
      <c r="F885" s="46" t="str">
        <f>IF($D885="","",RANK($E885,$E$5:$E$9000,1)+COUNTIF($E$4:$E884,$E885))</f>
        <v/>
      </c>
      <c r="G885" s="63" t="str">
        <f>IF(H885="","",COUNTA($H$5:H885))</f>
        <v/>
      </c>
      <c r="H885" s="187"/>
      <c r="I885" s="203"/>
      <c r="J885" s="202"/>
      <c r="K885" s="202"/>
      <c r="L885" s="202"/>
      <c r="M885" s="202"/>
      <c r="N885" s="202"/>
      <c r="O885" s="201"/>
      <c r="P885" s="159"/>
      <c r="Q885" s="206"/>
      <c r="R885" s="50"/>
      <c r="S885" s="51"/>
      <c r="T885" s="51"/>
      <c r="U885" s="52"/>
      <c r="V885" s="52"/>
      <c r="W885" s="52"/>
      <c r="X885" s="53"/>
      <c r="Y885" s="52"/>
      <c r="Z885" s="54"/>
      <c r="AA885" s="22"/>
      <c r="AB885" s="22"/>
      <c r="AC885" s="22"/>
      <c r="AD885" s="22"/>
      <c r="AE885" s="22"/>
      <c r="AF885" s="22"/>
      <c r="AG885" s="22"/>
    </row>
    <row r="886" spans="1:33" s="11" customFormat="1" ht="26.1" customHeight="1">
      <c r="A886" s="45" t="str">
        <f>IF(AND($H886&gt;=مغادرين!$C$4,$H886&lt;=مغادرين!$H$4,مغادرين!$B$1=IF(مغادرين!$B$1="","",$I886),مغادرين!$B$2=IF(مغادرين!$B$2="","",$K886),مغادرين!$B$3=IF(مغادرين!$B$3="","",$Q886),مغادرين!$B$4=IF(مغادرين!$B$4="","",$R886)),MAX($A$4:$A885)+1,"")</f>
        <v/>
      </c>
      <c r="B886" s="45" t="str">
        <f t="shared" si="26"/>
        <v/>
      </c>
      <c r="C886" s="45" t="str">
        <f>IF($A886="","",RANK($B886,$B$5:$B$9000,1)+COUNTIF($B$4:$B885,$B886))</f>
        <v/>
      </c>
      <c r="D886" s="46" t="str">
        <f>IF(AND($O886&gt;=قادمين!$C$4,$O886&lt;=قادمين!$H$4,قادمين!$B$1=IF(قادمين!$B$1="","",$I886),قادمين!$B$2=IF(قادمين!$B$2="","",$K886),قادمين!$B$3=IF(قادمين!$B$3="","",$Q886),قادمين!$B$4=IF(قادمين!$B$4="","",$R886)),MAX($D$4:$D885)+1,"")</f>
        <v/>
      </c>
      <c r="E886" s="46" t="str">
        <f t="shared" si="27"/>
        <v/>
      </c>
      <c r="F886" s="46" t="str">
        <f>IF($D886="","",RANK($E886,$E$5:$E$9000,1)+COUNTIF($E$4:$E885,$E886))</f>
        <v/>
      </c>
      <c r="G886" s="63" t="str">
        <f>IF(H886="","",COUNTA($H$5:H886))</f>
        <v/>
      </c>
      <c r="H886" s="187"/>
      <c r="I886" s="203"/>
      <c r="J886" s="202"/>
      <c r="K886" s="202"/>
      <c r="L886" s="202"/>
      <c r="M886" s="202"/>
      <c r="N886" s="202"/>
      <c r="O886" s="201"/>
      <c r="P886" s="159"/>
      <c r="Q886" s="206"/>
      <c r="R886" s="50"/>
      <c r="S886" s="51"/>
      <c r="T886" s="51"/>
      <c r="U886" s="52"/>
      <c r="V886" s="52"/>
      <c r="W886" s="52"/>
      <c r="X886" s="53"/>
      <c r="Y886" s="52"/>
      <c r="Z886" s="54"/>
      <c r="AA886" s="22"/>
      <c r="AB886" s="22"/>
      <c r="AC886" s="22"/>
      <c r="AD886" s="22"/>
      <c r="AE886" s="22"/>
      <c r="AF886" s="22"/>
      <c r="AG886" s="22"/>
    </row>
    <row r="887" spans="1:33" s="11" customFormat="1" ht="26.1" customHeight="1">
      <c r="A887" s="45" t="str">
        <f>IF(AND($H887&gt;=مغادرين!$C$4,$H887&lt;=مغادرين!$H$4,مغادرين!$B$1=IF(مغادرين!$B$1="","",$I887),مغادرين!$B$2=IF(مغادرين!$B$2="","",$K887),مغادرين!$B$3=IF(مغادرين!$B$3="","",$Q887),مغادرين!$B$4=IF(مغادرين!$B$4="","",$R887)),MAX($A$4:$A886)+1,"")</f>
        <v/>
      </c>
      <c r="B887" s="45" t="str">
        <f t="shared" si="26"/>
        <v/>
      </c>
      <c r="C887" s="45" t="str">
        <f>IF($A887="","",RANK($B887,$B$5:$B$9000,1)+COUNTIF($B$4:$B886,$B887))</f>
        <v/>
      </c>
      <c r="D887" s="46" t="str">
        <f>IF(AND($O887&gt;=قادمين!$C$4,$O887&lt;=قادمين!$H$4,قادمين!$B$1=IF(قادمين!$B$1="","",$I887),قادمين!$B$2=IF(قادمين!$B$2="","",$K887),قادمين!$B$3=IF(قادمين!$B$3="","",$Q887),قادمين!$B$4=IF(قادمين!$B$4="","",$R887)),MAX($D$4:$D886)+1,"")</f>
        <v/>
      </c>
      <c r="E887" s="46" t="str">
        <f t="shared" si="27"/>
        <v/>
      </c>
      <c r="F887" s="46" t="str">
        <f>IF($D887="","",RANK($E887,$E$5:$E$9000,1)+COUNTIF($E$4:$E886,$E887))</f>
        <v/>
      </c>
      <c r="G887" s="63" t="str">
        <f>IF(H887="","",COUNTA($H$5:H887))</f>
        <v/>
      </c>
      <c r="H887" s="187"/>
      <c r="I887" s="203"/>
      <c r="J887" s="202"/>
      <c r="K887" s="202"/>
      <c r="L887" s="202"/>
      <c r="M887" s="202"/>
      <c r="N887" s="202"/>
      <c r="O887" s="201"/>
      <c r="P887" s="159"/>
      <c r="Q887" s="206"/>
      <c r="R887" s="50"/>
      <c r="S887" s="51"/>
      <c r="T887" s="51"/>
      <c r="U887" s="52"/>
      <c r="V887" s="52"/>
      <c r="W887" s="52"/>
      <c r="X887" s="53"/>
      <c r="Y887" s="52"/>
      <c r="Z887" s="54"/>
      <c r="AA887" s="22"/>
      <c r="AB887" s="22"/>
      <c r="AC887" s="22"/>
      <c r="AD887" s="22"/>
      <c r="AE887" s="22"/>
      <c r="AF887" s="22"/>
      <c r="AG887" s="22"/>
    </row>
    <row r="888" spans="1:33" s="11" customFormat="1" ht="26.1" customHeight="1">
      <c r="A888" s="45" t="str">
        <f>IF(AND($H888&gt;=مغادرين!$C$4,$H888&lt;=مغادرين!$H$4,مغادرين!$B$1=IF(مغادرين!$B$1="","",$I888),مغادرين!$B$2=IF(مغادرين!$B$2="","",$K888),مغادرين!$B$3=IF(مغادرين!$B$3="","",$Q888),مغادرين!$B$4=IF(مغادرين!$B$4="","",$R888)),MAX($A$4:$A887)+1,"")</f>
        <v/>
      </c>
      <c r="B888" s="45" t="str">
        <f t="shared" si="26"/>
        <v/>
      </c>
      <c r="C888" s="45" t="str">
        <f>IF($A888="","",RANK($B888,$B$5:$B$9000,1)+COUNTIF($B$4:$B887,$B888))</f>
        <v/>
      </c>
      <c r="D888" s="46" t="str">
        <f>IF(AND($O888&gt;=قادمين!$C$4,$O888&lt;=قادمين!$H$4,قادمين!$B$1=IF(قادمين!$B$1="","",$I888),قادمين!$B$2=IF(قادمين!$B$2="","",$K888),قادمين!$B$3=IF(قادمين!$B$3="","",$Q888),قادمين!$B$4=IF(قادمين!$B$4="","",$R888)),MAX($D$4:$D887)+1,"")</f>
        <v/>
      </c>
      <c r="E888" s="46" t="str">
        <f t="shared" si="27"/>
        <v/>
      </c>
      <c r="F888" s="46" t="str">
        <f>IF($D888="","",RANK($E888,$E$5:$E$9000,1)+COUNTIF($E$4:$E887,$E888))</f>
        <v/>
      </c>
      <c r="G888" s="63" t="str">
        <f>IF(H888="","",COUNTA($H$5:H888))</f>
        <v/>
      </c>
      <c r="H888" s="187"/>
      <c r="I888" s="203"/>
      <c r="J888" s="202"/>
      <c r="K888" s="202"/>
      <c r="L888" s="202"/>
      <c r="M888" s="202"/>
      <c r="N888" s="202"/>
      <c r="O888" s="201"/>
      <c r="P888" s="159"/>
      <c r="Q888" s="206"/>
      <c r="R888" s="50"/>
      <c r="S888" s="51"/>
      <c r="T888" s="51"/>
      <c r="U888" s="52"/>
      <c r="V888" s="52"/>
      <c r="W888" s="52"/>
      <c r="X888" s="53"/>
      <c r="Y888" s="52"/>
      <c r="Z888" s="54"/>
      <c r="AA888" s="22"/>
      <c r="AB888" s="22"/>
      <c r="AC888" s="22"/>
      <c r="AD888" s="22"/>
      <c r="AE888" s="22"/>
      <c r="AF888" s="22"/>
      <c r="AG888" s="22"/>
    </row>
    <row r="889" spans="1:33" s="11" customFormat="1" ht="26.1" customHeight="1">
      <c r="A889" s="45" t="str">
        <f>IF(AND($H889&gt;=مغادرين!$C$4,$H889&lt;=مغادرين!$H$4,مغادرين!$B$1=IF(مغادرين!$B$1="","",$I889),مغادرين!$B$2=IF(مغادرين!$B$2="","",$K889),مغادرين!$B$3=IF(مغادرين!$B$3="","",$Q889),مغادرين!$B$4=IF(مغادرين!$B$4="","",$R889)),MAX($A$4:$A888)+1,"")</f>
        <v/>
      </c>
      <c r="B889" s="45" t="str">
        <f t="shared" si="26"/>
        <v/>
      </c>
      <c r="C889" s="45" t="str">
        <f>IF($A889="","",RANK($B889,$B$5:$B$9000,1)+COUNTIF($B$4:$B888,$B889))</f>
        <v/>
      </c>
      <c r="D889" s="46" t="str">
        <f>IF(AND($O889&gt;=قادمين!$C$4,$O889&lt;=قادمين!$H$4,قادمين!$B$1=IF(قادمين!$B$1="","",$I889),قادمين!$B$2=IF(قادمين!$B$2="","",$K889),قادمين!$B$3=IF(قادمين!$B$3="","",$Q889),قادمين!$B$4=IF(قادمين!$B$4="","",$R889)),MAX($D$4:$D888)+1,"")</f>
        <v/>
      </c>
      <c r="E889" s="46" t="str">
        <f t="shared" si="27"/>
        <v/>
      </c>
      <c r="F889" s="46" t="str">
        <f>IF($D889="","",RANK($E889,$E$5:$E$9000,1)+COUNTIF($E$4:$E888,$E889))</f>
        <v/>
      </c>
      <c r="G889" s="63" t="str">
        <f>IF(H889="","",COUNTA($H$5:H889))</f>
        <v/>
      </c>
      <c r="H889" s="187"/>
      <c r="I889" s="203"/>
      <c r="J889" s="202"/>
      <c r="K889" s="202"/>
      <c r="L889" s="202"/>
      <c r="M889" s="202"/>
      <c r="N889" s="202"/>
      <c r="O889" s="201"/>
      <c r="P889" s="159"/>
      <c r="Q889" s="206"/>
      <c r="R889" s="50"/>
      <c r="S889" s="51"/>
      <c r="T889" s="51"/>
      <c r="U889" s="52"/>
      <c r="V889" s="52"/>
      <c r="W889" s="52"/>
      <c r="X889" s="53"/>
      <c r="Y889" s="52"/>
      <c r="Z889" s="54"/>
      <c r="AA889" s="22"/>
      <c r="AB889" s="22"/>
      <c r="AC889" s="22"/>
      <c r="AD889" s="22"/>
      <c r="AE889" s="22"/>
      <c r="AF889" s="22"/>
      <c r="AG889" s="22"/>
    </row>
    <row r="890" spans="1:33" s="11" customFormat="1" ht="26.1" customHeight="1">
      <c r="A890" s="45" t="str">
        <f>IF(AND($H890&gt;=مغادرين!$C$4,$H890&lt;=مغادرين!$H$4,مغادرين!$B$1=IF(مغادرين!$B$1="","",$I890),مغادرين!$B$2=IF(مغادرين!$B$2="","",$K890),مغادرين!$B$3=IF(مغادرين!$B$3="","",$Q890),مغادرين!$B$4=IF(مغادرين!$B$4="","",$R890)),MAX($A$4:$A889)+1,"")</f>
        <v/>
      </c>
      <c r="B890" s="45" t="str">
        <f t="shared" si="26"/>
        <v/>
      </c>
      <c r="C890" s="45" t="str">
        <f>IF($A890="","",RANK($B890,$B$5:$B$9000,1)+COUNTIF($B$4:$B889,$B890))</f>
        <v/>
      </c>
      <c r="D890" s="46" t="str">
        <f>IF(AND($O890&gt;=قادمين!$C$4,$O890&lt;=قادمين!$H$4,قادمين!$B$1=IF(قادمين!$B$1="","",$I890),قادمين!$B$2=IF(قادمين!$B$2="","",$K890),قادمين!$B$3=IF(قادمين!$B$3="","",$Q890),قادمين!$B$4=IF(قادمين!$B$4="","",$R890)),MAX($D$4:$D889)+1,"")</f>
        <v/>
      </c>
      <c r="E890" s="46" t="str">
        <f t="shared" si="27"/>
        <v/>
      </c>
      <c r="F890" s="46" t="str">
        <f>IF($D890="","",RANK($E890,$E$5:$E$9000,1)+COUNTIF($E$4:$E889,$E890))</f>
        <v/>
      </c>
      <c r="G890" s="63" t="str">
        <f>IF(H890="","",COUNTA($H$5:H890))</f>
        <v/>
      </c>
      <c r="H890" s="187"/>
      <c r="I890" s="203"/>
      <c r="J890" s="202"/>
      <c r="K890" s="202"/>
      <c r="L890" s="202"/>
      <c r="M890" s="202"/>
      <c r="N890" s="202"/>
      <c r="O890" s="201"/>
      <c r="P890" s="159"/>
      <c r="Q890" s="206"/>
      <c r="R890" s="50"/>
      <c r="S890" s="51"/>
      <c r="T890" s="51"/>
      <c r="U890" s="52"/>
      <c r="V890" s="52"/>
      <c r="W890" s="52"/>
      <c r="X890" s="53"/>
      <c r="Y890" s="52"/>
      <c r="Z890" s="54"/>
      <c r="AA890" s="22"/>
      <c r="AB890" s="22"/>
      <c r="AC890" s="22"/>
      <c r="AD890" s="22"/>
      <c r="AE890" s="22"/>
      <c r="AF890" s="22"/>
      <c r="AG890" s="22"/>
    </row>
    <row r="891" spans="1:33" s="11" customFormat="1" ht="26.1" customHeight="1">
      <c r="A891" s="45" t="str">
        <f>IF(AND($H891&gt;=مغادرين!$C$4,$H891&lt;=مغادرين!$H$4,مغادرين!$B$1=IF(مغادرين!$B$1="","",$I891),مغادرين!$B$2=IF(مغادرين!$B$2="","",$K891),مغادرين!$B$3=IF(مغادرين!$B$3="","",$Q891),مغادرين!$B$4=IF(مغادرين!$B$4="","",$R891)),MAX($A$4:$A890)+1,"")</f>
        <v/>
      </c>
      <c r="B891" s="45" t="str">
        <f t="shared" si="26"/>
        <v/>
      </c>
      <c r="C891" s="45" t="str">
        <f>IF($A891="","",RANK($B891,$B$5:$B$9000,1)+COUNTIF($B$4:$B890,$B891))</f>
        <v/>
      </c>
      <c r="D891" s="46" t="str">
        <f>IF(AND($O891&gt;=قادمين!$C$4,$O891&lt;=قادمين!$H$4,قادمين!$B$1=IF(قادمين!$B$1="","",$I891),قادمين!$B$2=IF(قادمين!$B$2="","",$K891),قادمين!$B$3=IF(قادمين!$B$3="","",$Q891),قادمين!$B$4=IF(قادمين!$B$4="","",$R891)),MAX($D$4:$D890)+1,"")</f>
        <v/>
      </c>
      <c r="E891" s="46" t="str">
        <f t="shared" si="27"/>
        <v/>
      </c>
      <c r="F891" s="46" t="str">
        <f>IF($D891="","",RANK($E891,$E$5:$E$9000,1)+COUNTIF($E$4:$E890,$E891))</f>
        <v/>
      </c>
      <c r="G891" s="63" t="str">
        <f>IF(H891="","",COUNTA($H$5:H891))</f>
        <v/>
      </c>
      <c r="H891" s="187"/>
      <c r="I891" s="203"/>
      <c r="J891" s="202"/>
      <c r="K891" s="202"/>
      <c r="L891" s="202"/>
      <c r="M891" s="202"/>
      <c r="N891" s="202"/>
      <c r="O891" s="201"/>
      <c r="P891" s="159"/>
      <c r="Q891" s="206"/>
      <c r="R891" s="50"/>
      <c r="S891" s="51"/>
      <c r="T891" s="51"/>
      <c r="U891" s="52"/>
      <c r="V891" s="52"/>
      <c r="W891" s="52"/>
      <c r="X891" s="53"/>
      <c r="Y891" s="52"/>
      <c r="Z891" s="54"/>
      <c r="AA891" s="22"/>
      <c r="AB891" s="22"/>
      <c r="AC891" s="22"/>
      <c r="AD891" s="22"/>
      <c r="AE891" s="22"/>
      <c r="AF891" s="22"/>
      <c r="AG891" s="22"/>
    </row>
    <row r="892" spans="1:33" s="11" customFormat="1" ht="26.1" customHeight="1">
      <c r="A892" s="45" t="str">
        <f>IF(AND($H892&gt;=مغادرين!$C$4,$H892&lt;=مغادرين!$H$4,مغادرين!$B$1=IF(مغادرين!$B$1="","",$I892),مغادرين!$B$2=IF(مغادرين!$B$2="","",$K892),مغادرين!$B$3=IF(مغادرين!$B$3="","",$Q892),مغادرين!$B$4=IF(مغادرين!$B$4="","",$R892)),MAX($A$4:$A891)+1,"")</f>
        <v/>
      </c>
      <c r="B892" s="45" t="str">
        <f t="shared" si="26"/>
        <v/>
      </c>
      <c r="C892" s="45" t="str">
        <f>IF($A892="","",RANK($B892,$B$5:$B$9000,1)+COUNTIF($B$4:$B891,$B892))</f>
        <v/>
      </c>
      <c r="D892" s="46" t="str">
        <f>IF(AND($O892&gt;=قادمين!$C$4,$O892&lt;=قادمين!$H$4,قادمين!$B$1=IF(قادمين!$B$1="","",$I892),قادمين!$B$2=IF(قادمين!$B$2="","",$K892),قادمين!$B$3=IF(قادمين!$B$3="","",$Q892),قادمين!$B$4=IF(قادمين!$B$4="","",$R892)),MAX($D$4:$D891)+1,"")</f>
        <v/>
      </c>
      <c r="E892" s="46" t="str">
        <f t="shared" si="27"/>
        <v/>
      </c>
      <c r="F892" s="46" t="str">
        <f>IF($D892="","",RANK($E892,$E$5:$E$9000,1)+COUNTIF($E$4:$E891,$E892))</f>
        <v/>
      </c>
      <c r="G892" s="63" t="str">
        <f>IF(H892="","",COUNTA($H$5:H892))</f>
        <v/>
      </c>
      <c r="H892" s="187"/>
      <c r="I892" s="203"/>
      <c r="J892" s="202"/>
      <c r="K892" s="202"/>
      <c r="L892" s="202"/>
      <c r="M892" s="202"/>
      <c r="N892" s="202"/>
      <c r="O892" s="201"/>
      <c r="P892" s="159"/>
      <c r="Q892" s="206"/>
      <c r="R892" s="50"/>
      <c r="S892" s="51"/>
      <c r="T892" s="51"/>
      <c r="U892" s="52"/>
      <c r="V892" s="52"/>
      <c r="W892" s="52"/>
      <c r="X892" s="53"/>
      <c r="Y892" s="52"/>
      <c r="Z892" s="54"/>
      <c r="AA892" s="22"/>
      <c r="AB892" s="22"/>
      <c r="AC892" s="22"/>
      <c r="AD892" s="22"/>
      <c r="AE892" s="22"/>
      <c r="AF892" s="22"/>
      <c r="AG892" s="22"/>
    </row>
    <row r="893" spans="1:33" s="11" customFormat="1" ht="26.1" customHeight="1">
      <c r="A893" s="45" t="str">
        <f>IF(AND($H893&gt;=مغادرين!$C$4,$H893&lt;=مغادرين!$H$4,مغادرين!$B$1=IF(مغادرين!$B$1="","",$I893),مغادرين!$B$2=IF(مغادرين!$B$2="","",$K893),مغادرين!$B$3=IF(مغادرين!$B$3="","",$Q893),مغادرين!$B$4=IF(مغادرين!$B$4="","",$R893)),MAX($A$4:$A892)+1,"")</f>
        <v/>
      </c>
      <c r="B893" s="45" t="str">
        <f t="shared" si="26"/>
        <v/>
      </c>
      <c r="C893" s="45" t="str">
        <f>IF($A893="","",RANK($B893,$B$5:$B$9000,1)+COUNTIF($B$4:$B892,$B893))</f>
        <v/>
      </c>
      <c r="D893" s="46" t="str">
        <f>IF(AND($O893&gt;=قادمين!$C$4,$O893&lt;=قادمين!$H$4,قادمين!$B$1=IF(قادمين!$B$1="","",$I893),قادمين!$B$2=IF(قادمين!$B$2="","",$K893),قادمين!$B$3=IF(قادمين!$B$3="","",$Q893),قادمين!$B$4=IF(قادمين!$B$4="","",$R893)),MAX($D$4:$D892)+1,"")</f>
        <v/>
      </c>
      <c r="E893" s="46" t="str">
        <f t="shared" si="27"/>
        <v/>
      </c>
      <c r="F893" s="46" t="str">
        <f>IF($D893="","",RANK($E893,$E$5:$E$9000,1)+COUNTIF($E$4:$E892,$E893))</f>
        <v/>
      </c>
      <c r="G893" s="63" t="str">
        <f>IF(H893="","",COUNTA($H$5:H893))</f>
        <v/>
      </c>
      <c r="H893" s="187"/>
      <c r="I893" s="203"/>
      <c r="J893" s="202"/>
      <c r="K893" s="202"/>
      <c r="L893" s="202"/>
      <c r="M893" s="202"/>
      <c r="N893" s="202"/>
      <c r="O893" s="201"/>
      <c r="P893" s="159"/>
      <c r="Q893" s="206"/>
      <c r="R893" s="50"/>
      <c r="S893" s="51"/>
      <c r="T893" s="51"/>
      <c r="U893" s="52"/>
      <c r="V893" s="52"/>
      <c r="W893" s="52"/>
      <c r="X893" s="53"/>
      <c r="Y893" s="52"/>
      <c r="Z893" s="54"/>
      <c r="AA893" s="22"/>
      <c r="AB893" s="22"/>
      <c r="AC893" s="22"/>
      <c r="AD893" s="22"/>
      <c r="AE893" s="22"/>
      <c r="AF893" s="22"/>
      <c r="AG893" s="22"/>
    </row>
    <row r="894" spans="1:33" s="11" customFormat="1" ht="26.1" customHeight="1">
      <c r="A894" s="45" t="str">
        <f>IF(AND($H894&gt;=مغادرين!$C$4,$H894&lt;=مغادرين!$H$4,مغادرين!$B$1=IF(مغادرين!$B$1="","",$I894),مغادرين!$B$2=IF(مغادرين!$B$2="","",$K894),مغادرين!$B$3=IF(مغادرين!$B$3="","",$Q894),مغادرين!$B$4=IF(مغادرين!$B$4="","",$R894)),MAX($A$4:$A893)+1,"")</f>
        <v/>
      </c>
      <c r="B894" s="45" t="str">
        <f t="shared" si="26"/>
        <v/>
      </c>
      <c r="C894" s="45" t="str">
        <f>IF($A894="","",RANK($B894,$B$5:$B$9000,1)+COUNTIF($B$4:$B893,$B894))</f>
        <v/>
      </c>
      <c r="D894" s="46" t="str">
        <f>IF(AND($O894&gt;=قادمين!$C$4,$O894&lt;=قادمين!$H$4,قادمين!$B$1=IF(قادمين!$B$1="","",$I894),قادمين!$B$2=IF(قادمين!$B$2="","",$K894),قادمين!$B$3=IF(قادمين!$B$3="","",$Q894),قادمين!$B$4=IF(قادمين!$B$4="","",$R894)),MAX($D$4:$D893)+1,"")</f>
        <v/>
      </c>
      <c r="E894" s="46" t="str">
        <f t="shared" si="27"/>
        <v/>
      </c>
      <c r="F894" s="46" t="str">
        <f>IF($D894="","",RANK($E894,$E$5:$E$9000,1)+COUNTIF($E$4:$E893,$E894))</f>
        <v/>
      </c>
      <c r="G894" s="63" t="str">
        <f>IF(H894="","",COUNTA($H$5:H894))</f>
        <v/>
      </c>
      <c r="H894" s="187"/>
      <c r="I894" s="203"/>
      <c r="J894" s="202"/>
      <c r="K894" s="202"/>
      <c r="L894" s="202"/>
      <c r="M894" s="202"/>
      <c r="N894" s="202"/>
      <c r="O894" s="201"/>
      <c r="P894" s="159"/>
      <c r="Q894" s="206"/>
      <c r="R894" s="50"/>
      <c r="S894" s="51"/>
      <c r="T894" s="51"/>
      <c r="U894" s="52"/>
      <c r="V894" s="52"/>
      <c r="W894" s="52"/>
      <c r="X894" s="53"/>
      <c r="Y894" s="52"/>
      <c r="Z894" s="54"/>
      <c r="AA894" s="22"/>
      <c r="AB894" s="22"/>
      <c r="AC894" s="22"/>
      <c r="AD894" s="22"/>
      <c r="AE894" s="22"/>
      <c r="AF894" s="22"/>
      <c r="AG894" s="22"/>
    </row>
    <row r="895" spans="1:33" s="11" customFormat="1" ht="26.1" customHeight="1">
      <c r="A895" s="45" t="str">
        <f>IF(AND($H895&gt;=مغادرين!$C$4,$H895&lt;=مغادرين!$H$4,مغادرين!$B$1=IF(مغادرين!$B$1="","",$I895),مغادرين!$B$2=IF(مغادرين!$B$2="","",$K895),مغادرين!$B$3=IF(مغادرين!$B$3="","",$Q895),مغادرين!$B$4=IF(مغادرين!$B$4="","",$R895)),MAX($A$4:$A894)+1,"")</f>
        <v/>
      </c>
      <c r="B895" s="45" t="str">
        <f t="shared" si="26"/>
        <v/>
      </c>
      <c r="C895" s="45" t="str">
        <f>IF($A895="","",RANK($B895,$B$5:$B$9000,1)+COUNTIF($B$4:$B894,$B895))</f>
        <v/>
      </c>
      <c r="D895" s="46" t="str">
        <f>IF(AND($O895&gt;=قادمين!$C$4,$O895&lt;=قادمين!$H$4,قادمين!$B$1=IF(قادمين!$B$1="","",$I895),قادمين!$B$2=IF(قادمين!$B$2="","",$K895),قادمين!$B$3=IF(قادمين!$B$3="","",$Q895),قادمين!$B$4=IF(قادمين!$B$4="","",$R895)),MAX($D$4:$D894)+1,"")</f>
        <v/>
      </c>
      <c r="E895" s="46" t="str">
        <f t="shared" si="27"/>
        <v/>
      </c>
      <c r="F895" s="46" t="str">
        <f>IF($D895="","",RANK($E895,$E$5:$E$9000,1)+COUNTIF($E$4:$E894,$E895))</f>
        <v/>
      </c>
      <c r="G895" s="63" t="str">
        <f>IF(H895="","",COUNTA($H$5:H895))</f>
        <v/>
      </c>
      <c r="H895" s="187"/>
      <c r="I895" s="203"/>
      <c r="J895" s="202"/>
      <c r="K895" s="202"/>
      <c r="L895" s="202"/>
      <c r="M895" s="202"/>
      <c r="N895" s="202"/>
      <c r="O895" s="201"/>
      <c r="P895" s="159"/>
      <c r="Q895" s="206"/>
      <c r="R895" s="50"/>
      <c r="S895" s="51"/>
      <c r="T895" s="51"/>
      <c r="U895" s="52"/>
      <c r="V895" s="52"/>
      <c r="W895" s="52"/>
      <c r="X895" s="53"/>
      <c r="Y895" s="52"/>
      <c r="Z895" s="54"/>
      <c r="AA895" s="22"/>
      <c r="AB895" s="22"/>
      <c r="AC895" s="22"/>
      <c r="AD895" s="22"/>
      <c r="AE895" s="22"/>
      <c r="AF895" s="22"/>
      <c r="AG895" s="22"/>
    </row>
    <row r="896" spans="1:33" s="11" customFormat="1" ht="26.1" customHeight="1">
      <c r="A896" s="45" t="str">
        <f>IF(AND($H896&gt;=مغادرين!$C$4,$H896&lt;=مغادرين!$H$4,مغادرين!$B$1=IF(مغادرين!$B$1="","",$I896),مغادرين!$B$2=IF(مغادرين!$B$2="","",$K896),مغادرين!$B$3=IF(مغادرين!$B$3="","",$Q896),مغادرين!$B$4=IF(مغادرين!$B$4="","",$R896)),MAX($A$4:$A895)+1,"")</f>
        <v/>
      </c>
      <c r="B896" s="45" t="str">
        <f t="shared" si="26"/>
        <v/>
      </c>
      <c r="C896" s="45" t="str">
        <f>IF($A896="","",RANK($B896,$B$5:$B$9000,1)+COUNTIF($B$4:$B895,$B896))</f>
        <v/>
      </c>
      <c r="D896" s="46" t="str">
        <f>IF(AND($O896&gt;=قادمين!$C$4,$O896&lt;=قادمين!$H$4,قادمين!$B$1=IF(قادمين!$B$1="","",$I896),قادمين!$B$2=IF(قادمين!$B$2="","",$K896),قادمين!$B$3=IF(قادمين!$B$3="","",$Q896),قادمين!$B$4=IF(قادمين!$B$4="","",$R896)),MAX($D$4:$D895)+1,"")</f>
        <v/>
      </c>
      <c r="E896" s="46" t="str">
        <f t="shared" si="27"/>
        <v/>
      </c>
      <c r="F896" s="46" t="str">
        <f>IF($D896="","",RANK($E896,$E$5:$E$9000,1)+COUNTIF($E$4:$E895,$E896))</f>
        <v/>
      </c>
      <c r="G896" s="63" t="str">
        <f>IF(H896="","",COUNTA($H$5:H896))</f>
        <v/>
      </c>
      <c r="H896" s="187"/>
      <c r="I896" s="203"/>
      <c r="J896" s="202"/>
      <c r="K896" s="202"/>
      <c r="L896" s="202"/>
      <c r="M896" s="202"/>
      <c r="N896" s="202"/>
      <c r="O896" s="201"/>
      <c r="P896" s="159"/>
      <c r="Q896" s="206"/>
      <c r="R896" s="50"/>
      <c r="S896" s="51"/>
      <c r="T896" s="51"/>
      <c r="U896" s="52"/>
      <c r="V896" s="52"/>
      <c r="W896" s="52"/>
      <c r="X896" s="53"/>
      <c r="Y896" s="52"/>
      <c r="Z896" s="54"/>
      <c r="AA896" s="22"/>
      <c r="AB896" s="22"/>
      <c r="AC896" s="22"/>
      <c r="AD896" s="22"/>
      <c r="AE896" s="22"/>
      <c r="AF896" s="22"/>
      <c r="AG896" s="22"/>
    </row>
    <row r="897" spans="1:33" s="11" customFormat="1" ht="26.1" customHeight="1">
      <c r="A897" s="45" t="str">
        <f>IF(AND($H897&gt;=مغادرين!$C$4,$H897&lt;=مغادرين!$H$4,مغادرين!$B$1=IF(مغادرين!$B$1="","",$I897),مغادرين!$B$2=IF(مغادرين!$B$2="","",$K897),مغادرين!$B$3=IF(مغادرين!$B$3="","",$Q897),مغادرين!$B$4=IF(مغادرين!$B$4="","",$R897)),MAX($A$4:$A896)+1,"")</f>
        <v/>
      </c>
      <c r="B897" s="45" t="str">
        <f t="shared" si="26"/>
        <v/>
      </c>
      <c r="C897" s="45" t="str">
        <f>IF($A897="","",RANK($B897,$B$5:$B$9000,1)+COUNTIF($B$4:$B896,$B897))</f>
        <v/>
      </c>
      <c r="D897" s="46" t="str">
        <f>IF(AND($O897&gt;=قادمين!$C$4,$O897&lt;=قادمين!$H$4,قادمين!$B$1=IF(قادمين!$B$1="","",$I897),قادمين!$B$2=IF(قادمين!$B$2="","",$K897),قادمين!$B$3=IF(قادمين!$B$3="","",$Q897),قادمين!$B$4=IF(قادمين!$B$4="","",$R897)),MAX($D$4:$D896)+1,"")</f>
        <v/>
      </c>
      <c r="E897" s="46" t="str">
        <f t="shared" si="27"/>
        <v/>
      </c>
      <c r="F897" s="46" t="str">
        <f>IF($D897="","",RANK($E897,$E$5:$E$9000,1)+COUNTIF($E$4:$E896,$E897))</f>
        <v/>
      </c>
      <c r="G897" s="63" t="str">
        <f>IF(H897="","",COUNTA($H$5:H897))</f>
        <v/>
      </c>
      <c r="H897" s="187"/>
      <c r="I897" s="203"/>
      <c r="J897" s="202"/>
      <c r="K897" s="202"/>
      <c r="L897" s="202"/>
      <c r="M897" s="202"/>
      <c r="N897" s="202"/>
      <c r="O897" s="201"/>
      <c r="P897" s="159"/>
      <c r="Q897" s="206"/>
      <c r="R897" s="50"/>
      <c r="S897" s="51"/>
      <c r="T897" s="51"/>
      <c r="U897" s="52"/>
      <c r="V897" s="52"/>
      <c r="W897" s="52"/>
      <c r="X897" s="53"/>
      <c r="Y897" s="52"/>
      <c r="Z897" s="54"/>
      <c r="AA897" s="22"/>
      <c r="AB897" s="22"/>
      <c r="AC897" s="22"/>
      <c r="AD897" s="22"/>
      <c r="AE897" s="22"/>
      <c r="AF897" s="22"/>
      <c r="AG897" s="22"/>
    </row>
    <row r="898" spans="1:33" s="11" customFormat="1" ht="26.1" customHeight="1">
      <c r="A898" s="45" t="str">
        <f>IF(AND($H898&gt;=مغادرين!$C$4,$H898&lt;=مغادرين!$H$4,مغادرين!$B$1=IF(مغادرين!$B$1="","",$I898),مغادرين!$B$2=IF(مغادرين!$B$2="","",$K898),مغادرين!$B$3=IF(مغادرين!$B$3="","",$Q898),مغادرين!$B$4=IF(مغادرين!$B$4="","",$R898)),MAX($A$4:$A897)+1,"")</f>
        <v/>
      </c>
      <c r="B898" s="45" t="str">
        <f t="shared" si="26"/>
        <v/>
      </c>
      <c r="C898" s="45" t="str">
        <f>IF($A898="","",RANK($B898,$B$5:$B$9000,1)+COUNTIF($B$4:$B897,$B898))</f>
        <v/>
      </c>
      <c r="D898" s="46" t="str">
        <f>IF(AND($O898&gt;=قادمين!$C$4,$O898&lt;=قادمين!$H$4,قادمين!$B$1=IF(قادمين!$B$1="","",$I898),قادمين!$B$2=IF(قادمين!$B$2="","",$K898),قادمين!$B$3=IF(قادمين!$B$3="","",$Q898),قادمين!$B$4=IF(قادمين!$B$4="","",$R898)),MAX($D$4:$D897)+1,"")</f>
        <v/>
      </c>
      <c r="E898" s="46" t="str">
        <f t="shared" si="27"/>
        <v/>
      </c>
      <c r="F898" s="46" t="str">
        <f>IF($D898="","",RANK($E898,$E$5:$E$9000,1)+COUNTIF($E$4:$E897,$E898))</f>
        <v/>
      </c>
      <c r="G898" s="63" t="str">
        <f>IF(H898="","",COUNTA($H$5:H898))</f>
        <v/>
      </c>
      <c r="H898" s="187"/>
      <c r="I898" s="203"/>
      <c r="J898" s="202"/>
      <c r="K898" s="202"/>
      <c r="L898" s="202"/>
      <c r="M898" s="202"/>
      <c r="N898" s="202"/>
      <c r="O898" s="201"/>
      <c r="P898" s="159"/>
      <c r="Q898" s="206"/>
      <c r="R898" s="50"/>
      <c r="S898" s="51"/>
      <c r="T898" s="51"/>
      <c r="U898" s="52"/>
      <c r="V898" s="52"/>
      <c r="W898" s="52"/>
      <c r="X898" s="53"/>
      <c r="Y898" s="52"/>
      <c r="Z898" s="54"/>
      <c r="AA898" s="22"/>
      <c r="AB898" s="22"/>
      <c r="AC898" s="22"/>
      <c r="AD898" s="22"/>
      <c r="AE898" s="22"/>
      <c r="AF898" s="22"/>
      <c r="AG898" s="22"/>
    </row>
    <row r="899" spans="1:33" s="11" customFormat="1" ht="26.1" customHeight="1">
      <c r="A899" s="45" t="str">
        <f>IF(AND($H899&gt;=مغادرين!$C$4,$H899&lt;=مغادرين!$H$4,مغادرين!$B$1=IF(مغادرين!$B$1="","",$I899),مغادرين!$B$2=IF(مغادرين!$B$2="","",$K899),مغادرين!$B$3=IF(مغادرين!$B$3="","",$Q899),مغادرين!$B$4=IF(مغادرين!$B$4="","",$R899)),MAX($A$4:$A898)+1,"")</f>
        <v/>
      </c>
      <c r="B899" s="45" t="str">
        <f t="shared" si="26"/>
        <v/>
      </c>
      <c r="C899" s="45" t="str">
        <f>IF($A899="","",RANK($B899,$B$5:$B$9000,1)+COUNTIF($B$4:$B898,$B899))</f>
        <v/>
      </c>
      <c r="D899" s="46" t="str">
        <f>IF(AND($O899&gt;=قادمين!$C$4,$O899&lt;=قادمين!$H$4,قادمين!$B$1=IF(قادمين!$B$1="","",$I899),قادمين!$B$2=IF(قادمين!$B$2="","",$K899),قادمين!$B$3=IF(قادمين!$B$3="","",$Q899),قادمين!$B$4=IF(قادمين!$B$4="","",$R899)),MAX($D$4:$D898)+1,"")</f>
        <v/>
      </c>
      <c r="E899" s="46" t="str">
        <f t="shared" si="27"/>
        <v/>
      </c>
      <c r="F899" s="46" t="str">
        <f>IF($D899="","",RANK($E899,$E$5:$E$9000,1)+COUNTIF($E$4:$E898,$E899))</f>
        <v/>
      </c>
      <c r="G899" s="63" t="str">
        <f>IF(H899="","",COUNTA($H$5:H899))</f>
        <v/>
      </c>
      <c r="H899" s="187"/>
      <c r="I899" s="203"/>
      <c r="J899" s="202"/>
      <c r="K899" s="202"/>
      <c r="L899" s="202"/>
      <c r="M899" s="202"/>
      <c r="N899" s="202"/>
      <c r="O899" s="201"/>
      <c r="P899" s="159"/>
      <c r="Q899" s="206"/>
      <c r="R899" s="50"/>
      <c r="S899" s="51"/>
      <c r="T899" s="51"/>
      <c r="U899" s="52"/>
      <c r="V899" s="52"/>
      <c r="W899" s="52"/>
      <c r="X899" s="53"/>
      <c r="Y899" s="52"/>
      <c r="Z899" s="54"/>
      <c r="AA899" s="22"/>
      <c r="AB899" s="22"/>
      <c r="AC899" s="22"/>
      <c r="AD899" s="22"/>
      <c r="AE899" s="22"/>
      <c r="AF899" s="22"/>
      <c r="AG899" s="22"/>
    </row>
    <row r="900" spans="1:33" s="11" customFormat="1" ht="26.1" customHeight="1">
      <c r="A900" s="45" t="str">
        <f>IF(AND($H900&gt;=مغادرين!$C$4,$H900&lt;=مغادرين!$H$4,مغادرين!$B$1=IF(مغادرين!$B$1="","",$I900),مغادرين!$B$2=IF(مغادرين!$B$2="","",$K900),مغادرين!$B$3=IF(مغادرين!$B$3="","",$Q900),مغادرين!$B$4=IF(مغادرين!$B$4="","",$R900)),MAX($A$4:$A899)+1,"")</f>
        <v/>
      </c>
      <c r="B900" s="45" t="str">
        <f t="shared" si="26"/>
        <v/>
      </c>
      <c r="C900" s="45" t="str">
        <f>IF($A900="","",RANK($B900,$B$5:$B$9000,1)+COUNTIF($B$4:$B899,$B900))</f>
        <v/>
      </c>
      <c r="D900" s="46" t="str">
        <f>IF(AND($O900&gt;=قادمين!$C$4,$O900&lt;=قادمين!$H$4,قادمين!$B$1=IF(قادمين!$B$1="","",$I900),قادمين!$B$2=IF(قادمين!$B$2="","",$K900),قادمين!$B$3=IF(قادمين!$B$3="","",$Q900),قادمين!$B$4=IF(قادمين!$B$4="","",$R900)),MAX($D$4:$D899)+1,"")</f>
        <v/>
      </c>
      <c r="E900" s="46" t="str">
        <f t="shared" si="27"/>
        <v/>
      </c>
      <c r="F900" s="46" t="str">
        <f>IF($D900="","",RANK($E900,$E$5:$E$9000,1)+COUNTIF($E$4:$E899,$E900))</f>
        <v/>
      </c>
      <c r="G900" s="63" t="str">
        <f>IF(H900="","",COUNTA($H$5:H900))</f>
        <v/>
      </c>
      <c r="H900" s="187"/>
      <c r="I900" s="203"/>
      <c r="J900" s="202"/>
      <c r="K900" s="202"/>
      <c r="L900" s="202"/>
      <c r="M900" s="202"/>
      <c r="N900" s="202"/>
      <c r="O900" s="201"/>
      <c r="P900" s="159"/>
      <c r="Q900" s="206"/>
      <c r="R900" s="50"/>
      <c r="S900" s="51"/>
      <c r="T900" s="51"/>
      <c r="U900" s="52"/>
      <c r="V900" s="52"/>
      <c r="W900" s="52"/>
      <c r="X900" s="53"/>
      <c r="Y900" s="52"/>
      <c r="Z900" s="54"/>
      <c r="AA900" s="22"/>
      <c r="AB900" s="22"/>
      <c r="AC900" s="22"/>
      <c r="AD900" s="22"/>
      <c r="AE900" s="22"/>
      <c r="AF900" s="22"/>
      <c r="AG900" s="22"/>
    </row>
    <row r="901" spans="1:33" s="11" customFormat="1" ht="26.1" customHeight="1">
      <c r="A901" s="45" t="str">
        <f>IF(AND($H901&gt;=مغادرين!$C$4,$H901&lt;=مغادرين!$H$4,مغادرين!$B$1=IF(مغادرين!$B$1="","",$I901),مغادرين!$B$2=IF(مغادرين!$B$2="","",$K901),مغادرين!$B$3=IF(مغادرين!$B$3="","",$Q901),مغادرين!$B$4=IF(مغادرين!$B$4="","",$R901)),MAX($A$4:$A900)+1,"")</f>
        <v/>
      </c>
      <c r="B901" s="45" t="str">
        <f t="shared" ref="B901:B964" si="28">IF($A901="","",MAX($A$5:$A$12000)-RANK($H901,$H$5:$H$12000)+1)</f>
        <v/>
      </c>
      <c r="C901" s="45" t="str">
        <f>IF($A901="","",RANK($B901,$B$5:$B$9000,1)+COUNTIF($B$4:$B900,$B901))</f>
        <v/>
      </c>
      <c r="D901" s="46" t="str">
        <f>IF(AND($O901&gt;=قادمين!$C$4,$O901&lt;=قادمين!$H$4,قادمين!$B$1=IF(قادمين!$B$1="","",$I901),قادمين!$B$2=IF(قادمين!$B$2="","",$K901),قادمين!$B$3=IF(قادمين!$B$3="","",$Q901),قادمين!$B$4=IF(قادمين!$B$4="","",$R901)),MAX($D$4:$D900)+1,"")</f>
        <v/>
      </c>
      <c r="E901" s="46" t="str">
        <f t="shared" ref="E901:E964" si="29">IF($D901="","",MAX($D$5:$D$12000)-RANK($O901,$O$5:$O$12000)+1)</f>
        <v/>
      </c>
      <c r="F901" s="46" t="str">
        <f>IF($D901="","",RANK($E901,$E$5:$E$9000,1)+COUNTIF($E$4:$E900,$E901))</f>
        <v/>
      </c>
      <c r="G901" s="63" t="str">
        <f>IF(H901="","",COUNTA($H$5:H901))</f>
        <v/>
      </c>
      <c r="H901" s="187"/>
      <c r="I901" s="203"/>
      <c r="J901" s="202"/>
      <c r="K901" s="202"/>
      <c r="L901" s="202"/>
      <c r="M901" s="202"/>
      <c r="N901" s="202"/>
      <c r="O901" s="201"/>
      <c r="P901" s="159"/>
      <c r="Q901" s="206"/>
      <c r="R901" s="50"/>
      <c r="S901" s="51"/>
      <c r="T901" s="51"/>
      <c r="U901" s="52"/>
      <c r="V901" s="52"/>
      <c r="W901" s="52"/>
      <c r="X901" s="53"/>
      <c r="Y901" s="52"/>
      <c r="Z901" s="54"/>
      <c r="AA901" s="22"/>
      <c r="AB901" s="22"/>
      <c r="AC901" s="22"/>
      <c r="AD901" s="22"/>
      <c r="AE901" s="22"/>
      <c r="AF901" s="22"/>
      <c r="AG901" s="22"/>
    </row>
    <row r="902" spans="1:33" s="11" customFormat="1" ht="26.1" customHeight="1">
      <c r="A902" s="45" t="str">
        <f>IF(AND($H902&gt;=مغادرين!$C$4,$H902&lt;=مغادرين!$H$4,مغادرين!$B$1=IF(مغادرين!$B$1="","",$I902),مغادرين!$B$2=IF(مغادرين!$B$2="","",$K902),مغادرين!$B$3=IF(مغادرين!$B$3="","",$Q902),مغادرين!$B$4=IF(مغادرين!$B$4="","",$R902)),MAX($A$4:$A901)+1,"")</f>
        <v/>
      </c>
      <c r="B902" s="45" t="str">
        <f t="shared" si="28"/>
        <v/>
      </c>
      <c r="C902" s="45" t="str">
        <f>IF($A902="","",RANK($B902,$B$5:$B$9000,1)+COUNTIF($B$4:$B901,$B902))</f>
        <v/>
      </c>
      <c r="D902" s="46" t="str">
        <f>IF(AND($O902&gt;=قادمين!$C$4,$O902&lt;=قادمين!$H$4,قادمين!$B$1=IF(قادمين!$B$1="","",$I902),قادمين!$B$2=IF(قادمين!$B$2="","",$K902),قادمين!$B$3=IF(قادمين!$B$3="","",$Q902),قادمين!$B$4=IF(قادمين!$B$4="","",$R902)),MAX($D$4:$D901)+1,"")</f>
        <v/>
      </c>
      <c r="E902" s="46" t="str">
        <f t="shared" si="29"/>
        <v/>
      </c>
      <c r="F902" s="46" t="str">
        <f>IF($D902="","",RANK($E902,$E$5:$E$9000,1)+COUNTIF($E$4:$E901,$E902))</f>
        <v/>
      </c>
      <c r="G902" s="63" t="str">
        <f>IF(H902="","",COUNTA($H$5:H902))</f>
        <v/>
      </c>
      <c r="H902" s="187"/>
      <c r="I902" s="203"/>
      <c r="J902" s="202"/>
      <c r="K902" s="202"/>
      <c r="L902" s="202"/>
      <c r="M902" s="202"/>
      <c r="N902" s="202"/>
      <c r="O902" s="201"/>
      <c r="P902" s="159"/>
      <c r="Q902" s="206"/>
      <c r="R902" s="50"/>
      <c r="S902" s="51"/>
      <c r="T902" s="51"/>
      <c r="U902" s="52"/>
      <c r="V902" s="52"/>
      <c r="W902" s="52"/>
      <c r="X902" s="53"/>
      <c r="Y902" s="52"/>
      <c r="Z902" s="54"/>
      <c r="AA902" s="22"/>
      <c r="AB902" s="22"/>
      <c r="AC902" s="22"/>
      <c r="AD902" s="22"/>
      <c r="AE902" s="22"/>
      <c r="AF902" s="22"/>
      <c r="AG902" s="22"/>
    </row>
    <row r="903" spans="1:33" s="11" customFormat="1" ht="26.1" customHeight="1">
      <c r="A903" s="45" t="str">
        <f>IF(AND($H903&gt;=مغادرين!$C$4,$H903&lt;=مغادرين!$H$4,مغادرين!$B$1=IF(مغادرين!$B$1="","",$I903),مغادرين!$B$2=IF(مغادرين!$B$2="","",$K903),مغادرين!$B$3=IF(مغادرين!$B$3="","",$Q903),مغادرين!$B$4=IF(مغادرين!$B$4="","",$R903)),MAX($A$4:$A902)+1,"")</f>
        <v/>
      </c>
      <c r="B903" s="45" t="str">
        <f t="shared" si="28"/>
        <v/>
      </c>
      <c r="C903" s="45" t="str">
        <f>IF($A903="","",RANK($B903,$B$5:$B$9000,1)+COUNTIF($B$4:$B902,$B903))</f>
        <v/>
      </c>
      <c r="D903" s="46" t="str">
        <f>IF(AND($O903&gt;=قادمين!$C$4,$O903&lt;=قادمين!$H$4,قادمين!$B$1=IF(قادمين!$B$1="","",$I903),قادمين!$B$2=IF(قادمين!$B$2="","",$K903),قادمين!$B$3=IF(قادمين!$B$3="","",$Q903),قادمين!$B$4=IF(قادمين!$B$4="","",$R903)),MAX($D$4:$D902)+1,"")</f>
        <v/>
      </c>
      <c r="E903" s="46" t="str">
        <f t="shared" si="29"/>
        <v/>
      </c>
      <c r="F903" s="46" t="str">
        <f>IF($D903="","",RANK($E903,$E$5:$E$9000,1)+COUNTIF($E$4:$E902,$E903))</f>
        <v/>
      </c>
      <c r="G903" s="63" t="str">
        <f>IF(H903="","",COUNTA($H$5:H903))</f>
        <v/>
      </c>
      <c r="H903" s="187"/>
      <c r="I903" s="203"/>
      <c r="J903" s="202"/>
      <c r="K903" s="202"/>
      <c r="L903" s="202"/>
      <c r="M903" s="202"/>
      <c r="N903" s="202"/>
      <c r="O903" s="201"/>
      <c r="P903" s="159"/>
      <c r="Q903" s="206"/>
      <c r="R903" s="50"/>
      <c r="S903" s="51"/>
      <c r="T903" s="51"/>
      <c r="U903" s="52"/>
      <c r="V903" s="52"/>
      <c r="W903" s="52"/>
      <c r="X903" s="53"/>
      <c r="Y903" s="52"/>
      <c r="Z903" s="54"/>
      <c r="AA903" s="22"/>
      <c r="AB903" s="22"/>
      <c r="AC903" s="22"/>
      <c r="AD903" s="22"/>
      <c r="AE903" s="22"/>
      <c r="AF903" s="22"/>
      <c r="AG903" s="22"/>
    </row>
    <row r="904" spans="1:33" s="11" customFormat="1" ht="26.1" customHeight="1">
      <c r="A904" s="45" t="str">
        <f>IF(AND($H904&gt;=مغادرين!$C$4,$H904&lt;=مغادرين!$H$4,مغادرين!$B$1=IF(مغادرين!$B$1="","",$I904),مغادرين!$B$2=IF(مغادرين!$B$2="","",$K904),مغادرين!$B$3=IF(مغادرين!$B$3="","",$Q904),مغادرين!$B$4=IF(مغادرين!$B$4="","",$R904)),MAX($A$4:$A903)+1,"")</f>
        <v/>
      </c>
      <c r="B904" s="45" t="str">
        <f t="shared" si="28"/>
        <v/>
      </c>
      <c r="C904" s="45" t="str">
        <f>IF($A904="","",RANK($B904,$B$5:$B$9000,1)+COUNTIF($B$4:$B903,$B904))</f>
        <v/>
      </c>
      <c r="D904" s="46" t="str">
        <f>IF(AND($O904&gt;=قادمين!$C$4,$O904&lt;=قادمين!$H$4,قادمين!$B$1=IF(قادمين!$B$1="","",$I904),قادمين!$B$2=IF(قادمين!$B$2="","",$K904),قادمين!$B$3=IF(قادمين!$B$3="","",$Q904),قادمين!$B$4=IF(قادمين!$B$4="","",$R904)),MAX($D$4:$D903)+1,"")</f>
        <v/>
      </c>
      <c r="E904" s="46" t="str">
        <f t="shared" si="29"/>
        <v/>
      </c>
      <c r="F904" s="46" t="str">
        <f>IF($D904="","",RANK($E904,$E$5:$E$9000,1)+COUNTIF($E$4:$E903,$E904))</f>
        <v/>
      </c>
      <c r="G904" s="63" t="str">
        <f>IF(H904="","",COUNTA($H$5:H904))</f>
        <v/>
      </c>
      <c r="H904" s="187"/>
      <c r="I904" s="203"/>
      <c r="J904" s="202"/>
      <c r="K904" s="202"/>
      <c r="L904" s="202"/>
      <c r="M904" s="202"/>
      <c r="N904" s="202"/>
      <c r="O904" s="201"/>
      <c r="P904" s="159"/>
      <c r="Q904" s="206"/>
      <c r="R904" s="50"/>
      <c r="S904" s="51"/>
      <c r="T904" s="51"/>
      <c r="U904" s="52"/>
      <c r="V904" s="52"/>
      <c r="W904" s="52"/>
      <c r="X904" s="53"/>
      <c r="Y904" s="52"/>
      <c r="Z904" s="54"/>
      <c r="AA904" s="22"/>
      <c r="AB904" s="22"/>
      <c r="AC904" s="22"/>
      <c r="AD904" s="22"/>
      <c r="AE904" s="22"/>
      <c r="AF904" s="22"/>
      <c r="AG904" s="22"/>
    </row>
    <row r="905" spans="1:33" s="11" customFormat="1" ht="26.1" customHeight="1">
      <c r="A905" s="45" t="str">
        <f>IF(AND($H905&gt;=مغادرين!$C$4,$H905&lt;=مغادرين!$H$4,مغادرين!$B$1=IF(مغادرين!$B$1="","",$I905),مغادرين!$B$2=IF(مغادرين!$B$2="","",$K905),مغادرين!$B$3=IF(مغادرين!$B$3="","",$Q905),مغادرين!$B$4=IF(مغادرين!$B$4="","",$R905)),MAX($A$4:$A904)+1,"")</f>
        <v/>
      </c>
      <c r="B905" s="45" t="str">
        <f t="shared" si="28"/>
        <v/>
      </c>
      <c r="C905" s="45" t="str">
        <f>IF($A905="","",RANK($B905,$B$5:$B$9000,1)+COUNTIF($B$4:$B904,$B905))</f>
        <v/>
      </c>
      <c r="D905" s="46" t="str">
        <f>IF(AND($O905&gt;=قادمين!$C$4,$O905&lt;=قادمين!$H$4,قادمين!$B$1=IF(قادمين!$B$1="","",$I905),قادمين!$B$2=IF(قادمين!$B$2="","",$K905),قادمين!$B$3=IF(قادمين!$B$3="","",$Q905),قادمين!$B$4=IF(قادمين!$B$4="","",$R905)),MAX($D$4:$D904)+1,"")</f>
        <v/>
      </c>
      <c r="E905" s="46" t="str">
        <f t="shared" si="29"/>
        <v/>
      </c>
      <c r="F905" s="46" t="str">
        <f>IF($D905="","",RANK($E905,$E$5:$E$9000,1)+COUNTIF($E$4:$E904,$E905))</f>
        <v/>
      </c>
      <c r="G905" s="63" t="str">
        <f>IF(H905="","",COUNTA($H$5:H905))</f>
        <v/>
      </c>
      <c r="H905" s="187"/>
      <c r="I905" s="203"/>
      <c r="J905" s="202"/>
      <c r="K905" s="202"/>
      <c r="L905" s="202"/>
      <c r="M905" s="202"/>
      <c r="N905" s="202"/>
      <c r="O905" s="201"/>
      <c r="P905" s="159"/>
      <c r="Q905" s="206"/>
      <c r="R905" s="50"/>
      <c r="S905" s="51"/>
      <c r="T905" s="51"/>
      <c r="U905" s="52"/>
      <c r="V905" s="52"/>
      <c r="W905" s="52"/>
      <c r="X905" s="53"/>
      <c r="Y905" s="52"/>
      <c r="Z905" s="54"/>
      <c r="AA905" s="22"/>
      <c r="AB905" s="22"/>
      <c r="AC905" s="22"/>
      <c r="AD905" s="22"/>
      <c r="AE905" s="22"/>
      <c r="AF905" s="22"/>
      <c r="AG905" s="22"/>
    </row>
    <row r="906" spans="1:33" s="11" customFormat="1" ht="26.1" customHeight="1">
      <c r="A906" s="45" t="str">
        <f>IF(AND($H906&gt;=مغادرين!$C$4,$H906&lt;=مغادرين!$H$4,مغادرين!$B$1=IF(مغادرين!$B$1="","",$I906),مغادرين!$B$2=IF(مغادرين!$B$2="","",$K906),مغادرين!$B$3=IF(مغادرين!$B$3="","",$Q906),مغادرين!$B$4=IF(مغادرين!$B$4="","",$R906)),MAX($A$4:$A905)+1,"")</f>
        <v/>
      </c>
      <c r="B906" s="45" t="str">
        <f t="shared" si="28"/>
        <v/>
      </c>
      <c r="C906" s="45" t="str">
        <f>IF($A906="","",RANK($B906,$B$5:$B$9000,1)+COUNTIF($B$4:$B905,$B906))</f>
        <v/>
      </c>
      <c r="D906" s="46" t="str">
        <f>IF(AND($O906&gt;=قادمين!$C$4,$O906&lt;=قادمين!$H$4,قادمين!$B$1=IF(قادمين!$B$1="","",$I906),قادمين!$B$2=IF(قادمين!$B$2="","",$K906),قادمين!$B$3=IF(قادمين!$B$3="","",$Q906),قادمين!$B$4=IF(قادمين!$B$4="","",$R906)),MAX($D$4:$D905)+1,"")</f>
        <v/>
      </c>
      <c r="E906" s="46" t="str">
        <f t="shared" si="29"/>
        <v/>
      </c>
      <c r="F906" s="46" t="str">
        <f>IF($D906="","",RANK($E906,$E$5:$E$9000,1)+COUNTIF($E$4:$E905,$E906))</f>
        <v/>
      </c>
      <c r="G906" s="63" t="str">
        <f>IF(H906="","",COUNTA($H$5:H906))</f>
        <v/>
      </c>
      <c r="H906" s="187"/>
      <c r="I906" s="203"/>
      <c r="J906" s="202"/>
      <c r="K906" s="202"/>
      <c r="L906" s="202"/>
      <c r="M906" s="202"/>
      <c r="N906" s="202"/>
      <c r="O906" s="201"/>
      <c r="P906" s="159"/>
      <c r="Q906" s="206"/>
      <c r="R906" s="50"/>
      <c r="S906" s="51"/>
      <c r="T906" s="51"/>
      <c r="U906" s="52"/>
      <c r="V906" s="52"/>
      <c r="W906" s="52"/>
      <c r="X906" s="53"/>
      <c r="Y906" s="52"/>
      <c r="Z906" s="54"/>
      <c r="AA906" s="22"/>
      <c r="AB906" s="22"/>
      <c r="AC906" s="22"/>
      <c r="AD906" s="22"/>
      <c r="AE906" s="22"/>
      <c r="AF906" s="22"/>
      <c r="AG906" s="22"/>
    </row>
    <row r="907" spans="1:33" s="11" customFormat="1" ht="26.1" customHeight="1">
      <c r="A907" s="45" t="str">
        <f>IF(AND($H907&gt;=مغادرين!$C$4,$H907&lt;=مغادرين!$H$4,مغادرين!$B$1=IF(مغادرين!$B$1="","",$I907),مغادرين!$B$2=IF(مغادرين!$B$2="","",$K907),مغادرين!$B$3=IF(مغادرين!$B$3="","",$Q907),مغادرين!$B$4=IF(مغادرين!$B$4="","",$R907)),MAX($A$4:$A906)+1,"")</f>
        <v/>
      </c>
      <c r="B907" s="45" t="str">
        <f t="shared" si="28"/>
        <v/>
      </c>
      <c r="C907" s="45" t="str">
        <f>IF($A907="","",RANK($B907,$B$5:$B$9000,1)+COUNTIF($B$4:$B906,$B907))</f>
        <v/>
      </c>
      <c r="D907" s="46" t="str">
        <f>IF(AND($O907&gt;=قادمين!$C$4,$O907&lt;=قادمين!$H$4,قادمين!$B$1=IF(قادمين!$B$1="","",$I907),قادمين!$B$2=IF(قادمين!$B$2="","",$K907),قادمين!$B$3=IF(قادمين!$B$3="","",$Q907),قادمين!$B$4=IF(قادمين!$B$4="","",$R907)),MAX($D$4:$D906)+1,"")</f>
        <v/>
      </c>
      <c r="E907" s="46" t="str">
        <f t="shared" si="29"/>
        <v/>
      </c>
      <c r="F907" s="46" t="str">
        <f>IF($D907="","",RANK($E907,$E$5:$E$9000,1)+COUNTIF($E$4:$E906,$E907))</f>
        <v/>
      </c>
      <c r="G907" s="63" t="str">
        <f>IF(H907="","",COUNTA($H$5:H907))</f>
        <v/>
      </c>
      <c r="H907" s="187"/>
      <c r="I907" s="203"/>
      <c r="J907" s="202"/>
      <c r="K907" s="202"/>
      <c r="L907" s="202"/>
      <c r="M907" s="202"/>
      <c r="N907" s="202"/>
      <c r="O907" s="201"/>
      <c r="P907" s="159"/>
      <c r="Q907" s="206"/>
      <c r="R907" s="50"/>
      <c r="S907" s="51"/>
      <c r="T907" s="51"/>
      <c r="U907" s="52"/>
      <c r="V907" s="52"/>
      <c r="W907" s="52"/>
      <c r="X907" s="53"/>
      <c r="Y907" s="52"/>
      <c r="Z907" s="54"/>
      <c r="AA907" s="22"/>
      <c r="AB907" s="22"/>
      <c r="AC907" s="22"/>
      <c r="AD907" s="22"/>
      <c r="AE907" s="22"/>
      <c r="AF907" s="22"/>
      <c r="AG907" s="22"/>
    </row>
    <row r="908" spans="1:33" s="11" customFormat="1" ht="26.1" customHeight="1">
      <c r="A908" s="45" t="str">
        <f>IF(AND($H908&gt;=مغادرين!$C$4,$H908&lt;=مغادرين!$H$4,مغادرين!$B$1=IF(مغادرين!$B$1="","",$I908),مغادرين!$B$2=IF(مغادرين!$B$2="","",$K908),مغادرين!$B$3=IF(مغادرين!$B$3="","",$Q908),مغادرين!$B$4=IF(مغادرين!$B$4="","",$R908)),MAX($A$4:$A907)+1,"")</f>
        <v/>
      </c>
      <c r="B908" s="45" t="str">
        <f t="shared" si="28"/>
        <v/>
      </c>
      <c r="C908" s="45" t="str">
        <f>IF($A908="","",RANK($B908,$B$5:$B$9000,1)+COUNTIF($B$4:$B907,$B908))</f>
        <v/>
      </c>
      <c r="D908" s="46" t="str">
        <f>IF(AND($O908&gt;=قادمين!$C$4,$O908&lt;=قادمين!$H$4,قادمين!$B$1=IF(قادمين!$B$1="","",$I908),قادمين!$B$2=IF(قادمين!$B$2="","",$K908),قادمين!$B$3=IF(قادمين!$B$3="","",$Q908),قادمين!$B$4=IF(قادمين!$B$4="","",$R908)),MAX($D$4:$D907)+1,"")</f>
        <v/>
      </c>
      <c r="E908" s="46" t="str">
        <f t="shared" si="29"/>
        <v/>
      </c>
      <c r="F908" s="46" t="str">
        <f>IF($D908="","",RANK($E908,$E$5:$E$9000,1)+COUNTIF($E$4:$E907,$E908))</f>
        <v/>
      </c>
      <c r="G908" s="63" t="str">
        <f>IF(H908="","",COUNTA($H$5:H908))</f>
        <v/>
      </c>
      <c r="H908" s="187"/>
      <c r="I908" s="203"/>
      <c r="J908" s="202"/>
      <c r="K908" s="202"/>
      <c r="L908" s="202"/>
      <c r="M908" s="202"/>
      <c r="N908" s="202"/>
      <c r="O908" s="201"/>
      <c r="P908" s="159"/>
      <c r="Q908" s="206"/>
      <c r="R908" s="50"/>
      <c r="S908" s="51"/>
      <c r="T908" s="51"/>
      <c r="U908" s="52"/>
      <c r="V908" s="52"/>
      <c r="W908" s="52"/>
      <c r="X908" s="53"/>
      <c r="Y908" s="52"/>
      <c r="Z908" s="54"/>
      <c r="AA908" s="22"/>
      <c r="AB908" s="22"/>
      <c r="AC908" s="22"/>
      <c r="AD908" s="22"/>
      <c r="AE908" s="22"/>
      <c r="AF908" s="22"/>
      <c r="AG908" s="22"/>
    </row>
    <row r="909" spans="1:33" s="11" customFormat="1" ht="26.1" customHeight="1">
      <c r="A909" s="45" t="str">
        <f>IF(AND($H909&gt;=مغادرين!$C$4,$H909&lt;=مغادرين!$H$4,مغادرين!$B$1=IF(مغادرين!$B$1="","",$I909),مغادرين!$B$2=IF(مغادرين!$B$2="","",$K909),مغادرين!$B$3=IF(مغادرين!$B$3="","",$Q909),مغادرين!$B$4=IF(مغادرين!$B$4="","",$R909)),MAX($A$4:$A908)+1,"")</f>
        <v/>
      </c>
      <c r="B909" s="45" t="str">
        <f t="shared" si="28"/>
        <v/>
      </c>
      <c r="C909" s="45" t="str">
        <f>IF($A909="","",RANK($B909,$B$5:$B$9000,1)+COUNTIF($B$4:$B908,$B909))</f>
        <v/>
      </c>
      <c r="D909" s="46" t="str">
        <f>IF(AND($O909&gt;=قادمين!$C$4,$O909&lt;=قادمين!$H$4,قادمين!$B$1=IF(قادمين!$B$1="","",$I909),قادمين!$B$2=IF(قادمين!$B$2="","",$K909),قادمين!$B$3=IF(قادمين!$B$3="","",$Q909),قادمين!$B$4=IF(قادمين!$B$4="","",$R909)),MAX($D$4:$D908)+1,"")</f>
        <v/>
      </c>
      <c r="E909" s="46" t="str">
        <f t="shared" si="29"/>
        <v/>
      </c>
      <c r="F909" s="46" t="str">
        <f>IF($D909="","",RANK($E909,$E$5:$E$9000,1)+COUNTIF($E$4:$E908,$E909))</f>
        <v/>
      </c>
      <c r="G909" s="63" t="str">
        <f>IF(H909="","",COUNTA($H$5:H909))</f>
        <v/>
      </c>
      <c r="H909" s="187"/>
      <c r="I909" s="203"/>
      <c r="J909" s="202"/>
      <c r="K909" s="202"/>
      <c r="L909" s="202"/>
      <c r="M909" s="202"/>
      <c r="N909" s="202"/>
      <c r="O909" s="201"/>
      <c r="P909" s="159"/>
      <c r="Q909" s="206"/>
      <c r="R909" s="50"/>
      <c r="S909" s="51"/>
      <c r="T909" s="51"/>
      <c r="U909" s="52"/>
      <c r="V909" s="52"/>
      <c r="W909" s="52"/>
      <c r="X909" s="53"/>
      <c r="Y909" s="52"/>
      <c r="Z909" s="54"/>
      <c r="AA909" s="22"/>
      <c r="AB909" s="22"/>
      <c r="AC909" s="22"/>
      <c r="AD909" s="22"/>
      <c r="AE909" s="22"/>
      <c r="AF909" s="22"/>
      <c r="AG909" s="22"/>
    </row>
    <row r="910" spans="1:33" s="11" customFormat="1" ht="26.1" customHeight="1">
      <c r="A910" s="45" t="str">
        <f>IF(AND($H910&gt;=مغادرين!$C$4,$H910&lt;=مغادرين!$H$4,مغادرين!$B$1=IF(مغادرين!$B$1="","",$I910),مغادرين!$B$2=IF(مغادرين!$B$2="","",$K910),مغادرين!$B$3=IF(مغادرين!$B$3="","",$Q910),مغادرين!$B$4=IF(مغادرين!$B$4="","",$R910)),MAX($A$4:$A909)+1,"")</f>
        <v/>
      </c>
      <c r="B910" s="45" t="str">
        <f t="shared" si="28"/>
        <v/>
      </c>
      <c r="C910" s="45" t="str">
        <f>IF($A910="","",RANK($B910,$B$5:$B$9000,1)+COUNTIF($B$4:$B909,$B910))</f>
        <v/>
      </c>
      <c r="D910" s="46" t="str">
        <f>IF(AND($O910&gt;=قادمين!$C$4,$O910&lt;=قادمين!$H$4,قادمين!$B$1=IF(قادمين!$B$1="","",$I910),قادمين!$B$2=IF(قادمين!$B$2="","",$K910),قادمين!$B$3=IF(قادمين!$B$3="","",$Q910),قادمين!$B$4=IF(قادمين!$B$4="","",$R910)),MAX($D$4:$D909)+1,"")</f>
        <v/>
      </c>
      <c r="E910" s="46" t="str">
        <f t="shared" si="29"/>
        <v/>
      </c>
      <c r="F910" s="46" t="str">
        <f>IF($D910="","",RANK($E910,$E$5:$E$9000,1)+COUNTIF($E$4:$E909,$E910))</f>
        <v/>
      </c>
      <c r="G910" s="63" t="str">
        <f>IF(H910="","",COUNTA($H$5:H910))</f>
        <v/>
      </c>
      <c r="H910" s="187"/>
      <c r="I910" s="203"/>
      <c r="J910" s="202"/>
      <c r="K910" s="202"/>
      <c r="L910" s="202"/>
      <c r="M910" s="202"/>
      <c r="N910" s="202"/>
      <c r="O910" s="201"/>
      <c r="P910" s="159"/>
      <c r="Q910" s="206"/>
      <c r="R910" s="50"/>
      <c r="S910" s="51"/>
      <c r="T910" s="51"/>
      <c r="U910" s="52"/>
      <c r="V910" s="52"/>
      <c r="W910" s="52"/>
      <c r="X910" s="53"/>
      <c r="Y910" s="52"/>
      <c r="Z910" s="54"/>
      <c r="AA910" s="22"/>
      <c r="AB910" s="22"/>
      <c r="AC910" s="22"/>
      <c r="AD910" s="22"/>
      <c r="AE910" s="22"/>
      <c r="AF910" s="22"/>
      <c r="AG910" s="22"/>
    </row>
    <row r="911" spans="1:33" s="11" customFormat="1" ht="26.1" customHeight="1">
      <c r="A911" s="45" t="str">
        <f>IF(AND($H911&gt;=مغادرين!$C$4,$H911&lt;=مغادرين!$H$4,مغادرين!$B$1=IF(مغادرين!$B$1="","",$I911),مغادرين!$B$2=IF(مغادرين!$B$2="","",$K911),مغادرين!$B$3=IF(مغادرين!$B$3="","",$Q911),مغادرين!$B$4=IF(مغادرين!$B$4="","",$R911)),MAX($A$4:$A910)+1,"")</f>
        <v/>
      </c>
      <c r="B911" s="45" t="str">
        <f t="shared" si="28"/>
        <v/>
      </c>
      <c r="C911" s="45" t="str">
        <f>IF($A911="","",RANK($B911,$B$5:$B$9000,1)+COUNTIF($B$4:$B910,$B911))</f>
        <v/>
      </c>
      <c r="D911" s="46" t="str">
        <f>IF(AND($O911&gt;=قادمين!$C$4,$O911&lt;=قادمين!$H$4,قادمين!$B$1=IF(قادمين!$B$1="","",$I911),قادمين!$B$2=IF(قادمين!$B$2="","",$K911),قادمين!$B$3=IF(قادمين!$B$3="","",$Q911),قادمين!$B$4=IF(قادمين!$B$4="","",$R911)),MAX($D$4:$D910)+1,"")</f>
        <v/>
      </c>
      <c r="E911" s="46" t="str">
        <f t="shared" si="29"/>
        <v/>
      </c>
      <c r="F911" s="46" t="str">
        <f>IF($D911="","",RANK($E911,$E$5:$E$9000,1)+COUNTIF($E$4:$E910,$E911))</f>
        <v/>
      </c>
      <c r="G911" s="63" t="str">
        <f>IF(H911="","",COUNTA($H$5:H911))</f>
        <v/>
      </c>
      <c r="H911" s="187"/>
      <c r="I911" s="203"/>
      <c r="J911" s="202"/>
      <c r="K911" s="202"/>
      <c r="L911" s="202"/>
      <c r="M911" s="202"/>
      <c r="N911" s="202"/>
      <c r="O911" s="201"/>
      <c r="P911" s="159"/>
      <c r="Q911" s="206"/>
      <c r="R911" s="50"/>
      <c r="S911" s="51"/>
      <c r="T911" s="51"/>
      <c r="U911" s="52"/>
      <c r="V911" s="52"/>
      <c r="W911" s="52"/>
      <c r="X911" s="53"/>
      <c r="Y911" s="52"/>
      <c r="Z911" s="54"/>
      <c r="AA911" s="22"/>
      <c r="AB911" s="22"/>
      <c r="AC911" s="22"/>
      <c r="AD911" s="22"/>
      <c r="AE911" s="22"/>
      <c r="AF911" s="22"/>
      <c r="AG911" s="22"/>
    </row>
    <row r="912" spans="1:33" s="11" customFormat="1" ht="26.1" customHeight="1">
      <c r="A912" s="45" t="str">
        <f>IF(AND($H912&gt;=مغادرين!$C$4,$H912&lt;=مغادرين!$H$4,مغادرين!$B$1=IF(مغادرين!$B$1="","",$I912),مغادرين!$B$2=IF(مغادرين!$B$2="","",$K912),مغادرين!$B$3=IF(مغادرين!$B$3="","",$Q912),مغادرين!$B$4=IF(مغادرين!$B$4="","",$R912)),MAX($A$4:$A911)+1,"")</f>
        <v/>
      </c>
      <c r="B912" s="45" t="str">
        <f t="shared" si="28"/>
        <v/>
      </c>
      <c r="C912" s="45" t="str">
        <f>IF($A912="","",RANK($B912,$B$5:$B$9000,1)+COUNTIF($B$4:$B911,$B912))</f>
        <v/>
      </c>
      <c r="D912" s="46" t="str">
        <f>IF(AND($O912&gt;=قادمين!$C$4,$O912&lt;=قادمين!$H$4,قادمين!$B$1=IF(قادمين!$B$1="","",$I912),قادمين!$B$2=IF(قادمين!$B$2="","",$K912),قادمين!$B$3=IF(قادمين!$B$3="","",$Q912),قادمين!$B$4=IF(قادمين!$B$4="","",$R912)),MAX($D$4:$D911)+1,"")</f>
        <v/>
      </c>
      <c r="E912" s="46" t="str">
        <f t="shared" si="29"/>
        <v/>
      </c>
      <c r="F912" s="46" t="str">
        <f>IF($D912="","",RANK($E912,$E$5:$E$9000,1)+COUNTIF($E$4:$E911,$E912))</f>
        <v/>
      </c>
      <c r="G912" s="63" t="str">
        <f>IF(H912="","",COUNTA($H$5:H912))</f>
        <v/>
      </c>
      <c r="H912" s="187"/>
      <c r="I912" s="203"/>
      <c r="J912" s="202"/>
      <c r="K912" s="202"/>
      <c r="L912" s="202"/>
      <c r="M912" s="202"/>
      <c r="N912" s="202"/>
      <c r="O912" s="201"/>
      <c r="P912" s="159"/>
      <c r="Q912" s="206"/>
      <c r="R912" s="50"/>
      <c r="S912" s="51"/>
      <c r="T912" s="51"/>
      <c r="U912" s="52"/>
      <c r="V912" s="52"/>
      <c r="W912" s="52"/>
      <c r="X912" s="53"/>
      <c r="Y912" s="52"/>
      <c r="Z912" s="54"/>
      <c r="AA912" s="22"/>
      <c r="AB912" s="22"/>
      <c r="AC912" s="22"/>
      <c r="AD912" s="22"/>
      <c r="AE912" s="22"/>
      <c r="AF912" s="22"/>
      <c r="AG912" s="22"/>
    </row>
    <row r="913" spans="1:33" s="11" customFormat="1" ht="26.1" customHeight="1">
      <c r="A913" s="45" t="str">
        <f>IF(AND($H913&gt;=مغادرين!$C$4,$H913&lt;=مغادرين!$H$4,مغادرين!$B$1=IF(مغادرين!$B$1="","",$I913),مغادرين!$B$2=IF(مغادرين!$B$2="","",$K913),مغادرين!$B$3=IF(مغادرين!$B$3="","",$Q913),مغادرين!$B$4=IF(مغادرين!$B$4="","",$R913)),MAX($A$4:$A912)+1,"")</f>
        <v/>
      </c>
      <c r="B913" s="45" t="str">
        <f t="shared" si="28"/>
        <v/>
      </c>
      <c r="C913" s="45" t="str">
        <f>IF($A913="","",RANK($B913,$B$5:$B$9000,1)+COUNTIF($B$4:$B912,$B913))</f>
        <v/>
      </c>
      <c r="D913" s="46" t="str">
        <f>IF(AND($O913&gt;=قادمين!$C$4,$O913&lt;=قادمين!$H$4,قادمين!$B$1=IF(قادمين!$B$1="","",$I913),قادمين!$B$2=IF(قادمين!$B$2="","",$K913),قادمين!$B$3=IF(قادمين!$B$3="","",$Q913),قادمين!$B$4=IF(قادمين!$B$4="","",$R913)),MAX($D$4:$D912)+1,"")</f>
        <v/>
      </c>
      <c r="E913" s="46" t="str">
        <f t="shared" si="29"/>
        <v/>
      </c>
      <c r="F913" s="46" t="str">
        <f>IF($D913="","",RANK($E913,$E$5:$E$9000,1)+COUNTIF($E$4:$E912,$E913))</f>
        <v/>
      </c>
      <c r="G913" s="63" t="str">
        <f>IF(H913="","",COUNTA($H$5:H913))</f>
        <v/>
      </c>
      <c r="H913" s="187"/>
      <c r="I913" s="203"/>
      <c r="J913" s="202"/>
      <c r="K913" s="202"/>
      <c r="L913" s="202"/>
      <c r="M913" s="202"/>
      <c r="N913" s="202"/>
      <c r="O913" s="201"/>
      <c r="P913" s="159"/>
      <c r="Q913" s="206"/>
      <c r="R913" s="50"/>
      <c r="S913" s="51"/>
      <c r="T913" s="51"/>
      <c r="U913" s="52"/>
      <c r="V913" s="52"/>
      <c r="W913" s="52"/>
      <c r="X913" s="53"/>
      <c r="Y913" s="52"/>
      <c r="Z913" s="54"/>
      <c r="AA913" s="22"/>
      <c r="AB913" s="22"/>
      <c r="AC913" s="22"/>
      <c r="AD913" s="22"/>
      <c r="AE913" s="22"/>
      <c r="AF913" s="22"/>
      <c r="AG913" s="22"/>
    </row>
    <row r="914" spans="1:33" s="11" customFormat="1" ht="26.1" customHeight="1">
      <c r="A914" s="45" t="str">
        <f>IF(AND($H914&gt;=مغادرين!$C$4,$H914&lt;=مغادرين!$H$4,مغادرين!$B$1=IF(مغادرين!$B$1="","",$I914),مغادرين!$B$2=IF(مغادرين!$B$2="","",$K914),مغادرين!$B$3=IF(مغادرين!$B$3="","",$Q914),مغادرين!$B$4=IF(مغادرين!$B$4="","",$R914)),MAX($A$4:$A913)+1,"")</f>
        <v/>
      </c>
      <c r="B914" s="45" t="str">
        <f t="shared" si="28"/>
        <v/>
      </c>
      <c r="C914" s="45" t="str">
        <f>IF($A914="","",RANK($B914,$B$5:$B$9000,1)+COUNTIF($B$4:$B913,$B914))</f>
        <v/>
      </c>
      <c r="D914" s="46" t="str">
        <f>IF(AND($O914&gt;=قادمين!$C$4,$O914&lt;=قادمين!$H$4,قادمين!$B$1=IF(قادمين!$B$1="","",$I914),قادمين!$B$2=IF(قادمين!$B$2="","",$K914),قادمين!$B$3=IF(قادمين!$B$3="","",$Q914),قادمين!$B$4=IF(قادمين!$B$4="","",$R914)),MAX($D$4:$D913)+1,"")</f>
        <v/>
      </c>
      <c r="E914" s="46" t="str">
        <f t="shared" si="29"/>
        <v/>
      </c>
      <c r="F914" s="46" t="str">
        <f>IF($D914="","",RANK($E914,$E$5:$E$9000,1)+COUNTIF($E$4:$E913,$E914))</f>
        <v/>
      </c>
      <c r="G914" s="63" t="str">
        <f>IF(H914="","",COUNTA($H$5:H914))</f>
        <v/>
      </c>
      <c r="H914" s="187"/>
      <c r="I914" s="203"/>
      <c r="J914" s="202"/>
      <c r="K914" s="202"/>
      <c r="L914" s="202"/>
      <c r="M914" s="202"/>
      <c r="N914" s="202"/>
      <c r="O914" s="201"/>
      <c r="P914" s="159"/>
      <c r="Q914" s="206"/>
      <c r="R914" s="50"/>
      <c r="S914" s="51"/>
      <c r="T914" s="51"/>
      <c r="U914" s="52"/>
      <c r="V914" s="52"/>
      <c r="W914" s="52"/>
      <c r="X914" s="53"/>
      <c r="Y914" s="52"/>
      <c r="Z914" s="54"/>
      <c r="AA914" s="22"/>
      <c r="AB914" s="22"/>
      <c r="AC914" s="22"/>
      <c r="AD914" s="22"/>
      <c r="AE914" s="22"/>
      <c r="AF914" s="22"/>
      <c r="AG914" s="22"/>
    </row>
    <row r="915" spans="1:33" s="11" customFormat="1" ht="26.1" customHeight="1">
      <c r="A915" s="45" t="str">
        <f>IF(AND($H915&gt;=مغادرين!$C$4,$H915&lt;=مغادرين!$H$4,مغادرين!$B$1=IF(مغادرين!$B$1="","",$I915),مغادرين!$B$2=IF(مغادرين!$B$2="","",$K915),مغادرين!$B$3=IF(مغادرين!$B$3="","",$Q915),مغادرين!$B$4=IF(مغادرين!$B$4="","",$R915)),MAX($A$4:$A914)+1,"")</f>
        <v/>
      </c>
      <c r="B915" s="45" t="str">
        <f t="shared" si="28"/>
        <v/>
      </c>
      <c r="C915" s="45" t="str">
        <f>IF($A915="","",RANK($B915,$B$5:$B$9000,1)+COUNTIF($B$4:$B914,$B915))</f>
        <v/>
      </c>
      <c r="D915" s="46" t="str">
        <f>IF(AND($O915&gt;=قادمين!$C$4,$O915&lt;=قادمين!$H$4,قادمين!$B$1=IF(قادمين!$B$1="","",$I915),قادمين!$B$2=IF(قادمين!$B$2="","",$K915),قادمين!$B$3=IF(قادمين!$B$3="","",$Q915),قادمين!$B$4=IF(قادمين!$B$4="","",$R915)),MAX($D$4:$D914)+1,"")</f>
        <v/>
      </c>
      <c r="E915" s="46" t="str">
        <f t="shared" si="29"/>
        <v/>
      </c>
      <c r="F915" s="46" t="str">
        <f>IF($D915="","",RANK($E915,$E$5:$E$9000,1)+COUNTIF($E$4:$E914,$E915))</f>
        <v/>
      </c>
      <c r="G915" s="63" t="str">
        <f>IF(H915="","",COUNTA($H$5:H915))</f>
        <v/>
      </c>
      <c r="H915" s="187"/>
      <c r="I915" s="203"/>
      <c r="J915" s="202"/>
      <c r="K915" s="202"/>
      <c r="L915" s="202"/>
      <c r="M915" s="202"/>
      <c r="N915" s="202"/>
      <c r="O915" s="201"/>
      <c r="P915" s="159"/>
      <c r="Q915" s="206"/>
      <c r="R915" s="50"/>
      <c r="S915" s="51"/>
      <c r="T915" s="51"/>
      <c r="U915" s="52"/>
      <c r="V915" s="52"/>
      <c r="W915" s="52"/>
      <c r="X915" s="53"/>
      <c r="Y915" s="52"/>
      <c r="Z915" s="54"/>
      <c r="AA915" s="22"/>
      <c r="AB915" s="22"/>
      <c r="AC915" s="22"/>
      <c r="AD915" s="22"/>
      <c r="AE915" s="22"/>
      <c r="AF915" s="22"/>
      <c r="AG915" s="22"/>
    </row>
    <row r="916" spans="1:33" s="11" customFormat="1" ht="26.1" customHeight="1">
      <c r="A916" s="45" t="str">
        <f>IF(AND($H916&gt;=مغادرين!$C$4,$H916&lt;=مغادرين!$H$4,مغادرين!$B$1=IF(مغادرين!$B$1="","",$I916),مغادرين!$B$2=IF(مغادرين!$B$2="","",$K916),مغادرين!$B$3=IF(مغادرين!$B$3="","",$Q916),مغادرين!$B$4=IF(مغادرين!$B$4="","",$R916)),MAX($A$4:$A915)+1,"")</f>
        <v/>
      </c>
      <c r="B916" s="45" t="str">
        <f t="shared" si="28"/>
        <v/>
      </c>
      <c r="C916" s="45" t="str">
        <f>IF($A916="","",RANK($B916,$B$5:$B$9000,1)+COUNTIF($B$4:$B915,$B916))</f>
        <v/>
      </c>
      <c r="D916" s="46" t="str">
        <f>IF(AND($O916&gt;=قادمين!$C$4,$O916&lt;=قادمين!$H$4,قادمين!$B$1=IF(قادمين!$B$1="","",$I916),قادمين!$B$2=IF(قادمين!$B$2="","",$K916),قادمين!$B$3=IF(قادمين!$B$3="","",$Q916),قادمين!$B$4=IF(قادمين!$B$4="","",$R916)),MAX($D$4:$D915)+1,"")</f>
        <v/>
      </c>
      <c r="E916" s="46" t="str">
        <f t="shared" si="29"/>
        <v/>
      </c>
      <c r="F916" s="46" t="str">
        <f>IF($D916="","",RANK($E916,$E$5:$E$9000,1)+COUNTIF($E$4:$E915,$E916))</f>
        <v/>
      </c>
      <c r="G916" s="63" t="str">
        <f>IF(H916="","",COUNTA($H$5:H916))</f>
        <v/>
      </c>
      <c r="H916" s="187"/>
      <c r="I916" s="203"/>
      <c r="J916" s="202"/>
      <c r="K916" s="202"/>
      <c r="L916" s="202"/>
      <c r="M916" s="202"/>
      <c r="N916" s="202"/>
      <c r="O916" s="201"/>
      <c r="P916" s="159"/>
      <c r="Q916" s="206"/>
      <c r="R916" s="50"/>
      <c r="S916" s="51"/>
      <c r="T916" s="51"/>
      <c r="U916" s="52"/>
      <c r="V916" s="52"/>
      <c r="W916" s="52"/>
      <c r="X916" s="53"/>
      <c r="Y916" s="52"/>
      <c r="Z916" s="54"/>
      <c r="AA916" s="22"/>
      <c r="AB916" s="22"/>
      <c r="AC916" s="22"/>
      <c r="AD916" s="22"/>
      <c r="AE916" s="22"/>
      <c r="AF916" s="22"/>
      <c r="AG916" s="22"/>
    </row>
    <row r="917" spans="1:33" s="11" customFormat="1" ht="26.1" customHeight="1">
      <c r="A917" s="45" t="str">
        <f>IF(AND($H917&gt;=مغادرين!$C$4,$H917&lt;=مغادرين!$H$4,مغادرين!$B$1=IF(مغادرين!$B$1="","",$I917),مغادرين!$B$2=IF(مغادرين!$B$2="","",$K917),مغادرين!$B$3=IF(مغادرين!$B$3="","",$Q917),مغادرين!$B$4=IF(مغادرين!$B$4="","",$R917)),MAX($A$4:$A916)+1,"")</f>
        <v/>
      </c>
      <c r="B917" s="45" t="str">
        <f t="shared" si="28"/>
        <v/>
      </c>
      <c r="C917" s="45" t="str">
        <f>IF($A917="","",RANK($B917,$B$5:$B$9000,1)+COUNTIF($B$4:$B916,$B917))</f>
        <v/>
      </c>
      <c r="D917" s="46" t="str">
        <f>IF(AND($O917&gt;=قادمين!$C$4,$O917&lt;=قادمين!$H$4,قادمين!$B$1=IF(قادمين!$B$1="","",$I917),قادمين!$B$2=IF(قادمين!$B$2="","",$K917),قادمين!$B$3=IF(قادمين!$B$3="","",$Q917),قادمين!$B$4=IF(قادمين!$B$4="","",$R917)),MAX($D$4:$D916)+1,"")</f>
        <v/>
      </c>
      <c r="E917" s="46" t="str">
        <f t="shared" si="29"/>
        <v/>
      </c>
      <c r="F917" s="46" t="str">
        <f>IF($D917="","",RANK($E917,$E$5:$E$9000,1)+COUNTIF($E$4:$E916,$E917))</f>
        <v/>
      </c>
      <c r="G917" s="63" t="str">
        <f>IF(H917="","",COUNTA($H$5:H917))</f>
        <v/>
      </c>
      <c r="H917" s="187"/>
      <c r="I917" s="203"/>
      <c r="J917" s="202"/>
      <c r="K917" s="202"/>
      <c r="L917" s="202"/>
      <c r="M917" s="202"/>
      <c r="N917" s="202"/>
      <c r="O917" s="201"/>
      <c r="P917" s="159"/>
      <c r="Q917" s="206"/>
      <c r="R917" s="50"/>
      <c r="S917" s="51"/>
      <c r="T917" s="51"/>
      <c r="U917" s="52"/>
      <c r="V917" s="52"/>
      <c r="W917" s="52"/>
      <c r="X917" s="53"/>
      <c r="Y917" s="52"/>
      <c r="Z917" s="54"/>
      <c r="AA917" s="22"/>
      <c r="AB917" s="22"/>
      <c r="AC917" s="22"/>
      <c r="AD917" s="22"/>
      <c r="AE917" s="22"/>
      <c r="AF917" s="22"/>
      <c r="AG917" s="22"/>
    </row>
    <row r="918" spans="1:33" s="11" customFormat="1" ht="26.1" customHeight="1">
      <c r="A918" s="45" t="str">
        <f>IF(AND($H918&gt;=مغادرين!$C$4,$H918&lt;=مغادرين!$H$4,مغادرين!$B$1=IF(مغادرين!$B$1="","",$I918),مغادرين!$B$2=IF(مغادرين!$B$2="","",$K918),مغادرين!$B$3=IF(مغادرين!$B$3="","",$Q918),مغادرين!$B$4=IF(مغادرين!$B$4="","",$R918)),MAX($A$4:$A917)+1,"")</f>
        <v/>
      </c>
      <c r="B918" s="45" t="str">
        <f t="shared" si="28"/>
        <v/>
      </c>
      <c r="C918" s="45" t="str">
        <f>IF($A918="","",RANK($B918,$B$5:$B$9000,1)+COUNTIF($B$4:$B917,$B918))</f>
        <v/>
      </c>
      <c r="D918" s="46" t="str">
        <f>IF(AND($O918&gt;=قادمين!$C$4,$O918&lt;=قادمين!$H$4,قادمين!$B$1=IF(قادمين!$B$1="","",$I918),قادمين!$B$2=IF(قادمين!$B$2="","",$K918),قادمين!$B$3=IF(قادمين!$B$3="","",$Q918),قادمين!$B$4=IF(قادمين!$B$4="","",$R918)),MAX($D$4:$D917)+1,"")</f>
        <v/>
      </c>
      <c r="E918" s="46" t="str">
        <f t="shared" si="29"/>
        <v/>
      </c>
      <c r="F918" s="46" t="str">
        <f>IF($D918="","",RANK($E918,$E$5:$E$9000,1)+COUNTIF($E$4:$E917,$E918))</f>
        <v/>
      </c>
      <c r="G918" s="63" t="str">
        <f>IF(H918="","",COUNTA($H$5:H918))</f>
        <v/>
      </c>
      <c r="H918" s="187"/>
      <c r="I918" s="203"/>
      <c r="J918" s="202"/>
      <c r="K918" s="202"/>
      <c r="L918" s="202"/>
      <c r="M918" s="202"/>
      <c r="N918" s="202"/>
      <c r="O918" s="201"/>
      <c r="P918" s="159"/>
      <c r="Q918" s="206"/>
      <c r="R918" s="50"/>
      <c r="S918" s="51"/>
      <c r="T918" s="51"/>
      <c r="U918" s="52"/>
      <c r="V918" s="52"/>
      <c r="W918" s="52"/>
      <c r="X918" s="53"/>
      <c r="Y918" s="52"/>
      <c r="Z918" s="54"/>
      <c r="AA918" s="22"/>
      <c r="AB918" s="22"/>
      <c r="AC918" s="22"/>
      <c r="AD918" s="22"/>
      <c r="AE918" s="22"/>
      <c r="AF918" s="22"/>
      <c r="AG918" s="22"/>
    </row>
    <row r="919" spans="1:33" s="11" customFormat="1" ht="26.1" customHeight="1">
      <c r="A919" s="45" t="str">
        <f>IF(AND($H919&gt;=مغادرين!$C$4,$H919&lt;=مغادرين!$H$4,مغادرين!$B$1=IF(مغادرين!$B$1="","",$I919),مغادرين!$B$2=IF(مغادرين!$B$2="","",$K919),مغادرين!$B$3=IF(مغادرين!$B$3="","",$Q919),مغادرين!$B$4=IF(مغادرين!$B$4="","",$R919)),MAX($A$4:$A918)+1,"")</f>
        <v/>
      </c>
      <c r="B919" s="45" t="str">
        <f t="shared" si="28"/>
        <v/>
      </c>
      <c r="C919" s="45" t="str">
        <f>IF($A919="","",RANK($B919,$B$5:$B$9000,1)+COUNTIF($B$4:$B918,$B919))</f>
        <v/>
      </c>
      <c r="D919" s="46" t="str">
        <f>IF(AND($O919&gt;=قادمين!$C$4,$O919&lt;=قادمين!$H$4,قادمين!$B$1=IF(قادمين!$B$1="","",$I919),قادمين!$B$2=IF(قادمين!$B$2="","",$K919),قادمين!$B$3=IF(قادمين!$B$3="","",$Q919),قادمين!$B$4=IF(قادمين!$B$4="","",$R919)),MAX($D$4:$D918)+1,"")</f>
        <v/>
      </c>
      <c r="E919" s="46" t="str">
        <f t="shared" si="29"/>
        <v/>
      </c>
      <c r="F919" s="46" t="str">
        <f>IF($D919="","",RANK($E919,$E$5:$E$9000,1)+COUNTIF($E$4:$E918,$E919))</f>
        <v/>
      </c>
      <c r="G919" s="63" t="str">
        <f>IF(H919="","",COUNTA($H$5:H919))</f>
        <v/>
      </c>
      <c r="H919" s="187"/>
      <c r="I919" s="203"/>
      <c r="J919" s="202"/>
      <c r="K919" s="202"/>
      <c r="L919" s="202"/>
      <c r="M919" s="202"/>
      <c r="N919" s="202"/>
      <c r="O919" s="201"/>
      <c r="P919" s="159"/>
      <c r="Q919" s="206"/>
      <c r="R919" s="50"/>
      <c r="S919" s="51"/>
      <c r="T919" s="51"/>
      <c r="U919" s="52"/>
      <c r="V919" s="52"/>
      <c r="W919" s="52"/>
      <c r="X919" s="53"/>
      <c r="Y919" s="52"/>
      <c r="Z919" s="54"/>
      <c r="AA919" s="22"/>
      <c r="AB919" s="22"/>
      <c r="AC919" s="22"/>
      <c r="AD919" s="22"/>
      <c r="AE919" s="22"/>
      <c r="AF919" s="22"/>
      <c r="AG919" s="22"/>
    </row>
    <row r="920" spans="1:33" s="11" customFormat="1" ht="26.1" customHeight="1">
      <c r="A920" s="45" t="str">
        <f>IF(AND($H920&gt;=مغادرين!$C$4,$H920&lt;=مغادرين!$H$4,مغادرين!$B$1=IF(مغادرين!$B$1="","",$I920),مغادرين!$B$2=IF(مغادرين!$B$2="","",$K920),مغادرين!$B$3=IF(مغادرين!$B$3="","",$Q920),مغادرين!$B$4=IF(مغادرين!$B$4="","",$R920)),MAX($A$4:$A919)+1,"")</f>
        <v/>
      </c>
      <c r="B920" s="45" t="str">
        <f t="shared" si="28"/>
        <v/>
      </c>
      <c r="C920" s="45" t="str">
        <f>IF($A920="","",RANK($B920,$B$5:$B$9000,1)+COUNTIF($B$4:$B919,$B920))</f>
        <v/>
      </c>
      <c r="D920" s="46" t="str">
        <f>IF(AND($O920&gt;=قادمين!$C$4,$O920&lt;=قادمين!$H$4,قادمين!$B$1=IF(قادمين!$B$1="","",$I920),قادمين!$B$2=IF(قادمين!$B$2="","",$K920),قادمين!$B$3=IF(قادمين!$B$3="","",$Q920),قادمين!$B$4=IF(قادمين!$B$4="","",$R920)),MAX($D$4:$D919)+1,"")</f>
        <v/>
      </c>
      <c r="E920" s="46" t="str">
        <f t="shared" si="29"/>
        <v/>
      </c>
      <c r="F920" s="46" t="str">
        <f>IF($D920="","",RANK($E920,$E$5:$E$9000,1)+COUNTIF($E$4:$E919,$E920))</f>
        <v/>
      </c>
      <c r="G920" s="63" t="str">
        <f>IF(H920="","",COUNTA($H$5:H920))</f>
        <v/>
      </c>
      <c r="H920" s="187"/>
      <c r="I920" s="203"/>
      <c r="J920" s="202"/>
      <c r="K920" s="202"/>
      <c r="L920" s="202"/>
      <c r="M920" s="202"/>
      <c r="N920" s="202"/>
      <c r="O920" s="201"/>
      <c r="P920" s="159"/>
      <c r="Q920" s="206"/>
      <c r="R920" s="50"/>
      <c r="S920" s="51"/>
      <c r="T920" s="51"/>
      <c r="U920" s="52"/>
      <c r="V920" s="52"/>
      <c r="W920" s="52"/>
      <c r="X920" s="53"/>
      <c r="Y920" s="52"/>
      <c r="Z920" s="54"/>
      <c r="AA920" s="22"/>
      <c r="AB920" s="22"/>
      <c r="AC920" s="22"/>
      <c r="AD920" s="22"/>
      <c r="AE920" s="22"/>
      <c r="AF920" s="22"/>
      <c r="AG920" s="22"/>
    </row>
    <row r="921" spans="1:33" s="11" customFormat="1" ht="26.1" customHeight="1">
      <c r="A921" s="45" t="str">
        <f>IF(AND($H921&gt;=مغادرين!$C$4,$H921&lt;=مغادرين!$H$4,مغادرين!$B$1=IF(مغادرين!$B$1="","",$I921),مغادرين!$B$2=IF(مغادرين!$B$2="","",$K921),مغادرين!$B$3=IF(مغادرين!$B$3="","",$Q921),مغادرين!$B$4=IF(مغادرين!$B$4="","",$R921)),MAX($A$4:$A920)+1,"")</f>
        <v/>
      </c>
      <c r="B921" s="45" t="str">
        <f t="shared" si="28"/>
        <v/>
      </c>
      <c r="C921" s="45" t="str">
        <f>IF($A921="","",RANK($B921,$B$5:$B$9000,1)+COUNTIF($B$4:$B920,$B921))</f>
        <v/>
      </c>
      <c r="D921" s="46" t="str">
        <f>IF(AND($O921&gt;=قادمين!$C$4,$O921&lt;=قادمين!$H$4,قادمين!$B$1=IF(قادمين!$B$1="","",$I921),قادمين!$B$2=IF(قادمين!$B$2="","",$K921),قادمين!$B$3=IF(قادمين!$B$3="","",$Q921),قادمين!$B$4=IF(قادمين!$B$4="","",$R921)),MAX($D$4:$D920)+1,"")</f>
        <v/>
      </c>
      <c r="E921" s="46" t="str">
        <f t="shared" si="29"/>
        <v/>
      </c>
      <c r="F921" s="46" t="str">
        <f>IF($D921="","",RANK($E921,$E$5:$E$9000,1)+COUNTIF($E$4:$E920,$E921))</f>
        <v/>
      </c>
      <c r="G921" s="63" t="str">
        <f>IF(H921="","",COUNTA($H$5:H921))</f>
        <v/>
      </c>
      <c r="H921" s="187"/>
      <c r="I921" s="203"/>
      <c r="J921" s="202"/>
      <c r="K921" s="202"/>
      <c r="L921" s="202"/>
      <c r="M921" s="202"/>
      <c r="N921" s="202"/>
      <c r="O921" s="201"/>
      <c r="P921" s="159"/>
      <c r="Q921" s="206"/>
      <c r="R921" s="50"/>
      <c r="S921" s="51"/>
      <c r="T921" s="51"/>
      <c r="U921" s="52"/>
      <c r="V921" s="52"/>
      <c r="W921" s="52"/>
      <c r="X921" s="53"/>
      <c r="Y921" s="52"/>
      <c r="Z921" s="54"/>
      <c r="AA921" s="22"/>
      <c r="AB921" s="22"/>
      <c r="AC921" s="22"/>
      <c r="AD921" s="22"/>
      <c r="AE921" s="22"/>
      <c r="AF921" s="22"/>
      <c r="AG921" s="22"/>
    </row>
    <row r="922" spans="1:33" s="11" customFormat="1" ht="26.1" customHeight="1">
      <c r="A922" s="45" t="str">
        <f>IF(AND($H922&gt;=مغادرين!$C$4,$H922&lt;=مغادرين!$H$4,مغادرين!$B$1=IF(مغادرين!$B$1="","",$I922),مغادرين!$B$2=IF(مغادرين!$B$2="","",$K922),مغادرين!$B$3=IF(مغادرين!$B$3="","",$Q922),مغادرين!$B$4=IF(مغادرين!$B$4="","",$R922)),MAX($A$4:$A921)+1,"")</f>
        <v/>
      </c>
      <c r="B922" s="45" t="str">
        <f t="shared" si="28"/>
        <v/>
      </c>
      <c r="C922" s="45" t="str">
        <f>IF($A922="","",RANK($B922,$B$5:$B$9000,1)+COUNTIF($B$4:$B921,$B922))</f>
        <v/>
      </c>
      <c r="D922" s="46" t="str">
        <f>IF(AND($O922&gt;=قادمين!$C$4,$O922&lt;=قادمين!$H$4,قادمين!$B$1=IF(قادمين!$B$1="","",$I922),قادمين!$B$2=IF(قادمين!$B$2="","",$K922),قادمين!$B$3=IF(قادمين!$B$3="","",$Q922),قادمين!$B$4=IF(قادمين!$B$4="","",$R922)),MAX($D$4:$D921)+1,"")</f>
        <v/>
      </c>
      <c r="E922" s="46" t="str">
        <f t="shared" si="29"/>
        <v/>
      </c>
      <c r="F922" s="46" t="str">
        <f>IF($D922="","",RANK($E922,$E$5:$E$9000,1)+COUNTIF($E$4:$E921,$E922))</f>
        <v/>
      </c>
      <c r="G922" s="63" t="str">
        <f>IF(H922="","",COUNTA($H$5:H922))</f>
        <v/>
      </c>
      <c r="H922" s="187"/>
      <c r="I922" s="203"/>
      <c r="J922" s="202"/>
      <c r="K922" s="202"/>
      <c r="L922" s="202"/>
      <c r="M922" s="202"/>
      <c r="N922" s="202"/>
      <c r="O922" s="201"/>
      <c r="P922" s="159"/>
      <c r="Q922" s="206"/>
      <c r="R922" s="50"/>
      <c r="S922" s="51"/>
      <c r="T922" s="51"/>
      <c r="U922" s="52"/>
      <c r="V922" s="52"/>
      <c r="W922" s="52"/>
      <c r="X922" s="53"/>
      <c r="Y922" s="52"/>
      <c r="Z922" s="54"/>
      <c r="AA922" s="22"/>
      <c r="AB922" s="22"/>
      <c r="AC922" s="22"/>
      <c r="AD922" s="22"/>
      <c r="AE922" s="22"/>
      <c r="AF922" s="22"/>
      <c r="AG922" s="22"/>
    </row>
    <row r="923" spans="1:33" s="11" customFormat="1" ht="26.1" customHeight="1">
      <c r="A923" s="45" t="str">
        <f>IF(AND($H923&gt;=مغادرين!$C$4,$H923&lt;=مغادرين!$H$4,مغادرين!$B$1=IF(مغادرين!$B$1="","",$I923),مغادرين!$B$2=IF(مغادرين!$B$2="","",$K923),مغادرين!$B$3=IF(مغادرين!$B$3="","",$Q923),مغادرين!$B$4=IF(مغادرين!$B$4="","",$R923)),MAX($A$4:$A922)+1,"")</f>
        <v/>
      </c>
      <c r="B923" s="45" t="str">
        <f t="shared" si="28"/>
        <v/>
      </c>
      <c r="C923" s="45" t="str">
        <f>IF($A923="","",RANK($B923,$B$5:$B$9000,1)+COUNTIF($B$4:$B922,$B923))</f>
        <v/>
      </c>
      <c r="D923" s="46" t="str">
        <f>IF(AND($O923&gt;=قادمين!$C$4,$O923&lt;=قادمين!$H$4,قادمين!$B$1=IF(قادمين!$B$1="","",$I923),قادمين!$B$2=IF(قادمين!$B$2="","",$K923),قادمين!$B$3=IF(قادمين!$B$3="","",$Q923),قادمين!$B$4=IF(قادمين!$B$4="","",$R923)),MAX($D$4:$D922)+1,"")</f>
        <v/>
      </c>
      <c r="E923" s="46" t="str">
        <f t="shared" si="29"/>
        <v/>
      </c>
      <c r="F923" s="46" t="str">
        <f>IF($D923="","",RANK($E923,$E$5:$E$9000,1)+COUNTIF($E$4:$E922,$E923))</f>
        <v/>
      </c>
      <c r="G923" s="63" t="str">
        <f>IF(H923="","",COUNTA($H$5:H923))</f>
        <v/>
      </c>
      <c r="H923" s="187"/>
      <c r="I923" s="203"/>
      <c r="J923" s="202"/>
      <c r="K923" s="202"/>
      <c r="L923" s="202"/>
      <c r="M923" s="202"/>
      <c r="N923" s="202"/>
      <c r="O923" s="201"/>
      <c r="P923" s="159"/>
      <c r="Q923" s="206"/>
      <c r="R923" s="50"/>
      <c r="S923" s="51"/>
      <c r="T923" s="51"/>
      <c r="U923" s="52"/>
      <c r="V923" s="52"/>
      <c r="W923" s="52"/>
      <c r="X923" s="53"/>
      <c r="Y923" s="52"/>
      <c r="Z923" s="54"/>
      <c r="AA923" s="22"/>
      <c r="AB923" s="22"/>
      <c r="AC923" s="22"/>
      <c r="AD923" s="22"/>
      <c r="AE923" s="22"/>
      <c r="AF923" s="22"/>
      <c r="AG923" s="22"/>
    </row>
    <row r="924" spans="1:33" s="11" customFormat="1" ht="26.1" customHeight="1">
      <c r="A924" s="45" t="str">
        <f>IF(AND($H924&gt;=مغادرين!$C$4,$H924&lt;=مغادرين!$H$4,مغادرين!$B$1=IF(مغادرين!$B$1="","",$I924),مغادرين!$B$2=IF(مغادرين!$B$2="","",$K924),مغادرين!$B$3=IF(مغادرين!$B$3="","",$Q924),مغادرين!$B$4=IF(مغادرين!$B$4="","",$R924)),MAX($A$4:$A923)+1,"")</f>
        <v/>
      </c>
      <c r="B924" s="45" t="str">
        <f t="shared" si="28"/>
        <v/>
      </c>
      <c r="C924" s="45" t="str">
        <f>IF($A924="","",RANK($B924,$B$5:$B$9000,1)+COUNTIF($B$4:$B923,$B924))</f>
        <v/>
      </c>
      <c r="D924" s="46" t="str">
        <f>IF(AND($O924&gt;=قادمين!$C$4,$O924&lt;=قادمين!$H$4,قادمين!$B$1=IF(قادمين!$B$1="","",$I924),قادمين!$B$2=IF(قادمين!$B$2="","",$K924),قادمين!$B$3=IF(قادمين!$B$3="","",$Q924),قادمين!$B$4=IF(قادمين!$B$4="","",$R924)),MAX($D$4:$D923)+1,"")</f>
        <v/>
      </c>
      <c r="E924" s="46" t="str">
        <f t="shared" si="29"/>
        <v/>
      </c>
      <c r="F924" s="46" t="str">
        <f>IF($D924="","",RANK($E924,$E$5:$E$9000,1)+COUNTIF($E$4:$E923,$E924))</f>
        <v/>
      </c>
      <c r="G924" s="63" t="str">
        <f>IF(H924="","",COUNTA($H$5:H924))</f>
        <v/>
      </c>
      <c r="H924" s="187"/>
      <c r="I924" s="203"/>
      <c r="J924" s="202"/>
      <c r="K924" s="202"/>
      <c r="L924" s="202"/>
      <c r="M924" s="202"/>
      <c r="N924" s="202"/>
      <c r="O924" s="201"/>
      <c r="P924" s="159"/>
      <c r="Q924" s="206"/>
      <c r="R924" s="50"/>
      <c r="S924" s="51"/>
      <c r="T924" s="51"/>
      <c r="U924" s="52"/>
      <c r="V924" s="52"/>
      <c r="W924" s="52"/>
      <c r="X924" s="53"/>
      <c r="Y924" s="52"/>
      <c r="Z924" s="54"/>
      <c r="AA924" s="22"/>
      <c r="AB924" s="22"/>
      <c r="AC924" s="22"/>
      <c r="AD924" s="22"/>
      <c r="AE924" s="22"/>
      <c r="AF924" s="22"/>
      <c r="AG924" s="22"/>
    </row>
    <row r="925" spans="1:33" s="11" customFormat="1" ht="26.1" customHeight="1">
      <c r="A925" s="45" t="str">
        <f>IF(AND($H925&gt;=مغادرين!$C$4,$H925&lt;=مغادرين!$H$4,مغادرين!$B$1=IF(مغادرين!$B$1="","",$I925),مغادرين!$B$2=IF(مغادرين!$B$2="","",$K925),مغادرين!$B$3=IF(مغادرين!$B$3="","",$Q925),مغادرين!$B$4=IF(مغادرين!$B$4="","",$R925)),MAX($A$4:$A924)+1,"")</f>
        <v/>
      </c>
      <c r="B925" s="45" t="str">
        <f t="shared" si="28"/>
        <v/>
      </c>
      <c r="C925" s="45" t="str">
        <f>IF($A925="","",RANK($B925,$B$5:$B$9000,1)+COUNTIF($B$4:$B924,$B925))</f>
        <v/>
      </c>
      <c r="D925" s="46" t="str">
        <f>IF(AND($O925&gt;=قادمين!$C$4,$O925&lt;=قادمين!$H$4,قادمين!$B$1=IF(قادمين!$B$1="","",$I925),قادمين!$B$2=IF(قادمين!$B$2="","",$K925),قادمين!$B$3=IF(قادمين!$B$3="","",$Q925),قادمين!$B$4=IF(قادمين!$B$4="","",$R925)),MAX($D$4:$D924)+1,"")</f>
        <v/>
      </c>
      <c r="E925" s="46" t="str">
        <f t="shared" si="29"/>
        <v/>
      </c>
      <c r="F925" s="46" t="str">
        <f>IF($D925="","",RANK($E925,$E$5:$E$9000,1)+COUNTIF($E$4:$E924,$E925))</f>
        <v/>
      </c>
      <c r="G925" s="63" t="str">
        <f>IF(H925="","",COUNTA($H$5:H925))</f>
        <v/>
      </c>
      <c r="H925" s="187"/>
      <c r="I925" s="203"/>
      <c r="J925" s="202"/>
      <c r="K925" s="202"/>
      <c r="L925" s="202"/>
      <c r="M925" s="202"/>
      <c r="N925" s="202"/>
      <c r="O925" s="201"/>
      <c r="P925" s="159"/>
      <c r="Q925" s="206"/>
      <c r="R925" s="50"/>
      <c r="S925" s="51"/>
      <c r="T925" s="51"/>
      <c r="U925" s="52"/>
      <c r="V925" s="52"/>
      <c r="W925" s="52"/>
      <c r="X925" s="53"/>
      <c r="Y925" s="52"/>
      <c r="Z925" s="54"/>
      <c r="AA925" s="22"/>
      <c r="AB925" s="22"/>
      <c r="AC925" s="22"/>
      <c r="AD925" s="22"/>
      <c r="AE925" s="22"/>
      <c r="AF925" s="22"/>
      <c r="AG925" s="22"/>
    </row>
    <row r="926" spans="1:33" s="11" customFormat="1" ht="26.1" customHeight="1">
      <c r="A926" s="45" t="str">
        <f>IF(AND($H926&gt;=مغادرين!$C$4,$H926&lt;=مغادرين!$H$4,مغادرين!$B$1=IF(مغادرين!$B$1="","",$I926),مغادرين!$B$2=IF(مغادرين!$B$2="","",$K926),مغادرين!$B$3=IF(مغادرين!$B$3="","",$Q926),مغادرين!$B$4=IF(مغادرين!$B$4="","",$R926)),MAX($A$4:$A925)+1,"")</f>
        <v/>
      </c>
      <c r="B926" s="45" t="str">
        <f t="shared" si="28"/>
        <v/>
      </c>
      <c r="C926" s="45" t="str">
        <f>IF($A926="","",RANK($B926,$B$5:$B$9000,1)+COUNTIF($B$4:$B925,$B926))</f>
        <v/>
      </c>
      <c r="D926" s="46" t="str">
        <f>IF(AND($O926&gt;=قادمين!$C$4,$O926&lt;=قادمين!$H$4,قادمين!$B$1=IF(قادمين!$B$1="","",$I926),قادمين!$B$2=IF(قادمين!$B$2="","",$K926),قادمين!$B$3=IF(قادمين!$B$3="","",$Q926),قادمين!$B$4=IF(قادمين!$B$4="","",$R926)),MAX($D$4:$D925)+1,"")</f>
        <v/>
      </c>
      <c r="E926" s="46" t="str">
        <f t="shared" si="29"/>
        <v/>
      </c>
      <c r="F926" s="46" t="str">
        <f>IF($D926="","",RANK($E926,$E$5:$E$9000,1)+COUNTIF($E$4:$E925,$E926))</f>
        <v/>
      </c>
      <c r="G926" s="63" t="str">
        <f>IF(H926="","",COUNTA($H$5:H926))</f>
        <v/>
      </c>
      <c r="H926" s="187"/>
      <c r="I926" s="203"/>
      <c r="J926" s="202"/>
      <c r="K926" s="202"/>
      <c r="L926" s="202"/>
      <c r="M926" s="202"/>
      <c r="N926" s="202"/>
      <c r="O926" s="201"/>
      <c r="P926" s="159"/>
      <c r="Q926" s="206"/>
      <c r="R926" s="50"/>
      <c r="S926" s="51"/>
      <c r="T926" s="51"/>
      <c r="U926" s="52"/>
      <c r="V926" s="52"/>
      <c r="W926" s="52"/>
      <c r="X926" s="53"/>
      <c r="Y926" s="52"/>
      <c r="Z926" s="54"/>
      <c r="AA926" s="22"/>
      <c r="AB926" s="22"/>
      <c r="AC926" s="22"/>
      <c r="AD926" s="22"/>
      <c r="AE926" s="22"/>
      <c r="AF926" s="22"/>
      <c r="AG926" s="22"/>
    </row>
    <row r="927" spans="1:33" s="11" customFormat="1" ht="26.1" customHeight="1">
      <c r="A927" s="45" t="str">
        <f>IF(AND($H927&gt;=مغادرين!$C$4,$H927&lt;=مغادرين!$H$4,مغادرين!$B$1=IF(مغادرين!$B$1="","",$I927),مغادرين!$B$2=IF(مغادرين!$B$2="","",$K927),مغادرين!$B$3=IF(مغادرين!$B$3="","",$Q927),مغادرين!$B$4=IF(مغادرين!$B$4="","",$R927)),MAX($A$4:$A926)+1,"")</f>
        <v/>
      </c>
      <c r="B927" s="45" t="str">
        <f t="shared" si="28"/>
        <v/>
      </c>
      <c r="C927" s="45" t="str">
        <f>IF($A927="","",RANK($B927,$B$5:$B$9000,1)+COUNTIF($B$4:$B926,$B927))</f>
        <v/>
      </c>
      <c r="D927" s="46" t="str">
        <f>IF(AND($O927&gt;=قادمين!$C$4,$O927&lt;=قادمين!$H$4,قادمين!$B$1=IF(قادمين!$B$1="","",$I927),قادمين!$B$2=IF(قادمين!$B$2="","",$K927),قادمين!$B$3=IF(قادمين!$B$3="","",$Q927),قادمين!$B$4=IF(قادمين!$B$4="","",$R927)),MAX($D$4:$D926)+1,"")</f>
        <v/>
      </c>
      <c r="E927" s="46" t="str">
        <f t="shared" si="29"/>
        <v/>
      </c>
      <c r="F927" s="46" t="str">
        <f>IF($D927="","",RANK($E927,$E$5:$E$9000,1)+COUNTIF($E$4:$E926,$E927))</f>
        <v/>
      </c>
      <c r="G927" s="63" t="str">
        <f>IF(H927="","",COUNTA($H$5:H927))</f>
        <v/>
      </c>
      <c r="H927" s="187"/>
      <c r="I927" s="203"/>
      <c r="J927" s="202"/>
      <c r="K927" s="202"/>
      <c r="L927" s="202"/>
      <c r="M927" s="202"/>
      <c r="N927" s="202"/>
      <c r="O927" s="201"/>
      <c r="P927" s="159"/>
      <c r="Q927" s="206"/>
      <c r="R927" s="50"/>
      <c r="S927" s="51"/>
      <c r="T927" s="51"/>
      <c r="U927" s="52"/>
      <c r="V927" s="52"/>
      <c r="W927" s="52"/>
      <c r="X927" s="53"/>
      <c r="Y927" s="52"/>
      <c r="Z927" s="54"/>
      <c r="AA927" s="22"/>
      <c r="AB927" s="22"/>
      <c r="AC927" s="22"/>
      <c r="AD927" s="22"/>
      <c r="AE927" s="22"/>
      <c r="AF927" s="22"/>
      <c r="AG927" s="22"/>
    </row>
    <row r="928" spans="1:33" s="11" customFormat="1" ht="26.1" customHeight="1">
      <c r="A928" s="45" t="str">
        <f>IF(AND($H928&gt;=مغادرين!$C$4,$H928&lt;=مغادرين!$H$4,مغادرين!$B$1=IF(مغادرين!$B$1="","",$I928),مغادرين!$B$2=IF(مغادرين!$B$2="","",$K928),مغادرين!$B$3=IF(مغادرين!$B$3="","",$Q928),مغادرين!$B$4=IF(مغادرين!$B$4="","",$R928)),MAX($A$4:$A927)+1,"")</f>
        <v/>
      </c>
      <c r="B928" s="45" t="str">
        <f t="shared" si="28"/>
        <v/>
      </c>
      <c r="C928" s="45" t="str">
        <f>IF($A928="","",RANK($B928,$B$5:$B$9000,1)+COUNTIF($B$4:$B927,$B928))</f>
        <v/>
      </c>
      <c r="D928" s="46" t="str">
        <f>IF(AND($O928&gt;=قادمين!$C$4,$O928&lt;=قادمين!$H$4,قادمين!$B$1=IF(قادمين!$B$1="","",$I928),قادمين!$B$2=IF(قادمين!$B$2="","",$K928),قادمين!$B$3=IF(قادمين!$B$3="","",$Q928),قادمين!$B$4=IF(قادمين!$B$4="","",$R928)),MAX($D$4:$D927)+1,"")</f>
        <v/>
      </c>
      <c r="E928" s="46" t="str">
        <f t="shared" si="29"/>
        <v/>
      </c>
      <c r="F928" s="46" t="str">
        <f>IF($D928="","",RANK($E928,$E$5:$E$9000,1)+COUNTIF($E$4:$E927,$E928))</f>
        <v/>
      </c>
      <c r="G928" s="63" t="str">
        <f>IF(H928="","",COUNTA($H$5:H928))</f>
        <v/>
      </c>
      <c r="H928" s="187"/>
      <c r="I928" s="203"/>
      <c r="J928" s="202"/>
      <c r="K928" s="202"/>
      <c r="L928" s="202"/>
      <c r="M928" s="202"/>
      <c r="N928" s="202"/>
      <c r="O928" s="201"/>
      <c r="P928" s="159"/>
      <c r="Q928" s="206"/>
      <c r="R928" s="50"/>
      <c r="S928" s="51"/>
      <c r="T928" s="51"/>
      <c r="U928" s="52"/>
      <c r="V928" s="52"/>
      <c r="W928" s="52"/>
      <c r="X928" s="53"/>
      <c r="Y928" s="52"/>
      <c r="Z928" s="54"/>
      <c r="AA928" s="22"/>
      <c r="AB928" s="22"/>
      <c r="AC928" s="22"/>
      <c r="AD928" s="22"/>
      <c r="AE928" s="22"/>
      <c r="AF928" s="22"/>
      <c r="AG928" s="22"/>
    </row>
    <row r="929" spans="1:33" s="11" customFormat="1" ht="26.1" customHeight="1">
      <c r="A929" s="45" t="str">
        <f>IF(AND($H929&gt;=مغادرين!$C$4,$H929&lt;=مغادرين!$H$4,مغادرين!$B$1=IF(مغادرين!$B$1="","",$I929),مغادرين!$B$2=IF(مغادرين!$B$2="","",$K929),مغادرين!$B$3=IF(مغادرين!$B$3="","",$Q929),مغادرين!$B$4=IF(مغادرين!$B$4="","",$R929)),MAX($A$4:$A928)+1,"")</f>
        <v/>
      </c>
      <c r="B929" s="45" t="str">
        <f t="shared" si="28"/>
        <v/>
      </c>
      <c r="C929" s="45" t="str">
        <f>IF($A929="","",RANK($B929,$B$5:$B$9000,1)+COUNTIF($B$4:$B928,$B929))</f>
        <v/>
      </c>
      <c r="D929" s="46" t="str">
        <f>IF(AND($O929&gt;=قادمين!$C$4,$O929&lt;=قادمين!$H$4,قادمين!$B$1=IF(قادمين!$B$1="","",$I929),قادمين!$B$2=IF(قادمين!$B$2="","",$K929),قادمين!$B$3=IF(قادمين!$B$3="","",$Q929),قادمين!$B$4=IF(قادمين!$B$4="","",$R929)),MAX($D$4:$D928)+1,"")</f>
        <v/>
      </c>
      <c r="E929" s="46" t="str">
        <f t="shared" si="29"/>
        <v/>
      </c>
      <c r="F929" s="46" t="str">
        <f>IF($D929="","",RANK($E929,$E$5:$E$9000,1)+COUNTIF($E$4:$E928,$E929))</f>
        <v/>
      </c>
      <c r="G929" s="63" t="str">
        <f>IF(H929="","",COUNTA($H$5:H929))</f>
        <v/>
      </c>
      <c r="H929" s="187"/>
      <c r="I929" s="203"/>
      <c r="J929" s="202"/>
      <c r="K929" s="202"/>
      <c r="L929" s="202"/>
      <c r="M929" s="202"/>
      <c r="N929" s="202"/>
      <c r="O929" s="201"/>
      <c r="P929" s="159"/>
      <c r="Q929" s="206"/>
      <c r="R929" s="50"/>
      <c r="S929" s="51"/>
      <c r="T929" s="51"/>
      <c r="U929" s="52"/>
      <c r="V929" s="52"/>
      <c r="W929" s="52"/>
      <c r="X929" s="53"/>
      <c r="Y929" s="52"/>
      <c r="Z929" s="54"/>
      <c r="AA929" s="22"/>
      <c r="AB929" s="22"/>
      <c r="AC929" s="22"/>
      <c r="AD929" s="22"/>
      <c r="AE929" s="22"/>
      <c r="AF929" s="22"/>
      <c r="AG929" s="22"/>
    </row>
    <row r="930" spans="1:33" s="11" customFormat="1" ht="26.1" customHeight="1">
      <c r="A930" s="45" t="str">
        <f>IF(AND($H930&gt;=مغادرين!$C$4,$H930&lt;=مغادرين!$H$4,مغادرين!$B$1=IF(مغادرين!$B$1="","",$I930),مغادرين!$B$2=IF(مغادرين!$B$2="","",$K930),مغادرين!$B$3=IF(مغادرين!$B$3="","",$Q930),مغادرين!$B$4=IF(مغادرين!$B$4="","",$R930)),MAX($A$4:$A929)+1,"")</f>
        <v/>
      </c>
      <c r="B930" s="45" t="str">
        <f t="shared" si="28"/>
        <v/>
      </c>
      <c r="C930" s="45" t="str">
        <f>IF($A930="","",RANK($B930,$B$5:$B$9000,1)+COUNTIF($B$4:$B929,$B930))</f>
        <v/>
      </c>
      <c r="D930" s="46" t="str">
        <f>IF(AND($O930&gt;=قادمين!$C$4,$O930&lt;=قادمين!$H$4,قادمين!$B$1=IF(قادمين!$B$1="","",$I930),قادمين!$B$2=IF(قادمين!$B$2="","",$K930),قادمين!$B$3=IF(قادمين!$B$3="","",$Q930),قادمين!$B$4=IF(قادمين!$B$4="","",$R930)),MAX($D$4:$D929)+1,"")</f>
        <v/>
      </c>
      <c r="E930" s="46" t="str">
        <f t="shared" si="29"/>
        <v/>
      </c>
      <c r="F930" s="46" t="str">
        <f>IF($D930="","",RANK($E930,$E$5:$E$9000,1)+COUNTIF($E$4:$E929,$E930))</f>
        <v/>
      </c>
      <c r="G930" s="63" t="str">
        <f>IF(H930="","",COUNTA($H$5:H930))</f>
        <v/>
      </c>
      <c r="H930" s="187"/>
      <c r="I930" s="203"/>
      <c r="J930" s="202"/>
      <c r="K930" s="202"/>
      <c r="L930" s="202"/>
      <c r="M930" s="202"/>
      <c r="N930" s="202"/>
      <c r="O930" s="201"/>
      <c r="P930" s="159"/>
      <c r="Q930" s="206"/>
      <c r="R930" s="50"/>
      <c r="S930" s="51"/>
      <c r="T930" s="51"/>
      <c r="U930" s="52"/>
      <c r="V930" s="52"/>
      <c r="W930" s="52"/>
      <c r="X930" s="53"/>
      <c r="Y930" s="52"/>
      <c r="Z930" s="54"/>
      <c r="AA930" s="22"/>
      <c r="AB930" s="22"/>
      <c r="AC930" s="22"/>
      <c r="AD930" s="22"/>
      <c r="AE930" s="22"/>
      <c r="AF930" s="22"/>
      <c r="AG930" s="22"/>
    </row>
    <row r="931" spans="1:33" s="11" customFormat="1" ht="26.1" customHeight="1">
      <c r="A931" s="45" t="str">
        <f>IF(AND($H931&gt;=مغادرين!$C$4,$H931&lt;=مغادرين!$H$4,مغادرين!$B$1=IF(مغادرين!$B$1="","",$I931),مغادرين!$B$2=IF(مغادرين!$B$2="","",$K931),مغادرين!$B$3=IF(مغادرين!$B$3="","",$Q931),مغادرين!$B$4=IF(مغادرين!$B$4="","",$R931)),MAX($A$4:$A930)+1,"")</f>
        <v/>
      </c>
      <c r="B931" s="45" t="str">
        <f t="shared" si="28"/>
        <v/>
      </c>
      <c r="C931" s="45" t="str">
        <f>IF($A931="","",RANK($B931,$B$5:$B$9000,1)+COUNTIF($B$4:$B930,$B931))</f>
        <v/>
      </c>
      <c r="D931" s="46" t="str">
        <f>IF(AND($O931&gt;=قادمين!$C$4,$O931&lt;=قادمين!$H$4,قادمين!$B$1=IF(قادمين!$B$1="","",$I931),قادمين!$B$2=IF(قادمين!$B$2="","",$K931),قادمين!$B$3=IF(قادمين!$B$3="","",$Q931),قادمين!$B$4=IF(قادمين!$B$4="","",$R931)),MAX($D$4:$D930)+1,"")</f>
        <v/>
      </c>
      <c r="E931" s="46" t="str">
        <f t="shared" si="29"/>
        <v/>
      </c>
      <c r="F931" s="46" t="str">
        <f>IF($D931="","",RANK($E931,$E$5:$E$9000,1)+COUNTIF($E$4:$E930,$E931))</f>
        <v/>
      </c>
      <c r="G931" s="63" t="str">
        <f>IF(H931="","",COUNTA($H$5:H931))</f>
        <v/>
      </c>
      <c r="H931" s="187"/>
      <c r="I931" s="203"/>
      <c r="J931" s="202"/>
      <c r="K931" s="202"/>
      <c r="L931" s="202"/>
      <c r="M931" s="202"/>
      <c r="N931" s="202"/>
      <c r="O931" s="201"/>
      <c r="P931" s="159"/>
      <c r="Q931" s="206"/>
      <c r="R931" s="50"/>
      <c r="S931" s="51"/>
      <c r="T931" s="51"/>
      <c r="U931" s="52"/>
      <c r="V931" s="52"/>
      <c r="W931" s="52"/>
      <c r="X931" s="53"/>
      <c r="Y931" s="52"/>
      <c r="Z931" s="54"/>
      <c r="AA931" s="22"/>
      <c r="AB931" s="22"/>
      <c r="AC931" s="22"/>
      <c r="AD931" s="22"/>
      <c r="AE931" s="22"/>
      <c r="AF931" s="22"/>
      <c r="AG931" s="22"/>
    </row>
    <row r="932" spans="1:33" s="11" customFormat="1" ht="26.1" customHeight="1">
      <c r="A932" s="45" t="str">
        <f>IF(AND($H932&gt;=مغادرين!$C$4,$H932&lt;=مغادرين!$H$4,مغادرين!$B$1=IF(مغادرين!$B$1="","",$I932),مغادرين!$B$2=IF(مغادرين!$B$2="","",$K932),مغادرين!$B$3=IF(مغادرين!$B$3="","",$Q932),مغادرين!$B$4=IF(مغادرين!$B$4="","",$R932)),MAX($A$4:$A931)+1,"")</f>
        <v/>
      </c>
      <c r="B932" s="45" t="str">
        <f t="shared" si="28"/>
        <v/>
      </c>
      <c r="C932" s="45" t="str">
        <f>IF($A932="","",RANK($B932,$B$5:$B$9000,1)+COUNTIF($B$4:$B931,$B932))</f>
        <v/>
      </c>
      <c r="D932" s="46" t="str">
        <f>IF(AND($O932&gt;=قادمين!$C$4,$O932&lt;=قادمين!$H$4,قادمين!$B$1=IF(قادمين!$B$1="","",$I932),قادمين!$B$2=IF(قادمين!$B$2="","",$K932),قادمين!$B$3=IF(قادمين!$B$3="","",$Q932),قادمين!$B$4=IF(قادمين!$B$4="","",$R932)),MAX($D$4:$D931)+1,"")</f>
        <v/>
      </c>
      <c r="E932" s="46" t="str">
        <f t="shared" si="29"/>
        <v/>
      </c>
      <c r="F932" s="46" t="str">
        <f>IF($D932="","",RANK($E932,$E$5:$E$9000,1)+COUNTIF($E$4:$E931,$E932))</f>
        <v/>
      </c>
      <c r="G932" s="63" t="str">
        <f>IF(H932="","",COUNTA($H$5:H932))</f>
        <v/>
      </c>
      <c r="H932" s="187"/>
      <c r="I932" s="203"/>
      <c r="J932" s="202"/>
      <c r="K932" s="202"/>
      <c r="L932" s="202"/>
      <c r="M932" s="202"/>
      <c r="N932" s="202"/>
      <c r="O932" s="201"/>
      <c r="P932" s="159"/>
      <c r="Q932" s="206"/>
      <c r="R932" s="50"/>
      <c r="S932" s="51"/>
      <c r="T932" s="51"/>
      <c r="U932" s="52"/>
      <c r="V932" s="52"/>
      <c r="W932" s="52"/>
      <c r="X932" s="53"/>
      <c r="Y932" s="52"/>
      <c r="Z932" s="54"/>
      <c r="AA932" s="22"/>
      <c r="AB932" s="22"/>
      <c r="AC932" s="22"/>
      <c r="AD932" s="22"/>
      <c r="AE932" s="22"/>
      <c r="AF932" s="22"/>
      <c r="AG932" s="22"/>
    </row>
    <row r="933" spans="1:33" s="11" customFormat="1" ht="26.1" customHeight="1">
      <c r="A933" s="45" t="str">
        <f>IF(AND($H933&gt;=مغادرين!$C$4,$H933&lt;=مغادرين!$H$4,مغادرين!$B$1=IF(مغادرين!$B$1="","",$I933),مغادرين!$B$2=IF(مغادرين!$B$2="","",$K933),مغادرين!$B$3=IF(مغادرين!$B$3="","",$Q933),مغادرين!$B$4=IF(مغادرين!$B$4="","",$R933)),MAX($A$4:$A932)+1,"")</f>
        <v/>
      </c>
      <c r="B933" s="45" t="str">
        <f t="shared" si="28"/>
        <v/>
      </c>
      <c r="C933" s="45" t="str">
        <f>IF($A933="","",RANK($B933,$B$5:$B$9000,1)+COUNTIF($B$4:$B932,$B933))</f>
        <v/>
      </c>
      <c r="D933" s="46" t="str">
        <f>IF(AND($O933&gt;=قادمين!$C$4,$O933&lt;=قادمين!$H$4,قادمين!$B$1=IF(قادمين!$B$1="","",$I933),قادمين!$B$2=IF(قادمين!$B$2="","",$K933),قادمين!$B$3=IF(قادمين!$B$3="","",$Q933),قادمين!$B$4=IF(قادمين!$B$4="","",$R933)),MAX($D$4:$D932)+1,"")</f>
        <v/>
      </c>
      <c r="E933" s="46" t="str">
        <f t="shared" si="29"/>
        <v/>
      </c>
      <c r="F933" s="46" t="str">
        <f>IF($D933="","",RANK($E933,$E$5:$E$9000,1)+COUNTIF($E$4:$E932,$E933))</f>
        <v/>
      </c>
      <c r="G933" s="63" t="str">
        <f>IF(H933="","",COUNTA($H$5:H933))</f>
        <v/>
      </c>
      <c r="H933" s="187"/>
      <c r="I933" s="203"/>
      <c r="J933" s="202"/>
      <c r="K933" s="202"/>
      <c r="L933" s="202"/>
      <c r="M933" s="202"/>
      <c r="N933" s="202"/>
      <c r="O933" s="201"/>
      <c r="P933" s="159"/>
      <c r="Q933" s="206"/>
      <c r="R933" s="50"/>
      <c r="S933" s="51"/>
      <c r="T933" s="51"/>
      <c r="U933" s="52"/>
      <c r="V933" s="52"/>
      <c r="W933" s="52"/>
      <c r="X933" s="53"/>
      <c r="Y933" s="52"/>
      <c r="Z933" s="54"/>
      <c r="AA933" s="22"/>
      <c r="AB933" s="22"/>
      <c r="AC933" s="22"/>
      <c r="AD933" s="22"/>
      <c r="AE933" s="22"/>
      <c r="AF933" s="22"/>
      <c r="AG933" s="22"/>
    </row>
    <row r="934" spans="1:33" s="11" customFormat="1" ht="26.1" customHeight="1">
      <c r="A934" s="45" t="str">
        <f>IF(AND($H934&gt;=مغادرين!$C$4,$H934&lt;=مغادرين!$H$4,مغادرين!$B$1=IF(مغادرين!$B$1="","",$I934),مغادرين!$B$2=IF(مغادرين!$B$2="","",$K934),مغادرين!$B$3=IF(مغادرين!$B$3="","",$Q934),مغادرين!$B$4=IF(مغادرين!$B$4="","",$R934)),MAX($A$4:$A933)+1,"")</f>
        <v/>
      </c>
      <c r="B934" s="45" t="str">
        <f t="shared" si="28"/>
        <v/>
      </c>
      <c r="C934" s="45" t="str">
        <f>IF($A934="","",RANK($B934,$B$5:$B$9000,1)+COUNTIF($B$4:$B933,$B934))</f>
        <v/>
      </c>
      <c r="D934" s="46" t="str">
        <f>IF(AND($O934&gt;=قادمين!$C$4,$O934&lt;=قادمين!$H$4,قادمين!$B$1=IF(قادمين!$B$1="","",$I934),قادمين!$B$2=IF(قادمين!$B$2="","",$K934),قادمين!$B$3=IF(قادمين!$B$3="","",$Q934),قادمين!$B$4=IF(قادمين!$B$4="","",$R934)),MAX($D$4:$D933)+1,"")</f>
        <v/>
      </c>
      <c r="E934" s="46" t="str">
        <f t="shared" si="29"/>
        <v/>
      </c>
      <c r="F934" s="46" t="str">
        <f>IF($D934="","",RANK($E934,$E$5:$E$9000,1)+COUNTIF($E$4:$E933,$E934))</f>
        <v/>
      </c>
      <c r="G934" s="63" t="str">
        <f>IF(H934="","",COUNTA($H$5:H934))</f>
        <v/>
      </c>
      <c r="H934" s="187"/>
      <c r="I934" s="203"/>
      <c r="J934" s="202"/>
      <c r="K934" s="202"/>
      <c r="L934" s="202"/>
      <c r="M934" s="202"/>
      <c r="N934" s="202"/>
      <c r="O934" s="201"/>
      <c r="P934" s="159"/>
      <c r="Q934" s="206"/>
      <c r="R934" s="50"/>
      <c r="S934" s="51"/>
      <c r="T934" s="51"/>
      <c r="U934" s="52"/>
      <c r="V934" s="52"/>
      <c r="W934" s="52"/>
      <c r="X934" s="53"/>
      <c r="Y934" s="52"/>
      <c r="Z934" s="54"/>
      <c r="AA934" s="22"/>
      <c r="AB934" s="22"/>
      <c r="AC934" s="22"/>
      <c r="AD934" s="22"/>
      <c r="AE934" s="22"/>
      <c r="AF934" s="22"/>
      <c r="AG934" s="22"/>
    </row>
    <row r="935" spans="1:33" s="11" customFormat="1" ht="26.1" customHeight="1">
      <c r="A935" s="45" t="str">
        <f>IF(AND($H935&gt;=مغادرين!$C$4,$H935&lt;=مغادرين!$H$4,مغادرين!$B$1=IF(مغادرين!$B$1="","",$I935),مغادرين!$B$2=IF(مغادرين!$B$2="","",$K935),مغادرين!$B$3=IF(مغادرين!$B$3="","",$Q935),مغادرين!$B$4=IF(مغادرين!$B$4="","",$R935)),MAX($A$4:$A934)+1,"")</f>
        <v/>
      </c>
      <c r="B935" s="45" t="str">
        <f t="shared" si="28"/>
        <v/>
      </c>
      <c r="C935" s="45" t="str">
        <f>IF($A935="","",RANK($B935,$B$5:$B$9000,1)+COUNTIF($B$4:$B934,$B935))</f>
        <v/>
      </c>
      <c r="D935" s="46" t="str">
        <f>IF(AND($O935&gt;=قادمين!$C$4,$O935&lt;=قادمين!$H$4,قادمين!$B$1=IF(قادمين!$B$1="","",$I935),قادمين!$B$2=IF(قادمين!$B$2="","",$K935),قادمين!$B$3=IF(قادمين!$B$3="","",$Q935),قادمين!$B$4=IF(قادمين!$B$4="","",$R935)),MAX($D$4:$D934)+1,"")</f>
        <v/>
      </c>
      <c r="E935" s="46" t="str">
        <f t="shared" si="29"/>
        <v/>
      </c>
      <c r="F935" s="46" t="str">
        <f>IF($D935="","",RANK($E935,$E$5:$E$9000,1)+COUNTIF($E$4:$E934,$E935))</f>
        <v/>
      </c>
      <c r="G935" s="63" t="str">
        <f>IF(H935="","",COUNTA($H$5:H935))</f>
        <v/>
      </c>
      <c r="H935" s="187"/>
      <c r="I935" s="203"/>
      <c r="J935" s="202"/>
      <c r="K935" s="202"/>
      <c r="L935" s="202"/>
      <c r="M935" s="202"/>
      <c r="N935" s="202"/>
      <c r="O935" s="201"/>
      <c r="P935" s="159"/>
      <c r="Q935" s="206"/>
      <c r="R935" s="50"/>
      <c r="S935" s="51"/>
      <c r="T935" s="51"/>
      <c r="U935" s="52"/>
      <c r="V935" s="52"/>
      <c r="W935" s="52"/>
      <c r="X935" s="53"/>
      <c r="Y935" s="52"/>
      <c r="Z935" s="54"/>
      <c r="AA935" s="22"/>
      <c r="AB935" s="22"/>
      <c r="AC935" s="22"/>
      <c r="AD935" s="22"/>
      <c r="AE935" s="22"/>
      <c r="AF935" s="22"/>
      <c r="AG935" s="22"/>
    </row>
    <row r="936" spans="1:33" s="11" customFormat="1" ht="26.1" customHeight="1">
      <c r="A936" s="45" t="str">
        <f>IF(AND($H936&gt;=مغادرين!$C$4,$H936&lt;=مغادرين!$H$4,مغادرين!$B$1=IF(مغادرين!$B$1="","",$I936),مغادرين!$B$2=IF(مغادرين!$B$2="","",$K936),مغادرين!$B$3=IF(مغادرين!$B$3="","",$Q936),مغادرين!$B$4=IF(مغادرين!$B$4="","",$R936)),MAX($A$4:$A935)+1,"")</f>
        <v/>
      </c>
      <c r="B936" s="45" t="str">
        <f t="shared" si="28"/>
        <v/>
      </c>
      <c r="C936" s="45" t="str">
        <f>IF($A936="","",RANK($B936,$B$5:$B$9000,1)+COUNTIF($B$4:$B935,$B936))</f>
        <v/>
      </c>
      <c r="D936" s="46" t="str">
        <f>IF(AND($O936&gt;=قادمين!$C$4,$O936&lt;=قادمين!$H$4,قادمين!$B$1=IF(قادمين!$B$1="","",$I936),قادمين!$B$2=IF(قادمين!$B$2="","",$K936),قادمين!$B$3=IF(قادمين!$B$3="","",$Q936),قادمين!$B$4=IF(قادمين!$B$4="","",$R936)),MAX($D$4:$D935)+1,"")</f>
        <v/>
      </c>
      <c r="E936" s="46" t="str">
        <f t="shared" si="29"/>
        <v/>
      </c>
      <c r="F936" s="46" t="str">
        <f>IF($D936="","",RANK($E936,$E$5:$E$9000,1)+COUNTIF($E$4:$E935,$E936))</f>
        <v/>
      </c>
      <c r="G936" s="63" t="str">
        <f>IF(H936="","",COUNTA($H$5:H936))</f>
        <v/>
      </c>
      <c r="H936" s="187"/>
      <c r="I936" s="203"/>
      <c r="J936" s="202"/>
      <c r="K936" s="202"/>
      <c r="L936" s="202"/>
      <c r="M936" s="202"/>
      <c r="N936" s="202"/>
      <c r="O936" s="201"/>
      <c r="P936" s="159"/>
      <c r="Q936" s="206"/>
      <c r="R936" s="50"/>
      <c r="S936" s="51"/>
      <c r="T936" s="51"/>
      <c r="U936" s="52"/>
      <c r="V936" s="52"/>
      <c r="W936" s="52"/>
      <c r="X936" s="53"/>
      <c r="Y936" s="52"/>
      <c r="Z936" s="54"/>
      <c r="AA936" s="22"/>
      <c r="AB936" s="22"/>
      <c r="AC936" s="22"/>
      <c r="AD936" s="22"/>
      <c r="AE936" s="22"/>
      <c r="AF936" s="22"/>
      <c r="AG936" s="22"/>
    </row>
    <row r="937" spans="1:33" s="11" customFormat="1" ht="26.1" customHeight="1">
      <c r="A937" s="45" t="str">
        <f>IF(AND($H937&gt;=مغادرين!$C$4,$H937&lt;=مغادرين!$H$4,مغادرين!$B$1=IF(مغادرين!$B$1="","",$I937),مغادرين!$B$2=IF(مغادرين!$B$2="","",$K937),مغادرين!$B$3=IF(مغادرين!$B$3="","",$Q937),مغادرين!$B$4=IF(مغادرين!$B$4="","",$R937)),MAX($A$4:$A936)+1,"")</f>
        <v/>
      </c>
      <c r="B937" s="45" t="str">
        <f t="shared" si="28"/>
        <v/>
      </c>
      <c r="C937" s="45" t="str">
        <f>IF($A937="","",RANK($B937,$B$5:$B$9000,1)+COUNTIF($B$4:$B936,$B937))</f>
        <v/>
      </c>
      <c r="D937" s="46" t="str">
        <f>IF(AND($O937&gt;=قادمين!$C$4,$O937&lt;=قادمين!$H$4,قادمين!$B$1=IF(قادمين!$B$1="","",$I937),قادمين!$B$2=IF(قادمين!$B$2="","",$K937),قادمين!$B$3=IF(قادمين!$B$3="","",$Q937),قادمين!$B$4=IF(قادمين!$B$4="","",$R937)),MAX($D$4:$D936)+1,"")</f>
        <v/>
      </c>
      <c r="E937" s="46" t="str">
        <f t="shared" si="29"/>
        <v/>
      </c>
      <c r="F937" s="46" t="str">
        <f>IF($D937="","",RANK($E937,$E$5:$E$9000,1)+COUNTIF($E$4:$E936,$E937))</f>
        <v/>
      </c>
      <c r="G937" s="63" t="str">
        <f>IF(H937="","",COUNTA($H$5:H937))</f>
        <v/>
      </c>
      <c r="H937" s="187"/>
      <c r="I937" s="203"/>
      <c r="J937" s="202"/>
      <c r="K937" s="202"/>
      <c r="L937" s="202"/>
      <c r="M937" s="202"/>
      <c r="N937" s="202"/>
      <c r="O937" s="201"/>
      <c r="P937" s="159"/>
      <c r="Q937" s="206"/>
      <c r="R937" s="50"/>
      <c r="S937" s="51"/>
      <c r="T937" s="51"/>
      <c r="U937" s="52"/>
      <c r="V937" s="52"/>
      <c r="W937" s="52"/>
      <c r="X937" s="53"/>
      <c r="Y937" s="52"/>
      <c r="Z937" s="54"/>
      <c r="AA937" s="22"/>
      <c r="AB937" s="22"/>
      <c r="AC937" s="22"/>
      <c r="AD937" s="22"/>
      <c r="AE937" s="22"/>
      <c r="AF937" s="22"/>
      <c r="AG937" s="22"/>
    </row>
    <row r="938" spans="1:33" s="11" customFormat="1" ht="26.1" customHeight="1">
      <c r="A938" s="45" t="str">
        <f>IF(AND($H938&gt;=مغادرين!$C$4,$H938&lt;=مغادرين!$H$4,مغادرين!$B$1=IF(مغادرين!$B$1="","",$I938),مغادرين!$B$2=IF(مغادرين!$B$2="","",$K938),مغادرين!$B$3=IF(مغادرين!$B$3="","",$Q938),مغادرين!$B$4=IF(مغادرين!$B$4="","",$R938)),MAX($A$4:$A937)+1,"")</f>
        <v/>
      </c>
      <c r="B938" s="45" t="str">
        <f t="shared" si="28"/>
        <v/>
      </c>
      <c r="C938" s="45" t="str">
        <f>IF($A938="","",RANK($B938,$B$5:$B$9000,1)+COUNTIF($B$4:$B937,$B938))</f>
        <v/>
      </c>
      <c r="D938" s="46" t="str">
        <f>IF(AND($O938&gt;=قادمين!$C$4,$O938&lt;=قادمين!$H$4,قادمين!$B$1=IF(قادمين!$B$1="","",$I938),قادمين!$B$2=IF(قادمين!$B$2="","",$K938),قادمين!$B$3=IF(قادمين!$B$3="","",$Q938),قادمين!$B$4=IF(قادمين!$B$4="","",$R938)),MAX($D$4:$D937)+1,"")</f>
        <v/>
      </c>
      <c r="E938" s="46" t="str">
        <f t="shared" si="29"/>
        <v/>
      </c>
      <c r="F938" s="46" t="str">
        <f>IF($D938="","",RANK($E938,$E$5:$E$9000,1)+COUNTIF($E$4:$E937,$E938))</f>
        <v/>
      </c>
      <c r="G938" s="63" t="str">
        <f>IF(H938="","",COUNTA($H$5:H938))</f>
        <v/>
      </c>
      <c r="H938" s="187"/>
      <c r="I938" s="203"/>
      <c r="J938" s="202"/>
      <c r="K938" s="202"/>
      <c r="L938" s="202"/>
      <c r="M938" s="202"/>
      <c r="N938" s="202"/>
      <c r="O938" s="201"/>
      <c r="P938" s="159"/>
      <c r="Q938" s="206"/>
      <c r="R938" s="50"/>
      <c r="S938" s="51"/>
      <c r="T938" s="51"/>
      <c r="U938" s="52"/>
      <c r="V938" s="52"/>
      <c r="W938" s="52"/>
      <c r="X938" s="53"/>
      <c r="Y938" s="52"/>
      <c r="Z938" s="54"/>
      <c r="AA938" s="22"/>
      <c r="AB938" s="22"/>
      <c r="AC938" s="22"/>
      <c r="AD938" s="22"/>
      <c r="AE938" s="22"/>
      <c r="AF938" s="22"/>
      <c r="AG938" s="22"/>
    </row>
    <row r="939" spans="1:33" s="11" customFormat="1" ht="26.1" customHeight="1">
      <c r="A939" s="45" t="str">
        <f>IF(AND($H939&gt;=مغادرين!$C$4,$H939&lt;=مغادرين!$H$4,مغادرين!$B$1=IF(مغادرين!$B$1="","",$I939),مغادرين!$B$2=IF(مغادرين!$B$2="","",$K939),مغادرين!$B$3=IF(مغادرين!$B$3="","",$Q939),مغادرين!$B$4=IF(مغادرين!$B$4="","",$R939)),MAX($A$4:$A938)+1,"")</f>
        <v/>
      </c>
      <c r="B939" s="45" t="str">
        <f t="shared" si="28"/>
        <v/>
      </c>
      <c r="C939" s="45" t="str">
        <f>IF($A939="","",RANK($B939,$B$5:$B$9000,1)+COUNTIF($B$4:$B938,$B939))</f>
        <v/>
      </c>
      <c r="D939" s="46" t="str">
        <f>IF(AND($O939&gt;=قادمين!$C$4,$O939&lt;=قادمين!$H$4,قادمين!$B$1=IF(قادمين!$B$1="","",$I939),قادمين!$B$2=IF(قادمين!$B$2="","",$K939),قادمين!$B$3=IF(قادمين!$B$3="","",$Q939),قادمين!$B$4=IF(قادمين!$B$4="","",$R939)),MAX($D$4:$D938)+1,"")</f>
        <v/>
      </c>
      <c r="E939" s="46" t="str">
        <f t="shared" si="29"/>
        <v/>
      </c>
      <c r="F939" s="46" t="str">
        <f>IF($D939="","",RANK($E939,$E$5:$E$9000,1)+COUNTIF($E$4:$E938,$E939))</f>
        <v/>
      </c>
      <c r="G939" s="63" t="str">
        <f>IF(H939="","",COUNTA($H$5:H939))</f>
        <v/>
      </c>
      <c r="H939" s="187"/>
      <c r="I939" s="203"/>
      <c r="J939" s="202"/>
      <c r="K939" s="202"/>
      <c r="L939" s="202"/>
      <c r="M939" s="202"/>
      <c r="N939" s="202"/>
      <c r="O939" s="201"/>
      <c r="P939" s="159"/>
      <c r="Q939" s="206"/>
      <c r="R939" s="50"/>
      <c r="S939" s="51"/>
      <c r="T939" s="51"/>
      <c r="U939" s="52"/>
      <c r="V939" s="52"/>
      <c r="W939" s="52"/>
      <c r="X939" s="53"/>
      <c r="Y939" s="52"/>
      <c r="Z939" s="54"/>
      <c r="AA939" s="22"/>
      <c r="AB939" s="22"/>
      <c r="AC939" s="22"/>
      <c r="AD939" s="22"/>
      <c r="AE939" s="22"/>
      <c r="AF939" s="22"/>
      <c r="AG939" s="22"/>
    </row>
    <row r="940" spans="1:33" s="11" customFormat="1" ht="26.1" customHeight="1">
      <c r="A940" s="45" t="str">
        <f>IF(AND($H940&gt;=مغادرين!$C$4,$H940&lt;=مغادرين!$H$4,مغادرين!$B$1=IF(مغادرين!$B$1="","",$I940),مغادرين!$B$2=IF(مغادرين!$B$2="","",$K940),مغادرين!$B$3=IF(مغادرين!$B$3="","",$Q940),مغادرين!$B$4=IF(مغادرين!$B$4="","",$R940)),MAX($A$4:$A939)+1,"")</f>
        <v/>
      </c>
      <c r="B940" s="45" t="str">
        <f t="shared" si="28"/>
        <v/>
      </c>
      <c r="C940" s="45" t="str">
        <f>IF($A940="","",RANK($B940,$B$5:$B$9000,1)+COUNTIF($B$4:$B939,$B940))</f>
        <v/>
      </c>
      <c r="D940" s="46" t="str">
        <f>IF(AND($O940&gt;=قادمين!$C$4,$O940&lt;=قادمين!$H$4,قادمين!$B$1=IF(قادمين!$B$1="","",$I940),قادمين!$B$2=IF(قادمين!$B$2="","",$K940),قادمين!$B$3=IF(قادمين!$B$3="","",$Q940),قادمين!$B$4=IF(قادمين!$B$4="","",$R940)),MAX($D$4:$D939)+1,"")</f>
        <v/>
      </c>
      <c r="E940" s="46" t="str">
        <f t="shared" si="29"/>
        <v/>
      </c>
      <c r="F940" s="46" t="str">
        <f>IF($D940="","",RANK($E940,$E$5:$E$9000,1)+COUNTIF($E$4:$E939,$E940))</f>
        <v/>
      </c>
      <c r="G940" s="63" t="str">
        <f>IF(H940="","",COUNTA($H$5:H940))</f>
        <v/>
      </c>
      <c r="H940" s="187"/>
      <c r="I940" s="203"/>
      <c r="J940" s="202"/>
      <c r="K940" s="202"/>
      <c r="L940" s="202"/>
      <c r="M940" s="202"/>
      <c r="N940" s="202"/>
      <c r="O940" s="201"/>
      <c r="P940" s="159"/>
      <c r="Q940" s="206"/>
      <c r="R940" s="50"/>
      <c r="S940" s="51"/>
      <c r="T940" s="51"/>
      <c r="U940" s="52"/>
      <c r="V940" s="52"/>
      <c r="W940" s="52"/>
      <c r="X940" s="53"/>
      <c r="Y940" s="52"/>
      <c r="Z940" s="54"/>
      <c r="AA940" s="22"/>
      <c r="AB940" s="22"/>
      <c r="AC940" s="22"/>
      <c r="AD940" s="22"/>
      <c r="AE940" s="22"/>
      <c r="AF940" s="22"/>
      <c r="AG940" s="22"/>
    </row>
    <row r="941" spans="1:33" s="11" customFormat="1" ht="26.1" customHeight="1">
      <c r="A941" s="45" t="str">
        <f>IF(AND($H941&gt;=مغادرين!$C$4,$H941&lt;=مغادرين!$H$4,مغادرين!$B$1=IF(مغادرين!$B$1="","",$I941),مغادرين!$B$2=IF(مغادرين!$B$2="","",$K941),مغادرين!$B$3=IF(مغادرين!$B$3="","",$Q941),مغادرين!$B$4=IF(مغادرين!$B$4="","",$R941)),MAX($A$4:$A940)+1,"")</f>
        <v/>
      </c>
      <c r="B941" s="45" t="str">
        <f t="shared" si="28"/>
        <v/>
      </c>
      <c r="C941" s="45" t="str">
        <f>IF($A941="","",RANK($B941,$B$5:$B$9000,1)+COUNTIF($B$4:$B940,$B941))</f>
        <v/>
      </c>
      <c r="D941" s="46" t="str">
        <f>IF(AND($O941&gt;=قادمين!$C$4,$O941&lt;=قادمين!$H$4,قادمين!$B$1=IF(قادمين!$B$1="","",$I941),قادمين!$B$2=IF(قادمين!$B$2="","",$K941),قادمين!$B$3=IF(قادمين!$B$3="","",$Q941),قادمين!$B$4=IF(قادمين!$B$4="","",$R941)),MAX($D$4:$D940)+1,"")</f>
        <v/>
      </c>
      <c r="E941" s="46" t="str">
        <f t="shared" si="29"/>
        <v/>
      </c>
      <c r="F941" s="46" t="str">
        <f>IF($D941="","",RANK($E941,$E$5:$E$9000,1)+COUNTIF($E$4:$E940,$E941))</f>
        <v/>
      </c>
      <c r="G941" s="63" t="str">
        <f>IF(H941="","",COUNTA($H$5:H941))</f>
        <v/>
      </c>
      <c r="H941" s="187"/>
      <c r="I941" s="203"/>
      <c r="J941" s="202"/>
      <c r="K941" s="202"/>
      <c r="L941" s="202"/>
      <c r="M941" s="202"/>
      <c r="N941" s="202"/>
      <c r="O941" s="201"/>
      <c r="P941" s="159"/>
      <c r="Q941" s="206"/>
      <c r="R941" s="50"/>
      <c r="S941" s="51"/>
      <c r="T941" s="51"/>
      <c r="U941" s="52"/>
      <c r="V941" s="52"/>
      <c r="W941" s="52"/>
      <c r="X941" s="53"/>
      <c r="Y941" s="52"/>
      <c r="Z941" s="54"/>
      <c r="AA941" s="22"/>
      <c r="AB941" s="22"/>
      <c r="AC941" s="22"/>
      <c r="AD941" s="22"/>
      <c r="AE941" s="22"/>
      <c r="AF941" s="22"/>
      <c r="AG941" s="22"/>
    </row>
    <row r="942" spans="1:33" s="11" customFormat="1" ht="26.1" customHeight="1">
      <c r="A942" s="45" t="str">
        <f>IF(AND($H942&gt;=مغادرين!$C$4,$H942&lt;=مغادرين!$H$4,مغادرين!$B$1=IF(مغادرين!$B$1="","",$I942),مغادرين!$B$2=IF(مغادرين!$B$2="","",$K942),مغادرين!$B$3=IF(مغادرين!$B$3="","",$Q942),مغادرين!$B$4=IF(مغادرين!$B$4="","",$R942)),MAX($A$4:$A941)+1,"")</f>
        <v/>
      </c>
      <c r="B942" s="45" t="str">
        <f t="shared" si="28"/>
        <v/>
      </c>
      <c r="C942" s="45" t="str">
        <f>IF($A942="","",RANK($B942,$B$5:$B$9000,1)+COUNTIF($B$4:$B941,$B942))</f>
        <v/>
      </c>
      <c r="D942" s="46" t="str">
        <f>IF(AND($O942&gt;=قادمين!$C$4,$O942&lt;=قادمين!$H$4,قادمين!$B$1=IF(قادمين!$B$1="","",$I942),قادمين!$B$2=IF(قادمين!$B$2="","",$K942),قادمين!$B$3=IF(قادمين!$B$3="","",$Q942),قادمين!$B$4=IF(قادمين!$B$4="","",$R942)),MAX($D$4:$D941)+1,"")</f>
        <v/>
      </c>
      <c r="E942" s="46" t="str">
        <f t="shared" si="29"/>
        <v/>
      </c>
      <c r="F942" s="46" t="str">
        <f>IF($D942="","",RANK($E942,$E$5:$E$9000,1)+COUNTIF($E$4:$E941,$E942))</f>
        <v/>
      </c>
      <c r="G942" s="63" t="str">
        <f>IF(H942="","",COUNTA($H$5:H942))</f>
        <v/>
      </c>
      <c r="H942" s="187"/>
      <c r="I942" s="203"/>
      <c r="J942" s="202"/>
      <c r="K942" s="202"/>
      <c r="L942" s="202"/>
      <c r="M942" s="202"/>
      <c r="N942" s="202"/>
      <c r="O942" s="201"/>
      <c r="P942" s="159"/>
      <c r="Q942" s="206"/>
      <c r="R942" s="50"/>
      <c r="S942" s="51"/>
      <c r="T942" s="51"/>
      <c r="U942" s="52"/>
      <c r="V942" s="52"/>
      <c r="W942" s="52"/>
      <c r="X942" s="53"/>
      <c r="Y942" s="52"/>
      <c r="Z942" s="54"/>
      <c r="AA942" s="22"/>
      <c r="AB942" s="22"/>
      <c r="AC942" s="22"/>
      <c r="AD942" s="22"/>
      <c r="AE942" s="22"/>
      <c r="AF942" s="22"/>
      <c r="AG942" s="22"/>
    </row>
    <row r="943" spans="1:33" s="11" customFormat="1" ht="26.1" customHeight="1">
      <c r="A943" s="45" t="str">
        <f>IF(AND($H943&gt;=مغادرين!$C$4,$H943&lt;=مغادرين!$H$4,مغادرين!$B$1=IF(مغادرين!$B$1="","",$I943),مغادرين!$B$2=IF(مغادرين!$B$2="","",$K943),مغادرين!$B$3=IF(مغادرين!$B$3="","",$Q943),مغادرين!$B$4=IF(مغادرين!$B$4="","",$R943)),MAX($A$4:$A942)+1,"")</f>
        <v/>
      </c>
      <c r="B943" s="45" t="str">
        <f t="shared" si="28"/>
        <v/>
      </c>
      <c r="C943" s="45" t="str">
        <f>IF($A943="","",RANK($B943,$B$5:$B$9000,1)+COUNTIF($B$4:$B942,$B943))</f>
        <v/>
      </c>
      <c r="D943" s="46" t="str">
        <f>IF(AND($O943&gt;=قادمين!$C$4,$O943&lt;=قادمين!$H$4,قادمين!$B$1=IF(قادمين!$B$1="","",$I943),قادمين!$B$2=IF(قادمين!$B$2="","",$K943),قادمين!$B$3=IF(قادمين!$B$3="","",$Q943),قادمين!$B$4=IF(قادمين!$B$4="","",$R943)),MAX($D$4:$D942)+1,"")</f>
        <v/>
      </c>
      <c r="E943" s="46" t="str">
        <f t="shared" si="29"/>
        <v/>
      </c>
      <c r="F943" s="46" t="str">
        <f>IF($D943="","",RANK($E943,$E$5:$E$9000,1)+COUNTIF($E$4:$E942,$E943))</f>
        <v/>
      </c>
      <c r="G943" s="63" t="str">
        <f>IF(H943="","",COUNTA($H$5:H943))</f>
        <v/>
      </c>
      <c r="H943" s="187"/>
      <c r="I943" s="203"/>
      <c r="J943" s="202"/>
      <c r="K943" s="202"/>
      <c r="L943" s="202"/>
      <c r="M943" s="202"/>
      <c r="N943" s="202"/>
      <c r="O943" s="201"/>
      <c r="P943" s="159"/>
      <c r="Q943" s="206"/>
      <c r="R943" s="50"/>
      <c r="S943" s="51"/>
      <c r="T943" s="51"/>
      <c r="U943" s="52"/>
      <c r="V943" s="52"/>
      <c r="W943" s="52"/>
      <c r="X943" s="53"/>
      <c r="Y943" s="52"/>
      <c r="Z943" s="54"/>
      <c r="AA943" s="22"/>
      <c r="AB943" s="22"/>
      <c r="AC943" s="22"/>
      <c r="AD943" s="22"/>
      <c r="AE943" s="22"/>
      <c r="AF943" s="22"/>
      <c r="AG943" s="22"/>
    </row>
    <row r="944" spans="1:33" s="11" customFormat="1" ht="26.1" customHeight="1">
      <c r="A944" s="45" t="str">
        <f>IF(AND($H944&gt;=مغادرين!$C$4,$H944&lt;=مغادرين!$H$4,مغادرين!$B$1=IF(مغادرين!$B$1="","",$I944),مغادرين!$B$2=IF(مغادرين!$B$2="","",$K944),مغادرين!$B$3=IF(مغادرين!$B$3="","",$Q944),مغادرين!$B$4=IF(مغادرين!$B$4="","",$R944)),MAX($A$4:$A943)+1,"")</f>
        <v/>
      </c>
      <c r="B944" s="45" t="str">
        <f t="shared" si="28"/>
        <v/>
      </c>
      <c r="C944" s="45" t="str">
        <f>IF($A944="","",RANK($B944,$B$5:$B$9000,1)+COUNTIF($B$4:$B943,$B944))</f>
        <v/>
      </c>
      <c r="D944" s="46" t="str">
        <f>IF(AND($O944&gt;=قادمين!$C$4,$O944&lt;=قادمين!$H$4,قادمين!$B$1=IF(قادمين!$B$1="","",$I944),قادمين!$B$2=IF(قادمين!$B$2="","",$K944),قادمين!$B$3=IF(قادمين!$B$3="","",$Q944),قادمين!$B$4=IF(قادمين!$B$4="","",$R944)),MAX($D$4:$D943)+1,"")</f>
        <v/>
      </c>
      <c r="E944" s="46" t="str">
        <f t="shared" si="29"/>
        <v/>
      </c>
      <c r="F944" s="46" t="str">
        <f>IF($D944="","",RANK($E944,$E$5:$E$9000,1)+COUNTIF($E$4:$E943,$E944))</f>
        <v/>
      </c>
      <c r="G944" s="63" t="str">
        <f>IF(H944="","",COUNTA($H$5:H944))</f>
        <v/>
      </c>
      <c r="H944" s="187"/>
      <c r="I944" s="203"/>
      <c r="J944" s="202"/>
      <c r="K944" s="202"/>
      <c r="L944" s="202"/>
      <c r="M944" s="202"/>
      <c r="N944" s="202"/>
      <c r="O944" s="201"/>
      <c r="P944" s="159"/>
      <c r="Q944" s="206"/>
      <c r="R944" s="50"/>
      <c r="S944" s="51"/>
      <c r="T944" s="51"/>
      <c r="U944" s="52"/>
      <c r="V944" s="52"/>
      <c r="W944" s="52"/>
      <c r="X944" s="53"/>
      <c r="Y944" s="52"/>
      <c r="Z944" s="54"/>
      <c r="AA944" s="22"/>
      <c r="AB944" s="22"/>
      <c r="AC944" s="22"/>
      <c r="AD944" s="22"/>
      <c r="AE944" s="22"/>
      <c r="AF944" s="22"/>
      <c r="AG944" s="22"/>
    </row>
    <row r="945" spans="1:33" s="11" customFormat="1" ht="26.1" customHeight="1">
      <c r="A945" s="45" t="str">
        <f>IF(AND($H945&gt;=مغادرين!$C$4,$H945&lt;=مغادرين!$H$4,مغادرين!$B$1=IF(مغادرين!$B$1="","",$I945),مغادرين!$B$2=IF(مغادرين!$B$2="","",$K945),مغادرين!$B$3=IF(مغادرين!$B$3="","",$Q945),مغادرين!$B$4=IF(مغادرين!$B$4="","",$R945)),MAX($A$4:$A944)+1,"")</f>
        <v/>
      </c>
      <c r="B945" s="45" t="str">
        <f t="shared" si="28"/>
        <v/>
      </c>
      <c r="C945" s="45" t="str">
        <f>IF($A945="","",RANK($B945,$B$5:$B$9000,1)+COUNTIF($B$4:$B944,$B945))</f>
        <v/>
      </c>
      <c r="D945" s="46" t="str">
        <f>IF(AND($O945&gt;=قادمين!$C$4,$O945&lt;=قادمين!$H$4,قادمين!$B$1=IF(قادمين!$B$1="","",$I945),قادمين!$B$2=IF(قادمين!$B$2="","",$K945),قادمين!$B$3=IF(قادمين!$B$3="","",$Q945),قادمين!$B$4=IF(قادمين!$B$4="","",$R945)),MAX($D$4:$D944)+1,"")</f>
        <v/>
      </c>
      <c r="E945" s="46" t="str">
        <f t="shared" si="29"/>
        <v/>
      </c>
      <c r="F945" s="46" t="str">
        <f>IF($D945="","",RANK($E945,$E$5:$E$9000,1)+COUNTIF($E$4:$E944,$E945))</f>
        <v/>
      </c>
      <c r="G945" s="63" t="str">
        <f>IF(H945="","",COUNTA($H$5:H945))</f>
        <v/>
      </c>
      <c r="H945" s="187"/>
      <c r="I945" s="203"/>
      <c r="J945" s="202"/>
      <c r="K945" s="202"/>
      <c r="L945" s="202"/>
      <c r="M945" s="202"/>
      <c r="N945" s="202"/>
      <c r="O945" s="201"/>
      <c r="P945" s="159"/>
      <c r="Q945" s="206"/>
      <c r="R945" s="50"/>
      <c r="S945" s="51"/>
      <c r="T945" s="51"/>
      <c r="U945" s="52"/>
      <c r="V945" s="52"/>
      <c r="W945" s="52"/>
      <c r="X945" s="53"/>
      <c r="Y945" s="52"/>
      <c r="Z945" s="54"/>
      <c r="AA945" s="22"/>
      <c r="AB945" s="22"/>
      <c r="AC945" s="22"/>
      <c r="AD945" s="22"/>
      <c r="AE945" s="22"/>
      <c r="AF945" s="22"/>
      <c r="AG945" s="22"/>
    </row>
    <row r="946" spans="1:33" s="11" customFormat="1" ht="26.1" customHeight="1">
      <c r="A946" s="45" t="str">
        <f>IF(AND($H946&gt;=مغادرين!$C$4,$H946&lt;=مغادرين!$H$4,مغادرين!$B$1=IF(مغادرين!$B$1="","",$I946),مغادرين!$B$2=IF(مغادرين!$B$2="","",$K946),مغادرين!$B$3=IF(مغادرين!$B$3="","",$Q946),مغادرين!$B$4=IF(مغادرين!$B$4="","",$R946)),MAX($A$4:$A945)+1,"")</f>
        <v/>
      </c>
      <c r="B946" s="45" t="str">
        <f t="shared" si="28"/>
        <v/>
      </c>
      <c r="C946" s="45" t="str">
        <f>IF($A946="","",RANK($B946,$B$5:$B$9000,1)+COUNTIF($B$4:$B945,$B946))</f>
        <v/>
      </c>
      <c r="D946" s="46" t="str">
        <f>IF(AND($O946&gt;=قادمين!$C$4,$O946&lt;=قادمين!$H$4,قادمين!$B$1=IF(قادمين!$B$1="","",$I946),قادمين!$B$2=IF(قادمين!$B$2="","",$K946),قادمين!$B$3=IF(قادمين!$B$3="","",$Q946),قادمين!$B$4=IF(قادمين!$B$4="","",$R946)),MAX($D$4:$D945)+1,"")</f>
        <v/>
      </c>
      <c r="E946" s="46" t="str">
        <f t="shared" si="29"/>
        <v/>
      </c>
      <c r="F946" s="46" t="str">
        <f>IF($D946="","",RANK($E946,$E$5:$E$9000,1)+COUNTIF($E$4:$E945,$E946))</f>
        <v/>
      </c>
      <c r="G946" s="63" t="str">
        <f>IF(H946="","",COUNTA($H$5:H946))</f>
        <v/>
      </c>
      <c r="H946" s="187"/>
      <c r="I946" s="203"/>
      <c r="J946" s="202"/>
      <c r="K946" s="202"/>
      <c r="L946" s="202"/>
      <c r="M946" s="202"/>
      <c r="N946" s="202"/>
      <c r="O946" s="201"/>
      <c r="P946" s="159"/>
      <c r="Q946" s="206"/>
      <c r="R946" s="50"/>
      <c r="S946" s="51"/>
      <c r="T946" s="51"/>
      <c r="U946" s="52"/>
      <c r="V946" s="52"/>
      <c r="W946" s="52"/>
      <c r="X946" s="53"/>
      <c r="Y946" s="52"/>
      <c r="Z946" s="54"/>
      <c r="AA946" s="22"/>
      <c r="AB946" s="22"/>
      <c r="AC946" s="22"/>
      <c r="AD946" s="22"/>
      <c r="AE946" s="22"/>
      <c r="AF946" s="22"/>
      <c r="AG946" s="22"/>
    </row>
    <row r="947" spans="1:33" s="11" customFormat="1" ht="26.1" customHeight="1">
      <c r="A947" s="45" t="str">
        <f>IF(AND($H947&gt;=مغادرين!$C$4,$H947&lt;=مغادرين!$H$4,مغادرين!$B$1=IF(مغادرين!$B$1="","",$I947),مغادرين!$B$2=IF(مغادرين!$B$2="","",$K947),مغادرين!$B$3=IF(مغادرين!$B$3="","",$Q947),مغادرين!$B$4=IF(مغادرين!$B$4="","",$R947)),MAX($A$4:$A946)+1,"")</f>
        <v/>
      </c>
      <c r="B947" s="45" t="str">
        <f t="shared" si="28"/>
        <v/>
      </c>
      <c r="C947" s="45" t="str">
        <f>IF($A947="","",RANK($B947,$B$5:$B$9000,1)+COUNTIF($B$4:$B946,$B947))</f>
        <v/>
      </c>
      <c r="D947" s="46" t="str">
        <f>IF(AND($O947&gt;=قادمين!$C$4,$O947&lt;=قادمين!$H$4,قادمين!$B$1=IF(قادمين!$B$1="","",$I947),قادمين!$B$2=IF(قادمين!$B$2="","",$K947),قادمين!$B$3=IF(قادمين!$B$3="","",$Q947),قادمين!$B$4=IF(قادمين!$B$4="","",$R947)),MAX($D$4:$D946)+1,"")</f>
        <v/>
      </c>
      <c r="E947" s="46" t="str">
        <f t="shared" si="29"/>
        <v/>
      </c>
      <c r="F947" s="46" t="str">
        <f>IF($D947="","",RANK($E947,$E$5:$E$9000,1)+COUNTIF($E$4:$E946,$E947))</f>
        <v/>
      </c>
      <c r="G947" s="63" t="str">
        <f>IF(H947="","",COUNTA($H$5:H947))</f>
        <v/>
      </c>
      <c r="H947" s="187"/>
      <c r="I947" s="203"/>
      <c r="J947" s="202"/>
      <c r="K947" s="202"/>
      <c r="L947" s="202"/>
      <c r="M947" s="202"/>
      <c r="N947" s="202"/>
      <c r="O947" s="201"/>
      <c r="P947" s="159"/>
      <c r="Q947" s="206"/>
      <c r="R947" s="50"/>
      <c r="S947" s="51"/>
      <c r="T947" s="51"/>
      <c r="U947" s="52"/>
      <c r="V947" s="52"/>
      <c r="W947" s="52"/>
      <c r="X947" s="53"/>
      <c r="Y947" s="52"/>
      <c r="Z947" s="54"/>
      <c r="AA947" s="22"/>
      <c r="AB947" s="22"/>
      <c r="AC947" s="22"/>
      <c r="AD947" s="22"/>
      <c r="AE947" s="22"/>
      <c r="AF947" s="22"/>
      <c r="AG947" s="22"/>
    </row>
    <row r="948" spans="1:33" s="11" customFormat="1" ht="26.1" customHeight="1">
      <c r="A948" s="45" t="str">
        <f>IF(AND($H948&gt;=مغادرين!$C$4,$H948&lt;=مغادرين!$H$4,مغادرين!$B$1=IF(مغادرين!$B$1="","",$I948),مغادرين!$B$2=IF(مغادرين!$B$2="","",$K948),مغادرين!$B$3=IF(مغادرين!$B$3="","",$Q948),مغادرين!$B$4=IF(مغادرين!$B$4="","",$R948)),MAX($A$4:$A947)+1,"")</f>
        <v/>
      </c>
      <c r="B948" s="45" t="str">
        <f t="shared" si="28"/>
        <v/>
      </c>
      <c r="C948" s="45" t="str">
        <f>IF($A948="","",RANK($B948,$B$5:$B$9000,1)+COUNTIF($B$4:$B947,$B948))</f>
        <v/>
      </c>
      <c r="D948" s="46" t="str">
        <f>IF(AND($O948&gt;=قادمين!$C$4,$O948&lt;=قادمين!$H$4,قادمين!$B$1=IF(قادمين!$B$1="","",$I948),قادمين!$B$2=IF(قادمين!$B$2="","",$K948),قادمين!$B$3=IF(قادمين!$B$3="","",$Q948),قادمين!$B$4=IF(قادمين!$B$4="","",$R948)),MAX($D$4:$D947)+1,"")</f>
        <v/>
      </c>
      <c r="E948" s="46" t="str">
        <f t="shared" si="29"/>
        <v/>
      </c>
      <c r="F948" s="46" t="str">
        <f>IF($D948="","",RANK($E948,$E$5:$E$9000,1)+COUNTIF($E$4:$E947,$E948))</f>
        <v/>
      </c>
      <c r="G948" s="63" t="str">
        <f>IF(H948="","",COUNTA($H$5:H948))</f>
        <v/>
      </c>
      <c r="H948" s="187"/>
      <c r="I948" s="203"/>
      <c r="J948" s="202"/>
      <c r="K948" s="202"/>
      <c r="L948" s="202"/>
      <c r="M948" s="202"/>
      <c r="N948" s="202"/>
      <c r="O948" s="201"/>
      <c r="P948" s="159"/>
      <c r="Q948" s="206"/>
      <c r="R948" s="50"/>
      <c r="S948" s="51"/>
      <c r="T948" s="51"/>
      <c r="U948" s="52"/>
      <c r="V948" s="52"/>
      <c r="W948" s="52"/>
      <c r="X948" s="53"/>
      <c r="Y948" s="52"/>
      <c r="Z948" s="54"/>
      <c r="AA948" s="22"/>
      <c r="AB948" s="22"/>
      <c r="AC948" s="22"/>
      <c r="AD948" s="22"/>
      <c r="AE948" s="22"/>
      <c r="AF948" s="22"/>
      <c r="AG948" s="22"/>
    </row>
    <row r="949" spans="1:33" s="11" customFormat="1" ht="26.1" customHeight="1">
      <c r="A949" s="45" t="str">
        <f>IF(AND($H949&gt;=مغادرين!$C$4,$H949&lt;=مغادرين!$H$4,مغادرين!$B$1=IF(مغادرين!$B$1="","",$I949),مغادرين!$B$2=IF(مغادرين!$B$2="","",$K949),مغادرين!$B$3=IF(مغادرين!$B$3="","",$Q949),مغادرين!$B$4=IF(مغادرين!$B$4="","",$R949)),MAX($A$4:$A948)+1,"")</f>
        <v/>
      </c>
      <c r="B949" s="45" t="str">
        <f t="shared" si="28"/>
        <v/>
      </c>
      <c r="C949" s="45" t="str">
        <f>IF($A949="","",RANK($B949,$B$5:$B$9000,1)+COUNTIF($B$4:$B948,$B949))</f>
        <v/>
      </c>
      <c r="D949" s="46" t="str">
        <f>IF(AND($O949&gt;=قادمين!$C$4,$O949&lt;=قادمين!$H$4,قادمين!$B$1=IF(قادمين!$B$1="","",$I949),قادمين!$B$2=IF(قادمين!$B$2="","",$K949),قادمين!$B$3=IF(قادمين!$B$3="","",$Q949),قادمين!$B$4=IF(قادمين!$B$4="","",$R949)),MAX($D$4:$D948)+1,"")</f>
        <v/>
      </c>
      <c r="E949" s="46" t="str">
        <f t="shared" si="29"/>
        <v/>
      </c>
      <c r="F949" s="46" t="str">
        <f>IF($D949="","",RANK($E949,$E$5:$E$9000,1)+COUNTIF($E$4:$E948,$E949))</f>
        <v/>
      </c>
      <c r="G949" s="63" t="str">
        <f>IF(H949="","",COUNTA($H$5:H949))</f>
        <v/>
      </c>
      <c r="H949" s="187"/>
      <c r="I949" s="203"/>
      <c r="J949" s="202"/>
      <c r="K949" s="202"/>
      <c r="L949" s="202"/>
      <c r="M949" s="202"/>
      <c r="N949" s="202"/>
      <c r="O949" s="201"/>
      <c r="P949" s="159"/>
      <c r="Q949" s="206"/>
      <c r="R949" s="50"/>
      <c r="S949" s="51"/>
      <c r="T949" s="51"/>
      <c r="U949" s="52"/>
      <c r="V949" s="52"/>
      <c r="W949" s="52"/>
      <c r="X949" s="53"/>
      <c r="Y949" s="52"/>
      <c r="Z949" s="54"/>
      <c r="AA949" s="22"/>
      <c r="AB949" s="22"/>
      <c r="AC949" s="22"/>
      <c r="AD949" s="22"/>
      <c r="AE949" s="22"/>
      <c r="AF949" s="22"/>
      <c r="AG949" s="22"/>
    </row>
    <row r="950" spans="1:33" s="11" customFormat="1" ht="26.1" customHeight="1">
      <c r="A950" s="45" t="str">
        <f>IF(AND($H950&gt;=مغادرين!$C$4,$H950&lt;=مغادرين!$H$4,مغادرين!$B$1=IF(مغادرين!$B$1="","",$I950),مغادرين!$B$2=IF(مغادرين!$B$2="","",$K950),مغادرين!$B$3=IF(مغادرين!$B$3="","",$Q950),مغادرين!$B$4=IF(مغادرين!$B$4="","",$R950)),MAX($A$4:$A949)+1,"")</f>
        <v/>
      </c>
      <c r="B950" s="45" t="str">
        <f t="shared" si="28"/>
        <v/>
      </c>
      <c r="C950" s="45" t="str">
        <f>IF($A950="","",RANK($B950,$B$5:$B$9000,1)+COUNTIF($B$4:$B949,$B950))</f>
        <v/>
      </c>
      <c r="D950" s="46" t="str">
        <f>IF(AND($O950&gt;=قادمين!$C$4,$O950&lt;=قادمين!$H$4,قادمين!$B$1=IF(قادمين!$B$1="","",$I950),قادمين!$B$2=IF(قادمين!$B$2="","",$K950),قادمين!$B$3=IF(قادمين!$B$3="","",$Q950),قادمين!$B$4=IF(قادمين!$B$4="","",$R950)),MAX($D$4:$D949)+1,"")</f>
        <v/>
      </c>
      <c r="E950" s="46" t="str">
        <f t="shared" si="29"/>
        <v/>
      </c>
      <c r="F950" s="46" t="str">
        <f>IF($D950="","",RANK($E950,$E$5:$E$9000,1)+COUNTIF($E$4:$E949,$E950))</f>
        <v/>
      </c>
      <c r="G950" s="63" t="str">
        <f>IF(H950="","",COUNTA($H$5:H950))</f>
        <v/>
      </c>
      <c r="H950" s="187"/>
      <c r="I950" s="203"/>
      <c r="J950" s="202"/>
      <c r="K950" s="202"/>
      <c r="L950" s="202"/>
      <c r="M950" s="202"/>
      <c r="N950" s="202"/>
      <c r="O950" s="201"/>
      <c r="P950" s="159"/>
      <c r="Q950" s="206"/>
      <c r="R950" s="50"/>
      <c r="S950" s="51"/>
      <c r="T950" s="51"/>
      <c r="U950" s="52"/>
      <c r="V950" s="52"/>
      <c r="W950" s="52"/>
      <c r="X950" s="53"/>
      <c r="Y950" s="52"/>
      <c r="Z950" s="54"/>
      <c r="AA950" s="22"/>
      <c r="AB950" s="22"/>
      <c r="AC950" s="22"/>
      <c r="AD950" s="22"/>
      <c r="AE950" s="22"/>
      <c r="AF950" s="22"/>
      <c r="AG950" s="22"/>
    </row>
    <row r="951" spans="1:33" s="11" customFormat="1" ht="26.1" customHeight="1">
      <c r="A951" s="45" t="str">
        <f>IF(AND($H951&gt;=مغادرين!$C$4,$H951&lt;=مغادرين!$H$4,مغادرين!$B$1=IF(مغادرين!$B$1="","",$I951),مغادرين!$B$2=IF(مغادرين!$B$2="","",$K951),مغادرين!$B$3=IF(مغادرين!$B$3="","",$Q951),مغادرين!$B$4=IF(مغادرين!$B$4="","",$R951)),MAX($A$4:$A950)+1,"")</f>
        <v/>
      </c>
      <c r="B951" s="45" t="str">
        <f t="shared" si="28"/>
        <v/>
      </c>
      <c r="C951" s="45" t="str">
        <f>IF($A951="","",RANK($B951,$B$5:$B$9000,1)+COUNTIF($B$4:$B950,$B951))</f>
        <v/>
      </c>
      <c r="D951" s="46" t="str">
        <f>IF(AND($O951&gt;=قادمين!$C$4,$O951&lt;=قادمين!$H$4,قادمين!$B$1=IF(قادمين!$B$1="","",$I951),قادمين!$B$2=IF(قادمين!$B$2="","",$K951),قادمين!$B$3=IF(قادمين!$B$3="","",$Q951),قادمين!$B$4=IF(قادمين!$B$4="","",$R951)),MAX($D$4:$D950)+1,"")</f>
        <v/>
      </c>
      <c r="E951" s="46" t="str">
        <f t="shared" si="29"/>
        <v/>
      </c>
      <c r="F951" s="46" t="str">
        <f>IF($D951="","",RANK($E951,$E$5:$E$9000,1)+COUNTIF($E$4:$E950,$E951))</f>
        <v/>
      </c>
      <c r="G951" s="63" t="str">
        <f>IF(H951="","",COUNTA($H$5:H951))</f>
        <v/>
      </c>
      <c r="H951" s="187"/>
      <c r="I951" s="203"/>
      <c r="J951" s="202"/>
      <c r="K951" s="202"/>
      <c r="L951" s="202"/>
      <c r="M951" s="202"/>
      <c r="N951" s="202"/>
      <c r="O951" s="201"/>
      <c r="P951" s="159"/>
      <c r="Q951" s="206"/>
      <c r="R951" s="50"/>
      <c r="S951" s="51"/>
      <c r="T951" s="51"/>
      <c r="U951" s="52"/>
      <c r="V951" s="52"/>
      <c r="W951" s="52"/>
      <c r="X951" s="53"/>
      <c r="Y951" s="52"/>
      <c r="Z951" s="54"/>
      <c r="AA951" s="22"/>
      <c r="AB951" s="22"/>
      <c r="AC951" s="22"/>
      <c r="AD951" s="22"/>
      <c r="AE951" s="22"/>
      <c r="AF951" s="22"/>
      <c r="AG951" s="22"/>
    </row>
    <row r="952" spans="1:33" s="11" customFormat="1" ht="26.1" customHeight="1">
      <c r="A952" s="45" t="str">
        <f>IF(AND($H952&gt;=مغادرين!$C$4,$H952&lt;=مغادرين!$H$4,مغادرين!$B$1=IF(مغادرين!$B$1="","",$I952),مغادرين!$B$2=IF(مغادرين!$B$2="","",$K952),مغادرين!$B$3=IF(مغادرين!$B$3="","",$Q952),مغادرين!$B$4=IF(مغادرين!$B$4="","",$R952)),MAX($A$4:$A951)+1,"")</f>
        <v/>
      </c>
      <c r="B952" s="45" t="str">
        <f t="shared" si="28"/>
        <v/>
      </c>
      <c r="C952" s="45" t="str">
        <f>IF($A952="","",RANK($B952,$B$5:$B$9000,1)+COUNTIF($B$4:$B951,$B952))</f>
        <v/>
      </c>
      <c r="D952" s="46" t="str">
        <f>IF(AND($O952&gt;=قادمين!$C$4,$O952&lt;=قادمين!$H$4,قادمين!$B$1=IF(قادمين!$B$1="","",$I952),قادمين!$B$2=IF(قادمين!$B$2="","",$K952),قادمين!$B$3=IF(قادمين!$B$3="","",$Q952),قادمين!$B$4=IF(قادمين!$B$4="","",$R952)),MAX($D$4:$D951)+1,"")</f>
        <v/>
      </c>
      <c r="E952" s="46" t="str">
        <f t="shared" si="29"/>
        <v/>
      </c>
      <c r="F952" s="46" t="str">
        <f>IF($D952="","",RANK($E952,$E$5:$E$9000,1)+COUNTIF($E$4:$E951,$E952))</f>
        <v/>
      </c>
      <c r="G952" s="63" t="str">
        <f>IF(H952="","",COUNTA($H$5:H952))</f>
        <v/>
      </c>
      <c r="H952" s="187"/>
      <c r="I952" s="203"/>
      <c r="J952" s="202"/>
      <c r="K952" s="202"/>
      <c r="L952" s="202"/>
      <c r="M952" s="202"/>
      <c r="N952" s="202"/>
      <c r="O952" s="201"/>
      <c r="P952" s="159"/>
      <c r="Q952" s="206"/>
      <c r="R952" s="50"/>
      <c r="S952" s="51"/>
      <c r="T952" s="51"/>
      <c r="U952" s="52"/>
      <c r="V952" s="52"/>
      <c r="W952" s="52"/>
      <c r="X952" s="53"/>
      <c r="Y952" s="52"/>
      <c r="Z952" s="54"/>
      <c r="AA952" s="22"/>
      <c r="AB952" s="22"/>
      <c r="AC952" s="22"/>
      <c r="AD952" s="22"/>
      <c r="AE952" s="22"/>
      <c r="AF952" s="22"/>
      <c r="AG952" s="22"/>
    </row>
    <row r="953" spans="1:33" s="11" customFormat="1" ht="26.1" customHeight="1">
      <c r="A953" s="45" t="str">
        <f>IF(AND($H953&gt;=مغادرين!$C$4,$H953&lt;=مغادرين!$H$4,مغادرين!$B$1=IF(مغادرين!$B$1="","",$I953),مغادرين!$B$2=IF(مغادرين!$B$2="","",$K953),مغادرين!$B$3=IF(مغادرين!$B$3="","",$Q953),مغادرين!$B$4=IF(مغادرين!$B$4="","",$R953)),MAX($A$4:$A952)+1,"")</f>
        <v/>
      </c>
      <c r="B953" s="45" t="str">
        <f t="shared" si="28"/>
        <v/>
      </c>
      <c r="C953" s="45" t="str">
        <f>IF($A953="","",RANK($B953,$B$5:$B$9000,1)+COUNTIF($B$4:$B952,$B953))</f>
        <v/>
      </c>
      <c r="D953" s="46" t="str">
        <f>IF(AND($O953&gt;=قادمين!$C$4,$O953&lt;=قادمين!$H$4,قادمين!$B$1=IF(قادمين!$B$1="","",$I953),قادمين!$B$2=IF(قادمين!$B$2="","",$K953),قادمين!$B$3=IF(قادمين!$B$3="","",$Q953),قادمين!$B$4=IF(قادمين!$B$4="","",$R953)),MAX($D$4:$D952)+1,"")</f>
        <v/>
      </c>
      <c r="E953" s="46" t="str">
        <f t="shared" si="29"/>
        <v/>
      </c>
      <c r="F953" s="46" t="str">
        <f>IF($D953="","",RANK($E953,$E$5:$E$9000,1)+COUNTIF($E$4:$E952,$E953))</f>
        <v/>
      </c>
      <c r="G953" s="63" t="str">
        <f>IF(H953="","",COUNTA($H$5:H953))</f>
        <v/>
      </c>
      <c r="H953" s="187"/>
      <c r="I953" s="203"/>
      <c r="J953" s="202"/>
      <c r="K953" s="202"/>
      <c r="L953" s="202"/>
      <c r="M953" s="202"/>
      <c r="N953" s="202"/>
      <c r="O953" s="201"/>
      <c r="P953" s="159"/>
      <c r="Q953" s="206"/>
      <c r="R953" s="50"/>
      <c r="S953" s="51"/>
      <c r="T953" s="51"/>
      <c r="U953" s="52"/>
      <c r="V953" s="52"/>
      <c r="W953" s="52"/>
      <c r="X953" s="53"/>
      <c r="Y953" s="52"/>
      <c r="Z953" s="54"/>
      <c r="AA953" s="22"/>
      <c r="AB953" s="22"/>
      <c r="AC953" s="22"/>
      <c r="AD953" s="22"/>
      <c r="AE953" s="22"/>
      <c r="AF953" s="22"/>
      <c r="AG953" s="22"/>
    </row>
    <row r="954" spans="1:33" s="11" customFormat="1" ht="26.1" customHeight="1">
      <c r="A954" s="45" t="str">
        <f>IF(AND($H954&gt;=مغادرين!$C$4,$H954&lt;=مغادرين!$H$4,مغادرين!$B$1=IF(مغادرين!$B$1="","",$I954),مغادرين!$B$2=IF(مغادرين!$B$2="","",$K954),مغادرين!$B$3=IF(مغادرين!$B$3="","",$Q954),مغادرين!$B$4=IF(مغادرين!$B$4="","",$R954)),MAX($A$4:$A953)+1,"")</f>
        <v/>
      </c>
      <c r="B954" s="45" t="str">
        <f t="shared" si="28"/>
        <v/>
      </c>
      <c r="C954" s="45" t="str">
        <f>IF($A954="","",RANK($B954,$B$5:$B$9000,1)+COUNTIF($B$4:$B953,$B954))</f>
        <v/>
      </c>
      <c r="D954" s="46" t="str">
        <f>IF(AND($O954&gt;=قادمين!$C$4,$O954&lt;=قادمين!$H$4,قادمين!$B$1=IF(قادمين!$B$1="","",$I954),قادمين!$B$2=IF(قادمين!$B$2="","",$K954),قادمين!$B$3=IF(قادمين!$B$3="","",$Q954),قادمين!$B$4=IF(قادمين!$B$4="","",$R954)),MAX($D$4:$D953)+1,"")</f>
        <v/>
      </c>
      <c r="E954" s="46" t="str">
        <f t="shared" si="29"/>
        <v/>
      </c>
      <c r="F954" s="46" t="str">
        <f>IF($D954="","",RANK($E954,$E$5:$E$9000,1)+COUNTIF($E$4:$E953,$E954))</f>
        <v/>
      </c>
      <c r="G954" s="63" t="str">
        <f>IF(H954="","",COUNTA($H$5:H954))</f>
        <v/>
      </c>
      <c r="H954" s="187"/>
      <c r="I954" s="203"/>
      <c r="J954" s="202"/>
      <c r="K954" s="202"/>
      <c r="L954" s="202"/>
      <c r="M954" s="202"/>
      <c r="N954" s="202"/>
      <c r="O954" s="201"/>
      <c r="P954" s="159"/>
      <c r="Q954" s="206"/>
      <c r="R954" s="50"/>
      <c r="S954" s="51"/>
      <c r="T954" s="51"/>
      <c r="U954" s="52"/>
      <c r="V954" s="52"/>
      <c r="W954" s="52"/>
      <c r="X954" s="53"/>
      <c r="Y954" s="52"/>
      <c r="Z954" s="54"/>
      <c r="AA954" s="22"/>
      <c r="AB954" s="22"/>
      <c r="AC954" s="22"/>
      <c r="AD954" s="22"/>
      <c r="AE954" s="22"/>
      <c r="AF954" s="22"/>
      <c r="AG954" s="22"/>
    </row>
    <row r="955" spans="1:33" s="11" customFormat="1" ht="26.1" customHeight="1">
      <c r="A955" s="45" t="str">
        <f>IF(AND($H955&gt;=مغادرين!$C$4,$H955&lt;=مغادرين!$H$4,مغادرين!$B$1=IF(مغادرين!$B$1="","",$I955),مغادرين!$B$2=IF(مغادرين!$B$2="","",$K955),مغادرين!$B$3=IF(مغادرين!$B$3="","",$Q955),مغادرين!$B$4=IF(مغادرين!$B$4="","",$R955)),MAX($A$4:$A954)+1,"")</f>
        <v/>
      </c>
      <c r="B955" s="45" t="str">
        <f t="shared" si="28"/>
        <v/>
      </c>
      <c r="C955" s="45" t="str">
        <f>IF($A955="","",RANK($B955,$B$5:$B$9000,1)+COUNTIF($B$4:$B954,$B955))</f>
        <v/>
      </c>
      <c r="D955" s="46" t="str">
        <f>IF(AND($O955&gt;=قادمين!$C$4,$O955&lt;=قادمين!$H$4,قادمين!$B$1=IF(قادمين!$B$1="","",$I955),قادمين!$B$2=IF(قادمين!$B$2="","",$K955),قادمين!$B$3=IF(قادمين!$B$3="","",$Q955),قادمين!$B$4=IF(قادمين!$B$4="","",$R955)),MAX($D$4:$D954)+1,"")</f>
        <v/>
      </c>
      <c r="E955" s="46" t="str">
        <f t="shared" si="29"/>
        <v/>
      </c>
      <c r="F955" s="46" t="str">
        <f>IF($D955="","",RANK($E955,$E$5:$E$9000,1)+COUNTIF($E$4:$E954,$E955))</f>
        <v/>
      </c>
      <c r="G955" s="63" t="str">
        <f>IF(H955="","",COUNTA($H$5:H955))</f>
        <v/>
      </c>
      <c r="H955" s="187"/>
      <c r="I955" s="203"/>
      <c r="J955" s="202"/>
      <c r="K955" s="202"/>
      <c r="L955" s="202"/>
      <c r="M955" s="202"/>
      <c r="N955" s="202"/>
      <c r="O955" s="201"/>
      <c r="P955" s="159"/>
      <c r="Q955" s="206"/>
      <c r="R955" s="50"/>
      <c r="S955" s="51"/>
      <c r="T955" s="51"/>
      <c r="U955" s="52"/>
      <c r="V955" s="52"/>
      <c r="W955" s="52"/>
      <c r="X955" s="53"/>
      <c r="Y955" s="52"/>
      <c r="Z955" s="54"/>
      <c r="AA955" s="22"/>
      <c r="AB955" s="22"/>
      <c r="AC955" s="22"/>
      <c r="AD955" s="22"/>
      <c r="AE955" s="22"/>
      <c r="AF955" s="22"/>
      <c r="AG955" s="22"/>
    </row>
    <row r="956" spans="1:33" s="11" customFormat="1" ht="26.1" customHeight="1">
      <c r="A956" s="45" t="str">
        <f>IF(AND($H956&gt;=مغادرين!$C$4,$H956&lt;=مغادرين!$H$4,مغادرين!$B$1=IF(مغادرين!$B$1="","",$I956),مغادرين!$B$2=IF(مغادرين!$B$2="","",$K956),مغادرين!$B$3=IF(مغادرين!$B$3="","",$Q956),مغادرين!$B$4=IF(مغادرين!$B$4="","",$R956)),MAX($A$4:$A955)+1,"")</f>
        <v/>
      </c>
      <c r="B956" s="45" t="str">
        <f t="shared" si="28"/>
        <v/>
      </c>
      <c r="C956" s="45" t="str">
        <f>IF($A956="","",RANK($B956,$B$5:$B$9000,1)+COUNTIF($B$4:$B955,$B956))</f>
        <v/>
      </c>
      <c r="D956" s="46" t="str">
        <f>IF(AND($O956&gt;=قادمين!$C$4,$O956&lt;=قادمين!$H$4,قادمين!$B$1=IF(قادمين!$B$1="","",$I956),قادمين!$B$2=IF(قادمين!$B$2="","",$K956),قادمين!$B$3=IF(قادمين!$B$3="","",$Q956),قادمين!$B$4=IF(قادمين!$B$4="","",$R956)),MAX($D$4:$D955)+1,"")</f>
        <v/>
      </c>
      <c r="E956" s="46" t="str">
        <f t="shared" si="29"/>
        <v/>
      </c>
      <c r="F956" s="46" t="str">
        <f>IF($D956="","",RANK($E956,$E$5:$E$9000,1)+COUNTIF($E$4:$E955,$E956))</f>
        <v/>
      </c>
      <c r="G956" s="63" t="str">
        <f>IF(H956="","",COUNTA($H$5:H956))</f>
        <v/>
      </c>
      <c r="H956" s="187"/>
      <c r="I956" s="203"/>
      <c r="J956" s="202"/>
      <c r="K956" s="202"/>
      <c r="L956" s="202"/>
      <c r="M956" s="202"/>
      <c r="N956" s="202"/>
      <c r="O956" s="201"/>
      <c r="P956" s="159"/>
      <c r="Q956" s="206"/>
      <c r="R956" s="50"/>
      <c r="S956" s="51"/>
      <c r="T956" s="51"/>
      <c r="U956" s="52"/>
      <c r="V956" s="52"/>
      <c r="W956" s="52"/>
      <c r="X956" s="53"/>
      <c r="Y956" s="52"/>
      <c r="Z956" s="54"/>
      <c r="AA956" s="22"/>
      <c r="AB956" s="22"/>
      <c r="AC956" s="22"/>
      <c r="AD956" s="22"/>
      <c r="AE956" s="22"/>
      <c r="AF956" s="22"/>
      <c r="AG956" s="22"/>
    </row>
    <row r="957" spans="1:33" s="11" customFormat="1" ht="26.1" customHeight="1">
      <c r="A957" s="45" t="str">
        <f>IF(AND($H957&gt;=مغادرين!$C$4,$H957&lt;=مغادرين!$H$4,مغادرين!$B$1=IF(مغادرين!$B$1="","",$I957),مغادرين!$B$2=IF(مغادرين!$B$2="","",$K957),مغادرين!$B$3=IF(مغادرين!$B$3="","",$Q957),مغادرين!$B$4=IF(مغادرين!$B$4="","",$R957)),MAX($A$4:$A956)+1,"")</f>
        <v/>
      </c>
      <c r="B957" s="45" t="str">
        <f t="shared" si="28"/>
        <v/>
      </c>
      <c r="C957" s="45" t="str">
        <f>IF($A957="","",RANK($B957,$B$5:$B$9000,1)+COUNTIF($B$4:$B956,$B957))</f>
        <v/>
      </c>
      <c r="D957" s="46" t="str">
        <f>IF(AND($O957&gt;=قادمين!$C$4,$O957&lt;=قادمين!$H$4,قادمين!$B$1=IF(قادمين!$B$1="","",$I957),قادمين!$B$2=IF(قادمين!$B$2="","",$K957),قادمين!$B$3=IF(قادمين!$B$3="","",$Q957),قادمين!$B$4=IF(قادمين!$B$4="","",$R957)),MAX($D$4:$D956)+1,"")</f>
        <v/>
      </c>
      <c r="E957" s="46" t="str">
        <f t="shared" si="29"/>
        <v/>
      </c>
      <c r="F957" s="46" t="str">
        <f>IF($D957="","",RANK($E957,$E$5:$E$9000,1)+COUNTIF($E$4:$E956,$E957))</f>
        <v/>
      </c>
      <c r="G957" s="63" t="str">
        <f>IF(H957="","",COUNTA($H$5:H957))</f>
        <v/>
      </c>
      <c r="H957" s="187"/>
      <c r="I957" s="203"/>
      <c r="J957" s="202"/>
      <c r="K957" s="202"/>
      <c r="L957" s="202"/>
      <c r="M957" s="202"/>
      <c r="N957" s="202"/>
      <c r="O957" s="201"/>
      <c r="P957" s="159"/>
      <c r="Q957" s="206"/>
      <c r="R957" s="50"/>
      <c r="S957" s="51"/>
      <c r="T957" s="51"/>
      <c r="U957" s="52"/>
      <c r="V957" s="52"/>
      <c r="W957" s="52"/>
      <c r="X957" s="53"/>
      <c r="Y957" s="52"/>
      <c r="Z957" s="54"/>
      <c r="AA957" s="22"/>
      <c r="AB957" s="22"/>
      <c r="AC957" s="22"/>
      <c r="AD957" s="22"/>
      <c r="AE957" s="22"/>
      <c r="AF957" s="22"/>
      <c r="AG957" s="22"/>
    </row>
    <row r="958" spans="1:33" s="11" customFormat="1" ht="26.1" customHeight="1">
      <c r="A958" s="45" t="str">
        <f>IF(AND($H958&gt;=مغادرين!$C$4,$H958&lt;=مغادرين!$H$4,مغادرين!$B$1=IF(مغادرين!$B$1="","",$I958),مغادرين!$B$2=IF(مغادرين!$B$2="","",$K958),مغادرين!$B$3=IF(مغادرين!$B$3="","",$Q958),مغادرين!$B$4=IF(مغادرين!$B$4="","",$R958)),MAX($A$4:$A957)+1,"")</f>
        <v/>
      </c>
      <c r="B958" s="45" t="str">
        <f t="shared" si="28"/>
        <v/>
      </c>
      <c r="C958" s="45" t="str">
        <f>IF($A958="","",RANK($B958,$B$5:$B$9000,1)+COUNTIF($B$4:$B957,$B958))</f>
        <v/>
      </c>
      <c r="D958" s="46" t="str">
        <f>IF(AND($O958&gt;=قادمين!$C$4,$O958&lt;=قادمين!$H$4,قادمين!$B$1=IF(قادمين!$B$1="","",$I958),قادمين!$B$2=IF(قادمين!$B$2="","",$K958),قادمين!$B$3=IF(قادمين!$B$3="","",$Q958),قادمين!$B$4=IF(قادمين!$B$4="","",$R958)),MAX($D$4:$D957)+1,"")</f>
        <v/>
      </c>
      <c r="E958" s="46" t="str">
        <f t="shared" si="29"/>
        <v/>
      </c>
      <c r="F958" s="46" t="str">
        <f>IF($D958="","",RANK($E958,$E$5:$E$9000,1)+COUNTIF($E$4:$E957,$E958))</f>
        <v/>
      </c>
      <c r="G958" s="63" t="str">
        <f>IF(H958="","",COUNTA($H$5:H958))</f>
        <v/>
      </c>
      <c r="H958" s="187"/>
      <c r="I958" s="203"/>
      <c r="J958" s="202"/>
      <c r="K958" s="202"/>
      <c r="L958" s="202"/>
      <c r="M958" s="202"/>
      <c r="N958" s="202"/>
      <c r="O958" s="201"/>
      <c r="P958" s="159"/>
      <c r="Q958" s="206"/>
      <c r="R958" s="50"/>
      <c r="S958" s="51"/>
      <c r="T958" s="51"/>
      <c r="U958" s="52"/>
      <c r="V958" s="52"/>
      <c r="W958" s="52"/>
      <c r="X958" s="53"/>
      <c r="Y958" s="52"/>
      <c r="Z958" s="54"/>
      <c r="AA958" s="22"/>
      <c r="AB958" s="22"/>
      <c r="AC958" s="22"/>
      <c r="AD958" s="22"/>
      <c r="AE958" s="22"/>
      <c r="AF958" s="22"/>
      <c r="AG958" s="22"/>
    </row>
    <row r="959" spans="1:33" s="11" customFormat="1" ht="26.1" customHeight="1">
      <c r="A959" s="45" t="str">
        <f>IF(AND($H959&gt;=مغادرين!$C$4,$H959&lt;=مغادرين!$H$4,مغادرين!$B$1=IF(مغادرين!$B$1="","",$I959),مغادرين!$B$2=IF(مغادرين!$B$2="","",$K959),مغادرين!$B$3=IF(مغادرين!$B$3="","",$Q959),مغادرين!$B$4=IF(مغادرين!$B$4="","",$R959)),MAX($A$4:$A958)+1,"")</f>
        <v/>
      </c>
      <c r="B959" s="45" t="str">
        <f t="shared" si="28"/>
        <v/>
      </c>
      <c r="C959" s="45" t="str">
        <f>IF($A959="","",RANK($B959,$B$5:$B$9000,1)+COUNTIF($B$4:$B958,$B959))</f>
        <v/>
      </c>
      <c r="D959" s="46" t="str">
        <f>IF(AND($O959&gt;=قادمين!$C$4,$O959&lt;=قادمين!$H$4,قادمين!$B$1=IF(قادمين!$B$1="","",$I959),قادمين!$B$2=IF(قادمين!$B$2="","",$K959),قادمين!$B$3=IF(قادمين!$B$3="","",$Q959),قادمين!$B$4=IF(قادمين!$B$4="","",$R959)),MAX($D$4:$D958)+1,"")</f>
        <v/>
      </c>
      <c r="E959" s="46" t="str">
        <f t="shared" si="29"/>
        <v/>
      </c>
      <c r="F959" s="46" t="str">
        <f>IF($D959="","",RANK($E959,$E$5:$E$9000,1)+COUNTIF($E$4:$E958,$E959))</f>
        <v/>
      </c>
      <c r="G959" s="63" t="str">
        <f>IF(H959="","",COUNTA($H$5:H959))</f>
        <v/>
      </c>
      <c r="H959" s="187"/>
      <c r="I959" s="203"/>
      <c r="J959" s="202"/>
      <c r="K959" s="202"/>
      <c r="L959" s="202"/>
      <c r="M959" s="202"/>
      <c r="N959" s="202"/>
      <c r="O959" s="201"/>
      <c r="P959" s="159"/>
      <c r="Q959" s="206"/>
      <c r="R959" s="50"/>
      <c r="S959" s="51"/>
      <c r="T959" s="51"/>
      <c r="U959" s="52"/>
      <c r="V959" s="52"/>
      <c r="W959" s="52"/>
      <c r="X959" s="53"/>
      <c r="Y959" s="52"/>
      <c r="Z959" s="54"/>
      <c r="AA959" s="22"/>
      <c r="AB959" s="22"/>
      <c r="AC959" s="22"/>
      <c r="AD959" s="22"/>
      <c r="AE959" s="22"/>
      <c r="AF959" s="22"/>
      <c r="AG959" s="22"/>
    </row>
    <row r="960" spans="1:33" s="11" customFormat="1" ht="26.1" customHeight="1">
      <c r="A960" s="45" t="str">
        <f>IF(AND($H960&gt;=مغادرين!$C$4,$H960&lt;=مغادرين!$H$4,مغادرين!$B$1=IF(مغادرين!$B$1="","",$I960),مغادرين!$B$2=IF(مغادرين!$B$2="","",$K960),مغادرين!$B$3=IF(مغادرين!$B$3="","",$Q960),مغادرين!$B$4=IF(مغادرين!$B$4="","",$R960)),MAX($A$4:$A959)+1,"")</f>
        <v/>
      </c>
      <c r="B960" s="45" t="str">
        <f t="shared" si="28"/>
        <v/>
      </c>
      <c r="C960" s="45" t="str">
        <f>IF($A960="","",RANK($B960,$B$5:$B$9000,1)+COUNTIF($B$4:$B959,$B960))</f>
        <v/>
      </c>
      <c r="D960" s="46" t="str">
        <f>IF(AND($O960&gt;=قادمين!$C$4,$O960&lt;=قادمين!$H$4,قادمين!$B$1=IF(قادمين!$B$1="","",$I960),قادمين!$B$2=IF(قادمين!$B$2="","",$K960),قادمين!$B$3=IF(قادمين!$B$3="","",$Q960),قادمين!$B$4=IF(قادمين!$B$4="","",$R960)),MAX($D$4:$D959)+1,"")</f>
        <v/>
      </c>
      <c r="E960" s="46" t="str">
        <f t="shared" si="29"/>
        <v/>
      </c>
      <c r="F960" s="46" t="str">
        <f>IF($D960="","",RANK($E960,$E$5:$E$9000,1)+COUNTIF($E$4:$E959,$E960))</f>
        <v/>
      </c>
      <c r="G960" s="63" t="str">
        <f>IF(H960="","",COUNTA($H$5:H960))</f>
        <v/>
      </c>
      <c r="H960" s="187"/>
      <c r="I960" s="203"/>
      <c r="J960" s="202"/>
      <c r="K960" s="202"/>
      <c r="L960" s="202"/>
      <c r="M960" s="202"/>
      <c r="N960" s="202"/>
      <c r="O960" s="201"/>
      <c r="P960" s="159"/>
      <c r="Q960" s="206"/>
      <c r="R960" s="50"/>
      <c r="S960" s="51"/>
      <c r="T960" s="51"/>
      <c r="U960" s="52"/>
      <c r="V960" s="52"/>
      <c r="W960" s="52"/>
      <c r="X960" s="53"/>
      <c r="Y960" s="52"/>
      <c r="Z960" s="54"/>
      <c r="AA960" s="22"/>
      <c r="AB960" s="22"/>
      <c r="AC960" s="22"/>
      <c r="AD960" s="22"/>
      <c r="AE960" s="22"/>
      <c r="AF960" s="22"/>
      <c r="AG960" s="22"/>
    </row>
    <row r="961" spans="1:33" s="11" customFormat="1" ht="26.1" customHeight="1">
      <c r="A961" s="45" t="str">
        <f>IF(AND($H961&gt;=مغادرين!$C$4,$H961&lt;=مغادرين!$H$4,مغادرين!$B$1=IF(مغادرين!$B$1="","",$I961),مغادرين!$B$2=IF(مغادرين!$B$2="","",$K961),مغادرين!$B$3=IF(مغادرين!$B$3="","",$Q961),مغادرين!$B$4=IF(مغادرين!$B$4="","",$R961)),MAX($A$4:$A960)+1,"")</f>
        <v/>
      </c>
      <c r="B961" s="45" t="str">
        <f t="shared" si="28"/>
        <v/>
      </c>
      <c r="C961" s="45" t="str">
        <f>IF($A961="","",RANK($B961,$B$5:$B$9000,1)+COUNTIF($B$4:$B960,$B961))</f>
        <v/>
      </c>
      <c r="D961" s="46" t="str">
        <f>IF(AND($O961&gt;=قادمين!$C$4,$O961&lt;=قادمين!$H$4,قادمين!$B$1=IF(قادمين!$B$1="","",$I961),قادمين!$B$2=IF(قادمين!$B$2="","",$K961),قادمين!$B$3=IF(قادمين!$B$3="","",$Q961),قادمين!$B$4=IF(قادمين!$B$4="","",$R961)),MAX($D$4:$D960)+1,"")</f>
        <v/>
      </c>
      <c r="E961" s="46" t="str">
        <f t="shared" si="29"/>
        <v/>
      </c>
      <c r="F961" s="46" t="str">
        <f>IF($D961="","",RANK($E961,$E$5:$E$9000,1)+COUNTIF($E$4:$E960,$E961))</f>
        <v/>
      </c>
      <c r="G961" s="63" t="str">
        <f>IF(H961="","",COUNTA($H$5:H961))</f>
        <v/>
      </c>
      <c r="H961" s="187"/>
      <c r="I961" s="203"/>
      <c r="J961" s="202"/>
      <c r="K961" s="202"/>
      <c r="L961" s="202"/>
      <c r="M961" s="202"/>
      <c r="N961" s="202"/>
      <c r="O961" s="201"/>
      <c r="P961" s="159"/>
      <c r="Q961" s="206"/>
      <c r="R961" s="50"/>
      <c r="S961" s="51"/>
      <c r="T961" s="51"/>
      <c r="U961" s="52"/>
      <c r="V961" s="52"/>
      <c r="W961" s="52"/>
      <c r="X961" s="53"/>
      <c r="Y961" s="52"/>
      <c r="Z961" s="54"/>
      <c r="AA961" s="22"/>
      <c r="AB961" s="22"/>
      <c r="AC961" s="22"/>
      <c r="AD961" s="22"/>
      <c r="AE961" s="22"/>
      <c r="AF961" s="22"/>
      <c r="AG961" s="22"/>
    </row>
    <row r="962" spans="1:33" s="11" customFormat="1" ht="26.1" customHeight="1">
      <c r="A962" s="45" t="str">
        <f>IF(AND($H962&gt;=مغادرين!$C$4,$H962&lt;=مغادرين!$H$4,مغادرين!$B$1=IF(مغادرين!$B$1="","",$I962),مغادرين!$B$2=IF(مغادرين!$B$2="","",$K962),مغادرين!$B$3=IF(مغادرين!$B$3="","",$Q962),مغادرين!$B$4=IF(مغادرين!$B$4="","",$R962)),MAX($A$4:$A961)+1,"")</f>
        <v/>
      </c>
      <c r="B962" s="45" t="str">
        <f t="shared" si="28"/>
        <v/>
      </c>
      <c r="C962" s="45" t="str">
        <f>IF($A962="","",RANK($B962,$B$5:$B$9000,1)+COUNTIF($B$4:$B961,$B962))</f>
        <v/>
      </c>
      <c r="D962" s="46" t="str">
        <f>IF(AND($O962&gt;=قادمين!$C$4,$O962&lt;=قادمين!$H$4,قادمين!$B$1=IF(قادمين!$B$1="","",$I962),قادمين!$B$2=IF(قادمين!$B$2="","",$K962),قادمين!$B$3=IF(قادمين!$B$3="","",$Q962),قادمين!$B$4=IF(قادمين!$B$4="","",$R962)),MAX($D$4:$D961)+1,"")</f>
        <v/>
      </c>
      <c r="E962" s="46" t="str">
        <f t="shared" si="29"/>
        <v/>
      </c>
      <c r="F962" s="46" t="str">
        <f>IF($D962="","",RANK($E962,$E$5:$E$9000,1)+COUNTIF($E$4:$E961,$E962))</f>
        <v/>
      </c>
      <c r="G962" s="63" t="str">
        <f>IF(H962="","",COUNTA($H$5:H962))</f>
        <v/>
      </c>
      <c r="H962" s="187"/>
      <c r="I962" s="203"/>
      <c r="J962" s="202"/>
      <c r="K962" s="202"/>
      <c r="L962" s="202"/>
      <c r="M962" s="202"/>
      <c r="N962" s="202"/>
      <c r="O962" s="201"/>
      <c r="P962" s="159"/>
      <c r="Q962" s="206"/>
      <c r="R962" s="50"/>
      <c r="S962" s="51"/>
      <c r="T962" s="51"/>
      <c r="U962" s="52"/>
      <c r="V962" s="52"/>
      <c r="W962" s="52"/>
      <c r="X962" s="53"/>
      <c r="Y962" s="52"/>
      <c r="Z962" s="54"/>
      <c r="AA962" s="22"/>
      <c r="AB962" s="22"/>
      <c r="AC962" s="22"/>
      <c r="AD962" s="22"/>
      <c r="AE962" s="22"/>
      <c r="AF962" s="22"/>
      <c r="AG962" s="22"/>
    </row>
    <row r="963" spans="1:33" s="11" customFormat="1" ht="26.1" customHeight="1">
      <c r="A963" s="45" t="str">
        <f>IF(AND($H963&gt;=مغادرين!$C$4,$H963&lt;=مغادرين!$H$4,مغادرين!$B$1=IF(مغادرين!$B$1="","",$I963),مغادرين!$B$2=IF(مغادرين!$B$2="","",$K963),مغادرين!$B$3=IF(مغادرين!$B$3="","",$Q963),مغادرين!$B$4=IF(مغادرين!$B$4="","",$R963)),MAX($A$4:$A962)+1,"")</f>
        <v/>
      </c>
      <c r="B963" s="45" t="str">
        <f t="shared" si="28"/>
        <v/>
      </c>
      <c r="C963" s="45" t="str">
        <f>IF($A963="","",RANK($B963,$B$5:$B$9000,1)+COUNTIF($B$4:$B962,$B963))</f>
        <v/>
      </c>
      <c r="D963" s="46" t="str">
        <f>IF(AND($O963&gt;=قادمين!$C$4,$O963&lt;=قادمين!$H$4,قادمين!$B$1=IF(قادمين!$B$1="","",$I963),قادمين!$B$2=IF(قادمين!$B$2="","",$K963),قادمين!$B$3=IF(قادمين!$B$3="","",$Q963),قادمين!$B$4=IF(قادمين!$B$4="","",$R963)),MAX($D$4:$D962)+1,"")</f>
        <v/>
      </c>
      <c r="E963" s="46" t="str">
        <f t="shared" si="29"/>
        <v/>
      </c>
      <c r="F963" s="46" t="str">
        <f>IF($D963="","",RANK($E963,$E$5:$E$9000,1)+COUNTIF($E$4:$E962,$E963))</f>
        <v/>
      </c>
      <c r="G963" s="63" t="str">
        <f>IF(H963="","",COUNTA($H$5:H963))</f>
        <v/>
      </c>
      <c r="H963" s="187"/>
      <c r="I963" s="203"/>
      <c r="J963" s="202"/>
      <c r="K963" s="202"/>
      <c r="L963" s="202"/>
      <c r="M963" s="202"/>
      <c r="N963" s="202"/>
      <c r="O963" s="201"/>
      <c r="P963" s="159"/>
      <c r="Q963" s="206"/>
      <c r="R963" s="50"/>
      <c r="S963" s="51"/>
      <c r="T963" s="51"/>
      <c r="U963" s="52"/>
      <c r="V963" s="52"/>
      <c r="W963" s="52"/>
      <c r="X963" s="53"/>
      <c r="Y963" s="52"/>
      <c r="Z963" s="54"/>
      <c r="AA963" s="22"/>
      <c r="AB963" s="22"/>
      <c r="AC963" s="22"/>
      <c r="AD963" s="22"/>
      <c r="AE963" s="22"/>
      <c r="AF963" s="22"/>
      <c r="AG963" s="22"/>
    </row>
    <row r="964" spans="1:33" s="11" customFormat="1" ht="26.1" customHeight="1">
      <c r="A964" s="45" t="str">
        <f>IF(AND($H964&gt;=مغادرين!$C$4,$H964&lt;=مغادرين!$H$4,مغادرين!$B$1=IF(مغادرين!$B$1="","",$I964),مغادرين!$B$2=IF(مغادرين!$B$2="","",$K964),مغادرين!$B$3=IF(مغادرين!$B$3="","",$Q964),مغادرين!$B$4=IF(مغادرين!$B$4="","",$R964)),MAX($A$4:$A963)+1,"")</f>
        <v/>
      </c>
      <c r="B964" s="45" t="str">
        <f t="shared" si="28"/>
        <v/>
      </c>
      <c r="C964" s="45" t="str">
        <f>IF($A964="","",RANK($B964,$B$5:$B$9000,1)+COUNTIF($B$4:$B963,$B964))</f>
        <v/>
      </c>
      <c r="D964" s="46" t="str">
        <f>IF(AND($O964&gt;=قادمين!$C$4,$O964&lt;=قادمين!$H$4,قادمين!$B$1=IF(قادمين!$B$1="","",$I964),قادمين!$B$2=IF(قادمين!$B$2="","",$K964),قادمين!$B$3=IF(قادمين!$B$3="","",$Q964),قادمين!$B$4=IF(قادمين!$B$4="","",$R964)),MAX($D$4:$D963)+1,"")</f>
        <v/>
      </c>
      <c r="E964" s="46" t="str">
        <f t="shared" si="29"/>
        <v/>
      </c>
      <c r="F964" s="46" t="str">
        <f>IF($D964="","",RANK($E964,$E$5:$E$9000,1)+COUNTIF($E$4:$E963,$E964))</f>
        <v/>
      </c>
      <c r="G964" s="63" t="str">
        <f>IF(H964="","",COUNTA($H$5:H964))</f>
        <v/>
      </c>
      <c r="H964" s="187"/>
      <c r="I964" s="203"/>
      <c r="J964" s="202"/>
      <c r="K964" s="202"/>
      <c r="L964" s="202"/>
      <c r="M964" s="202"/>
      <c r="N964" s="202"/>
      <c r="O964" s="201"/>
      <c r="P964" s="159"/>
      <c r="Q964" s="206"/>
      <c r="R964" s="50"/>
      <c r="S964" s="51"/>
      <c r="T964" s="51"/>
      <c r="U964" s="52"/>
      <c r="V964" s="52"/>
      <c r="W964" s="52"/>
      <c r="X964" s="53"/>
      <c r="Y964" s="52"/>
      <c r="Z964" s="54"/>
      <c r="AA964" s="22"/>
      <c r="AB964" s="22"/>
      <c r="AC964" s="22"/>
      <c r="AD964" s="22"/>
      <c r="AE964" s="22"/>
      <c r="AF964" s="22"/>
      <c r="AG964" s="22"/>
    </row>
    <row r="965" spans="1:33" s="11" customFormat="1" ht="26.1" customHeight="1">
      <c r="A965" s="45" t="str">
        <f>IF(AND($H965&gt;=مغادرين!$C$4,$H965&lt;=مغادرين!$H$4,مغادرين!$B$1=IF(مغادرين!$B$1="","",$I965),مغادرين!$B$2=IF(مغادرين!$B$2="","",$K965),مغادرين!$B$3=IF(مغادرين!$B$3="","",$Q965),مغادرين!$B$4=IF(مغادرين!$B$4="","",$R965)),MAX($A$4:$A964)+1,"")</f>
        <v/>
      </c>
      <c r="B965" s="45" t="str">
        <f t="shared" ref="B965:B1028" si="30">IF($A965="","",MAX($A$5:$A$12000)-RANK($H965,$H$5:$H$12000)+1)</f>
        <v/>
      </c>
      <c r="C965" s="45" t="str">
        <f>IF($A965="","",RANK($B965,$B$5:$B$9000,1)+COUNTIF($B$4:$B964,$B965))</f>
        <v/>
      </c>
      <c r="D965" s="46" t="str">
        <f>IF(AND($O965&gt;=قادمين!$C$4,$O965&lt;=قادمين!$H$4,قادمين!$B$1=IF(قادمين!$B$1="","",$I965),قادمين!$B$2=IF(قادمين!$B$2="","",$K965),قادمين!$B$3=IF(قادمين!$B$3="","",$Q965),قادمين!$B$4=IF(قادمين!$B$4="","",$R965)),MAX($D$4:$D964)+1,"")</f>
        <v/>
      </c>
      <c r="E965" s="46" t="str">
        <f t="shared" ref="E965:E1028" si="31">IF($D965="","",MAX($D$5:$D$12000)-RANK($O965,$O$5:$O$12000)+1)</f>
        <v/>
      </c>
      <c r="F965" s="46" t="str">
        <f>IF($D965="","",RANK($E965,$E$5:$E$9000,1)+COUNTIF($E$4:$E964,$E965))</f>
        <v/>
      </c>
      <c r="G965" s="63" t="str">
        <f>IF(H965="","",COUNTA($H$5:H965))</f>
        <v/>
      </c>
      <c r="H965" s="187"/>
      <c r="I965" s="203"/>
      <c r="J965" s="202"/>
      <c r="K965" s="202"/>
      <c r="L965" s="202"/>
      <c r="M965" s="202"/>
      <c r="N965" s="202"/>
      <c r="O965" s="201"/>
      <c r="P965" s="159"/>
      <c r="Q965" s="206"/>
      <c r="R965" s="50"/>
      <c r="S965" s="51"/>
      <c r="T965" s="51"/>
      <c r="U965" s="52"/>
      <c r="V965" s="52"/>
      <c r="W965" s="52"/>
      <c r="X965" s="53"/>
      <c r="Y965" s="52"/>
      <c r="Z965" s="54"/>
      <c r="AA965" s="22"/>
      <c r="AB965" s="22"/>
      <c r="AC965" s="22"/>
      <c r="AD965" s="22"/>
      <c r="AE965" s="22"/>
      <c r="AF965" s="22"/>
      <c r="AG965" s="22"/>
    </row>
    <row r="966" spans="1:33" s="11" customFormat="1" ht="26.1" customHeight="1">
      <c r="A966" s="45" t="str">
        <f>IF(AND($H966&gt;=مغادرين!$C$4,$H966&lt;=مغادرين!$H$4,مغادرين!$B$1=IF(مغادرين!$B$1="","",$I966),مغادرين!$B$2=IF(مغادرين!$B$2="","",$K966),مغادرين!$B$3=IF(مغادرين!$B$3="","",$Q966),مغادرين!$B$4=IF(مغادرين!$B$4="","",$R966)),MAX($A$4:$A965)+1,"")</f>
        <v/>
      </c>
      <c r="B966" s="45" t="str">
        <f t="shared" si="30"/>
        <v/>
      </c>
      <c r="C966" s="45" t="str">
        <f>IF($A966="","",RANK($B966,$B$5:$B$9000,1)+COUNTIF($B$4:$B965,$B966))</f>
        <v/>
      </c>
      <c r="D966" s="46" t="str">
        <f>IF(AND($O966&gt;=قادمين!$C$4,$O966&lt;=قادمين!$H$4,قادمين!$B$1=IF(قادمين!$B$1="","",$I966),قادمين!$B$2=IF(قادمين!$B$2="","",$K966),قادمين!$B$3=IF(قادمين!$B$3="","",$Q966),قادمين!$B$4=IF(قادمين!$B$4="","",$R966)),MAX($D$4:$D965)+1,"")</f>
        <v/>
      </c>
      <c r="E966" s="46" t="str">
        <f t="shared" si="31"/>
        <v/>
      </c>
      <c r="F966" s="46" t="str">
        <f>IF($D966="","",RANK($E966,$E$5:$E$9000,1)+COUNTIF($E$4:$E965,$E966))</f>
        <v/>
      </c>
      <c r="G966" s="63" t="str">
        <f>IF(H966="","",COUNTA($H$5:H966))</f>
        <v/>
      </c>
      <c r="H966" s="187"/>
      <c r="I966" s="203"/>
      <c r="J966" s="202"/>
      <c r="K966" s="202"/>
      <c r="L966" s="202"/>
      <c r="M966" s="202"/>
      <c r="N966" s="202"/>
      <c r="O966" s="201"/>
      <c r="P966" s="159"/>
      <c r="Q966" s="206"/>
      <c r="R966" s="50"/>
      <c r="S966" s="51"/>
      <c r="T966" s="51"/>
      <c r="U966" s="52"/>
      <c r="V966" s="52"/>
      <c r="W966" s="52"/>
      <c r="X966" s="53"/>
      <c r="Y966" s="52"/>
      <c r="Z966" s="54"/>
      <c r="AA966" s="22"/>
      <c r="AB966" s="22"/>
      <c r="AC966" s="22"/>
      <c r="AD966" s="22"/>
      <c r="AE966" s="22"/>
      <c r="AF966" s="22"/>
      <c r="AG966" s="22"/>
    </row>
    <row r="967" spans="1:33" s="11" customFormat="1" ht="26.1" customHeight="1">
      <c r="A967" s="45" t="str">
        <f>IF(AND($H967&gt;=مغادرين!$C$4,$H967&lt;=مغادرين!$H$4,مغادرين!$B$1=IF(مغادرين!$B$1="","",$I967),مغادرين!$B$2=IF(مغادرين!$B$2="","",$K967),مغادرين!$B$3=IF(مغادرين!$B$3="","",$Q967),مغادرين!$B$4=IF(مغادرين!$B$4="","",$R967)),MAX($A$4:$A966)+1,"")</f>
        <v/>
      </c>
      <c r="B967" s="45" t="str">
        <f t="shared" si="30"/>
        <v/>
      </c>
      <c r="C967" s="45" t="str">
        <f>IF($A967="","",RANK($B967,$B$5:$B$9000,1)+COUNTIF($B$4:$B966,$B967))</f>
        <v/>
      </c>
      <c r="D967" s="46" t="str">
        <f>IF(AND($O967&gt;=قادمين!$C$4,$O967&lt;=قادمين!$H$4,قادمين!$B$1=IF(قادمين!$B$1="","",$I967),قادمين!$B$2=IF(قادمين!$B$2="","",$K967),قادمين!$B$3=IF(قادمين!$B$3="","",$Q967),قادمين!$B$4=IF(قادمين!$B$4="","",$R967)),MAX($D$4:$D966)+1,"")</f>
        <v/>
      </c>
      <c r="E967" s="46" t="str">
        <f t="shared" si="31"/>
        <v/>
      </c>
      <c r="F967" s="46" t="str">
        <f>IF($D967="","",RANK($E967,$E$5:$E$9000,1)+COUNTIF($E$4:$E966,$E967))</f>
        <v/>
      </c>
      <c r="G967" s="63" t="str">
        <f>IF(H967="","",COUNTA($H$5:H967))</f>
        <v/>
      </c>
      <c r="H967" s="187"/>
      <c r="I967" s="203"/>
      <c r="J967" s="202"/>
      <c r="K967" s="202"/>
      <c r="L967" s="202"/>
      <c r="M967" s="202"/>
      <c r="N967" s="202"/>
      <c r="O967" s="201"/>
      <c r="P967" s="159"/>
      <c r="Q967" s="206"/>
      <c r="R967" s="50"/>
      <c r="S967" s="51"/>
      <c r="T967" s="51"/>
      <c r="U967" s="52"/>
      <c r="V967" s="52"/>
      <c r="W967" s="52"/>
      <c r="X967" s="53"/>
      <c r="Y967" s="52"/>
      <c r="Z967" s="54"/>
      <c r="AA967" s="22"/>
      <c r="AB967" s="22"/>
      <c r="AC967" s="22"/>
      <c r="AD967" s="22"/>
      <c r="AE967" s="22"/>
      <c r="AF967" s="22"/>
      <c r="AG967" s="22"/>
    </row>
    <row r="968" spans="1:33" s="11" customFormat="1" ht="26.1" customHeight="1">
      <c r="A968" s="45" t="str">
        <f>IF(AND($H968&gt;=مغادرين!$C$4,$H968&lt;=مغادرين!$H$4,مغادرين!$B$1=IF(مغادرين!$B$1="","",$I968),مغادرين!$B$2=IF(مغادرين!$B$2="","",$K968),مغادرين!$B$3=IF(مغادرين!$B$3="","",$Q968),مغادرين!$B$4=IF(مغادرين!$B$4="","",$R968)),MAX($A$4:$A967)+1,"")</f>
        <v/>
      </c>
      <c r="B968" s="45" t="str">
        <f t="shared" si="30"/>
        <v/>
      </c>
      <c r="C968" s="45" t="str">
        <f>IF($A968="","",RANK($B968,$B$5:$B$9000,1)+COUNTIF($B$4:$B967,$B968))</f>
        <v/>
      </c>
      <c r="D968" s="46" t="str">
        <f>IF(AND($O968&gt;=قادمين!$C$4,$O968&lt;=قادمين!$H$4,قادمين!$B$1=IF(قادمين!$B$1="","",$I968),قادمين!$B$2=IF(قادمين!$B$2="","",$K968),قادمين!$B$3=IF(قادمين!$B$3="","",$Q968),قادمين!$B$4=IF(قادمين!$B$4="","",$R968)),MAX($D$4:$D967)+1,"")</f>
        <v/>
      </c>
      <c r="E968" s="46" t="str">
        <f t="shared" si="31"/>
        <v/>
      </c>
      <c r="F968" s="46" t="str">
        <f>IF($D968="","",RANK($E968,$E$5:$E$9000,1)+COUNTIF($E$4:$E967,$E968))</f>
        <v/>
      </c>
      <c r="G968" s="63" t="str">
        <f>IF(H968="","",COUNTA($H$5:H968))</f>
        <v/>
      </c>
      <c r="H968" s="187"/>
      <c r="I968" s="203"/>
      <c r="J968" s="202"/>
      <c r="K968" s="202"/>
      <c r="L968" s="202"/>
      <c r="M968" s="202"/>
      <c r="N968" s="202"/>
      <c r="O968" s="201"/>
      <c r="P968" s="159"/>
      <c r="Q968" s="206"/>
      <c r="R968" s="50"/>
      <c r="S968" s="51"/>
      <c r="T968" s="51"/>
      <c r="U968" s="52"/>
      <c r="V968" s="52"/>
      <c r="W968" s="52"/>
      <c r="X968" s="53"/>
      <c r="Y968" s="52"/>
      <c r="Z968" s="54"/>
      <c r="AA968" s="22"/>
      <c r="AB968" s="22"/>
      <c r="AC968" s="22"/>
      <c r="AD968" s="22"/>
      <c r="AE968" s="22"/>
      <c r="AF968" s="22"/>
      <c r="AG968" s="22"/>
    </row>
    <row r="969" spans="1:33" s="11" customFormat="1" ht="26.1" customHeight="1">
      <c r="A969" s="45" t="str">
        <f>IF(AND($H969&gt;=مغادرين!$C$4,$H969&lt;=مغادرين!$H$4,مغادرين!$B$1=IF(مغادرين!$B$1="","",$I969),مغادرين!$B$2=IF(مغادرين!$B$2="","",$K969),مغادرين!$B$3=IF(مغادرين!$B$3="","",$Q969),مغادرين!$B$4=IF(مغادرين!$B$4="","",$R969)),MAX($A$4:$A968)+1,"")</f>
        <v/>
      </c>
      <c r="B969" s="45" t="str">
        <f t="shared" si="30"/>
        <v/>
      </c>
      <c r="C969" s="45" t="str">
        <f>IF($A969="","",RANK($B969,$B$5:$B$9000,1)+COUNTIF($B$4:$B968,$B969))</f>
        <v/>
      </c>
      <c r="D969" s="46" t="str">
        <f>IF(AND($O969&gt;=قادمين!$C$4,$O969&lt;=قادمين!$H$4,قادمين!$B$1=IF(قادمين!$B$1="","",$I969),قادمين!$B$2=IF(قادمين!$B$2="","",$K969),قادمين!$B$3=IF(قادمين!$B$3="","",$Q969),قادمين!$B$4=IF(قادمين!$B$4="","",$R969)),MAX($D$4:$D968)+1,"")</f>
        <v/>
      </c>
      <c r="E969" s="46" t="str">
        <f t="shared" si="31"/>
        <v/>
      </c>
      <c r="F969" s="46" t="str">
        <f>IF($D969="","",RANK($E969,$E$5:$E$9000,1)+COUNTIF($E$4:$E968,$E969))</f>
        <v/>
      </c>
      <c r="G969" s="63" t="str">
        <f>IF(H969="","",COUNTA($H$5:H969))</f>
        <v/>
      </c>
      <c r="H969" s="187"/>
      <c r="I969" s="203"/>
      <c r="J969" s="202"/>
      <c r="K969" s="202"/>
      <c r="L969" s="202"/>
      <c r="M969" s="202"/>
      <c r="N969" s="202"/>
      <c r="O969" s="201"/>
      <c r="P969" s="159"/>
      <c r="Q969" s="206"/>
      <c r="R969" s="50"/>
      <c r="S969" s="51"/>
      <c r="T969" s="51"/>
      <c r="U969" s="52"/>
      <c r="V969" s="52"/>
      <c r="W969" s="52"/>
      <c r="X969" s="53"/>
      <c r="Y969" s="52"/>
      <c r="Z969" s="54"/>
      <c r="AA969" s="22"/>
      <c r="AB969" s="22"/>
      <c r="AC969" s="22"/>
      <c r="AD969" s="22"/>
      <c r="AE969" s="22"/>
      <c r="AF969" s="22"/>
      <c r="AG969" s="22"/>
    </row>
    <row r="970" spans="1:33" s="11" customFormat="1" ht="26.1" customHeight="1">
      <c r="A970" s="45" t="str">
        <f>IF(AND($H970&gt;=مغادرين!$C$4,$H970&lt;=مغادرين!$H$4,مغادرين!$B$1=IF(مغادرين!$B$1="","",$I970),مغادرين!$B$2=IF(مغادرين!$B$2="","",$K970),مغادرين!$B$3=IF(مغادرين!$B$3="","",$Q970),مغادرين!$B$4=IF(مغادرين!$B$4="","",$R970)),MAX($A$4:$A969)+1,"")</f>
        <v/>
      </c>
      <c r="B970" s="45" t="str">
        <f t="shared" si="30"/>
        <v/>
      </c>
      <c r="C970" s="45" t="str">
        <f>IF($A970="","",RANK($B970,$B$5:$B$9000,1)+COUNTIF($B$4:$B969,$B970))</f>
        <v/>
      </c>
      <c r="D970" s="46" t="str">
        <f>IF(AND($O970&gt;=قادمين!$C$4,$O970&lt;=قادمين!$H$4,قادمين!$B$1=IF(قادمين!$B$1="","",$I970),قادمين!$B$2=IF(قادمين!$B$2="","",$K970),قادمين!$B$3=IF(قادمين!$B$3="","",$Q970),قادمين!$B$4=IF(قادمين!$B$4="","",$R970)),MAX($D$4:$D969)+1,"")</f>
        <v/>
      </c>
      <c r="E970" s="46" t="str">
        <f t="shared" si="31"/>
        <v/>
      </c>
      <c r="F970" s="46" t="str">
        <f>IF($D970="","",RANK($E970,$E$5:$E$9000,1)+COUNTIF($E$4:$E969,$E970))</f>
        <v/>
      </c>
      <c r="G970" s="63" t="str">
        <f>IF(H970="","",COUNTA($H$5:H970))</f>
        <v/>
      </c>
      <c r="H970" s="187"/>
      <c r="I970" s="203"/>
      <c r="J970" s="202"/>
      <c r="K970" s="202"/>
      <c r="L970" s="202"/>
      <c r="M970" s="202"/>
      <c r="N970" s="202"/>
      <c r="O970" s="201"/>
      <c r="P970" s="159"/>
      <c r="Q970" s="206"/>
      <c r="R970" s="50"/>
      <c r="S970" s="51"/>
      <c r="T970" s="51"/>
      <c r="U970" s="52"/>
      <c r="V970" s="52"/>
      <c r="W970" s="52"/>
      <c r="X970" s="53"/>
      <c r="Y970" s="52"/>
      <c r="Z970" s="54"/>
      <c r="AA970" s="22"/>
      <c r="AB970" s="22"/>
      <c r="AC970" s="22"/>
      <c r="AD970" s="22"/>
      <c r="AE970" s="22"/>
      <c r="AF970" s="22"/>
      <c r="AG970" s="22"/>
    </row>
    <row r="971" spans="1:33" s="11" customFormat="1" ht="26.1" customHeight="1">
      <c r="A971" s="45" t="str">
        <f>IF(AND($H971&gt;=مغادرين!$C$4,$H971&lt;=مغادرين!$H$4,مغادرين!$B$1=IF(مغادرين!$B$1="","",$I971),مغادرين!$B$2=IF(مغادرين!$B$2="","",$K971),مغادرين!$B$3=IF(مغادرين!$B$3="","",$Q971),مغادرين!$B$4=IF(مغادرين!$B$4="","",$R971)),MAX($A$4:$A970)+1,"")</f>
        <v/>
      </c>
      <c r="B971" s="45" t="str">
        <f t="shared" si="30"/>
        <v/>
      </c>
      <c r="C971" s="45" t="str">
        <f>IF($A971="","",RANK($B971,$B$5:$B$9000,1)+COUNTIF($B$4:$B970,$B971))</f>
        <v/>
      </c>
      <c r="D971" s="46" t="str">
        <f>IF(AND($O971&gt;=قادمين!$C$4,$O971&lt;=قادمين!$H$4,قادمين!$B$1=IF(قادمين!$B$1="","",$I971),قادمين!$B$2=IF(قادمين!$B$2="","",$K971),قادمين!$B$3=IF(قادمين!$B$3="","",$Q971),قادمين!$B$4=IF(قادمين!$B$4="","",$R971)),MAX($D$4:$D970)+1,"")</f>
        <v/>
      </c>
      <c r="E971" s="46" t="str">
        <f t="shared" si="31"/>
        <v/>
      </c>
      <c r="F971" s="46" t="str">
        <f>IF($D971="","",RANK($E971,$E$5:$E$9000,1)+COUNTIF($E$4:$E970,$E971))</f>
        <v/>
      </c>
      <c r="G971" s="63" t="str">
        <f>IF(H971="","",COUNTA($H$5:H971))</f>
        <v/>
      </c>
      <c r="H971" s="187"/>
      <c r="I971" s="203"/>
      <c r="J971" s="202"/>
      <c r="K971" s="202"/>
      <c r="L971" s="202"/>
      <c r="M971" s="202"/>
      <c r="N971" s="202"/>
      <c r="O971" s="201"/>
      <c r="P971" s="159"/>
      <c r="Q971" s="206"/>
      <c r="R971" s="50"/>
      <c r="S971" s="51"/>
      <c r="T971" s="51"/>
      <c r="U971" s="52"/>
      <c r="V971" s="52"/>
      <c r="W971" s="52"/>
      <c r="X971" s="53"/>
      <c r="Y971" s="52"/>
      <c r="Z971" s="54"/>
      <c r="AA971" s="22"/>
      <c r="AB971" s="22"/>
      <c r="AC971" s="22"/>
      <c r="AD971" s="22"/>
      <c r="AE971" s="22"/>
      <c r="AF971" s="22"/>
      <c r="AG971" s="22"/>
    </row>
    <row r="972" spans="1:33" s="11" customFormat="1" ht="26.1" customHeight="1">
      <c r="A972" s="45" t="str">
        <f>IF(AND($H972&gt;=مغادرين!$C$4,$H972&lt;=مغادرين!$H$4,مغادرين!$B$1=IF(مغادرين!$B$1="","",$I972),مغادرين!$B$2=IF(مغادرين!$B$2="","",$K972),مغادرين!$B$3=IF(مغادرين!$B$3="","",$Q972),مغادرين!$B$4=IF(مغادرين!$B$4="","",$R972)),MAX($A$4:$A971)+1,"")</f>
        <v/>
      </c>
      <c r="B972" s="45" t="str">
        <f t="shared" si="30"/>
        <v/>
      </c>
      <c r="C972" s="45" t="str">
        <f>IF($A972="","",RANK($B972,$B$5:$B$9000,1)+COUNTIF($B$4:$B971,$B972))</f>
        <v/>
      </c>
      <c r="D972" s="46" t="str">
        <f>IF(AND($O972&gt;=قادمين!$C$4,$O972&lt;=قادمين!$H$4,قادمين!$B$1=IF(قادمين!$B$1="","",$I972),قادمين!$B$2=IF(قادمين!$B$2="","",$K972),قادمين!$B$3=IF(قادمين!$B$3="","",$Q972),قادمين!$B$4=IF(قادمين!$B$4="","",$R972)),MAX($D$4:$D971)+1,"")</f>
        <v/>
      </c>
      <c r="E972" s="46" t="str">
        <f t="shared" si="31"/>
        <v/>
      </c>
      <c r="F972" s="46" t="str">
        <f>IF($D972="","",RANK($E972,$E$5:$E$9000,1)+COUNTIF($E$4:$E971,$E972))</f>
        <v/>
      </c>
      <c r="G972" s="63" t="str">
        <f>IF(H972="","",COUNTA($H$5:H972))</f>
        <v/>
      </c>
      <c r="H972" s="187"/>
      <c r="I972" s="203"/>
      <c r="J972" s="202"/>
      <c r="K972" s="202"/>
      <c r="L972" s="202"/>
      <c r="M972" s="202"/>
      <c r="N972" s="202"/>
      <c r="O972" s="201"/>
      <c r="P972" s="159"/>
      <c r="Q972" s="206"/>
      <c r="R972" s="50"/>
      <c r="S972" s="51"/>
      <c r="T972" s="51"/>
      <c r="U972" s="52"/>
      <c r="V972" s="52"/>
      <c r="W972" s="52"/>
      <c r="X972" s="53"/>
      <c r="Y972" s="52"/>
      <c r="Z972" s="54"/>
      <c r="AA972" s="22"/>
      <c r="AB972" s="22"/>
      <c r="AC972" s="22"/>
      <c r="AD972" s="22"/>
      <c r="AE972" s="22"/>
      <c r="AF972" s="22"/>
      <c r="AG972" s="22"/>
    </row>
    <row r="973" spans="1:33" s="11" customFormat="1" ht="26.1" customHeight="1">
      <c r="A973" s="45" t="str">
        <f>IF(AND($H973&gt;=مغادرين!$C$4,$H973&lt;=مغادرين!$H$4,مغادرين!$B$1=IF(مغادرين!$B$1="","",$I973),مغادرين!$B$2=IF(مغادرين!$B$2="","",$K973),مغادرين!$B$3=IF(مغادرين!$B$3="","",$Q973),مغادرين!$B$4=IF(مغادرين!$B$4="","",$R973)),MAX($A$4:$A972)+1,"")</f>
        <v/>
      </c>
      <c r="B973" s="45" t="str">
        <f t="shared" si="30"/>
        <v/>
      </c>
      <c r="C973" s="45" t="str">
        <f>IF($A973="","",RANK($B973,$B$5:$B$9000,1)+COUNTIF($B$4:$B972,$B973))</f>
        <v/>
      </c>
      <c r="D973" s="46" t="str">
        <f>IF(AND($O973&gt;=قادمين!$C$4,$O973&lt;=قادمين!$H$4,قادمين!$B$1=IF(قادمين!$B$1="","",$I973),قادمين!$B$2=IF(قادمين!$B$2="","",$K973),قادمين!$B$3=IF(قادمين!$B$3="","",$Q973),قادمين!$B$4=IF(قادمين!$B$4="","",$R973)),MAX($D$4:$D972)+1,"")</f>
        <v/>
      </c>
      <c r="E973" s="46" t="str">
        <f t="shared" si="31"/>
        <v/>
      </c>
      <c r="F973" s="46" t="str">
        <f>IF($D973="","",RANK($E973,$E$5:$E$9000,1)+COUNTIF($E$4:$E972,$E973))</f>
        <v/>
      </c>
      <c r="G973" s="63" t="str">
        <f>IF(H973="","",COUNTA($H$5:H973))</f>
        <v/>
      </c>
      <c r="H973" s="187"/>
      <c r="I973" s="203"/>
      <c r="J973" s="202"/>
      <c r="K973" s="202"/>
      <c r="L973" s="202"/>
      <c r="M973" s="202"/>
      <c r="N973" s="202"/>
      <c r="O973" s="201"/>
      <c r="P973" s="159"/>
      <c r="Q973" s="206"/>
      <c r="R973" s="50"/>
      <c r="S973" s="51"/>
      <c r="T973" s="51"/>
      <c r="U973" s="52"/>
      <c r="V973" s="52"/>
      <c r="W973" s="52"/>
      <c r="X973" s="53"/>
      <c r="Y973" s="52"/>
      <c r="Z973" s="54"/>
      <c r="AA973" s="22"/>
      <c r="AB973" s="22"/>
      <c r="AC973" s="22"/>
      <c r="AD973" s="22"/>
      <c r="AE973" s="22"/>
      <c r="AF973" s="22"/>
      <c r="AG973" s="22"/>
    </row>
    <row r="974" spans="1:33" s="11" customFormat="1" ht="26.1" customHeight="1">
      <c r="A974" s="45" t="str">
        <f>IF(AND($H974&gt;=مغادرين!$C$4,$H974&lt;=مغادرين!$H$4,مغادرين!$B$1=IF(مغادرين!$B$1="","",$I974),مغادرين!$B$2=IF(مغادرين!$B$2="","",$K974),مغادرين!$B$3=IF(مغادرين!$B$3="","",$Q974),مغادرين!$B$4=IF(مغادرين!$B$4="","",$R974)),MAX($A$4:$A973)+1,"")</f>
        <v/>
      </c>
      <c r="B974" s="45" t="str">
        <f t="shared" si="30"/>
        <v/>
      </c>
      <c r="C974" s="45" t="str">
        <f>IF($A974="","",RANK($B974,$B$5:$B$9000,1)+COUNTIF($B$4:$B973,$B974))</f>
        <v/>
      </c>
      <c r="D974" s="46" t="str">
        <f>IF(AND($O974&gt;=قادمين!$C$4,$O974&lt;=قادمين!$H$4,قادمين!$B$1=IF(قادمين!$B$1="","",$I974),قادمين!$B$2=IF(قادمين!$B$2="","",$K974),قادمين!$B$3=IF(قادمين!$B$3="","",$Q974),قادمين!$B$4=IF(قادمين!$B$4="","",$R974)),MAX($D$4:$D973)+1,"")</f>
        <v/>
      </c>
      <c r="E974" s="46" t="str">
        <f t="shared" si="31"/>
        <v/>
      </c>
      <c r="F974" s="46" t="str">
        <f>IF($D974="","",RANK($E974,$E$5:$E$9000,1)+COUNTIF($E$4:$E973,$E974))</f>
        <v/>
      </c>
      <c r="G974" s="63" t="str">
        <f>IF(H974="","",COUNTA($H$5:H974))</f>
        <v/>
      </c>
      <c r="H974" s="187"/>
      <c r="I974" s="203"/>
      <c r="J974" s="202"/>
      <c r="K974" s="202"/>
      <c r="L974" s="202"/>
      <c r="M974" s="202"/>
      <c r="N974" s="202"/>
      <c r="O974" s="201"/>
      <c r="P974" s="159"/>
      <c r="Q974" s="206"/>
      <c r="R974" s="50"/>
      <c r="S974" s="51"/>
      <c r="T974" s="51"/>
      <c r="U974" s="52"/>
      <c r="V974" s="52"/>
      <c r="W974" s="52"/>
      <c r="X974" s="53"/>
      <c r="Y974" s="52"/>
      <c r="Z974" s="54"/>
      <c r="AA974" s="22"/>
      <c r="AB974" s="22"/>
      <c r="AC974" s="22"/>
      <c r="AD974" s="22"/>
      <c r="AE974" s="22"/>
      <c r="AF974" s="22"/>
      <c r="AG974" s="22"/>
    </row>
    <row r="975" spans="1:33" s="11" customFormat="1" ht="26.1" customHeight="1">
      <c r="A975" s="45" t="str">
        <f>IF(AND($H975&gt;=مغادرين!$C$4,$H975&lt;=مغادرين!$H$4,مغادرين!$B$1=IF(مغادرين!$B$1="","",$I975),مغادرين!$B$2=IF(مغادرين!$B$2="","",$K975),مغادرين!$B$3=IF(مغادرين!$B$3="","",$Q975),مغادرين!$B$4=IF(مغادرين!$B$4="","",$R975)),MAX($A$4:$A974)+1,"")</f>
        <v/>
      </c>
      <c r="B975" s="45" t="str">
        <f t="shared" si="30"/>
        <v/>
      </c>
      <c r="C975" s="45" t="str">
        <f>IF($A975="","",RANK($B975,$B$5:$B$9000,1)+COUNTIF($B$4:$B974,$B975))</f>
        <v/>
      </c>
      <c r="D975" s="46" t="str">
        <f>IF(AND($O975&gt;=قادمين!$C$4,$O975&lt;=قادمين!$H$4,قادمين!$B$1=IF(قادمين!$B$1="","",$I975),قادمين!$B$2=IF(قادمين!$B$2="","",$K975),قادمين!$B$3=IF(قادمين!$B$3="","",$Q975),قادمين!$B$4=IF(قادمين!$B$4="","",$R975)),MAX($D$4:$D974)+1,"")</f>
        <v/>
      </c>
      <c r="E975" s="46" t="str">
        <f t="shared" si="31"/>
        <v/>
      </c>
      <c r="F975" s="46" t="str">
        <f>IF($D975="","",RANK($E975,$E$5:$E$9000,1)+COUNTIF($E$4:$E974,$E975))</f>
        <v/>
      </c>
      <c r="G975" s="63" t="str">
        <f>IF(H975="","",COUNTA($H$5:H975))</f>
        <v/>
      </c>
      <c r="H975" s="187"/>
      <c r="I975" s="203"/>
      <c r="J975" s="202"/>
      <c r="K975" s="202"/>
      <c r="L975" s="202"/>
      <c r="M975" s="202"/>
      <c r="N975" s="202"/>
      <c r="O975" s="201"/>
      <c r="P975" s="159"/>
      <c r="Q975" s="206"/>
      <c r="R975" s="50"/>
      <c r="S975" s="51"/>
      <c r="T975" s="51"/>
      <c r="U975" s="52"/>
      <c r="V975" s="52"/>
      <c r="W975" s="52"/>
      <c r="X975" s="53"/>
      <c r="Y975" s="52"/>
      <c r="Z975" s="54"/>
      <c r="AA975" s="22"/>
      <c r="AB975" s="22"/>
      <c r="AC975" s="22"/>
      <c r="AD975" s="22"/>
      <c r="AE975" s="22"/>
      <c r="AF975" s="22"/>
      <c r="AG975" s="22"/>
    </row>
    <row r="976" spans="1:33" s="11" customFormat="1" ht="26.1" customHeight="1">
      <c r="A976" s="45" t="str">
        <f>IF(AND($H976&gt;=مغادرين!$C$4,$H976&lt;=مغادرين!$H$4,مغادرين!$B$1=IF(مغادرين!$B$1="","",$I976),مغادرين!$B$2=IF(مغادرين!$B$2="","",$K976),مغادرين!$B$3=IF(مغادرين!$B$3="","",$Q976),مغادرين!$B$4=IF(مغادرين!$B$4="","",$R976)),MAX($A$4:$A975)+1,"")</f>
        <v/>
      </c>
      <c r="B976" s="45" t="str">
        <f t="shared" si="30"/>
        <v/>
      </c>
      <c r="C976" s="45" t="str">
        <f>IF($A976="","",RANK($B976,$B$5:$B$9000,1)+COUNTIF($B$4:$B975,$B976))</f>
        <v/>
      </c>
      <c r="D976" s="46" t="str">
        <f>IF(AND($O976&gt;=قادمين!$C$4,$O976&lt;=قادمين!$H$4,قادمين!$B$1=IF(قادمين!$B$1="","",$I976),قادمين!$B$2=IF(قادمين!$B$2="","",$K976),قادمين!$B$3=IF(قادمين!$B$3="","",$Q976),قادمين!$B$4=IF(قادمين!$B$4="","",$R976)),MAX($D$4:$D975)+1,"")</f>
        <v/>
      </c>
      <c r="E976" s="46" t="str">
        <f t="shared" si="31"/>
        <v/>
      </c>
      <c r="F976" s="46" t="str">
        <f>IF($D976="","",RANK($E976,$E$5:$E$9000,1)+COUNTIF($E$4:$E975,$E976))</f>
        <v/>
      </c>
      <c r="G976" s="63" t="str">
        <f>IF(H976="","",COUNTA($H$5:H976))</f>
        <v/>
      </c>
      <c r="H976" s="187"/>
      <c r="I976" s="203"/>
      <c r="J976" s="202"/>
      <c r="K976" s="202"/>
      <c r="L976" s="202"/>
      <c r="M976" s="202"/>
      <c r="N976" s="202"/>
      <c r="O976" s="201"/>
      <c r="P976" s="159"/>
      <c r="Q976" s="206"/>
      <c r="R976" s="50"/>
      <c r="S976" s="51"/>
      <c r="T976" s="51"/>
      <c r="U976" s="52"/>
      <c r="V976" s="52"/>
      <c r="W976" s="52"/>
      <c r="X976" s="53"/>
      <c r="Y976" s="52"/>
      <c r="Z976" s="54"/>
      <c r="AA976" s="22"/>
      <c r="AB976" s="22"/>
      <c r="AC976" s="22"/>
      <c r="AD976" s="22"/>
      <c r="AE976" s="22"/>
      <c r="AF976" s="22"/>
      <c r="AG976" s="22"/>
    </row>
    <row r="977" spans="1:33" s="11" customFormat="1" ht="26.1" customHeight="1">
      <c r="A977" s="45" t="str">
        <f>IF(AND($H977&gt;=مغادرين!$C$4,$H977&lt;=مغادرين!$H$4,مغادرين!$B$1=IF(مغادرين!$B$1="","",$I977),مغادرين!$B$2=IF(مغادرين!$B$2="","",$K977),مغادرين!$B$3=IF(مغادرين!$B$3="","",$Q977),مغادرين!$B$4=IF(مغادرين!$B$4="","",$R977)),MAX($A$4:$A976)+1,"")</f>
        <v/>
      </c>
      <c r="B977" s="45" t="str">
        <f t="shared" si="30"/>
        <v/>
      </c>
      <c r="C977" s="45" t="str">
        <f>IF($A977="","",RANK($B977,$B$5:$B$9000,1)+COUNTIF($B$4:$B976,$B977))</f>
        <v/>
      </c>
      <c r="D977" s="46" t="str">
        <f>IF(AND($O977&gt;=قادمين!$C$4,$O977&lt;=قادمين!$H$4,قادمين!$B$1=IF(قادمين!$B$1="","",$I977),قادمين!$B$2=IF(قادمين!$B$2="","",$K977),قادمين!$B$3=IF(قادمين!$B$3="","",$Q977),قادمين!$B$4=IF(قادمين!$B$4="","",$R977)),MAX($D$4:$D976)+1,"")</f>
        <v/>
      </c>
      <c r="E977" s="46" t="str">
        <f t="shared" si="31"/>
        <v/>
      </c>
      <c r="F977" s="46" t="str">
        <f>IF($D977="","",RANK($E977,$E$5:$E$9000,1)+COUNTIF($E$4:$E976,$E977))</f>
        <v/>
      </c>
      <c r="G977" s="63" t="str">
        <f>IF(H977="","",COUNTA($H$5:H977))</f>
        <v/>
      </c>
      <c r="H977" s="187"/>
      <c r="I977" s="203"/>
      <c r="J977" s="202"/>
      <c r="K977" s="202"/>
      <c r="L977" s="202"/>
      <c r="M977" s="202"/>
      <c r="N977" s="202"/>
      <c r="O977" s="201"/>
      <c r="P977" s="159"/>
      <c r="Q977" s="206"/>
      <c r="R977" s="50"/>
      <c r="S977" s="51"/>
      <c r="T977" s="51"/>
      <c r="U977" s="52"/>
      <c r="V977" s="52"/>
      <c r="W977" s="52"/>
      <c r="X977" s="53"/>
      <c r="Y977" s="52"/>
      <c r="Z977" s="54"/>
      <c r="AA977" s="22"/>
      <c r="AB977" s="22"/>
      <c r="AC977" s="22"/>
      <c r="AD977" s="22"/>
      <c r="AE977" s="22"/>
      <c r="AF977" s="22"/>
      <c r="AG977" s="22"/>
    </row>
    <row r="978" spans="1:33" s="11" customFormat="1" ht="26.1" customHeight="1">
      <c r="A978" s="45" t="str">
        <f>IF(AND($H978&gt;=مغادرين!$C$4,$H978&lt;=مغادرين!$H$4,مغادرين!$B$1=IF(مغادرين!$B$1="","",$I978),مغادرين!$B$2=IF(مغادرين!$B$2="","",$K978),مغادرين!$B$3=IF(مغادرين!$B$3="","",$Q978),مغادرين!$B$4=IF(مغادرين!$B$4="","",$R978)),MAX($A$4:$A977)+1,"")</f>
        <v/>
      </c>
      <c r="B978" s="45" t="str">
        <f t="shared" si="30"/>
        <v/>
      </c>
      <c r="C978" s="45" t="str">
        <f>IF($A978="","",RANK($B978,$B$5:$B$9000,1)+COUNTIF($B$4:$B977,$B978))</f>
        <v/>
      </c>
      <c r="D978" s="46" t="str">
        <f>IF(AND($O978&gt;=قادمين!$C$4,$O978&lt;=قادمين!$H$4,قادمين!$B$1=IF(قادمين!$B$1="","",$I978),قادمين!$B$2=IF(قادمين!$B$2="","",$K978),قادمين!$B$3=IF(قادمين!$B$3="","",$Q978),قادمين!$B$4=IF(قادمين!$B$4="","",$R978)),MAX($D$4:$D977)+1,"")</f>
        <v/>
      </c>
      <c r="E978" s="46" t="str">
        <f t="shared" si="31"/>
        <v/>
      </c>
      <c r="F978" s="46" t="str">
        <f>IF($D978="","",RANK($E978,$E$5:$E$9000,1)+COUNTIF($E$4:$E977,$E978))</f>
        <v/>
      </c>
      <c r="G978" s="63" t="str">
        <f>IF(H978="","",COUNTA($H$5:H978))</f>
        <v/>
      </c>
      <c r="H978" s="187"/>
      <c r="I978" s="203"/>
      <c r="J978" s="202"/>
      <c r="K978" s="202"/>
      <c r="L978" s="202"/>
      <c r="M978" s="202"/>
      <c r="N978" s="202"/>
      <c r="O978" s="201"/>
      <c r="P978" s="159"/>
      <c r="Q978" s="206"/>
      <c r="R978" s="50"/>
      <c r="S978" s="51"/>
      <c r="T978" s="51"/>
      <c r="U978" s="52"/>
      <c r="V978" s="52"/>
      <c r="W978" s="52"/>
      <c r="X978" s="53"/>
      <c r="Y978" s="52"/>
      <c r="Z978" s="54"/>
      <c r="AA978" s="22"/>
      <c r="AB978" s="22"/>
      <c r="AC978" s="22"/>
      <c r="AD978" s="22"/>
      <c r="AE978" s="22"/>
      <c r="AF978" s="22"/>
      <c r="AG978" s="22"/>
    </row>
    <row r="979" spans="1:33" s="11" customFormat="1" ht="26.1" customHeight="1">
      <c r="A979" s="45" t="str">
        <f>IF(AND($H979&gt;=مغادرين!$C$4,$H979&lt;=مغادرين!$H$4,مغادرين!$B$1=IF(مغادرين!$B$1="","",$I979),مغادرين!$B$2=IF(مغادرين!$B$2="","",$K979),مغادرين!$B$3=IF(مغادرين!$B$3="","",$Q979),مغادرين!$B$4=IF(مغادرين!$B$4="","",$R979)),MAX($A$4:$A978)+1,"")</f>
        <v/>
      </c>
      <c r="B979" s="45" t="str">
        <f t="shared" si="30"/>
        <v/>
      </c>
      <c r="C979" s="45" t="str">
        <f>IF($A979="","",RANK($B979,$B$5:$B$9000,1)+COUNTIF($B$4:$B978,$B979))</f>
        <v/>
      </c>
      <c r="D979" s="46" t="str">
        <f>IF(AND($O979&gt;=قادمين!$C$4,$O979&lt;=قادمين!$H$4,قادمين!$B$1=IF(قادمين!$B$1="","",$I979),قادمين!$B$2=IF(قادمين!$B$2="","",$K979),قادمين!$B$3=IF(قادمين!$B$3="","",$Q979),قادمين!$B$4=IF(قادمين!$B$4="","",$R979)),MAX($D$4:$D978)+1,"")</f>
        <v/>
      </c>
      <c r="E979" s="46" t="str">
        <f t="shared" si="31"/>
        <v/>
      </c>
      <c r="F979" s="46" t="str">
        <f>IF($D979="","",RANK($E979,$E$5:$E$9000,1)+COUNTIF($E$4:$E978,$E979))</f>
        <v/>
      </c>
      <c r="G979" s="63" t="str">
        <f>IF(H979="","",COUNTA($H$5:H979))</f>
        <v/>
      </c>
      <c r="H979" s="187"/>
      <c r="I979" s="203"/>
      <c r="J979" s="202"/>
      <c r="K979" s="202"/>
      <c r="L979" s="202"/>
      <c r="M979" s="202"/>
      <c r="N979" s="202"/>
      <c r="O979" s="201"/>
      <c r="P979" s="159"/>
      <c r="Q979" s="206"/>
      <c r="R979" s="50"/>
      <c r="S979" s="51"/>
      <c r="T979" s="51"/>
      <c r="U979" s="52"/>
      <c r="V979" s="52"/>
      <c r="W979" s="52"/>
      <c r="X979" s="53"/>
      <c r="Y979" s="52"/>
      <c r="Z979" s="54"/>
      <c r="AA979" s="22"/>
      <c r="AB979" s="22"/>
      <c r="AC979" s="22"/>
      <c r="AD979" s="22"/>
      <c r="AE979" s="22"/>
      <c r="AF979" s="22"/>
      <c r="AG979" s="22"/>
    </row>
    <row r="980" spans="1:33" s="11" customFormat="1" ht="26.1" customHeight="1">
      <c r="A980" s="45" t="str">
        <f>IF(AND($H980&gt;=مغادرين!$C$4,$H980&lt;=مغادرين!$H$4,مغادرين!$B$1=IF(مغادرين!$B$1="","",$I980),مغادرين!$B$2=IF(مغادرين!$B$2="","",$K980),مغادرين!$B$3=IF(مغادرين!$B$3="","",$Q980),مغادرين!$B$4=IF(مغادرين!$B$4="","",$R980)),MAX($A$4:$A979)+1,"")</f>
        <v/>
      </c>
      <c r="B980" s="45" t="str">
        <f t="shared" si="30"/>
        <v/>
      </c>
      <c r="C980" s="45" t="str">
        <f>IF($A980="","",RANK($B980,$B$5:$B$9000,1)+COUNTIF($B$4:$B979,$B980))</f>
        <v/>
      </c>
      <c r="D980" s="46" t="str">
        <f>IF(AND($O980&gt;=قادمين!$C$4,$O980&lt;=قادمين!$H$4,قادمين!$B$1=IF(قادمين!$B$1="","",$I980),قادمين!$B$2=IF(قادمين!$B$2="","",$K980),قادمين!$B$3=IF(قادمين!$B$3="","",$Q980),قادمين!$B$4=IF(قادمين!$B$4="","",$R980)),MAX($D$4:$D979)+1,"")</f>
        <v/>
      </c>
      <c r="E980" s="46" t="str">
        <f t="shared" si="31"/>
        <v/>
      </c>
      <c r="F980" s="46" t="str">
        <f>IF($D980="","",RANK($E980,$E$5:$E$9000,1)+COUNTIF($E$4:$E979,$E980))</f>
        <v/>
      </c>
      <c r="G980" s="63" t="str">
        <f>IF(H980="","",COUNTA($H$5:H980))</f>
        <v/>
      </c>
      <c r="H980" s="187"/>
      <c r="I980" s="203"/>
      <c r="J980" s="202"/>
      <c r="K980" s="202"/>
      <c r="L980" s="202"/>
      <c r="M980" s="202"/>
      <c r="N980" s="202"/>
      <c r="O980" s="201"/>
      <c r="P980" s="159"/>
      <c r="Q980" s="206"/>
      <c r="R980" s="50"/>
      <c r="S980" s="51"/>
      <c r="T980" s="51"/>
      <c r="U980" s="52"/>
      <c r="V980" s="52"/>
      <c r="W980" s="52"/>
      <c r="X980" s="53"/>
      <c r="Y980" s="52"/>
      <c r="Z980" s="54"/>
      <c r="AA980" s="22"/>
      <c r="AB980" s="22"/>
      <c r="AC980" s="22"/>
      <c r="AD980" s="22"/>
      <c r="AE980" s="22"/>
      <c r="AF980" s="22"/>
      <c r="AG980" s="22"/>
    </row>
    <row r="981" spans="1:33" s="11" customFormat="1" ht="26.1" customHeight="1">
      <c r="A981" s="45" t="str">
        <f>IF(AND($H981&gt;=مغادرين!$C$4,$H981&lt;=مغادرين!$H$4,مغادرين!$B$1=IF(مغادرين!$B$1="","",$I981),مغادرين!$B$2=IF(مغادرين!$B$2="","",$K981),مغادرين!$B$3=IF(مغادرين!$B$3="","",$Q981),مغادرين!$B$4=IF(مغادرين!$B$4="","",$R981)),MAX($A$4:$A980)+1,"")</f>
        <v/>
      </c>
      <c r="B981" s="45" t="str">
        <f t="shared" si="30"/>
        <v/>
      </c>
      <c r="C981" s="45" t="str">
        <f>IF($A981="","",RANK($B981,$B$5:$B$9000,1)+COUNTIF($B$4:$B980,$B981))</f>
        <v/>
      </c>
      <c r="D981" s="46" t="str">
        <f>IF(AND($O981&gt;=قادمين!$C$4,$O981&lt;=قادمين!$H$4,قادمين!$B$1=IF(قادمين!$B$1="","",$I981),قادمين!$B$2=IF(قادمين!$B$2="","",$K981),قادمين!$B$3=IF(قادمين!$B$3="","",$Q981),قادمين!$B$4=IF(قادمين!$B$4="","",$R981)),MAX($D$4:$D980)+1,"")</f>
        <v/>
      </c>
      <c r="E981" s="46" t="str">
        <f t="shared" si="31"/>
        <v/>
      </c>
      <c r="F981" s="46" t="str">
        <f>IF($D981="","",RANK($E981,$E$5:$E$9000,1)+COUNTIF($E$4:$E980,$E981))</f>
        <v/>
      </c>
      <c r="G981" s="63" t="str">
        <f>IF(H981="","",COUNTA($H$5:H981))</f>
        <v/>
      </c>
      <c r="H981" s="187"/>
      <c r="I981" s="203"/>
      <c r="J981" s="202"/>
      <c r="K981" s="202"/>
      <c r="L981" s="202"/>
      <c r="M981" s="202"/>
      <c r="N981" s="202"/>
      <c r="O981" s="201"/>
      <c r="P981" s="159"/>
      <c r="Q981" s="206"/>
      <c r="R981" s="50"/>
      <c r="S981" s="51"/>
      <c r="T981" s="51"/>
      <c r="U981" s="52"/>
      <c r="V981" s="52"/>
      <c r="W981" s="52"/>
      <c r="X981" s="53"/>
      <c r="Y981" s="52"/>
      <c r="Z981" s="54"/>
      <c r="AA981" s="22"/>
      <c r="AB981" s="22"/>
      <c r="AC981" s="22"/>
      <c r="AD981" s="22"/>
      <c r="AE981" s="22"/>
      <c r="AF981" s="22"/>
      <c r="AG981" s="22"/>
    </row>
    <row r="982" spans="1:33" s="11" customFormat="1" ht="26.1" customHeight="1">
      <c r="A982" s="45" t="str">
        <f>IF(AND($H982&gt;=مغادرين!$C$4,$H982&lt;=مغادرين!$H$4,مغادرين!$B$1=IF(مغادرين!$B$1="","",$I982),مغادرين!$B$2=IF(مغادرين!$B$2="","",$K982),مغادرين!$B$3=IF(مغادرين!$B$3="","",$Q982),مغادرين!$B$4=IF(مغادرين!$B$4="","",$R982)),MAX($A$4:$A981)+1,"")</f>
        <v/>
      </c>
      <c r="B982" s="45" t="str">
        <f t="shared" si="30"/>
        <v/>
      </c>
      <c r="C982" s="45" t="str">
        <f>IF($A982="","",RANK($B982,$B$5:$B$9000,1)+COUNTIF($B$4:$B981,$B982))</f>
        <v/>
      </c>
      <c r="D982" s="46" t="str">
        <f>IF(AND($O982&gt;=قادمين!$C$4,$O982&lt;=قادمين!$H$4,قادمين!$B$1=IF(قادمين!$B$1="","",$I982),قادمين!$B$2=IF(قادمين!$B$2="","",$K982),قادمين!$B$3=IF(قادمين!$B$3="","",$Q982),قادمين!$B$4=IF(قادمين!$B$4="","",$R982)),MAX($D$4:$D981)+1,"")</f>
        <v/>
      </c>
      <c r="E982" s="46" t="str">
        <f t="shared" si="31"/>
        <v/>
      </c>
      <c r="F982" s="46" t="str">
        <f>IF($D982="","",RANK($E982,$E$5:$E$9000,1)+COUNTIF($E$4:$E981,$E982))</f>
        <v/>
      </c>
      <c r="G982" s="63" t="str">
        <f>IF(H982="","",COUNTA($H$5:H982))</f>
        <v/>
      </c>
      <c r="H982" s="187"/>
      <c r="I982" s="203"/>
      <c r="J982" s="202"/>
      <c r="K982" s="202"/>
      <c r="L982" s="202"/>
      <c r="M982" s="202"/>
      <c r="N982" s="202"/>
      <c r="O982" s="201"/>
      <c r="P982" s="159"/>
      <c r="Q982" s="206"/>
      <c r="R982" s="50"/>
      <c r="S982" s="51"/>
      <c r="T982" s="51"/>
      <c r="U982" s="52"/>
      <c r="V982" s="52"/>
      <c r="W982" s="52"/>
      <c r="X982" s="53"/>
      <c r="Y982" s="52"/>
      <c r="Z982" s="54"/>
      <c r="AA982" s="22"/>
      <c r="AB982" s="22"/>
      <c r="AC982" s="22"/>
      <c r="AD982" s="22"/>
      <c r="AE982" s="22"/>
      <c r="AF982" s="22"/>
      <c r="AG982" s="22"/>
    </row>
    <row r="983" spans="1:33" s="11" customFormat="1" ht="26.1" customHeight="1">
      <c r="A983" s="45" t="str">
        <f>IF(AND($H983&gt;=مغادرين!$C$4,$H983&lt;=مغادرين!$H$4,مغادرين!$B$1=IF(مغادرين!$B$1="","",$I983),مغادرين!$B$2=IF(مغادرين!$B$2="","",$K983),مغادرين!$B$3=IF(مغادرين!$B$3="","",$Q983),مغادرين!$B$4=IF(مغادرين!$B$4="","",$R983)),MAX($A$4:$A982)+1,"")</f>
        <v/>
      </c>
      <c r="B983" s="45" t="str">
        <f t="shared" si="30"/>
        <v/>
      </c>
      <c r="C983" s="45" t="str">
        <f>IF($A983="","",RANK($B983,$B$5:$B$9000,1)+COUNTIF($B$4:$B982,$B983))</f>
        <v/>
      </c>
      <c r="D983" s="46" t="str">
        <f>IF(AND($O983&gt;=قادمين!$C$4,$O983&lt;=قادمين!$H$4,قادمين!$B$1=IF(قادمين!$B$1="","",$I983),قادمين!$B$2=IF(قادمين!$B$2="","",$K983),قادمين!$B$3=IF(قادمين!$B$3="","",$Q983),قادمين!$B$4=IF(قادمين!$B$4="","",$R983)),MAX($D$4:$D982)+1,"")</f>
        <v/>
      </c>
      <c r="E983" s="46" t="str">
        <f t="shared" si="31"/>
        <v/>
      </c>
      <c r="F983" s="46" t="str">
        <f>IF($D983="","",RANK($E983,$E$5:$E$9000,1)+COUNTIF($E$4:$E982,$E983))</f>
        <v/>
      </c>
      <c r="G983" s="63" t="str">
        <f>IF(H983="","",COUNTA($H$5:H983))</f>
        <v/>
      </c>
      <c r="H983" s="187"/>
      <c r="I983" s="203"/>
      <c r="J983" s="202"/>
      <c r="K983" s="202"/>
      <c r="L983" s="202"/>
      <c r="M983" s="202"/>
      <c r="N983" s="202"/>
      <c r="O983" s="201"/>
      <c r="P983" s="159"/>
      <c r="Q983" s="206"/>
      <c r="R983" s="50"/>
      <c r="S983" s="51"/>
      <c r="T983" s="51"/>
      <c r="U983" s="52"/>
      <c r="V983" s="52"/>
      <c r="W983" s="52"/>
      <c r="X983" s="53"/>
      <c r="Y983" s="52"/>
      <c r="Z983" s="54"/>
      <c r="AA983" s="22"/>
      <c r="AB983" s="22"/>
      <c r="AC983" s="22"/>
      <c r="AD983" s="22"/>
      <c r="AE983" s="22"/>
      <c r="AF983" s="22"/>
      <c r="AG983" s="22"/>
    </row>
    <row r="984" spans="1:33" s="11" customFormat="1" ht="26.1" customHeight="1">
      <c r="A984" s="45" t="str">
        <f>IF(AND($H984&gt;=مغادرين!$C$4,$H984&lt;=مغادرين!$H$4,مغادرين!$B$1=IF(مغادرين!$B$1="","",$I984),مغادرين!$B$2=IF(مغادرين!$B$2="","",$K984),مغادرين!$B$3=IF(مغادرين!$B$3="","",$Q984),مغادرين!$B$4=IF(مغادرين!$B$4="","",$R984)),MAX($A$4:$A983)+1,"")</f>
        <v/>
      </c>
      <c r="B984" s="45" t="str">
        <f t="shared" si="30"/>
        <v/>
      </c>
      <c r="C984" s="45" t="str">
        <f>IF($A984="","",RANK($B984,$B$5:$B$9000,1)+COUNTIF($B$4:$B983,$B984))</f>
        <v/>
      </c>
      <c r="D984" s="46" t="str">
        <f>IF(AND($O984&gt;=قادمين!$C$4,$O984&lt;=قادمين!$H$4,قادمين!$B$1=IF(قادمين!$B$1="","",$I984),قادمين!$B$2=IF(قادمين!$B$2="","",$K984),قادمين!$B$3=IF(قادمين!$B$3="","",$Q984),قادمين!$B$4=IF(قادمين!$B$4="","",$R984)),MAX($D$4:$D983)+1,"")</f>
        <v/>
      </c>
      <c r="E984" s="46" t="str">
        <f t="shared" si="31"/>
        <v/>
      </c>
      <c r="F984" s="46" t="str">
        <f>IF($D984="","",RANK($E984,$E$5:$E$9000,1)+COUNTIF($E$4:$E983,$E984))</f>
        <v/>
      </c>
      <c r="G984" s="63" t="str">
        <f>IF(H984="","",COUNTA($H$5:H984))</f>
        <v/>
      </c>
      <c r="H984" s="187"/>
      <c r="I984" s="203"/>
      <c r="J984" s="202"/>
      <c r="K984" s="202"/>
      <c r="L984" s="202"/>
      <c r="M984" s="202"/>
      <c r="N984" s="202"/>
      <c r="O984" s="201"/>
      <c r="P984" s="159"/>
      <c r="Q984" s="206"/>
      <c r="R984" s="50"/>
      <c r="S984" s="51"/>
      <c r="T984" s="51"/>
      <c r="U984" s="52"/>
      <c r="V984" s="52"/>
      <c r="W984" s="52"/>
      <c r="X984" s="53"/>
      <c r="Y984" s="52"/>
      <c r="Z984" s="54"/>
      <c r="AA984" s="22"/>
      <c r="AB984" s="22"/>
      <c r="AC984" s="22"/>
      <c r="AD984" s="22"/>
      <c r="AE984" s="22"/>
      <c r="AF984" s="22"/>
      <c r="AG984" s="22"/>
    </row>
    <row r="985" spans="1:33" s="11" customFormat="1" ht="26.1" customHeight="1">
      <c r="A985" s="45" t="str">
        <f>IF(AND($H985&gt;=مغادرين!$C$4,$H985&lt;=مغادرين!$H$4,مغادرين!$B$1=IF(مغادرين!$B$1="","",$I985),مغادرين!$B$2=IF(مغادرين!$B$2="","",$K985),مغادرين!$B$3=IF(مغادرين!$B$3="","",$Q985),مغادرين!$B$4=IF(مغادرين!$B$4="","",$R985)),MAX($A$4:$A984)+1,"")</f>
        <v/>
      </c>
      <c r="B985" s="45" t="str">
        <f t="shared" si="30"/>
        <v/>
      </c>
      <c r="C985" s="45" t="str">
        <f>IF($A985="","",RANK($B985,$B$5:$B$9000,1)+COUNTIF($B$4:$B984,$B985))</f>
        <v/>
      </c>
      <c r="D985" s="46" t="str">
        <f>IF(AND($O985&gt;=قادمين!$C$4,$O985&lt;=قادمين!$H$4,قادمين!$B$1=IF(قادمين!$B$1="","",$I985),قادمين!$B$2=IF(قادمين!$B$2="","",$K985),قادمين!$B$3=IF(قادمين!$B$3="","",$Q985),قادمين!$B$4=IF(قادمين!$B$4="","",$R985)),MAX($D$4:$D984)+1,"")</f>
        <v/>
      </c>
      <c r="E985" s="46" t="str">
        <f t="shared" si="31"/>
        <v/>
      </c>
      <c r="F985" s="46" t="str">
        <f>IF($D985="","",RANK($E985,$E$5:$E$9000,1)+COUNTIF($E$4:$E984,$E985))</f>
        <v/>
      </c>
      <c r="G985" s="63" t="str">
        <f>IF(H985="","",COUNTA($H$5:H985))</f>
        <v/>
      </c>
      <c r="H985" s="187"/>
      <c r="I985" s="203"/>
      <c r="J985" s="202"/>
      <c r="K985" s="202"/>
      <c r="L985" s="202"/>
      <c r="M985" s="202"/>
      <c r="N985" s="202"/>
      <c r="O985" s="201"/>
      <c r="P985" s="159"/>
      <c r="Q985" s="206"/>
      <c r="R985" s="50"/>
      <c r="S985" s="51"/>
      <c r="T985" s="51"/>
      <c r="U985" s="52"/>
      <c r="V985" s="52"/>
      <c r="W985" s="52"/>
      <c r="X985" s="53"/>
      <c r="Y985" s="52"/>
      <c r="Z985" s="54"/>
      <c r="AA985" s="22"/>
      <c r="AB985" s="22"/>
      <c r="AC985" s="22"/>
      <c r="AD985" s="22"/>
      <c r="AE985" s="22"/>
      <c r="AF985" s="22"/>
      <c r="AG985" s="22"/>
    </row>
    <row r="986" spans="1:33" s="11" customFormat="1" ht="26.1" customHeight="1">
      <c r="A986" s="45" t="str">
        <f>IF(AND($H986&gt;=مغادرين!$C$4,$H986&lt;=مغادرين!$H$4,مغادرين!$B$1=IF(مغادرين!$B$1="","",$I986),مغادرين!$B$2=IF(مغادرين!$B$2="","",$K986),مغادرين!$B$3=IF(مغادرين!$B$3="","",$Q986),مغادرين!$B$4=IF(مغادرين!$B$4="","",$R986)),MAX($A$4:$A985)+1,"")</f>
        <v/>
      </c>
      <c r="B986" s="45" t="str">
        <f t="shared" si="30"/>
        <v/>
      </c>
      <c r="C986" s="45" t="str">
        <f>IF($A986="","",RANK($B986,$B$5:$B$9000,1)+COUNTIF($B$4:$B985,$B986))</f>
        <v/>
      </c>
      <c r="D986" s="46" t="str">
        <f>IF(AND($O986&gt;=قادمين!$C$4,$O986&lt;=قادمين!$H$4,قادمين!$B$1=IF(قادمين!$B$1="","",$I986),قادمين!$B$2=IF(قادمين!$B$2="","",$K986),قادمين!$B$3=IF(قادمين!$B$3="","",$Q986),قادمين!$B$4=IF(قادمين!$B$4="","",$R986)),MAX($D$4:$D985)+1,"")</f>
        <v/>
      </c>
      <c r="E986" s="46" t="str">
        <f t="shared" si="31"/>
        <v/>
      </c>
      <c r="F986" s="46" t="str">
        <f>IF($D986="","",RANK($E986,$E$5:$E$9000,1)+COUNTIF($E$4:$E985,$E986))</f>
        <v/>
      </c>
      <c r="G986" s="63" t="str">
        <f>IF(H986="","",COUNTA($H$5:H986))</f>
        <v/>
      </c>
      <c r="H986" s="187"/>
      <c r="I986" s="203"/>
      <c r="J986" s="202"/>
      <c r="K986" s="202"/>
      <c r="L986" s="202"/>
      <c r="M986" s="202"/>
      <c r="N986" s="202"/>
      <c r="O986" s="201"/>
      <c r="P986" s="159"/>
      <c r="Q986" s="206"/>
      <c r="R986" s="50"/>
      <c r="S986" s="51"/>
      <c r="T986" s="51"/>
      <c r="U986" s="52"/>
      <c r="V986" s="52"/>
      <c r="W986" s="52"/>
      <c r="X986" s="53"/>
      <c r="Y986" s="52"/>
      <c r="Z986" s="54"/>
      <c r="AA986" s="22"/>
      <c r="AB986" s="22"/>
      <c r="AC986" s="22"/>
      <c r="AD986" s="22"/>
      <c r="AE986" s="22"/>
      <c r="AF986" s="22"/>
      <c r="AG986" s="22"/>
    </row>
    <row r="987" spans="1:33" s="11" customFormat="1" ht="26.1" customHeight="1">
      <c r="A987" s="45" t="str">
        <f>IF(AND($H987&gt;=مغادرين!$C$4,$H987&lt;=مغادرين!$H$4,مغادرين!$B$1=IF(مغادرين!$B$1="","",$I987),مغادرين!$B$2=IF(مغادرين!$B$2="","",$K987),مغادرين!$B$3=IF(مغادرين!$B$3="","",$Q987),مغادرين!$B$4=IF(مغادرين!$B$4="","",$R987)),MAX($A$4:$A986)+1,"")</f>
        <v/>
      </c>
      <c r="B987" s="45" t="str">
        <f t="shared" si="30"/>
        <v/>
      </c>
      <c r="C987" s="45" t="str">
        <f>IF($A987="","",RANK($B987,$B$5:$B$9000,1)+COUNTIF($B$4:$B986,$B987))</f>
        <v/>
      </c>
      <c r="D987" s="46" t="str">
        <f>IF(AND($O987&gt;=قادمين!$C$4,$O987&lt;=قادمين!$H$4,قادمين!$B$1=IF(قادمين!$B$1="","",$I987),قادمين!$B$2=IF(قادمين!$B$2="","",$K987),قادمين!$B$3=IF(قادمين!$B$3="","",$Q987),قادمين!$B$4=IF(قادمين!$B$4="","",$R987)),MAX($D$4:$D986)+1,"")</f>
        <v/>
      </c>
      <c r="E987" s="46" t="str">
        <f t="shared" si="31"/>
        <v/>
      </c>
      <c r="F987" s="46" t="str">
        <f>IF($D987="","",RANK($E987,$E$5:$E$9000,1)+COUNTIF($E$4:$E986,$E987))</f>
        <v/>
      </c>
      <c r="G987" s="63" t="str">
        <f>IF(H987="","",COUNTA($H$5:H987))</f>
        <v/>
      </c>
      <c r="H987" s="187"/>
      <c r="I987" s="203"/>
      <c r="J987" s="202"/>
      <c r="K987" s="202"/>
      <c r="L987" s="202"/>
      <c r="M987" s="202"/>
      <c r="N987" s="202"/>
      <c r="O987" s="201"/>
      <c r="P987" s="159"/>
      <c r="Q987" s="206"/>
      <c r="R987" s="50"/>
      <c r="S987" s="51"/>
      <c r="T987" s="51"/>
      <c r="U987" s="52"/>
      <c r="V987" s="52"/>
      <c r="W987" s="52"/>
      <c r="X987" s="53"/>
      <c r="Y987" s="52"/>
      <c r="Z987" s="54"/>
      <c r="AA987" s="22"/>
      <c r="AB987" s="22"/>
      <c r="AC987" s="22"/>
      <c r="AD987" s="22"/>
      <c r="AE987" s="22"/>
      <c r="AF987" s="22"/>
      <c r="AG987" s="22"/>
    </row>
    <row r="988" spans="1:33" s="11" customFormat="1" ht="26.1" customHeight="1">
      <c r="A988" s="45" t="str">
        <f>IF(AND($H988&gt;=مغادرين!$C$4,$H988&lt;=مغادرين!$H$4,مغادرين!$B$1=IF(مغادرين!$B$1="","",$I988),مغادرين!$B$2=IF(مغادرين!$B$2="","",$K988),مغادرين!$B$3=IF(مغادرين!$B$3="","",$Q988),مغادرين!$B$4=IF(مغادرين!$B$4="","",$R988)),MAX($A$4:$A987)+1,"")</f>
        <v/>
      </c>
      <c r="B988" s="45" t="str">
        <f t="shared" si="30"/>
        <v/>
      </c>
      <c r="C988" s="45" t="str">
        <f>IF($A988="","",RANK($B988,$B$5:$B$9000,1)+COUNTIF($B$4:$B987,$B988))</f>
        <v/>
      </c>
      <c r="D988" s="46" t="str">
        <f>IF(AND($O988&gt;=قادمين!$C$4,$O988&lt;=قادمين!$H$4,قادمين!$B$1=IF(قادمين!$B$1="","",$I988),قادمين!$B$2=IF(قادمين!$B$2="","",$K988),قادمين!$B$3=IF(قادمين!$B$3="","",$Q988),قادمين!$B$4=IF(قادمين!$B$4="","",$R988)),MAX($D$4:$D987)+1,"")</f>
        <v/>
      </c>
      <c r="E988" s="46" t="str">
        <f t="shared" si="31"/>
        <v/>
      </c>
      <c r="F988" s="46" t="str">
        <f>IF($D988="","",RANK($E988,$E$5:$E$9000,1)+COUNTIF($E$4:$E987,$E988))</f>
        <v/>
      </c>
      <c r="G988" s="63" t="str">
        <f>IF(H988="","",COUNTA($H$5:H988))</f>
        <v/>
      </c>
      <c r="H988" s="187"/>
      <c r="I988" s="203"/>
      <c r="J988" s="202"/>
      <c r="K988" s="202"/>
      <c r="L988" s="202"/>
      <c r="M988" s="202"/>
      <c r="N988" s="202"/>
      <c r="O988" s="201"/>
      <c r="P988" s="159"/>
      <c r="Q988" s="206"/>
      <c r="R988" s="50"/>
      <c r="S988" s="51"/>
      <c r="T988" s="51"/>
      <c r="U988" s="52"/>
      <c r="V988" s="52"/>
      <c r="W988" s="52"/>
      <c r="X988" s="53"/>
      <c r="Y988" s="52"/>
      <c r="Z988" s="54"/>
      <c r="AA988" s="22"/>
      <c r="AB988" s="22"/>
      <c r="AC988" s="22"/>
      <c r="AD988" s="22"/>
      <c r="AE988" s="22"/>
      <c r="AF988" s="22"/>
      <c r="AG988" s="22"/>
    </row>
    <row r="989" spans="1:33" s="11" customFormat="1" ht="26.1" customHeight="1">
      <c r="A989" s="45" t="str">
        <f>IF(AND($H989&gt;=مغادرين!$C$4,$H989&lt;=مغادرين!$H$4,مغادرين!$B$1=IF(مغادرين!$B$1="","",$I989),مغادرين!$B$2=IF(مغادرين!$B$2="","",$K989),مغادرين!$B$3=IF(مغادرين!$B$3="","",$Q989),مغادرين!$B$4=IF(مغادرين!$B$4="","",$R989)),MAX($A$4:$A988)+1,"")</f>
        <v/>
      </c>
      <c r="B989" s="45" t="str">
        <f t="shared" si="30"/>
        <v/>
      </c>
      <c r="C989" s="45" t="str">
        <f>IF($A989="","",RANK($B989,$B$5:$B$9000,1)+COUNTIF($B$4:$B988,$B989))</f>
        <v/>
      </c>
      <c r="D989" s="46" t="str">
        <f>IF(AND($O989&gt;=قادمين!$C$4,$O989&lt;=قادمين!$H$4,قادمين!$B$1=IF(قادمين!$B$1="","",$I989),قادمين!$B$2=IF(قادمين!$B$2="","",$K989),قادمين!$B$3=IF(قادمين!$B$3="","",$Q989),قادمين!$B$4=IF(قادمين!$B$4="","",$R989)),MAX($D$4:$D988)+1,"")</f>
        <v/>
      </c>
      <c r="E989" s="46" t="str">
        <f t="shared" si="31"/>
        <v/>
      </c>
      <c r="F989" s="46" t="str">
        <f>IF($D989="","",RANK($E989,$E$5:$E$9000,1)+COUNTIF($E$4:$E988,$E989))</f>
        <v/>
      </c>
      <c r="G989" s="63" t="str">
        <f>IF(H989="","",COUNTA($H$5:H989))</f>
        <v/>
      </c>
      <c r="H989" s="187"/>
      <c r="I989" s="203"/>
      <c r="J989" s="202"/>
      <c r="K989" s="202"/>
      <c r="L989" s="202"/>
      <c r="M989" s="202"/>
      <c r="N989" s="202"/>
      <c r="O989" s="201"/>
      <c r="P989" s="159"/>
      <c r="Q989" s="206"/>
      <c r="R989" s="50"/>
      <c r="S989" s="51"/>
      <c r="T989" s="51"/>
      <c r="U989" s="52"/>
      <c r="V989" s="52"/>
      <c r="W989" s="52"/>
      <c r="X989" s="53"/>
      <c r="Y989" s="52"/>
      <c r="Z989" s="54"/>
      <c r="AA989" s="22"/>
      <c r="AB989" s="22"/>
      <c r="AC989" s="22"/>
      <c r="AD989" s="22"/>
      <c r="AE989" s="22"/>
      <c r="AF989" s="22"/>
      <c r="AG989" s="22"/>
    </row>
    <row r="990" spans="1:33" s="11" customFormat="1" ht="26.1" customHeight="1">
      <c r="A990" s="45" t="str">
        <f>IF(AND($H990&gt;=مغادرين!$C$4,$H990&lt;=مغادرين!$H$4,مغادرين!$B$1=IF(مغادرين!$B$1="","",$I990),مغادرين!$B$2=IF(مغادرين!$B$2="","",$K990),مغادرين!$B$3=IF(مغادرين!$B$3="","",$Q990),مغادرين!$B$4=IF(مغادرين!$B$4="","",$R990)),MAX($A$4:$A989)+1,"")</f>
        <v/>
      </c>
      <c r="B990" s="45" t="str">
        <f t="shared" si="30"/>
        <v/>
      </c>
      <c r="C990" s="45" t="str">
        <f>IF($A990="","",RANK($B990,$B$5:$B$9000,1)+COUNTIF($B$4:$B989,$B990))</f>
        <v/>
      </c>
      <c r="D990" s="46" t="str">
        <f>IF(AND($O990&gt;=قادمين!$C$4,$O990&lt;=قادمين!$H$4,قادمين!$B$1=IF(قادمين!$B$1="","",$I990),قادمين!$B$2=IF(قادمين!$B$2="","",$K990),قادمين!$B$3=IF(قادمين!$B$3="","",$Q990),قادمين!$B$4=IF(قادمين!$B$4="","",$R990)),MAX($D$4:$D989)+1,"")</f>
        <v/>
      </c>
      <c r="E990" s="46" t="str">
        <f t="shared" si="31"/>
        <v/>
      </c>
      <c r="F990" s="46" t="str">
        <f>IF($D990="","",RANK($E990,$E$5:$E$9000,1)+COUNTIF($E$4:$E989,$E990))</f>
        <v/>
      </c>
      <c r="G990" s="63" t="str">
        <f>IF(H990="","",COUNTA($H$5:H990))</f>
        <v/>
      </c>
      <c r="H990" s="187"/>
      <c r="I990" s="203"/>
      <c r="J990" s="202"/>
      <c r="K990" s="202"/>
      <c r="L990" s="202"/>
      <c r="M990" s="202"/>
      <c r="N990" s="202"/>
      <c r="O990" s="201"/>
      <c r="P990" s="159"/>
      <c r="Q990" s="206"/>
      <c r="R990" s="50"/>
      <c r="S990" s="51"/>
      <c r="T990" s="51"/>
      <c r="U990" s="52"/>
      <c r="V990" s="52"/>
      <c r="W990" s="52"/>
      <c r="X990" s="53"/>
      <c r="Y990" s="52"/>
      <c r="Z990" s="54"/>
      <c r="AA990" s="22"/>
      <c r="AB990" s="22"/>
      <c r="AC990" s="22"/>
      <c r="AD990" s="22"/>
      <c r="AE990" s="22"/>
      <c r="AF990" s="22"/>
      <c r="AG990" s="22"/>
    </row>
    <row r="991" spans="1:33" s="11" customFormat="1" ht="26.1" customHeight="1">
      <c r="A991" s="45" t="str">
        <f>IF(AND($H991&gt;=مغادرين!$C$4,$H991&lt;=مغادرين!$H$4,مغادرين!$B$1=IF(مغادرين!$B$1="","",$I991),مغادرين!$B$2=IF(مغادرين!$B$2="","",$K991),مغادرين!$B$3=IF(مغادرين!$B$3="","",$Q991),مغادرين!$B$4=IF(مغادرين!$B$4="","",$R991)),MAX($A$4:$A990)+1,"")</f>
        <v/>
      </c>
      <c r="B991" s="45" t="str">
        <f t="shared" si="30"/>
        <v/>
      </c>
      <c r="C991" s="45" t="str">
        <f>IF($A991="","",RANK($B991,$B$5:$B$9000,1)+COUNTIF($B$4:$B990,$B991))</f>
        <v/>
      </c>
      <c r="D991" s="46" t="str">
        <f>IF(AND($O991&gt;=قادمين!$C$4,$O991&lt;=قادمين!$H$4,قادمين!$B$1=IF(قادمين!$B$1="","",$I991),قادمين!$B$2=IF(قادمين!$B$2="","",$K991),قادمين!$B$3=IF(قادمين!$B$3="","",$Q991),قادمين!$B$4=IF(قادمين!$B$4="","",$R991)),MAX($D$4:$D990)+1,"")</f>
        <v/>
      </c>
      <c r="E991" s="46" t="str">
        <f t="shared" si="31"/>
        <v/>
      </c>
      <c r="F991" s="46" t="str">
        <f>IF($D991="","",RANK($E991,$E$5:$E$9000,1)+COUNTIF($E$4:$E990,$E991))</f>
        <v/>
      </c>
      <c r="G991" s="63" t="str">
        <f>IF(H991="","",COUNTA($H$5:H991))</f>
        <v/>
      </c>
      <c r="H991" s="187"/>
      <c r="I991" s="203"/>
      <c r="J991" s="202"/>
      <c r="K991" s="202"/>
      <c r="L991" s="202"/>
      <c r="M991" s="202"/>
      <c r="N991" s="202"/>
      <c r="O991" s="201"/>
      <c r="P991" s="159"/>
      <c r="Q991" s="206"/>
      <c r="R991" s="50"/>
      <c r="S991" s="51"/>
      <c r="T991" s="51"/>
      <c r="U991" s="52"/>
      <c r="V991" s="52"/>
      <c r="W991" s="52"/>
      <c r="X991" s="53"/>
      <c r="Y991" s="52"/>
      <c r="Z991" s="54"/>
      <c r="AA991" s="22"/>
      <c r="AB991" s="22"/>
      <c r="AC991" s="22"/>
      <c r="AD991" s="22"/>
      <c r="AE991" s="22"/>
      <c r="AF991" s="22"/>
      <c r="AG991" s="22"/>
    </row>
    <row r="992" spans="1:33" s="11" customFormat="1" ht="26.1" customHeight="1">
      <c r="A992" s="45" t="str">
        <f>IF(AND($H992&gt;=مغادرين!$C$4,$H992&lt;=مغادرين!$H$4,مغادرين!$B$1=IF(مغادرين!$B$1="","",$I992),مغادرين!$B$2=IF(مغادرين!$B$2="","",$K992),مغادرين!$B$3=IF(مغادرين!$B$3="","",$Q992),مغادرين!$B$4=IF(مغادرين!$B$4="","",$R992)),MAX($A$4:$A991)+1,"")</f>
        <v/>
      </c>
      <c r="B992" s="45" t="str">
        <f t="shared" si="30"/>
        <v/>
      </c>
      <c r="C992" s="45" t="str">
        <f>IF($A992="","",RANK($B992,$B$5:$B$9000,1)+COUNTIF($B$4:$B991,$B992))</f>
        <v/>
      </c>
      <c r="D992" s="46" t="str">
        <f>IF(AND($O992&gt;=قادمين!$C$4,$O992&lt;=قادمين!$H$4,قادمين!$B$1=IF(قادمين!$B$1="","",$I992),قادمين!$B$2=IF(قادمين!$B$2="","",$K992),قادمين!$B$3=IF(قادمين!$B$3="","",$Q992),قادمين!$B$4=IF(قادمين!$B$4="","",$R992)),MAX($D$4:$D991)+1,"")</f>
        <v/>
      </c>
      <c r="E992" s="46" t="str">
        <f t="shared" si="31"/>
        <v/>
      </c>
      <c r="F992" s="46" t="str">
        <f>IF($D992="","",RANK($E992,$E$5:$E$9000,1)+COUNTIF($E$4:$E991,$E992))</f>
        <v/>
      </c>
      <c r="G992" s="63" t="str">
        <f>IF(H992="","",COUNTA($H$5:H992))</f>
        <v/>
      </c>
      <c r="H992" s="187"/>
      <c r="I992" s="203"/>
      <c r="J992" s="202"/>
      <c r="K992" s="202"/>
      <c r="L992" s="202"/>
      <c r="M992" s="202"/>
      <c r="N992" s="202"/>
      <c r="O992" s="201"/>
      <c r="P992" s="159"/>
      <c r="Q992" s="206"/>
      <c r="R992" s="50"/>
      <c r="S992" s="51"/>
      <c r="T992" s="51"/>
      <c r="U992" s="52"/>
      <c r="V992" s="52"/>
      <c r="W992" s="52"/>
      <c r="X992" s="53"/>
      <c r="Y992" s="52"/>
      <c r="Z992" s="54"/>
      <c r="AA992" s="22"/>
      <c r="AB992" s="22"/>
      <c r="AC992" s="22"/>
      <c r="AD992" s="22"/>
      <c r="AE992" s="22"/>
      <c r="AF992" s="22"/>
      <c r="AG992" s="22"/>
    </row>
    <row r="993" spans="1:33" s="11" customFormat="1" ht="26.1" customHeight="1">
      <c r="A993" s="45" t="str">
        <f>IF(AND($H993&gt;=مغادرين!$C$4,$H993&lt;=مغادرين!$H$4,مغادرين!$B$1=IF(مغادرين!$B$1="","",$I993),مغادرين!$B$2=IF(مغادرين!$B$2="","",$K993),مغادرين!$B$3=IF(مغادرين!$B$3="","",$Q993),مغادرين!$B$4=IF(مغادرين!$B$4="","",$R993)),MAX($A$4:$A992)+1,"")</f>
        <v/>
      </c>
      <c r="B993" s="45" t="str">
        <f t="shared" si="30"/>
        <v/>
      </c>
      <c r="C993" s="45" t="str">
        <f>IF($A993="","",RANK($B993,$B$5:$B$9000,1)+COUNTIF($B$4:$B992,$B993))</f>
        <v/>
      </c>
      <c r="D993" s="46" t="str">
        <f>IF(AND($O993&gt;=قادمين!$C$4,$O993&lt;=قادمين!$H$4,قادمين!$B$1=IF(قادمين!$B$1="","",$I993),قادمين!$B$2=IF(قادمين!$B$2="","",$K993),قادمين!$B$3=IF(قادمين!$B$3="","",$Q993),قادمين!$B$4=IF(قادمين!$B$4="","",$R993)),MAX($D$4:$D992)+1,"")</f>
        <v/>
      </c>
      <c r="E993" s="46" t="str">
        <f t="shared" si="31"/>
        <v/>
      </c>
      <c r="F993" s="46" t="str">
        <f>IF($D993="","",RANK($E993,$E$5:$E$9000,1)+COUNTIF($E$4:$E992,$E993))</f>
        <v/>
      </c>
      <c r="G993" s="63" t="str">
        <f>IF(H993="","",COUNTA($H$5:H993))</f>
        <v/>
      </c>
      <c r="H993" s="187"/>
      <c r="I993" s="203"/>
      <c r="J993" s="202"/>
      <c r="K993" s="202"/>
      <c r="L993" s="202"/>
      <c r="M993" s="202"/>
      <c r="N993" s="202"/>
      <c r="O993" s="201"/>
      <c r="P993" s="159"/>
      <c r="Q993" s="206"/>
      <c r="R993" s="50"/>
      <c r="S993" s="51"/>
      <c r="T993" s="51"/>
      <c r="U993" s="52"/>
      <c r="V993" s="52"/>
      <c r="W993" s="52"/>
      <c r="X993" s="53"/>
      <c r="Y993" s="52"/>
      <c r="Z993" s="54"/>
      <c r="AA993" s="22"/>
      <c r="AB993" s="22"/>
      <c r="AC993" s="22"/>
      <c r="AD993" s="22"/>
      <c r="AE993" s="22"/>
      <c r="AF993" s="22"/>
      <c r="AG993" s="22"/>
    </row>
    <row r="994" spans="1:33" s="11" customFormat="1" ht="26.1" customHeight="1">
      <c r="A994" s="45" t="str">
        <f>IF(AND($H994&gt;=مغادرين!$C$4,$H994&lt;=مغادرين!$H$4,مغادرين!$B$1=IF(مغادرين!$B$1="","",$I994),مغادرين!$B$2=IF(مغادرين!$B$2="","",$K994),مغادرين!$B$3=IF(مغادرين!$B$3="","",$Q994),مغادرين!$B$4=IF(مغادرين!$B$4="","",$R994)),MAX($A$4:$A993)+1,"")</f>
        <v/>
      </c>
      <c r="B994" s="45" t="str">
        <f t="shared" si="30"/>
        <v/>
      </c>
      <c r="C994" s="45" t="str">
        <f>IF($A994="","",RANK($B994,$B$5:$B$9000,1)+COUNTIF($B$4:$B993,$B994))</f>
        <v/>
      </c>
      <c r="D994" s="46" t="str">
        <f>IF(AND($O994&gt;=قادمين!$C$4,$O994&lt;=قادمين!$H$4,قادمين!$B$1=IF(قادمين!$B$1="","",$I994),قادمين!$B$2=IF(قادمين!$B$2="","",$K994),قادمين!$B$3=IF(قادمين!$B$3="","",$Q994),قادمين!$B$4=IF(قادمين!$B$4="","",$R994)),MAX($D$4:$D993)+1,"")</f>
        <v/>
      </c>
      <c r="E994" s="46" t="str">
        <f t="shared" si="31"/>
        <v/>
      </c>
      <c r="F994" s="46" t="str">
        <f>IF($D994="","",RANK($E994,$E$5:$E$9000,1)+COUNTIF($E$4:$E993,$E994))</f>
        <v/>
      </c>
      <c r="G994" s="63" t="str">
        <f>IF(H994="","",COUNTA($H$5:H994))</f>
        <v/>
      </c>
      <c r="H994" s="187"/>
      <c r="I994" s="203"/>
      <c r="J994" s="202"/>
      <c r="K994" s="202"/>
      <c r="L994" s="202"/>
      <c r="M994" s="202"/>
      <c r="N994" s="202"/>
      <c r="O994" s="201"/>
      <c r="P994" s="159"/>
      <c r="Q994" s="206"/>
      <c r="R994" s="50"/>
      <c r="S994" s="51"/>
      <c r="T994" s="51"/>
      <c r="U994" s="52"/>
      <c r="V994" s="52"/>
      <c r="W994" s="52"/>
      <c r="X994" s="53"/>
      <c r="Y994" s="52"/>
      <c r="Z994" s="54"/>
      <c r="AA994" s="22"/>
      <c r="AB994" s="22"/>
      <c r="AC994" s="22"/>
      <c r="AD994" s="22"/>
      <c r="AE994" s="22"/>
      <c r="AF994" s="22"/>
      <c r="AG994" s="22"/>
    </row>
    <row r="995" spans="1:33" s="11" customFormat="1" ht="26.1" customHeight="1">
      <c r="A995" s="45" t="str">
        <f>IF(AND($H995&gt;=مغادرين!$C$4,$H995&lt;=مغادرين!$H$4,مغادرين!$B$1=IF(مغادرين!$B$1="","",$I995),مغادرين!$B$2=IF(مغادرين!$B$2="","",$K995),مغادرين!$B$3=IF(مغادرين!$B$3="","",$Q995),مغادرين!$B$4=IF(مغادرين!$B$4="","",$R995)),MAX($A$4:$A994)+1,"")</f>
        <v/>
      </c>
      <c r="B995" s="45" t="str">
        <f t="shared" si="30"/>
        <v/>
      </c>
      <c r="C995" s="45" t="str">
        <f>IF($A995="","",RANK($B995,$B$5:$B$9000,1)+COUNTIF($B$4:$B994,$B995))</f>
        <v/>
      </c>
      <c r="D995" s="46" t="str">
        <f>IF(AND($O995&gt;=قادمين!$C$4,$O995&lt;=قادمين!$H$4,قادمين!$B$1=IF(قادمين!$B$1="","",$I995),قادمين!$B$2=IF(قادمين!$B$2="","",$K995),قادمين!$B$3=IF(قادمين!$B$3="","",$Q995),قادمين!$B$4=IF(قادمين!$B$4="","",$R995)),MAX($D$4:$D994)+1,"")</f>
        <v/>
      </c>
      <c r="E995" s="46" t="str">
        <f t="shared" si="31"/>
        <v/>
      </c>
      <c r="F995" s="46" t="str">
        <f>IF($D995="","",RANK($E995,$E$5:$E$9000,1)+COUNTIF($E$4:$E994,$E995))</f>
        <v/>
      </c>
      <c r="G995" s="63" t="str">
        <f>IF(H995="","",COUNTA($H$5:H995))</f>
        <v/>
      </c>
      <c r="H995" s="187"/>
      <c r="I995" s="203"/>
      <c r="J995" s="202"/>
      <c r="K995" s="202"/>
      <c r="L995" s="202"/>
      <c r="M995" s="202"/>
      <c r="N995" s="202"/>
      <c r="O995" s="201"/>
      <c r="P995" s="159"/>
      <c r="Q995" s="206"/>
      <c r="R995" s="50"/>
      <c r="S995" s="51"/>
      <c r="T995" s="51"/>
      <c r="U995" s="52"/>
      <c r="V995" s="52"/>
      <c r="W995" s="52"/>
      <c r="X995" s="53"/>
      <c r="Y995" s="52"/>
      <c r="Z995" s="54"/>
      <c r="AA995" s="22"/>
      <c r="AB995" s="22"/>
      <c r="AC995" s="22"/>
      <c r="AD995" s="22"/>
      <c r="AE995" s="22"/>
      <c r="AF995" s="22"/>
      <c r="AG995" s="22"/>
    </row>
    <row r="996" spans="1:33" s="11" customFormat="1" ht="26.1" customHeight="1">
      <c r="A996" s="45" t="str">
        <f>IF(AND($H996&gt;=مغادرين!$C$4,$H996&lt;=مغادرين!$H$4,مغادرين!$B$1=IF(مغادرين!$B$1="","",$I996),مغادرين!$B$2=IF(مغادرين!$B$2="","",$K996),مغادرين!$B$3=IF(مغادرين!$B$3="","",$Q996),مغادرين!$B$4=IF(مغادرين!$B$4="","",$R996)),MAX($A$4:$A995)+1,"")</f>
        <v/>
      </c>
      <c r="B996" s="45" t="str">
        <f t="shared" si="30"/>
        <v/>
      </c>
      <c r="C996" s="45" t="str">
        <f>IF($A996="","",RANK($B996,$B$5:$B$9000,1)+COUNTIF($B$4:$B995,$B996))</f>
        <v/>
      </c>
      <c r="D996" s="46" t="str">
        <f>IF(AND($O996&gt;=قادمين!$C$4,$O996&lt;=قادمين!$H$4,قادمين!$B$1=IF(قادمين!$B$1="","",$I996),قادمين!$B$2=IF(قادمين!$B$2="","",$K996),قادمين!$B$3=IF(قادمين!$B$3="","",$Q996),قادمين!$B$4=IF(قادمين!$B$4="","",$R996)),MAX($D$4:$D995)+1,"")</f>
        <v/>
      </c>
      <c r="E996" s="46" t="str">
        <f t="shared" si="31"/>
        <v/>
      </c>
      <c r="F996" s="46" t="str">
        <f>IF($D996="","",RANK($E996,$E$5:$E$9000,1)+COUNTIF($E$4:$E995,$E996))</f>
        <v/>
      </c>
      <c r="G996" s="63" t="str">
        <f>IF(H996="","",COUNTA($H$5:H996))</f>
        <v/>
      </c>
      <c r="H996" s="187"/>
      <c r="I996" s="203"/>
      <c r="J996" s="202"/>
      <c r="K996" s="202"/>
      <c r="L996" s="202"/>
      <c r="M996" s="202"/>
      <c r="N996" s="202"/>
      <c r="O996" s="201"/>
      <c r="P996" s="159"/>
      <c r="Q996" s="206"/>
      <c r="R996" s="50"/>
      <c r="S996" s="51"/>
      <c r="T996" s="51"/>
      <c r="U996" s="52"/>
      <c r="V996" s="52"/>
      <c r="W996" s="52"/>
      <c r="X996" s="53"/>
      <c r="Y996" s="52"/>
      <c r="Z996" s="54"/>
      <c r="AA996" s="22"/>
      <c r="AB996" s="22"/>
      <c r="AC996" s="22"/>
      <c r="AD996" s="22"/>
      <c r="AE996" s="22"/>
      <c r="AF996" s="22"/>
      <c r="AG996" s="22"/>
    </row>
    <row r="997" spans="1:33" s="11" customFormat="1" ht="26.1" customHeight="1">
      <c r="A997" s="45" t="str">
        <f>IF(AND($H997&gt;=مغادرين!$C$4,$H997&lt;=مغادرين!$H$4,مغادرين!$B$1=IF(مغادرين!$B$1="","",$I997),مغادرين!$B$2=IF(مغادرين!$B$2="","",$K997),مغادرين!$B$3=IF(مغادرين!$B$3="","",$Q997),مغادرين!$B$4=IF(مغادرين!$B$4="","",$R997)),MAX($A$4:$A996)+1,"")</f>
        <v/>
      </c>
      <c r="B997" s="45" t="str">
        <f t="shared" si="30"/>
        <v/>
      </c>
      <c r="C997" s="45" t="str">
        <f>IF($A997="","",RANK($B997,$B$5:$B$9000,1)+COUNTIF($B$4:$B996,$B997))</f>
        <v/>
      </c>
      <c r="D997" s="46" t="str">
        <f>IF(AND($O997&gt;=قادمين!$C$4,$O997&lt;=قادمين!$H$4,قادمين!$B$1=IF(قادمين!$B$1="","",$I997),قادمين!$B$2=IF(قادمين!$B$2="","",$K997),قادمين!$B$3=IF(قادمين!$B$3="","",$Q997),قادمين!$B$4=IF(قادمين!$B$4="","",$R997)),MAX($D$4:$D996)+1,"")</f>
        <v/>
      </c>
      <c r="E997" s="46" t="str">
        <f t="shared" si="31"/>
        <v/>
      </c>
      <c r="F997" s="46" t="str">
        <f>IF($D997="","",RANK($E997,$E$5:$E$9000,1)+COUNTIF($E$4:$E996,$E997))</f>
        <v/>
      </c>
      <c r="G997" s="63" t="str">
        <f>IF(H997="","",COUNTA($H$5:H997))</f>
        <v/>
      </c>
      <c r="H997" s="187"/>
      <c r="I997" s="203"/>
      <c r="J997" s="202"/>
      <c r="K997" s="202"/>
      <c r="L997" s="202"/>
      <c r="M997" s="202"/>
      <c r="N997" s="202"/>
      <c r="O997" s="201"/>
      <c r="P997" s="159"/>
      <c r="Q997" s="206"/>
      <c r="R997" s="50"/>
      <c r="S997" s="51"/>
      <c r="T997" s="51"/>
      <c r="U997" s="52"/>
      <c r="V997" s="52"/>
      <c r="W997" s="52"/>
      <c r="X997" s="53"/>
      <c r="Y997" s="52"/>
      <c r="Z997" s="54"/>
      <c r="AA997" s="22"/>
      <c r="AB997" s="22"/>
      <c r="AC997" s="22"/>
      <c r="AD997" s="22"/>
      <c r="AE997" s="22"/>
      <c r="AF997" s="22"/>
      <c r="AG997" s="22"/>
    </row>
    <row r="998" spans="1:33" s="11" customFormat="1" ht="26.1" customHeight="1">
      <c r="A998" s="45" t="str">
        <f>IF(AND($H998&gt;=مغادرين!$C$4,$H998&lt;=مغادرين!$H$4,مغادرين!$B$1=IF(مغادرين!$B$1="","",$I998),مغادرين!$B$2=IF(مغادرين!$B$2="","",$K998),مغادرين!$B$3=IF(مغادرين!$B$3="","",$Q998),مغادرين!$B$4=IF(مغادرين!$B$4="","",$R998)),MAX($A$4:$A997)+1,"")</f>
        <v/>
      </c>
      <c r="B998" s="45" t="str">
        <f t="shared" si="30"/>
        <v/>
      </c>
      <c r="C998" s="45" t="str">
        <f>IF($A998="","",RANK($B998,$B$5:$B$9000,1)+COUNTIF($B$4:$B997,$B998))</f>
        <v/>
      </c>
      <c r="D998" s="46" t="str">
        <f>IF(AND($O998&gt;=قادمين!$C$4,$O998&lt;=قادمين!$H$4,قادمين!$B$1=IF(قادمين!$B$1="","",$I998),قادمين!$B$2=IF(قادمين!$B$2="","",$K998),قادمين!$B$3=IF(قادمين!$B$3="","",$Q998),قادمين!$B$4=IF(قادمين!$B$4="","",$R998)),MAX($D$4:$D997)+1,"")</f>
        <v/>
      </c>
      <c r="E998" s="46" t="str">
        <f t="shared" si="31"/>
        <v/>
      </c>
      <c r="F998" s="46" t="str">
        <f>IF($D998="","",RANK($E998,$E$5:$E$9000,1)+COUNTIF($E$4:$E997,$E998))</f>
        <v/>
      </c>
      <c r="G998" s="63" t="str">
        <f>IF(H998="","",COUNTA($H$5:H998))</f>
        <v/>
      </c>
      <c r="H998" s="187"/>
      <c r="I998" s="203"/>
      <c r="J998" s="202"/>
      <c r="K998" s="202"/>
      <c r="L998" s="202"/>
      <c r="M998" s="202"/>
      <c r="N998" s="202"/>
      <c r="O998" s="201"/>
      <c r="P998" s="159"/>
      <c r="Q998" s="206"/>
      <c r="R998" s="50"/>
      <c r="S998" s="51"/>
      <c r="T998" s="51"/>
      <c r="U998" s="52"/>
      <c r="V998" s="52"/>
      <c r="W998" s="52"/>
      <c r="X998" s="53"/>
      <c r="Y998" s="52"/>
      <c r="Z998" s="54"/>
      <c r="AA998" s="22"/>
      <c r="AB998" s="22"/>
      <c r="AC998" s="22"/>
      <c r="AD998" s="22"/>
      <c r="AE998" s="22"/>
      <c r="AF998" s="22"/>
      <c r="AG998" s="22"/>
    </row>
    <row r="999" spans="1:33" s="11" customFormat="1" ht="26.1" customHeight="1">
      <c r="A999" s="45" t="str">
        <f>IF(AND($H999&gt;=مغادرين!$C$4,$H999&lt;=مغادرين!$H$4,مغادرين!$B$1=IF(مغادرين!$B$1="","",$I999),مغادرين!$B$2=IF(مغادرين!$B$2="","",$K999),مغادرين!$B$3=IF(مغادرين!$B$3="","",$Q999),مغادرين!$B$4=IF(مغادرين!$B$4="","",$R999)),MAX($A$4:$A998)+1,"")</f>
        <v/>
      </c>
      <c r="B999" s="45" t="str">
        <f t="shared" si="30"/>
        <v/>
      </c>
      <c r="C999" s="45" t="str">
        <f>IF($A999="","",RANK($B999,$B$5:$B$9000,1)+COUNTIF($B$4:$B998,$B999))</f>
        <v/>
      </c>
      <c r="D999" s="46" t="str">
        <f>IF(AND($O999&gt;=قادمين!$C$4,$O999&lt;=قادمين!$H$4,قادمين!$B$1=IF(قادمين!$B$1="","",$I999),قادمين!$B$2=IF(قادمين!$B$2="","",$K999),قادمين!$B$3=IF(قادمين!$B$3="","",$Q999),قادمين!$B$4=IF(قادمين!$B$4="","",$R999)),MAX($D$4:$D998)+1,"")</f>
        <v/>
      </c>
      <c r="E999" s="46" t="str">
        <f t="shared" si="31"/>
        <v/>
      </c>
      <c r="F999" s="46" t="str">
        <f>IF($D999="","",RANK($E999,$E$5:$E$9000,1)+COUNTIF($E$4:$E998,$E999))</f>
        <v/>
      </c>
      <c r="G999" s="63" t="str">
        <f>IF(H999="","",COUNTA($H$5:H999))</f>
        <v/>
      </c>
      <c r="H999" s="187"/>
      <c r="I999" s="203"/>
      <c r="J999" s="202"/>
      <c r="K999" s="202"/>
      <c r="L999" s="202"/>
      <c r="M999" s="202"/>
      <c r="N999" s="202"/>
      <c r="O999" s="201"/>
      <c r="P999" s="159"/>
      <c r="Q999" s="206"/>
      <c r="R999" s="50"/>
      <c r="S999" s="51"/>
      <c r="T999" s="51"/>
      <c r="U999" s="52"/>
      <c r="V999" s="52"/>
      <c r="W999" s="52"/>
      <c r="X999" s="53"/>
      <c r="Y999" s="52"/>
      <c r="Z999" s="54"/>
      <c r="AA999" s="22"/>
      <c r="AB999" s="22"/>
      <c r="AC999" s="22"/>
      <c r="AD999" s="22"/>
      <c r="AE999" s="22"/>
      <c r="AF999" s="22"/>
      <c r="AG999" s="22"/>
    </row>
    <row r="1000" spans="1:33" s="11" customFormat="1" ht="26.1" customHeight="1">
      <c r="A1000" s="45" t="str">
        <f>IF(AND($H1000&gt;=مغادرين!$C$4,$H1000&lt;=مغادرين!$H$4,مغادرين!$B$1=IF(مغادرين!$B$1="","",$I1000),مغادرين!$B$2=IF(مغادرين!$B$2="","",$K1000),مغادرين!$B$3=IF(مغادرين!$B$3="","",$Q1000),مغادرين!$B$4=IF(مغادرين!$B$4="","",$R1000)),MAX($A$4:$A999)+1,"")</f>
        <v/>
      </c>
      <c r="B1000" s="45" t="str">
        <f t="shared" si="30"/>
        <v/>
      </c>
      <c r="C1000" s="45" t="str">
        <f>IF($A1000="","",RANK($B1000,$B$5:$B$9000,1)+COUNTIF($B$4:$B999,$B1000))</f>
        <v/>
      </c>
      <c r="D1000" s="46" t="str">
        <f>IF(AND($O1000&gt;=قادمين!$C$4,$O1000&lt;=قادمين!$H$4,قادمين!$B$1=IF(قادمين!$B$1="","",$I1000),قادمين!$B$2=IF(قادمين!$B$2="","",$K1000),قادمين!$B$3=IF(قادمين!$B$3="","",$Q1000),قادمين!$B$4=IF(قادمين!$B$4="","",$R1000)),MAX($D$4:$D999)+1,"")</f>
        <v/>
      </c>
      <c r="E1000" s="46" t="str">
        <f t="shared" si="31"/>
        <v/>
      </c>
      <c r="F1000" s="46" t="str">
        <f>IF($D1000="","",RANK($E1000,$E$5:$E$9000,1)+COUNTIF($E$4:$E999,$E1000))</f>
        <v/>
      </c>
      <c r="G1000" s="63" t="str">
        <f>IF(H1000="","",COUNTA($H$5:H1000))</f>
        <v/>
      </c>
      <c r="H1000" s="187"/>
      <c r="I1000" s="203"/>
      <c r="J1000" s="202"/>
      <c r="K1000" s="202"/>
      <c r="L1000" s="202"/>
      <c r="M1000" s="202"/>
      <c r="N1000" s="202"/>
      <c r="O1000" s="201"/>
      <c r="P1000" s="159"/>
      <c r="Q1000" s="206"/>
      <c r="R1000" s="50"/>
      <c r="S1000" s="51"/>
      <c r="T1000" s="51"/>
      <c r="U1000" s="52"/>
      <c r="V1000" s="52"/>
      <c r="W1000" s="52"/>
      <c r="X1000" s="53"/>
      <c r="Y1000" s="52"/>
      <c r="Z1000" s="54"/>
      <c r="AA1000" s="22"/>
      <c r="AB1000" s="22"/>
      <c r="AC1000" s="22"/>
      <c r="AD1000" s="22"/>
      <c r="AE1000" s="22"/>
      <c r="AF1000" s="22"/>
      <c r="AG1000" s="22"/>
    </row>
    <row r="1001" spans="1:33" s="11" customFormat="1" ht="26.1" customHeight="1">
      <c r="A1001" s="45" t="str">
        <f>IF(AND($H1001&gt;=مغادرين!$C$4,$H1001&lt;=مغادرين!$H$4,مغادرين!$B$1=IF(مغادرين!$B$1="","",$I1001),مغادرين!$B$2=IF(مغادرين!$B$2="","",$K1001),مغادرين!$B$3=IF(مغادرين!$B$3="","",$Q1001),مغادرين!$B$4=IF(مغادرين!$B$4="","",$R1001)),MAX($A$4:$A1000)+1,"")</f>
        <v/>
      </c>
      <c r="B1001" s="45" t="str">
        <f t="shared" si="30"/>
        <v/>
      </c>
      <c r="C1001" s="45" t="str">
        <f>IF($A1001="","",RANK($B1001,$B$5:$B$9000,1)+COUNTIF($B$4:$B1000,$B1001))</f>
        <v/>
      </c>
      <c r="D1001" s="46" t="str">
        <f>IF(AND($O1001&gt;=قادمين!$C$4,$O1001&lt;=قادمين!$H$4,قادمين!$B$1=IF(قادمين!$B$1="","",$I1001),قادمين!$B$2=IF(قادمين!$B$2="","",$K1001),قادمين!$B$3=IF(قادمين!$B$3="","",$Q1001),قادمين!$B$4=IF(قادمين!$B$4="","",$R1001)),MAX($D$4:$D1000)+1,"")</f>
        <v/>
      </c>
      <c r="E1001" s="46" t="str">
        <f t="shared" si="31"/>
        <v/>
      </c>
      <c r="F1001" s="46" t="str">
        <f>IF($D1001="","",RANK($E1001,$E$5:$E$9000,1)+COUNTIF($E$4:$E1000,$E1001))</f>
        <v/>
      </c>
      <c r="G1001" s="63" t="str">
        <f>IF(H1001="","",COUNTA($H$5:H1001))</f>
        <v/>
      </c>
      <c r="H1001" s="187"/>
      <c r="I1001" s="203"/>
      <c r="J1001" s="202"/>
      <c r="K1001" s="202"/>
      <c r="L1001" s="202"/>
      <c r="M1001" s="202"/>
      <c r="N1001" s="202"/>
      <c r="O1001" s="201"/>
      <c r="P1001" s="159"/>
      <c r="Q1001" s="206"/>
      <c r="R1001" s="50"/>
      <c r="S1001" s="51"/>
      <c r="T1001" s="51"/>
      <c r="U1001" s="52"/>
      <c r="V1001" s="52"/>
      <c r="W1001" s="52"/>
      <c r="X1001" s="53"/>
      <c r="Y1001" s="52"/>
      <c r="Z1001" s="54"/>
      <c r="AA1001" s="22"/>
      <c r="AB1001" s="22"/>
      <c r="AC1001" s="22"/>
      <c r="AD1001" s="22"/>
      <c r="AE1001" s="22"/>
      <c r="AF1001" s="22"/>
      <c r="AG1001" s="22"/>
    </row>
    <row r="1002" spans="1:33" s="11" customFormat="1" ht="26.1" customHeight="1">
      <c r="A1002" s="45" t="str">
        <f>IF(AND($H1002&gt;=مغادرين!$C$4,$H1002&lt;=مغادرين!$H$4,مغادرين!$B$1=IF(مغادرين!$B$1="","",$I1002),مغادرين!$B$2=IF(مغادرين!$B$2="","",$K1002),مغادرين!$B$3=IF(مغادرين!$B$3="","",$Q1002),مغادرين!$B$4=IF(مغادرين!$B$4="","",$R1002)),MAX($A$4:$A1001)+1,"")</f>
        <v/>
      </c>
      <c r="B1002" s="45" t="str">
        <f t="shared" si="30"/>
        <v/>
      </c>
      <c r="C1002" s="45" t="str">
        <f>IF($A1002="","",RANK($B1002,$B$5:$B$9000,1)+COUNTIF($B$4:$B1001,$B1002))</f>
        <v/>
      </c>
      <c r="D1002" s="46" t="str">
        <f>IF(AND($O1002&gt;=قادمين!$C$4,$O1002&lt;=قادمين!$H$4,قادمين!$B$1=IF(قادمين!$B$1="","",$I1002),قادمين!$B$2=IF(قادمين!$B$2="","",$K1002),قادمين!$B$3=IF(قادمين!$B$3="","",$Q1002),قادمين!$B$4=IF(قادمين!$B$4="","",$R1002)),MAX($D$4:$D1001)+1,"")</f>
        <v/>
      </c>
      <c r="E1002" s="46" t="str">
        <f t="shared" si="31"/>
        <v/>
      </c>
      <c r="F1002" s="46" t="str">
        <f>IF($D1002="","",RANK($E1002,$E$5:$E$9000,1)+COUNTIF($E$4:$E1001,$E1002))</f>
        <v/>
      </c>
      <c r="G1002" s="63" t="str">
        <f>IF(H1002="","",COUNTA($H$5:H1002))</f>
        <v/>
      </c>
      <c r="H1002" s="187"/>
      <c r="I1002" s="203"/>
      <c r="J1002" s="202"/>
      <c r="K1002" s="202"/>
      <c r="L1002" s="202"/>
      <c r="M1002" s="202"/>
      <c r="N1002" s="202"/>
      <c r="O1002" s="201"/>
      <c r="P1002" s="159"/>
      <c r="Q1002" s="206"/>
      <c r="R1002" s="50"/>
      <c r="S1002" s="51"/>
      <c r="T1002" s="51"/>
      <c r="U1002" s="52"/>
      <c r="V1002" s="52"/>
      <c r="W1002" s="52"/>
      <c r="X1002" s="53"/>
      <c r="Y1002" s="52"/>
      <c r="Z1002" s="54"/>
      <c r="AA1002" s="22"/>
      <c r="AB1002" s="22"/>
      <c r="AC1002" s="22"/>
      <c r="AD1002" s="22"/>
      <c r="AE1002" s="22"/>
      <c r="AF1002" s="22"/>
      <c r="AG1002" s="22"/>
    </row>
    <row r="1003" spans="1:33" s="11" customFormat="1" ht="26.1" customHeight="1">
      <c r="A1003" s="45" t="str">
        <f>IF(AND($H1003&gt;=مغادرين!$C$4,$H1003&lt;=مغادرين!$H$4,مغادرين!$B$1=IF(مغادرين!$B$1="","",$I1003),مغادرين!$B$2=IF(مغادرين!$B$2="","",$K1003),مغادرين!$B$3=IF(مغادرين!$B$3="","",$Q1003),مغادرين!$B$4=IF(مغادرين!$B$4="","",$R1003)),MAX($A$4:$A1002)+1,"")</f>
        <v/>
      </c>
      <c r="B1003" s="45" t="str">
        <f t="shared" si="30"/>
        <v/>
      </c>
      <c r="C1003" s="45" t="str">
        <f>IF($A1003="","",RANK($B1003,$B$5:$B$9000,1)+COUNTIF($B$4:$B1002,$B1003))</f>
        <v/>
      </c>
      <c r="D1003" s="46" t="str">
        <f>IF(AND($O1003&gt;=قادمين!$C$4,$O1003&lt;=قادمين!$H$4,قادمين!$B$1=IF(قادمين!$B$1="","",$I1003),قادمين!$B$2=IF(قادمين!$B$2="","",$K1003),قادمين!$B$3=IF(قادمين!$B$3="","",$Q1003),قادمين!$B$4=IF(قادمين!$B$4="","",$R1003)),MAX($D$4:$D1002)+1,"")</f>
        <v/>
      </c>
      <c r="E1003" s="46" t="str">
        <f t="shared" si="31"/>
        <v/>
      </c>
      <c r="F1003" s="46" t="str">
        <f>IF($D1003="","",RANK($E1003,$E$5:$E$9000,1)+COUNTIF($E$4:$E1002,$E1003))</f>
        <v/>
      </c>
      <c r="G1003" s="63" t="str">
        <f>IF(H1003="","",COUNTA($H$5:H1003))</f>
        <v/>
      </c>
      <c r="H1003" s="187"/>
      <c r="I1003" s="203"/>
      <c r="J1003" s="202"/>
      <c r="K1003" s="202"/>
      <c r="L1003" s="202"/>
      <c r="M1003" s="202"/>
      <c r="N1003" s="202"/>
      <c r="O1003" s="201"/>
      <c r="P1003" s="159"/>
      <c r="Q1003" s="206"/>
      <c r="R1003" s="50"/>
      <c r="S1003" s="51"/>
      <c r="T1003" s="51"/>
      <c r="U1003" s="52"/>
      <c r="V1003" s="52"/>
      <c r="W1003" s="52"/>
      <c r="X1003" s="53"/>
      <c r="Y1003" s="52"/>
      <c r="Z1003" s="54"/>
      <c r="AA1003" s="22"/>
      <c r="AB1003" s="22"/>
      <c r="AC1003" s="22"/>
      <c r="AD1003" s="22"/>
      <c r="AE1003" s="22"/>
      <c r="AF1003" s="22"/>
      <c r="AG1003" s="22"/>
    </row>
    <row r="1004" spans="1:33" s="11" customFormat="1" ht="26.1" customHeight="1">
      <c r="A1004" s="45" t="str">
        <f>IF(AND($H1004&gt;=مغادرين!$C$4,$H1004&lt;=مغادرين!$H$4,مغادرين!$B$1=IF(مغادرين!$B$1="","",$I1004),مغادرين!$B$2=IF(مغادرين!$B$2="","",$K1004),مغادرين!$B$3=IF(مغادرين!$B$3="","",$Q1004),مغادرين!$B$4=IF(مغادرين!$B$4="","",$R1004)),MAX($A$4:$A1003)+1,"")</f>
        <v/>
      </c>
      <c r="B1004" s="45" t="str">
        <f t="shared" si="30"/>
        <v/>
      </c>
      <c r="C1004" s="45" t="str">
        <f>IF($A1004="","",RANK($B1004,$B$5:$B$9000,1)+COUNTIF($B$4:$B1003,$B1004))</f>
        <v/>
      </c>
      <c r="D1004" s="46" t="str">
        <f>IF(AND($O1004&gt;=قادمين!$C$4,$O1004&lt;=قادمين!$H$4,قادمين!$B$1=IF(قادمين!$B$1="","",$I1004),قادمين!$B$2=IF(قادمين!$B$2="","",$K1004),قادمين!$B$3=IF(قادمين!$B$3="","",$Q1004),قادمين!$B$4=IF(قادمين!$B$4="","",$R1004)),MAX($D$4:$D1003)+1,"")</f>
        <v/>
      </c>
      <c r="E1004" s="46" t="str">
        <f t="shared" si="31"/>
        <v/>
      </c>
      <c r="F1004" s="46" t="str">
        <f>IF($D1004="","",RANK($E1004,$E$5:$E$9000,1)+COUNTIF($E$4:$E1003,$E1004))</f>
        <v/>
      </c>
      <c r="G1004" s="63" t="str">
        <f>IF(H1004="","",COUNTA($H$5:H1004))</f>
        <v/>
      </c>
      <c r="H1004" s="187"/>
      <c r="I1004" s="203"/>
      <c r="J1004" s="202"/>
      <c r="K1004" s="202"/>
      <c r="L1004" s="202"/>
      <c r="M1004" s="202"/>
      <c r="N1004" s="202"/>
      <c r="O1004" s="201"/>
      <c r="P1004" s="159"/>
      <c r="Q1004" s="206"/>
      <c r="R1004" s="50"/>
      <c r="S1004" s="51"/>
      <c r="T1004" s="51"/>
      <c r="U1004" s="52"/>
      <c r="V1004" s="52"/>
      <c r="W1004" s="52"/>
      <c r="X1004" s="53"/>
      <c r="Y1004" s="52"/>
      <c r="Z1004" s="54"/>
      <c r="AA1004" s="22"/>
      <c r="AB1004" s="22"/>
      <c r="AC1004" s="22"/>
      <c r="AD1004" s="22"/>
      <c r="AE1004" s="22"/>
      <c r="AF1004" s="22"/>
      <c r="AG1004" s="22"/>
    </row>
    <row r="1005" spans="1:33" s="11" customFormat="1" ht="26.1" customHeight="1">
      <c r="A1005" s="45" t="str">
        <f>IF(AND($H1005&gt;=مغادرين!$C$4,$H1005&lt;=مغادرين!$H$4,مغادرين!$B$1=IF(مغادرين!$B$1="","",$I1005),مغادرين!$B$2=IF(مغادرين!$B$2="","",$K1005),مغادرين!$B$3=IF(مغادرين!$B$3="","",$Q1005),مغادرين!$B$4=IF(مغادرين!$B$4="","",$R1005)),MAX($A$4:$A1004)+1,"")</f>
        <v/>
      </c>
      <c r="B1005" s="45" t="str">
        <f t="shared" si="30"/>
        <v/>
      </c>
      <c r="C1005" s="45" t="str">
        <f>IF($A1005="","",RANK($B1005,$B$5:$B$9000,1)+COUNTIF($B$4:$B1004,$B1005))</f>
        <v/>
      </c>
      <c r="D1005" s="46" t="str">
        <f>IF(AND($O1005&gt;=قادمين!$C$4,$O1005&lt;=قادمين!$H$4,قادمين!$B$1=IF(قادمين!$B$1="","",$I1005),قادمين!$B$2=IF(قادمين!$B$2="","",$K1005),قادمين!$B$3=IF(قادمين!$B$3="","",$Q1005),قادمين!$B$4=IF(قادمين!$B$4="","",$R1005)),MAX($D$4:$D1004)+1,"")</f>
        <v/>
      </c>
      <c r="E1005" s="46" t="str">
        <f t="shared" si="31"/>
        <v/>
      </c>
      <c r="F1005" s="46" t="str">
        <f>IF($D1005="","",RANK($E1005,$E$5:$E$9000,1)+COUNTIF($E$4:$E1004,$E1005))</f>
        <v/>
      </c>
      <c r="G1005" s="63" t="str">
        <f>IF(H1005="","",COUNTA($H$5:H1005))</f>
        <v/>
      </c>
      <c r="H1005" s="187"/>
      <c r="I1005" s="203"/>
      <c r="J1005" s="202"/>
      <c r="K1005" s="202"/>
      <c r="L1005" s="202"/>
      <c r="M1005" s="202"/>
      <c r="N1005" s="202"/>
      <c r="O1005" s="201"/>
      <c r="P1005" s="159"/>
      <c r="Q1005" s="206"/>
      <c r="R1005" s="50"/>
      <c r="S1005" s="51"/>
      <c r="T1005" s="51"/>
      <c r="U1005" s="52"/>
      <c r="V1005" s="52"/>
      <c r="W1005" s="52"/>
      <c r="X1005" s="53"/>
      <c r="Y1005" s="52"/>
      <c r="Z1005" s="54"/>
      <c r="AA1005" s="22"/>
      <c r="AB1005" s="22"/>
      <c r="AC1005" s="22"/>
      <c r="AD1005" s="22"/>
      <c r="AE1005" s="22"/>
      <c r="AF1005" s="22"/>
      <c r="AG1005" s="22"/>
    </row>
    <row r="1006" spans="1:33" s="11" customFormat="1" ht="26.1" customHeight="1">
      <c r="A1006" s="45" t="str">
        <f>IF(AND($H1006&gt;=مغادرين!$C$4,$H1006&lt;=مغادرين!$H$4,مغادرين!$B$1=IF(مغادرين!$B$1="","",$I1006),مغادرين!$B$2=IF(مغادرين!$B$2="","",$K1006),مغادرين!$B$3=IF(مغادرين!$B$3="","",$Q1006),مغادرين!$B$4=IF(مغادرين!$B$4="","",$R1006)),MAX($A$4:$A1005)+1,"")</f>
        <v/>
      </c>
      <c r="B1006" s="45" t="str">
        <f t="shared" si="30"/>
        <v/>
      </c>
      <c r="C1006" s="45" t="str">
        <f>IF($A1006="","",RANK($B1006,$B$5:$B$9000,1)+COUNTIF($B$4:$B1005,$B1006))</f>
        <v/>
      </c>
      <c r="D1006" s="46" t="str">
        <f>IF(AND($O1006&gt;=قادمين!$C$4,$O1006&lt;=قادمين!$H$4,قادمين!$B$1=IF(قادمين!$B$1="","",$I1006),قادمين!$B$2=IF(قادمين!$B$2="","",$K1006),قادمين!$B$3=IF(قادمين!$B$3="","",$Q1006),قادمين!$B$4=IF(قادمين!$B$4="","",$R1006)),MAX($D$4:$D1005)+1,"")</f>
        <v/>
      </c>
      <c r="E1006" s="46" t="str">
        <f t="shared" si="31"/>
        <v/>
      </c>
      <c r="F1006" s="46" t="str">
        <f>IF($D1006="","",RANK($E1006,$E$5:$E$9000,1)+COUNTIF($E$4:$E1005,$E1006))</f>
        <v/>
      </c>
      <c r="G1006" s="63" t="str">
        <f>IF(H1006="","",COUNTA($H$5:H1006))</f>
        <v/>
      </c>
      <c r="H1006" s="187"/>
      <c r="I1006" s="203"/>
      <c r="J1006" s="202"/>
      <c r="K1006" s="202"/>
      <c r="L1006" s="202"/>
      <c r="M1006" s="202"/>
      <c r="N1006" s="202"/>
      <c r="O1006" s="201"/>
      <c r="P1006" s="159"/>
      <c r="Q1006" s="206"/>
      <c r="R1006" s="50"/>
      <c r="S1006" s="51"/>
      <c r="T1006" s="51"/>
      <c r="U1006" s="52"/>
      <c r="V1006" s="52"/>
      <c r="W1006" s="52"/>
      <c r="X1006" s="53"/>
      <c r="Y1006" s="52"/>
      <c r="Z1006" s="54"/>
      <c r="AA1006" s="22"/>
      <c r="AB1006" s="22"/>
      <c r="AC1006" s="22"/>
      <c r="AD1006" s="22"/>
      <c r="AE1006" s="22"/>
      <c r="AF1006" s="22"/>
      <c r="AG1006" s="22"/>
    </row>
    <row r="1007" spans="1:33" s="11" customFormat="1" ht="26.1" customHeight="1">
      <c r="A1007" s="45" t="str">
        <f>IF(AND($H1007&gt;=مغادرين!$C$4,$H1007&lt;=مغادرين!$H$4,مغادرين!$B$1=IF(مغادرين!$B$1="","",$I1007),مغادرين!$B$2=IF(مغادرين!$B$2="","",$K1007),مغادرين!$B$3=IF(مغادرين!$B$3="","",$Q1007),مغادرين!$B$4=IF(مغادرين!$B$4="","",$R1007)),MAX($A$4:$A1006)+1,"")</f>
        <v/>
      </c>
      <c r="B1007" s="45" t="str">
        <f t="shared" si="30"/>
        <v/>
      </c>
      <c r="C1007" s="45" t="str">
        <f>IF($A1007="","",RANK($B1007,$B$5:$B$9000,1)+COUNTIF($B$4:$B1006,$B1007))</f>
        <v/>
      </c>
      <c r="D1007" s="46" t="str">
        <f>IF(AND($O1007&gt;=قادمين!$C$4,$O1007&lt;=قادمين!$H$4,قادمين!$B$1=IF(قادمين!$B$1="","",$I1007),قادمين!$B$2=IF(قادمين!$B$2="","",$K1007),قادمين!$B$3=IF(قادمين!$B$3="","",$Q1007),قادمين!$B$4=IF(قادمين!$B$4="","",$R1007)),MAX($D$4:$D1006)+1,"")</f>
        <v/>
      </c>
      <c r="E1007" s="46" t="str">
        <f t="shared" si="31"/>
        <v/>
      </c>
      <c r="F1007" s="46" t="str">
        <f>IF($D1007="","",RANK($E1007,$E$5:$E$9000,1)+COUNTIF($E$4:$E1006,$E1007))</f>
        <v/>
      </c>
      <c r="G1007" s="63" t="str">
        <f>IF(H1007="","",COUNTA($H$5:H1007))</f>
        <v/>
      </c>
      <c r="H1007" s="187"/>
      <c r="I1007" s="203"/>
      <c r="J1007" s="202"/>
      <c r="K1007" s="202"/>
      <c r="L1007" s="202"/>
      <c r="M1007" s="202"/>
      <c r="N1007" s="202"/>
      <c r="O1007" s="201"/>
      <c r="P1007" s="159"/>
      <c r="Q1007" s="206"/>
      <c r="R1007" s="50"/>
      <c r="S1007" s="51"/>
      <c r="T1007" s="51"/>
      <c r="U1007" s="52"/>
      <c r="V1007" s="52"/>
      <c r="W1007" s="52"/>
      <c r="X1007" s="53"/>
      <c r="Y1007" s="52"/>
      <c r="Z1007" s="54"/>
      <c r="AA1007" s="22"/>
      <c r="AB1007" s="22"/>
      <c r="AC1007" s="22"/>
      <c r="AD1007" s="22"/>
      <c r="AE1007" s="22"/>
      <c r="AF1007" s="22"/>
      <c r="AG1007" s="22"/>
    </row>
    <row r="1008" spans="1:33" s="11" customFormat="1" ht="26.1" customHeight="1">
      <c r="A1008" s="45" t="str">
        <f>IF(AND($H1008&gt;=مغادرين!$C$4,$H1008&lt;=مغادرين!$H$4,مغادرين!$B$1=IF(مغادرين!$B$1="","",$I1008),مغادرين!$B$2=IF(مغادرين!$B$2="","",$K1008),مغادرين!$B$3=IF(مغادرين!$B$3="","",$Q1008),مغادرين!$B$4=IF(مغادرين!$B$4="","",$R1008)),MAX($A$4:$A1007)+1,"")</f>
        <v/>
      </c>
      <c r="B1008" s="45" t="str">
        <f t="shared" si="30"/>
        <v/>
      </c>
      <c r="C1008" s="45" t="str">
        <f>IF($A1008="","",RANK($B1008,$B$5:$B$9000,1)+COUNTIF($B$4:$B1007,$B1008))</f>
        <v/>
      </c>
      <c r="D1008" s="46" t="str">
        <f>IF(AND($O1008&gt;=قادمين!$C$4,$O1008&lt;=قادمين!$H$4,قادمين!$B$1=IF(قادمين!$B$1="","",$I1008),قادمين!$B$2=IF(قادمين!$B$2="","",$K1008),قادمين!$B$3=IF(قادمين!$B$3="","",$Q1008),قادمين!$B$4=IF(قادمين!$B$4="","",$R1008)),MAX($D$4:$D1007)+1,"")</f>
        <v/>
      </c>
      <c r="E1008" s="46" t="str">
        <f t="shared" si="31"/>
        <v/>
      </c>
      <c r="F1008" s="46" t="str">
        <f>IF($D1008="","",RANK($E1008,$E$5:$E$9000,1)+COUNTIF($E$4:$E1007,$E1008))</f>
        <v/>
      </c>
      <c r="G1008" s="63" t="str">
        <f>IF(H1008="","",COUNTA($H$5:H1008))</f>
        <v/>
      </c>
      <c r="H1008" s="187"/>
      <c r="I1008" s="203"/>
      <c r="J1008" s="202"/>
      <c r="K1008" s="202"/>
      <c r="L1008" s="202"/>
      <c r="M1008" s="202"/>
      <c r="N1008" s="202"/>
      <c r="O1008" s="201"/>
      <c r="P1008" s="159"/>
      <c r="Q1008" s="206"/>
      <c r="R1008" s="50"/>
      <c r="S1008" s="51"/>
      <c r="T1008" s="51"/>
      <c r="U1008" s="52"/>
      <c r="V1008" s="52"/>
      <c r="W1008" s="52"/>
      <c r="X1008" s="53"/>
      <c r="Y1008" s="52"/>
      <c r="Z1008" s="54"/>
      <c r="AA1008" s="22"/>
      <c r="AB1008" s="22"/>
      <c r="AC1008" s="22"/>
      <c r="AD1008" s="22"/>
      <c r="AE1008" s="22"/>
      <c r="AF1008" s="22"/>
      <c r="AG1008" s="22"/>
    </row>
    <row r="1009" spans="1:33" s="11" customFormat="1" ht="26.1" customHeight="1">
      <c r="A1009" s="45" t="str">
        <f>IF(AND($H1009&gt;=مغادرين!$C$4,$H1009&lt;=مغادرين!$H$4,مغادرين!$B$1=IF(مغادرين!$B$1="","",$I1009),مغادرين!$B$2=IF(مغادرين!$B$2="","",$K1009),مغادرين!$B$3=IF(مغادرين!$B$3="","",$Q1009),مغادرين!$B$4=IF(مغادرين!$B$4="","",$R1009)),MAX($A$4:$A1008)+1,"")</f>
        <v/>
      </c>
      <c r="B1009" s="45" t="str">
        <f t="shared" si="30"/>
        <v/>
      </c>
      <c r="C1009" s="45" t="str">
        <f>IF($A1009="","",RANK($B1009,$B$5:$B$9000,1)+COUNTIF($B$4:$B1008,$B1009))</f>
        <v/>
      </c>
      <c r="D1009" s="46" t="str">
        <f>IF(AND($O1009&gt;=قادمين!$C$4,$O1009&lt;=قادمين!$H$4,قادمين!$B$1=IF(قادمين!$B$1="","",$I1009),قادمين!$B$2=IF(قادمين!$B$2="","",$K1009),قادمين!$B$3=IF(قادمين!$B$3="","",$Q1009),قادمين!$B$4=IF(قادمين!$B$4="","",$R1009)),MAX($D$4:$D1008)+1,"")</f>
        <v/>
      </c>
      <c r="E1009" s="46" t="str">
        <f t="shared" si="31"/>
        <v/>
      </c>
      <c r="F1009" s="46" t="str">
        <f>IF($D1009="","",RANK($E1009,$E$5:$E$9000,1)+COUNTIF($E$4:$E1008,$E1009))</f>
        <v/>
      </c>
      <c r="G1009" s="63" t="str">
        <f>IF(H1009="","",COUNTA($H$5:H1009))</f>
        <v/>
      </c>
      <c r="H1009" s="187"/>
      <c r="I1009" s="203"/>
      <c r="J1009" s="202"/>
      <c r="K1009" s="202"/>
      <c r="L1009" s="202"/>
      <c r="M1009" s="202"/>
      <c r="N1009" s="202"/>
      <c r="O1009" s="201"/>
      <c r="P1009" s="159"/>
      <c r="Q1009" s="206"/>
      <c r="R1009" s="50"/>
      <c r="S1009" s="51"/>
      <c r="T1009" s="51"/>
      <c r="U1009" s="52"/>
      <c r="V1009" s="52"/>
      <c r="W1009" s="52"/>
      <c r="X1009" s="53"/>
      <c r="Y1009" s="52"/>
      <c r="Z1009" s="54"/>
      <c r="AA1009" s="22"/>
      <c r="AB1009" s="22"/>
      <c r="AC1009" s="22"/>
      <c r="AD1009" s="22"/>
      <c r="AE1009" s="22"/>
      <c r="AF1009" s="22"/>
      <c r="AG1009" s="22"/>
    </row>
    <row r="1010" spans="1:33" s="11" customFormat="1" ht="26.1" customHeight="1">
      <c r="A1010" s="45" t="str">
        <f>IF(AND($H1010&gt;=مغادرين!$C$4,$H1010&lt;=مغادرين!$H$4,مغادرين!$B$1=IF(مغادرين!$B$1="","",$I1010),مغادرين!$B$2=IF(مغادرين!$B$2="","",$K1010),مغادرين!$B$3=IF(مغادرين!$B$3="","",$Q1010),مغادرين!$B$4=IF(مغادرين!$B$4="","",$R1010)),MAX($A$4:$A1009)+1,"")</f>
        <v/>
      </c>
      <c r="B1010" s="45" t="str">
        <f t="shared" si="30"/>
        <v/>
      </c>
      <c r="C1010" s="45" t="str">
        <f>IF($A1010="","",RANK($B1010,$B$5:$B$9000,1)+COUNTIF($B$4:$B1009,$B1010))</f>
        <v/>
      </c>
      <c r="D1010" s="46" t="str">
        <f>IF(AND($O1010&gt;=قادمين!$C$4,$O1010&lt;=قادمين!$H$4,قادمين!$B$1=IF(قادمين!$B$1="","",$I1010),قادمين!$B$2=IF(قادمين!$B$2="","",$K1010),قادمين!$B$3=IF(قادمين!$B$3="","",$Q1010),قادمين!$B$4=IF(قادمين!$B$4="","",$R1010)),MAX($D$4:$D1009)+1,"")</f>
        <v/>
      </c>
      <c r="E1010" s="46" t="str">
        <f t="shared" si="31"/>
        <v/>
      </c>
      <c r="F1010" s="46" t="str">
        <f>IF($D1010="","",RANK($E1010,$E$5:$E$9000,1)+COUNTIF($E$4:$E1009,$E1010))</f>
        <v/>
      </c>
      <c r="G1010" s="63" t="str">
        <f>IF(H1010="","",COUNTA($H$5:H1010))</f>
        <v/>
      </c>
      <c r="H1010" s="187"/>
      <c r="I1010" s="203"/>
      <c r="J1010" s="202"/>
      <c r="K1010" s="202"/>
      <c r="L1010" s="202"/>
      <c r="M1010" s="202"/>
      <c r="N1010" s="202"/>
      <c r="O1010" s="201"/>
      <c r="P1010" s="159"/>
      <c r="Q1010" s="206"/>
      <c r="R1010" s="50"/>
      <c r="S1010" s="51"/>
      <c r="T1010" s="51"/>
      <c r="U1010" s="52"/>
      <c r="V1010" s="52"/>
      <c r="W1010" s="52"/>
      <c r="X1010" s="53"/>
      <c r="Y1010" s="52"/>
      <c r="Z1010" s="54"/>
      <c r="AA1010" s="22"/>
      <c r="AB1010" s="22"/>
      <c r="AC1010" s="22"/>
      <c r="AD1010" s="22"/>
      <c r="AE1010" s="22"/>
      <c r="AF1010" s="22"/>
      <c r="AG1010" s="22"/>
    </row>
    <row r="1011" spans="1:33" s="11" customFormat="1" ht="26.1" customHeight="1">
      <c r="A1011" s="45" t="str">
        <f>IF(AND($H1011&gt;=مغادرين!$C$4,$H1011&lt;=مغادرين!$H$4,مغادرين!$B$1=IF(مغادرين!$B$1="","",$I1011),مغادرين!$B$2=IF(مغادرين!$B$2="","",$K1011),مغادرين!$B$3=IF(مغادرين!$B$3="","",$Q1011),مغادرين!$B$4=IF(مغادرين!$B$4="","",$R1011)),MAX($A$4:$A1010)+1,"")</f>
        <v/>
      </c>
      <c r="B1011" s="45" t="str">
        <f t="shared" si="30"/>
        <v/>
      </c>
      <c r="C1011" s="45" t="str">
        <f>IF($A1011="","",RANK($B1011,$B$5:$B$9000,1)+COUNTIF($B$4:$B1010,$B1011))</f>
        <v/>
      </c>
      <c r="D1011" s="46" t="str">
        <f>IF(AND($O1011&gt;=قادمين!$C$4,$O1011&lt;=قادمين!$H$4,قادمين!$B$1=IF(قادمين!$B$1="","",$I1011),قادمين!$B$2=IF(قادمين!$B$2="","",$K1011),قادمين!$B$3=IF(قادمين!$B$3="","",$Q1011),قادمين!$B$4=IF(قادمين!$B$4="","",$R1011)),MAX($D$4:$D1010)+1,"")</f>
        <v/>
      </c>
      <c r="E1011" s="46" t="str">
        <f t="shared" si="31"/>
        <v/>
      </c>
      <c r="F1011" s="46" t="str">
        <f>IF($D1011="","",RANK($E1011,$E$5:$E$9000,1)+COUNTIF($E$4:$E1010,$E1011))</f>
        <v/>
      </c>
      <c r="G1011" s="63" t="str">
        <f>IF(H1011="","",COUNTA($H$5:H1011))</f>
        <v/>
      </c>
      <c r="H1011" s="187"/>
      <c r="I1011" s="203"/>
      <c r="J1011" s="202"/>
      <c r="K1011" s="202"/>
      <c r="L1011" s="202"/>
      <c r="M1011" s="202"/>
      <c r="N1011" s="202"/>
      <c r="O1011" s="201"/>
      <c r="P1011" s="159"/>
      <c r="Q1011" s="206"/>
      <c r="R1011" s="50"/>
      <c r="S1011" s="51"/>
      <c r="T1011" s="51"/>
      <c r="U1011" s="52"/>
      <c r="V1011" s="52"/>
      <c r="W1011" s="52"/>
      <c r="X1011" s="53"/>
      <c r="Y1011" s="52"/>
      <c r="Z1011" s="54"/>
      <c r="AA1011" s="22"/>
      <c r="AB1011" s="22"/>
      <c r="AC1011" s="22"/>
      <c r="AD1011" s="22"/>
      <c r="AE1011" s="22"/>
      <c r="AF1011" s="22"/>
      <c r="AG1011" s="22"/>
    </row>
    <row r="1012" spans="1:33" s="11" customFormat="1" ht="26.1" customHeight="1">
      <c r="A1012" s="45" t="str">
        <f>IF(AND($H1012&gt;=مغادرين!$C$4,$H1012&lt;=مغادرين!$H$4,مغادرين!$B$1=IF(مغادرين!$B$1="","",$I1012),مغادرين!$B$2=IF(مغادرين!$B$2="","",$K1012),مغادرين!$B$3=IF(مغادرين!$B$3="","",$Q1012),مغادرين!$B$4=IF(مغادرين!$B$4="","",$R1012)),MAX($A$4:$A1011)+1,"")</f>
        <v/>
      </c>
      <c r="B1012" s="45" t="str">
        <f t="shared" si="30"/>
        <v/>
      </c>
      <c r="C1012" s="45" t="str">
        <f>IF($A1012="","",RANK($B1012,$B$5:$B$9000,1)+COUNTIF($B$4:$B1011,$B1012))</f>
        <v/>
      </c>
      <c r="D1012" s="46" t="str">
        <f>IF(AND($O1012&gt;=قادمين!$C$4,$O1012&lt;=قادمين!$H$4,قادمين!$B$1=IF(قادمين!$B$1="","",$I1012),قادمين!$B$2=IF(قادمين!$B$2="","",$K1012),قادمين!$B$3=IF(قادمين!$B$3="","",$Q1012),قادمين!$B$4=IF(قادمين!$B$4="","",$R1012)),MAX($D$4:$D1011)+1,"")</f>
        <v/>
      </c>
      <c r="E1012" s="46" t="str">
        <f t="shared" si="31"/>
        <v/>
      </c>
      <c r="F1012" s="46" t="str">
        <f>IF($D1012="","",RANK($E1012,$E$5:$E$9000,1)+COUNTIF($E$4:$E1011,$E1012))</f>
        <v/>
      </c>
      <c r="G1012" s="63" t="str">
        <f>IF(H1012="","",COUNTA($H$5:H1012))</f>
        <v/>
      </c>
      <c r="H1012" s="187"/>
      <c r="I1012" s="203"/>
      <c r="J1012" s="202"/>
      <c r="K1012" s="202"/>
      <c r="L1012" s="202"/>
      <c r="M1012" s="202"/>
      <c r="N1012" s="202"/>
      <c r="O1012" s="201"/>
      <c r="P1012" s="159"/>
      <c r="Q1012" s="206"/>
      <c r="R1012" s="50"/>
      <c r="S1012" s="51"/>
      <c r="T1012" s="51"/>
      <c r="U1012" s="52"/>
      <c r="V1012" s="52"/>
      <c r="W1012" s="52"/>
      <c r="X1012" s="53"/>
      <c r="Y1012" s="52"/>
      <c r="Z1012" s="54"/>
      <c r="AA1012" s="22"/>
      <c r="AB1012" s="22"/>
      <c r="AC1012" s="22"/>
      <c r="AD1012" s="22"/>
      <c r="AE1012" s="22"/>
      <c r="AF1012" s="22"/>
      <c r="AG1012" s="22"/>
    </row>
    <row r="1013" spans="1:33" s="11" customFormat="1" ht="26.1" customHeight="1">
      <c r="A1013" s="45" t="str">
        <f>IF(AND($H1013&gt;=مغادرين!$C$4,$H1013&lt;=مغادرين!$H$4,مغادرين!$B$1=IF(مغادرين!$B$1="","",$I1013),مغادرين!$B$2=IF(مغادرين!$B$2="","",$K1013),مغادرين!$B$3=IF(مغادرين!$B$3="","",$Q1013),مغادرين!$B$4=IF(مغادرين!$B$4="","",$R1013)),MAX($A$4:$A1012)+1,"")</f>
        <v/>
      </c>
      <c r="B1013" s="45" t="str">
        <f t="shared" si="30"/>
        <v/>
      </c>
      <c r="C1013" s="45" t="str">
        <f>IF($A1013="","",RANK($B1013,$B$5:$B$9000,1)+COUNTIF($B$4:$B1012,$B1013))</f>
        <v/>
      </c>
      <c r="D1013" s="46" t="str">
        <f>IF(AND($O1013&gt;=قادمين!$C$4,$O1013&lt;=قادمين!$H$4,قادمين!$B$1=IF(قادمين!$B$1="","",$I1013),قادمين!$B$2=IF(قادمين!$B$2="","",$K1013),قادمين!$B$3=IF(قادمين!$B$3="","",$Q1013),قادمين!$B$4=IF(قادمين!$B$4="","",$R1013)),MAX($D$4:$D1012)+1,"")</f>
        <v/>
      </c>
      <c r="E1013" s="46" t="str">
        <f t="shared" si="31"/>
        <v/>
      </c>
      <c r="F1013" s="46" t="str">
        <f>IF($D1013="","",RANK($E1013,$E$5:$E$9000,1)+COUNTIF($E$4:$E1012,$E1013))</f>
        <v/>
      </c>
      <c r="G1013" s="63" t="str">
        <f>IF(H1013="","",COUNTA($H$5:H1013))</f>
        <v/>
      </c>
      <c r="H1013" s="187"/>
      <c r="I1013" s="203"/>
      <c r="J1013" s="202"/>
      <c r="K1013" s="202"/>
      <c r="L1013" s="202"/>
      <c r="M1013" s="202"/>
      <c r="N1013" s="202"/>
      <c r="O1013" s="201"/>
      <c r="P1013" s="159"/>
      <c r="Q1013" s="206"/>
      <c r="R1013" s="50"/>
      <c r="S1013" s="51"/>
      <c r="T1013" s="51"/>
      <c r="U1013" s="52"/>
      <c r="V1013" s="52"/>
      <c r="W1013" s="52"/>
      <c r="X1013" s="53"/>
      <c r="Y1013" s="52"/>
      <c r="Z1013" s="54"/>
      <c r="AA1013" s="22"/>
      <c r="AB1013" s="22"/>
      <c r="AC1013" s="22"/>
      <c r="AD1013" s="22"/>
      <c r="AE1013" s="22"/>
      <c r="AF1013" s="22"/>
      <c r="AG1013" s="22"/>
    </row>
    <row r="1014" spans="1:33" s="11" customFormat="1" ht="26.1" customHeight="1">
      <c r="A1014" s="45" t="str">
        <f>IF(AND($H1014&gt;=مغادرين!$C$4,$H1014&lt;=مغادرين!$H$4,مغادرين!$B$1=IF(مغادرين!$B$1="","",$I1014),مغادرين!$B$2=IF(مغادرين!$B$2="","",$K1014),مغادرين!$B$3=IF(مغادرين!$B$3="","",$Q1014),مغادرين!$B$4=IF(مغادرين!$B$4="","",$R1014)),MAX($A$4:$A1013)+1,"")</f>
        <v/>
      </c>
      <c r="B1014" s="45" t="str">
        <f t="shared" si="30"/>
        <v/>
      </c>
      <c r="C1014" s="45" t="str">
        <f>IF($A1014="","",RANK($B1014,$B$5:$B$9000,1)+COUNTIF($B$4:$B1013,$B1014))</f>
        <v/>
      </c>
      <c r="D1014" s="46" t="str">
        <f>IF(AND($O1014&gt;=قادمين!$C$4,$O1014&lt;=قادمين!$H$4,قادمين!$B$1=IF(قادمين!$B$1="","",$I1014),قادمين!$B$2=IF(قادمين!$B$2="","",$K1014),قادمين!$B$3=IF(قادمين!$B$3="","",$Q1014),قادمين!$B$4=IF(قادمين!$B$4="","",$R1014)),MAX($D$4:$D1013)+1,"")</f>
        <v/>
      </c>
      <c r="E1014" s="46" t="str">
        <f t="shared" si="31"/>
        <v/>
      </c>
      <c r="F1014" s="46" t="str">
        <f>IF($D1014="","",RANK($E1014,$E$5:$E$9000,1)+COUNTIF($E$4:$E1013,$E1014))</f>
        <v/>
      </c>
      <c r="G1014" s="63" t="str">
        <f>IF(H1014="","",COUNTA($H$5:H1014))</f>
        <v/>
      </c>
      <c r="H1014" s="187"/>
      <c r="I1014" s="203"/>
      <c r="J1014" s="202"/>
      <c r="K1014" s="202"/>
      <c r="L1014" s="202"/>
      <c r="M1014" s="202"/>
      <c r="N1014" s="202"/>
      <c r="O1014" s="201"/>
      <c r="P1014" s="159"/>
      <c r="Q1014" s="206"/>
      <c r="R1014" s="50"/>
      <c r="S1014" s="51"/>
      <c r="T1014" s="51"/>
      <c r="U1014" s="52"/>
      <c r="V1014" s="52"/>
      <c r="W1014" s="52"/>
      <c r="X1014" s="53"/>
      <c r="Y1014" s="52"/>
      <c r="Z1014" s="54"/>
      <c r="AA1014" s="22"/>
      <c r="AB1014" s="22"/>
      <c r="AC1014" s="22"/>
      <c r="AD1014" s="22"/>
      <c r="AE1014" s="22"/>
      <c r="AF1014" s="22"/>
      <c r="AG1014" s="22"/>
    </row>
    <row r="1015" spans="1:33" s="11" customFormat="1" ht="26.1" customHeight="1">
      <c r="A1015" s="45" t="str">
        <f>IF(AND($H1015&gt;=مغادرين!$C$4,$H1015&lt;=مغادرين!$H$4,مغادرين!$B$1=IF(مغادرين!$B$1="","",$I1015),مغادرين!$B$2=IF(مغادرين!$B$2="","",$K1015),مغادرين!$B$3=IF(مغادرين!$B$3="","",$Q1015),مغادرين!$B$4=IF(مغادرين!$B$4="","",$R1015)),MAX($A$4:$A1014)+1,"")</f>
        <v/>
      </c>
      <c r="B1015" s="45" t="str">
        <f t="shared" si="30"/>
        <v/>
      </c>
      <c r="C1015" s="45" t="str">
        <f>IF($A1015="","",RANK($B1015,$B$5:$B$9000,1)+COUNTIF($B$4:$B1014,$B1015))</f>
        <v/>
      </c>
      <c r="D1015" s="46" t="str">
        <f>IF(AND($O1015&gt;=قادمين!$C$4,$O1015&lt;=قادمين!$H$4,قادمين!$B$1=IF(قادمين!$B$1="","",$I1015),قادمين!$B$2=IF(قادمين!$B$2="","",$K1015),قادمين!$B$3=IF(قادمين!$B$3="","",$Q1015),قادمين!$B$4=IF(قادمين!$B$4="","",$R1015)),MAX($D$4:$D1014)+1,"")</f>
        <v/>
      </c>
      <c r="E1015" s="46" t="str">
        <f t="shared" si="31"/>
        <v/>
      </c>
      <c r="F1015" s="46" t="str">
        <f>IF($D1015="","",RANK($E1015,$E$5:$E$9000,1)+COUNTIF($E$4:$E1014,$E1015))</f>
        <v/>
      </c>
      <c r="G1015" s="63" t="str">
        <f>IF(H1015="","",COUNTA($H$5:H1015))</f>
        <v/>
      </c>
      <c r="H1015" s="187"/>
      <c r="I1015" s="203"/>
      <c r="J1015" s="202"/>
      <c r="K1015" s="202"/>
      <c r="L1015" s="202"/>
      <c r="M1015" s="202"/>
      <c r="N1015" s="202"/>
      <c r="O1015" s="201"/>
      <c r="P1015" s="159"/>
      <c r="Q1015" s="206"/>
      <c r="R1015" s="50"/>
      <c r="S1015" s="51"/>
      <c r="T1015" s="51"/>
      <c r="U1015" s="52"/>
      <c r="V1015" s="52"/>
      <c r="W1015" s="52"/>
      <c r="X1015" s="53"/>
      <c r="Y1015" s="52"/>
      <c r="Z1015" s="54"/>
      <c r="AA1015" s="22"/>
      <c r="AB1015" s="22"/>
      <c r="AC1015" s="22"/>
      <c r="AD1015" s="22"/>
      <c r="AE1015" s="22"/>
      <c r="AF1015" s="22"/>
      <c r="AG1015" s="22"/>
    </row>
    <row r="1016" spans="1:33" s="11" customFormat="1" ht="26.1" customHeight="1">
      <c r="A1016" s="45" t="str">
        <f>IF(AND($H1016&gt;=مغادرين!$C$4,$H1016&lt;=مغادرين!$H$4,مغادرين!$B$1=IF(مغادرين!$B$1="","",$I1016),مغادرين!$B$2=IF(مغادرين!$B$2="","",$K1016),مغادرين!$B$3=IF(مغادرين!$B$3="","",$Q1016),مغادرين!$B$4=IF(مغادرين!$B$4="","",$R1016)),MAX($A$4:$A1015)+1,"")</f>
        <v/>
      </c>
      <c r="B1016" s="45" t="str">
        <f t="shared" si="30"/>
        <v/>
      </c>
      <c r="C1016" s="45" t="str">
        <f>IF($A1016="","",RANK($B1016,$B$5:$B$9000,1)+COUNTIF($B$4:$B1015,$B1016))</f>
        <v/>
      </c>
      <c r="D1016" s="46" t="str">
        <f>IF(AND($O1016&gt;=قادمين!$C$4,$O1016&lt;=قادمين!$H$4,قادمين!$B$1=IF(قادمين!$B$1="","",$I1016),قادمين!$B$2=IF(قادمين!$B$2="","",$K1016),قادمين!$B$3=IF(قادمين!$B$3="","",$Q1016),قادمين!$B$4=IF(قادمين!$B$4="","",$R1016)),MAX($D$4:$D1015)+1,"")</f>
        <v/>
      </c>
      <c r="E1016" s="46" t="str">
        <f t="shared" si="31"/>
        <v/>
      </c>
      <c r="F1016" s="46" t="str">
        <f>IF($D1016="","",RANK($E1016,$E$5:$E$9000,1)+COUNTIF($E$4:$E1015,$E1016))</f>
        <v/>
      </c>
      <c r="G1016" s="63" t="str">
        <f>IF(H1016="","",COUNTA($H$5:H1016))</f>
        <v/>
      </c>
      <c r="H1016" s="187"/>
      <c r="I1016" s="203"/>
      <c r="J1016" s="202"/>
      <c r="K1016" s="202"/>
      <c r="L1016" s="202"/>
      <c r="M1016" s="202"/>
      <c r="N1016" s="202"/>
      <c r="O1016" s="201"/>
      <c r="P1016" s="159"/>
      <c r="Q1016" s="206"/>
      <c r="R1016" s="50"/>
      <c r="S1016" s="51"/>
      <c r="T1016" s="51"/>
      <c r="U1016" s="52"/>
      <c r="V1016" s="52"/>
      <c r="W1016" s="52"/>
      <c r="X1016" s="53"/>
      <c r="Y1016" s="52"/>
      <c r="Z1016" s="54"/>
      <c r="AA1016" s="22"/>
      <c r="AB1016" s="22"/>
      <c r="AC1016" s="22"/>
      <c r="AD1016" s="22"/>
      <c r="AE1016" s="22"/>
      <c r="AF1016" s="22"/>
      <c r="AG1016" s="22"/>
    </row>
    <row r="1017" spans="1:33" s="11" customFormat="1" ht="26.1" customHeight="1">
      <c r="A1017" s="45" t="str">
        <f>IF(AND($H1017&gt;=مغادرين!$C$4,$H1017&lt;=مغادرين!$H$4,مغادرين!$B$1=IF(مغادرين!$B$1="","",$I1017),مغادرين!$B$2=IF(مغادرين!$B$2="","",$K1017),مغادرين!$B$3=IF(مغادرين!$B$3="","",$Q1017),مغادرين!$B$4=IF(مغادرين!$B$4="","",$R1017)),MAX($A$4:$A1016)+1,"")</f>
        <v/>
      </c>
      <c r="B1017" s="45" t="str">
        <f t="shared" si="30"/>
        <v/>
      </c>
      <c r="C1017" s="45" t="str">
        <f>IF($A1017="","",RANK($B1017,$B$5:$B$9000,1)+COUNTIF($B$4:$B1016,$B1017))</f>
        <v/>
      </c>
      <c r="D1017" s="46" t="str">
        <f>IF(AND($O1017&gt;=قادمين!$C$4,$O1017&lt;=قادمين!$H$4,قادمين!$B$1=IF(قادمين!$B$1="","",$I1017),قادمين!$B$2=IF(قادمين!$B$2="","",$K1017),قادمين!$B$3=IF(قادمين!$B$3="","",$Q1017),قادمين!$B$4=IF(قادمين!$B$4="","",$R1017)),MAX($D$4:$D1016)+1,"")</f>
        <v/>
      </c>
      <c r="E1017" s="46" t="str">
        <f t="shared" si="31"/>
        <v/>
      </c>
      <c r="F1017" s="46" t="str">
        <f>IF($D1017="","",RANK($E1017,$E$5:$E$9000,1)+COUNTIF($E$4:$E1016,$E1017))</f>
        <v/>
      </c>
      <c r="G1017" s="63" t="str">
        <f>IF(H1017="","",COUNTA($H$5:H1017))</f>
        <v/>
      </c>
      <c r="H1017" s="187"/>
      <c r="I1017" s="203"/>
      <c r="J1017" s="202"/>
      <c r="K1017" s="202"/>
      <c r="L1017" s="202"/>
      <c r="M1017" s="202"/>
      <c r="N1017" s="202"/>
      <c r="O1017" s="201"/>
      <c r="P1017" s="159"/>
      <c r="Q1017" s="206"/>
      <c r="R1017" s="50"/>
      <c r="S1017" s="51"/>
      <c r="T1017" s="51"/>
      <c r="U1017" s="52"/>
      <c r="V1017" s="52"/>
      <c r="W1017" s="52"/>
      <c r="X1017" s="53"/>
      <c r="Y1017" s="52"/>
      <c r="Z1017" s="54"/>
      <c r="AA1017" s="22"/>
      <c r="AB1017" s="22"/>
      <c r="AC1017" s="22"/>
      <c r="AD1017" s="22"/>
      <c r="AE1017" s="22"/>
      <c r="AF1017" s="22"/>
      <c r="AG1017" s="22"/>
    </row>
    <row r="1018" spans="1:33" s="11" customFormat="1" ht="26.1" customHeight="1">
      <c r="A1018" s="45" t="str">
        <f>IF(AND($H1018&gt;=مغادرين!$C$4,$H1018&lt;=مغادرين!$H$4,مغادرين!$B$1=IF(مغادرين!$B$1="","",$I1018),مغادرين!$B$2=IF(مغادرين!$B$2="","",$K1018),مغادرين!$B$3=IF(مغادرين!$B$3="","",$Q1018),مغادرين!$B$4=IF(مغادرين!$B$4="","",$R1018)),MAX($A$4:$A1017)+1,"")</f>
        <v/>
      </c>
      <c r="B1018" s="45" t="str">
        <f t="shared" si="30"/>
        <v/>
      </c>
      <c r="C1018" s="45" t="str">
        <f>IF($A1018="","",RANK($B1018,$B$5:$B$9000,1)+COUNTIF($B$4:$B1017,$B1018))</f>
        <v/>
      </c>
      <c r="D1018" s="46" t="str">
        <f>IF(AND($O1018&gt;=قادمين!$C$4,$O1018&lt;=قادمين!$H$4,قادمين!$B$1=IF(قادمين!$B$1="","",$I1018),قادمين!$B$2=IF(قادمين!$B$2="","",$K1018),قادمين!$B$3=IF(قادمين!$B$3="","",$Q1018),قادمين!$B$4=IF(قادمين!$B$4="","",$R1018)),MAX($D$4:$D1017)+1,"")</f>
        <v/>
      </c>
      <c r="E1018" s="46" t="str">
        <f t="shared" si="31"/>
        <v/>
      </c>
      <c r="F1018" s="46" t="str">
        <f>IF($D1018="","",RANK($E1018,$E$5:$E$9000,1)+COUNTIF($E$4:$E1017,$E1018))</f>
        <v/>
      </c>
      <c r="G1018" s="63" t="str">
        <f>IF(H1018="","",COUNTA($H$5:H1018))</f>
        <v/>
      </c>
      <c r="H1018" s="187"/>
      <c r="I1018" s="203"/>
      <c r="J1018" s="202"/>
      <c r="K1018" s="202"/>
      <c r="L1018" s="202"/>
      <c r="M1018" s="202"/>
      <c r="N1018" s="202"/>
      <c r="O1018" s="201"/>
      <c r="P1018" s="159"/>
      <c r="Q1018" s="206"/>
      <c r="R1018" s="50"/>
      <c r="S1018" s="51"/>
      <c r="T1018" s="51"/>
      <c r="U1018" s="52"/>
      <c r="V1018" s="52"/>
      <c r="W1018" s="52"/>
      <c r="X1018" s="53"/>
      <c r="Y1018" s="52"/>
      <c r="Z1018" s="54"/>
      <c r="AA1018" s="22"/>
      <c r="AB1018" s="22"/>
      <c r="AC1018" s="22"/>
      <c r="AD1018" s="22"/>
      <c r="AE1018" s="22"/>
      <c r="AF1018" s="22"/>
      <c r="AG1018" s="22"/>
    </row>
    <row r="1019" spans="1:33" s="11" customFormat="1" ht="26.1" customHeight="1">
      <c r="A1019" s="45" t="str">
        <f>IF(AND($H1019&gt;=مغادرين!$C$4,$H1019&lt;=مغادرين!$H$4,مغادرين!$B$1=IF(مغادرين!$B$1="","",$I1019),مغادرين!$B$2=IF(مغادرين!$B$2="","",$K1019),مغادرين!$B$3=IF(مغادرين!$B$3="","",$Q1019),مغادرين!$B$4=IF(مغادرين!$B$4="","",$R1019)),MAX($A$4:$A1018)+1,"")</f>
        <v/>
      </c>
      <c r="B1019" s="45" t="str">
        <f t="shared" si="30"/>
        <v/>
      </c>
      <c r="C1019" s="45" t="str">
        <f>IF($A1019="","",RANK($B1019,$B$5:$B$9000,1)+COUNTIF($B$4:$B1018,$B1019))</f>
        <v/>
      </c>
      <c r="D1019" s="46" t="str">
        <f>IF(AND($O1019&gt;=قادمين!$C$4,$O1019&lt;=قادمين!$H$4,قادمين!$B$1=IF(قادمين!$B$1="","",$I1019),قادمين!$B$2=IF(قادمين!$B$2="","",$K1019),قادمين!$B$3=IF(قادمين!$B$3="","",$Q1019),قادمين!$B$4=IF(قادمين!$B$4="","",$R1019)),MAX($D$4:$D1018)+1,"")</f>
        <v/>
      </c>
      <c r="E1019" s="46" t="str">
        <f t="shared" si="31"/>
        <v/>
      </c>
      <c r="F1019" s="46" t="str">
        <f>IF($D1019="","",RANK($E1019,$E$5:$E$9000,1)+COUNTIF($E$4:$E1018,$E1019))</f>
        <v/>
      </c>
      <c r="G1019" s="63" t="str">
        <f>IF(H1019="","",COUNTA($H$5:H1019))</f>
        <v/>
      </c>
      <c r="H1019" s="187"/>
      <c r="I1019" s="203"/>
      <c r="J1019" s="202"/>
      <c r="K1019" s="202"/>
      <c r="L1019" s="202"/>
      <c r="M1019" s="202"/>
      <c r="N1019" s="202"/>
      <c r="O1019" s="201"/>
      <c r="P1019" s="159"/>
      <c r="Q1019" s="206"/>
      <c r="R1019" s="50"/>
      <c r="S1019" s="51"/>
      <c r="T1019" s="51"/>
      <c r="U1019" s="52"/>
      <c r="V1019" s="52"/>
      <c r="W1019" s="52"/>
      <c r="X1019" s="53"/>
      <c r="Y1019" s="52"/>
      <c r="Z1019" s="54"/>
      <c r="AA1019" s="22"/>
      <c r="AB1019" s="22"/>
      <c r="AC1019" s="22"/>
      <c r="AD1019" s="22"/>
      <c r="AE1019" s="22"/>
      <c r="AF1019" s="22"/>
      <c r="AG1019" s="22"/>
    </row>
    <row r="1020" spans="1:33" s="11" customFormat="1" ht="26.1" customHeight="1">
      <c r="A1020" s="45" t="str">
        <f>IF(AND($H1020&gt;=مغادرين!$C$4,$H1020&lt;=مغادرين!$H$4,مغادرين!$B$1=IF(مغادرين!$B$1="","",$I1020),مغادرين!$B$2=IF(مغادرين!$B$2="","",$K1020),مغادرين!$B$3=IF(مغادرين!$B$3="","",$Q1020),مغادرين!$B$4=IF(مغادرين!$B$4="","",$R1020)),MAX($A$4:$A1019)+1,"")</f>
        <v/>
      </c>
      <c r="B1020" s="45" t="str">
        <f t="shared" si="30"/>
        <v/>
      </c>
      <c r="C1020" s="45" t="str">
        <f>IF($A1020="","",RANK($B1020,$B$5:$B$9000,1)+COUNTIF($B$4:$B1019,$B1020))</f>
        <v/>
      </c>
      <c r="D1020" s="46" t="str">
        <f>IF(AND($O1020&gt;=قادمين!$C$4,$O1020&lt;=قادمين!$H$4,قادمين!$B$1=IF(قادمين!$B$1="","",$I1020),قادمين!$B$2=IF(قادمين!$B$2="","",$K1020),قادمين!$B$3=IF(قادمين!$B$3="","",$Q1020),قادمين!$B$4=IF(قادمين!$B$4="","",$R1020)),MAX($D$4:$D1019)+1,"")</f>
        <v/>
      </c>
      <c r="E1020" s="46" t="str">
        <f t="shared" si="31"/>
        <v/>
      </c>
      <c r="F1020" s="46" t="str">
        <f>IF($D1020="","",RANK($E1020,$E$5:$E$9000,1)+COUNTIF($E$4:$E1019,$E1020))</f>
        <v/>
      </c>
      <c r="G1020" s="63" t="str">
        <f>IF(H1020="","",COUNTA($H$5:H1020))</f>
        <v/>
      </c>
      <c r="H1020" s="187"/>
      <c r="I1020" s="203"/>
      <c r="J1020" s="202"/>
      <c r="K1020" s="202"/>
      <c r="L1020" s="202"/>
      <c r="M1020" s="202"/>
      <c r="N1020" s="202"/>
      <c r="O1020" s="201"/>
      <c r="P1020" s="159"/>
      <c r="Q1020" s="206"/>
      <c r="R1020" s="50"/>
      <c r="S1020" s="51"/>
      <c r="T1020" s="51"/>
      <c r="U1020" s="52"/>
      <c r="V1020" s="52"/>
      <c r="W1020" s="52"/>
      <c r="X1020" s="53"/>
      <c r="Y1020" s="52"/>
      <c r="Z1020" s="54"/>
      <c r="AA1020" s="22"/>
      <c r="AB1020" s="22"/>
      <c r="AC1020" s="22"/>
      <c r="AD1020" s="22"/>
      <c r="AE1020" s="22"/>
      <c r="AF1020" s="22"/>
      <c r="AG1020" s="22"/>
    </row>
    <row r="1021" spans="1:33" s="11" customFormat="1" ht="26.1" customHeight="1">
      <c r="A1021" s="45" t="str">
        <f>IF(AND($H1021&gt;=مغادرين!$C$4,$H1021&lt;=مغادرين!$H$4,مغادرين!$B$1=IF(مغادرين!$B$1="","",$I1021),مغادرين!$B$2=IF(مغادرين!$B$2="","",$K1021),مغادرين!$B$3=IF(مغادرين!$B$3="","",$Q1021),مغادرين!$B$4=IF(مغادرين!$B$4="","",$R1021)),MAX($A$4:$A1020)+1,"")</f>
        <v/>
      </c>
      <c r="B1021" s="45" t="str">
        <f t="shared" si="30"/>
        <v/>
      </c>
      <c r="C1021" s="45" t="str">
        <f>IF($A1021="","",RANK($B1021,$B$5:$B$9000,1)+COUNTIF($B$4:$B1020,$B1021))</f>
        <v/>
      </c>
      <c r="D1021" s="46" t="str">
        <f>IF(AND($O1021&gt;=قادمين!$C$4,$O1021&lt;=قادمين!$H$4,قادمين!$B$1=IF(قادمين!$B$1="","",$I1021),قادمين!$B$2=IF(قادمين!$B$2="","",$K1021),قادمين!$B$3=IF(قادمين!$B$3="","",$Q1021),قادمين!$B$4=IF(قادمين!$B$4="","",$R1021)),MAX($D$4:$D1020)+1,"")</f>
        <v/>
      </c>
      <c r="E1021" s="46" t="str">
        <f t="shared" si="31"/>
        <v/>
      </c>
      <c r="F1021" s="46" t="str">
        <f>IF($D1021="","",RANK($E1021,$E$5:$E$9000,1)+COUNTIF($E$4:$E1020,$E1021))</f>
        <v/>
      </c>
      <c r="G1021" s="63" t="str">
        <f>IF(H1021="","",COUNTA($H$5:H1021))</f>
        <v/>
      </c>
      <c r="H1021" s="187"/>
      <c r="I1021" s="203"/>
      <c r="J1021" s="202"/>
      <c r="K1021" s="202"/>
      <c r="L1021" s="202"/>
      <c r="M1021" s="202"/>
      <c r="N1021" s="202"/>
      <c r="O1021" s="201"/>
      <c r="P1021" s="159"/>
      <c r="Q1021" s="206"/>
      <c r="R1021" s="50"/>
      <c r="S1021" s="51"/>
      <c r="T1021" s="51"/>
      <c r="U1021" s="52"/>
      <c r="V1021" s="52"/>
      <c r="W1021" s="52"/>
      <c r="X1021" s="53"/>
      <c r="Y1021" s="52"/>
      <c r="Z1021" s="54"/>
      <c r="AA1021" s="22"/>
      <c r="AB1021" s="22"/>
      <c r="AC1021" s="22"/>
      <c r="AD1021" s="22"/>
      <c r="AE1021" s="22"/>
      <c r="AF1021" s="22"/>
      <c r="AG1021" s="22"/>
    </row>
    <row r="1022" spans="1:33" s="11" customFormat="1" ht="26.1" customHeight="1">
      <c r="A1022" s="45" t="str">
        <f>IF(AND($H1022&gt;=مغادرين!$C$4,$H1022&lt;=مغادرين!$H$4,مغادرين!$B$1=IF(مغادرين!$B$1="","",$I1022),مغادرين!$B$2=IF(مغادرين!$B$2="","",$K1022),مغادرين!$B$3=IF(مغادرين!$B$3="","",$Q1022),مغادرين!$B$4=IF(مغادرين!$B$4="","",$R1022)),MAX($A$4:$A1021)+1,"")</f>
        <v/>
      </c>
      <c r="B1022" s="45" t="str">
        <f t="shared" si="30"/>
        <v/>
      </c>
      <c r="C1022" s="45" t="str">
        <f>IF($A1022="","",RANK($B1022,$B$5:$B$9000,1)+COUNTIF($B$4:$B1021,$B1022))</f>
        <v/>
      </c>
      <c r="D1022" s="46" t="str">
        <f>IF(AND($O1022&gt;=قادمين!$C$4,$O1022&lt;=قادمين!$H$4,قادمين!$B$1=IF(قادمين!$B$1="","",$I1022),قادمين!$B$2=IF(قادمين!$B$2="","",$K1022),قادمين!$B$3=IF(قادمين!$B$3="","",$Q1022),قادمين!$B$4=IF(قادمين!$B$4="","",$R1022)),MAX($D$4:$D1021)+1,"")</f>
        <v/>
      </c>
      <c r="E1022" s="46" t="str">
        <f t="shared" si="31"/>
        <v/>
      </c>
      <c r="F1022" s="46" t="str">
        <f>IF($D1022="","",RANK($E1022,$E$5:$E$9000,1)+COUNTIF($E$4:$E1021,$E1022))</f>
        <v/>
      </c>
      <c r="G1022" s="63" t="str">
        <f>IF(H1022="","",COUNTA($H$5:H1022))</f>
        <v/>
      </c>
      <c r="H1022" s="187"/>
      <c r="I1022" s="203"/>
      <c r="J1022" s="202"/>
      <c r="K1022" s="202"/>
      <c r="L1022" s="202"/>
      <c r="M1022" s="202"/>
      <c r="N1022" s="202"/>
      <c r="O1022" s="201"/>
      <c r="P1022" s="159"/>
      <c r="Q1022" s="206"/>
      <c r="R1022" s="50"/>
      <c r="S1022" s="51"/>
      <c r="T1022" s="51"/>
      <c r="U1022" s="52"/>
      <c r="V1022" s="52"/>
      <c r="W1022" s="52"/>
      <c r="X1022" s="53"/>
      <c r="Y1022" s="52"/>
      <c r="Z1022" s="54"/>
      <c r="AA1022" s="22"/>
      <c r="AB1022" s="22"/>
      <c r="AC1022" s="22"/>
      <c r="AD1022" s="22"/>
      <c r="AE1022" s="22"/>
      <c r="AF1022" s="22"/>
      <c r="AG1022" s="22"/>
    </row>
    <row r="1023" spans="1:33" s="11" customFormat="1" ht="26.1" customHeight="1">
      <c r="A1023" s="45" t="str">
        <f>IF(AND($H1023&gt;=مغادرين!$C$4,$H1023&lt;=مغادرين!$H$4,مغادرين!$B$1=IF(مغادرين!$B$1="","",$I1023),مغادرين!$B$2=IF(مغادرين!$B$2="","",$K1023),مغادرين!$B$3=IF(مغادرين!$B$3="","",$Q1023),مغادرين!$B$4=IF(مغادرين!$B$4="","",$R1023)),MAX($A$4:$A1022)+1,"")</f>
        <v/>
      </c>
      <c r="B1023" s="45" t="str">
        <f t="shared" si="30"/>
        <v/>
      </c>
      <c r="C1023" s="45" t="str">
        <f>IF($A1023="","",RANK($B1023,$B$5:$B$9000,1)+COUNTIF($B$4:$B1022,$B1023))</f>
        <v/>
      </c>
      <c r="D1023" s="46" t="str">
        <f>IF(AND($O1023&gt;=قادمين!$C$4,$O1023&lt;=قادمين!$H$4,قادمين!$B$1=IF(قادمين!$B$1="","",$I1023),قادمين!$B$2=IF(قادمين!$B$2="","",$K1023),قادمين!$B$3=IF(قادمين!$B$3="","",$Q1023),قادمين!$B$4=IF(قادمين!$B$4="","",$R1023)),MAX($D$4:$D1022)+1,"")</f>
        <v/>
      </c>
      <c r="E1023" s="46" t="str">
        <f t="shared" si="31"/>
        <v/>
      </c>
      <c r="F1023" s="46" t="str">
        <f>IF($D1023="","",RANK($E1023,$E$5:$E$9000,1)+COUNTIF($E$4:$E1022,$E1023))</f>
        <v/>
      </c>
      <c r="G1023" s="63" t="str">
        <f>IF(H1023="","",COUNTA($H$5:H1023))</f>
        <v/>
      </c>
      <c r="H1023" s="187"/>
      <c r="I1023" s="203"/>
      <c r="J1023" s="202"/>
      <c r="K1023" s="202"/>
      <c r="L1023" s="202"/>
      <c r="M1023" s="202"/>
      <c r="N1023" s="202"/>
      <c r="O1023" s="201"/>
      <c r="P1023" s="159"/>
      <c r="Q1023" s="206"/>
      <c r="R1023" s="50"/>
      <c r="S1023" s="51"/>
      <c r="T1023" s="51"/>
      <c r="U1023" s="52"/>
      <c r="V1023" s="52"/>
      <c r="W1023" s="52"/>
      <c r="X1023" s="53"/>
      <c r="Y1023" s="52"/>
      <c r="Z1023" s="54"/>
      <c r="AA1023" s="22"/>
      <c r="AB1023" s="22"/>
      <c r="AC1023" s="22"/>
      <c r="AD1023" s="22"/>
      <c r="AE1023" s="22"/>
      <c r="AF1023" s="22"/>
      <c r="AG1023" s="22"/>
    </row>
    <row r="1024" spans="1:33" s="11" customFormat="1" ht="26.1" customHeight="1">
      <c r="A1024" s="45" t="str">
        <f>IF(AND($H1024&gt;=مغادرين!$C$4,$H1024&lt;=مغادرين!$H$4,مغادرين!$B$1=IF(مغادرين!$B$1="","",$I1024),مغادرين!$B$2=IF(مغادرين!$B$2="","",$K1024),مغادرين!$B$3=IF(مغادرين!$B$3="","",$Q1024),مغادرين!$B$4=IF(مغادرين!$B$4="","",$R1024)),MAX($A$4:$A1023)+1,"")</f>
        <v/>
      </c>
      <c r="B1024" s="45" t="str">
        <f t="shared" si="30"/>
        <v/>
      </c>
      <c r="C1024" s="45" t="str">
        <f>IF($A1024="","",RANK($B1024,$B$5:$B$9000,1)+COUNTIF($B$4:$B1023,$B1024))</f>
        <v/>
      </c>
      <c r="D1024" s="46" t="str">
        <f>IF(AND($O1024&gt;=قادمين!$C$4,$O1024&lt;=قادمين!$H$4,قادمين!$B$1=IF(قادمين!$B$1="","",$I1024),قادمين!$B$2=IF(قادمين!$B$2="","",$K1024),قادمين!$B$3=IF(قادمين!$B$3="","",$Q1024),قادمين!$B$4=IF(قادمين!$B$4="","",$R1024)),MAX($D$4:$D1023)+1,"")</f>
        <v/>
      </c>
      <c r="E1024" s="46" t="str">
        <f t="shared" si="31"/>
        <v/>
      </c>
      <c r="F1024" s="46" t="str">
        <f>IF($D1024="","",RANK($E1024,$E$5:$E$9000,1)+COUNTIF($E$4:$E1023,$E1024))</f>
        <v/>
      </c>
      <c r="G1024" s="63" t="str">
        <f>IF(H1024="","",COUNTA($H$5:H1024))</f>
        <v/>
      </c>
      <c r="H1024" s="187"/>
      <c r="I1024" s="203"/>
      <c r="J1024" s="202"/>
      <c r="K1024" s="202"/>
      <c r="L1024" s="202"/>
      <c r="M1024" s="202"/>
      <c r="N1024" s="202"/>
      <c r="O1024" s="201"/>
      <c r="P1024" s="159"/>
      <c r="Q1024" s="206"/>
      <c r="R1024" s="50"/>
      <c r="S1024" s="51"/>
      <c r="T1024" s="51"/>
      <c r="U1024" s="52"/>
      <c r="V1024" s="52"/>
      <c r="W1024" s="52"/>
      <c r="X1024" s="53"/>
      <c r="Y1024" s="52"/>
      <c r="Z1024" s="54"/>
      <c r="AA1024" s="22"/>
      <c r="AB1024" s="22"/>
      <c r="AC1024" s="22"/>
      <c r="AD1024" s="22"/>
      <c r="AE1024" s="22"/>
      <c r="AF1024" s="22"/>
      <c r="AG1024" s="22"/>
    </row>
    <row r="1025" spans="1:33" s="11" customFormat="1" ht="26.1" customHeight="1">
      <c r="A1025" s="45" t="str">
        <f>IF(AND($H1025&gt;=مغادرين!$C$4,$H1025&lt;=مغادرين!$H$4,مغادرين!$B$1=IF(مغادرين!$B$1="","",$I1025),مغادرين!$B$2=IF(مغادرين!$B$2="","",$K1025),مغادرين!$B$3=IF(مغادرين!$B$3="","",$Q1025),مغادرين!$B$4=IF(مغادرين!$B$4="","",$R1025)),MAX($A$4:$A1024)+1,"")</f>
        <v/>
      </c>
      <c r="B1025" s="45" t="str">
        <f t="shared" si="30"/>
        <v/>
      </c>
      <c r="C1025" s="45" t="str">
        <f>IF($A1025="","",RANK($B1025,$B$5:$B$9000,1)+COUNTIF($B$4:$B1024,$B1025))</f>
        <v/>
      </c>
      <c r="D1025" s="46" t="str">
        <f>IF(AND($O1025&gt;=قادمين!$C$4,$O1025&lt;=قادمين!$H$4,قادمين!$B$1=IF(قادمين!$B$1="","",$I1025),قادمين!$B$2=IF(قادمين!$B$2="","",$K1025),قادمين!$B$3=IF(قادمين!$B$3="","",$Q1025),قادمين!$B$4=IF(قادمين!$B$4="","",$R1025)),MAX($D$4:$D1024)+1,"")</f>
        <v/>
      </c>
      <c r="E1025" s="46" t="str">
        <f t="shared" si="31"/>
        <v/>
      </c>
      <c r="F1025" s="46" t="str">
        <f>IF($D1025="","",RANK($E1025,$E$5:$E$9000,1)+COUNTIF($E$4:$E1024,$E1025))</f>
        <v/>
      </c>
      <c r="G1025" s="63" t="str">
        <f>IF(H1025="","",COUNTA($H$5:H1025))</f>
        <v/>
      </c>
      <c r="H1025" s="187"/>
      <c r="I1025" s="203"/>
      <c r="J1025" s="202"/>
      <c r="K1025" s="202"/>
      <c r="L1025" s="202"/>
      <c r="M1025" s="202"/>
      <c r="N1025" s="202"/>
      <c r="O1025" s="201"/>
      <c r="P1025" s="159"/>
      <c r="Q1025" s="206"/>
      <c r="R1025" s="50"/>
      <c r="S1025" s="51"/>
      <c r="T1025" s="51"/>
      <c r="U1025" s="52"/>
      <c r="V1025" s="52"/>
      <c r="W1025" s="52"/>
      <c r="X1025" s="53"/>
      <c r="Y1025" s="52"/>
      <c r="Z1025" s="54"/>
      <c r="AA1025" s="22"/>
      <c r="AB1025" s="22"/>
      <c r="AC1025" s="22"/>
      <c r="AD1025" s="22"/>
      <c r="AE1025" s="22"/>
      <c r="AF1025" s="22"/>
      <c r="AG1025" s="22"/>
    </row>
    <row r="1026" spans="1:33" s="11" customFormat="1" ht="26.1" customHeight="1">
      <c r="A1026" s="45" t="str">
        <f>IF(AND($H1026&gt;=مغادرين!$C$4,$H1026&lt;=مغادرين!$H$4,مغادرين!$B$1=IF(مغادرين!$B$1="","",$I1026),مغادرين!$B$2=IF(مغادرين!$B$2="","",$K1026),مغادرين!$B$3=IF(مغادرين!$B$3="","",$Q1026),مغادرين!$B$4=IF(مغادرين!$B$4="","",$R1026)),MAX($A$4:$A1025)+1,"")</f>
        <v/>
      </c>
      <c r="B1026" s="45" t="str">
        <f t="shared" si="30"/>
        <v/>
      </c>
      <c r="C1026" s="45" t="str">
        <f>IF($A1026="","",RANK($B1026,$B$5:$B$9000,1)+COUNTIF($B$4:$B1025,$B1026))</f>
        <v/>
      </c>
      <c r="D1026" s="46" t="str">
        <f>IF(AND($O1026&gt;=قادمين!$C$4,$O1026&lt;=قادمين!$H$4,قادمين!$B$1=IF(قادمين!$B$1="","",$I1026),قادمين!$B$2=IF(قادمين!$B$2="","",$K1026),قادمين!$B$3=IF(قادمين!$B$3="","",$Q1026),قادمين!$B$4=IF(قادمين!$B$4="","",$R1026)),MAX($D$4:$D1025)+1,"")</f>
        <v/>
      </c>
      <c r="E1026" s="46" t="str">
        <f t="shared" si="31"/>
        <v/>
      </c>
      <c r="F1026" s="46" t="str">
        <f>IF($D1026="","",RANK($E1026,$E$5:$E$9000,1)+COUNTIF($E$4:$E1025,$E1026))</f>
        <v/>
      </c>
      <c r="G1026" s="63" t="str">
        <f>IF(H1026="","",COUNTA($H$5:H1026))</f>
        <v/>
      </c>
      <c r="H1026" s="187"/>
      <c r="I1026" s="203"/>
      <c r="J1026" s="202"/>
      <c r="K1026" s="202"/>
      <c r="L1026" s="202"/>
      <c r="M1026" s="202"/>
      <c r="N1026" s="202"/>
      <c r="O1026" s="201"/>
      <c r="P1026" s="159"/>
      <c r="Q1026" s="206"/>
      <c r="R1026" s="50"/>
      <c r="S1026" s="51"/>
      <c r="T1026" s="51"/>
      <c r="U1026" s="52"/>
      <c r="V1026" s="52"/>
      <c r="W1026" s="52"/>
      <c r="X1026" s="53"/>
      <c r="Y1026" s="52"/>
      <c r="Z1026" s="54"/>
      <c r="AA1026" s="22"/>
      <c r="AB1026" s="22"/>
      <c r="AC1026" s="22"/>
      <c r="AD1026" s="22"/>
      <c r="AE1026" s="22"/>
      <c r="AF1026" s="22"/>
      <c r="AG1026" s="22"/>
    </row>
    <row r="1027" spans="1:33" s="11" customFormat="1" ht="26.1" customHeight="1">
      <c r="A1027" s="45" t="str">
        <f>IF(AND($H1027&gt;=مغادرين!$C$4,$H1027&lt;=مغادرين!$H$4,مغادرين!$B$1=IF(مغادرين!$B$1="","",$I1027),مغادرين!$B$2=IF(مغادرين!$B$2="","",$K1027),مغادرين!$B$3=IF(مغادرين!$B$3="","",$Q1027),مغادرين!$B$4=IF(مغادرين!$B$4="","",$R1027)),MAX($A$4:$A1026)+1,"")</f>
        <v/>
      </c>
      <c r="B1027" s="45" t="str">
        <f t="shared" si="30"/>
        <v/>
      </c>
      <c r="C1027" s="45" t="str">
        <f>IF($A1027="","",RANK($B1027,$B$5:$B$9000,1)+COUNTIF($B$4:$B1026,$B1027))</f>
        <v/>
      </c>
      <c r="D1027" s="46" t="str">
        <f>IF(AND($O1027&gt;=قادمين!$C$4,$O1027&lt;=قادمين!$H$4,قادمين!$B$1=IF(قادمين!$B$1="","",$I1027),قادمين!$B$2=IF(قادمين!$B$2="","",$K1027),قادمين!$B$3=IF(قادمين!$B$3="","",$Q1027),قادمين!$B$4=IF(قادمين!$B$4="","",$R1027)),MAX($D$4:$D1026)+1,"")</f>
        <v/>
      </c>
      <c r="E1027" s="46" t="str">
        <f t="shared" si="31"/>
        <v/>
      </c>
      <c r="F1027" s="46" t="str">
        <f>IF($D1027="","",RANK($E1027,$E$5:$E$9000,1)+COUNTIF($E$4:$E1026,$E1027))</f>
        <v/>
      </c>
      <c r="G1027" s="63" t="str">
        <f>IF(H1027="","",COUNTA($H$5:H1027))</f>
        <v/>
      </c>
      <c r="H1027" s="187"/>
      <c r="I1027" s="203"/>
      <c r="J1027" s="202"/>
      <c r="K1027" s="202"/>
      <c r="L1027" s="202"/>
      <c r="M1027" s="202"/>
      <c r="N1027" s="202"/>
      <c r="O1027" s="201"/>
      <c r="P1027" s="159"/>
      <c r="Q1027" s="206"/>
      <c r="R1027" s="50"/>
      <c r="S1027" s="51"/>
      <c r="T1027" s="51"/>
      <c r="U1027" s="52"/>
      <c r="V1027" s="52"/>
      <c r="W1027" s="52"/>
      <c r="X1027" s="53"/>
      <c r="Y1027" s="52"/>
      <c r="Z1027" s="54"/>
      <c r="AA1027" s="22"/>
      <c r="AB1027" s="22"/>
      <c r="AC1027" s="22"/>
      <c r="AD1027" s="22"/>
      <c r="AE1027" s="22"/>
      <c r="AF1027" s="22"/>
      <c r="AG1027" s="22"/>
    </row>
    <row r="1028" spans="1:33" s="11" customFormat="1" ht="26.1" customHeight="1">
      <c r="A1028" s="45" t="str">
        <f>IF(AND($H1028&gt;=مغادرين!$C$4,$H1028&lt;=مغادرين!$H$4,مغادرين!$B$1=IF(مغادرين!$B$1="","",$I1028),مغادرين!$B$2=IF(مغادرين!$B$2="","",$K1028),مغادرين!$B$3=IF(مغادرين!$B$3="","",$Q1028),مغادرين!$B$4=IF(مغادرين!$B$4="","",$R1028)),MAX($A$4:$A1027)+1,"")</f>
        <v/>
      </c>
      <c r="B1028" s="45" t="str">
        <f t="shared" si="30"/>
        <v/>
      </c>
      <c r="C1028" s="45" t="str">
        <f>IF($A1028="","",RANK($B1028,$B$5:$B$9000,1)+COUNTIF($B$4:$B1027,$B1028))</f>
        <v/>
      </c>
      <c r="D1028" s="46" t="str">
        <f>IF(AND($O1028&gt;=قادمين!$C$4,$O1028&lt;=قادمين!$H$4,قادمين!$B$1=IF(قادمين!$B$1="","",$I1028),قادمين!$B$2=IF(قادمين!$B$2="","",$K1028),قادمين!$B$3=IF(قادمين!$B$3="","",$Q1028),قادمين!$B$4=IF(قادمين!$B$4="","",$R1028)),MAX($D$4:$D1027)+1,"")</f>
        <v/>
      </c>
      <c r="E1028" s="46" t="str">
        <f t="shared" si="31"/>
        <v/>
      </c>
      <c r="F1028" s="46" t="str">
        <f>IF($D1028="","",RANK($E1028,$E$5:$E$9000,1)+COUNTIF($E$4:$E1027,$E1028))</f>
        <v/>
      </c>
      <c r="G1028" s="63" t="str">
        <f>IF(H1028="","",COUNTA($H$5:H1028))</f>
        <v/>
      </c>
      <c r="H1028" s="187"/>
      <c r="I1028" s="203"/>
      <c r="J1028" s="202"/>
      <c r="K1028" s="202"/>
      <c r="L1028" s="202"/>
      <c r="M1028" s="202"/>
      <c r="N1028" s="202"/>
      <c r="O1028" s="201"/>
      <c r="P1028" s="159"/>
      <c r="Q1028" s="206"/>
      <c r="R1028" s="50"/>
      <c r="S1028" s="51"/>
      <c r="T1028" s="51"/>
      <c r="U1028" s="52"/>
      <c r="V1028" s="52"/>
      <c r="W1028" s="52"/>
      <c r="X1028" s="53"/>
      <c r="Y1028" s="52"/>
      <c r="Z1028" s="54"/>
      <c r="AA1028" s="22"/>
      <c r="AB1028" s="22"/>
      <c r="AC1028" s="22"/>
      <c r="AD1028" s="22"/>
      <c r="AE1028" s="22"/>
      <c r="AF1028" s="22"/>
      <c r="AG1028" s="22"/>
    </row>
    <row r="1029" spans="1:33" s="11" customFormat="1" ht="26.1" customHeight="1">
      <c r="A1029" s="45" t="str">
        <f>IF(AND($H1029&gt;=مغادرين!$C$4,$H1029&lt;=مغادرين!$H$4,مغادرين!$B$1=IF(مغادرين!$B$1="","",$I1029),مغادرين!$B$2=IF(مغادرين!$B$2="","",$K1029),مغادرين!$B$3=IF(مغادرين!$B$3="","",$Q1029),مغادرين!$B$4=IF(مغادرين!$B$4="","",$R1029)),MAX($A$4:$A1028)+1,"")</f>
        <v/>
      </c>
      <c r="B1029" s="45" t="str">
        <f t="shared" ref="B1029:B1092" si="32">IF($A1029="","",MAX($A$5:$A$12000)-RANK($H1029,$H$5:$H$12000)+1)</f>
        <v/>
      </c>
      <c r="C1029" s="45" t="str">
        <f>IF($A1029="","",RANK($B1029,$B$5:$B$9000,1)+COUNTIF($B$4:$B1028,$B1029))</f>
        <v/>
      </c>
      <c r="D1029" s="46" t="str">
        <f>IF(AND($O1029&gt;=قادمين!$C$4,$O1029&lt;=قادمين!$H$4,قادمين!$B$1=IF(قادمين!$B$1="","",$I1029),قادمين!$B$2=IF(قادمين!$B$2="","",$K1029),قادمين!$B$3=IF(قادمين!$B$3="","",$Q1029),قادمين!$B$4=IF(قادمين!$B$4="","",$R1029)),MAX($D$4:$D1028)+1,"")</f>
        <v/>
      </c>
      <c r="E1029" s="46" t="str">
        <f t="shared" ref="E1029:E1092" si="33">IF($D1029="","",MAX($D$5:$D$12000)-RANK($O1029,$O$5:$O$12000)+1)</f>
        <v/>
      </c>
      <c r="F1029" s="46" t="str">
        <f>IF($D1029="","",RANK($E1029,$E$5:$E$9000,1)+COUNTIF($E$4:$E1028,$E1029))</f>
        <v/>
      </c>
      <c r="G1029" s="63" t="str">
        <f>IF(H1029="","",COUNTA($H$5:H1029))</f>
        <v/>
      </c>
      <c r="H1029" s="187"/>
      <c r="I1029" s="203"/>
      <c r="J1029" s="202"/>
      <c r="K1029" s="202"/>
      <c r="L1029" s="202"/>
      <c r="M1029" s="202"/>
      <c r="N1029" s="202"/>
      <c r="O1029" s="201"/>
      <c r="P1029" s="159"/>
      <c r="Q1029" s="206"/>
      <c r="R1029" s="50"/>
      <c r="S1029" s="51"/>
      <c r="T1029" s="51"/>
      <c r="U1029" s="52"/>
      <c r="V1029" s="52"/>
      <c r="W1029" s="52"/>
      <c r="X1029" s="53"/>
      <c r="Y1029" s="52"/>
      <c r="Z1029" s="54"/>
      <c r="AA1029" s="22"/>
      <c r="AB1029" s="22"/>
      <c r="AC1029" s="22"/>
      <c r="AD1029" s="22"/>
      <c r="AE1029" s="22"/>
      <c r="AF1029" s="22"/>
      <c r="AG1029" s="22"/>
    </row>
    <row r="1030" spans="1:33" s="11" customFormat="1" ht="26.1" customHeight="1">
      <c r="A1030" s="45" t="str">
        <f>IF(AND($H1030&gt;=مغادرين!$C$4,$H1030&lt;=مغادرين!$H$4,مغادرين!$B$1=IF(مغادرين!$B$1="","",$I1030),مغادرين!$B$2=IF(مغادرين!$B$2="","",$K1030),مغادرين!$B$3=IF(مغادرين!$B$3="","",$Q1030),مغادرين!$B$4=IF(مغادرين!$B$4="","",$R1030)),MAX($A$4:$A1029)+1,"")</f>
        <v/>
      </c>
      <c r="B1030" s="45" t="str">
        <f t="shared" si="32"/>
        <v/>
      </c>
      <c r="C1030" s="45" t="str">
        <f>IF($A1030="","",RANK($B1030,$B$5:$B$9000,1)+COUNTIF($B$4:$B1029,$B1030))</f>
        <v/>
      </c>
      <c r="D1030" s="46" t="str">
        <f>IF(AND($O1030&gt;=قادمين!$C$4,$O1030&lt;=قادمين!$H$4,قادمين!$B$1=IF(قادمين!$B$1="","",$I1030),قادمين!$B$2=IF(قادمين!$B$2="","",$K1030),قادمين!$B$3=IF(قادمين!$B$3="","",$Q1030),قادمين!$B$4=IF(قادمين!$B$4="","",$R1030)),MAX($D$4:$D1029)+1,"")</f>
        <v/>
      </c>
      <c r="E1030" s="46" t="str">
        <f t="shared" si="33"/>
        <v/>
      </c>
      <c r="F1030" s="46" t="str">
        <f>IF($D1030="","",RANK($E1030,$E$5:$E$9000,1)+COUNTIF($E$4:$E1029,$E1030))</f>
        <v/>
      </c>
      <c r="G1030" s="63" t="str">
        <f>IF(H1030="","",COUNTA($H$5:H1030))</f>
        <v/>
      </c>
      <c r="H1030" s="187"/>
      <c r="I1030" s="203"/>
      <c r="J1030" s="202"/>
      <c r="K1030" s="202"/>
      <c r="L1030" s="202"/>
      <c r="M1030" s="202"/>
      <c r="N1030" s="202"/>
      <c r="O1030" s="201"/>
      <c r="P1030" s="159"/>
      <c r="Q1030" s="206"/>
      <c r="R1030" s="50"/>
      <c r="S1030" s="51"/>
      <c r="T1030" s="51"/>
      <c r="U1030" s="52"/>
      <c r="V1030" s="52"/>
      <c r="W1030" s="52"/>
      <c r="X1030" s="53"/>
      <c r="Y1030" s="52"/>
      <c r="Z1030" s="54"/>
      <c r="AA1030" s="22"/>
      <c r="AB1030" s="22"/>
      <c r="AC1030" s="22"/>
      <c r="AD1030" s="22"/>
      <c r="AE1030" s="22"/>
      <c r="AF1030" s="22"/>
      <c r="AG1030" s="22"/>
    </row>
    <row r="1031" spans="1:33" s="11" customFormat="1" ht="26.1" customHeight="1">
      <c r="A1031" s="45" t="str">
        <f>IF(AND($H1031&gt;=مغادرين!$C$4,$H1031&lt;=مغادرين!$H$4,مغادرين!$B$1=IF(مغادرين!$B$1="","",$I1031),مغادرين!$B$2=IF(مغادرين!$B$2="","",$K1031),مغادرين!$B$3=IF(مغادرين!$B$3="","",$Q1031),مغادرين!$B$4=IF(مغادرين!$B$4="","",$R1031)),MAX($A$4:$A1030)+1,"")</f>
        <v/>
      </c>
      <c r="B1031" s="45" t="str">
        <f t="shared" si="32"/>
        <v/>
      </c>
      <c r="C1031" s="45" t="str">
        <f>IF($A1031="","",RANK($B1031,$B$5:$B$9000,1)+COUNTIF($B$4:$B1030,$B1031))</f>
        <v/>
      </c>
      <c r="D1031" s="46" t="str">
        <f>IF(AND($O1031&gt;=قادمين!$C$4,$O1031&lt;=قادمين!$H$4,قادمين!$B$1=IF(قادمين!$B$1="","",$I1031),قادمين!$B$2=IF(قادمين!$B$2="","",$K1031),قادمين!$B$3=IF(قادمين!$B$3="","",$Q1031),قادمين!$B$4=IF(قادمين!$B$4="","",$R1031)),MAX($D$4:$D1030)+1,"")</f>
        <v/>
      </c>
      <c r="E1031" s="46" t="str">
        <f t="shared" si="33"/>
        <v/>
      </c>
      <c r="F1031" s="46" t="str">
        <f>IF($D1031="","",RANK($E1031,$E$5:$E$9000,1)+COUNTIF($E$4:$E1030,$E1031))</f>
        <v/>
      </c>
      <c r="G1031" s="63" t="str">
        <f>IF(H1031="","",COUNTA($H$5:H1031))</f>
        <v/>
      </c>
      <c r="H1031" s="187"/>
      <c r="I1031" s="203"/>
      <c r="J1031" s="202"/>
      <c r="K1031" s="202"/>
      <c r="L1031" s="202"/>
      <c r="M1031" s="202"/>
      <c r="N1031" s="202"/>
      <c r="O1031" s="201"/>
      <c r="P1031" s="159"/>
      <c r="Q1031" s="206"/>
      <c r="R1031" s="50"/>
      <c r="S1031" s="51"/>
      <c r="T1031" s="51"/>
      <c r="U1031" s="52"/>
      <c r="V1031" s="52"/>
      <c r="W1031" s="52"/>
      <c r="X1031" s="53"/>
      <c r="Y1031" s="52"/>
      <c r="Z1031" s="54"/>
      <c r="AA1031" s="22"/>
      <c r="AB1031" s="22"/>
      <c r="AC1031" s="22"/>
      <c r="AD1031" s="22"/>
      <c r="AE1031" s="22"/>
      <c r="AF1031" s="22"/>
      <c r="AG1031" s="22"/>
    </row>
    <row r="1032" spans="1:33" s="11" customFormat="1" ht="26.1" customHeight="1">
      <c r="A1032" s="45" t="str">
        <f>IF(AND($H1032&gt;=مغادرين!$C$4,$H1032&lt;=مغادرين!$H$4,مغادرين!$B$1=IF(مغادرين!$B$1="","",$I1032),مغادرين!$B$2=IF(مغادرين!$B$2="","",$K1032),مغادرين!$B$3=IF(مغادرين!$B$3="","",$Q1032),مغادرين!$B$4=IF(مغادرين!$B$4="","",$R1032)),MAX($A$4:$A1031)+1,"")</f>
        <v/>
      </c>
      <c r="B1032" s="45" t="str">
        <f t="shared" si="32"/>
        <v/>
      </c>
      <c r="C1032" s="45" t="str">
        <f>IF($A1032="","",RANK($B1032,$B$5:$B$9000,1)+COUNTIF($B$4:$B1031,$B1032))</f>
        <v/>
      </c>
      <c r="D1032" s="46" t="str">
        <f>IF(AND($O1032&gt;=قادمين!$C$4,$O1032&lt;=قادمين!$H$4,قادمين!$B$1=IF(قادمين!$B$1="","",$I1032),قادمين!$B$2=IF(قادمين!$B$2="","",$K1032),قادمين!$B$3=IF(قادمين!$B$3="","",$Q1032),قادمين!$B$4=IF(قادمين!$B$4="","",$R1032)),MAX($D$4:$D1031)+1,"")</f>
        <v/>
      </c>
      <c r="E1032" s="46" t="str">
        <f t="shared" si="33"/>
        <v/>
      </c>
      <c r="F1032" s="46" t="str">
        <f>IF($D1032="","",RANK($E1032,$E$5:$E$9000,1)+COUNTIF($E$4:$E1031,$E1032))</f>
        <v/>
      </c>
      <c r="G1032" s="63" t="str">
        <f>IF(H1032="","",COUNTA($H$5:H1032))</f>
        <v/>
      </c>
      <c r="H1032" s="187"/>
      <c r="I1032" s="203"/>
      <c r="J1032" s="202"/>
      <c r="K1032" s="202"/>
      <c r="L1032" s="202"/>
      <c r="M1032" s="202"/>
      <c r="N1032" s="202"/>
      <c r="O1032" s="201"/>
      <c r="P1032" s="159"/>
      <c r="Q1032" s="206"/>
      <c r="R1032" s="50"/>
      <c r="S1032" s="51"/>
      <c r="T1032" s="51"/>
      <c r="U1032" s="52"/>
      <c r="V1032" s="52"/>
      <c r="W1032" s="52"/>
      <c r="X1032" s="53"/>
      <c r="Y1032" s="52"/>
      <c r="Z1032" s="54"/>
      <c r="AA1032" s="22"/>
      <c r="AB1032" s="22"/>
      <c r="AC1032" s="22"/>
      <c r="AD1032" s="22"/>
      <c r="AE1032" s="22"/>
      <c r="AF1032" s="22"/>
      <c r="AG1032" s="22"/>
    </row>
    <row r="1033" spans="1:33" s="11" customFormat="1" ht="26.1" customHeight="1">
      <c r="A1033" s="45" t="str">
        <f>IF(AND($H1033&gt;=مغادرين!$C$4,$H1033&lt;=مغادرين!$H$4,مغادرين!$B$1=IF(مغادرين!$B$1="","",$I1033),مغادرين!$B$2=IF(مغادرين!$B$2="","",$K1033),مغادرين!$B$3=IF(مغادرين!$B$3="","",$Q1033),مغادرين!$B$4=IF(مغادرين!$B$4="","",$R1033)),MAX($A$4:$A1032)+1,"")</f>
        <v/>
      </c>
      <c r="B1033" s="45" t="str">
        <f t="shared" si="32"/>
        <v/>
      </c>
      <c r="C1033" s="45" t="str">
        <f>IF($A1033="","",RANK($B1033,$B$5:$B$9000,1)+COUNTIF($B$4:$B1032,$B1033))</f>
        <v/>
      </c>
      <c r="D1033" s="46" t="str">
        <f>IF(AND($O1033&gt;=قادمين!$C$4,$O1033&lt;=قادمين!$H$4,قادمين!$B$1=IF(قادمين!$B$1="","",$I1033),قادمين!$B$2=IF(قادمين!$B$2="","",$K1033),قادمين!$B$3=IF(قادمين!$B$3="","",$Q1033),قادمين!$B$4=IF(قادمين!$B$4="","",$R1033)),MAX($D$4:$D1032)+1,"")</f>
        <v/>
      </c>
      <c r="E1033" s="46" t="str">
        <f t="shared" si="33"/>
        <v/>
      </c>
      <c r="F1033" s="46" t="str">
        <f>IF($D1033="","",RANK($E1033,$E$5:$E$9000,1)+COUNTIF($E$4:$E1032,$E1033))</f>
        <v/>
      </c>
      <c r="G1033" s="63" t="str">
        <f>IF(H1033="","",COUNTA($H$5:H1033))</f>
        <v/>
      </c>
      <c r="H1033" s="187"/>
      <c r="I1033" s="203"/>
      <c r="J1033" s="202"/>
      <c r="K1033" s="202"/>
      <c r="L1033" s="202"/>
      <c r="M1033" s="202"/>
      <c r="N1033" s="202"/>
      <c r="O1033" s="201"/>
      <c r="P1033" s="159"/>
      <c r="Q1033" s="206"/>
      <c r="R1033" s="50"/>
      <c r="S1033" s="51"/>
      <c r="T1033" s="51"/>
      <c r="U1033" s="52"/>
      <c r="V1033" s="52"/>
      <c r="W1033" s="52"/>
      <c r="X1033" s="53"/>
      <c r="Y1033" s="52"/>
      <c r="Z1033" s="54"/>
      <c r="AA1033" s="22"/>
      <c r="AB1033" s="22"/>
      <c r="AC1033" s="22"/>
      <c r="AD1033" s="22"/>
      <c r="AE1033" s="22"/>
      <c r="AF1033" s="22"/>
      <c r="AG1033" s="22"/>
    </row>
    <row r="1034" spans="1:33" s="11" customFormat="1" ht="26.1" customHeight="1">
      <c r="A1034" s="45" t="str">
        <f>IF(AND($H1034&gt;=مغادرين!$C$4,$H1034&lt;=مغادرين!$H$4,مغادرين!$B$1=IF(مغادرين!$B$1="","",$I1034),مغادرين!$B$2=IF(مغادرين!$B$2="","",$K1034),مغادرين!$B$3=IF(مغادرين!$B$3="","",$Q1034),مغادرين!$B$4=IF(مغادرين!$B$4="","",$R1034)),MAX($A$4:$A1033)+1,"")</f>
        <v/>
      </c>
      <c r="B1034" s="45" t="str">
        <f t="shared" si="32"/>
        <v/>
      </c>
      <c r="C1034" s="45" t="str">
        <f>IF($A1034="","",RANK($B1034,$B$5:$B$9000,1)+COUNTIF($B$4:$B1033,$B1034))</f>
        <v/>
      </c>
      <c r="D1034" s="46" t="str">
        <f>IF(AND($O1034&gt;=قادمين!$C$4,$O1034&lt;=قادمين!$H$4,قادمين!$B$1=IF(قادمين!$B$1="","",$I1034),قادمين!$B$2=IF(قادمين!$B$2="","",$K1034),قادمين!$B$3=IF(قادمين!$B$3="","",$Q1034),قادمين!$B$4=IF(قادمين!$B$4="","",$R1034)),MAX($D$4:$D1033)+1,"")</f>
        <v/>
      </c>
      <c r="E1034" s="46" t="str">
        <f t="shared" si="33"/>
        <v/>
      </c>
      <c r="F1034" s="46" t="str">
        <f>IF($D1034="","",RANK($E1034,$E$5:$E$9000,1)+COUNTIF($E$4:$E1033,$E1034))</f>
        <v/>
      </c>
      <c r="G1034" s="63" t="str">
        <f>IF(H1034="","",COUNTA($H$5:H1034))</f>
        <v/>
      </c>
      <c r="H1034" s="187"/>
      <c r="I1034" s="203"/>
      <c r="J1034" s="202"/>
      <c r="K1034" s="202"/>
      <c r="L1034" s="202"/>
      <c r="M1034" s="202"/>
      <c r="N1034" s="202"/>
      <c r="O1034" s="201"/>
      <c r="P1034" s="159"/>
      <c r="Q1034" s="206"/>
      <c r="R1034" s="50"/>
      <c r="S1034" s="51"/>
      <c r="T1034" s="51"/>
      <c r="U1034" s="52"/>
      <c r="V1034" s="52"/>
      <c r="W1034" s="52"/>
      <c r="X1034" s="53"/>
      <c r="Y1034" s="52"/>
      <c r="Z1034" s="54"/>
      <c r="AA1034" s="22"/>
      <c r="AB1034" s="22"/>
      <c r="AC1034" s="22"/>
      <c r="AD1034" s="22"/>
      <c r="AE1034" s="22"/>
      <c r="AF1034" s="22"/>
      <c r="AG1034" s="22"/>
    </row>
    <row r="1035" spans="1:33" s="11" customFormat="1" ht="26.1" customHeight="1">
      <c r="A1035" s="45" t="str">
        <f>IF(AND($H1035&gt;=مغادرين!$C$4,$H1035&lt;=مغادرين!$H$4,مغادرين!$B$1=IF(مغادرين!$B$1="","",$I1035),مغادرين!$B$2=IF(مغادرين!$B$2="","",$K1035),مغادرين!$B$3=IF(مغادرين!$B$3="","",$Q1035),مغادرين!$B$4=IF(مغادرين!$B$4="","",$R1035)),MAX($A$4:$A1034)+1,"")</f>
        <v/>
      </c>
      <c r="B1035" s="45" t="str">
        <f t="shared" si="32"/>
        <v/>
      </c>
      <c r="C1035" s="45" t="str">
        <f>IF($A1035="","",RANK($B1035,$B$5:$B$9000,1)+COUNTIF($B$4:$B1034,$B1035))</f>
        <v/>
      </c>
      <c r="D1035" s="46" t="str">
        <f>IF(AND($O1035&gt;=قادمين!$C$4,$O1035&lt;=قادمين!$H$4,قادمين!$B$1=IF(قادمين!$B$1="","",$I1035),قادمين!$B$2=IF(قادمين!$B$2="","",$K1035),قادمين!$B$3=IF(قادمين!$B$3="","",$Q1035),قادمين!$B$4=IF(قادمين!$B$4="","",$R1035)),MAX($D$4:$D1034)+1,"")</f>
        <v/>
      </c>
      <c r="E1035" s="46" t="str">
        <f t="shared" si="33"/>
        <v/>
      </c>
      <c r="F1035" s="46" t="str">
        <f>IF($D1035="","",RANK($E1035,$E$5:$E$9000,1)+COUNTIF($E$4:$E1034,$E1035))</f>
        <v/>
      </c>
      <c r="G1035" s="63" t="str">
        <f>IF(H1035="","",COUNTA($H$5:H1035))</f>
        <v/>
      </c>
      <c r="H1035" s="187"/>
      <c r="I1035" s="203"/>
      <c r="J1035" s="202"/>
      <c r="K1035" s="202"/>
      <c r="L1035" s="202"/>
      <c r="M1035" s="202"/>
      <c r="N1035" s="202"/>
      <c r="O1035" s="201"/>
      <c r="P1035" s="159"/>
      <c r="Q1035" s="206"/>
      <c r="R1035" s="50"/>
      <c r="S1035" s="51"/>
      <c r="T1035" s="51"/>
      <c r="U1035" s="52"/>
      <c r="V1035" s="52"/>
      <c r="W1035" s="52"/>
      <c r="X1035" s="53"/>
      <c r="Y1035" s="52"/>
      <c r="Z1035" s="54"/>
      <c r="AA1035" s="22"/>
      <c r="AB1035" s="22"/>
      <c r="AC1035" s="22"/>
      <c r="AD1035" s="22"/>
      <c r="AE1035" s="22"/>
      <c r="AF1035" s="22"/>
      <c r="AG1035" s="22"/>
    </row>
    <row r="1036" spans="1:33" s="11" customFormat="1" ht="26.1" customHeight="1">
      <c r="A1036" s="45" t="str">
        <f>IF(AND($H1036&gt;=مغادرين!$C$4,$H1036&lt;=مغادرين!$H$4,مغادرين!$B$1=IF(مغادرين!$B$1="","",$I1036),مغادرين!$B$2=IF(مغادرين!$B$2="","",$K1036),مغادرين!$B$3=IF(مغادرين!$B$3="","",$Q1036),مغادرين!$B$4=IF(مغادرين!$B$4="","",$R1036)),MAX($A$4:$A1035)+1,"")</f>
        <v/>
      </c>
      <c r="B1036" s="45" t="str">
        <f t="shared" si="32"/>
        <v/>
      </c>
      <c r="C1036" s="45" t="str">
        <f>IF($A1036="","",RANK($B1036,$B$5:$B$9000,1)+COUNTIF($B$4:$B1035,$B1036))</f>
        <v/>
      </c>
      <c r="D1036" s="46" t="str">
        <f>IF(AND($O1036&gt;=قادمين!$C$4,$O1036&lt;=قادمين!$H$4,قادمين!$B$1=IF(قادمين!$B$1="","",$I1036),قادمين!$B$2=IF(قادمين!$B$2="","",$K1036),قادمين!$B$3=IF(قادمين!$B$3="","",$Q1036),قادمين!$B$4=IF(قادمين!$B$4="","",$R1036)),MAX($D$4:$D1035)+1,"")</f>
        <v/>
      </c>
      <c r="E1036" s="46" t="str">
        <f t="shared" si="33"/>
        <v/>
      </c>
      <c r="F1036" s="46" t="str">
        <f>IF($D1036="","",RANK($E1036,$E$5:$E$9000,1)+COUNTIF($E$4:$E1035,$E1036))</f>
        <v/>
      </c>
      <c r="G1036" s="63" t="str">
        <f>IF(H1036="","",COUNTA($H$5:H1036))</f>
        <v/>
      </c>
      <c r="H1036" s="187"/>
      <c r="I1036" s="203"/>
      <c r="J1036" s="202"/>
      <c r="K1036" s="202"/>
      <c r="L1036" s="202"/>
      <c r="M1036" s="202"/>
      <c r="N1036" s="202"/>
      <c r="O1036" s="201"/>
      <c r="P1036" s="159"/>
      <c r="Q1036" s="206"/>
      <c r="R1036" s="50"/>
      <c r="S1036" s="51"/>
      <c r="T1036" s="51"/>
      <c r="U1036" s="52"/>
      <c r="V1036" s="52"/>
      <c r="W1036" s="52"/>
      <c r="X1036" s="53"/>
      <c r="Y1036" s="52"/>
      <c r="Z1036" s="54"/>
      <c r="AA1036" s="22"/>
      <c r="AB1036" s="22"/>
      <c r="AC1036" s="22"/>
      <c r="AD1036" s="22"/>
      <c r="AE1036" s="22"/>
      <c r="AF1036" s="22"/>
      <c r="AG1036" s="22"/>
    </row>
    <row r="1037" spans="1:33" s="11" customFormat="1" ht="26.1" customHeight="1">
      <c r="A1037" s="45" t="str">
        <f>IF(AND($H1037&gt;=مغادرين!$C$4,$H1037&lt;=مغادرين!$H$4,مغادرين!$B$1=IF(مغادرين!$B$1="","",$I1037),مغادرين!$B$2=IF(مغادرين!$B$2="","",$K1037),مغادرين!$B$3=IF(مغادرين!$B$3="","",$Q1037),مغادرين!$B$4=IF(مغادرين!$B$4="","",$R1037)),MAX($A$4:$A1036)+1,"")</f>
        <v/>
      </c>
      <c r="B1037" s="45" t="str">
        <f t="shared" si="32"/>
        <v/>
      </c>
      <c r="C1037" s="45" t="str">
        <f>IF($A1037="","",RANK($B1037,$B$5:$B$9000,1)+COUNTIF($B$4:$B1036,$B1037))</f>
        <v/>
      </c>
      <c r="D1037" s="46" t="str">
        <f>IF(AND($O1037&gt;=قادمين!$C$4,$O1037&lt;=قادمين!$H$4,قادمين!$B$1=IF(قادمين!$B$1="","",$I1037),قادمين!$B$2=IF(قادمين!$B$2="","",$K1037),قادمين!$B$3=IF(قادمين!$B$3="","",$Q1037),قادمين!$B$4=IF(قادمين!$B$4="","",$R1037)),MAX($D$4:$D1036)+1,"")</f>
        <v/>
      </c>
      <c r="E1037" s="46" t="str">
        <f t="shared" si="33"/>
        <v/>
      </c>
      <c r="F1037" s="46" t="str">
        <f>IF($D1037="","",RANK($E1037,$E$5:$E$9000,1)+COUNTIF($E$4:$E1036,$E1037))</f>
        <v/>
      </c>
      <c r="G1037" s="63" t="str">
        <f>IF(H1037="","",COUNTA($H$5:H1037))</f>
        <v/>
      </c>
      <c r="H1037" s="187"/>
      <c r="I1037" s="203"/>
      <c r="J1037" s="202"/>
      <c r="K1037" s="202"/>
      <c r="L1037" s="202"/>
      <c r="M1037" s="202"/>
      <c r="N1037" s="202"/>
      <c r="O1037" s="201"/>
      <c r="P1037" s="159"/>
      <c r="Q1037" s="206"/>
      <c r="R1037" s="50"/>
      <c r="S1037" s="51"/>
      <c r="T1037" s="51"/>
      <c r="U1037" s="52"/>
      <c r="V1037" s="52"/>
      <c r="W1037" s="52"/>
      <c r="X1037" s="53"/>
      <c r="Y1037" s="52"/>
      <c r="Z1037" s="54"/>
      <c r="AA1037" s="22"/>
      <c r="AB1037" s="22"/>
      <c r="AC1037" s="22"/>
      <c r="AD1037" s="22"/>
      <c r="AE1037" s="22"/>
      <c r="AF1037" s="22"/>
      <c r="AG1037" s="22"/>
    </row>
    <row r="1038" spans="1:33" s="11" customFormat="1" ht="26.1" customHeight="1">
      <c r="A1038" s="45" t="str">
        <f>IF(AND($H1038&gt;=مغادرين!$C$4,$H1038&lt;=مغادرين!$H$4,مغادرين!$B$1=IF(مغادرين!$B$1="","",$I1038),مغادرين!$B$2=IF(مغادرين!$B$2="","",$K1038),مغادرين!$B$3=IF(مغادرين!$B$3="","",$Q1038),مغادرين!$B$4=IF(مغادرين!$B$4="","",$R1038)),MAX($A$4:$A1037)+1,"")</f>
        <v/>
      </c>
      <c r="B1038" s="45" t="str">
        <f t="shared" si="32"/>
        <v/>
      </c>
      <c r="C1038" s="45" t="str">
        <f>IF($A1038="","",RANK($B1038,$B$5:$B$9000,1)+COUNTIF($B$4:$B1037,$B1038))</f>
        <v/>
      </c>
      <c r="D1038" s="46" t="str">
        <f>IF(AND($O1038&gt;=قادمين!$C$4,$O1038&lt;=قادمين!$H$4,قادمين!$B$1=IF(قادمين!$B$1="","",$I1038),قادمين!$B$2=IF(قادمين!$B$2="","",$K1038),قادمين!$B$3=IF(قادمين!$B$3="","",$Q1038),قادمين!$B$4=IF(قادمين!$B$4="","",$R1038)),MAX($D$4:$D1037)+1,"")</f>
        <v/>
      </c>
      <c r="E1038" s="46" t="str">
        <f t="shared" si="33"/>
        <v/>
      </c>
      <c r="F1038" s="46" t="str">
        <f>IF($D1038="","",RANK($E1038,$E$5:$E$9000,1)+COUNTIF($E$4:$E1037,$E1038))</f>
        <v/>
      </c>
      <c r="G1038" s="63" t="str">
        <f>IF(H1038="","",COUNTA($H$5:H1038))</f>
        <v/>
      </c>
      <c r="H1038" s="187"/>
      <c r="I1038" s="203"/>
      <c r="J1038" s="202"/>
      <c r="K1038" s="202"/>
      <c r="L1038" s="202"/>
      <c r="M1038" s="202"/>
      <c r="N1038" s="202"/>
      <c r="O1038" s="201"/>
      <c r="P1038" s="159"/>
      <c r="Q1038" s="206"/>
      <c r="R1038" s="50"/>
      <c r="S1038" s="51"/>
      <c r="T1038" s="51"/>
      <c r="U1038" s="52"/>
      <c r="V1038" s="52"/>
      <c r="W1038" s="52"/>
      <c r="X1038" s="53"/>
      <c r="Y1038" s="52"/>
      <c r="Z1038" s="54"/>
      <c r="AA1038" s="22"/>
      <c r="AB1038" s="22"/>
      <c r="AC1038" s="22"/>
      <c r="AD1038" s="22"/>
      <c r="AE1038" s="22"/>
      <c r="AF1038" s="22"/>
      <c r="AG1038" s="22"/>
    </row>
    <row r="1039" spans="1:33" s="11" customFormat="1" ht="26.1" customHeight="1">
      <c r="A1039" s="45" t="str">
        <f>IF(AND($H1039&gt;=مغادرين!$C$4,$H1039&lt;=مغادرين!$H$4,مغادرين!$B$1=IF(مغادرين!$B$1="","",$I1039),مغادرين!$B$2=IF(مغادرين!$B$2="","",$K1039),مغادرين!$B$3=IF(مغادرين!$B$3="","",$Q1039),مغادرين!$B$4=IF(مغادرين!$B$4="","",$R1039)),MAX($A$4:$A1038)+1,"")</f>
        <v/>
      </c>
      <c r="B1039" s="45" t="str">
        <f t="shared" si="32"/>
        <v/>
      </c>
      <c r="C1039" s="45" t="str">
        <f>IF($A1039="","",RANK($B1039,$B$5:$B$9000,1)+COUNTIF($B$4:$B1038,$B1039))</f>
        <v/>
      </c>
      <c r="D1039" s="46" t="str">
        <f>IF(AND($O1039&gt;=قادمين!$C$4,$O1039&lt;=قادمين!$H$4,قادمين!$B$1=IF(قادمين!$B$1="","",$I1039),قادمين!$B$2=IF(قادمين!$B$2="","",$K1039),قادمين!$B$3=IF(قادمين!$B$3="","",$Q1039),قادمين!$B$4=IF(قادمين!$B$4="","",$R1039)),MAX($D$4:$D1038)+1,"")</f>
        <v/>
      </c>
      <c r="E1039" s="46" t="str">
        <f t="shared" si="33"/>
        <v/>
      </c>
      <c r="F1039" s="46" t="str">
        <f>IF($D1039="","",RANK($E1039,$E$5:$E$9000,1)+COUNTIF($E$4:$E1038,$E1039))</f>
        <v/>
      </c>
      <c r="G1039" s="63" t="str">
        <f>IF(H1039="","",COUNTA($H$5:H1039))</f>
        <v/>
      </c>
      <c r="H1039" s="187"/>
      <c r="I1039" s="203"/>
      <c r="J1039" s="202"/>
      <c r="K1039" s="202"/>
      <c r="L1039" s="202"/>
      <c r="M1039" s="202"/>
      <c r="N1039" s="202"/>
      <c r="O1039" s="201"/>
      <c r="P1039" s="159"/>
      <c r="Q1039" s="206"/>
      <c r="R1039" s="50"/>
      <c r="S1039" s="51"/>
      <c r="T1039" s="51"/>
      <c r="U1039" s="52"/>
      <c r="V1039" s="52"/>
      <c r="W1039" s="52"/>
      <c r="X1039" s="53"/>
      <c r="Y1039" s="52"/>
      <c r="Z1039" s="54"/>
      <c r="AA1039" s="22"/>
      <c r="AB1039" s="22"/>
      <c r="AC1039" s="22"/>
      <c r="AD1039" s="22"/>
      <c r="AE1039" s="22"/>
      <c r="AF1039" s="22"/>
      <c r="AG1039" s="22"/>
    </row>
    <row r="1040" spans="1:33" s="11" customFormat="1" ht="26.1" customHeight="1">
      <c r="A1040" s="45" t="str">
        <f>IF(AND($H1040&gt;=مغادرين!$C$4,$H1040&lt;=مغادرين!$H$4,مغادرين!$B$1=IF(مغادرين!$B$1="","",$I1040),مغادرين!$B$2=IF(مغادرين!$B$2="","",$K1040),مغادرين!$B$3=IF(مغادرين!$B$3="","",$Q1040),مغادرين!$B$4=IF(مغادرين!$B$4="","",$R1040)),MAX($A$4:$A1039)+1,"")</f>
        <v/>
      </c>
      <c r="B1040" s="45" t="str">
        <f t="shared" si="32"/>
        <v/>
      </c>
      <c r="C1040" s="45" t="str">
        <f>IF($A1040="","",RANK($B1040,$B$5:$B$9000,1)+COUNTIF($B$4:$B1039,$B1040))</f>
        <v/>
      </c>
      <c r="D1040" s="46" t="str">
        <f>IF(AND($O1040&gt;=قادمين!$C$4,$O1040&lt;=قادمين!$H$4,قادمين!$B$1=IF(قادمين!$B$1="","",$I1040),قادمين!$B$2=IF(قادمين!$B$2="","",$K1040),قادمين!$B$3=IF(قادمين!$B$3="","",$Q1040),قادمين!$B$4=IF(قادمين!$B$4="","",$R1040)),MAX($D$4:$D1039)+1,"")</f>
        <v/>
      </c>
      <c r="E1040" s="46" t="str">
        <f t="shared" si="33"/>
        <v/>
      </c>
      <c r="F1040" s="46" t="str">
        <f>IF($D1040="","",RANK($E1040,$E$5:$E$9000,1)+COUNTIF($E$4:$E1039,$E1040))</f>
        <v/>
      </c>
      <c r="G1040" s="63" t="str">
        <f>IF(H1040="","",COUNTA($H$5:H1040))</f>
        <v/>
      </c>
      <c r="H1040" s="187"/>
      <c r="I1040" s="203"/>
      <c r="J1040" s="202"/>
      <c r="K1040" s="202"/>
      <c r="L1040" s="202"/>
      <c r="M1040" s="202"/>
      <c r="N1040" s="202"/>
      <c r="O1040" s="201"/>
      <c r="P1040" s="159"/>
      <c r="Q1040" s="206"/>
      <c r="R1040" s="50"/>
      <c r="S1040" s="51"/>
      <c r="T1040" s="51"/>
      <c r="U1040" s="52"/>
      <c r="V1040" s="52"/>
      <c r="W1040" s="52"/>
      <c r="X1040" s="53"/>
      <c r="Y1040" s="52"/>
      <c r="Z1040" s="54"/>
      <c r="AA1040" s="22"/>
      <c r="AB1040" s="22"/>
      <c r="AC1040" s="22"/>
      <c r="AD1040" s="22"/>
      <c r="AE1040" s="22"/>
      <c r="AF1040" s="22"/>
      <c r="AG1040" s="22"/>
    </row>
    <row r="1041" spans="1:33" s="11" customFormat="1" ht="26.1" customHeight="1">
      <c r="A1041" s="45" t="str">
        <f>IF(AND($H1041&gt;=مغادرين!$C$4,$H1041&lt;=مغادرين!$H$4,مغادرين!$B$1=IF(مغادرين!$B$1="","",$I1041),مغادرين!$B$2=IF(مغادرين!$B$2="","",$K1041),مغادرين!$B$3=IF(مغادرين!$B$3="","",$Q1041),مغادرين!$B$4=IF(مغادرين!$B$4="","",$R1041)),MAX($A$4:$A1040)+1,"")</f>
        <v/>
      </c>
      <c r="B1041" s="45" t="str">
        <f t="shared" si="32"/>
        <v/>
      </c>
      <c r="C1041" s="45" t="str">
        <f>IF($A1041="","",RANK($B1041,$B$5:$B$9000,1)+COUNTIF($B$4:$B1040,$B1041))</f>
        <v/>
      </c>
      <c r="D1041" s="46" t="str">
        <f>IF(AND($O1041&gt;=قادمين!$C$4,$O1041&lt;=قادمين!$H$4,قادمين!$B$1=IF(قادمين!$B$1="","",$I1041),قادمين!$B$2=IF(قادمين!$B$2="","",$K1041),قادمين!$B$3=IF(قادمين!$B$3="","",$Q1041),قادمين!$B$4=IF(قادمين!$B$4="","",$R1041)),MAX($D$4:$D1040)+1,"")</f>
        <v/>
      </c>
      <c r="E1041" s="46" t="str">
        <f t="shared" si="33"/>
        <v/>
      </c>
      <c r="F1041" s="46" t="str">
        <f>IF($D1041="","",RANK($E1041,$E$5:$E$9000,1)+COUNTIF($E$4:$E1040,$E1041))</f>
        <v/>
      </c>
      <c r="G1041" s="63" t="str">
        <f>IF(H1041="","",COUNTA($H$5:H1041))</f>
        <v/>
      </c>
      <c r="H1041" s="187"/>
      <c r="I1041" s="203"/>
      <c r="J1041" s="202"/>
      <c r="K1041" s="202"/>
      <c r="L1041" s="202"/>
      <c r="M1041" s="202"/>
      <c r="N1041" s="202"/>
      <c r="O1041" s="201"/>
      <c r="P1041" s="159"/>
      <c r="Q1041" s="206"/>
      <c r="R1041" s="50"/>
      <c r="S1041" s="51"/>
      <c r="T1041" s="51"/>
      <c r="U1041" s="52"/>
      <c r="V1041" s="52"/>
      <c r="W1041" s="52"/>
      <c r="X1041" s="53"/>
      <c r="Y1041" s="52"/>
      <c r="Z1041" s="54"/>
      <c r="AA1041" s="22"/>
      <c r="AB1041" s="22"/>
      <c r="AC1041" s="22"/>
      <c r="AD1041" s="22"/>
      <c r="AE1041" s="22"/>
      <c r="AF1041" s="22"/>
      <c r="AG1041" s="22"/>
    </row>
    <row r="1042" spans="1:33" s="11" customFormat="1" ht="26.1" customHeight="1">
      <c r="A1042" s="45" t="str">
        <f>IF(AND($H1042&gt;=مغادرين!$C$4,$H1042&lt;=مغادرين!$H$4,مغادرين!$B$1=IF(مغادرين!$B$1="","",$I1042),مغادرين!$B$2=IF(مغادرين!$B$2="","",$K1042),مغادرين!$B$3=IF(مغادرين!$B$3="","",$Q1042),مغادرين!$B$4=IF(مغادرين!$B$4="","",$R1042)),MAX($A$4:$A1041)+1,"")</f>
        <v/>
      </c>
      <c r="B1042" s="45" t="str">
        <f t="shared" si="32"/>
        <v/>
      </c>
      <c r="C1042" s="45" t="str">
        <f>IF($A1042="","",RANK($B1042,$B$5:$B$9000,1)+COUNTIF($B$4:$B1041,$B1042))</f>
        <v/>
      </c>
      <c r="D1042" s="46" t="str">
        <f>IF(AND($O1042&gt;=قادمين!$C$4,$O1042&lt;=قادمين!$H$4,قادمين!$B$1=IF(قادمين!$B$1="","",$I1042),قادمين!$B$2=IF(قادمين!$B$2="","",$K1042),قادمين!$B$3=IF(قادمين!$B$3="","",$Q1042),قادمين!$B$4=IF(قادمين!$B$4="","",$R1042)),MAX($D$4:$D1041)+1,"")</f>
        <v/>
      </c>
      <c r="E1042" s="46" t="str">
        <f t="shared" si="33"/>
        <v/>
      </c>
      <c r="F1042" s="46" t="str">
        <f>IF($D1042="","",RANK($E1042,$E$5:$E$9000,1)+COUNTIF($E$4:$E1041,$E1042))</f>
        <v/>
      </c>
      <c r="G1042" s="63" t="str">
        <f>IF(H1042="","",COUNTA($H$5:H1042))</f>
        <v/>
      </c>
      <c r="H1042" s="187"/>
      <c r="I1042" s="203"/>
      <c r="J1042" s="202"/>
      <c r="K1042" s="202"/>
      <c r="L1042" s="202"/>
      <c r="M1042" s="202"/>
      <c r="N1042" s="202"/>
      <c r="O1042" s="201"/>
      <c r="P1042" s="159"/>
      <c r="Q1042" s="206"/>
      <c r="R1042" s="50"/>
      <c r="S1042" s="51"/>
      <c r="T1042" s="51"/>
      <c r="U1042" s="52"/>
      <c r="V1042" s="52"/>
      <c r="W1042" s="52"/>
      <c r="X1042" s="53"/>
      <c r="Y1042" s="52"/>
      <c r="Z1042" s="54"/>
      <c r="AA1042" s="22"/>
      <c r="AB1042" s="22"/>
      <c r="AC1042" s="22"/>
      <c r="AD1042" s="22"/>
      <c r="AE1042" s="22"/>
      <c r="AF1042" s="22"/>
      <c r="AG1042" s="22"/>
    </row>
    <row r="1043" spans="1:33" s="11" customFormat="1" ht="26.1" customHeight="1">
      <c r="A1043" s="45" t="str">
        <f>IF(AND($H1043&gt;=مغادرين!$C$4,$H1043&lt;=مغادرين!$H$4,مغادرين!$B$1=IF(مغادرين!$B$1="","",$I1043),مغادرين!$B$2=IF(مغادرين!$B$2="","",$K1043),مغادرين!$B$3=IF(مغادرين!$B$3="","",$Q1043),مغادرين!$B$4=IF(مغادرين!$B$4="","",$R1043)),MAX($A$4:$A1042)+1,"")</f>
        <v/>
      </c>
      <c r="B1043" s="45" t="str">
        <f t="shared" si="32"/>
        <v/>
      </c>
      <c r="C1043" s="45" t="str">
        <f>IF($A1043="","",RANK($B1043,$B$5:$B$9000,1)+COUNTIF($B$4:$B1042,$B1043))</f>
        <v/>
      </c>
      <c r="D1043" s="46" t="str">
        <f>IF(AND($O1043&gt;=قادمين!$C$4,$O1043&lt;=قادمين!$H$4,قادمين!$B$1=IF(قادمين!$B$1="","",$I1043),قادمين!$B$2=IF(قادمين!$B$2="","",$K1043),قادمين!$B$3=IF(قادمين!$B$3="","",$Q1043),قادمين!$B$4=IF(قادمين!$B$4="","",$R1043)),MAX($D$4:$D1042)+1,"")</f>
        <v/>
      </c>
      <c r="E1043" s="46" t="str">
        <f t="shared" si="33"/>
        <v/>
      </c>
      <c r="F1043" s="46" t="str">
        <f>IF($D1043="","",RANK($E1043,$E$5:$E$9000,1)+COUNTIF($E$4:$E1042,$E1043))</f>
        <v/>
      </c>
      <c r="G1043" s="63" t="str">
        <f>IF(H1043="","",COUNTA($H$5:H1043))</f>
        <v/>
      </c>
      <c r="H1043" s="187"/>
      <c r="I1043" s="203"/>
      <c r="J1043" s="202"/>
      <c r="K1043" s="202"/>
      <c r="L1043" s="202"/>
      <c r="M1043" s="202"/>
      <c r="N1043" s="202"/>
      <c r="O1043" s="201"/>
      <c r="P1043" s="159"/>
      <c r="Q1043" s="206"/>
      <c r="R1043" s="50"/>
      <c r="S1043" s="51"/>
      <c r="T1043" s="51"/>
      <c r="U1043" s="52"/>
      <c r="V1043" s="52"/>
      <c r="W1043" s="52"/>
      <c r="X1043" s="53"/>
      <c r="Y1043" s="52"/>
      <c r="Z1043" s="54"/>
      <c r="AA1043" s="22"/>
      <c r="AB1043" s="22"/>
      <c r="AC1043" s="22"/>
      <c r="AD1043" s="22"/>
      <c r="AE1043" s="22"/>
      <c r="AF1043" s="22"/>
      <c r="AG1043" s="22"/>
    </row>
    <row r="1044" spans="1:33" s="11" customFormat="1" ht="26.1" customHeight="1">
      <c r="A1044" s="45" t="str">
        <f>IF(AND($H1044&gt;=مغادرين!$C$4,$H1044&lt;=مغادرين!$H$4,مغادرين!$B$1=IF(مغادرين!$B$1="","",$I1044),مغادرين!$B$2=IF(مغادرين!$B$2="","",$K1044),مغادرين!$B$3=IF(مغادرين!$B$3="","",$Q1044),مغادرين!$B$4=IF(مغادرين!$B$4="","",$R1044)),MAX($A$4:$A1043)+1,"")</f>
        <v/>
      </c>
      <c r="B1044" s="45" t="str">
        <f t="shared" si="32"/>
        <v/>
      </c>
      <c r="C1044" s="45" t="str">
        <f>IF($A1044="","",RANK($B1044,$B$5:$B$9000,1)+COUNTIF($B$4:$B1043,$B1044))</f>
        <v/>
      </c>
      <c r="D1044" s="46" t="str">
        <f>IF(AND($O1044&gt;=قادمين!$C$4,$O1044&lt;=قادمين!$H$4,قادمين!$B$1=IF(قادمين!$B$1="","",$I1044),قادمين!$B$2=IF(قادمين!$B$2="","",$K1044),قادمين!$B$3=IF(قادمين!$B$3="","",$Q1044),قادمين!$B$4=IF(قادمين!$B$4="","",$R1044)),MAX($D$4:$D1043)+1,"")</f>
        <v/>
      </c>
      <c r="E1044" s="46" t="str">
        <f t="shared" si="33"/>
        <v/>
      </c>
      <c r="F1044" s="46" t="str">
        <f>IF($D1044="","",RANK($E1044,$E$5:$E$9000,1)+COUNTIF($E$4:$E1043,$E1044))</f>
        <v/>
      </c>
      <c r="G1044" s="63" t="str">
        <f>IF(H1044="","",COUNTA($H$5:H1044))</f>
        <v/>
      </c>
      <c r="H1044" s="187"/>
      <c r="I1044" s="203"/>
      <c r="J1044" s="202"/>
      <c r="K1044" s="202"/>
      <c r="L1044" s="202"/>
      <c r="M1044" s="202"/>
      <c r="N1044" s="202"/>
      <c r="O1044" s="201"/>
      <c r="P1044" s="159"/>
      <c r="Q1044" s="206"/>
      <c r="R1044" s="50"/>
      <c r="S1044" s="51"/>
      <c r="T1044" s="51"/>
      <c r="U1044" s="52"/>
      <c r="V1044" s="52"/>
      <c r="W1044" s="52"/>
      <c r="X1044" s="53"/>
      <c r="Y1044" s="52"/>
      <c r="Z1044" s="54"/>
      <c r="AA1044" s="22"/>
      <c r="AB1044" s="22"/>
      <c r="AC1044" s="22"/>
      <c r="AD1044" s="22"/>
      <c r="AE1044" s="22"/>
      <c r="AF1044" s="22"/>
      <c r="AG1044" s="22"/>
    </row>
    <row r="1045" spans="1:33" s="11" customFormat="1" ht="26.1" customHeight="1">
      <c r="A1045" s="45" t="str">
        <f>IF(AND($H1045&gt;=مغادرين!$C$4,$H1045&lt;=مغادرين!$H$4,مغادرين!$B$1=IF(مغادرين!$B$1="","",$I1045),مغادرين!$B$2=IF(مغادرين!$B$2="","",$K1045),مغادرين!$B$3=IF(مغادرين!$B$3="","",$Q1045),مغادرين!$B$4=IF(مغادرين!$B$4="","",$R1045)),MAX($A$4:$A1044)+1,"")</f>
        <v/>
      </c>
      <c r="B1045" s="45" t="str">
        <f t="shared" si="32"/>
        <v/>
      </c>
      <c r="C1045" s="45" t="str">
        <f>IF($A1045="","",RANK($B1045,$B$5:$B$9000,1)+COUNTIF($B$4:$B1044,$B1045))</f>
        <v/>
      </c>
      <c r="D1045" s="46" t="str">
        <f>IF(AND($O1045&gt;=قادمين!$C$4,$O1045&lt;=قادمين!$H$4,قادمين!$B$1=IF(قادمين!$B$1="","",$I1045),قادمين!$B$2=IF(قادمين!$B$2="","",$K1045),قادمين!$B$3=IF(قادمين!$B$3="","",$Q1045),قادمين!$B$4=IF(قادمين!$B$4="","",$R1045)),MAX($D$4:$D1044)+1,"")</f>
        <v/>
      </c>
      <c r="E1045" s="46" t="str">
        <f t="shared" si="33"/>
        <v/>
      </c>
      <c r="F1045" s="46" t="str">
        <f>IF($D1045="","",RANK($E1045,$E$5:$E$9000,1)+COUNTIF($E$4:$E1044,$E1045))</f>
        <v/>
      </c>
      <c r="G1045" s="63" t="str">
        <f>IF(H1045="","",COUNTA($H$5:H1045))</f>
        <v/>
      </c>
      <c r="H1045" s="187"/>
      <c r="I1045" s="203"/>
      <c r="J1045" s="202"/>
      <c r="K1045" s="202"/>
      <c r="L1045" s="202"/>
      <c r="M1045" s="202"/>
      <c r="N1045" s="202"/>
      <c r="O1045" s="201"/>
      <c r="P1045" s="159"/>
      <c r="Q1045" s="206"/>
      <c r="R1045" s="50"/>
      <c r="S1045" s="51"/>
      <c r="T1045" s="51"/>
      <c r="U1045" s="52"/>
      <c r="V1045" s="52"/>
      <c r="W1045" s="52"/>
      <c r="X1045" s="53"/>
      <c r="Y1045" s="52"/>
      <c r="Z1045" s="54"/>
      <c r="AA1045" s="22"/>
      <c r="AB1045" s="22"/>
      <c r="AC1045" s="22"/>
      <c r="AD1045" s="22"/>
      <c r="AE1045" s="22"/>
      <c r="AF1045" s="22"/>
      <c r="AG1045" s="22"/>
    </row>
    <row r="1046" spans="1:33" s="11" customFormat="1" ht="26.1" customHeight="1">
      <c r="A1046" s="45" t="str">
        <f>IF(AND($H1046&gt;=مغادرين!$C$4,$H1046&lt;=مغادرين!$H$4,مغادرين!$B$1=IF(مغادرين!$B$1="","",$I1046),مغادرين!$B$2=IF(مغادرين!$B$2="","",$K1046),مغادرين!$B$3=IF(مغادرين!$B$3="","",$Q1046),مغادرين!$B$4=IF(مغادرين!$B$4="","",$R1046)),MAX($A$4:$A1045)+1,"")</f>
        <v/>
      </c>
      <c r="B1046" s="45" t="str">
        <f t="shared" si="32"/>
        <v/>
      </c>
      <c r="C1046" s="45" t="str">
        <f>IF($A1046="","",RANK($B1046,$B$5:$B$9000,1)+COUNTIF($B$4:$B1045,$B1046))</f>
        <v/>
      </c>
      <c r="D1046" s="46" t="str">
        <f>IF(AND($O1046&gt;=قادمين!$C$4,$O1046&lt;=قادمين!$H$4,قادمين!$B$1=IF(قادمين!$B$1="","",$I1046),قادمين!$B$2=IF(قادمين!$B$2="","",$K1046),قادمين!$B$3=IF(قادمين!$B$3="","",$Q1046),قادمين!$B$4=IF(قادمين!$B$4="","",$R1046)),MAX($D$4:$D1045)+1,"")</f>
        <v/>
      </c>
      <c r="E1046" s="46" t="str">
        <f t="shared" si="33"/>
        <v/>
      </c>
      <c r="F1046" s="46" t="str">
        <f>IF($D1046="","",RANK($E1046,$E$5:$E$9000,1)+COUNTIF($E$4:$E1045,$E1046))</f>
        <v/>
      </c>
      <c r="G1046" s="63" t="str">
        <f>IF(H1046="","",COUNTA($H$5:H1046))</f>
        <v/>
      </c>
      <c r="H1046" s="187"/>
      <c r="I1046" s="203"/>
      <c r="J1046" s="202"/>
      <c r="K1046" s="202"/>
      <c r="L1046" s="202"/>
      <c r="M1046" s="202"/>
      <c r="N1046" s="202"/>
      <c r="O1046" s="201"/>
      <c r="P1046" s="159"/>
      <c r="Q1046" s="206"/>
      <c r="R1046" s="50"/>
      <c r="S1046" s="51"/>
      <c r="T1046" s="51"/>
      <c r="U1046" s="52"/>
      <c r="V1046" s="52"/>
      <c r="W1046" s="52"/>
      <c r="X1046" s="53"/>
      <c r="Y1046" s="52"/>
      <c r="Z1046" s="54"/>
      <c r="AA1046" s="22"/>
      <c r="AB1046" s="22"/>
      <c r="AC1046" s="22"/>
      <c r="AD1046" s="22"/>
      <c r="AE1046" s="22"/>
      <c r="AF1046" s="22"/>
      <c r="AG1046" s="22"/>
    </row>
    <row r="1047" spans="1:33" s="11" customFormat="1" ht="26.1" customHeight="1">
      <c r="A1047" s="45" t="str">
        <f>IF(AND($H1047&gt;=مغادرين!$C$4,$H1047&lt;=مغادرين!$H$4,مغادرين!$B$1=IF(مغادرين!$B$1="","",$I1047),مغادرين!$B$2=IF(مغادرين!$B$2="","",$K1047),مغادرين!$B$3=IF(مغادرين!$B$3="","",$Q1047),مغادرين!$B$4=IF(مغادرين!$B$4="","",$R1047)),MAX($A$4:$A1046)+1,"")</f>
        <v/>
      </c>
      <c r="B1047" s="45" t="str">
        <f t="shared" si="32"/>
        <v/>
      </c>
      <c r="C1047" s="45" t="str">
        <f>IF($A1047="","",RANK($B1047,$B$5:$B$9000,1)+COUNTIF($B$4:$B1046,$B1047))</f>
        <v/>
      </c>
      <c r="D1047" s="46" t="str">
        <f>IF(AND($O1047&gt;=قادمين!$C$4,$O1047&lt;=قادمين!$H$4,قادمين!$B$1=IF(قادمين!$B$1="","",$I1047),قادمين!$B$2=IF(قادمين!$B$2="","",$K1047),قادمين!$B$3=IF(قادمين!$B$3="","",$Q1047),قادمين!$B$4=IF(قادمين!$B$4="","",$R1047)),MAX($D$4:$D1046)+1,"")</f>
        <v/>
      </c>
      <c r="E1047" s="46" t="str">
        <f t="shared" si="33"/>
        <v/>
      </c>
      <c r="F1047" s="46" t="str">
        <f>IF($D1047="","",RANK($E1047,$E$5:$E$9000,1)+COUNTIF($E$4:$E1046,$E1047))</f>
        <v/>
      </c>
      <c r="G1047" s="63" t="str">
        <f>IF(H1047="","",COUNTA($H$5:H1047))</f>
        <v/>
      </c>
      <c r="H1047" s="187"/>
      <c r="I1047" s="203"/>
      <c r="J1047" s="202"/>
      <c r="K1047" s="202"/>
      <c r="L1047" s="202"/>
      <c r="M1047" s="202"/>
      <c r="N1047" s="202"/>
      <c r="O1047" s="201"/>
      <c r="P1047" s="159"/>
      <c r="Q1047" s="206"/>
      <c r="R1047" s="50"/>
      <c r="S1047" s="51"/>
      <c r="T1047" s="51"/>
      <c r="U1047" s="52"/>
      <c r="V1047" s="52"/>
      <c r="W1047" s="52"/>
      <c r="X1047" s="53"/>
      <c r="Y1047" s="52"/>
      <c r="Z1047" s="54"/>
      <c r="AA1047" s="22"/>
      <c r="AB1047" s="22"/>
      <c r="AC1047" s="22"/>
      <c r="AD1047" s="22"/>
      <c r="AE1047" s="22"/>
      <c r="AF1047" s="22"/>
      <c r="AG1047" s="22"/>
    </row>
    <row r="1048" spans="1:33" s="11" customFormat="1" ht="26.1" customHeight="1">
      <c r="A1048" s="45" t="str">
        <f>IF(AND($H1048&gt;=مغادرين!$C$4,$H1048&lt;=مغادرين!$H$4,مغادرين!$B$1=IF(مغادرين!$B$1="","",$I1048),مغادرين!$B$2=IF(مغادرين!$B$2="","",$K1048),مغادرين!$B$3=IF(مغادرين!$B$3="","",$Q1048),مغادرين!$B$4=IF(مغادرين!$B$4="","",$R1048)),MAX($A$4:$A1047)+1,"")</f>
        <v/>
      </c>
      <c r="B1048" s="45" t="str">
        <f t="shared" si="32"/>
        <v/>
      </c>
      <c r="C1048" s="45" t="str">
        <f>IF($A1048="","",RANK($B1048,$B$5:$B$9000,1)+COUNTIF($B$4:$B1047,$B1048))</f>
        <v/>
      </c>
      <c r="D1048" s="46" t="str">
        <f>IF(AND($O1048&gt;=قادمين!$C$4,$O1048&lt;=قادمين!$H$4,قادمين!$B$1=IF(قادمين!$B$1="","",$I1048),قادمين!$B$2=IF(قادمين!$B$2="","",$K1048),قادمين!$B$3=IF(قادمين!$B$3="","",$Q1048),قادمين!$B$4=IF(قادمين!$B$4="","",$R1048)),MAX($D$4:$D1047)+1,"")</f>
        <v/>
      </c>
      <c r="E1048" s="46" t="str">
        <f t="shared" si="33"/>
        <v/>
      </c>
      <c r="F1048" s="46" t="str">
        <f>IF($D1048="","",RANK($E1048,$E$5:$E$9000,1)+COUNTIF($E$4:$E1047,$E1048))</f>
        <v/>
      </c>
      <c r="G1048" s="63" t="str">
        <f>IF(H1048="","",COUNTA($H$5:H1048))</f>
        <v/>
      </c>
      <c r="H1048" s="187"/>
      <c r="I1048" s="203"/>
      <c r="J1048" s="202"/>
      <c r="K1048" s="202"/>
      <c r="L1048" s="202"/>
      <c r="M1048" s="202"/>
      <c r="N1048" s="202"/>
      <c r="O1048" s="201"/>
      <c r="P1048" s="159"/>
      <c r="Q1048" s="206"/>
      <c r="R1048" s="50"/>
      <c r="S1048" s="51"/>
      <c r="T1048" s="51"/>
      <c r="U1048" s="52"/>
      <c r="V1048" s="52"/>
      <c r="W1048" s="52"/>
      <c r="X1048" s="53"/>
      <c r="Y1048" s="52"/>
      <c r="Z1048" s="54"/>
      <c r="AA1048" s="22"/>
      <c r="AB1048" s="22"/>
      <c r="AC1048" s="22"/>
      <c r="AD1048" s="22"/>
      <c r="AE1048" s="22"/>
      <c r="AF1048" s="22"/>
      <c r="AG1048" s="22"/>
    </row>
    <row r="1049" spans="1:33" s="11" customFormat="1" ht="26.1" customHeight="1">
      <c r="A1049" s="45" t="str">
        <f>IF(AND($H1049&gt;=مغادرين!$C$4,$H1049&lt;=مغادرين!$H$4,مغادرين!$B$1=IF(مغادرين!$B$1="","",$I1049),مغادرين!$B$2=IF(مغادرين!$B$2="","",$K1049),مغادرين!$B$3=IF(مغادرين!$B$3="","",$Q1049),مغادرين!$B$4=IF(مغادرين!$B$4="","",$R1049)),MAX($A$4:$A1048)+1,"")</f>
        <v/>
      </c>
      <c r="B1049" s="45" t="str">
        <f t="shared" si="32"/>
        <v/>
      </c>
      <c r="C1049" s="45" t="str">
        <f>IF($A1049="","",RANK($B1049,$B$5:$B$9000,1)+COUNTIF($B$4:$B1048,$B1049))</f>
        <v/>
      </c>
      <c r="D1049" s="46" t="str">
        <f>IF(AND($O1049&gt;=قادمين!$C$4,$O1049&lt;=قادمين!$H$4,قادمين!$B$1=IF(قادمين!$B$1="","",$I1049),قادمين!$B$2=IF(قادمين!$B$2="","",$K1049),قادمين!$B$3=IF(قادمين!$B$3="","",$Q1049),قادمين!$B$4=IF(قادمين!$B$4="","",$R1049)),MAX($D$4:$D1048)+1,"")</f>
        <v/>
      </c>
      <c r="E1049" s="46" t="str">
        <f t="shared" si="33"/>
        <v/>
      </c>
      <c r="F1049" s="46" t="str">
        <f>IF($D1049="","",RANK($E1049,$E$5:$E$9000,1)+COUNTIF($E$4:$E1048,$E1049))</f>
        <v/>
      </c>
      <c r="G1049" s="63" t="str">
        <f>IF(H1049="","",COUNTA($H$5:H1049))</f>
        <v/>
      </c>
      <c r="H1049" s="187"/>
      <c r="I1049" s="203"/>
      <c r="J1049" s="202"/>
      <c r="K1049" s="202"/>
      <c r="L1049" s="202"/>
      <c r="M1049" s="202"/>
      <c r="N1049" s="202"/>
      <c r="O1049" s="201"/>
      <c r="P1049" s="159"/>
      <c r="Q1049" s="206"/>
      <c r="R1049" s="50"/>
      <c r="S1049" s="51"/>
      <c r="T1049" s="51"/>
      <c r="U1049" s="52"/>
      <c r="V1049" s="52"/>
      <c r="W1049" s="52"/>
      <c r="X1049" s="53"/>
      <c r="Y1049" s="52"/>
      <c r="Z1049" s="54"/>
      <c r="AA1049" s="22"/>
      <c r="AB1049" s="22"/>
      <c r="AC1049" s="22"/>
      <c r="AD1049" s="22"/>
      <c r="AE1049" s="22"/>
      <c r="AF1049" s="22"/>
      <c r="AG1049" s="22"/>
    </row>
    <row r="1050" spans="1:33" s="11" customFormat="1" ht="26.1" customHeight="1">
      <c r="A1050" s="45" t="str">
        <f>IF(AND($H1050&gt;=مغادرين!$C$4,$H1050&lt;=مغادرين!$H$4,مغادرين!$B$1=IF(مغادرين!$B$1="","",$I1050),مغادرين!$B$2=IF(مغادرين!$B$2="","",$K1050),مغادرين!$B$3=IF(مغادرين!$B$3="","",$Q1050),مغادرين!$B$4=IF(مغادرين!$B$4="","",$R1050)),MAX($A$4:$A1049)+1,"")</f>
        <v/>
      </c>
      <c r="B1050" s="45" t="str">
        <f t="shared" si="32"/>
        <v/>
      </c>
      <c r="C1050" s="45" t="str">
        <f>IF($A1050="","",RANK($B1050,$B$5:$B$9000,1)+COUNTIF($B$4:$B1049,$B1050))</f>
        <v/>
      </c>
      <c r="D1050" s="46" t="str">
        <f>IF(AND($O1050&gt;=قادمين!$C$4,$O1050&lt;=قادمين!$H$4,قادمين!$B$1=IF(قادمين!$B$1="","",$I1050),قادمين!$B$2=IF(قادمين!$B$2="","",$K1050),قادمين!$B$3=IF(قادمين!$B$3="","",$Q1050),قادمين!$B$4=IF(قادمين!$B$4="","",$R1050)),MAX($D$4:$D1049)+1,"")</f>
        <v/>
      </c>
      <c r="E1050" s="46" t="str">
        <f t="shared" si="33"/>
        <v/>
      </c>
      <c r="F1050" s="46" t="str">
        <f>IF($D1050="","",RANK($E1050,$E$5:$E$9000,1)+COUNTIF($E$4:$E1049,$E1050))</f>
        <v/>
      </c>
      <c r="G1050" s="63" t="str">
        <f>IF(H1050="","",COUNTA($H$5:H1050))</f>
        <v/>
      </c>
      <c r="H1050" s="187"/>
      <c r="I1050" s="203"/>
      <c r="J1050" s="202"/>
      <c r="K1050" s="202"/>
      <c r="L1050" s="202"/>
      <c r="M1050" s="202"/>
      <c r="N1050" s="202"/>
      <c r="O1050" s="201"/>
      <c r="P1050" s="159"/>
      <c r="Q1050" s="206"/>
      <c r="R1050" s="50"/>
      <c r="S1050" s="51"/>
      <c r="T1050" s="51"/>
      <c r="U1050" s="52"/>
      <c r="V1050" s="52"/>
      <c r="W1050" s="52"/>
      <c r="X1050" s="53"/>
      <c r="Y1050" s="52"/>
      <c r="Z1050" s="54"/>
      <c r="AA1050" s="22"/>
      <c r="AB1050" s="22"/>
      <c r="AC1050" s="22"/>
      <c r="AD1050" s="22"/>
      <c r="AE1050" s="22"/>
      <c r="AF1050" s="22"/>
      <c r="AG1050" s="22"/>
    </row>
    <row r="1051" spans="1:33" s="11" customFormat="1" ht="26.1" customHeight="1">
      <c r="A1051" s="45" t="str">
        <f>IF(AND($H1051&gt;=مغادرين!$C$4,$H1051&lt;=مغادرين!$H$4,مغادرين!$B$1=IF(مغادرين!$B$1="","",$I1051),مغادرين!$B$2=IF(مغادرين!$B$2="","",$K1051),مغادرين!$B$3=IF(مغادرين!$B$3="","",$Q1051),مغادرين!$B$4=IF(مغادرين!$B$4="","",$R1051)),MAX($A$4:$A1050)+1,"")</f>
        <v/>
      </c>
      <c r="B1051" s="45" t="str">
        <f t="shared" si="32"/>
        <v/>
      </c>
      <c r="C1051" s="45" t="str">
        <f>IF($A1051="","",RANK($B1051,$B$5:$B$9000,1)+COUNTIF($B$4:$B1050,$B1051))</f>
        <v/>
      </c>
      <c r="D1051" s="46" t="str">
        <f>IF(AND($O1051&gt;=قادمين!$C$4,$O1051&lt;=قادمين!$H$4,قادمين!$B$1=IF(قادمين!$B$1="","",$I1051),قادمين!$B$2=IF(قادمين!$B$2="","",$K1051),قادمين!$B$3=IF(قادمين!$B$3="","",$Q1051),قادمين!$B$4=IF(قادمين!$B$4="","",$R1051)),MAX($D$4:$D1050)+1,"")</f>
        <v/>
      </c>
      <c r="E1051" s="46" t="str">
        <f t="shared" si="33"/>
        <v/>
      </c>
      <c r="F1051" s="46" t="str">
        <f>IF($D1051="","",RANK($E1051,$E$5:$E$9000,1)+COUNTIF($E$4:$E1050,$E1051))</f>
        <v/>
      </c>
      <c r="G1051" s="63" t="str">
        <f>IF(H1051="","",COUNTA($H$5:H1051))</f>
        <v/>
      </c>
      <c r="H1051" s="187"/>
      <c r="I1051" s="203"/>
      <c r="J1051" s="202"/>
      <c r="K1051" s="202"/>
      <c r="L1051" s="202"/>
      <c r="M1051" s="202"/>
      <c r="N1051" s="202"/>
      <c r="O1051" s="201"/>
      <c r="P1051" s="159"/>
      <c r="Q1051" s="206"/>
      <c r="R1051" s="50"/>
      <c r="S1051" s="51"/>
      <c r="T1051" s="51"/>
      <c r="U1051" s="52"/>
      <c r="V1051" s="52"/>
      <c r="W1051" s="52"/>
      <c r="X1051" s="53"/>
      <c r="Y1051" s="52"/>
      <c r="Z1051" s="54"/>
      <c r="AA1051" s="22"/>
      <c r="AB1051" s="22"/>
      <c r="AC1051" s="22"/>
      <c r="AD1051" s="22"/>
      <c r="AE1051" s="22"/>
      <c r="AF1051" s="22"/>
      <c r="AG1051" s="22"/>
    </row>
    <row r="1052" spans="1:33" s="11" customFormat="1" ht="26.1" customHeight="1">
      <c r="A1052" s="45" t="str">
        <f>IF(AND($H1052&gt;=مغادرين!$C$4,$H1052&lt;=مغادرين!$H$4,مغادرين!$B$1=IF(مغادرين!$B$1="","",$I1052),مغادرين!$B$2=IF(مغادرين!$B$2="","",$K1052),مغادرين!$B$3=IF(مغادرين!$B$3="","",$Q1052),مغادرين!$B$4=IF(مغادرين!$B$4="","",$R1052)),MAX($A$4:$A1051)+1,"")</f>
        <v/>
      </c>
      <c r="B1052" s="45" t="str">
        <f t="shared" si="32"/>
        <v/>
      </c>
      <c r="C1052" s="45" t="str">
        <f>IF($A1052="","",RANK($B1052,$B$5:$B$9000,1)+COUNTIF($B$4:$B1051,$B1052))</f>
        <v/>
      </c>
      <c r="D1052" s="46" t="str">
        <f>IF(AND($O1052&gt;=قادمين!$C$4,$O1052&lt;=قادمين!$H$4,قادمين!$B$1=IF(قادمين!$B$1="","",$I1052),قادمين!$B$2=IF(قادمين!$B$2="","",$K1052),قادمين!$B$3=IF(قادمين!$B$3="","",$Q1052),قادمين!$B$4=IF(قادمين!$B$4="","",$R1052)),MAX($D$4:$D1051)+1,"")</f>
        <v/>
      </c>
      <c r="E1052" s="46" t="str">
        <f t="shared" si="33"/>
        <v/>
      </c>
      <c r="F1052" s="46" t="str">
        <f>IF($D1052="","",RANK($E1052,$E$5:$E$9000,1)+COUNTIF($E$4:$E1051,$E1052))</f>
        <v/>
      </c>
      <c r="G1052" s="63" t="str">
        <f>IF(H1052="","",COUNTA($H$5:H1052))</f>
        <v/>
      </c>
      <c r="H1052" s="187"/>
      <c r="I1052" s="203"/>
      <c r="J1052" s="202"/>
      <c r="K1052" s="202"/>
      <c r="L1052" s="202"/>
      <c r="M1052" s="202"/>
      <c r="N1052" s="202"/>
      <c r="O1052" s="201"/>
      <c r="P1052" s="159"/>
      <c r="Q1052" s="206"/>
      <c r="R1052" s="50"/>
      <c r="S1052" s="51"/>
      <c r="T1052" s="51"/>
      <c r="U1052" s="52"/>
      <c r="V1052" s="52"/>
      <c r="W1052" s="52"/>
      <c r="X1052" s="53"/>
      <c r="Y1052" s="52"/>
      <c r="Z1052" s="54"/>
      <c r="AA1052" s="22"/>
      <c r="AB1052" s="22"/>
      <c r="AC1052" s="22"/>
      <c r="AD1052" s="22"/>
      <c r="AE1052" s="22"/>
      <c r="AF1052" s="22"/>
      <c r="AG1052" s="22"/>
    </row>
    <row r="1053" spans="1:33" s="11" customFormat="1" ht="26.1" customHeight="1">
      <c r="A1053" s="45" t="str">
        <f>IF(AND($H1053&gt;=مغادرين!$C$4,$H1053&lt;=مغادرين!$H$4,مغادرين!$B$1=IF(مغادرين!$B$1="","",$I1053),مغادرين!$B$2=IF(مغادرين!$B$2="","",$K1053),مغادرين!$B$3=IF(مغادرين!$B$3="","",$Q1053),مغادرين!$B$4=IF(مغادرين!$B$4="","",$R1053)),MAX($A$4:$A1052)+1,"")</f>
        <v/>
      </c>
      <c r="B1053" s="45" t="str">
        <f t="shared" si="32"/>
        <v/>
      </c>
      <c r="C1053" s="45" t="str">
        <f>IF($A1053="","",RANK($B1053,$B$5:$B$9000,1)+COUNTIF($B$4:$B1052,$B1053))</f>
        <v/>
      </c>
      <c r="D1053" s="46" t="str">
        <f>IF(AND($O1053&gt;=قادمين!$C$4,$O1053&lt;=قادمين!$H$4,قادمين!$B$1=IF(قادمين!$B$1="","",$I1053),قادمين!$B$2=IF(قادمين!$B$2="","",$K1053),قادمين!$B$3=IF(قادمين!$B$3="","",$Q1053),قادمين!$B$4=IF(قادمين!$B$4="","",$R1053)),MAX($D$4:$D1052)+1,"")</f>
        <v/>
      </c>
      <c r="E1053" s="46" t="str">
        <f t="shared" si="33"/>
        <v/>
      </c>
      <c r="F1053" s="46" t="str">
        <f>IF($D1053="","",RANK($E1053,$E$5:$E$9000,1)+COUNTIF($E$4:$E1052,$E1053))</f>
        <v/>
      </c>
      <c r="G1053" s="63" t="str">
        <f>IF(H1053="","",COUNTA($H$5:H1053))</f>
        <v/>
      </c>
      <c r="H1053" s="187"/>
      <c r="I1053" s="203"/>
      <c r="J1053" s="202"/>
      <c r="K1053" s="202"/>
      <c r="L1053" s="202"/>
      <c r="M1053" s="202"/>
      <c r="N1053" s="202"/>
      <c r="O1053" s="201"/>
      <c r="P1053" s="159"/>
      <c r="Q1053" s="206"/>
      <c r="R1053" s="50"/>
      <c r="S1053" s="51"/>
      <c r="T1053" s="51"/>
      <c r="U1053" s="52"/>
      <c r="V1053" s="52"/>
      <c r="W1053" s="52"/>
      <c r="X1053" s="53"/>
      <c r="Y1053" s="52"/>
      <c r="Z1053" s="54"/>
      <c r="AA1053" s="22"/>
      <c r="AB1053" s="22"/>
      <c r="AC1053" s="22"/>
      <c r="AD1053" s="22"/>
      <c r="AE1053" s="22"/>
      <c r="AF1053" s="22"/>
      <c r="AG1053" s="22"/>
    </row>
    <row r="1054" spans="1:33" s="11" customFormat="1" ht="26.1" customHeight="1">
      <c r="A1054" s="45" t="str">
        <f>IF(AND($H1054&gt;=مغادرين!$C$4,$H1054&lt;=مغادرين!$H$4,مغادرين!$B$1=IF(مغادرين!$B$1="","",$I1054),مغادرين!$B$2=IF(مغادرين!$B$2="","",$K1054),مغادرين!$B$3=IF(مغادرين!$B$3="","",$Q1054),مغادرين!$B$4=IF(مغادرين!$B$4="","",$R1054)),MAX($A$4:$A1053)+1,"")</f>
        <v/>
      </c>
      <c r="B1054" s="45" t="str">
        <f t="shared" si="32"/>
        <v/>
      </c>
      <c r="C1054" s="45" t="str">
        <f>IF($A1054="","",RANK($B1054,$B$5:$B$9000,1)+COUNTIF($B$4:$B1053,$B1054))</f>
        <v/>
      </c>
      <c r="D1054" s="46" t="str">
        <f>IF(AND($O1054&gt;=قادمين!$C$4,$O1054&lt;=قادمين!$H$4,قادمين!$B$1=IF(قادمين!$B$1="","",$I1054),قادمين!$B$2=IF(قادمين!$B$2="","",$K1054),قادمين!$B$3=IF(قادمين!$B$3="","",$Q1054),قادمين!$B$4=IF(قادمين!$B$4="","",$R1054)),MAX($D$4:$D1053)+1,"")</f>
        <v/>
      </c>
      <c r="E1054" s="46" t="str">
        <f t="shared" si="33"/>
        <v/>
      </c>
      <c r="F1054" s="46" t="str">
        <f>IF($D1054="","",RANK($E1054,$E$5:$E$9000,1)+COUNTIF($E$4:$E1053,$E1054))</f>
        <v/>
      </c>
      <c r="G1054" s="63" t="str">
        <f>IF(H1054="","",COUNTA($H$5:H1054))</f>
        <v/>
      </c>
      <c r="H1054" s="187"/>
      <c r="I1054" s="203"/>
      <c r="J1054" s="202"/>
      <c r="K1054" s="202"/>
      <c r="L1054" s="202"/>
      <c r="M1054" s="202"/>
      <c r="N1054" s="202"/>
      <c r="O1054" s="201"/>
      <c r="P1054" s="159"/>
      <c r="Q1054" s="206"/>
      <c r="R1054" s="50"/>
      <c r="S1054" s="51"/>
      <c r="T1054" s="51"/>
      <c r="U1054" s="52"/>
      <c r="V1054" s="52"/>
      <c r="W1054" s="52"/>
      <c r="X1054" s="53"/>
      <c r="Y1054" s="52"/>
      <c r="Z1054" s="54"/>
      <c r="AA1054" s="22"/>
      <c r="AB1054" s="22"/>
      <c r="AC1054" s="22"/>
      <c r="AD1054" s="22"/>
      <c r="AE1054" s="22"/>
      <c r="AF1054" s="22"/>
      <c r="AG1054" s="22"/>
    </row>
    <row r="1055" spans="1:33" s="11" customFormat="1" ht="26.1" customHeight="1">
      <c r="A1055" s="45" t="str">
        <f>IF(AND($H1055&gt;=مغادرين!$C$4,$H1055&lt;=مغادرين!$H$4,مغادرين!$B$1=IF(مغادرين!$B$1="","",$I1055),مغادرين!$B$2=IF(مغادرين!$B$2="","",$K1055),مغادرين!$B$3=IF(مغادرين!$B$3="","",$Q1055),مغادرين!$B$4=IF(مغادرين!$B$4="","",$R1055)),MAX($A$4:$A1054)+1,"")</f>
        <v/>
      </c>
      <c r="B1055" s="45" t="str">
        <f t="shared" si="32"/>
        <v/>
      </c>
      <c r="C1055" s="45" t="str">
        <f>IF($A1055="","",RANK($B1055,$B$5:$B$9000,1)+COUNTIF($B$4:$B1054,$B1055))</f>
        <v/>
      </c>
      <c r="D1055" s="46" t="str">
        <f>IF(AND($O1055&gt;=قادمين!$C$4,$O1055&lt;=قادمين!$H$4,قادمين!$B$1=IF(قادمين!$B$1="","",$I1055),قادمين!$B$2=IF(قادمين!$B$2="","",$K1055),قادمين!$B$3=IF(قادمين!$B$3="","",$Q1055),قادمين!$B$4=IF(قادمين!$B$4="","",$R1055)),MAX($D$4:$D1054)+1,"")</f>
        <v/>
      </c>
      <c r="E1055" s="46" t="str">
        <f t="shared" si="33"/>
        <v/>
      </c>
      <c r="F1055" s="46" t="str">
        <f>IF($D1055="","",RANK($E1055,$E$5:$E$9000,1)+COUNTIF($E$4:$E1054,$E1055))</f>
        <v/>
      </c>
      <c r="G1055" s="63" t="str">
        <f>IF(H1055="","",COUNTA($H$5:H1055))</f>
        <v/>
      </c>
      <c r="H1055" s="187"/>
      <c r="I1055" s="203"/>
      <c r="J1055" s="202"/>
      <c r="K1055" s="202"/>
      <c r="L1055" s="202"/>
      <c r="M1055" s="202"/>
      <c r="N1055" s="202"/>
      <c r="O1055" s="201"/>
      <c r="P1055" s="159"/>
      <c r="Q1055" s="206"/>
      <c r="R1055" s="50"/>
      <c r="S1055" s="51"/>
      <c r="T1055" s="51"/>
      <c r="U1055" s="52"/>
      <c r="V1055" s="52"/>
      <c r="W1055" s="52"/>
      <c r="X1055" s="53"/>
      <c r="Y1055" s="52"/>
      <c r="Z1055" s="54"/>
      <c r="AA1055" s="22"/>
      <c r="AB1055" s="22"/>
      <c r="AC1055" s="22"/>
      <c r="AD1055" s="22"/>
      <c r="AE1055" s="22"/>
      <c r="AF1055" s="22"/>
      <c r="AG1055" s="22"/>
    </row>
    <row r="1056" spans="1:33" s="11" customFormat="1" ht="26.1" customHeight="1">
      <c r="A1056" s="45" t="str">
        <f>IF(AND($H1056&gt;=مغادرين!$C$4,$H1056&lt;=مغادرين!$H$4,مغادرين!$B$1=IF(مغادرين!$B$1="","",$I1056),مغادرين!$B$2=IF(مغادرين!$B$2="","",$K1056),مغادرين!$B$3=IF(مغادرين!$B$3="","",$Q1056),مغادرين!$B$4=IF(مغادرين!$B$4="","",$R1056)),MAX($A$4:$A1055)+1,"")</f>
        <v/>
      </c>
      <c r="B1056" s="45" t="str">
        <f t="shared" si="32"/>
        <v/>
      </c>
      <c r="C1056" s="45" t="str">
        <f>IF($A1056="","",RANK($B1056,$B$5:$B$9000,1)+COUNTIF($B$4:$B1055,$B1056))</f>
        <v/>
      </c>
      <c r="D1056" s="46" t="str">
        <f>IF(AND($O1056&gt;=قادمين!$C$4,$O1056&lt;=قادمين!$H$4,قادمين!$B$1=IF(قادمين!$B$1="","",$I1056),قادمين!$B$2=IF(قادمين!$B$2="","",$K1056),قادمين!$B$3=IF(قادمين!$B$3="","",$Q1056),قادمين!$B$4=IF(قادمين!$B$4="","",$R1056)),MAX($D$4:$D1055)+1,"")</f>
        <v/>
      </c>
      <c r="E1056" s="46" t="str">
        <f t="shared" si="33"/>
        <v/>
      </c>
      <c r="F1056" s="46" t="str">
        <f>IF($D1056="","",RANK($E1056,$E$5:$E$9000,1)+COUNTIF($E$4:$E1055,$E1056))</f>
        <v/>
      </c>
      <c r="G1056" s="63" t="str">
        <f>IF(H1056="","",COUNTA($H$5:H1056))</f>
        <v/>
      </c>
      <c r="H1056" s="187"/>
      <c r="I1056" s="203"/>
      <c r="J1056" s="202"/>
      <c r="K1056" s="202"/>
      <c r="L1056" s="202"/>
      <c r="M1056" s="202"/>
      <c r="N1056" s="202"/>
      <c r="O1056" s="201"/>
      <c r="P1056" s="159"/>
      <c r="Q1056" s="206"/>
      <c r="R1056" s="50"/>
      <c r="S1056" s="51"/>
      <c r="T1056" s="51"/>
      <c r="U1056" s="52"/>
      <c r="V1056" s="52"/>
      <c r="W1056" s="52"/>
      <c r="X1056" s="53"/>
      <c r="Y1056" s="52"/>
      <c r="Z1056" s="54"/>
      <c r="AA1056" s="22"/>
      <c r="AB1056" s="22"/>
      <c r="AC1056" s="22"/>
      <c r="AD1056" s="22"/>
      <c r="AE1056" s="22"/>
      <c r="AF1056" s="22"/>
      <c r="AG1056" s="22"/>
    </row>
    <row r="1057" spans="1:33" s="11" customFormat="1" ht="26.1" customHeight="1">
      <c r="A1057" s="45" t="str">
        <f>IF(AND($H1057&gt;=مغادرين!$C$4,$H1057&lt;=مغادرين!$H$4,مغادرين!$B$1=IF(مغادرين!$B$1="","",$I1057),مغادرين!$B$2=IF(مغادرين!$B$2="","",$K1057),مغادرين!$B$3=IF(مغادرين!$B$3="","",$Q1057),مغادرين!$B$4=IF(مغادرين!$B$4="","",$R1057)),MAX($A$4:$A1056)+1,"")</f>
        <v/>
      </c>
      <c r="B1057" s="45" t="str">
        <f t="shared" si="32"/>
        <v/>
      </c>
      <c r="C1057" s="45" t="str">
        <f>IF($A1057="","",RANK($B1057,$B$5:$B$9000,1)+COUNTIF($B$4:$B1056,$B1057))</f>
        <v/>
      </c>
      <c r="D1057" s="46" t="str">
        <f>IF(AND($O1057&gt;=قادمين!$C$4,$O1057&lt;=قادمين!$H$4,قادمين!$B$1=IF(قادمين!$B$1="","",$I1057),قادمين!$B$2=IF(قادمين!$B$2="","",$K1057),قادمين!$B$3=IF(قادمين!$B$3="","",$Q1057),قادمين!$B$4=IF(قادمين!$B$4="","",$R1057)),MAX($D$4:$D1056)+1,"")</f>
        <v/>
      </c>
      <c r="E1057" s="46" t="str">
        <f t="shared" si="33"/>
        <v/>
      </c>
      <c r="F1057" s="46" t="str">
        <f>IF($D1057="","",RANK($E1057,$E$5:$E$9000,1)+COUNTIF($E$4:$E1056,$E1057))</f>
        <v/>
      </c>
      <c r="G1057" s="63" t="str">
        <f>IF(H1057="","",COUNTA($H$5:H1057))</f>
        <v/>
      </c>
      <c r="H1057" s="187"/>
      <c r="I1057" s="203"/>
      <c r="J1057" s="202"/>
      <c r="K1057" s="202"/>
      <c r="L1057" s="202"/>
      <c r="M1057" s="202"/>
      <c r="N1057" s="202"/>
      <c r="O1057" s="201"/>
      <c r="P1057" s="159"/>
      <c r="Q1057" s="206"/>
      <c r="R1057" s="50"/>
      <c r="S1057" s="51"/>
      <c r="T1057" s="51"/>
      <c r="U1057" s="52"/>
      <c r="V1057" s="52"/>
      <c r="W1057" s="52"/>
      <c r="X1057" s="53"/>
      <c r="Y1057" s="52"/>
      <c r="Z1057" s="54"/>
      <c r="AA1057" s="22"/>
      <c r="AB1057" s="22"/>
      <c r="AC1057" s="22"/>
      <c r="AD1057" s="22"/>
      <c r="AE1057" s="22"/>
      <c r="AF1057" s="22"/>
      <c r="AG1057" s="22"/>
    </row>
    <row r="1058" spans="1:33" s="11" customFormat="1" ht="26.1" customHeight="1">
      <c r="A1058" s="45" t="str">
        <f>IF(AND($H1058&gt;=مغادرين!$C$4,$H1058&lt;=مغادرين!$H$4,مغادرين!$B$1=IF(مغادرين!$B$1="","",$I1058),مغادرين!$B$2=IF(مغادرين!$B$2="","",$K1058),مغادرين!$B$3=IF(مغادرين!$B$3="","",$Q1058),مغادرين!$B$4=IF(مغادرين!$B$4="","",$R1058)),MAX($A$4:$A1057)+1,"")</f>
        <v/>
      </c>
      <c r="B1058" s="45" t="str">
        <f t="shared" si="32"/>
        <v/>
      </c>
      <c r="C1058" s="45" t="str">
        <f>IF($A1058="","",RANK($B1058,$B$5:$B$9000,1)+COUNTIF($B$4:$B1057,$B1058))</f>
        <v/>
      </c>
      <c r="D1058" s="46" t="str">
        <f>IF(AND($O1058&gt;=قادمين!$C$4,$O1058&lt;=قادمين!$H$4,قادمين!$B$1=IF(قادمين!$B$1="","",$I1058),قادمين!$B$2=IF(قادمين!$B$2="","",$K1058),قادمين!$B$3=IF(قادمين!$B$3="","",$Q1058),قادمين!$B$4=IF(قادمين!$B$4="","",$R1058)),MAX($D$4:$D1057)+1,"")</f>
        <v/>
      </c>
      <c r="E1058" s="46" t="str">
        <f t="shared" si="33"/>
        <v/>
      </c>
      <c r="F1058" s="46" t="str">
        <f>IF($D1058="","",RANK($E1058,$E$5:$E$9000,1)+COUNTIF($E$4:$E1057,$E1058))</f>
        <v/>
      </c>
      <c r="G1058" s="63" t="str">
        <f>IF(H1058="","",COUNTA($H$5:H1058))</f>
        <v/>
      </c>
      <c r="H1058" s="187"/>
      <c r="I1058" s="203"/>
      <c r="J1058" s="202"/>
      <c r="K1058" s="202"/>
      <c r="L1058" s="202"/>
      <c r="M1058" s="202"/>
      <c r="N1058" s="202"/>
      <c r="O1058" s="201"/>
      <c r="P1058" s="159"/>
      <c r="Q1058" s="206"/>
      <c r="R1058" s="50"/>
      <c r="S1058" s="51"/>
      <c r="T1058" s="51"/>
      <c r="U1058" s="52"/>
      <c r="V1058" s="52"/>
      <c r="W1058" s="52"/>
      <c r="X1058" s="53"/>
      <c r="Y1058" s="52"/>
      <c r="Z1058" s="54"/>
      <c r="AA1058" s="22"/>
      <c r="AB1058" s="22"/>
      <c r="AC1058" s="22"/>
      <c r="AD1058" s="22"/>
      <c r="AE1058" s="22"/>
      <c r="AF1058" s="22"/>
      <c r="AG1058" s="22"/>
    </row>
    <row r="1059" spans="1:33" s="11" customFormat="1" ht="26.1" customHeight="1">
      <c r="A1059" s="45" t="str">
        <f>IF(AND($H1059&gt;=مغادرين!$C$4,$H1059&lt;=مغادرين!$H$4,مغادرين!$B$1=IF(مغادرين!$B$1="","",$I1059),مغادرين!$B$2=IF(مغادرين!$B$2="","",$K1059),مغادرين!$B$3=IF(مغادرين!$B$3="","",$Q1059),مغادرين!$B$4=IF(مغادرين!$B$4="","",$R1059)),MAX($A$4:$A1058)+1,"")</f>
        <v/>
      </c>
      <c r="B1059" s="45" t="str">
        <f t="shared" si="32"/>
        <v/>
      </c>
      <c r="C1059" s="45" t="str">
        <f>IF($A1059="","",RANK($B1059,$B$5:$B$9000,1)+COUNTIF($B$4:$B1058,$B1059))</f>
        <v/>
      </c>
      <c r="D1059" s="46" t="str">
        <f>IF(AND($O1059&gt;=قادمين!$C$4,$O1059&lt;=قادمين!$H$4,قادمين!$B$1=IF(قادمين!$B$1="","",$I1059),قادمين!$B$2=IF(قادمين!$B$2="","",$K1059),قادمين!$B$3=IF(قادمين!$B$3="","",$Q1059),قادمين!$B$4=IF(قادمين!$B$4="","",$R1059)),MAX($D$4:$D1058)+1,"")</f>
        <v/>
      </c>
      <c r="E1059" s="46" t="str">
        <f t="shared" si="33"/>
        <v/>
      </c>
      <c r="F1059" s="46" t="str">
        <f>IF($D1059="","",RANK($E1059,$E$5:$E$9000,1)+COUNTIF($E$4:$E1058,$E1059))</f>
        <v/>
      </c>
      <c r="G1059" s="63" t="str">
        <f>IF(H1059="","",COUNTA($H$5:H1059))</f>
        <v/>
      </c>
      <c r="H1059" s="187"/>
      <c r="I1059" s="203"/>
      <c r="J1059" s="202"/>
      <c r="K1059" s="202"/>
      <c r="L1059" s="202"/>
      <c r="M1059" s="202"/>
      <c r="N1059" s="202"/>
      <c r="O1059" s="201"/>
      <c r="P1059" s="159"/>
      <c r="Q1059" s="206"/>
      <c r="R1059" s="50"/>
      <c r="S1059" s="51"/>
      <c r="T1059" s="51"/>
      <c r="U1059" s="52"/>
      <c r="V1059" s="52"/>
      <c r="W1059" s="52"/>
      <c r="X1059" s="53"/>
      <c r="Y1059" s="52"/>
      <c r="Z1059" s="54"/>
      <c r="AA1059" s="22"/>
      <c r="AB1059" s="22"/>
      <c r="AC1059" s="22"/>
      <c r="AD1059" s="22"/>
      <c r="AE1059" s="22"/>
      <c r="AF1059" s="22"/>
      <c r="AG1059" s="22"/>
    </row>
    <row r="1060" spans="1:33" s="11" customFormat="1" ht="26.1" customHeight="1">
      <c r="A1060" s="45" t="str">
        <f>IF(AND($H1060&gt;=مغادرين!$C$4,$H1060&lt;=مغادرين!$H$4,مغادرين!$B$1=IF(مغادرين!$B$1="","",$I1060),مغادرين!$B$2=IF(مغادرين!$B$2="","",$K1060),مغادرين!$B$3=IF(مغادرين!$B$3="","",$Q1060),مغادرين!$B$4=IF(مغادرين!$B$4="","",$R1060)),MAX($A$4:$A1059)+1,"")</f>
        <v/>
      </c>
      <c r="B1060" s="45" t="str">
        <f t="shared" si="32"/>
        <v/>
      </c>
      <c r="C1060" s="45" t="str">
        <f>IF($A1060="","",RANK($B1060,$B$5:$B$9000,1)+COUNTIF($B$4:$B1059,$B1060))</f>
        <v/>
      </c>
      <c r="D1060" s="46" t="str">
        <f>IF(AND($O1060&gt;=قادمين!$C$4,$O1060&lt;=قادمين!$H$4,قادمين!$B$1=IF(قادمين!$B$1="","",$I1060),قادمين!$B$2=IF(قادمين!$B$2="","",$K1060),قادمين!$B$3=IF(قادمين!$B$3="","",$Q1060),قادمين!$B$4=IF(قادمين!$B$4="","",$R1060)),MAX($D$4:$D1059)+1,"")</f>
        <v/>
      </c>
      <c r="E1060" s="46" t="str">
        <f t="shared" si="33"/>
        <v/>
      </c>
      <c r="F1060" s="46" t="str">
        <f>IF($D1060="","",RANK($E1060,$E$5:$E$9000,1)+COUNTIF($E$4:$E1059,$E1060))</f>
        <v/>
      </c>
      <c r="G1060" s="63" t="str">
        <f>IF(H1060="","",COUNTA($H$5:H1060))</f>
        <v/>
      </c>
      <c r="H1060" s="187"/>
      <c r="I1060" s="203"/>
      <c r="J1060" s="202"/>
      <c r="K1060" s="202"/>
      <c r="L1060" s="202"/>
      <c r="M1060" s="202"/>
      <c r="N1060" s="202"/>
      <c r="O1060" s="201"/>
      <c r="P1060" s="159"/>
      <c r="Q1060" s="206"/>
      <c r="R1060" s="50"/>
      <c r="S1060" s="51"/>
      <c r="T1060" s="51"/>
      <c r="U1060" s="52"/>
      <c r="V1060" s="52"/>
      <c r="W1060" s="52"/>
      <c r="X1060" s="53"/>
      <c r="Y1060" s="52"/>
      <c r="Z1060" s="54"/>
      <c r="AA1060" s="22"/>
      <c r="AB1060" s="22"/>
      <c r="AC1060" s="22"/>
      <c r="AD1060" s="22"/>
      <c r="AE1060" s="22"/>
      <c r="AF1060" s="22"/>
      <c r="AG1060" s="22"/>
    </row>
    <row r="1061" spans="1:33" s="11" customFormat="1" ht="26.1" customHeight="1">
      <c r="A1061" s="45" t="str">
        <f>IF(AND($H1061&gt;=مغادرين!$C$4,$H1061&lt;=مغادرين!$H$4,مغادرين!$B$1=IF(مغادرين!$B$1="","",$I1061),مغادرين!$B$2=IF(مغادرين!$B$2="","",$K1061),مغادرين!$B$3=IF(مغادرين!$B$3="","",$Q1061),مغادرين!$B$4=IF(مغادرين!$B$4="","",$R1061)),MAX($A$4:$A1060)+1,"")</f>
        <v/>
      </c>
      <c r="B1061" s="45" t="str">
        <f t="shared" si="32"/>
        <v/>
      </c>
      <c r="C1061" s="45" t="str">
        <f>IF($A1061="","",RANK($B1061,$B$5:$B$9000,1)+COUNTIF($B$4:$B1060,$B1061))</f>
        <v/>
      </c>
      <c r="D1061" s="46" t="str">
        <f>IF(AND($O1061&gt;=قادمين!$C$4,$O1061&lt;=قادمين!$H$4,قادمين!$B$1=IF(قادمين!$B$1="","",$I1061),قادمين!$B$2=IF(قادمين!$B$2="","",$K1061),قادمين!$B$3=IF(قادمين!$B$3="","",$Q1061),قادمين!$B$4=IF(قادمين!$B$4="","",$R1061)),MAX($D$4:$D1060)+1,"")</f>
        <v/>
      </c>
      <c r="E1061" s="46" t="str">
        <f t="shared" si="33"/>
        <v/>
      </c>
      <c r="F1061" s="46" t="str">
        <f>IF($D1061="","",RANK($E1061,$E$5:$E$9000,1)+COUNTIF($E$4:$E1060,$E1061))</f>
        <v/>
      </c>
      <c r="G1061" s="63" t="str">
        <f>IF(H1061="","",COUNTA($H$5:H1061))</f>
        <v/>
      </c>
      <c r="H1061" s="187"/>
      <c r="I1061" s="203"/>
      <c r="J1061" s="202"/>
      <c r="K1061" s="202"/>
      <c r="L1061" s="202"/>
      <c r="M1061" s="202"/>
      <c r="N1061" s="202"/>
      <c r="O1061" s="201"/>
      <c r="P1061" s="159"/>
      <c r="Q1061" s="206"/>
      <c r="R1061" s="50"/>
      <c r="S1061" s="51"/>
      <c r="T1061" s="51"/>
      <c r="U1061" s="52"/>
      <c r="V1061" s="52"/>
      <c r="W1061" s="52"/>
      <c r="X1061" s="53"/>
      <c r="Y1061" s="52"/>
      <c r="Z1061" s="54"/>
      <c r="AA1061" s="22"/>
      <c r="AB1061" s="22"/>
      <c r="AC1061" s="22"/>
      <c r="AD1061" s="22"/>
      <c r="AE1061" s="22"/>
      <c r="AF1061" s="22"/>
      <c r="AG1061" s="22"/>
    </row>
    <row r="1062" spans="1:33" s="11" customFormat="1" ht="26.1" customHeight="1">
      <c r="A1062" s="45" t="str">
        <f>IF(AND($H1062&gt;=مغادرين!$C$4,$H1062&lt;=مغادرين!$H$4,مغادرين!$B$1=IF(مغادرين!$B$1="","",$I1062),مغادرين!$B$2=IF(مغادرين!$B$2="","",$K1062),مغادرين!$B$3=IF(مغادرين!$B$3="","",$Q1062),مغادرين!$B$4=IF(مغادرين!$B$4="","",$R1062)),MAX($A$4:$A1061)+1,"")</f>
        <v/>
      </c>
      <c r="B1062" s="45" t="str">
        <f t="shared" si="32"/>
        <v/>
      </c>
      <c r="C1062" s="45" t="str">
        <f>IF($A1062="","",RANK($B1062,$B$5:$B$9000,1)+COUNTIF($B$4:$B1061,$B1062))</f>
        <v/>
      </c>
      <c r="D1062" s="46" t="str">
        <f>IF(AND($O1062&gt;=قادمين!$C$4,$O1062&lt;=قادمين!$H$4,قادمين!$B$1=IF(قادمين!$B$1="","",$I1062),قادمين!$B$2=IF(قادمين!$B$2="","",$K1062),قادمين!$B$3=IF(قادمين!$B$3="","",$Q1062),قادمين!$B$4=IF(قادمين!$B$4="","",$R1062)),MAX($D$4:$D1061)+1,"")</f>
        <v/>
      </c>
      <c r="E1062" s="46" t="str">
        <f t="shared" si="33"/>
        <v/>
      </c>
      <c r="F1062" s="46" t="str">
        <f>IF($D1062="","",RANK($E1062,$E$5:$E$9000,1)+COUNTIF($E$4:$E1061,$E1062))</f>
        <v/>
      </c>
      <c r="G1062" s="63" t="str">
        <f>IF(H1062="","",COUNTA($H$5:H1062))</f>
        <v/>
      </c>
      <c r="H1062" s="187"/>
      <c r="I1062" s="203"/>
      <c r="J1062" s="202"/>
      <c r="K1062" s="202"/>
      <c r="L1062" s="202"/>
      <c r="M1062" s="202"/>
      <c r="N1062" s="202"/>
      <c r="O1062" s="201"/>
      <c r="P1062" s="159"/>
      <c r="Q1062" s="206"/>
      <c r="R1062" s="50"/>
      <c r="S1062" s="51"/>
      <c r="T1062" s="51"/>
      <c r="U1062" s="52"/>
      <c r="V1062" s="52"/>
      <c r="W1062" s="52"/>
      <c r="X1062" s="53"/>
      <c r="Y1062" s="52"/>
      <c r="Z1062" s="54"/>
      <c r="AA1062" s="22"/>
      <c r="AB1062" s="22"/>
      <c r="AC1062" s="22"/>
      <c r="AD1062" s="22"/>
      <c r="AE1062" s="22"/>
      <c r="AF1062" s="22"/>
      <c r="AG1062" s="22"/>
    </row>
    <row r="1063" spans="1:33" s="11" customFormat="1" ht="26.1" customHeight="1">
      <c r="A1063" s="45" t="str">
        <f>IF(AND($H1063&gt;=مغادرين!$C$4,$H1063&lt;=مغادرين!$H$4,مغادرين!$B$1=IF(مغادرين!$B$1="","",$I1063),مغادرين!$B$2=IF(مغادرين!$B$2="","",$K1063),مغادرين!$B$3=IF(مغادرين!$B$3="","",$Q1063),مغادرين!$B$4=IF(مغادرين!$B$4="","",$R1063)),MAX($A$4:$A1062)+1,"")</f>
        <v/>
      </c>
      <c r="B1063" s="45" t="str">
        <f t="shared" si="32"/>
        <v/>
      </c>
      <c r="C1063" s="45" t="str">
        <f>IF($A1063="","",RANK($B1063,$B$5:$B$9000,1)+COUNTIF($B$4:$B1062,$B1063))</f>
        <v/>
      </c>
      <c r="D1063" s="46" t="str">
        <f>IF(AND($O1063&gt;=قادمين!$C$4,$O1063&lt;=قادمين!$H$4,قادمين!$B$1=IF(قادمين!$B$1="","",$I1063),قادمين!$B$2=IF(قادمين!$B$2="","",$K1063),قادمين!$B$3=IF(قادمين!$B$3="","",$Q1063),قادمين!$B$4=IF(قادمين!$B$4="","",$R1063)),MAX($D$4:$D1062)+1,"")</f>
        <v/>
      </c>
      <c r="E1063" s="46" t="str">
        <f t="shared" si="33"/>
        <v/>
      </c>
      <c r="F1063" s="46" t="str">
        <f>IF($D1063="","",RANK($E1063,$E$5:$E$9000,1)+COUNTIF($E$4:$E1062,$E1063))</f>
        <v/>
      </c>
      <c r="G1063" s="63" t="str">
        <f>IF(H1063="","",COUNTA($H$5:H1063))</f>
        <v/>
      </c>
      <c r="H1063" s="187"/>
      <c r="I1063" s="203"/>
      <c r="J1063" s="202"/>
      <c r="K1063" s="202"/>
      <c r="L1063" s="202"/>
      <c r="M1063" s="202"/>
      <c r="N1063" s="202"/>
      <c r="O1063" s="201"/>
      <c r="P1063" s="159"/>
      <c r="Q1063" s="206"/>
      <c r="R1063" s="50"/>
      <c r="S1063" s="51"/>
      <c r="T1063" s="51"/>
      <c r="U1063" s="52"/>
      <c r="V1063" s="52"/>
      <c r="W1063" s="52"/>
      <c r="X1063" s="53"/>
      <c r="Y1063" s="52"/>
      <c r="Z1063" s="54"/>
      <c r="AA1063" s="22"/>
      <c r="AB1063" s="22"/>
      <c r="AC1063" s="22"/>
      <c r="AD1063" s="22"/>
      <c r="AE1063" s="22"/>
      <c r="AF1063" s="22"/>
      <c r="AG1063" s="22"/>
    </row>
    <row r="1064" spans="1:33" s="11" customFormat="1" ht="26.1" customHeight="1">
      <c r="A1064" s="45" t="str">
        <f>IF(AND($H1064&gt;=مغادرين!$C$4,$H1064&lt;=مغادرين!$H$4,مغادرين!$B$1=IF(مغادرين!$B$1="","",$I1064),مغادرين!$B$2=IF(مغادرين!$B$2="","",$K1064),مغادرين!$B$3=IF(مغادرين!$B$3="","",$Q1064),مغادرين!$B$4=IF(مغادرين!$B$4="","",$R1064)),MAX($A$4:$A1063)+1,"")</f>
        <v/>
      </c>
      <c r="B1064" s="45" t="str">
        <f t="shared" si="32"/>
        <v/>
      </c>
      <c r="C1064" s="45" t="str">
        <f>IF($A1064="","",RANK($B1064,$B$5:$B$9000,1)+COUNTIF($B$4:$B1063,$B1064))</f>
        <v/>
      </c>
      <c r="D1064" s="46" t="str">
        <f>IF(AND($O1064&gt;=قادمين!$C$4,$O1064&lt;=قادمين!$H$4,قادمين!$B$1=IF(قادمين!$B$1="","",$I1064),قادمين!$B$2=IF(قادمين!$B$2="","",$K1064),قادمين!$B$3=IF(قادمين!$B$3="","",$Q1064),قادمين!$B$4=IF(قادمين!$B$4="","",$R1064)),MAX($D$4:$D1063)+1,"")</f>
        <v/>
      </c>
      <c r="E1064" s="46" t="str">
        <f t="shared" si="33"/>
        <v/>
      </c>
      <c r="F1064" s="46" t="str">
        <f>IF($D1064="","",RANK($E1064,$E$5:$E$9000,1)+COUNTIF($E$4:$E1063,$E1064))</f>
        <v/>
      </c>
      <c r="G1064" s="63" t="str">
        <f>IF(H1064="","",COUNTA($H$5:H1064))</f>
        <v/>
      </c>
      <c r="H1064" s="187"/>
      <c r="I1064" s="203"/>
      <c r="J1064" s="202"/>
      <c r="K1064" s="202"/>
      <c r="L1064" s="202"/>
      <c r="M1064" s="202"/>
      <c r="N1064" s="202"/>
      <c r="O1064" s="201"/>
      <c r="P1064" s="159"/>
      <c r="Q1064" s="206"/>
      <c r="R1064" s="50"/>
      <c r="S1064" s="51"/>
      <c r="T1064" s="51"/>
      <c r="U1064" s="52"/>
      <c r="V1064" s="52"/>
      <c r="W1064" s="52"/>
      <c r="X1064" s="53"/>
      <c r="Y1064" s="52"/>
      <c r="Z1064" s="54"/>
      <c r="AA1064" s="22"/>
      <c r="AB1064" s="22"/>
      <c r="AC1064" s="22"/>
      <c r="AD1064" s="22"/>
      <c r="AE1064" s="22"/>
      <c r="AF1064" s="22"/>
      <c r="AG1064" s="22"/>
    </row>
    <row r="1065" spans="1:33" s="11" customFormat="1" ht="26.1" customHeight="1">
      <c r="A1065" s="45" t="str">
        <f>IF(AND($H1065&gt;=مغادرين!$C$4,$H1065&lt;=مغادرين!$H$4,مغادرين!$B$1=IF(مغادرين!$B$1="","",$I1065),مغادرين!$B$2=IF(مغادرين!$B$2="","",$K1065),مغادرين!$B$3=IF(مغادرين!$B$3="","",$Q1065),مغادرين!$B$4=IF(مغادرين!$B$4="","",$R1065)),MAX($A$4:$A1064)+1,"")</f>
        <v/>
      </c>
      <c r="B1065" s="45" t="str">
        <f t="shared" si="32"/>
        <v/>
      </c>
      <c r="C1065" s="45" t="str">
        <f>IF($A1065="","",RANK($B1065,$B$5:$B$9000,1)+COUNTIF($B$4:$B1064,$B1065))</f>
        <v/>
      </c>
      <c r="D1065" s="46" t="str">
        <f>IF(AND($O1065&gt;=قادمين!$C$4,$O1065&lt;=قادمين!$H$4,قادمين!$B$1=IF(قادمين!$B$1="","",$I1065),قادمين!$B$2=IF(قادمين!$B$2="","",$K1065),قادمين!$B$3=IF(قادمين!$B$3="","",$Q1065),قادمين!$B$4=IF(قادمين!$B$4="","",$R1065)),MAX($D$4:$D1064)+1,"")</f>
        <v/>
      </c>
      <c r="E1065" s="46" t="str">
        <f t="shared" si="33"/>
        <v/>
      </c>
      <c r="F1065" s="46" t="str">
        <f>IF($D1065="","",RANK($E1065,$E$5:$E$9000,1)+COUNTIF($E$4:$E1064,$E1065))</f>
        <v/>
      </c>
      <c r="G1065" s="63" t="str">
        <f>IF(H1065="","",COUNTA($H$5:H1065))</f>
        <v/>
      </c>
      <c r="H1065" s="187"/>
      <c r="I1065" s="203"/>
      <c r="J1065" s="202"/>
      <c r="K1065" s="202"/>
      <c r="L1065" s="202"/>
      <c r="M1065" s="202"/>
      <c r="N1065" s="202"/>
      <c r="O1065" s="201"/>
      <c r="P1065" s="159"/>
      <c r="Q1065" s="206"/>
      <c r="R1065" s="50"/>
      <c r="S1065" s="51"/>
      <c r="T1065" s="51"/>
      <c r="U1065" s="52"/>
      <c r="V1065" s="52"/>
      <c r="W1065" s="52"/>
      <c r="X1065" s="53"/>
      <c r="Y1065" s="52"/>
      <c r="Z1065" s="54"/>
      <c r="AA1065" s="22"/>
      <c r="AB1065" s="22"/>
      <c r="AC1065" s="22"/>
      <c r="AD1065" s="22"/>
      <c r="AE1065" s="22"/>
      <c r="AF1065" s="22"/>
      <c r="AG1065" s="22"/>
    </row>
    <row r="1066" spans="1:33" s="11" customFormat="1" ht="26.1" customHeight="1">
      <c r="A1066" s="45" t="str">
        <f>IF(AND($H1066&gt;=مغادرين!$C$4,$H1066&lt;=مغادرين!$H$4,مغادرين!$B$1=IF(مغادرين!$B$1="","",$I1066),مغادرين!$B$2=IF(مغادرين!$B$2="","",$K1066),مغادرين!$B$3=IF(مغادرين!$B$3="","",$Q1066),مغادرين!$B$4=IF(مغادرين!$B$4="","",$R1066)),MAX($A$4:$A1065)+1,"")</f>
        <v/>
      </c>
      <c r="B1066" s="45" t="str">
        <f t="shared" si="32"/>
        <v/>
      </c>
      <c r="C1066" s="45" t="str">
        <f>IF($A1066="","",RANK($B1066,$B$5:$B$9000,1)+COUNTIF($B$4:$B1065,$B1066))</f>
        <v/>
      </c>
      <c r="D1066" s="46" t="str">
        <f>IF(AND($O1066&gt;=قادمين!$C$4,$O1066&lt;=قادمين!$H$4,قادمين!$B$1=IF(قادمين!$B$1="","",$I1066),قادمين!$B$2=IF(قادمين!$B$2="","",$K1066),قادمين!$B$3=IF(قادمين!$B$3="","",$Q1066),قادمين!$B$4=IF(قادمين!$B$4="","",$R1066)),MAX($D$4:$D1065)+1,"")</f>
        <v/>
      </c>
      <c r="E1066" s="46" t="str">
        <f t="shared" si="33"/>
        <v/>
      </c>
      <c r="F1066" s="46" t="str">
        <f>IF($D1066="","",RANK($E1066,$E$5:$E$9000,1)+COUNTIF($E$4:$E1065,$E1066))</f>
        <v/>
      </c>
      <c r="G1066" s="63" t="str">
        <f>IF(H1066="","",COUNTA($H$5:H1066))</f>
        <v/>
      </c>
      <c r="H1066" s="187"/>
      <c r="I1066" s="203"/>
      <c r="J1066" s="202"/>
      <c r="K1066" s="202"/>
      <c r="L1066" s="202"/>
      <c r="M1066" s="202"/>
      <c r="N1066" s="202"/>
      <c r="O1066" s="201"/>
      <c r="P1066" s="159"/>
      <c r="Q1066" s="206"/>
      <c r="R1066" s="50"/>
      <c r="S1066" s="51"/>
      <c r="T1066" s="51"/>
      <c r="U1066" s="52"/>
      <c r="V1066" s="52"/>
      <c r="W1066" s="52"/>
      <c r="X1066" s="53"/>
      <c r="Y1066" s="52"/>
      <c r="Z1066" s="54"/>
      <c r="AA1066" s="22"/>
      <c r="AB1066" s="22"/>
      <c r="AC1066" s="22"/>
      <c r="AD1066" s="22"/>
      <c r="AE1066" s="22"/>
      <c r="AF1066" s="22"/>
      <c r="AG1066" s="22"/>
    </row>
    <row r="1067" spans="1:33" s="11" customFormat="1" ht="26.1" customHeight="1">
      <c r="A1067" s="45" t="str">
        <f>IF(AND($H1067&gt;=مغادرين!$C$4,$H1067&lt;=مغادرين!$H$4,مغادرين!$B$1=IF(مغادرين!$B$1="","",$I1067),مغادرين!$B$2=IF(مغادرين!$B$2="","",$K1067),مغادرين!$B$3=IF(مغادرين!$B$3="","",$Q1067),مغادرين!$B$4=IF(مغادرين!$B$4="","",$R1067)),MAX($A$4:$A1066)+1,"")</f>
        <v/>
      </c>
      <c r="B1067" s="45" t="str">
        <f t="shared" si="32"/>
        <v/>
      </c>
      <c r="C1067" s="45" t="str">
        <f>IF($A1067="","",RANK($B1067,$B$5:$B$9000,1)+COUNTIF($B$4:$B1066,$B1067))</f>
        <v/>
      </c>
      <c r="D1067" s="46" t="str">
        <f>IF(AND($O1067&gt;=قادمين!$C$4,$O1067&lt;=قادمين!$H$4,قادمين!$B$1=IF(قادمين!$B$1="","",$I1067),قادمين!$B$2=IF(قادمين!$B$2="","",$K1067),قادمين!$B$3=IF(قادمين!$B$3="","",$Q1067),قادمين!$B$4=IF(قادمين!$B$4="","",$R1067)),MAX($D$4:$D1066)+1,"")</f>
        <v/>
      </c>
      <c r="E1067" s="46" t="str">
        <f t="shared" si="33"/>
        <v/>
      </c>
      <c r="F1067" s="46" t="str">
        <f>IF($D1067="","",RANK($E1067,$E$5:$E$9000,1)+COUNTIF($E$4:$E1066,$E1067))</f>
        <v/>
      </c>
      <c r="G1067" s="63" t="str">
        <f>IF(H1067="","",COUNTA($H$5:H1067))</f>
        <v/>
      </c>
      <c r="H1067" s="187"/>
      <c r="I1067" s="203"/>
      <c r="J1067" s="202"/>
      <c r="K1067" s="202"/>
      <c r="L1067" s="202"/>
      <c r="M1067" s="202"/>
      <c r="N1067" s="202"/>
      <c r="O1067" s="201"/>
      <c r="P1067" s="159"/>
      <c r="Q1067" s="206"/>
      <c r="R1067" s="50"/>
      <c r="S1067" s="51"/>
      <c r="T1067" s="51"/>
      <c r="U1067" s="52"/>
      <c r="V1067" s="52"/>
      <c r="W1067" s="52"/>
      <c r="X1067" s="53"/>
      <c r="Y1067" s="52"/>
      <c r="Z1067" s="54"/>
      <c r="AA1067" s="22"/>
      <c r="AB1067" s="22"/>
      <c r="AC1067" s="22"/>
      <c r="AD1067" s="22"/>
      <c r="AE1067" s="22"/>
      <c r="AF1067" s="22"/>
      <c r="AG1067" s="22"/>
    </row>
    <row r="1068" spans="1:33" s="11" customFormat="1" ht="26.1" customHeight="1">
      <c r="A1068" s="45" t="str">
        <f>IF(AND($H1068&gt;=مغادرين!$C$4,$H1068&lt;=مغادرين!$H$4,مغادرين!$B$1=IF(مغادرين!$B$1="","",$I1068),مغادرين!$B$2=IF(مغادرين!$B$2="","",$K1068),مغادرين!$B$3=IF(مغادرين!$B$3="","",$Q1068),مغادرين!$B$4=IF(مغادرين!$B$4="","",$R1068)),MAX($A$4:$A1067)+1,"")</f>
        <v/>
      </c>
      <c r="B1068" s="45" t="str">
        <f t="shared" si="32"/>
        <v/>
      </c>
      <c r="C1068" s="45" t="str">
        <f>IF($A1068="","",RANK($B1068,$B$5:$B$9000,1)+COUNTIF($B$4:$B1067,$B1068))</f>
        <v/>
      </c>
      <c r="D1068" s="46" t="str">
        <f>IF(AND($O1068&gt;=قادمين!$C$4,$O1068&lt;=قادمين!$H$4,قادمين!$B$1=IF(قادمين!$B$1="","",$I1068),قادمين!$B$2=IF(قادمين!$B$2="","",$K1068),قادمين!$B$3=IF(قادمين!$B$3="","",$Q1068),قادمين!$B$4=IF(قادمين!$B$4="","",$R1068)),MAX($D$4:$D1067)+1,"")</f>
        <v/>
      </c>
      <c r="E1068" s="46" t="str">
        <f t="shared" si="33"/>
        <v/>
      </c>
      <c r="F1068" s="46" t="str">
        <f>IF($D1068="","",RANK($E1068,$E$5:$E$9000,1)+COUNTIF($E$4:$E1067,$E1068))</f>
        <v/>
      </c>
      <c r="G1068" s="63" t="str">
        <f>IF(H1068="","",COUNTA($H$5:H1068))</f>
        <v/>
      </c>
      <c r="H1068" s="187"/>
      <c r="I1068" s="203"/>
      <c r="J1068" s="202"/>
      <c r="K1068" s="202"/>
      <c r="L1068" s="202"/>
      <c r="M1068" s="202"/>
      <c r="N1068" s="202"/>
      <c r="O1068" s="201"/>
      <c r="P1068" s="159"/>
      <c r="Q1068" s="206"/>
      <c r="R1068" s="50"/>
      <c r="S1068" s="51"/>
      <c r="T1068" s="51"/>
      <c r="U1068" s="52"/>
      <c r="V1068" s="52"/>
      <c r="W1068" s="52"/>
      <c r="X1068" s="53"/>
      <c r="Y1068" s="52"/>
      <c r="Z1068" s="54"/>
      <c r="AA1068" s="22"/>
      <c r="AB1068" s="22"/>
      <c r="AC1068" s="22"/>
      <c r="AD1068" s="22"/>
      <c r="AE1068" s="22"/>
      <c r="AF1068" s="22"/>
      <c r="AG1068" s="22"/>
    </row>
    <row r="1069" spans="1:33" s="11" customFormat="1" ht="26.1" customHeight="1">
      <c r="A1069" s="45" t="str">
        <f>IF(AND($H1069&gt;=مغادرين!$C$4,$H1069&lt;=مغادرين!$H$4,مغادرين!$B$1=IF(مغادرين!$B$1="","",$I1069),مغادرين!$B$2=IF(مغادرين!$B$2="","",$K1069),مغادرين!$B$3=IF(مغادرين!$B$3="","",$Q1069),مغادرين!$B$4=IF(مغادرين!$B$4="","",$R1069)),MAX($A$4:$A1068)+1,"")</f>
        <v/>
      </c>
      <c r="B1069" s="45" t="str">
        <f t="shared" si="32"/>
        <v/>
      </c>
      <c r="C1069" s="45" t="str">
        <f>IF($A1069="","",RANK($B1069,$B$5:$B$9000,1)+COUNTIF($B$4:$B1068,$B1069))</f>
        <v/>
      </c>
      <c r="D1069" s="46" t="str">
        <f>IF(AND($O1069&gt;=قادمين!$C$4,$O1069&lt;=قادمين!$H$4,قادمين!$B$1=IF(قادمين!$B$1="","",$I1069),قادمين!$B$2=IF(قادمين!$B$2="","",$K1069),قادمين!$B$3=IF(قادمين!$B$3="","",$Q1069),قادمين!$B$4=IF(قادمين!$B$4="","",$R1069)),MAX($D$4:$D1068)+1,"")</f>
        <v/>
      </c>
      <c r="E1069" s="46" t="str">
        <f t="shared" si="33"/>
        <v/>
      </c>
      <c r="F1069" s="46" t="str">
        <f>IF($D1069="","",RANK($E1069,$E$5:$E$9000,1)+COUNTIF($E$4:$E1068,$E1069))</f>
        <v/>
      </c>
      <c r="G1069" s="63" t="str">
        <f>IF(H1069="","",COUNTA($H$5:H1069))</f>
        <v/>
      </c>
      <c r="H1069" s="187"/>
      <c r="I1069" s="203"/>
      <c r="J1069" s="202"/>
      <c r="K1069" s="202"/>
      <c r="L1069" s="202"/>
      <c r="M1069" s="202"/>
      <c r="N1069" s="202"/>
      <c r="O1069" s="201"/>
      <c r="P1069" s="159"/>
      <c r="Q1069" s="206"/>
      <c r="R1069" s="50"/>
      <c r="S1069" s="51"/>
      <c r="T1069" s="51"/>
      <c r="U1069" s="52"/>
      <c r="V1069" s="52"/>
      <c r="W1069" s="52"/>
      <c r="X1069" s="53"/>
      <c r="Y1069" s="52"/>
      <c r="Z1069" s="54"/>
      <c r="AA1069" s="22"/>
      <c r="AB1069" s="22"/>
      <c r="AC1069" s="22"/>
      <c r="AD1069" s="22"/>
      <c r="AE1069" s="22"/>
      <c r="AF1069" s="22"/>
      <c r="AG1069" s="22"/>
    </row>
    <row r="1070" spans="1:33" s="11" customFormat="1" ht="26.1" customHeight="1">
      <c r="A1070" s="45" t="str">
        <f>IF(AND($H1070&gt;=مغادرين!$C$4,$H1070&lt;=مغادرين!$H$4,مغادرين!$B$1=IF(مغادرين!$B$1="","",$I1070),مغادرين!$B$2=IF(مغادرين!$B$2="","",$K1070),مغادرين!$B$3=IF(مغادرين!$B$3="","",$Q1070),مغادرين!$B$4=IF(مغادرين!$B$4="","",$R1070)),MAX($A$4:$A1069)+1,"")</f>
        <v/>
      </c>
      <c r="B1070" s="45" t="str">
        <f t="shared" si="32"/>
        <v/>
      </c>
      <c r="C1070" s="45" t="str">
        <f>IF($A1070="","",RANK($B1070,$B$5:$B$9000,1)+COUNTIF($B$4:$B1069,$B1070))</f>
        <v/>
      </c>
      <c r="D1070" s="46" t="str">
        <f>IF(AND($O1070&gt;=قادمين!$C$4,$O1070&lt;=قادمين!$H$4,قادمين!$B$1=IF(قادمين!$B$1="","",$I1070),قادمين!$B$2=IF(قادمين!$B$2="","",$K1070),قادمين!$B$3=IF(قادمين!$B$3="","",$Q1070),قادمين!$B$4=IF(قادمين!$B$4="","",$R1070)),MAX($D$4:$D1069)+1,"")</f>
        <v/>
      </c>
      <c r="E1070" s="46" t="str">
        <f t="shared" si="33"/>
        <v/>
      </c>
      <c r="F1070" s="46" t="str">
        <f>IF($D1070="","",RANK($E1070,$E$5:$E$9000,1)+COUNTIF($E$4:$E1069,$E1070))</f>
        <v/>
      </c>
      <c r="G1070" s="63" t="str">
        <f>IF(H1070="","",COUNTA($H$5:H1070))</f>
        <v/>
      </c>
      <c r="H1070" s="187"/>
      <c r="I1070" s="203"/>
      <c r="J1070" s="202"/>
      <c r="K1070" s="202"/>
      <c r="L1070" s="202"/>
      <c r="M1070" s="202"/>
      <c r="N1070" s="202"/>
      <c r="O1070" s="201"/>
      <c r="P1070" s="159"/>
      <c r="Q1070" s="206"/>
      <c r="R1070" s="50"/>
      <c r="S1070" s="51"/>
      <c r="T1070" s="51"/>
      <c r="U1070" s="52"/>
      <c r="V1070" s="52"/>
      <c r="W1070" s="52"/>
      <c r="X1070" s="53"/>
      <c r="Y1070" s="52"/>
      <c r="Z1070" s="54"/>
      <c r="AA1070" s="22"/>
      <c r="AB1070" s="22"/>
      <c r="AC1070" s="22"/>
      <c r="AD1070" s="22"/>
      <c r="AE1070" s="22"/>
      <c r="AF1070" s="22"/>
      <c r="AG1070" s="22"/>
    </row>
    <row r="1071" spans="1:33" s="11" customFormat="1" ht="26.1" customHeight="1">
      <c r="A1071" s="45" t="str">
        <f>IF(AND($H1071&gt;=مغادرين!$C$4,$H1071&lt;=مغادرين!$H$4,مغادرين!$B$1=IF(مغادرين!$B$1="","",$I1071),مغادرين!$B$2=IF(مغادرين!$B$2="","",$K1071),مغادرين!$B$3=IF(مغادرين!$B$3="","",$Q1071),مغادرين!$B$4=IF(مغادرين!$B$4="","",$R1071)),MAX($A$4:$A1070)+1,"")</f>
        <v/>
      </c>
      <c r="B1071" s="45" t="str">
        <f t="shared" si="32"/>
        <v/>
      </c>
      <c r="C1071" s="45" t="str">
        <f>IF($A1071="","",RANK($B1071,$B$5:$B$9000,1)+COUNTIF($B$4:$B1070,$B1071))</f>
        <v/>
      </c>
      <c r="D1071" s="46" t="str">
        <f>IF(AND($O1071&gt;=قادمين!$C$4,$O1071&lt;=قادمين!$H$4,قادمين!$B$1=IF(قادمين!$B$1="","",$I1071),قادمين!$B$2=IF(قادمين!$B$2="","",$K1071),قادمين!$B$3=IF(قادمين!$B$3="","",$Q1071),قادمين!$B$4=IF(قادمين!$B$4="","",$R1071)),MAX($D$4:$D1070)+1,"")</f>
        <v/>
      </c>
      <c r="E1071" s="46" t="str">
        <f t="shared" si="33"/>
        <v/>
      </c>
      <c r="F1071" s="46" t="str">
        <f>IF($D1071="","",RANK($E1071,$E$5:$E$9000,1)+COUNTIF($E$4:$E1070,$E1071))</f>
        <v/>
      </c>
      <c r="G1071" s="63" t="str">
        <f>IF(H1071="","",COUNTA($H$5:H1071))</f>
        <v/>
      </c>
      <c r="H1071" s="187"/>
      <c r="I1071" s="203"/>
      <c r="J1071" s="202"/>
      <c r="K1071" s="202"/>
      <c r="L1071" s="202"/>
      <c r="M1071" s="202"/>
      <c r="N1071" s="202"/>
      <c r="O1071" s="201"/>
      <c r="P1071" s="159"/>
      <c r="Q1071" s="206"/>
      <c r="R1071" s="50"/>
      <c r="S1071" s="51"/>
      <c r="T1071" s="51"/>
      <c r="U1071" s="52"/>
      <c r="V1071" s="52"/>
      <c r="W1071" s="52"/>
      <c r="X1071" s="53"/>
      <c r="Y1071" s="52"/>
      <c r="Z1071" s="54"/>
      <c r="AA1071" s="22"/>
      <c r="AB1071" s="22"/>
      <c r="AC1071" s="22"/>
      <c r="AD1071" s="22"/>
      <c r="AE1071" s="22"/>
      <c r="AF1071" s="22"/>
      <c r="AG1071" s="22"/>
    </row>
    <row r="1072" spans="1:33" s="11" customFormat="1" ht="26.1" customHeight="1">
      <c r="A1072" s="45" t="str">
        <f>IF(AND($H1072&gt;=مغادرين!$C$4,$H1072&lt;=مغادرين!$H$4,مغادرين!$B$1=IF(مغادرين!$B$1="","",$I1072),مغادرين!$B$2=IF(مغادرين!$B$2="","",$K1072),مغادرين!$B$3=IF(مغادرين!$B$3="","",$Q1072),مغادرين!$B$4=IF(مغادرين!$B$4="","",$R1072)),MAX($A$4:$A1071)+1,"")</f>
        <v/>
      </c>
      <c r="B1072" s="45" t="str">
        <f t="shared" si="32"/>
        <v/>
      </c>
      <c r="C1072" s="45" t="str">
        <f>IF($A1072="","",RANK($B1072,$B$5:$B$9000,1)+COUNTIF($B$4:$B1071,$B1072))</f>
        <v/>
      </c>
      <c r="D1072" s="46" t="str">
        <f>IF(AND($O1072&gt;=قادمين!$C$4,$O1072&lt;=قادمين!$H$4,قادمين!$B$1=IF(قادمين!$B$1="","",$I1072),قادمين!$B$2=IF(قادمين!$B$2="","",$K1072),قادمين!$B$3=IF(قادمين!$B$3="","",$Q1072),قادمين!$B$4=IF(قادمين!$B$4="","",$R1072)),MAX($D$4:$D1071)+1,"")</f>
        <v/>
      </c>
      <c r="E1072" s="46" t="str">
        <f t="shared" si="33"/>
        <v/>
      </c>
      <c r="F1072" s="46" t="str">
        <f>IF($D1072="","",RANK($E1072,$E$5:$E$9000,1)+COUNTIF($E$4:$E1071,$E1072))</f>
        <v/>
      </c>
      <c r="G1072" s="63" t="str">
        <f>IF(H1072="","",COUNTA($H$5:H1072))</f>
        <v/>
      </c>
      <c r="H1072" s="187"/>
      <c r="I1072" s="203"/>
      <c r="J1072" s="202"/>
      <c r="K1072" s="202"/>
      <c r="L1072" s="202"/>
      <c r="M1072" s="202"/>
      <c r="N1072" s="202"/>
      <c r="O1072" s="201"/>
      <c r="P1072" s="159"/>
      <c r="Q1072" s="206"/>
      <c r="R1072" s="50"/>
      <c r="S1072" s="51"/>
      <c r="T1072" s="51"/>
      <c r="U1072" s="52"/>
      <c r="V1072" s="52"/>
      <c r="W1072" s="52"/>
      <c r="X1072" s="53"/>
      <c r="Y1072" s="52"/>
      <c r="Z1072" s="54"/>
      <c r="AA1072" s="22"/>
      <c r="AB1072" s="22"/>
      <c r="AC1072" s="22"/>
      <c r="AD1072" s="22"/>
      <c r="AE1072" s="22"/>
      <c r="AF1072" s="22"/>
      <c r="AG1072" s="22"/>
    </row>
    <row r="1073" spans="1:33" s="11" customFormat="1" ht="26.1" customHeight="1">
      <c r="A1073" s="45" t="str">
        <f>IF(AND($H1073&gt;=مغادرين!$C$4,$H1073&lt;=مغادرين!$H$4,مغادرين!$B$1=IF(مغادرين!$B$1="","",$I1073),مغادرين!$B$2=IF(مغادرين!$B$2="","",$K1073),مغادرين!$B$3=IF(مغادرين!$B$3="","",$Q1073),مغادرين!$B$4=IF(مغادرين!$B$4="","",$R1073)),MAX($A$4:$A1072)+1,"")</f>
        <v/>
      </c>
      <c r="B1073" s="45" t="str">
        <f t="shared" si="32"/>
        <v/>
      </c>
      <c r="C1073" s="45" t="str">
        <f>IF($A1073="","",RANK($B1073,$B$5:$B$9000,1)+COUNTIF($B$4:$B1072,$B1073))</f>
        <v/>
      </c>
      <c r="D1073" s="46" t="str">
        <f>IF(AND($O1073&gt;=قادمين!$C$4,$O1073&lt;=قادمين!$H$4,قادمين!$B$1=IF(قادمين!$B$1="","",$I1073),قادمين!$B$2=IF(قادمين!$B$2="","",$K1073),قادمين!$B$3=IF(قادمين!$B$3="","",$Q1073),قادمين!$B$4=IF(قادمين!$B$4="","",$R1073)),MAX($D$4:$D1072)+1,"")</f>
        <v/>
      </c>
      <c r="E1073" s="46" t="str">
        <f t="shared" si="33"/>
        <v/>
      </c>
      <c r="F1073" s="46" t="str">
        <f>IF($D1073="","",RANK($E1073,$E$5:$E$9000,1)+COUNTIF($E$4:$E1072,$E1073))</f>
        <v/>
      </c>
      <c r="G1073" s="63" t="str">
        <f>IF(H1073="","",COUNTA($H$5:H1073))</f>
        <v/>
      </c>
      <c r="H1073" s="187"/>
      <c r="I1073" s="203"/>
      <c r="J1073" s="202"/>
      <c r="K1073" s="202"/>
      <c r="L1073" s="202"/>
      <c r="M1073" s="202"/>
      <c r="N1073" s="202"/>
      <c r="O1073" s="201"/>
      <c r="P1073" s="159"/>
      <c r="Q1073" s="206"/>
      <c r="R1073" s="50"/>
      <c r="S1073" s="51"/>
      <c r="T1073" s="51"/>
      <c r="U1073" s="52"/>
      <c r="V1073" s="52"/>
      <c r="W1073" s="52"/>
      <c r="X1073" s="53"/>
      <c r="Y1073" s="52"/>
      <c r="Z1073" s="54"/>
      <c r="AA1073" s="22"/>
      <c r="AB1073" s="22"/>
      <c r="AC1073" s="22"/>
      <c r="AD1073" s="22"/>
      <c r="AE1073" s="22"/>
      <c r="AF1073" s="22"/>
      <c r="AG1073" s="22"/>
    </row>
    <row r="1074" spans="1:33" s="11" customFormat="1" ht="26.1" customHeight="1">
      <c r="A1074" s="45" t="str">
        <f>IF(AND($H1074&gt;=مغادرين!$C$4,$H1074&lt;=مغادرين!$H$4,مغادرين!$B$1=IF(مغادرين!$B$1="","",$I1074),مغادرين!$B$2=IF(مغادرين!$B$2="","",$K1074),مغادرين!$B$3=IF(مغادرين!$B$3="","",$Q1074),مغادرين!$B$4=IF(مغادرين!$B$4="","",$R1074)),MAX($A$4:$A1073)+1,"")</f>
        <v/>
      </c>
      <c r="B1074" s="45" t="str">
        <f t="shared" si="32"/>
        <v/>
      </c>
      <c r="C1074" s="45" t="str">
        <f>IF($A1074="","",RANK($B1074,$B$5:$B$9000,1)+COUNTIF($B$4:$B1073,$B1074))</f>
        <v/>
      </c>
      <c r="D1074" s="46" t="str">
        <f>IF(AND($O1074&gt;=قادمين!$C$4,$O1074&lt;=قادمين!$H$4,قادمين!$B$1=IF(قادمين!$B$1="","",$I1074),قادمين!$B$2=IF(قادمين!$B$2="","",$K1074),قادمين!$B$3=IF(قادمين!$B$3="","",$Q1074),قادمين!$B$4=IF(قادمين!$B$4="","",$R1074)),MAX($D$4:$D1073)+1,"")</f>
        <v/>
      </c>
      <c r="E1074" s="46" t="str">
        <f t="shared" si="33"/>
        <v/>
      </c>
      <c r="F1074" s="46" t="str">
        <f>IF($D1074="","",RANK($E1074,$E$5:$E$9000,1)+COUNTIF($E$4:$E1073,$E1074))</f>
        <v/>
      </c>
      <c r="G1074" s="63" t="str">
        <f>IF(H1074="","",COUNTA($H$5:H1074))</f>
        <v/>
      </c>
      <c r="H1074" s="187"/>
      <c r="I1074" s="203"/>
      <c r="J1074" s="202"/>
      <c r="K1074" s="202"/>
      <c r="L1074" s="202"/>
      <c r="M1074" s="202"/>
      <c r="N1074" s="202"/>
      <c r="O1074" s="201"/>
      <c r="P1074" s="159"/>
      <c r="Q1074" s="206"/>
      <c r="R1074" s="50"/>
      <c r="S1074" s="51"/>
      <c r="T1074" s="51"/>
      <c r="U1074" s="52"/>
      <c r="V1074" s="52"/>
      <c r="W1074" s="52"/>
      <c r="X1074" s="53"/>
      <c r="Y1074" s="52"/>
      <c r="Z1074" s="54"/>
      <c r="AA1074" s="22"/>
      <c r="AB1074" s="22"/>
      <c r="AC1074" s="22"/>
      <c r="AD1074" s="22"/>
      <c r="AE1074" s="22"/>
      <c r="AF1074" s="22"/>
      <c r="AG1074" s="22"/>
    </row>
    <row r="1075" spans="1:33" s="11" customFormat="1" ht="26.1" customHeight="1">
      <c r="A1075" s="45" t="str">
        <f>IF(AND($H1075&gt;=مغادرين!$C$4,$H1075&lt;=مغادرين!$H$4,مغادرين!$B$1=IF(مغادرين!$B$1="","",$I1075),مغادرين!$B$2=IF(مغادرين!$B$2="","",$K1075),مغادرين!$B$3=IF(مغادرين!$B$3="","",$Q1075),مغادرين!$B$4=IF(مغادرين!$B$4="","",$R1075)),MAX($A$4:$A1074)+1,"")</f>
        <v/>
      </c>
      <c r="B1075" s="45" t="str">
        <f t="shared" si="32"/>
        <v/>
      </c>
      <c r="C1075" s="45" t="str">
        <f>IF($A1075="","",RANK($B1075,$B$5:$B$9000,1)+COUNTIF($B$4:$B1074,$B1075))</f>
        <v/>
      </c>
      <c r="D1075" s="46" t="str">
        <f>IF(AND($O1075&gt;=قادمين!$C$4,$O1075&lt;=قادمين!$H$4,قادمين!$B$1=IF(قادمين!$B$1="","",$I1075),قادمين!$B$2=IF(قادمين!$B$2="","",$K1075),قادمين!$B$3=IF(قادمين!$B$3="","",$Q1075),قادمين!$B$4=IF(قادمين!$B$4="","",$R1075)),MAX($D$4:$D1074)+1,"")</f>
        <v/>
      </c>
      <c r="E1075" s="46" t="str">
        <f t="shared" si="33"/>
        <v/>
      </c>
      <c r="F1075" s="46" t="str">
        <f>IF($D1075="","",RANK($E1075,$E$5:$E$9000,1)+COUNTIF($E$4:$E1074,$E1075))</f>
        <v/>
      </c>
      <c r="G1075" s="63" t="str">
        <f>IF(H1075="","",COUNTA($H$5:H1075))</f>
        <v/>
      </c>
      <c r="H1075" s="187"/>
      <c r="I1075" s="203"/>
      <c r="J1075" s="202"/>
      <c r="K1075" s="202"/>
      <c r="L1075" s="202"/>
      <c r="M1075" s="202"/>
      <c r="N1075" s="202"/>
      <c r="O1075" s="201"/>
      <c r="P1075" s="159"/>
      <c r="Q1075" s="206"/>
      <c r="R1075" s="50"/>
      <c r="S1075" s="51"/>
      <c r="T1075" s="51"/>
      <c r="U1075" s="52"/>
      <c r="V1075" s="52"/>
      <c r="W1075" s="52"/>
      <c r="X1075" s="53"/>
      <c r="Y1075" s="52"/>
      <c r="Z1075" s="54"/>
      <c r="AA1075" s="22"/>
      <c r="AB1075" s="22"/>
      <c r="AC1075" s="22"/>
      <c r="AD1075" s="22"/>
      <c r="AE1075" s="22"/>
      <c r="AF1075" s="22"/>
      <c r="AG1075" s="22"/>
    </row>
    <row r="1076" spans="1:33" s="11" customFormat="1" ht="26.1" customHeight="1">
      <c r="A1076" s="45" t="str">
        <f>IF(AND($H1076&gt;=مغادرين!$C$4,$H1076&lt;=مغادرين!$H$4,مغادرين!$B$1=IF(مغادرين!$B$1="","",$I1076),مغادرين!$B$2=IF(مغادرين!$B$2="","",$K1076),مغادرين!$B$3=IF(مغادرين!$B$3="","",$Q1076),مغادرين!$B$4=IF(مغادرين!$B$4="","",$R1076)),MAX($A$4:$A1075)+1,"")</f>
        <v/>
      </c>
      <c r="B1076" s="45" t="str">
        <f t="shared" si="32"/>
        <v/>
      </c>
      <c r="C1076" s="45" t="str">
        <f>IF($A1076="","",RANK($B1076,$B$5:$B$9000,1)+COUNTIF($B$4:$B1075,$B1076))</f>
        <v/>
      </c>
      <c r="D1076" s="46" t="str">
        <f>IF(AND($O1076&gt;=قادمين!$C$4,$O1076&lt;=قادمين!$H$4,قادمين!$B$1=IF(قادمين!$B$1="","",$I1076),قادمين!$B$2=IF(قادمين!$B$2="","",$K1076),قادمين!$B$3=IF(قادمين!$B$3="","",$Q1076),قادمين!$B$4=IF(قادمين!$B$4="","",$R1076)),MAX($D$4:$D1075)+1,"")</f>
        <v/>
      </c>
      <c r="E1076" s="46" t="str">
        <f t="shared" si="33"/>
        <v/>
      </c>
      <c r="F1076" s="46" t="str">
        <f>IF($D1076="","",RANK($E1076,$E$5:$E$9000,1)+COUNTIF($E$4:$E1075,$E1076))</f>
        <v/>
      </c>
      <c r="G1076" s="63" t="str">
        <f>IF(H1076="","",COUNTA($H$5:H1076))</f>
        <v/>
      </c>
      <c r="H1076" s="187"/>
      <c r="I1076" s="203"/>
      <c r="J1076" s="202"/>
      <c r="K1076" s="202"/>
      <c r="L1076" s="202"/>
      <c r="M1076" s="202"/>
      <c r="N1076" s="202"/>
      <c r="O1076" s="201"/>
      <c r="P1076" s="159"/>
      <c r="Q1076" s="206"/>
      <c r="R1076" s="50"/>
      <c r="S1076" s="51"/>
      <c r="T1076" s="51"/>
      <c r="U1076" s="52"/>
      <c r="V1076" s="52"/>
      <c r="W1076" s="52"/>
      <c r="X1076" s="53"/>
      <c r="Y1076" s="52"/>
      <c r="Z1076" s="54"/>
      <c r="AA1076" s="22"/>
      <c r="AB1076" s="22"/>
      <c r="AC1076" s="22"/>
      <c r="AD1076" s="22"/>
      <c r="AE1076" s="22"/>
      <c r="AF1076" s="22"/>
      <c r="AG1076" s="22"/>
    </row>
    <row r="1077" spans="1:33" s="11" customFormat="1" ht="26.1" customHeight="1">
      <c r="A1077" s="45" t="str">
        <f>IF(AND($H1077&gt;=مغادرين!$C$4,$H1077&lt;=مغادرين!$H$4,مغادرين!$B$1=IF(مغادرين!$B$1="","",$I1077),مغادرين!$B$2=IF(مغادرين!$B$2="","",$K1077),مغادرين!$B$3=IF(مغادرين!$B$3="","",$Q1077),مغادرين!$B$4=IF(مغادرين!$B$4="","",$R1077)),MAX($A$4:$A1076)+1,"")</f>
        <v/>
      </c>
      <c r="B1077" s="45" t="str">
        <f t="shared" si="32"/>
        <v/>
      </c>
      <c r="C1077" s="45" t="str">
        <f>IF($A1077="","",RANK($B1077,$B$5:$B$9000,1)+COUNTIF($B$4:$B1076,$B1077))</f>
        <v/>
      </c>
      <c r="D1077" s="46" t="str">
        <f>IF(AND($O1077&gt;=قادمين!$C$4,$O1077&lt;=قادمين!$H$4,قادمين!$B$1=IF(قادمين!$B$1="","",$I1077),قادمين!$B$2=IF(قادمين!$B$2="","",$K1077),قادمين!$B$3=IF(قادمين!$B$3="","",$Q1077),قادمين!$B$4=IF(قادمين!$B$4="","",$R1077)),MAX($D$4:$D1076)+1,"")</f>
        <v/>
      </c>
      <c r="E1077" s="46" t="str">
        <f t="shared" si="33"/>
        <v/>
      </c>
      <c r="F1077" s="46" t="str">
        <f>IF($D1077="","",RANK($E1077,$E$5:$E$9000,1)+COUNTIF($E$4:$E1076,$E1077))</f>
        <v/>
      </c>
      <c r="G1077" s="63" t="str">
        <f>IF(H1077="","",COUNTA($H$5:H1077))</f>
        <v/>
      </c>
      <c r="H1077" s="187"/>
      <c r="I1077" s="203"/>
      <c r="J1077" s="202"/>
      <c r="K1077" s="202"/>
      <c r="L1077" s="202"/>
      <c r="M1077" s="202"/>
      <c r="N1077" s="202"/>
      <c r="O1077" s="201"/>
      <c r="P1077" s="159"/>
      <c r="Q1077" s="206"/>
      <c r="R1077" s="50"/>
      <c r="S1077" s="51"/>
      <c r="T1077" s="51"/>
      <c r="U1077" s="52"/>
      <c r="V1077" s="52"/>
      <c r="W1077" s="52"/>
      <c r="X1077" s="53"/>
      <c r="Y1077" s="52"/>
      <c r="Z1077" s="54"/>
      <c r="AA1077" s="22"/>
      <c r="AB1077" s="22"/>
      <c r="AC1077" s="22"/>
      <c r="AD1077" s="22"/>
      <c r="AE1077" s="22"/>
      <c r="AF1077" s="22"/>
      <c r="AG1077" s="22"/>
    </row>
    <row r="1078" spans="1:33" s="11" customFormat="1" ht="26.1" customHeight="1">
      <c r="A1078" s="45" t="str">
        <f>IF(AND($H1078&gt;=مغادرين!$C$4,$H1078&lt;=مغادرين!$H$4,مغادرين!$B$1=IF(مغادرين!$B$1="","",$I1078),مغادرين!$B$2=IF(مغادرين!$B$2="","",$K1078),مغادرين!$B$3=IF(مغادرين!$B$3="","",$Q1078),مغادرين!$B$4=IF(مغادرين!$B$4="","",$R1078)),MAX($A$4:$A1077)+1,"")</f>
        <v/>
      </c>
      <c r="B1078" s="45" t="str">
        <f t="shared" si="32"/>
        <v/>
      </c>
      <c r="C1078" s="45" t="str">
        <f>IF($A1078="","",RANK($B1078,$B$5:$B$9000,1)+COUNTIF($B$4:$B1077,$B1078))</f>
        <v/>
      </c>
      <c r="D1078" s="46" t="str">
        <f>IF(AND($O1078&gt;=قادمين!$C$4,$O1078&lt;=قادمين!$H$4,قادمين!$B$1=IF(قادمين!$B$1="","",$I1078),قادمين!$B$2=IF(قادمين!$B$2="","",$K1078),قادمين!$B$3=IF(قادمين!$B$3="","",$Q1078),قادمين!$B$4=IF(قادمين!$B$4="","",$R1078)),MAX($D$4:$D1077)+1,"")</f>
        <v/>
      </c>
      <c r="E1078" s="46" t="str">
        <f t="shared" si="33"/>
        <v/>
      </c>
      <c r="F1078" s="46" t="str">
        <f>IF($D1078="","",RANK($E1078,$E$5:$E$9000,1)+COUNTIF($E$4:$E1077,$E1078))</f>
        <v/>
      </c>
      <c r="G1078" s="63" t="str">
        <f>IF(H1078="","",COUNTA($H$5:H1078))</f>
        <v/>
      </c>
      <c r="H1078" s="187"/>
      <c r="I1078" s="203"/>
      <c r="J1078" s="202"/>
      <c r="K1078" s="202"/>
      <c r="L1078" s="202"/>
      <c r="M1078" s="202"/>
      <c r="N1078" s="202"/>
      <c r="O1078" s="201"/>
      <c r="P1078" s="159"/>
      <c r="Q1078" s="206"/>
      <c r="R1078" s="50"/>
      <c r="S1078" s="51"/>
      <c r="T1078" s="51"/>
      <c r="U1078" s="52"/>
      <c r="V1078" s="52"/>
      <c r="W1078" s="52"/>
      <c r="X1078" s="53"/>
      <c r="Y1078" s="52"/>
      <c r="Z1078" s="54"/>
      <c r="AA1078" s="22"/>
      <c r="AB1078" s="22"/>
      <c r="AC1078" s="22"/>
      <c r="AD1078" s="22"/>
      <c r="AE1078" s="22"/>
      <c r="AF1078" s="22"/>
      <c r="AG1078" s="22"/>
    </row>
    <row r="1079" spans="1:33" s="11" customFormat="1" ht="26.1" customHeight="1">
      <c r="A1079" s="45" t="str">
        <f>IF(AND($H1079&gt;=مغادرين!$C$4,$H1079&lt;=مغادرين!$H$4,مغادرين!$B$1=IF(مغادرين!$B$1="","",$I1079),مغادرين!$B$2=IF(مغادرين!$B$2="","",$K1079),مغادرين!$B$3=IF(مغادرين!$B$3="","",$Q1079),مغادرين!$B$4=IF(مغادرين!$B$4="","",$R1079)),MAX($A$4:$A1078)+1,"")</f>
        <v/>
      </c>
      <c r="B1079" s="45" t="str">
        <f t="shared" si="32"/>
        <v/>
      </c>
      <c r="C1079" s="45" t="str">
        <f>IF($A1079="","",RANK($B1079,$B$5:$B$9000,1)+COUNTIF($B$4:$B1078,$B1079))</f>
        <v/>
      </c>
      <c r="D1079" s="46" t="str">
        <f>IF(AND($O1079&gt;=قادمين!$C$4,$O1079&lt;=قادمين!$H$4,قادمين!$B$1=IF(قادمين!$B$1="","",$I1079),قادمين!$B$2=IF(قادمين!$B$2="","",$K1079),قادمين!$B$3=IF(قادمين!$B$3="","",$Q1079),قادمين!$B$4=IF(قادمين!$B$4="","",$R1079)),MAX($D$4:$D1078)+1,"")</f>
        <v/>
      </c>
      <c r="E1079" s="46" t="str">
        <f t="shared" si="33"/>
        <v/>
      </c>
      <c r="F1079" s="46" t="str">
        <f>IF($D1079="","",RANK($E1079,$E$5:$E$9000,1)+COUNTIF($E$4:$E1078,$E1079))</f>
        <v/>
      </c>
      <c r="G1079" s="63" t="str">
        <f>IF(H1079="","",COUNTA($H$5:H1079))</f>
        <v/>
      </c>
      <c r="H1079" s="187"/>
      <c r="I1079" s="203"/>
      <c r="J1079" s="202"/>
      <c r="K1079" s="202"/>
      <c r="L1079" s="202"/>
      <c r="M1079" s="202"/>
      <c r="N1079" s="202"/>
      <c r="O1079" s="201"/>
      <c r="P1079" s="159"/>
      <c r="Q1079" s="206"/>
      <c r="R1079" s="50"/>
      <c r="S1079" s="51"/>
      <c r="T1079" s="51"/>
      <c r="U1079" s="52"/>
      <c r="V1079" s="52"/>
      <c r="W1079" s="52"/>
      <c r="X1079" s="53"/>
      <c r="Y1079" s="52"/>
      <c r="Z1079" s="54"/>
      <c r="AA1079" s="22"/>
      <c r="AB1079" s="22"/>
      <c r="AC1079" s="22"/>
      <c r="AD1079" s="22"/>
      <c r="AE1079" s="22"/>
      <c r="AF1079" s="22"/>
      <c r="AG1079" s="22"/>
    </row>
    <row r="1080" spans="1:33" s="11" customFormat="1" ht="26.1" customHeight="1">
      <c r="A1080" s="45" t="str">
        <f>IF(AND($H1080&gt;=مغادرين!$C$4,$H1080&lt;=مغادرين!$H$4,مغادرين!$B$1=IF(مغادرين!$B$1="","",$I1080),مغادرين!$B$2=IF(مغادرين!$B$2="","",$K1080),مغادرين!$B$3=IF(مغادرين!$B$3="","",$Q1080),مغادرين!$B$4=IF(مغادرين!$B$4="","",$R1080)),MAX($A$4:$A1079)+1,"")</f>
        <v/>
      </c>
      <c r="B1080" s="45" t="str">
        <f t="shared" si="32"/>
        <v/>
      </c>
      <c r="C1080" s="45" t="str">
        <f>IF($A1080="","",RANK($B1080,$B$5:$B$9000,1)+COUNTIF($B$4:$B1079,$B1080))</f>
        <v/>
      </c>
      <c r="D1080" s="46" t="str">
        <f>IF(AND($O1080&gt;=قادمين!$C$4,$O1080&lt;=قادمين!$H$4,قادمين!$B$1=IF(قادمين!$B$1="","",$I1080),قادمين!$B$2=IF(قادمين!$B$2="","",$K1080),قادمين!$B$3=IF(قادمين!$B$3="","",$Q1080),قادمين!$B$4=IF(قادمين!$B$4="","",$R1080)),MAX($D$4:$D1079)+1,"")</f>
        <v/>
      </c>
      <c r="E1080" s="46" t="str">
        <f t="shared" si="33"/>
        <v/>
      </c>
      <c r="F1080" s="46" t="str">
        <f>IF($D1080="","",RANK($E1080,$E$5:$E$9000,1)+COUNTIF($E$4:$E1079,$E1080))</f>
        <v/>
      </c>
      <c r="G1080" s="63" t="str">
        <f>IF(H1080="","",COUNTA($H$5:H1080))</f>
        <v/>
      </c>
      <c r="H1080" s="187"/>
      <c r="I1080" s="203"/>
      <c r="J1080" s="202"/>
      <c r="K1080" s="202"/>
      <c r="L1080" s="202"/>
      <c r="M1080" s="202"/>
      <c r="N1080" s="202"/>
      <c r="O1080" s="201"/>
      <c r="P1080" s="159"/>
      <c r="Q1080" s="206"/>
      <c r="R1080" s="50"/>
      <c r="S1080" s="51"/>
      <c r="T1080" s="51"/>
      <c r="U1080" s="52"/>
      <c r="V1080" s="52"/>
      <c r="W1080" s="52"/>
      <c r="X1080" s="53"/>
      <c r="Y1080" s="52"/>
      <c r="Z1080" s="54"/>
      <c r="AA1080" s="22"/>
      <c r="AB1080" s="22"/>
      <c r="AC1080" s="22"/>
      <c r="AD1080" s="22"/>
      <c r="AE1080" s="22"/>
      <c r="AF1080" s="22"/>
      <c r="AG1080" s="22"/>
    </row>
    <row r="1081" spans="1:33" s="11" customFormat="1" ht="26.1" customHeight="1">
      <c r="A1081" s="45" t="str">
        <f>IF(AND($H1081&gt;=مغادرين!$C$4,$H1081&lt;=مغادرين!$H$4,مغادرين!$B$1=IF(مغادرين!$B$1="","",$I1081),مغادرين!$B$2=IF(مغادرين!$B$2="","",$K1081),مغادرين!$B$3=IF(مغادرين!$B$3="","",$Q1081),مغادرين!$B$4=IF(مغادرين!$B$4="","",$R1081)),MAX($A$4:$A1080)+1,"")</f>
        <v/>
      </c>
      <c r="B1081" s="45" t="str">
        <f t="shared" si="32"/>
        <v/>
      </c>
      <c r="C1081" s="45" t="str">
        <f>IF($A1081="","",RANK($B1081,$B$5:$B$9000,1)+COUNTIF($B$4:$B1080,$B1081))</f>
        <v/>
      </c>
      <c r="D1081" s="46" t="str">
        <f>IF(AND($O1081&gt;=قادمين!$C$4,$O1081&lt;=قادمين!$H$4,قادمين!$B$1=IF(قادمين!$B$1="","",$I1081),قادمين!$B$2=IF(قادمين!$B$2="","",$K1081),قادمين!$B$3=IF(قادمين!$B$3="","",$Q1081),قادمين!$B$4=IF(قادمين!$B$4="","",$R1081)),MAX($D$4:$D1080)+1,"")</f>
        <v/>
      </c>
      <c r="E1081" s="46" t="str">
        <f t="shared" si="33"/>
        <v/>
      </c>
      <c r="F1081" s="46" t="str">
        <f>IF($D1081="","",RANK($E1081,$E$5:$E$9000,1)+COUNTIF($E$4:$E1080,$E1081))</f>
        <v/>
      </c>
      <c r="G1081" s="63" t="str">
        <f>IF(H1081="","",COUNTA($H$5:H1081))</f>
        <v/>
      </c>
      <c r="H1081" s="187"/>
      <c r="I1081" s="203"/>
      <c r="J1081" s="202"/>
      <c r="K1081" s="202"/>
      <c r="L1081" s="202"/>
      <c r="M1081" s="202"/>
      <c r="N1081" s="202"/>
      <c r="O1081" s="201"/>
      <c r="P1081" s="159"/>
      <c r="Q1081" s="206"/>
      <c r="R1081" s="50"/>
      <c r="S1081" s="51"/>
      <c r="T1081" s="51"/>
      <c r="U1081" s="52"/>
      <c r="V1081" s="52"/>
      <c r="W1081" s="52"/>
      <c r="X1081" s="53"/>
      <c r="Y1081" s="52"/>
      <c r="Z1081" s="54"/>
      <c r="AA1081" s="22"/>
      <c r="AB1081" s="22"/>
      <c r="AC1081" s="22"/>
      <c r="AD1081" s="22"/>
      <c r="AE1081" s="22"/>
      <c r="AF1081" s="22"/>
      <c r="AG1081" s="22"/>
    </row>
    <row r="1082" spans="1:33" s="11" customFormat="1" ht="26.1" customHeight="1">
      <c r="A1082" s="45" t="str">
        <f>IF(AND($H1082&gt;=مغادرين!$C$4,$H1082&lt;=مغادرين!$H$4,مغادرين!$B$1=IF(مغادرين!$B$1="","",$I1082),مغادرين!$B$2=IF(مغادرين!$B$2="","",$K1082),مغادرين!$B$3=IF(مغادرين!$B$3="","",$Q1082),مغادرين!$B$4=IF(مغادرين!$B$4="","",$R1082)),MAX($A$4:$A1081)+1,"")</f>
        <v/>
      </c>
      <c r="B1082" s="45" t="str">
        <f t="shared" si="32"/>
        <v/>
      </c>
      <c r="C1082" s="45" t="str">
        <f>IF($A1082="","",RANK($B1082,$B$5:$B$9000,1)+COUNTIF($B$4:$B1081,$B1082))</f>
        <v/>
      </c>
      <c r="D1082" s="46" t="str">
        <f>IF(AND($O1082&gt;=قادمين!$C$4,$O1082&lt;=قادمين!$H$4,قادمين!$B$1=IF(قادمين!$B$1="","",$I1082),قادمين!$B$2=IF(قادمين!$B$2="","",$K1082),قادمين!$B$3=IF(قادمين!$B$3="","",$Q1082),قادمين!$B$4=IF(قادمين!$B$4="","",$R1082)),MAX($D$4:$D1081)+1,"")</f>
        <v/>
      </c>
      <c r="E1082" s="46" t="str">
        <f t="shared" si="33"/>
        <v/>
      </c>
      <c r="F1082" s="46" t="str">
        <f>IF($D1082="","",RANK($E1082,$E$5:$E$9000,1)+COUNTIF($E$4:$E1081,$E1082))</f>
        <v/>
      </c>
      <c r="G1082" s="63" t="str">
        <f>IF(H1082="","",COUNTA($H$5:H1082))</f>
        <v/>
      </c>
      <c r="H1082" s="187"/>
      <c r="I1082" s="203"/>
      <c r="J1082" s="202"/>
      <c r="K1082" s="202"/>
      <c r="L1082" s="202"/>
      <c r="M1082" s="202"/>
      <c r="N1082" s="202"/>
      <c r="O1082" s="201"/>
      <c r="P1082" s="159"/>
      <c r="Q1082" s="206"/>
      <c r="R1082" s="50"/>
      <c r="S1082" s="51"/>
      <c r="T1082" s="51"/>
      <c r="U1082" s="52"/>
      <c r="V1082" s="52"/>
      <c r="W1082" s="52"/>
      <c r="X1082" s="53"/>
      <c r="Y1082" s="52"/>
      <c r="Z1082" s="54"/>
      <c r="AA1082" s="22"/>
      <c r="AB1082" s="22"/>
      <c r="AC1082" s="22"/>
      <c r="AD1082" s="22"/>
      <c r="AE1082" s="22"/>
      <c r="AF1082" s="22"/>
      <c r="AG1082" s="22"/>
    </row>
    <row r="1083" spans="1:33" s="11" customFormat="1" ht="26.1" customHeight="1">
      <c r="A1083" s="45" t="str">
        <f>IF(AND($H1083&gt;=مغادرين!$C$4,$H1083&lt;=مغادرين!$H$4,مغادرين!$B$1=IF(مغادرين!$B$1="","",$I1083),مغادرين!$B$2=IF(مغادرين!$B$2="","",$K1083),مغادرين!$B$3=IF(مغادرين!$B$3="","",$Q1083),مغادرين!$B$4=IF(مغادرين!$B$4="","",$R1083)),MAX($A$4:$A1082)+1,"")</f>
        <v/>
      </c>
      <c r="B1083" s="45" t="str">
        <f t="shared" si="32"/>
        <v/>
      </c>
      <c r="C1083" s="45" t="str">
        <f>IF($A1083="","",RANK($B1083,$B$5:$B$9000,1)+COUNTIF($B$4:$B1082,$B1083))</f>
        <v/>
      </c>
      <c r="D1083" s="46" t="str">
        <f>IF(AND($O1083&gt;=قادمين!$C$4,$O1083&lt;=قادمين!$H$4,قادمين!$B$1=IF(قادمين!$B$1="","",$I1083),قادمين!$B$2=IF(قادمين!$B$2="","",$K1083),قادمين!$B$3=IF(قادمين!$B$3="","",$Q1083),قادمين!$B$4=IF(قادمين!$B$4="","",$R1083)),MAX($D$4:$D1082)+1,"")</f>
        <v/>
      </c>
      <c r="E1083" s="46" t="str">
        <f t="shared" si="33"/>
        <v/>
      </c>
      <c r="F1083" s="46" t="str">
        <f>IF($D1083="","",RANK($E1083,$E$5:$E$9000,1)+COUNTIF($E$4:$E1082,$E1083))</f>
        <v/>
      </c>
      <c r="G1083" s="63" t="str">
        <f>IF(H1083="","",COUNTA($H$5:H1083))</f>
        <v/>
      </c>
      <c r="H1083" s="187"/>
      <c r="I1083" s="203"/>
      <c r="J1083" s="202"/>
      <c r="K1083" s="202"/>
      <c r="L1083" s="202"/>
      <c r="M1083" s="202"/>
      <c r="N1083" s="202"/>
      <c r="O1083" s="201"/>
      <c r="P1083" s="159"/>
      <c r="Q1083" s="206"/>
      <c r="R1083" s="50"/>
      <c r="S1083" s="51"/>
      <c r="T1083" s="51"/>
      <c r="U1083" s="52"/>
      <c r="V1083" s="52"/>
      <c r="W1083" s="52"/>
      <c r="X1083" s="53"/>
      <c r="Y1083" s="52"/>
      <c r="Z1083" s="54"/>
      <c r="AA1083" s="22"/>
      <c r="AB1083" s="22"/>
      <c r="AC1083" s="22"/>
      <c r="AD1083" s="22"/>
      <c r="AE1083" s="22"/>
      <c r="AF1083" s="22"/>
      <c r="AG1083" s="22"/>
    </row>
    <row r="1084" spans="1:33" s="11" customFormat="1" ht="26.1" customHeight="1">
      <c r="A1084" s="45" t="str">
        <f>IF(AND($H1084&gt;=مغادرين!$C$4,$H1084&lt;=مغادرين!$H$4,مغادرين!$B$1=IF(مغادرين!$B$1="","",$I1084),مغادرين!$B$2=IF(مغادرين!$B$2="","",$K1084),مغادرين!$B$3=IF(مغادرين!$B$3="","",$Q1084),مغادرين!$B$4=IF(مغادرين!$B$4="","",$R1084)),MAX($A$4:$A1083)+1,"")</f>
        <v/>
      </c>
      <c r="B1084" s="45" t="str">
        <f t="shared" si="32"/>
        <v/>
      </c>
      <c r="C1084" s="45" t="str">
        <f>IF($A1084="","",RANK($B1084,$B$5:$B$9000,1)+COUNTIF($B$4:$B1083,$B1084))</f>
        <v/>
      </c>
      <c r="D1084" s="46" t="str">
        <f>IF(AND($O1084&gt;=قادمين!$C$4,$O1084&lt;=قادمين!$H$4,قادمين!$B$1=IF(قادمين!$B$1="","",$I1084),قادمين!$B$2=IF(قادمين!$B$2="","",$K1084),قادمين!$B$3=IF(قادمين!$B$3="","",$Q1084),قادمين!$B$4=IF(قادمين!$B$4="","",$R1084)),MAX($D$4:$D1083)+1,"")</f>
        <v/>
      </c>
      <c r="E1084" s="46" t="str">
        <f t="shared" si="33"/>
        <v/>
      </c>
      <c r="F1084" s="46" t="str">
        <f>IF($D1084="","",RANK($E1084,$E$5:$E$9000,1)+COUNTIF($E$4:$E1083,$E1084))</f>
        <v/>
      </c>
      <c r="G1084" s="63" t="str">
        <f>IF(H1084="","",COUNTA($H$5:H1084))</f>
        <v/>
      </c>
      <c r="H1084" s="187"/>
      <c r="I1084" s="203"/>
      <c r="J1084" s="202"/>
      <c r="K1084" s="202"/>
      <c r="L1084" s="202"/>
      <c r="M1084" s="202"/>
      <c r="N1084" s="202"/>
      <c r="O1084" s="201"/>
      <c r="P1084" s="159"/>
      <c r="Q1084" s="206"/>
      <c r="R1084" s="50"/>
      <c r="S1084" s="51"/>
      <c r="T1084" s="51"/>
      <c r="U1084" s="52"/>
      <c r="V1084" s="52"/>
      <c r="W1084" s="52"/>
      <c r="X1084" s="53"/>
      <c r="Y1084" s="52"/>
      <c r="Z1084" s="54"/>
      <c r="AA1084" s="22"/>
      <c r="AB1084" s="22"/>
      <c r="AC1084" s="22"/>
      <c r="AD1084" s="22"/>
      <c r="AE1084" s="22"/>
      <c r="AF1084" s="22"/>
      <c r="AG1084" s="22"/>
    </row>
    <row r="1085" spans="1:33" s="11" customFormat="1" ht="26.1" customHeight="1">
      <c r="A1085" s="45" t="str">
        <f>IF(AND($H1085&gt;=مغادرين!$C$4,$H1085&lt;=مغادرين!$H$4,مغادرين!$B$1=IF(مغادرين!$B$1="","",$I1085),مغادرين!$B$2=IF(مغادرين!$B$2="","",$K1085),مغادرين!$B$3=IF(مغادرين!$B$3="","",$Q1085),مغادرين!$B$4=IF(مغادرين!$B$4="","",$R1085)),MAX($A$4:$A1084)+1,"")</f>
        <v/>
      </c>
      <c r="B1085" s="45" t="str">
        <f t="shared" si="32"/>
        <v/>
      </c>
      <c r="C1085" s="45" t="str">
        <f>IF($A1085="","",RANK($B1085,$B$5:$B$9000,1)+COUNTIF($B$4:$B1084,$B1085))</f>
        <v/>
      </c>
      <c r="D1085" s="46" t="str">
        <f>IF(AND($O1085&gt;=قادمين!$C$4,$O1085&lt;=قادمين!$H$4,قادمين!$B$1=IF(قادمين!$B$1="","",$I1085),قادمين!$B$2=IF(قادمين!$B$2="","",$K1085),قادمين!$B$3=IF(قادمين!$B$3="","",$Q1085),قادمين!$B$4=IF(قادمين!$B$4="","",$R1085)),MAX($D$4:$D1084)+1,"")</f>
        <v/>
      </c>
      <c r="E1085" s="46" t="str">
        <f t="shared" si="33"/>
        <v/>
      </c>
      <c r="F1085" s="46" t="str">
        <f>IF($D1085="","",RANK($E1085,$E$5:$E$9000,1)+COUNTIF($E$4:$E1084,$E1085))</f>
        <v/>
      </c>
      <c r="G1085" s="63" t="str">
        <f>IF(H1085="","",COUNTA($H$5:H1085))</f>
        <v/>
      </c>
      <c r="H1085" s="187"/>
      <c r="I1085" s="203"/>
      <c r="J1085" s="202"/>
      <c r="K1085" s="202"/>
      <c r="L1085" s="202"/>
      <c r="M1085" s="202"/>
      <c r="N1085" s="202"/>
      <c r="O1085" s="201"/>
      <c r="P1085" s="159"/>
      <c r="Q1085" s="206"/>
      <c r="R1085" s="50"/>
      <c r="S1085" s="51"/>
      <c r="T1085" s="51"/>
      <c r="U1085" s="52"/>
      <c r="V1085" s="52"/>
      <c r="W1085" s="52"/>
      <c r="X1085" s="53"/>
      <c r="Y1085" s="52"/>
      <c r="Z1085" s="54"/>
      <c r="AA1085" s="22"/>
      <c r="AB1085" s="22"/>
      <c r="AC1085" s="22"/>
      <c r="AD1085" s="22"/>
      <c r="AE1085" s="22"/>
      <c r="AF1085" s="22"/>
      <c r="AG1085" s="22"/>
    </row>
    <row r="1086" spans="1:33" s="11" customFormat="1" ht="26.1" customHeight="1">
      <c r="A1086" s="45" t="str">
        <f>IF(AND($H1086&gt;=مغادرين!$C$4,$H1086&lt;=مغادرين!$H$4,مغادرين!$B$1=IF(مغادرين!$B$1="","",$I1086),مغادرين!$B$2=IF(مغادرين!$B$2="","",$K1086),مغادرين!$B$3=IF(مغادرين!$B$3="","",$Q1086),مغادرين!$B$4=IF(مغادرين!$B$4="","",$R1086)),MAX($A$4:$A1085)+1,"")</f>
        <v/>
      </c>
      <c r="B1086" s="45" t="str">
        <f t="shared" si="32"/>
        <v/>
      </c>
      <c r="C1086" s="45" t="str">
        <f>IF($A1086="","",RANK($B1086,$B$5:$B$9000,1)+COUNTIF($B$4:$B1085,$B1086))</f>
        <v/>
      </c>
      <c r="D1086" s="46" t="str">
        <f>IF(AND($O1086&gt;=قادمين!$C$4,$O1086&lt;=قادمين!$H$4,قادمين!$B$1=IF(قادمين!$B$1="","",$I1086),قادمين!$B$2=IF(قادمين!$B$2="","",$K1086),قادمين!$B$3=IF(قادمين!$B$3="","",$Q1086),قادمين!$B$4=IF(قادمين!$B$4="","",$R1086)),MAX($D$4:$D1085)+1,"")</f>
        <v/>
      </c>
      <c r="E1086" s="46" t="str">
        <f t="shared" si="33"/>
        <v/>
      </c>
      <c r="F1086" s="46" t="str">
        <f>IF($D1086="","",RANK($E1086,$E$5:$E$9000,1)+COUNTIF($E$4:$E1085,$E1086))</f>
        <v/>
      </c>
      <c r="G1086" s="63" t="str">
        <f>IF(H1086="","",COUNTA($H$5:H1086))</f>
        <v/>
      </c>
      <c r="H1086" s="187"/>
      <c r="I1086" s="203"/>
      <c r="J1086" s="202"/>
      <c r="K1086" s="202"/>
      <c r="L1086" s="202"/>
      <c r="M1086" s="202"/>
      <c r="N1086" s="202"/>
      <c r="O1086" s="201"/>
      <c r="P1086" s="159"/>
      <c r="Q1086" s="206"/>
      <c r="R1086" s="50"/>
      <c r="S1086" s="51"/>
      <c r="T1086" s="51"/>
      <c r="U1086" s="52"/>
      <c r="V1086" s="52"/>
      <c r="W1086" s="52"/>
      <c r="X1086" s="53"/>
      <c r="Y1086" s="52"/>
      <c r="Z1086" s="54"/>
      <c r="AA1086" s="22"/>
      <c r="AB1086" s="22"/>
      <c r="AC1086" s="22"/>
      <c r="AD1086" s="22"/>
      <c r="AE1086" s="22"/>
      <c r="AF1086" s="22"/>
      <c r="AG1086" s="22"/>
    </row>
    <row r="1087" spans="1:33" s="11" customFormat="1" ht="26.1" customHeight="1">
      <c r="A1087" s="45" t="str">
        <f>IF(AND($H1087&gt;=مغادرين!$C$4,$H1087&lt;=مغادرين!$H$4,مغادرين!$B$1=IF(مغادرين!$B$1="","",$I1087),مغادرين!$B$2=IF(مغادرين!$B$2="","",$K1087),مغادرين!$B$3=IF(مغادرين!$B$3="","",$Q1087),مغادرين!$B$4=IF(مغادرين!$B$4="","",$R1087)),MAX($A$4:$A1086)+1,"")</f>
        <v/>
      </c>
      <c r="B1087" s="45" t="str">
        <f t="shared" si="32"/>
        <v/>
      </c>
      <c r="C1087" s="45" t="str">
        <f>IF($A1087="","",RANK($B1087,$B$5:$B$9000,1)+COUNTIF($B$4:$B1086,$B1087))</f>
        <v/>
      </c>
      <c r="D1087" s="46" t="str">
        <f>IF(AND($O1087&gt;=قادمين!$C$4,$O1087&lt;=قادمين!$H$4,قادمين!$B$1=IF(قادمين!$B$1="","",$I1087),قادمين!$B$2=IF(قادمين!$B$2="","",$K1087),قادمين!$B$3=IF(قادمين!$B$3="","",$Q1087),قادمين!$B$4=IF(قادمين!$B$4="","",$R1087)),MAX($D$4:$D1086)+1,"")</f>
        <v/>
      </c>
      <c r="E1087" s="46" t="str">
        <f t="shared" si="33"/>
        <v/>
      </c>
      <c r="F1087" s="46" t="str">
        <f>IF($D1087="","",RANK($E1087,$E$5:$E$9000,1)+COUNTIF($E$4:$E1086,$E1087))</f>
        <v/>
      </c>
      <c r="G1087" s="63" t="str">
        <f>IF(H1087="","",COUNTA($H$5:H1087))</f>
        <v/>
      </c>
      <c r="H1087" s="187"/>
      <c r="I1087" s="203"/>
      <c r="J1087" s="202"/>
      <c r="K1087" s="202"/>
      <c r="L1087" s="202"/>
      <c r="M1087" s="202"/>
      <c r="N1087" s="202"/>
      <c r="O1087" s="201"/>
      <c r="P1087" s="159"/>
      <c r="Q1087" s="206"/>
      <c r="R1087" s="50"/>
      <c r="S1087" s="51"/>
      <c r="T1087" s="51"/>
      <c r="U1087" s="52"/>
      <c r="V1087" s="52"/>
      <c r="W1087" s="52"/>
      <c r="X1087" s="53"/>
      <c r="Y1087" s="52"/>
      <c r="Z1087" s="54"/>
      <c r="AA1087" s="22"/>
      <c r="AB1087" s="22"/>
      <c r="AC1087" s="22"/>
      <c r="AD1087" s="22"/>
      <c r="AE1087" s="22"/>
      <c r="AF1087" s="22"/>
      <c r="AG1087" s="22"/>
    </row>
    <row r="1088" spans="1:33" s="11" customFormat="1" ht="26.1" customHeight="1">
      <c r="A1088" s="45" t="str">
        <f>IF(AND($H1088&gt;=مغادرين!$C$4,$H1088&lt;=مغادرين!$H$4,مغادرين!$B$1=IF(مغادرين!$B$1="","",$I1088),مغادرين!$B$2=IF(مغادرين!$B$2="","",$K1088),مغادرين!$B$3=IF(مغادرين!$B$3="","",$Q1088),مغادرين!$B$4=IF(مغادرين!$B$4="","",$R1088)),MAX($A$4:$A1087)+1,"")</f>
        <v/>
      </c>
      <c r="B1088" s="45" t="str">
        <f t="shared" si="32"/>
        <v/>
      </c>
      <c r="C1088" s="45" t="str">
        <f>IF($A1088="","",RANK($B1088,$B$5:$B$9000,1)+COUNTIF($B$4:$B1087,$B1088))</f>
        <v/>
      </c>
      <c r="D1088" s="46" t="str">
        <f>IF(AND($O1088&gt;=قادمين!$C$4,$O1088&lt;=قادمين!$H$4,قادمين!$B$1=IF(قادمين!$B$1="","",$I1088),قادمين!$B$2=IF(قادمين!$B$2="","",$K1088),قادمين!$B$3=IF(قادمين!$B$3="","",$Q1088),قادمين!$B$4=IF(قادمين!$B$4="","",$R1088)),MAX($D$4:$D1087)+1,"")</f>
        <v/>
      </c>
      <c r="E1088" s="46" t="str">
        <f t="shared" si="33"/>
        <v/>
      </c>
      <c r="F1088" s="46" t="str">
        <f>IF($D1088="","",RANK($E1088,$E$5:$E$9000,1)+COUNTIF($E$4:$E1087,$E1088))</f>
        <v/>
      </c>
      <c r="G1088" s="63" t="str">
        <f>IF(H1088="","",COUNTA($H$5:H1088))</f>
        <v/>
      </c>
      <c r="H1088" s="187"/>
      <c r="I1088" s="203"/>
      <c r="J1088" s="202"/>
      <c r="K1088" s="202"/>
      <c r="L1088" s="202"/>
      <c r="M1088" s="202"/>
      <c r="N1088" s="202"/>
      <c r="O1088" s="201"/>
      <c r="P1088" s="159"/>
      <c r="Q1088" s="206"/>
      <c r="R1088" s="50"/>
      <c r="S1088" s="51"/>
      <c r="T1088" s="51"/>
      <c r="U1088" s="52"/>
      <c r="V1088" s="52"/>
      <c r="W1088" s="52"/>
      <c r="X1088" s="53"/>
      <c r="Y1088" s="52"/>
      <c r="Z1088" s="54"/>
      <c r="AA1088" s="22"/>
      <c r="AB1088" s="22"/>
      <c r="AC1088" s="22"/>
      <c r="AD1088" s="22"/>
      <c r="AE1088" s="22"/>
      <c r="AF1088" s="22"/>
      <c r="AG1088" s="22"/>
    </row>
    <row r="1089" spans="1:33" s="11" customFormat="1" ht="26.1" customHeight="1">
      <c r="A1089" s="45" t="str">
        <f>IF(AND($H1089&gt;=مغادرين!$C$4,$H1089&lt;=مغادرين!$H$4,مغادرين!$B$1=IF(مغادرين!$B$1="","",$I1089),مغادرين!$B$2=IF(مغادرين!$B$2="","",$K1089),مغادرين!$B$3=IF(مغادرين!$B$3="","",$Q1089),مغادرين!$B$4=IF(مغادرين!$B$4="","",$R1089)),MAX($A$4:$A1088)+1,"")</f>
        <v/>
      </c>
      <c r="B1089" s="45" t="str">
        <f t="shared" si="32"/>
        <v/>
      </c>
      <c r="C1089" s="45" t="str">
        <f>IF($A1089="","",RANK($B1089,$B$5:$B$9000,1)+COUNTIF($B$4:$B1088,$B1089))</f>
        <v/>
      </c>
      <c r="D1089" s="46" t="str">
        <f>IF(AND($O1089&gt;=قادمين!$C$4,$O1089&lt;=قادمين!$H$4,قادمين!$B$1=IF(قادمين!$B$1="","",$I1089),قادمين!$B$2=IF(قادمين!$B$2="","",$K1089),قادمين!$B$3=IF(قادمين!$B$3="","",$Q1089),قادمين!$B$4=IF(قادمين!$B$4="","",$R1089)),MAX($D$4:$D1088)+1,"")</f>
        <v/>
      </c>
      <c r="E1089" s="46" t="str">
        <f t="shared" si="33"/>
        <v/>
      </c>
      <c r="F1089" s="46" t="str">
        <f>IF($D1089="","",RANK($E1089,$E$5:$E$9000,1)+COUNTIF($E$4:$E1088,$E1089))</f>
        <v/>
      </c>
      <c r="G1089" s="63" t="str">
        <f>IF(H1089="","",COUNTA($H$5:H1089))</f>
        <v/>
      </c>
      <c r="H1089" s="187"/>
      <c r="I1089" s="203"/>
      <c r="J1089" s="202"/>
      <c r="K1089" s="202"/>
      <c r="L1089" s="202"/>
      <c r="M1089" s="202"/>
      <c r="N1089" s="202"/>
      <c r="O1089" s="201"/>
      <c r="P1089" s="159"/>
      <c r="Q1089" s="206"/>
      <c r="R1089" s="50"/>
      <c r="S1089" s="51"/>
      <c r="T1089" s="51"/>
      <c r="U1089" s="52"/>
      <c r="V1089" s="52"/>
      <c r="W1089" s="52"/>
      <c r="X1089" s="53"/>
      <c r="Y1089" s="52"/>
      <c r="Z1089" s="54"/>
      <c r="AA1089" s="22"/>
      <c r="AB1089" s="22"/>
      <c r="AC1089" s="22"/>
      <c r="AD1089" s="22"/>
      <c r="AE1089" s="22"/>
      <c r="AF1089" s="22"/>
      <c r="AG1089" s="22"/>
    </row>
    <row r="1090" spans="1:33" s="11" customFormat="1" ht="26.1" customHeight="1">
      <c r="A1090" s="45" t="str">
        <f>IF(AND($H1090&gt;=مغادرين!$C$4,$H1090&lt;=مغادرين!$H$4,مغادرين!$B$1=IF(مغادرين!$B$1="","",$I1090),مغادرين!$B$2=IF(مغادرين!$B$2="","",$K1090),مغادرين!$B$3=IF(مغادرين!$B$3="","",$Q1090),مغادرين!$B$4=IF(مغادرين!$B$4="","",$R1090)),MAX($A$4:$A1089)+1,"")</f>
        <v/>
      </c>
      <c r="B1090" s="45" t="str">
        <f t="shared" si="32"/>
        <v/>
      </c>
      <c r="C1090" s="45" t="str">
        <f>IF($A1090="","",RANK($B1090,$B$5:$B$9000,1)+COUNTIF($B$4:$B1089,$B1090))</f>
        <v/>
      </c>
      <c r="D1090" s="46" t="str">
        <f>IF(AND($O1090&gt;=قادمين!$C$4,$O1090&lt;=قادمين!$H$4,قادمين!$B$1=IF(قادمين!$B$1="","",$I1090),قادمين!$B$2=IF(قادمين!$B$2="","",$K1090),قادمين!$B$3=IF(قادمين!$B$3="","",$Q1090),قادمين!$B$4=IF(قادمين!$B$4="","",$R1090)),MAX($D$4:$D1089)+1,"")</f>
        <v/>
      </c>
      <c r="E1090" s="46" t="str">
        <f t="shared" si="33"/>
        <v/>
      </c>
      <c r="F1090" s="46" t="str">
        <f>IF($D1090="","",RANK($E1090,$E$5:$E$9000,1)+COUNTIF($E$4:$E1089,$E1090))</f>
        <v/>
      </c>
      <c r="G1090" s="63" t="str">
        <f>IF(H1090="","",COUNTA($H$5:H1090))</f>
        <v/>
      </c>
      <c r="H1090" s="187"/>
      <c r="I1090" s="203"/>
      <c r="J1090" s="202"/>
      <c r="K1090" s="202"/>
      <c r="L1090" s="202"/>
      <c r="M1090" s="202"/>
      <c r="N1090" s="202"/>
      <c r="O1090" s="201"/>
      <c r="P1090" s="159"/>
      <c r="Q1090" s="206"/>
      <c r="R1090" s="50"/>
      <c r="S1090" s="51"/>
      <c r="T1090" s="51"/>
      <c r="U1090" s="52"/>
      <c r="V1090" s="52"/>
      <c r="W1090" s="52"/>
      <c r="X1090" s="53"/>
      <c r="Y1090" s="52"/>
      <c r="Z1090" s="54"/>
      <c r="AA1090" s="22"/>
      <c r="AB1090" s="22"/>
      <c r="AC1090" s="22"/>
      <c r="AD1090" s="22"/>
      <c r="AE1090" s="22"/>
      <c r="AF1090" s="22"/>
      <c r="AG1090" s="22"/>
    </row>
    <row r="1091" spans="1:33" s="11" customFormat="1" ht="26.1" customHeight="1">
      <c r="A1091" s="45" t="str">
        <f>IF(AND($H1091&gt;=مغادرين!$C$4,$H1091&lt;=مغادرين!$H$4,مغادرين!$B$1=IF(مغادرين!$B$1="","",$I1091),مغادرين!$B$2=IF(مغادرين!$B$2="","",$K1091),مغادرين!$B$3=IF(مغادرين!$B$3="","",$Q1091),مغادرين!$B$4=IF(مغادرين!$B$4="","",$R1091)),MAX($A$4:$A1090)+1,"")</f>
        <v/>
      </c>
      <c r="B1091" s="45" t="str">
        <f t="shared" si="32"/>
        <v/>
      </c>
      <c r="C1091" s="45" t="str">
        <f>IF($A1091="","",RANK($B1091,$B$5:$B$9000,1)+COUNTIF($B$4:$B1090,$B1091))</f>
        <v/>
      </c>
      <c r="D1091" s="46" t="str">
        <f>IF(AND($O1091&gt;=قادمين!$C$4,$O1091&lt;=قادمين!$H$4,قادمين!$B$1=IF(قادمين!$B$1="","",$I1091),قادمين!$B$2=IF(قادمين!$B$2="","",$K1091),قادمين!$B$3=IF(قادمين!$B$3="","",$Q1091),قادمين!$B$4=IF(قادمين!$B$4="","",$R1091)),MAX($D$4:$D1090)+1,"")</f>
        <v/>
      </c>
      <c r="E1091" s="46" t="str">
        <f t="shared" si="33"/>
        <v/>
      </c>
      <c r="F1091" s="46" t="str">
        <f>IF($D1091="","",RANK($E1091,$E$5:$E$9000,1)+COUNTIF($E$4:$E1090,$E1091))</f>
        <v/>
      </c>
      <c r="G1091" s="63" t="str">
        <f>IF(H1091="","",COUNTA($H$5:H1091))</f>
        <v/>
      </c>
      <c r="H1091" s="187"/>
      <c r="I1091" s="203"/>
      <c r="J1091" s="202"/>
      <c r="K1091" s="202"/>
      <c r="L1091" s="202"/>
      <c r="M1091" s="202"/>
      <c r="N1091" s="202"/>
      <c r="O1091" s="201"/>
      <c r="P1091" s="159"/>
      <c r="Q1091" s="206"/>
      <c r="R1091" s="50"/>
      <c r="S1091" s="51"/>
      <c r="T1091" s="51"/>
      <c r="U1091" s="52"/>
      <c r="V1091" s="52"/>
      <c r="W1091" s="52"/>
      <c r="X1091" s="53"/>
      <c r="Y1091" s="52"/>
      <c r="Z1091" s="54"/>
      <c r="AA1091" s="22"/>
      <c r="AB1091" s="22"/>
      <c r="AC1091" s="22"/>
      <c r="AD1091" s="22"/>
      <c r="AE1091" s="22"/>
      <c r="AF1091" s="22"/>
      <c r="AG1091" s="22"/>
    </row>
    <row r="1092" spans="1:33" s="11" customFormat="1" ht="26.1" customHeight="1">
      <c r="A1092" s="45" t="str">
        <f>IF(AND($H1092&gt;=مغادرين!$C$4,$H1092&lt;=مغادرين!$H$4,مغادرين!$B$1=IF(مغادرين!$B$1="","",$I1092),مغادرين!$B$2=IF(مغادرين!$B$2="","",$K1092),مغادرين!$B$3=IF(مغادرين!$B$3="","",$Q1092),مغادرين!$B$4=IF(مغادرين!$B$4="","",$R1092)),MAX($A$4:$A1091)+1,"")</f>
        <v/>
      </c>
      <c r="B1092" s="45" t="str">
        <f t="shared" si="32"/>
        <v/>
      </c>
      <c r="C1092" s="45" t="str">
        <f>IF($A1092="","",RANK($B1092,$B$5:$B$9000,1)+COUNTIF($B$4:$B1091,$B1092))</f>
        <v/>
      </c>
      <c r="D1092" s="46" t="str">
        <f>IF(AND($O1092&gt;=قادمين!$C$4,$O1092&lt;=قادمين!$H$4,قادمين!$B$1=IF(قادمين!$B$1="","",$I1092),قادمين!$B$2=IF(قادمين!$B$2="","",$K1092),قادمين!$B$3=IF(قادمين!$B$3="","",$Q1092),قادمين!$B$4=IF(قادمين!$B$4="","",$R1092)),MAX($D$4:$D1091)+1,"")</f>
        <v/>
      </c>
      <c r="E1092" s="46" t="str">
        <f t="shared" si="33"/>
        <v/>
      </c>
      <c r="F1092" s="46" t="str">
        <f>IF($D1092="","",RANK($E1092,$E$5:$E$9000,1)+COUNTIF($E$4:$E1091,$E1092))</f>
        <v/>
      </c>
      <c r="G1092" s="63" t="str">
        <f>IF(H1092="","",COUNTA($H$5:H1092))</f>
        <v/>
      </c>
      <c r="H1092" s="187"/>
      <c r="I1092" s="203"/>
      <c r="J1092" s="202"/>
      <c r="K1092" s="202"/>
      <c r="L1092" s="202"/>
      <c r="M1092" s="202"/>
      <c r="N1092" s="202"/>
      <c r="O1092" s="201"/>
      <c r="P1092" s="159"/>
      <c r="Q1092" s="206"/>
      <c r="R1092" s="50"/>
      <c r="S1092" s="51"/>
      <c r="T1092" s="51"/>
      <c r="U1092" s="52"/>
      <c r="V1092" s="52"/>
      <c r="W1092" s="52"/>
      <c r="X1092" s="53"/>
      <c r="Y1092" s="52"/>
      <c r="Z1092" s="54"/>
      <c r="AA1092" s="22"/>
      <c r="AB1092" s="22"/>
      <c r="AC1092" s="22"/>
      <c r="AD1092" s="22"/>
      <c r="AE1092" s="22"/>
      <c r="AF1092" s="22"/>
      <c r="AG1092" s="22"/>
    </row>
    <row r="1093" spans="1:33" s="11" customFormat="1" ht="26.1" customHeight="1">
      <c r="A1093" s="45" t="str">
        <f>IF(AND($H1093&gt;=مغادرين!$C$4,$H1093&lt;=مغادرين!$H$4,مغادرين!$B$1=IF(مغادرين!$B$1="","",$I1093),مغادرين!$B$2=IF(مغادرين!$B$2="","",$K1093),مغادرين!$B$3=IF(مغادرين!$B$3="","",$Q1093),مغادرين!$B$4=IF(مغادرين!$B$4="","",$R1093)),MAX($A$4:$A1092)+1,"")</f>
        <v/>
      </c>
      <c r="B1093" s="45" t="str">
        <f t="shared" ref="B1093:B1156" si="34">IF($A1093="","",MAX($A$5:$A$12000)-RANK($H1093,$H$5:$H$12000)+1)</f>
        <v/>
      </c>
      <c r="C1093" s="45" t="str">
        <f>IF($A1093="","",RANK($B1093,$B$5:$B$9000,1)+COUNTIF($B$4:$B1092,$B1093))</f>
        <v/>
      </c>
      <c r="D1093" s="46" t="str">
        <f>IF(AND($O1093&gt;=قادمين!$C$4,$O1093&lt;=قادمين!$H$4,قادمين!$B$1=IF(قادمين!$B$1="","",$I1093),قادمين!$B$2=IF(قادمين!$B$2="","",$K1093),قادمين!$B$3=IF(قادمين!$B$3="","",$Q1093),قادمين!$B$4=IF(قادمين!$B$4="","",$R1093)),MAX($D$4:$D1092)+1,"")</f>
        <v/>
      </c>
      <c r="E1093" s="46" t="str">
        <f t="shared" ref="E1093:E1156" si="35">IF($D1093="","",MAX($D$5:$D$12000)-RANK($O1093,$O$5:$O$12000)+1)</f>
        <v/>
      </c>
      <c r="F1093" s="46" t="str">
        <f>IF($D1093="","",RANK($E1093,$E$5:$E$9000,1)+COUNTIF($E$4:$E1092,$E1093))</f>
        <v/>
      </c>
      <c r="G1093" s="63" t="str">
        <f>IF(H1093="","",COUNTA($H$5:H1093))</f>
        <v/>
      </c>
      <c r="H1093" s="187"/>
      <c r="I1093" s="203"/>
      <c r="J1093" s="202"/>
      <c r="K1093" s="202"/>
      <c r="L1093" s="202"/>
      <c r="M1093" s="202"/>
      <c r="N1093" s="202"/>
      <c r="O1093" s="201"/>
      <c r="P1093" s="159"/>
      <c r="Q1093" s="206"/>
      <c r="R1093" s="50"/>
      <c r="S1093" s="51"/>
      <c r="T1093" s="51"/>
      <c r="U1093" s="52"/>
      <c r="V1093" s="52"/>
      <c r="W1093" s="52"/>
      <c r="X1093" s="53"/>
      <c r="Y1093" s="52"/>
      <c r="Z1093" s="54"/>
      <c r="AA1093" s="22"/>
      <c r="AB1093" s="22"/>
      <c r="AC1093" s="22"/>
      <c r="AD1093" s="22"/>
      <c r="AE1093" s="22"/>
      <c r="AF1093" s="22"/>
      <c r="AG1093" s="22"/>
    </row>
    <row r="1094" spans="1:33" s="11" customFormat="1" ht="26.1" customHeight="1">
      <c r="A1094" s="45" t="str">
        <f>IF(AND($H1094&gt;=مغادرين!$C$4,$H1094&lt;=مغادرين!$H$4,مغادرين!$B$1=IF(مغادرين!$B$1="","",$I1094),مغادرين!$B$2=IF(مغادرين!$B$2="","",$K1094),مغادرين!$B$3=IF(مغادرين!$B$3="","",$Q1094),مغادرين!$B$4=IF(مغادرين!$B$4="","",$R1094)),MAX($A$4:$A1093)+1,"")</f>
        <v/>
      </c>
      <c r="B1094" s="45" t="str">
        <f t="shared" si="34"/>
        <v/>
      </c>
      <c r="C1094" s="45" t="str">
        <f>IF($A1094="","",RANK($B1094,$B$5:$B$9000,1)+COUNTIF($B$4:$B1093,$B1094))</f>
        <v/>
      </c>
      <c r="D1094" s="46" t="str">
        <f>IF(AND($O1094&gt;=قادمين!$C$4,$O1094&lt;=قادمين!$H$4,قادمين!$B$1=IF(قادمين!$B$1="","",$I1094),قادمين!$B$2=IF(قادمين!$B$2="","",$K1094),قادمين!$B$3=IF(قادمين!$B$3="","",$Q1094),قادمين!$B$4=IF(قادمين!$B$4="","",$R1094)),MAX($D$4:$D1093)+1,"")</f>
        <v/>
      </c>
      <c r="E1094" s="46" t="str">
        <f t="shared" si="35"/>
        <v/>
      </c>
      <c r="F1094" s="46" t="str">
        <f>IF($D1094="","",RANK($E1094,$E$5:$E$9000,1)+COUNTIF($E$4:$E1093,$E1094))</f>
        <v/>
      </c>
      <c r="G1094" s="63" t="str">
        <f>IF(H1094="","",COUNTA($H$5:H1094))</f>
        <v/>
      </c>
      <c r="H1094" s="187"/>
      <c r="I1094" s="203"/>
      <c r="J1094" s="202"/>
      <c r="K1094" s="202"/>
      <c r="L1094" s="202"/>
      <c r="M1094" s="202"/>
      <c r="N1094" s="202"/>
      <c r="O1094" s="201"/>
      <c r="P1094" s="159"/>
      <c r="Q1094" s="206"/>
      <c r="R1094" s="50"/>
      <c r="S1094" s="51"/>
      <c r="T1094" s="51"/>
      <c r="U1094" s="52"/>
      <c r="V1094" s="52"/>
      <c r="W1094" s="52"/>
      <c r="X1094" s="53"/>
      <c r="Y1094" s="52"/>
      <c r="Z1094" s="54"/>
      <c r="AA1094" s="22"/>
      <c r="AB1094" s="22"/>
      <c r="AC1094" s="22"/>
      <c r="AD1094" s="22"/>
      <c r="AE1094" s="22"/>
      <c r="AF1094" s="22"/>
      <c r="AG1094" s="22"/>
    </row>
    <row r="1095" spans="1:33" s="11" customFormat="1" ht="26.1" customHeight="1">
      <c r="A1095" s="45" t="str">
        <f>IF(AND($H1095&gt;=مغادرين!$C$4,$H1095&lt;=مغادرين!$H$4,مغادرين!$B$1=IF(مغادرين!$B$1="","",$I1095),مغادرين!$B$2=IF(مغادرين!$B$2="","",$K1095),مغادرين!$B$3=IF(مغادرين!$B$3="","",$Q1095),مغادرين!$B$4=IF(مغادرين!$B$4="","",$R1095)),MAX($A$4:$A1094)+1,"")</f>
        <v/>
      </c>
      <c r="B1095" s="45" t="str">
        <f t="shared" si="34"/>
        <v/>
      </c>
      <c r="C1095" s="45" t="str">
        <f>IF($A1095="","",RANK($B1095,$B$5:$B$9000,1)+COUNTIF($B$4:$B1094,$B1095))</f>
        <v/>
      </c>
      <c r="D1095" s="46" t="str">
        <f>IF(AND($O1095&gt;=قادمين!$C$4,$O1095&lt;=قادمين!$H$4,قادمين!$B$1=IF(قادمين!$B$1="","",$I1095),قادمين!$B$2=IF(قادمين!$B$2="","",$K1095),قادمين!$B$3=IF(قادمين!$B$3="","",$Q1095),قادمين!$B$4=IF(قادمين!$B$4="","",$R1095)),MAX($D$4:$D1094)+1,"")</f>
        <v/>
      </c>
      <c r="E1095" s="46" t="str">
        <f t="shared" si="35"/>
        <v/>
      </c>
      <c r="F1095" s="46" t="str">
        <f>IF($D1095="","",RANK($E1095,$E$5:$E$9000,1)+COUNTIF($E$4:$E1094,$E1095))</f>
        <v/>
      </c>
      <c r="G1095" s="63" t="str">
        <f>IF(H1095="","",COUNTA($H$5:H1095))</f>
        <v/>
      </c>
      <c r="H1095" s="187"/>
      <c r="I1095" s="203"/>
      <c r="J1095" s="202"/>
      <c r="K1095" s="202"/>
      <c r="L1095" s="202"/>
      <c r="M1095" s="202"/>
      <c r="N1095" s="202"/>
      <c r="O1095" s="201"/>
      <c r="P1095" s="159"/>
      <c r="Q1095" s="206"/>
      <c r="R1095" s="50"/>
      <c r="S1095" s="51"/>
      <c r="T1095" s="51"/>
      <c r="U1095" s="52"/>
      <c r="V1095" s="52"/>
      <c r="W1095" s="52"/>
      <c r="X1095" s="53"/>
      <c r="Y1095" s="52"/>
      <c r="Z1095" s="54"/>
      <c r="AA1095" s="22"/>
      <c r="AB1095" s="22"/>
      <c r="AC1095" s="22"/>
      <c r="AD1095" s="22"/>
      <c r="AE1095" s="22"/>
      <c r="AF1095" s="22"/>
      <c r="AG1095" s="22"/>
    </row>
    <row r="1096" spans="1:33" s="11" customFormat="1" ht="26.1" customHeight="1">
      <c r="A1096" s="45" t="str">
        <f>IF(AND($H1096&gt;=مغادرين!$C$4,$H1096&lt;=مغادرين!$H$4,مغادرين!$B$1=IF(مغادرين!$B$1="","",$I1096),مغادرين!$B$2=IF(مغادرين!$B$2="","",$K1096),مغادرين!$B$3=IF(مغادرين!$B$3="","",$Q1096),مغادرين!$B$4=IF(مغادرين!$B$4="","",$R1096)),MAX($A$4:$A1095)+1,"")</f>
        <v/>
      </c>
      <c r="B1096" s="45" t="str">
        <f t="shared" si="34"/>
        <v/>
      </c>
      <c r="C1096" s="45" t="str">
        <f>IF($A1096="","",RANK($B1096,$B$5:$B$9000,1)+COUNTIF($B$4:$B1095,$B1096))</f>
        <v/>
      </c>
      <c r="D1096" s="46" t="str">
        <f>IF(AND($O1096&gt;=قادمين!$C$4,$O1096&lt;=قادمين!$H$4,قادمين!$B$1=IF(قادمين!$B$1="","",$I1096),قادمين!$B$2=IF(قادمين!$B$2="","",$K1096),قادمين!$B$3=IF(قادمين!$B$3="","",$Q1096),قادمين!$B$4=IF(قادمين!$B$4="","",$R1096)),MAX($D$4:$D1095)+1,"")</f>
        <v/>
      </c>
      <c r="E1096" s="46" t="str">
        <f t="shared" si="35"/>
        <v/>
      </c>
      <c r="F1096" s="46" t="str">
        <f>IF($D1096="","",RANK($E1096,$E$5:$E$9000,1)+COUNTIF($E$4:$E1095,$E1096))</f>
        <v/>
      </c>
      <c r="G1096" s="63" t="str">
        <f>IF(H1096="","",COUNTA($H$5:H1096))</f>
        <v/>
      </c>
      <c r="H1096" s="187"/>
      <c r="I1096" s="203"/>
      <c r="J1096" s="202"/>
      <c r="K1096" s="202"/>
      <c r="L1096" s="202"/>
      <c r="M1096" s="202"/>
      <c r="N1096" s="202"/>
      <c r="O1096" s="201"/>
      <c r="P1096" s="159"/>
      <c r="Q1096" s="206"/>
      <c r="R1096" s="50"/>
      <c r="S1096" s="51"/>
      <c r="T1096" s="51"/>
      <c r="U1096" s="52"/>
      <c r="V1096" s="52"/>
      <c r="W1096" s="52"/>
      <c r="X1096" s="53"/>
      <c r="Y1096" s="52"/>
      <c r="Z1096" s="54"/>
      <c r="AA1096" s="22"/>
      <c r="AB1096" s="22"/>
      <c r="AC1096" s="22"/>
      <c r="AD1096" s="22"/>
      <c r="AE1096" s="22"/>
      <c r="AF1096" s="22"/>
      <c r="AG1096" s="22"/>
    </row>
    <row r="1097" spans="1:33" s="11" customFormat="1" ht="26.1" customHeight="1">
      <c r="A1097" s="45" t="str">
        <f>IF(AND($H1097&gt;=مغادرين!$C$4,$H1097&lt;=مغادرين!$H$4,مغادرين!$B$1=IF(مغادرين!$B$1="","",$I1097),مغادرين!$B$2=IF(مغادرين!$B$2="","",$K1097),مغادرين!$B$3=IF(مغادرين!$B$3="","",$Q1097),مغادرين!$B$4=IF(مغادرين!$B$4="","",$R1097)),MAX($A$4:$A1096)+1,"")</f>
        <v/>
      </c>
      <c r="B1097" s="45" t="str">
        <f t="shared" si="34"/>
        <v/>
      </c>
      <c r="C1097" s="45" t="str">
        <f>IF($A1097="","",RANK($B1097,$B$5:$B$9000,1)+COUNTIF($B$4:$B1096,$B1097))</f>
        <v/>
      </c>
      <c r="D1097" s="46" t="str">
        <f>IF(AND($O1097&gt;=قادمين!$C$4,$O1097&lt;=قادمين!$H$4,قادمين!$B$1=IF(قادمين!$B$1="","",$I1097),قادمين!$B$2=IF(قادمين!$B$2="","",$K1097),قادمين!$B$3=IF(قادمين!$B$3="","",$Q1097),قادمين!$B$4=IF(قادمين!$B$4="","",$R1097)),MAX($D$4:$D1096)+1,"")</f>
        <v/>
      </c>
      <c r="E1097" s="46" t="str">
        <f t="shared" si="35"/>
        <v/>
      </c>
      <c r="F1097" s="46" t="str">
        <f>IF($D1097="","",RANK($E1097,$E$5:$E$9000,1)+COUNTIF($E$4:$E1096,$E1097))</f>
        <v/>
      </c>
      <c r="G1097" s="63" t="str">
        <f>IF(H1097="","",COUNTA($H$5:H1097))</f>
        <v/>
      </c>
      <c r="H1097" s="187"/>
      <c r="I1097" s="203"/>
      <c r="J1097" s="202"/>
      <c r="K1097" s="202"/>
      <c r="L1097" s="202"/>
      <c r="M1097" s="202"/>
      <c r="N1097" s="202"/>
      <c r="O1097" s="201"/>
      <c r="P1097" s="159"/>
      <c r="Q1097" s="206"/>
      <c r="R1097" s="50"/>
      <c r="S1097" s="51"/>
      <c r="T1097" s="51"/>
      <c r="U1097" s="52"/>
      <c r="V1097" s="52"/>
      <c r="W1097" s="52"/>
      <c r="X1097" s="53"/>
      <c r="Y1097" s="52"/>
      <c r="Z1097" s="54"/>
      <c r="AA1097" s="22"/>
      <c r="AB1097" s="22"/>
      <c r="AC1097" s="22"/>
      <c r="AD1097" s="22"/>
      <c r="AE1097" s="22"/>
      <c r="AF1097" s="22"/>
      <c r="AG1097" s="22"/>
    </row>
    <row r="1098" spans="1:33" s="11" customFormat="1" ht="26.1" customHeight="1">
      <c r="A1098" s="45" t="str">
        <f>IF(AND($H1098&gt;=مغادرين!$C$4,$H1098&lt;=مغادرين!$H$4,مغادرين!$B$1=IF(مغادرين!$B$1="","",$I1098),مغادرين!$B$2=IF(مغادرين!$B$2="","",$K1098),مغادرين!$B$3=IF(مغادرين!$B$3="","",$Q1098),مغادرين!$B$4=IF(مغادرين!$B$4="","",$R1098)),MAX($A$4:$A1097)+1,"")</f>
        <v/>
      </c>
      <c r="B1098" s="45" t="str">
        <f t="shared" si="34"/>
        <v/>
      </c>
      <c r="C1098" s="45" t="str">
        <f>IF($A1098="","",RANK($B1098,$B$5:$B$9000,1)+COUNTIF($B$4:$B1097,$B1098))</f>
        <v/>
      </c>
      <c r="D1098" s="46" t="str">
        <f>IF(AND($O1098&gt;=قادمين!$C$4,$O1098&lt;=قادمين!$H$4,قادمين!$B$1=IF(قادمين!$B$1="","",$I1098),قادمين!$B$2=IF(قادمين!$B$2="","",$K1098),قادمين!$B$3=IF(قادمين!$B$3="","",$Q1098),قادمين!$B$4=IF(قادمين!$B$4="","",$R1098)),MAX($D$4:$D1097)+1,"")</f>
        <v/>
      </c>
      <c r="E1098" s="46" t="str">
        <f t="shared" si="35"/>
        <v/>
      </c>
      <c r="F1098" s="46" t="str">
        <f>IF($D1098="","",RANK($E1098,$E$5:$E$9000,1)+COUNTIF($E$4:$E1097,$E1098))</f>
        <v/>
      </c>
      <c r="G1098" s="63" t="str">
        <f>IF(H1098="","",COUNTA($H$5:H1098))</f>
        <v/>
      </c>
      <c r="H1098" s="187"/>
      <c r="I1098" s="203"/>
      <c r="J1098" s="202"/>
      <c r="K1098" s="202"/>
      <c r="L1098" s="202"/>
      <c r="M1098" s="202"/>
      <c r="N1098" s="202"/>
      <c r="O1098" s="201"/>
      <c r="P1098" s="159"/>
      <c r="Q1098" s="206"/>
      <c r="R1098" s="50"/>
      <c r="S1098" s="51"/>
      <c r="T1098" s="51"/>
      <c r="U1098" s="52"/>
      <c r="V1098" s="52"/>
      <c r="W1098" s="52"/>
      <c r="X1098" s="53"/>
      <c r="Y1098" s="52"/>
      <c r="Z1098" s="54"/>
      <c r="AA1098" s="22"/>
      <c r="AB1098" s="22"/>
      <c r="AC1098" s="22"/>
      <c r="AD1098" s="22"/>
      <c r="AE1098" s="22"/>
      <c r="AF1098" s="22"/>
      <c r="AG1098" s="22"/>
    </row>
    <row r="1099" spans="1:33" s="11" customFormat="1" ht="26.1" customHeight="1">
      <c r="A1099" s="45" t="str">
        <f>IF(AND($H1099&gt;=مغادرين!$C$4,$H1099&lt;=مغادرين!$H$4,مغادرين!$B$1=IF(مغادرين!$B$1="","",$I1099),مغادرين!$B$2=IF(مغادرين!$B$2="","",$K1099),مغادرين!$B$3=IF(مغادرين!$B$3="","",$Q1099),مغادرين!$B$4=IF(مغادرين!$B$4="","",$R1099)),MAX($A$4:$A1098)+1,"")</f>
        <v/>
      </c>
      <c r="B1099" s="45" t="str">
        <f t="shared" si="34"/>
        <v/>
      </c>
      <c r="C1099" s="45" t="str">
        <f>IF($A1099="","",RANK($B1099,$B$5:$B$9000,1)+COUNTIF($B$4:$B1098,$B1099))</f>
        <v/>
      </c>
      <c r="D1099" s="46" t="str">
        <f>IF(AND($O1099&gt;=قادمين!$C$4,$O1099&lt;=قادمين!$H$4,قادمين!$B$1=IF(قادمين!$B$1="","",$I1099),قادمين!$B$2=IF(قادمين!$B$2="","",$K1099),قادمين!$B$3=IF(قادمين!$B$3="","",$Q1099),قادمين!$B$4=IF(قادمين!$B$4="","",$R1099)),MAX($D$4:$D1098)+1,"")</f>
        <v/>
      </c>
      <c r="E1099" s="46" t="str">
        <f t="shared" si="35"/>
        <v/>
      </c>
      <c r="F1099" s="46" t="str">
        <f>IF($D1099="","",RANK($E1099,$E$5:$E$9000,1)+COUNTIF($E$4:$E1098,$E1099))</f>
        <v/>
      </c>
      <c r="G1099" s="63" t="str">
        <f>IF(H1099="","",COUNTA($H$5:H1099))</f>
        <v/>
      </c>
      <c r="H1099" s="187"/>
      <c r="I1099" s="203"/>
      <c r="J1099" s="202"/>
      <c r="K1099" s="202"/>
      <c r="L1099" s="202"/>
      <c r="M1099" s="202"/>
      <c r="N1099" s="202"/>
      <c r="O1099" s="201"/>
      <c r="P1099" s="159"/>
      <c r="Q1099" s="206"/>
      <c r="R1099" s="50"/>
      <c r="S1099" s="51"/>
      <c r="T1099" s="51"/>
      <c r="U1099" s="52"/>
      <c r="V1099" s="52"/>
      <c r="W1099" s="52"/>
      <c r="X1099" s="53"/>
      <c r="Y1099" s="52"/>
      <c r="Z1099" s="54"/>
      <c r="AA1099" s="22"/>
      <c r="AB1099" s="22"/>
      <c r="AC1099" s="22"/>
      <c r="AD1099" s="22"/>
      <c r="AE1099" s="22"/>
      <c r="AF1099" s="22"/>
      <c r="AG1099" s="22"/>
    </row>
    <row r="1100" spans="1:33" s="11" customFormat="1" ht="26.1" customHeight="1">
      <c r="A1100" s="45" t="str">
        <f>IF(AND($H1100&gt;=مغادرين!$C$4,$H1100&lt;=مغادرين!$H$4,مغادرين!$B$1=IF(مغادرين!$B$1="","",$I1100),مغادرين!$B$2=IF(مغادرين!$B$2="","",$K1100),مغادرين!$B$3=IF(مغادرين!$B$3="","",$Q1100),مغادرين!$B$4=IF(مغادرين!$B$4="","",$R1100)),MAX($A$4:$A1099)+1,"")</f>
        <v/>
      </c>
      <c r="B1100" s="45" t="str">
        <f t="shared" si="34"/>
        <v/>
      </c>
      <c r="C1100" s="45" t="str">
        <f>IF($A1100="","",RANK($B1100,$B$5:$B$9000,1)+COUNTIF($B$4:$B1099,$B1100))</f>
        <v/>
      </c>
      <c r="D1100" s="46" t="str">
        <f>IF(AND($O1100&gt;=قادمين!$C$4,$O1100&lt;=قادمين!$H$4,قادمين!$B$1=IF(قادمين!$B$1="","",$I1100),قادمين!$B$2=IF(قادمين!$B$2="","",$K1100),قادمين!$B$3=IF(قادمين!$B$3="","",$Q1100),قادمين!$B$4=IF(قادمين!$B$4="","",$R1100)),MAX($D$4:$D1099)+1,"")</f>
        <v/>
      </c>
      <c r="E1100" s="46" t="str">
        <f t="shared" si="35"/>
        <v/>
      </c>
      <c r="F1100" s="46" t="str">
        <f>IF($D1100="","",RANK($E1100,$E$5:$E$9000,1)+COUNTIF($E$4:$E1099,$E1100))</f>
        <v/>
      </c>
      <c r="G1100" s="63" t="str">
        <f>IF(H1100="","",COUNTA($H$5:H1100))</f>
        <v/>
      </c>
      <c r="H1100" s="187"/>
      <c r="I1100" s="203"/>
      <c r="J1100" s="202"/>
      <c r="K1100" s="202"/>
      <c r="L1100" s="202"/>
      <c r="M1100" s="202"/>
      <c r="N1100" s="202"/>
      <c r="O1100" s="201"/>
      <c r="P1100" s="159"/>
      <c r="Q1100" s="206"/>
      <c r="R1100" s="50"/>
      <c r="S1100" s="51"/>
      <c r="T1100" s="51"/>
      <c r="U1100" s="52"/>
      <c r="V1100" s="52"/>
      <c r="W1100" s="52"/>
      <c r="X1100" s="53"/>
      <c r="Y1100" s="52"/>
      <c r="Z1100" s="54"/>
      <c r="AA1100" s="22"/>
      <c r="AB1100" s="22"/>
      <c r="AC1100" s="22"/>
      <c r="AD1100" s="22"/>
      <c r="AE1100" s="22"/>
      <c r="AF1100" s="22"/>
      <c r="AG1100" s="22"/>
    </row>
    <row r="1101" spans="1:33" s="11" customFormat="1" ht="26.1" customHeight="1">
      <c r="A1101" s="45" t="str">
        <f>IF(AND($H1101&gt;=مغادرين!$C$4,$H1101&lt;=مغادرين!$H$4,مغادرين!$B$1=IF(مغادرين!$B$1="","",$I1101),مغادرين!$B$2=IF(مغادرين!$B$2="","",$K1101),مغادرين!$B$3=IF(مغادرين!$B$3="","",$Q1101),مغادرين!$B$4=IF(مغادرين!$B$4="","",$R1101)),MAX($A$4:$A1100)+1,"")</f>
        <v/>
      </c>
      <c r="B1101" s="45" t="str">
        <f t="shared" si="34"/>
        <v/>
      </c>
      <c r="C1101" s="45" t="str">
        <f>IF($A1101="","",RANK($B1101,$B$5:$B$9000,1)+COUNTIF($B$4:$B1100,$B1101))</f>
        <v/>
      </c>
      <c r="D1101" s="46" t="str">
        <f>IF(AND($O1101&gt;=قادمين!$C$4,$O1101&lt;=قادمين!$H$4,قادمين!$B$1=IF(قادمين!$B$1="","",$I1101),قادمين!$B$2=IF(قادمين!$B$2="","",$K1101),قادمين!$B$3=IF(قادمين!$B$3="","",$Q1101),قادمين!$B$4=IF(قادمين!$B$4="","",$R1101)),MAX($D$4:$D1100)+1,"")</f>
        <v/>
      </c>
      <c r="E1101" s="46" t="str">
        <f t="shared" si="35"/>
        <v/>
      </c>
      <c r="F1101" s="46" t="str">
        <f>IF($D1101="","",RANK($E1101,$E$5:$E$9000,1)+COUNTIF($E$4:$E1100,$E1101))</f>
        <v/>
      </c>
      <c r="G1101" s="63" t="str">
        <f>IF(H1101="","",COUNTA($H$5:H1101))</f>
        <v/>
      </c>
      <c r="H1101" s="187"/>
      <c r="I1101" s="203"/>
      <c r="J1101" s="202"/>
      <c r="K1101" s="202"/>
      <c r="L1101" s="202"/>
      <c r="M1101" s="202"/>
      <c r="N1101" s="202"/>
      <c r="O1101" s="201"/>
      <c r="P1101" s="159"/>
      <c r="Q1101" s="206"/>
      <c r="R1101" s="50"/>
      <c r="S1101" s="51"/>
      <c r="T1101" s="51"/>
      <c r="U1101" s="52"/>
      <c r="V1101" s="52"/>
      <c r="W1101" s="52"/>
      <c r="X1101" s="53"/>
      <c r="Y1101" s="52"/>
      <c r="Z1101" s="54"/>
      <c r="AA1101" s="22"/>
      <c r="AB1101" s="22"/>
      <c r="AC1101" s="22"/>
      <c r="AD1101" s="22"/>
      <c r="AE1101" s="22"/>
      <c r="AF1101" s="22"/>
      <c r="AG1101" s="22"/>
    </row>
    <row r="1102" spans="1:33" s="11" customFormat="1" ht="26.1" customHeight="1">
      <c r="A1102" s="45" t="str">
        <f>IF(AND($H1102&gt;=مغادرين!$C$4,$H1102&lt;=مغادرين!$H$4,مغادرين!$B$1=IF(مغادرين!$B$1="","",$I1102),مغادرين!$B$2=IF(مغادرين!$B$2="","",$K1102),مغادرين!$B$3=IF(مغادرين!$B$3="","",$Q1102),مغادرين!$B$4=IF(مغادرين!$B$4="","",$R1102)),MAX($A$4:$A1101)+1,"")</f>
        <v/>
      </c>
      <c r="B1102" s="45" t="str">
        <f t="shared" si="34"/>
        <v/>
      </c>
      <c r="C1102" s="45" t="str">
        <f>IF($A1102="","",RANK($B1102,$B$5:$B$9000,1)+COUNTIF($B$4:$B1101,$B1102))</f>
        <v/>
      </c>
      <c r="D1102" s="46" t="str">
        <f>IF(AND($O1102&gt;=قادمين!$C$4,$O1102&lt;=قادمين!$H$4,قادمين!$B$1=IF(قادمين!$B$1="","",$I1102),قادمين!$B$2=IF(قادمين!$B$2="","",$K1102),قادمين!$B$3=IF(قادمين!$B$3="","",$Q1102),قادمين!$B$4=IF(قادمين!$B$4="","",$R1102)),MAX($D$4:$D1101)+1,"")</f>
        <v/>
      </c>
      <c r="E1102" s="46" t="str">
        <f t="shared" si="35"/>
        <v/>
      </c>
      <c r="F1102" s="46" t="str">
        <f>IF($D1102="","",RANK($E1102,$E$5:$E$9000,1)+COUNTIF($E$4:$E1101,$E1102))</f>
        <v/>
      </c>
      <c r="G1102" s="63" t="str">
        <f>IF(H1102="","",COUNTA($H$5:H1102))</f>
        <v/>
      </c>
      <c r="H1102" s="187"/>
      <c r="I1102" s="203"/>
      <c r="J1102" s="202"/>
      <c r="K1102" s="202"/>
      <c r="L1102" s="202"/>
      <c r="M1102" s="202"/>
      <c r="N1102" s="202"/>
      <c r="O1102" s="201"/>
      <c r="P1102" s="159"/>
      <c r="Q1102" s="206"/>
      <c r="R1102" s="50"/>
      <c r="S1102" s="51"/>
      <c r="T1102" s="51"/>
      <c r="U1102" s="52"/>
      <c r="V1102" s="52"/>
      <c r="W1102" s="52"/>
      <c r="X1102" s="53"/>
      <c r="Y1102" s="52"/>
      <c r="Z1102" s="54"/>
      <c r="AA1102" s="22"/>
      <c r="AB1102" s="22"/>
      <c r="AC1102" s="22"/>
      <c r="AD1102" s="22"/>
      <c r="AE1102" s="22"/>
      <c r="AF1102" s="22"/>
      <c r="AG1102" s="22"/>
    </row>
    <row r="1103" spans="1:33" s="11" customFormat="1" ht="26.1" customHeight="1">
      <c r="A1103" s="45" t="str">
        <f>IF(AND($H1103&gt;=مغادرين!$C$4,$H1103&lt;=مغادرين!$H$4,مغادرين!$B$1=IF(مغادرين!$B$1="","",$I1103),مغادرين!$B$2=IF(مغادرين!$B$2="","",$K1103),مغادرين!$B$3=IF(مغادرين!$B$3="","",$Q1103),مغادرين!$B$4=IF(مغادرين!$B$4="","",$R1103)),MAX($A$4:$A1102)+1,"")</f>
        <v/>
      </c>
      <c r="B1103" s="45" t="str">
        <f t="shared" si="34"/>
        <v/>
      </c>
      <c r="C1103" s="45" t="str">
        <f>IF($A1103="","",RANK($B1103,$B$5:$B$9000,1)+COUNTIF($B$4:$B1102,$B1103))</f>
        <v/>
      </c>
      <c r="D1103" s="46" t="str">
        <f>IF(AND($O1103&gt;=قادمين!$C$4,$O1103&lt;=قادمين!$H$4,قادمين!$B$1=IF(قادمين!$B$1="","",$I1103),قادمين!$B$2=IF(قادمين!$B$2="","",$K1103),قادمين!$B$3=IF(قادمين!$B$3="","",$Q1103),قادمين!$B$4=IF(قادمين!$B$4="","",$R1103)),MAX($D$4:$D1102)+1,"")</f>
        <v/>
      </c>
      <c r="E1103" s="46" t="str">
        <f t="shared" si="35"/>
        <v/>
      </c>
      <c r="F1103" s="46" t="str">
        <f>IF($D1103="","",RANK($E1103,$E$5:$E$9000,1)+COUNTIF($E$4:$E1102,$E1103))</f>
        <v/>
      </c>
      <c r="G1103" s="63" t="str">
        <f>IF(H1103="","",COUNTA($H$5:H1103))</f>
        <v/>
      </c>
      <c r="H1103" s="187"/>
      <c r="I1103" s="203"/>
      <c r="J1103" s="202"/>
      <c r="K1103" s="202"/>
      <c r="L1103" s="202"/>
      <c r="M1103" s="202"/>
      <c r="N1103" s="202"/>
      <c r="O1103" s="201"/>
      <c r="P1103" s="159"/>
      <c r="Q1103" s="206"/>
      <c r="R1103" s="50"/>
      <c r="S1103" s="51"/>
      <c r="T1103" s="51"/>
      <c r="U1103" s="52"/>
      <c r="V1103" s="52"/>
      <c r="W1103" s="52"/>
      <c r="X1103" s="53"/>
      <c r="Y1103" s="52"/>
      <c r="Z1103" s="54"/>
      <c r="AA1103" s="22"/>
      <c r="AB1103" s="22"/>
      <c r="AC1103" s="22"/>
      <c r="AD1103" s="22"/>
      <c r="AE1103" s="22"/>
      <c r="AF1103" s="22"/>
      <c r="AG1103" s="22"/>
    </row>
    <row r="1104" spans="1:33" s="11" customFormat="1" ht="26.1" customHeight="1">
      <c r="A1104" s="45" t="str">
        <f>IF(AND($H1104&gt;=مغادرين!$C$4,$H1104&lt;=مغادرين!$H$4,مغادرين!$B$1=IF(مغادرين!$B$1="","",$I1104),مغادرين!$B$2=IF(مغادرين!$B$2="","",$K1104),مغادرين!$B$3=IF(مغادرين!$B$3="","",$Q1104),مغادرين!$B$4=IF(مغادرين!$B$4="","",$R1104)),MAX($A$4:$A1103)+1,"")</f>
        <v/>
      </c>
      <c r="B1104" s="45" t="str">
        <f t="shared" si="34"/>
        <v/>
      </c>
      <c r="C1104" s="45" t="str">
        <f>IF($A1104="","",RANK($B1104,$B$5:$B$9000,1)+COUNTIF($B$4:$B1103,$B1104))</f>
        <v/>
      </c>
      <c r="D1104" s="46" t="str">
        <f>IF(AND($O1104&gt;=قادمين!$C$4,$O1104&lt;=قادمين!$H$4,قادمين!$B$1=IF(قادمين!$B$1="","",$I1104),قادمين!$B$2=IF(قادمين!$B$2="","",$K1104),قادمين!$B$3=IF(قادمين!$B$3="","",$Q1104),قادمين!$B$4=IF(قادمين!$B$4="","",$R1104)),MAX($D$4:$D1103)+1,"")</f>
        <v/>
      </c>
      <c r="E1104" s="46" t="str">
        <f t="shared" si="35"/>
        <v/>
      </c>
      <c r="F1104" s="46" t="str">
        <f>IF($D1104="","",RANK($E1104,$E$5:$E$9000,1)+COUNTIF($E$4:$E1103,$E1104))</f>
        <v/>
      </c>
      <c r="G1104" s="63" t="str">
        <f>IF(H1104="","",COUNTA($H$5:H1104))</f>
        <v/>
      </c>
      <c r="H1104" s="187"/>
      <c r="I1104" s="203"/>
      <c r="J1104" s="202"/>
      <c r="K1104" s="202"/>
      <c r="L1104" s="202"/>
      <c r="M1104" s="202"/>
      <c r="N1104" s="202"/>
      <c r="O1104" s="201"/>
      <c r="P1104" s="159"/>
      <c r="Q1104" s="206"/>
      <c r="R1104" s="50"/>
      <c r="S1104" s="51"/>
      <c r="T1104" s="51"/>
      <c r="U1104" s="52"/>
      <c r="V1104" s="52"/>
      <c r="W1104" s="52"/>
      <c r="X1104" s="53"/>
      <c r="Y1104" s="52"/>
      <c r="Z1104" s="54"/>
      <c r="AA1104" s="22"/>
      <c r="AB1104" s="22"/>
      <c r="AC1104" s="22"/>
      <c r="AD1104" s="22"/>
      <c r="AE1104" s="22"/>
      <c r="AF1104" s="22"/>
      <c r="AG1104" s="22"/>
    </row>
    <row r="1105" spans="1:33" s="11" customFormat="1" ht="26.1" customHeight="1">
      <c r="A1105" s="45" t="str">
        <f>IF(AND($H1105&gt;=مغادرين!$C$4,$H1105&lt;=مغادرين!$H$4,مغادرين!$B$1=IF(مغادرين!$B$1="","",$I1105),مغادرين!$B$2=IF(مغادرين!$B$2="","",$K1105),مغادرين!$B$3=IF(مغادرين!$B$3="","",$Q1105),مغادرين!$B$4=IF(مغادرين!$B$4="","",$R1105)),MAX($A$4:$A1104)+1,"")</f>
        <v/>
      </c>
      <c r="B1105" s="45" t="str">
        <f t="shared" si="34"/>
        <v/>
      </c>
      <c r="C1105" s="45" t="str">
        <f>IF($A1105="","",RANK($B1105,$B$5:$B$9000,1)+COUNTIF($B$4:$B1104,$B1105))</f>
        <v/>
      </c>
      <c r="D1105" s="46" t="str">
        <f>IF(AND($O1105&gt;=قادمين!$C$4,$O1105&lt;=قادمين!$H$4,قادمين!$B$1=IF(قادمين!$B$1="","",$I1105),قادمين!$B$2=IF(قادمين!$B$2="","",$K1105),قادمين!$B$3=IF(قادمين!$B$3="","",$Q1105),قادمين!$B$4=IF(قادمين!$B$4="","",$R1105)),MAX($D$4:$D1104)+1,"")</f>
        <v/>
      </c>
      <c r="E1105" s="46" t="str">
        <f t="shared" si="35"/>
        <v/>
      </c>
      <c r="F1105" s="46" t="str">
        <f>IF($D1105="","",RANK($E1105,$E$5:$E$9000,1)+COUNTIF($E$4:$E1104,$E1105))</f>
        <v/>
      </c>
      <c r="G1105" s="63" t="str">
        <f>IF(H1105="","",COUNTA($H$5:H1105))</f>
        <v/>
      </c>
      <c r="H1105" s="187"/>
      <c r="I1105" s="203"/>
      <c r="J1105" s="202"/>
      <c r="K1105" s="202"/>
      <c r="L1105" s="202"/>
      <c r="M1105" s="202"/>
      <c r="N1105" s="202"/>
      <c r="O1105" s="201"/>
      <c r="P1105" s="159"/>
      <c r="Q1105" s="206"/>
      <c r="R1105" s="50"/>
      <c r="S1105" s="51"/>
      <c r="T1105" s="51"/>
      <c r="U1105" s="52"/>
      <c r="V1105" s="52"/>
      <c r="W1105" s="52"/>
      <c r="X1105" s="53"/>
      <c r="Y1105" s="52"/>
      <c r="Z1105" s="54"/>
      <c r="AA1105" s="22"/>
      <c r="AB1105" s="22"/>
      <c r="AC1105" s="22"/>
      <c r="AD1105" s="22"/>
      <c r="AE1105" s="22"/>
      <c r="AF1105" s="22"/>
      <c r="AG1105" s="22"/>
    </row>
    <row r="1106" spans="1:33" s="11" customFormat="1" ht="26.1" customHeight="1">
      <c r="A1106" s="45" t="str">
        <f>IF(AND($H1106&gt;=مغادرين!$C$4,$H1106&lt;=مغادرين!$H$4,مغادرين!$B$1=IF(مغادرين!$B$1="","",$I1106),مغادرين!$B$2=IF(مغادرين!$B$2="","",$K1106),مغادرين!$B$3=IF(مغادرين!$B$3="","",$Q1106),مغادرين!$B$4=IF(مغادرين!$B$4="","",$R1106)),MAX($A$4:$A1105)+1,"")</f>
        <v/>
      </c>
      <c r="B1106" s="45" t="str">
        <f t="shared" si="34"/>
        <v/>
      </c>
      <c r="C1106" s="45" t="str">
        <f>IF($A1106="","",RANK($B1106,$B$5:$B$9000,1)+COUNTIF($B$4:$B1105,$B1106))</f>
        <v/>
      </c>
      <c r="D1106" s="46" t="str">
        <f>IF(AND($O1106&gt;=قادمين!$C$4,$O1106&lt;=قادمين!$H$4,قادمين!$B$1=IF(قادمين!$B$1="","",$I1106),قادمين!$B$2=IF(قادمين!$B$2="","",$K1106),قادمين!$B$3=IF(قادمين!$B$3="","",$Q1106),قادمين!$B$4=IF(قادمين!$B$4="","",$R1106)),MAX($D$4:$D1105)+1,"")</f>
        <v/>
      </c>
      <c r="E1106" s="46" t="str">
        <f t="shared" si="35"/>
        <v/>
      </c>
      <c r="F1106" s="46" t="str">
        <f>IF($D1106="","",RANK($E1106,$E$5:$E$9000,1)+COUNTIF($E$4:$E1105,$E1106))</f>
        <v/>
      </c>
      <c r="G1106" s="63" t="str">
        <f>IF(H1106="","",COUNTA($H$5:H1106))</f>
        <v/>
      </c>
      <c r="H1106" s="187"/>
      <c r="I1106" s="203"/>
      <c r="J1106" s="202"/>
      <c r="K1106" s="202"/>
      <c r="L1106" s="202"/>
      <c r="M1106" s="202"/>
      <c r="N1106" s="202"/>
      <c r="O1106" s="201"/>
      <c r="P1106" s="159"/>
      <c r="Q1106" s="206"/>
      <c r="R1106" s="50"/>
      <c r="S1106" s="51"/>
      <c r="T1106" s="51"/>
      <c r="U1106" s="52"/>
      <c r="V1106" s="52"/>
      <c r="W1106" s="52"/>
      <c r="X1106" s="53"/>
      <c r="Y1106" s="52"/>
      <c r="Z1106" s="54"/>
      <c r="AA1106" s="22"/>
      <c r="AB1106" s="22"/>
      <c r="AC1106" s="22"/>
      <c r="AD1106" s="22"/>
      <c r="AE1106" s="22"/>
      <c r="AF1106" s="22"/>
      <c r="AG1106" s="22"/>
    </row>
    <row r="1107" spans="1:33" s="11" customFormat="1" ht="26.1" customHeight="1">
      <c r="A1107" s="45" t="str">
        <f>IF(AND($H1107&gt;=مغادرين!$C$4,$H1107&lt;=مغادرين!$H$4,مغادرين!$B$1=IF(مغادرين!$B$1="","",$I1107),مغادرين!$B$2=IF(مغادرين!$B$2="","",$K1107),مغادرين!$B$3=IF(مغادرين!$B$3="","",$Q1107),مغادرين!$B$4=IF(مغادرين!$B$4="","",$R1107)),MAX($A$4:$A1106)+1,"")</f>
        <v/>
      </c>
      <c r="B1107" s="45" t="str">
        <f t="shared" si="34"/>
        <v/>
      </c>
      <c r="C1107" s="45" t="str">
        <f>IF($A1107="","",RANK($B1107,$B$5:$B$9000,1)+COUNTIF($B$4:$B1106,$B1107))</f>
        <v/>
      </c>
      <c r="D1107" s="46" t="str">
        <f>IF(AND($O1107&gt;=قادمين!$C$4,$O1107&lt;=قادمين!$H$4,قادمين!$B$1=IF(قادمين!$B$1="","",$I1107),قادمين!$B$2=IF(قادمين!$B$2="","",$K1107),قادمين!$B$3=IF(قادمين!$B$3="","",$Q1107),قادمين!$B$4=IF(قادمين!$B$4="","",$R1107)),MAX($D$4:$D1106)+1,"")</f>
        <v/>
      </c>
      <c r="E1107" s="46" t="str">
        <f t="shared" si="35"/>
        <v/>
      </c>
      <c r="F1107" s="46" t="str">
        <f>IF($D1107="","",RANK($E1107,$E$5:$E$9000,1)+COUNTIF($E$4:$E1106,$E1107))</f>
        <v/>
      </c>
      <c r="G1107" s="63" t="str">
        <f>IF(H1107="","",COUNTA($H$5:H1107))</f>
        <v/>
      </c>
      <c r="H1107" s="187"/>
      <c r="I1107" s="203"/>
      <c r="J1107" s="202"/>
      <c r="K1107" s="202"/>
      <c r="L1107" s="202"/>
      <c r="M1107" s="202"/>
      <c r="N1107" s="202"/>
      <c r="O1107" s="201"/>
      <c r="P1107" s="159"/>
      <c r="Q1107" s="206"/>
      <c r="R1107" s="50"/>
      <c r="S1107" s="51"/>
      <c r="T1107" s="51"/>
      <c r="U1107" s="52"/>
      <c r="V1107" s="52"/>
      <c r="W1107" s="52"/>
      <c r="X1107" s="53"/>
      <c r="Y1107" s="52"/>
      <c r="Z1107" s="54"/>
      <c r="AA1107" s="22"/>
      <c r="AB1107" s="22"/>
      <c r="AC1107" s="22"/>
      <c r="AD1107" s="22"/>
      <c r="AE1107" s="22"/>
      <c r="AF1107" s="22"/>
      <c r="AG1107" s="22"/>
    </row>
    <row r="1108" spans="1:33" s="11" customFormat="1" ht="26.1" customHeight="1">
      <c r="A1108" s="45" t="str">
        <f>IF(AND($H1108&gt;=مغادرين!$C$4,$H1108&lt;=مغادرين!$H$4,مغادرين!$B$1=IF(مغادرين!$B$1="","",$I1108),مغادرين!$B$2=IF(مغادرين!$B$2="","",$K1108),مغادرين!$B$3=IF(مغادرين!$B$3="","",$Q1108),مغادرين!$B$4=IF(مغادرين!$B$4="","",$R1108)),MAX($A$4:$A1107)+1,"")</f>
        <v/>
      </c>
      <c r="B1108" s="45" t="str">
        <f t="shared" si="34"/>
        <v/>
      </c>
      <c r="C1108" s="45" t="str">
        <f>IF($A1108="","",RANK($B1108,$B$5:$B$9000,1)+COUNTIF($B$4:$B1107,$B1108))</f>
        <v/>
      </c>
      <c r="D1108" s="46" t="str">
        <f>IF(AND($O1108&gt;=قادمين!$C$4,$O1108&lt;=قادمين!$H$4,قادمين!$B$1=IF(قادمين!$B$1="","",$I1108),قادمين!$B$2=IF(قادمين!$B$2="","",$K1108),قادمين!$B$3=IF(قادمين!$B$3="","",$Q1108),قادمين!$B$4=IF(قادمين!$B$4="","",$R1108)),MAX($D$4:$D1107)+1,"")</f>
        <v/>
      </c>
      <c r="E1108" s="46" t="str">
        <f t="shared" si="35"/>
        <v/>
      </c>
      <c r="F1108" s="46" t="str">
        <f>IF($D1108="","",RANK($E1108,$E$5:$E$9000,1)+COUNTIF($E$4:$E1107,$E1108))</f>
        <v/>
      </c>
      <c r="G1108" s="63" t="str">
        <f>IF(H1108="","",COUNTA($H$5:H1108))</f>
        <v/>
      </c>
      <c r="H1108" s="187"/>
      <c r="I1108" s="203"/>
      <c r="J1108" s="202"/>
      <c r="K1108" s="202"/>
      <c r="L1108" s="202"/>
      <c r="M1108" s="202"/>
      <c r="N1108" s="202"/>
      <c r="O1108" s="201"/>
      <c r="P1108" s="159"/>
      <c r="Q1108" s="206"/>
      <c r="R1108" s="50"/>
      <c r="S1108" s="51"/>
      <c r="T1108" s="51"/>
      <c r="U1108" s="52"/>
      <c r="V1108" s="52"/>
      <c r="W1108" s="52"/>
      <c r="X1108" s="53"/>
      <c r="Y1108" s="52"/>
      <c r="Z1108" s="54"/>
      <c r="AA1108" s="22"/>
      <c r="AB1108" s="22"/>
      <c r="AC1108" s="22"/>
      <c r="AD1108" s="22"/>
      <c r="AE1108" s="22"/>
      <c r="AF1108" s="22"/>
      <c r="AG1108" s="22"/>
    </row>
    <row r="1109" spans="1:33" s="11" customFormat="1" ht="26.1" customHeight="1">
      <c r="A1109" s="45" t="str">
        <f>IF(AND($H1109&gt;=مغادرين!$C$4,$H1109&lt;=مغادرين!$H$4,مغادرين!$B$1=IF(مغادرين!$B$1="","",$I1109),مغادرين!$B$2=IF(مغادرين!$B$2="","",$K1109),مغادرين!$B$3=IF(مغادرين!$B$3="","",$Q1109),مغادرين!$B$4=IF(مغادرين!$B$4="","",$R1109)),MAX($A$4:$A1108)+1,"")</f>
        <v/>
      </c>
      <c r="B1109" s="45" t="str">
        <f t="shared" si="34"/>
        <v/>
      </c>
      <c r="C1109" s="45" t="str">
        <f>IF($A1109="","",RANK($B1109,$B$5:$B$9000,1)+COUNTIF($B$4:$B1108,$B1109))</f>
        <v/>
      </c>
      <c r="D1109" s="46" t="str">
        <f>IF(AND($O1109&gt;=قادمين!$C$4,$O1109&lt;=قادمين!$H$4,قادمين!$B$1=IF(قادمين!$B$1="","",$I1109),قادمين!$B$2=IF(قادمين!$B$2="","",$K1109),قادمين!$B$3=IF(قادمين!$B$3="","",$Q1109),قادمين!$B$4=IF(قادمين!$B$4="","",$R1109)),MAX($D$4:$D1108)+1,"")</f>
        <v/>
      </c>
      <c r="E1109" s="46" t="str">
        <f t="shared" si="35"/>
        <v/>
      </c>
      <c r="F1109" s="46" t="str">
        <f>IF($D1109="","",RANK($E1109,$E$5:$E$9000,1)+COUNTIF($E$4:$E1108,$E1109))</f>
        <v/>
      </c>
      <c r="G1109" s="63" t="str">
        <f>IF(H1109="","",COUNTA($H$5:H1109))</f>
        <v/>
      </c>
      <c r="H1109" s="187"/>
      <c r="I1109" s="203"/>
      <c r="J1109" s="202"/>
      <c r="K1109" s="202"/>
      <c r="L1109" s="202"/>
      <c r="M1109" s="202"/>
      <c r="N1109" s="202"/>
      <c r="O1109" s="201"/>
      <c r="P1109" s="159"/>
      <c r="Q1109" s="206"/>
      <c r="R1109" s="50"/>
      <c r="S1109" s="51"/>
      <c r="T1109" s="51"/>
      <c r="U1109" s="52"/>
      <c r="V1109" s="52"/>
      <c r="W1109" s="52"/>
      <c r="X1109" s="53"/>
      <c r="Y1109" s="52"/>
      <c r="Z1109" s="54"/>
      <c r="AA1109" s="22"/>
      <c r="AB1109" s="22"/>
      <c r="AC1109" s="22"/>
      <c r="AD1109" s="22"/>
      <c r="AE1109" s="22"/>
      <c r="AF1109" s="22"/>
      <c r="AG1109" s="22"/>
    </row>
    <row r="1110" spans="1:33" s="11" customFormat="1" ht="26.1" customHeight="1">
      <c r="A1110" s="45" t="str">
        <f>IF(AND($H1110&gt;=مغادرين!$C$4,$H1110&lt;=مغادرين!$H$4,مغادرين!$B$1=IF(مغادرين!$B$1="","",$I1110),مغادرين!$B$2=IF(مغادرين!$B$2="","",$K1110),مغادرين!$B$3=IF(مغادرين!$B$3="","",$Q1110),مغادرين!$B$4=IF(مغادرين!$B$4="","",$R1110)),MAX($A$4:$A1109)+1,"")</f>
        <v/>
      </c>
      <c r="B1110" s="45" t="str">
        <f t="shared" si="34"/>
        <v/>
      </c>
      <c r="C1110" s="45" t="str">
        <f>IF($A1110="","",RANK($B1110,$B$5:$B$9000,1)+COUNTIF($B$4:$B1109,$B1110))</f>
        <v/>
      </c>
      <c r="D1110" s="46" t="str">
        <f>IF(AND($O1110&gt;=قادمين!$C$4,$O1110&lt;=قادمين!$H$4,قادمين!$B$1=IF(قادمين!$B$1="","",$I1110),قادمين!$B$2=IF(قادمين!$B$2="","",$K1110),قادمين!$B$3=IF(قادمين!$B$3="","",$Q1110),قادمين!$B$4=IF(قادمين!$B$4="","",$R1110)),MAX($D$4:$D1109)+1,"")</f>
        <v/>
      </c>
      <c r="E1110" s="46" t="str">
        <f t="shared" si="35"/>
        <v/>
      </c>
      <c r="F1110" s="46" t="str">
        <f>IF($D1110="","",RANK($E1110,$E$5:$E$9000,1)+COUNTIF($E$4:$E1109,$E1110))</f>
        <v/>
      </c>
      <c r="G1110" s="63" t="str">
        <f>IF(H1110="","",COUNTA($H$5:H1110))</f>
        <v/>
      </c>
      <c r="H1110" s="187"/>
      <c r="I1110" s="203"/>
      <c r="J1110" s="202"/>
      <c r="K1110" s="202"/>
      <c r="L1110" s="202"/>
      <c r="M1110" s="202"/>
      <c r="N1110" s="202"/>
      <c r="O1110" s="201"/>
      <c r="P1110" s="159"/>
      <c r="Q1110" s="206"/>
      <c r="R1110" s="50"/>
      <c r="S1110" s="51"/>
      <c r="T1110" s="51"/>
      <c r="U1110" s="52"/>
      <c r="V1110" s="52"/>
      <c r="W1110" s="52"/>
      <c r="X1110" s="53"/>
      <c r="Y1110" s="52"/>
      <c r="Z1110" s="54"/>
      <c r="AA1110" s="22"/>
      <c r="AB1110" s="22"/>
      <c r="AC1110" s="22"/>
      <c r="AD1110" s="22"/>
      <c r="AE1110" s="22"/>
      <c r="AF1110" s="22"/>
      <c r="AG1110" s="22"/>
    </row>
    <row r="1111" spans="1:33" s="11" customFormat="1" ht="26.1" customHeight="1">
      <c r="A1111" s="45" t="str">
        <f>IF(AND($H1111&gt;=مغادرين!$C$4,$H1111&lt;=مغادرين!$H$4,مغادرين!$B$1=IF(مغادرين!$B$1="","",$I1111),مغادرين!$B$2=IF(مغادرين!$B$2="","",$K1111),مغادرين!$B$3=IF(مغادرين!$B$3="","",$Q1111),مغادرين!$B$4=IF(مغادرين!$B$4="","",$R1111)),MAX($A$4:$A1110)+1,"")</f>
        <v/>
      </c>
      <c r="B1111" s="45" t="str">
        <f t="shared" si="34"/>
        <v/>
      </c>
      <c r="C1111" s="45" t="str">
        <f>IF($A1111="","",RANK($B1111,$B$5:$B$9000,1)+COUNTIF($B$4:$B1110,$B1111))</f>
        <v/>
      </c>
      <c r="D1111" s="46" t="str">
        <f>IF(AND($O1111&gt;=قادمين!$C$4,$O1111&lt;=قادمين!$H$4,قادمين!$B$1=IF(قادمين!$B$1="","",$I1111),قادمين!$B$2=IF(قادمين!$B$2="","",$K1111),قادمين!$B$3=IF(قادمين!$B$3="","",$Q1111),قادمين!$B$4=IF(قادمين!$B$4="","",$R1111)),MAX($D$4:$D1110)+1,"")</f>
        <v/>
      </c>
      <c r="E1111" s="46" t="str">
        <f t="shared" si="35"/>
        <v/>
      </c>
      <c r="F1111" s="46" t="str">
        <f>IF($D1111="","",RANK($E1111,$E$5:$E$9000,1)+COUNTIF($E$4:$E1110,$E1111))</f>
        <v/>
      </c>
      <c r="G1111" s="63" t="str">
        <f>IF(H1111="","",COUNTA($H$5:H1111))</f>
        <v/>
      </c>
      <c r="H1111" s="187"/>
      <c r="I1111" s="203"/>
      <c r="J1111" s="202"/>
      <c r="K1111" s="202"/>
      <c r="L1111" s="202"/>
      <c r="M1111" s="202"/>
      <c r="N1111" s="202"/>
      <c r="O1111" s="201"/>
      <c r="P1111" s="159"/>
      <c r="Q1111" s="206"/>
      <c r="R1111" s="50"/>
      <c r="S1111" s="51"/>
      <c r="T1111" s="51"/>
      <c r="U1111" s="52"/>
      <c r="V1111" s="52"/>
      <c r="W1111" s="52"/>
      <c r="X1111" s="53"/>
      <c r="Y1111" s="52"/>
      <c r="Z1111" s="54"/>
      <c r="AA1111" s="22"/>
      <c r="AB1111" s="22"/>
      <c r="AC1111" s="22"/>
      <c r="AD1111" s="22"/>
      <c r="AE1111" s="22"/>
      <c r="AF1111" s="22"/>
      <c r="AG1111" s="22"/>
    </row>
    <row r="1112" spans="1:33" s="11" customFormat="1" ht="26.1" customHeight="1">
      <c r="A1112" s="45" t="str">
        <f>IF(AND($H1112&gt;=مغادرين!$C$4,$H1112&lt;=مغادرين!$H$4,مغادرين!$B$1=IF(مغادرين!$B$1="","",$I1112),مغادرين!$B$2=IF(مغادرين!$B$2="","",$K1112),مغادرين!$B$3=IF(مغادرين!$B$3="","",$Q1112),مغادرين!$B$4=IF(مغادرين!$B$4="","",$R1112)),MAX($A$4:$A1111)+1,"")</f>
        <v/>
      </c>
      <c r="B1112" s="45" t="str">
        <f t="shared" si="34"/>
        <v/>
      </c>
      <c r="C1112" s="45" t="str">
        <f>IF($A1112="","",RANK($B1112,$B$5:$B$9000,1)+COUNTIF($B$4:$B1111,$B1112))</f>
        <v/>
      </c>
      <c r="D1112" s="46" t="str">
        <f>IF(AND($O1112&gt;=قادمين!$C$4,$O1112&lt;=قادمين!$H$4,قادمين!$B$1=IF(قادمين!$B$1="","",$I1112),قادمين!$B$2=IF(قادمين!$B$2="","",$K1112),قادمين!$B$3=IF(قادمين!$B$3="","",$Q1112),قادمين!$B$4=IF(قادمين!$B$4="","",$R1112)),MAX($D$4:$D1111)+1,"")</f>
        <v/>
      </c>
      <c r="E1112" s="46" t="str">
        <f t="shared" si="35"/>
        <v/>
      </c>
      <c r="F1112" s="46" t="str">
        <f>IF($D1112="","",RANK($E1112,$E$5:$E$9000,1)+COUNTIF($E$4:$E1111,$E1112))</f>
        <v/>
      </c>
      <c r="G1112" s="63" t="str">
        <f>IF(H1112="","",COUNTA($H$5:H1112))</f>
        <v/>
      </c>
      <c r="H1112" s="187"/>
      <c r="I1112" s="203"/>
      <c r="J1112" s="202"/>
      <c r="K1112" s="202"/>
      <c r="L1112" s="202"/>
      <c r="M1112" s="202"/>
      <c r="N1112" s="202"/>
      <c r="O1112" s="201"/>
      <c r="P1112" s="159"/>
      <c r="Q1112" s="206"/>
      <c r="R1112" s="50"/>
      <c r="S1112" s="51"/>
      <c r="T1112" s="51"/>
      <c r="U1112" s="52"/>
      <c r="V1112" s="52"/>
      <c r="W1112" s="52"/>
      <c r="X1112" s="53"/>
      <c r="Y1112" s="52"/>
      <c r="Z1112" s="54"/>
      <c r="AA1112" s="22"/>
      <c r="AB1112" s="22"/>
      <c r="AC1112" s="22"/>
      <c r="AD1112" s="22"/>
      <c r="AE1112" s="22"/>
      <c r="AF1112" s="22"/>
      <c r="AG1112" s="22"/>
    </row>
    <row r="1113" spans="1:33" s="11" customFormat="1" ht="26.1" customHeight="1">
      <c r="A1113" s="45" t="str">
        <f>IF(AND($H1113&gt;=مغادرين!$C$4,$H1113&lt;=مغادرين!$H$4,مغادرين!$B$1=IF(مغادرين!$B$1="","",$I1113),مغادرين!$B$2=IF(مغادرين!$B$2="","",$K1113),مغادرين!$B$3=IF(مغادرين!$B$3="","",$Q1113),مغادرين!$B$4=IF(مغادرين!$B$4="","",$R1113)),MAX($A$4:$A1112)+1,"")</f>
        <v/>
      </c>
      <c r="B1113" s="45" t="str">
        <f t="shared" si="34"/>
        <v/>
      </c>
      <c r="C1113" s="45" t="str">
        <f>IF($A1113="","",RANK($B1113,$B$5:$B$9000,1)+COUNTIF($B$4:$B1112,$B1113))</f>
        <v/>
      </c>
      <c r="D1113" s="46" t="str">
        <f>IF(AND($O1113&gt;=قادمين!$C$4,$O1113&lt;=قادمين!$H$4,قادمين!$B$1=IF(قادمين!$B$1="","",$I1113),قادمين!$B$2=IF(قادمين!$B$2="","",$K1113),قادمين!$B$3=IF(قادمين!$B$3="","",$Q1113),قادمين!$B$4=IF(قادمين!$B$4="","",$R1113)),MAX($D$4:$D1112)+1,"")</f>
        <v/>
      </c>
      <c r="E1113" s="46" t="str">
        <f t="shared" si="35"/>
        <v/>
      </c>
      <c r="F1113" s="46" t="str">
        <f>IF($D1113="","",RANK($E1113,$E$5:$E$9000,1)+COUNTIF($E$4:$E1112,$E1113))</f>
        <v/>
      </c>
      <c r="G1113" s="63" t="str">
        <f>IF(H1113="","",COUNTA($H$5:H1113))</f>
        <v/>
      </c>
      <c r="H1113" s="187"/>
      <c r="I1113" s="203"/>
      <c r="J1113" s="202"/>
      <c r="K1113" s="202"/>
      <c r="L1113" s="202"/>
      <c r="M1113" s="202"/>
      <c r="N1113" s="202"/>
      <c r="O1113" s="201"/>
      <c r="P1113" s="159"/>
      <c r="Q1113" s="206"/>
      <c r="R1113" s="50"/>
      <c r="S1113" s="51"/>
      <c r="T1113" s="51"/>
      <c r="U1113" s="52"/>
      <c r="V1113" s="52"/>
      <c r="W1113" s="52"/>
      <c r="X1113" s="53"/>
      <c r="Y1113" s="52"/>
      <c r="Z1113" s="54"/>
      <c r="AA1113" s="22"/>
      <c r="AB1113" s="22"/>
      <c r="AC1113" s="22"/>
      <c r="AD1113" s="22"/>
      <c r="AE1113" s="22"/>
      <c r="AF1113" s="22"/>
      <c r="AG1113" s="22"/>
    </row>
    <row r="1114" spans="1:33" s="11" customFormat="1" ht="26.1" customHeight="1">
      <c r="A1114" s="45" t="str">
        <f>IF(AND($H1114&gt;=مغادرين!$C$4,$H1114&lt;=مغادرين!$H$4,مغادرين!$B$1=IF(مغادرين!$B$1="","",$I1114),مغادرين!$B$2=IF(مغادرين!$B$2="","",$K1114),مغادرين!$B$3=IF(مغادرين!$B$3="","",$Q1114),مغادرين!$B$4=IF(مغادرين!$B$4="","",$R1114)),MAX($A$4:$A1113)+1,"")</f>
        <v/>
      </c>
      <c r="B1114" s="45" t="str">
        <f t="shared" si="34"/>
        <v/>
      </c>
      <c r="C1114" s="45" t="str">
        <f>IF($A1114="","",RANK($B1114,$B$5:$B$9000,1)+COUNTIF($B$4:$B1113,$B1114))</f>
        <v/>
      </c>
      <c r="D1114" s="46" t="str">
        <f>IF(AND($O1114&gt;=قادمين!$C$4,$O1114&lt;=قادمين!$H$4,قادمين!$B$1=IF(قادمين!$B$1="","",$I1114),قادمين!$B$2=IF(قادمين!$B$2="","",$K1114),قادمين!$B$3=IF(قادمين!$B$3="","",$Q1114),قادمين!$B$4=IF(قادمين!$B$4="","",$R1114)),MAX($D$4:$D1113)+1,"")</f>
        <v/>
      </c>
      <c r="E1114" s="46" t="str">
        <f t="shared" si="35"/>
        <v/>
      </c>
      <c r="F1114" s="46" t="str">
        <f>IF($D1114="","",RANK($E1114,$E$5:$E$9000,1)+COUNTIF($E$4:$E1113,$E1114))</f>
        <v/>
      </c>
      <c r="G1114" s="63" t="str">
        <f>IF(H1114="","",COUNTA($H$5:H1114))</f>
        <v/>
      </c>
      <c r="H1114" s="187"/>
      <c r="I1114" s="203"/>
      <c r="J1114" s="202"/>
      <c r="K1114" s="202"/>
      <c r="L1114" s="202"/>
      <c r="M1114" s="202"/>
      <c r="N1114" s="202"/>
      <c r="O1114" s="201"/>
      <c r="P1114" s="159"/>
      <c r="Q1114" s="206"/>
      <c r="R1114" s="50"/>
      <c r="S1114" s="51"/>
      <c r="T1114" s="51"/>
      <c r="U1114" s="52"/>
      <c r="V1114" s="52"/>
      <c r="W1114" s="52"/>
      <c r="X1114" s="53"/>
      <c r="Y1114" s="52"/>
      <c r="Z1114" s="54"/>
      <c r="AA1114" s="22"/>
      <c r="AB1114" s="22"/>
      <c r="AC1114" s="22"/>
      <c r="AD1114" s="22"/>
      <c r="AE1114" s="22"/>
      <c r="AF1114" s="22"/>
      <c r="AG1114" s="22"/>
    </row>
    <row r="1115" spans="1:33" s="11" customFormat="1" ht="26.1" customHeight="1">
      <c r="A1115" s="45" t="str">
        <f>IF(AND($H1115&gt;=مغادرين!$C$4,$H1115&lt;=مغادرين!$H$4,مغادرين!$B$1=IF(مغادرين!$B$1="","",$I1115),مغادرين!$B$2=IF(مغادرين!$B$2="","",$K1115),مغادرين!$B$3=IF(مغادرين!$B$3="","",$Q1115),مغادرين!$B$4=IF(مغادرين!$B$4="","",$R1115)),MAX($A$4:$A1114)+1,"")</f>
        <v/>
      </c>
      <c r="B1115" s="45" t="str">
        <f t="shared" si="34"/>
        <v/>
      </c>
      <c r="C1115" s="45" t="str">
        <f>IF($A1115="","",RANK($B1115,$B$5:$B$9000,1)+COUNTIF($B$4:$B1114,$B1115))</f>
        <v/>
      </c>
      <c r="D1115" s="46" t="str">
        <f>IF(AND($O1115&gt;=قادمين!$C$4,$O1115&lt;=قادمين!$H$4,قادمين!$B$1=IF(قادمين!$B$1="","",$I1115),قادمين!$B$2=IF(قادمين!$B$2="","",$K1115),قادمين!$B$3=IF(قادمين!$B$3="","",$Q1115),قادمين!$B$4=IF(قادمين!$B$4="","",$R1115)),MAX($D$4:$D1114)+1,"")</f>
        <v/>
      </c>
      <c r="E1115" s="46" t="str">
        <f t="shared" si="35"/>
        <v/>
      </c>
      <c r="F1115" s="46" t="str">
        <f>IF($D1115="","",RANK($E1115,$E$5:$E$9000,1)+COUNTIF($E$4:$E1114,$E1115))</f>
        <v/>
      </c>
      <c r="G1115" s="63" t="str">
        <f>IF(H1115="","",COUNTA($H$5:H1115))</f>
        <v/>
      </c>
      <c r="H1115" s="187"/>
      <c r="I1115" s="203"/>
      <c r="J1115" s="202"/>
      <c r="K1115" s="202"/>
      <c r="L1115" s="202"/>
      <c r="M1115" s="202"/>
      <c r="N1115" s="202"/>
      <c r="O1115" s="201"/>
      <c r="P1115" s="159"/>
      <c r="Q1115" s="206"/>
      <c r="R1115" s="50"/>
      <c r="S1115" s="51"/>
      <c r="T1115" s="51"/>
      <c r="U1115" s="52"/>
      <c r="V1115" s="52"/>
      <c r="W1115" s="52"/>
      <c r="X1115" s="53"/>
      <c r="Y1115" s="52"/>
      <c r="Z1115" s="54"/>
      <c r="AA1115" s="22"/>
      <c r="AB1115" s="22"/>
      <c r="AC1115" s="22"/>
      <c r="AD1115" s="22"/>
      <c r="AE1115" s="22"/>
      <c r="AF1115" s="22"/>
      <c r="AG1115" s="22"/>
    </row>
    <row r="1116" spans="1:33" s="11" customFormat="1" ht="26.1" customHeight="1">
      <c r="A1116" s="45" t="str">
        <f>IF(AND($H1116&gt;=مغادرين!$C$4,$H1116&lt;=مغادرين!$H$4,مغادرين!$B$1=IF(مغادرين!$B$1="","",$I1116),مغادرين!$B$2=IF(مغادرين!$B$2="","",$K1116),مغادرين!$B$3=IF(مغادرين!$B$3="","",$Q1116),مغادرين!$B$4=IF(مغادرين!$B$4="","",$R1116)),MAX($A$4:$A1115)+1,"")</f>
        <v/>
      </c>
      <c r="B1116" s="45" t="str">
        <f t="shared" si="34"/>
        <v/>
      </c>
      <c r="C1116" s="45" t="str">
        <f>IF($A1116="","",RANK($B1116,$B$5:$B$9000,1)+COUNTIF($B$4:$B1115,$B1116))</f>
        <v/>
      </c>
      <c r="D1116" s="46" t="str">
        <f>IF(AND($O1116&gt;=قادمين!$C$4,$O1116&lt;=قادمين!$H$4,قادمين!$B$1=IF(قادمين!$B$1="","",$I1116),قادمين!$B$2=IF(قادمين!$B$2="","",$K1116),قادمين!$B$3=IF(قادمين!$B$3="","",$Q1116),قادمين!$B$4=IF(قادمين!$B$4="","",$R1116)),MAX($D$4:$D1115)+1,"")</f>
        <v/>
      </c>
      <c r="E1116" s="46" t="str">
        <f t="shared" si="35"/>
        <v/>
      </c>
      <c r="F1116" s="46" t="str">
        <f>IF($D1116="","",RANK($E1116,$E$5:$E$9000,1)+COUNTIF($E$4:$E1115,$E1116))</f>
        <v/>
      </c>
      <c r="G1116" s="63" t="str">
        <f>IF(H1116="","",COUNTA($H$5:H1116))</f>
        <v/>
      </c>
      <c r="H1116" s="187"/>
      <c r="I1116" s="203"/>
      <c r="J1116" s="202"/>
      <c r="K1116" s="202"/>
      <c r="L1116" s="202"/>
      <c r="M1116" s="202"/>
      <c r="N1116" s="202"/>
      <c r="O1116" s="201"/>
      <c r="P1116" s="159"/>
      <c r="Q1116" s="206"/>
      <c r="R1116" s="50"/>
      <c r="S1116" s="51"/>
      <c r="T1116" s="51"/>
      <c r="U1116" s="52"/>
      <c r="V1116" s="52"/>
      <c r="W1116" s="52"/>
      <c r="X1116" s="53"/>
      <c r="Y1116" s="52"/>
      <c r="Z1116" s="54"/>
      <c r="AA1116" s="22"/>
      <c r="AB1116" s="22"/>
      <c r="AC1116" s="22"/>
      <c r="AD1116" s="22"/>
      <c r="AE1116" s="22"/>
      <c r="AF1116" s="22"/>
      <c r="AG1116" s="22"/>
    </row>
    <row r="1117" spans="1:33" s="11" customFormat="1" ht="26.1" customHeight="1">
      <c r="A1117" s="45" t="str">
        <f>IF(AND($H1117&gt;=مغادرين!$C$4,$H1117&lt;=مغادرين!$H$4,مغادرين!$B$1=IF(مغادرين!$B$1="","",$I1117),مغادرين!$B$2=IF(مغادرين!$B$2="","",$K1117),مغادرين!$B$3=IF(مغادرين!$B$3="","",$Q1117),مغادرين!$B$4=IF(مغادرين!$B$4="","",$R1117)),MAX($A$4:$A1116)+1,"")</f>
        <v/>
      </c>
      <c r="B1117" s="45" t="str">
        <f t="shared" si="34"/>
        <v/>
      </c>
      <c r="C1117" s="45" t="str">
        <f>IF($A1117="","",RANK($B1117,$B$5:$B$9000,1)+COUNTIF($B$4:$B1116,$B1117))</f>
        <v/>
      </c>
      <c r="D1117" s="46" t="str">
        <f>IF(AND($O1117&gt;=قادمين!$C$4,$O1117&lt;=قادمين!$H$4,قادمين!$B$1=IF(قادمين!$B$1="","",$I1117),قادمين!$B$2=IF(قادمين!$B$2="","",$K1117),قادمين!$B$3=IF(قادمين!$B$3="","",$Q1117),قادمين!$B$4=IF(قادمين!$B$4="","",$R1117)),MAX($D$4:$D1116)+1,"")</f>
        <v/>
      </c>
      <c r="E1117" s="46" t="str">
        <f t="shared" si="35"/>
        <v/>
      </c>
      <c r="F1117" s="46" t="str">
        <f>IF($D1117="","",RANK($E1117,$E$5:$E$9000,1)+COUNTIF($E$4:$E1116,$E1117))</f>
        <v/>
      </c>
      <c r="G1117" s="63" t="str">
        <f>IF(H1117="","",COUNTA($H$5:H1117))</f>
        <v/>
      </c>
      <c r="H1117" s="187"/>
      <c r="I1117" s="203"/>
      <c r="J1117" s="202"/>
      <c r="K1117" s="202"/>
      <c r="L1117" s="202"/>
      <c r="M1117" s="202"/>
      <c r="N1117" s="202"/>
      <c r="O1117" s="201"/>
      <c r="P1117" s="159"/>
      <c r="Q1117" s="206"/>
      <c r="R1117" s="50"/>
      <c r="S1117" s="51"/>
      <c r="T1117" s="51"/>
      <c r="U1117" s="52"/>
      <c r="V1117" s="52"/>
      <c r="W1117" s="52"/>
      <c r="X1117" s="53"/>
      <c r="Y1117" s="52"/>
      <c r="Z1117" s="54"/>
      <c r="AA1117" s="22"/>
      <c r="AB1117" s="22"/>
      <c r="AC1117" s="22"/>
      <c r="AD1117" s="22"/>
      <c r="AE1117" s="22"/>
      <c r="AF1117" s="22"/>
      <c r="AG1117" s="22"/>
    </row>
    <row r="1118" spans="1:33" s="11" customFormat="1" ht="26.1" customHeight="1">
      <c r="A1118" s="45" t="str">
        <f>IF(AND($H1118&gt;=مغادرين!$C$4,$H1118&lt;=مغادرين!$H$4,مغادرين!$B$1=IF(مغادرين!$B$1="","",$I1118),مغادرين!$B$2=IF(مغادرين!$B$2="","",$K1118),مغادرين!$B$3=IF(مغادرين!$B$3="","",$Q1118),مغادرين!$B$4=IF(مغادرين!$B$4="","",$R1118)),MAX($A$4:$A1117)+1,"")</f>
        <v/>
      </c>
      <c r="B1118" s="45" t="str">
        <f t="shared" si="34"/>
        <v/>
      </c>
      <c r="C1118" s="45" t="str">
        <f>IF($A1118="","",RANK($B1118,$B$5:$B$9000,1)+COUNTIF($B$4:$B1117,$B1118))</f>
        <v/>
      </c>
      <c r="D1118" s="46" t="str">
        <f>IF(AND($O1118&gt;=قادمين!$C$4,$O1118&lt;=قادمين!$H$4,قادمين!$B$1=IF(قادمين!$B$1="","",$I1118),قادمين!$B$2=IF(قادمين!$B$2="","",$K1118),قادمين!$B$3=IF(قادمين!$B$3="","",$Q1118),قادمين!$B$4=IF(قادمين!$B$4="","",$R1118)),MAX($D$4:$D1117)+1,"")</f>
        <v/>
      </c>
      <c r="E1118" s="46" t="str">
        <f t="shared" si="35"/>
        <v/>
      </c>
      <c r="F1118" s="46" t="str">
        <f>IF($D1118="","",RANK($E1118,$E$5:$E$9000,1)+COUNTIF($E$4:$E1117,$E1118))</f>
        <v/>
      </c>
      <c r="G1118" s="63" t="str">
        <f>IF(H1118="","",COUNTA($H$5:H1118))</f>
        <v/>
      </c>
      <c r="H1118" s="187"/>
      <c r="I1118" s="203"/>
      <c r="J1118" s="202"/>
      <c r="K1118" s="202"/>
      <c r="L1118" s="202"/>
      <c r="M1118" s="202"/>
      <c r="N1118" s="202"/>
      <c r="O1118" s="201"/>
      <c r="P1118" s="159"/>
      <c r="Q1118" s="206"/>
      <c r="R1118" s="50"/>
      <c r="S1118" s="51"/>
      <c r="T1118" s="51"/>
      <c r="U1118" s="52"/>
      <c r="V1118" s="52"/>
      <c r="W1118" s="52"/>
      <c r="X1118" s="53"/>
      <c r="Y1118" s="52"/>
      <c r="Z1118" s="54"/>
      <c r="AA1118" s="22"/>
      <c r="AB1118" s="22"/>
      <c r="AC1118" s="22"/>
      <c r="AD1118" s="22"/>
      <c r="AE1118" s="22"/>
      <c r="AF1118" s="22"/>
      <c r="AG1118" s="22"/>
    </row>
    <row r="1119" spans="1:33" s="11" customFormat="1" ht="26.1" customHeight="1">
      <c r="A1119" s="45" t="str">
        <f>IF(AND($H1119&gt;=مغادرين!$C$4,$H1119&lt;=مغادرين!$H$4,مغادرين!$B$1=IF(مغادرين!$B$1="","",$I1119),مغادرين!$B$2=IF(مغادرين!$B$2="","",$K1119),مغادرين!$B$3=IF(مغادرين!$B$3="","",$Q1119),مغادرين!$B$4=IF(مغادرين!$B$4="","",$R1119)),MAX($A$4:$A1118)+1,"")</f>
        <v/>
      </c>
      <c r="B1119" s="45" t="str">
        <f t="shared" si="34"/>
        <v/>
      </c>
      <c r="C1119" s="45" t="str">
        <f>IF($A1119="","",RANK($B1119,$B$5:$B$9000,1)+COUNTIF($B$4:$B1118,$B1119))</f>
        <v/>
      </c>
      <c r="D1119" s="46" t="str">
        <f>IF(AND($O1119&gt;=قادمين!$C$4,$O1119&lt;=قادمين!$H$4,قادمين!$B$1=IF(قادمين!$B$1="","",$I1119),قادمين!$B$2=IF(قادمين!$B$2="","",$K1119),قادمين!$B$3=IF(قادمين!$B$3="","",$Q1119),قادمين!$B$4=IF(قادمين!$B$4="","",$R1119)),MAX($D$4:$D1118)+1,"")</f>
        <v/>
      </c>
      <c r="E1119" s="46" t="str">
        <f t="shared" si="35"/>
        <v/>
      </c>
      <c r="F1119" s="46" t="str">
        <f>IF($D1119="","",RANK($E1119,$E$5:$E$9000,1)+COUNTIF($E$4:$E1118,$E1119))</f>
        <v/>
      </c>
      <c r="G1119" s="63" t="str">
        <f>IF(H1119="","",COUNTA($H$5:H1119))</f>
        <v/>
      </c>
      <c r="H1119" s="187"/>
      <c r="I1119" s="203"/>
      <c r="J1119" s="202"/>
      <c r="K1119" s="202"/>
      <c r="L1119" s="202"/>
      <c r="M1119" s="202"/>
      <c r="N1119" s="202"/>
      <c r="O1119" s="201"/>
      <c r="P1119" s="159"/>
      <c r="Q1119" s="206"/>
      <c r="R1119" s="50"/>
      <c r="S1119" s="51"/>
      <c r="T1119" s="51"/>
      <c r="U1119" s="52"/>
      <c r="V1119" s="52"/>
      <c r="W1119" s="52"/>
      <c r="X1119" s="53"/>
      <c r="Y1119" s="52"/>
      <c r="Z1119" s="54"/>
      <c r="AA1119" s="22"/>
      <c r="AB1119" s="22"/>
      <c r="AC1119" s="22"/>
      <c r="AD1119" s="22"/>
      <c r="AE1119" s="22"/>
      <c r="AF1119" s="22"/>
      <c r="AG1119" s="22"/>
    </row>
    <row r="1120" spans="1:33" s="11" customFormat="1" ht="26.1" customHeight="1">
      <c r="A1120" s="45" t="str">
        <f>IF(AND($H1120&gt;=مغادرين!$C$4,$H1120&lt;=مغادرين!$H$4,مغادرين!$B$1=IF(مغادرين!$B$1="","",$I1120),مغادرين!$B$2=IF(مغادرين!$B$2="","",$K1120),مغادرين!$B$3=IF(مغادرين!$B$3="","",$Q1120),مغادرين!$B$4=IF(مغادرين!$B$4="","",$R1120)),MAX($A$4:$A1119)+1,"")</f>
        <v/>
      </c>
      <c r="B1120" s="45" t="str">
        <f t="shared" si="34"/>
        <v/>
      </c>
      <c r="C1120" s="45" t="str">
        <f>IF($A1120="","",RANK($B1120,$B$5:$B$9000,1)+COUNTIF($B$4:$B1119,$B1120))</f>
        <v/>
      </c>
      <c r="D1120" s="46" t="str">
        <f>IF(AND($O1120&gt;=قادمين!$C$4,$O1120&lt;=قادمين!$H$4,قادمين!$B$1=IF(قادمين!$B$1="","",$I1120),قادمين!$B$2=IF(قادمين!$B$2="","",$K1120),قادمين!$B$3=IF(قادمين!$B$3="","",$Q1120),قادمين!$B$4=IF(قادمين!$B$4="","",$R1120)),MAX($D$4:$D1119)+1,"")</f>
        <v/>
      </c>
      <c r="E1120" s="46" t="str">
        <f t="shared" si="35"/>
        <v/>
      </c>
      <c r="F1120" s="46" t="str">
        <f>IF($D1120="","",RANK($E1120,$E$5:$E$9000,1)+COUNTIF($E$4:$E1119,$E1120))</f>
        <v/>
      </c>
      <c r="G1120" s="63" t="str">
        <f>IF(H1120="","",COUNTA($H$5:H1120))</f>
        <v/>
      </c>
      <c r="H1120" s="187"/>
      <c r="I1120" s="203"/>
      <c r="J1120" s="202"/>
      <c r="K1120" s="202"/>
      <c r="L1120" s="202"/>
      <c r="M1120" s="202"/>
      <c r="N1120" s="202"/>
      <c r="O1120" s="201"/>
      <c r="P1120" s="159"/>
      <c r="Q1120" s="206"/>
      <c r="R1120" s="50"/>
      <c r="S1120" s="51"/>
      <c r="T1120" s="51"/>
      <c r="U1120" s="52"/>
      <c r="V1120" s="52"/>
      <c r="W1120" s="52"/>
      <c r="X1120" s="53"/>
      <c r="Y1120" s="52"/>
      <c r="Z1120" s="54"/>
      <c r="AA1120" s="22"/>
      <c r="AB1120" s="22"/>
      <c r="AC1120" s="22"/>
      <c r="AD1120" s="22"/>
      <c r="AE1120" s="22"/>
      <c r="AF1120" s="22"/>
      <c r="AG1120" s="22"/>
    </row>
    <row r="1121" spans="1:33" s="11" customFormat="1" ht="26.1" customHeight="1">
      <c r="A1121" s="45" t="str">
        <f>IF(AND($H1121&gt;=مغادرين!$C$4,$H1121&lt;=مغادرين!$H$4,مغادرين!$B$1=IF(مغادرين!$B$1="","",$I1121),مغادرين!$B$2=IF(مغادرين!$B$2="","",$K1121),مغادرين!$B$3=IF(مغادرين!$B$3="","",$Q1121),مغادرين!$B$4=IF(مغادرين!$B$4="","",$R1121)),MAX($A$4:$A1120)+1,"")</f>
        <v/>
      </c>
      <c r="B1121" s="45" t="str">
        <f t="shared" si="34"/>
        <v/>
      </c>
      <c r="C1121" s="45" t="str">
        <f>IF($A1121="","",RANK($B1121,$B$5:$B$9000,1)+COUNTIF($B$4:$B1120,$B1121))</f>
        <v/>
      </c>
      <c r="D1121" s="46" t="str">
        <f>IF(AND($O1121&gt;=قادمين!$C$4,$O1121&lt;=قادمين!$H$4,قادمين!$B$1=IF(قادمين!$B$1="","",$I1121),قادمين!$B$2=IF(قادمين!$B$2="","",$K1121),قادمين!$B$3=IF(قادمين!$B$3="","",$Q1121),قادمين!$B$4=IF(قادمين!$B$4="","",$R1121)),MAX($D$4:$D1120)+1,"")</f>
        <v/>
      </c>
      <c r="E1121" s="46" t="str">
        <f t="shared" si="35"/>
        <v/>
      </c>
      <c r="F1121" s="46" t="str">
        <f>IF($D1121="","",RANK($E1121,$E$5:$E$9000,1)+COUNTIF($E$4:$E1120,$E1121))</f>
        <v/>
      </c>
      <c r="G1121" s="63" t="str">
        <f>IF(H1121="","",COUNTA($H$5:H1121))</f>
        <v/>
      </c>
      <c r="H1121" s="187"/>
      <c r="I1121" s="203"/>
      <c r="J1121" s="202"/>
      <c r="K1121" s="202"/>
      <c r="L1121" s="202"/>
      <c r="M1121" s="202"/>
      <c r="N1121" s="202"/>
      <c r="O1121" s="201"/>
      <c r="P1121" s="159"/>
      <c r="Q1121" s="206"/>
      <c r="R1121" s="50"/>
      <c r="S1121" s="51"/>
      <c r="T1121" s="51"/>
      <c r="U1121" s="52"/>
      <c r="V1121" s="52"/>
      <c r="W1121" s="52"/>
      <c r="X1121" s="53"/>
      <c r="Y1121" s="52"/>
      <c r="Z1121" s="54"/>
      <c r="AA1121" s="22"/>
      <c r="AB1121" s="22"/>
      <c r="AC1121" s="22"/>
      <c r="AD1121" s="22"/>
      <c r="AE1121" s="22"/>
      <c r="AF1121" s="22"/>
      <c r="AG1121" s="22"/>
    </row>
    <row r="1122" spans="1:33" s="11" customFormat="1" ht="26.1" customHeight="1">
      <c r="A1122" s="45" t="str">
        <f>IF(AND($H1122&gt;=مغادرين!$C$4,$H1122&lt;=مغادرين!$H$4,مغادرين!$B$1=IF(مغادرين!$B$1="","",$I1122),مغادرين!$B$2=IF(مغادرين!$B$2="","",$K1122),مغادرين!$B$3=IF(مغادرين!$B$3="","",$Q1122),مغادرين!$B$4=IF(مغادرين!$B$4="","",$R1122)),MAX($A$4:$A1121)+1,"")</f>
        <v/>
      </c>
      <c r="B1122" s="45" t="str">
        <f t="shared" si="34"/>
        <v/>
      </c>
      <c r="C1122" s="45" t="str">
        <f>IF($A1122="","",RANK($B1122,$B$5:$B$9000,1)+COUNTIF($B$4:$B1121,$B1122))</f>
        <v/>
      </c>
      <c r="D1122" s="46" t="str">
        <f>IF(AND($O1122&gt;=قادمين!$C$4,$O1122&lt;=قادمين!$H$4,قادمين!$B$1=IF(قادمين!$B$1="","",$I1122),قادمين!$B$2=IF(قادمين!$B$2="","",$K1122),قادمين!$B$3=IF(قادمين!$B$3="","",$Q1122),قادمين!$B$4=IF(قادمين!$B$4="","",$R1122)),MAX($D$4:$D1121)+1,"")</f>
        <v/>
      </c>
      <c r="E1122" s="46" t="str">
        <f t="shared" si="35"/>
        <v/>
      </c>
      <c r="F1122" s="46" t="str">
        <f>IF($D1122="","",RANK($E1122,$E$5:$E$9000,1)+COUNTIF($E$4:$E1121,$E1122))</f>
        <v/>
      </c>
      <c r="G1122" s="63" t="str">
        <f>IF(H1122="","",COUNTA($H$5:H1122))</f>
        <v/>
      </c>
      <c r="H1122" s="187"/>
      <c r="I1122" s="203"/>
      <c r="J1122" s="202"/>
      <c r="K1122" s="202"/>
      <c r="L1122" s="202"/>
      <c r="M1122" s="202"/>
      <c r="N1122" s="202"/>
      <c r="O1122" s="201"/>
      <c r="P1122" s="159"/>
      <c r="Q1122" s="206"/>
      <c r="R1122" s="50"/>
      <c r="S1122" s="51"/>
      <c r="T1122" s="51"/>
      <c r="U1122" s="52"/>
      <c r="V1122" s="52"/>
      <c r="W1122" s="52"/>
      <c r="X1122" s="53"/>
      <c r="Y1122" s="52"/>
      <c r="Z1122" s="54"/>
      <c r="AA1122" s="22"/>
      <c r="AB1122" s="22"/>
      <c r="AC1122" s="22"/>
      <c r="AD1122" s="22"/>
      <c r="AE1122" s="22"/>
      <c r="AF1122" s="22"/>
      <c r="AG1122" s="22"/>
    </row>
    <row r="1123" spans="1:33" s="11" customFormat="1" ht="26.1" customHeight="1">
      <c r="A1123" s="45" t="str">
        <f>IF(AND($H1123&gt;=مغادرين!$C$4,$H1123&lt;=مغادرين!$H$4,مغادرين!$B$1=IF(مغادرين!$B$1="","",$I1123),مغادرين!$B$2=IF(مغادرين!$B$2="","",$K1123),مغادرين!$B$3=IF(مغادرين!$B$3="","",$Q1123),مغادرين!$B$4=IF(مغادرين!$B$4="","",$R1123)),MAX($A$4:$A1122)+1,"")</f>
        <v/>
      </c>
      <c r="B1123" s="45" t="str">
        <f t="shared" si="34"/>
        <v/>
      </c>
      <c r="C1123" s="45" t="str">
        <f>IF($A1123="","",RANK($B1123,$B$5:$B$9000,1)+COUNTIF($B$4:$B1122,$B1123))</f>
        <v/>
      </c>
      <c r="D1123" s="46" t="str">
        <f>IF(AND($O1123&gt;=قادمين!$C$4,$O1123&lt;=قادمين!$H$4,قادمين!$B$1=IF(قادمين!$B$1="","",$I1123),قادمين!$B$2=IF(قادمين!$B$2="","",$K1123),قادمين!$B$3=IF(قادمين!$B$3="","",$Q1123),قادمين!$B$4=IF(قادمين!$B$4="","",$R1123)),MAX($D$4:$D1122)+1,"")</f>
        <v/>
      </c>
      <c r="E1123" s="46" t="str">
        <f t="shared" si="35"/>
        <v/>
      </c>
      <c r="F1123" s="46" t="str">
        <f>IF($D1123="","",RANK($E1123,$E$5:$E$9000,1)+COUNTIF($E$4:$E1122,$E1123))</f>
        <v/>
      </c>
      <c r="G1123" s="63" t="str">
        <f>IF(H1123="","",COUNTA($H$5:H1123))</f>
        <v/>
      </c>
      <c r="H1123" s="187"/>
      <c r="I1123" s="203"/>
      <c r="J1123" s="202"/>
      <c r="K1123" s="202"/>
      <c r="L1123" s="202"/>
      <c r="M1123" s="202"/>
      <c r="N1123" s="202"/>
      <c r="O1123" s="201"/>
      <c r="P1123" s="159"/>
      <c r="Q1123" s="206"/>
      <c r="R1123" s="50"/>
      <c r="S1123" s="51"/>
      <c r="T1123" s="51"/>
      <c r="U1123" s="52"/>
      <c r="V1123" s="52"/>
      <c r="W1123" s="52"/>
      <c r="X1123" s="53"/>
      <c r="Y1123" s="52"/>
      <c r="Z1123" s="54"/>
      <c r="AA1123" s="22"/>
      <c r="AB1123" s="22"/>
      <c r="AC1123" s="22"/>
      <c r="AD1123" s="22"/>
      <c r="AE1123" s="22"/>
      <c r="AF1123" s="22"/>
      <c r="AG1123" s="22"/>
    </row>
    <row r="1124" spans="1:33" s="11" customFormat="1" ht="26.1" customHeight="1">
      <c r="A1124" s="45" t="str">
        <f>IF(AND($H1124&gt;=مغادرين!$C$4,$H1124&lt;=مغادرين!$H$4,مغادرين!$B$1=IF(مغادرين!$B$1="","",$I1124),مغادرين!$B$2=IF(مغادرين!$B$2="","",$K1124),مغادرين!$B$3=IF(مغادرين!$B$3="","",$Q1124),مغادرين!$B$4=IF(مغادرين!$B$4="","",$R1124)),MAX($A$4:$A1123)+1,"")</f>
        <v/>
      </c>
      <c r="B1124" s="45" t="str">
        <f t="shared" si="34"/>
        <v/>
      </c>
      <c r="C1124" s="45" t="str">
        <f>IF($A1124="","",RANK($B1124,$B$5:$B$9000,1)+COUNTIF($B$4:$B1123,$B1124))</f>
        <v/>
      </c>
      <c r="D1124" s="46" t="str">
        <f>IF(AND($O1124&gt;=قادمين!$C$4,$O1124&lt;=قادمين!$H$4,قادمين!$B$1=IF(قادمين!$B$1="","",$I1124),قادمين!$B$2=IF(قادمين!$B$2="","",$K1124),قادمين!$B$3=IF(قادمين!$B$3="","",$Q1124),قادمين!$B$4=IF(قادمين!$B$4="","",$R1124)),MAX($D$4:$D1123)+1,"")</f>
        <v/>
      </c>
      <c r="E1124" s="46" t="str">
        <f t="shared" si="35"/>
        <v/>
      </c>
      <c r="F1124" s="46" t="str">
        <f>IF($D1124="","",RANK($E1124,$E$5:$E$9000,1)+COUNTIF($E$4:$E1123,$E1124))</f>
        <v/>
      </c>
      <c r="G1124" s="63" t="str">
        <f>IF(H1124="","",COUNTA($H$5:H1124))</f>
        <v/>
      </c>
      <c r="H1124" s="187"/>
      <c r="I1124" s="203"/>
      <c r="J1124" s="202"/>
      <c r="K1124" s="202"/>
      <c r="L1124" s="202"/>
      <c r="M1124" s="202"/>
      <c r="N1124" s="202"/>
      <c r="O1124" s="201"/>
      <c r="P1124" s="159"/>
      <c r="Q1124" s="206"/>
      <c r="R1124" s="50"/>
      <c r="S1124" s="51"/>
      <c r="T1124" s="51"/>
      <c r="U1124" s="52"/>
      <c r="V1124" s="52"/>
      <c r="W1124" s="52"/>
      <c r="X1124" s="53"/>
      <c r="Y1124" s="52"/>
      <c r="Z1124" s="54"/>
      <c r="AA1124" s="22"/>
      <c r="AB1124" s="22"/>
      <c r="AC1124" s="22"/>
      <c r="AD1124" s="22"/>
      <c r="AE1124" s="22"/>
      <c r="AF1124" s="22"/>
      <c r="AG1124" s="22"/>
    </row>
    <row r="1125" spans="1:33" s="11" customFormat="1" ht="26.1" customHeight="1">
      <c r="A1125" s="45" t="str">
        <f>IF(AND($H1125&gt;=مغادرين!$C$4,$H1125&lt;=مغادرين!$H$4,مغادرين!$B$1=IF(مغادرين!$B$1="","",$I1125),مغادرين!$B$2=IF(مغادرين!$B$2="","",$K1125),مغادرين!$B$3=IF(مغادرين!$B$3="","",$Q1125),مغادرين!$B$4=IF(مغادرين!$B$4="","",$R1125)),MAX($A$4:$A1124)+1,"")</f>
        <v/>
      </c>
      <c r="B1125" s="45" t="str">
        <f t="shared" si="34"/>
        <v/>
      </c>
      <c r="C1125" s="45" t="str">
        <f>IF($A1125="","",RANK($B1125,$B$5:$B$9000,1)+COUNTIF($B$4:$B1124,$B1125))</f>
        <v/>
      </c>
      <c r="D1125" s="46" t="str">
        <f>IF(AND($O1125&gt;=قادمين!$C$4,$O1125&lt;=قادمين!$H$4,قادمين!$B$1=IF(قادمين!$B$1="","",$I1125),قادمين!$B$2=IF(قادمين!$B$2="","",$K1125),قادمين!$B$3=IF(قادمين!$B$3="","",$Q1125),قادمين!$B$4=IF(قادمين!$B$4="","",$R1125)),MAX($D$4:$D1124)+1,"")</f>
        <v/>
      </c>
      <c r="E1125" s="46" t="str">
        <f t="shared" si="35"/>
        <v/>
      </c>
      <c r="F1125" s="46" t="str">
        <f>IF($D1125="","",RANK($E1125,$E$5:$E$9000,1)+COUNTIF($E$4:$E1124,$E1125))</f>
        <v/>
      </c>
      <c r="G1125" s="63" t="str">
        <f>IF(H1125="","",COUNTA($H$5:H1125))</f>
        <v/>
      </c>
      <c r="H1125" s="187"/>
      <c r="I1125" s="203"/>
      <c r="J1125" s="202"/>
      <c r="K1125" s="202"/>
      <c r="L1125" s="202"/>
      <c r="M1125" s="202"/>
      <c r="N1125" s="202"/>
      <c r="O1125" s="201"/>
      <c r="P1125" s="159"/>
      <c r="Q1125" s="206"/>
      <c r="R1125" s="50"/>
      <c r="S1125" s="51"/>
      <c r="T1125" s="51"/>
      <c r="U1125" s="52"/>
      <c r="V1125" s="52"/>
      <c r="W1125" s="52"/>
      <c r="X1125" s="53"/>
      <c r="Y1125" s="52"/>
      <c r="Z1125" s="54"/>
      <c r="AA1125" s="22"/>
      <c r="AB1125" s="22"/>
      <c r="AC1125" s="22"/>
      <c r="AD1125" s="22"/>
      <c r="AE1125" s="22"/>
      <c r="AF1125" s="22"/>
      <c r="AG1125" s="22"/>
    </row>
    <row r="1126" spans="1:33" s="11" customFormat="1" ht="26.1" customHeight="1">
      <c r="A1126" s="45" t="str">
        <f>IF(AND($H1126&gt;=مغادرين!$C$4,$H1126&lt;=مغادرين!$H$4,مغادرين!$B$1=IF(مغادرين!$B$1="","",$I1126),مغادرين!$B$2=IF(مغادرين!$B$2="","",$K1126),مغادرين!$B$3=IF(مغادرين!$B$3="","",$Q1126),مغادرين!$B$4=IF(مغادرين!$B$4="","",$R1126)),MAX($A$4:$A1125)+1,"")</f>
        <v/>
      </c>
      <c r="B1126" s="45" t="str">
        <f t="shared" si="34"/>
        <v/>
      </c>
      <c r="C1126" s="45" t="str">
        <f>IF($A1126="","",RANK($B1126,$B$5:$B$9000,1)+COUNTIF($B$4:$B1125,$B1126))</f>
        <v/>
      </c>
      <c r="D1126" s="46" t="str">
        <f>IF(AND($O1126&gt;=قادمين!$C$4,$O1126&lt;=قادمين!$H$4,قادمين!$B$1=IF(قادمين!$B$1="","",$I1126),قادمين!$B$2=IF(قادمين!$B$2="","",$K1126),قادمين!$B$3=IF(قادمين!$B$3="","",$Q1126),قادمين!$B$4=IF(قادمين!$B$4="","",$R1126)),MAX($D$4:$D1125)+1,"")</f>
        <v/>
      </c>
      <c r="E1126" s="46" t="str">
        <f t="shared" si="35"/>
        <v/>
      </c>
      <c r="F1126" s="46" t="str">
        <f>IF($D1126="","",RANK($E1126,$E$5:$E$9000,1)+COUNTIF($E$4:$E1125,$E1126))</f>
        <v/>
      </c>
      <c r="G1126" s="63" t="str">
        <f>IF(H1126="","",COUNTA($H$5:H1126))</f>
        <v/>
      </c>
      <c r="H1126" s="187"/>
      <c r="I1126" s="203"/>
      <c r="J1126" s="202"/>
      <c r="K1126" s="202"/>
      <c r="L1126" s="202"/>
      <c r="M1126" s="202"/>
      <c r="N1126" s="202"/>
      <c r="O1126" s="201"/>
      <c r="P1126" s="159"/>
      <c r="Q1126" s="206"/>
      <c r="R1126" s="50"/>
      <c r="S1126" s="51"/>
      <c r="T1126" s="51"/>
      <c r="U1126" s="52"/>
      <c r="V1126" s="52"/>
      <c r="W1126" s="52"/>
      <c r="X1126" s="53"/>
      <c r="Y1126" s="52"/>
      <c r="Z1126" s="54"/>
      <c r="AA1126" s="22"/>
      <c r="AB1126" s="22"/>
      <c r="AC1126" s="22"/>
      <c r="AD1126" s="22"/>
      <c r="AE1126" s="22"/>
      <c r="AF1126" s="22"/>
      <c r="AG1126" s="22"/>
    </row>
    <row r="1127" spans="1:33" s="11" customFormat="1" ht="26.1" customHeight="1">
      <c r="A1127" s="45" t="str">
        <f>IF(AND($H1127&gt;=مغادرين!$C$4,$H1127&lt;=مغادرين!$H$4,مغادرين!$B$1=IF(مغادرين!$B$1="","",$I1127),مغادرين!$B$2=IF(مغادرين!$B$2="","",$K1127),مغادرين!$B$3=IF(مغادرين!$B$3="","",$Q1127),مغادرين!$B$4=IF(مغادرين!$B$4="","",$R1127)),MAX($A$4:$A1126)+1,"")</f>
        <v/>
      </c>
      <c r="B1127" s="45" t="str">
        <f t="shared" si="34"/>
        <v/>
      </c>
      <c r="C1127" s="45" t="str">
        <f>IF($A1127="","",RANK($B1127,$B$5:$B$9000,1)+COUNTIF($B$4:$B1126,$B1127))</f>
        <v/>
      </c>
      <c r="D1127" s="46" t="str">
        <f>IF(AND($O1127&gt;=قادمين!$C$4,$O1127&lt;=قادمين!$H$4,قادمين!$B$1=IF(قادمين!$B$1="","",$I1127),قادمين!$B$2=IF(قادمين!$B$2="","",$K1127),قادمين!$B$3=IF(قادمين!$B$3="","",$Q1127),قادمين!$B$4=IF(قادمين!$B$4="","",$R1127)),MAX($D$4:$D1126)+1,"")</f>
        <v/>
      </c>
      <c r="E1127" s="46" t="str">
        <f t="shared" si="35"/>
        <v/>
      </c>
      <c r="F1127" s="46" t="str">
        <f>IF($D1127="","",RANK($E1127,$E$5:$E$9000,1)+COUNTIF($E$4:$E1126,$E1127))</f>
        <v/>
      </c>
      <c r="G1127" s="63" t="str">
        <f>IF(H1127="","",COUNTA($H$5:H1127))</f>
        <v/>
      </c>
      <c r="H1127" s="187"/>
      <c r="I1127" s="203"/>
      <c r="J1127" s="202"/>
      <c r="K1127" s="202"/>
      <c r="L1127" s="202"/>
      <c r="M1127" s="202"/>
      <c r="N1127" s="202"/>
      <c r="O1127" s="201"/>
      <c r="P1127" s="159"/>
      <c r="Q1127" s="206"/>
      <c r="R1127" s="50"/>
      <c r="S1127" s="51"/>
      <c r="T1127" s="51"/>
      <c r="U1127" s="52"/>
      <c r="V1127" s="52"/>
      <c r="W1127" s="52"/>
      <c r="X1127" s="53"/>
      <c r="Y1127" s="52"/>
      <c r="Z1127" s="54"/>
      <c r="AA1127" s="22"/>
      <c r="AB1127" s="22"/>
      <c r="AC1127" s="22"/>
      <c r="AD1127" s="22"/>
      <c r="AE1127" s="22"/>
      <c r="AF1127" s="22"/>
      <c r="AG1127" s="22"/>
    </row>
    <row r="1128" spans="1:33" s="11" customFormat="1" ht="26.1" customHeight="1">
      <c r="A1128" s="45" t="str">
        <f>IF(AND($H1128&gt;=مغادرين!$C$4,$H1128&lt;=مغادرين!$H$4,مغادرين!$B$1=IF(مغادرين!$B$1="","",$I1128),مغادرين!$B$2=IF(مغادرين!$B$2="","",$K1128),مغادرين!$B$3=IF(مغادرين!$B$3="","",$Q1128),مغادرين!$B$4=IF(مغادرين!$B$4="","",$R1128)),MAX($A$4:$A1127)+1,"")</f>
        <v/>
      </c>
      <c r="B1128" s="45" t="str">
        <f t="shared" si="34"/>
        <v/>
      </c>
      <c r="C1128" s="45" t="str">
        <f>IF($A1128="","",RANK($B1128,$B$5:$B$9000,1)+COUNTIF($B$4:$B1127,$B1128))</f>
        <v/>
      </c>
      <c r="D1128" s="46" t="str">
        <f>IF(AND($O1128&gt;=قادمين!$C$4,$O1128&lt;=قادمين!$H$4,قادمين!$B$1=IF(قادمين!$B$1="","",$I1128),قادمين!$B$2=IF(قادمين!$B$2="","",$K1128),قادمين!$B$3=IF(قادمين!$B$3="","",$Q1128),قادمين!$B$4=IF(قادمين!$B$4="","",$R1128)),MAX($D$4:$D1127)+1,"")</f>
        <v/>
      </c>
      <c r="E1128" s="46" t="str">
        <f t="shared" si="35"/>
        <v/>
      </c>
      <c r="F1128" s="46" t="str">
        <f>IF($D1128="","",RANK($E1128,$E$5:$E$9000,1)+COUNTIF($E$4:$E1127,$E1128))</f>
        <v/>
      </c>
      <c r="G1128" s="63" t="str">
        <f>IF(H1128="","",COUNTA($H$5:H1128))</f>
        <v/>
      </c>
      <c r="H1128" s="187"/>
      <c r="I1128" s="203"/>
      <c r="J1128" s="202"/>
      <c r="K1128" s="202"/>
      <c r="L1128" s="202"/>
      <c r="M1128" s="202"/>
      <c r="N1128" s="202"/>
      <c r="O1128" s="201"/>
      <c r="P1128" s="159"/>
      <c r="Q1128" s="206"/>
      <c r="R1128" s="50"/>
      <c r="S1128" s="51"/>
      <c r="T1128" s="51"/>
      <c r="U1128" s="52"/>
      <c r="V1128" s="52"/>
      <c r="W1128" s="52"/>
      <c r="X1128" s="53"/>
      <c r="Y1128" s="52"/>
      <c r="Z1128" s="54"/>
      <c r="AA1128" s="22"/>
      <c r="AB1128" s="22"/>
      <c r="AC1128" s="22"/>
      <c r="AD1128" s="22"/>
      <c r="AE1128" s="22"/>
      <c r="AF1128" s="22"/>
      <c r="AG1128" s="22"/>
    </row>
    <row r="1129" spans="1:33" s="11" customFormat="1" ht="26.1" customHeight="1">
      <c r="A1129" s="45" t="str">
        <f>IF(AND($H1129&gt;=مغادرين!$C$4,$H1129&lt;=مغادرين!$H$4,مغادرين!$B$1=IF(مغادرين!$B$1="","",$I1129),مغادرين!$B$2=IF(مغادرين!$B$2="","",$K1129),مغادرين!$B$3=IF(مغادرين!$B$3="","",$Q1129),مغادرين!$B$4=IF(مغادرين!$B$4="","",$R1129)),MAX($A$4:$A1128)+1,"")</f>
        <v/>
      </c>
      <c r="B1129" s="45" t="str">
        <f t="shared" si="34"/>
        <v/>
      </c>
      <c r="C1129" s="45" t="str">
        <f>IF($A1129="","",RANK($B1129,$B$5:$B$9000,1)+COUNTIF($B$4:$B1128,$B1129))</f>
        <v/>
      </c>
      <c r="D1129" s="46" t="str">
        <f>IF(AND($O1129&gt;=قادمين!$C$4,$O1129&lt;=قادمين!$H$4,قادمين!$B$1=IF(قادمين!$B$1="","",$I1129),قادمين!$B$2=IF(قادمين!$B$2="","",$K1129),قادمين!$B$3=IF(قادمين!$B$3="","",$Q1129),قادمين!$B$4=IF(قادمين!$B$4="","",$R1129)),MAX($D$4:$D1128)+1,"")</f>
        <v/>
      </c>
      <c r="E1129" s="46" t="str">
        <f t="shared" si="35"/>
        <v/>
      </c>
      <c r="F1129" s="46" t="str">
        <f>IF($D1129="","",RANK($E1129,$E$5:$E$9000,1)+COUNTIF($E$4:$E1128,$E1129))</f>
        <v/>
      </c>
      <c r="G1129" s="63" t="str">
        <f>IF(H1129="","",COUNTA($H$5:H1129))</f>
        <v/>
      </c>
      <c r="H1129" s="187"/>
      <c r="I1129" s="203"/>
      <c r="J1129" s="202"/>
      <c r="K1129" s="202"/>
      <c r="L1129" s="202"/>
      <c r="M1129" s="202"/>
      <c r="N1129" s="202"/>
      <c r="O1129" s="201"/>
      <c r="P1129" s="159"/>
      <c r="Q1129" s="206"/>
      <c r="R1129" s="50"/>
      <c r="S1129" s="51"/>
      <c r="T1129" s="51"/>
      <c r="U1129" s="52"/>
      <c r="V1129" s="52"/>
      <c r="W1129" s="52"/>
      <c r="X1129" s="53"/>
      <c r="Y1129" s="52"/>
      <c r="Z1129" s="54"/>
      <c r="AA1129" s="22"/>
      <c r="AB1129" s="22"/>
      <c r="AC1129" s="22"/>
      <c r="AD1129" s="22"/>
      <c r="AE1129" s="22"/>
      <c r="AF1129" s="22"/>
      <c r="AG1129" s="22"/>
    </row>
    <row r="1130" spans="1:33" s="11" customFormat="1" ht="26.1" customHeight="1">
      <c r="A1130" s="45" t="str">
        <f>IF(AND($H1130&gt;=مغادرين!$C$4,$H1130&lt;=مغادرين!$H$4,مغادرين!$B$1=IF(مغادرين!$B$1="","",$I1130),مغادرين!$B$2=IF(مغادرين!$B$2="","",$K1130),مغادرين!$B$3=IF(مغادرين!$B$3="","",$Q1130),مغادرين!$B$4=IF(مغادرين!$B$4="","",$R1130)),MAX($A$4:$A1129)+1,"")</f>
        <v/>
      </c>
      <c r="B1130" s="45" t="str">
        <f t="shared" si="34"/>
        <v/>
      </c>
      <c r="C1130" s="45" t="str">
        <f>IF($A1130="","",RANK($B1130,$B$5:$B$9000,1)+COUNTIF($B$4:$B1129,$B1130))</f>
        <v/>
      </c>
      <c r="D1130" s="46" t="str">
        <f>IF(AND($O1130&gt;=قادمين!$C$4,$O1130&lt;=قادمين!$H$4,قادمين!$B$1=IF(قادمين!$B$1="","",$I1130),قادمين!$B$2=IF(قادمين!$B$2="","",$K1130),قادمين!$B$3=IF(قادمين!$B$3="","",$Q1130),قادمين!$B$4=IF(قادمين!$B$4="","",$R1130)),MAX($D$4:$D1129)+1,"")</f>
        <v/>
      </c>
      <c r="E1130" s="46" t="str">
        <f t="shared" si="35"/>
        <v/>
      </c>
      <c r="F1130" s="46" t="str">
        <f>IF($D1130="","",RANK($E1130,$E$5:$E$9000,1)+COUNTIF($E$4:$E1129,$E1130))</f>
        <v/>
      </c>
      <c r="G1130" s="63" t="str">
        <f>IF(H1130="","",COUNTA($H$5:H1130))</f>
        <v/>
      </c>
      <c r="H1130" s="187"/>
      <c r="I1130" s="203"/>
      <c r="J1130" s="202"/>
      <c r="K1130" s="202"/>
      <c r="L1130" s="202"/>
      <c r="M1130" s="202"/>
      <c r="N1130" s="202"/>
      <c r="O1130" s="201"/>
      <c r="P1130" s="159"/>
      <c r="Q1130" s="206"/>
      <c r="R1130" s="50"/>
      <c r="S1130" s="51"/>
      <c r="T1130" s="51"/>
      <c r="U1130" s="52"/>
      <c r="V1130" s="52"/>
      <c r="W1130" s="52"/>
      <c r="X1130" s="53"/>
      <c r="Y1130" s="52"/>
      <c r="Z1130" s="54"/>
      <c r="AA1130" s="22"/>
      <c r="AB1130" s="22"/>
      <c r="AC1130" s="22"/>
      <c r="AD1130" s="22"/>
      <c r="AE1130" s="22"/>
      <c r="AF1130" s="22"/>
      <c r="AG1130" s="22"/>
    </row>
    <row r="1131" spans="1:33" s="11" customFormat="1" ht="26.1" customHeight="1">
      <c r="A1131" s="45" t="str">
        <f>IF(AND($H1131&gt;=مغادرين!$C$4,$H1131&lt;=مغادرين!$H$4,مغادرين!$B$1=IF(مغادرين!$B$1="","",$I1131),مغادرين!$B$2=IF(مغادرين!$B$2="","",$K1131),مغادرين!$B$3=IF(مغادرين!$B$3="","",$Q1131),مغادرين!$B$4=IF(مغادرين!$B$4="","",$R1131)),MAX($A$4:$A1130)+1,"")</f>
        <v/>
      </c>
      <c r="B1131" s="45" t="str">
        <f t="shared" si="34"/>
        <v/>
      </c>
      <c r="C1131" s="45" t="str">
        <f>IF($A1131="","",RANK($B1131,$B$5:$B$9000,1)+COUNTIF($B$4:$B1130,$B1131))</f>
        <v/>
      </c>
      <c r="D1131" s="46" t="str">
        <f>IF(AND($O1131&gt;=قادمين!$C$4,$O1131&lt;=قادمين!$H$4,قادمين!$B$1=IF(قادمين!$B$1="","",$I1131),قادمين!$B$2=IF(قادمين!$B$2="","",$K1131),قادمين!$B$3=IF(قادمين!$B$3="","",$Q1131),قادمين!$B$4=IF(قادمين!$B$4="","",$R1131)),MAX($D$4:$D1130)+1,"")</f>
        <v/>
      </c>
      <c r="E1131" s="46" t="str">
        <f t="shared" si="35"/>
        <v/>
      </c>
      <c r="F1131" s="46" t="str">
        <f>IF($D1131="","",RANK($E1131,$E$5:$E$9000,1)+COUNTIF($E$4:$E1130,$E1131))</f>
        <v/>
      </c>
      <c r="G1131" s="63" t="str">
        <f>IF(H1131="","",COUNTA($H$5:H1131))</f>
        <v/>
      </c>
      <c r="H1131" s="187"/>
      <c r="I1131" s="203"/>
      <c r="J1131" s="202"/>
      <c r="K1131" s="202"/>
      <c r="L1131" s="202"/>
      <c r="M1131" s="202"/>
      <c r="N1131" s="202"/>
      <c r="O1131" s="201"/>
      <c r="P1131" s="159"/>
      <c r="Q1131" s="206"/>
      <c r="R1131" s="50"/>
      <c r="S1131" s="51"/>
      <c r="T1131" s="51"/>
      <c r="U1131" s="52"/>
      <c r="V1131" s="52"/>
      <c r="W1131" s="52"/>
      <c r="X1131" s="53"/>
      <c r="Y1131" s="52"/>
      <c r="Z1131" s="54"/>
      <c r="AA1131" s="22"/>
      <c r="AB1131" s="22"/>
      <c r="AC1131" s="22"/>
      <c r="AD1131" s="22"/>
      <c r="AE1131" s="22"/>
      <c r="AF1131" s="22"/>
      <c r="AG1131" s="22"/>
    </row>
    <row r="1132" spans="1:33" s="11" customFormat="1" ht="26.1" customHeight="1">
      <c r="A1132" s="45" t="str">
        <f>IF(AND($H1132&gt;=مغادرين!$C$4,$H1132&lt;=مغادرين!$H$4,مغادرين!$B$1=IF(مغادرين!$B$1="","",$I1132),مغادرين!$B$2=IF(مغادرين!$B$2="","",$K1132),مغادرين!$B$3=IF(مغادرين!$B$3="","",$Q1132),مغادرين!$B$4=IF(مغادرين!$B$4="","",$R1132)),MAX($A$4:$A1131)+1,"")</f>
        <v/>
      </c>
      <c r="B1132" s="45" t="str">
        <f t="shared" si="34"/>
        <v/>
      </c>
      <c r="C1132" s="45" t="str">
        <f>IF($A1132="","",RANK($B1132,$B$5:$B$9000,1)+COUNTIF($B$4:$B1131,$B1132))</f>
        <v/>
      </c>
      <c r="D1132" s="46" t="str">
        <f>IF(AND($O1132&gt;=قادمين!$C$4,$O1132&lt;=قادمين!$H$4,قادمين!$B$1=IF(قادمين!$B$1="","",$I1132),قادمين!$B$2=IF(قادمين!$B$2="","",$K1132),قادمين!$B$3=IF(قادمين!$B$3="","",$Q1132),قادمين!$B$4=IF(قادمين!$B$4="","",$R1132)),MAX($D$4:$D1131)+1,"")</f>
        <v/>
      </c>
      <c r="E1132" s="46" t="str">
        <f t="shared" si="35"/>
        <v/>
      </c>
      <c r="F1132" s="46" t="str">
        <f>IF($D1132="","",RANK($E1132,$E$5:$E$9000,1)+COUNTIF($E$4:$E1131,$E1132))</f>
        <v/>
      </c>
      <c r="G1132" s="63" t="str">
        <f>IF(H1132="","",COUNTA($H$5:H1132))</f>
        <v/>
      </c>
      <c r="H1132" s="187"/>
      <c r="I1132" s="203"/>
      <c r="J1132" s="202"/>
      <c r="K1132" s="202"/>
      <c r="L1132" s="202"/>
      <c r="M1132" s="202"/>
      <c r="N1132" s="202"/>
      <c r="O1132" s="201"/>
      <c r="P1132" s="159"/>
      <c r="Q1132" s="206"/>
      <c r="R1132" s="50"/>
      <c r="S1132" s="51"/>
      <c r="T1132" s="51"/>
      <c r="U1132" s="52"/>
      <c r="V1132" s="52"/>
      <c r="W1132" s="52"/>
      <c r="X1132" s="53"/>
      <c r="Y1132" s="52"/>
      <c r="Z1132" s="54"/>
      <c r="AA1132" s="22"/>
      <c r="AB1132" s="22"/>
      <c r="AC1132" s="22"/>
      <c r="AD1132" s="22"/>
      <c r="AE1132" s="22"/>
      <c r="AF1132" s="22"/>
      <c r="AG1132" s="22"/>
    </row>
    <row r="1133" spans="1:33" s="11" customFormat="1" ht="26.1" customHeight="1">
      <c r="A1133" s="45" t="str">
        <f>IF(AND($H1133&gt;=مغادرين!$C$4,$H1133&lt;=مغادرين!$H$4,مغادرين!$B$1=IF(مغادرين!$B$1="","",$I1133),مغادرين!$B$2=IF(مغادرين!$B$2="","",$K1133),مغادرين!$B$3=IF(مغادرين!$B$3="","",$Q1133),مغادرين!$B$4=IF(مغادرين!$B$4="","",$R1133)),MAX($A$4:$A1132)+1,"")</f>
        <v/>
      </c>
      <c r="B1133" s="45" t="str">
        <f t="shared" si="34"/>
        <v/>
      </c>
      <c r="C1133" s="45" t="str">
        <f>IF($A1133="","",RANK($B1133,$B$5:$B$9000,1)+COUNTIF($B$4:$B1132,$B1133))</f>
        <v/>
      </c>
      <c r="D1133" s="46" t="str">
        <f>IF(AND($O1133&gt;=قادمين!$C$4,$O1133&lt;=قادمين!$H$4,قادمين!$B$1=IF(قادمين!$B$1="","",$I1133),قادمين!$B$2=IF(قادمين!$B$2="","",$K1133),قادمين!$B$3=IF(قادمين!$B$3="","",$Q1133),قادمين!$B$4=IF(قادمين!$B$4="","",$R1133)),MAX($D$4:$D1132)+1,"")</f>
        <v/>
      </c>
      <c r="E1133" s="46" t="str">
        <f t="shared" si="35"/>
        <v/>
      </c>
      <c r="F1133" s="46" t="str">
        <f>IF($D1133="","",RANK($E1133,$E$5:$E$9000,1)+COUNTIF($E$4:$E1132,$E1133))</f>
        <v/>
      </c>
      <c r="G1133" s="63" t="str">
        <f>IF(H1133="","",COUNTA($H$5:H1133))</f>
        <v/>
      </c>
      <c r="H1133" s="187"/>
      <c r="I1133" s="203"/>
      <c r="J1133" s="202"/>
      <c r="K1133" s="202"/>
      <c r="L1133" s="202"/>
      <c r="M1133" s="202"/>
      <c r="N1133" s="202"/>
      <c r="O1133" s="201"/>
      <c r="P1133" s="159"/>
      <c r="Q1133" s="206"/>
      <c r="R1133" s="50"/>
      <c r="S1133" s="51"/>
      <c r="T1133" s="51"/>
      <c r="U1133" s="52"/>
      <c r="V1133" s="52"/>
      <c r="W1133" s="52"/>
      <c r="X1133" s="53"/>
      <c r="Y1133" s="52"/>
      <c r="Z1133" s="54"/>
      <c r="AA1133" s="22"/>
      <c r="AB1133" s="22"/>
      <c r="AC1133" s="22"/>
      <c r="AD1133" s="22"/>
      <c r="AE1133" s="22"/>
      <c r="AF1133" s="22"/>
      <c r="AG1133" s="22"/>
    </row>
    <row r="1134" spans="1:33" s="11" customFormat="1" ht="26.1" customHeight="1">
      <c r="A1134" s="45" t="str">
        <f>IF(AND($H1134&gt;=مغادرين!$C$4,$H1134&lt;=مغادرين!$H$4,مغادرين!$B$1=IF(مغادرين!$B$1="","",$I1134),مغادرين!$B$2=IF(مغادرين!$B$2="","",$K1134),مغادرين!$B$3=IF(مغادرين!$B$3="","",$Q1134),مغادرين!$B$4=IF(مغادرين!$B$4="","",$R1134)),MAX($A$4:$A1133)+1,"")</f>
        <v/>
      </c>
      <c r="B1134" s="45" t="str">
        <f t="shared" si="34"/>
        <v/>
      </c>
      <c r="C1134" s="45" t="str">
        <f>IF($A1134="","",RANK($B1134,$B$5:$B$9000,1)+COUNTIF($B$4:$B1133,$B1134))</f>
        <v/>
      </c>
      <c r="D1134" s="46" t="str">
        <f>IF(AND($O1134&gt;=قادمين!$C$4,$O1134&lt;=قادمين!$H$4,قادمين!$B$1=IF(قادمين!$B$1="","",$I1134),قادمين!$B$2=IF(قادمين!$B$2="","",$K1134),قادمين!$B$3=IF(قادمين!$B$3="","",$Q1134),قادمين!$B$4=IF(قادمين!$B$4="","",$R1134)),MAX($D$4:$D1133)+1,"")</f>
        <v/>
      </c>
      <c r="E1134" s="46" t="str">
        <f t="shared" si="35"/>
        <v/>
      </c>
      <c r="F1134" s="46" t="str">
        <f>IF($D1134="","",RANK($E1134,$E$5:$E$9000,1)+COUNTIF($E$4:$E1133,$E1134))</f>
        <v/>
      </c>
      <c r="G1134" s="63" t="str">
        <f>IF(H1134="","",COUNTA($H$5:H1134))</f>
        <v/>
      </c>
      <c r="H1134" s="187"/>
      <c r="I1134" s="203"/>
      <c r="J1134" s="202"/>
      <c r="K1134" s="202"/>
      <c r="L1134" s="202"/>
      <c r="M1134" s="202"/>
      <c r="N1134" s="202"/>
      <c r="O1134" s="201"/>
      <c r="P1134" s="159"/>
      <c r="Q1134" s="206"/>
      <c r="R1134" s="50"/>
      <c r="S1134" s="51"/>
      <c r="T1134" s="51"/>
      <c r="U1134" s="52"/>
      <c r="V1134" s="52"/>
      <c r="W1134" s="52"/>
      <c r="X1134" s="53"/>
      <c r="Y1134" s="52"/>
      <c r="Z1134" s="54"/>
      <c r="AA1134" s="22"/>
      <c r="AB1134" s="22"/>
      <c r="AC1134" s="22"/>
      <c r="AD1134" s="22"/>
      <c r="AE1134" s="22"/>
      <c r="AF1134" s="22"/>
      <c r="AG1134" s="22"/>
    </row>
    <row r="1135" spans="1:33" s="11" customFormat="1" ht="26.1" customHeight="1">
      <c r="A1135" s="45" t="str">
        <f>IF(AND($H1135&gt;=مغادرين!$C$4,$H1135&lt;=مغادرين!$H$4,مغادرين!$B$1=IF(مغادرين!$B$1="","",$I1135),مغادرين!$B$2=IF(مغادرين!$B$2="","",$K1135),مغادرين!$B$3=IF(مغادرين!$B$3="","",$Q1135),مغادرين!$B$4=IF(مغادرين!$B$4="","",$R1135)),MAX($A$4:$A1134)+1,"")</f>
        <v/>
      </c>
      <c r="B1135" s="45" t="str">
        <f t="shared" si="34"/>
        <v/>
      </c>
      <c r="C1135" s="45" t="str">
        <f>IF($A1135="","",RANK($B1135,$B$5:$B$9000,1)+COUNTIF($B$4:$B1134,$B1135))</f>
        <v/>
      </c>
      <c r="D1135" s="46" t="str">
        <f>IF(AND($O1135&gt;=قادمين!$C$4,$O1135&lt;=قادمين!$H$4,قادمين!$B$1=IF(قادمين!$B$1="","",$I1135),قادمين!$B$2=IF(قادمين!$B$2="","",$K1135),قادمين!$B$3=IF(قادمين!$B$3="","",$Q1135),قادمين!$B$4=IF(قادمين!$B$4="","",$R1135)),MAX($D$4:$D1134)+1,"")</f>
        <v/>
      </c>
      <c r="E1135" s="46" t="str">
        <f t="shared" si="35"/>
        <v/>
      </c>
      <c r="F1135" s="46" t="str">
        <f>IF($D1135="","",RANK($E1135,$E$5:$E$9000,1)+COUNTIF($E$4:$E1134,$E1135))</f>
        <v/>
      </c>
      <c r="G1135" s="63" t="str">
        <f>IF(H1135="","",COUNTA($H$5:H1135))</f>
        <v/>
      </c>
      <c r="H1135" s="187"/>
      <c r="I1135" s="203"/>
      <c r="J1135" s="202"/>
      <c r="K1135" s="202"/>
      <c r="L1135" s="202"/>
      <c r="M1135" s="202"/>
      <c r="N1135" s="202"/>
      <c r="O1135" s="201"/>
      <c r="P1135" s="159"/>
      <c r="Q1135" s="206"/>
      <c r="R1135" s="50"/>
      <c r="S1135" s="51"/>
      <c r="T1135" s="51"/>
      <c r="U1135" s="52"/>
      <c r="V1135" s="52"/>
      <c r="W1135" s="52"/>
      <c r="X1135" s="53"/>
      <c r="Y1135" s="52"/>
      <c r="Z1135" s="54"/>
      <c r="AA1135" s="22"/>
      <c r="AB1135" s="22"/>
      <c r="AC1135" s="22"/>
      <c r="AD1135" s="22"/>
      <c r="AE1135" s="22"/>
      <c r="AF1135" s="22"/>
      <c r="AG1135" s="22"/>
    </row>
    <row r="1136" spans="1:33" s="11" customFormat="1" ht="26.1" customHeight="1">
      <c r="A1136" s="45" t="str">
        <f>IF(AND($H1136&gt;=مغادرين!$C$4,$H1136&lt;=مغادرين!$H$4,مغادرين!$B$1=IF(مغادرين!$B$1="","",$I1136),مغادرين!$B$2=IF(مغادرين!$B$2="","",$K1136),مغادرين!$B$3=IF(مغادرين!$B$3="","",$Q1136),مغادرين!$B$4=IF(مغادرين!$B$4="","",$R1136)),MAX($A$4:$A1135)+1,"")</f>
        <v/>
      </c>
      <c r="B1136" s="45" t="str">
        <f t="shared" si="34"/>
        <v/>
      </c>
      <c r="C1136" s="45" t="str">
        <f>IF($A1136="","",RANK($B1136,$B$5:$B$9000,1)+COUNTIF($B$4:$B1135,$B1136))</f>
        <v/>
      </c>
      <c r="D1136" s="46" t="str">
        <f>IF(AND($O1136&gt;=قادمين!$C$4,$O1136&lt;=قادمين!$H$4,قادمين!$B$1=IF(قادمين!$B$1="","",$I1136),قادمين!$B$2=IF(قادمين!$B$2="","",$K1136),قادمين!$B$3=IF(قادمين!$B$3="","",$Q1136),قادمين!$B$4=IF(قادمين!$B$4="","",$R1136)),MAX($D$4:$D1135)+1,"")</f>
        <v/>
      </c>
      <c r="E1136" s="46" t="str">
        <f t="shared" si="35"/>
        <v/>
      </c>
      <c r="F1136" s="46" t="str">
        <f>IF($D1136="","",RANK($E1136,$E$5:$E$9000,1)+COUNTIF($E$4:$E1135,$E1136))</f>
        <v/>
      </c>
      <c r="G1136" s="63" t="str">
        <f>IF(H1136="","",COUNTA($H$5:H1136))</f>
        <v/>
      </c>
      <c r="H1136" s="187"/>
      <c r="I1136" s="203"/>
      <c r="J1136" s="202"/>
      <c r="K1136" s="202"/>
      <c r="L1136" s="202"/>
      <c r="M1136" s="202"/>
      <c r="N1136" s="202"/>
      <c r="O1136" s="201"/>
      <c r="P1136" s="159"/>
      <c r="Q1136" s="206"/>
      <c r="R1136" s="50"/>
      <c r="S1136" s="51"/>
      <c r="T1136" s="51"/>
      <c r="U1136" s="52"/>
      <c r="V1136" s="52"/>
      <c r="W1136" s="52"/>
      <c r="X1136" s="53"/>
      <c r="Y1136" s="52"/>
      <c r="Z1136" s="54"/>
      <c r="AA1136" s="22"/>
      <c r="AB1136" s="22"/>
      <c r="AC1136" s="22"/>
      <c r="AD1136" s="22"/>
      <c r="AE1136" s="22"/>
      <c r="AF1136" s="22"/>
      <c r="AG1136" s="22"/>
    </row>
    <row r="1137" spans="1:33" s="11" customFormat="1" ht="26.1" customHeight="1">
      <c r="A1137" s="45" t="str">
        <f>IF(AND($H1137&gt;=مغادرين!$C$4,$H1137&lt;=مغادرين!$H$4,مغادرين!$B$1=IF(مغادرين!$B$1="","",$I1137),مغادرين!$B$2=IF(مغادرين!$B$2="","",$K1137),مغادرين!$B$3=IF(مغادرين!$B$3="","",$Q1137),مغادرين!$B$4=IF(مغادرين!$B$4="","",$R1137)),MAX($A$4:$A1136)+1,"")</f>
        <v/>
      </c>
      <c r="B1137" s="45" t="str">
        <f t="shared" si="34"/>
        <v/>
      </c>
      <c r="C1137" s="45" t="str">
        <f>IF($A1137="","",RANK($B1137,$B$5:$B$9000,1)+COUNTIF($B$4:$B1136,$B1137))</f>
        <v/>
      </c>
      <c r="D1137" s="46" t="str">
        <f>IF(AND($O1137&gt;=قادمين!$C$4,$O1137&lt;=قادمين!$H$4,قادمين!$B$1=IF(قادمين!$B$1="","",$I1137),قادمين!$B$2=IF(قادمين!$B$2="","",$K1137),قادمين!$B$3=IF(قادمين!$B$3="","",$Q1137),قادمين!$B$4=IF(قادمين!$B$4="","",$R1137)),MAX($D$4:$D1136)+1,"")</f>
        <v/>
      </c>
      <c r="E1137" s="46" t="str">
        <f t="shared" si="35"/>
        <v/>
      </c>
      <c r="F1137" s="46" t="str">
        <f>IF($D1137="","",RANK($E1137,$E$5:$E$9000,1)+COUNTIF($E$4:$E1136,$E1137))</f>
        <v/>
      </c>
      <c r="G1137" s="63" t="str">
        <f>IF(H1137="","",COUNTA($H$5:H1137))</f>
        <v/>
      </c>
      <c r="H1137" s="187"/>
      <c r="I1137" s="203"/>
      <c r="J1137" s="202"/>
      <c r="K1137" s="202"/>
      <c r="L1137" s="202"/>
      <c r="M1137" s="202"/>
      <c r="N1137" s="202"/>
      <c r="O1137" s="201"/>
      <c r="P1137" s="159"/>
      <c r="Q1137" s="206"/>
      <c r="R1137" s="50"/>
      <c r="S1137" s="51"/>
      <c r="T1137" s="51"/>
      <c r="U1137" s="52"/>
      <c r="V1137" s="52"/>
      <c r="W1137" s="52"/>
      <c r="X1137" s="53"/>
      <c r="Y1137" s="52"/>
      <c r="Z1137" s="54"/>
      <c r="AA1137" s="22"/>
      <c r="AB1137" s="22"/>
      <c r="AC1137" s="22"/>
      <c r="AD1137" s="22"/>
      <c r="AE1137" s="22"/>
      <c r="AF1137" s="22"/>
      <c r="AG1137" s="22"/>
    </row>
    <row r="1138" spans="1:33" s="11" customFormat="1" ht="26.1" customHeight="1">
      <c r="A1138" s="45" t="str">
        <f>IF(AND($H1138&gt;=مغادرين!$C$4,$H1138&lt;=مغادرين!$H$4,مغادرين!$B$1=IF(مغادرين!$B$1="","",$I1138),مغادرين!$B$2=IF(مغادرين!$B$2="","",$K1138),مغادرين!$B$3=IF(مغادرين!$B$3="","",$Q1138),مغادرين!$B$4=IF(مغادرين!$B$4="","",$R1138)),MAX($A$4:$A1137)+1,"")</f>
        <v/>
      </c>
      <c r="B1138" s="45" t="str">
        <f t="shared" si="34"/>
        <v/>
      </c>
      <c r="C1138" s="45" t="str">
        <f>IF($A1138="","",RANK($B1138,$B$5:$B$9000,1)+COUNTIF($B$4:$B1137,$B1138))</f>
        <v/>
      </c>
      <c r="D1138" s="46" t="str">
        <f>IF(AND($O1138&gt;=قادمين!$C$4,$O1138&lt;=قادمين!$H$4,قادمين!$B$1=IF(قادمين!$B$1="","",$I1138),قادمين!$B$2=IF(قادمين!$B$2="","",$K1138),قادمين!$B$3=IF(قادمين!$B$3="","",$Q1138),قادمين!$B$4=IF(قادمين!$B$4="","",$R1138)),MAX($D$4:$D1137)+1,"")</f>
        <v/>
      </c>
      <c r="E1138" s="46" t="str">
        <f t="shared" si="35"/>
        <v/>
      </c>
      <c r="F1138" s="46" t="str">
        <f>IF($D1138="","",RANK($E1138,$E$5:$E$9000,1)+COUNTIF($E$4:$E1137,$E1138))</f>
        <v/>
      </c>
      <c r="G1138" s="63" t="str">
        <f>IF(H1138="","",COUNTA($H$5:H1138))</f>
        <v/>
      </c>
      <c r="H1138" s="187"/>
      <c r="I1138" s="203"/>
      <c r="J1138" s="202"/>
      <c r="K1138" s="202"/>
      <c r="L1138" s="202"/>
      <c r="M1138" s="202"/>
      <c r="N1138" s="202"/>
      <c r="O1138" s="201"/>
      <c r="P1138" s="159"/>
      <c r="Q1138" s="206"/>
      <c r="R1138" s="50"/>
      <c r="S1138" s="51"/>
      <c r="T1138" s="51"/>
      <c r="U1138" s="52"/>
      <c r="V1138" s="52"/>
      <c r="W1138" s="52"/>
      <c r="X1138" s="53"/>
      <c r="Y1138" s="52"/>
      <c r="Z1138" s="54"/>
      <c r="AA1138" s="22"/>
      <c r="AB1138" s="22"/>
      <c r="AC1138" s="22"/>
      <c r="AD1138" s="22"/>
      <c r="AE1138" s="22"/>
      <c r="AF1138" s="22"/>
      <c r="AG1138" s="22"/>
    </row>
    <row r="1139" spans="1:33" s="11" customFormat="1" ht="26.1" customHeight="1">
      <c r="A1139" s="45" t="str">
        <f>IF(AND($H1139&gt;=مغادرين!$C$4,$H1139&lt;=مغادرين!$H$4,مغادرين!$B$1=IF(مغادرين!$B$1="","",$I1139),مغادرين!$B$2=IF(مغادرين!$B$2="","",$K1139),مغادرين!$B$3=IF(مغادرين!$B$3="","",$Q1139),مغادرين!$B$4=IF(مغادرين!$B$4="","",$R1139)),MAX($A$4:$A1138)+1,"")</f>
        <v/>
      </c>
      <c r="B1139" s="45" t="str">
        <f t="shared" si="34"/>
        <v/>
      </c>
      <c r="C1139" s="45" t="str">
        <f>IF($A1139="","",RANK($B1139,$B$5:$B$9000,1)+COUNTIF($B$4:$B1138,$B1139))</f>
        <v/>
      </c>
      <c r="D1139" s="46" t="str">
        <f>IF(AND($O1139&gt;=قادمين!$C$4,$O1139&lt;=قادمين!$H$4,قادمين!$B$1=IF(قادمين!$B$1="","",$I1139),قادمين!$B$2=IF(قادمين!$B$2="","",$K1139),قادمين!$B$3=IF(قادمين!$B$3="","",$Q1139),قادمين!$B$4=IF(قادمين!$B$4="","",$R1139)),MAX($D$4:$D1138)+1,"")</f>
        <v/>
      </c>
      <c r="E1139" s="46" t="str">
        <f t="shared" si="35"/>
        <v/>
      </c>
      <c r="F1139" s="46" t="str">
        <f>IF($D1139="","",RANK($E1139,$E$5:$E$9000,1)+COUNTIF($E$4:$E1138,$E1139))</f>
        <v/>
      </c>
      <c r="G1139" s="63" t="str">
        <f>IF(H1139="","",COUNTA($H$5:H1139))</f>
        <v/>
      </c>
      <c r="H1139" s="187"/>
      <c r="I1139" s="203"/>
      <c r="J1139" s="202"/>
      <c r="K1139" s="202"/>
      <c r="L1139" s="202"/>
      <c r="M1139" s="202"/>
      <c r="N1139" s="202"/>
      <c r="O1139" s="201"/>
      <c r="P1139" s="159"/>
      <c r="Q1139" s="206"/>
      <c r="R1139" s="50"/>
      <c r="S1139" s="51"/>
      <c r="T1139" s="51"/>
      <c r="U1139" s="52"/>
      <c r="V1139" s="52"/>
      <c r="W1139" s="52"/>
      <c r="X1139" s="53"/>
      <c r="Y1139" s="52"/>
      <c r="Z1139" s="54"/>
      <c r="AA1139" s="22"/>
      <c r="AB1139" s="22"/>
      <c r="AC1139" s="22"/>
      <c r="AD1139" s="22"/>
      <c r="AE1139" s="22"/>
      <c r="AF1139" s="22"/>
      <c r="AG1139" s="22"/>
    </row>
    <row r="1140" spans="1:33" s="11" customFormat="1" ht="26.1" customHeight="1">
      <c r="A1140" s="45" t="str">
        <f>IF(AND($H1140&gt;=مغادرين!$C$4,$H1140&lt;=مغادرين!$H$4,مغادرين!$B$1=IF(مغادرين!$B$1="","",$I1140),مغادرين!$B$2=IF(مغادرين!$B$2="","",$K1140),مغادرين!$B$3=IF(مغادرين!$B$3="","",$Q1140),مغادرين!$B$4=IF(مغادرين!$B$4="","",$R1140)),MAX($A$4:$A1139)+1,"")</f>
        <v/>
      </c>
      <c r="B1140" s="45" t="str">
        <f t="shared" si="34"/>
        <v/>
      </c>
      <c r="C1140" s="45" t="str">
        <f>IF($A1140="","",RANK($B1140,$B$5:$B$9000,1)+COUNTIF($B$4:$B1139,$B1140))</f>
        <v/>
      </c>
      <c r="D1140" s="46" t="str">
        <f>IF(AND($O1140&gt;=قادمين!$C$4,$O1140&lt;=قادمين!$H$4,قادمين!$B$1=IF(قادمين!$B$1="","",$I1140),قادمين!$B$2=IF(قادمين!$B$2="","",$K1140),قادمين!$B$3=IF(قادمين!$B$3="","",$Q1140),قادمين!$B$4=IF(قادمين!$B$4="","",$R1140)),MAX($D$4:$D1139)+1,"")</f>
        <v/>
      </c>
      <c r="E1140" s="46" t="str">
        <f t="shared" si="35"/>
        <v/>
      </c>
      <c r="F1140" s="46" t="str">
        <f>IF($D1140="","",RANK($E1140,$E$5:$E$9000,1)+COUNTIF($E$4:$E1139,$E1140))</f>
        <v/>
      </c>
      <c r="G1140" s="63" t="str">
        <f>IF(H1140="","",COUNTA($H$5:H1140))</f>
        <v/>
      </c>
      <c r="H1140" s="187"/>
      <c r="I1140" s="203"/>
      <c r="J1140" s="202"/>
      <c r="K1140" s="202"/>
      <c r="L1140" s="202"/>
      <c r="M1140" s="202"/>
      <c r="N1140" s="202"/>
      <c r="O1140" s="201"/>
      <c r="P1140" s="159"/>
      <c r="Q1140" s="206"/>
      <c r="R1140" s="50"/>
      <c r="S1140" s="51"/>
      <c r="T1140" s="51"/>
      <c r="U1140" s="52"/>
      <c r="V1140" s="52"/>
      <c r="W1140" s="52"/>
      <c r="X1140" s="53"/>
      <c r="Y1140" s="52"/>
      <c r="Z1140" s="54"/>
      <c r="AA1140" s="22"/>
      <c r="AB1140" s="22"/>
      <c r="AC1140" s="22"/>
      <c r="AD1140" s="22"/>
      <c r="AE1140" s="22"/>
      <c r="AF1140" s="22"/>
      <c r="AG1140" s="22"/>
    </row>
    <row r="1141" spans="1:33" s="11" customFormat="1" ht="26.1" customHeight="1">
      <c r="A1141" s="45" t="str">
        <f>IF(AND($H1141&gt;=مغادرين!$C$4,$H1141&lt;=مغادرين!$H$4,مغادرين!$B$1=IF(مغادرين!$B$1="","",$I1141),مغادرين!$B$2=IF(مغادرين!$B$2="","",$K1141),مغادرين!$B$3=IF(مغادرين!$B$3="","",$Q1141),مغادرين!$B$4=IF(مغادرين!$B$4="","",$R1141)),MAX($A$4:$A1140)+1,"")</f>
        <v/>
      </c>
      <c r="B1141" s="45" t="str">
        <f t="shared" si="34"/>
        <v/>
      </c>
      <c r="C1141" s="45" t="str">
        <f>IF($A1141="","",RANK($B1141,$B$5:$B$9000,1)+COUNTIF($B$4:$B1140,$B1141))</f>
        <v/>
      </c>
      <c r="D1141" s="46" t="str">
        <f>IF(AND($O1141&gt;=قادمين!$C$4,$O1141&lt;=قادمين!$H$4,قادمين!$B$1=IF(قادمين!$B$1="","",$I1141),قادمين!$B$2=IF(قادمين!$B$2="","",$K1141),قادمين!$B$3=IF(قادمين!$B$3="","",$Q1141),قادمين!$B$4=IF(قادمين!$B$4="","",$R1141)),MAX($D$4:$D1140)+1,"")</f>
        <v/>
      </c>
      <c r="E1141" s="46" t="str">
        <f t="shared" si="35"/>
        <v/>
      </c>
      <c r="F1141" s="46" t="str">
        <f>IF($D1141="","",RANK($E1141,$E$5:$E$9000,1)+COUNTIF($E$4:$E1140,$E1141))</f>
        <v/>
      </c>
      <c r="G1141" s="63" t="str">
        <f>IF(H1141="","",COUNTA($H$5:H1141))</f>
        <v/>
      </c>
      <c r="H1141" s="187"/>
      <c r="I1141" s="203"/>
      <c r="J1141" s="202"/>
      <c r="K1141" s="202"/>
      <c r="L1141" s="202"/>
      <c r="M1141" s="202"/>
      <c r="N1141" s="202"/>
      <c r="O1141" s="201"/>
      <c r="P1141" s="159"/>
      <c r="Q1141" s="206"/>
      <c r="R1141" s="50"/>
      <c r="S1141" s="51"/>
      <c r="T1141" s="51"/>
      <c r="U1141" s="52"/>
      <c r="V1141" s="52"/>
      <c r="W1141" s="52"/>
      <c r="X1141" s="53"/>
      <c r="Y1141" s="52"/>
      <c r="Z1141" s="54"/>
      <c r="AA1141" s="22"/>
      <c r="AB1141" s="22"/>
      <c r="AC1141" s="22"/>
      <c r="AD1141" s="22"/>
      <c r="AE1141" s="22"/>
      <c r="AF1141" s="22"/>
      <c r="AG1141" s="22"/>
    </row>
    <row r="1142" spans="1:33" s="11" customFormat="1" ht="26.1" customHeight="1">
      <c r="A1142" s="45" t="str">
        <f>IF(AND($H1142&gt;=مغادرين!$C$4,$H1142&lt;=مغادرين!$H$4,مغادرين!$B$1=IF(مغادرين!$B$1="","",$I1142),مغادرين!$B$2=IF(مغادرين!$B$2="","",$K1142),مغادرين!$B$3=IF(مغادرين!$B$3="","",$Q1142),مغادرين!$B$4=IF(مغادرين!$B$4="","",$R1142)),MAX($A$4:$A1141)+1,"")</f>
        <v/>
      </c>
      <c r="B1142" s="45" t="str">
        <f t="shared" si="34"/>
        <v/>
      </c>
      <c r="C1142" s="45" t="str">
        <f>IF($A1142="","",RANK($B1142,$B$5:$B$9000,1)+COUNTIF($B$4:$B1141,$B1142))</f>
        <v/>
      </c>
      <c r="D1142" s="46" t="str">
        <f>IF(AND($O1142&gt;=قادمين!$C$4,$O1142&lt;=قادمين!$H$4,قادمين!$B$1=IF(قادمين!$B$1="","",$I1142),قادمين!$B$2=IF(قادمين!$B$2="","",$K1142),قادمين!$B$3=IF(قادمين!$B$3="","",$Q1142),قادمين!$B$4=IF(قادمين!$B$4="","",$R1142)),MAX($D$4:$D1141)+1,"")</f>
        <v/>
      </c>
      <c r="E1142" s="46" t="str">
        <f t="shared" si="35"/>
        <v/>
      </c>
      <c r="F1142" s="46" t="str">
        <f>IF($D1142="","",RANK($E1142,$E$5:$E$9000,1)+COUNTIF($E$4:$E1141,$E1142))</f>
        <v/>
      </c>
      <c r="G1142" s="63" t="str">
        <f>IF(H1142="","",COUNTA($H$5:H1142))</f>
        <v/>
      </c>
      <c r="H1142" s="187"/>
      <c r="I1142" s="203"/>
      <c r="J1142" s="202"/>
      <c r="K1142" s="202"/>
      <c r="L1142" s="202"/>
      <c r="M1142" s="202"/>
      <c r="N1142" s="202"/>
      <c r="O1142" s="201"/>
      <c r="P1142" s="159"/>
      <c r="Q1142" s="206"/>
      <c r="R1142" s="50"/>
      <c r="S1142" s="51"/>
      <c r="T1142" s="51"/>
      <c r="U1142" s="52"/>
      <c r="V1142" s="52"/>
      <c r="W1142" s="52"/>
      <c r="X1142" s="53"/>
      <c r="Y1142" s="52"/>
      <c r="Z1142" s="54"/>
      <c r="AA1142" s="22"/>
      <c r="AB1142" s="22"/>
      <c r="AC1142" s="22"/>
      <c r="AD1142" s="22"/>
      <c r="AE1142" s="22"/>
      <c r="AF1142" s="22"/>
      <c r="AG1142" s="22"/>
    </row>
    <row r="1143" spans="1:33" s="11" customFormat="1" ht="26.1" customHeight="1">
      <c r="A1143" s="45" t="str">
        <f>IF(AND($H1143&gt;=مغادرين!$C$4,$H1143&lt;=مغادرين!$H$4,مغادرين!$B$1=IF(مغادرين!$B$1="","",$I1143),مغادرين!$B$2=IF(مغادرين!$B$2="","",$K1143),مغادرين!$B$3=IF(مغادرين!$B$3="","",$Q1143),مغادرين!$B$4=IF(مغادرين!$B$4="","",$R1143)),MAX($A$4:$A1142)+1,"")</f>
        <v/>
      </c>
      <c r="B1143" s="45" t="str">
        <f t="shared" si="34"/>
        <v/>
      </c>
      <c r="C1143" s="45" t="str">
        <f>IF($A1143="","",RANK($B1143,$B$5:$B$9000,1)+COUNTIF($B$4:$B1142,$B1143))</f>
        <v/>
      </c>
      <c r="D1143" s="46" t="str">
        <f>IF(AND($O1143&gt;=قادمين!$C$4,$O1143&lt;=قادمين!$H$4,قادمين!$B$1=IF(قادمين!$B$1="","",$I1143),قادمين!$B$2=IF(قادمين!$B$2="","",$K1143),قادمين!$B$3=IF(قادمين!$B$3="","",$Q1143),قادمين!$B$4=IF(قادمين!$B$4="","",$R1143)),MAX($D$4:$D1142)+1,"")</f>
        <v/>
      </c>
      <c r="E1143" s="46" t="str">
        <f t="shared" si="35"/>
        <v/>
      </c>
      <c r="F1143" s="46" t="str">
        <f>IF($D1143="","",RANK($E1143,$E$5:$E$9000,1)+COUNTIF($E$4:$E1142,$E1143))</f>
        <v/>
      </c>
      <c r="G1143" s="63" t="str">
        <f>IF(H1143="","",COUNTA($H$5:H1143))</f>
        <v/>
      </c>
      <c r="H1143" s="187"/>
      <c r="I1143" s="203"/>
      <c r="J1143" s="202"/>
      <c r="K1143" s="202"/>
      <c r="L1143" s="202"/>
      <c r="M1143" s="202"/>
      <c r="N1143" s="202"/>
      <c r="O1143" s="201"/>
      <c r="P1143" s="159"/>
      <c r="Q1143" s="206"/>
      <c r="R1143" s="50"/>
      <c r="S1143" s="51"/>
      <c r="T1143" s="51"/>
      <c r="U1143" s="52"/>
      <c r="V1143" s="52"/>
      <c r="W1143" s="52"/>
      <c r="X1143" s="53"/>
      <c r="Y1143" s="52"/>
      <c r="Z1143" s="54"/>
      <c r="AA1143" s="22"/>
      <c r="AB1143" s="22"/>
      <c r="AC1143" s="22"/>
      <c r="AD1143" s="22"/>
      <c r="AE1143" s="22"/>
      <c r="AF1143" s="22"/>
      <c r="AG1143" s="22"/>
    </row>
    <row r="1144" spans="1:33" s="11" customFormat="1" ht="26.1" customHeight="1">
      <c r="A1144" s="45" t="str">
        <f>IF(AND($H1144&gt;=مغادرين!$C$4,$H1144&lt;=مغادرين!$H$4,مغادرين!$B$1=IF(مغادرين!$B$1="","",$I1144),مغادرين!$B$2=IF(مغادرين!$B$2="","",$K1144),مغادرين!$B$3=IF(مغادرين!$B$3="","",$Q1144),مغادرين!$B$4=IF(مغادرين!$B$4="","",$R1144)),MAX($A$4:$A1143)+1,"")</f>
        <v/>
      </c>
      <c r="B1144" s="45" t="str">
        <f t="shared" si="34"/>
        <v/>
      </c>
      <c r="C1144" s="45" t="str">
        <f>IF($A1144="","",RANK($B1144,$B$5:$B$9000,1)+COUNTIF($B$4:$B1143,$B1144))</f>
        <v/>
      </c>
      <c r="D1144" s="46" t="str">
        <f>IF(AND($O1144&gt;=قادمين!$C$4,$O1144&lt;=قادمين!$H$4,قادمين!$B$1=IF(قادمين!$B$1="","",$I1144),قادمين!$B$2=IF(قادمين!$B$2="","",$K1144),قادمين!$B$3=IF(قادمين!$B$3="","",$Q1144),قادمين!$B$4=IF(قادمين!$B$4="","",$R1144)),MAX($D$4:$D1143)+1,"")</f>
        <v/>
      </c>
      <c r="E1144" s="46" t="str">
        <f t="shared" si="35"/>
        <v/>
      </c>
      <c r="F1144" s="46" t="str">
        <f>IF($D1144="","",RANK($E1144,$E$5:$E$9000,1)+COUNTIF($E$4:$E1143,$E1144))</f>
        <v/>
      </c>
      <c r="G1144" s="63" t="str">
        <f>IF(H1144="","",COUNTA($H$5:H1144))</f>
        <v/>
      </c>
      <c r="H1144" s="187"/>
      <c r="I1144" s="203"/>
      <c r="J1144" s="202"/>
      <c r="K1144" s="202"/>
      <c r="L1144" s="202"/>
      <c r="M1144" s="202"/>
      <c r="N1144" s="202"/>
      <c r="O1144" s="201"/>
      <c r="P1144" s="159"/>
      <c r="Q1144" s="206"/>
      <c r="R1144" s="50"/>
      <c r="S1144" s="51"/>
      <c r="T1144" s="51"/>
      <c r="U1144" s="52"/>
      <c r="V1144" s="52"/>
      <c r="W1144" s="52"/>
      <c r="X1144" s="53"/>
      <c r="Y1144" s="52"/>
      <c r="Z1144" s="54"/>
      <c r="AA1144" s="22"/>
      <c r="AB1144" s="22"/>
      <c r="AC1144" s="22"/>
      <c r="AD1144" s="22"/>
      <c r="AE1144" s="22"/>
      <c r="AF1144" s="22"/>
      <c r="AG1144" s="22"/>
    </row>
    <row r="1145" spans="1:33" s="11" customFormat="1" ht="26.1" customHeight="1">
      <c r="A1145" s="45" t="str">
        <f>IF(AND($H1145&gt;=مغادرين!$C$4,$H1145&lt;=مغادرين!$H$4,مغادرين!$B$1=IF(مغادرين!$B$1="","",$I1145),مغادرين!$B$2=IF(مغادرين!$B$2="","",$K1145),مغادرين!$B$3=IF(مغادرين!$B$3="","",$Q1145),مغادرين!$B$4=IF(مغادرين!$B$4="","",$R1145)),MAX($A$4:$A1144)+1,"")</f>
        <v/>
      </c>
      <c r="B1145" s="45" t="str">
        <f t="shared" si="34"/>
        <v/>
      </c>
      <c r="C1145" s="45" t="str">
        <f>IF($A1145="","",RANK($B1145,$B$5:$B$9000,1)+COUNTIF($B$4:$B1144,$B1145))</f>
        <v/>
      </c>
      <c r="D1145" s="46" t="str">
        <f>IF(AND($O1145&gt;=قادمين!$C$4,$O1145&lt;=قادمين!$H$4,قادمين!$B$1=IF(قادمين!$B$1="","",$I1145),قادمين!$B$2=IF(قادمين!$B$2="","",$K1145),قادمين!$B$3=IF(قادمين!$B$3="","",$Q1145),قادمين!$B$4=IF(قادمين!$B$4="","",$R1145)),MAX($D$4:$D1144)+1,"")</f>
        <v/>
      </c>
      <c r="E1145" s="46" t="str">
        <f t="shared" si="35"/>
        <v/>
      </c>
      <c r="F1145" s="46" t="str">
        <f>IF($D1145="","",RANK($E1145,$E$5:$E$9000,1)+COUNTIF($E$4:$E1144,$E1145))</f>
        <v/>
      </c>
      <c r="G1145" s="63" t="str">
        <f>IF(H1145="","",COUNTA($H$5:H1145))</f>
        <v/>
      </c>
      <c r="H1145" s="187"/>
      <c r="I1145" s="203"/>
      <c r="J1145" s="202"/>
      <c r="K1145" s="202"/>
      <c r="L1145" s="202"/>
      <c r="M1145" s="202"/>
      <c r="N1145" s="202"/>
      <c r="O1145" s="201"/>
      <c r="P1145" s="159"/>
      <c r="Q1145" s="206"/>
      <c r="R1145" s="50"/>
      <c r="S1145" s="51"/>
      <c r="T1145" s="51"/>
      <c r="U1145" s="52"/>
      <c r="V1145" s="52"/>
      <c r="W1145" s="52"/>
      <c r="X1145" s="53"/>
      <c r="Y1145" s="52"/>
      <c r="Z1145" s="54"/>
      <c r="AA1145" s="22"/>
      <c r="AB1145" s="22"/>
      <c r="AC1145" s="22"/>
      <c r="AD1145" s="22"/>
      <c r="AE1145" s="22"/>
      <c r="AF1145" s="22"/>
      <c r="AG1145" s="22"/>
    </row>
    <row r="1146" spans="1:33" s="11" customFormat="1" ht="26.1" customHeight="1">
      <c r="A1146" s="45" t="str">
        <f>IF(AND($H1146&gt;=مغادرين!$C$4,$H1146&lt;=مغادرين!$H$4,مغادرين!$B$1=IF(مغادرين!$B$1="","",$I1146),مغادرين!$B$2=IF(مغادرين!$B$2="","",$K1146),مغادرين!$B$3=IF(مغادرين!$B$3="","",$Q1146),مغادرين!$B$4=IF(مغادرين!$B$4="","",$R1146)),MAX($A$4:$A1145)+1,"")</f>
        <v/>
      </c>
      <c r="B1146" s="45" t="str">
        <f t="shared" si="34"/>
        <v/>
      </c>
      <c r="C1146" s="45" t="str">
        <f>IF($A1146="","",RANK($B1146,$B$5:$B$9000,1)+COUNTIF($B$4:$B1145,$B1146))</f>
        <v/>
      </c>
      <c r="D1146" s="46" t="str">
        <f>IF(AND($O1146&gt;=قادمين!$C$4,$O1146&lt;=قادمين!$H$4,قادمين!$B$1=IF(قادمين!$B$1="","",$I1146),قادمين!$B$2=IF(قادمين!$B$2="","",$K1146),قادمين!$B$3=IF(قادمين!$B$3="","",$Q1146),قادمين!$B$4=IF(قادمين!$B$4="","",$R1146)),MAX($D$4:$D1145)+1,"")</f>
        <v/>
      </c>
      <c r="E1146" s="46" t="str">
        <f t="shared" si="35"/>
        <v/>
      </c>
      <c r="F1146" s="46" t="str">
        <f>IF($D1146="","",RANK($E1146,$E$5:$E$9000,1)+COUNTIF($E$4:$E1145,$E1146))</f>
        <v/>
      </c>
      <c r="G1146" s="63" t="str">
        <f>IF(H1146="","",COUNTA($H$5:H1146))</f>
        <v/>
      </c>
      <c r="H1146" s="187"/>
      <c r="I1146" s="203"/>
      <c r="J1146" s="202"/>
      <c r="K1146" s="202"/>
      <c r="L1146" s="202"/>
      <c r="M1146" s="202"/>
      <c r="N1146" s="202"/>
      <c r="O1146" s="201"/>
      <c r="P1146" s="159"/>
      <c r="Q1146" s="206"/>
      <c r="R1146" s="50"/>
      <c r="S1146" s="51"/>
      <c r="T1146" s="51"/>
      <c r="U1146" s="52"/>
      <c r="V1146" s="52"/>
      <c r="W1146" s="52"/>
      <c r="X1146" s="53"/>
      <c r="Y1146" s="52"/>
      <c r="Z1146" s="54"/>
      <c r="AA1146" s="22"/>
      <c r="AB1146" s="22"/>
      <c r="AC1146" s="22"/>
      <c r="AD1146" s="22"/>
      <c r="AE1146" s="22"/>
      <c r="AF1146" s="22"/>
      <c r="AG1146" s="22"/>
    </row>
    <row r="1147" spans="1:33" s="11" customFormat="1" ht="26.1" customHeight="1">
      <c r="A1147" s="45" t="str">
        <f>IF(AND($H1147&gt;=مغادرين!$C$4,$H1147&lt;=مغادرين!$H$4,مغادرين!$B$1=IF(مغادرين!$B$1="","",$I1147),مغادرين!$B$2=IF(مغادرين!$B$2="","",$K1147),مغادرين!$B$3=IF(مغادرين!$B$3="","",$Q1147),مغادرين!$B$4=IF(مغادرين!$B$4="","",$R1147)),MAX($A$4:$A1146)+1,"")</f>
        <v/>
      </c>
      <c r="B1147" s="45" t="str">
        <f t="shared" si="34"/>
        <v/>
      </c>
      <c r="C1147" s="45" t="str">
        <f>IF($A1147="","",RANK($B1147,$B$5:$B$9000,1)+COUNTIF($B$4:$B1146,$B1147))</f>
        <v/>
      </c>
      <c r="D1147" s="46" t="str">
        <f>IF(AND($O1147&gt;=قادمين!$C$4,$O1147&lt;=قادمين!$H$4,قادمين!$B$1=IF(قادمين!$B$1="","",$I1147),قادمين!$B$2=IF(قادمين!$B$2="","",$K1147),قادمين!$B$3=IF(قادمين!$B$3="","",$Q1147),قادمين!$B$4=IF(قادمين!$B$4="","",$R1147)),MAX($D$4:$D1146)+1,"")</f>
        <v/>
      </c>
      <c r="E1147" s="46" t="str">
        <f t="shared" si="35"/>
        <v/>
      </c>
      <c r="F1147" s="46" t="str">
        <f>IF($D1147="","",RANK($E1147,$E$5:$E$9000,1)+COUNTIF($E$4:$E1146,$E1147))</f>
        <v/>
      </c>
      <c r="G1147" s="63" t="str">
        <f>IF(H1147="","",COUNTA($H$5:H1147))</f>
        <v/>
      </c>
      <c r="H1147" s="187"/>
      <c r="I1147" s="203"/>
      <c r="J1147" s="202"/>
      <c r="K1147" s="202"/>
      <c r="L1147" s="202"/>
      <c r="M1147" s="202"/>
      <c r="N1147" s="202"/>
      <c r="O1147" s="201"/>
      <c r="P1147" s="159"/>
      <c r="Q1147" s="206"/>
      <c r="R1147" s="50"/>
      <c r="S1147" s="51"/>
      <c r="T1147" s="51"/>
      <c r="U1147" s="52"/>
      <c r="V1147" s="52"/>
      <c r="W1147" s="52"/>
      <c r="X1147" s="53"/>
      <c r="Y1147" s="52"/>
      <c r="Z1147" s="54"/>
      <c r="AA1147" s="22"/>
      <c r="AB1147" s="22"/>
      <c r="AC1147" s="22"/>
      <c r="AD1147" s="22"/>
      <c r="AE1147" s="22"/>
      <c r="AF1147" s="22"/>
      <c r="AG1147" s="22"/>
    </row>
    <row r="1148" spans="1:33" s="11" customFormat="1" ht="26.1" customHeight="1">
      <c r="A1148" s="45" t="str">
        <f>IF(AND($H1148&gt;=مغادرين!$C$4,$H1148&lt;=مغادرين!$H$4,مغادرين!$B$1=IF(مغادرين!$B$1="","",$I1148),مغادرين!$B$2=IF(مغادرين!$B$2="","",$K1148),مغادرين!$B$3=IF(مغادرين!$B$3="","",$Q1148),مغادرين!$B$4=IF(مغادرين!$B$4="","",$R1148)),MAX($A$4:$A1147)+1,"")</f>
        <v/>
      </c>
      <c r="B1148" s="45" t="str">
        <f t="shared" si="34"/>
        <v/>
      </c>
      <c r="C1148" s="45" t="str">
        <f>IF($A1148="","",RANK($B1148,$B$5:$B$9000,1)+COUNTIF($B$4:$B1147,$B1148))</f>
        <v/>
      </c>
      <c r="D1148" s="46" t="str">
        <f>IF(AND($O1148&gt;=قادمين!$C$4,$O1148&lt;=قادمين!$H$4,قادمين!$B$1=IF(قادمين!$B$1="","",$I1148),قادمين!$B$2=IF(قادمين!$B$2="","",$K1148),قادمين!$B$3=IF(قادمين!$B$3="","",$Q1148),قادمين!$B$4=IF(قادمين!$B$4="","",$R1148)),MAX($D$4:$D1147)+1,"")</f>
        <v/>
      </c>
      <c r="E1148" s="46" t="str">
        <f t="shared" si="35"/>
        <v/>
      </c>
      <c r="F1148" s="46" t="str">
        <f>IF($D1148="","",RANK($E1148,$E$5:$E$9000,1)+COUNTIF($E$4:$E1147,$E1148))</f>
        <v/>
      </c>
      <c r="G1148" s="63" t="str">
        <f>IF(H1148="","",COUNTA($H$5:H1148))</f>
        <v/>
      </c>
      <c r="H1148" s="187"/>
      <c r="I1148" s="203"/>
      <c r="J1148" s="202"/>
      <c r="K1148" s="202"/>
      <c r="L1148" s="202"/>
      <c r="M1148" s="202"/>
      <c r="N1148" s="202"/>
      <c r="O1148" s="201"/>
      <c r="P1148" s="159"/>
      <c r="Q1148" s="206"/>
      <c r="R1148" s="50"/>
      <c r="S1148" s="51"/>
      <c r="T1148" s="51"/>
      <c r="U1148" s="52"/>
      <c r="V1148" s="52"/>
      <c r="W1148" s="52"/>
      <c r="X1148" s="53"/>
      <c r="Y1148" s="52"/>
      <c r="Z1148" s="54"/>
      <c r="AA1148" s="22"/>
      <c r="AB1148" s="22"/>
      <c r="AC1148" s="22"/>
      <c r="AD1148" s="22"/>
      <c r="AE1148" s="22"/>
      <c r="AF1148" s="22"/>
      <c r="AG1148" s="22"/>
    </row>
    <row r="1149" spans="1:33" s="11" customFormat="1" ht="26.1" customHeight="1">
      <c r="A1149" s="45" t="str">
        <f>IF(AND($H1149&gt;=مغادرين!$C$4,$H1149&lt;=مغادرين!$H$4,مغادرين!$B$1=IF(مغادرين!$B$1="","",$I1149),مغادرين!$B$2=IF(مغادرين!$B$2="","",$K1149),مغادرين!$B$3=IF(مغادرين!$B$3="","",$Q1149),مغادرين!$B$4=IF(مغادرين!$B$4="","",$R1149)),MAX($A$4:$A1148)+1,"")</f>
        <v/>
      </c>
      <c r="B1149" s="45" t="str">
        <f t="shared" si="34"/>
        <v/>
      </c>
      <c r="C1149" s="45" t="str">
        <f>IF($A1149="","",RANK($B1149,$B$5:$B$9000,1)+COUNTIF($B$4:$B1148,$B1149))</f>
        <v/>
      </c>
      <c r="D1149" s="46" t="str">
        <f>IF(AND($O1149&gt;=قادمين!$C$4,$O1149&lt;=قادمين!$H$4,قادمين!$B$1=IF(قادمين!$B$1="","",$I1149),قادمين!$B$2=IF(قادمين!$B$2="","",$K1149),قادمين!$B$3=IF(قادمين!$B$3="","",$Q1149),قادمين!$B$4=IF(قادمين!$B$4="","",$R1149)),MAX($D$4:$D1148)+1,"")</f>
        <v/>
      </c>
      <c r="E1149" s="46" t="str">
        <f t="shared" si="35"/>
        <v/>
      </c>
      <c r="F1149" s="46" t="str">
        <f>IF($D1149="","",RANK($E1149,$E$5:$E$9000,1)+COUNTIF($E$4:$E1148,$E1149))</f>
        <v/>
      </c>
      <c r="G1149" s="63" t="str">
        <f>IF(H1149="","",COUNTA($H$5:H1149))</f>
        <v/>
      </c>
      <c r="H1149" s="187"/>
      <c r="I1149" s="203"/>
      <c r="J1149" s="202"/>
      <c r="K1149" s="202"/>
      <c r="L1149" s="202"/>
      <c r="M1149" s="202"/>
      <c r="N1149" s="202"/>
      <c r="O1149" s="201"/>
      <c r="P1149" s="159"/>
      <c r="Q1149" s="206"/>
      <c r="R1149" s="50"/>
      <c r="S1149" s="51"/>
      <c r="T1149" s="51"/>
      <c r="U1149" s="52"/>
      <c r="V1149" s="52"/>
      <c r="W1149" s="52"/>
      <c r="X1149" s="53"/>
      <c r="Y1149" s="52"/>
      <c r="Z1149" s="54"/>
      <c r="AA1149" s="22"/>
      <c r="AB1149" s="22"/>
      <c r="AC1149" s="22"/>
      <c r="AD1149" s="22"/>
      <c r="AE1149" s="22"/>
      <c r="AF1149" s="22"/>
      <c r="AG1149" s="22"/>
    </row>
    <row r="1150" spans="1:33" s="11" customFormat="1" ht="26.1" customHeight="1">
      <c r="A1150" s="45" t="str">
        <f>IF(AND($H1150&gt;=مغادرين!$C$4,$H1150&lt;=مغادرين!$H$4,مغادرين!$B$1=IF(مغادرين!$B$1="","",$I1150),مغادرين!$B$2=IF(مغادرين!$B$2="","",$K1150),مغادرين!$B$3=IF(مغادرين!$B$3="","",$Q1150),مغادرين!$B$4=IF(مغادرين!$B$4="","",$R1150)),MAX($A$4:$A1149)+1,"")</f>
        <v/>
      </c>
      <c r="B1150" s="45" t="str">
        <f t="shared" si="34"/>
        <v/>
      </c>
      <c r="C1150" s="45" t="str">
        <f>IF($A1150="","",RANK($B1150,$B$5:$B$9000,1)+COUNTIF($B$4:$B1149,$B1150))</f>
        <v/>
      </c>
      <c r="D1150" s="46" t="str">
        <f>IF(AND($O1150&gt;=قادمين!$C$4,$O1150&lt;=قادمين!$H$4,قادمين!$B$1=IF(قادمين!$B$1="","",$I1150),قادمين!$B$2=IF(قادمين!$B$2="","",$K1150),قادمين!$B$3=IF(قادمين!$B$3="","",$Q1150),قادمين!$B$4=IF(قادمين!$B$4="","",$R1150)),MAX($D$4:$D1149)+1,"")</f>
        <v/>
      </c>
      <c r="E1150" s="46" t="str">
        <f t="shared" si="35"/>
        <v/>
      </c>
      <c r="F1150" s="46" t="str">
        <f>IF($D1150="","",RANK($E1150,$E$5:$E$9000,1)+COUNTIF($E$4:$E1149,$E1150))</f>
        <v/>
      </c>
      <c r="G1150" s="63" t="str">
        <f>IF(H1150="","",COUNTA($H$5:H1150))</f>
        <v/>
      </c>
      <c r="H1150" s="187"/>
      <c r="I1150" s="203"/>
      <c r="J1150" s="202"/>
      <c r="K1150" s="202"/>
      <c r="L1150" s="202"/>
      <c r="M1150" s="202"/>
      <c r="N1150" s="202"/>
      <c r="O1150" s="201"/>
      <c r="P1150" s="159"/>
      <c r="Q1150" s="206"/>
      <c r="R1150" s="50"/>
      <c r="S1150" s="51"/>
      <c r="T1150" s="51"/>
      <c r="U1150" s="52"/>
      <c r="V1150" s="52"/>
      <c r="W1150" s="52"/>
      <c r="X1150" s="53"/>
      <c r="Y1150" s="52"/>
      <c r="Z1150" s="54"/>
      <c r="AA1150" s="22"/>
      <c r="AB1150" s="22"/>
      <c r="AC1150" s="22"/>
      <c r="AD1150" s="22"/>
      <c r="AE1150" s="22"/>
      <c r="AF1150" s="22"/>
      <c r="AG1150" s="22"/>
    </row>
    <row r="1151" spans="1:33" s="11" customFormat="1" ht="26.1" customHeight="1">
      <c r="A1151" s="45" t="str">
        <f>IF(AND($H1151&gt;=مغادرين!$C$4,$H1151&lt;=مغادرين!$H$4,مغادرين!$B$1=IF(مغادرين!$B$1="","",$I1151),مغادرين!$B$2=IF(مغادرين!$B$2="","",$K1151),مغادرين!$B$3=IF(مغادرين!$B$3="","",$Q1151),مغادرين!$B$4=IF(مغادرين!$B$4="","",$R1151)),MAX($A$4:$A1150)+1,"")</f>
        <v/>
      </c>
      <c r="B1151" s="45" t="str">
        <f t="shared" si="34"/>
        <v/>
      </c>
      <c r="C1151" s="45" t="str">
        <f>IF($A1151="","",RANK($B1151,$B$5:$B$9000,1)+COUNTIF($B$4:$B1150,$B1151))</f>
        <v/>
      </c>
      <c r="D1151" s="46" t="str">
        <f>IF(AND($O1151&gt;=قادمين!$C$4,$O1151&lt;=قادمين!$H$4,قادمين!$B$1=IF(قادمين!$B$1="","",$I1151),قادمين!$B$2=IF(قادمين!$B$2="","",$K1151),قادمين!$B$3=IF(قادمين!$B$3="","",$Q1151),قادمين!$B$4=IF(قادمين!$B$4="","",$R1151)),MAX($D$4:$D1150)+1,"")</f>
        <v/>
      </c>
      <c r="E1151" s="46" t="str">
        <f t="shared" si="35"/>
        <v/>
      </c>
      <c r="F1151" s="46" t="str">
        <f>IF($D1151="","",RANK($E1151,$E$5:$E$9000,1)+COUNTIF($E$4:$E1150,$E1151))</f>
        <v/>
      </c>
      <c r="G1151" s="63" t="str">
        <f>IF(H1151="","",COUNTA($H$5:H1151))</f>
        <v/>
      </c>
      <c r="H1151" s="187"/>
      <c r="I1151" s="203"/>
      <c r="J1151" s="202"/>
      <c r="K1151" s="202"/>
      <c r="L1151" s="202"/>
      <c r="M1151" s="202"/>
      <c r="N1151" s="202"/>
      <c r="O1151" s="201"/>
      <c r="P1151" s="159"/>
      <c r="Q1151" s="206"/>
      <c r="R1151" s="50"/>
      <c r="S1151" s="51"/>
      <c r="T1151" s="51"/>
      <c r="U1151" s="52"/>
      <c r="V1151" s="52"/>
      <c r="W1151" s="52"/>
      <c r="X1151" s="53"/>
      <c r="Y1151" s="52"/>
      <c r="Z1151" s="54"/>
      <c r="AA1151" s="22"/>
      <c r="AB1151" s="22"/>
      <c r="AC1151" s="22"/>
      <c r="AD1151" s="22"/>
      <c r="AE1151" s="22"/>
      <c r="AF1151" s="22"/>
      <c r="AG1151" s="22"/>
    </row>
    <row r="1152" spans="1:33" s="11" customFormat="1" ht="26.1" customHeight="1">
      <c r="A1152" s="45" t="str">
        <f>IF(AND($H1152&gt;=مغادرين!$C$4,$H1152&lt;=مغادرين!$H$4,مغادرين!$B$1=IF(مغادرين!$B$1="","",$I1152),مغادرين!$B$2=IF(مغادرين!$B$2="","",$K1152),مغادرين!$B$3=IF(مغادرين!$B$3="","",$Q1152),مغادرين!$B$4=IF(مغادرين!$B$4="","",$R1152)),MAX($A$4:$A1151)+1,"")</f>
        <v/>
      </c>
      <c r="B1152" s="45" t="str">
        <f t="shared" si="34"/>
        <v/>
      </c>
      <c r="C1152" s="45" t="str">
        <f>IF($A1152="","",RANK($B1152,$B$5:$B$9000,1)+COUNTIF($B$4:$B1151,$B1152))</f>
        <v/>
      </c>
      <c r="D1152" s="46" t="str">
        <f>IF(AND($O1152&gt;=قادمين!$C$4,$O1152&lt;=قادمين!$H$4,قادمين!$B$1=IF(قادمين!$B$1="","",$I1152),قادمين!$B$2=IF(قادمين!$B$2="","",$K1152),قادمين!$B$3=IF(قادمين!$B$3="","",$Q1152),قادمين!$B$4=IF(قادمين!$B$4="","",$R1152)),MAX($D$4:$D1151)+1,"")</f>
        <v/>
      </c>
      <c r="E1152" s="46" t="str">
        <f t="shared" si="35"/>
        <v/>
      </c>
      <c r="F1152" s="46" t="str">
        <f>IF($D1152="","",RANK($E1152,$E$5:$E$9000,1)+COUNTIF($E$4:$E1151,$E1152))</f>
        <v/>
      </c>
      <c r="G1152" s="63" t="str">
        <f>IF(H1152="","",COUNTA($H$5:H1152))</f>
        <v/>
      </c>
      <c r="H1152" s="187"/>
      <c r="I1152" s="203"/>
      <c r="J1152" s="202"/>
      <c r="K1152" s="202"/>
      <c r="L1152" s="202"/>
      <c r="M1152" s="202"/>
      <c r="N1152" s="202"/>
      <c r="O1152" s="201"/>
      <c r="P1152" s="159"/>
      <c r="Q1152" s="206"/>
      <c r="R1152" s="50"/>
      <c r="S1152" s="51"/>
      <c r="T1152" s="51"/>
      <c r="U1152" s="52"/>
      <c r="V1152" s="52"/>
      <c r="W1152" s="52"/>
      <c r="X1152" s="53"/>
      <c r="Y1152" s="52"/>
      <c r="Z1152" s="54"/>
      <c r="AA1152" s="22"/>
      <c r="AB1152" s="22"/>
      <c r="AC1152" s="22"/>
      <c r="AD1152" s="22"/>
      <c r="AE1152" s="22"/>
      <c r="AF1152" s="22"/>
      <c r="AG1152" s="22"/>
    </row>
    <row r="1153" spans="1:33" s="11" customFormat="1" ht="26.1" customHeight="1">
      <c r="A1153" s="45" t="str">
        <f>IF(AND($H1153&gt;=مغادرين!$C$4,$H1153&lt;=مغادرين!$H$4,مغادرين!$B$1=IF(مغادرين!$B$1="","",$I1153),مغادرين!$B$2=IF(مغادرين!$B$2="","",$K1153),مغادرين!$B$3=IF(مغادرين!$B$3="","",$Q1153),مغادرين!$B$4=IF(مغادرين!$B$4="","",$R1153)),MAX($A$4:$A1152)+1,"")</f>
        <v/>
      </c>
      <c r="B1153" s="45" t="str">
        <f t="shared" si="34"/>
        <v/>
      </c>
      <c r="C1153" s="45" t="str">
        <f>IF($A1153="","",RANK($B1153,$B$5:$B$9000,1)+COUNTIF($B$4:$B1152,$B1153))</f>
        <v/>
      </c>
      <c r="D1153" s="46" t="str">
        <f>IF(AND($O1153&gt;=قادمين!$C$4,$O1153&lt;=قادمين!$H$4,قادمين!$B$1=IF(قادمين!$B$1="","",$I1153),قادمين!$B$2=IF(قادمين!$B$2="","",$K1153),قادمين!$B$3=IF(قادمين!$B$3="","",$Q1153),قادمين!$B$4=IF(قادمين!$B$4="","",$R1153)),MAX($D$4:$D1152)+1,"")</f>
        <v/>
      </c>
      <c r="E1153" s="46" t="str">
        <f t="shared" si="35"/>
        <v/>
      </c>
      <c r="F1153" s="46" t="str">
        <f>IF($D1153="","",RANK($E1153,$E$5:$E$9000,1)+COUNTIF($E$4:$E1152,$E1153))</f>
        <v/>
      </c>
      <c r="G1153" s="63" t="str">
        <f>IF(H1153="","",COUNTA($H$5:H1153))</f>
        <v/>
      </c>
      <c r="H1153" s="187"/>
      <c r="I1153" s="203"/>
      <c r="J1153" s="202"/>
      <c r="K1153" s="202"/>
      <c r="L1153" s="202"/>
      <c r="M1153" s="202"/>
      <c r="N1153" s="202"/>
      <c r="O1153" s="201"/>
      <c r="P1153" s="159"/>
      <c r="Q1153" s="206"/>
      <c r="R1153" s="50"/>
      <c r="S1153" s="51"/>
      <c r="T1153" s="51"/>
      <c r="U1153" s="52"/>
      <c r="V1153" s="52"/>
      <c r="W1153" s="52"/>
      <c r="X1153" s="53"/>
      <c r="Y1153" s="52"/>
      <c r="Z1153" s="54"/>
      <c r="AA1153" s="22"/>
      <c r="AB1153" s="22"/>
      <c r="AC1153" s="22"/>
      <c r="AD1153" s="22"/>
      <c r="AE1153" s="22"/>
      <c r="AF1153" s="22"/>
      <c r="AG1153" s="22"/>
    </row>
    <row r="1154" spans="1:33" s="11" customFormat="1" ht="26.1" customHeight="1">
      <c r="A1154" s="45" t="str">
        <f>IF(AND($H1154&gt;=مغادرين!$C$4,$H1154&lt;=مغادرين!$H$4,مغادرين!$B$1=IF(مغادرين!$B$1="","",$I1154),مغادرين!$B$2=IF(مغادرين!$B$2="","",$K1154),مغادرين!$B$3=IF(مغادرين!$B$3="","",$Q1154),مغادرين!$B$4=IF(مغادرين!$B$4="","",$R1154)),MAX($A$4:$A1153)+1,"")</f>
        <v/>
      </c>
      <c r="B1154" s="45" t="str">
        <f t="shared" si="34"/>
        <v/>
      </c>
      <c r="C1154" s="45" t="str">
        <f>IF($A1154="","",RANK($B1154,$B$5:$B$9000,1)+COUNTIF($B$4:$B1153,$B1154))</f>
        <v/>
      </c>
      <c r="D1154" s="46" t="str">
        <f>IF(AND($O1154&gt;=قادمين!$C$4,$O1154&lt;=قادمين!$H$4,قادمين!$B$1=IF(قادمين!$B$1="","",$I1154),قادمين!$B$2=IF(قادمين!$B$2="","",$K1154),قادمين!$B$3=IF(قادمين!$B$3="","",$Q1154),قادمين!$B$4=IF(قادمين!$B$4="","",$R1154)),MAX($D$4:$D1153)+1,"")</f>
        <v/>
      </c>
      <c r="E1154" s="46" t="str">
        <f t="shared" si="35"/>
        <v/>
      </c>
      <c r="F1154" s="46" t="str">
        <f>IF($D1154="","",RANK($E1154,$E$5:$E$9000,1)+COUNTIF($E$4:$E1153,$E1154))</f>
        <v/>
      </c>
      <c r="G1154" s="63" t="str">
        <f>IF(H1154="","",COUNTA($H$5:H1154))</f>
        <v/>
      </c>
      <c r="H1154" s="187"/>
      <c r="I1154" s="203"/>
      <c r="J1154" s="202"/>
      <c r="K1154" s="202"/>
      <c r="L1154" s="202"/>
      <c r="M1154" s="202"/>
      <c r="N1154" s="202"/>
      <c r="O1154" s="201"/>
      <c r="P1154" s="159"/>
      <c r="Q1154" s="206"/>
      <c r="R1154" s="50"/>
      <c r="S1154" s="51"/>
      <c r="T1154" s="51"/>
      <c r="U1154" s="52"/>
      <c r="V1154" s="52"/>
      <c r="W1154" s="52"/>
      <c r="X1154" s="53"/>
      <c r="Y1154" s="52"/>
      <c r="Z1154" s="54"/>
      <c r="AA1154" s="22"/>
      <c r="AB1154" s="22"/>
      <c r="AC1154" s="22"/>
      <c r="AD1154" s="22"/>
      <c r="AE1154" s="22"/>
      <c r="AF1154" s="22"/>
      <c r="AG1154" s="22"/>
    </row>
    <row r="1155" spans="1:33" s="11" customFormat="1" ht="26.1" customHeight="1">
      <c r="A1155" s="45" t="str">
        <f>IF(AND($H1155&gt;=مغادرين!$C$4,$H1155&lt;=مغادرين!$H$4,مغادرين!$B$1=IF(مغادرين!$B$1="","",$I1155),مغادرين!$B$2=IF(مغادرين!$B$2="","",$K1155),مغادرين!$B$3=IF(مغادرين!$B$3="","",$Q1155),مغادرين!$B$4=IF(مغادرين!$B$4="","",$R1155)),MAX($A$4:$A1154)+1,"")</f>
        <v/>
      </c>
      <c r="B1155" s="45" t="str">
        <f t="shared" si="34"/>
        <v/>
      </c>
      <c r="C1155" s="45" t="str">
        <f>IF($A1155="","",RANK($B1155,$B$5:$B$9000,1)+COUNTIF($B$4:$B1154,$B1155))</f>
        <v/>
      </c>
      <c r="D1155" s="46" t="str">
        <f>IF(AND($O1155&gt;=قادمين!$C$4,$O1155&lt;=قادمين!$H$4,قادمين!$B$1=IF(قادمين!$B$1="","",$I1155),قادمين!$B$2=IF(قادمين!$B$2="","",$K1155),قادمين!$B$3=IF(قادمين!$B$3="","",$Q1155),قادمين!$B$4=IF(قادمين!$B$4="","",$R1155)),MAX($D$4:$D1154)+1,"")</f>
        <v/>
      </c>
      <c r="E1155" s="46" t="str">
        <f t="shared" si="35"/>
        <v/>
      </c>
      <c r="F1155" s="46" t="str">
        <f>IF($D1155="","",RANK($E1155,$E$5:$E$9000,1)+COUNTIF($E$4:$E1154,$E1155))</f>
        <v/>
      </c>
      <c r="G1155" s="63" t="str">
        <f>IF(H1155="","",COUNTA($H$5:H1155))</f>
        <v/>
      </c>
      <c r="H1155" s="187"/>
      <c r="I1155" s="203"/>
      <c r="J1155" s="202"/>
      <c r="K1155" s="202"/>
      <c r="L1155" s="202"/>
      <c r="M1155" s="202"/>
      <c r="N1155" s="202"/>
      <c r="O1155" s="201"/>
      <c r="P1155" s="159"/>
      <c r="Q1155" s="206"/>
      <c r="R1155" s="50"/>
      <c r="S1155" s="51"/>
      <c r="T1155" s="51"/>
      <c r="U1155" s="52"/>
      <c r="V1155" s="52"/>
      <c r="W1155" s="52"/>
      <c r="X1155" s="53"/>
      <c r="Y1155" s="52"/>
      <c r="Z1155" s="54"/>
      <c r="AA1155" s="22"/>
      <c r="AB1155" s="22"/>
      <c r="AC1155" s="22"/>
      <c r="AD1155" s="22"/>
      <c r="AE1155" s="22"/>
      <c r="AF1155" s="22"/>
      <c r="AG1155" s="22"/>
    </row>
    <row r="1156" spans="1:33" s="11" customFormat="1" ht="26.1" customHeight="1">
      <c r="A1156" s="45" t="str">
        <f>IF(AND($H1156&gt;=مغادرين!$C$4,$H1156&lt;=مغادرين!$H$4,مغادرين!$B$1=IF(مغادرين!$B$1="","",$I1156),مغادرين!$B$2=IF(مغادرين!$B$2="","",$K1156),مغادرين!$B$3=IF(مغادرين!$B$3="","",$Q1156),مغادرين!$B$4=IF(مغادرين!$B$4="","",$R1156)),MAX($A$4:$A1155)+1,"")</f>
        <v/>
      </c>
      <c r="B1156" s="45" t="str">
        <f t="shared" si="34"/>
        <v/>
      </c>
      <c r="C1156" s="45" t="str">
        <f>IF($A1156="","",RANK($B1156,$B$5:$B$9000,1)+COUNTIF($B$4:$B1155,$B1156))</f>
        <v/>
      </c>
      <c r="D1156" s="46" t="str">
        <f>IF(AND($O1156&gt;=قادمين!$C$4,$O1156&lt;=قادمين!$H$4,قادمين!$B$1=IF(قادمين!$B$1="","",$I1156),قادمين!$B$2=IF(قادمين!$B$2="","",$K1156),قادمين!$B$3=IF(قادمين!$B$3="","",$Q1156),قادمين!$B$4=IF(قادمين!$B$4="","",$R1156)),MAX($D$4:$D1155)+1,"")</f>
        <v/>
      </c>
      <c r="E1156" s="46" t="str">
        <f t="shared" si="35"/>
        <v/>
      </c>
      <c r="F1156" s="46" t="str">
        <f>IF($D1156="","",RANK($E1156,$E$5:$E$9000,1)+COUNTIF($E$4:$E1155,$E1156))</f>
        <v/>
      </c>
      <c r="G1156" s="63" t="str">
        <f>IF(H1156="","",COUNTA($H$5:H1156))</f>
        <v/>
      </c>
      <c r="H1156" s="187"/>
      <c r="I1156" s="203"/>
      <c r="J1156" s="202"/>
      <c r="K1156" s="202"/>
      <c r="L1156" s="202"/>
      <c r="M1156" s="202"/>
      <c r="N1156" s="202"/>
      <c r="O1156" s="201"/>
      <c r="P1156" s="159"/>
      <c r="Q1156" s="206"/>
      <c r="R1156" s="50"/>
      <c r="S1156" s="51"/>
      <c r="T1156" s="51"/>
      <c r="U1156" s="52"/>
      <c r="V1156" s="52"/>
      <c r="W1156" s="52"/>
      <c r="X1156" s="53"/>
      <c r="Y1156" s="52"/>
      <c r="Z1156" s="54"/>
      <c r="AA1156" s="22"/>
      <c r="AB1156" s="22"/>
      <c r="AC1156" s="22"/>
      <c r="AD1156" s="22"/>
      <c r="AE1156" s="22"/>
      <c r="AF1156" s="22"/>
      <c r="AG1156" s="22"/>
    </row>
    <row r="1157" spans="1:33" s="11" customFormat="1" ht="26.1" customHeight="1">
      <c r="A1157" s="45" t="str">
        <f>IF(AND($H1157&gt;=مغادرين!$C$4,$H1157&lt;=مغادرين!$H$4,مغادرين!$B$1=IF(مغادرين!$B$1="","",$I1157),مغادرين!$B$2=IF(مغادرين!$B$2="","",$K1157),مغادرين!$B$3=IF(مغادرين!$B$3="","",$Q1157),مغادرين!$B$4=IF(مغادرين!$B$4="","",$R1157)),MAX($A$4:$A1156)+1,"")</f>
        <v/>
      </c>
      <c r="B1157" s="45" t="str">
        <f t="shared" ref="B1157:B1220" si="36">IF($A1157="","",MAX($A$5:$A$12000)-RANK($H1157,$H$5:$H$12000)+1)</f>
        <v/>
      </c>
      <c r="C1157" s="45" t="str">
        <f>IF($A1157="","",RANK($B1157,$B$5:$B$9000,1)+COUNTIF($B$4:$B1156,$B1157))</f>
        <v/>
      </c>
      <c r="D1157" s="46" t="str">
        <f>IF(AND($O1157&gt;=قادمين!$C$4,$O1157&lt;=قادمين!$H$4,قادمين!$B$1=IF(قادمين!$B$1="","",$I1157),قادمين!$B$2=IF(قادمين!$B$2="","",$K1157),قادمين!$B$3=IF(قادمين!$B$3="","",$Q1157),قادمين!$B$4=IF(قادمين!$B$4="","",$R1157)),MAX($D$4:$D1156)+1,"")</f>
        <v/>
      </c>
      <c r="E1157" s="46" t="str">
        <f t="shared" ref="E1157:E1220" si="37">IF($D1157="","",MAX($D$5:$D$12000)-RANK($O1157,$O$5:$O$12000)+1)</f>
        <v/>
      </c>
      <c r="F1157" s="46" t="str">
        <f>IF($D1157="","",RANK($E1157,$E$5:$E$9000,1)+COUNTIF($E$4:$E1156,$E1157))</f>
        <v/>
      </c>
      <c r="G1157" s="63" t="str">
        <f>IF(H1157="","",COUNTA($H$5:H1157))</f>
        <v/>
      </c>
      <c r="H1157" s="187"/>
      <c r="I1157" s="203"/>
      <c r="J1157" s="202"/>
      <c r="K1157" s="202"/>
      <c r="L1157" s="202"/>
      <c r="M1157" s="202"/>
      <c r="N1157" s="202"/>
      <c r="O1157" s="201"/>
      <c r="P1157" s="159"/>
      <c r="Q1157" s="206"/>
      <c r="R1157" s="50"/>
      <c r="S1157" s="51"/>
      <c r="T1157" s="51"/>
      <c r="U1157" s="52"/>
      <c r="V1157" s="52"/>
      <c r="W1157" s="52"/>
      <c r="X1157" s="53"/>
      <c r="Y1157" s="52"/>
      <c r="Z1157" s="54"/>
      <c r="AA1157" s="22"/>
      <c r="AB1157" s="22"/>
      <c r="AC1157" s="22"/>
      <c r="AD1157" s="22"/>
      <c r="AE1157" s="22"/>
      <c r="AF1157" s="22"/>
      <c r="AG1157" s="22"/>
    </row>
    <row r="1158" spans="1:33" s="11" customFormat="1" ht="26.1" customHeight="1">
      <c r="A1158" s="45" t="str">
        <f>IF(AND($H1158&gt;=مغادرين!$C$4,$H1158&lt;=مغادرين!$H$4,مغادرين!$B$1=IF(مغادرين!$B$1="","",$I1158),مغادرين!$B$2=IF(مغادرين!$B$2="","",$K1158),مغادرين!$B$3=IF(مغادرين!$B$3="","",$Q1158),مغادرين!$B$4=IF(مغادرين!$B$4="","",$R1158)),MAX($A$4:$A1157)+1,"")</f>
        <v/>
      </c>
      <c r="B1158" s="45" t="str">
        <f t="shared" si="36"/>
        <v/>
      </c>
      <c r="C1158" s="45" t="str">
        <f>IF($A1158="","",RANK($B1158,$B$5:$B$9000,1)+COUNTIF($B$4:$B1157,$B1158))</f>
        <v/>
      </c>
      <c r="D1158" s="46" t="str">
        <f>IF(AND($O1158&gt;=قادمين!$C$4,$O1158&lt;=قادمين!$H$4,قادمين!$B$1=IF(قادمين!$B$1="","",$I1158),قادمين!$B$2=IF(قادمين!$B$2="","",$K1158),قادمين!$B$3=IF(قادمين!$B$3="","",$Q1158),قادمين!$B$4=IF(قادمين!$B$4="","",$R1158)),MAX($D$4:$D1157)+1,"")</f>
        <v/>
      </c>
      <c r="E1158" s="46" t="str">
        <f t="shared" si="37"/>
        <v/>
      </c>
      <c r="F1158" s="46" t="str">
        <f>IF($D1158="","",RANK($E1158,$E$5:$E$9000,1)+COUNTIF($E$4:$E1157,$E1158))</f>
        <v/>
      </c>
      <c r="G1158" s="63" t="str">
        <f>IF(H1158="","",COUNTA($H$5:H1158))</f>
        <v/>
      </c>
      <c r="H1158" s="187"/>
      <c r="I1158" s="203"/>
      <c r="J1158" s="202"/>
      <c r="K1158" s="202"/>
      <c r="L1158" s="202"/>
      <c r="M1158" s="202"/>
      <c r="N1158" s="202"/>
      <c r="O1158" s="201"/>
      <c r="P1158" s="159"/>
      <c r="Q1158" s="206"/>
      <c r="R1158" s="50"/>
      <c r="S1158" s="51"/>
      <c r="T1158" s="51"/>
      <c r="U1158" s="52"/>
      <c r="V1158" s="52"/>
      <c r="W1158" s="52"/>
      <c r="X1158" s="53"/>
      <c r="Y1158" s="52"/>
      <c r="Z1158" s="54"/>
      <c r="AA1158" s="22"/>
      <c r="AB1158" s="22"/>
      <c r="AC1158" s="22"/>
      <c r="AD1158" s="22"/>
      <c r="AE1158" s="22"/>
      <c r="AF1158" s="22"/>
      <c r="AG1158" s="22"/>
    </row>
    <row r="1159" spans="1:33" s="11" customFormat="1" ht="26.1" customHeight="1">
      <c r="A1159" s="45" t="str">
        <f>IF(AND($H1159&gt;=مغادرين!$C$4,$H1159&lt;=مغادرين!$H$4,مغادرين!$B$1=IF(مغادرين!$B$1="","",$I1159),مغادرين!$B$2=IF(مغادرين!$B$2="","",$K1159),مغادرين!$B$3=IF(مغادرين!$B$3="","",$Q1159),مغادرين!$B$4=IF(مغادرين!$B$4="","",$R1159)),MAX($A$4:$A1158)+1,"")</f>
        <v/>
      </c>
      <c r="B1159" s="45" t="str">
        <f t="shared" si="36"/>
        <v/>
      </c>
      <c r="C1159" s="45" t="str">
        <f>IF($A1159="","",RANK($B1159,$B$5:$B$9000,1)+COUNTIF($B$4:$B1158,$B1159))</f>
        <v/>
      </c>
      <c r="D1159" s="46" t="str">
        <f>IF(AND($O1159&gt;=قادمين!$C$4,$O1159&lt;=قادمين!$H$4,قادمين!$B$1=IF(قادمين!$B$1="","",$I1159),قادمين!$B$2=IF(قادمين!$B$2="","",$K1159),قادمين!$B$3=IF(قادمين!$B$3="","",$Q1159),قادمين!$B$4=IF(قادمين!$B$4="","",$R1159)),MAX($D$4:$D1158)+1,"")</f>
        <v/>
      </c>
      <c r="E1159" s="46" t="str">
        <f t="shared" si="37"/>
        <v/>
      </c>
      <c r="F1159" s="46" t="str">
        <f>IF($D1159="","",RANK($E1159,$E$5:$E$9000,1)+COUNTIF($E$4:$E1158,$E1159))</f>
        <v/>
      </c>
      <c r="G1159" s="63" t="str">
        <f>IF(H1159="","",COUNTA($H$5:H1159))</f>
        <v/>
      </c>
      <c r="H1159" s="187"/>
      <c r="I1159" s="203"/>
      <c r="J1159" s="202"/>
      <c r="K1159" s="202"/>
      <c r="L1159" s="202"/>
      <c r="M1159" s="202"/>
      <c r="N1159" s="202"/>
      <c r="O1159" s="201"/>
      <c r="P1159" s="159"/>
      <c r="Q1159" s="206"/>
      <c r="R1159" s="50"/>
      <c r="S1159" s="51"/>
      <c r="T1159" s="51"/>
      <c r="U1159" s="52"/>
      <c r="V1159" s="52"/>
      <c r="W1159" s="52"/>
      <c r="X1159" s="53"/>
      <c r="Y1159" s="52"/>
      <c r="Z1159" s="54"/>
      <c r="AA1159" s="22"/>
      <c r="AB1159" s="22"/>
      <c r="AC1159" s="22"/>
      <c r="AD1159" s="22"/>
      <c r="AE1159" s="22"/>
      <c r="AF1159" s="22"/>
      <c r="AG1159" s="22"/>
    </row>
    <row r="1160" spans="1:33" s="11" customFormat="1" ht="26.1" customHeight="1">
      <c r="A1160" s="45" t="str">
        <f>IF(AND($H1160&gt;=مغادرين!$C$4,$H1160&lt;=مغادرين!$H$4,مغادرين!$B$1=IF(مغادرين!$B$1="","",$I1160),مغادرين!$B$2=IF(مغادرين!$B$2="","",$K1160),مغادرين!$B$3=IF(مغادرين!$B$3="","",$Q1160),مغادرين!$B$4=IF(مغادرين!$B$4="","",$R1160)),MAX($A$4:$A1159)+1,"")</f>
        <v/>
      </c>
      <c r="B1160" s="45" t="str">
        <f t="shared" si="36"/>
        <v/>
      </c>
      <c r="C1160" s="45" t="str">
        <f>IF($A1160="","",RANK($B1160,$B$5:$B$9000,1)+COUNTIF($B$4:$B1159,$B1160))</f>
        <v/>
      </c>
      <c r="D1160" s="46" t="str">
        <f>IF(AND($O1160&gt;=قادمين!$C$4,$O1160&lt;=قادمين!$H$4,قادمين!$B$1=IF(قادمين!$B$1="","",$I1160),قادمين!$B$2=IF(قادمين!$B$2="","",$K1160),قادمين!$B$3=IF(قادمين!$B$3="","",$Q1160),قادمين!$B$4=IF(قادمين!$B$4="","",$R1160)),MAX($D$4:$D1159)+1,"")</f>
        <v/>
      </c>
      <c r="E1160" s="46" t="str">
        <f t="shared" si="37"/>
        <v/>
      </c>
      <c r="F1160" s="46" t="str">
        <f>IF($D1160="","",RANK($E1160,$E$5:$E$9000,1)+COUNTIF($E$4:$E1159,$E1160))</f>
        <v/>
      </c>
      <c r="G1160" s="63" t="str">
        <f>IF(H1160="","",COUNTA($H$5:H1160))</f>
        <v/>
      </c>
      <c r="H1160" s="187"/>
      <c r="I1160" s="203"/>
      <c r="J1160" s="202"/>
      <c r="K1160" s="202"/>
      <c r="L1160" s="202"/>
      <c r="M1160" s="202"/>
      <c r="N1160" s="202"/>
      <c r="O1160" s="201"/>
      <c r="P1160" s="159"/>
      <c r="Q1160" s="206"/>
      <c r="R1160" s="50"/>
      <c r="S1160" s="51"/>
      <c r="T1160" s="51"/>
      <c r="U1160" s="52"/>
      <c r="V1160" s="52"/>
      <c r="W1160" s="52"/>
      <c r="X1160" s="53"/>
      <c r="Y1160" s="52"/>
      <c r="Z1160" s="54"/>
      <c r="AA1160" s="22"/>
      <c r="AB1160" s="22"/>
      <c r="AC1160" s="22"/>
      <c r="AD1160" s="22"/>
      <c r="AE1160" s="22"/>
      <c r="AF1160" s="22"/>
      <c r="AG1160" s="22"/>
    </row>
    <row r="1161" spans="1:33" s="11" customFormat="1" ht="26.1" customHeight="1">
      <c r="A1161" s="45" t="str">
        <f>IF(AND($H1161&gt;=مغادرين!$C$4,$H1161&lt;=مغادرين!$H$4,مغادرين!$B$1=IF(مغادرين!$B$1="","",$I1161),مغادرين!$B$2=IF(مغادرين!$B$2="","",$K1161),مغادرين!$B$3=IF(مغادرين!$B$3="","",$Q1161),مغادرين!$B$4=IF(مغادرين!$B$4="","",$R1161)),MAX($A$4:$A1160)+1,"")</f>
        <v/>
      </c>
      <c r="B1161" s="45" t="str">
        <f t="shared" si="36"/>
        <v/>
      </c>
      <c r="C1161" s="45" t="str">
        <f>IF($A1161="","",RANK($B1161,$B$5:$B$9000,1)+COUNTIF($B$4:$B1160,$B1161))</f>
        <v/>
      </c>
      <c r="D1161" s="46" t="str">
        <f>IF(AND($O1161&gt;=قادمين!$C$4,$O1161&lt;=قادمين!$H$4,قادمين!$B$1=IF(قادمين!$B$1="","",$I1161),قادمين!$B$2=IF(قادمين!$B$2="","",$K1161),قادمين!$B$3=IF(قادمين!$B$3="","",$Q1161),قادمين!$B$4=IF(قادمين!$B$4="","",$R1161)),MAX($D$4:$D1160)+1,"")</f>
        <v/>
      </c>
      <c r="E1161" s="46" t="str">
        <f t="shared" si="37"/>
        <v/>
      </c>
      <c r="F1161" s="46" t="str">
        <f>IF($D1161="","",RANK($E1161,$E$5:$E$9000,1)+COUNTIF($E$4:$E1160,$E1161))</f>
        <v/>
      </c>
      <c r="G1161" s="63" t="str">
        <f>IF(H1161="","",COUNTA($H$5:H1161))</f>
        <v/>
      </c>
      <c r="H1161" s="187"/>
      <c r="I1161" s="203"/>
      <c r="J1161" s="202"/>
      <c r="K1161" s="202"/>
      <c r="L1161" s="202"/>
      <c r="M1161" s="202"/>
      <c r="N1161" s="202"/>
      <c r="O1161" s="201"/>
      <c r="P1161" s="159"/>
      <c r="Q1161" s="206"/>
      <c r="R1161" s="50"/>
      <c r="S1161" s="51"/>
      <c r="T1161" s="51"/>
      <c r="U1161" s="52"/>
      <c r="V1161" s="52"/>
      <c r="W1161" s="52"/>
      <c r="X1161" s="53"/>
      <c r="Y1161" s="52"/>
      <c r="Z1161" s="54"/>
      <c r="AA1161" s="22"/>
      <c r="AB1161" s="22"/>
      <c r="AC1161" s="22"/>
      <c r="AD1161" s="22"/>
      <c r="AE1161" s="22"/>
      <c r="AF1161" s="22"/>
      <c r="AG1161" s="22"/>
    </row>
    <row r="1162" spans="1:33" s="11" customFormat="1" ht="26.1" customHeight="1">
      <c r="A1162" s="45" t="str">
        <f>IF(AND($H1162&gt;=مغادرين!$C$4,$H1162&lt;=مغادرين!$H$4,مغادرين!$B$1=IF(مغادرين!$B$1="","",$I1162),مغادرين!$B$2=IF(مغادرين!$B$2="","",$K1162),مغادرين!$B$3=IF(مغادرين!$B$3="","",$Q1162),مغادرين!$B$4=IF(مغادرين!$B$4="","",$R1162)),MAX($A$4:$A1161)+1,"")</f>
        <v/>
      </c>
      <c r="B1162" s="45" t="str">
        <f t="shared" si="36"/>
        <v/>
      </c>
      <c r="C1162" s="45" t="str">
        <f>IF($A1162="","",RANK($B1162,$B$5:$B$9000,1)+COUNTIF($B$4:$B1161,$B1162))</f>
        <v/>
      </c>
      <c r="D1162" s="46" t="str">
        <f>IF(AND($O1162&gt;=قادمين!$C$4,$O1162&lt;=قادمين!$H$4,قادمين!$B$1=IF(قادمين!$B$1="","",$I1162),قادمين!$B$2=IF(قادمين!$B$2="","",$K1162),قادمين!$B$3=IF(قادمين!$B$3="","",$Q1162),قادمين!$B$4=IF(قادمين!$B$4="","",$R1162)),MAX($D$4:$D1161)+1,"")</f>
        <v/>
      </c>
      <c r="E1162" s="46" t="str">
        <f t="shared" si="37"/>
        <v/>
      </c>
      <c r="F1162" s="46" t="str">
        <f>IF($D1162="","",RANK($E1162,$E$5:$E$9000,1)+COUNTIF($E$4:$E1161,$E1162))</f>
        <v/>
      </c>
      <c r="G1162" s="63" t="str">
        <f>IF(H1162="","",COUNTA($H$5:H1162))</f>
        <v/>
      </c>
      <c r="H1162" s="187"/>
      <c r="I1162" s="203"/>
      <c r="J1162" s="202"/>
      <c r="K1162" s="202"/>
      <c r="L1162" s="202"/>
      <c r="M1162" s="202"/>
      <c r="N1162" s="202"/>
      <c r="O1162" s="201"/>
      <c r="P1162" s="159"/>
      <c r="Q1162" s="206"/>
      <c r="R1162" s="50"/>
      <c r="S1162" s="51"/>
      <c r="T1162" s="51"/>
      <c r="U1162" s="52"/>
      <c r="V1162" s="52"/>
      <c r="W1162" s="52"/>
      <c r="X1162" s="53"/>
      <c r="Y1162" s="52"/>
      <c r="Z1162" s="54"/>
      <c r="AA1162" s="22"/>
      <c r="AB1162" s="22"/>
      <c r="AC1162" s="22"/>
      <c r="AD1162" s="22"/>
      <c r="AE1162" s="22"/>
      <c r="AF1162" s="22"/>
      <c r="AG1162" s="22"/>
    </row>
    <row r="1163" spans="1:33" s="11" customFormat="1" ht="26.1" customHeight="1">
      <c r="A1163" s="45" t="str">
        <f>IF(AND($H1163&gt;=مغادرين!$C$4,$H1163&lt;=مغادرين!$H$4,مغادرين!$B$1=IF(مغادرين!$B$1="","",$I1163),مغادرين!$B$2=IF(مغادرين!$B$2="","",$K1163),مغادرين!$B$3=IF(مغادرين!$B$3="","",$Q1163),مغادرين!$B$4=IF(مغادرين!$B$4="","",$R1163)),MAX($A$4:$A1162)+1,"")</f>
        <v/>
      </c>
      <c r="B1163" s="45" t="str">
        <f t="shared" si="36"/>
        <v/>
      </c>
      <c r="C1163" s="45" t="str">
        <f>IF($A1163="","",RANK($B1163,$B$5:$B$9000,1)+COUNTIF($B$4:$B1162,$B1163))</f>
        <v/>
      </c>
      <c r="D1163" s="46" t="str">
        <f>IF(AND($O1163&gt;=قادمين!$C$4,$O1163&lt;=قادمين!$H$4,قادمين!$B$1=IF(قادمين!$B$1="","",$I1163),قادمين!$B$2=IF(قادمين!$B$2="","",$K1163),قادمين!$B$3=IF(قادمين!$B$3="","",$Q1163),قادمين!$B$4=IF(قادمين!$B$4="","",$R1163)),MAX($D$4:$D1162)+1,"")</f>
        <v/>
      </c>
      <c r="E1163" s="46" t="str">
        <f t="shared" si="37"/>
        <v/>
      </c>
      <c r="F1163" s="46" t="str">
        <f>IF($D1163="","",RANK($E1163,$E$5:$E$9000,1)+COUNTIF($E$4:$E1162,$E1163))</f>
        <v/>
      </c>
      <c r="G1163" s="63" t="str">
        <f>IF(H1163="","",COUNTA($H$5:H1163))</f>
        <v/>
      </c>
      <c r="H1163" s="187"/>
      <c r="I1163" s="203"/>
      <c r="J1163" s="202"/>
      <c r="K1163" s="202"/>
      <c r="L1163" s="202"/>
      <c r="M1163" s="202"/>
      <c r="N1163" s="202"/>
      <c r="O1163" s="201"/>
      <c r="P1163" s="159"/>
      <c r="Q1163" s="206"/>
      <c r="R1163" s="50"/>
      <c r="S1163" s="51"/>
      <c r="T1163" s="51"/>
      <c r="U1163" s="52"/>
      <c r="V1163" s="52"/>
      <c r="W1163" s="52"/>
      <c r="X1163" s="53"/>
      <c r="Y1163" s="52"/>
      <c r="Z1163" s="54"/>
      <c r="AA1163" s="22"/>
      <c r="AB1163" s="22"/>
      <c r="AC1163" s="22"/>
      <c r="AD1163" s="22"/>
      <c r="AE1163" s="22"/>
      <c r="AF1163" s="22"/>
      <c r="AG1163" s="22"/>
    </row>
    <row r="1164" spans="1:33" s="11" customFormat="1" ht="26.1" customHeight="1">
      <c r="A1164" s="45" t="str">
        <f>IF(AND($H1164&gt;=مغادرين!$C$4,$H1164&lt;=مغادرين!$H$4,مغادرين!$B$1=IF(مغادرين!$B$1="","",$I1164),مغادرين!$B$2=IF(مغادرين!$B$2="","",$K1164),مغادرين!$B$3=IF(مغادرين!$B$3="","",$Q1164),مغادرين!$B$4=IF(مغادرين!$B$4="","",$R1164)),MAX($A$4:$A1163)+1,"")</f>
        <v/>
      </c>
      <c r="B1164" s="45" t="str">
        <f t="shared" si="36"/>
        <v/>
      </c>
      <c r="C1164" s="45" t="str">
        <f>IF($A1164="","",RANK($B1164,$B$5:$B$9000,1)+COUNTIF($B$4:$B1163,$B1164))</f>
        <v/>
      </c>
      <c r="D1164" s="46" t="str">
        <f>IF(AND($O1164&gt;=قادمين!$C$4,$O1164&lt;=قادمين!$H$4,قادمين!$B$1=IF(قادمين!$B$1="","",$I1164),قادمين!$B$2=IF(قادمين!$B$2="","",$K1164),قادمين!$B$3=IF(قادمين!$B$3="","",$Q1164),قادمين!$B$4=IF(قادمين!$B$4="","",$R1164)),MAX($D$4:$D1163)+1,"")</f>
        <v/>
      </c>
      <c r="E1164" s="46" t="str">
        <f t="shared" si="37"/>
        <v/>
      </c>
      <c r="F1164" s="46" t="str">
        <f>IF($D1164="","",RANK($E1164,$E$5:$E$9000,1)+COUNTIF($E$4:$E1163,$E1164))</f>
        <v/>
      </c>
      <c r="G1164" s="63" t="str">
        <f>IF(H1164="","",COUNTA($H$5:H1164))</f>
        <v/>
      </c>
      <c r="H1164" s="187"/>
      <c r="I1164" s="203"/>
      <c r="J1164" s="202"/>
      <c r="K1164" s="202"/>
      <c r="L1164" s="202"/>
      <c r="M1164" s="202"/>
      <c r="N1164" s="202"/>
      <c r="O1164" s="201"/>
      <c r="P1164" s="159"/>
      <c r="Q1164" s="206"/>
      <c r="R1164" s="50"/>
      <c r="S1164" s="51"/>
      <c r="T1164" s="51"/>
      <c r="U1164" s="52"/>
      <c r="V1164" s="52"/>
      <c r="W1164" s="52"/>
      <c r="X1164" s="53"/>
      <c r="Y1164" s="52"/>
      <c r="Z1164" s="54"/>
      <c r="AA1164" s="22"/>
      <c r="AB1164" s="22"/>
      <c r="AC1164" s="22"/>
      <c r="AD1164" s="22"/>
      <c r="AE1164" s="22"/>
      <c r="AF1164" s="22"/>
      <c r="AG1164" s="22"/>
    </row>
    <row r="1165" spans="1:33" s="11" customFormat="1" ht="26.1" customHeight="1">
      <c r="A1165" s="45" t="str">
        <f>IF(AND($H1165&gt;=مغادرين!$C$4,$H1165&lt;=مغادرين!$H$4,مغادرين!$B$1=IF(مغادرين!$B$1="","",$I1165),مغادرين!$B$2=IF(مغادرين!$B$2="","",$K1165),مغادرين!$B$3=IF(مغادرين!$B$3="","",$Q1165),مغادرين!$B$4=IF(مغادرين!$B$4="","",$R1165)),MAX($A$4:$A1164)+1,"")</f>
        <v/>
      </c>
      <c r="B1165" s="45" t="str">
        <f t="shared" si="36"/>
        <v/>
      </c>
      <c r="C1165" s="45" t="str">
        <f>IF($A1165="","",RANK($B1165,$B$5:$B$9000,1)+COUNTIF($B$4:$B1164,$B1165))</f>
        <v/>
      </c>
      <c r="D1165" s="46" t="str">
        <f>IF(AND($O1165&gt;=قادمين!$C$4,$O1165&lt;=قادمين!$H$4,قادمين!$B$1=IF(قادمين!$B$1="","",$I1165),قادمين!$B$2=IF(قادمين!$B$2="","",$K1165),قادمين!$B$3=IF(قادمين!$B$3="","",$Q1165),قادمين!$B$4=IF(قادمين!$B$4="","",$R1165)),MAX($D$4:$D1164)+1,"")</f>
        <v/>
      </c>
      <c r="E1165" s="46" t="str">
        <f t="shared" si="37"/>
        <v/>
      </c>
      <c r="F1165" s="46" t="str">
        <f>IF($D1165="","",RANK($E1165,$E$5:$E$9000,1)+COUNTIF($E$4:$E1164,$E1165))</f>
        <v/>
      </c>
      <c r="G1165" s="63" t="str">
        <f>IF(H1165="","",COUNTA($H$5:H1165))</f>
        <v/>
      </c>
      <c r="H1165" s="187"/>
      <c r="I1165" s="203"/>
      <c r="J1165" s="202"/>
      <c r="K1165" s="202"/>
      <c r="L1165" s="202"/>
      <c r="M1165" s="202"/>
      <c r="N1165" s="202"/>
      <c r="O1165" s="201"/>
      <c r="P1165" s="159"/>
      <c r="Q1165" s="206"/>
      <c r="R1165" s="50"/>
      <c r="S1165" s="51"/>
      <c r="T1165" s="51"/>
      <c r="U1165" s="52"/>
      <c r="V1165" s="52"/>
      <c r="W1165" s="52"/>
      <c r="X1165" s="53"/>
      <c r="Y1165" s="52"/>
      <c r="Z1165" s="54"/>
      <c r="AA1165" s="22"/>
      <c r="AB1165" s="22"/>
      <c r="AC1165" s="22"/>
      <c r="AD1165" s="22"/>
      <c r="AE1165" s="22"/>
      <c r="AF1165" s="22"/>
      <c r="AG1165" s="22"/>
    </row>
    <row r="1166" spans="1:33" s="11" customFormat="1" ht="26.1" customHeight="1">
      <c r="A1166" s="45" t="str">
        <f>IF(AND($H1166&gt;=مغادرين!$C$4,$H1166&lt;=مغادرين!$H$4,مغادرين!$B$1=IF(مغادرين!$B$1="","",$I1166),مغادرين!$B$2=IF(مغادرين!$B$2="","",$K1166),مغادرين!$B$3=IF(مغادرين!$B$3="","",$Q1166),مغادرين!$B$4=IF(مغادرين!$B$4="","",$R1166)),MAX($A$4:$A1165)+1,"")</f>
        <v/>
      </c>
      <c r="B1166" s="45" t="str">
        <f t="shared" si="36"/>
        <v/>
      </c>
      <c r="C1166" s="45" t="str">
        <f>IF($A1166="","",RANK($B1166,$B$5:$B$9000,1)+COUNTIF($B$4:$B1165,$B1166))</f>
        <v/>
      </c>
      <c r="D1166" s="46" t="str">
        <f>IF(AND($O1166&gt;=قادمين!$C$4,$O1166&lt;=قادمين!$H$4,قادمين!$B$1=IF(قادمين!$B$1="","",$I1166),قادمين!$B$2=IF(قادمين!$B$2="","",$K1166),قادمين!$B$3=IF(قادمين!$B$3="","",$Q1166),قادمين!$B$4=IF(قادمين!$B$4="","",$R1166)),MAX($D$4:$D1165)+1,"")</f>
        <v/>
      </c>
      <c r="E1166" s="46" t="str">
        <f t="shared" si="37"/>
        <v/>
      </c>
      <c r="F1166" s="46" t="str">
        <f>IF($D1166="","",RANK($E1166,$E$5:$E$9000,1)+COUNTIF($E$4:$E1165,$E1166))</f>
        <v/>
      </c>
      <c r="G1166" s="63" t="str">
        <f>IF(H1166="","",COUNTA($H$5:H1166))</f>
        <v/>
      </c>
      <c r="H1166" s="187"/>
      <c r="I1166" s="203"/>
      <c r="J1166" s="202"/>
      <c r="K1166" s="202"/>
      <c r="L1166" s="202"/>
      <c r="M1166" s="202"/>
      <c r="N1166" s="202"/>
      <c r="O1166" s="201"/>
      <c r="P1166" s="159"/>
      <c r="Q1166" s="206"/>
      <c r="R1166" s="50"/>
      <c r="S1166" s="51"/>
      <c r="T1166" s="51"/>
      <c r="U1166" s="52"/>
      <c r="V1166" s="52"/>
      <c r="W1166" s="52"/>
      <c r="X1166" s="53"/>
      <c r="Y1166" s="52"/>
      <c r="Z1166" s="54"/>
      <c r="AA1166" s="22"/>
      <c r="AB1166" s="22"/>
      <c r="AC1166" s="22"/>
      <c r="AD1166" s="22"/>
      <c r="AE1166" s="22"/>
      <c r="AF1166" s="22"/>
      <c r="AG1166" s="22"/>
    </row>
    <row r="1167" spans="1:33" s="11" customFormat="1" ht="26.1" customHeight="1">
      <c r="A1167" s="45" t="str">
        <f>IF(AND($H1167&gt;=مغادرين!$C$4,$H1167&lt;=مغادرين!$H$4,مغادرين!$B$1=IF(مغادرين!$B$1="","",$I1167),مغادرين!$B$2=IF(مغادرين!$B$2="","",$K1167),مغادرين!$B$3=IF(مغادرين!$B$3="","",$Q1167),مغادرين!$B$4=IF(مغادرين!$B$4="","",$R1167)),MAX($A$4:$A1166)+1,"")</f>
        <v/>
      </c>
      <c r="B1167" s="45" t="str">
        <f t="shared" si="36"/>
        <v/>
      </c>
      <c r="C1167" s="45" t="str">
        <f>IF($A1167="","",RANK($B1167,$B$5:$B$9000,1)+COUNTIF($B$4:$B1166,$B1167))</f>
        <v/>
      </c>
      <c r="D1167" s="46" t="str">
        <f>IF(AND($O1167&gt;=قادمين!$C$4,$O1167&lt;=قادمين!$H$4,قادمين!$B$1=IF(قادمين!$B$1="","",$I1167),قادمين!$B$2=IF(قادمين!$B$2="","",$K1167),قادمين!$B$3=IF(قادمين!$B$3="","",$Q1167),قادمين!$B$4=IF(قادمين!$B$4="","",$R1167)),MAX($D$4:$D1166)+1,"")</f>
        <v/>
      </c>
      <c r="E1167" s="46" t="str">
        <f t="shared" si="37"/>
        <v/>
      </c>
      <c r="F1167" s="46" t="str">
        <f>IF($D1167="","",RANK($E1167,$E$5:$E$9000,1)+COUNTIF($E$4:$E1166,$E1167))</f>
        <v/>
      </c>
      <c r="G1167" s="63" t="str">
        <f>IF(H1167="","",COUNTA($H$5:H1167))</f>
        <v/>
      </c>
      <c r="H1167" s="187"/>
      <c r="I1167" s="203"/>
      <c r="J1167" s="202"/>
      <c r="K1167" s="202"/>
      <c r="L1167" s="202"/>
      <c r="M1167" s="202"/>
      <c r="N1167" s="202"/>
      <c r="O1167" s="201"/>
      <c r="P1167" s="159"/>
      <c r="Q1167" s="206"/>
      <c r="R1167" s="50"/>
      <c r="S1167" s="51"/>
      <c r="T1167" s="51"/>
      <c r="U1167" s="52"/>
      <c r="V1167" s="52"/>
      <c r="W1167" s="52"/>
      <c r="X1167" s="53"/>
      <c r="Y1167" s="52"/>
      <c r="Z1167" s="54"/>
      <c r="AA1167" s="22"/>
      <c r="AB1167" s="22"/>
      <c r="AC1167" s="22"/>
      <c r="AD1167" s="22"/>
      <c r="AE1167" s="22"/>
      <c r="AF1167" s="22"/>
      <c r="AG1167" s="22"/>
    </row>
    <row r="1168" spans="1:33" s="11" customFormat="1" ht="26.1" customHeight="1">
      <c r="A1168" s="45" t="str">
        <f>IF(AND($H1168&gt;=مغادرين!$C$4,$H1168&lt;=مغادرين!$H$4,مغادرين!$B$1=IF(مغادرين!$B$1="","",$I1168),مغادرين!$B$2=IF(مغادرين!$B$2="","",$K1168),مغادرين!$B$3=IF(مغادرين!$B$3="","",$Q1168),مغادرين!$B$4=IF(مغادرين!$B$4="","",$R1168)),MAX($A$4:$A1167)+1,"")</f>
        <v/>
      </c>
      <c r="B1168" s="45" t="str">
        <f t="shared" si="36"/>
        <v/>
      </c>
      <c r="C1168" s="45" t="str">
        <f>IF($A1168="","",RANK($B1168,$B$5:$B$9000,1)+COUNTIF($B$4:$B1167,$B1168))</f>
        <v/>
      </c>
      <c r="D1168" s="46" t="str">
        <f>IF(AND($O1168&gt;=قادمين!$C$4,$O1168&lt;=قادمين!$H$4,قادمين!$B$1=IF(قادمين!$B$1="","",$I1168),قادمين!$B$2=IF(قادمين!$B$2="","",$K1168),قادمين!$B$3=IF(قادمين!$B$3="","",$Q1168),قادمين!$B$4=IF(قادمين!$B$4="","",$R1168)),MAX($D$4:$D1167)+1,"")</f>
        <v/>
      </c>
      <c r="E1168" s="46" t="str">
        <f t="shared" si="37"/>
        <v/>
      </c>
      <c r="F1168" s="46" t="str">
        <f>IF($D1168="","",RANK($E1168,$E$5:$E$9000,1)+COUNTIF($E$4:$E1167,$E1168))</f>
        <v/>
      </c>
      <c r="G1168" s="63" t="str">
        <f>IF(H1168="","",COUNTA($H$5:H1168))</f>
        <v/>
      </c>
      <c r="H1168" s="187"/>
      <c r="I1168" s="203"/>
      <c r="J1168" s="202"/>
      <c r="K1168" s="202"/>
      <c r="L1168" s="202"/>
      <c r="M1168" s="202"/>
      <c r="N1168" s="202"/>
      <c r="O1168" s="201"/>
      <c r="P1168" s="159"/>
      <c r="Q1168" s="206"/>
      <c r="R1168" s="50"/>
      <c r="S1168" s="51"/>
      <c r="T1168" s="51"/>
      <c r="U1168" s="52"/>
      <c r="V1168" s="52"/>
      <c r="W1168" s="52"/>
      <c r="X1168" s="53"/>
      <c r="Y1168" s="52"/>
      <c r="Z1168" s="54"/>
      <c r="AA1168" s="22"/>
      <c r="AB1168" s="22"/>
      <c r="AC1168" s="22"/>
      <c r="AD1168" s="22"/>
      <c r="AE1168" s="22"/>
      <c r="AF1168" s="22"/>
      <c r="AG1168" s="22"/>
    </row>
    <row r="1169" spans="1:33" s="11" customFormat="1" ht="26.1" customHeight="1">
      <c r="A1169" s="45" t="str">
        <f>IF(AND($H1169&gt;=مغادرين!$C$4,$H1169&lt;=مغادرين!$H$4,مغادرين!$B$1=IF(مغادرين!$B$1="","",$I1169),مغادرين!$B$2=IF(مغادرين!$B$2="","",$K1169),مغادرين!$B$3=IF(مغادرين!$B$3="","",$Q1169),مغادرين!$B$4=IF(مغادرين!$B$4="","",$R1169)),MAX($A$4:$A1168)+1,"")</f>
        <v/>
      </c>
      <c r="B1169" s="45" t="str">
        <f t="shared" si="36"/>
        <v/>
      </c>
      <c r="C1169" s="45" t="str">
        <f>IF($A1169="","",RANK($B1169,$B$5:$B$9000,1)+COUNTIF($B$4:$B1168,$B1169))</f>
        <v/>
      </c>
      <c r="D1169" s="46" t="str">
        <f>IF(AND($O1169&gt;=قادمين!$C$4,$O1169&lt;=قادمين!$H$4,قادمين!$B$1=IF(قادمين!$B$1="","",$I1169),قادمين!$B$2=IF(قادمين!$B$2="","",$K1169),قادمين!$B$3=IF(قادمين!$B$3="","",$Q1169),قادمين!$B$4=IF(قادمين!$B$4="","",$R1169)),MAX($D$4:$D1168)+1,"")</f>
        <v/>
      </c>
      <c r="E1169" s="46" t="str">
        <f t="shared" si="37"/>
        <v/>
      </c>
      <c r="F1169" s="46" t="str">
        <f>IF($D1169="","",RANK($E1169,$E$5:$E$9000,1)+COUNTIF($E$4:$E1168,$E1169))</f>
        <v/>
      </c>
      <c r="G1169" s="63" t="str">
        <f>IF(H1169="","",COUNTA($H$5:H1169))</f>
        <v/>
      </c>
      <c r="H1169" s="187"/>
      <c r="I1169" s="203"/>
      <c r="J1169" s="202"/>
      <c r="K1169" s="202"/>
      <c r="L1169" s="202"/>
      <c r="M1169" s="202"/>
      <c r="N1169" s="202"/>
      <c r="O1169" s="201"/>
      <c r="P1169" s="159"/>
      <c r="Q1169" s="206"/>
      <c r="R1169" s="50"/>
      <c r="S1169" s="51"/>
      <c r="T1169" s="51"/>
      <c r="U1169" s="52"/>
      <c r="V1169" s="52"/>
      <c r="W1169" s="52"/>
      <c r="X1169" s="53"/>
      <c r="Y1169" s="52"/>
      <c r="Z1169" s="54"/>
      <c r="AA1169" s="22"/>
      <c r="AB1169" s="22"/>
      <c r="AC1169" s="22"/>
      <c r="AD1169" s="22"/>
      <c r="AE1169" s="22"/>
      <c r="AF1169" s="22"/>
      <c r="AG1169" s="22"/>
    </row>
    <row r="1170" spans="1:33" s="11" customFormat="1" ht="26.1" customHeight="1">
      <c r="A1170" s="45" t="str">
        <f>IF(AND($H1170&gt;=مغادرين!$C$4,$H1170&lt;=مغادرين!$H$4,مغادرين!$B$1=IF(مغادرين!$B$1="","",$I1170),مغادرين!$B$2=IF(مغادرين!$B$2="","",$K1170),مغادرين!$B$3=IF(مغادرين!$B$3="","",$Q1170),مغادرين!$B$4=IF(مغادرين!$B$4="","",$R1170)),MAX($A$4:$A1169)+1,"")</f>
        <v/>
      </c>
      <c r="B1170" s="45" t="str">
        <f t="shared" si="36"/>
        <v/>
      </c>
      <c r="C1170" s="45" t="str">
        <f>IF($A1170="","",RANK($B1170,$B$5:$B$9000,1)+COUNTIF($B$4:$B1169,$B1170))</f>
        <v/>
      </c>
      <c r="D1170" s="46" t="str">
        <f>IF(AND($O1170&gt;=قادمين!$C$4,$O1170&lt;=قادمين!$H$4,قادمين!$B$1=IF(قادمين!$B$1="","",$I1170),قادمين!$B$2=IF(قادمين!$B$2="","",$K1170),قادمين!$B$3=IF(قادمين!$B$3="","",$Q1170),قادمين!$B$4=IF(قادمين!$B$4="","",$R1170)),MAX($D$4:$D1169)+1,"")</f>
        <v/>
      </c>
      <c r="E1170" s="46" t="str">
        <f t="shared" si="37"/>
        <v/>
      </c>
      <c r="F1170" s="46" t="str">
        <f>IF($D1170="","",RANK($E1170,$E$5:$E$9000,1)+COUNTIF($E$4:$E1169,$E1170))</f>
        <v/>
      </c>
      <c r="G1170" s="63" t="str">
        <f>IF(H1170="","",COUNTA($H$5:H1170))</f>
        <v/>
      </c>
      <c r="H1170" s="187"/>
      <c r="I1170" s="203"/>
      <c r="J1170" s="202"/>
      <c r="K1170" s="202"/>
      <c r="L1170" s="202"/>
      <c r="M1170" s="202"/>
      <c r="N1170" s="202"/>
      <c r="O1170" s="201"/>
      <c r="P1170" s="159"/>
      <c r="Q1170" s="206"/>
      <c r="R1170" s="50"/>
      <c r="S1170" s="51"/>
      <c r="T1170" s="51"/>
      <c r="U1170" s="52"/>
      <c r="V1170" s="52"/>
      <c r="W1170" s="52"/>
      <c r="X1170" s="53"/>
      <c r="Y1170" s="52"/>
      <c r="Z1170" s="54"/>
      <c r="AA1170" s="22"/>
      <c r="AB1170" s="22"/>
      <c r="AC1170" s="22"/>
      <c r="AD1170" s="22"/>
      <c r="AE1170" s="22"/>
      <c r="AF1170" s="22"/>
      <c r="AG1170" s="22"/>
    </row>
    <row r="1171" spans="1:33" s="11" customFormat="1" ht="26.1" customHeight="1">
      <c r="A1171" s="45" t="str">
        <f>IF(AND($H1171&gt;=مغادرين!$C$4,$H1171&lt;=مغادرين!$H$4,مغادرين!$B$1=IF(مغادرين!$B$1="","",$I1171),مغادرين!$B$2=IF(مغادرين!$B$2="","",$K1171),مغادرين!$B$3=IF(مغادرين!$B$3="","",$Q1171),مغادرين!$B$4=IF(مغادرين!$B$4="","",$R1171)),MAX($A$4:$A1170)+1,"")</f>
        <v/>
      </c>
      <c r="B1171" s="45" t="str">
        <f t="shared" si="36"/>
        <v/>
      </c>
      <c r="C1171" s="45" t="str">
        <f>IF($A1171="","",RANK($B1171,$B$5:$B$9000,1)+COUNTIF($B$4:$B1170,$B1171))</f>
        <v/>
      </c>
      <c r="D1171" s="46" t="str">
        <f>IF(AND($O1171&gt;=قادمين!$C$4,$O1171&lt;=قادمين!$H$4,قادمين!$B$1=IF(قادمين!$B$1="","",$I1171),قادمين!$B$2=IF(قادمين!$B$2="","",$K1171),قادمين!$B$3=IF(قادمين!$B$3="","",$Q1171),قادمين!$B$4=IF(قادمين!$B$4="","",$R1171)),MAX($D$4:$D1170)+1,"")</f>
        <v/>
      </c>
      <c r="E1171" s="46" t="str">
        <f t="shared" si="37"/>
        <v/>
      </c>
      <c r="F1171" s="46" t="str">
        <f>IF($D1171="","",RANK($E1171,$E$5:$E$9000,1)+COUNTIF($E$4:$E1170,$E1171))</f>
        <v/>
      </c>
      <c r="G1171" s="63" t="str">
        <f>IF(H1171="","",COUNTA($H$5:H1171))</f>
        <v/>
      </c>
      <c r="H1171" s="187"/>
      <c r="I1171" s="203"/>
      <c r="J1171" s="202"/>
      <c r="K1171" s="202"/>
      <c r="L1171" s="202"/>
      <c r="M1171" s="202"/>
      <c r="N1171" s="202"/>
      <c r="O1171" s="201"/>
      <c r="P1171" s="159"/>
      <c r="Q1171" s="206"/>
      <c r="R1171" s="50"/>
      <c r="S1171" s="51"/>
      <c r="T1171" s="51"/>
      <c r="U1171" s="52"/>
      <c r="V1171" s="52"/>
      <c r="W1171" s="52"/>
      <c r="X1171" s="53"/>
      <c r="Y1171" s="52"/>
      <c r="Z1171" s="54"/>
      <c r="AA1171" s="22"/>
      <c r="AB1171" s="22"/>
      <c r="AC1171" s="22"/>
      <c r="AD1171" s="22"/>
      <c r="AE1171" s="22"/>
      <c r="AF1171" s="22"/>
      <c r="AG1171" s="22"/>
    </row>
    <row r="1172" spans="1:33" s="11" customFormat="1" ht="26.1" customHeight="1">
      <c r="A1172" s="45" t="str">
        <f>IF(AND($H1172&gt;=مغادرين!$C$4,$H1172&lt;=مغادرين!$H$4,مغادرين!$B$1=IF(مغادرين!$B$1="","",$I1172),مغادرين!$B$2=IF(مغادرين!$B$2="","",$K1172),مغادرين!$B$3=IF(مغادرين!$B$3="","",$Q1172),مغادرين!$B$4=IF(مغادرين!$B$4="","",$R1172)),MAX($A$4:$A1171)+1,"")</f>
        <v/>
      </c>
      <c r="B1172" s="45" t="str">
        <f t="shared" si="36"/>
        <v/>
      </c>
      <c r="C1172" s="45" t="str">
        <f>IF($A1172="","",RANK($B1172,$B$5:$B$9000,1)+COUNTIF($B$4:$B1171,$B1172))</f>
        <v/>
      </c>
      <c r="D1172" s="46" t="str">
        <f>IF(AND($O1172&gt;=قادمين!$C$4,$O1172&lt;=قادمين!$H$4,قادمين!$B$1=IF(قادمين!$B$1="","",$I1172),قادمين!$B$2=IF(قادمين!$B$2="","",$K1172),قادمين!$B$3=IF(قادمين!$B$3="","",$Q1172),قادمين!$B$4=IF(قادمين!$B$4="","",$R1172)),MAX($D$4:$D1171)+1,"")</f>
        <v/>
      </c>
      <c r="E1172" s="46" t="str">
        <f t="shared" si="37"/>
        <v/>
      </c>
      <c r="F1172" s="46" t="str">
        <f>IF($D1172="","",RANK($E1172,$E$5:$E$9000,1)+COUNTIF($E$4:$E1171,$E1172))</f>
        <v/>
      </c>
      <c r="G1172" s="63" t="str">
        <f>IF(H1172="","",COUNTA($H$5:H1172))</f>
        <v/>
      </c>
      <c r="H1172" s="187"/>
      <c r="I1172" s="203"/>
      <c r="J1172" s="202"/>
      <c r="K1172" s="202"/>
      <c r="L1172" s="202"/>
      <c r="M1172" s="202"/>
      <c r="N1172" s="202"/>
      <c r="O1172" s="201"/>
      <c r="P1172" s="159"/>
      <c r="Q1172" s="206"/>
      <c r="R1172" s="50"/>
      <c r="S1172" s="51"/>
      <c r="T1172" s="51"/>
      <c r="U1172" s="52"/>
      <c r="V1172" s="52"/>
      <c r="W1172" s="52"/>
      <c r="X1172" s="53"/>
      <c r="Y1172" s="52"/>
      <c r="Z1172" s="54"/>
      <c r="AA1172" s="22"/>
      <c r="AB1172" s="22"/>
      <c r="AC1172" s="22"/>
      <c r="AD1172" s="22"/>
      <c r="AE1172" s="22"/>
      <c r="AF1172" s="22"/>
      <c r="AG1172" s="22"/>
    </row>
    <row r="1173" spans="1:33" s="11" customFormat="1" ht="26.1" customHeight="1">
      <c r="A1173" s="45" t="str">
        <f>IF(AND($H1173&gt;=مغادرين!$C$4,$H1173&lt;=مغادرين!$H$4,مغادرين!$B$1=IF(مغادرين!$B$1="","",$I1173),مغادرين!$B$2=IF(مغادرين!$B$2="","",$K1173),مغادرين!$B$3=IF(مغادرين!$B$3="","",$Q1173),مغادرين!$B$4=IF(مغادرين!$B$4="","",$R1173)),MAX($A$4:$A1172)+1,"")</f>
        <v/>
      </c>
      <c r="B1173" s="45" t="str">
        <f t="shared" si="36"/>
        <v/>
      </c>
      <c r="C1173" s="45" t="str">
        <f>IF($A1173="","",RANK($B1173,$B$5:$B$9000,1)+COUNTIF($B$4:$B1172,$B1173))</f>
        <v/>
      </c>
      <c r="D1173" s="46" t="str">
        <f>IF(AND($O1173&gt;=قادمين!$C$4,$O1173&lt;=قادمين!$H$4,قادمين!$B$1=IF(قادمين!$B$1="","",$I1173),قادمين!$B$2=IF(قادمين!$B$2="","",$K1173),قادمين!$B$3=IF(قادمين!$B$3="","",$Q1173),قادمين!$B$4=IF(قادمين!$B$4="","",$R1173)),MAX($D$4:$D1172)+1,"")</f>
        <v/>
      </c>
      <c r="E1173" s="46" t="str">
        <f t="shared" si="37"/>
        <v/>
      </c>
      <c r="F1173" s="46" t="str">
        <f>IF($D1173="","",RANK($E1173,$E$5:$E$9000,1)+COUNTIF($E$4:$E1172,$E1173))</f>
        <v/>
      </c>
      <c r="G1173" s="63" t="str">
        <f>IF(H1173="","",COUNTA($H$5:H1173))</f>
        <v/>
      </c>
      <c r="H1173" s="187"/>
      <c r="I1173" s="203"/>
      <c r="J1173" s="202"/>
      <c r="K1173" s="202"/>
      <c r="L1173" s="202"/>
      <c r="M1173" s="202"/>
      <c r="N1173" s="202"/>
      <c r="O1173" s="201"/>
      <c r="P1173" s="159"/>
      <c r="Q1173" s="206"/>
      <c r="R1173" s="50"/>
      <c r="S1173" s="51"/>
      <c r="T1173" s="51"/>
      <c r="U1173" s="52"/>
      <c r="V1173" s="52"/>
      <c r="W1173" s="52"/>
      <c r="X1173" s="53"/>
      <c r="Y1173" s="52"/>
      <c r="Z1173" s="54"/>
      <c r="AA1173" s="22"/>
      <c r="AB1173" s="22"/>
      <c r="AC1173" s="22"/>
      <c r="AD1173" s="22"/>
      <c r="AE1173" s="22"/>
      <c r="AF1173" s="22"/>
      <c r="AG1173" s="22"/>
    </row>
    <row r="1174" spans="1:33" s="11" customFormat="1" ht="26.1" customHeight="1">
      <c r="A1174" s="45" t="str">
        <f>IF(AND($H1174&gt;=مغادرين!$C$4,$H1174&lt;=مغادرين!$H$4,مغادرين!$B$1=IF(مغادرين!$B$1="","",$I1174),مغادرين!$B$2=IF(مغادرين!$B$2="","",$K1174),مغادرين!$B$3=IF(مغادرين!$B$3="","",$Q1174),مغادرين!$B$4=IF(مغادرين!$B$4="","",$R1174)),MAX($A$4:$A1173)+1,"")</f>
        <v/>
      </c>
      <c r="B1174" s="45" t="str">
        <f t="shared" si="36"/>
        <v/>
      </c>
      <c r="C1174" s="45" t="str">
        <f>IF($A1174="","",RANK($B1174,$B$5:$B$9000,1)+COUNTIF($B$4:$B1173,$B1174))</f>
        <v/>
      </c>
      <c r="D1174" s="46" t="str">
        <f>IF(AND($O1174&gt;=قادمين!$C$4,$O1174&lt;=قادمين!$H$4,قادمين!$B$1=IF(قادمين!$B$1="","",$I1174),قادمين!$B$2=IF(قادمين!$B$2="","",$K1174),قادمين!$B$3=IF(قادمين!$B$3="","",$Q1174),قادمين!$B$4=IF(قادمين!$B$4="","",$R1174)),MAX($D$4:$D1173)+1,"")</f>
        <v/>
      </c>
      <c r="E1174" s="46" t="str">
        <f t="shared" si="37"/>
        <v/>
      </c>
      <c r="F1174" s="46" t="str">
        <f>IF($D1174="","",RANK($E1174,$E$5:$E$9000,1)+COUNTIF($E$4:$E1173,$E1174))</f>
        <v/>
      </c>
      <c r="G1174" s="63" t="str">
        <f>IF(H1174="","",COUNTA($H$5:H1174))</f>
        <v/>
      </c>
      <c r="H1174" s="187"/>
      <c r="I1174" s="203"/>
      <c r="J1174" s="202"/>
      <c r="K1174" s="202"/>
      <c r="L1174" s="202"/>
      <c r="M1174" s="202"/>
      <c r="N1174" s="202"/>
      <c r="O1174" s="201"/>
      <c r="P1174" s="159"/>
      <c r="Q1174" s="206"/>
      <c r="R1174" s="50"/>
      <c r="S1174" s="51"/>
      <c r="T1174" s="51"/>
      <c r="U1174" s="52"/>
      <c r="V1174" s="52"/>
      <c r="W1174" s="52"/>
      <c r="X1174" s="53"/>
      <c r="Y1174" s="52"/>
      <c r="Z1174" s="54"/>
      <c r="AA1174" s="22"/>
      <c r="AB1174" s="22"/>
      <c r="AC1174" s="22"/>
      <c r="AD1174" s="22"/>
      <c r="AE1174" s="22"/>
      <c r="AF1174" s="22"/>
      <c r="AG1174" s="22"/>
    </row>
    <row r="1175" spans="1:33" s="11" customFormat="1" ht="26.1" customHeight="1">
      <c r="A1175" s="45" t="str">
        <f>IF(AND($H1175&gt;=مغادرين!$C$4,$H1175&lt;=مغادرين!$H$4,مغادرين!$B$1=IF(مغادرين!$B$1="","",$I1175),مغادرين!$B$2=IF(مغادرين!$B$2="","",$K1175),مغادرين!$B$3=IF(مغادرين!$B$3="","",$Q1175),مغادرين!$B$4=IF(مغادرين!$B$4="","",$R1175)),MAX($A$4:$A1174)+1,"")</f>
        <v/>
      </c>
      <c r="B1175" s="45" t="str">
        <f t="shared" si="36"/>
        <v/>
      </c>
      <c r="C1175" s="45" t="str">
        <f>IF($A1175="","",RANK($B1175,$B$5:$B$9000,1)+COUNTIF($B$4:$B1174,$B1175))</f>
        <v/>
      </c>
      <c r="D1175" s="46" t="str">
        <f>IF(AND($O1175&gt;=قادمين!$C$4,$O1175&lt;=قادمين!$H$4,قادمين!$B$1=IF(قادمين!$B$1="","",$I1175),قادمين!$B$2=IF(قادمين!$B$2="","",$K1175),قادمين!$B$3=IF(قادمين!$B$3="","",$Q1175),قادمين!$B$4=IF(قادمين!$B$4="","",$R1175)),MAX($D$4:$D1174)+1,"")</f>
        <v/>
      </c>
      <c r="E1175" s="46" t="str">
        <f t="shared" si="37"/>
        <v/>
      </c>
      <c r="F1175" s="46" t="str">
        <f>IF($D1175="","",RANK($E1175,$E$5:$E$9000,1)+COUNTIF($E$4:$E1174,$E1175))</f>
        <v/>
      </c>
      <c r="G1175" s="63" t="str">
        <f>IF(H1175="","",COUNTA($H$5:H1175))</f>
        <v/>
      </c>
      <c r="H1175" s="187"/>
      <c r="I1175" s="203"/>
      <c r="J1175" s="202"/>
      <c r="K1175" s="202"/>
      <c r="L1175" s="202"/>
      <c r="M1175" s="202"/>
      <c r="N1175" s="202"/>
      <c r="O1175" s="201"/>
      <c r="P1175" s="159"/>
      <c r="Q1175" s="206"/>
      <c r="R1175" s="50"/>
      <c r="S1175" s="51"/>
      <c r="T1175" s="51"/>
      <c r="U1175" s="52"/>
      <c r="V1175" s="52"/>
      <c r="W1175" s="52"/>
      <c r="X1175" s="53"/>
      <c r="Y1175" s="52"/>
      <c r="Z1175" s="54"/>
      <c r="AA1175" s="22"/>
      <c r="AB1175" s="22"/>
      <c r="AC1175" s="22"/>
      <c r="AD1175" s="22"/>
      <c r="AE1175" s="22"/>
      <c r="AF1175" s="22"/>
      <c r="AG1175" s="22"/>
    </row>
    <row r="1176" spans="1:33" s="11" customFormat="1" ht="26.1" customHeight="1">
      <c r="A1176" s="45" t="str">
        <f>IF(AND($H1176&gt;=مغادرين!$C$4,$H1176&lt;=مغادرين!$H$4,مغادرين!$B$1=IF(مغادرين!$B$1="","",$I1176),مغادرين!$B$2=IF(مغادرين!$B$2="","",$K1176),مغادرين!$B$3=IF(مغادرين!$B$3="","",$Q1176),مغادرين!$B$4=IF(مغادرين!$B$4="","",$R1176)),MAX($A$4:$A1175)+1,"")</f>
        <v/>
      </c>
      <c r="B1176" s="45" t="str">
        <f t="shared" si="36"/>
        <v/>
      </c>
      <c r="C1176" s="45" t="str">
        <f>IF($A1176="","",RANK($B1176,$B$5:$B$9000,1)+COUNTIF($B$4:$B1175,$B1176))</f>
        <v/>
      </c>
      <c r="D1176" s="46" t="str">
        <f>IF(AND($O1176&gt;=قادمين!$C$4,$O1176&lt;=قادمين!$H$4,قادمين!$B$1=IF(قادمين!$B$1="","",$I1176),قادمين!$B$2=IF(قادمين!$B$2="","",$K1176),قادمين!$B$3=IF(قادمين!$B$3="","",$Q1176),قادمين!$B$4=IF(قادمين!$B$4="","",$R1176)),MAX($D$4:$D1175)+1,"")</f>
        <v/>
      </c>
      <c r="E1176" s="46" t="str">
        <f t="shared" si="37"/>
        <v/>
      </c>
      <c r="F1176" s="46" t="str">
        <f>IF($D1176="","",RANK($E1176,$E$5:$E$9000,1)+COUNTIF($E$4:$E1175,$E1176))</f>
        <v/>
      </c>
      <c r="G1176" s="63" t="str">
        <f>IF(H1176="","",COUNTA($H$5:H1176))</f>
        <v/>
      </c>
      <c r="H1176" s="187"/>
      <c r="I1176" s="203"/>
      <c r="J1176" s="202"/>
      <c r="K1176" s="202"/>
      <c r="L1176" s="202"/>
      <c r="M1176" s="202"/>
      <c r="N1176" s="202"/>
      <c r="O1176" s="201"/>
      <c r="P1176" s="159"/>
      <c r="Q1176" s="206"/>
      <c r="R1176" s="50"/>
      <c r="S1176" s="51"/>
      <c r="T1176" s="51"/>
      <c r="U1176" s="52"/>
      <c r="V1176" s="52"/>
      <c r="W1176" s="52"/>
      <c r="X1176" s="53"/>
      <c r="Y1176" s="52"/>
      <c r="Z1176" s="54"/>
      <c r="AA1176" s="22"/>
      <c r="AB1176" s="22"/>
      <c r="AC1176" s="22"/>
      <c r="AD1176" s="22"/>
      <c r="AE1176" s="22"/>
      <c r="AF1176" s="22"/>
      <c r="AG1176" s="22"/>
    </row>
    <row r="1177" spans="1:33" s="11" customFormat="1" ht="26.1" customHeight="1">
      <c r="A1177" s="45" t="str">
        <f>IF(AND($H1177&gt;=مغادرين!$C$4,$H1177&lt;=مغادرين!$H$4,مغادرين!$B$1=IF(مغادرين!$B$1="","",$I1177),مغادرين!$B$2=IF(مغادرين!$B$2="","",$K1177),مغادرين!$B$3=IF(مغادرين!$B$3="","",$Q1177),مغادرين!$B$4=IF(مغادرين!$B$4="","",$R1177)),MAX($A$4:$A1176)+1,"")</f>
        <v/>
      </c>
      <c r="B1177" s="45" t="str">
        <f t="shared" si="36"/>
        <v/>
      </c>
      <c r="C1177" s="45" t="str">
        <f>IF($A1177="","",RANK($B1177,$B$5:$B$9000,1)+COUNTIF($B$4:$B1176,$B1177))</f>
        <v/>
      </c>
      <c r="D1177" s="46" t="str">
        <f>IF(AND($O1177&gt;=قادمين!$C$4,$O1177&lt;=قادمين!$H$4,قادمين!$B$1=IF(قادمين!$B$1="","",$I1177),قادمين!$B$2=IF(قادمين!$B$2="","",$K1177),قادمين!$B$3=IF(قادمين!$B$3="","",$Q1177),قادمين!$B$4=IF(قادمين!$B$4="","",$R1177)),MAX($D$4:$D1176)+1,"")</f>
        <v/>
      </c>
      <c r="E1177" s="46" t="str">
        <f t="shared" si="37"/>
        <v/>
      </c>
      <c r="F1177" s="46" t="str">
        <f>IF($D1177="","",RANK($E1177,$E$5:$E$9000,1)+COUNTIF($E$4:$E1176,$E1177))</f>
        <v/>
      </c>
      <c r="G1177" s="63" t="str">
        <f>IF(H1177="","",COUNTA($H$5:H1177))</f>
        <v/>
      </c>
      <c r="H1177" s="187"/>
      <c r="I1177" s="203"/>
      <c r="J1177" s="202"/>
      <c r="K1177" s="202"/>
      <c r="L1177" s="202"/>
      <c r="M1177" s="202"/>
      <c r="N1177" s="202"/>
      <c r="O1177" s="201"/>
      <c r="P1177" s="159"/>
      <c r="Q1177" s="206"/>
      <c r="R1177" s="50"/>
      <c r="S1177" s="51"/>
      <c r="T1177" s="51"/>
      <c r="U1177" s="52"/>
      <c r="V1177" s="52"/>
      <c r="W1177" s="52"/>
      <c r="X1177" s="53"/>
      <c r="Y1177" s="52"/>
      <c r="Z1177" s="54"/>
      <c r="AA1177" s="22"/>
      <c r="AB1177" s="22"/>
      <c r="AC1177" s="22"/>
      <c r="AD1177" s="22"/>
      <c r="AE1177" s="22"/>
      <c r="AF1177" s="22"/>
      <c r="AG1177" s="22"/>
    </row>
    <row r="1178" spans="1:33" s="11" customFormat="1" ht="26.1" customHeight="1">
      <c r="A1178" s="45" t="str">
        <f>IF(AND($H1178&gt;=مغادرين!$C$4,$H1178&lt;=مغادرين!$H$4,مغادرين!$B$1=IF(مغادرين!$B$1="","",$I1178),مغادرين!$B$2=IF(مغادرين!$B$2="","",$K1178),مغادرين!$B$3=IF(مغادرين!$B$3="","",$Q1178),مغادرين!$B$4=IF(مغادرين!$B$4="","",$R1178)),MAX($A$4:$A1177)+1,"")</f>
        <v/>
      </c>
      <c r="B1178" s="45" t="str">
        <f t="shared" si="36"/>
        <v/>
      </c>
      <c r="C1178" s="45" t="str">
        <f>IF($A1178="","",RANK($B1178,$B$5:$B$9000,1)+COUNTIF($B$4:$B1177,$B1178))</f>
        <v/>
      </c>
      <c r="D1178" s="46" t="str">
        <f>IF(AND($O1178&gt;=قادمين!$C$4,$O1178&lt;=قادمين!$H$4,قادمين!$B$1=IF(قادمين!$B$1="","",$I1178),قادمين!$B$2=IF(قادمين!$B$2="","",$K1178),قادمين!$B$3=IF(قادمين!$B$3="","",$Q1178),قادمين!$B$4=IF(قادمين!$B$4="","",$R1178)),MAX($D$4:$D1177)+1,"")</f>
        <v/>
      </c>
      <c r="E1178" s="46" t="str">
        <f t="shared" si="37"/>
        <v/>
      </c>
      <c r="F1178" s="46" t="str">
        <f>IF($D1178="","",RANK($E1178,$E$5:$E$9000,1)+COUNTIF($E$4:$E1177,$E1178))</f>
        <v/>
      </c>
      <c r="G1178" s="63" t="str">
        <f>IF(H1178="","",COUNTA($H$5:H1178))</f>
        <v/>
      </c>
      <c r="H1178" s="187"/>
      <c r="I1178" s="203"/>
      <c r="J1178" s="202"/>
      <c r="K1178" s="202"/>
      <c r="L1178" s="202"/>
      <c r="M1178" s="202"/>
      <c r="N1178" s="202"/>
      <c r="O1178" s="201"/>
      <c r="P1178" s="159"/>
      <c r="Q1178" s="206"/>
      <c r="R1178" s="50"/>
      <c r="S1178" s="51"/>
      <c r="T1178" s="51"/>
      <c r="U1178" s="52"/>
      <c r="V1178" s="52"/>
      <c r="W1178" s="52"/>
      <c r="X1178" s="53"/>
      <c r="Y1178" s="52"/>
      <c r="Z1178" s="54"/>
      <c r="AA1178" s="22"/>
      <c r="AB1178" s="22"/>
      <c r="AC1178" s="22"/>
      <c r="AD1178" s="22"/>
      <c r="AE1178" s="22"/>
      <c r="AF1178" s="22"/>
      <c r="AG1178" s="22"/>
    </row>
    <row r="1179" spans="1:33" s="11" customFormat="1" ht="26.1" customHeight="1">
      <c r="A1179" s="45" t="str">
        <f>IF(AND($H1179&gt;=مغادرين!$C$4,$H1179&lt;=مغادرين!$H$4,مغادرين!$B$1=IF(مغادرين!$B$1="","",$I1179),مغادرين!$B$2=IF(مغادرين!$B$2="","",$K1179),مغادرين!$B$3=IF(مغادرين!$B$3="","",$Q1179),مغادرين!$B$4=IF(مغادرين!$B$4="","",$R1179)),MAX($A$4:$A1178)+1,"")</f>
        <v/>
      </c>
      <c r="B1179" s="45" t="str">
        <f t="shared" si="36"/>
        <v/>
      </c>
      <c r="C1179" s="45" t="str">
        <f>IF($A1179="","",RANK($B1179,$B$5:$B$9000,1)+COUNTIF($B$4:$B1178,$B1179))</f>
        <v/>
      </c>
      <c r="D1179" s="46" t="str">
        <f>IF(AND($O1179&gt;=قادمين!$C$4,$O1179&lt;=قادمين!$H$4,قادمين!$B$1=IF(قادمين!$B$1="","",$I1179),قادمين!$B$2=IF(قادمين!$B$2="","",$K1179),قادمين!$B$3=IF(قادمين!$B$3="","",$Q1179),قادمين!$B$4=IF(قادمين!$B$4="","",$R1179)),MAX($D$4:$D1178)+1,"")</f>
        <v/>
      </c>
      <c r="E1179" s="46" t="str">
        <f t="shared" si="37"/>
        <v/>
      </c>
      <c r="F1179" s="46" t="str">
        <f>IF($D1179="","",RANK($E1179,$E$5:$E$9000,1)+COUNTIF($E$4:$E1178,$E1179))</f>
        <v/>
      </c>
      <c r="G1179" s="63" t="str">
        <f>IF(H1179="","",COUNTA($H$5:H1179))</f>
        <v/>
      </c>
      <c r="H1179" s="187"/>
      <c r="I1179" s="203"/>
      <c r="J1179" s="202"/>
      <c r="K1179" s="202"/>
      <c r="L1179" s="202"/>
      <c r="M1179" s="202"/>
      <c r="N1179" s="202"/>
      <c r="O1179" s="201"/>
      <c r="P1179" s="159"/>
      <c r="Q1179" s="206"/>
      <c r="R1179" s="50"/>
      <c r="S1179" s="51"/>
      <c r="T1179" s="51"/>
      <c r="U1179" s="52"/>
      <c r="V1179" s="52"/>
      <c r="W1179" s="52"/>
      <c r="X1179" s="53"/>
      <c r="Y1179" s="52"/>
      <c r="Z1179" s="54"/>
      <c r="AA1179" s="22"/>
      <c r="AB1179" s="22"/>
      <c r="AC1179" s="22"/>
      <c r="AD1179" s="22"/>
      <c r="AE1179" s="22"/>
      <c r="AF1179" s="22"/>
      <c r="AG1179" s="22"/>
    </row>
    <row r="1180" spans="1:33" s="11" customFormat="1" ht="26.1" customHeight="1">
      <c r="A1180" s="45" t="str">
        <f>IF(AND($H1180&gt;=مغادرين!$C$4,$H1180&lt;=مغادرين!$H$4,مغادرين!$B$1=IF(مغادرين!$B$1="","",$I1180),مغادرين!$B$2=IF(مغادرين!$B$2="","",$K1180),مغادرين!$B$3=IF(مغادرين!$B$3="","",$Q1180),مغادرين!$B$4=IF(مغادرين!$B$4="","",$R1180)),MAX($A$4:$A1179)+1,"")</f>
        <v/>
      </c>
      <c r="B1180" s="45" t="str">
        <f t="shared" si="36"/>
        <v/>
      </c>
      <c r="C1180" s="45" t="str">
        <f>IF($A1180="","",RANK($B1180,$B$5:$B$9000,1)+COUNTIF($B$4:$B1179,$B1180))</f>
        <v/>
      </c>
      <c r="D1180" s="46" t="str">
        <f>IF(AND($O1180&gt;=قادمين!$C$4,$O1180&lt;=قادمين!$H$4,قادمين!$B$1=IF(قادمين!$B$1="","",$I1180),قادمين!$B$2=IF(قادمين!$B$2="","",$K1180),قادمين!$B$3=IF(قادمين!$B$3="","",$Q1180),قادمين!$B$4=IF(قادمين!$B$4="","",$R1180)),MAX($D$4:$D1179)+1,"")</f>
        <v/>
      </c>
      <c r="E1180" s="46" t="str">
        <f t="shared" si="37"/>
        <v/>
      </c>
      <c r="F1180" s="46" t="str">
        <f>IF($D1180="","",RANK($E1180,$E$5:$E$9000,1)+COUNTIF($E$4:$E1179,$E1180))</f>
        <v/>
      </c>
      <c r="G1180" s="63" t="str">
        <f>IF(H1180="","",COUNTA($H$5:H1180))</f>
        <v/>
      </c>
      <c r="H1180" s="187"/>
      <c r="I1180" s="203"/>
      <c r="J1180" s="202"/>
      <c r="K1180" s="202"/>
      <c r="L1180" s="202"/>
      <c r="M1180" s="202"/>
      <c r="N1180" s="202"/>
      <c r="O1180" s="201"/>
      <c r="P1180" s="159"/>
      <c r="Q1180" s="206"/>
      <c r="R1180" s="50"/>
      <c r="S1180" s="51"/>
      <c r="T1180" s="51"/>
      <c r="U1180" s="52"/>
      <c r="V1180" s="52"/>
      <c r="W1180" s="52"/>
      <c r="X1180" s="53"/>
      <c r="Y1180" s="52"/>
      <c r="Z1180" s="54"/>
      <c r="AA1180" s="22"/>
      <c r="AB1180" s="22"/>
      <c r="AC1180" s="22"/>
      <c r="AD1180" s="22"/>
      <c r="AE1180" s="22"/>
      <c r="AF1180" s="22"/>
      <c r="AG1180" s="22"/>
    </row>
    <row r="1181" spans="1:33" s="11" customFormat="1" ht="26.1" customHeight="1">
      <c r="A1181" s="45" t="str">
        <f>IF(AND($H1181&gt;=مغادرين!$C$4,$H1181&lt;=مغادرين!$H$4,مغادرين!$B$1=IF(مغادرين!$B$1="","",$I1181),مغادرين!$B$2=IF(مغادرين!$B$2="","",$K1181),مغادرين!$B$3=IF(مغادرين!$B$3="","",$Q1181),مغادرين!$B$4=IF(مغادرين!$B$4="","",$R1181)),MAX($A$4:$A1180)+1,"")</f>
        <v/>
      </c>
      <c r="B1181" s="45" t="str">
        <f t="shared" si="36"/>
        <v/>
      </c>
      <c r="C1181" s="45" t="str">
        <f>IF($A1181="","",RANK($B1181,$B$5:$B$9000,1)+COUNTIF($B$4:$B1180,$B1181))</f>
        <v/>
      </c>
      <c r="D1181" s="46" t="str">
        <f>IF(AND($O1181&gt;=قادمين!$C$4,$O1181&lt;=قادمين!$H$4,قادمين!$B$1=IF(قادمين!$B$1="","",$I1181),قادمين!$B$2=IF(قادمين!$B$2="","",$K1181),قادمين!$B$3=IF(قادمين!$B$3="","",$Q1181),قادمين!$B$4=IF(قادمين!$B$4="","",$R1181)),MAX($D$4:$D1180)+1,"")</f>
        <v/>
      </c>
      <c r="E1181" s="46" t="str">
        <f t="shared" si="37"/>
        <v/>
      </c>
      <c r="F1181" s="46" t="str">
        <f>IF($D1181="","",RANK($E1181,$E$5:$E$9000,1)+COUNTIF($E$4:$E1180,$E1181))</f>
        <v/>
      </c>
      <c r="G1181" s="63" t="str">
        <f>IF(H1181="","",COUNTA($H$5:H1181))</f>
        <v/>
      </c>
      <c r="H1181" s="187"/>
      <c r="I1181" s="203"/>
      <c r="J1181" s="202"/>
      <c r="K1181" s="202"/>
      <c r="L1181" s="202"/>
      <c r="M1181" s="202"/>
      <c r="N1181" s="202"/>
      <c r="O1181" s="201"/>
      <c r="P1181" s="159"/>
      <c r="Q1181" s="206"/>
      <c r="R1181" s="50"/>
      <c r="S1181" s="51"/>
      <c r="T1181" s="51"/>
      <c r="U1181" s="52"/>
      <c r="V1181" s="52"/>
      <c r="W1181" s="52"/>
      <c r="X1181" s="53"/>
      <c r="Y1181" s="52"/>
      <c r="Z1181" s="54"/>
      <c r="AA1181" s="22"/>
      <c r="AB1181" s="22"/>
      <c r="AC1181" s="22"/>
      <c r="AD1181" s="22"/>
      <c r="AE1181" s="22"/>
      <c r="AF1181" s="22"/>
      <c r="AG1181" s="22"/>
    </row>
    <row r="1182" spans="1:33" s="11" customFormat="1" ht="26.1" customHeight="1">
      <c r="A1182" s="45" t="str">
        <f>IF(AND($H1182&gt;=مغادرين!$C$4,$H1182&lt;=مغادرين!$H$4,مغادرين!$B$1=IF(مغادرين!$B$1="","",$I1182),مغادرين!$B$2=IF(مغادرين!$B$2="","",$K1182),مغادرين!$B$3=IF(مغادرين!$B$3="","",$Q1182),مغادرين!$B$4=IF(مغادرين!$B$4="","",$R1182)),MAX($A$4:$A1181)+1,"")</f>
        <v/>
      </c>
      <c r="B1182" s="45" t="str">
        <f t="shared" si="36"/>
        <v/>
      </c>
      <c r="C1182" s="45" t="str">
        <f>IF($A1182="","",RANK($B1182,$B$5:$B$9000,1)+COUNTIF($B$4:$B1181,$B1182))</f>
        <v/>
      </c>
      <c r="D1182" s="46" t="str">
        <f>IF(AND($O1182&gt;=قادمين!$C$4,$O1182&lt;=قادمين!$H$4,قادمين!$B$1=IF(قادمين!$B$1="","",$I1182),قادمين!$B$2=IF(قادمين!$B$2="","",$K1182),قادمين!$B$3=IF(قادمين!$B$3="","",$Q1182),قادمين!$B$4=IF(قادمين!$B$4="","",$R1182)),MAX($D$4:$D1181)+1,"")</f>
        <v/>
      </c>
      <c r="E1182" s="46" t="str">
        <f t="shared" si="37"/>
        <v/>
      </c>
      <c r="F1182" s="46" t="str">
        <f>IF($D1182="","",RANK($E1182,$E$5:$E$9000,1)+COUNTIF($E$4:$E1181,$E1182))</f>
        <v/>
      </c>
      <c r="G1182" s="63" t="str">
        <f>IF(H1182="","",COUNTA($H$5:H1182))</f>
        <v/>
      </c>
      <c r="H1182" s="187"/>
      <c r="I1182" s="203"/>
      <c r="J1182" s="202"/>
      <c r="K1182" s="202"/>
      <c r="L1182" s="202"/>
      <c r="M1182" s="202"/>
      <c r="N1182" s="202"/>
      <c r="O1182" s="201"/>
      <c r="P1182" s="159"/>
      <c r="Q1182" s="206"/>
      <c r="R1182" s="50"/>
      <c r="S1182" s="51"/>
      <c r="T1182" s="51"/>
      <c r="U1182" s="52"/>
      <c r="V1182" s="52"/>
      <c r="W1182" s="52"/>
      <c r="X1182" s="53"/>
      <c r="Y1182" s="52"/>
      <c r="Z1182" s="54"/>
      <c r="AA1182" s="22"/>
      <c r="AB1182" s="22"/>
      <c r="AC1182" s="22"/>
      <c r="AD1182" s="22"/>
      <c r="AE1182" s="22"/>
      <c r="AF1182" s="22"/>
      <c r="AG1182" s="22"/>
    </row>
    <row r="1183" spans="1:33" s="11" customFormat="1" ht="26.1" customHeight="1">
      <c r="A1183" s="45" t="str">
        <f>IF(AND($H1183&gt;=مغادرين!$C$4,$H1183&lt;=مغادرين!$H$4,مغادرين!$B$1=IF(مغادرين!$B$1="","",$I1183),مغادرين!$B$2=IF(مغادرين!$B$2="","",$K1183),مغادرين!$B$3=IF(مغادرين!$B$3="","",$Q1183),مغادرين!$B$4=IF(مغادرين!$B$4="","",$R1183)),MAX($A$4:$A1182)+1,"")</f>
        <v/>
      </c>
      <c r="B1183" s="45" t="str">
        <f t="shared" si="36"/>
        <v/>
      </c>
      <c r="C1183" s="45" t="str">
        <f>IF($A1183="","",RANK($B1183,$B$5:$B$9000,1)+COUNTIF($B$4:$B1182,$B1183))</f>
        <v/>
      </c>
      <c r="D1183" s="46" t="str">
        <f>IF(AND($O1183&gt;=قادمين!$C$4,$O1183&lt;=قادمين!$H$4,قادمين!$B$1=IF(قادمين!$B$1="","",$I1183),قادمين!$B$2=IF(قادمين!$B$2="","",$K1183),قادمين!$B$3=IF(قادمين!$B$3="","",$Q1183),قادمين!$B$4=IF(قادمين!$B$4="","",$R1183)),MAX($D$4:$D1182)+1,"")</f>
        <v/>
      </c>
      <c r="E1183" s="46" t="str">
        <f t="shared" si="37"/>
        <v/>
      </c>
      <c r="F1183" s="46" t="str">
        <f>IF($D1183="","",RANK($E1183,$E$5:$E$9000,1)+COUNTIF($E$4:$E1182,$E1183))</f>
        <v/>
      </c>
      <c r="G1183" s="63" t="str">
        <f>IF(H1183="","",COUNTA($H$5:H1183))</f>
        <v/>
      </c>
      <c r="H1183" s="187"/>
      <c r="I1183" s="203"/>
      <c r="J1183" s="202"/>
      <c r="K1183" s="202"/>
      <c r="L1183" s="202"/>
      <c r="M1183" s="202"/>
      <c r="N1183" s="202"/>
      <c r="O1183" s="201"/>
      <c r="P1183" s="159"/>
      <c r="Q1183" s="206"/>
      <c r="R1183" s="50"/>
      <c r="S1183" s="51"/>
      <c r="T1183" s="51"/>
      <c r="U1183" s="52"/>
      <c r="V1183" s="52"/>
      <c r="W1183" s="52"/>
      <c r="X1183" s="53"/>
      <c r="Y1183" s="52"/>
      <c r="Z1183" s="54"/>
      <c r="AA1183" s="22"/>
      <c r="AB1183" s="22"/>
      <c r="AC1183" s="22"/>
      <c r="AD1183" s="22"/>
      <c r="AE1183" s="22"/>
      <c r="AF1183" s="22"/>
      <c r="AG1183" s="22"/>
    </row>
    <row r="1184" spans="1:33" s="11" customFormat="1" ht="26.1" customHeight="1">
      <c r="A1184" s="45" t="str">
        <f>IF(AND($H1184&gt;=مغادرين!$C$4,$H1184&lt;=مغادرين!$H$4,مغادرين!$B$1=IF(مغادرين!$B$1="","",$I1184),مغادرين!$B$2=IF(مغادرين!$B$2="","",$K1184),مغادرين!$B$3=IF(مغادرين!$B$3="","",$Q1184),مغادرين!$B$4=IF(مغادرين!$B$4="","",$R1184)),MAX($A$4:$A1183)+1,"")</f>
        <v/>
      </c>
      <c r="B1184" s="45" t="str">
        <f t="shared" si="36"/>
        <v/>
      </c>
      <c r="C1184" s="45" t="str">
        <f>IF($A1184="","",RANK($B1184,$B$5:$B$9000,1)+COUNTIF($B$4:$B1183,$B1184))</f>
        <v/>
      </c>
      <c r="D1184" s="46" t="str">
        <f>IF(AND($O1184&gt;=قادمين!$C$4,$O1184&lt;=قادمين!$H$4,قادمين!$B$1=IF(قادمين!$B$1="","",$I1184),قادمين!$B$2=IF(قادمين!$B$2="","",$K1184),قادمين!$B$3=IF(قادمين!$B$3="","",$Q1184),قادمين!$B$4=IF(قادمين!$B$4="","",$R1184)),MAX($D$4:$D1183)+1,"")</f>
        <v/>
      </c>
      <c r="E1184" s="46" t="str">
        <f t="shared" si="37"/>
        <v/>
      </c>
      <c r="F1184" s="46" t="str">
        <f>IF($D1184="","",RANK($E1184,$E$5:$E$9000,1)+COUNTIF($E$4:$E1183,$E1184))</f>
        <v/>
      </c>
      <c r="G1184" s="63" t="str">
        <f>IF(H1184="","",COUNTA($H$5:H1184))</f>
        <v/>
      </c>
      <c r="H1184" s="187"/>
      <c r="I1184" s="203"/>
      <c r="J1184" s="202"/>
      <c r="K1184" s="202"/>
      <c r="L1184" s="202"/>
      <c r="M1184" s="202"/>
      <c r="N1184" s="202"/>
      <c r="O1184" s="201"/>
      <c r="P1184" s="159"/>
      <c r="Q1184" s="206"/>
      <c r="R1184" s="50"/>
      <c r="S1184" s="51"/>
      <c r="T1184" s="51"/>
      <c r="U1184" s="52"/>
      <c r="V1184" s="52"/>
      <c r="W1184" s="52"/>
      <c r="X1184" s="53"/>
      <c r="Y1184" s="52"/>
      <c r="Z1184" s="54"/>
      <c r="AA1184" s="22"/>
      <c r="AB1184" s="22"/>
      <c r="AC1184" s="22"/>
      <c r="AD1184" s="22"/>
      <c r="AE1184" s="22"/>
      <c r="AF1184" s="22"/>
      <c r="AG1184" s="22"/>
    </row>
    <row r="1185" spans="1:33" s="11" customFormat="1" ht="26.1" customHeight="1">
      <c r="A1185" s="45" t="str">
        <f>IF(AND($H1185&gt;=مغادرين!$C$4,$H1185&lt;=مغادرين!$H$4,مغادرين!$B$1=IF(مغادرين!$B$1="","",$I1185),مغادرين!$B$2=IF(مغادرين!$B$2="","",$K1185),مغادرين!$B$3=IF(مغادرين!$B$3="","",$Q1185),مغادرين!$B$4=IF(مغادرين!$B$4="","",$R1185)),MAX($A$4:$A1184)+1,"")</f>
        <v/>
      </c>
      <c r="B1185" s="45" t="str">
        <f t="shared" si="36"/>
        <v/>
      </c>
      <c r="C1185" s="45" t="str">
        <f>IF($A1185="","",RANK($B1185,$B$5:$B$9000,1)+COUNTIF($B$4:$B1184,$B1185))</f>
        <v/>
      </c>
      <c r="D1185" s="46" t="str">
        <f>IF(AND($O1185&gt;=قادمين!$C$4,$O1185&lt;=قادمين!$H$4,قادمين!$B$1=IF(قادمين!$B$1="","",$I1185),قادمين!$B$2=IF(قادمين!$B$2="","",$K1185),قادمين!$B$3=IF(قادمين!$B$3="","",$Q1185),قادمين!$B$4=IF(قادمين!$B$4="","",$R1185)),MAX($D$4:$D1184)+1,"")</f>
        <v/>
      </c>
      <c r="E1185" s="46" t="str">
        <f t="shared" si="37"/>
        <v/>
      </c>
      <c r="F1185" s="46" t="str">
        <f>IF($D1185="","",RANK($E1185,$E$5:$E$9000,1)+COUNTIF($E$4:$E1184,$E1185))</f>
        <v/>
      </c>
      <c r="G1185" s="63" t="str">
        <f>IF(H1185="","",COUNTA($H$5:H1185))</f>
        <v/>
      </c>
      <c r="H1185" s="187"/>
      <c r="I1185" s="203"/>
      <c r="J1185" s="202"/>
      <c r="K1185" s="202"/>
      <c r="L1185" s="202"/>
      <c r="M1185" s="202"/>
      <c r="N1185" s="202"/>
      <c r="O1185" s="201"/>
      <c r="P1185" s="159"/>
      <c r="Q1185" s="206"/>
      <c r="R1185" s="50"/>
      <c r="S1185" s="51"/>
      <c r="T1185" s="51"/>
      <c r="U1185" s="52"/>
      <c r="V1185" s="52"/>
      <c r="W1185" s="52"/>
      <c r="X1185" s="53"/>
      <c r="Y1185" s="52"/>
      <c r="Z1185" s="54"/>
      <c r="AA1185" s="22"/>
      <c r="AB1185" s="22"/>
      <c r="AC1185" s="22"/>
      <c r="AD1185" s="22"/>
      <c r="AE1185" s="22"/>
      <c r="AF1185" s="22"/>
      <c r="AG1185" s="22"/>
    </row>
    <row r="1186" spans="1:33" s="11" customFormat="1" ht="26.1" customHeight="1">
      <c r="A1186" s="45" t="str">
        <f>IF(AND($H1186&gt;=مغادرين!$C$4,$H1186&lt;=مغادرين!$H$4,مغادرين!$B$1=IF(مغادرين!$B$1="","",$I1186),مغادرين!$B$2=IF(مغادرين!$B$2="","",$K1186),مغادرين!$B$3=IF(مغادرين!$B$3="","",$Q1186),مغادرين!$B$4=IF(مغادرين!$B$4="","",$R1186)),MAX($A$4:$A1185)+1,"")</f>
        <v/>
      </c>
      <c r="B1186" s="45" t="str">
        <f t="shared" si="36"/>
        <v/>
      </c>
      <c r="C1186" s="45" t="str">
        <f>IF($A1186="","",RANK($B1186,$B$5:$B$9000,1)+COUNTIF($B$4:$B1185,$B1186))</f>
        <v/>
      </c>
      <c r="D1186" s="46" t="str">
        <f>IF(AND($O1186&gt;=قادمين!$C$4,$O1186&lt;=قادمين!$H$4,قادمين!$B$1=IF(قادمين!$B$1="","",$I1186),قادمين!$B$2=IF(قادمين!$B$2="","",$K1186),قادمين!$B$3=IF(قادمين!$B$3="","",$Q1186),قادمين!$B$4=IF(قادمين!$B$4="","",$R1186)),MAX($D$4:$D1185)+1,"")</f>
        <v/>
      </c>
      <c r="E1186" s="46" t="str">
        <f t="shared" si="37"/>
        <v/>
      </c>
      <c r="F1186" s="46" t="str">
        <f>IF($D1186="","",RANK($E1186,$E$5:$E$9000,1)+COUNTIF($E$4:$E1185,$E1186))</f>
        <v/>
      </c>
      <c r="G1186" s="63" t="str">
        <f>IF(H1186="","",COUNTA($H$5:H1186))</f>
        <v/>
      </c>
      <c r="H1186" s="187"/>
      <c r="I1186" s="203"/>
      <c r="J1186" s="202"/>
      <c r="K1186" s="202"/>
      <c r="L1186" s="202"/>
      <c r="M1186" s="202"/>
      <c r="N1186" s="202"/>
      <c r="O1186" s="201"/>
      <c r="P1186" s="159"/>
      <c r="Q1186" s="206"/>
      <c r="R1186" s="50"/>
      <c r="S1186" s="51"/>
      <c r="T1186" s="51"/>
      <c r="U1186" s="52"/>
      <c r="V1186" s="52"/>
      <c r="W1186" s="52"/>
      <c r="X1186" s="53"/>
      <c r="Y1186" s="52"/>
      <c r="Z1186" s="54"/>
      <c r="AA1186" s="22"/>
      <c r="AB1186" s="22"/>
      <c r="AC1186" s="22"/>
      <c r="AD1186" s="22"/>
      <c r="AE1186" s="22"/>
      <c r="AF1186" s="22"/>
      <c r="AG1186" s="22"/>
    </row>
    <row r="1187" spans="1:33" s="11" customFormat="1" ht="26.1" customHeight="1">
      <c r="A1187" s="45" t="str">
        <f>IF(AND($H1187&gt;=مغادرين!$C$4,$H1187&lt;=مغادرين!$H$4,مغادرين!$B$1=IF(مغادرين!$B$1="","",$I1187),مغادرين!$B$2=IF(مغادرين!$B$2="","",$K1187),مغادرين!$B$3=IF(مغادرين!$B$3="","",$Q1187),مغادرين!$B$4=IF(مغادرين!$B$4="","",$R1187)),MAX($A$4:$A1186)+1,"")</f>
        <v/>
      </c>
      <c r="B1187" s="45" t="str">
        <f t="shared" si="36"/>
        <v/>
      </c>
      <c r="C1187" s="45" t="str">
        <f>IF($A1187="","",RANK($B1187,$B$5:$B$9000,1)+COUNTIF($B$4:$B1186,$B1187))</f>
        <v/>
      </c>
      <c r="D1187" s="46" t="str">
        <f>IF(AND($O1187&gt;=قادمين!$C$4,$O1187&lt;=قادمين!$H$4,قادمين!$B$1=IF(قادمين!$B$1="","",$I1187),قادمين!$B$2=IF(قادمين!$B$2="","",$K1187),قادمين!$B$3=IF(قادمين!$B$3="","",$Q1187),قادمين!$B$4=IF(قادمين!$B$4="","",$R1187)),MAX($D$4:$D1186)+1,"")</f>
        <v/>
      </c>
      <c r="E1187" s="46" t="str">
        <f t="shared" si="37"/>
        <v/>
      </c>
      <c r="F1187" s="46" t="str">
        <f>IF($D1187="","",RANK($E1187,$E$5:$E$9000,1)+COUNTIF($E$4:$E1186,$E1187))</f>
        <v/>
      </c>
      <c r="G1187" s="63" t="str">
        <f>IF(H1187="","",COUNTA($H$5:H1187))</f>
        <v/>
      </c>
      <c r="H1187" s="187"/>
      <c r="I1187" s="203"/>
      <c r="J1187" s="202"/>
      <c r="K1187" s="202"/>
      <c r="L1187" s="202"/>
      <c r="M1187" s="202"/>
      <c r="N1187" s="202"/>
      <c r="O1187" s="201"/>
      <c r="P1187" s="159"/>
      <c r="Q1187" s="206"/>
      <c r="R1187" s="50"/>
      <c r="S1187" s="51"/>
      <c r="T1187" s="51"/>
      <c r="U1187" s="52"/>
      <c r="V1187" s="52"/>
      <c r="W1187" s="52"/>
      <c r="X1187" s="53"/>
      <c r="Y1187" s="52"/>
      <c r="Z1187" s="54"/>
      <c r="AA1187" s="22"/>
      <c r="AB1187" s="22"/>
      <c r="AC1187" s="22"/>
      <c r="AD1187" s="22"/>
      <c r="AE1187" s="22"/>
      <c r="AF1187" s="22"/>
      <c r="AG1187" s="22"/>
    </row>
    <row r="1188" spans="1:33" s="11" customFormat="1" ht="26.1" customHeight="1">
      <c r="A1188" s="45" t="str">
        <f>IF(AND($H1188&gt;=مغادرين!$C$4,$H1188&lt;=مغادرين!$H$4,مغادرين!$B$1=IF(مغادرين!$B$1="","",$I1188),مغادرين!$B$2=IF(مغادرين!$B$2="","",$K1188),مغادرين!$B$3=IF(مغادرين!$B$3="","",$Q1188),مغادرين!$B$4=IF(مغادرين!$B$4="","",$R1188)),MAX($A$4:$A1187)+1,"")</f>
        <v/>
      </c>
      <c r="B1188" s="45" t="str">
        <f t="shared" si="36"/>
        <v/>
      </c>
      <c r="C1188" s="45" t="str">
        <f>IF($A1188="","",RANK($B1188,$B$5:$B$9000,1)+COUNTIF($B$4:$B1187,$B1188))</f>
        <v/>
      </c>
      <c r="D1188" s="46" t="str">
        <f>IF(AND($O1188&gt;=قادمين!$C$4,$O1188&lt;=قادمين!$H$4,قادمين!$B$1=IF(قادمين!$B$1="","",$I1188),قادمين!$B$2=IF(قادمين!$B$2="","",$K1188),قادمين!$B$3=IF(قادمين!$B$3="","",$Q1188),قادمين!$B$4=IF(قادمين!$B$4="","",$R1188)),MAX($D$4:$D1187)+1,"")</f>
        <v/>
      </c>
      <c r="E1188" s="46" t="str">
        <f t="shared" si="37"/>
        <v/>
      </c>
      <c r="F1188" s="46" t="str">
        <f>IF($D1188="","",RANK($E1188,$E$5:$E$9000,1)+COUNTIF($E$4:$E1187,$E1188))</f>
        <v/>
      </c>
      <c r="G1188" s="63" t="str">
        <f>IF(H1188="","",COUNTA($H$5:H1188))</f>
        <v/>
      </c>
      <c r="H1188" s="187"/>
      <c r="I1188" s="203"/>
      <c r="J1188" s="202"/>
      <c r="K1188" s="202"/>
      <c r="L1188" s="202"/>
      <c r="M1188" s="202"/>
      <c r="N1188" s="202"/>
      <c r="O1188" s="201"/>
      <c r="P1188" s="159"/>
      <c r="Q1188" s="206"/>
      <c r="R1188" s="50"/>
      <c r="S1188" s="51"/>
      <c r="T1188" s="51"/>
      <c r="U1188" s="52"/>
      <c r="V1188" s="52"/>
      <c r="W1188" s="52"/>
      <c r="X1188" s="53"/>
      <c r="Y1188" s="52"/>
      <c r="Z1188" s="54"/>
      <c r="AA1188" s="22"/>
      <c r="AB1188" s="22"/>
      <c r="AC1188" s="22"/>
      <c r="AD1188" s="22"/>
      <c r="AE1188" s="22"/>
      <c r="AF1188" s="22"/>
      <c r="AG1188" s="22"/>
    </row>
    <row r="1189" spans="1:33" s="11" customFormat="1" ht="26.1" customHeight="1">
      <c r="A1189" s="45" t="str">
        <f>IF(AND($H1189&gt;=مغادرين!$C$4,$H1189&lt;=مغادرين!$H$4,مغادرين!$B$1=IF(مغادرين!$B$1="","",$I1189),مغادرين!$B$2=IF(مغادرين!$B$2="","",$K1189),مغادرين!$B$3=IF(مغادرين!$B$3="","",$Q1189),مغادرين!$B$4=IF(مغادرين!$B$4="","",$R1189)),MAX($A$4:$A1188)+1,"")</f>
        <v/>
      </c>
      <c r="B1189" s="45" t="str">
        <f t="shared" si="36"/>
        <v/>
      </c>
      <c r="C1189" s="45" t="str">
        <f>IF($A1189="","",RANK($B1189,$B$5:$B$9000,1)+COUNTIF($B$4:$B1188,$B1189))</f>
        <v/>
      </c>
      <c r="D1189" s="46" t="str">
        <f>IF(AND($O1189&gt;=قادمين!$C$4,$O1189&lt;=قادمين!$H$4,قادمين!$B$1=IF(قادمين!$B$1="","",$I1189),قادمين!$B$2=IF(قادمين!$B$2="","",$K1189),قادمين!$B$3=IF(قادمين!$B$3="","",$Q1189),قادمين!$B$4=IF(قادمين!$B$4="","",$R1189)),MAX($D$4:$D1188)+1,"")</f>
        <v/>
      </c>
      <c r="E1189" s="46" t="str">
        <f t="shared" si="37"/>
        <v/>
      </c>
      <c r="F1189" s="46" t="str">
        <f>IF($D1189="","",RANK($E1189,$E$5:$E$9000,1)+COUNTIF($E$4:$E1188,$E1189))</f>
        <v/>
      </c>
      <c r="G1189" s="63" t="str">
        <f>IF(H1189="","",COUNTA($H$5:H1189))</f>
        <v/>
      </c>
      <c r="H1189" s="187"/>
      <c r="I1189" s="203"/>
      <c r="J1189" s="202"/>
      <c r="K1189" s="202"/>
      <c r="L1189" s="202"/>
      <c r="M1189" s="202"/>
      <c r="N1189" s="202"/>
      <c r="O1189" s="201"/>
      <c r="P1189" s="159"/>
      <c r="Q1189" s="206"/>
      <c r="R1189" s="50"/>
      <c r="S1189" s="51"/>
      <c r="T1189" s="51"/>
      <c r="U1189" s="52"/>
      <c r="V1189" s="52"/>
      <c r="W1189" s="52"/>
      <c r="X1189" s="53"/>
      <c r="Y1189" s="52"/>
      <c r="Z1189" s="54"/>
      <c r="AA1189" s="22"/>
      <c r="AB1189" s="22"/>
      <c r="AC1189" s="22"/>
      <c r="AD1189" s="22"/>
      <c r="AE1189" s="22"/>
      <c r="AF1189" s="22"/>
      <c r="AG1189" s="22"/>
    </row>
    <row r="1190" spans="1:33" s="11" customFormat="1" ht="26.1" customHeight="1">
      <c r="A1190" s="45" t="str">
        <f>IF(AND($H1190&gt;=مغادرين!$C$4,$H1190&lt;=مغادرين!$H$4,مغادرين!$B$1=IF(مغادرين!$B$1="","",$I1190),مغادرين!$B$2=IF(مغادرين!$B$2="","",$K1190),مغادرين!$B$3=IF(مغادرين!$B$3="","",$Q1190),مغادرين!$B$4=IF(مغادرين!$B$4="","",$R1190)),MAX($A$4:$A1189)+1,"")</f>
        <v/>
      </c>
      <c r="B1190" s="45" t="str">
        <f t="shared" si="36"/>
        <v/>
      </c>
      <c r="C1190" s="45" t="str">
        <f>IF($A1190="","",RANK($B1190,$B$5:$B$9000,1)+COUNTIF($B$4:$B1189,$B1190))</f>
        <v/>
      </c>
      <c r="D1190" s="46" t="str">
        <f>IF(AND($O1190&gt;=قادمين!$C$4,$O1190&lt;=قادمين!$H$4,قادمين!$B$1=IF(قادمين!$B$1="","",$I1190),قادمين!$B$2=IF(قادمين!$B$2="","",$K1190),قادمين!$B$3=IF(قادمين!$B$3="","",$Q1190),قادمين!$B$4=IF(قادمين!$B$4="","",$R1190)),MAX($D$4:$D1189)+1,"")</f>
        <v/>
      </c>
      <c r="E1190" s="46" t="str">
        <f t="shared" si="37"/>
        <v/>
      </c>
      <c r="F1190" s="46" t="str">
        <f>IF($D1190="","",RANK($E1190,$E$5:$E$9000,1)+COUNTIF($E$4:$E1189,$E1190))</f>
        <v/>
      </c>
      <c r="G1190" s="63" t="str">
        <f>IF(H1190="","",COUNTA($H$5:H1190))</f>
        <v/>
      </c>
      <c r="H1190" s="187"/>
      <c r="I1190" s="203"/>
      <c r="J1190" s="202"/>
      <c r="K1190" s="202"/>
      <c r="L1190" s="202"/>
      <c r="M1190" s="202"/>
      <c r="N1190" s="202"/>
      <c r="O1190" s="201"/>
      <c r="P1190" s="159"/>
      <c r="Q1190" s="206"/>
      <c r="R1190" s="50"/>
      <c r="S1190" s="51"/>
      <c r="T1190" s="51"/>
      <c r="U1190" s="52"/>
      <c r="V1190" s="52"/>
      <c r="W1190" s="52"/>
      <c r="X1190" s="53"/>
      <c r="Y1190" s="52"/>
      <c r="Z1190" s="54"/>
      <c r="AA1190" s="22"/>
      <c r="AB1190" s="22"/>
      <c r="AC1190" s="22"/>
      <c r="AD1190" s="22"/>
      <c r="AE1190" s="22"/>
      <c r="AF1190" s="22"/>
      <c r="AG1190" s="22"/>
    </row>
    <row r="1191" spans="1:33" s="11" customFormat="1" ht="26.1" customHeight="1">
      <c r="A1191" s="45" t="str">
        <f>IF(AND($H1191&gt;=مغادرين!$C$4,$H1191&lt;=مغادرين!$H$4,مغادرين!$B$1=IF(مغادرين!$B$1="","",$I1191),مغادرين!$B$2=IF(مغادرين!$B$2="","",$K1191),مغادرين!$B$3=IF(مغادرين!$B$3="","",$Q1191),مغادرين!$B$4=IF(مغادرين!$B$4="","",$R1191)),MAX($A$4:$A1190)+1,"")</f>
        <v/>
      </c>
      <c r="B1191" s="45" t="str">
        <f t="shared" si="36"/>
        <v/>
      </c>
      <c r="C1191" s="45" t="str">
        <f>IF($A1191="","",RANK($B1191,$B$5:$B$9000,1)+COUNTIF($B$4:$B1190,$B1191))</f>
        <v/>
      </c>
      <c r="D1191" s="46" t="str">
        <f>IF(AND($O1191&gt;=قادمين!$C$4,$O1191&lt;=قادمين!$H$4,قادمين!$B$1=IF(قادمين!$B$1="","",$I1191),قادمين!$B$2=IF(قادمين!$B$2="","",$K1191),قادمين!$B$3=IF(قادمين!$B$3="","",$Q1191),قادمين!$B$4=IF(قادمين!$B$4="","",$R1191)),MAX($D$4:$D1190)+1,"")</f>
        <v/>
      </c>
      <c r="E1191" s="46" t="str">
        <f t="shared" si="37"/>
        <v/>
      </c>
      <c r="F1191" s="46" t="str">
        <f>IF($D1191="","",RANK($E1191,$E$5:$E$9000,1)+COUNTIF($E$4:$E1190,$E1191))</f>
        <v/>
      </c>
      <c r="G1191" s="63" t="str">
        <f>IF(H1191="","",COUNTA($H$5:H1191))</f>
        <v/>
      </c>
      <c r="H1191" s="187"/>
      <c r="I1191" s="203"/>
      <c r="J1191" s="202"/>
      <c r="K1191" s="202"/>
      <c r="L1191" s="202"/>
      <c r="M1191" s="202"/>
      <c r="N1191" s="202"/>
      <c r="O1191" s="201"/>
      <c r="P1191" s="159"/>
      <c r="Q1191" s="206"/>
      <c r="R1191" s="50"/>
      <c r="S1191" s="51"/>
      <c r="T1191" s="51"/>
      <c r="U1191" s="52"/>
      <c r="V1191" s="52"/>
      <c r="W1191" s="52"/>
      <c r="X1191" s="53"/>
      <c r="Y1191" s="52"/>
      <c r="Z1191" s="54"/>
      <c r="AA1191" s="22"/>
      <c r="AB1191" s="22"/>
      <c r="AC1191" s="22"/>
      <c r="AD1191" s="22"/>
      <c r="AE1191" s="22"/>
      <c r="AF1191" s="22"/>
      <c r="AG1191" s="22"/>
    </row>
    <row r="1192" spans="1:33" s="11" customFormat="1" ht="26.1" customHeight="1">
      <c r="A1192" s="45" t="str">
        <f>IF(AND($H1192&gt;=مغادرين!$C$4,$H1192&lt;=مغادرين!$H$4,مغادرين!$B$1=IF(مغادرين!$B$1="","",$I1192),مغادرين!$B$2=IF(مغادرين!$B$2="","",$K1192),مغادرين!$B$3=IF(مغادرين!$B$3="","",$Q1192),مغادرين!$B$4=IF(مغادرين!$B$4="","",$R1192)),MAX($A$4:$A1191)+1,"")</f>
        <v/>
      </c>
      <c r="B1192" s="45" t="str">
        <f t="shared" si="36"/>
        <v/>
      </c>
      <c r="C1192" s="45" t="str">
        <f>IF($A1192="","",RANK($B1192,$B$5:$B$9000,1)+COUNTIF($B$4:$B1191,$B1192))</f>
        <v/>
      </c>
      <c r="D1192" s="46" t="str">
        <f>IF(AND($O1192&gt;=قادمين!$C$4,$O1192&lt;=قادمين!$H$4,قادمين!$B$1=IF(قادمين!$B$1="","",$I1192),قادمين!$B$2=IF(قادمين!$B$2="","",$K1192),قادمين!$B$3=IF(قادمين!$B$3="","",$Q1192),قادمين!$B$4=IF(قادمين!$B$4="","",$R1192)),MAX($D$4:$D1191)+1,"")</f>
        <v/>
      </c>
      <c r="E1192" s="46" t="str">
        <f t="shared" si="37"/>
        <v/>
      </c>
      <c r="F1192" s="46" t="str">
        <f>IF($D1192="","",RANK($E1192,$E$5:$E$9000,1)+COUNTIF($E$4:$E1191,$E1192))</f>
        <v/>
      </c>
      <c r="G1192" s="63" t="str">
        <f>IF(H1192="","",COUNTA($H$5:H1192))</f>
        <v/>
      </c>
      <c r="H1192" s="187"/>
      <c r="I1192" s="203"/>
      <c r="J1192" s="202"/>
      <c r="K1192" s="202"/>
      <c r="L1192" s="202"/>
      <c r="M1192" s="202"/>
      <c r="N1192" s="202"/>
      <c r="O1192" s="201"/>
      <c r="P1192" s="159"/>
      <c r="Q1192" s="206"/>
      <c r="R1192" s="50"/>
      <c r="S1192" s="51"/>
      <c r="T1192" s="51"/>
      <c r="U1192" s="52"/>
      <c r="V1192" s="52"/>
      <c r="W1192" s="52"/>
      <c r="X1192" s="53"/>
      <c r="Y1192" s="52"/>
      <c r="Z1192" s="54"/>
      <c r="AA1192" s="22"/>
      <c r="AB1192" s="22"/>
      <c r="AC1192" s="22"/>
      <c r="AD1192" s="22"/>
      <c r="AE1192" s="22"/>
      <c r="AF1192" s="22"/>
      <c r="AG1192" s="22"/>
    </row>
    <row r="1193" spans="1:33" s="11" customFormat="1" ht="26.1" customHeight="1">
      <c r="A1193" s="45" t="str">
        <f>IF(AND($H1193&gt;=مغادرين!$C$4,$H1193&lt;=مغادرين!$H$4,مغادرين!$B$1=IF(مغادرين!$B$1="","",$I1193),مغادرين!$B$2=IF(مغادرين!$B$2="","",$K1193),مغادرين!$B$3=IF(مغادرين!$B$3="","",$Q1193),مغادرين!$B$4=IF(مغادرين!$B$4="","",$R1193)),MAX($A$4:$A1192)+1,"")</f>
        <v/>
      </c>
      <c r="B1193" s="45" t="str">
        <f t="shared" si="36"/>
        <v/>
      </c>
      <c r="C1193" s="45" t="str">
        <f>IF($A1193="","",RANK($B1193,$B$5:$B$9000,1)+COUNTIF($B$4:$B1192,$B1193))</f>
        <v/>
      </c>
      <c r="D1193" s="46" t="str">
        <f>IF(AND($O1193&gt;=قادمين!$C$4,$O1193&lt;=قادمين!$H$4,قادمين!$B$1=IF(قادمين!$B$1="","",$I1193),قادمين!$B$2=IF(قادمين!$B$2="","",$K1193),قادمين!$B$3=IF(قادمين!$B$3="","",$Q1193),قادمين!$B$4=IF(قادمين!$B$4="","",$R1193)),MAX($D$4:$D1192)+1,"")</f>
        <v/>
      </c>
      <c r="E1193" s="46" t="str">
        <f t="shared" si="37"/>
        <v/>
      </c>
      <c r="F1193" s="46" t="str">
        <f>IF($D1193="","",RANK($E1193,$E$5:$E$9000,1)+COUNTIF($E$4:$E1192,$E1193))</f>
        <v/>
      </c>
      <c r="G1193" s="63" t="str">
        <f>IF(H1193="","",COUNTA($H$5:H1193))</f>
        <v/>
      </c>
      <c r="H1193" s="187"/>
      <c r="I1193" s="203"/>
      <c r="J1193" s="202"/>
      <c r="K1193" s="202"/>
      <c r="L1193" s="202"/>
      <c r="M1193" s="202"/>
      <c r="N1193" s="202"/>
      <c r="O1193" s="201"/>
      <c r="P1193" s="159"/>
      <c r="Q1193" s="206"/>
      <c r="R1193" s="50"/>
      <c r="S1193" s="51"/>
      <c r="T1193" s="51"/>
      <c r="U1193" s="52"/>
      <c r="V1193" s="52"/>
      <c r="W1193" s="52"/>
      <c r="X1193" s="53"/>
      <c r="Y1193" s="52"/>
      <c r="Z1193" s="54"/>
      <c r="AA1193" s="22"/>
      <c r="AB1193" s="22"/>
      <c r="AC1193" s="22"/>
      <c r="AD1193" s="22"/>
      <c r="AE1193" s="22"/>
      <c r="AF1193" s="22"/>
      <c r="AG1193" s="22"/>
    </row>
    <row r="1194" spans="1:33" s="11" customFormat="1" ht="26.1" customHeight="1">
      <c r="A1194" s="45" t="str">
        <f>IF(AND($H1194&gt;=مغادرين!$C$4,$H1194&lt;=مغادرين!$H$4,مغادرين!$B$1=IF(مغادرين!$B$1="","",$I1194),مغادرين!$B$2=IF(مغادرين!$B$2="","",$K1194),مغادرين!$B$3=IF(مغادرين!$B$3="","",$Q1194),مغادرين!$B$4=IF(مغادرين!$B$4="","",$R1194)),MAX($A$4:$A1193)+1,"")</f>
        <v/>
      </c>
      <c r="B1194" s="45" t="str">
        <f t="shared" si="36"/>
        <v/>
      </c>
      <c r="C1194" s="45" t="str">
        <f>IF($A1194="","",RANK($B1194,$B$5:$B$9000,1)+COUNTIF($B$4:$B1193,$B1194))</f>
        <v/>
      </c>
      <c r="D1194" s="46" t="str">
        <f>IF(AND($O1194&gt;=قادمين!$C$4,$O1194&lt;=قادمين!$H$4,قادمين!$B$1=IF(قادمين!$B$1="","",$I1194),قادمين!$B$2=IF(قادمين!$B$2="","",$K1194),قادمين!$B$3=IF(قادمين!$B$3="","",$Q1194),قادمين!$B$4=IF(قادمين!$B$4="","",$R1194)),MAX($D$4:$D1193)+1,"")</f>
        <v/>
      </c>
      <c r="E1194" s="46" t="str">
        <f t="shared" si="37"/>
        <v/>
      </c>
      <c r="F1194" s="46" t="str">
        <f>IF($D1194="","",RANK($E1194,$E$5:$E$9000,1)+COUNTIF($E$4:$E1193,$E1194))</f>
        <v/>
      </c>
      <c r="G1194" s="63" t="str">
        <f>IF(H1194="","",COUNTA($H$5:H1194))</f>
        <v/>
      </c>
      <c r="H1194" s="187"/>
      <c r="I1194" s="203"/>
      <c r="J1194" s="202"/>
      <c r="K1194" s="202"/>
      <c r="L1194" s="202"/>
      <c r="M1194" s="202"/>
      <c r="N1194" s="202"/>
      <c r="O1194" s="201"/>
      <c r="P1194" s="159"/>
      <c r="Q1194" s="206"/>
      <c r="R1194" s="50"/>
      <c r="S1194" s="51"/>
      <c r="T1194" s="51"/>
      <c r="U1194" s="52"/>
      <c r="V1194" s="52"/>
      <c r="W1194" s="52"/>
      <c r="X1194" s="53"/>
      <c r="Y1194" s="52"/>
      <c r="Z1194" s="54"/>
      <c r="AA1194" s="22"/>
      <c r="AB1194" s="22"/>
      <c r="AC1194" s="22"/>
      <c r="AD1194" s="22"/>
      <c r="AE1194" s="22"/>
      <c r="AF1194" s="22"/>
      <c r="AG1194" s="22"/>
    </row>
    <row r="1195" spans="1:33" s="11" customFormat="1" ht="26.1" customHeight="1">
      <c r="A1195" s="45" t="str">
        <f>IF(AND($H1195&gt;=مغادرين!$C$4,$H1195&lt;=مغادرين!$H$4,مغادرين!$B$1=IF(مغادرين!$B$1="","",$I1195),مغادرين!$B$2=IF(مغادرين!$B$2="","",$K1195),مغادرين!$B$3=IF(مغادرين!$B$3="","",$Q1195),مغادرين!$B$4=IF(مغادرين!$B$4="","",$R1195)),MAX($A$4:$A1194)+1,"")</f>
        <v/>
      </c>
      <c r="B1195" s="45" t="str">
        <f t="shared" si="36"/>
        <v/>
      </c>
      <c r="C1195" s="45" t="str">
        <f>IF($A1195="","",RANK($B1195,$B$5:$B$9000,1)+COUNTIF($B$4:$B1194,$B1195))</f>
        <v/>
      </c>
      <c r="D1195" s="46" t="str">
        <f>IF(AND($O1195&gt;=قادمين!$C$4,$O1195&lt;=قادمين!$H$4,قادمين!$B$1=IF(قادمين!$B$1="","",$I1195),قادمين!$B$2=IF(قادمين!$B$2="","",$K1195),قادمين!$B$3=IF(قادمين!$B$3="","",$Q1195),قادمين!$B$4=IF(قادمين!$B$4="","",$R1195)),MAX($D$4:$D1194)+1,"")</f>
        <v/>
      </c>
      <c r="E1195" s="46" t="str">
        <f t="shared" si="37"/>
        <v/>
      </c>
      <c r="F1195" s="46" t="str">
        <f>IF($D1195="","",RANK($E1195,$E$5:$E$9000,1)+COUNTIF($E$4:$E1194,$E1195))</f>
        <v/>
      </c>
      <c r="G1195" s="63" t="str">
        <f>IF(H1195="","",COUNTA($H$5:H1195))</f>
        <v/>
      </c>
      <c r="H1195" s="187"/>
      <c r="I1195" s="203"/>
      <c r="J1195" s="202"/>
      <c r="K1195" s="202"/>
      <c r="L1195" s="202"/>
      <c r="M1195" s="202"/>
      <c r="N1195" s="202"/>
      <c r="O1195" s="201"/>
      <c r="P1195" s="159"/>
      <c r="Q1195" s="206"/>
      <c r="R1195" s="50"/>
      <c r="S1195" s="51"/>
      <c r="T1195" s="51"/>
      <c r="U1195" s="52"/>
      <c r="V1195" s="52"/>
      <c r="W1195" s="52"/>
      <c r="X1195" s="53"/>
      <c r="Y1195" s="52"/>
      <c r="Z1195" s="54"/>
      <c r="AA1195" s="22"/>
      <c r="AB1195" s="22"/>
      <c r="AC1195" s="22"/>
      <c r="AD1195" s="22"/>
      <c r="AE1195" s="22"/>
      <c r="AF1195" s="22"/>
      <c r="AG1195" s="22"/>
    </row>
    <row r="1196" spans="1:33" s="11" customFormat="1" ht="26.1" customHeight="1">
      <c r="A1196" s="45" t="str">
        <f>IF(AND($H1196&gt;=مغادرين!$C$4,$H1196&lt;=مغادرين!$H$4,مغادرين!$B$1=IF(مغادرين!$B$1="","",$I1196),مغادرين!$B$2=IF(مغادرين!$B$2="","",$K1196),مغادرين!$B$3=IF(مغادرين!$B$3="","",$Q1196),مغادرين!$B$4=IF(مغادرين!$B$4="","",$R1196)),MAX($A$4:$A1195)+1,"")</f>
        <v/>
      </c>
      <c r="B1196" s="45" t="str">
        <f t="shared" si="36"/>
        <v/>
      </c>
      <c r="C1196" s="45" t="str">
        <f>IF($A1196="","",RANK($B1196,$B$5:$B$9000,1)+COUNTIF($B$4:$B1195,$B1196))</f>
        <v/>
      </c>
      <c r="D1196" s="46" t="str">
        <f>IF(AND($O1196&gt;=قادمين!$C$4,$O1196&lt;=قادمين!$H$4,قادمين!$B$1=IF(قادمين!$B$1="","",$I1196),قادمين!$B$2=IF(قادمين!$B$2="","",$K1196),قادمين!$B$3=IF(قادمين!$B$3="","",$Q1196),قادمين!$B$4=IF(قادمين!$B$4="","",$R1196)),MAX($D$4:$D1195)+1,"")</f>
        <v/>
      </c>
      <c r="E1196" s="46" t="str">
        <f t="shared" si="37"/>
        <v/>
      </c>
      <c r="F1196" s="46" t="str">
        <f>IF($D1196="","",RANK($E1196,$E$5:$E$9000,1)+COUNTIF($E$4:$E1195,$E1196))</f>
        <v/>
      </c>
      <c r="G1196" s="63" t="str">
        <f>IF(H1196="","",COUNTA($H$5:H1196))</f>
        <v/>
      </c>
      <c r="H1196" s="187"/>
      <c r="I1196" s="203"/>
      <c r="J1196" s="202"/>
      <c r="K1196" s="202"/>
      <c r="L1196" s="202"/>
      <c r="M1196" s="202"/>
      <c r="N1196" s="202"/>
      <c r="O1196" s="201"/>
      <c r="P1196" s="159"/>
      <c r="Q1196" s="206"/>
      <c r="R1196" s="50"/>
      <c r="S1196" s="51"/>
      <c r="T1196" s="51"/>
      <c r="U1196" s="52"/>
      <c r="V1196" s="52"/>
      <c r="W1196" s="52"/>
      <c r="X1196" s="53"/>
      <c r="Y1196" s="52"/>
      <c r="Z1196" s="54"/>
      <c r="AA1196" s="22"/>
      <c r="AB1196" s="22"/>
      <c r="AC1196" s="22"/>
      <c r="AD1196" s="22"/>
      <c r="AE1196" s="22"/>
      <c r="AF1196" s="22"/>
      <c r="AG1196" s="22"/>
    </row>
    <row r="1197" spans="1:33" s="11" customFormat="1" ht="26.1" customHeight="1">
      <c r="A1197" s="45" t="str">
        <f>IF(AND($H1197&gt;=مغادرين!$C$4,$H1197&lt;=مغادرين!$H$4,مغادرين!$B$1=IF(مغادرين!$B$1="","",$I1197),مغادرين!$B$2=IF(مغادرين!$B$2="","",$K1197),مغادرين!$B$3=IF(مغادرين!$B$3="","",$Q1197),مغادرين!$B$4=IF(مغادرين!$B$4="","",$R1197)),MAX($A$4:$A1196)+1,"")</f>
        <v/>
      </c>
      <c r="B1197" s="45" t="str">
        <f t="shared" si="36"/>
        <v/>
      </c>
      <c r="C1197" s="45" t="str">
        <f>IF($A1197="","",RANK($B1197,$B$5:$B$9000,1)+COUNTIF($B$4:$B1196,$B1197))</f>
        <v/>
      </c>
      <c r="D1197" s="46" t="str">
        <f>IF(AND($O1197&gt;=قادمين!$C$4,$O1197&lt;=قادمين!$H$4,قادمين!$B$1=IF(قادمين!$B$1="","",$I1197),قادمين!$B$2=IF(قادمين!$B$2="","",$K1197),قادمين!$B$3=IF(قادمين!$B$3="","",$Q1197),قادمين!$B$4=IF(قادمين!$B$4="","",$R1197)),MAX($D$4:$D1196)+1,"")</f>
        <v/>
      </c>
      <c r="E1197" s="46" t="str">
        <f t="shared" si="37"/>
        <v/>
      </c>
      <c r="F1197" s="46" t="str">
        <f>IF($D1197="","",RANK($E1197,$E$5:$E$9000,1)+COUNTIF($E$4:$E1196,$E1197))</f>
        <v/>
      </c>
      <c r="G1197" s="63" t="str">
        <f>IF(H1197="","",COUNTA($H$5:H1197))</f>
        <v/>
      </c>
      <c r="H1197" s="187"/>
      <c r="I1197" s="203"/>
      <c r="J1197" s="202"/>
      <c r="K1197" s="202"/>
      <c r="L1197" s="202"/>
      <c r="M1197" s="202"/>
      <c r="N1197" s="202"/>
      <c r="O1197" s="201"/>
      <c r="P1197" s="159"/>
      <c r="Q1197" s="206"/>
      <c r="R1197" s="50"/>
      <c r="S1197" s="51"/>
      <c r="T1197" s="51"/>
      <c r="U1197" s="52"/>
      <c r="V1197" s="52"/>
      <c r="W1197" s="52"/>
      <c r="X1197" s="53"/>
      <c r="Y1197" s="52"/>
      <c r="Z1197" s="54"/>
      <c r="AA1197" s="22"/>
      <c r="AB1197" s="22"/>
      <c r="AC1197" s="22"/>
      <c r="AD1197" s="22"/>
      <c r="AE1197" s="22"/>
      <c r="AF1197" s="22"/>
      <c r="AG1197" s="22"/>
    </row>
    <row r="1198" spans="1:33" s="11" customFormat="1" ht="26.1" customHeight="1">
      <c r="A1198" s="45" t="str">
        <f>IF(AND($H1198&gt;=مغادرين!$C$4,$H1198&lt;=مغادرين!$H$4,مغادرين!$B$1=IF(مغادرين!$B$1="","",$I1198),مغادرين!$B$2=IF(مغادرين!$B$2="","",$K1198),مغادرين!$B$3=IF(مغادرين!$B$3="","",$Q1198),مغادرين!$B$4=IF(مغادرين!$B$4="","",$R1198)),MAX($A$4:$A1197)+1,"")</f>
        <v/>
      </c>
      <c r="B1198" s="45" t="str">
        <f t="shared" si="36"/>
        <v/>
      </c>
      <c r="C1198" s="45" t="str">
        <f>IF($A1198="","",RANK($B1198,$B$5:$B$9000,1)+COUNTIF($B$4:$B1197,$B1198))</f>
        <v/>
      </c>
      <c r="D1198" s="46" t="str">
        <f>IF(AND($O1198&gt;=قادمين!$C$4,$O1198&lt;=قادمين!$H$4,قادمين!$B$1=IF(قادمين!$B$1="","",$I1198),قادمين!$B$2=IF(قادمين!$B$2="","",$K1198),قادمين!$B$3=IF(قادمين!$B$3="","",$Q1198),قادمين!$B$4=IF(قادمين!$B$4="","",$R1198)),MAX($D$4:$D1197)+1,"")</f>
        <v/>
      </c>
      <c r="E1198" s="46" t="str">
        <f t="shared" si="37"/>
        <v/>
      </c>
      <c r="F1198" s="46" t="str">
        <f>IF($D1198="","",RANK($E1198,$E$5:$E$9000,1)+COUNTIF($E$4:$E1197,$E1198))</f>
        <v/>
      </c>
      <c r="G1198" s="63" t="str">
        <f>IF(H1198="","",COUNTA($H$5:H1198))</f>
        <v/>
      </c>
      <c r="H1198" s="187"/>
      <c r="I1198" s="203"/>
      <c r="J1198" s="202"/>
      <c r="K1198" s="202"/>
      <c r="L1198" s="202"/>
      <c r="M1198" s="202"/>
      <c r="N1198" s="202"/>
      <c r="O1198" s="201"/>
      <c r="P1198" s="159"/>
      <c r="Q1198" s="206"/>
      <c r="R1198" s="50"/>
      <c r="S1198" s="51"/>
      <c r="T1198" s="51"/>
      <c r="U1198" s="52"/>
      <c r="V1198" s="52"/>
      <c r="W1198" s="52"/>
      <c r="X1198" s="53"/>
      <c r="Y1198" s="52"/>
      <c r="Z1198" s="54"/>
      <c r="AA1198" s="22"/>
      <c r="AB1198" s="22"/>
      <c r="AC1198" s="22"/>
      <c r="AD1198" s="22"/>
      <c r="AE1198" s="22"/>
      <c r="AF1198" s="22"/>
      <c r="AG1198" s="22"/>
    </row>
    <row r="1199" spans="1:33" s="11" customFormat="1" ht="26.1" customHeight="1">
      <c r="A1199" s="45" t="str">
        <f>IF(AND($H1199&gt;=مغادرين!$C$4,$H1199&lt;=مغادرين!$H$4,مغادرين!$B$1=IF(مغادرين!$B$1="","",$I1199),مغادرين!$B$2=IF(مغادرين!$B$2="","",$K1199),مغادرين!$B$3=IF(مغادرين!$B$3="","",$Q1199),مغادرين!$B$4=IF(مغادرين!$B$4="","",$R1199)),MAX($A$4:$A1198)+1,"")</f>
        <v/>
      </c>
      <c r="B1199" s="45" t="str">
        <f t="shared" si="36"/>
        <v/>
      </c>
      <c r="C1199" s="45" t="str">
        <f>IF($A1199="","",RANK($B1199,$B$5:$B$9000,1)+COUNTIF($B$4:$B1198,$B1199))</f>
        <v/>
      </c>
      <c r="D1199" s="46" t="str">
        <f>IF(AND($O1199&gt;=قادمين!$C$4,$O1199&lt;=قادمين!$H$4,قادمين!$B$1=IF(قادمين!$B$1="","",$I1199),قادمين!$B$2=IF(قادمين!$B$2="","",$K1199),قادمين!$B$3=IF(قادمين!$B$3="","",$Q1199),قادمين!$B$4=IF(قادمين!$B$4="","",$R1199)),MAX($D$4:$D1198)+1,"")</f>
        <v/>
      </c>
      <c r="E1199" s="46" t="str">
        <f t="shared" si="37"/>
        <v/>
      </c>
      <c r="F1199" s="46" t="str">
        <f>IF($D1199="","",RANK($E1199,$E$5:$E$9000,1)+COUNTIF($E$4:$E1198,$E1199))</f>
        <v/>
      </c>
      <c r="G1199" s="63" t="str">
        <f>IF(H1199="","",COUNTA($H$5:H1199))</f>
        <v/>
      </c>
      <c r="H1199" s="187"/>
      <c r="I1199" s="203"/>
      <c r="J1199" s="202"/>
      <c r="K1199" s="202"/>
      <c r="L1199" s="202"/>
      <c r="M1199" s="202"/>
      <c r="N1199" s="202"/>
      <c r="O1199" s="201"/>
      <c r="P1199" s="159"/>
      <c r="Q1199" s="206"/>
      <c r="R1199" s="50"/>
      <c r="S1199" s="51"/>
      <c r="T1199" s="51"/>
      <c r="U1199" s="52"/>
      <c r="V1199" s="52"/>
      <c r="W1199" s="52"/>
      <c r="X1199" s="53"/>
      <c r="Y1199" s="52"/>
      <c r="Z1199" s="54"/>
      <c r="AA1199" s="22"/>
      <c r="AB1199" s="22"/>
      <c r="AC1199" s="22"/>
      <c r="AD1199" s="22"/>
      <c r="AE1199" s="22"/>
      <c r="AF1199" s="22"/>
      <c r="AG1199" s="22"/>
    </row>
    <row r="1200" spans="1:33" s="11" customFormat="1" ht="26.1" customHeight="1">
      <c r="A1200" s="45" t="str">
        <f>IF(AND($H1200&gt;=مغادرين!$C$4,$H1200&lt;=مغادرين!$H$4,مغادرين!$B$1=IF(مغادرين!$B$1="","",$I1200),مغادرين!$B$2=IF(مغادرين!$B$2="","",$K1200),مغادرين!$B$3=IF(مغادرين!$B$3="","",$Q1200),مغادرين!$B$4=IF(مغادرين!$B$4="","",$R1200)),MAX($A$4:$A1199)+1,"")</f>
        <v/>
      </c>
      <c r="B1200" s="45" t="str">
        <f t="shared" si="36"/>
        <v/>
      </c>
      <c r="C1200" s="45" t="str">
        <f>IF($A1200="","",RANK($B1200,$B$5:$B$9000,1)+COUNTIF($B$4:$B1199,$B1200))</f>
        <v/>
      </c>
      <c r="D1200" s="46" t="str">
        <f>IF(AND($O1200&gt;=قادمين!$C$4,$O1200&lt;=قادمين!$H$4,قادمين!$B$1=IF(قادمين!$B$1="","",$I1200),قادمين!$B$2=IF(قادمين!$B$2="","",$K1200),قادمين!$B$3=IF(قادمين!$B$3="","",$Q1200),قادمين!$B$4=IF(قادمين!$B$4="","",$R1200)),MAX($D$4:$D1199)+1,"")</f>
        <v/>
      </c>
      <c r="E1200" s="46" t="str">
        <f t="shared" si="37"/>
        <v/>
      </c>
      <c r="F1200" s="46" t="str">
        <f>IF($D1200="","",RANK($E1200,$E$5:$E$9000,1)+COUNTIF($E$4:$E1199,$E1200))</f>
        <v/>
      </c>
      <c r="G1200" s="63" t="str">
        <f>IF(H1200="","",COUNTA($H$5:H1200))</f>
        <v/>
      </c>
      <c r="H1200" s="187"/>
      <c r="I1200" s="203"/>
      <c r="J1200" s="202"/>
      <c r="K1200" s="202"/>
      <c r="L1200" s="202"/>
      <c r="M1200" s="202"/>
      <c r="N1200" s="202"/>
      <c r="O1200" s="201"/>
      <c r="P1200" s="159"/>
      <c r="Q1200" s="206"/>
      <c r="R1200" s="50"/>
      <c r="S1200" s="51"/>
      <c r="T1200" s="51"/>
      <c r="U1200" s="52"/>
      <c r="V1200" s="52"/>
      <c r="W1200" s="52"/>
      <c r="X1200" s="53"/>
      <c r="Y1200" s="52"/>
      <c r="Z1200" s="54"/>
      <c r="AA1200" s="22"/>
      <c r="AB1200" s="22"/>
      <c r="AC1200" s="22"/>
      <c r="AD1200" s="22"/>
      <c r="AE1200" s="22"/>
      <c r="AF1200" s="22"/>
      <c r="AG1200" s="22"/>
    </row>
    <row r="1201" spans="1:33" s="11" customFormat="1" ht="26.1" customHeight="1">
      <c r="A1201" s="45" t="str">
        <f>IF(AND($H1201&gt;=مغادرين!$C$4,$H1201&lt;=مغادرين!$H$4,مغادرين!$B$1=IF(مغادرين!$B$1="","",$I1201),مغادرين!$B$2=IF(مغادرين!$B$2="","",$K1201),مغادرين!$B$3=IF(مغادرين!$B$3="","",$Q1201),مغادرين!$B$4=IF(مغادرين!$B$4="","",$R1201)),MAX($A$4:$A1200)+1,"")</f>
        <v/>
      </c>
      <c r="B1201" s="45" t="str">
        <f t="shared" si="36"/>
        <v/>
      </c>
      <c r="C1201" s="45" t="str">
        <f>IF($A1201="","",RANK($B1201,$B$5:$B$9000,1)+COUNTIF($B$4:$B1200,$B1201))</f>
        <v/>
      </c>
      <c r="D1201" s="46" t="str">
        <f>IF(AND($O1201&gt;=قادمين!$C$4,$O1201&lt;=قادمين!$H$4,قادمين!$B$1=IF(قادمين!$B$1="","",$I1201),قادمين!$B$2=IF(قادمين!$B$2="","",$K1201),قادمين!$B$3=IF(قادمين!$B$3="","",$Q1201),قادمين!$B$4=IF(قادمين!$B$4="","",$R1201)),MAX($D$4:$D1200)+1,"")</f>
        <v/>
      </c>
      <c r="E1201" s="46" t="str">
        <f t="shared" si="37"/>
        <v/>
      </c>
      <c r="F1201" s="46" t="str">
        <f>IF($D1201="","",RANK($E1201,$E$5:$E$9000,1)+COUNTIF($E$4:$E1200,$E1201))</f>
        <v/>
      </c>
      <c r="G1201" s="63" t="str">
        <f>IF(H1201="","",COUNTA($H$5:H1201))</f>
        <v/>
      </c>
      <c r="H1201" s="187"/>
      <c r="I1201" s="203"/>
      <c r="J1201" s="202"/>
      <c r="K1201" s="202"/>
      <c r="L1201" s="202"/>
      <c r="M1201" s="202"/>
      <c r="N1201" s="202"/>
      <c r="O1201" s="201"/>
      <c r="P1201" s="159"/>
      <c r="Q1201" s="206"/>
      <c r="R1201" s="50"/>
      <c r="S1201" s="51"/>
      <c r="T1201" s="51"/>
      <c r="U1201" s="52"/>
      <c r="V1201" s="52"/>
      <c r="W1201" s="52"/>
      <c r="X1201" s="53"/>
      <c r="Y1201" s="52"/>
      <c r="Z1201" s="54"/>
      <c r="AA1201" s="22"/>
      <c r="AB1201" s="22"/>
      <c r="AC1201" s="22"/>
      <c r="AD1201" s="22"/>
      <c r="AE1201" s="22"/>
      <c r="AF1201" s="22"/>
      <c r="AG1201" s="22"/>
    </row>
    <row r="1202" spans="1:33" s="11" customFormat="1" ht="26.1" customHeight="1">
      <c r="A1202" s="45" t="str">
        <f>IF(AND($H1202&gt;=مغادرين!$C$4,$H1202&lt;=مغادرين!$H$4,مغادرين!$B$1=IF(مغادرين!$B$1="","",$I1202),مغادرين!$B$2=IF(مغادرين!$B$2="","",$K1202),مغادرين!$B$3=IF(مغادرين!$B$3="","",$Q1202),مغادرين!$B$4=IF(مغادرين!$B$4="","",$R1202)),MAX($A$4:$A1201)+1,"")</f>
        <v/>
      </c>
      <c r="B1202" s="45" t="str">
        <f t="shared" si="36"/>
        <v/>
      </c>
      <c r="C1202" s="45" t="str">
        <f>IF($A1202="","",RANK($B1202,$B$5:$B$9000,1)+COUNTIF($B$4:$B1201,$B1202))</f>
        <v/>
      </c>
      <c r="D1202" s="46" t="str">
        <f>IF(AND($O1202&gt;=قادمين!$C$4,$O1202&lt;=قادمين!$H$4,قادمين!$B$1=IF(قادمين!$B$1="","",$I1202),قادمين!$B$2=IF(قادمين!$B$2="","",$K1202),قادمين!$B$3=IF(قادمين!$B$3="","",$Q1202),قادمين!$B$4=IF(قادمين!$B$4="","",$R1202)),MAX($D$4:$D1201)+1,"")</f>
        <v/>
      </c>
      <c r="E1202" s="46" t="str">
        <f t="shared" si="37"/>
        <v/>
      </c>
      <c r="F1202" s="46" t="str">
        <f>IF($D1202="","",RANK($E1202,$E$5:$E$9000,1)+COUNTIF($E$4:$E1201,$E1202))</f>
        <v/>
      </c>
      <c r="G1202" s="63" t="str">
        <f>IF(H1202="","",COUNTA($H$5:H1202))</f>
        <v/>
      </c>
      <c r="H1202" s="187"/>
      <c r="I1202" s="203"/>
      <c r="J1202" s="202"/>
      <c r="K1202" s="202"/>
      <c r="L1202" s="202"/>
      <c r="M1202" s="202"/>
      <c r="N1202" s="202"/>
      <c r="O1202" s="201"/>
      <c r="P1202" s="159"/>
      <c r="Q1202" s="206"/>
      <c r="R1202" s="50"/>
      <c r="S1202" s="51"/>
      <c r="T1202" s="51"/>
      <c r="U1202" s="52"/>
      <c r="V1202" s="52"/>
      <c r="W1202" s="52"/>
      <c r="X1202" s="53"/>
      <c r="Y1202" s="52"/>
      <c r="Z1202" s="54"/>
      <c r="AA1202" s="22"/>
      <c r="AB1202" s="22"/>
      <c r="AC1202" s="22"/>
      <c r="AD1202" s="22"/>
      <c r="AE1202" s="22"/>
      <c r="AF1202" s="22"/>
      <c r="AG1202" s="22"/>
    </row>
    <row r="1203" spans="1:33" s="11" customFormat="1" ht="26.1" customHeight="1">
      <c r="A1203" s="45" t="str">
        <f>IF(AND($H1203&gt;=مغادرين!$C$4,$H1203&lt;=مغادرين!$H$4,مغادرين!$B$1=IF(مغادرين!$B$1="","",$I1203),مغادرين!$B$2=IF(مغادرين!$B$2="","",$K1203),مغادرين!$B$3=IF(مغادرين!$B$3="","",$Q1203),مغادرين!$B$4=IF(مغادرين!$B$4="","",$R1203)),MAX($A$4:$A1202)+1,"")</f>
        <v/>
      </c>
      <c r="B1203" s="45" t="str">
        <f t="shared" si="36"/>
        <v/>
      </c>
      <c r="C1203" s="45" t="str">
        <f>IF($A1203="","",RANK($B1203,$B$5:$B$9000,1)+COUNTIF($B$4:$B1202,$B1203))</f>
        <v/>
      </c>
      <c r="D1203" s="46" t="str">
        <f>IF(AND($O1203&gt;=قادمين!$C$4,$O1203&lt;=قادمين!$H$4,قادمين!$B$1=IF(قادمين!$B$1="","",$I1203),قادمين!$B$2=IF(قادمين!$B$2="","",$K1203),قادمين!$B$3=IF(قادمين!$B$3="","",$Q1203),قادمين!$B$4=IF(قادمين!$B$4="","",$R1203)),MAX($D$4:$D1202)+1,"")</f>
        <v/>
      </c>
      <c r="E1203" s="46" t="str">
        <f t="shared" si="37"/>
        <v/>
      </c>
      <c r="F1203" s="46" t="str">
        <f>IF($D1203="","",RANK($E1203,$E$5:$E$9000,1)+COUNTIF($E$4:$E1202,$E1203))</f>
        <v/>
      </c>
      <c r="G1203" s="63" t="str">
        <f>IF(H1203="","",COUNTA($H$5:H1203))</f>
        <v/>
      </c>
      <c r="H1203" s="187"/>
      <c r="I1203" s="203"/>
      <c r="J1203" s="202"/>
      <c r="K1203" s="202"/>
      <c r="L1203" s="202"/>
      <c r="M1203" s="202"/>
      <c r="N1203" s="202"/>
      <c r="O1203" s="201"/>
      <c r="P1203" s="159"/>
      <c r="Q1203" s="206"/>
      <c r="R1203" s="50"/>
      <c r="S1203" s="51"/>
      <c r="T1203" s="51"/>
      <c r="U1203" s="52"/>
      <c r="V1203" s="52"/>
      <c r="W1203" s="52"/>
      <c r="X1203" s="53"/>
      <c r="Y1203" s="52"/>
      <c r="Z1203" s="54"/>
      <c r="AA1203" s="22"/>
      <c r="AB1203" s="22"/>
      <c r="AC1203" s="22"/>
      <c r="AD1203" s="22"/>
      <c r="AE1203" s="22"/>
      <c r="AF1203" s="22"/>
      <c r="AG1203" s="22"/>
    </row>
    <row r="1204" spans="1:33" s="11" customFormat="1" ht="26.1" customHeight="1">
      <c r="A1204" s="45" t="str">
        <f>IF(AND($H1204&gt;=مغادرين!$C$4,$H1204&lt;=مغادرين!$H$4,مغادرين!$B$1=IF(مغادرين!$B$1="","",$I1204),مغادرين!$B$2=IF(مغادرين!$B$2="","",$K1204),مغادرين!$B$3=IF(مغادرين!$B$3="","",$Q1204),مغادرين!$B$4=IF(مغادرين!$B$4="","",$R1204)),MAX($A$4:$A1203)+1,"")</f>
        <v/>
      </c>
      <c r="B1204" s="45" t="str">
        <f t="shared" si="36"/>
        <v/>
      </c>
      <c r="C1204" s="45" t="str">
        <f>IF($A1204="","",RANK($B1204,$B$5:$B$9000,1)+COUNTIF($B$4:$B1203,$B1204))</f>
        <v/>
      </c>
      <c r="D1204" s="46" t="str">
        <f>IF(AND($O1204&gt;=قادمين!$C$4,$O1204&lt;=قادمين!$H$4,قادمين!$B$1=IF(قادمين!$B$1="","",$I1204),قادمين!$B$2=IF(قادمين!$B$2="","",$K1204),قادمين!$B$3=IF(قادمين!$B$3="","",$Q1204),قادمين!$B$4=IF(قادمين!$B$4="","",$R1204)),MAX($D$4:$D1203)+1,"")</f>
        <v/>
      </c>
      <c r="E1204" s="46" t="str">
        <f t="shared" si="37"/>
        <v/>
      </c>
      <c r="F1204" s="46" t="str">
        <f>IF($D1204="","",RANK($E1204,$E$5:$E$9000,1)+COUNTIF($E$4:$E1203,$E1204))</f>
        <v/>
      </c>
      <c r="G1204" s="63" t="str">
        <f>IF(H1204="","",COUNTA($H$5:H1204))</f>
        <v/>
      </c>
      <c r="H1204" s="187"/>
      <c r="I1204" s="203"/>
      <c r="J1204" s="202"/>
      <c r="K1204" s="202"/>
      <c r="L1204" s="202"/>
      <c r="M1204" s="202"/>
      <c r="N1204" s="202"/>
      <c r="O1204" s="201"/>
      <c r="P1204" s="159"/>
      <c r="Q1204" s="206"/>
      <c r="R1204" s="50"/>
      <c r="S1204" s="51"/>
      <c r="T1204" s="51"/>
      <c r="U1204" s="52"/>
      <c r="V1204" s="52"/>
      <c r="W1204" s="52"/>
      <c r="X1204" s="53"/>
      <c r="Y1204" s="52"/>
      <c r="Z1204" s="54"/>
      <c r="AA1204" s="22"/>
      <c r="AB1204" s="22"/>
      <c r="AC1204" s="22"/>
      <c r="AD1204" s="22"/>
      <c r="AE1204" s="22"/>
      <c r="AF1204" s="22"/>
      <c r="AG1204" s="22"/>
    </row>
    <row r="1205" spans="1:33" s="11" customFormat="1" ht="26.1" customHeight="1">
      <c r="A1205" s="45" t="str">
        <f>IF(AND($H1205&gt;=مغادرين!$C$4,$H1205&lt;=مغادرين!$H$4,مغادرين!$B$1=IF(مغادرين!$B$1="","",$I1205),مغادرين!$B$2=IF(مغادرين!$B$2="","",$K1205),مغادرين!$B$3=IF(مغادرين!$B$3="","",$Q1205),مغادرين!$B$4=IF(مغادرين!$B$4="","",$R1205)),MAX($A$4:$A1204)+1,"")</f>
        <v/>
      </c>
      <c r="B1205" s="45" t="str">
        <f t="shared" si="36"/>
        <v/>
      </c>
      <c r="C1205" s="45" t="str">
        <f>IF($A1205="","",RANK($B1205,$B$5:$B$9000,1)+COUNTIF($B$4:$B1204,$B1205))</f>
        <v/>
      </c>
      <c r="D1205" s="46" t="str">
        <f>IF(AND($O1205&gt;=قادمين!$C$4,$O1205&lt;=قادمين!$H$4,قادمين!$B$1=IF(قادمين!$B$1="","",$I1205),قادمين!$B$2=IF(قادمين!$B$2="","",$K1205),قادمين!$B$3=IF(قادمين!$B$3="","",$Q1205),قادمين!$B$4=IF(قادمين!$B$4="","",$R1205)),MAX($D$4:$D1204)+1,"")</f>
        <v/>
      </c>
      <c r="E1205" s="46" t="str">
        <f t="shared" si="37"/>
        <v/>
      </c>
      <c r="F1205" s="46" t="str">
        <f>IF($D1205="","",RANK($E1205,$E$5:$E$9000,1)+COUNTIF($E$4:$E1204,$E1205))</f>
        <v/>
      </c>
      <c r="G1205" s="63" t="str">
        <f>IF(H1205="","",COUNTA($H$5:H1205))</f>
        <v/>
      </c>
      <c r="H1205" s="187"/>
      <c r="I1205" s="203"/>
      <c r="J1205" s="202"/>
      <c r="K1205" s="202"/>
      <c r="L1205" s="202"/>
      <c r="M1205" s="202"/>
      <c r="N1205" s="202"/>
      <c r="O1205" s="201"/>
      <c r="P1205" s="159"/>
      <c r="Q1205" s="206"/>
      <c r="R1205" s="50"/>
      <c r="S1205" s="51"/>
      <c r="T1205" s="51"/>
      <c r="U1205" s="52"/>
      <c r="V1205" s="52"/>
      <c r="W1205" s="52"/>
      <c r="X1205" s="53"/>
      <c r="Y1205" s="52"/>
      <c r="Z1205" s="54"/>
      <c r="AA1205" s="22"/>
      <c r="AB1205" s="22"/>
      <c r="AC1205" s="22"/>
      <c r="AD1205" s="22"/>
      <c r="AE1205" s="22"/>
      <c r="AF1205" s="22"/>
      <c r="AG1205" s="22"/>
    </row>
    <row r="1206" spans="1:33" s="11" customFormat="1" ht="26.1" customHeight="1">
      <c r="A1206" s="45" t="str">
        <f>IF(AND($H1206&gt;=مغادرين!$C$4,$H1206&lt;=مغادرين!$H$4,مغادرين!$B$1=IF(مغادرين!$B$1="","",$I1206),مغادرين!$B$2=IF(مغادرين!$B$2="","",$K1206),مغادرين!$B$3=IF(مغادرين!$B$3="","",$Q1206),مغادرين!$B$4=IF(مغادرين!$B$4="","",$R1206)),MAX($A$4:$A1205)+1,"")</f>
        <v/>
      </c>
      <c r="B1206" s="45" t="str">
        <f t="shared" si="36"/>
        <v/>
      </c>
      <c r="C1206" s="45" t="str">
        <f>IF($A1206="","",RANK($B1206,$B$5:$B$9000,1)+COUNTIF($B$4:$B1205,$B1206))</f>
        <v/>
      </c>
      <c r="D1206" s="46" t="str">
        <f>IF(AND($O1206&gt;=قادمين!$C$4,$O1206&lt;=قادمين!$H$4,قادمين!$B$1=IF(قادمين!$B$1="","",$I1206),قادمين!$B$2=IF(قادمين!$B$2="","",$K1206),قادمين!$B$3=IF(قادمين!$B$3="","",$Q1206),قادمين!$B$4=IF(قادمين!$B$4="","",$R1206)),MAX($D$4:$D1205)+1,"")</f>
        <v/>
      </c>
      <c r="E1206" s="46" t="str">
        <f t="shared" si="37"/>
        <v/>
      </c>
      <c r="F1206" s="46" t="str">
        <f>IF($D1206="","",RANK($E1206,$E$5:$E$9000,1)+COUNTIF($E$4:$E1205,$E1206))</f>
        <v/>
      </c>
      <c r="G1206" s="63" t="str">
        <f>IF(H1206="","",COUNTA($H$5:H1206))</f>
        <v/>
      </c>
      <c r="H1206" s="187"/>
      <c r="I1206" s="203"/>
      <c r="J1206" s="202"/>
      <c r="K1206" s="202"/>
      <c r="L1206" s="202"/>
      <c r="M1206" s="202"/>
      <c r="N1206" s="202"/>
      <c r="O1206" s="201"/>
      <c r="P1206" s="159"/>
      <c r="Q1206" s="206"/>
      <c r="R1206" s="50"/>
      <c r="S1206" s="51"/>
      <c r="T1206" s="51"/>
      <c r="U1206" s="52"/>
      <c r="V1206" s="52"/>
      <c r="W1206" s="52"/>
      <c r="X1206" s="53"/>
      <c r="Y1206" s="52"/>
      <c r="Z1206" s="54"/>
      <c r="AA1206" s="22"/>
      <c r="AB1206" s="22"/>
      <c r="AC1206" s="22"/>
      <c r="AD1206" s="22"/>
      <c r="AE1206" s="22"/>
      <c r="AF1206" s="22"/>
      <c r="AG1206" s="22"/>
    </row>
    <row r="1207" spans="1:33" s="11" customFormat="1" ht="26.1" customHeight="1">
      <c r="A1207" s="45" t="str">
        <f>IF(AND($H1207&gt;=مغادرين!$C$4,$H1207&lt;=مغادرين!$H$4,مغادرين!$B$1=IF(مغادرين!$B$1="","",$I1207),مغادرين!$B$2=IF(مغادرين!$B$2="","",$K1207),مغادرين!$B$3=IF(مغادرين!$B$3="","",$Q1207),مغادرين!$B$4=IF(مغادرين!$B$4="","",$R1207)),MAX($A$4:$A1206)+1,"")</f>
        <v/>
      </c>
      <c r="B1207" s="45" t="str">
        <f t="shared" si="36"/>
        <v/>
      </c>
      <c r="C1207" s="45" t="str">
        <f>IF($A1207="","",RANK($B1207,$B$5:$B$9000,1)+COUNTIF($B$4:$B1206,$B1207))</f>
        <v/>
      </c>
      <c r="D1207" s="46" t="str">
        <f>IF(AND($O1207&gt;=قادمين!$C$4,$O1207&lt;=قادمين!$H$4,قادمين!$B$1=IF(قادمين!$B$1="","",$I1207),قادمين!$B$2=IF(قادمين!$B$2="","",$K1207),قادمين!$B$3=IF(قادمين!$B$3="","",$Q1207),قادمين!$B$4=IF(قادمين!$B$4="","",$R1207)),MAX($D$4:$D1206)+1,"")</f>
        <v/>
      </c>
      <c r="E1207" s="46" t="str">
        <f t="shared" si="37"/>
        <v/>
      </c>
      <c r="F1207" s="46" t="str">
        <f>IF($D1207="","",RANK($E1207,$E$5:$E$9000,1)+COUNTIF($E$4:$E1206,$E1207))</f>
        <v/>
      </c>
      <c r="G1207" s="63" t="str">
        <f>IF(H1207="","",COUNTA($H$5:H1207))</f>
        <v/>
      </c>
      <c r="H1207" s="187"/>
      <c r="I1207" s="203"/>
      <c r="J1207" s="202"/>
      <c r="K1207" s="202"/>
      <c r="L1207" s="202"/>
      <c r="M1207" s="202"/>
      <c r="N1207" s="202"/>
      <c r="O1207" s="201"/>
      <c r="P1207" s="159"/>
      <c r="Q1207" s="206"/>
      <c r="R1207" s="50"/>
      <c r="S1207" s="51"/>
      <c r="T1207" s="51"/>
      <c r="U1207" s="52"/>
      <c r="V1207" s="52"/>
      <c r="W1207" s="52"/>
      <c r="X1207" s="53"/>
      <c r="Y1207" s="52"/>
      <c r="Z1207" s="54"/>
      <c r="AA1207" s="22"/>
      <c r="AB1207" s="22"/>
      <c r="AC1207" s="22"/>
      <c r="AD1207" s="22"/>
      <c r="AE1207" s="22"/>
      <c r="AF1207" s="22"/>
      <c r="AG1207" s="22"/>
    </row>
    <row r="1208" spans="1:33" s="11" customFormat="1" ht="26.1" customHeight="1">
      <c r="A1208" s="45" t="str">
        <f>IF(AND($H1208&gt;=مغادرين!$C$4,$H1208&lt;=مغادرين!$H$4,مغادرين!$B$1=IF(مغادرين!$B$1="","",$I1208),مغادرين!$B$2=IF(مغادرين!$B$2="","",$K1208),مغادرين!$B$3=IF(مغادرين!$B$3="","",$Q1208),مغادرين!$B$4=IF(مغادرين!$B$4="","",$R1208)),MAX($A$4:$A1207)+1,"")</f>
        <v/>
      </c>
      <c r="B1208" s="45" t="str">
        <f t="shared" si="36"/>
        <v/>
      </c>
      <c r="C1208" s="45" t="str">
        <f>IF($A1208="","",RANK($B1208,$B$5:$B$9000,1)+COUNTIF($B$4:$B1207,$B1208))</f>
        <v/>
      </c>
      <c r="D1208" s="46" t="str">
        <f>IF(AND($O1208&gt;=قادمين!$C$4,$O1208&lt;=قادمين!$H$4,قادمين!$B$1=IF(قادمين!$B$1="","",$I1208),قادمين!$B$2=IF(قادمين!$B$2="","",$K1208),قادمين!$B$3=IF(قادمين!$B$3="","",$Q1208),قادمين!$B$4=IF(قادمين!$B$4="","",$R1208)),MAX($D$4:$D1207)+1,"")</f>
        <v/>
      </c>
      <c r="E1208" s="46" t="str">
        <f t="shared" si="37"/>
        <v/>
      </c>
      <c r="F1208" s="46" t="str">
        <f>IF($D1208="","",RANK($E1208,$E$5:$E$9000,1)+COUNTIF($E$4:$E1207,$E1208))</f>
        <v/>
      </c>
      <c r="G1208" s="63" t="str">
        <f>IF(H1208="","",COUNTA($H$5:H1208))</f>
        <v/>
      </c>
      <c r="H1208" s="187"/>
      <c r="I1208" s="203"/>
      <c r="J1208" s="202"/>
      <c r="K1208" s="202"/>
      <c r="L1208" s="202"/>
      <c r="M1208" s="202"/>
      <c r="N1208" s="202"/>
      <c r="O1208" s="201"/>
      <c r="P1208" s="159"/>
      <c r="Q1208" s="206"/>
      <c r="R1208" s="50"/>
      <c r="S1208" s="51"/>
      <c r="T1208" s="51"/>
      <c r="U1208" s="52"/>
      <c r="V1208" s="52"/>
      <c r="W1208" s="52"/>
      <c r="X1208" s="53"/>
      <c r="Y1208" s="52"/>
      <c r="Z1208" s="54"/>
      <c r="AA1208" s="22"/>
      <c r="AB1208" s="22"/>
      <c r="AC1208" s="22"/>
      <c r="AD1208" s="22"/>
      <c r="AE1208" s="22"/>
      <c r="AF1208" s="22"/>
      <c r="AG1208" s="22"/>
    </row>
    <row r="1209" spans="1:33" s="11" customFormat="1" ht="26.1" customHeight="1">
      <c r="A1209" s="45" t="str">
        <f>IF(AND($H1209&gt;=مغادرين!$C$4,$H1209&lt;=مغادرين!$H$4,مغادرين!$B$1=IF(مغادرين!$B$1="","",$I1209),مغادرين!$B$2=IF(مغادرين!$B$2="","",$K1209),مغادرين!$B$3=IF(مغادرين!$B$3="","",$Q1209),مغادرين!$B$4=IF(مغادرين!$B$4="","",$R1209)),MAX($A$4:$A1208)+1,"")</f>
        <v/>
      </c>
      <c r="B1209" s="45" t="str">
        <f t="shared" si="36"/>
        <v/>
      </c>
      <c r="C1209" s="45" t="str">
        <f>IF($A1209="","",RANK($B1209,$B$5:$B$9000,1)+COUNTIF($B$4:$B1208,$B1209))</f>
        <v/>
      </c>
      <c r="D1209" s="46" t="str">
        <f>IF(AND($O1209&gt;=قادمين!$C$4,$O1209&lt;=قادمين!$H$4,قادمين!$B$1=IF(قادمين!$B$1="","",$I1209),قادمين!$B$2=IF(قادمين!$B$2="","",$K1209),قادمين!$B$3=IF(قادمين!$B$3="","",$Q1209),قادمين!$B$4=IF(قادمين!$B$4="","",$R1209)),MAX($D$4:$D1208)+1,"")</f>
        <v/>
      </c>
      <c r="E1209" s="46" t="str">
        <f t="shared" si="37"/>
        <v/>
      </c>
      <c r="F1209" s="46" t="str">
        <f>IF($D1209="","",RANK($E1209,$E$5:$E$9000,1)+COUNTIF($E$4:$E1208,$E1209))</f>
        <v/>
      </c>
      <c r="G1209" s="63" t="str">
        <f>IF(H1209="","",COUNTA($H$5:H1209))</f>
        <v/>
      </c>
      <c r="H1209" s="187"/>
      <c r="I1209" s="203"/>
      <c r="J1209" s="202"/>
      <c r="K1209" s="202"/>
      <c r="L1209" s="202"/>
      <c r="M1209" s="202"/>
      <c r="N1209" s="202"/>
      <c r="O1209" s="201"/>
      <c r="P1209" s="159"/>
      <c r="Q1209" s="206"/>
      <c r="R1209" s="50"/>
      <c r="S1209" s="51"/>
      <c r="T1209" s="51"/>
      <c r="U1209" s="52"/>
      <c r="V1209" s="52"/>
      <c r="W1209" s="52"/>
      <c r="X1209" s="53"/>
      <c r="Y1209" s="52"/>
      <c r="Z1209" s="54"/>
      <c r="AA1209" s="22"/>
      <c r="AB1209" s="22"/>
      <c r="AC1209" s="22"/>
      <c r="AD1209" s="22"/>
      <c r="AE1209" s="22"/>
      <c r="AF1209" s="22"/>
      <c r="AG1209" s="22"/>
    </row>
    <row r="1210" spans="1:33" s="11" customFormat="1" ht="26.1" customHeight="1">
      <c r="A1210" s="45" t="str">
        <f>IF(AND($H1210&gt;=مغادرين!$C$4,$H1210&lt;=مغادرين!$H$4,مغادرين!$B$1=IF(مغادرين!$B$1="","",$I1210),مغادرين!$B$2=IF(مغادرين!$B$2="","",$K1210),مغادرين!$B$3=IF(مغادرين!$B$3="","",$Q1210),مغادرين!$B$4=IF(مغادرين!$B$4="","",$R1210)),MAX($A$4:$A1209)+1,"")</f>
        <v/>
      </c>
      <c r="B1210" s="45" t="str">
        <f t="shared" si="36"/>
        <v/>
      </c>
      <c r="C1210" s="45" t="str">
        <f>IF($A1210="","",RANK($B1210,$B$5:$B$9000,1)+COUNTIF($B$4:$B1209,$B1210))</f>
        <v/>
      </c>
      <c r="D1210" s="46" t="str">
        <f>IF(AND($O1210&gt;=قادمين!$C$4,$O1210&lt;=قادمين!$H$4,قادمين!$B$1=IF(قادمين!$B$1="","",$I1210),قادمين!$B$2=IF(قادمين!$B$2="","",$K1210),قادمين!$B$3=IF(قادمين!$B$3="","",$Q1210),قادمين!$B$4=IF(قادمين!$B$4="","",$R1210)),MAX($D$4:$D1209)+1,"")</f>
        <v/>
      </c>
      <c r="E1210" s="46" t="str">
        <f t="shared" si="37"/>
        <v/>
      </c>
      <c r="F1210" s="46" t="str">
        <f>IF($D1210="","",RANK($E1210,$E$5:$E$9000,1)+COUNTIF($E$4:$E1209,$E1210))</f>
        <v/>
      </c>
      <c r="G1210" s="63" t="str">
        <f>IF(H1210="","",COUNTA($H$5:H1210))</f>
        <v/>
      </c>
      <c r="H1210" s="187"/>
      <c r="I1210" s="203"/>
      <c r="J1210" s="202"/>
      <c r="K1210" s="202"/>
      <c r="L1210" s="202"/>
      <c r="M1210" s="202"/>
      <c r="N1210" s="202"/>
      <c r="O1210" s="201"/>
      <c r="P1210" s="159"/>
      <c r="Q1210" s="206"/>
      <c r="R1210" s="50"/>
      <c r="S1210" s="51"/>
      <c r="T1210" s="51"/>
      <c r="U1210" s="52"/>
      <c r="V1210" s="52"/>
      <c r="W1210" s="52"/>
      <c r="X1210" s="53"/>
      <c r="Y1210" s="52"/>
      <c r="Z1210" s="54"/>
      <c r="AA1210" s="22"/>
      <c r="AB1210" s="22"/>
      <c r="AC1210" s="22"/>
      <c r="AD1210" s="22"/>
      <c r="AE1210" s="22"/>
      <c r="AF1210" s="22"/>
      <c r="AG1210" s="22"/>
    </row>
    <row r="1211" spans="1:33" s="11" customFormat="1" ht="26.1" customHeight="1">
      <c r="A1211" s="45" t="str">
        <f>IF(AND($H1211&gt;=مغادرين!$C$4,$H1211&lt;=مغادرين!$H$4,مغادرين!$B$1=IF(مغادرين!$B$1="","",$I1211),مغادرين!$B$2=IF(مغادرين!$B$2="","",$K1211),مغادرين!$B$3=IF(مغادرين!$B$3="","",$Q1211),مغادرين!$B$4=IF(مغادرين!$B$4="","",$R1211)),MAX($A$4:$A1210)+1,"")</f>
        <v/>
      </c>
      <c r="B1211" s="45" t="str">
        <f t="shared" si="36"/>
        <v/>
      </c>
      <c r="C1211" s="45" t="str">
        <f>IF($A1211="","",RANK($B1211,$B$5:$B$9000,1)+COUNTIF($B$4:$B1210,$B1211))</f>
        <v/>
      </c>
      <c r="D1211" s="46" t="str">
        <f>IF(AND($O1211&gt;=قادمين!$C$4,$O1211&lt;=قادمين!$H$4,قادمين!$B$1=IF(قادمين!$B$1="","",$I1211),قادمين!$B$2=IF(قادمين!$B$2="","",$K1211),قادمين!$B$3=IF(قادمين!$B$3="","",$Q1211),قادمين!$B$4=IF(قادمين!$B$4="","",$R1211)),MAX($D$4:$D1210)+1,"")</f>
        <v/>
      </c>
      <c r="E1211" s="46" t="str">
        <f t="shared" si="37"/>
        <v/>
      </c>
      <c r="F1211" s="46" t="str">
        <f>IF($D1211="","",RANK($E1211,$E$5:$E$9000,1)+COUNTIF($E$4:$E1210,$E1211))</f>
        <v/>
      </c>
      <c r="G1211" s="63" t="str">
        <f>IF(H1211="","",COUNTA($H$5:H1211))</f>
        <v/>
      </c>
      <c r="H1211" s="187"/>
      <c r="I1211" s="203"/>
      <c r="J1211" s="202"/>
      <c r="K1211" s="202"/>
      <c r="L1211" s="202"/>
      <c r="M1211" s="202"/>
      <c r="N1211" s="202"/>
      <c r="O1211" s="201"/>
      <c r="P1211" s="159"/>
      <c r="Q1211" s="206"/>
      <c r="R1211" s="50"/>
      <c r="S1211" s="51"/>
      <c r="T1211" s="51"/>
      <c r="U1211" s="52"/>
      <c r="V1211" s="52"/>
      <c r="W1211" s="52"/>
      <c r="X1211" s="53"/>
      <c r="Y1211" s="52"/>
      <c r="Z1211" s="54"/>
      <c r="AA1211" s="22"/>
      <c r="AB1211" s="22"/>
      <c r="AC1211" s="22"/>
      <c r="AD1211" s="22"/>
      <c r="AE1211" s="22"/>
      <c r="AF1211" s="22"/>
      <c r="AG1211" s="22"/>
    </row>
    <row r="1212" spans="1:33" s="11" customFormat="1" ht="26.1" customHeight="1">
      <c r="A1212" s="45" t="str">
        <f>IF(AND($H1212&gt;=مغادرين!$C$4,$H1212&lt;=مغادرين!$H$4,مغادرين!$B$1=IF(مغادرين!$B$1="","",$I1212),مغادرين!$B$2=IF(مغادرين!$B$2="","",$K1212),مغادرين!$B$3=IF(مغادرين!$B$3="","",$Q1212),مغادرين!$B$4=IF(مغادرين!$B$4="","",$R1212)),MAX($A$4:$A1211)+1,"")</f>
        <v/>
      </c>
      <c r="B1212" s="45" t="str">
        <f t="shared" si="36"/>
        <v/>
      </c>
      <c r="C1212" s="45" t="str">
        <f>IF($A1212="","",RANK($B1212,$B$5:$B$9000,1)+COUNTIF($B$4:$B1211,$B1212))</f>
        <v/>
      </c>
      <c r="D1212" s="46" t="str">
        <f>IF(AND($O1212&gt;=قادمين!$C$4,$O1212&lt;=قادمين!$H$4,قادمين!$B$1=IF(قادمين!$B$1="","",$I1212),قادمين!$B$2=IF(قادمين!$B$2="","",$K1212),قادمين!$B$3=IF(قادمين!$B$3="","",$Q1212),قادمين!$B$4=IF(قادمين!$B$4="","",$R1212)),MAX($D$4:$D1211)+1,"")</f>
        <v/>
      </c>
      <c r="E1212" s="46" t="str">
        <f t="shared" si="37"/>
        <v/>
      </c>
      <c r="F1212" s="46" t="str">
        <f>IF($D1212="","",RANK($E1212,$E$5:$E$9000,1)+COUNTIF($E$4:$E1211,$E1212))</f>
        <v/>
      </c>
      <c r="G1212" s="63" t="str">
        <f>IF(H1212="","",COUNTA($H$5:H1212))</f>
        <v/>
      </c>
      <c r="H1212" s="187"/>
      <c r="I1212" s="203"/>
      <c r="J1212" s="202"/>
      <c r="K1212" s="202"/>
      <c r="L1212" s="202"/>
      <c r="M1212" s="202"/>
      <c r="N1212" s="202"/>
      <c r="O1212" s="201"/>
      <c r="P1212" s="159"/>
      <c r="Q1212" s="206"/>
      <c r="R1212" s="50"/>
      <c r="S1212" s="51"/>
      <c r="T1212" s="51"/>
      <c r="U1212" s="52"/>
      <c r="V1212" s="52"/>
      <c r="W1212" s="52"/>
      <c r="X1212" s="53"/>
      <c r="Y1212" s="52"/>
      <c r="Z1212" s="54"/>
      <c r="AA1212" s="22"/>
      <c r="AB1212" s="22"/>
      <c r="AC1212" s="22"/>
      <c r="AD1212" s="22"/>
      <c r="AE1212" s="22"/>
      <c r="AF1212" s="22"/>
      <c r="AG1212" s="22"/>
    </row>
    <row r="1213" spans="1:33" s="11" customFormat="1" ht="26.1" customHeight="1">
      <c r="A1213" s="45" t="str">
        <f>IF(AND($H1213&gt;=مغادرين!$C$4,$H1213&lt;=مغادرين!$H$4,مغادرين!$B$1=IF(مغادرين!$B$1="","",$I1213),مغادرين!$B$2=IF(مغادرين!$B$2="","",$K1213),مغادرين!$B$3=IF(مغادرين!$B$3="","",$Q1213),مغادرين!$B$4=IF(مغادرين!$B$4="","",$R1213)),MAX($A$4:$A1212)+1,"")</f>
        <v/>
      </c>
      <c r="B1213" s="45" t="str">
        <f t="shared" si="36"/>
        <v/>
      </c>
      <c r="C1213" s="45" t="str">
        <f>IF($A1213="","",RANK($B1213,$B$5:$B$9000,1)+COUNTIF($B$4:$B1212,$B1213))</f>
        <v/>
      </c>
      <c r="D1213" s="46" t="str">
        <f>IF(AND($O1213&gt;=قادمين!$C$4,$O1213&lt;=قادمين!$H$4,قادمين!$B$1=IF(قادمين!$B$1="","",$I1213),قادمين!$B$2=IF(قادمين!$B$2="","",$K1213),قادمين!$B$3=IF(قادمين!$B$3="","",$Q1213),قادمين!$B$4=IF(قادمين!$B$4="","",$R1213)),MAX($D$4:$D1212)+1,"")</f>
        <v/>
      </c>
      <c r="E1213" s="46" t="str">
        <f t="shared" si="37"/>
        <v/>
      </c>
      <c r="F1213" s="46" t="str">
        <f>IF($D1213="","",RANK($E1213,$E$5:$E$9000,1)+COUNTIF($E$4:$E1212,$E1213))</f>
        <v/>
      </c>
      <c r="G1213" s="63" t="str">
        <f>IF(H1213="","",COUNTA($H$5:H1213))</f>
        <v/>
      </c>
      <c r="H1213" s="187"/>
      <c r="I1213" s="203"/>
      <c r="J1213" s="202"/>
      <c r="K1213" s="202"/>
      <c r="L1213" s="202"/>
      <c r="M1213" s="202"/>
      <c r="N1213" s="202"/>
      <c r="O1213" s="201"/>
      <c r="P1213" s="159"/>
      <c r="Q1213" s="206"/>
      <c r="R1213" s="50"/>
      <c r="S1213" s="51"/>
      <c r="T1213" s="51"/>
      <c r="U1213" s="52"/>
      <c r="V1213" s="52"/>
      <c r="W1213" s="52"/>
      <c r="X1213" s="53"/>
      <c r="Y1213" s="52"/>
      <c r="Z1213" s="54"/>
      <c r="AA1213" s="22"/>
      <c r="AB1213" s="22"/>
      <c r="AC1213" s="22"/>
      <c r="AD1213" s="22"/>
      <c r="AE1213" s="22"/>
      <c r="AF1213" s="22"/>
      <c r="AG1213" s="22"/>
    </row>
    <row r="1214" spans="1:33" s="11" customFormat="1" ht="26.1" customHeight="1">
      <c r="A1214" s="45" t="str">
        <f>IF(AND($H1214&gt;=مغادرين!$C$4,$H1214&lt;=مغادرين!$H$4,مغادرين!$B$1=IF(مغادرين!$B$1="","",$I1214),مغادرين!$B$2=IF(مغادرين!$B$2="","",$K1214),مغادرين!$B$3=IF(مغادرين!$B$3="","",$Q1214),مغادرين!$B$4=IF(مغادرين!$B$4="","",$R1214)),MAX($A$4:$A1213)+1,"")</f>
        <v/>
      </c>
      <c r="B1214" s="45" t="str">
        <f t="shared" si="36"/>
        <v/>
      </c>
      <c r="C1214" s="45" t="str">
        <f>IF($A1214="","",RANK($B1214,$B$5:$B$9000,1)+COUNTIF($B$4:$B1213,$B1214))</f>
        <v/>
      </c>
      <c r="D1214" s="46" t="str">
        <f>IF(AND($O1214&gt;=قادمين!$C$4,$O1214&lt;=قادمين!$H$4,قادمين!$B$1=IF(قادمين!$B$1="","",$I1214),قادمين!$B$2=IF(قادمين!$B$2="","",$K1214),قادمين!$B$3=IF(قادمين!$B$3="","",$Q1214),قادمين!$B$4=IF(قادمين!$B$4="","",$R1214)),MAX($D$4:$D1213)+1,"")</f>
        <v/>
      </c>
      <c r="E1214" s="46" t="str">
        <f t="shared" si="37"/>
        <v/>
      </c>
      <c r="F1214" s="46" t="str">
        <f>IF($D1214="","",RANK($E1214,$E$5:$E$9000,1)+COUNTIF($E$4:$E1213,$E1214))</f>
        <v/>
      </c>
      <c r="G1214" s="63" t="str">
        <f>IF(H1214="","",COUNTA($H$5:H1214))</f>
        <v/>
      </c>
      <c r="H1214" s="187"/>
      <c r="I1214" s="203"/>
      <c r="J1214" s="202"/>
      <c r="K1214" s="202"/>
      <c r="L1214" s="202"/>
      <c r="M1214" s="202"/>
      <c r="N1214" s="202"/>
      <c r="O1214" s="201"/>
      <c r="P1214" s="159"/>
      <c r="Q1214" s="206"/>
      <c r="R1214" s="50"/>
      <c r="S1214" s="51"/>
      <c r="T1214" s="51"/>
      <c r="U1214" s="52"/>
      <c r="V1214" s="52"/>
      <c r="W1214" s="52"/>
      <c r="X1214" s="53"/>
      <c r="Y1214" s="52"/>
      <c r="Z1214" s="54"/>
      <c r="AA1214" s="22"/>
      <c r="AB1214" s="22"/>
      <c r="AC1214" s="22"/>
      <c r="AD1214" s="22"/>
      <c r="AE1214" s="22"/>
      <c r="AF1214" s="22"/>
      <c r="AG1214" s="22"/>
    </row>
    <row r="1215" spans="1:33" s="11" customFormat="1" ht="26.1" customHeight="1">
      <c r="A1215" s="45" t="str">
        <f>IF(AND($H1215&gt;=مغادرين!$C$4,$H1215&lt;=مغادرين!$H$4,مغادرين!$B$1=IF(مغادرين!$B$1="","",$I1215),مغادرين!$B$2=IF(مغادرين!$B$2="","",$K1215),مغادرين!$B$3=IF(مغادرين!$B$3="","",$Q1215),مغادرين!$B$4=IF(مغادرين!$B$4="","",$R1215)),MAX($A$4:$A1214)+1,"")</f>
        <v/>
      </c>
      <c r="B1215" s="45" t="str">
        <f t="shared" si="36"/>
        <v/>
      </c>
      <c r="C1215" s="45" t="str">
        <f>IF($A1215="","",RANK($B1215,$B$5:$B$9000,1)+COUNTIF($B$4:$B1214,$B1215))</f>
        <v/>
      </c>
      <c r="D1215" s="46" t="str">
        <f>IF(AND($O1215&gt;=قادمين!$C$4,$O1215&lt;=قادمين!$H$4,قادمين!$B$1=IF(قادمين!$B$1="","",$I1215),قادمين!$B$2=IF(قادمين!$B$2="","",$K1215),قادمين!$B$3=IF(قادمين!$B$3="","",$Q1215),قادمين!$B$4=IF(قادمين!$B$4="","",$R1215)),MAX($D$4:$D1214)+1,"")</f>
        <v/>
      </c>
      <c r="E1215" s="46" t="str">
        <f t="shared" si="37"/>
        <v/>
      </c>
      <c r="F1215" s="46" t="str">
        <f>IF($D1215="","",RANK($E1215,$E$5:$E$9000,1)+COUNTIF($E$4:$E1214,$E1215))</f>
        <v/>
      </c>
      <c r="G1215" s="63" t="str">
        <f>IF(H1215="","",COUNTA($H$5:H1215))</f>
        <v/>
      </c>
      <c r="H1215" s="187"/>
      <c r="I1215" s="203"/>
      <c r="J1215" s="202"/>
      <c r="K1215" s="202"/>
      <c r="L1215" s="202"/>
      <c r="M1215" s="202"/>
      <c r="N1215" s="202"/>
      <c r="O1215" s="201"/>
      <c r="P1215" s="159"/>
      <c r="Q1215" s="206"/>
      <c r="R1215" s="50"/>
      <c r="S1215" s="51"/>
      <c r="T1215" s="51"/>
      <c r="U1215" s="52"/>
      <c r="V1215" s="52"/>
      <c r="W1215" s="52"/>
      <c r="X1215" s="53"/>
      <c r="Y1215" s="52"/>
      <c r="Z1215" s="54"/>
      <c r="AA1215" s="22"/>
      <c r="AB1215" s="22"/>
      <c r="AC1215" s="22"/>
      <c r="AD1215" s="22"/>
      <c r="AE1215" s="22"/>
      <c r="AF1215" s="22"/>
      <c r="AG1215" s="22"/>
    </row>
    <row r="1216" spans="1:33" s="11" customFormat="1" ht="26.1" customHeight="1">
      <c r="A1216" s="45" t="str">
        <f>IF(AND($H1216&gt;=مغادرين!$C$4,$H1216&lt;=مغادرين!$H$4,مغادرين!$B$1=IF(مغادرين!$B$1="","",$I1216),مغادرين!$B$2=IF(مغادرين!$B$2="","",$K1216),مغادرين!$B$3=IF(مغادرين!$B$3="","",$Q1216),مغادرين!$B$4=IF(مغادرين!$B$4="","",$R1216)),MAX($A$4:$A1215)+1,"")</f>
        <v/>
      </c>
      <c r="B1216" s="45" t="str">
        <f t="shared" si="36"/>
        <v/>
      </c>
      <c r="C1216" s="45" t="str">
        <f>IF($A1216="","",RANK($B1216,$B$5:$B$9000,1)+COUNTIF($B$4:$B1215,$B1216))</f>
        <v/>
      </c>
      <c r="D1216" s="46" t="str">
        <f>IF(AND($O1216&gt;=قادمين!$C$4,$O1216&lt;=قادمين!$H$4,قادمين!$B$1=IF(قادمين!$B$1="","",$I1216),قادمين!$B$2=IF(قادمين!$B$2="","",$K1216),قادمين!$B$3=IF(قادمين!$B$3="","",$Q1216),قادمين!$B$4=IF(قادمين!$B$4="","",$R1216)),MAX($D$4:$D1215)+1,"")</f>
        <v/>
      </c>
      <c r="E1216" s="46" t="str">
        <f t="shared" si="37"/>
        <v/>
      </c>
      <c r="F1216" s="46" t="str">
        <f>IF($D1216="","",RANK($E1216,$E$5:$E$9000,1)+COUNTIF($E$4:$E1215,$E1216))</f>
        <v/>
      </c>
      <c r="G1216" s="63" t="str">
        <f>IF(H1216="","",COUNTA($H$5:H1216))</f>
        <v/>
      </c>
      <c r="H1216" s="187"/>
      <c r="I1216" s="203"/>
      <c r="J1216" s="202"/>
      <c r="K1216" s="202"/>
      <c r="L1216" s="202"/>
      <c r="M1216" s="202"/>
      <c r="N1216" s="202"/>
      <c r="O1216" s="201"/>
      <c r="P1216" s="159"/>
      <c r="Q1216" s="206"/>
      <c r="R1216" s="50"/>
      <c r="S1216" s="51"/>
      <c r="T1216" s="51"/>
      <c r="U1216" s="52"/>
      <c r="V1216" s="52"/>
      <c r="W1216" s="52"/>
      <c r="X1216" s="53"/>
      <c r="Y1216" s="52"/>
      <c r="Z1216" s="54"/>
      <c r="AA1216" s="22"/>
      <c r="AB1216" s="22"/>
      <c r="AC1216" s="22"/>
      <c r="AD1216" s="22"/>
      <c r="AE1216" s="22"/>
      <c r="AF1216" s="22"/>
      <c r="AG1216" s="22"/>
    </row>
    <row r="1217" spans="1:33" s="11" customFormat="1" ht="26.1" customHeight="1">
      <c r="A1217" s="45" t="str">
        <f>IF(AND($H1217&gt;=مغادرين!$C$4,$H1217&lt;=مغادرين!$H$4,مغادرين!$B$1=IF(مغادرين!$B$1="","",$I1217),مغادرين!$B$2=IF(مغادرين!$B$2="","",$K1217),مغادرين!$B$3=IF(مغادرين!$B$3="","",$Q1217),مغادرين!$B$4=IF(مغادرين!$B$4="","",$R1217)),MAX($A$4:$A1216)+1,"")</f>
        <v/>
      </c>
      <c r="B1217" s="45" t="str">
        <f t="shared" si="36"/>
        <v/>
      </c>
      <c r="C1217" s="45" t="str">
        <f>IF($A1217="","",RANK($B1217,$B$5:$B$9000,1)+COUNTIF($B$4:$B1216,$B1217))</f>
        <v/>
      </c>
      <c r="D1217" s="46" t="str">
        <f>IF(AND($O1217&gt;=قادمين!$C$4,$O1217&lt;=قادمين!$H$4,قادمين!$B$1=IF(قادمين!$B$1="","",$I1217),قادمين!$B$2=IF(قادمين!$B$2="","",$K1217),قادمين!$B$3=IF(قادمين!$B$3="","",$Q1217),قادمين!$B$4=IF(قادمين!$B$4="","",$R1217)),MAX($D$4:$D1216)+1,"")</f>
        <v/>
      </c>
      <c r="E1217" s="46" t="str">
        <f t="shared" si="37"/>
        <v/>
      </c>
      <c r="F1217" s="46" t="str">
        <f>IF($D1217="","",RANK($E1217,$E$5:$E$9000,1)+COUNTIF($E$4:$E1216,$E1217))</f>
        <v/>
      </c>
      <c r="G1217" s="63" t="str">
        <f>IF(H1217="","",COUNTA($H$5:H1217))</f>
        <v/>
      </c>
      <c r="H1217" s="187"/>
      <c r="I1217" s="203"/>
      <c r="J1217" s="202"/>
      <c r="K1217" s="202"/>
      <c r="L1217" s="202"/>
      <c r="M1217" s="202"/>
      <c r="N1217" s="202"/>
      <c r="O1217" s="201"/>
      <c r="P1217" s="159"/>
      <c r="Q1217" s="206"/>
      <c r="R1217" s="50"/>
      <c r="S1217" s="51"/>
      <c r="T1217" s="51"/>
      <c r="U1217" s="52"/>
      <c r="V1217" s="52"/>
      <c r="W1217" s="52"/>
      <c r="X1217" s="53"/>
      <c r="Y1217" s="52"/>
      <c r="Z1217" s="54"/>
      <c r="AA1217" s="22"/>
      <c r="AB1217" s="22"/>
      <c r="AC1217" s="22"/>
      <c r="AD1217" s="22"/>
      <c r="AE1217" s="22"/>
      <c r="AF1217" s="22"/>
      <c r="AG1217" s="22"/>
    </row>
    <row r="1218" spans="1:33" s="11" customFormat="1" ht="26.1" customHeight="1">
      <c r="A1218" s="45" t="str">
        <f>IF(AND($H1218&gt;=مغادرين!$C$4,$H1218&lt;=مغادرين!$H$4,مغادرين!$B$1=IF(مغادرين!$B$1="","",$I1218),مغادرين!$B$2=IF(مغادرين!$B$2="","",$K1218),مغادرين!$B$3=IF(مغادرين!$B$3="","",$Q1218),مغادرين!$B$4=IF(مغادرين!$B$4="","",$R1218)),MAX($A$4:$A1217)+1,"")</f>
        <v/>
      </c>
      <c r="B1218" s="45" t="str">
        <f t="shared" si="36"/>
        <v/>
      </c>
      <c r="C1218" s="45" t="str">
        <f>IF($A1218="","",RANK($B1218,$B$5:$B$9000,1)+COUNTIF($B$4:$B1217,$B1218))</f>
        <v/>
      </c>
      <c r="D1218" s="46" t="str">
        <f>IF(AND($O1218&gt;=قادمين!$C$4,$O1218&lt;=قادمين!$H$4,قادمين!$B$1=IF(قادمين!$B$1="","",$I1218),قادمين!$B$2=IF(قادمين!$B$2="","",$K1218),قادمين!$B$3=IF(قادمين!$B$3="","",$Q1218),قادمين!$B$4=IF(قادمين!$B$4="","",$R1218)),MAX($D$4:$D1217)+1,"")</f>
        <v/>
      </c>
      <c r="E1218" s="46" t="str">
        <f t="shared" si="37"/>
        <v/>
      </c>
      <c r="F1218" s="46" t="str">
        <f>IF($D1218="","",RANK($E1218,$E$5:$E$9000,1)+COUNTIF($E$4:$E1217,$E1218))</f>
        <v/>
      </c>
      <c r="G1218" s="63" t="str">
        <f>IF(H1218="","",COUNTA($H$5:H1218))</f>
        <v/>
      </c>
      <c r="H1218" s="187"/>
      <c r="I1218" s="203"/>
      <c r="J1218" s="202"/>
      <c r="K1218" s="202"/>
      <c r="L1218" s="202"/>
      <c r="M1218" s="202"/>
      <c r="N1218" s="202"/>
      <c r="O1218" s="201"/>
      <c r="P1218" s="159"/>
      <c r="Q1218" s="206"/>
      <c r="R1218" s="50"/>
      <c r="S1218" s="51"/>
      <c r="T1218" s="51"/>
      <c r="U1218" s="52"/>
      <c r="V1218" s="52"/>
      <c r="W1218" s="52"/>
      <c r="X1218" s="53"/>
      <c r="Y1218" s="52"/>
      <c r="Z1218" s="54"/>
      <c r="AA1218" s="22"/>
      <c r="AB1218" s="22"/>
      <c r="AC1218" s="22"/>
      <c r="AD1218" s="22"/>
      <c r="AE1218" s="22"/>
      <c r="AF1218" s="22"/>
      <c r="AG1218" s="22"/>
    </row>
    <row r="1219" spans="1:33" s="11" customFormat="1" ht="26.1" customHeight="1">
      <c r="A1219" s="45" t="str">
        <f>IF(AND($H1219&gt;=مغادرين!$C$4,$H1219&lt;=مغادرين!$H$4,مغادرين!$B$1=IF(مغادرين!$B$1="","",$I1219),مغادرين!$B$2=IF(مغادرين!$B$2="","",$K1219),مغادرين!$B$3=IF(مغادرين!$B$3="","",$Q1219),مغادرين!$B$4=IF(مغادرين!$B$4="","",$R1219)),MAX($A$4:$A1218)+1,"")</f>
        <v/>
      </c>
      <c r="B1219" s="45" t="str">
        <f t="shared" si="36"/>
        <v/>
      </c>
      <c r="C1219" s="45" t="str">
        <f>IF($A1219="","",RANK($B1219,$B$5:$B$9000,1)+COUNTIF($B$4:$B1218,$B1219))</f>
        <v/>
      </c>
      <c r="D1219" s="46" t="str">
        <f>IF(AND($O1219&gt;=قادمين!$C$4,$O1219&lt;=قادمين!$H$4,قادمين!$B$1=IF(قادمين!$B$1="","",$I1219),قادمين!$B$2=IF(قادمين!$B$2="","",$K1219),قادمين!$B$3=IF(قادمين!$B$3="","",$Q1219),قادمين!$B$4=IF(قادمين!$B$4="","",$R1219)),MAX($D$4:$D1218)+1,"")</f>
        <v/>
      </c>
      <c r="E1219" s="46" t="str">
        <f t="shared" si="37"/>
        <v/>
      </c>
      <c r="F1219" s="46" t="str">
        <f>IF($D1219="","",RANK($E1219,$E$5:$E$9000,1)+COUNTIF($E$4:$E1218,$E1219))</f>
        <v/>
      </c>
      <c r="G1219" s="63" t="str">
        <f>IF(H1219="","",COUNTA($H$5:H1219))</f>
        <v/>
      </c>
      <c r="H1219" s="187"/>
      <c r="I1219" s="203"/>
      <c r="J1219" s="202"/>
      <c r="K1219" s="202"/>
      <c r="L1219" s="202"/>
      <c r="M1219" s="202"/>
      <c r="N1219" s="202"/>
      <c r="O1219" s="201"/>
      <c r="P1219" s="159"/>
      <c r="Q1219" s="206"/>
      <c r="R1219" s="50"/>
      <c r="S1219" s="51"/>
      <c r="T1219" s="51"/>
      <c r="U1219" s="52"/>
      <c r="V1219" s="52"/>
      <c r="W1219" s="52"/>
      <c r="X1219" s="53"/>
      <c r="Y1219" s="52"/>
      <c r="Z1219" s="54"/>
      <c r="AA1219" s="22"/>
      <c r="AB1219" s="22"/>
      <c r="AC1219" s="22"/>
      <c r="AD1219" s="22"/>
      <c r="AE1219" s="22"/>
      <c r="AF1219" s="22"/>
      <c r="AG1219" s="22"/>
    </row>
    <row r="1220" spans="1:33" s="11" customFormat="1" ht="26.1" customHeight="1">
      <c r="A1220" s="45" t="str">
        <f>IF(AND($H1220&gt;=مغادرين!$C$4,$H1220&lt;=مغادرين!$H$4,مغادرين!$B$1=IF(مغادرين!$B$1="","",$I1220),مغادرين!$B$2=IF(مغادرين!$B$2="","",$K1220),مغادرين!$B$3=IF(مغادرين!$B$3="","",$Q1220),مغادرين!$B$4=IF(مغادرين!$B$4="","",$R1220)),MAX($A$4:$A1219)+1,"")</f>
        <v/>
      </c>
      <c r="B1220" s="45" t="str">
        <f t="shared" si="36"/>
        <v/>
      </c>
      <c r="C1220" s="45" t="str">
        <f>IF($A1220="","",RANK($B1220,$B$5:$B$9000,1)+COUNTIF($B$4:$B1219,$B1220))</f>
        <v/>
      </c>
      <c r="D1220" s="46" t="str">
        <f>IF(AND($O1220&gt;=قادمين!$C$4,$O1220&lt;=قادمين!$H$4,قادمين!$B$1=IF(قادمين!$B$1="","",$I1220),قادمين!$B$2=IF(قادمين!$B$2="","",$K1220),قادمين!$B$3=IF(قادمين!$B$3="","",$Q1220),قادمين!$B$4=IF(قادمين!$B$4="","",$R1220)),MAX($D$4:$D1219)+1,"")</f>
        <v/>
      </c>
      <c r="E1220" s="46" t="str">
        <f t="shared" si="37"/>
        <v/>
      </c>
      <c r="F1220" s="46" t="str">
        <f>IF($D1220="","",RANK($E1220,$E$5:$E$9000,1)+COUNTIF($E$4:$E1219,$E1220))</f>
        <v/>
      </c>
      <c r="G1220" s="63" t="str">
        <f>IF(H1220="","",COUNTA($H$5:H1220))</f>
        <v/>
      </c>
      <c r="H1220" s="187"/>
      <c r="I1220" s="203"/>
      <c r="J1220" s="202"/>
      <c r="K1220" s="202"/>
      <c r="L1220" s="202"/>
      <c r="M1220" s="202"/>
      <c r="N1220" s="202"/>
      <c r="O1220" s="201"/>
      <c r="P1220" s="159"/>
      <c r="Q1220" s="206"/>
      <c r="R1220" s="50"/>
      <c r="S1220" s="51"/>
      <c r="T1220" s="51"/>
      <c r="U1220" s="52"/>
      <c r="V1220" s="52"/>
      <c r="W1220" s="52"/>
      <c r="X1220" s="53"/>
      <c r="Y1220" s="52"/>
      <c r="Z1220" s="54"/>
      <c r="AA1220" s="22"/>
      <c r="AB1220" s="22"/>
      <c r="AC1220" s="22"/>
      <c r="AD1220" s="22"/>
      <c r="AE1220" s="22"/>
      <c r="AF1220" s="22"/>
      <c r="AG1220" s="22"/>
    </row>
    <row r="1221" spans="1:33" s="11" customFormat="1" ht="26.1" customHeight="1">
      <c r="A1221" s="45" t="str">
        <f>IF(AND($H1221&gt;=مغادرين!$C$4,$H1221&lt;=مغادرين!$H$4,مغادرين!$B$1=IF(مغادرين!$B$1="","",$I1221),مغادرين!$B$2=IF(مغادرين!$B$2="","",$K1221),مغادرين!$B$3=IF(مغادرين!$B$3="","",$Q1221),مغادرين!$B$4=IF(مغادرين!$B$4="","",$R1221)),MAX($A$4:$A1220)+1,"")</f>
        <v/>
      </c>
      <c r="B1221" s="45" t="str">
        <f t="shared" ref="B1221:B1284" si="38">IF($A1221="","",MAX($A$5:$A$12000)-RANK($H1221,$H$5:$H$12000)+1)</f>
        <v/>
      </c>
      <c r="C1221" s="45" t="str">
        <f>IF($A1221="","",RANK($B1221,$B$5:$B$9000,1)+COUNTIF($B$4:$B1220,$B1221))</f>
        <v/>
      </c>
      <c r="D1221" s="46" t="str">
        <f>IF(AND($O1221&gt;=قادمين!$C$4,$O1221&lt;=قادمين!$H$4,قادمين!$B$1=IF(قادمين!$B$1="","",$I1221),قادمين!$B$2=IF(قادمين!$B$2="","",$K1221),قادمين!$B$3=IF(قادمين!$B$3="","",$Q1221),قادمين!$B$4=IF(قادمين!$B$4="","",$R1221)),MAX($D$4:$D1220)+1,"")</f>
        <v/>
      </c>
      <c r="E1221" s="46" t="str">
        <f t="shared" ref="E1221:E1284" si="39">IF($D1221="","",MAX($D$5:$D$12000)-RANK($O1221,$O$5:$O$12000)+1)</f>
        <v/>
      </c>
      <c r="F1221" s="46" t="str">
        <f>IF($D1221="","",RANK($E1221,$E$5:$E$9000,1)+COUNTIF($E$4:$E1220,$E1221))</f>
        <v/>
      </c>
      <c r="G1221" s="63" t="str">
        <f>IF(H1221="","",COUNTA($H$5:H1221))</f>
        <v/>
      </c>
      <c r="H1221" s="187"/>
      <c r="I1221" s="203"/>
      <c r="J1221" s="202"/>
      <c r="K1221" s="202"/>
      <c r="L1221" s="202"/>
      <c r="M1221" s="202"/>
      <c r="N1221" s="202"/>
      <c r="O1221" s="201"/>
      <c r="P1221" s="159"/>
      <c r="Q1221" s="206"/>
      <c r="R1221" s="50"/>
      <c r="S1221" s="51"/>
      <c r="T1221" s="51"/>
      <c r="U1221" s="52"/>
      <c r="V1221" s="52"/>
      <c r="W1221" s="52"/>
      <c r="X1221" s="53"/>
      <c r="Y1221" s="52"/>
      <c r="Z1221" s="54"/>
      <c r="AA1221" s="22"/>
      <c r="AB1221" s="22"/>
      <c r="AC1221" s="22"/>
      <c r="AD1221" s="22"/>
      <c r="AE1221" s="22"/>
      <c r="AF1221" s="22"/>
      <c r="AG1221" s="22"/>
    </row>
    <row r="1222" spans="1:33" s="11" customFormat="1" ht="26.1" customHeight="1">
      <c r="A1222" s="45" t="str">
        <f>IF(AND($H1222&gt;=مغادرين!$C$4,$H1222&lt;=مغادرين!$H$4,مغادرين!$B$1=IF(مغادرين!$B$1="","",$I1222),مغادرين!$B$2=IF(مغادرين!$B$2="","",$K1222),مغادرين!$B$3=IF(مغادرين!$B$3="","",$Q1222),مغادرين!$B$4=IF(مغادرين!$B$4="","",$R1222)),MAX($A$4:$A1221)+1,"")</f>
        <v/>
      </c>
      <c r="B1222" s="45" t="str">
        <f t="shared" si="38"/>
        <v/>
      </c>
      <c r="C1222" s="45" t="str">
        <f>IF($A1222="","",RANK($B1222,$B$5:$B$9000,1)+COUNTIF($B$4:$B1221,$B1222))</f>
        <v/>
      </c>
      <c r="D1222" s="46" t="str">
        <f>IF(AND($O1222&gt;=قادمين!$C$4,$O1222&lt;=قادمين!$H$4,قادمين!$B$1=IF(قادمين!$B$1="","",$I1222),قادمين!$B$2=IF(قادمين!$B$2="","",$K1222),قادمين!$B$3=IF(قادمين!$B$3="","",$Q1222),قادمين!$B$4=IF(قادمين!$B$4="","",$R1222)),MAX($D$4:$D1221)+1,"")</f>
        <v/>
      </c>
      <c r="E1222" s="46" t="str">
        <f t="shared" si="39"/>
        <v/>
      </c>
      <c r="F1222" s="46" t="str">
        <f>IF($D1222="","",RANK($E1222,$E$5:$E$9000,1)+COUNTIF($E$4:$E1221,$E1222))</f>
        <v/>
      </c>
      <c r="G1222" s="63" t="str">
        <f>IF(H1222="","",COUNTA($H$5:H1222))</f>
        <v/>
      </c>
      <c r="H1222" s="187"/>
      <c r="I1222" s="203"/>
      <c r="J1222" s="202"/>
      <c r="K1222" s="202"/>
      <c r="L1222" s="202"/>
      <c r="M1222" s="202"/>
      <c r="N1222" s="202"/>
      <c r="O1222" s="201"/>
      <c r="P1222" s="159"/>
      <c r="Q1222" s="206"/>
      <c r="R1222" s="50"/>
      <c r="S1222" s="51"/>
      <c r="T1222" s="51"/>
      <c r="U1222" s="52"/>
      <c r="V1222" s="52"/>
      <c r="W1222" s="52"/>
      <c r="X1222" s="53"/>
      <c r="Y1222" s="52"/>
      <c r="Z1222" s="54"/>
      <c r="AA1222" s="22"/>
      <c r="AB1222" s="22"/>
      <c r="AC1222" s="22"/>
      <c r="AD1222" s="22"/>
      <c r="AE1222" s="22"/>
      <c r="AF1222" s="22"/>
      <c r="AG1222" s="22"/>
    </row>
    <row r="1223" spans="1:33" s="11" customFormat="1" ht="26.1" customHeight="1">
      <c r="A1223" s="45" t="str">
        <f>IF(AND($H1223&gt;=مغادرين!$C$4,$H1223&lt;=مغادرين!$H$4,مغادرين!$B$1=IF(مغادرين!$B$1="","",$I1223),مغادرين!$B$2=IF(مغادرين!$B$2="","",$K1223),مغادرين!$B$3=IF(مغادرين!$B$3="","",$Q1223),مغادرين!$B$4=IF(مغادرين!$B$4="","",$R1223)),MAX($A$4:$A1222)+1,"")</f>
        <v/>
      </c>
      <c r="B1223" s="45" t="str">
        <f t="shared" si="38"/>
        <v/>
      </c>
      <c r="C1223" s="45" t="str">
        <f>IF($A1223="","",RANK($B1223,$B$5:$B$9000,1)+COUNTIF($B$4:$B1222,$B1223))</f>
        <v/>
      </c>
      <c r="D1223" s="46" t="str">
        <f>IF(AND($O1223&gt;=قادمين!$C$4,$O1223&lt;=قادمين!$H$4,قادمين!$B$1=IF(قادمين!$B$1="","",$I1223),قادمين!$B$2=IF(قادمين!$B$2="","",$K1223),قادمين!$B$3=IF(قادمين!$B$3="","",$Q1223),قادمين!$B$4=IF(قادمين!$B$4="","",$R1223)),MAX($D$4:$D1222)+1,"")</f>
        <v/>
      </c>
      <c r="E1223" s="46" t="str">
        <f t="shared" si="39"/>
        <v/>
      </c>
      <c r="F1223" s="46" t="str">
        <f>IF($D1223="","",RANK($E1223,$E$5:$E$9000,1)+COUNTIF($E$4:$E1222,$E1223))</f>
        <v/>
      </c>
      <c r="G1223" s="63" t="str">
        <f>IF(H1223="","",COUNTA($H$5:H1223))</f>
        <v/>
      </c>
      <c r="H1223" s="187"/>
      <c r="I1223" s="203"/>
      <c r="J1223" s="202"/>
      <c r="K1223" s="202"/>
      <c r="L1223" s="202"/>
      <c r="M1223" s="202"/>
      <c r="N1223" s="202"/>
      <c r="O1223" s="201"/>
      <c r="P1223" s="159"/>
      <c r="Q1223" s="206"/>
      <c r="R1223" s="50"/>
      <c r="S1223" s="51"/>
      <c r="T1223" s="51"/>
      <c r="U1223" s="52"/>
      <c r="V1223" s="52"/>
      <c r="W1223" s="52"/>
      <c r="X1223" s="53"/>
      <c r="Y1223" s="52"/>
      <c r="Z1223" s="54"/>
      <c r="AA1223" s="22"/>
      <c r="AB1223" s="22"/>
      <c r="AC1223" s="22"/>
      <c r="AD1223" s="22"/>
      <c r="AE1223" s="22"/>
      <c r="AF1223" s="22"/>
      <c r="AG1223" s="22"/>
    </row>
    <row r="1224" spans="1:33" s="11" customFormat="1" ht="26.1" customHeight="1">
      <c r="A1224" s="45" t="str">
        <f>IF(AND($H1224&gt;=مغادرين!$C$4,$H1224&lt;=مغادرين!$H$4,مغادرين!$B$1=IF(مغادرين!$B$1="","",$I1224),مغادرين!$B$2=IF(مغادرين!$B$2="","",$K1224),مغادرين!$B$3=IF(مغادرين!$B$3="","",$Q1224),مغادرين!$B$4=IF(مغادرين!$B$4="","",$R1224)),MAX($A$4:$A1223)+1,"")</f>
        <v/>
      </c>
      <c r="B1224" s="45" t="str">
        <f t="shared" si="38"/>
        <v/>
      </c>
      <c r="C1224" s="45" t="str">
        <f>IF($A1224="","",RANK($B1224,$B$5:$B$9000,1)+COUNTIF($B$4:$B1223,$B1224))</f>
        <v/>
      </c>
      <c r="D1224" s="46" t="str">
        <f>IF(AND($O1224&gt;=قادمين!$C$4,$O1224&lt;=قادمين!$H$4,قادمين!$B$1=IF(قادمين!$B$1="","",$I1224),قادمين!$B$2=IF(قادمين!$B$2="","",$K1224),قادمين!$B$3=IF(قادمين!$B$3="","",$Q1224),قادمين!$B$4=IF(قادمين!$B$4="","",$R1224)),MAX($D$4:$D1223)+1,"")</f>
        <v/>
      </c>
      <c r="E1224" s="46" t="str">
        <f t="shared" si="39"/>
        <v/>
      </c>
      <c r="F1224" s="46" t="str">
        <f>IF($D1224="","",RANK($E1224,$E$5:$E$9000,1)+COUNTIF($E$4:$E1223,$E1224))</f>
        <v/>
      </c>
      <c r="G1224" s="63" t="str">
        <f>IF(H1224="","",COUNTA($H$5:H1224))</f>
        <v/>
      </c>
      <c r="H1224" s="187"/>
      <c r="I1224" s="203"/>
      <c r="J1224" s="202"/>
      <c r="K1224" s="202"/>
      <c r="L1224" s="202"/>
      <c r="M1224" s="202"/>
      <c r="N1224" s="202"/>
      <c r="O1224" s="201"/>
      <c r="P1224" s="159"/>
      <c r="Q1224" s="206"/>
      <c r="R1224" s="50"/>
      <c r="S1224" s="51"/>
      <c r="T1224" s="51"/>
      <c r="U1224" s="52"/>
      <c r="V1224" s="52"/>
      <c r="W1224" s="52"/>
      <c r="X1224" s="53"/>
      <c r="Y1224" s="52"/>
      <c r="Z1224" s="54"/>
      <c r="AA1224" s="22"/>
      <c r="AB1224" s="22"/>
      <c r="AC1224" s="22"/>
      <c r="AD1224" s="22"/>
      <c r="AE1224" s="22"/>
      <c r="AF1224" s="22"/>
      <c r="AG1224" s="22"/>
    </row>
    <row r="1225" spans="1:33" s="11" customFormat="1" ht="26.1" customHeight="1">
      <c r="A1225" s="45" t="str">
        <f>IF(AND($H1225&gt;=مغادرين!$C$4,$H1225&lt;=مغادرين!$H$4,مغادرين!$B$1=IF(مغادرين!$B$1="","",$I1225),مغادرين!$B$2=IF(مغادرين!$B$2="","",$K1225),مغادرين!$B$3=IF(مغادرين!$B$3="","",$Q1225),مغادرين!$B$4=IF(مغادرين!$B$4="","",$R1225)),MAX($A$4:$A1224)+1,"")</f>
        <v/>
      </c>
      <c r="B1225" s="45" t="str">
        <f t="shared" si="38"/>
        <v/>
      </c>
      <c r="C1225" s="45" t="str">
        <f>IF($A1225="","",RANK($B1225,$B$5:$B$9000,1)+COUNTIF($B$4:$B1224,$B1225))</f>
        <v/>
      </c>
      <c r="D1225" s="46" t="str">
        <f>IF(AND($O1225&gt;=قادمين!$C$4,$O1225&lt;=قادمين!$H$4,قادمين!$B$1=IF(قادمين!$B$1="","",$I1225),قادمين!$B$2=IF(قادمين!$B$2="","",$K1225),قادمين!$B$3=IF(قادمين!$B$3="","",$Q1225),قادمين!$B$4=IF(قادمين!$B$4="","",$R1225)),MAX($D$4:$D1224)+1,"")</f>
        <v/>
      </c>
      <c r="E1225" s="46" t="str">
        <f t="shared" si="39"/>
        <v/>
      </c>
      <c r="F1225" s="46" t="str">
        <f>IF($D1225="","",RANK($E1225,$E$5:$E$9000,1)+COUNTIF($E$4:$E1224,$E1225))</f>
        <v/>
      </c>
      <c r="G1225" s="63" t="str">
        <f>IF(H1225="","",COUNTA($H$5:H1225))</f>
        <v/>
      </c>
      <c r="H1225" s="187"/>
      <c r="I1225" s="203"/>
      <c r="J1225" s="202"/>
      <c r="K1225" s="202"/>
      <c r="L1225" s="202"/>
      <c r="M1225" s="202"/>
      <c r="N1225" s="202"/>
      <c r="O1225" s="201"/>
      <c r="P1225" s="159"/>
      <c r="Q1225" s="206"/>
      <c r="R1225" s="50"/>
      <c r="S1225" s="51"/>
      <c r="T1225" s="51"/>
      <c r="U1225" s="52"/>
      <c r="V1225" s="52"/>
      <c r="W1225" s="52"/>
      <c r="X1225" s="53"/>
      <c r="Y1225" s="52"/>
      <c r="Z1225" s="54"/>
      <c r="AA1225" s="22"/>
      <c r="AB1225" s="22"/>
      <c r="AC1225" s="22"/>
      <c r="AD1225" s="22"/>
      <c r="AE1225" s="22"/>
      <c r="AF1225" s="22"/>
      <c r="AG1225" s="22"/>
    </row>
    <row r="1226" spans="1:33" s="11" customFormat="1" ht="26.1" customHeight="1">
      <c r="A1226" s="45" t="str">
        <f>IF(AND($H1226&gt;=مغادرين!$C$4,$H1226&lt;=مغادرين!$H$4,مغادرين!$B$1=IF(مغادرين!$B$1="","",$I1226),مغادرين!$B$2=IF(مغادرين!$B$2="","",$K1226),مغادرين!$B$3=IF(مغادرين!$B$3="","",$Q1226),مغادرين!$B$4=IF(مغادرين!$B$4="","",$R1226)),MAX($A$4:$A1225)+1,"")</f>
        <v/>
      </c>
      <c r="B1226" s="45" t="str">
        <f t="shared" si="38"/>
        <v/>
      </c>
      <c r="C1226" s="45" t="str">
        <f>IF($A1226="","",RANK($B1226,$B$5:$B$9000,1)+COUNTIF($B$4:$B1225,$B1226))</f>
        <v/>
      </c>
      <c r="D1226" s="46" t="str">
        <f>IF(AND($O1226&gt;=قادمين!$C$4,$O1226&lt;=قادمين!$H$4,قادمين!$B$1=IF(قادمين!$B$1="","",$I1226),قادمين!$B$2=IF(قادمين!$B$2="","",$K1226),قادمين!$B$3=IF(قادمين!$B$3="","",$Q1226),قادمين!$B$4=IF(قادمين!$B$4="","",$R1226)),MAX($D$4:$D1225)+1,"")</f>
        <v/>
      </c>
      <c r="E1226" s="46" t="str">
        <f t="shared" si="39"/>
        <v/>
      </c>
      <c r="F1226" s="46" t="str">
        <f>IF($D1226="","",RANK($E1226,$E$5:$E$9000,1)+COUNTIF($E$4:$E1225,$E1226))</f>
        <v/>
      </c>
      <c r="G1226" s="63" t="str">
        <f>IF(H1226="","",COUNTA($H$5:H1226))</f>
        <v/>
      </c>
      <c r="H1226" s="187"/>
      <c r="I1226" s="203"/>
      <c r="J1226" s="202"/>
      <c r="K1226" s="202"/>
      <c r="L1226" s="202"/>
      <c r="M1226" s="202"/>
      <c r="N1226" s="202"/>
      <c r="O1226" s="201"/>
      <c r="P1226" s="159"/>
      <c r="Q1226" s="206"/>
      <c r="R1226" s="50"/>
      <c r="S1226" s="51"/>
      <c r="T1226" s="51"/>
      <c r="U1226" s="52"/>
      <c r="V1226" s="52"/>
      <c r="W1226" s="52"/>
      <c r="X1226" s="53"/>
      <c r="Y1226" s="52"/>
      <c r="Z1226" s="54"/>
      <c r="AA1226" s="22"/>
      <c r="AB1226" s="22"/>
      <c r="AC1226" s="22"/>
      <c r="AD1226" s="22"/>
      <c r="AE1226" s="22"/>
      <c r="AF1226" s="22"/>
      <c r="AG1226" s="22"/>
    </row>
    <row r="1227" spans="1:33" s="11" customFormat="1" ht="26.1" customHeight="1">
      <c r="A1227" s="45" t="str">
        <f>IF(AND($H1227&gt;=مغادرين!$C$4,$H1227&lt;=مغادرين!$H$4,مغادرين!$B$1=IF(مغادرين!$B$1="","",$I1227),مغادرين!$B$2=IF(مغادرين!$B$2="","",$K1227),مغادرين!$B$3=IF(مغادرين!$B$3="","",$Q1227),مغادرين!$B$4=IF(مغادرين!$B$4="","",$R1227)),MAX($A$4:$A1226)+1,"")</f>
        <v/>
      </c>
      <c r="B1227" s="45" t="str">
        <f t="shared" si="38"/>
        <v/>
      </c>
      <c r="C1227" s="45" t="str">
        <f>IF($A1227="","",RANK($B1227,$B$5:$B$9000,1)+COUNTIF($B$4:$B1226,$B1227))</f>
        <v/>
      </c>
      <c r="D1227" s="46" t="str">
        <f>IF(AND($O1227&gt;=قادمين!$C$4,$O1227&lt;=قادمين!$H$4,قادمين!$B$1=IF(قادمين!$B$1="","",$I1227),قادمين!$B$2=IF(قادمين!$B$2="","",$K1227),قادمين!$B$3=IF(قادمين!$B$3="","",$Q1227),قادمين!$B$4=IF(قادمين!$B$4="","",$R1227)),MAX($D$4:$D1226)+1,"")</f>
        <v/>
      </c>
      <c r="E1227" s="46" t="str">
        <f t="shared" si="39"/>
        <v/>
      </c>
      <c r="F1227" s="46" t="str">
        <f>IF($D1227="","",RANK($E1227,$E$5:$E$9000,1)+COUNTIF($E$4:$E1226,$E1227))</f>
        <v/>
      </c>
      <c r="G1227" s="63" t="str">
        <f>IF(H1227="","",COUNTA($H$5:H1227))</f>
        <v/>
      </c>
      <c r="H1227" s="187"/>
      <c r="I1227" s="203"/>
      <c r="J1227" s="202"/>
      <c r="K1227" s="202"/>
      <c r="L1227" s="202"/>
      <c r="M1227" s="202"/>
      <c r="N1227" s="202"/>
      <c r="O1227" s="201"/>
      <c r="P1227" s="159"/>
      <c r="Q1227" s="206"/>
      <c r="R1227" s="50"/>
      <c r="S1227" s="51"/>
      <c r="T1227" s="51"/>
      <c r="U1227" s="52"/>
      <c r="V1227" s="52"/>
      <c r="W1227" s="52"/>
      <c r="X1227" s="53"/>
      <c r="Y1227" s="52"/>
      <c r="Z1227" s="54"/>
      <c r="AA1227" s="22"/>
      <c r="AB1227" s="22"/>
      <c r="AC1227" s="22"/>
      <c r="AD1227" s="22"/>
      <c r="AE1227" s="22"/>
      <c r="AF1227" s="22"/>
      <c r="AG1227" s="22"/>
    </row>
    <row r="1228" spans="1:33" s="11" customFormat="1" ht="26.1" customHeight="1">
      <c r="A1228" s="45" t="str">
        <f>IF(AND($H1228&gt;=مغادرين!$C$4,$H1228&lt;=مغادرين!$H$4,مغادرين!$B$1=IF(مغادرين!$B$1="","",$I1228),مغادرين!$B$2=IF(مغادرين!$B$2="","",$K1228),مغادرين!$B$3=IF(مغادرين!$B$3="","",$Q1228),مغادرين!$B$4=IF(مغادرين!$B$4="","",$R1228)),MAX($A$4:$A1227)+1,"")</f>
        <v/>
      </c>
      <c r="B1228" s="45" t="str">
        <f t="shared" si="38"/>
        <v/>
      </c>
      <c r="C1228" s="45" t="str">
        <f>IF($A1228="","",RANK($B1228,$B$5:$B$9000,1)+COUNTIF($B$4:$B1227,$B1228))</f>
        <v/>
      </c>
      <c r="D1228" s="46" t="str">
        <f>IF(AND($O1228&gt;=قادمين!$C$4,$O1228&lt;=قادمين!$H$4,قادمين!$B$1=IF(قادمين!$B$1="","",$I1228),قادمين!$B$2=IF(قادمين!$B$2="","",$K1228),قادمين!$B$3=IF(قادمين!$B$3="","",$Q1228),قادمين!$B$4=IF(قادمين!$B$4="","",$R1228)),MAX($D$4:$D1227)+1,"")</f>
        <v/>
      </c>
      <c r="E1228" s="46" t="str">
        <f t="shared" si="39"/>
        <v/>
      </c>
      <c r="F1228" s="46" t="str">
        <f>IF($D1228="","",RANK($E1228,$E$5:$E$9000,1)+COUNTIF($E$4:$E1227,$E1228))</f>
        <v/>
      </c>
      <c r="G1228" s="63" t="str">
        <f>IF(H1228="","",COUNTA($H$5:H1228))</f>
        <v/>
      </c>
      <c r="H1228" s="187"/>
      <c r="I1228" s="203"/>
      <c r="J1228" s="202"/>
      <c r="K1228" s="202"/>
      <c r="L1228" s="202"/>
      <c r="M1228" s="202"/>
      <c r="N1228" s="202"/>
      <c r="O1228" s="201"/>
      <c r="P1228" s="159"/>
      <c r="Q1228" s="206"/>
      <c r="R1228" s="50"/>
      <c r="S1228" s="51"/>
      <c r="T1228" s="51"/>
      <c r="U1228" s="52"/>
      <c r="V1228" s="52"/>
      <c r="W1228" s="52"/>
      <c r="X1228" s="53"/>
      <c r="Y1228" s="52"/>
      <c r="Z1228" s="54"/>
      <c r="AA1228" s="22"/>
      <c r="AB1228" s="22"/>
      <c r="AC1228" s="22"/>
      <c r="AD1228" s="22"/>
      <c r="AE1228" s="22"/>
      <c r="AF1228" s="22"/>
      <c r="AG1228" s="22"/>
    </row>
    <row r="1229" spans="1:33" s="11" customFormat="1" ht="26.1" customHeight="1">
      <c r="A1229" s="45" t="str">
        <f>IF(AND($H1229&gt;=مغادرين!$C$4,$H1229&lt;=مغادرين!$H$4,مغادرين!$B$1=IF(مغادرين!$B$1="","",$I1229),مغادرين!$B$2=IF(مغادرين!$B$2="","",$K1229),مغادرين!$B$3=IF(مغادرين!$B$3="","",$Q1229),مغادرين!$B$4=IF(مغادرين!$B$4="","",$R1229)),MAX($A$4:$A1228)+1,"")</f>
        <v/>
      </c>
      <c r="B1229" s="45" t="str">
        <f t="shared" si="38"/>
        <v/>
      </c>
      <c r="C1229" s="45" t="str">
        <f>IF($A1229="","",RANK($B1229,$B$5:$B$9000,1)+COUNTIF($B$4:$B1228,$B1229))</f>
        <v/>
      </c>
      <c r="D1229" s="46" t="str">
        <f>IF(AND($O1229&gt;=قادمين!$C$4,$O1229&lt;=قادمين!$H$4,قادمين!$B$1=IF(قادمين!$B$1="","",$I1229),قادمين!$B$2=IF(قادمين!$B$2="","",$K1229),قادمين!$B$3=IF(قادمين!$B$3="","",$Q1229),قادمين!$B$4=IF(قادمين!$B$4="","",$R1229)),MAX($D$4:$D1228)+1,"")</f>
        <v/>
      </c>
      <c r="E1229" s="46" t="str">
        <f t="shared" si="39"/>
        <v/>
      </c>
      <c r="F1229" s="46" t="str">
        <f>IF($D1229="","",RANK($E1229,$E$5:$E$9000,1)+COUNTIF($E$4:$E1228,$E1229))</f>
        <v/>
      </c>
      <c r="G1229" s="63" t="str">
        <f>IF(H1229="","",COUNTA($H$5:H1229))</f>
        <v/>
      </c>
      <c r="H1229" s="187"/>
      <c r="I1229" s="203"/>
      <c r="J1229" s="202"/>
      <c r="K1229" s="202"/>
      <c r="L1229" s="202"/>
      <c r="M1229" s="202"/>
      <c r="N1229" s="202"/>
      <c r="O1229" s="201"/>
      <c r="P1229" s="159"/>
      <c r="Q1229" s="206"/>
      <c r="R1229" s="50"/>
      <c r="S1229" s="51"/>
      <c r="T1229" s="51"/>
      <c r="U1229" s="52"/>
      <c r="V1229" s="52"/>
      <c r="W1229" s="52"/>
      <c r="X1229" s="53"/>
      <c r="Y1229" s="52"/>
      <c r="Z1229" s="54"/>
      <c r="AA1229" s="22"/>
      <c r="AB1229" s="22"/>
      <c r="AC1229" s="22"/>
      <c r="AD1229" s="22"/>
      <c r="AE1229" s="22"/>
      <c r="AF1229" s="22"/>
      <c r="AG1229" s="22"/>
    </row>
    <row r="1230" spans="1:33" s="11" customFormat="1" ht="26.1" customHeight="1">
      <c r="A1230" s="45" t="str">
        <f>IF(AND($H1230&gt;=مغادرين!$C$4,$H1230&lt;=مغادرين!$H$4,مغادرين!$B$1=IF(مغادرين!$B$1="","",$I1230),مغادرين!$B$2=IF(مغادرين!$B$2="","",$K1230),مغادرين!$B$3=IF(مغادرين!$B$3="","",$Q1230),مغادرين!$B$4=IF(مغادرين!$B$4="","",$R1230)),MAX($A$4:$A1229)+1,"")</f>
        <v/>
      </c>
      <c r="B1230" s="45" t="str">
        <f t="shared" si="38"/>
        <v/>
      </c>
      <c r="C1230" s="45" t="str">
        <f>IF($A1230="","",RANK($B1230,$B$5:$B$9000,1)+COUNTIF($B$4:$B1229,$B1230))</f>
        <v/>
      </c>
      <c r="D1230" s="46" t="str">
        <f>IF(AND($O1230&gt;=قادمين!$C$4,$O1230&lt;=قادمين!$H$4,قادمين!$B$1=IF(قادمين!$B$1="","",$I1230),قادمين!$B$2=IF(قادمين!$B$2="","",$K1230),قادمين!$B$3=IF(قادمين!$B$3="","",$Q1230),قادمين!$B$4=IF(قادمين!$B$4="","",$R1230)),MAX($D$4:$D1229)+1,"")</f>
        <v/>
      </c>
      <c r="E1230" s="46" t="str">
        <f t="shared" si="39"/>
        <v/>
      </c>
      <c r="F1230" s="46" t="str">
        <f>IF($D1230="","",RANK($E1230,$E$5:$E$9000,1)+COUNTIF($E$4:$E1229,$E1230))</f>
        <v/>
      </c>
      <c r="G1230" s="63" t="str">
        <f>IF(H1230="","",COUNTA($H$5:H1230))</f>
        <v/>
      </c>
      <c r="H1230" s="187"/>
      <c r="I1230" s="203"/>
      <c r="J1230" s="202"/>
      <c r="K1230" s="202"/>
      <c r="L1230" s="202"/>
      <c r="M1230" s="202"/>
      <c r="N1230" s="202"/>
      <c r="O1230" s="201"/>
      <c r="P1230" s="159"/>
      <c r="Q1230" s="206"/>
      <c r="R1230" s="50"/>
      <c r="S1230" s="51"/>
      <c r="T1230" s="51"/>
      <c r="U1230" s="52"/>
      <c r="V1230" s="52"/>
      <c r="W1230" s="52"/>
      <c r="X1230" s="53"/>
      <c r="Y1230" s="52"/>
      <c r="Z1230" s="54"/>
      <c r="AA1230" s="22"/>
      <c r="AB1230" s="22"/>
      <c r="AC1230" s="22"/>
      <c r="AD1230" s="22"/>
      <c r="AE1230" s="22"/>
      <c r="AF1230" s="22"/>
      <c r="AG1230" s="22"/>
    </row>
    <row r="1231" spans="1:33" s="11" customFormat="1" ht="26.1" customHeight="1">
      <c r="A1231" s="45" t="str">
        <f>IF(AND($H1231&gt;=مغادرين!$C$4,$H1231&lt;=مغادرين!$H$4,مغادرين!$B$1=IF(مغادرين!$B$1="","",$I1231),مغادرين!$B$2=IF(مغادرين!$B$2="","",$K1231),مغادرين!$B$3=IF(مغادرين!$B$3="","",$Q1231),مغادرين!$B$4=IF(مغادرين!$B$4="","",$R1231)),MAX($A$4:$A1230)+1,"")</f>
        <v/>
      </c>
      <c r="B1231" s="45" t="str">
        <f t="shared" si="38"/>
        <v/>
      </c>
      <c r="C1231" s="45" t="str">
        <f>IF($A1231="","",RANK($B1231,$B$5:$B$9000,1)+COUNTIF($B$4:$B1230,$B1231))</f>
        <v/>
      </c>
      <c r="D1231" s="46" t="str">
        <f>IF(AND($O1231&gt;=قادمين!$C$4,$O1231&lt;=قادمين!$H$4,قادمين!$B$1=IF(قادمين!$B$1="","",$I1231),قادمين!$B$2=IF(قادمين!$B$2="","",$K1231),قادمين!$B$3=IF(قادمين!$B$3="","",$Q1231),قادمين!$B$4=IF(قادمين!$B$4="","",$R1231)),MAX($D$4:$D1230)+1,"")</f>
        <v/>
      </c>
      <c r="E1231" s="46" t="str">
        <f t="shared" si="39"/>
        <v/>
      </c>
      <c r="F1231" s="46" t="str">
        <f>IF($D1231="","",RANK($E1231,$E$5:$E$9000,1)+COUNTIF($E$4:$E1230,$E1231))</f>
        <v/>
      </c>
      <c r="G1231" s="63" t="str">
        <f>IF(H1231="","",COUNTA($H$5:H1231))</f>
        <v/>
      </c>
      <c r="H1231" s="187"/>
      <c r="I1231" s="203"/>
      <c r="J1231" s="202"/>
      <c r="K1231" s="202"/>
      <c r="L1231" s="202"/>
      <c r="M1231" s="202"/>
      <c r="N1231" s="202"/>
      <c r="O1231" s="201"/>
      <c r="P1231" s="159"/>
      <c r="Q1231" s="206"/>
      <c r="R1231" s="50"/>
      <c r="S1231" s="51"/>
      <c r="T1231" s="51"/>
      <c r="U1231" s="52"/>
      <c r="V1231" s="52"/>
      <c r="W1231" s="52"/>
      <c r="X1231" s="53"/>
      <c r="Y1231" s="52"/>
      <c r="Z1231" s="54"/>
      <c r="AA1231" s="22"/>
      <c r="AB1231" s="22"/>
      <c r="AC1231" s="22"/>
      <c r="AD1231" s="22"/>
      <c r="AE1231" s="22"/>
      <c r="AF1231" s="22"/>
      <c r="AG1231" s="22"/>
    </row>
    <row r="1232" spans="1:33" s="11" customFormat="1" ht="26.1" customHeight="1">
      <c r="A1232" s="45" t="str">
        <f>IF(AND($H1232&gt;=مغادرين!$C$4,$H1232&lt;=مغادرين!$H$4,مغادرين!$B$1=IF(مغادرين!$B$1="","",$I1232),مغادرين!$B$2=IF(مغادرين!$B$2="","",$K1232),مغادرين!$B$3=IF(مغادرين!$B$3="","",$Q1232),مغادرين!$B$4=IF(مغادرين!$B$4="","",$R1232)),MAX($A$4:$A1231)+1,"")</f>
        <v/>
      </c>
      <c r="B1232" s="45" t="str">
        <f t="shared" si="38"/>
        <v/>
      </c>
      <c r="C1232" s="45" t="str">
        <f>IF($A1232="","",RANK($B1232,$B$5:$B$9000,1)+COUNTIF($B$4:$B1231,$B1232))</f>
        <v/>
      </c>
      <c r="D1232" s="46" t="str">
        <f>IF(AND($O1232&gt;=قادمين!$C$4,$O1232&lt;=قادمين!$H$4,قادمين!$B$1=IF(قادمين!$B$1="","",$I1232),قادمين!$B$2=IF(قادمين!$B$2="","",$K1232),قادمين!$B$3=IF(قادمين!$B$3="","",$Q1232),قادمين!$B$4=IF(قادمين!$B$4="","",$R1232)),MAX($D$4:$D1231)+1,"")</f>
        <v/>
      </c>
      <c r="E1232" s="46" t="str">
        <f t="shared" si="39"/>
        <v/>
      </c>
      <c r="F1232" s="46" t="str">
        <f>IF($D1232="","",RANK($E1232,$E$5:$E$9000,1)+COUNTIF($E$4:$E1231,$E1232))</f>
        <v/>
      </c>
      <c r="G1232" s="63" t="str">
        <f>IF(H1232="","",COUNTA($H$5:H1232))</f>
        <v/>
      </c>
      <c r="H1232" s="187"/>
      <c r="I1232" s="203"/>
      <c r="J1232" s="202"/>
      <c r="K1232" s="202"/>
      <c r="L1232" s="202"/>
      <c r="M1232" s="202"/>
      <c r="N1232" s="202"/>
      <c r="O1232" s="201"/>
      <c r="P1232" s="159"/>
      <c r="Q1232" s="206"/>
      <c r="R1232" s="50"/>
      <c r="S1232" s="51"/>
      <c r="T1232" s="51"/>
      <c r="U1232" s="52"/>
      <c r="V1232" s="52"/>
      <c r="W1232" s="52"/>
      <c r="X1232" s="53"/>
      <c r="Y1232" s="52"/>
      <c r="Z1232" s="54"/>
      <c r="AA1232" s="22"/>
      <c r="AB1232" s="22"/>
      <c r="AC1232" s="22"/>
      <c r="AD1232" s="22"/>
      <c r="AE1232" s="22"/>
      <c r="AF1232" s="22"/>
      <c r="AG1232" s="22"/>
    </row>
    <row r="1233" spans="1:33" s="11" customFormat="1" ht="26.1" customHeight="1">
      <c r="A1233" s="45" t="str">
        <f>IF(AND($H1233&gt;=مغادرين!$C$4,$H1233&lt;=مغادرين!$H$4,مغادرين!$B$1=IF(مغادرين!$B$1="","",$I1233),مغادرين!$B$2=IF(مغادرين!$B$2="","",$K1233),مغادرين!$B$3=IF(مغادرين!$B$3="","",$Q1233),مغادرين!$B$4=IF(مغادرين!$B$4="","",$R1233)),MAX($A$4:$A1232)+1,"")</f>
        <v/>
      </c>
      <c r="B1233" s="45" t="str">
        <f t="shared" si="38"/>
        <v/>
      </c>
      <c r="C1233" s="45" t="str">
        <f>IF($A1233="","",RANK($B1233,$B$5:$B$9000,1)+COUNTIF($B$4:$B1232,$B1233))</f>
        <v/>
      </c>
      <c r="D1233" s="46" t="str">
        <f>IF(AND($O1233&gt;=قادمين!$C$4,$O1233&lt;=قادمين!$H$4,قادمين!$B$1=IF(قادمين!$B$1="","",$I1233),قادمين!$B$2=IF(قادمين!$B$2="","",$K1233),قادمين!$B$3=IF(قادمين!$B$3="","",$Q1233),قادمين!$B$4=IF(قادمين!$B$4="","",$R1233)),MAX($D$4:$D1232)+1,"")</f>
        <v/>
      </c>
      <c r="E1233" s="46" t="str">
        <f t="shared" si="39"/>
        <v/>
      </c>
      <c r="F1233" s="46" t="str">
        <f>IF($D1233="","",RANK($E1233,$E$5:$E$9000,1)+COUNTIF($E$4:$E1232,$E1233))</f>
        <v/>
      </c>
      <c r="G1233" s="63" t="str">
        <f>IF(H1233="","",COUNTA($H$5:H1233))</f>
        <v/>
      </c>
      <c r="H1233" s="187"/>
      <c r="I1233" s="203"/>
      <c r="J1233" s="202"/>
      <c r="K1233" s="202"/>
      <c r="L1233" s="202"/>
      <c r="M1233" s="202"/>
      <c r="N1233" s="202"/>
      <c r="O1233" s="201"/>
      <c r="P1233" s="159"/>
      <c r="Q1233" s="206"/>
      <c r="R1233" s="50"/>
      <c r="S1233" s="51"/>
      <c r="T1233" s="51"/>
      <c r="U1233" s="52"/>
      <c r="V1233" s="52"/>
      <c r="W1233" s="52"/>
      <c r="X1233" s="53"/>
      <c r="Y1233" s="52"/>
      <c r="Z1233" s="54"/>
      <c r="AA1233" s="22"/>
      <c r="AB1233" s="22"/>
      <c r="AC1233" s="22"/>
      <c r="AD1233" s="22"/>
      <c r="AE1233" s="22"/>
      <c r="AF1233" s="22"/>
      <c r="AG1233" s="22"/>
    </row>
    <row r="1234" spans="1:33" s="11" customFormat="1" ht="26.1" customHeight="1">
      <c r="A1234" s="45" t="str">
        <f>IF(AND($H1234&gt;=مغادرين!$C$4,$H1234&lt;=مغادرين!$H$4,مغادرين!$B$1=IF(مغادرين!$B$1="","",$I1234),مغادرين!$B$2=IF(مغادرين!$B$2="","",$K1234),مغادرين!$B$3=IF(مغادرين!$B$3="","",$Q1234),مغادرين!$B$4=IF(مغادرين!$B$4="","",$R1234)),MAX($A$4:$A1233)+1,"")</f>
        <v/>
      </c>
      <c r="B1234" s="45" t="str">
        <f t="shared" si="38"/>
        <v/>
      </c>
      <c r="C1234" s="45" t="str">
        <f>IF($A1234="","",RANK($B1234,$B$5:$B$9000,1)+COUNTIF($B$4:$B1233,$B1234))</f>
        <v/>
      </c>
      <c r="D1234" s="46" t="str">
        <f>IF(AND($O1234&gt;=قادمين!$C$4,$O1234&lt;=قادمين!$H$4,قادمين!$B$1=IF(قادمين!$B$1="","",$I1234),قادمين!$B$2=IF(قادمين!$B$2="","",$K1234),قادمين!$B$3=IF(قادمين!$B$3="","",$Q1234),قادمين!$B$4=IF(قادمين!$B$4="","",$R1234)),MAX($D$4:$D1233)+1,"")</f>
        <v/>
      </c>
      <c r="E1234" s="46" t="str">
        <f t="shared" si="39"/>
        <v/>
      </c>
      <c r="F1234" s="46" t="str">
        <f>IF($D1234="","",RANK($E1234,$E$5:$E$9000,1)+COUNTIF($E$4:$E1233,$E1234))</f>
        <v/>
      </c>
      <c r="G1234" s="63" t="str">
        <f>IF(H1234="","",COUNTA($H$5:H1234))</f>
        <v/>
      </c>
      <c r="H1234" s="187"/>
      <c r="I1234" s="203"/>
      <c r="J1234" s="202"/>
      <c r="K1234" s="202"/>
      <c r="L1234" s="202"/>
      <c r="M1234" s="202"/>
      <c r="N1234" s="202"/>
      <c r="O1234" s="201"/>
      <c r="P1234" s="159"/>
      <c r="Q1234" s="206"/>
      <c r="R1234" s="50"/>
      <c r="S1234" s="51"/>
      <c r="T1234" s="51"/>
      <c r="U1234" s="52"/>
      <c r="V1234" s="52"/>
      <c r="W1234" s="52"/>
      <c r="X1234" s="53"/>
      <c r="Y1234" s="52"/>
      <c r="Z1234" s="54"/>
      <c r="AA1234" s="22"/>
      <c r="AB1234" s="22"/>
      <c r="AC1234" s="22"/>
      <c r="AD1234" s="22"/>
      <c r="AE1234" s="22"/>
      <c r="AF1234" s="22"/>
      <c r="AG1234" s="22"/>
    </row>
    <row r="1235" spans="1:33" s="11" customFormat="1" ht="26.1" customHeight="1">
      <c r="A1235" s="45" t="str">
        <f>IF(AND($H1235&gt;=مغادرين!$C$4,$H1235&lt;=مغادرين!$H$4,مغادرين!$B$1=IF(مغادرين!$B$1="","",$I1235),مغادرين!$B$2=IF(مغادرين!$B$2="","",$K1235),مغادرين!$B$3=IF(مغادرين!$B$3="","",$Q1235),مغادرين!$B$4=IF(مغادرين!$B$4="","",$R1235)),MAX($A$4:$A1234)+1,"")</f>
        <v/>
      </c>
      <c r="B1235" s="45" t="str">
        <f t="shared" si="38"/>
        <v/>
      </c>
      <c r="C1235" s="45" t="str">
        <f>IF($A1235="","",RANK($B1235,$B$5:$B$9000,1)+COUNTIF($B$4:$B1234,$B1235))</f>
        <v/>
      </c>
      <c r="D1235" s="46" t="str">
        <f>IF(AND($O1235&gt;=قادمين!$C$4,$O1235&lt;=قادمين!$H$4,قادمين!$B$1=IF(قادمين!$B$1="","",$I1235),قادمين!$B$2=IF(قادمين!$B$2="","",$K1235),قادمين!$B$3=IF(قادمين!$B$3="","",$Q1235),قادمين!$B$4=IF(قادمين!$B$4="","",$R1235)),MAX($D$4:$D1234)+1,"")</f>
        <v/>
      </c>
      <c r="E1235" s="46" t="str">
        <f t="shared" si="39"/>
        <v/>
      </c>
      <c r="F1235" s="46" t="str">
        <f>IF($D1235="","",RANK($E1235,$E$5:$E$9000,1)+COUNTIF($E$4:$E1234,$E1235))</f>
        <v/>
      </c>
      <c r="G1235" s="63" t="str">
        <f>IF(H1235="","",COUNTA($H$5:H1235))</f>
        <v/>
      </c>
      <c r="H1235" s="187"/>
      <c r="I1235" s="203"/>
      <c r="J1235" s="202"/>
      <c r="K1235" s="202"/>
      <c r="L1235" s="202"/>
      <c r="M1235" s="202"/>
      <c r="N1235" s="202"/>
      <c r="O1235" s="201"/>
      <c r="P1235" s="159"/>
      <c r="Q1235" s="206"/>
      <c r="R1235" s="50"/>
      <c r="S1235" s="51"/>
      <c r="T1235" s="51"/>
      <c r="U1235" s="52"/>
      <c r="V1235" s="52"/>
      <c r="W1235" s="52"/>
      <c r="X1235" s="53"/>
      <c r="Y1235" s="52"/>
      <c r="Z1235" s="54"/>
      <c r="AA1235" s="22"/>
      <c r="AB1235" s="22"/>
      <c r="AC1235" s="22"/>
      <c r="AD1235" s="22"/>
      <c r="AE1235" s="22"/>
      <c r="AF1235" s="22"/>
      <c r="AG1235" s="22"/>
    </row>
    <row r="1236" spans="1:33" s="11" customFormat="1" ht="26.1" customHeight="1">
      <c r="A1236" s="45" t="str">
        <f>IF(AND($H1236&gt;=مغادرين!$C$4,$H1236&lt;=مغادرين!$H$4,مغادرين!$B$1=IF(مغادرين!$B$1="","",$I1236),مغادرين!$B$2=IF(مغادرين!$B$2="","",$K1236),مغادرين!$B$3=IF(مغادرين!$B$3="","",$Q1236),مغادرين!$B$4=IF(مغادرين!$B$4="","",$R1236)),MAX($A$4:$A1235)+1,"")</f>
        <v/>
      </c>
      <c r="B1236" s="45" t="str">
        <f t="shared" si="38"/>
        <v/>
      </c>
      <c r="C1236" s="45" t="str">
        <f>IF($A1236="","",RANK($B1236,$B$5:$B$9000,1)+COUNTIF($B$4:$B1235,$B1236))</f>
        <v/>
      </c>
      <c r="D1236" s="46" t="str">
        <f>IF(AND($O1236&gt;=قادمين!$C$4,$O1236&lt;=قادمين!$H$4,قادمين!$B$1=IF(قادمين!$B$1="","",$I1236),قادمين!$B$2=IF(قادمين!$B$2="","",$K1236),قادمين!$B$3=IF(قادمين!$B$3="","",$Q1236),قادمين!$B$4=IF(قادمين!$B$4="","",$R1236)),MAX($D$4:$D1235)+1,"")</f>
        <v/>
      </c>
      <c r="E1236" s="46" t="str">
        <f t="shared" si="39"/>
        <v/>
      </c>
      <c r="F1236" s="46" t="str">
        <f>IF($D1236="","",RANK($E1236,$E$5:$E$9000,1)+COUNTIF($E$4:$E1235,$E1236))</f>
        <v/>
      </c>
      <c r="G1236" s="63" t="str">
        <f>IF(H1236="","",COUNTA($H$5:H1236))</f>
        <v/>
      </c>
      <c r="H1236" s="187"/>
      <c r="I1236" s="203"/>
      <c r="J1236" s="202"/>
      <c r="K1236" s="202"/>
      <c r="L1236" s="202"/>
      <c r="M1236" s="202"/>
      <c r="N1236" s="202"/>
      <c r="O1236" s="201"/>
      <c r="P1236" s="159"/>
      <c r="Q1236" s="206"/>
      <c r="R1236" s="50"/>
      <c r="S1236" s="51"/>
      <c r="T1236" s="51"/>
      <c r="U1236" s="52"/>
      <c r="V1236" s="52"/>
      <c r="W1236" s="52"/>
      <c r="X1236" s="53"/>
      <c r="Y1236" s="52"/>
      <c r="Z1236" s="54"/>
      <c r="AA1236" s="22"/>
      <c r="AB1236" s="22"/>
      <c r="AC1236" s="22"/>
      <c r="AD1236" s="22"/>
      <c r="AE1236" s="22"/>
      <c r="AF1236" s="22"/>
      <c r="AG1236" s="22"/>
    </row>
    <row r="1237" spans="1:33" s="11" customFormat="1" ht="26.1" customHeight="1">
      <c r="A1237" s="45" t="str">
        <f>IF(AND($H1237&gt;=مغادرين!$C$4,$H1237&lt;=مغادرين!$H$4,مغادرين!$B$1=IF(مغادرين!$B$1="","",$I1237),مغادرين!$B$2=IF(مغادرين!$B$2="","",$K1237),مغادرين!$B$3=IF(مغادرين!$B$3="","",$Q1237),مغادرين!$B$4=IF(مغادرين!$B$4="","",$R1237)),MAX($A$4:$A1236)+1,"")</f>
        <v/>
      </c>
      <c r="B1237" s="45" t="str">
        <f t="shared" si="38"/>
        <v/>
      </c>
      <c r="C1237" s="45" t="str">
        <f>IF($A1237="","",RANK($B1237,$B$5:$B$9000,1)+COUNTIF($B$4:$B1236,$B1237))</f>
        <v/>
      </c>
      <c r="D1237" s="46" t="str">
        <f>IF(AND($O1237&gt;=قادمين!$C$4,$O1237&lt;=قادمين!$H$4,قادمين!$B$1=IF(قادمين!$B$1="","",$I1237),قادمين!$B$2=IF(قادمين!$B$2="","",$K1237),قادمين!$B$3=IF(قادمين!$B$3="","",$Q1237),قادمين!$B$4=IF(قادمين!$B$4="","",$R1237)),MAX($D$4:$D1236)+1,"")</f>
        <v/>
      </c>
      <c r="E1237" s="46" t="str">
        <f t="shared" si="39"/>
        <v/>
      </c>
      <c r="F1237" s="46" t="str">
        <f>IF($D1237="","",RANK($E1237,$E$5:$E$9000,1)+COUNTIF($E$4:$E1236,$E1237))</f>
        <v/>
      </c>
      <c r="G1237" s="63" t="str">
        <f>IF(H1237="","",COUNTA($H$5:H1237))</f>
        <v/>
      </c>
      <c r="H1237" s="187"/>
      <c r="I1237" s="203"/>
      <c r="J1237" s="202"/>
      <c r="K1237" s="202"/>
      <c r="L1237" s="202"/>
      <c r="M1237" s="202"/>
      <c r="N1237" s="202"/>
      <c r="O1237" s="201"/>
      <c r="P1237" s="159"/>
      <c r="Q1237" s="206"/>
      <c r="R1237" s="50"/>
      <c r="S1237" s="51"/>
      <c r="T1237" s="51"/>
      <c r="U1237" s="52"/>
      <c r="V1237" s="52"/>
      <c r="W1237" s="52"/>
      <c r="X1237" s="53"/>
      <c r="Y1237" s="52"/>
      <c r="Z1237" s="54"/>
      <c r="AA1237" s="22"/>
      <c r="AB1237" s="22"/>
      <c r="AC1237" s="22"/>
      <c r="AD1237" s="22"/>
      <c r="AE1237" s="22"/>
      <c r="AF1237" s="22"/>
      <c r="AG1237" s="22"/>
    </row>
    <row r="1238" spans="1:33" s="11" customFormat="1" ht="26.1" customHeight="1">
      <c r="A1238" s="45" t="str">
        <f>IF(AND($H1238&gt;=مغادرين!$C$4,$H1238&lt;=مغادرين!$H$4,مغادرين!$B$1=IF(مغادرين!$B$1="","",$I1238),مغادرين!$B$2=IF(مغادرين!$B$2="","",$K1238),مغادرين!$B$3=IF(مغادرين!$B$3="","",$Q1238),مغادرين!$B$4=IF(مغادرين!$B$4="","",$R1238)),MAX($A$4:$A1237)+1,"")</f>
        <v/>
      </c>
      <c r="B1238" s="45" t="str">
        <f t="shared" si="38"/>
        <v/>
      </c>
      <c r="C1238" s="45" t="str">
        <f>IF($A1238="","",RANK($B1238,$B$5:$B$9000,1)+COUNTIF($B$4:$B1237,$B1238))</f>
        <v/>
      </c>
      <c r="D1238" s="46" t="str">
        <f>IF(AND($O1238&gt;=قادمين!$C$4,$O1238&lt;=قادمين!$H$4,قادمين!$B$1=IF(قادمين!$B$1="","",$I1238),قادمين!$B$2=IF(قادمين!$B$2="","",$K1238),قادمين!$B$3=IF(قادمين!$B$3="","",$Q1238),قادمين!$B$4=IF(قادمين!$B$4="","",$R1238)),MAX($D$4:$D1237)+1,"")</f>
        <v/>
      </c>
      <c r="E1238" s="46" t="str">
        <f t="shared" si="39"/>
        <v/>
      </c>
      <c r="F1238" s="46" t="str">
        <f>IF($D1238="","",RANK($E1238,$E$5:$E$9000,1)+COUNTIF($E$4:$E1237,$E1238))</f>
        <v/>
      </c>
      <c r="G1238" s="63" t="str">
        <f>IF(H1238="","",COUNTA($H$5:H1238))</f>
        <v/>
      </c>
      <c r="H1238" s="187"/>
      <c r="I1238" s="203"/>
      <c r="J1238" s="202"/>
      <c r="K1238" s="202"/>
      <c r="L1238" s="202"/>
      <c r="M1238" s="202"/>
      <c r="N1238" s="202"/>
      <c r="O1238" s="201"/>
      <c r="P1238" s="159"/>
      <c r="Q1238" s="206"/>
      <c r="R1238" s="50"/>
      <c r="S1238" s="51"/>
      <c r="T1238" s="51"/>
      <c r="U1238" s="52"/>
      <c r="V1238" s="52"/>
      <c r="W1238" s="52"/>
      <c r="X1238" s="53"/>
      <c r="Y1238" s="52"/>
      <c r="Z1238" s="54"/>
      <c r="AA1238" s="22"/>
      <c r="AB1238" s="22"/>
      <c r="AC1238" s="22"/>
      <c r="AD1238" s="22"/>
      <c r="AE1238" s="22"/>
      <c r="AF1238" s="22"/>
      <c r="AG1238" s="22"/>
    </row>
    <row r="1239" spans="1:33" s="11" customFormat="1" ht="26.1" customHeight="1">
      <c r="A1239" s="45" t="str">
        <f>IF(AND($H1239&gt;=مغادرين!$C$4,$H1239&lt;=مغادرين!$H$4,مغادرين!$B$1=IF(مغادرين!$B$1="","",$I1239),مغادرين!$B$2=IF(مغادرين!$B$2="","",$K1239),مغادرين!$B$3=IF(مغادرين!$B$3="","",$Q1239),مغادرين!$B$4=IF(مغادرين!$B$4="","",$R1239)),MAX($A$4:$A1238)+1,"")</f>
        <v/>
      </c>
      <c r="B1239" s="45" t="str">
        <f t="shared" si="38"/>
        <v/>
      </c>
      <c r="C1239" s="45" t="str">
        <f>IF($A1239="","",RANK($B1239,$B$5:$B$9000,1)+COUNTIF($B$4:$B1238,$B1239))</f>
        <v/>
      </c>
      <c r="D1239" s="46" t="str">
        <f>IF(AND($O1239&gt;=قادمين!$C$4,$O1239&lt;=قادمين!$H$4,قادمين!$B$1=IF(قادمين!$B$1="","",$I1239),قادمين!$B$2=IF(قادمين!$B$2="","",$K1239),قادمين!$B$3=IF(قادمين!$B$3="","",$Q1239),قادمين!$B$4=IF(قادمين!$B$4="","",$R1239)),MAX($D$4:$D1238)+1,"")</f>
        <v/>
      </c>
      <c r="E1239" s="46" t="str">
        <f t="shared" si="39"/>
        <v/>
      </c>
      <c r="F1239" s="46" t="str">
        <f>IF($D1239="","",RANK($E1239,$E$5:$E$9000,1)+COUNTIF($E$4:$E1238,$E1239))</f>
        <v/>
      </c>
      <c r="G1239" s="63" t="str">
        <f>IF(H1239="","",COUNTA($H$5:H1239))</f>
        <v/>
      </c>
      <c r="H1239" s="187"/>
      <c r="I1239" s="203"/>
      <c r="J1239" s="202"/>
      <c r="K1239" s="202"/>
      <c r="L1239" s="202"/>
      <c r="M1239" s="202"/>
      <c r="N1239" s="202"/>
      <c r="O1239" s="201"/>
      <c r="P1239" s="159"/>
      <c r="Q1239" s="206"/>
      <c r="R1239" s="50"/>
      <c r="S1239" s="51"/>
      <c r="T1239" s="51"/>
      <c r="U1239" s="52"/>
      <c r="V1239" s="52"/>
      <c r="W1239" s="52"/>
      <c r="X1239" s="53"/>
      <c r="Y1239" s="52"/>
      <c r="Z1239" s="54"/>
      <c r="AA1239" s="22"/>
      <c r="AB1239" s="22"/>
      <c r="AC1239" s="22"/>
      <c r="AD1239" s="22"/>
      <c r="AE1239" s="22"/>
      <c r="AF1239" s="22"/>
      <c r="AG1239" s="22"/>
    </row>
    <row r="1240" spans="1:33" s="11" customFormat="1" ht="26.1" customHeight="1">
      <c r="A1240" s="45" t="str">
        <f>IF(AND($H1240&gt;=مغادرين!$C$4,$H1240&lt;=مغادرين!$H$4,مغادرين!$B$1=IF(مغادرين!$B$1="","",$I1240),مغادرين!$B$2=IF(مغادرين!$B$2="","",$K1240),مغادرين!$B$3=IF(مغادرين!$B$3="","",$Q1240),مغادرين!$B$4=IF(مغادرين!$B$4="","",$R1240)),MAX($A$4:$A1239)+1,"")</f>
        <v/>
      </c>
      <c r="B1240" s="45" t="str">
        <f t="shared" si="38"/>
        <v/>
      </c>
      <c r="C1240" s="45" t="str">
        <f>IF($A1240="","",RANK($B1240,$B$5:$B$9000,1)+COUNTIF($B$4:$B1239,$B1240))</f>
        <v/>
      </c>
      <c r="D1240" s="46" t="str">
        <f>IF(AND($O1240&gt;=قادمين!$C$4,$O1240&lt;=قادمين!$H$4,قادمين!$B$1=IF(قادمين!$B$1="","",$I1240),قادمين!$B$2=IF(قادمين!$B$2="","",$K1240),قادمين!$B$3=IF(قادمين!$B$3="","",$Q1240),قادمين!$B$4=IF(قادمين!$B$4="","",$R1240)),MAX($D$4:$D1239)+1,"")</f>
        <v/>
      </c>
      <c r="E1240" s="46" t="str">
        <f t="shared" si="39"/>
        <v/>
      </c>
      <c r="F1240" s="46" t="str">
        <f>IF($D1240="","",RANK($E1240,$E$5:$E$9000,1)+COUNTIF($E$4:$E1239,$E1240))</f>
        <v/>
      </c>
      <c r="G1240" s="63" t="str">
        <f>IF(H1240="","",COUNTA($H$5:H1240))</f>
        <v/>
      </c>
      <c r="H1240" s="187"/>
      <c r="I1240" s="203"/>
      <c r="J1240" s="202"/>
      <c r="K1240" s="202"/>
      <c r="L1240" s="202"/>
      <c r="M1240" s="202"/>
      <c r="N1240" s="202"/>
      <c r="O1240" s="201"/>
      <c r="P1240" s="159"/>
      <c r="Q1240" s="206"/>
      <c r="R1240" s="50"/>
      <c r="S1240" s="51"/>
      <c r="T1240" s="51"/>
      <c r="U1240" s="52"/>
      <c r="V1240" s="52"/>
      <c r="W1240" s="52"/>
      <c r="X1240" s="53"/>
      <c r="Y1240" s="52"/>
      <c r="Z1240" s="54"/>
      <c r="AA1240" s="22"/>
      <c r="AB1240" s="22"/>
      <c r="AC1240" s="22"/>
      <c r="AD1240" s="22"/>
      <c r="AE1240" s="22"/>
      <c r="AF1240" s="22"/>
      <c r="AG1240" s="22"/>
    </row>
    <row r="1241" spans="1:33" s="11" customFormat="1" ht="26.1" customHeight="1">
      <c r="A1241" s="45" t="str">
        <f>IF(AND($H1241&gt;=مغادرين!$C$4,$H1241&lt;=مغادرين!$H$4,مغادرين!$B$1=IF(مغادرين!$B$1="","",$I1241),مغادرين!$B$2=IF(مغادرين!$B$2="","",$K1241),مغادرين!$B$3=IF(مغادرين!$B$3="","",$Q1241),مغادرين!$B$4=IF(مغادرين!$B$4="","",$R1241)),MAX($A$4:$A1240)+1,"")</f>
        <v/>
      </c>
      <c r="B1241" s="45" t="str">
        <f t="shared" si="38"/>
        <v/>
      </c>
      <c r="C1241" s="45" t="str">
        <f>IF($A1241="","",RANK($B1241,$B$5:$B$9000,1)+COUNTIF($B$4:$B1240,$B1241))</f>
        <v/>
      </c>
      <c r="D1241" s="46" t="str">
        <f>IF(AND($O1241&gt;=قادمين!$C$4,$O1241&lt;=قادمين!$H$4,قادمين!$B$1=IF(قادمين!$B$1="","",$I1241),قادمين!$B$2=IF(قادمين!$B$2="","",$K1241),قادمين!$B$3=IF(قادمين!$B$3="","",$Q1241),قادمين!$B$4=IF(قادمين!$B$4="","",$R1241)),MAX($D$4:$D1240)+1,"")</f>
        <v/>
      </c>
      <c r="E1241" s="46" t="str">
        <f t="shared" si="39"/>
        <v/>
      </c>
      <c r="F1241" s="46" t="str">
        <f>IF($D1241="","",RANK($E1241,$E$5:$E$9000,1)+COUNTIF($E$4:$E1240,$E1241))</f>
        <v/>
      </c>
      <c r="G1241" s="63" t="str">
        <f>IF(H1241="","",COUNTA($H$5:H1241))</f>
        <v/>
      </c>
      <c r="H1241" s="187"/>
      <c r="I1241" s="203"/>
      <c r="J1241" s="202"/>
      <c r="K1241" s="202"/>
      <c r="L1241" s="202"/>
      <c r="M1241" s="202"/>
      <c r="N1241" s="202"/>
      <c r="O1241" s="201"/>
      <c r="P1241" s="159"/>
      <c r="Q1241" s="206"/>
      <c r="R1241" s="50"/>
      <c r="S1241" s="51"/>
      <c r="T1241" s="51"/>
      <c r="U1241" s="52"/>
      <c r="V1241" s="52"/>
      <c r="W1241" s="52"/>
      <c r="X1241" s="53"/>
      <c r="Y1241" s="52"/>
      <c r="Z1241" s="54"/>
      <c r="AA1241" s="22"/>
      <c r="AB1241" s="22"/>
      <c r="AC1241" s="22"/>
      <c r="AD1241" s="22"/>
      <c r="AE1241" s="22"/>
      <c r="AF1241" s="22"/>
      <c r="AG1241" s="22"/>
    </row>
    <row r="1242" spans="1:33" s="11" customFormat="1" ht="26.1" customHeight="1">
      <c r="A1242" s="45" t="str">
        <f>IF(AND($H1242&gt;=مغادرين!$C$4,$H1242&lt;=مغادرين!$H$4,مغادرين!$B$1=IF(مغادرين!$B$1="","",$I1242),مغادرين!$B$2=IF(مغادرين!$B$2="","",$K1242),مغادرين!$B$3=IF(مغادرين!$B$3="","",$Q1242),مغادرين!$B$4=IF(مغادرين!$B$4="","",$R1242)),MAX($A$4:$A1241)+1,"")</f>
        <v/>
      </c>
      <c r="B1242" s="45" t="str">
        <f t="shared" si="38"/>
        <v/>
      </c>
      <c r="C1242" s="45" t="str">
        <f>IF($A1242="","",RANK($B1242,$B$5:$B$9000,1)+COUNTIF($B$4:$B1241,$B1242))</f>
        <v/>
      </c>
      <c r="D1242" s="46" t="str">
        <f>IF(AND($O1242&gt;=قادمين!$C$4,$O1242&lt;=قادمين!$H$4,قادمين!$B$1=IF(قادمين!$B$1="","",$I1242),قادمين!$B$2=IF(قادمين!$B$2="","",$K1242),قادمين!$B$3=IF(قادمين!$B$3="","",$Q1242),قادمين!$B$4=IF(قادمين!$B$4="","",$R1242)),MAX($D$4:$D1241)+1,"")</f>
        <v/>
      </c>
      <c r="E1242" s="46" t="str">
        <f t="shared" si="39"/>
        <v/>
      </c>
      <c r="F1242" s="46" t="str">
        <f>IF($D1242="","",RANK($E1242,$E$5:$E$9000,1)+COUNTIF($E$4:$E1241,$E1242))</f>
        <v/>
      </c>
      <c r="G1242" s="63" t="str">
        <f>IF(H1242="","",COUNTA($H$5:H1242))</f>
        <v/>
      </c>
      <c r="H1242" s="187"/>
      <c r="I1242" s="203"/>
      <c r="J1242" s="202"/>
      <c r="K1242" s="202"/>
      <c r="L1242" s="202"/>
      <c r="M1242" s="202"/>
      <c r="N1242" s="202"/>
      <c r="O1242" s="201"/>
      <c r="P1242" s="159"/>
      <c r="Q1242" s="206"/>
      <c r="R1242" s="50"/>
      <c r="S1242" s="51"/>
      <c r="T1242" s="51"/>
      <c r="U1242" s="52"/>
      <c r="V1242" s="52"/>
      <c r="W1242" s="52"/>
      <c r="X1242" s="53"/>
      <c r="Y1242" s="52"/>
      <c r="Z1242" s="54"/>
      <c r="AA1242" s="22"/>
      <c r="AB1242" s="22"/>
      <c r="AC1242" s="22"/>
      <c r="AD1242" s="22"/>
      <c r="AE1242" s="22"/>
      <c r="AF1242" s="22"/>
      <c r="AG1242" s="22"/>
    </row>
    <row r="1243" spans="1:33" s="11" customFormat="1" ht="26.1" customHeight="1">
      <c r="A1243" s="45" t="str">
        <f>IF(AND($H1243&gt;=مغادرين!$C$4,$H1243&lt;=مغادرين!$H$4,مغادرين!$B$1=IF(مغادرين!$B$1="","",$I1243),مغادرين!$B$2=IF(مغادرين!$B$2="","",$K1243),مغادرين!$B$3=IF(مغادرين!$B$3="","",$Q1243),مغادرين!$B$4=IF(مغادرين!$B$4="","",$R1243)),MAX($A$4:$A1242)+1,"")</f>
        <v/>
      </c>
      <c r="B1243" s="45" t="str">
        <f t="shared" si="38"/>
        <v/>
      </c>
      <c r="C1243" s="45" t="str">
        <f>IF($A1243="","",RANK($B1243,$B$5:$B$9000,1)+COUNTIF($B$4:$B1242,$B1243))</f>
        <v/>
      </c>
      <c r="D1243" s="46" t="str">
        <f>IF(AND($O1243&gt;=قادمين!$C$4,$O1243&lt;=قادمين!$H$4,قادمين!$B$1=IF(قادمين!$B$1="","",$I1243),قادمين!$B$2=IF(قادمين!$B$2="","",$K1243),قادمين!$B$3=IF(قادمين!$B$3="","",$Q1243),قادمين!$B$4=IF(قادمين!$B$4="","",$R1243)),MAX($D$4:$D1242)+1,"")</f>
        <v/>
      </c>
      <c r="E1243" s="46" t="str">
        <f t="shared" si="39"/>
        <v/>
      </c>
      <c r="F1243" s="46" t="str">
        <f>IF($D1243="","",RANK($E1243,$E$5:$E$9000,1)+COUNTIF($E$4:$E1242,$E1243))</f>
        <v/>
      </c>
      <c r="G1243" s="63" t="str">
        <f>IF(H1243="","",COUNTA($H$5:H1243))</f>
        <v/>
      </c>
      <c r="H1243" s="187"/>
      <c r="I1243" s="203"/>
      <c r="J1243" s="202"/>
      <c r="K1243" s="202"/>
      <c r="L1243" s="202"/>
      <c r="M1243" s="202"/>
      <c r="N1243" s="202"/>
      <c r="O1243" s="201"/>
      <c r="P1243" s="159"/>
      <c r="Q1243" s="206"/>
      <c r="R1243" s="50"/>
      <c r="S1243" s="51"/>
      <c r="T1243" s="51"/>
      <c r="U1243" s="52"/>
      <c r="V1243" s="52"/>
      <c r="W1243" s="52"/>
      <c r="X1243" s="53"/>
      <c r="Y1243" s="52"/>
      <c r="Z1243" s="54"/>
      <c r="AA1243" s="22"/>
      <c r="AB1243" s="22"/>
      <c r="AC1243" s="22"/>
      <c r="AD1243" s="22"/>
      <c r="AE1243" s="22"/>
      <c r="AF1243" s="22"/>
      <c r="AG1243" s="22"/>
    </row>
    <row r="1244" spans="1:33" s="11" customFormat="1" ht="26.1" customHeight="1">
      <c r="A1244" s="45" t="str">
        <f>IF(AND($H1244&gt;=مغادرين!$C$4,$H1244&lt;=مغادرين!$H$4,مغادرين!$B$1=IF(مغادرين!$B$1="","",$I1244),مغادرين!$B$2=IF(مغادرين!$B$2="","",$K1244),مغادرين!$B$3=IF(مغادرين!$B$3="","",$Q1244),مغادرين!$B$4=IF(مغادرين!$B$4="","",$R1244)),MAX($A$4:$A1243)+1,"")</f>
        <v/>
      </c>
      <c r="B1244" s="45" t="str">
        <f t="shared" si="38"/>
        <v/>
      </c>
      <c r="C1244" s="45" t="str">
        <f>IF($A1244="","",RANK($B1244,$B$5:$B$9000,1)+COUNTIF($B$4:$B1243,$B1244))</f>
        <v/>
      </c>
      <c r="D1244" s="46" t="str">
        <f>IF(AND($O1244&gt;=قادمين!$C$4,$O1244&lt;=قادمين!$H$4,قادمين!$B$1=IF(قادمين!$B$1="","",$I1244),قادمين!$B$2=IF(قادمين!$B$2="","",$K1244),قادمين!$B$3=IF(قادمين!$B$3="","",$Q1244),قادمين!$B$4=IF(قادمين!$B$4="","",$R1244)),MAX($D$4:$D1243)+1,"")</f>
        <v/>
      </c>
      <c r="E1244" s="46" t="str">
        <f t="shared" si="39"/>
        <v/>
      </c>
      <c r="F1244" s="46" t="str">
        <f>IF($D1244="","",RANK($E1244,$E$5:$E$9000,1)+COUNTIF($E$4:$E1243,$E1244))</f>
        <v/>
      </c>
      <c r="G1244" s="63" t="str">
        <f>IF(H1244="","",COUNTA($H$5:H1244))</f>
        <v/>
      </c>
      <c r="H1244" s="187"/>
      <c r="I1244" s="203"/>
      <c r="J1244" s="202"/>
      <c r="K1244" s="202"/>
      <c r="L1244" s="202"/>
      <c r="M1244" s="202"/>
      <c r="N1244" s="202"/>
      <c r="O1244" s="201"/>
      <c r="P1244" s="159"/>
      <c r="Q1244" s="206"/>
      <c r="R1244" s="50"/>
      <c r="S1244" s="51"/>
      <c r="T1244" s="51"/>
      <c r="U1244" s="52"/>
      <c r="V1244" s="52"/>
      <c r="W1244" s="52"/>
      <c r="X1244" s="53"/>
      <c r="Y1244" s="52"/>
      <c r="Z1244" s="54"/>
      <c r="AA1244" s="22"/>
      <c r="AB1244" s="22"/>
      <c r="AC1244" s="22"/>
      <c r="AD1244" s="22"/>
      <c r="AE1244" s="22"/>
      <c r="AF1244" s="22"/>
      <c r="AG1244" s="22"/>
    </row>
    <row r="1245" spans="1:33" s="11" customFormat="1" ht="26.1" customHeight="1">
      <c r="A1245" s="45" t="str">
        <f>IF(AND($H1245&gt;=مغادرين!$C$4,$H1245&lt;=مغادرين!$H$4,مغادرين!$B$1=IF(مغادرين!$B$1="","",$I1245),مغادرين!$B$2=IF(مغادرين!$B$2="","",$K1245),مغادرين!$B$3=IF(مغادرين!$B$3="","",$Q1245),مغادرين!$B$4=IF(مغادرين!$B$4="","",$R1245)),MAX($A$4:$A1244)+1,"")</f>
        <v/>
      </c>
      <c r="B1245" s="45" t="str">
        <f t="shared" si="38"/>
        <v/>
      </c>
      <c r="C1245" s="45" t="str">
        <f>IF($A1245="","",RANK($B1245,$B$5:$B$9000,1)+COUNTIF($B$4:$B1244,$B1245))</f>
        <v/>
      </c>
      <c r="D1245" s="46" t="str">
        <f>IF(AND($O1245&gt;=قادمين!$C$4,$O1245&lt;=قادمين!$H$4,قادمين!$B$1=IF(قادمين!$B$1="","",$I1245),قادمين!$B$2=IF(قادمين!$B$2="","",$K1245),قادمين!$B$3=IF(قادمين!$B$3="","",$Q1245),قادمين!$B$4=IF(قادمين!$B$4="","",$R1245)),MAX($D$4:$D1244)+1,"")</f>
        <v/>
      </c>
      <c r="E1245" s="46" t="str">
        <f t="shared" si="39"/>
        <v/>
      </c>
      <c r="F1245" s="46" t="str">
        <f>IF($D1245="","",RANK($E1245,$E$5:$E$9000,1)+COUNTIF($E$4:$E1244,$E1245))</f>
        <v/>
      </c>
      <c r="G1245" s="63" t="str">
        <f>IF(H1245="","",COUNTA($H$5:H1245))</f>
        <v/>
      </c>
      <c r="H1245" s="187"/>
      <c r="I1245" s="203"/>
      <c r="J1245" s="202"/>
      <c r="K1245" s="202"/>
      <c r="L1245" s="202"/>
      <c r="M1245" s="202"/>
      <c r="N1245" s="202"/>
      <c r="O1245" s="201"/>
      <c r="P1245" s="159"/>
      <c r="Q1245" s="206"/>
      <c r="R1245" s="50"/>
      <c r="S1245" s="51"/>
      <c r="T1245" s="51"/>
      <c r="U1245" s="52"/>
      <c r="V1245" s="52"/>
      <c r="W1245" s="52"/>
      <c r="X1245" s="53"/>
      <c r="Y1245" s="52"/>
      <c r="Z1245" s="54"/>
      <c r="AA1245" s="22"/>
      <c r="AB1245" s="22"/>
      <c r="AC1245" s="22"/>
      <c r="AD1245" s="22"/>
      <c r="AE1245" s="22"/>
      <c r="AF1245" s="22"/>
      <c r="AG1245" s="22"/>
    </row>
    <row r="1246" spans="1:33" s="11" customFormat="1" ht="26.1" customHeight="1">
      <c r="A1246" s="45" t="str">
        <f>IF(AND($H1246&gt;=مغادرين!$C$4,$H1246&lt;=مغادرين!$H$4,مغادرين!$B$1=IF(مغادرين!$B$1="","",$I1246),مغادرين!$B$2=IF(مغادرين!$B$2="","",$K1246),مغادرين!$B$3=IF(مغادرين!$B$3="","",$Q1246),مغادرين!$B$4=IF(مغادرين!$B$4="","",$R1246)),MAX($A$4:$A1245)+1,"")</f>
        <v/>
      </c>
      <c r="B1246" s="45" t="str">
        <f t="shared" si="38"/>
        <v/>
      </c>
      <c r="C1246" s="45" t="str">
        <f>IF($A1246="","",RANK($B1246,$B$5:$B$9000,1)+COUNTIF($B$4:$B1245,$B1246))</f>
        <v/>
      </c>
      <c r="D1246" s="46" t="str">
        <f>IF(AND($O1246&gt;=قادمين!$C$4,$O1246&lt;=قادمين!$H$4,قادمين!$B$1=IF(قادمين!$B$1="","",$I1246),قادمين!$B$2=IF(قادمين!$B$2="","",$K1246),قادمين!$B$3=IF(قادمين!$B$3="","",$Q1246),قادمين!$B$4=IF(قادمين!$B$4="","",$R1246)),MAX($D$4:$D1245)+1,"")</f>
        <v/>
      </c>
      <c r="E1246" s="46" t="str">
        <f t="shared" si="39"/>
        <v/>
      </c>
      <c r="F1246" s="46" t="str">
        <f>IF($D1246="","",RANK($E1246,$E$5:$E$9000,1)+COUNTIF($E$4:$E1245,$E1246))</f>
        <v/>
      </c>
      <c r="G1246" s="63" t="str">
        <f>IF(H1246="","",COUNTA($H$5:H1246))</f>
        <v/>
      </c>
      <c r="H1246" s="187"/>
      <c r="I1246" s="203"/>
      <c r="J1246" s="202"/>
      <c r="K1246" s="202"/>
      <c r="L1246" s="202"/>
      <c r="M1246" s="202"/>
      <c r="N1246" s="202"/>
      <c r="O1246" s="201"/>
      <c r="P1246" s="159"/>
      <c r="Q1246" s="206"/>
      <c r="R1246" s="50"/>
      <c r="S1246" s="51"/>
      <c r="T1246" s="51"/>
      <c r="U1246" s="52"/>
      <c r="V1246" s="52"/>
      <c r="W1246" s="52"/>
      <c r="X1246" s="53"/>
      <c r="Y1246" s="52"/>
      <c r="Z1246" s="54"/>
      <c r="AA1246" s="22"/>
      <c r="AB1246" s="22"/>
      <c r="AC1246" s="22"/>
      <c r="AD1246" s="22"/>
      <c r="AE1246" s="22"/>
      <c r="AF1246" s="22"/>
      <c r="AG1246" s="22"/>
    </row>
    <row r="1247" spans="1:33" s="11" customFormat="1" ht="26.1" customHeight="1">
      <c r="A1247" s="45" t="str">
        <f>IF(AND($H1247&gt;=مغادرين!$C$4,$H1247&lt;=مغادرين!$H$4,مغادرين!$B$1=IF(مغادرين!$B$1="","",$I1247),مغادرين!$B$2=IF(مغادرين!$B$2="","",$K1247),مغادرين!$B$3=IF(مغادرين!$B$3="","",$Q1247),مغادرين!$B$4=IF(مغادرين!$B$4="","",$R1247)),MAX($A$4:$A1246)+1,"")</f>
        <v/>
      </c>
      <c r="B1247" s="45" t="str">
        <f t="shared" si="38"/>
        <v/>
      </c>
      <c r="C1247" s="45" t="str">
        <f>IF($A1247="","",RANK($B1247,$B$5:$B$9000,1)+COUNTIF($B$4:$B1246,$B1247))</f>
        <v/>
      </c>
      <c r="D1247" s="46" t="str">
        <f>IF(AND($O1247&gt;=قادمين!$C$4,$O1247&lt;=قادمين!$H$4,قادمين!$B$1=IF(قادمين!$B$1="","",$I1247),قادمين!$B$2=IF(قادمين!$B$2="","",$K1247),قادمين!$B$3=IF(قادمين!$B$3="","",$Q1247),قادمين!$B$4=IF(قادمين!$B$4="","",$R1247)),MAX($D$4:$D1246)+1,"")</f>
        <v/>
      </c>
      <c r="E1247" s="46" t="str">
        <f t="shared" si="39"/>
        <v/>
      </c>
      <c r="F1247" s="46" t="str">
        <f>IF($D1247="","",RANK($E1247,$E$5:$E$9000,1)+COUNTIF($E$4:$E1246,$E1247))</f>
        <v/>
      </c>
      <c r="G1247" s="63" t="str">
        <f>IF(H1247="","",COUNTA($H$5:H1247))</f>
        <v/>
      </c>
      <c r="H1247" s="187"/>
      <c r="I1247" s="203"/>
      <c r="J1247" s="202"/>
      <c r="K1247" s="202"/>
      <c r="L1247" s="202"/>
      <c r="M1247" s="202"/>
      <c r="N1247" s="202"/>
      <c r="O1247" s="201"/>
      <c r="P1247" s="159"/>
      <c r="Q1247" s="206"/>
      <c r="R1247" s="50"/>
      <c r="S1247" s="51"/>
      <c r="T1247" s="51"/>
      <c r="U1247" s="52"/>
      <c r="V1247" s="52"/>
      <c r="W1247" s="52"/>
      <c r="X1247" s="53"/>
      <c r="Y1247" s="52"/>
      <c r="Z1247" s="54"/>
      <c r="AA1247" s="22"/>
      <c r="AB1247" s="22"/>
      <c r="AC1247" s="22"/>
      <c r="AD1247" s="22"/>
      <c r="AE1247" s="22"/>
      <c r="AF1247" s="22"/>
      <c r="AG1247" s="22"/>
    </row>
    <row r="1248" spans="1:33" s="11" customFormat="1" ht="26.1" customHeight="1">
      <c r="A1248" s="45" t="str">
        <f>IF(AND($H1248&gt;=مغادرين!$C$4,$H1248&lt;=مغادرين!$H$4,مغادرين!$B$1=IF(مغادرين!$B$1="","",$I1248),مغادرين!$B$2=IF(مغادرين!$B$2="","",$K1248),مغادرين!$B$3=IF(مغادرين!$B$3="","",$Q1248),مغادرين!$B$4=IF(مغادرين!$B$4="","",$R1248)),MAX($A$4:$A1247)+1,"")</f>
        <v/>
      </c>
      <c r="B1248" s="45" t="str">
        <f t="shared" si="38"/>
        <v/>
      </c>
      <c r="C1248" s="45" t="str">
        <f>IF($A1248="","",RANK($B1248,$B$5:$B$9000,1)+COUNTIF($B$4:$B1247,$B1248))</f>
        <v/>
      </c>
      <c r="D1248" s="46" t="str">
        <f>IF(AND($O1248&gt;=قادمين!$C$4,$O1248&lt;=قادمين!$H$4,قادمين!$B$1=IF(قادمين!$B$1="","",$I1248),قادمين!$B$2=IF(قادمين!$B$2="","",$K1248),قادمين!$B$3=IF(قادمين!$B$3="","",$Q1248),قادمين!$B$4=IF(قادمين!$B$4="","",$R1248)),MAX($D$4:$D1247)+1,"")</f>
        <v/>
      </c>
      <c r="E1248" s="46" t="str">
        <f t="shared" si="39"/>
        <v/>
      </c>
      <c r="F1248" s="46" t="str">
        <f>IF($D1248="","",RANK($E1248,$E$5:$E$9000,1)+COUNTIF($E$4:$E1247,$E1248))</f>
        <v/>
      </c>
      <c r="G1248" s="63" t="str">
        <f>IF(H1248="","",COUNTA($H$5:H1248))</f>
        <v/>
      </c>
      <c r="H1248" s="187"/>
      <c r="I1248" s="203"/>
      <c r="J1248" s="202"/>
      <c r="K1248" s="202"/>
      <c r="L1248" s="202"/>
      <c r="M1248" s="202"/>
      <c r="N1248" s="202"/>
      <c r="O1248" s="201"/>
      <c r="P1248" s="159"/>
      <c r="Q1248" s="206"/>
      <c r="R1248" s="50"/>
      <c r="S1248" s="51"/>
      <c r="T1248" s="51"/>
      <c r="U1248" s="52"/>
      <c r="V1248" s="52"/>
      <c r="W1248" s="52"/>
      <c r="X1248" s="53"/>
      <c r="Y1248" s="52"/>
      <c r="Z1248" s="54"/>
      <c r="AA1248" s="22"/>
      <c r="AB1248" s="22"/>
      <c r="AC1248" s="22"/>
      <c r="AD1248" s="22"/>
      <c r="AE1248" s="22"/>
      <c r="AF1248" s="22"/>
      <c r="AG1248" s="22"/>
    </row>
    <row r="1249" spans="1:33" s="11" customFormat="1" ht="26.1" customHeight="1">
      <c r="A1249" s="45" t="str">
        <f>IF(AND($H1249&gt;=مغادرين!$C$4,$H1249&lt;=مغادرين!$H$4,مغادرين!$B$1=IF(مغادرين!$B$1="","",$I1249),مغادرين!$B$2=IF(مغادرين!$B$2="","",$K1249),مغادرين!$B$3=IF(مغادرين!$B$3="","",$Q1249),مغادرين!$B$4=IF(مغادرين!$B$4="","",$R1249)),MAX($A$4:$A1248)+1,"")</f>
        <v/>
      </c>
      <c r="B1249" s="45" t="str">
        <f t="shared" si="38"/>
        <v/>
      </c>
      <c r="C1249" s="45" t="str">
        <f>IF($A1249="","",RANK($B1249,$B$5:$B$9000,1)+COUNTIF($B$4:$B1248,$B1249))</f>
        <v/>
      </c>
      <c r="D1249" s="46" t="str">
        <f>IF(AND($O1249&gt;=قادمين!$C$4,$O1249&lt;=قادمين!$H$4,قادمين!$B$1=IF(قادمين!$B$1="","",$I1249),قادمين!$B$2=IF(قادمين!$B$2="","",$K1249),قادمين!$B$3=IF(قادمين!$B$3="","",$Q1249),قادمين!$B$4=IF(قادمين!$B$4="","",$R1249)),MAX($D$4:$D1248)+1,"")</f>
        <v/>
      </c>
      <c r="E1249" s="46" t="str">
        <f t="shared" si="39"/>
        <v/>
      </c>
      <c r="F1249" s="46" t="str">
        <f>IF($D1249="","",RANK($E1249,$E$5:$E$9000,1)+COUNTIF($E$4:$E1248,$E1249))</f>
        <v/>
      </c>
      <c r="G1249" s="63" t="str">
        <f>IF(H1249="","",COUNTA($H$5:H1249))</f>
        <v/>
      </c>
      <c r="H1249" s="187"/>
      <c r="I1249" s="203"/>
      <c r="J1249" s="202"/>
      <c r="K1249" s="202"/>
      <c r="L1249" s="202"/>
      <c r="M1249" s="202"/>
      <c r="N1249" s="202"/>
      <c r="O1249" s="201"/>
      <c r="P1249" s="159"/>
      <c r="Q1249" s="206"/>
      <c r="R1249" s="50"/>
      <c r="S1249" s="51"/>
      <c r="T1249" s="51"/>
      <c r="U1249" s="52"/>
      <c r="V1249" s="52"/>
      <c r="W1249" s="52"/>
      <c r="X1249" s="53"/>
      <c r="Y1249" s="52"/>
      <c r="Z1249" s="54"/>
      <c r="AA1249" s="22"/>
      <c r="AB1249" s="22"/>
      <c r="AC1249" s="22"/>
      <c r="AD1249" s="22"/>
      <c r="AE1249" s="22"/>
      <c r="AF1249" s="22"/>
      <c r="AG1249" s="22"/>
    </row>
    <row r="1250" spans="1:33" s="11" customFormat="1" ht="26.1" customHeight="1">
      <c r="A1250" s="45" t="str">
        <f>IF(AND($H1250&gt;=مغادرين!$C$4,$H1250&lt;=مغادرين!$H$4,مغادرين!$B$1=IF(مغادرين!$B$1="","",$I1250),مغادرين!$B$2=IF(مغادرين!$B$2="","",$K1250),مغادرين!$B$3=IF(مغادرين!$B$3="","",$Q1250),مغادرين!$B$4=IF(مغادرين!$B$4="","",$R1250)),MAX($A$4:$A1249)+1,"")</f>
        <v/>
      </c>
      <c r="B1250" s="45" t="str">
        <f t="shared" si="38"/>
        <v/>
      </c>
      <c r="C1250" s="45" t="str">
        <f>IF($A1250="","",RANK($B1250,$B$5:$B$9000,1)+COUNTIF($B$4:$B1249,$B1250))</f>
        <v/>
      </c>
      <c r="D1250" s="46" t="str">
        <f>IF(AND($O1250&gt;=قادمين!$C$4,$O1250&lt;=قادمين!$H$4,قادمين!$B$1=IF(قادمين!$B$1="","",$I1250),قادمين!$B$2=IF(قادمين!$B$2="","",$K1250),قادمين!$B$3=IF(قادمين!$B$3="","",$Q1250),قادمين!$B$4=IF(قادمين!$B$4="","",$R1250)),MAX($D$4:$D1249)+1,"")</f>
        <v/>
      </c>
      <c r="E1250" s="46" t="str">
        <f t="shared" si="39"/>
        <v/>
      </c>
      <c r="F1250" s="46" t="str">
        <f>IF($D1250="","",RANK($E1250,$E$5:$E$9000,1)+COUNTIF($E$4:$E1249,$E1250))</f>
        <v/>
      </c>
      <c r="G1250" s="63" t="str">
        <f>IF(H1250="","",COUNTA($H$5:H1250))</f>
        <v/>
      </c>
      <c r="H1250" s="187"/>
      <c r="I1250" s="203"/>
      <c r="J1250" s="202"/>
      <c r="K1250" s="202"/>
      <c r="L1250" s="202"/>
      <c r="M1250" s="202"/>
      <c r="N1250" s="202"/>
      <c r="O1250" s="201"/>
      <c r="P1250" s="159"/>
      <c r="Q1250" s="206"/>
      <c r="R1250" s="50"/>
      <c r="S1250" s="51"/>
      <c r="T1250" s="51"/>
      <c r="U1250" s="52"/>
      <c r="V1250" s="52"/>
      <c r="W1250" s="52"/>
      <c r="X1250" s="53"/>
      <c r="Y1250" s="52"/>
      <c r="Z1250" s="54"/>
      <c r="AA1250" s="22"/>
      <c r="AB1250" s="22"/>
      <c r="AC1250" s="22"/>
      <c r="AD1250" s="22"/>
      <c r="AE1250" s="22"/>
      <c r="AF1250" s="22"/>
      <c r="AG1250" s="22"/>
    </row>
    <row r="1251" spans="1:33" s="11" customFormat="1" ht="26.1" customHeight="1">
      <c r="A1251" s="45" t="str">
        <f>IF(AND($H1251&gt;=مغادرين!$C$4,$H1251&lt;=مغادرين!$H$4,مغادرين!$B$1=IF(مغادرين!$B$1="","",$I1251),مغادرين!$B$2=IF(مغادرين!$B$2="","",$K1251),مغادرين!$B$3=IF(مغادرين!$B$3="","",$Q1251),مغادرين!$B$4=IF(مغادرين!$B$4="","",$R1251)),MAX($A$4:$A1250)+1,"")</f>
        <v/>
      </c>
      <c r="B1251" s="45" t="str">
        <f t="shared" si="38"/>
        <v/>
      </c>
      <c r="C1251" s="45" t="str">
        <f>IF($A1251="","",RANK($B1251,$B$5:$B$9000,1)+COUNTIF($B$4:$B1250,$B1251))</f>
        <v/>
      </c>
      <c r="D1251" s="46" t="str">
        <f>IF(AND($O1251&gt;=قادمين!$C$4,$O1251&lt;=قادمين!$H$4,قادمين!$B$1=IF(قادمين!$B$1="","",$I1251),قادمين!$B$2=IF(قادمين!$B$2="","",$K1251),قادمين!$B$3=IF(قادمين!$B$3="","",$Q1251),قادمين!$B$4=IF(قادمين!$B$4="","",$R1251)),MAX($D$4:$D1250)+1,"")</f>
        <v/>
      </c>
      <c r="E1251" s="46" t="str">
        <f t="shared" si="39"/>
        <v/>
      </c>
      <c r="F1251" s="46" t="str">
        <f>IF($D1251="","",RANK($E1251,$E$5:$E$9000,1)+COUNTIF($E$4:$E1250,$E1251))</f>
        <v/>
      </c>
      <c r="G1251" s="63" t="str">
        <f>IF(H1251="","",COUNTA($H$5:H1251))</f>
        <v/>
      </c>
      <c r="H1251" s="187"/>
      <c r="I1251" s="203"/>
      <c r="J1251" s="202"/>
      <c r="K1251" s="202"/>
      <c r="L1251" s="202"/>
      <c r="M1251" s="202"/>
      <c r="N1251" s="202"/>
      <c r="O1251" s="201"/>
      <c r="P1251" s="159"/>
      <c r="Q1251" s="206"/>
      <c r="R1251" s="50"/>
      <c r="S1251" s="51"/>
      <c r="T1251" s="51"/>
      <c r="U1251" s="52"/>
      <c r="V1251" s="52"/>
      <c r="W1251" s="52"/>
      <c r="X1251" s="53"/>
      <c r="Y1251" s="52"/>
      <c r="Z1251" s="54"/>
      <c r="AA1251" s="22"/>
      <c r="AB1251" s="22"/>
      <c r="AC1251" s="22"/>
      <c r="AD1251" s="22"/>
      <c r="AE1251" s="22"/>
      <c r="AF1251" s="22"/>
      <c r="AG1251" s="22"/>
    </row>
    <row r="1252" spans="1:33" s="11" customFormat="1" ht="26.1" customHeight="1">
      <c r="A1252" s="45" t="str">
        <f>IF(AND($H1252&gt;=مغادرين!$C$4,$H1252&lt;=مغادرين!$H$4,مغادرين!$B$1=IF(مغادرين!$B$1="","",$I1252),مغادرين!$B$2=IF(مغادرين!$B$2="","",$K1252),مغادرين!$B$3=IF(مغادرين!$B$3="","",$Q1252),مغادرين!$B$4=IF(مغادرين!$B$4="","",$R1252)),MAX($A$4:$A1251)+1,"")</f>
        <v/>
      </c>
      <c r="B1252" s="45" t="str">
        <f t="shared" si="38"/>
        <v/>
      </c>
      <c r="C1252" s="45" t="str">
        <f>IF($A1252="","",RANK($B1252,$B$5:$B$9000,1)+COUNTIF($B$4:$B1251,$B1252))</f>
        <v/>
      </c>
      <c r="D1252" s="46" t="str">
        <f>IF(AND($O1252&gt;=قادمين!$C$4,$O1252&lt;=قادمين!$H$4,قادمين!$B$1=IF(قادمين!$B$1="","",$I1252),قادمين!$B$2=IF(قادمين!$B$2="","",$K1252),قادمين!$B$3=IF(قادمين!$B$3="","",$Q1252),قادمين!$B$4=IF(قادمين!$B$4="","",$R1252)),MAX($D$4:$D1251)+1,"")</f>
        <v/>
      </c>
      <c r="E1252" s="46" t="str">
        <f t="shared" si="39"/>
        <v/>
      </c>
      <c r="F1252" s="46" t="str">
        <f>IF($D1252="","",RANK($E1252,$E$5:$E$9000,1)+COUNTIF($E$4:$E1251,$E1252))</f>
        <v/>
      </c>
      <c r="G1252" s="63" t="str">
        <f>IF(H1252="","",COUNTA($H$5:H1252))</f>
        <v/>
      </c>
      <c r="H1252" s="187"/>
      <c r="I1252" s="203"/>
      <c r="J1252" s="202"/>
      <c r="K1252" s="202"/>
      <c r="L1252" s="202"/>
      <c r="M1252" s="202"/>
      <c r="N1252" s="202"/>
      <c r="O1252" s="201"/>
      <c r="P1252" s="159"/>
      <c r="Q1252" s="206"/>
      <c r="R1252" s="50"/>
      <c r="S1252" s="51"/>
      <c r="T1252" s="51"/>
      <c r="U1252" s="52"/>
      <c r="V1252" s="52"/>
      <c r="W1252" s="52"/>
      <c r="X1252" s="53"/>
      <c r="Y1252" s="52"/>
      <c r="Z1252" s="54"/>
      <c r="AA1252" s="22"/>
      <c r="AB1252" s="22"/>
      <c r="AC1252" s="22"/>
      <c r="AD1252" s="22"/>
      <c r="AE1252" s="22"/>
      <c r="AF1252" s="22"/>
      <c r="AG1252" s="22"/>
    </row>
    <row r="1253" spans="1:33" s="11" customFormat="1" ht="26.1" customHeight="1">
      <c r="A1253" s="45" t="str">
        <f>IF(AND($H1253&gt;=مغادرين!$C$4,$H1253&lt;=مغادرين!$H$4,مغادرين!$B$1=IF(مغادرين!$B$1="","",$I1253),مغادرين!$B$2=IF(مغادرين!$B$2="","",$K1253),مغادرين!$B$3=IF(مغادرين!$B$3="","",$Q1253),مغادرين!$B$4=IF(مغادرين!$B$4="","",$R1253)),MAX($A$4:$A1252)+1,"")</f>
        <v/>
      </c>
      <c r="B1253" s="45" t="str">
        <f t="shared" si="38"/>
        <v/>
      </c>
      <c r="C1253" s="45" t="str">
        <f>IF($A1253="","",RANK($B1253,$B$5:$B$9000,1)+COUNTIF($B$4:$B1252,$B1253))</f>
        <v/>
      </c>
      <c r="D1253" s="46" t="str">
        <f>IF(AND($O1253&gt;=قادمين!$C$4,$O1253&lt;=قادمين!$H$4,قادمين!$B$1=IF(قادمين!$B$1="","",$I1253),قادمين!$B$2=IF(قادمين!$B$2="","",$K1253),قادمين!$B$3=IF(قادمين!$B$3="","",$Q1253),قادمين!$B$4=IF(قادمين!$B$4="","",$R1253)),MAX($D$4:$D1252)+1,"")</f>
        <v/>
      </c>
      <c r="E1253" s="46" t="str">
        <f t="shared" si="39"/>
        <v/>
      </c>
      <c r="F1253" s="46" t="str">
        <f>IF($D1253="","",RANK($E1253,$E$5:$E$9000,1)+COUNTIF($E$4:$E1252,$E1253))</f>
        <v/>
      </c>
      <c r="G1253" s="63" t="str">
        <f>IF(H1253="","",COUNTA($H$5:H1253))</f>
        <v/>
      </c>
      <c r="H1253" s="187"/>
      <c r="I1253" s="203"/>
      <c r="J1253" s="202"/>
      <c r="K1253" s="202"/>
      <c r="L1253" s="202"/>
      <c r="M1253" s="202"/>
      <c r="N1253" s="202"/>
      <c r="O1253" s="201"/>
      <c r="P1253" s="159"/>
      <c r="Q1253" s="206"/>
      <c r="R1253" s="50"/>
      <c r="S1253" s="51"/>
      <c r="T1253" s="51"/>
      <c r="U1253" s="52"/>
      <c r="V1253" s="52"/>
      <c r="W1253" s="52"/>
      <c r="X1253" s="53"/>
      <c r="Y1253" s="52"/>
      <c r="Z1253" s="54"/>
      <c r="AA1253" s="22"/>
      <c r="AB1253" s="22"/>
      <c r="AC1253" s="22"/>
      <c r="AD1253" s="22"/>
      <c r="AE1253" s="22"/>
      <c r="AF1253" s="22"/>
      <c r="AG1253" s="22"/>
    </row>
    <row r="1254" spans="1:33" s="11" customFormat="1" ht="26.1" customHeight="1">
      <c r="A1254" s="45" t="str">
        <f>IF(AND($H1254&gt;=مغادرين!$C$4,$H1254&lt;=مغادرين!$H$4,مغادرين!$B$1=IF(مغادرين!$B$1="","",$I1254),مغادرين!$B$2=IF(مغادرين!$B$2="","",$K1254),مغادرين!$B$3=IF(مغادرين!$B$3="","",$Q1254),مغادرين!$B$4=IF(مغادرين!$B$4="","",$R1254)),MAX($A$4:$A1253)+1,"")</f>
        <v/>
      </c>
      <c r="B1254" s="45" t="str">
        <f t="shared" si="38"/>
        <v/>
      </c>
      <c r="C1254" s="45" t="str">
        <f>IF($A1254="","",RANK($B1254,$B$5:$B$9000,1)+COUNTIF($B$4:$B1253,$B1254))</f>
        <v/>
      </c>
      <c r="D1254" s="46" t="str">
        <f>IF(AND($O1254&gt;=قادمين!$C$4,$O1254&lt;=قادمين!$H$4,قادمين!$B$1=IF(قادمين!$B$1="","",$I1254),قادمين!$B$2=IF(قادمين!$B$2="","",$K1254),قادمين!$B$3=IF(قادمين!$B$3="","",$Q1254),قادمين!$B$4=IF(قادمين!$B$4="","",$R1254)),MAX($D$4:$D1253)+1,"")</f>
        <v/>
      </c>
      <c r="E1254" s="46" t="str">
        <f t="shared" si="39"/>
        <v/>
      </c>
      <c r="F1254" s="46" t="str">
        <f>IF($D1254="","",RANK($E1254,$E$5:$E$9000,1)+COUNTIF($E$4:$E1253,$E1254))</f>
        <v/>
      </c>
      <c r="G1254" s="63" t="str">
        <f>IF(H1254="","",COUNTA($H$5:H1254))</f>
        <v/>
      </c>
      <c r="H1254" s="187"/>
      <c r="I1254" s="203"/>
      <c r="J1254" s="202"/>
      <c r="K1254" s="202"/>
      <c r="L1254" s="202"/>
      <c r="M1254" s="202"/>
      <c r="N1254" s="202"/>
      <c r="O1254" s="201"/>
      <c r="P1254" s="159"/>
      <c r="Q1254" s="206"/>
      <c r="R1254" s="50"/>
      <c r="S1254" s="51"/>
      <c r="T1254" s="51"/>
      <c r="U1254" s="52"/>
      <c r="V1254" s="52"/>
      <c r="W1254" s="52"/>
      <c r="X1254" s="53"/>
      <c r="Y1254" s="52"/>
      <c r="Z1254" s="54"/>
      <c r="AA1254" s="22"/>
      <c r="AB1254" s="22"/>
      <c r="AC1254" s="22"/>
      <c r="AD1254" s="22"/>
      <c r="AE1254" s="22"/>
      <c r="AF1254" s="22"/>
      <c r="AG1254" s="22"/>
    </row>
    <row r="1255" spans="1:33" s="11" customFormat="1" ht="26.1" customHeight="1">
      <c r="A1255" s="45" t="str">
        <f>IF(AND($H1255&gt;=مغادرين!$C$4,$H1255&lt;=مغادرين!$H$4,مغادرين!$B$1=IF(مغادرين!$B$1="","",$I1255),مغادرين!$B$2=IF(مغادرين!$B$2="","",$K1255),مغادرين!$B$3=IF(مغادرين!$B$3="","",$Q1255),مغادرين!$B$4=IF(مغادرين!$B$4="","",$R1255)),MAX($A$4:$A1254)+1,"")</f>
        <v/>
      </c>
      <c r="B1255" s="45" t="str">
        <f t="shared" si="38"/>
        <v/>
      </c>
      <c r="C1255" s="45" t="str">
        <f>IF($A1255="","",RANK($B1255,$B$5:$B$9000,1)+COUNTIF($B$4:$B1254,$B1255))</f>
        <v/>
      </c>
      <c r="D1255" s="46" t="str">
        <f>IF(AND($O1255&gt;=قادمين!$C$4,$O1255&lt;=قادمين!$H$4,قادمين!$B$1=IF(قادمين!$B$1="","",$I1255),قادمين!$B$2=IF(قادمين!$B$2="","",$K1255),قادمين!$B$3=IF(قادمين!$B$3="","",$Q1255),قادمين!$B$4=IF(قادمين!$B$4="","",$R1255)),MAX($D$4:$D1254)+1,"")</f>
        <v/>
      </c>
      <c r="E1255" s="46" t="str">
        <f t="shared" si="39"/>
        <v/>
      </c>
      <c r="F1255" s="46" t="str">
        <f>IF($D1255="","",RANK($E1255,$E$5:$E$9000,1)+COUNTIF($E$4:$E1254,$E1255))</f>
        <v/>
      </c>
      <c r="G1255" s="63" t="str">
        <f>IF(H1255="","",COUNTA($H$5:H1255))</f>
        <v/>
      </c>
      <c r="H1255" s="187"/>
      <c r="I1255" s="203"/>
      <c r="J1255" s="202"/>
      <c r="K1255" s="202"/>
      <c r="L1255" s="202"/>
      <c r="M1255" s="202"/>
      <c r="N1255" s="202"/>
      <c r="O1255" s="201"/>
      <c r="P1255" s="159"/>
      <c r="Q1255" s="206"/>
      <c r="R1255" s="50"/>
      <c r="S1255" s="51"/>
      <c r="T1255" s="51"/>
      <c r="U1255" s="52"/>
      <c r="V1255" s="52"/>
      <c r="W1255" s="52"/>
      <c r="X1255" s="53"/>
      <c r="Y1255" s="52"/>
      <c r="Z1255" s="54"/>
      <c r="AA1255" s="22"/>
      <c r="AB1255" s="22"/>
      <c r="AC1255" s="22"/>
      <c r="AD1255" s="22"/>
      <c r="AE1255" s="22"/>
      <c r="AF1255" s="22"/>
      <c r="AG1255" s="22"/>
    </row>
    <row r="1256" spans="1:33" s="11" customFormat="1" ht="26.1" customHeight="1">
      <c r="A1256" s="45" t="str">
        <f>IF(AND($H1256&gt;=مغادرين!$C$4,$H1256&lt;=مغادرين!$H$4,مغادرين!$B$1=IF(مغادرين!$B$1="","",$I1256),مغادرين!$B$2=IF(مغادرين!$B$2="","",$K1256),مغادرين!$B$3=IF(مغادرين!$B$3="","",$Q1256),مغادرين!$B$4=IF(مغادرين!$B$4="","",$R1256)),MAX($A$4:$A1255)+1,"")</f>
        <v/>
      </c>
      <c r="B1256" s="45" t="str">
        <f t="shared" si="38"/>
        <v/>
      </c>
      <c r="C1256" s="45" t="str">
        <f>IF($A1256="","",RANK($B1256,$B$5:$B$9000,1)+COUNTIF($B$4:$B1255,$B1256))</f>
        <v/>
      </c>
      <c r="D1256" s="46" t="str">
        <f>IF(AND($O1256&gt;=قادمين!$C$4,$O1256&lt;=قادمين!$H$4,قادمين!$B$1=IF(قادمين!$B$1="","",$I1256),قادمين!$B$2=IF(قادمين!$B$2="","",$K1256),قادمين!$B$3=IF(قادمين!$B$3="","",$Q1256),قادمين!$B$4=IF(قادمين!$B$4="","",$R1256)),MAX($D$4:$D1255)+1,"")</f>
        <v/>
      </c>
      <c r="E1256" s="46" t="str">
        <f t="shared" si="39"/>
        <v/>
      </c>
      <c r="F1256" s="46" t="str">
        <f>IF($D1256="","",RANK($E1256,$E$5:$E$9000,1)+COUNTIF($E$4:$E1255,$E1256))</f>
        <v/>
      </c>
      <c r="G1256" s="63" t="str">
        <f>IF(H1256="","",COUNTA($H$5:H1256))</f>
        <v/>
      </c>
      <c r="H1256" s="187"/>
      <c r="I1256" s="203"/>
      <c r="J1256" s="202"/>
      <c r="K1256" s="202"/>
      <c r="L1256" s="202"/>
      <c r="M1256" s="202"/>
      <c r="N1256" s="202"/>
      <c r="O1256" s="201"/>
      <c r="P1256" s="159"/>
      <c r="Q1256" s="206"/>
      <c r="R1256" s="50"/>
      <c r="S1256" s="51"/>
      <c r="T1256" s="51"/>
      <c r="U1256" s="52"/>
      <c r="V1256" s="52"/>
      <c r="W1256" s="52"/>
      <c r="X1256" s="53"/>
      <c r="Y1256" s="52"/>
      <c r="Z1256" s="54"/>
      <c r="AA1256" s="22"/>
      <c r="AB1256" s="22"/>
      <c r="AC1256" s="22"/>
      <c r="AD1256" s="22"/>
      <c r="AE1256" s="22"/>
      <c r="AF1256" s="22"/>
      <c r="AG1256" s="22"/>
    </row>
    <row r="1257" spans="1:33" s="11" customFormat="1" ht="26.1" customHeight="1">
      <c r="A1257" s="45" t="str">
        <f>IF(AND($H1257&gt;=مغادرين!$C$4,$H1257&lt;=مغادرين!$H$4,مغادرين!$B$1=IF(مغادرين!$B$1="","",$I1257),مغادرين!$B$2=IF(مغادرين!$B$2="","",$K1257),مغادرين!$B$3=IF(مغادرين!$B$3="","",$Q1257),مغادرين!$B$4=IF(مغادرين!$B$4="","",$R1257)),MAX($A$4:$A1256)+1,"")</f>
        <v/>
      </c>
      <c r="B1257" s="45" t="str">
        <f t="shared" si="38"/>
        <v/>
      </c>
      <c r="C1257" s="45" t="str">
        <f>IF($A1257="","",RANK($B1257,$B$5:$B$9000,1)+COUNTIF($B$4:$B1256,$B1257))</f>
        <v/>
      </c>
      <c r="D1257" s="46" t="str">
        <f>IF(AND($O1257&gt;=قادمين!$C$4,$O1257&lt;=قادمين!$H$4,قادمين!$B$1=IF(قادمين!$B$1="","",$I1257),قادمين!$B$2=IF(قادمين!$B$2="","",$K1257),قادمين!$B$3=IF(قادمين!$B$3="","",$Q1257),قادمين!$B$4=IF(قادمين!$B$4="","",$R1257)),MAX($D$4:$D1256)+1,"")</f>
        <v/>
      </c>
      <c r="E1257" s="46" t="str">
        <f t="shared" si="39"/>
        <v/>
      </c>
      <c r="F1257" s="46" t="str">
        <f>IF($D1257="","",RANK($E1257,$E$5:$E$9000,1)+COUNTIF($E$4:$E1256,$E1257))</f>
        <v/>
      </c>
      <c r="G1257" s="63" t="str">
        <f>IF(H1257="","",COUNTA($H$5:H1257))</f>
        <v/>
      </c>
      <c r="H1257" s="187"/>
      <c r="I1257" s="203"/>
      <c r="J1257" s="202"/>
      <c r="K1257" s="202"/>
      <c r="L1257" s="202"/>
      <c r="M1257" s="202"/>
      <c r="N1257" s="202"/>
      <c r="O1257" s="201"/>
      <c r="P1257" s="159"/>
      <c r="Q1257" s="206"/>
      <c r="R1257" s="50"/>
      <c r="S1257" s="51"/>
      <c r="T1257" s="51"/>
      <c r="U1257" s="52"/>
      <c r="V1257" s="52"/>
      <c r="W1257" s="52"/>
      <c r="X1257" s="53"/>
      <c r="Y1257" s="52"/>
      <c r="Z1257" s="54"/>
      <c r="AA1257" s="22"/>
      <c r="AB1257" s="22"/>
      <c r="AC1257" s="22"/>
      <c r="AD1257" s="22"/>
      <c r="AE1257" s="22"/>
      <c r="AF1257" s="22"/>
      <c r="AG1257" s="22"/>
    </row>
    <row r="1258" spans="1:33" s="11" customFormat="1" ht="26.1" customHeight="1">
      <c r="A1258" s="45" t="str">
        <f>IF(AND($H1258&gt;=مغادرين!$C$4,$H1258&lt;=مغادرين!$H$4,مغادرين!$B$1=IF(مغادرين!$B$1="","",$I1258),مغادرين!$B$2=IF(مغادرين!$B$2="","",$K1258),مغادرين!$B$3=IF(مغادرين!$B$3="","",$Q1258),مغادرين!$B$4=IF(مغادرين!$B$4="","",$R1258)),MAX($A$4:$A1257)+1,"")</f>
        <v/>
      </c>
      <c r="B1258" s="45" t="str">
        <f t="shared" si="38"/>
        <v/>
      </c>
      <c r="C1258" s="45" t="str">
        <f>IF($A1258="","",RANK($B1258,$B$5:$B$9000,1)+COUNTIF($B$4:$B1257,$B1258))</f>
        <v/>
      </c>
      <c r="D1258" s="46" t="str">
        <f>IF(AND($O1258&gt;=قادمين!$C$4,$O1258&lt;=قادمين!$H$4,قادمين!$B$1=IF(قادمين!$B$1="","",$I1258),قادمين!$B$2=IF(قادمين!$B$2="","",$K1258),قادمين!$B$3=IF(قادمين!$B$3="","",$Q1258),قادمين!$B$4=IF(قادمين!$B$4="","",$R1258)),MAX($D$4:$D1257)+1,"")</f>
        <v/>
      </c>
      <c r="E1258" s="46" t="str">
        <f t="shared" si="39"/>
        <v/>
      </c>
      <c r="F1258" s="46" t="str">
        <f>IF($D1258="","",RANK($E1258,$E$5:$E$9000,1)+COUNTIF($E$4:$E1257,$E1258))</f>
        <v/>
      </c>
      <c r="G1258" s="63" t="str">
        <f>IF(H1258="","",COUNTA($H$5:H1258))</f>
        <v/>
      </c>
      <c r="H1258" s="187"/>
      <c r="I1258" s="203"/>
      <c r="J1258" s="202"/>
      <c r="K1258" s="202"/>
      <c r="L1258" s="202"/>
      <c r="M1258" s="202"/>
      <c r="N1258" s="202"/>
      <c r="O1258" s="201"/>
      <c r="P1258" s="159"/>
      <c r="Q1258" s="206"/>
      <c r="R1258" s="50"/>
      <c r="S1258" s="51"/>
      <c r="T1258" s="51"/>
      <c r="U1258" s="52"/>
      <c r="V1258" s="52"/>
      <c r="W1258" s="52"/>
      <c r="X1258" s="53"/>
      <c r="Y1258" s="52"/>
      <c r="Z1258" s="54"/>
      <c r="AA1258" s="22"/>
      <c r="AB1258" s="22"/>
      <c r="AC1258" s="22"/>
      <c r="AD1258" s="22"/>
      <c r="AE1258" s="22"/>
      <c r="AF1258" s="22"/>
      <c r="AG1258" s="22"/>
    </row>
    <row r="1259" spans="1:33" s="11" customFormat="1" ht="26.1" customHeight="1">
      <c r="A1259" s="45" t="str">
        <f>IF(AND($H1259&gt;=مغادرين!$C$4,$H1259&lt;=مغادرين!$H$4,مغادرين!$B$1=IF(مغادرين!$B$1="","",$I1259),مغادرين!$B$2=IF(مغادرين!$B$2="","",$K1259),مغادرين!$B$3=IF(مغادرين!$B$3="","",$Q1259),مغادرين!$B$4=IF(مغادرين!$B$4="","",$R1259)),MAX($A$4:$A1258)+1,"")</f>
        <v/>
      </c>
      <c r="B1259" s="45" t="str">
        <f t="shared" si="38"/>
        <v/>
      </c>
      <c r="C1259" s="45" t="str">
        <f>IF($A1259="","",RANK($B1259,$B$5:$B$9000,1)+COUNTIF($B$4:$B1258,$B1259))</f>
        <v/>
      </c>
      <c r="D1259" s="46" t="str">
        <f>IF(AND($O1259&gt;=قادمين!$C$4,$O1259&lt;=قادمين!$H$4,قادمين!$B$1=IF(قادمين!$B$1="","",$I1259),قادمين!$B$2=IF(قادمين!$B$2="","",$K1259),قادمين!$B$3=IF(قادمين!$B$3="","",$Q1259),قادمين!$B$4=IF(قادمين!$B$4="","",$R1259)),MAX($D$4:$D1258)+1,"")</f>
        <v/>
      </c>
      <c r="E1259" s="46" t="str">
        <f t="shared" si="39"/>
        <v/>
      </c>
      <c r="F1259" s="46" t="str">
        <f>IF($D1259="","",RANK($E1259,$E$5:$E$9000,1)+COUNTIF($E$4:$E1258,$E1259))</f>
        <v/>
      </c>
      <c r="G1259" s="63" t="str">
        <f>IF(H1259="","",COUNTA($H$5:H1259))</f>
        <v/>
      </c>
      <c r="H1259" s="187"/>
      <c r="I1259" s="203"/>
      <c r="J1259" s="202"/>
      <c r="K1259" s="202"/>
      <c r="L1259" s="202"/>
      <c r="M1259" s="202"/>
      <c r="N1259" s="202"/>
      <c r="O1259" s="201"/>
      <c r="P1259" s="159"/>
      <c r="Q1259" s="206"/>
      <c r="R1259" s="50"/>
      <c r="S1259" s="51"/>
      <c r="T1259" s="51"/>
      <c r="U1259" s="52"/>
      <c r="V1259" s="52"/>
      <c r="W1259" s="52"/>
      <c r="X1259" s="53"/>
      <c r="Y1259" s="52"/>
      <c r="Z1259" s="54"/>
      <c r="AA1259" s="22"/>
      <c r="AB1259" s="22"/>
      <c r="AC1259" s="22"/>
      <c r="AD1259" s="22"/>
      <c r="AE1259" s="22"/>
      <c r="AF1259" s="22"/>
      <c r="AG1259" s="22"/>
    </row>
    <row r="1260" spans="1:33" s="11" customFormat="1" ht="26.1" customHeight="1">
      <c r="A1260" s="45" t="str">
        <f>IF(AND($H1260&gt;=مغادرين!$C$4,$H1260&lt;=مغادرين!$H$4,مغادرين!$B$1=IF(مغادرين!$B$1="","",$I1260),مغادرين!$B$2=IF(مغادرين!$B$2="","",$K1260),مغادرين!$B$3=IF(مغادرين!$B$3="","",$Q1260),مغادرين!$B$4=IF(مغادرين!$B$4="","",$R1260)),MAX($A$4:$A1259)+1,"")</f>
        <v/>
      </c>
      <c r="B1260" s="45" t="str">
        <f t="shared" si="38"/>
        <v/>
      </c>
      <c r="C1260" s="45" t="str">
        <f>IF($A1260="","",RANK($B1260,$B$5:$B$9000,1)+COUNTIF($B$4:$B1259,$B1260))</f>
        <v/>
      </c>
      <c r="D1260" s="46" t="str">
        <f>IF(AND($O1260&gt;=قادمين!$C$4,$O1260&lt;=قادمين!$H$4,قادمين!$B$1=IF(قادمين!$B$1="","",$I1260),قادمين!$B$2=IF(قادمين!$B$2="","",$K1260),قادمين!$B$3=IF(قادمين!$B$3="","",$Q1260),قادمين!$B$4=IF(قادمين!$B$4="","",$R1260)),MAX($D$4:$D1259)+1,"")</f>
        <v/>
      </c>
      <c r="E1260" s="46" t="str">
        <f t="shared" si="39"/>
        <v/>
      </c>
      <c r="F1260" s="46" t="str">
        <f>IF($D1260="","",RANK($E1260,$E$5:$E$9000,1)+COUNTIF($E$4:$E1259,$E1260))</f>
        <v/>
      </c>
      <c r="G1260" s="63" t="str">
        <f>IF(H1260="","",COUNTA($H$5:H1260))</f>
        <v/>
      </c>
      <c r="H1260" s="187"/>
      <c r="I1260" s="203"/>
      <c r="J1260" s="202"/>
      <c r="K1260" s="202"/>
      <c r="L1260" s="202"/>
      <c r="M1260" s="202"/>
      <c r="N1260" s="202"/>
      <c r="O1260" s="201"/>
      <c r="P1260" s="159"/>
      <c r="Q1260" s="206"/>
      <c r="R1260" s="50"/>
      <c r="S1260" s="51"/>
      <c r="T1260" s="51"/>
      <c r="U1260" s="52"/>
      <c r="V1260" s="52"/>
      <c r="W1260" s="52"/>
      <c r="X1260" s="53"/>
      <c r="Y1260" s="52"/>
      <c r="Z1260" s="54"/>
      <c r="AA1260" s="22"/>
      <c r="AB1260" s="22"/>
      <c r="AC1260" s="22"/>
      <c r="AD1260" s="22"/>
      <c r="AE1260" s="22"/>
      <c r="AF1260" s="22"/>
      <c r="AG1260" s="22"/>
    </row>
    <row r="1261" spans="1:33" s="11" customFormat="1" ht="26.1" customHeight="1">
      <c r="A1261" s="45" t="str">
        <f>IF(AND($H1261&gt;=مغادرين!$C$4,$H1261&lt;=مغادرين!$H$4,مغادرين!$B$1=IF(مغادرين!$B$1="","",$I1261),مغادرين!$B$2=IF(مغادرين!$B$2="","",$K1261),مغادرين!$B$3=IF(مغادرين!$B$3="","",$Q1261),مغادرين!$B$4=IF(مغادرين!$B$4="","",$R1261)),MAX($A$4:$A1260)+1,"")</f>
        <v/>
      </c>
      <c r="B1261" s="45" t="str">
        <f t="shared" si="38"/>
        <v/>
      </c>
      <c r="C1261" s="45" t="str">
        <f>IF($A1261="","",RANK($B1261,$B$5:$B$9000,1)+COUNTIF($B$4:$B1260,$B1261))</f>
        <v/>
      </c>
      <c r="D1261" s="46" t="str">
        <f>IF(AND($O1261&gt;=قادمين!$C$4,$O1261&lt;=قادمين!$H$4,قادمين!$B$1=IF(قادمين!$B$1="","",$I1261),قادمين!$B$2=IF(قادمين!$B$2="","",$K1261),قادمين!$B$3=IF(قادمين!$B$3="","",$Q1261),قادمين!$B$4=IF(قادمين!$B$4="","",$R1261)),MAX($D$4:$D1260)+1,"")</f>
        <v/>
      </c>
      <c r="E1261" s="46" t="str">
        <f t="shared" si="39"/>
        <v/>
      </c>
      <c r="F1261" s="46" t="str">
        <f>IF($D1261="","",RANK($E1261,$E$5:$E$9000,1)+COUNTIF($E$4:$E1260,$E1261))</f>
        <v/>
      </c>
      <c r="G1261" s="63" t="str">
        <f>IF(H1261="","",COUNTA($H$5:H1261))</f>
        <v/>
      </c>
      <c r="H1261" s="187"/>
      <c r="I1261" s="203"/>
      <c r="J1261" s="202"/>
      <c r="K1261" s="202"/>
      <c r="L1261" s="202"/>
      <c r="M1261" s="202"/>
      <c r="N1261" s="202"/>
      <c r="O1261" s="201"/>
      <c r="P1261" s="159"/>
      <c r="Q1261" s="206"/>
      <c r="R1261" s="50"/>
      <c r="S1261" s="51"/>
      <c r="T1261" s="51"/>
      <c r="U1261" s="52"/>
      <c r="V1261" s="52"/>
      <c r="W1261" s="52"/>
      <c r="X1261" s="53"/>
      <c r="Y1261" s="52"/>
      <c r="Z1261" s="54"/>
      <c r="AA1261" s="22"/>
      <c r="AB1261" s="22"/>
      <c r="AC1261" s="22"/>
      <c r="AD1261" s="22"/>
      <c r="AE1261" s="22"/>
      <c r="AF1261" s="22"/>
      <c r="AG1261" s="22"/>
    </row>
    <row r="1262" spans="1:33" s="11" customFormat="1" ht="26.1" customHeight="1">
      <c r="A1262" s="45" t="str">
        <f>IF(AND($H1262&gt;=مغادرين!$C$4,$H1262&lt;=مغادرين!$H$4,مغادرين!$B$1=IF(مغادرين!$B$1="","",$I1262),مغادرين!$B$2=IF(مغادرين!$B$2="","",$K1262),مغادرين!$B$3=IF(مغادرين!$B$3="","",$Q1262),مغادرين!$B$4=IF(مغادرين!$B$4="","",$R1262)),MAX($A$4:$A1261)+1,"")</f>
        <v/>
      </c>
      <c r="B1262" s="45" t="str">
        <f t="shared" si="38"/>
        <v/>
      </c>
      <c r="C1262" s="45" t="str">
        <f>IF($A1262="","",RANK($B1262,$B$5:$B$9000,1)+COUNTIF($B$4:$B1261,$B1262))</f>
        <v/>
      </c>
      <c r="D1262" s="46" t="str">
        <f>IF(AND($O1262&gt;=قادمين!$C$4,$O1262&lt;=قادمين!$H$4,قادمين!$B$1=IF(قادمين!$B$1="","",$I1262),قادمين!$B$2=IF(قادمين!$B$2="","",$K1262),قادمين!$B$3=IF(قادمين!$B$3="","",$Q1262),قادمين!$B$4=IF(قادمين!$B$4="","",$R1262)),MAX($D$4:$D1261)+1,"")</f>
        <v/>
      </c>
      <c r="E1262" s="46" t="str">
        <f t="shared" si="39"/>
        <v/>
      </c>
      <c r="F1262" s="46" t="str">
        <f>IF($D1262="","",RANK($E1262,$E$5:$E$9000,1)+COUNTIF($E$4:$E1261,$E1262))</f>
        <v/>
      </c>
      <c r="G1262" s="63" t="str">
        <f>IF(H1262="","",COUNTA($H$5:H1262))</f>
        <v/>
      </c>
      <c r="H1262" s="187"/>
      <c r="I1262" s="203"/>
      <c r="J1262" s="202"/>
      <c r="K1262" s="202"/>
      <c r="L1262" s="202"/>
      <c r="M1262" s="202"/>
      <c r="N1262" s="202"/>
      <c r="O1262" s="201"/>
      <c r="P1262" s="159"/>
      <c r="Q1262" s="206"/>
      <c r="R1262" s="50"/>
      <c r="S1262" s="51"/>
      <c r="T1262" s="51"/>
      <c r="U1262" s="52"/>
      <c r="V1262" s="52"/>
      <c r="W1262" s="52"/>
      <c r="X1262" s="53"/>
      <c r="Y1262" s="52"/>
      <c r="Z1262" s="54"/>
      <c r="AA1262" s="22"/>
      <c r="AB1262" s="22"/>
      <c r="AC1262" s="22"/>
      <c r="AD1262" s="22"/>
      <c r="AE1262" s="22"/>
      <c r="AF1262" s="22"/>
      <c r="AG1262" s="22"/>
    </row>
    <row r="1263" spans="1:33" s="11" customFormat="1" ht="26.1" customHeight="1">
      <c r="A1263" s="45" t="str">
        <f>IF(AND($H1263&gt;=مغادرين!$C$4,$H1263&lt;=مغادرين!$H$4,مغادرين!$B$1=IF(مغادرين!$B$1="","",$I1263),مغادرين!$B$2=IF(مغادرين!$B$2="","",$K1263),مغادرين!$B$3=IF(مغادرين!$B$3="","",$Q1263),مغادرين!$B$4=IF(مغادرين!$B$4="","",$R1263)),MAX($A$4:$A1262)+1,"")</f>
        <v/>
      </c>
      <c r="B1263" s="45" t="str">
        <f t="shared" si="38"/>
        <v/>
      </c>
      <c r="C1263" s="45" t="str">
        <f>IF($A1263="","",RANK($B1263,$B$5:$B$9000,1)+COUNTIF($B$4:$B1262,$B1263))</f>
        <v/>
      </c>
      <c r="D1263" s="46" t="str">
        <f>IF(AND($O1263&gt;=قادمين!$C$4,$O1263&lt;=قادمين!$H$4,قادمين!$B$1=IF(قادمين!$B$1="","",$I1263),قادمين!$B$2=IF(قادمين!$B$2="","",$K1263),قادمين!$B$3=IF(قادمين!$B$3="","",$Q1263),قادمين!$B$4=IF(قادمين!$B$4="","",$R1263)),MAX($D$4:$D1262)+1,"")</f>
        <v/>
      </c>
      <c r="E1263" s="46" t="str">
        <f t="shared" si="39"/>
        <v/>
      </c>
      <c r="F1263" s="46" t="str">
        <f>IF($D1263="","",RANK($E1263,$E$5:$E$9000,1)+COUNTIF($E$4:$E1262,$E1263))</f>
        <v/>
      </c>
      <c r="G1263" s="63" t="str">
        <f>IF(H1263="","",COUNTA($H$5:H1263))</f>
        <v/>
      </c>
      <c r="H1263" s="187"/>
      <c r="I1263" s="203"/>
      <c r="J1263" s="202"/>
      <c r="K1263" s="202"/>
      <c r="L1263" s="202"/>
      <c r="M1263" s="202"/>
      <c r="N1263" s="202"/>
      <c r="O1263" s="201"/>
      <c r="P1263" s="159"/>
      <c r="Q1263" s="206"/>
      <c r="R1263" s="50"/>
      <c r="S1263" s="51"/>
      <c r="T1263" s="51"/>
      <c r="U1263" s="52"/>
      <c r="V1263" s="52"/>
      <c r="W1263" s="52"/>
      <c r="X1263" s="53"/>
      <c r="Y1263" s="52"/>
      <c r="Z1263" s="54"/>
      <c r="AA1263" s="22"/>
      <c r="AB1263" s="22"/>
      <c r="AC1263" s="22"/>
      <c r="AD1263" s="22"/>
      <c r="AE1263" s="22"/>
      <c r="AF1263" s="22"/>
      <c r="AG1263" s="22"/>
    </row>
    <row r="1264" spans="1:33" s="11" customFormat="1" ht="26.1" customHeight="1">
      <c r="A1264" s="45" t="str">
        <f>IF(AND($H1264&gt;=مغادرين!$C$4,$H1264&lt;=مغادرين!$H$4,مغادرين!$B$1=IF(مغادرين!$B$1="","",$I1264),مغادرين!$B$2=IF(مغادرين!$B$2="","",$K1264),مغادرين!$B$3=IF(مغادرين!$B$3="","",$Q1264),مغادرين!$B$4=IF(مغادرين!$B$4="","",$R1264)),MAX($A$4:$A1263)+1,"")</f>
        <v/>
      </c>
      <c r="B1264" s="45" t="str">
        <f t="shared" si="38"/>
        <v/>
      </c>
      <c r="C1264" s="45" t="str">
        <f>IF($A1264="","",RANK($B1264,$B$5:$B$9000,1)+COUNTIF($B$4:$B1263,$B1264))</f>
        <v/>
      </c>
      <c r="D1264" s="46" t="str">
        <f>IF(AND($O1264&gt;=قادمين!$C$4,$O1264&lt;=قادمين!$H$4,قادمين!$B$1=IF(قادمين!$B$1="","",$I1264),قادمين!$B$2=IF(قادمين!$B$2="","",$K1264),قادمين!$B$3=IF(قادمين!$B$3="","",$Q1264),قادمين!$B$4=IF(قادمين!$B$4="","",$R1264)),MAX($D$4:$D1263)+1,"")</f>
        <v/>
      </c>
      <c r="E1264" s="46" t="str">
        <f t="shared" si="39"/>
        <v/>
      </c>
      <c r="F1264" s="46" t="str">
        <f>IF($D1264="","",RANK($E1264,$E$5:$E$9000,1)+COUNTIF($E$4:$E1263,$E1264))</f>
        <v/>
      </c>
      <c r="G1264" s="63" t="str">
        <f>IF(H1264="","",COUNTA($H$5:H1264))</f>
        <v/>
      </c>
      <c r="H1264" s="187"/>
      <c r="I1264" s="203"/>
      <c r="J1264" s="202"/>
      <c r="K1264" s="202"/>
      <c r="L1264" s="202"/>
      <c r="M1264" s="202"/>
      <c r="N1264" s="202"/>
      <c r="O1264" s="201"/>
      <c r="P1264" s="159"/>
      <c r="Q1264" s="206"/>
      <c r="R1264" s="50"/>
      <c r="S1264" s="51"/>
      <c r="T1264" s="51"/>
      <c r="U1264" s="52"/>
      <c r="V1264" s="52"/>
      <c r="W1264" s="52"/>
      <c r="X1264" s="53"/>
      <c r="Y1264" s="52"/>
      <c r="Z1264" s="54"/>
      <c r="AA1264" s="22"/>
      <c r="AB1264" s="22"/>
      <c r="AC1264" s="22"/>
      <c r="AD1264" s="22"/>
      <c r="AE1264" s="22"/>
      <c r="AF1264" s="22"/>
      <c r="AG1264" s="22"/>
    </row>
    <row r="1265" spans="1:33" s="11" customFormat="1" ht="26.1" customHeight="1">
      <c r="A1265" s="45" t="str">
        <f>IF(AND($H1265&gt;=مغادرين!$C$4,$H1265&lt;=مغادرين!$H$4,مغادرين!$B$1=IF(مغادرين!$B$1="","",$I1265),مغادرين!$B$2=IF(مغادرين!$B$2="","",$K1265),مغادرين!$B$3=IF(مغادرين!$B$3="","",$Q1265),مغادرين!$B$4=IF(مغادرين!$B$4="","",$R1265)),MAX($A$4:$A1264)+1,"")</f>
        <v/>
      </c>
      <c r="B1265" s="45" t="str">
        <f t="shared" si="38"/>
        <v/>
      </c>
      <c r="C1265" s="45" t="str">
        <f>IF($A1265="","",RANK($B1265,$B$5:$B$9000,1)+COUNTIF($B$4:$B1264,$B1265))</f>
        <v/>
      </c>
      <c r="D1265" s="46" t="str">
        <f>IF(AND($O1265&gt;=قادمين!$C$4,$O1265&lt;=قادمين!$H$4,قادمين!$B$1=IF(قادمين!$B$1="","",$I1265),قادمين!$B$2=IF(قادمين!$B$2="","",$K1265),قادمين!$B$3=IF(قادمين!$B$3="","",$Q1265),قادمين!$B$4=IF(قادمين!$B$4="","",$R1265)),MAX($D$4:$D1264)+1,"")</f>
        <v/>
      </c>
      <c r="E1265" s="46" t="str">
        <f t="shared" si="39"/>
        <v/>
      </c>
      <c r="F1265" s="46" t="str">
        <f>IF($D1265="","",RANK($E1265,$E$5:$E$9000,1)+COUNTIF($E$4:$E1264,$E1265))</f>
        <v/>
      </c>
      <c r="G1265" s="63" t="str">
        <f>IF(H1265="","",COUNTA($H$5:H1265))</f>
        <v/>
      </c>
      <c r="H1265" s="187"/>
      <c r="I1265" s="203"/>
      <c r="J1265" s="202"/>
      <c r="K1265" s="202"/>
      <c r="L1265" s="202"/>
      <c r="M1265" s="202"/>
      <c r="N1265" s="202"/>
      <c r="O1265" s="201"/>
      <c r="P1265" s="159"/>
      <c r="Q1265" s="206"/>
      <c r="R1265" s="50"/>
      <c r="S1265" s="51"/>
      <c r="T1265" s="51"/>
      <c r="U1265" s="52"/>
      <c r="V1265" s="52"/>
      <c r="W1265" s="52"/>
      <c r="X1265" s="53"/>
      <c r="Y1265" s="52"/>
      <c r="Z1265" s="54"/>
      <c r="AA1265" s="22"/>
      <c r="AB1265" s="22"/>
      <c r="AC1265" s="22"/>
      <c r="AD1265" s="22"/>
      <c r="AE1265" s="22"/>
      <c r="AF1265" s="22"/>
      <c r="AG1265" s="22"/>
    </row>
    <row r="1266" spans="1:33" s="11" customFormat="1" ht="26.1" customHeight="1">
      <c r="A1266" s="45" t="str">
        <f>IF(AND($H1266&gt;=مغادرين!$C$4,$H1266&lt;=مغادرين!$H$4,مغادرين!$B$1=IF(مغادرين!$B$1="","",$I1266),مغادرين!$B$2=IF(مغادرين!$B$2="","",$K1266),مغادرين!$B$3=IF(مغادرين!$B$3="","",$Q1266),مغادرين!$B$4=IF(مغادرين!$B$4="","",$R1266)),MAX($A$4:$A1265)+1,"")</f>
        <v/>
      </c>
      <c r="B1266" s="45" t="str">
        <f t="shared" si="38"/>
        <v/>
      </c>
      <c r="C1266" s="45" t="str">
        <f>IF($A1266="","",RANK($B1266,$B$5:$B$9000,1)+COUNTIF($B$4:$B1265,$B1266))</f>
        <v/>
      </c>
      <c r="D1266" s="46" t="str">
        <f>IF(AND($O1266&gt;=قادمين!$C$4,$O1266&lt;=قادمين!$H$4,قادمين!$B$1=IF(قادمين!$B$1="","",$I1266),قادمين!$B$2=IF(قادمين!$B$2="","",$K1266),قادمين!$B$3=IF(قادمين!$B$3="","",$Q1266),قادمين!$B$4=IF(قادمين!$B$4="","",$R1266)),MAX($D$4:$D1265)+1,"")</f>
        <v/>
      </c>
      <c r="E1266" s="46" t="str">
        <f t="shared" si="39"/>
        <v/>
      </c>
      <c r="F1266" s="46" t="str">
        <f>IF($D1266="","",RANK($E1266,$E$5:$E$9000,1)+COUNTIF($E$4:$E1265,$E1266))</f>
        <v/>
      </c>
      <c r="G1266" s="63" t="str">
        <f>IF(H1266="","",COUNTA($H$5:H1266))</f>
        <v/>
      </c>
      <c r="H1266" s="187"/>
      <c r="I1266" s="203"/>
      <c r="J1266" s="202"/>
      <c r="K1266" s="202"/>
      <c r="L1266" s="202"/>
      <c r="M1266" s="202"/>
      <c r="N1266" s="202"/>
      <c r="O1266" s="201"/>
      <c r="P1266" s="159"/>
      <c r="Q1266" s="206"/>
      <c r="R1266" s="50"/>
      <c r="S1266" s="51"/>
      <c r="T1266" s="51"/>
      <c r="U1266" s="52"/>
      <c r="V1266" s="52"/>
      <c r="W1266" s="52"/>
      <c r="X1266" s="53"/>
      <c r="Y1266" s="52"/>
      <c r="Z1266" s="54"/>
      <c r="AA1266" s="22"/>
      <c r="AB1266" s="22"/>
      <c r="AC1266" s="22"/>
      <c r="AD1266" s="22"/>
      <c r="AE1266" s="22"/>
      <c r="AF1266" s="22"/>
      <c r="AG1266" s="22"/>
    </row>
    <row r="1267" spans="1:33" s="11" customFormat="1" ht="26.1" customHeight="1">
      <c r="A1267" s="45" t="str">
        <f>IF(AND($H1267&gt;=مغادرين!$C$4,$H1267&lt;=مغادرين!$H$4,مغادرين!$B$1=IF(مغادرين!$B$1="","",$I1267),مغادرين!$B$2=IF(مغادرين!$B$2="","",$K1267),مغادرين!$B$3=IF(مغادرين!$B$3="","",$Q1267),مغادرين!$B$4=IF(مغادرين!$B$4="","",$R1267)),MAX($A$4:$A1266)+1,"")</f>
        <v/>
      </c>
      <c r="B1267" s="45" t="str">
        <f t="shared" si="38"/>
        <v/>
      </c>
      <c r="C1267" s="45" t="str">
        <f>IF($A1267="","",RANK($B1267,$B$5:$B$9000,1)+COUNTIF($B$4:$B1266,$B1267))</f>
        <v/>
      </c>
      <c r="D1267" s="46" t="str">
        <f>IF(AND($O1267&gt;=قادمين!$C$4,$O1267&lt;=قادمين!$H$4,قادمين!$B$1=IF(قادمين!$B$1="","",$I1267),قادمين!$B$2=IF(قادمين!$B$2="","",$K1267),قادمين!$B$3=IF(قادمين!$B$3="","",$Q1267),قادمين!$B$4=IF(قادمين!$B$4="","",$R1267)),MAX($D$4:$D1266)+1,"")</f>
        <v/>
      </c>
      <c r="E1267" s="46" t="str">
        <f t="shared" si="39"/>
        <v/>
      </c>
      <c r="F1267" s="46" t="str">
        <f>IF($D1267="","",RANK($E1267,$E$5:$E$9000,1)+COUNTIF($E$4:$E1266,$E1267))</f>
        <v/>
      </c>
      <c r="G1267" s="63" t="str">
        <f>IF(H1267="","",COUNTA($H$5:H1267))</f>
        <v/>
      </c>
      <c r="H1267" s="187"/>
      <c r="I1267" s="203"/>
      <c r="J1267" s="202"/>
      <c r="K1267" s="202"/>
      <c r="L1267" s="202"/>
      <c r="M1267" s="202"/>
      <c r="N1267" s="202"/>
      <c r="O1267" s="201"/>
      <c r="P1267" s="159"/>
      <c r="Q1267" s="206"/>
      <c r="R1267" s="50"/>
      <c r="S1267" s="51"/>
      <c r="T1267" s="51"/>
      <c r="U1267" s="52"/>
      <c r="V1267" s="52"/>
      <c r="W1267" s="52"/>
      <c r="X1267" s="53"/>
      <c r="Y1267" s="52"/>
      <c r="Z1267" s="54"/>
      <c r="AA1267" s="22"/>
      <c r="AB1267" s="22"/>
      <c r="AC1267" s="22"/>
      <c r="AD1267" s="22"/>
      <c r="AE1267" s="22"/>
      <c r="AF1267" s="22"/>
      <c r="AG1267" s="22"/>
    </row>
    <row r="1268" spans="1:33" s="11" customFormat="1" ht="26.1" customHeight="1">
      <c r="A1268" s="45" t="str">
        <f>IF(AND($H1268&gt;=مغادرين!$C$4,$H1268&lt;=مغادرين!$H$4,مغادرين!$B$1=IF(مغادرين!$B$1="","",$I1268),مغادرين!$B$2=IF(مغادرين!$B$2="","",$K1268),مغادرين!$B$3=IF(مغادرين!$B$3="","",$Q1268),مغادرين!$B$4=IF(مغادرين!$B$4="","",$R1268)),MAX($A$4:$A1267)+1,"")</f>
        <v/>
      </c>
      <c r="B1268" s="45" t="str">
        <f t="shared" si="38"/>
        <v/>
      </c>
      <c r="C1268" s="45" t="str">
        <f>IF($A1268="","",RANK($B1268,$B$5:$B$9000,1)+COUNTIF($B$4:$B1267,$B1268))</f>
        <v/>
      </c>
      <c r="D1268" s="46" t="str">
        <f>IF(AND($O1268&gt;=قادمين!$C$4,$O1268&lt;=قادمين!$H$4,قادمين!$B$1=IF(قادمين!$B$1="","",$I1268),قادمين!$B$2=IF(قادمين!$B$2="","",$K1268),قادمين!$B$3=IF(قادمين!$B$3="","",$Q1268),قادمين!$B$4=IF(قادمين!$B$4="","",$R1268)),MAX($D$4:$D1267)+1,"")</f>
        <v/>
      </c>
      <c r="E1268" s="46" t="str">
        <f t="shared" si="39"/>
        <v/>
      </c>
      <c r="F1268" s="46" t="str">
        <f>IF($D1268="","",RANK($E1268,$E$5:$E$9000,1)+COUNTIF($E$4:$E1267,$E1268))</f>
        <v/>
      </c>
      <c r="G1268" s="63" t="str">
        <f>IF(H1268="","",COUNTA($H$5:H1268))</f>
        <v/>
      </c>
      <c r="H1268" s="187"/>
      <c r="I1268" s="203"/>
      <c r="J1268" s="202"/>
      <c r="K1268" s="202"/>
      <c r="L1268" s="202"/>
      <c r="M1268" s="202"/>
      <c r="N1268" s="202"/>
      <c r="O1268" s="201"/>
      <c r="P1268" s="159"/>
      <c r="Q1268" s="206"/>
      <c r="R1268" s="50"/>
      <c r="S1268" s="51"/>
      <c r="T1268" s="51"/>
      <c r="U1268" s="52"/>
      <c r="V1268" s="52"/>
      <c r="W1268" s="52"/>
      <c r="X1268" s="53"/>
      <c r="Y1268" s="52"/>
      <c r="Z1268" s="54"/>
      <c r="AA1268" s="22"/>
      <c r="AB1268" s="22"/>
      <c r="AC1268" s="22"/>
      <c r="AD1268" s="22"/>
      <c r="AE1268" s="22"/>
      <c r="AF1268" s="22"/>
      <c r="AG1268" s="22"/>
    </row>
    <row r="1269" spans="1:33" s="11" customFormat="1" ht="26.1" customHeight="1">
      <c r="A1269" s="45" t="str">
        <f>IF(AND($H1269&gt;=مغادرين!$C$4,$H1269&lt;=مغادرين!$H$4,مغادرين!$B$1=IF(مغادرين!$B$1="","",$I1269),مغادرين!$B$2=IF(مغادرين!$B$2="","",$K1269),مغادرين!$B$3=IF(مغادرين!$B$3="","",$Q1269),مغادرين!$B$4=IF(مغادرين!$B$4="","",$R1269)),MAX($A$4:$A1268)+1,"")</f>
        <v/>
      </c>
      <c r="B1269" s="45" t="str">
        <f t="shared" si="38"/>
        <v/>
      </c>
      <c r="C1269" s="45" t="str">
        <f>IF($A1269="","",RANK($B1269,$B$5:$B$9000,1)+COUNTIF($B$4:$B1268,$B1269))</f>
        <v/>
      </c>
      <c r="D1269" s="46" t="str">
        <f>IF(AND($O1269&gt;=قادمين!$C$4,$O1269&lt;=قادمين!$H$4,قادمين!$B$1=IF(قادمين!$B$1="","",$I1269),قادمين!$B$2=IF(قادمين!$B$2="","",$K1269),قادمين!$B$3=IF(قادمين!$B$3="","",$Q1269),قادمين!$B$4=IF(قادمين!$B$4="","",$R1269)),MAX($D$4:$D1268)+1,"")</f>
        <v/>
      </c>
      <c r="E1269" s="46" t="str">
        <f t="shared" si="39"/>
        <v/>
      </c>
      <c r="F1269" s="46" t="str">
        <f>IF($D1269="","",RANK($E1269,$E$5:$E$9000,1)+COUNTIF($E$4:$E1268,$E1269))</f>
        <v/>
      </c>
      <c r="G1269" s="63" t="str">
        <f>IF(H1269="","",COUNTA($H$5:H1269))</f>
        <v/>
      </c>
      <c r="H1269" s="187"/>
      <c r="I1269" s="203"/>
      <c r="J1269" s="202"/>
      <c r="K1269" s="202"/>
      <c r="L1269" s="202"/>
      <c r="M1269" s="202"/>
      <c r="N1269" s="202"/>
      <c r="O1269" s="201"/>
      <c r="P1269" s="159"/>
      <c r="Q1269" s="206"/>
      <c r="R1269" s="50"/>
      <c r="S1269" s="51"/>
      <c r="T1269" s="51"/>
      <c r="U1269" s="52"/>
      <c r="V1269" s="52"/>
      <c r="W1269" s="52"/>
      <c r="X1269" s="53"/>
      <c r="Y1269" s="52"/>
      <c r="Z1269" s="54"/>
      <c r="AA1269" s="22"/>
      <c r="AB1269" s="22"/>
      <c r="AC1269" s="22"/>
      <c r="AD1269" s="22"/>
      <c r="AE1269" s="22"/>
      <c r="AF1269" s="22"/>
      <c r="AG1269" s="22"/>
    </row>
    <row r="1270" spans="1:33" s="11" customFormat="1" ht="26.1" customHeight="1">
      <c r="A1270" s="45" t="str">
        <f>IF(AND($H1270&gt;=مغادرين!$C$4,$H1270&lt;=مغادرين!$H$4,مغادرين!$B$1=IF(مغادرين!$B$1="","",$I1270),مغادرين!$B$2=IF(مغادرين!$B$2="","",$K1270),مغادرين!$B$3=IF(مغادرين!$B$3="","",$Q1270),مغادرين!$B$4=IF(مغادرين!$B$4="","",$R1270)),MAX($A$4:$A1269)+1,"")</f>
        <v/>
      </c>
      <c r="B1270" s="45" t="str">
        <f t="shared" si="38"/>
        <v/>
      </c>
      <c r="C1270" s="45" t="str">
        <f>IF($A1270="","",RANK($B1270,$B$5:$B$9000,1)+COUNTIF($B$4:$B1269,$B1270))</f>
        <v/>
      </c>
      <c r="D1270" s="46" t="str">
        <f>IF(AND($O1270&gt;=قادمين!$C$4,$O1270&lt;=قادمين!$H$4,قادمين!$B$1=IF(قادمين!$B$1="","",$I1270),قادمين!$B$2=IF(قادمين!$B$2="","",$K1270),قادمين!$B$3=IF(قادمين!$B$3="","",$Q1270),قادمين!$B$4=IF(قادمين!$B$4="","",$R1270)),MAX($D$4:$D1269)+1,"")</f>
        <v/>
      </c>
      <c r="E1270" s="46" t="str">
        <f t="shared" si="39"/>
        <v/>
      </c>
      <c r="F1270" s="46" t="str">
        <f>IF($D1270="","",RANK($E1270,$E$5:$E$9000,1)+COUNTIF($E$4:$E1269,$E1270))</f>
        <v/>
      </c>
      <c r="G1270" s="63" t="str">
        <f>IF(H1270="","",COUNTA($H$5:H1270))</f>
        <v/>
      </c>
      <c r="H1270" s="187"/>
      <c r="I1270" s="203"/>
      <c r="J1270" s="202"/>
      <c r="K1270" s="202"/>
      <c r="L1270" s="202"/>
      <c r="M1270" s="202"/>
      <c r="N1270" s="202"/>
      <c r="O1270" s="201"/>
      <c r="P1270" s="159"/>
      <c r="Q1270" s="206"/>
      <c r="R1270" s="50"/>
      <c r="S1270" s="51"/>
      <c r="T1270" s="51"/>
      <c r="U1270" s="52"/>
      <c r="V1270" s="52"/>
      <c r="W1270" s="52"/>
      <c r="X1270" s="53"/>
      <c r="Y1270" s="52"/>
      <c r="Z1270" s="54"/>
      <c r="AA1270" s="22"/>
      <c r="AB1270" s="22"/>
      <c r="AC1270" s="22"/>
      <c r="AD1270" s="22"/>
      <c r="AE1270" s="22"/>
      <c r="AF1270" s="22"/>
      <c r="AG1270" s="22"/>
    </row>
    <row r="1271" spans="1:33" s="11" customFormat="1" ht="26.1" customHeight="1">
      <c r="A1271" s="45" t="str">
        <f>IF(AND($H1271&gt;=مغادرين!$C$4,$H1271&lt;=مغادرين!$H$4,مغادرين!$B$1=IF(مغادرين!$B$1="","",$I1271),مغادرين!$B$2=IF(مغادرين!$B$2="","",$K1271),مغادرين!$B$3=IF(مغادرين!$B$3="","",$Q1271),مغادرين!$B$4=IF(مغادرين!$B$4="","",$R1271)),MAX($A$4:$A1270)+1,"")</f>
        <v/>
      </c>
      <c r="B1271" s="45" t="str">
        <f t="shared" si="38"/>
        <v/>
      </c>
      <c r="C1271" s="45" t="str">
        <f>IF($A1271="","",RANK($B1271,$B$5:$B$9000,1)+COUNTIF($B$4:$B1270,$B1271))</f>
        <v/>
      </c>
      <c r="D1271" s="46" t="str">
        <f>IF(AND($O1271&gt;=قادمين!$C$4,$O1271&lt;=قادمين!$H$4,قادمين!$B$1=IF(قادمين!$B$1="","",$I1271),قادمين!$B$2=IF(قادمين!$B$2="","",$K1271),قادمين!$B$3=IF(قادمين!$B$3="","",$Q1271),قادمين!$B$4=IF(قادمين!$B$4="","",$R1271)),MAX($D$4:$D1270)+1,"")</f>
        <v/>
      </c>
      <c r="E1271" s="46" t="str">
        <f t="shared" si="39"/>
        <v/>
      </c>
      <c r="F1271" s="46" t="str">
        <f>IF($D1271="","",RANK($E1271,$E$5:$E$9000,1)+COUNTIF($E$4:$E1270,$E1271))</f>
        <v/>
      </c>
      <c r="G1271" s="63" t="str">
        <f>IF(H1271="","",COUNTA($H$5:H1271))</f>
        <v/>
      </c>
      <c r="H1271" s="187"/>
      <c r="I1271" s="203"/>
      <c r="J1271" s="202"/>
      <c r="K1271" s="202"/>
      <c r="L1271" s="202"/>
      <c r="M1271" s="202"/>
      <c r="N1271" s="202"/>
      <c r="O1271" s="201"/>
      <c r="P1271" s="159"/>
      <c r="Q1271" s="206"/>
      <c r="R1271" s="50"/>
      <c r="S1271" s="51"/>
      <c r="T1271" s="51"/>
      <c r="U1271" s="52"/>
      <c r="V1271" s="52"/>
      <c r="W1271" s="52"/>
      <c r="X1271" s="53"/>
      <c r="Y1271" s="52"/>
      <c r="Z1271" s="54"/>
      <c r="AA1271" s="22"/>
      <c r="AB1271" s="22"/>
      <c r="AC1271" s="22"/>
      <c r="AD1271" s="22"/>
      <c r="AE1271" s="22"/>
      <c r="AF1271" s="22"/>
      <c r="AG1271" s="22"/>
    </row>
    <row r="1272" spans="1:33" s="11" customFormat="1" ht="26.1" customHeight="1">
      <c r="A1272" s="45" t="str">
        <f>IF(AND($H1272&gt;=مغادرين!$C$4,$H1272&lt;=مغادرين!$H$4,مغادرين!$B$1=IF(مغادرين!$B$1="","",$I1272),مغادرين!$B$2=IF(مغادرين!$B$2="","",$K1272),مغادرين!$B$3=IF(مغادرين!$B$3="","",$Q1272),مغادرين!$B$4=IF(مغادرين!$B$4="","",$R1272)),MAX($A$4:$A1271)+1,"")</f>
        <v/>
      </c>
      <c r="B1272" s="45" t="str">
        <f t="shared" si="38"/>
        <v/>
      </c>
      <c r="C1272" s="45" t="str">
        <f>IF($A1272="","",RANK($B1272,$B$5:$B$9000,1)+COUNTIF($B$4:$B1271,$B1272))</f>
        <v/>
      </c>
      <c r="D1272" s="46" t="str">
        <f>IF(AND($O1272&gt;=قادمين!$C$4,$O1272&lt;=قادمين!$H$4,قادمين!$B$1=IF(قادمين!$B$1="","",$I1272),قادمين!$B$2=IF(قادمين!$B$2="","",$K1272),قادمين!$B$3=IF(قادمين!$B$3="","",$Q1272),قادمين!$B$4=IF(قادمين!$B$4="","",$R1272)),MAX($D$4:$D1271)+1,"")</f>
        <v/>
      </c>
      <c r="E1272" s="46" t="str">
        <f t="shared" si="39"/>
        <v/>
      </c>
      <c r="F1272" s="46" t="str">
        <f>IF($D1272="","",RANK($E1272,$E$5:$E$9000,1)+COUNTIF($E$4:$E1271,$E1272))</f>
        <v/>
      </c>
      <c r="G1272" s="63" t="str">
        <f>IF(H1272="","",COUNTA($H$5:H1272))</f>
        <v/>
      </c>
      <c r="H1272" s="187"/>
      <c r="I1272" s="203"/>
      <c r="J1272" s="202"/>
      <c r="K1272" s="202"/>
      <c r="L1272" s="202"/>
      <c r="M1272" s="202"/>
      <c r="N1272" s="202"/>
      <c r="O1272" s="201"/>
      <c r="P1272" s="159"/>
      <c r="Q1272" s="206"/>
      <c r="R1272" s="50"/>
      <c r="S1272" s="51"/>
      <c r="T1272" s="51"/>
      <c r="U1272" s="52"/>
      <c r="V1272" s="52"/>
      <c r="W1272" s="52"/>
      <c r="X1272" s="53"/>
      <c r="Y1272" s="52"/>
      <c r="Z1272" s="54"/>
      <c r="AA1272" s="22"/>
      <c r="AB1272" s="22"/>
      <c r="AC1272" s="22"/>
      <c r="AD1272" s="22"/>
      <c r="AE1272" s="22"/>
      <c r="AF1272" s="22"/>
      <c r="AG1272" s="22"/>
    </row>
    <row r="1273" spans="1:33" s="11" customFormat="1" ht="26.1" customHeight="1">
      <c r="A1273" s="45" t="str">
        <f>IF(AND($H1273&gt;=مغادرين!$C$4,$H1273&lt;=مغادرين!$H$4,مغادرين!$B$1=IF(مغادرين!$B$1="","",$I1273),مغادرين!$B$2=IF(مغادرين!$B$2="","",$K1273),مغادرين!$B$3=IF(مغادرين!$B$3="","",$Q1273),مغادرين!$B$4=IF(مغادرين!$B$4="","",$R1273)),MAX($A$4:$A1272)+1,"")</f>
        <v/>
      </c>
      <c r="B1273" s="45" t="str">
        <f t="shared" si="38"/>
        <v/>
      </c>
      <c r="C1273" s="45" t="str">
        <f>IF($A1273="","",RANK($B1273,$B$5:$B$9000,1)+COUNTIF($B$4:$B1272,$B1273))</f>
        <v/>
      </c>
      <c r="D1273" s="46" t="str">
        <f>IF(AND($O1273&gt;=قادمين!$C$4,$O1273&lt;=قادمين!$H$4,قادمين!$B$1=IF(قادمين!$B$1="","",$I1273),قادمين!$B$2=IF(قادمين!$B$2="","",$K1273),قادمين!$B$3=IF(قادمين!$B$3="","",$Q1273),قادمين!$B$4=IF(قادمين!$B$4="","",$R1273)),MAX($D$4:$D1272)+1,"")</f>
        <v/>
      </c>
      <c r="E1273" s="46" t="str">
        <f t="shared" si="39"/>
        <v/>
      </c>
      <c r="F1273" s="46" t="str">
        <f>IF($D1273="","",RANK($E1273,$E$5:$E$9000,1)+COUNTIF($E$4:$E1272,$E1273))</f>
        <v/>
      </c>
      <c r="G1273" s="63" t="str">
        <f>IF(H1273="","",COUNTA($H$5:H1273))</f>
        <v/>
      </c>
      <c r="H1273" s="187"/>
      <c r="I1273" s="203"/>
      <c r="J1273" s="202"/>
      <c r="K1273" s="202"/>
      <c r="L1273" s="202"/>
      <c r="M1273" s="202"/>
      <c r="N1273" s="202"/>
      <c r="O1273" s="201"/>
      <c r="P1273" s="159"/>
      <c r="Q1273" s="206"/>
      <c r="R1273" s="50"/>
      <c r="S1273" s="51"/>
      <c r="T1273" s="51"/>
      <c r="U1273" s="52"/>
      <c r="V1273" s="52"/>
      <c r="W1273" s="52"/>
      <c r="X1273" s="53"/>
      <c r="Y1273" s="52"/>
      <c r="Z1273" s="54"/>
      <c r="AA1273" s="22"/>
      <c r="AB1273" s="22"/>
      <c r="AC1273" s="22"/>
      <c r="AD1273" s="22"/>
      <c r="AE1273" s="22"/>
      <c r="AF1273" s="22"/>
      <c r="AG1273" s="22"/>
    </row>
    <row r="1274" spans="1:33" s="11" customFormat="1" ht="26.1" customHeight="1">
      <c r="A1274" s="45" t="str">
        <f>IF(AND($H1274&gt;=مغادرين!$C$4,$H1274&lt;=مغادرين!$H$4,مغادرين!$B$1=IF(مغادرين!$B$1="","",$I1274),مغادرين!$B$2=IF(مغادرين!$B$2="","",$K1274),مغادرين!$B$3=IF(مغادرين!$B$3="","",$Q1274),مغادرين!$B$4=IF(مغادرين!$B$4="","",$R1274)),MAX($A$4:$A1273)+1,"")</f>
        <v/>
      </c>
      <c r="B1274" s="45" t="str">
        <f t="shared" si="38"/>
        <v/>
      </c>
      <c r="C1274" s="45" t="str">
        <f>IF($A1274="","",RANK($B1274,$B$5:$B$9000,1)+COUNTIF($B$4:$B1273,$B1274))</f>
        <v/>
      </c>
      <c r="D1274" s="46" t="str">
        <f>IF(AND($O1274&gt;=قادمين!$C$4,$O1274&lt;=قادمين!$H$4,قادمين!$B$1=IF(قادمين!$B$1="","",$I1274),قادمين!$B$2=IF(قادمين!$B$2="","",$K1274),قادمين!$B$3=IF(قادمين!$B$3="","",$Q1274),قادمين!$B$4=IF(قادمين!$B$4="","",$R1274)),MAX($D$4:$D1273)+1,"")</f>
        <v/>
      </c>
      <c r="E1274" s="46" t="str">
        <f t="shared" si="39"/>
        <v/>
      </c>
      <c r="F1274" s="46" t="str">
        <f>IF($D1274="","",RANK($E1274,$E$5:$E$9000,1)+COUNTIF($E$4:$E1273,$E1274))</f>
        <v/>
      </c>
      <c r="G1274" s="63" t="str">
        <f>IF(H1274="","",COUNTA($H$5:H1274))</f>
        <v/>
      </c>
      <c r="H1274" s="187"/>
      <c r="I1274" s="203"/>
      <c r="J1274" s="202"/>
      <c r="K1274" s="202"/>
      <c r="L1274" s="202"/>
      <c r="M1274" s="202"/>
      <c r="N1274" s="202"/>
      <c r="O1274" s="201"/>
      <c r="P1274" s="159"/>
      <c r="Q1274" s="206"/>
      <c r="R1274" s="50"/>
      <c r="S1274" s="51"/>
      <c r="T1274" s="51"/>
      <c r="U1274" s="52"/>
      <c r="V1274" s="52"/>
      <c r="W1274" s="52"/>
      <c r="X1274" s="53"/>
      <c r="Y1274" s="52"/>
      <c r="Z1274" s="54"/>
      <c r="AA1274" s="22"/>
      <c r="AB1274" s="22"/>
      <c r="AC1274" s="22"/>
      <c r="AD1274" s="22"/>
      <c r="AE1274" s="22"/>
      <c r="AF1274" s="22"/>
      <c r="AG1274" s="22"/>
    </row>
    <row r="1275" spans="1:33" s="11" customFormat="1" ht="26.1" customHeight="1">
      <c r="A1275" s="45" t="str">
        <f>IF(AND($H1275&gt;=مغادرين!$C$4,$H1275&lt;=مغادرين!$H$4,مغادرين!$B$1=IF(مغادرين!$B$1="","",$I1275),مغادرين!$B$2=IF(مغادرين!$B$2="","",$K1275),مغادرين!$B$3=IF(مغادرين!$B$3="","",$Q1275),مغادرين!$B$4=IF(مغادرين!$B$4="","",$R1275)),MAX($A$4:$A1274)+1,"")</f>
        <v/>
      </c>
      <c r="B1275" s="45" t="str">
        <f t="shared" si="38"/>
        <v/>
      </c>
      <c r="C1275" s="45" t="str">
        <f>IF($A1275="","",RANK($B1275,$B$5:$B$9000,1)+COUNTIF($B$4:$B1274,$B1275))</f>
        <v/>
      </c>
      <c r="D1275" s="46" t="str">
        <f>IF(AND($O1275&gt;=قادمين!$C$4,$O1275&lt;=قادمين!$H$4,قادمين!$B$1=IF(قادمين!$B$1="","",$I1275),قادمين!$B$2=IF(قادمين!$B$2="","",$K1275),قادمين!$B$3=IF(قادمين!$B$3="","",$Q1275),قادمين!$B$4=IF(قادمين!$B$4="","",$R1275)),MAX($D$4:$D1274)+1,"")</f>
        <v/>
      </c>
      <c r="E1275" s="46" t="str">
        <f t="shared" si="39"/>
        <v/>
      </c>
      <c r="F1275" s="46" t="str">
        <f>IF($D1275="","",RANK($E1275,$E$5:$E$9000,1)+COUNTIF($E$4:$E1274,$E1275))</f>
        <v/>
      </c>
      <c r="G1275" s="63" t="str">
        <f>IF(H1275="","",COUNTA($H$5:H1275))</f>
        <v/>
      </c>
      <c r="H1275" s="187"/>
      <c r="I1275" s="203"/>
      <c r="J1275" s="202"/>
      <c r="K1275" s="202"/>
      <c r="L1275" s="202"/>
      <c r="M1275" s="202"/>
      <c r="N1275" s="202"/>
      <c r="O1275" s="201"/>
      <c r="P1275" s="159"/>
      <c r="Q1275" s="206"/>
      <c r="R1275" s="50"/>
      <c r="S1275" s="51"/>
      <c r="T1275" s="51"/>
      <c r="U1275" s="52"/>
      <c r="V1275" s="52"/>
      <c r="W1275" s="52"/>
      <c r="X1275" s="53"/>
      <c r="Y1275" s="52"/>
      <c r="Z1275" s="54"/>
      <c r="AA1275" s="22"/>
      <c r="AB1275" s="22"/>
      <c r="AC1275" s="22"/>
      <c r="AD1275" s="22"/>
      <c r="AE1275" s="22"/>
      <c r="AF1275" s="22"/>
      <c r="AG1275" s="22"/>
    </row>
    <row r="1276" spans="1:33" s="11" customFormat="1" ht="26.1" customHeight="1">
      <c r="A1276" s="45" t="str">
        <f>IF(AND($H1276&gt;=مغادرين!$C$4,$H1276&lt;=مغادرين!$H$4,مغادرين!$B$1=IF(مغادرين!$B$1="","",$I1276),مغادرين!$B$2=IF(مغادرين!$B$2="","",$K1276),مغادرين!$B$3=IF(مغادرين!$B$3="","",$Q1276),مغادرين!$B$4=IF(مغادرين!$B$4="","",$R1276)),MAX($A$4:$A1275)+1,"")</f>
        <v/>
      </c>
      <c r="B1276" s="45" t="str">
        <f t="shared" si="38"/>
        <v/>
      </c>
      <c r="C1276" s="45" t="str">
        <f>IF($A1276="","",RANK($B1276,$B$5:$B$9000,1)+COUNTIF($B$4:$B1275,$B1276))</f>
        <v/>
      </c>
      <c r="D1276" s="46" t="str">
        <f>IF(AND($O1276&gt;=قادمين!$C$4,$O1276&lt;=قادمين!$H$4,قادمين!$B$1=IF(قادمين!$B$1="","",$I1276),قادمين!$B$2=IF(قادمين!$B$2="","",$K1276),قادمين!$B$3=IF(قادمين!$B$3="","",$Q1276),قادمين!$B$4=IF(قادمين!$B$4="","",$R1276)),MAX($D$4:$D1275)+1,"")</f>
        <v/>
      </c>
      <c r="E1276" s="46" t="str">
        <f t="shared" si="39"/>
        <v/>
      </c>
      <c r="F1276" s="46" t="str">
        <f>IF($D1276="","",RANK($E1276,$E$5:$E$9000,1)+COUNTIF($E$4:$E1275,$E1276))</f>
        <v/>
      </c>
      <c r="G1276" s="63" t="str">
        <f>IF(H1276="","",COUNTA($H$5:H1276))</f>
        <v/>
      </c>
      <c r="H1276" s="187"/>
      <c r="I1276" s="203"/>
      <c r="J1276" s="202"/>
      <c r="K1276" s="202"/>
      <c r="L1276" s="202"/>
      <c r="M1276" s="202"/>
      <c r="N1276" s="202"/>
      <c r="O1276" s="201"/>
      <c r="P1276" s="159"/>
      <c r="Q1276" s="206"/>
      <c r="R1276" s="50"/>
      <c r="S1276" s="51"/>
      <c r="T1276" s="51"/>
      <c r="U1276" s="52"/>
      <c r="V1276" s="52"/>
      <c r="W1276" s="52"/>
      <c r="X1276" s="53"/>
      <c r="Y1276" s="52"/>
      <c r="Z1276" s="54"/>
      <c r="AA1276" s="22"/>
      <c r="AB1276" s="22"/>
      <c r="AC1276" s="22"/>
      <c r="AD1276" s="22"/>
      <c r="AE1276" s="22"/>
      <c r="AF1276" s="22"/>
      <c r="AG1276" s="22"/>
    </row>
    <row r="1277" spans="1:33" s="11" customFormat="1" ht="26.1" customHeight="1">
      <c r="A1277" s="45" t="str">
        <f>IF(AND($H1277&gt;=مغادرين!$C$4,$H1277&lt;=مغادرين!$H$4,مغادرين!$B$1=IF(مغادرين!$B$1="","",$I1277),مغادرين!$B$2=IF(مغادرين!$B$2="","",$K1277),مغادرين!$B$3=IF(مغادرين!$B$3="","",$Q1277),مغادرين!$B$4=IF(مغادرين!$B$4="","",$R1277)),MAX($A$4:$A1276)+1,"")</f>
        <v/>
      </c>
      <c r="B1277" s="45" t="str">
        <f t="shared" si="38"/>
        <v/>
      </c>
      <c r="C1277" s="45" t="str">
        <f>IF($A1277="","",RANK($B1277,$B$5:$B$9000,1)+COUNTIF($B$4:$B1276,$B1277))</f>
        <v/>
      </c>
      <c r="D1277" s="46" t="str">
        <f>IF(AND($O1277&gt;=قادمين!$C$4,$O1277&lt;=قادمين!$H$4,قادمين!$B$1=IF(قادمين!$B$1="","",$I1277),قادمين!$B$2=IF(قادمين!$B$2="","",$K1277),قادمين!$B$3=IF(قادمين!$B$3="","",$Q1277),قادمين!$B$4=IF(قادمين!$B$4="","",$R1277)),MAX($D$4:$D1276)+1,"")</f>
        <v/>
      </c>
      <c r="E1277" s="46" t="str">
        <f t="shared" si="39"/>
        <v/>
      </c>
      <c r="F1277" s="46" t="str">
        <f>IF($D1277="","",RANK($E1277,$E$5:$E$9000,1)+COUNTIF($E$4:$E1276,$E1277))</f>
        <v/>
      </c>
      <c r="G1277" s="63" t="str">
        <f>IF(H1277="","",COUNTA($H$5:H1277))</f>
        <v/>
      </c>
      <c r="H1277" s="187"/>
      <c r="I1277" s="203"/>
      <c r="J1277" s="202"/>
      <c r="K1277" s="202"/>
      <c r="L1277" s="202"/>
      <c r="M1277" s="202"/>
      <c r="N1277" s="202"/>
      <c r="O1277" s="201"/>
      <c r="P1277" s="159"/>
      <c r="Q1277" s="206"/>
      <c r="R1277" s="50"/>
      <c r="S1277" s="51"/>
      <c r="T1277" s="51"/>
      <c r="U1277" s="52"/>
      <c r="V1277" s="52"/>
      <c r="W1277" s="52"/>
      <c r="X1277" s="53"/>
      <c r="Y1277" s="52"/>
      <c r="Z1277" s="54"/>
      <c r="AA1277" s="22"/>
      <c r="AB1277" s="22"/>
      <c r="AC1277" s="22"/>
      <c r="AD1277" s="22"/>
      <c r="AE1277" s="22"/>
      <c r="AF1277" s="22"/>
      <c r="AG1277" s="22"/>
    </row>
    <row r="1278" spans="1:33" s="11" customFormat="1" ht="26.1" customHeight="1">
      <c r="A1278" s="45" t="str">
        <f>IF(AND($H1278&gt;=مغادرين!$C$4,$H1278&lt;=مغادرين!$H$4,مغادرين!$B$1=IF(مغادرين!$B$1="","",$I1278),مغادرين!$B$2=IF(مغادرين!$B$2="","",$K1278),مغادرين!$B$3=IF(مغادرين!$B$3="","",$Q1278),مغادرين!$B$4=IF(مغادرين!$B$4="","",$R1278)),MAX($A$4:$A1277)+1,"")</f>
        <v/>
      </c>
      <c r="B1278" s="45" t="str">
        <f t="shared" si="38"/>
        <v/>
      </c>
      <c r="C1278" s="45" t="str">
        <f>IF($A1278="","",RANK($B1278,$B$5:$B$9000,1)+COUNTIF($B$4:$B1277,$B1278))</f>
        <v/>
      </c>
      <c r="D1278" s="46" t="str">
        <f>IF(AND($O1278&gt;=قادمين!$C$4,$O1278&lt;=قادمين!$H$4,قادمين!$B$1=IF(قادمين!$B$1="","",$I1278),قادمين!$B$2=IF(قادمين!$B$2="","",$K1278),قادمين!$B$3=IF(قادمين!$B$3="","",$Q1278),قادمين!$B$4=IF(قادمين!$B$4="","",$R1278)),MAX($D$4:$D1277)+1,"")</f>
        <v/>
      </c>
      <c r="E1278" s="46" t="str">
        <f t="shared" si="39"/>
        <v/>
      </c>
      <c r="F1278" s="46" t="str">
        <f>IF($D1278="","",RANK($E1278,$E$5:$E$9000,1)+COUNTIF($E$4:$E1277,$E1278))</f>
        <v/>
      </c>
      <c r="G1278" s="63" t="str">
        <f>IF(H1278="","",COUNTA($H$5:H1278))</f>
        <v/>
      </c>
      <c r="H1278" s="187"/>
      <c r="I1278" s="203"/>
      <c r="J1278" s="202"/>
      <c r="K1278" s="202"/>
      <c r="L1278" s="202"/>
      <c r="M1278" s="202"/>
      <c r="N1278" s="202"/>
      <c r="O1278" s="201"/>
      <c r="P1278" s="159"/>
      <c r="Q1278" s="206"/>
      <c r="R1278" s="50"/>
      <c r="S1278" s="51"/>
      <c r="T1278" s="51"/>
      <c r="U1278" s="52"/>
      <c r="V1278" s="52"/>
      <c r="W1278" s="52"/>
      <c r="X1278" s="53"/>
      <c r="Y1278" s="52"/>
      <c r="Z1278" s="54"/>
      <c r="AA1278" s="22"/>
      <c r="AB1278" s="22"/>
      <c r="AC1278" s="22"/>
      <c r="AD1278" s="22"/>
      <c r="AE1278" s="22"/>
      <c r="AF1278" s="22"/>
      <c r="AG1278" s="22"/>
    </row>
    <row r="1279" spans="1:33" s="11" customFormat="1" ht="26.1" customHeight="1">
      <c r="A1279" s="45" t="str">
        <f>IF(AND($H1279&gt;=مغادرين!$C$4,$H1279&lt;=مغادرين!$H$4,مغادرين!$B$1=IF(مغادرين!$B$1="","",$I1279),مغادرين!$B$2=IF(مغادرين!$B$2="","",$K1279),مغادرين!$B$3=IF(مغادرين!$B$3="","",$Q1279),مغادرين!$B$4=IF(مغادرين!$B$4="","",$R1279)),MAX($A$4:$A1278)+1,"")</f>
        <v/>
      </c>
      <c r="B1279" s="45" t="str">
        <f t="shared" si="38"/>
        <v/>
      </c>
      <c r="C1279" s="45" t="str">
        <f>IF($A1279="","",RANK($B1279,$B$5:$B$9000,1)+COUNTIF($B$4:$B1278,$B1279))</f>
        <v/>
      </c>
      <c r="D1279" s="46" t="str">
        <f>IF(AND($O1279&gt;=قادمين!$C$4,$O1279&lt;=قادمين!$H$4,قادمين!$B$1=IF(قادمين!$B$1="","",$I1279),قادمين!$B$2=IF(قادمين!$B$2="","",$K1279),قادمين!$B$3=IF(قادمين!$B$3="","",$Q1279),قادمين!$B$4=IF(قادمين!$B$4="","",$R1279)),MAX($D$4:$D1278)+1,"")</f>
        <v/>
      </c>
      <c r="E1279" s="46" t="str">
        <f t="shared" si="39"/>
        <v/>
      </c>
      <c r="F1279" s="46" t="str">
        <f>IF($D1279="","",RANK($E1279,$E$5:$E$9000,1)+COUNTIF($E$4:$E1278,$E1279))</f>
        <v/>
      </c>
      <c r="G1279" s="63" t="str">
        <f>IF(H1279="","",COUNTA($H$5:H1279))</f>
        <v/>
      </c>
      <c r="H1279" s="187"/>
      <c r="I1279" s="203"/>
      <c r="J1279" s="202"/>
      <c r="K1279" s="202"/>
      <c r="L1279" s="202"/>
      <c r="M1279" s="202"/>
      <c r="N1279" s="202"/>
      <c r="O1279" s="201"/>
      <c r="P1279" s="159"/>
      <c r="Q1279" s="206"/>
      <c r="R1279" s="50"/>
      <c r="S1279" s="51"/>
      <c r="T1279" s="51"/>
      <c r="U1279" s="52"/>
      <c r="V1279" s="52"/>
      <c r="W1279" s="52"/>
      <c r="X1279" s="53"/>
      <c r="Y1279" s="52"/>
      <c r="Z1279" s="54"/>
      <c r="AA1279" s="22"/>
      <c r="AB1279" s="22"/>
      <c r="AC1279" s="22"/>
      <c r="AD1279" s="22"/>
      <c r="AE1279" s="22"/>
      <c r="AF1279" s="22"/>
      <c r="AG1279" s="22"/>
    </row>
    <row r="1280" spans="1:33" s="11" customFormat="1" ht="26.1" customHeight="1">
      <c r="A1280" s="45" t="str">
        <f>IF(AND($H1280&gt;=مغادرين!$C$4,$H1280&lt;=مغادرين!$H$4,مغادرين!$B$1=IF(مغادرين!$B$1="","",$I1280),مغادرين!$B$2=IF(مغادرين!$B$2="","",$K1280),مغادرين!$B$3=IF(مغادرين!$B$3="","",$Q1280),مغادرين!$B$4=IF(مغادرين!$B$4="","",$R1280)),MAX($A$4:$A1279)+1,"")</f>
        <v/>
      </c>
      <c r="B1280" s="45" t="str">
        <f t="shared" si="38"/>
        <v/>
      </c>
      <c r="C1280" s="45" t="str">
        <f>IF($A1280="","",RANK($B1280,$B$5:$B$9000,1)+COUNTIF($B$4:$B1279,$B1280))</f>
        <v/>
      </c>
      <c r="D1280" s="46" t="str">
        <f>IF(AND($O1280&gt;=قادمين!$C$4,$O1280&lt;=قادمين!$H$4,قادمين!$B$1=IF(قادمين!$B$1="","",$I1280),قادمين!$B$2=IF(قادمين!$B$2="","",$K1280),قادمين!$B$3=IF(قادمين!$B$3="","",$Q1280),قادمين!$B$4=IF(قادمين!$B$4="","",$R1280)),MAX($D$4:$D1279)+1,"")</f>
        <v/>
      </c>
      <c r="E1280" s="46" t="str">
        <f t="shared" si="39"/>
        <v/>
      </c>
      <c r="F1280" s="46" t="str">
        <f>IF($D1280="","",RANK($E1280,$E$5:$E$9000,1)+COUNTIF($E$4:$E1279,$E1280))</f>
        <v/>
      </c>
      <c r="G1280" s="63" t="str">
        <f>IF(H1280="","",COUNTA($H$5:H1280))</f>
        <v/>
      </c>
      <c r="H1280" s="187"/>
      <c r="I1280" s="203"/>
      <c r="J1280" s="202"/>
      <c r="K1280" s="202"/>
      <c r="L1280" s="202"/>
      <c r="M1280" s="202"/>
      <c r="N1280" s="202"/>
      <c r="O1280" s="201"/>
      <c r="P1280" s="159"/>
      <c r="Q1280" s="206"/>
      <c r="R1280" s="50"/>
      <c r="S1280" s="51"/>
      <c r="T1280" s="51"/>
      <c r="U1280" s="52"/>
      <c r="V1280" s="52"/>
      <c r="W1280" s="52"/>
      <c r="X1280" s="53"/>
      <c r="Y1280" s="52"/>
      <c r="Z1280" s="54"/>
      <c r="AA1280" s="22"/>
      <c r="AB1280" s="22"/>
      <c r="AC1280" s="22"/>
      <c r="AD1280" s="22"/>
      <c r="AE1280" s="22"/>
      <c r="AF1280" s="22"/>
      <c r="AG1280" s="22"/>
    </row>
    <row r="1281" spans="1:33" s="11" customFormat="1" ht="26.1" customHeight="1">
      <c r="A1281" s="45" t="str">
        <f>IF(AND($H1281&gt;=مغادرين!$C$4,$H1281&lt;=مغادرين!$H$4,مغادرين!$B$1=IF(مغادرين!$B$1="","",$I1281),مغادرين!$B$2=IF(مغادرين!$B$2="","",$K1281),مغادرين!$B$3=IF(مغادرين!$B$3="","",$Q1281),مغادرين!$B$4=IF(مغادرين!$B$4="","",$R1281)),MAX($A$4:$A1280)+1,"")</f>
        <v/>
      </c>
      <c r="B1281" s="45" t="str">
        <f t="shared" si="38"/>
        <v/>
      </c>
      <c r="C1281" s="45" t="str">
        <f>IF($A1281="","",RANK($B1281,$B$5:$B$9000,1)+COUNTIF($B$4:$B1280,$B1281))</f>
        <v/>
      </c>
      <c r="D1281" s="46" t="str">
        <f>IF(AND($O1281&gt;=قادمين!$C$4,$O1281&lt;=قادمين!$H$4,قادمين!$B$1=IF(قادمين!$B$1="","",$I1281),قادمين!$B$2=IF(قادمين!$B$2="","",$K1281),قادمين!$B$3=IF(قادمين!$B$3="","",$Q1281),قادمين!$B$4=IF(قادمين!$B$4="","",$R1281)),MAX($D$4:$D1280)+1,"")</f>
        <v/>
      </c>
      <c r="E1281" s="46" t="str">
        <f t="shared" si="39"/>
        <v/>
      </c>
      <c r="F1281" s="46" t="str">
        <f>IF($D1281="","",RANK($E1281,$E$5:$E$9000,1)+COUNTIF($E$4:$E1280,$E1281))</f>
        <v/>
      </c>
      <c r="G1281" s="63" t="str">
        <f>IF(H1281="","",COUNTA($H$5:H1281))</f>
        <v/>
      </c>
      <c r="H1281" s="187"/>
      <c r="I1281" s="203"/>
      <c r="J1281" s="202"/>
      <c r="K1281" s="202"/>
      <c r="L1281" s="202"/>
      <c r="M1281" s="202"/>
      <c r="N1281" s="202"/>
      <c r="O1281" s="201"/>
      <c r="P1281" s="159"/>
      <c r="Q1281" s="206"/>
      <c r="R1281" s="50"/>
      <c r="S1281" s="51"/>
      <c r="T1281" s="51"/>
      <c r="U1281" s="52"/>
      <c r="V1281" s="52"/>
      <c r="W1281" s="52"/>
      <c r="X1281" s="53"/>
      <c r="Y1281" s="52"/>
      <c r="Z1281" s="54"/>
      <c r="AA1281" s="22"/>
      <c r="AB1281" s="22"/>
      <c r="AC1281" s="22"/>
      <c r="AD1281" s="22"/>
      <c r="AE1281" s="22"/>
      <c r="AF1281" s="22"/>
      <c r="AG1281" s="22"/>
    </row>
    <row r="1282" spans="1:33" s="11" customFormat="1" ht="26.1" customHeight="1">
      <c r="A1282" s="45" t="str">
        <f>IF(AND($H1282&gt;=مغادرين!$C$4,$H1282&lt;=مغادرين!$H$4,مغادرين!$B$1=IF(مغادرين!$B$1="","",$I1282),مغادرين!$B$2=IF(مغادرين!$B$2="","",$K1282),مغادرين!$B$3=IF(مغادرين!$B$3="","",$Q1282),مغادرين!$B$4=IF(مغادرين!$B$4="","",$R1282)),MAX($A$4:$A1281)+1,"")</f>
        <v/>
      </c>
      <c r="B1282" s="45" t="str">
        <f t="shared" si="38"/>
        <v/>
      </c>
      <c r="C1282" s="45" t="str">
        <f>IF($A1282="","",RANK($B1282,$B$5:$B$9000,1)+COUNTIF($B$4:$B1281,$B1282))</f>
        <v/>
      </c>
      <c r="D1282" s="46" t="str">
        <f>IF(AND($O1282&gt;=قادمين!$C$4,$O1282&lt;=قادمين!$H$4,قادمين!$B$1=IF(قادمين!$B$1="","",$I1282),قادمين!$B$2=IF(قادمين!$B$2="","",$K1282),قادمين!$B$3=IF(قادمين!$B$3="","",$Q1282),قادمين!$B$4=IF(قادمين!$B$4="","",$R1282)),MAX($D$4:$D1281)+1,"")</f>
        <v/>
      </c>
      <c r="E1282" s="46" t="str">
        <f t="shared" si="39"/>
        <v/>
      </c>
      <c r="F1282" s="46" t="str">
        <f>IF($D1282="","",RANK($E1282,$E$5:$E$9000,1)+COUNTIF($E$4:$E1281,$E1282))</f>
        <v/>
      </c>
      <c r="G1282" s="63" t="str">
        <f>IF(H1282="","",COUNTA($H$5:H1282))</f>
        <v/>
      </c>
      <c r="H1282" s="187"/>
      <c r="I1282" s="203"/>
      <c r="J1282" s="202"/>
      <c r="K1282" s="202"/>
      <c r="L1282" s="202"/>
      <c r="M1282" s="202"/>
      <c r="N1282" s="202"/>
      <c r="O1282" s="201"/>
      <c r="P1282" s="159"/>
      <c r="Q1282" s="206"/>
      <c r="R1282" s="50"/>
      <c r="S1282" s="51"/>
      <c r="T1282" s="51"/>
      <c r="U1282" s="52"/>
      <c r="V1282" s="52"/>
      <c r="W1282" s="52"/>
      <c r="X1282" s="53"/>
      <c r="Y1282" s="52"/>
      <c r="Z1282" s="54"/>
      <c r="AA1282" s="22"/>
      <c r="AB1282" s="22"/>
      <c r="AC1282" s="22"/>
      <c r="AD1282" s="22"/>
      <c r="AE1282" s="22"/>
      <c r="AF1282" s="22"/>
      <c r="AG1282" s="22"/>
    </row>
    <row r="1283" spans="1:33" s="11" customFormat="1" ht="26.1" customHeight="1">
      <c r="A1283" s="45" t="str">
        <f>IF(AND($H1283&gt;=مغادرين!$C$4,$H1283&lt;=مغادرين!$H$4,مغادرين!$B$1=IF(مغادرين!$B$1="","",$I1283),مغادرين!$B$2=IF(مغادرين!$B$2="","",$K1283),مغادرين!$B$3=IF(مغادرين!$B$3="","",$Q1283),مغادرين!$B$4=IF(مغادرين!$B$4="","",$R1283)),MAX($A$4:$A1282)+1,"")</f>
        <v/>
      </c>
      <c r="B1283" s="45" t="str">
        <f t="shared" si="38"/>
        <v/>
      </c>
      <c r="C1283" s="45" t="str">
        <f>IF($A1283="","",RANK($B1283,$B$5:$B$9000,1)+COUNTIF($B$4:$B1282,$B1283))</f>
        <v/>
      </c>
      <c r="D1283" s="46" t="str">
        <f>IF(AND($O1283&gt;=قادمين!$C$4,$O1283&lt;=قادمين!$H$4,قادمين!$B$1=IF(قادمين!$B$1="","",$I1283),قادمين!$B$2=IF(قادمين!$B$2="","",$K1283),قادمين!$B$3=IF(قادمين!$B$3="","",$Q1283),قادمين!$B$4=IF(قادمين!$B$4="","",$R1283)),MAX($D$4:$D1282)+1,"")</f>
        <v/>
      </c>
      <c r="E1283" s="46" t="str">
        <f t="shared" si="39"/>
        <v/>
      </c>
      <c r="F1283" s="46" t="str">
        <f>IF($D1283="","",RANK($E1283,$E$5:$E$9000,1)+COUNTIF($E$4:$E1282,$E1283))</f>
        <v/>
      </c>
      <c r="G1283" s="63" t="str">
        <f>IF(H1283="","",COUNTA($H$5:H1283))</f>
        <v/>
      </c>
      <c r="H1283" s="187"/>
      <c r="I1283" s="203"/>
      <c r="J1283" s="202"/>
      <c r="K1283" s="202"/>
      <c r="L1283" s="202"/>
      <c r="M1283" s="202"/>
      <c r="N1283" s="202"/>
      <c r="O1283" s="201"/>
      <c r="P1283" s="159"/>
      <c r="Q1283" s="206"/>
      <c r="R1283" s="50"/>
      <c r="S1283" s="51"/>
      <c r="T1283" s="51"/>
      <c r="U1283" s="52"/>
      <c r="V1283" s="52"/>
      <c r="W1283" s="52"/>
      <c r="X1283" s="53"/>
      <c r="Y1283" s="52"/>
      <c r="Z1283" s="54"/>
      <c r="AA1283" s="22"/>
      <c r="AB1283" s="22"/>
      <c r="AC1283" s="22"/>
      <c r="AD1283" s="22"/>
      <c r="AE1283" s="22"/>
      <c r="AF1283" s="22"/>
      <c r="AG1283" s="22"/>
    </row>
    <row r="1284" spans="1:33" s="11" customFormat="1" ht="26.1" customHeight="1">
      <c r="A1284" s="45" t="str">
        <f>IF(AND($H1284&gt;=مغادرين!$C$4,$H1284&lt;=مغادرين!$H$4,مغادرين!$B$1=IF(مغادرين!$B$1="","",$I1284),مغادرين!$B$2=IF(مغادرين!$B$2="","",$K1284),مغادرين!$B$3=IF(مغادرين!$B$3="","",$Q1284),مغادرين!$B$4=IF(مغادرين!$B$4="","",$R1284)),MAX($A$4:$A1283)+1,"")</f>
        <v/>
      </c>
      <c r="B1284" s="45" t="str">
        <f t="shared" si="38"/>
        <v/>
      </c>
      <c r="C1284" s="45" t="str">
        <f>IF($A1284="","",RANK($B1284,$B$5:$B$9000,1)+COUNTIF($B$4:$B1283,$B1284))</f>
        <v/>
      </c>
      <c r="D1284" s="46" t="str">
        <f>IF(AND($O1284&gt;=قادمين!$C$4,$O1284&lt;=قادمين!$H$4,قادمين!$B$1=IF(قادمين!$B$1="","",$I1284),قادمين!$B$2=IF(قادمين!$B$2="","",$K1284),قادمين!$B$3=IF(قادمين!$B$3="","",$Q1284),قادمين!$B$4=IF(قادمين!$B$4="","",$R1284)),MAX($D$4:$D1283)+1,"")</f>
        <v/>
      </c>
      <c r="E1284" s="46" t="str">
        <f t="shared" si="39"/>
        <v/>
      </c>
      <c r="F1284" s="46" t="str">
        <f>IF($D1284="","",RANK($E1284,$E$5:$E$9000,1)+COUNTIF($E$4:$E1283,$E1284))</f>
        <v/>
      </c>
      <c r="G1284" s="63" t="str">
        <f>IF(H1284="","",COUNTA($H$5:H1284))</f>
        <v/>
      </c>
      <c r="H1284" s="187"/>
      <c r="I1284" s="203"/>
      <c r="J1284" s="202"/>
      <c r="K1284" s="202"/>
      <c r="L1284" s="202"/>
      <c r="M1284" s="202"/>
      <c r="N1284" s="202"/>
      <c r="O1284" s="201"/>
      <c r="P1284" s="159"/>
      <c r="Q1284" s="206"/>
      <c r="R1284" s="50"/>
      <c r="S1284" s="51"/>
      <c r="T1284" s="51"/>
      <c r="U1284" s="52"/>
      <c r="V1284" s="52"/>
      <c r="W1284" s="52"/>
      <c r="X1284" s="53"/>
      <c r="Y1284" s="52"/>
      <c r="Z1284" s="54"/>
      <c r="AA1284" s="22"/>
      <c r="AB1284" s="22"/>
      <c r="AC1284" s="22"/>
      <c r="AD1284" s="22"/>
      <c r="AE1284" s="22"/>
      <c r="AF1284" s="22"/>
      <c r="AG1284" s="22"/>
    </row>
    <row r="1285" spans="1:33" s="11" customFormat="1" ht="26.1" customHeight="1">
      <c r="A1285" s="45" t="str">
        <f>IF(AND($H1285&gt;=مغادرين!$C$4,$H1285&lt;=مغادرين!$H$4,مغادرين!$B$1=IF(مغادرين!$B$1="","",$I1285),مغادرين!$B$2=IF(مغادرين!$B$2="","",$K1285),مغادرين!$B$3=IF(مغادرين!$B$3="","",$Q1285),مغادرين!$B$4=IF(مغادرين!$B$4="","",$R1285)),MAX($A$4:$A1284)+1,"")</f>
        <v/>
      </c>
      <c r="B1285" s="45" t="str">
        <f t="shared" ref="B1285:B1348" si="40">IF($A1285="","",MAX($A$5:$A$12000)-RANK($H1285,$H$5:$H$12000)+1)</f>
        <v/>
      </c>
      <c r="C1285" s="45" t="str">
        <f>IF($A1285="","",RANK($B1285,$B$5:$B$9000,1)+COUNTIF($B$4:$B1284,$B1285))</f>
        <v/>
      </c>
      <c r="D1285" s="46" t="str">
        <f>IF(AND($O1285&gt;=قادمين!$C$4,$O1285&lt;=قادمين!$H$4,قادمين!$B$1=IF(قادمين!$B$1="","",$I1285),قادمين!$B$2=IF(قادمين!$B$2="","",$K1285),قادمين!$B$3=IF(قادمين!$B$3="","",$Q1285),قادمين!$B$4=IF(قادمين!$B$4="","",$R1285)),MAX($D$4:$D1284)+1,"")</f>
        <v/>
      </c>
      <c r="E1285" s="46" t="str">
        <f t="shared" ref="E1285:E1348" si="41">IF($D1285="","",MAX($D$5:$D$12000)-RANK($O1285,$O$5:$O$12000)+1)</f>
        <v/>
      </c>
      <c r="F1285" s="46" t="str">
        <f>IF($D1285="","",RANK($E1285,$E$5:$E$9000,1)+COUNTIF($E$4:$E1284,$E1285))</f>
        <v/>
      </c>
      <c r="G1285" s="63" t="str">
        <f>IF(H1285="","",COUNTA($H$5:H1285))</f>
        <v/>
      </c>
      <c r="H1285" s="187"/>
      <c r="I1285" s="203"/>
      <c r="J1285" s="202"/>
      <c r="K1285" s="202"/>
      <c r="L1285" s="202"/>
      <c r="M1285" s="202"/>
      <c r="N1285" s="202"/>
      <c r="O1285" s="201"/>
      <c r="P1285" s="159"/>
      <c r="Q1285" s="206"/>
      <c r="R1285" s="50"/>
      <c r="S1285" s="51"/>
      <c r="T1285" s="51"/>
      <c r="U1285" s="52"/>
      <c r="V1285" s="52"/>
      <c r="W1285" s="52"/>
      <c r="X1285" s="53"/>
      <c r="Y1285" s="52"/>
      <c r="Z1285" s="54"/>
      <c r="AA1285" s="22"/>
      <c r="AB1285" s="22"/>
      <c r="AC1285" s="22"/>
      <c r="AD1285" s="22"/>
      <c r="AE1285" s="22"/>
      <c r="AF1285" s="22"/>
      <c r="AG1285" s="22"/>
    </row>
    <row r="1286" spans="1:33" s="11" customFormat="1" ht="26.1" customHeight="1">
      <c r="A1286" s="45" t="str">
        <f>IF(AND($H1286&gt;=مغادرين!$C$4,$H1286&lt;=مغادرين!$H$4,مغادرين!$B$1=IF(مغادرين!$B$1="","",$I1286),مغادرين!$B$2=IF(مغادرين!$B$2="","",$K1286),مغادرين!$B$3=IF(مغادرين!$B$3="","",$Q1286),مغادرين!$B$4=IF(مغادرين!$B$4="","",$R1286)),MAX($A$4:$A1285)+1,"")</f>
        <v/>
      </c>
      <c r="B1286" s="45" t="str">
        <f t="shared" si="40"/>
        <v/>
      </c>
      <c r="C1286" s="45" t="str">
        <f>IF($A1286="","",RANK($B1286,$B$5:$B$9000,1)+COUNTIF($B$4:$B1285,$B1286))</f>
        <v/>
      </c>
      <c r="D1286" s="46" t="str">
        <f>IF(AND($O1286&gt;=قادمين!$C$4,$O1286&lt;=قادمين!$H$4,قادمين!$B$1=IF(قادمين!$B$1="","",$I1286),قادمين!$B$2=IF(قادمين!$B$2="","",$K1286),قادمين!$B$3=IF(قادمين!$B$3="","",$Q1286),قادمين!$B$4=IF(قادمين!$B$4="","",$R1286)),MAX($D$4:$D1285)+1,"")</f>
        <v/>
      </c>
      <c r="E1286" s="46" t="str">
        <f t="shared" si="41"/>
        <v/>
      </c>
      <c r="F1286" s="46" t="str">
        <f>IF($D1286="","",RANK($E1286,$E$5:$E$9000,1)+COUNTIF($E$4:$E1285,$E1286))</f>
        <v/>
      </c>
      <c r="G1286" s="63" t="str">
        <f>IF(H1286="","",COUNTA($H$5:H1286))</f>
        <v/>
      </c>
      <c r="H1286" s="187"/>
      <c r="I1286" s="203"/>
      <c r="J1286" s="202"/>
      <c r="K1286" s="202"/>
      <c r="L1286" s="202"/>
      <c r="M1286" s="202"/>
      <c r="N1286" s="202"/>
      <c r="O1286" s="201"/>
      <c r="P1286" s="159"/>
      <c r="Q1286" s="206"/>
      <c r="R1286" s="50"/>
      <c r="S1286" s="51"/>
      <c r="T1286" s="51"/>
      <c r="U1286" s="52"/>
      <c r="V1286" s="52"/>
      <c r="W1286" s="52"/>
      <c r="X1286" s="53"/>
      <c r="Y1286" s="52"/>
      <c r="Z1286" s="54"/>
      <c r="AA1286" s="22"/>
      <c r="AB1286" s="22"/>
      <c r="AC1286" s="22"/>
      <c r="AD1286" s="22"/>
      <c r="AE1286" s="22"/>
      <c r="AF1286" s="22"/>
      <c r="AG1286" s="22"/>
    </row>
    <row r="1287" spans="1:33" s="11" customFormat="1" ht="26.1" customHeight="1">
      <c r="A1287" s="45" t="str">
        <f>IF(AND($H1287&gt;=مغادرين!$C$4,$H1287&lt;=مغادرين!$H$4,مغادرين!$B$1=IF(مغادرين!$B$1="","",$I1287),مغادرين!$B$2=IF(مغادرين!$B$2="","",$K1287),مغادرين!$B$3=IF(مغادرين!$B$3="","",$Q1287),مغادرين!$B$4=IF(مغادرين!$B$4="","",$R1287)),MAX($A$4:$A1286)+1,"")</f>
        <v/>
      </c>
      <c r="B1287" s="45" t="str">
        <f t="shared" si="40"/>
        <v/>
      </c>
      <c r="C1287" s="45" t="str">
        <f>IF($A1287="","",RANK($B1287,$B$5:$B$9000,1)+COUNTIF($B$4:$B1286,$B1287))</f>
        <v/>
      </c>
      <c r="D1287" s="46" t="str">
        <f>IF(AND($O1287&gt;=قادمين!$C$4,$O1287&lt;=قادمين!$H$4,قادمين!$B$1=IF(قادمين!$B$1="","",$I1287),قادمين!$B$2=IF(قادمين!$B$2="","",$K1287),قادمين!$B$3=IF(قادمين!$B$3="","",$Q1287),قادمين!$B$4=IF(قادمين!$B$4="","",$R1287)),MAX($D$4:$D1286)+1,"")</f>
        <v/>
      </c>
      <c r="E1287" s="46" t="str">
        <f t="shared" si="41"/>
        <v/>
      </c>
      <c r="F1287" s="46" t="str">
        <f>IF($D1287="","",RANK($E1287,$E$5:$E$9000,1)+COUNTIF($E$4:$E1286,$E1287))</f>
        <v/>
      </c>
      <c r="G1287" s="63" t="str">
        <f>IF(H1287="","",COUNTA($H$5:H1287))</f>
        <v/>
      </c>
      <c r="H1287" s="187"/>
      <c r="I1287" s="203"/>
      <c r="J1287" s="202"/>
      <c r="K1287" s="202"/>
      <c r="L1287" s="202"/>
      <c r="M1287" s="202"/>
      <c r="N1287" s="202"/>
      <c r="O1287" s="201"/>
      <c r="P1287" s="159"/>
      <c r="Q1287" s="206"/>
      <c r="R1287" s="50"/>
      <c r="S1287" s="51"/>
      <c r="T1287" s="51"/>
      <c r="U1287" s="52"/>
      <c r="V1287" s="52"/>
      <c r="W1287" s="52"/>
      <c r="X1287" s="53"/>
      <c r="Y1287" s="52"/>
      <c r="Z1287" s="54"/>
      <c r="AA1287" s="22"/>
      <c r="AB1287" s="22"/>
      <c r="AC1287" s="22"/>
      <c r="AD1287" s="22"/>
      <c r="AE1287" s="22"/>
      <c r="AF1287" s="22"/>
      <c r="AG1287" s="22"/>
    </row>
    <row r="1288" spans="1:33" s="11" customFormat="1" ht="26.1" customHeight="1">
      <c r="A1288" s="45" t="str">
        <f>IF(AND($H1288&gt;=مغادرين!$C$4,$H1288&lt;=مغادرين!$H$4,مغادرين!$B$1=IF(مغادرين!$B$1="","",$I1288),مغادرين!$B$2=IF(مغادرين!$B$2="","",$K1288),مغادرين!$B$3=IF(مغادرين!$B$3="","",$Q1288),مغادرين!$B$4=IF(مغادرين!$B$4="","",$R1288)),MAX($A$4:$A1287)+1,"")</f>
        <v/>
      </c>
      <c r="B1288" s="45" t="str">
        <f t="shared" si="40"/>
        <v/>
      </c>
      <c r="C1288" s="45" t="str">
        <f>IF($A1288="","",RANK($B1288,$B$5:$B$9000,1)+COUNTIF($B$4:$B1287,$B1288))</f>
        <v/>
      </c>
      <c r="D1288" s="46" t="str">
        <f>IF(AND($O1288&gt;=قادمين!$C$4,$O1288&lt;=قادمين!$H$4,قادمين!$B$1=IF(قادمين!$B$1="","",$I1288),قادمين!$B$2=IF(قادمين!$B$2="","",$K1288),قادمين!$B$3=IF(قادمين!$B$3="","",$Q1288),قادمين!$B$4=IF(قادمين!$B$4="","",$R1288)),MAX($D$4:$D1287)+1,"")</f>
        <v/>
      </c>
      <c r="E1288" s="46" t="str">
        <f t="shared" si="41"/>
        <v/>
      </c>
      <c r="F1288" s="46" t="str">
        <f>IF($D1288="","",RANK($E1288,$E$5:$E$9000,1)+COUNTIF($E$4:$E1287,$E1288))</f>
        <v/>
      </c>
      <c r="G1288" s="63" t="str">
        <f>IF(H1288="","",COUNTA($H$5:H1288))</f>
        <v/>
      </c>
      <c r="H1288" s="187"/>
      <c r="I1288" s="203"/>
      <c r="J1288" s="202"/>
      <c r="K1288" s="202"/>
      <c r="L1288" s="202"/>
      <c r="M1288" s="202"/>
      <c r="N1288" s="202"/>
      <c r="O1288" s="201"/>
      <c r="P1288" s="159"/>
      <c r="Q1288" s="206"/>
      <c r="R1288" s="50"/>
      <c r="S1288" s="51"/>
      <c r="T1288" s="51"/>
      <c r="U1288" s="52"/>
      <c r="V1288" s="52"/>
      <c r="W1288" s="52"/>
      <c r="X1288" s="53"/>
      <c r="Y1288" s="52"/>
      <c r="Z1288" s="54"/>
      <c r="AA1288" s="22"/>
      <c r="AB1288" s="22"/>
      <c r="AC1288" s="22"/>
      <c r="AD1288" s="22"/>
      <c r="AE1288" s="22"/>
      <c r="AF1288" s="22"/>
      <c r="AG1288" s="22"/>
    </row>
    <row r="1289" spans="1:33" s="11" customFormat="1" ht="26.1" customHeight="1">
      <c r="A1289" s="45" t="str">
        <f>IF(AND($H1289&gt;=مغادرين!$C$4,$H1289&lt;=مغادرين!$H$4,مغادرين!$B$1=IF(مغادرين!$B$1="","",$I1289),مغادرين!$B$2=IF(مغادرين!$B$2="","",$K1289),مغادرين!$B$3=IF(مغادرين!$B$3="","",$Q1289),مغادرين!$B$4=IF(مغادرين!$B$4="","",$R1289)),MAX($A$4:$A1288)+1,"")</f>
        <v/>
      </c>
      <c r="B1289" s="45" t="str">
        <f t="shared" si="40"/>
        <v/>
      </c>
      <c r="C1289" s="45" t="str">
        <f>IF($A1289="","",RANK($B1289,$B$5:$B$9000,1)+COUNTIF($B$4:$B1288,$B1289))</f>
        <v/>
      </c>
      <c r="D1289" s="46" t="str">
        <f>IF(AND($O1289&gt;=قادمين!$C$4,$O1289&lt;=قادمين!$H$4,قادمين!$B$1=IF(قادمين!$B$1="","",$I1289),قادمين!$B$2=IF(قادمين!$B$2="","",$K1289),قادمين!$B$3=IF(قادمين!$B$3="","",$Q1289),قادمين!$B$4=IF(قادمين!$B$4="","",$R1289)),MAX($D$4:$D1288)+1,"")</f>
        <v/>
      </c>
      <c r="E1289" s="46" t="str">
        <f t="shared" si="41"/>
        <v/>
      </c>
      <c r="F1289" s="46" t="str">
        <f>IF($D1289="","",RANK($E1289,$E$5:$E$9000,1)+COUNTIF($E$4:$E1288,$E1289))</f>
        <v/>
      </c>
      <c r="G1289" s="63" t="str">
        <f>IF(H1289="","",COUNTA($H$5:H1289))</f>
        <v/>
      </c>
      <c r="H1289" s="187"/>
      <c r="I1289" s="203"/>
      <c r="J1289" s="202"/>
      <c r="K1289" s="202"/>
      <c r="L1289" s="202"/>
      <c r="M1289" s="202"/>
      <c r="N1289" s="202"/>
      <c r="O1289" s="201"/>
      <c r="P1289" s="159"/>
      <c r="Q1289" s="206"/>
      <c r="R1289" s="50"/>
      <c r="S1289" s="51"/>
      <c r="T1289" s="51"/>
      <c r="U1289" s="52"/>
      <c r="V1289" s="52"/>
      <c r="W1289" s="52"/>
      <c r="X1289" s="53"/>
      <c r="Y1289" s="52"/>
      <c r="Z1289" s="54"/>
      <c r="AA1289" s="22"/>
      <c r="AB1289" s="22"/>
      <c r="AC1289" s="22"/>
      <c r="AD1289" s="22"/>
      <c r="AE1289" s="22"/>
      <c r="AF1289" s="22"/>
      <c r="AG1289" s="22"/>
    </row>
    <row r="1290" spans="1:33" s="11" customFormat="1" ht="26.1" customHeight="1">
      <c r="A1290" s="45" t="str">
        <f>IF(AND($H1290&gt;=مغادرين!$C$4,$H1290&lt;=مغادرين!$H$4,مغادرين!$B$1=IF(مغادرين!$B$1="","",$I1290),مغادرين!$B$2=IF(مغادرين!$B$2="","",$K1290),مغادرين!$B$3=IF(مغادرين!$B$3="","",$Q1290),مغادرين!$B$4=IF(مغادرين!$B$4="","",$R1290)),MAX($A$4:$A1289)+1,"")</f>
        <v/>
      </c>
      <c r="B1290" s="45" t="str">
        <f t="shared" si="40"/>
        <v/>
      </c>
      <c r="C1290" s="45" t="str">
        <f>IF($A1290="","",RANK($B1290,$B$5:$B$9000,1)+COUNTIF($B$4:$B1289,$B1290))</f>
        <v/>
      </c>
      <c r="D1290" s="46" t="str">
        <f>IF(AND($O1290&gt;=قادمين!$C$4,$O1290&lt;=قادمين!$H$4,قادمين!$B$1=IF(قادمين!$B$1="","",$I1290),قادمين!$B$2=IF(قادمين!$B$2="","",$K1290),قادمين!$B$3=IF(قادمين!$B$3="","",$Q1290),قادمين!$B$4=IF(قادمين!$B$4="","",$R1290)),MAX($D$4:$D1289)+1,"")</f>
        <v/>
      </c>
      <c r="E1290" s="46" t="str">
        <f t="shared" si="41"/>
        <v/>
      </c>
      <c r="F1290" s="46" t="str">
        <f>IF($D1290="","",RANK($E1290,$E$5:$E$9000,1)+COUNTIF($E$4:$E1289,$E1290))</f>
        <v/>
      </c>
      <c r="G1290" s="63" t="str">
        <f>IF(H1290="","",COUNTA($H$5:H1290))</f>
        <v/>
      </c>
      <c r="H1290" s="187"/>
      <c r="I1290" s="203"/>
      <c r="J1290" s="202"/>
      <c r="K1290" s="202"/>
      <c r="L1290" s="202"/>
      <c r="M1290" s="202"/>
      <c r="N1290" s="202"/>
      <c r="O1290" s="201"/>
      <c r="P1290" s="159"/>
      <c r="Q1290" s="206"/>
      <c r="R1290" s="50"/>
      <c r="S1290" s="51"/>
      <c r="T1290" s="51"/>
      <c r="U1290" s="52"/>
      <c r="V1290" s="52"/>
      <c r="W1290" s="52"/>
      <c r="X1290" s="53"/>
      <c r="Y1290" s="52"/>
      <c r="Z1290" s="54"/>
      <c r="AA1290" s="22"/>
      <c r="AB1290" s="22"/>
      <c r="AC1290" s="22"/>
      <c r="AD1290" s="22"/>
      <c r="AE1290" s="22"/>
      <c r="AF1290" s="22"/>
      <c r="AG1290" s="22"/>
    </row>
    <row r="1291" spans="1:33" s="11" customFormat="1" ht="26.1" customHeight="1">
      <c r="A1291" s="45" t="str">
        <f>IF(AND($H1291&gt;=مغادرين!$C$4,$H1291&lt;=مغادرين!$H$4,مغادرين!$B$1=IF(مغادرين!$B$1="","",$I1291),مغادرين!$B$2=IF(مغادرين!$B$2="","",$K1291),مغادرين!$B$3=IF(مغادرين!$B$3="","",$Q1291),مغادرين!$B$4=IF(مغادرين!$B$4="","",$R1291)),MAX($A$4:$A1290)+1,"")</f>
        <v/>
      </c>
      <c r="B1291" s="45" t="str">
        <f t="shared" si="40"/>
        <v/>
      </c>
      <c r="C1291" s="45" t="str">
        <f>IF($A1291="","",RANK($B1291,$B$5:$B$9000,1)+COUNTIF($B$4:$B1290,$B1291))</f>
        <v/>
      </c>
      <c r="D1291" s="46" t="str">
        <f>IF(AND($O1291&gt;=قادمين!$C$4,$O1291&lt;=قادمين!$H$4,قادمين!$B$1=IF(قادمين!$B$1="","",$I1291),قادمين!$B$2=IF(قادمين!$B$2="","",$K1291),قادمين!$B$3=IF(قادمين!$B$3="","",$Q1291),قادمين!$B$4=IF(قادمين!$B$4="","",$R1291)),MAX($D$4:$D1290)+1,"")</f>
        <v/>
      </c>
      <c r="E1291" s="46" t="str">
        <f t="shared" si="41"/>
        <v/>
      </c>
      <c r="F1291" s="46" t="str">
        <f>IF($D1291="","",RANK($E1291,$E$5:$E$9000,1)+COUNTIF($E$4:$E1290,$E1291))</f>
        <v/>
      </c>
      <c r="G1291" s="63" t="str">
        <f>IF(H1291="","",COUNTA($H$5:H1291))</f>
        <v/>
      </c>
      <c r="H1291" s="187"/>
      <c r="I1291" s="203"/>
      <c r="J1291" s="202"/>
      <c r="K1291" s="202"/>
      <c r="L1291" s="202"/>
      <c r="M1291" s="202"/>
      <c r="N1291" s="202"/>
      <c r="O1291" s="201"/>
      <c r="P1291" s="159"/>
      <c r="Q1291" s="206"/>
      <c r="R1291" s="50"/>
      <c r="S1291" s="51"/>
      <c r="T1291" s="51"/>
      <c r="U1291" s="52"/>
      <c r="V1291" s="52"/>
      <c r="W1291" s="52"/>
      <c r="X1291" s="53"/>
      <c r="Y1291" s="52"/>
      <c r="Z1291" s="54"/>
      <c r="AA1291" s="22"/>
      <c r="AB1291" s="22"/>
      <c r="AC1291" s="22"/>
      <c r="AD1291" s="22"/>
      <c r="AE1291" s="22"/>
      <c r="AF1291" s="22"/>
      <c r="AG1291" s="22"/>
    </row>
    <row r="1292" spans="1:33" s="11" customFormat="1" ht="26.1" customHeight="1">
      <c r="A1292" s="45" t="str">
        <f>IF(AND($H1292&gt;=مغادرين!$C$4,$H1292&lt;=مغادرين!$H$4,مغادرين!$B$1=IF(مغادرين!$B$1="","",$I1292),مغادرين!$B$2=IF(مغادرين!$B$2="","",$K1292),مغادرين!$B$3=IF(مغادرين!$B$3="","",$Q1292),مغادرين!$B$4=IF(مغادرين!$B$4="","",$R1292)),MAX($A$4:$A1291)+1,"")</f>
        <v/>
      </c>
      <c r="B1292" s="45" t="str">
        <f t="shared" si="40"/>
        <v/>
      </c>
      <c r="C1292" s="45" t="str">
        <f>IF($A1292="","",RANK($B1292,$B$5:$B$9000,1)+COUNTIF($B$4:$B1291,$B1292))</f>
        <v/>
      </c>
      <c r="D1292" s="46" t="str">
        <f>IF(AND($O1292&gt;=قادمين!$C$4,$O1292&lt;=قادمين!$H$4,قادمين!$B$1=IF(قادمين!$B$1="","",$I1292),قادمين!$B$2=IF(قادمين!$B$2="","",$K1292),قادمين!$B$3=IF(قادمين!$B$3="","",$Q1292),قادمين!$B$4=IF(قادمين!$B$4="","",$R1292)),MAX($D$4:$D1291)+1,"")</f>
        <v/>
      </c>
      <c r="E1292" s="46" t="str">
        <f t="shared" si="41"/>
        <v/>
      </c>
      <c r="F1292" s="46" t="str">
        <f>IF($D1292="","",RANK($E1292,$E$5:$E$9000,1)+COUNTIF($E$4:$E1291,$E1292))</f>
        <v/>
      </c>
      <c r="G1292" s="63" t="str">
        <f>IF(H1292="","",COUNTA($H$5:H1292))</f>
        <v/>
      </c>
      <c r="H1292" s="187"/>
      <c r="I1292" s="203"/>
      <c r="J1292" s="202"/>
      <c r="K1292" s="202"/>
      <c r="L1292" s="202"/>
      <c r="M1292" s="202"/>
      <c r="N1292" s="202"/>
      <c r="O1292" s="201"/>
      <c r="P1292" s="159"/>
      <c r="Q1292" s="206"/>
      <c r="R1292" s="50"/>
      <c r="S1292" s="51"/>
      <c r="T1292" s="51"/>
      <c r="U1292" s="52"/>
      <c r="V1292" s="52"/>
      <c r="W1292" s="52"/>
      <c r="X1292" s="53"/>
      <c r="Y1292" s="52"/>
      <c r="Z1292" s="54"/>
      <c r="AA1292" s="22"/>
      <c r="AB1292" s="22"/>
      <c r="AC1292" s="22"/>
      <c r="AD1292" s="22"/>
      <c r="AE1292" s="22"/>
      <c r="AF1292" s="22"/>
      <c r="AG1292" s="22"/>
    </row>
    <row r="1293" spans="1:33" s="11" customFormat="1" ht="26.1" customHeight="1">
      <c r="A1293" s="45" t="str">
        <f>IF(AND($H1293&gt;=مغادرين!$C$4,$H1293&lt;=مغادرين!$H$4,مغادرين!$B$1=IF(مغادرين!$B$1="","",$I1293),مغادرين!$B$2=IF(مغادرين!$B$2="","",$K1293),مغادرين!$B$3=IF(مغادرين!$B$3="","",$Q1293),مغادرين!$B$4=IF(مغادرين!$B$4="","",$R1293)),MAX($A$4:$A1292)+1,"")</f>
        <v/>
      </c>
      <c r="B1293" s="45" t="str">
        <f t="shared" si="40"/>
        <v/>
      </c>
      <c r="C1293" s="45" t="str">
        <f>IF($A1293="","",RANK($B1293,$B$5:$B$9000,1)+COUNTIF($B$4:$B1292,$B1293))</f>
        <v/>
      </c>
      <c r="D1293" s="46" t="str">
        <f>IF(AND($O1293&gt;=قادمين!$C$4,$O1293&lt;=قادمين!$H$4,قادمين!$B$1=IF(قادمين!$B$1="","",$I1293),قادمين!$B$2=IF(قادمين!$B$2="","",$K1293),قادمين!$B$3=IF(قادمين!$B$3="","",$Q1293),قادمين!$B$4=IF(قادمين!$B$4="","",$R1293)),MAX($D$4:$D1292)+1,"")</f>
        <v/>
      </c>
      <c r="E1293" s="46" t="str">
        <f t="shared" si="41"/>
        <v/>
      </c>
      <c r="F1293" s="46" t="str">
        <f>IF($D1293="","",RANK($E1293,$E$5:$E$9000,1)+COUNTIF($E$4:$E1292,$E1293))</f>
        <v/>
      </c>
      <c r="G1293" s="63" t="str">
        <f>IF(H1293="","",COUNTA($H$5:H1293))</f>
        <v/>
      </c>
      <c r="H1293" s="187"/>
      <c r="I1293" s="203"/>
      <c r="J1293" s="202"/>
      <c r="K1293" s="202"/>
      <c r="L1293" s="202"/>
      <c r="M1293" s="202"/>
      <c r="N1293" s="202"/>
      <c r="O1293" s="201"/>
      <c r="P1293" s="159"/>
      <c r="Q1293" s="206"/>
      <c r="R1293" s="50"/>
      <c r="S1293" s="51"/>
      <c r="T1293" s="51"/>
      <c r="U1293" s="52"/>
      <c r="V1293" s="52"/>
      <c r="W1293" s="52"/>
      <c r="X1293" s="53"/>
      <c r="Y1293" s="52"/>
      <c r="Z1293" s="54"/>
      <c r="AA1293" s="22"/>
      <c r="AB1293" s="22"/>
      <c r="AC1293" s="22"/>
      <c r="AD1293" s="22"/>
      <c r="AE1293" s="22"/>
      <c r="AF1293" s="22"/>
      <c r="AG1293" s="22"/>
    </row>
    <row r="1294" spans="1:33" s="11" customFormat="1" ht="26.1" customHeight="1">
      <c r="A1294" s="45" t="str">
        <f>IF(AND($H1294&gt;=مغادرين!$C$4,$H1294&lt;=مغادرين!$H$4,مغادرين!$B$1=IF(مغادرين!$B$1="","",$I1294),مغادرين!$B$2=IF(مغادرين!$B$2="","",$K1294),مغادرين!$B$3=IF(مغادرين!$B$3="","",$Q1294),مغادرين!$B$4=IF(مغادرين!$B$4="","",$R1294)),MAX($A$4:$A1293)+1,"")</f>
        <v/>
      </c>
      <c r="B1294" s="45" t="str">
        <f t="shared" si="40"/>
        <v/>
      </c>
      <c r="C1294" s="45" t="str">
        <f>IF($A1294="","",RANK($B1294,$B$5:$B$9000,1)+COUNTIF($B$4:$B1293,$B1294))</f>
        <v/>
      </c>
      <c r="D1294" s="46" t="str">
        <f>IF(AND($O1294&gt;=قادمين!$C$4,$O1294&lt;=قادمين!$H$4,قادمين!$B$1=IF(قادمين!$B$1="","",$I1294),قادمين!$B$2=IF(قادمين!$B$2="","",$K1294),قادمين!$B$3=IF(قادمين!$B$3="","",$Q1294),قادمين!$B$4=IF(قادمين!$B$4="","",$R1294)),MAX($D$4:$D1293)+1,"")</f>
        <v/>
      </c>
      <c r="E1294" s="46" t="str">
        <f t="shared" si="41"/>
        <v/>
      </c>
      <c r="F1294" s="46" t="str">
        <f>IF($D1294="","",RANK($E1294,$E$5:$E$9000,1)+COUNTIF($E$4:$E1293,$E1294))</f>
        <v/>
      </c>
      <c r="G1294" s="63" t="str">
        <f>IF(H1294="","",COUNTA($H$5:H1294))</f>
        <v/>
      </c>
      <c r="H1294" s="187"/>
      <c r="I1294" s="203"/>
      <c r="J1294" s="202"/>
      <c r="K1294" s="202"/>
      <c r="L1294" s="202"/>
      <c r="M1294" s="202"/>
      <c r="N1294" s="202"/>
      <c r="O1294" s="201"/>
      <c r="P1294" s="159"/>
      <c r="Q1294" s="206"/>
      <c r="R1294" s="50"/>
      <c r="S1294" s="51"/>
      <c r="T1294" s="51"/>
      <c r="U1294" s="52"/>
      <c r="V1294" s="52"/>
      <c r="W1294" s="52"/>
      <c r="X1294" s="53"/>
      <c r="Y1294" s="52"/>
      <c r="Z1294" s="54"/>
      <c r="AA1294" s="22"/>
      <c r="AB1294" s="22"/>
      <c r="AC1294" s="22"/>
      <c r="AD1294" s="22"/>
      <c r="AE1294" s="22"/>
      <c r="AF1294" s="22"/>
      <c r="AG1294" s="22"/>
    </row>
    <row r="1295" spans="1:33" s="11" customFormat="1" ht="26.1" customHeight="1">
      <c r="A1295" s="45" t="str">
        <f>IF(AND($H1295&gt;=مغادرين!$C$4,$H1295&lt;=مغادرين!$H$4,مغادرين!$B$1=IF(مغادرين!$B$1="","",$I1295),مغادرين!$B$2=IF(مغادرين!$B$2="","",$K1295),مغادرين!$B$3=IF(مغادرين!$B$3="","",$Q1295),مغادرين!$B$4=IF(مغادرين!$B$4="","",$R1295)),MAX($A$4:$A1294)+1,"")</f>
        <v/>
      </c>
      <c r="B1295" s="45" t="str">
        <f t="shared" si="40"/>
        <v/>
      </c>
      <c r="C1295" s="45" t="str">
        <f>IF($A1295="","",RANK($B1295,$B$5:$B$9000,1)+COUNTIF($B$4:$B1294,$B1295))</f>
        <v/>
      </c>
      <c r="D1295" s="46" t="str">
        <f>IF(AND($O1295&gt;=قادمين!$C$4,$O1295&lt;=قادمين!$H$4,قادمين!$B$1=IF(قادمين!$B$1="","",$I1295),قادمين!$B$2=IF(قادمين!$B$2="","",$K1295),قادمين!$B$3=IF(قادمين!$B$3="","",$Q1295),قادمين!$B$4=IF(قادمين!$B$4="","",$R1295)),MAX($D$4:$D1294)+1,"")</f>
        <v/>
      </c>
      <c r="E1295" s="46" t="str">
        <f t="shared" si="41"/>
        <v/>
      </c>
      <c r="F1295" s="46" t="str">
        <f>IF($D1295="","",RANK($E1295,$E$5:$E$9000,1)+COUNTIF($E$4:$E1294,$E1295))</f>
        <v/>
      </c>
      <c r="G1295" s="63" t="str">
        <f>IF(H1295="","",COUNTA($H$5:H1295))</f>
        <v/>
      </c>
      <c r="H1295" s="187"/>
      <c r="I1295" s="203"/>
      <c r="J1295" s="202"/>
      <c r="K1295" s="202"/>
      <c r="L1295" s="202"/>
      <c r="M1295" s="202"/>
      <c r="N1295" s="202"/>
      <c r="O1295" s="201"/>
      <c r="P1295" s="159"/>
      <c r="Q1295" s="206"/>
      <c r="R1295" s="50"/>
      <c r="S1295" s="51"/>
      <c r="T1295" s="51"/>
      <c r="U1295" s="52"/>
      <c r="V1295" s="52"/>
      <c r="W1295" s="52"/>
      <c r="X1295" s="53"/>
      <c r="Y1295" s="52"/>
      <c r="Z1295" s="54"/>
      <c r="AA1295" s="22"/>
      <c r="AB1295" s="22"/>
      <c r="AC1295" s="22"/>
      <c r="AD1295" s="22"/>
      <c r="AE1295" s="22"/>
      <c r="AF1295" s="22"/>
      <c r="AG1295" s="22"/>
    </row>
    <row r="1296" spans="1:33" s="11" customFormat="1" ht="26.1" customHeight="1">
      <c r="A1296" s="45" t="str">
        <f>IF(AND($H1296&gt;=مغادرين!$C$4,$H1296&lt;=مغادرين!$H$4,مغادرين!$B$1=IF(مغادرين!$B$1="","",$I1296),مغادرين!$B$2=IF(مغادرين!$B$2="","",$K1296),مغادرين!$B$3=IF(مغادرين!$B$3="","",$Q1296),مغادرين!$B$4=IF(مغادرين!$B$4="","",$R1296)),MAX($A$4:$A1295)+1,"")</f>
        <v/>
      </c>
      <c r="B1296" s="45" t="str">
        <f t="shared" si="40"/>
        <v/>
      </c>
      <c r="C1296" s="45" t="str">
        <f>IF($A1296="","",RANK($B1296,$B$5:$B$9000,1)+COUNTIF($B$4:$B1295,$B1296))</f>
        <v/>
      </c>
      <c r="D1296" s="46" t="str">
        <f>IF(AND($O1296&gt;=قادمين!$C$4,$O1296&lt;=قادمين!$H$4,قادمين!$B$1=IF(قادمين!$B$1="","",$I1296),قادمين!$B$2=IF(قادمين!$B$2="","",$K1296),قادمين!$B$3=IF(قادمين!$B$3="","",$Q1296),قادمين!$B$4=IF(قادمين!$B$4="","",$R1296)),MAX($D$4:$D1295)+1,"")</f>
        <v/>
      </c>
      <c r="E1296" s="46" t="str">
        <f t="shared" si="41"/>
        <v/>
      </c>
      <c r="F1296" s="46" t="str">
        <f>IF($D1296="","",RANK($E1296,$E$5:$E$9000,1)+COUNTIF($E$4:$E1295,$E1296))</f>
        <v/>
      </c>
      <c r="G1296" s="63" t="str">
        <f>IF(H1296="","",COUNTA($H$5:H1296))</f>
        <v/>
      </c>
      <c r="H1296" s="187"/>
      <c r="I1296" s="203"/>
      <c r="J1296" s="202"/>
      <c r="K1296" s="202"/>
      <c r="L1296" s="202"/>
      <c r="M1296" s="202"/>
      <c r="N1296" s="202"/>
      <c r="O1296" s="201"/>
      <c r="P1296" s="159"/>
      <c r="Q1296" s="206"/>
      <c r="R1296" s="50"/>
      <c r="S1296" s="51"/>
      <c r="T1296" s="51"/>
      <c r="U1296" s="52"/>
      <c r="V1296" s="52"/>
      <c r="W1296" s="52"/>
      <c r="X1296" s="53"/>
      <c r="Y1296" s="52"/>
      <c r="Z1296" s="54"/>
      <c r="AA1296" s="22"/>
      <c r="AB1296" s="22"/>
      <c r="AC1296" s="22"/>
      <c r="AD1296" s="22"/>
      <c r="AE1296" s="22"/>
      <c r="AF1296" s="22"/>
      <c r="AG1296" s="22"/>
    </row>
    <row r="1297" spans="1:33" s="11" customFormat="1" ht="26.1" customHeight="1">
      <c r="A1297" s="45" t="str">
        <f>IF(AND($H1297&gt;=مغادرين!$C$4,$H1297&lt;=مغادرين!$H$4,مغادرين!$B$1=IF(مغادرين!$B$1="","",$I1297),مغادرين!$B$2=IF(مغادرين!$B$2="","",$K1297),مغادرين!$B$3=IF(مغادرين!$B$3="","",$Q1297),مغادرين!$B$4=IF(مغادرين!$B$4="","",$R1297)),MAX($A$4:$A1296)+1,"")</f>
        <v/>
      </c>
      <c r="B1297" s="45" t="str">
        <f t="shared" si="40"/>
        <v/>
      </c>
      <c r="C1297" s="45" t="str">
        <f>IF($A1297="","",RANK($B1297,$B$5:$B$9000,1)+COUNTIF($B$4:$B1296,$B1297))</f>
        <v/>
      </c>
      <c r="D1297" s="46" t="str">
        <f>IF(AND($O1297&gt;=قادمين!$C$4,$O1297&lt;=قادمين!$H$4,قادمين!$B$1=IF(قادمين!$B$1="","",$I1297),قادمين!$B$2=IF(قادمين!$B$2="","",$K1297),قادمين!$B$3=IF(قادمين!$B$3="","",$Q1297),قادمين!$B$4=IF(قادمين!$B$4="","",$R1297)),MAX($D$4:$D1296)+1,"")</f>
        <v/>
      </c>
      <c r="E1297" s="46" t="str">
        <f t="shared" si="41"/>
        <v/>
      </c>
      <c r="F1297" s="46" t="str">
        <f>IF($D1297="","",RANK($E1297,$E$5:$E$9000,1)+COUNTIF($E$4:$E1296,$E1297))</f>
        <v/>
      </c>
      <c r="G1297" s="63" t="str">
        <f>IF(H1297="","",COUNTA($H$5:H1297))</f>
        <v/>
      </c>
      <c r="H1297" s="187"/>
      <c r="I1297" s="203"/>
      <c r="J1297" s="202"/>
      <c r="K1297" s="202"/>
      <c r="L1297" s="202"/>
      <c r="M1297" s="202"/>
      <c r="N1297" s="202"/>
      <c r="O1297" s="201"/>
      <c r="P1297" s="159"/>
      <c r="Q1297" s="206"/>
      <c r="R1297" s="50"/>
      <c r="S1297" s="51"/>
      <c r="T1297" s="51"/>
      <c r="U1297" s="52"/>
      <c r="V1297" s="52"/>
      <c r="W1297" s="52"/>
      <c r="X1297" s="53"/>
      <c r="Y1297" s="52"/>
      <c r="Z1297" s="54"/>
      <c r="AA1297" s="22"/>
      <c r="AB1297" s="22"/>
      <c r="AC1297" s="22"/>
      <c r="AD1297" s="22"/>
      <c r="AE1297" s="22"/>
      <c r="AF1297" s="22"/>
      <c r="AG1297" s="22"/>
    </row>
    <row r="1298" spans="1:33" s="11" customFormat="1" ht="26.1" customHeight="1">
      <c r="A1298" s="45" t="str">
        <f>IF(AND($H1298&gt;=مغادرين!$C$4,$H1298&lt;=مغادرين!$H$4,مغادرين!$B$1=IF(مغادرين!$B$1="","",$I1298),مغادرين!$B$2=IF(مغادرين!$B$2="","",$K1298),مغادرين!$B$3=IF(مغادرين!$B$3="","",$Q1298),مغادرين!$B$4=IF(مغادرين!$B$4="","",$R1298)),MAX($A$4:$A1297)+1,"")</f>
        <v/>
      </c>
      <c r="B1298" s="45" t="str">
        <f t="shared" si="40"/>
        <v/>
      </c>
      <c r="C1298" s="45" t="str">
        <f>IF($A1298="","",RANK($B1298,$B$5:$B$9000,1)+COUNTIF($B$4:$B1297,$B1298))</f>
        <v/>
      </c>
      <c r="D1298" s="46" t="str">
        <f>IF(AND($O1298&gt;=قادمين!$C$4,$O1298&lt;=قادمين!$H$4,قادمين!$B$1=IF(قادمين!$B$1="","",$I1298),قادمين!$B$2=IF(قادمين!$B$2="","",$K1298),قادمين!$B$3=IF(قادمين!$B$3="","",$Q1298),قادمين!$B$4=IF(قادمين!$B$4="","",$R1298)),MAX($D$4:$D1297)+1,"")</f>
        <v/>
      </c>
      <c r="E1298" s="46" t="str">
        <f t="shared" si="41"/>
        <v/>
      </c>
      <c r="F1298" s="46" t="str">
        <f>IF($D1298="","",RANK($E1298,$E$5:$E$9000,1)+COUNTIF($E$4:$E1297,$E1298))</f>
        <v/>
      </c>
      <c r="G1298" s="63" t="str">
        <f>IF(H1298="","",COUNTA($H$5:H1298))</f>
        <v/>
      </c>
      <c r="H1298" s="187"/>
      <c r="I1298" s="203"/>
      <c r="J1298" s="202"/>
      <c r="K1298" s="202"/>
      <c r="L1298" s="202"/>
      <c r="M1298" s="202"/>
      <c r="N1298" s="202"/>
      <c r="O1298" s="201"/>
      <c r="P1298" s="159"/>
      <c r="Q1298" s="206"/>
      <c r="R1298" s="50"/>
      <c r="S1298" s="51"/>
      <c r="T1298" s="51"/>
      <c r="U1298" s="52"/>
      <c r="V1298" s="52"/>
      <c r="W1298" s="52"/>
      <c r="X1298" s="53"/>
      <c r="Y1298" s="52"/>
      <c r="Z1298" s="54"/>
      <c r="AA1298" s="22"/>
      <c r="AB1298" s="22"/>
      <c r="AC1298" s="22"/>
      <c r="AD1298" s="22"/>
      <c r="AE1298" s="22"/>
      <c r="AF1298" s="22"/>
      <c r="AG1298" s="22"/>
    </row>
    <row r="1299" spans="1:33" s="11" customFormat="1" ht="26.1" customHeight="1">
      <c r="A1299" s="45" t="str">
        <f>IF(AND($H1299&gt;=مغادرين!$C$4,$H1299&lt;=مغادرين!$H$4,مغادرين!$B$1=IF(مغادرين!$B$1="","",$I1299),مغادرين!$B$2=IF(مغادرين!$B$2="","",$K1299),مغادرين!$B$3=IF(مغادرين!$B$3="","",$Q1299),مغادرين!$B$4=IF(مغادرين!$B$4="","",$R1299)),MAX($A$4:$A1298)+1,"")</f>
        <v/>
      </c>
      <c r="B1299" s="45" t="str">
        <f t="shared" si="40"/>
        <v/>
      </c>
      <c r="C1299" s="45" t="str">
        <f>IF($A1299="","",RANK($B1299,$B$5:$B$9000,1)+COUNTIF($B$4:$B1298,$B1299))</f>
        <v/>
      </c>
      <c r="D1299" s="46" t="str">
        <f>IF(AND($O1299&gt;=قادمين!$C$4,$O1299&lt;=قادمين!$H$4,قادمين!$B$1=IF(قادمين!$B$1="","",$I1299),قادمين!$B$2=IF(قادمين!$B$2="","",$K1299),قادمين!$B$3=IF(قادمين!$B$3="","",$Q1299),قادمين!$B$4=IF(قادمين!$B$4="","",$R1299)),MAX($D$4:$D1298)+1,"")</f>
        <v/>
      </c>
      <c r="E1299" s="46" t="str">
        <f t="shared" si="41"/>
        <v/>
      </c>
      <c r="F1299" s="46" t="str">
        <f>IF($D1299="","",RANK($E1299,$E$5:$E$9000,1)+COUNTIF($E$4:$E1298,$E1299))</f>
        <v/>
      </c>
      <c r="G1299" s="63" t="str">
        <f>IF(H1299="","",COUNTA($H$5:H1299))</f>
        <v/>
      </c>
      <c r="H1299" s="187"/>
      <c r="I1299" s="203"/>
      <c r="J1299" s="202"/>
      <c r="K1299" s="202"/>
      <c r="L1299" s="202"/>
      <c r="M1299" s="202"/>
      <c r="N1299" s="202"/>
      <c r="O1299" s="201"/>
      <c r="P1299" s="159"/>
      <c r="Q1299" s="206"/>
      <c r="R1299" s="50"/>
      <c r="S1299" s="51"/>
      <c r="T1299" s="51"/>
      <c r="U1299" s="52"/>
      <c r="V1299" s="52"/>
      <c r="W1299" s="52"/>
      <c r="X1299" s="53"/>
      <c r="Y1299" s="52"/>
      <c r="Z1299" s="54"/>
      <c r="AA1299" s="22"/>
      <c r="AB1299" s="22"/>
      <c r="AC1299" s="22"/>
      <c r="AD1299" s="22"/>
      <c r="AE1299" s="22"/>
      <c r="AF1299" s="22"/>
      <c r="AG1299" s="22"/>
    </row>
    <row r="1300" spans="1:33" s="11" customFormat="1" ht="26.1" customHeight="1">
      <c r="A1300" s="45" t="str">
        <f>IF(AND($H1300&gt;=مغادرين!$C$4,$H1300&lt;=مغادرين!$H$4,مغادرين!$B$1=IF(مغادرين!$B$1="","",$I1300),مغادرين!$B$2=IF(مغادرين!$B$2="","",$K1300),مغادرين!$B$3=IF(مغادرين!$B$3="","",$Q1300),مغادرين!$B$4=IF(مغادرين!$B$4="","",$R1300)),MAX($A$4:$A1299)+1,"")</f>
        <v/>
      </c>
      <c r="B1300" s="45" t="str">
        <f t="shared" si="40"/>
        <v/>
      </c>
      <c r="C1300" s="45" t="str">
        <f>IF($A1300="","",RANK($B1300,$B$5:$B$9000,1)+COUNTIF($B$4:$B1299,$B1300))</f>
        <v/>
      </c>
      <c r="D1300" s="46" t="str">
        <f>IF(AND($O1300&gt;=قادمين!$C$4,$O1300&lt;=قادمين!$H$4,قادمين!$B$1=IF(قادمين!$B$1="","",$I1300),قادمين!$B$2=IF(قادمين!$B$2="","",$K1300),قادمين!$B$3=IF(قادمين!$B$3="","",$Q1300),قادمين!$B$4=IF(قادمين!$B$4="","",$R1300)),MAX($D$4:$D1299)+1,"")</f>
        <v/>
      </c>
      <c r="E1300" s="46" t="str">
        <f t="shared" si="41"/>
        <v/>
      </c>
      <c r="F1300" s="46" t="str">
        <f>IF($D1300="","",RANK($E1300,$E$5:$E$9000,1)+COUNTIF($E$4:$E1299,$E1300))</f>
        <v/>
      </c>
      <c r="G1300" s="63" t="str">
        <f>IF(H1300="","",COUNTA($H$5:H1300))</f>
        <v/>
      </c>
      <c r="H1300" s="187"/>
      <c r="I1300" s="203"/>
      <c r="J1300" s="202"/>
      <c r="K1300" s="202"/>
      <c r="L1300" s="202"/>
      <c r="M1300" s="202"/>
      <c r="N1300" s="202"/>
      <c r="O1300" s="201"/>
      <c r="P1300" s="159"/>
      <c r="Q1300" s="206"/>
      <c r="R1300" s="50"/>
      <c r="S1300" s="51"/>
      <c r="T1300" s="51"/>
      <c r="U1300" s="52"/>
      <c r="V1300" s="52"/>
      <c r="W1300" s="52"/>
      <c r="X1300" s="53"/>
      <c r="Y1300" s="52"/>
      <c r="Z1300" s="54"/>
      <c r="AA1300" s="22"/>
      <c r="AB1300" s="22"/>
      <c r="AC1300" s="22"/>
      <c r="AD1300" s="22"/>
      <c r="AE1300" s="22"/>
      <c r="AF1300" s="22"/>
      <c r="AG1300" s="22"/>
    </row>
    <row r="1301" spans="1:33" s="11" customFormat="1" ht="26.1" customHeight="1">
      <c r="A1301" s="45" t="str">
        <f>IF(AND($H1301&gt;=مغادرين!$C$4,$H1301&lt;=مغادرين!$H$4,مغادرين!$B$1=IF(مغادرين!$B$1="","",$I1301),مغادرين!$B$2=IF(مغادرين!$B$2="","",$K1301),مغادرين!$B$3=IF(مغادرين!$B$3="","",$Q1301),مغادرين!$B$4=IF(مغادرين!$B$4="","",$R1301)),MAX($A$4:$A1300)+1,"")</f>
        <v/>
      </c>
      <c r="B1301" s="45" t="str">
        <f t="shared" si="40"/>
        <v/>
      </c>
      <c r="C1301" s="45" t="str">
        <f>IF($A1301="","",RANK($B1301,$B$5:$B$9000,1)+COUNTIF($B$4:$B1300,$B1301))</f>
        <v/>
      </c>
      <c r="D1301" s="46" t="str">
        <f>IF(AND($O1301&gt;=قادمين!$C$4,$O1301&lt;=قادمين!$H$4,قادمين!$B$1=IF(قادمين!$B$1="","",$I1301),قادمين!$B$2=IF(قادمين!$B$2="","",$K1301),قادمين!$B$3=IF(قادمين!$B$3="","",$Q1301),قادمين!$B$4=IF(قادمين!$B$4="","",$R1301)),MAX($D$4:$D1300)+1,"")</f>
        <v/>
      </c>
      <c r="E1301" s="46" t="str">
        <f t="shared" si="41"/>
        <v/>
      </c>
      <c r="F1301" s="46" t="str">
        <f>IF($D1301="","",RANK($E1301,$E$5:$E$9000,1)+COUNTIF($E$4:$E1300,$E1301))</f>
        <v/>
      </c>
      <c r="G1301" s="63" t="str">
        <f>IF(H1301="","",COUNTA($H$5:H1301))</f>
        <v/>
      </c>
      <c r="H1301" s="187"/>
      <c r="I1301" s="203"/>
      <c r="J1301" s="202"/>
      <c r="K1301" s="202"/>
      <c r="L1301" s="202"/>
      <c r="M1301" s="202"/>
      <c r="N1301" s="202"/>
      <c r="O1301" s="201"/>
      <c r="P1301" s="159"/>
      <c r="Q1301" s="206"/>
      <c r="R1301" s="50"/>
      <c r="S1301" s="51"/>
      <c r="T1301" s="51"/>
      <c r="U1301" s="52"/>
      <c r="V1301" s="52"/>
      <c r="W1301" s="52"/>
      <c r="X1301" s="53"/>
      <c r="Y1301" s="52"/>
      <c r="Z1301" s="54"/>
      <c r="AA1301" s="22"/>
      <c r="AB1301" s="22"/>
      <c r="AC1301" s="22"/>
      <c r="AD1301" s="22"/>
      <c r="AE1301" s="22"/>
      <c r="AF1301" s="22"/>
      <c r="AG1301" s="22"/>
    </row>
    <row r="1302" spans="1:33" s="11" customFormat="1" ht="26.1" customHeight="1">
      <c r="A1302" s="45" t="str">
        <f>IF(AND($H1302&gt;=مغادرين!$C$4,$H1302&lt;=مغادرين!$H$4,مغادرين!$B$1=IF(مغادرين!$B$1="","",$I1302),مغادرين!$B$2=IF(مغادرين!$B$2="","",$K1302),مغادرين!$B$3=IF(مغادرين!$B$3="","",$Q1302),مغادرين!$B$4=IF(مغادرين!$B$4="","",$R1302)),MAX($A$4:$A1301)+1,"")</f>
        <v/>
      </c>
      <c r="B1302" s="45" t="str">
        <f t="shared" si="40"/>
        <v/>
      </c>
      <c r="C1302" s="45" t="str">
        <f>IF($A1302="","",RANK($B1302,$B$5:$B$9000,1)+COUNTIF($B$4:$B1301,$B1302))</f>
        <v/>
      </c>
      <c r="D1302" s="46" t="str">
        <f>IF(AND($O1302&gt;=قادمين!$C$4,$O1302&lt;=قادمين!$H$4,قادمين!$B$1=IF(قادمين!$B$1="","",$I1302),قادمين!$B$2=IF(قادمين!$B$2="","",$K1302),قادمين!$B$3=IF(قادمين!$B$3="","",$Q1302),قادمين!$B$4=IF(قادمين!$B$4="","",$R1302)),MAX($D$4:$D1301)+1,"")</f>
        <v/>
      </c>
      <c r="E1302" s="46" t="str">
        <f t="shared" si="41"/>
        <v/>
      </c>
      <c r="F1302" s="46" t="str">
        <f>IF($D1302="","",RANK($E1302,$E$5:$E$9000,1)+COUNTIF($E$4:$E1301,$E1302))</f>
        <v/>
      </c>
      <c r="G1302" s="63" t="str">
        <f>IF(H1302="","",COUNTA($H$5:H1302))</f>
        <v/>
      </c>
      <c r="H1302" s="187"/>
      <c r="I1302" s="203"/>
      <c r="J1302" s="202"/>
      <c r="K1302" s="202"/>
      <c r="L1302" s="202"/>
      <c r="M1302" s="202"/>
      <c r="N1302" s="202"/>
      <c r="O1302" s="201"/>
      <c r="P1302" s="159"/>
      <c r="Q1302" s="206"/>
      <c r="R1302" s="50"/>
      <c r="S1302" s="51"/>
      <c r="T1302" s="51"/>
      <c r="U1302" s="52"/>
      <c r="V1302" s="52"/>
      <c r="W1302" s="52"/>
      <c r="X1302" s="53"/>
      <c r="Y1302" s="52"/>
      <c r="Z1302" s="54"/>
      <c r="AA1302" s="22"/>
      <c r="AB1302" s="22"/>
      <c r="AC1302" s="22"/>
      <c r="AD1302" s="22"/>
      <c r="AE1302" s="22"/>
      <c r="AF1302" s="22"/>
      <c r="AG1302" s="22"/>
    </row>
    <row r="1303" spans="1:33" s="11" customFormat="1" ht="26.1" customHeight="1">
      <c r="A1303" s="45" t="str">
        <f>IF(AND($H1303&gt;=مغادرين!$C$4,$H1303&lt;=مغادرين!$H$4,مغادرين!$B$1=IF(مغادرين!$B$1="","",$I1303),مغادرين!$B$2=IF(مغادرين!$B$2="","",$K1303),مغادرين!$B$3=IF(مغادرين!$B$3="","",$Q1303),مغادرين!$B$4=IF(مغادرين!$B$4="","",$R1303)),MAX($A$4:$A1302)+1,"")</f>
        <v/>
      </c>
      <c r="B1303" s="45" t="str">
        <f t="shared" si="40"/>
        <v/>
      </c>
      <c r="C1303" s="45" t="str">
        <f>IF($A1303="","",RANK($B1303,$B$5:$B$9000,1)+COUNTIF($B$4:$B1302,$B1303))</f>
        <v/>
      </c>
      <c r="D1303" s="46" t="str">
        <f>IF(AND($O1303&gt;=قادمين!$C$4,$O1303&lt;=قادمين!$H$4,قادمين!$B$1=IF(قادمين!$B$1="","",$I1303),قادمين!$B$2=IF(قادمين!$B$2="","",$K1303),قادمين!$B$3=IF(قادمين!$B$3="","",$Q1303),قادمين!$B$4=IF(قادمين!$B$4="","",$R1303)),MAX($D$4:$D1302)+1,"")</f>
        <v/>
      </c>
      <c r="E1303" s="46" t="str">
        <f t="shared" si="41"/>
        <v/>
      </c>
      <c r="F1303" s="46" t="str">
        <f>IF($D1303="","",RANK($E1303,$E$5:$E$9000,1)+COUNTIF($E$4:$E1302,$E1303))</f>
        <v/>
      </c>
      <c r="G1303" s="63" t="str">
        <f>IF(H1303="","",COUNTA($H$5:H1303))</f>
        <v/>
      </c>
      <c r="H1303" s="187"/>
      <c r="I1303" s="203"/>
      <c r="J1303" s="202"/>
      <c r="K1303" s="202"/>
      <c r="L1303" s="202"/>
      <c r="M1303" s="202"/>
      <c r="N1303" s="202"/>
      <c r="O1303" s="201"/>
      <c r="P1303" s="159"/>
      <c r="Q1303" s="206"/>
      <c r="R1303" s="50"/>
      <c r="S1303" s="51"/>
      <c r="T1303" s="51"/>
      <c r="U1303" s="52"/>
      <c r="V1303" s="52"/>
      <c r="W1303" s="52"/>
      <c r="X1303" s="53"/>
      <c r="Y1303" s="52"/>
      <c r="Z1303" s="54"/>
      <c r="AA1303" s="22"/>
      <c r="AB1303" s="22"/>
      <c r="AC1303" s="22"/>
      <c r="AD1303" s="22"/>
      <c r="AE1303" s="22"/>
      <c r="AF1303" s="22"/>
      <c r="AG1303" s="22"/>
    </row>
    <row r="1304" spans="1:33" s="11" customFormat="1" ht="26.1" customHeight="1">
      <c r="A1304" s="45" t="str">
        <f>IF(AND($H1304&gt;=مغادرين!$C$4,$H1304&lt;=مغادرين!$H$4,مغادرين!$B$1=IF(مغادرين!$B$1="","",$I1304),مغادرين!$B$2=IF(مغادرين!$B$2="","",$K1304),مغادرين!$B$3=IF(مغادرين!$B$3="","",$Q1304),مغادرين!$B$4=IF(مغادرين!$B$4="","",$R1304)),MAX($A$4:$A1303)+1,"")</f>
        <v/>
      </c>
      <c r="B1304" s="45" t="str">
        <f t="shared" si="40"/>
        <v/>
      </c>
      <c r="C1304" s="45" t="str">
        <f>IF($A1304="","",RANK($B1304,$B$5:$B$9000,1)+COUNTIF($B$4:$B1303,$B1304))</f>
        <v/>
      </c>
      <c r="D1304" s="46" t="str">
        <f>IF(AND($O1304&gt;=قادمين!$C$4,$O1304&lt;=قادمين!$H$4,قادمين!$B$1=IF(قادمين!$B$1="","",$I1304),قادمين!$B$2=IF(قادمين!$B$2="","",$K1304),قادمين!$B$3=IF(قادمين!$B$3="","",$Q1304),قادمين!$B$4=IF(قادمين!$B$4="","",$R1304)),MAX($D$4:$D1303)+1,"")</f>
        <v/>
      </c>
      <c r="E1304" s="46" t="str">
        <f t="shared" si="41"/>
        <v/>
      </c>
      <c r="F1304" s="46" t="str">
        <f>IF($D1304="","",RANK($E1304,$E$5:$E$9000,1)+COUNTIF($E$4:$E1303,$E1304))</f>
        <v/>
      </c>
      <c r="G1304" s="63" t="str">
        <f>IF(H1304="","",COUNTA($H$5:H1304))</f>
        <v/>
      </c>
      <c r="H1304" s="187"/>
      <c r="I1304" s="203"/>
      <c r="J1304" s="202"/>
      <c r="K1304" s="202"/>
      <c r="L1304" s="202"/>
      <c r="M1304" s="202"/>
      <c r="N1304" s="202"/>
      <c r="O1304" s="201"/>
      <c r="P1304" s="159"/>
      <c r="Q1304" s="206"/>
      <c r="R1304" s="50"/>
      <c r="S1304" s="51"/>
      <c r="T1304" s="51"/>
      <c r="U1304" s="52"/>
      <c r="V1304" s="52"/>
      <c r="W1304" s="52"/>
      <c r="X1304" s="53"/>
      <c r="Y1304" s="52"/>
      <c r="Z1304" s="54"/>
      <c r="AA1304" s="22"/>
      <c r="AB1304" s="22"/>
      <c r="AC1304" s="22"/>
      <c r="AD1304" s="22"/>
      <c r="AE1304" s="22"/>
      <c r="AF1304" s="22"/>
      <c r="AG1304" s="22"/>
    </row>
    <row r="1305" spans="1:33" s="11" customFormat="1" ht="26.1" customHeight="1">
      <c r="A1305" s="45" t="str">
        <f>IF(AND($H1305&gt;=مغادرين!$C$4,$H1305&lt;=مغادرين!$H$4,مغادرين!$B$1=IF(مغادرين!$B$1="","",$I1305),مغادرين!$B$2=IF(مغادرين!$B$2="","",$K1305),مغادرين!$B$3=IF(مغادرين!$B$3="","",$Q1305),مغادرين!$B$4=IF(مغادرين!$B$4="","",$R1305)),MAX($A$4:$A1304)+1,"")</f>
        <v/>
      </c>
      <c r="B1305" s="45" t="str">
        <f t="shared" si="40"/>
        <v/>
      </c>
      <c r="C1305" s="45" t="str">
        <f>IF($A1305="","",RANK($B1305,$B$5:$B$9000,1)+COUNTIF($B$4:$B1304,$B1305))</f>
        <v/>
      </c>
      <c r="D1305" s="46" t="str">
        <f>IF(AND($O1305&gt;=قادمين!$C$4,$O1305&lt;=قادمين!$H$4,قادمين!$B$1=IF(قادمين!$B$1="","",$I1305),قادمين!$B$2=IF(قادمين!$B$2="","",$K1305),قادمين!$B$3=IF(قادمين!$B$3="","",$Q1305),قادمين!$B$4=IF(قادمين!$B$4="","",$R1305)),MAX($D$4:$D1304)+1,"")</f>
        <v/>
      </c>
      <c r="E1305" s="46" t="str">
        <f t="shared" si="41"/>
        <v/>
      </c>
      <c r="F1305" s="46" t="str">
        <f>IF($D1305="","",RANK($E1305,$E$5:$E$9000,1)+COUNTIF($E$4:$E1304,$E1305))</f>
        <v/>
      </c>
      <c r="G1305" s="63" t="str">
        <f>IF(H1305="","",COUNTA($H$5:H1305))</f>
        <v/>
      </c>
      <c r="H1305" s="187"/>
      <c r="I1305" s="203"/>
      <c r="J1305" s="202"/>
      <c r="K1305" s="202"/>
      <c r="L1305" s="202"/>
      <c r="M1305" s="202"/>
      <c r="N1305" s="202"/>
      <c r="O1305" s="201"/>
      <c r="P1305" s="159"/>
      <c r="Q1305" s="206"/>
      <c r="R1305" s="50"/>
      <c r="S1305" s="51"/>
      <c r="T1305" s="51"/>
      <c r="U1305" s="52"/>
      <c r="V1305" s="52"/>
      <c r="W1305" s="52"/>
      <c r="X1305" s="53"/>
      <c r="Y1305" s="52"/>
      <c r="Z1305" s="54"/>
      <c r="AA1305" s="22"/>
      <c r="AB1305" s="22"/>
      <c r="AC1305" s="22"/>
      <c r="AD1305" s="22"/>
      <c r="AE1305" s="22"/>
      <c r="AF1305" s="22"/>
      <c r="AG1305" s="22"/>
    </row>
    <row r="1306" spans="1:33" s="11" customFormat="1" ht="26.1" customHeight="1">
      <c r="A1306" s="45" t="str">
        <f>IF(AND($H1306&gt;=مغادرين!$C$4,$H1306&lt;=مغادرين!$H$4,مغادرين!$B$1=IF(مغادرين!$B$1="","",$I1306),مغادرين!$B$2=IF(مغادرين!$B$2="","",$K1306),مغادرين!$B$3=IF(مغادرين!$B$3="","",$Q1306),مغادرين!$B$4=IF(مغادرين!$B$4="","",$R1306)),MAX($A$4:$A1305)+1,"")</f>
        <v/>
      </c>
      <c r="B1306" s="45" t="str">
        <f t="shared" si="40"/>
        <v/>
      </c>
      <c r="C1306" s="45" t="str">
        <f>IF($A1306="","",RANK($B1306,$B$5:$B$9000,1)+COUNTIF($B$4:$B1305,$B1306))</f>
        <v/>
      </c>
      <c r="D1306" s="46" t="str">
        <f>IF(AND($O1306&gt;=قادمين!$C$4,$O1306&lt;=قادمين!$H$4,قادمين!$B$1=IF(قادمين!$B$1="","",$I1306),قادمين!$B$2=IF(قادمين!$B$2="","",$K1306),قادمين!$B$3=IF(قادمين!$B$3="","",$Q1306),قادمين!$B$4=IF(قادمين!$B$4="","",$R1306)),MAX($D$4:$D1305)+1,"")</f>
        <v/>
      </c>
      <c r="E1306" s="46" t="str">
        <f t="shared" si="41"/>
        <v/>
      </c>
      <c r="F1306" s="46" t="str">
        <f>IF($D1306="","",RANK($E1306,$E$5:$E$9000,1)+COUNTIF($E$4:$E1305,$E1306))</f>
        <v/>
      </c>
      <c r="G1306" s="63" t="str">
        <f>IF(H1306="","",COUNTA($H$5:H1306))</f>
        <v/>
      </c>
      <c r="H1306" s="187"/>
      <c r="I1306" s="203"/>
      <c r="J1306" s="202"/>
      <c r="K1306" s="202"/>
      <c r="L1306" s="202"/>
      <c r="M1306" s="202"/>
      <c r="N1306" s="202"/>
      <c r="O1306" s="201"/>
      <c r="P1306" s="159"/>
      <c r="Q1306" s="206"/>
      <c r="R1306" s="50"/>
      <c r="S1306" s="51"/>
      <c r="T1306" s="51"/>
      <c r="U1306" s="52"/>
      <c r="V1306" s="52"/>
      <c r="W1306" s="52"/>
      <c r="X1306" s="53"/>
      <c r="Y1306" s="52"/>
      <c r="Z1306" s="54"/>
      <c r="AA1306" s="22"/>
      <c r="AB1306" s="22"/>
      <c r="AC1306" s="22"/>
      <c r="AD1306" s="22"/>
      <c r="AE1306" s="22"/>
      <c r="AF1306" s="22"/>
      <c r="AG1306" s="22"/>
    </row>
    <row r="1307" spans="1:33" s="11" customFormat="1" ht="26.1" customHeight="1">
      <c r="A1307" s="45" t="str">
        <f>IF(AND($H1307&gt;=مغادرين!$C$4,$H1307&lt;=مغادرين!$H$4,مغادرين!$B$1=IF(مغادرين!$B$1="","",$I1307),مغادرين!$B$2=IF(مغادرين!$B$2="","",$K1307),مغادرين!$B$3=IF(مغادرين!$B$3="","",$Q1307),مغادرين!$B$4=IF(مغادرين!$B$4="","",$R1307)),MAX($A$4:$A1306)+1,"")</f>
        <v/>
      </c>
      <c r="B1307" s="45" t="str">
        <f t="shared" si="40"/>
        <v/>
      </c>
      <c r="C1307" s="45" t="str">
        <f>IF($A1307="","",RANK($B1307,$B$5:$B$9000,1)+COUNTIF($B$4:$B1306,$B1307))</f>
        <v/>
      </c>
      <c r="D1307" s="46" t="str">
        <f>IF(AND($O1307&gt;=قادمين!$C$4,$O1307&lt;=قادمين!$H$4,قادمين!$B$1=IF(قادمين!$B$1="","",$I1307),قادمين!$B$2=IF(قادمين!$B$2="","",$K1307),قادمين!$B$3=IF(قادمين!$B$3="","",$Q1307),قادمين!$B$4=IF(قادمين!$B$4="","",$R1307)),MAX($D$4:$D1306)+1,"")</f>
        <v/>
      </c>
      <c r="E1307" s="46" t="str">
        <f t="shared" si="41"/>
        <v/>
      </c>
      <c r="F1307" s="46" t="str">
        <f>IF($D1307="","",RANK($E1307,$E$5:$E$9000,1)+COUNTIF($E$4:$E1306,$E1307))</f>
        <v/>
      </c>
      <c r="G1307" s="63" t="str">
        <f>IF(H1307="","",COUNTA($H$5:H1307))</f>
        <v/>
      </c>
      <c r="H1307" s="187"/>
      <c r="I1307" s="203"/>
      <c r="J1307" s="202"/>
      <c r="K1307" s="202"/>
      <c r="L1307" s="202"/>
      <c r="M1307" s="202"/>
      <c r="N1307" s="202"/>
      <c r="O1307" s="201"/>
      <c r="P1307" s="159"/>
      <c r="Q1307" s="206"/>
      <c r="R1307" s="50"/>
      <c r="S1307" s="51"/>
      <c r="T1307" s="51"/>
      <c r="U1307" s="52"/>
      <c r="V1307" s="52"/>
      <c r="W1307" s="52"/>
      <c r="X1307" s="53"/>
      <c r="Y1307" s="52"/>
      <c r="Z1307" s="54"/>
      <c r="AA1307" s="22"/>
      <c r="AB1307" s="22"/>
      <c r="AC1307" s="22"/>
      <c r="AD1307" s="22"/>
      <c r="AE1307" s="22"/>
      <c r="AF1307" s="22"/>
      <c r="AG1307" s="22"/>
    </row>
    <row r="1308" spans="1:33" s="11" customFormat="1" ht="26.1" customHeight="1">
      <c r="A1308" s="45" t="str">
        <f>IF(AND($H1308&gt;=مغادرين!$C$4,$H1308&lt;=مغادرين!$H$4,مغادرين!$B$1=IF(مغادرين!$B$1="","",$I1308),مغادرين!$B$2=IF(مغادرين!$B$2="","",$K1308),مغادرين!$B$3=IF(مغادرين!$B$3="","",$Q1308),مغادرين!$B$4=IF(مغادرين!$B$4="","",$R1308)),MAX($A$4:$A1307)+1,"")</f>
        <v/>
      </c>
      <c r="B1308" s="45" t="str">
        <f t="shared" si="40"/>
        <v/>
      </c>
      <c r="C1308" s="45" t="str">
        <f>IF($A1308="","",RANK($B1308,$B$5:$B$9000,1)+COUNTIF($B$4:$B1307,$B1308))</f>
        <v/>
      </c>
      <c r="D1308" s="46" t="str">
        <f>IF(AND($O1308&gt;=قادمين!$C$4,$O1308&lt;=قادمين!$H$4,قادمين!$B$1=IF(قادمين!$B$1="","",$I1308),قادمين!$B$2=IF(قادمين!$B$2="","",$K1308),قادمين!$B$3=IF(قادمين!$B$3="","",$Q1308),قادمين!$B$4=IF(قادمين!$B$4="","",$R1308)),MAX($D$4:$D1307)+1,"")</f>
        <v/>
      </c>
      <c r="E1308" s="46" t="str">
        <f t="shared" si="41"/>
        <v/>
      </c>
      <c r="F1308" s="46" t="str">
        <f>IF($D1308="","",RANK($E1308,$E$5:$E$9000,1)+COUNTIF($E$4:$E1307,$E1308))</f>
        <v/>
      </c>
      <c r="G1308" s="63" t="str">
        <f>IF(H1308="","",COUNTA($H$5:H1308))</f>
        <v/>
      </c>
      <c r="H1308" s="187"/>
      <c r="I1308" s="203"/>
      <c r="J1308" s="202"/>
      <c r="K1308" s="202"/>
      <c r="L1308" s="202"/>
      <c r="M1308" s="202"/>
      <c r="N1308" s="202"/>
      <c r="O1308" s="201"/>
      <c r="P1308" s="159"/>
      <c r="Q1308" s="206"/>
      <c r="R1308" s="50"/>
      <c r="S1308" s="51"/>
      <c r="T1308" s="51"/>
      <c r="U1308" s="52"/>
      <c r="V1308" s="52"/>
      <c r="W1308" s="52"/>
      <c r="X1308" s="53"/>
      <c r="Y1308" s="52"/>
      <c r="Z1308" s="54"/>
      <c r="AA1308" s="22"/>
      <c r="AB1308" s="22"/>
      <c r="AC1308" s="22"/>
      <c r="AD1308" s="22"/>
      <c r="AE1308" s="22"/>
      <c r="AF1308" s="22"/>
      <c r="AG1308" s="22"/>
    </row>
    <row r="1309" spans="1:33" s="11" customFormat="1" ht="26.1" customHeight="1">
      <c r="A1309" s="45" t="str">
        <f>IF(AND($H1309&gt;=مغادرين!$C$4,$H1309&lt;=مغادرين!$H$4,مغادرين!$B$1=IF(مغادرين!$B$1="","",$I1309),مغادرين!$B$2=IF(مغادرين!$B$2="","",$K1309),مغادرين!$B$3=IF(مغادرين!$B$3="","",$Q1309),مغادرين!$B$4=IF(مغادرين!$B$4="","",$R1309)),MAX($A$4:$A1308)+1,"")</f>
        <v/>
      </c>
      <c r="B1309" s="45" t="str">
        <f t="shared" si="40"/>
        <v/>
      </c>
      <c r="C1309" s="45" t="str">
        <f>IF($A1309="","",RANK($B1309,$B$5:$B$9000,1)+COUNTIF($B$4:$B1308,$B1309))</f>
        <v/>
      </c>
      <c r="D1309" s="46" t="str">
        <f>IF(AND($O1309&gt;=قادمين!$C$4,$O1309&lt;=قادمين!$H$4,قادمين!$B$1=IF(قادمين!$B$1="","",$I1309),قادمين!$B$2=IF(قادمين!$B$2="","",$K1309),قادمين!$B$3=IF(قادمين!$B$3="","",$Q1309),قادمين!$B$4=IF(قادمين!$B$4="","",$R1309)),MAX($D$4:$D1308)+1,"")</f>
        <v/>
      </c>
      <c r="E1309" s="46" t="str">
        <f t="shared" si="41"/>
        <v/>
      </c>
      <c r="F1309" s="46" t="str">
        <f>IF($D1309="","",RANK($E1309,$E$5:$E$9000,1)+COUNTIF($E$4:$E1308,$E1309))</f>
        <v/>
      </c>
      <c r="G1309" s="63" t="str">
        <f>IF(H1309="","",COUNTA($H$5:H1309))</f>
        <v/>
      </c>
      <c r="H1309" s="187"/>
      <c r="I1309" s="203"/>
      <c r="J1309" s="202"/>
      <c r="K1309" s="202"/>
      <c r="L1309" s="202"/>
      <c r="M1309" s="202"/>
      <c r="N1309" s="202"/>
      <c r="O1309" s="201"/>
      <c r="P1309" s="159"/>
      <c r="Q1309" s="206"/>
      <c r="R1309" s="50"/>
      <c r="S1309" s="51"/>
      <c r="T1309" s="51"/>
      <c r="U1309" s="52"/>
      <c r="V1309" s="52"/>
      <c r="W1309" s="52"/>
      <c r="X1309" s="53"/>
      <c r="Y1309" s="52"/>
      <c r="Z1309" s="54"/>
      <c r="AA1309" s="22"/>
      <c r="AB1309" s="22"/>
      <c r="AC1309" s="22"/>
      <c r="AD1309" s="22"/>
      <c r="AE1309" s="22"/>
      <c r="AF1309" s="22"/>
      <c r="AG1309" s="22"/>
    </row>
    <row r="1310" spans="1:33" s="11" customFormat="1" ht="26.1" customHeight="1">
      <c r="A1310" s="45" t="str">
        <f>IF(AND($H1310&gt;=مغادرين!$C$4,$H1310&lt;=مغادرين!$H$4,مغادرين!$B$1=IF(مغادرين!$B$1="","",$I1310),مغادرين!$B$2=IF(مغادرين!$B$2="","",$K1310),مغادرين!$B$3=IF(مغادرين!$B$3="","",$Q1310),مغادرين!$B$4=IF(مغادرين!$B$4="","",$R1310)),MAX($A$4:$A1309)+1,"")</f>
        <v/>
      </c>
      <c r="B1310" s="45" t="str">
        <f t="shared" si="40"/>
        <v/>
      </c>
      <c r="C1310" s="45" t="str">
        <f>IF($A1310="","",RANK($B1310,$B$5:$B$9000,1)+COUNTIF($B$4:$B1309,$B1310))</f>
        <v/>
      </c>
      <c r="D1310" s="46" t="str">
        <f>IF(AND($O1310&gt;=قادمين!$C$4,$O1310&lt;=قادمين!$H$4,قادمين!$B$1=IF(قادمين!$B$1="","",$I1310),قادمين!$B$2=IF(قادمين!$B$2="","",$K1310),قادمين!$B$3=IF(قادمين!$B$3="","",$Q1310),قادمين!$B$4=IF(قادمين!$B$4="","",$R1310)),MAX($D$4:$D1309)+1,"")</f>
        <v/>
      </c>
      <c r="E1310" s="46" t="str">
        <f t="shared" si="41"/>
        <v/>
      </c>
      <c r="F1310" s="46" t="str">
        <f>IF($D1310="","",RANK($E1310,$E$5:$E$9000,1)+COUNTIF($E$4:$E1309,$E1310))</f>
        <v/>
      </c>
      <c r="G1310" s="63" t="str">
        <f>IF(H1310="","",COUNTA($H$5:H1310))</f>
        <v/>
      </c>
      <c r="H1310" s="187"/>
      <c r="I1310" s="203"/>
      <c r="J1310" s="202"/>
      <c r="K1310" s="202"/>
      <c r="L1310" s="202"/>
      <c r="M1310" s="202"/>
      <c r="N1310" s="202"/>
      <c r="O1310" s="201"/>
      <c r="P1310" s="159"/>
      <c r="Q1310" s="206"/>
      <c r="R1310" s="50"/>
      <c r="S1310" s="51"/>
      <c r="T1310" s="51"/>
      <c r="U1310" s="52"/>
      <c r="V1310" s="52"/>
      <c r="W1310" s="52"/>
      <c r="X1310" s="53"/>
      <c r="Y1310" s="52"/>
      <c r="Z1310" s="54"/>
      <c r="AA1310" s="22"/>
      <c r="AB1310" s="22"/>
      <c r="AC1310" s="22"/>
      <c r="AD1310" s="22"/>
      <c r="AE1310" s="22"/>
      <c r="AF1310" s="22"/>
      <c r="AG1310" s="22"/>
    </row>
    <row r="1311" spans="1:33" s="11" customFormat="1" ht="26.1" customHeight="1">
      <c r="A1311" s="45" t="str">
        <f>IF(AND($H1311&gt;=مغادرين!$C$4,$H1311&lt;=مغادرين!$H$4,مغادرين!$B$1=IF(مغادرين!$B$1="","",$I1311),مغادرين!$B$2=IF(مغادرين!$B$2="","",$K1311),مغادرين!$B$3=IF(مغادرين!$B$3="","",$Q1311),مغادرين!$B$4=IF(مغادرين!$B$4="","",$R1311)),MAX($A$4:$A1310)+1,"")</f>
        <v/>
      </c>
      <c r="B1311" s="45" t="str">
        <f t="shared" si="40"/>
        <v/>
      </c>
      <c r="C1311" s="45" t="str">
        <f>IF($A1311="","",RANK($B1311,$B$5:$B$9000,1)+COUNTIF($B$4:$B1310,$B1311))</f>
        <v/>
      </c>
      <c r="D1311" s="46" t="str">
        <f>IF(AND($O1311&gt;=قادمين!$C$4,$O1311&lt;=قادمين!$H$4,قادمين!$B$1=IF(قادمين!$B$1="","",$I1311),قادمين!$B$2=IF(قادمين!$B$2="","",$K1311),قادمين!$B$3=IF(قادمين!$B$3="","",$Q1311),قادمين!$B$4=IF(قادمين!$B$4="","",$R1311)),MAX($D$4:$D1310)+1,"")</f>
        <v/>
      </c>
      <c r="E1311" s="46" t="str">
        <f t="shared" si="41"/>
        <v/>
      </c>
      <c r="F1311" s="46" t="str">
        <f>IF($D1311="","",RANK($E1311,$E$5:$E$9000,1)+COUNTIF($E$4:$E1310,$E1311))</f>
        <v/>
      </c>
      <c r="G1311" s="63" t="str">
        <f>IF(H1311="","",COUNTA($H$5:H1311))</f>
        <v/>
      </c>
      <c r="H1311" s="187"/>
      <c r="I1311" s="203"/>
      <c r="J1311" s="202"/>
      <c r="K1311" s="202"/>
      <c r="L1311" s="202"/>
      <c r="M1311" s="202"/>
      <c r="N1311" s="202"/>
      <c r="O1311" s="201"/>
      <c r="P1311" s="159"/>
      <c r="Q1311" s="206"/>
      <c r="R1311" s="50"/>
      <c r="S1311" s="51"/>
      <c r="T1311" s="51"/>
      <c r="U1311" s="52"/>
      <c r="V1311" s="52"/>
      <c r="W1311" s="52"/>
      <c r="X1311" s="53"/>
      <c r="Y1311" s="52"/>
      <c r="Z1311" s="54"/>
      <c r="AA1311" s="22"/>
      <c r="AB1311" s="22"/>
      <c r="AC1311" s="22"/>
      <c r="AD1311" s="22"/>
      <c r="AE1311" s="22"/>
      <c r="AF1311" s="22"/>
      <c r="AG1311" s="22"/>
    </row>
    <row r="1312" spans="1:33" s="11" customFormat="1" ht="26.1" customHeight="1">
      <c r="A1312" s="45" t="str">
        <f>IF(AND($H1312&gt;=مغادرين!$C$4,$H1312&lt;=مغادرين!$H$4,مغادرين!$B$1=IF(مغادرين!$B$1="","",$I1312),مغادرين!$B$2=IF(مغادرين!$B$2="","",$K1312),مغادرين!$B$3=IF(مغادرين!$B$3="","",$Q1312),مغادرين!$B$4=IF(مغادرين!$B$4="","",$R1312)),MAX($A$4:$A1311)+1,"")</f>
        <v/>
      </c>
      <c r="B1312" s="45" t="str">
        <f t="shared" si="40"/>
        <v/>
      </c>
      <c r="C1312" s="45" t="str">
        <f>IF($A1312="","",RANK($B1312,$B$5:$B$9000,1)+COUNTIF($B$4:$B1311,$B1312))</f>
        <v/>
      </c>
      <c r="D1312" s="46" t="str">
        <f>IF(AND($O1312&gt;=قادمين!$C$4,$O1312&lt;=قادمين!$H$4,قادمين!$B$1=IF(قادمين!$B$1="","",$I1312),قادمين!$B$2=IF(قادمين!$B$2="","",$K1312),قادمين!$B$3=IF(قادمين!$B$3="","",$Q1312),قادمين!$B$4=IF(قادمين!$B$4="","",$R1312)),MAX($D$4:$D1311)+1,"")</f>
        <v/>
      </c>
      <c r="E1312" s="46" t="str">
        <f t="shared" si="41"/>
        <v/>
      </c>
      <c r="F1312" s="46" t="str">
        <f>IF($D1312="","",RANK($E1312,$E$5:$E$9000,1)+COUNTIF($E$4:$E1311,$E1312))</f>
        <v/>
      </c>
      <c r="G1312" s="63" t="str">
        <f>IF(H1312="","",COUNTA($H$5:H1312))</f>
        <v/>
      </c>
      <c r="H1312" s="187"/>
      <c r="I1312" s="203"/>
      <c r="J1312" s="202"/>
      <c r="K1312" s="202"/>
      <c r="L1312" s="202"/>
      <c r="M1312" s="202"/>
      <c r="N1312" s="202"/>
      <c r="O1312" s="201"/>
      <c r="P1312" s="159"/>
      <c r="Q1312" s="206"/>
      <c r="R1312" s="50"/>
      <c r="S1312" s="51"/>
      <c r="T1312" s="51"/>
      <c r="U1312" s="52"/>
      <c r="V1312" s="52"/>
      <c r="W1312" s="52"/>
      <c r="X1312" s="53"/>
      <c r="Y1312" s="52"/>
      <c r="Z1312" s="54"/>
      <c r="AA1312" s="22"/>
      <c r="AB1312" s="22"/>
      <c r="AC1312" s="22"/>
      <c r="AD1312" s="22"/>
      <c r="AE1312" s="22"/>
      <c r="AF1312" s="22"/>
      <c r="AG1312" s="22"/>
    </row>
    <row r="1313" spans="1:33" s="11" customFormat="1" ht="26.1" customHeight="1">
      <c r="A1313" s="45" t="str">
        <f>IF(AND($H1313&gt;=مغادرين!$C$4,$H1313&lt;=مغادرين!$H$4,مغادرين!$B$1=IF(مغادرين!$B$1="","",$I1313),مغادرين!$B$2=IF(مغادرين!$B$2="","",$K1313),مغادرين!$B$3=IF(مغادرين!$B$3="","",$Q1313),مغادرين!$B$4=IF(مغادرين!$B$4="","",$R1313)),MAX($A$4:$A1312)+1,"")</f>
        <v/>
      </c>
      <c r="B1313" s="45" t="str">
        <f t="shared" si="40"/>
        <v/>
      </c>
      <c r="C1313" s="45" t="str">
        <f>IF($A1313="","",RANK($B1313,$B$5:$B$9000,1)+COUNTIF($B$4:$B1312,$B1313))</f>
        <v/>
      </c>
      <c r="D1313" s="46" t="str">
        <f>IF(AND($O1313&gt;=قادمين!$C$4,$O1313&lt;=قادمين!$H$4,قادمين!$B$1=IF(قادمين!$B$1="","",$I1313),قادمين!$B$2=IF(قادمين!$B$2="","",$K1313),قادمين!$B$3=IF(قادمين!$B$3="","",$Q1313),قادمين!$B$4=IF(قادمين!$B$4="","",$R1313)),MAX($D$4:$D1312)+1,"")</f>
        <v/>
      </c>
      <c r="E1313" s="46" t="str">
        <f t="shared" si="41"/>
        <v/>
      </c>
      <c r="F1313" s="46" t="str">
        <f>IF($D1313="","",RANK($E1313,$E$5:$E$9000,1)+COUNTIF($E$4:$E1312,$E1313))</f>
        <v/>
      </c>
      <c r="G1313" s="63" t="str">
        <f>IF(H1313="","",COUNTA($H$5:H1313))</f>
        <v/>
      </c>
      <c r="H1313" s="187"/>
      <c r="I1313" s="203"/>
      <c r="J1313" s="202"/>
      <c r="K1313" s="202"/>
      <c r="L1313" s="202"/>
      <c r="M1313" s="202"/>
      <c r="N1313" s="202"/>
      <c r="O1313" s="201"/>
      <c r="P1313" s="159"/>
      <c r="Q1313" s="206"/>
      <c r="R1313" s="50"/>
      <c r="S1313" s="51"/>
      <c r="T1313" s="51"/>
      <c r="U1313" s="52"/>
      <c r="V1313" s="52"/>
      <c r="W1313" s="52"/>
      <c r="X1313" s="53"/>
      <c r="Y1313" s="52"/>
      <c r="Z1313" s="54"/>
      <c r="AA1313" s="22"/>
      <c r="AB1313" s="22"/>
      <c r="AC1313" s="22"/>
      <c r="AD1313" s="22"/>
      <c r="AE1313" s="22"/>
      <c r="AF1313" s="22"/>
      <c r="AG1313" s="22"/>
    </row>
    <row r="1314" spans="1:33" s="11" customFormat="1" ht="26.1" customHeight="1">
      <c r="A1314" s="45" t="str">
        <f>IF(AND($H1314&gt;=مغادرين!$C$4,$H1314&lt;=مغادرين!$H$4,مغادرين!$B$1=IF(مغادرين!$B$1="","",$I1314),مغادرين!$B$2=IF(مغادرين!$B$2="","",$K1314),مغادرين!$B$3=IF(مغادرين!$B$3="","",$Q1314),مغادرين!$B$4=IF(مغادرين!$B$4="","",$R1314)),MAX($A$4:$A1313)+1,"")</f>
        <v/>
      </c>
      <c r="B1314" s="45" t="str">
        <f t="shared" si="40"/>
        <v/>
      </c>
      <c r="C1314" s="45" t="str">
        <f>IF($A1314="","",RANK($B1314,$B$5:$B$9000,1)+COUNTIF($B$4:$B1313,$B1314))</f>
        <v/>
      </c>
      <c r="D1314" s="46" t="str">
        <f>IF(AND($O1314&gt;=قادمين!$C$4,$O1314&lt;=قادمين!$H$4,قادمين!$B$1=IF(قادمين!$B$1="","",$I1314),قادمين!$B$2=IF(قادمين!$B$2="","",$K1314),قادمين!$B$3=IF(قادمين!$B$3="","",$Q1314),قادمين!$B$4=IF(قادمين!$B$4="","",$R1314)),MAX($D$4:$D1313)+1,"")</f>
        <v/>
      </c>
      <c r="E1314" s="46" t="str">
        <f t="shared" si="41"/>
        <v/>
      </c>
      <c r="F1314" s="46" t="str">
        <f>IF($D1314="","",RANK($E1314,$E$5:$E$9000,1)+COUNTIF($E$4:$E1313,$E1314))</f>
        <v/>
      </c>
      <c r="G1314" s="63" t="str">
        <f>IF(H1314="","",COUNTA($H$5:H1314))</f>
        <v/>
      </c>
      <c r="H1314" s="187"/>
      <c r="I1314" s="203"/>
      <c r="J1314" s="202"/>
      <c r="K1314" s="202"/>
      <c r="L1314" s="202"/>
      <c r="M1314" s="202"/>
      <c r="N1314" s="202"/>
      <c r="O1314" s="201"/>
      <c r="P1314" s="159"/>
      <c r="Q1314" s="206"/>
      <c r="R1314" s="50"/>
      <c r="S1314" s="51"/>
      <c r="T1314" s="51"/>
      <c r="U1314" s="52"/>
      <c r="V1314" s="52"/>
      <c r="W1314" s="52"/>
      <c r="X1314" s="53"/>
      <c r="Y1314" s="52"/>
      <c r="Z1314" s="54"/>
      <c r="AA1314" s="22"/>
      <c r="AB1314" s="22"/>
      <c r="AC1314" s="22"/>
      <c r="AD1314" s="22"/>
      <c r="AE1314" s="22"/>
      <c r="AF1314" s="22"/>
      <c r="AG1314" s="22"/>
    </row>
    <row r="1315" spans="1:33" s="11" customFormat="1" ht="26.1" customHeight="1">
      <c r="A1315" s="45" t="str">
        <f>IF(AND($H1315&gt;=مغادرين!$C$4,$H1315&lt;=مغادرين!$H$4,مغادرين!$B$1=IF(مغادرين!$B$1="","",$I1315),مغادرين!$B$2=IF(مغادرين!$B$2="","",$K1315),مغادرين!$B$3=IF(مغادرين!$B$3="","",$Q1315),مغادرين!$B$4=IF(مغادرين!$B$4="","",$R1315)),MAX($A$4:$A1314)+1,"")</f>
        <v/>
      </c>
      <c r="B1315" s="45" t="str">
        <f t="shared" si="40"/>
        <v/>
      </c>
      <c r="C1315" s="45" t="str">
        <f>IF($A1315="","",RANK($B1315,$B$5:$B$9000,1)+COUNTIF($B$4:$B1314,$B1315))</f>
        <v/>
      </c>
      <c r="D1315" s="46" t="str">
        <f>IF(AND($O1315&gt;=قادمين!$C$4,$O1315&lt;=قادمين!$H$4,قادمين!$B$1=IF(قادمين!$B$1="","",$I1315),قادمين!$B$2=IF(قادمين!$B$2="","",$K1315),قادمين!$B$3=IF(قادمين!$B$3="","",$Q1315),قادمين!$B$4=IF(قادمين!$B$4="","",$R1315)),MAX($D$4:$D1314)+1,"")</f>
        <v/>
      </c>
      <c r="E1315" s="46" t="str">
        <f t="shared" si="41"/>
        <v/>
      </c>
      <c r="F1315" s="46" t="str">
        <f>IF($D1315="","",RANK($E1315,$E$5:$E$9000,1)+COUNTIF($E$4:$E1314,$E1315))</f>
        <v/>
      </c>
      <c r="G1315" s="63" t="str">
        <f>IF(H1315="","",COUNTA($H$5:H1315))</f>
        <v/>
      </c>
      <c r="H1315" s="187"/>
      <c r="I1315" s="203"/>
      <c r="J1315" s="202"/>
      <c r="K1315" s="202"/>
      <c r="L1315" s="202"/>
      <c r="M1315" s="202"/>
      <c r="N1315" s="202"/>
      <c r="O1315" s="201"/>
      <c r="P1315" s="159"/>
      <c r="Q1315" s="206"/>
      <c r="R1315" s="50"/>
      <c r="S1315" s="51"/>
      <c r="T1315" s="51"/>
      <c r="U1315" s="52"/>
      <c r="V1315" s="52"/>
      <c r="W1315" s="52"/>
      <c r="X1315" s="53"/>
      <c r="Y1315" s="52"/>
      <c r="Z1315" s="54"/>
      <c r="AA1315" s="22"/>
      <c r="AB1315" s="22"/>
      <c r="AC1315" s="22"/>
      <c r="AD1315" s="22"/>
      <c r="AE1315" s="22"/>
      <c r="AF1315" s="22"/>
      <c r="AG1315" s="22"/>
    </row>
    <row r="1316" spans="1:33" s="11" customFormat="1" ht="26.1" customHeight="1">
      <c r="A1316" s="45" t="str">
        <f>IF(AND($H1316&gt;=مغادرين!$C$4,$H1316&lt;=مغادرين!$H$4,مغادرين!$B$1=IF(مغادرين!$B$1="","",$I1316),مغادرين!$B$2=IF(مغادرين!$B$2="","",$K1316),مغادرين!$B$3=IF(مغادرين!$B$3="","",$Q1316),مغادرين!$B$4=IF(مغادرين!$B$4="","",$R1316)),MAX($A$4:$A1315)+1,"")</f>
        <v/>
      </c>
      <c r="B1316" s="45" t="str">
        <f t="shared" si="40"/>
        <v/>
      </c>
      <c r="C1316" s="45" t="str">
        <f>IF($A1316="","",RANK($B1316,$B$5:$B$9000,1)+COUNTIF($B$4:$B1315,$B1316))</f>
        <v/>
      </c>
      <c r="D1316" s="46" t="str">
        <f>IF(AND($O1316&gt;=قادمين!$C$4,$O1316&lt;=قادمين!$H$4,قادمين!$B$1=IF(قادمين!$B$1="","",$I1316),قادمين!$B$2=IF(قادمين!$B$2="","",$K1316),قادمين!$B$3=IF(قادمين!$B$3="","",$Q1316),قادمين!$B$4=IF(قادمين!$B$4="","",$R1316)),MAX($D$4:$D1315)+1,"")</f>
        <v/>
      </c>
      <c r="E1316" s="46" t="str">
        <f t="shared" si="41"/>
        <v/>
      </c>
      <c r="F1316" s="46" t="str">
        <f>IF($D1316="","",RANK($E1316,$E$5:$E$9000,1)+COUNTIF($E$4:$E1315,$E1316))</f>
        <v/>
      </c>
      <c r="G1316" s="63" t="str">
        <f>IF(H1316="","",COUNTA($H$5:H1316))</f>
        <v/>
      </c>
      <c r="H1316" s="187"/>
      <c r="I1316" s="203"/>
      <c r="J1316" s="202"/>
      <c r="K1316" s="202"/>
      <c r="L1316" s="202"/>
      <c r="M1316" s="202"/>
      <c r="N1316" s="202"/>
      <c r="O1316" s="201"/>
      <c r="P1316" s="159"/>
      <c r="Q1316" s="206"/>
      <c r="R1316" s="50"/>
      <c r="S1316" s="51"/>
      <c r="T1316" s="51"/>
      <c r="U1316" s="52"/>
      <c r="V1316" s="52"/>
      <c r="W1316" s="52"/>
      <c r="X1316" s="53"/>
      <c r="Y1316" s="52"/>
      <c r="Z1316" s="54"/>
      <c r="AA1316" s="22"/>
      <c r="AB1316" s="22"/>
      <c r="AC1316" s="22"/>
      <c r="AD1316" s="22"/>
      <c r="AE1316" s="22"/>
      <c r="AF1316" s="22"/>
      <c r="AG1316" s="22"/>
    </row>
    <row r="1317" spans="1:33" s="11" customFormat="1" ht="26.1" customHeight="1">
      <c r="A1317" s="45" t="str">
        <f>IF(AND($H1317&gt;=مغادرين!$C$4,$H1317&lt;=مغادرين!$H$4,مغادرين!$B$1=IF(مغادرين!$B$1="","",$I1317),مغادرين!$B$2=IF(مغادرين!$B$2="","",$K1317),مغادرين!$B$3=IF(مغادرين!$B$3="","",$Q1317),مغادرين!$B$4=IF(مغادرين!$B$4="","",$R1317)),MAX($A$4:$A1316)+1,"")</f>
        <v/>
      </c>
      <c r="B1317" s="45" t="str">
        <f t="shared" si="40"/>
        <v/>
      </c>
      <c r="C1317" s="45" t="str">
        <f>IF($A1317="","",RANK($B1317,$B$5:$B$9000,1)+COUNTIF($B$4:$B1316,$B1317))</f>
        <v/>
      </c>
      <c r="D1317" s="46" t="str">
        <f>IF(AND($O1317&gt;=قادمين!$C$4,$O1317&lt;=قادمين!$H$4,قادمين!$B$1=IF(قادمين!$B$1="","",$I1317),قادمين!$B$2=IF(قادمين!$B$2="","",$K1317),قادمين!$B$3=IF(قادمين!$B$3="","",$Q1317),قادمين!$B$4=IF(قادمين!$B$4="","",$R1317)),MAX($D$4:$D1316)+1,"")</f>
        <v/>
      </c>
      <c r="E1317" s="46" t="str">
        <f t="shared" si="41"/>
        <v/>
      </c>
      <c r="F1317" s="46" t="str">
        <f>IF($D1317="","",RANK($E1317,$E$5:$E$9000,1)+COUNTIF($E$4:$E1316,$E1317))</f>
        <v/>
      </c>
      <c r="G1317" s="63" t="str">
        <f>IF(H1317="","",COUNTA($H$5:H1317))</f>
        <v/>
      </c>
      <c r="H1317" s="187"/>
      <c r="I1317" s="203"/>
      <c r="J1317" s="202"/>
      <c r="K1317" s="202"/>
      <c r="L1317" s="202"/>
      <c r="M1317" s="202"/>
      <c r="N1317" s="202"/>
      <c r="O1317" s="201"/>
      <c r="P1317" s="159"/>
      <c r="Q1317" s="206"/>
      <c r="R1317" s="50"/>
      <c r="S1317" s="51"/>
      <c r="T1317" s="51"/>
      <c r="U1317" s="52"/>
      <c r="V1317" s="52"/>
      <c r="W1317" s="52"/>
      <c r="X1317" s="53"/>
      <c r="Y1317" s="52"/>
      <c r="Z1317" s="54"/>
      <c r="AA1317" s="22"/>
      <c r="AB1317" s="22"/>
      <c r="AC1317" s="22"/>
      <c r="AD1317" s="22"/>
      <c r="AE1317" s="22"/>
      <c r="AF1317" s="22"/>
      <c r="AG1317" s="22"/>
    </row>
    <row r="1318" spans="1:33" s="11" customFormat="1" ht="26.1" customHeight="1">
      <c r="A1318" s="45" t="str">
        <f>IF(AND($H1318&gt;=مغادرين!$C$4,$H1318&lt;=مغادرين!$H$4,مغادرين!$B$1=IF(مغادرين!$B$1="","",$I1318),مغادرين!$B$2=IF(مغادرين!$B$2="","",$K1318),مغادرين!$B$3=IF(مغادرين!$B$3="","",$Q1318),مغادرين!$B$4=IF(مغادرين!$B$4="","",$R1318)),MAX($A$4:$A1317)+1,"")</f>
        <v/>
      </c>
      <c r="B1318" s="45" t="str">
        <f t="shared" si="40"/>
        <v/>
      </c>
      <c r="C1318" s="45" t="str">
        <f>IF($A1318="","",RANK($B1318,$B$5:$B$9000,1)+COUNTIF($B$4:$B1317,$B1318))</f>
        <v/>
      </c>
      <c r="D1318" s="46" t="str">
        <f>IF(AND($O1318&gt;=قادمين!$C$4,$O1318&lt;=قادمين!$H$4,قادمين!$B$1=IF(قادمين!$B$1="","",$I1318),قادمين!$B$2=IF(قادمين!$B$2="","",$K1318),قادمين!$B$3=IF(قادمين!$B$3="","",$Q1318),قادمين!$B$4=IF(قادمين!$B$4="","",$R1318)),MAX($D$4:$D1317)+1,"")</f>
        <v/>
      </c>
      <c r="E1318" s="46" t="str">
        <f t="shared" si="41"/>
        <v/>
      </c>
      <c r="F1318" s="46" t="str">
        <f>IF($D1318="","",RANK($E1318,$E$5:$E$9000,1)+COUNTIF($E$4:$E1317,$E1318))</f>
        <v/>
      </c>
      <c r="G1318" s="63" t="str">
        <f>IF(H1318="","",COUNTA($H$5:H1318))</f>
        <v/>
      </c>
      <c r="H1318" s="187"/>
      <c r="I1318" s="203"/>
      <c r="J1318" s="202"/>
      <c r="K1318" s="202"/>
      <c r="L1318" s="202"/>
      <c r="M1318" s="202"/>
      <c r="N1318" s="202"/>
      <c r="O1318" s="201"/>
      <c r="P1318" s="159"/>
      <c r="Q1318" s="206"/>
      <c r="R1318" s="50"/>
      <c r="S1318" s="51"/>
      <c r="T1318" s="51"/>
      <c r="U1318" s="52"/>
      <c r="V1318" s="52"/>
      <c r="W1318" s="52"/>
      <c r="X1318" s="53"/>
      <c r="Y1318" s="52"/>
      <c r="Z1318" s="54"/>
      <c r="AA1318" s="22"/>
      <c r="AB1318" s="22"/>
      <c r="AC1318" s="22"/>
      <c r="AD1318" s="22"/>
      <c r="AE1318" s="22"/>
      <c r="AF1318" s="22"/>
      <c r="AG1318" s="22"/>
    </row>
    <row r="1319" spans="1:33" s="11" customFormat="1" ht="26.1" customHeight="1">
      <c r="A1319" s="45" t="str">
        <f>IF(AND($H1319&gt;=مغادرين!$C$4,$H1319&lt;=مغادرين!$H$4,مغادرين!$B$1=IF(مغادرين!$B$1="","",$I1319),مغادرين!$B$2=IF(مغادرين!$B$2="","",$K1319),مغادرين!$B$3=IF(مغادرين!$B$3="","",$Q1319),مغادرين!$B$4=IF(مغادرين!$B$4="","",$R1319)),MAX($A$4:$A1318)+1,"")</f>
        <v/>
      </c>
      <c r="B1319" s="45" t="str">
        <f t="shared" si="40"/>
        <v/>
      </c>
      <c r="C1319" s="45" t="str">
        <f>IF($A1319="","",RANK($B1319,$B$5:$B$9000,1)+COUNTIF($B$4:$B1318,$B1319))</f>
        <v/>
      </c>
      <c r="D1319" s="46" t="str">
        <f>IF(AND($O1319&gt;=قادمين!$C$4,$O1319&lt;=قادمين!$H$4,قادمين!$B$1=IF(قادمين!$B$1="","",$I1319),قادمين!$B$2=IF(قادمين!$B$2="","",$K1319),قادمين!$B$3=IF(قادمين!$B$3="","",$Q1319),قادمين!$B$4=IF(قادمين!$B$4="","",$R1319)),MAX($D$4:$D1318)+1,"")</f>
        <v/>
      </c>
      <c r="E1319" s="46" t="str">
        <f t="shared" si="41"/>
        <v/>
      </c>
      <c r="F1319" s="46" t="str">
        <f>IF($D1319="","",RANK($E1319,$E$5:$E$9000,1)+COUNTIF($E$4:$E1318,$E1319))</f>
        <v/>
      </c>
      <c r="G1319" s="63" t="str">
        <f>IF(H1319="","",COUNTA($H$5:H1319))</f>
        <v/>
      </c>
      <c r="H1319" s="187"/>
      <c r="I1319" s="203"/>
      <c r="J1319" s="202"/>
      <c r="K1319" s="202"/>
      <c r="L1319" s="202"/>
      <c r="M1319" s="202"/>
      <c r="N1319" s="202"/>
      <c r="O1319" s="201"/>
      <c r="P1319" s="159"/>
      <c r="Q1319" s="206"/>
      <c r="R1319" s="50"/>
      <c r="S1319" s="51"/>
      <c r="T1319" s="51"/>
      <c r="U1319" s="52"/>
      <c r="V1319" s="52"/>
      <c r="W1319" s="52"/>
      <c r="X1319" s="53"/>
      <c r="Y1319" s="52"/>
      <c r="Z1319" s="54"/>
      <c r="AA1319" s="22"/>
      <c r="AB1319" s="22"/>
      <c r="AC1319" s="22"/>
      <c r="AD1319" s="22"/>
      <c r="AE1319" s="22"/>
      <c r="AF1319" s="22"/>
      <c r="AG1319" s="22"/>
    </row>
    <row r="1320" spans="1:33" s="11" customFormat="1" ht="26.1" customHeight="1">
      <c r="A1320" s="45" t="str">
        <f>IF(AND($H1320&gt;=مغادرين!$C$4,$H1320&lt;=مغادرين!$H$4,مغادرين!$B$1=IF(مغادرين!$B$1="","",$I1320),مغادرين!$B$2=IF(مغادرين!$B$2="","",$K1320),مغادرين!$B$3=IF(مغادرين!$B$3="","",$Q1320),مغادرين!$B$4=IF(مغادرين!$B$4="","",$R1320)),MAX($A$4:$A1319)+1,"")</f>
        <v/>
      </c>
      <c r="B1320" s="45" t="str">
        <f t="shared" si="40"/>
        <v/>
      </c>
      <c r="C1320" s="45" t="str">
        <f>IF($A1320="","",RANK($B1320,$B$5:$B$9000,1)+COUNTIF($B$4:$B1319,$B1320))</f>
        <v/>
      </c>
      <c r="D1320" s="46" t="str">
        <f>IF(AND($O1320&gt;=قادمين!$C$4,$O1320&lt;=قادمين!$H$4,قادمين!$B$1=IF(قادمين!$B$1="","",$I1320),قادمين!$B$2=IF(قادمين!$B$2="","",$K1320),قادمين!$B$3=IF(قادمين!$B$3="","",$Q1320),قادمين!$B$4=IF(قادمين!$B$4="","",$R1320)),MAX($D$4:$D1319)+1,"")</f>
        <v/>
      </c>
      <c r="E1320" s="46" t="str">
        <f t="shared" si="41"/>
        <v/>
      </c>
      <c r="F1320" s="46" t="str">
        <f>IF($D1320="","",RANK($E1320,$E$5:$E$9000,1)+COUNTIF($E$4:$E1319,$E1320))</f>
        <v/>
      </c>
      <c r="G1320" s="63" t="str">
        <f>IF(H1320="","",COUNTA($H$5:H1320))</f>
        <v/>
      </c>
      <c r="H1320" s="187"/>
      <c r="I1320" s="203"/>
      <c r="J1320" s="202"/>
      <c r="K1320" s="202"/>
      <c r="L1320" s="202"/>
      <c r="M1320" s="202"/>
      <c r="N1320" s="202"/>
      <c r="O1320" s="201"/>
      <c r="P1320" s="159"/>
      <c r="Q1320" s="206"/>
      <c r="R1320" s="50"/>
      <c r="S1320" s="51"/>
      <c r="T1320" s="51"/>
      <c r="U1320" s="52"/>
      <c r="V1320" s="52"/>
      <c r="W1320" s="52"/>
      <c r="X1320" s="53"/>
      <c r="Y1320" s="52"/>
      <c r="Z1320" s="54"/>
      <c r="AA1320" s="22"/>
      <c r="AB1320" s="22"/>
      <c r="AC1320" s="22"/>
      <c r="AD1320" s="22"/>
      <c r="AE1320" s="22"/>
      <c r="AF1320" s="22"/>
      <c r="AG1320" s="22"/>
    </row>
    <row r="1321" spans="1:33" s="11" customFormat="1" ht="26.1" customHeight="1">
      <c r="A1321" s="45" t="str">
        <f>IF(AND($H1321&gt;=مغادرين!$C$4,$H1321&lt;=مغادرين!$H$4,مغادرين!$B$1=IF(مغادرين!$B$1="","",$I1321),مغادرين!$B$2=IF(مغادرين!$B$2="","",$K1321),مغادرين!$B$3=IF(مغادرين!$B$3="","",$Q1321),مغادرين!$B$4=IF(مغادرين!$B$4="","",$R1321)),MAX($A$4:$A1320)+1,"")</f>
        <v/>
      </c>
      <c r="B1321" s="45" t="str">
        <f t="shared" si="40"/>
        <v/>
      </c>
      <c r="C1321" s="45" t="str">
        <f>IF($A1321="","",RANK($B1321,$B$5:$B$9000,1)+COUNTIF($B$4:$B1320,$B1321))</f>
        <v/>
      </c>
      <c r="D1321" s="46" t="str">
        <f>IF(AND($O1321&gt;=قادمين!$C$4,$O1321&lt;=قادمين!$H$4,قادمين!$B$1=IF(قادمين!$B$1="","",$I1321),قادمين!$B$2=IF(قادمين!$B$2="","",$K1321),قادمين!$B$3=IF(قادمين!$B$3="","",$Q1321),قادمين!$B$4=IF(قادمين!$B$4="","",$R1321)),MAX($D$4:$D1320)+1,"")</f>
        <v/>
      </c>
      <c r="E1321" s="46" t="str">
        <f t="shared" si="41"/>
        <v/>
      </c>
      <c r="F1321" s="46" t="str">
        <f>IF($D1321="","",RANK($E1321,$E$5:$E$9000,1)+COUNTIF($E$4:$E1320,$E1321))</f>
        <v/>
      </c>
      <c r="G1321" s="63" t="str">
        <f>IF(H1321="","",COUNTA($H$5:H1321))</f>
        <v/>
      </c>
      <c r="H1321" s="187"/>
      <c r="I1321" s="203"/>
      <c r="J1321" s="202"/>
      <c r="K1321" s="202"/>
      <c r="L1321" s="202"/>
      <c r="M1321" s="202"/>
      <c r="N1321" s="202"/>
      <c r="O1321" s="201"/>
      <c r="P1321" s="159"/>
      <c r="Q1321" s="206"/>
      <c r="R1321" s="50"/>
      <c r="S1321" s="51"/>
      <c r="T1321" s="51"/>
      <c r="U1321" s="52"/>
      <c r="V1321" s="52"/>
      <c r="W1321" s="52"/>
      <c r="X1321" s="53"/>
      <c r="Y1321" s="52"/>
      <c r="Z1321" s="54"/>
      <c r="AA1321" s="22"/>
      <c r="AB1321" s="22"/>
      <c r="AC1321" s="22"/>
      <c r="AD1321" s="22"/>
      <c r="AE1321" s="22"/>
      <c r="AF1321" s="22"/>
      <c r="AG1321" s="22"/>
    </row>
    <row r="1322" spans="1:33" s="11" customFormat="1" ht="26.1" customHeight="1">
      <c r="A1322" s="45" t="str">
        <f>IF(AND($H1322&gt;=مغادرين!$C$4,$H1322&lt;=مغادرين!$H$4,مغادرين!$B$1=IF(مغادرين!$B$1="","",$I1322),مغادرين!$B$2=IF(مغادرين!$B$2="","",$K1322),مغادرين!$B$3=IF(مغادرين!$B$3="","",$Q1322),مغادرين!$B$4=IF(مغادرين!$B$4="","",$R1322)),MAX($A$4:$A1321)+1,"")</f>
        <v/>
      </c>
      <c r="B1322" s="45" t="str">
        <f t="shared" si="40"/>
        <v/>
      </c>
      <c r="C1322" s="45" t="str">
        <f>IF($A1322="","",RANK($B1322,$B$5:$B$9000,1)+COUNTIF($B$4:$B1321,$B1322))</f>
        <v/>
      </c>
      <c r="D1322" s="46" t="str">
        <f>IF(AND($O1322&gt;=قادمين!$C$4,$O1322&lt;=قادمين!$H$4,قادمين!$B$1=IF(قادمين!$B$1="","",$I1322),قادمين!$B$2=IF(قادمين!$B$2="","",$K1322),قادمين!$B$3=IF(قادمين!$B$3="","",$Q1322),قادمين!$B$4=IF(قادمين!$B$4="","",$R1322)),MAX($D$4:$D1321)+1,"")</f>
        <v/>
      </c>
      <c r="E1322" s="46" t="str">
        <f t="shared" si="41"/>
        <v/>
      </c>
      <c r="F1322" s="46" t="str">
        <f>IF($D1322="","",RANK($E1322,$E$5:$E$9000,1)+COUNTIF($E$4:$E1321,$E1322))</f>
        <v/>
      </c>
      <c r="G1322" s="63" t="str">
        <f>IF(H1322="","",COUNTA($H$5:H1322))</f>
        <v/>
      </c>
      <c r="H1322" s="187"/>
      <c r="I1322" s="203"/>
      <c r="J1322" s="202"/>
      <c r="K1322" s="202"/>
      <c r="L1322" s="202"/>
      <c r="M1322" s="202"/>
      <c r="N1322" s="202"/>
      <c r="O1322" s="201"/>
      <c r="P1322" s="159"/>
      <c r="Q1322" s="206"/>
      <c r="R1322" s="50"/>
      <c r="S1322" s="51"/>
      <c r="T1322" s="51"/>
      <c r="U1322" s="52"/>
      <c r="V1322" s="52"/>
      <c r="W1322" s="52"/>
      <c r="X1322" s="53"/>
      <c r="Y1322" s="52"/>
      <c r="Z1322" s="54"/>
      <c r="AA1322" s="22"/>
      <c r="AB1322" s="22"/>
      <c r="AC1322" s="22"/>
      <c r="AD1322" s="22"/>
      <c r="AE1322" s="22"/>
      <c r="AF1322" s="22"/>
      <c r="AG1322" s="22"/>
    </row>
    <row r="1323" spans="1:33" s="11" customFormat="1" ht="26.1" customHeight="1">
      <c r="A1323" s="45" t="str">
        <f>IF(AND($H1323&gt;=مغادرين!$C$4,$H1323&lt;=مغادرين!$H$4,مغادرين!$B$1=IF(مغادرين!$B$1="","",$I1323),مغادرين!$B$2=IF(مغادرين!$B$2="","",$K1323),مغادرين!$B$3=IF(مغادرين!$B$3="","",$Q1323),مغادرين!$B$4=IF(مغادرين!$B$4="","",$R1323)),MAX($A$4:$A1322)+1,"")</f>
        <v/>
      </c>
      <c r="B1323" s="45" t="str">
        <f t="shared" si="40"/>
        <v/>
      </c>
      <c r="C1323" s="45" t="str">
        <f>IF($A1323="","",RANK($B1323,$B$5:$B$9000,1)+COUNTIF($B$4:$B1322,$B1323))</f>
        <v/>
      </c>
      <c r="D1323" s="46" t="str">
        <f>IF(AND($O1323&gt;=قادمين!$C$4,$O1323&lt;=قادمين!$H$4,قادمين!$B$1=IF(قادمين!$B$1="","",$I1323),قادمين!$B$2=IF(قادمين!$B$2="","",$K1323),قادمين!$B$3=IF(قادمين!$B$3="","",$Q1323),قادمين!$B$4=IF(قادمين!$B$4="","",$R1323)),MAX($D$4:$D1322)+1,"")</f>
        <v/>
      </c>
      <c r="E1323" s="46" t="str">
        <f t="shared" si="41"/>
        <v/>
      </c>
      <c r="F1323" s="46" t="str">
        <f>IF($D1323="","",RANK($E1323,$E$5:$E$9000,1)+COUNTIF($E$4:$E1322,$E1323))</f>
        <v/>
      </c>
      <c r="G1323" s="63" t="str">
        <f>IF(H1323="","",COUNTA($H$5:H1323))</f>
        <v/>
      </c>
      <c r="H1323" s="187"/>
      <c r="I1323" s="203"/>
      <c r="J1323" s="202"/>
      <c r="K1323" s="202"/>
      <c r="L1323" s="202"/>
      <c r="M1323" s="202"/>
      <c r="N1323" s="202"/>
      <c r="O1323" s="201"/>
      <c r="P1323" s="159"/>
      <c r="Q1323" s="206"/>
      <c r="R1323" s="50"/>
      <c r="S1323" s="51"/>
      <c r="T1323" s="51"/>
      <c r="U1323" s="52"/>
      <c r="V1323" s="52"/>
      <c r="W1323" s="52"/>
      <c r="X1323" s="53"/>
      <c r="Y1323" s="52"/>
      <c r="Z1323" s="54"/>
      <c r="AA1323" s="22"/>
      <c r="AB1323" s="22"/>
      <c r="AC1323" s="22"/>
      <c r="AD1323" s="22"/>
      <c r="AE1323" s="22"/>
      <c r="AF1323" s="22"/>
      <c r="AG1323" s="22"/>
    </row>
    <row r="1324" spans="1:33" s="11" customFormat="1" ht="26.1" customHeight="1">
      <c r="A1324" s="45" t="str">
        <f>IF(AND($H1324&gt;=مغادرين!$C$4,$H1324&lt;=مغادرين!$H$4,مغادرين!$B$1=IF(مغادرين!$B$1="","",$I1324),مغادرين!$B$2=IF(مغادرين!$B$2="","",$K1324),مغادرين!$B$3=IF(مغادرين!$B$3="","",$Q1324),مغادرين!$B$4=IF(مغادرين!$B$4="","",$R1324)),MAX($A$4:$A1323)+1,"")</f>
        <v/>
      </c>
      <c r="B1324" s="45" t="str">
        <f t="shared" si="40"/>
        <v/>
      </c>
      <c r="C1324" s="45" t="str">
        <f>IF($A1324="","",RANK($B1324,$B$5:$B$9000,1)+COUNTIF($B$4:$B1323,$B1324))</f>
        <v/>
      </c>
      <c r="D1324" s="46" t="str">
        <f>IF(AND($O1324&gt;=قادمين!$C$4,$O1324&lt;=قادمين!$H$4,قادمين!$B$1=IF(قادمين!$B$1="","",$I1324),قادمين!$B$2=IF(قادمين!$B$2="","",$K1324),قادمين!$B$3=IF(قادمين!$B$3="","",$Q1324),قادمين!$B$4=IF(قادمين!$B$4="","",$R1324)),MAX($D$4:$D1323)+1,"")</f>
        <v/>
      </c>
      <c r="E1324" s="46" t="str">
        <f t="shared" si="41"/>
        <v/>
      </c>
      <c r="F1324" s="46" t="str">
        <f>IF($D1324="","",RANK($E1324,$E$5:$E$9000,1)+COUNTIF($E$4:$E1323,$E1324))</f>
        <v/>
      </c>
      <c r="G1324" s="63" t="str">
        <f>IF(H1324="","",COUNTA($H$5:H1324))</f>
        <v/>
      </c>
      <c r="H1324" s="187"/>
      <c r="I1324" s="203"/>
      <c r="J1324" s="202"/>
      <c r="K1324" s="202"/>
      <c r="L1324" s="202"/>
      <c r="M1324" s="202"/>
      <c r="N1324" s="202"/>
      <c r="O1324" s="201"/>
      <c r="P1324" s="159"/>
      <c r="Q1324" s="206"/>
      <c r="R1324" s="50"/>
      <c r="S1324" s="51"/>
      <c r="T1324" s="51"/>
      <c r="U1324" s="52"/>
      <c r="V1324" s="52"/>
      <c r="W1324" s="52"/>
      <c r="X1324" s="53"/>
      <c r="Y1324" s="52"/>
      <c r="Z1324" s="54"/>
      <c r="AA1324" s="22"/>
      <c r="AB1324" s="22"/>
      <c r="AC1324" s="22"/>
      <c r="AD1324" s="22"/>
      <c r="AE1324" s="22"/>
      <c r="AF1324" s="22"/>
      <c r="AG1324" s="22"/>
    </row>
    <row r="1325" spans="1:33" s="11" customFormat="1" ht="26.1" customHeight="1">
      <c r="A1325" s="45" t="str">
        <f>IF(AND($H1325&gt;=مغادرين!$C$4,$H1325&lt;=مغادرين!$H$4,مغادرين!$B$1=IF(مغادرين!$B$1="","",$I1325),مغادرين!$B$2=IF(مغادرين!$B$2="","",$K1325),مغادرين!$B$3=IF(مغادرين!$B$3="","",$Q1325),مغادرين!$B$4=IF(مغادرين!$B$4="","",$R1325)),MAX($A$4:$A1324)+1,"")</f>
        <v/>
      </c>
      <c r="B1325" s="45" t="str">
        <f t="shared" si="40"/>
        <v/>
      </c>
      <c r="C1325" s="45" t="str">
        <f>IF($A1325="","",RANK($B1325,$B$5:$B$9000,1)+COUNTIF($B$4:$B1324,$B1325))</f>
        <v/>
      </c>
      <c r="D1325" s="46" t="str">
        <f>IF(AND($O1325&gt;=قادمين!$C$4,$O1325&lt;=قادمين!$H$4,قادمين!$B$1=IF(قادمين!$B$1="","",$I1325),قادمين!$B$2=IF(قادمين!$B$2="","",$K1325),قادمين!$B$3=IF(قادمين!$B$3="","",$Q1325),قادمين!$B$4=IF(قادمين!$B$4="","",$R1325)),MAX($D$4:$D1324)+1,"")</f>
        <v/>
      </c>
      <c r="E1325" s="46" t="str">
        <f t="shared" si="41"/>
        <v/>
      </c>
      <c r="F1325" s="46" t="str">
        <f>IF($D1325="","",RANK($E1325,$E$5:$E$9000,1)+COUNTIF($E$4:$E1324,$E1325))</f>
        <v/>
      </c>
      <c r="G1325" s="63" t="str">
        <f>IF(H1325="","",COUNTA($H$5:H1325))</f>
        <v/>
      </c>
      <c r="H1325" s="187"/>
      <c r="I1325" s="203"/>
      <c r="J1325" s="202"/>
      <c r="K1325" s="202"/>
      <c r="L1325" s="202"/>
      <c r="M1325" s="202"/>
      <c r="N1325" s="202"/>
      <c r="O1325" s="201"/>
      <c r="P1325" s="159"/>
      <c r="Q1325" s="206"/>
      <c r="R1325" s="50"/>
      <c r="S1325" s="51"/>
      <c r="T1325" s="51"/>
      <c r="U1325" s="52"/>
      <c r="V1325" s="52"/>
      <c r="W1325" s="52"/>
      <c r="X1325" s="53"/>
      <c r="Y1325" s="52"/>
      <c r="Z1325" s="54"/>
      <c r="AA1325" s="22"/>
      <c r="AB1325" s="22"/>
      <c r="AC1325" s="22"/>
      <c r="AD1325" s="22"/>
      <c r="AE1325" s="22"/>
      <c r="AF1325" s="22"/>
      <c r="AG1325" s="22"/>
    </row>
    <row r="1326" spans="1:33" s="11" customFormat="1" ht="26.1" customHeight="1">
      <c r="A1326" s="45" t="str">
        <f>IF(AND($H1326&gt;=مغادرين!$C$4,$H1326&lt;=مغادرين!$H$4,مغادرين!$B$1=IF(مغادرين!$B$1="","",$I1326),مغادرين!$B$2=IF(مغادرين!$B$2="","",$K1326),مغادرين!$B$3=IF(مغادرين!$B$3="","",$Q1326),مغادرين!$B$4=IF(مغادرين!$B$4="","",$R1326)),MAX($A$4:$A1325)+1,"")</f>
        <v/>
      </c>
      <c r="B1326" s="45" t="str">
        <f t="shared" si="40"/>
        <v/>
      </c>
      <c r="C1326" s="45" t="str">
        <f>IF($A1326="","",RANK($B1326,$B$5:$B$9000,1)+COUNTIF($B$4:$B1325,$B1326))</f>
        <v/>
      </c>
      <c r="D1326" s="46" t="str">
        <f>IF(AND($O1326&gt;=قادمين!$C$4,$O1326&lt;=قادمين!$H$4,قادمين!$B$1=IF(قادمين!$B$1="","",$I1326),قادمين!$B$2=IF(قادمين!$B$2="","",$K1326),قادمين!$B$3=IF(قادمين!$B$3="","",$Q1326),قادمين!$B$4=IF(قادمين!$B$4="","",$R1326)),MAX($D$4:$D1325)+1,"")</f>
        <v/>
      </c>
      <c r="E1326" s="46" t="str">
        <f t="shared" si="41"/>
        <v/>
      </c>
      <c r="F1326" s="46" t="str">
        <f>IF($D1326="","",RANK($E1326,$E$5:$E$9000,1)+COUNTIF($E$4:$E1325,$E1326))</f>
        <v/>
      </c>
      <c r="G1326" s="63" t="str">
        <f>IF(H1326="","",COUNTA($H$5:H1326))</f>
        <v/>
      </c>
      <c r="H1326" s="187"/>
      <c r="I1326" s="203"/>
      <c r="J1326" s="202"/>
      <c r="K1326" s="202"/>
      <c r="L1326" s="202"/>
      <c r="M1326" s="202"/>
      <c r="N1326" s="202"/>
      <c r="O1326" s="201"/>
      <c r="P1326" s="159"/>
      <c r="Q1326" s="206"/>
      <c r="R1326" s="50"/>
      <c r="S1326" s="51"/>
      <c r="T1326" s="51"/>
      <c r="U1326" s="52"/>
      <c r="V1326" s="52"/>
      <c r="W1326" s="52"/>
      <c r="X1326" s="53"/>
      <c r="Y1326" s="52"/>
      <c r="Z1326" s="54"/>
      <c r="AA1326" s="22"/>
      <c r="AB1326" s="22"/>
      <c r="AC1326" s="22"/>
      <c r="AD1326" s="22"/>
      <c r="AE1326" s="22"/>
      <c r="AF1326" s="22"/>
      <c r="AG1326" s="22"/>
    </row>
    <row r="1327" spans="1:33" s="11" customFormat="1" ht="26.1" customHeight="1">
      <c r="A1327" s="45" t="str">
        <f>IF(AND($H1327&gt;=مغادرين!$C$4,$H1327&lt;=مغادرين!$H$4,مغادرين!$B$1=IF(مغادرين!$B$1="","",$I1327),مغادرين!$B$2=IF(مغادرين!$B$2="","",$K1327),مغادرين!$B$3=IF(مغادرين!$B$3="","",$Q1327),مغادرين!$B$4=IF(مغادرين!$B$4="","",$R1327)),MAX($A$4:$A1326)+1,"")</f>
        <v/>
      </c>
      <c r="B1327" s="45" t="str">
        <f t="shared" si="40"/>
        <v/>
      </c>
      <c r="C1327" s="45" t="str">
        <f>IF($A1327="","",RANK($B1327,$B$5:$B$9000,1)+COUNTIF($B$4:$B1326,$B1327))</f>
        <v/>
      </c>
      <c r="D1327" s="46" t="str">
        <f>IF(AND($O1327&gt;=قادمين!$C$4,$O1327&lt;=قادمين!$H$4,قادمين!$B$1=IF(قادمين!$B$1="","",$I1327),قادمين!$B$2=IF(قادمين!$B$2="","",$K1327),قادمين!$B$3=IF(قادمين!$B$3="","",$Q1327),قادمين!$B$4=IF(قادمين!$B$4="","",$R1327)),MAX($D$4:$D1326)+1,"")</f>
        <v/>
      </c>
      <c r="E1327" s="46" t="str">
        <f t="shared" si="41"/>
        <v/>
      </c>
      <c r="F1327" s="46" t="str">
        <f>IF($D1327="","",RANK($E1327,$E$5:$E$9000,1)+COUNTIF($E$4:$E1326,$E1327))</f>
        <v/>
      </c>
      <c r="G1327" s="63" t="str">
        <f>IF(H1327="","",COUNTA($H$5:H1327))</f>
        <v/>
      </c>
      <c r="H1327" s="187"/>
      <c r="I1327" s="203"/>
      <c r="J1327" s="202"/>
      <c r="K1327" s="202"/>
      <c r="L1327" s="202"/>
      <c r="M1327" s="202"/>
      <c r="N1327" s="202"/>
      <c r="O1327" s="201"/>
      <c r="P1327" s="159"/>
      <c r="Q1327" s="206"/>
      <c r="R1327" s="50"/>
      <c r="S1327" s="51"/>
      <c r="T1327" s="51"/>
      <c r="U1327" s="52"/>
      <c r="V1327" s="52"/>
      <c r="W1327" s="52"/>
      <c r="X1327" s="53"/>
      <c r="Y1327" s="52"/>
      <c r="Z1327" s="54"/>
      <c r="AA1327" s="22"/>
      <c r="AB1327" s="22"/>
      <c r="AC1327" s="22"/>
      <c r="AD1327" s="22"/>
      <c r="AE1327" s="22"/>
      <c r="AF1327" s="22"/>
      <c r="AG1327" s="22"/>
    </row>
    <row r="1328" spans="1:33" s="11" customFormat="1" ht="26.1" customHeight="1">
      <c r="A1328" s="45" t="str">
        <f>IF(AND($H1328&gt;=مغادرين!$C$4,$H1328&lt;=مغادرين!$H$4,مغادرين!$B$1=IF(مغادرين!$B$1="","",$I1328),مغادرين!$B$2=IF(مغادرين!$B$2="","",$K1328),مغادرين!$B$3=IF(مغادرين!$B$3="","",$Q1328),مغادرين!$B$4=IF(مغادرين!$B$4="","",$R1328)),MAX($A$4:$A1327)+1,"")</f>
        <v/>
      </c>
      <c r="B1328" s="45" t="str">
        <f t="shared" si="40"/>
        <v/>
      </c>
      <c r="C1328" s="45" t="str">
        <f>IF($A1328="","",RANK($B1328,$B$5:$B$9000,1)+COUNTIF($B$4:$B1327,$B1328))</f>
        <v/>
      </c>
      <c r="D1328" s="46" t="str">
        <f>IF(AND($O1328&gt;=قادمين!$C$4,$O1328&lt;=قادمين!$H$4,قادمين!$B$1=IF(قادمين!$B$1="","",$I1328),قادمين!$B$2=IF(قادمين!$B$2="","",$K1328),قادمين!$B$3=IF(قادمين!$B$3="","",$Q1328),قادمين!$B$4=IF(قادمين!$B$4="","",$R1328)),MAX($D$4:$D1327)+1,"")</f>
        <v/>
      </c>
      <c r="E1328" s="46" t="str">
        <f t="shared" si="41"/>
        <v/>
      </c>
      <c r="F1328" s="46" t="str">
        <f>IF($D1328="","",RANK($E1328,$E$5:$E$9000,1)+COUNTIF($E$4:$E1327,$E1328))</f>
        <v/>
      </c>
      <c r="G1328" s="63" t="str">
        <f>IF(H1328="","",COUNTA($H$5:H1328))</f>
        <v/>
      </c>
      <c r="H1328" s="187"/>
      <c r="I1328" s="203"/>
      <c r="J1328" s="202"/>
      <c r="K1328" s="202"/>
      <c r="L1328" s="202"/>
      <c r="M1328" s="202"/>
      <c r="N1328" s="202"/>
      <c r="O1328" s="201"/>
      <c r="P1328" s="159"/>
      <c r="Q1328" s="206"/>
      <c r="R1328" s="50"/>
      <c r="S1328" s="51"/>
      <c r="T1328" s="51"/>
      <c r="U1328" s="52"/>
      <c r="V1328" s="52"/>
      <c r="W1328" s="52"/>
      <c r="X1328" s="53"/>
      <c r="Y1328" s="52"/>
      <c r="Z1328" s="54"/>
      <c r="AA1328" s="22"/>
      <c r="AB1328" s="22"/>
      <c r="AC1328" s="22"/>
      <c r="AD1328" s="22"/>
      <c r="AE1328" s="22"/>
      <c r="AF1328" s="22"/>
      <c r="AG1328" s="22"/>
    </row>
    <row r="1329" spans="1:33" s="11" customFormat="1" ht="26.1" customHeight="1">
      <c r="A1329" s="45" t="str">
        <f>IF(AND($H1329&gt;=مغادرين!$C$4,$H1329&lt;=مغادرين!$H$4,مغادرين!$B$1=IF(مغادرين!$B$1="","",$I1329),مغادرين!$B$2=IF(مغادرين!$B$2="","",$K1329),مغادرين!$B$3=IF(مغادرين!$B$3="","",$Q1329),مغادرين!$B$4=IF(مغادرين!$B$4="","",$R1329)),MAX($A$4:$A1328)+1,"")</f>
        <v/>
      </c>
      <c r="B1329" s="45" t="str">
        <f t="shared" si="40"/>
        <v/>
      </c>
      <c r="C1329" s="45" t="str">
        <f>IF($A1329="","",RANK($B1329,$B$5:$B$9000,1)+COUNTIF($B$4:$B1328,$B1329))</f>
        <v/>
      </c>
      <c r="D1329" s="46" t="str">
        <f>IF(AND($O1329&gt;=قادمين!$C$4,$O1329&lt;=قادمين!$H$4,قادمين!$B$1=IF(قادمين!$B$1="","",$I1329),قادمين!$B$2=IF(قادمين!$B$2="","",$K1329),قادمين!$B$3=IF(قادمين!$B$3="","",$Q1329),قادمين!$B$4=IF(قادمين!$B$4="","",$R1329)),MAX($D$4:$D1328)+1,"")</f>
        <v/>
      </c>
      <c r="E1329" s="46" t="str">
        <f t="shared" si="41"/>
        <v/>
      </c>
      <c r="F1329" s="46" t="str">
        <f>IF($D1329="","",RANK($E1329,$E$5:$E$9000,1)+COUNTIF($E$4:$E1328,$E1329))</f>
        <v/>
      </c>
      <c r="G1329" s="63" t="str">
        <f>IF(H1329="","",COUNTA($H$5:H1329))</f>
        <v/>
      </c>
      <c r="H1329" s="187"/>
      <c r="I1329" s="203"/>
      <c r="J1329" s="202"/>
      <c r="K1329" s="202"/>
      <c r="L1329" s="202"/>
      <c r="M1329" s="202"/>
      <c r="N1329" s="202"/>
      <c r="O1329" s="201"/>
      <c r="P1329" s="159"/>
      <c r="Q1329" s="206"/>
      <c r="R1329" s="50"/>
      <c r="S1329" s="51"/>
      <c r="T1329" s="51"/>
      <c r="U1329" s="52"/>
      <c r="V1329" s="52"/>
      <c r="W1329" s="52"/>
      <c r="X1329" s="53"/>
      <c r="Y1329" s="52"/>
      <c r="Z1329" s="54"/>
      <c r="AA1329" s="22"/>
      <c r="AB1329" s="22"/>
      <c r="AC1329" s="22"/>
      <c r="AD1329" s="22"/>
      <c r="AE1329" s="22"/>
      <c r="AF1329" s="22"/>
      <c r="AG1329" s="22"/>
    </row>
    <row r="1330" spans="1:33" s="11" customFormat="1" ht="26.1" customHeight="1">
      <c r="A1330" s="45" t="str">
        <f>IF(AND($H1330&gt;=مغادرين!$C$4,$H1330&lt;=مغادرين!$H$4,مغادرين!$B$1=IF(مغادرين!$B$1="","",$I1330),مغادرين!$B$2=IF(مغادرين!$B$2="","",$K1330),مغادرين!$B$3=IF(مغادرين!$B$3="","",$Q1330),مغادرين!$B$4=IF(مغادرين!$B$4="","",$R1330)),MAX($A$4:$A1329)+1,"")</f>
        <v/>
      </c>
      <c r="B1330" s="45" t="str">
        <f t="shared" si="40"/>
        <v/>
      </c>
      <c r="C1330" s="45" t="str">
        <f>IF($A1330="","",RANK($B1330,$B$5:$B$9000,1)+COUNTIF($B$4:$B1329,$B1330))</f>
        <v/>
      </c>
      <c r="D1330" s="46" t="str">
        <f>IF(AND($O1330&gt;=قادمين!$C$4,$O1330&lt;=قادمين!$H$4,قادمين!$B$1=IF(قادمين!$B$1="","",$I1330),قادمين!$B$2=IF(قادمين!$B$2="","",$K1330),قادمين!$B$3=IF(قادمين!$B$3="","",$Q1330),قادمين!$B$4=IF(قادمين!$B$4="","",$R1330)),MAX($D$4:$D1329)+1,"")</f>
        <v/>
      </c>
      <c r="E1330" s="46" t="str">
        <f t="shared" si="41"/>
        <v/>
      </c>
      <c r="F1330" s="46" t="str">
        <f>IF($D1330="","",RANK($E1330,$E$5:$E$9000,1)+COUNTIF($E$4:$E1329,$E1330))</f>
        <v/>
      </c>
      <c r="G1330" s="63" t="str">
        <f>IF(H1330="","",COUNTA($H$5:H1330))</f>
        <v/>
      </c>
      <c r="H1330" s="187"/>
      <c r="I1330" s="203"/>
      <c r="J1330" s="202"/>
      <c r="K1330" s="202"/>
      <c r="L1330" s="202"/>
      <c r="M1330" s="202"/>
      <c r="N1330" s="202"/>
      <c r="O1330" s="201"/>
      <c r="P1330" s="159"/>
      <c r="Q1330" s="206"/>
      <c r="R1330" s="50"/>
      <c r="S1330" s="51"/>
      <c r="T1330" s="51"/>
      <c r="U1330" s="52"/>
      <c r="V1330" s="52"/>
      <c r="W1330" s="52"/>
      <c r="X1330" s="53"/>
      <c r="Y1330" s="52"/>
      <c r="Z1330" s="54"/>
      <c r="AA1330" s="22"/>
      <c r="AB1330" s="22"/>
      <c r="AC1330" s="22"/>
      <c r="AD1330" s="22"/>
      <c r="AE1330" s="22"/>
      <c r="AF1330" s="22"/>
      <c r="AG1330" s="22"/>
    </row>
    <row r="1331" spans="1:33" s="11" customFormat="1" ht="26.1" customHeight="1">
      <c r="A1331" s="45" t="str">
        <f>IF(AND($H1331&gt;=مغادرين!$C$4,$H1331&lt;=مغادرين!$H$4,مغادرين!$B$1=IF(مغادرين!$B$1="","",$I1331),مغادرين!$B$2=IF(مغادرين!$B$2="","",$K1331),مغادرين!$B$3=IF(مغادرين!$B$3="","",$Q1331),مغادرين!$B$4=IF(مغادرين!$B$4="","",$R1331)),MAX($A$4:$A1330)+1,"")</f>
        <v/>
      </c>
      <c r="B1331" s="45" t="str">
        <f t="shared" si="40"/>
        <v/>
      </c>
      <c r="C1331" s="45" t="str">
        <f>IF($A1331="","",RANK($B1331,$B$5:$B$9000,1)+COUNTIF($B$4:$B1330,$B1331))</f>
        <v/>
      </c>
      <c r="D1331" s="46" t="str">
        <f>IF(AND($O1331&gt;=قادمين!$C$4,$O1331&lt;=قادمين!$H$4,قادمين!$B$1=IF(قادمين!$B$1="","",$I1331),قادمين!$B$2=IF(قادمين!$B$2="","",$K1331),قادمين!$B$3=IF(قادمين!$B$3="","",$Q1331),قادمين!$B$4=IF(قادمين!$B$4="","",$R1331)),MAX($D$4:$D1330)+1,"")</f>
        <v/>
      </c>
      <c r="E1331" s="46" t="str">
        <f t="shared" si="41"/>
        <v/>
      </c>
      <c r="F1331" s="46" t="str">
        <f>IF($D1331="","",RANK($E1331,$E$5:$E$9000,1)+COUNTIF($E$4:$E1330,$E1331))</f>
        <v/>
      </c>
      <c r="G1331" s="63" t="str">
        <f>IF(H1331="","",COUNTA($H$5:H1331))</f>
        <v/>
      </c>
      <c r="H1331" s="187"/>
      <c r="I1331" s="203"/>
      <c r="J1331" s="202"/>
      <c r="K1331" s="202"/>
      <c r="L1331" s="202"/>
      <c r="M1331" s="202"/>
      <c r="N1331" s="202"/>
      <c r="O1331" s="201"/>
      <c r="P1331" s="159"/>
      <c r="Q1331" s="206"/>
      <c r="R1331" s="50"/>
      <c r="S1331" s="51"/>
      <c r="T1331" s="51"/>
      <c r="U1331" s="52"/>
      <c r="V1331" s="52"/>
      <c r="W1331" s="52"/>
      <c r="X1331" s="53"/>
      <c r="Y1331" s="52"/>
      <c r="Z1331" s="54"/>
      <c r="AA1331" s="22"/>
      <c r="AB1331" s="22"/>
      <c r="AC1331" s="22"/>
      <c r="AD1331" s="22"/>
      <c r="AE1331" s="22"/>
      <c r="AF1331" s="22"/>
      <c r="AG1331" s="22"/>
    </row>
    <row r="1332" spans="1:33" s="11" customFormat="1" ht="26.1" customHeight="1">
      <c r="A1332" s="45" t="str">
        <f>IF(AND($H1332&gt;=مغادرين!$C$4,$H1332&lt;=مغادرين!$H$4,مغادرين!$B$1=IF(مغادرين!$B$1="","",$I1332),مغادرين!$B$2=IF(مغادرين!$B$2="","",$K1332),مغادرين!$B$3=IF(مغادرين!$B$3="","",$Q1332),مغادرين!$B$4=IF(مغادرين!$B$4="","",$R1332)),MAX($A$4:$A1331)+1,"")</f>
        <v/>
      </c>
      <c r="B1332" s="45" t="str">
        <f t="shared" si="40"/>
        <v/>
      </c>
      <c r="C1332" s="45" t="str">
        <f>IF($A1332="","",RANK($B1332,$B$5:$B$9000,1)+COUNTIF($B$4:$B1331,$B1332))</f>
        <v/>
      </c>
      <c r="D1332" s="46" t="str">
        <f>IF(AND($O1332&gt;=قادمين!$C$4,$O1332&lt;=قادمين!$H$4,قادمين!$B$1=IF(قادمين!$B$1="","",$I1332),قادمين!$B$2=IF(قادمين!$B$2="","",$K1332),قادمين!$B$3=IF(قادمين!$B$3="","",$Q1332),قادمين!$B$4=IF(قادمين!$B$4="","",$R1332)),MAX($D$4:$D1331)+1,"")</f>
        <v/>
      </c>
      <c r="E1332" s="46" t="str">
        <f t="shared" si="41"/>
        <v/>
      </c>
      <c r="F1332" s="46" t="str">
        <f>IF($D1332="","",RANK($E1332,$E$5:$E$9000,1)+COUNTIF($E$4:$E1331,$E1332))</f>
        <v/>
      </c>
      <c r="G1332" s="63" t="str">
        <f>IF(H1332="","",COUNTA($H$5:H1332))</f>
        <v/>
      </c>
      <c r="H1332" s="187"/>
      <c r="I1332" s="203"/>
      <c r="J1332" s="202"/>
      <c r="K1332" s="202"/>
      <c r="L1332" s="202"/>
      <c r="M1332" s="202"/>
      <c r="N1332" s="202"/>
      <c r="O1332" s="201"/>
      <c r="P1332" s="159"/>
      <c r="Q1332" s="206"/>
      <c r="R1332" s="50"/>
      <c r="S1332" s="51"/>
      <c r="T1332" s="51"/>
      <c r="U1332" s="52"/>
      <c r="V1332" s="52"/>
      <c r="W1332" s="52"/>
      <c r="X1332" s="53"/>
      <c r="Y1332" s="52"/>
      <c r="Z1332" s="54"/>
      <c r="AA1332" s="22"/>
      <c r="AB1332" s="22"/>
      <c r="AC1332" s="22"/>
      <c r="AD1332" s="22"/>
      <c r="AE1332" s="22"/>
      <c r="AF1332" s="22"/>
      <c r="AG1332" s="22"/>
    </row>
    <row r="1333" spans="1:33" s="11" customFormat="1" ht="26.1" customHeight="1">
      <c r="A1333" s="45" t="str">
        <f>IF(AND($H1333&gt;=مغادرين!$C$4,$H1333&lt;=مغادرين!$H$4,مغادرين!$B$1=IF(مغادرين!$B$1="","",$I1333),مغادرين!$B$2=IF(مغادرين!$B$2="","",$K1333),مغادرين!$B$3=IF(مغادرين!$B$3="","",$Q1333),مغادرين!$B$4=IF(مغادرين!$B$4="","",$R1333)),MAX($A$4:$A1332)+1,"")</f>
        <v/>
      </c>
      <c r="B1333" s="45" t="str">
        <f t="shared" si="40"/>
        <v/>
      </c>
      <c r="C1333" s="45" t="str">
        <f>IF($A1333="","",RANK($B1333,$B$5:$B$9000,1)+COUNTIF($B$4:$B1332,$B1333))</f>
        <v/>
      </c>
      <c r="D1333" s="46" t="str">
        <f>IF(AND($O1333&gt;=قادمين!$C$4,$O1333&lt;=قادمين!$H$4,قادمين!$B$1=IF(قادمين!$B$1="","",$I1333),قادمين!$B$2=IF(قادمين!$B$2="","",$K1333),قادمين!$B$3=IF(قادمين!$B$3="","",$Q1333),قادمين!$B$4=IF(قادمين!$B$4="","",$R1333)),MAX($D$4:$D1332)+1,"")</f>
        <v/>
      </c>
      <c r="E1333" s="46" t="str">
        <f t="shared" si="41"/>
        <v/>
      </c>
      <c r="F1333" s="46" t="str">
        <f>IF($D1333="","",RANK($E1333,$E$5:$E$9000,1)+COUNTIF($E$4:$E1332,$E1333))</f>
        <v/>
      </c>
      <c r="G1333" s="63" t="str">
        <f>IF(H1333="","",COUNTA($H$5:H1333))</f>
        <v/>
      </c>
      <c r="H1333" s="187"/>
      <c r="I1333" s="203"/>
      <c r="J1333" s="202"/>
      <c r="K1333" s="202"/>
      <c r="L1333" s="202"/>
      <c r="M1333" s="202"/>
      <c r="N1333" s="202"/>
      <c r="O1333" s="201"/>
      <c r="P1333" s="159"/>
      <c r="Q1333" s="206"/>
      <c r="R1333" s="50"/>
      <c r="S1333" s="51"/>
      <c r="T1333" s="51"/>
      <c r="U1333" s="52"/>
      <c r="V1333" s="52"/>
      <c r="W1333" s="52"/>
      <c r="X1333" s="53"/>
      <c r="Y1333" s="52"/>
      <c r="Z1333" s="54"/>
      <c r="AA1333" s="22"/>
      <c r="AB1333" s="22"/>
      <c r="AC1333" s="22"/>
      <c r="AD1333" s="22"/>
      <c r="AE1333" s="22"/>
      <c r="AF1333" s="22"/>
      <c r="AG1333" s="22"/>
    </row>
    <row r="1334" spans="1:33" s="11" customFormat="1" ht="26.1" customHeight="1">
      <c r="A1334" s="45" t="str">
        <f>IF(AND($H1334&gt;=مغادرين!$C$4,$H1334&lt;=مغادرين!$H$4,مغادرين!$B$1=IF(مغادرين!$B$1="","",$I1334),مغادرين!$B$2=IF(مغادرين!$B$2="","",$K1334),مغادرين!$B$3=IF(مغادرين!$B$3="","",$Q1334),مغادرين!$B$4=IF(مغادرين!$B$4="","",$R1334)),MAX($A$4:$A1333)+1,"")</f>
        <v/>
      </c>
      <c r="B1334" s="45" t="str">
        <f t="shared" si="40"/>
        <v/>
      </c>
      <c r="C1334" s="45" t="str">
        <f>IF($A1334="","",RANK($B1334,$B$5:$B$9000,1)+COUNTIF($B$4:$B1333,$B1334))</f>
        <v/>
      </c>
      <c r="D1334" s="46" t="str">
        <f>IF(AND($O1334&gt;=قادمين!$C$4,$O1334&lt;=قادمين!$H$4,قادمين!$B$1=IF(قادمين!$B$1="","",$I1334),قادمين!$B$2=IF(قادمين!$B$2="","",$K1334),قادمين!$B$3=IF(قادمين!$B$3="","",$Q1334),قادمين!$B$4=IF(قادمين!$B$4="","",$R1334)),MAX($D$4:$D1333)+1,"")</f>
        <v/>
      </c>
      <c r="E1334" s="46" t="str">
        <f t="shared" si="41"/>
        <v/>
      </c>
      <c r="F1334" s="46" t="str">
        <f>IF($D1334="","",RANK($E1334,$E$5:$E$9000,1)+COUNTIF($E$4:$E1333,$E1334))</f>
        <v/>
      </c>
      <c r="G1334" s="63" t="str">
        <f>IF(H1334="","",COUNTA($H$5:H1334))</f>
        <v/>
      </c>
      <c r="H1334" s="187"/>
      <c r="I1334" s="203"/>
      <c r="J1334" s="202"/>
      <c r="K1334" s="202"/>
      <c r="L1334" s="202"/>
      <c r="M1334" s="202"/>
      <c r="N1334" s="202"/>
      <c r="O1334" s="201"/>
      <c r="P1334" s="159"/>
      <c r="Q1334" s="206"/>
      <c r="R1334" s="50"/>
      <c r="S1334" s="51"/>
      <c r="T1334" s="51"/>
      <c r="U1334" s="52"/>
      <c r="V1334" s="52"/>
      <c r="W1334" s="52"/>
      <c r="X1334" s="53"/>
      <c r="Y1334" s="52"/>
      <c r="Z1334" s="54"/>
      <c r="AA1334" s="22"/>
      <c r="AB1334" s="22"/>
      <c r="AC1334" s="22"/>
      <c r="AD1334" s="22"/>
      <c r="AE1334" s="22"/>
      <c r="AF1334" s="22"/>
      <c r="AG1334" s="22"/>
    </row>
    <row r="1335" spans="1:33" s="11" customFormat="1" ht="26.1" customHeight="1">
      <c r="A1335" s="45" t="str">
        <f>IF(AND($H1335&gt;=مغادرين!$C$4,$H1335&lt;=مغادرين!$H$4,مغادرين!$B$1=IF(مغادرين!$B$1="","",$I1335),مغادرين!$B$2=IF(مغادرين!$B$2="","",$K1335),مغادرين!$B$3=IF(مغادرين!$B$3="","",$Q1335),مغادرين!$B$4=IF(مغادرين!$B$4="","",$R1335)),MAX($A$4:$A1334)+1,"")</f>
        <v/>
      </c>
      <c r="B1335" s="45" t="str">
        <f t="shared" si="40"/>
        <v/>
      </c>
      <c r="C1335" s="45" t="str">
        <f>IF($A1335="","",RANK($B1335,$B$5:$B$9000,1)+COUNTIF($B$4:$B1334,$B1335))</f>
        <v/>
      </c>
      <c r="D1335" s="46" t="str">
        <f>IF(AND($O1335&gt;=قادمين!$C$4,$O1335&lt;=قادمين!$H$4,قادمين!$B$1=IF(قادمين!$B$1="","",$I1335),قادمين!$B$2=IF(قادمين!$B$2="","",$K1335),قادمين!$B$3=IF(قادمين!$B$3="","",$Q1335),قادمين!$B$4=IF(قادمين!$B$4="","",$R1335)),MAX($D$4:$D1334)+1,"")</f>
        <v/>
      </c>
      <c r="E1335" s="46" t="str">
        <f t="shared" si="41"/>
        <v/>
      </c>
      <c r="F1335" s="46" t="str">
        <f>IF($D1335="","",RANK($E1335,$E$5:$E$9000,1)+COUNTIF($E$4:$E1334,$E1335))</f>
        <v/>
      </c>
      <c r="G1335" s="63" t="str">
        <f>IF(H1335="","",COUNTA($H$5:H1335))</f>
        <v/>
      </c>
      <c r="H1335" s="187"/>
      <c r="I1335" s="203"/>
      <c r="J1335" s="202"/>
      <c r="K1335" s="202"/>
      <c r="L1335" s="202"/>
      <c r="M1335" s="202"/>
      <c r="N1335" s="202"/>
      <c r="O1335" s="201"/>
      <c r="P1335" s="159"/>
      <c r="Q1335" s="206"/>
      <c r="R1335" s="50"/>
      <c r="S1335" s="51"/>
      <c r="T1335" s="51"/>
      <c r="U1335" s="52"/>
      <c r="V1335" s="52"/>
      <c r="W1335" s="52"/>
      <c r="X1335" s="53"/>
      <c r="Y1335" s="52"/>
      <c r="Z1335" s="54"/>
      <c r="AA1335" s="22"/>
      <c r="AB1335" s="22"/>
      <c r="AC1335" s="22"/>
      <c r="AD1335" s="22"/>
      <c r="AE1335" s="22"/>
      <c r="AF1335" s="22"/>
      <c r="AG1335" s="22"/>
    </row>
    <row r="1336" spans="1:33" s="11" customFormat="1" ht="26.1" customHeight="1">
      <c r="A1336" s="45" t="str">
        <f>IF(AND($H1336&gt;=مغادرين!$C$4,$H1336&lt;=مغادرين!$H$4,مغادرين!$B$1=IF(مغادرين!$B$1="","",$I1336),مغادرين!$B$2=IF(مغادرين!$B$2="","",$K1336),مغادرين!$B$3=IF(مغادرين!$B$3="","",$Q1336),مغادرين!$B$4=IF(مغادرين!$B$4="","",$R1336)),MAX($A$4:$A1335)+1,"")</f>
        <v/>
      </c>
      <c r="B1336" s="45" t="str">
        <f t="shared" si="40"/>
        <v/>
      </c>
      <c r="C1336" s="45" t="str">
        <f>IF($A1336="","",RANK($B1336,$B$5:$B$9000,1)+COUNTIF($B$4:$B1335,$B1336))</f>
        <v/>
      </c>
      <c r="D1336" s="46" t="str">
        <f>IF(AND($O1336&gt;=قادمين!$C$4,$O1336&lt;=قادمين!$H$4,قادمين!$B$1=IF(قادمين!$B$1="","",$I1336),قادمين!$B$2=IF(قادمين!$B$2="","",$K1336),قادمين!$B$3=IF(قادمين!$B$3="","",$Q1336),قادمين!$B$4=IF(قادمين!$B$4="","",$R1336)),MAX($D$4:$D1335)+1,"")</f>
        <v/>
      </c>
      <c r="E1336" s="46" t="str">
        <f t="shared" si="41"/>
        <v/>
      </c>
      <c r="F1336" s="46" t="str">
        <f>IF($D1336="","",RANK($E1336,$E$5:$E$9000,1)+COUNTIF($E$4:$E1335,$E1336))</f>
        <v/>
      </c>
      <c r="G1336" s="63" t="str">
        <f>IF(H1336="","",COUNTA($H$5:H1336))</f>
        <v/>
      </c>
      <c r="H1336" s="187"/>
      <c r="I1336" s="203"/>
      <c r="J1336" s="202"/>
      <c r="K1336" s="202"/>
      <c r="L1336" s="202"/>
      <c r="M1336" s="202"/>
      <c r="N1336" s="202"/>
      <c r="O1336" s="201"/>
      <c r="P1336" s="159"/>
      <c r="Q1336" s="206"/>
      <c r="R1336" s="50"/>
      <c r="S1336" s="51"/>
      <c r="T1336" s="51"/>
      <c r="U1336" s="52"/>
      <c r="V1336" s="52"/>
      <c r="W1336" s="52"/>
      <c r="X1336" s="53"/>
      <c r="Y1336" s="52"/>
      <c r="Z1336" s="54"/>
      <c r="AA1336" s="22"/>
      <c r="AB1336" s="22"/>
      <c r="AC1336" s="22"/>
      <c r="AD1336" s="22"/>
      <c r="AE1336" s="22"/>
      <c r="AF1336" s="22"/>
      <c r="AG1336" s="22"/>
    </row>
    <row r="1337" spans="1:33" s="11" customFormat="1" ht="26.1" customHeight="1">
      <c r="A1337" s="45" t="str">
        <f>IF(AND($H1337&gt;=مغادرين!$C$4,$H1337&lt;=مغادرين!$H$4,مغادرين!$B$1=IF(مغادرين!$B$1="","",$I1337),مغادرين!$B$2=IF(مغادرين!$B$2="","",$K1337),مغادرين!$B$3=IF(مغادرين!$B$3="","",$Q1337),مغادرين!$B$4=IF(مغادرين!$B$4="","",$R1337)),MAX($A$4:$A1336)+1,"")</f>
        <v/>
      </c>
      <c r="B1337" s="45" t="str">
        <f t="shared" si="40"/>
        <v/>
      </c>
      <c r="C1337" s="45" t="str">
        <f>IF($A1337="","",RANK($B1337,$B$5:$B$9000,1)+COUNTIF($B$4:$B1336,$B1337))</f>
        <v/>
      </c>
      <c r="D1337" s="46" t="str">
        <f>IF(AND($O1337&gt;=قادمين!$C$4,$O1337&lt;=قادمين!$H$4,قادمين!$B$1=IF(قادمين!$B$1="","",$I1337),قادمين!$B$2=IF(قادمين!$B$2="","",$K1337),قادمين!$B$3=IF(قادمين!$B$3="","",$Q1337),قادمين!$B$4=IF(قادمين!$B$4="","",$R1337)),MAX($D$4:$D1336)+1,"")</f>
        <v/>
      </c>
      <c r="E1337" s="46" t="str">
        <f t="shared" si="41"/>
        <v/>
      </c>
      <c r="F1337" s="46" t="str">
        <f>IF($D1337="","",RANK($E1337,$E$5:$E$9000,1)+COUNTIF($E$4:$E1336,$E1337))</f>
        <v/>
      </c>
      <c r="G1337" s="63" t="str">
        <f>IF(H1337="","",COUNTA($H$5:H1337))</f>
        <v/>
      </c>
      <c r="H1337" s="187"/>
      <c r="I1337" s="203"/>
      <c r="J1337" s="202"/>
      <c r="K1337" s="202"/>
      <c r="L1337" s="202"/>
      <c r="M1337" s="202"/>
      <c r="N1337" s="202"/>
      <c r="O1337" s="201"/>
      <c r="P1337" s="159"/>
      <c r="Q1337" s="206"/>
      <c r="R1337" s="50"/>
      <c r="S1337" s="51"/>
      <c r="T1337" s="51"/>
      <c r="U1337" s="52"/>
      <c r="V1337" s="52"/>
      <c r="W1337" s="52"/>
      <c r="X1337" s="53"/>
      <c r="Y1337" s="52"/>
      <c r="Z1337" s="54"/>
      <c r="AA1337" s="22"/>
      <c r="AB1337" s="22"/>
      <c r="AC1337" s="22"/>
      <c r="AD1337" s="22"/>
      <c r="AE1337" s="22"/>
      <c r="AF1337" s="22"/>
      <c r="AG1337" s="22"/>
    </row>
    <row r="1338" spans="1:33" s="11" customFormat="1" ht="26.1" customHeight="1">
      <c r="A1338" s="45" t="str">
        <f>IF(AND($H1338&gt;=مغادرين!$C$4,$H1338&lt;=مغادرين!$H$4,مغادرين!$B$1=IF(مغادرين!$B$1="","",$I1338),مغادرين!$B$2=IF(مغادرين!$B$2="","",$K1338),مغادرين!$B$3=IF(مغادرين!$B$3="","",$Q1338),مغادرين!$B$4=IF(مغادرين!$B$4="","",$R1338)),MAX($A$4:$A1337)+1,"")</f>
        <v/>
      </c>
      <c r="B1338" s="45" t="str">
        <f t="shared" si="40"/>
        <v/>
      </c>
      <c r="C1338" s="45" t="str">
        <f>IF($A1338="","",RANK($B1338,$B$5:$B$9000,1)+COUNTIF($B$4:$B1337,$B1338))</f>
        <v/>
      </c>
      <c r="D1338" s="46" t="str">
        <f>IF(AND($O1338&gt;=قادمين!$C$4,$O1338&lt;=قادمين!$H$4,قادمين!$B$1=IF(قادمين!$B$1="","",$I1338),قادمين!$B$2=IF(قادمين!$B$2="","",$K1338),قادمين!$B$3=IF(قادمين!$B$3="","",$Q1338),قادمين!$B$4=IF(قادمين!$B$4="","",$R1338)),MAX($D$4:$D1337)+1,"")</f>
        <v/>
      </c>
      <c r="E1338" s="46" t="str">
        <f t="shared" si="41"/>
        <v/>
      </c>
      <c r="F1338" s="46" t="str">
        <f>IF($D1338="","",RANK($E1338,$E$5:$E$9000,1)+COUNTIF($E$4:$E1337,$E1338))</f>
        <v/>
      </c>
      <c r="G1338" s="63" t="str">
        <f>IF(H1338="","",COUNTA($H$5:H1338))</f>
        <v/>
      </c>
      <c r="H1338" s="187"/>
      <c r="I1338" s="203"/>
      <c r="J1338" s="202"/>
      <c r="K1338" s="202"/>
      <c r="L1338" s="202"/>
      <c r="M1338" s="202"/>
      <c r="N1338" s="202"/>
      <c r="O1338" s="201"/>
      <c r="P1338" s="159"/>
      <c r="Q1338" s="206"/>
      <c r="R1338" s="50"/>
      <c r="S1338" s="51"/>
      <c r="T1338" s="51"/>
      <c r="U1338" s="52"/>
      <c r="V1338" s="52"/>
      <c r="W1338" s="52"/>
      <c r="X1338" s="53"/>
      <c r="Y1338" s="52"/>
      <c r="Z1338" s="54"/>
      <c r="AA1338" s="22"/>
      <c r="AB1338" s="22"/>
      <c r="AC1338" s="22"/>
      <c r="AD1338" s="22"/>
      <c r="AE1338" s="22"/>
      <c r="AF1338" s="22"/>
      <c r="AG1338" s="22"/>
    </row>
    <row r="1339" spans="1:33" s="11" customFormat="1" ht="26.1" customHeight="1">
      <c r="A1339" s="45" t="str">
        <f>IF(AND($H1339&gt;=مغادرين!$C$4,$H1339&lt;=مغادرين!$H$4,مغادرين!$B$1=IF(مغادرين!$B$1="","",$I1339),مغادرين!$B$2=IF(مغادرين!$B$2="","",$K1339),مغادرين!$B$3=IF(مغادرين!$B$3="","",$Q1339),مغادرين!$B$4=IF(مغادرين!$B$4="","",$R1339)),MAX($A$4:$A1338)+1,"")</f>
        <v/>
      </c>
      <c r="B1339" s="45" t="str">
        <f t="shared" si="40"/>
        <v/>
      </c>
      <c r="C1339" s="45" t="str">
        <f>IF($A1339="","",RANK($B1339,$B$5:$B$9000,1)+COUNTIF($B$4:$B1338,$B1339))</f>
        <v/>
      </c>
      <c r="D1339" s="46" t="str">
        <f>IF(AND($O1339&gt;=قادمين!$C$4,$O1339&lt;=قادمين!$H$4,قادمين!$B$1=IF(قادمين!$B$1="","",$I1339),قادمين!$B$2=IF(قادمين!$B$2="","",$K1339),قادمين!$B$3=IF(قادمين!$B$3="","",$Q1339),قادمين!$B$4=IF(قادمين!$B$4="","",$R1339)),MAX($D$4:$D1338)+1,"")</f>
        <v/>
      </c>
      <c r="E1339" s="46" t="str">
        <f t="shared" si="41"/>
        <v/>
      </c>
      <c r="F1339" s="46" t="str">
        <f>IF($D1339="","",RANK($E1339,$E$5:$E$9000,1)+COUNTIF($E$4:$E1338,$E1339))</f>
        <v/>
      </c>
      <c r="G1339" s="63" t="str">
        <f>IF(H1339="","",COUNTA($H$5:H1339))</f>
        <v/>
      </c>
      <c r="H1339" s="187"/>
      <c r="I1339" s="203"/>
      <c r="J1339" s="202"/>
      <c r="K1339" s="202"/>
      <c r="L1339" s="202"/>
      <c r="M1339" s="202"/>
      <c r="N1339" s="202"/>
      <c r="O1339" s="201"/>
      <c r="P1339" s="159"/>
      <c r="Q1339" s="206"/>
      <c r="R1339" s="50"/>
      <c r="S1339" s="51"/>
      <c r="T1339" s="51"/>
      <c r="U1339" s="52"/>
      <c r="V1339" s="52"/>
      <c r="W1339" s="52"/>
      <c r="X1339" s="53"/>
      <c r="Y1339" s="52"/>
      <c r="Z1339" s="54"/>
      <c r="AA1339" s="22"/>
      <c r="AB1339" s="22"/>
      <c r="AC1339" s="22"/>
      <c r="AD1339" s="22"/>
      <c r="AE1339" s="22"/>
      <c r="AF1339" s="22"/>
      <c r="AG1339" s="22"/>
    </row>
    <row r="1340" spans="1:33" s="11" customFormat="1" ht="26.1" customHeight="1">
      <c r="A1340" s="45" t="str">
        <f>IF(AND($H1340&gt;=مغادرين!$C$4,$H1340&lt;=مغادرين!$H$4,مغادرين!$B$1=IF(مغادرين!$B$1="","",$I1340),مغادرين!$B$2=IF(مغادرين!$B$2="","",$K1340),مغادرين!$B$3=IF(مغادرين!$B$3="","",$Q1340),مغادرين!$B$4=IF(مغادرين!$B$4="","",$R1340)),MAX($A$4:$A1339)+1,"")</f>
        <v/>
      </c>
      <c r="B1340" s="45" t="str">
        <f t="shared" si="40"/>
        <v/>
      </c>
      <c r="C1340" s="45" t="str">
        <f>IF($A1340="","",RANK($B1340,$B$5:$B$9000,1)+COUNTIF($B$4:$B1339,$B1340))</f>
        <v/>
      </c>
      <c r="D1340" s="46" t="str">
        <f>IF(AND($O1340&gt;=قادمين!$C$4,$O1340&lt;=قادمين!$H$4,قادمين!$B$1=IF(قادمين!$B$1="","",$I1340),قادمين!$B$2=IF(قادمين!$B$2="","",$K1340),قادمين!$B$3=IF(قادمين!$B$3="","",$Q1340),قادمين!$B$4=IF(قادمين!$B$4="","",$R1340)),MAX($D$4:$D1339)+1,"")</f>
        <v/>
      </c>
      <c r="E1340" s="46" t="str">
        <f t="shared" si="41"/>
        <v/>
      </c>
      <c r="F1340" s="46" t="str">
        <f>IF($D1340="","",RANK($E1340,$E$5:$E$9000,1)+COUNTIF($E$4:$E1339,$E1340))</f>
        <v/>
      </c>
      <c r="G1340" s="63" t="str">
        <f>IF(H1340="","",COUNTA($H$5:H1340))</f>
        <v/>
      </c>
      <c r="H1340" s="187"/>
      <c r="I1340" s="203"/>
      <c r="J1340" s="202"/>
      <c r="K1340" s="202"/>
      <c r="L1340" s="202"/>
      <c r="M1340" s="202"/>
      <c r="N1340" s="202"/>
      <c r="O1340" s="201"/>
      <c r="P1340" s="159"/>
      <c r="Q1340" s="206"/>
      <c r="R1340" s="50"/>
      <c r="S1340" s="51"/>
      <c r="T1340" s="51"/>
      <c r="U1340" s="52"/>
      <c r="V1340" s="52"/>
      <c r="W1340" s="52"/>
      <c r="X1340" s="53"/>
      <c r="Y1340" s="52"/>
      <c r="Z1340" s="54"/>
      <c r="AA1340" s="22"/>
      <c r="AB1340" s="22"/>
      <c r="AC1340" s="22"/>
      <c r="AD1340" s="22"/>
      <c r="AE1340" s="22"/>
      <c r="AF1340" s="22"/>
      <c r="AG1340" s="22"/>
    </row>
    <row r="1341" spans="1:33" s="11" customFormat="1" ht="26.1" customHeight="1">
      <c r="A1341" s="45" t="str">
        <f>IF(AND($H1341&gt;=مغادرين!$C$4,$H1341&lt;=مغادرين!$H$4,مغادرين!$B$1=IF(مغادرين!$B$1="","",$I1341),مغادرين!$B$2=IF(مغادرين!$B$2="","",$K1341),مغادرين!$B$3=IF(مغادرين!$B$3="","",$Q1341),مغادرين!$B$4=IF(مغادرين!$B$4="","",$R1341)),MAX($A$4:$A1340)+1,"")</f>
        <v/>
      </c>
      <c r="B1341" s="45" t="str">
        <f t="shared" si="40"/>
        <v/>
      </c>
      <c r="C1341" s="45" t="str">
        <f>IF($A1341="","",RANK($B1341,$B$5:$B$9000,1)+COUNTIF($B$4:$B1340,$B1341))</f>
        <v/>
      </c>
      <c r="D1341" s="46" t="str">
        <f>IF(AND($O1341&gt;=قادمين!$C$4,$O1341&lt;=قادمين!$H$4,قادمين!$B$1=IF(قادمين!$B$1="","",$I1341),قادمين!$B$2=IF(قادمين!$B$2="","",$K1341),قادمين!$B$3=IF(قادمين!$B$3="","",$Q1341),قادمين!$B$4=IF(قادمين!$B$4="","",$R1341)),MAX($D$4:$D1340)+1,"")</f>
        <v/>
      </c>
      <c r="E1341" s="46" t="str">
        <f t="shared" si="41"/>
        <v/>
      </c>
      <c r="F1341" s="46" t="str">
        <f>IF($D1341="","",RANK($E1341,$E$5:$E$9000,1)+COUNTIF($E$4:$E1340,$E1341))</f>
        <v/>
      </c>
      <c r="G1341" s="63" t="str">
        <f>IF(H1341="","",COUNTA($H$5:H1341))</f>
        <v/>
      </c>
      <c r="H1341" s="187"/>
      <c r="I1341" s="203"/>
      <c r="J1341" s="202"/>
      <c r="K1341" s="202"/>
      <c r="L1341" s="202"/>
      <c r="M1341" s="202"/>
      <c r="N1341" s="202"/>
      <c r="O1341" s="201"/>
      <c r="P1341" s="159"/>
      <c r="Q1341" s="206"/>
      <c r="R1341" s="50"/>
      <c r="S1341" s="51"/>
      <c r="T1341" s="51"/>
      <c r="U1341" s="52"/>
      <c r="V1341" s="52"/>
      <c r="W1341" s="52"/>
      <c r="X1341" s="53"/>
      <c r="Y1341" s="52"/>
      <c r="Z1341" s="54"/>
      <c r="AA1341" s="22"/>
      <c r="AB1341" s="22"/>
      <c r="AC1341" s="22"/>
      <c r="AD1341" s="22"/>
      <c r="AE1341" s="22"/>
      <c r="AF1341" s="22"/>
      <c r="AG1341" s="22"/>
    </row>
    <row r="1342" spans="1:33" s="11" customFormat="1" ht="26.1" customHeight="1">
      <c r="A1342" s="45" t="str">
        <f>IF(AND($H1342&gt;=مغادرين!$C$4,$H1342&lt;=مغادرين!$H$4,مغادرين!$B$1=IF(مغادرين!$B$1="","",$I1342),مغادرين!$B$2=IF(مغادرين!$B$2="","",$K1342),مغادرين!$B$3=IF(مغادرين!$B$3="","",$Q1342),مغادرين!$B$4=IF(مغادرين!$B$4="","",$R1342)),MAX($A$4:$A1341)+1,"")</f>
        <v/>
      </c>
      <c r="B1342" s="45" t="str">
        <f t="shared" si="40"/>
        <v/>
      </c>
      <c r="C1342" s="45" t="str">
        <f>IF($A1342="","",RANK($B1342,$B$5:$B$9000,1)+COUNTIF($B$4:$B1341,$B1342))</f>
        <v/>
      </c>
      <c r="D1342" s="46" t="str">
        <f>IF(AND($O1342&gt;=قادمين!$C$4,$O1342&lt;=قادمين!$H$4,قادمين!$B$1=IF(قادمين!$B$1="","",$I1342),قادمين!$B$2=IF(قادمين!$B$2="","",$K1342),قادمين!$B$3=IF(قادمين!$B$3="","",$Q1342),قادمين!$B$4=IF(قادمين!$B$4="","",$R1342)),MAX($D$4:$D1341)+1,"")</f>
        <v/>
      </c>
      <c r="E1342" s="46" t="str">
        <f t="shared" si="41"/>
        <v/>
      </c>
      <c r="F1342" s="46" t="str">
        <f>IF($D1342="","",RANK($E1342,$E$5:$E$9000,1)+COUNTIF($E$4:$E1341,$E1342))</f>
        <v/>
      </c>
      <c r="G1342" s="63" t="str">
        <f>IF(H1342="","",COUNTA($H$5:H1342))</f>
        <v/>
      </c>
      <c r="H1342" s="187"/>
      <c r="I1342" s="203"/>
      <c r="J1342" s="202"/>
      <c r="K1342" s="202"/>
      <c r="L1342" s="202"/>
      <c r="M1342" s="202"/>
      <c r="N1342" s="202"/>
      <c r="O1342" s="201"/>
      <c r="P1342" s="159"/>
      <c r="Q1342" s="206"/>
      <c r="R1342" s="50"/>
      <c r="S1342" s="51"/>
      <c r="T1342" s="51"/>
      <c r="U1342" s="52"/>
      <c r="V1342" s="52"/>
      <c r="W1342" s="52"/>
      <c r="X1342" s="53"/>
      <c r="Y1342" s="52"/>
      <c r="Z1342" s="54"/>
      <c r="AA1342" s="22"/>
      <c r="AB1342" s="22"/>
      <c r="AC1342" s="22"/>
      <c r="AD1342" s="22"/>
      <c r="AE1342" s="22"/>
      <c r="AF1342" s="22"/>
      <c r="AG1342" s="22"/>
    </row>
    <row r="1343" spans="1:33" s="11" customFormat="1" ht="26.1" customHeight="1">
      <c r="A1343" s="45" t="str">
        <f>IF(AND($H1343&gt;=مغادرين!$C$4,$H1343&lt;=مغادرين!$H$4,مغادرين!$B$1=IF(مغادرين!$B$1="","",$I1343),مغادرين!$B$2=IF(مغادرين!$B$2="","",$K1343),مغادرين!$B$3=IF(مغادرين!$B$3="","",$Q1343),مغادرين!$B$4=IF(مغادرين!$B$4="","",$R1343)),MAX($A$4:$A1342)+1,"")</f>
        <v/>
      </c>
      <c r="B1343" s="45" t="str">
        <f t="shared" si="40"/>
        <v/>
      </c>
      <c r="C1343" s="45" t="str">
        <f>IF($A1343="","",RANK($B1343,$B$5:$B$9000,1)+COUNTIF($B$4:$B1342,$B1343))</f>
        <v/>
      </c>
      <c r="D1343" s="46" t="str">
        <f>IF(AND($O1343&gt;=قادمين!$C$4,$O1343&lt;=قادمين!$H$4,قادمين!$B$1=IF(قادمين!$B$1="","",$I1343),قادمين!$B$2=IF(قادمين!$B$2="","",$K1343),قادمين!$B$3=IF(قادمين!$B$3="","",$Q1343),قادمين!$B$4=IF(قادمين!$B$4="","",$R1343)),MAX($D$4:$D1342)+1,"")</f>
        <v/>
      </c>
      <c r="E1343" s="46" t="str">
        <f t="shared" si="41"/>
        <v/>
      </c>
      <c r="F1343" s="46" t="str">
        <f>IF($D1343="","",RANK($E1343,$E$5:$E$9000,1)+COUNTIF($E$4:$E1342,$E1343))</f>
        <v/>
      </c>
      <c r="G1343" s="63" t="str">
        <f>IF(H1343="","",COUNTA($H$5:H1343))</f>
        <v/>
      </c>
      <c r="H1343" s="187"/>
      <c r="I1343" s="203"/>
      <c r="J1343" s="202"/>
      <c r="K1343" s="202"/>
      <c r="L1343" s="202"/>
      <c r="M1343" s="202"/>
      <c r="N1343" s="202"/>
      <c r="O1343" s="201"/>
      <c r="P1343" s="159"/>
      <c r="Q1343" s="206"/>
      <c r="R1343" s="50"/>
      <c r="S1343" s="51"/>
      <c r="T1343" s="51"/>
      <c r="U1343" s="52"/>
      <c r="V1343" s="52"/>
      <c r="W1343" s="52"/>
      <c r="X1343" s="53"/>
      <c r="Y1343" s="52"/>
      <c r="Z1343" s="54"/>
      <c r="AA1343" s="22"/>
      <c r="AB1343" s="22"/>
      <c r="AC1343" s="22"/>
      <c r="AD1343" s="22"/>
      <c r="AE1343" s="22"/>
      <c r="AF1343" s="22"/>
      <c r="AG1343" s="22"/>
    </row>
    <row r="1344" spans="1:33" s="11" customFormat="1" ht="26.1" customHeight="1">
      <c r="A1344" s="45" t="str">
        <f>IF(AND($H1344&gt;=مغادرين!$C$4,$H1344&lt;=مغادرين!$H$4,مغادرين!$B$1=IF(مغادرين!$B$1="","",$I1344),مغادرين!$B$2=IF(مغادرين!$B$2="","",$K1344),مغادرين!$B$3=IF(مغادرين!$B$3="","",$Q1344),مغادرين!$B$4=IF(مغادرين!$B$4="","",$R1344)),MAX($A$4:$A1343)+1,"")</f>
        <v/>
      </c>
      <c r="B1344" s="45" t="str">
        <f t="shared" si="40"/>
        <v/>
      </c>
      <c r="C1344" s="45" t="str">
        <f>IF($A1344="","",RANK($B1344,$B$5:$B$9000,1)+COUNTIF($B$4:$B1343,$B1344))</f>
        <v/>
      </c>
      <c r="D1344" s="46" t="str">
        <f>IF(AND($O1344&gt;=قادمين!$C$4,$O1344&lt;=قادمين!$H$4,قادمين!$B$1=IF(قادمين!$B$1="","",$I1344),قادمين!$B$2=IF(قادمين!$B$2="","",$K1344),قادمين!$B$3=IF(قادمين!$B$3="","",$Q1344),قادمين!$B$4=IF(قادمين!$B$4="","",$R1344)),MAX($D$4:$D1343)+1,"")</f>
        <v/>
      </c>
      <c r="E1344" s="46" t="str">
        <f t="shared" si="41"/>
        <v/>
      </c>
      <c r="F1344" s="46" t="str">
        <f>IF($D1344="","",RANK($E1344,$E$5:$E$9000,1)+COUNTIF($E$4:$E1343,$E1344))</f>
        <v/>
      </c>
      <c r="G1344" s="63" t="str">
        <f>IF(H1344="","",COUNTA($H$5:H1344))</f>
        <v/>
      </c>
      <c r="H1344" s="187"/>
      <c r="I1344" s="203"/>
      <c r="J1344" s="202"/>
      <c r="K1344" s="202"/>
      <c r="L1344" s="202"/>
      <c r="M1344" s="202"/>
      <c r="N1344" s="202"/>
      <c r="O1344" s="201"/>
      <c r="P1344" s="159"/>
      <c r="Q1344" s="206"/>
      <c r="R1344" s="50"/>
      <c r="S1344" s="51"/>
      <c r="T1344" s="51"/>
      <c r="U1344" s="52"/>
      <c r="V1344" s="52"/>
      <c r="W1344" s="52"/>
      <c r="X1344" s="53"/>
      <c r="Y1344" s="52"/>
      <c r="Z1344" s="54"/>
      <c r="AA1344" s="22"/>
      <c r="AB1344" s="22"/>
      <c r="AC1344" s="22"/>
      <c r="AD1344" s="22"/>
      <c r="AE1344" s="22"/>
      <c r="AF1344" s="22"/>
      <c r="AG1344" s="22"/>
    </row>
    <row r="1345" spans="1:33" s="11" customFormat="1" ht="26.1" customHeight="1">
      <c r="A1345" s="45" t="str">
        <f>IF(AND($H1345&gt;=مغادرين!$C$4,$H1345&lt;=مغادرين!$H$4,مغادرين!$B$1=IF(مغادرين!$B$1="","",$I1345),مغادرين!$B$2=IF(مغادرين!$B$2="","",$K1345),مغادرين!$B$3=IF(مغادرين!$B$3="","",$Q1345),مغادرين!$B$4=IF(مغادرين!$B$4="","",$R1345)),MAX($A$4:$A1344)+1,"")</f>
        <v/>
      </c>
      <c r="B1345" s="45" t="str">
        <f t="shared" si="40"/>
        <v/>
      </c>
      <c r="C1345" s="45" t="str">
        <f>IF($A1345="","",RANK($B1345,$B$5:$B$9000,1)+COUNTIF($B$4:$B1344,$B1345))</f>
        <v/>
      </c>
      <c r="D1345" s="46" t="str">
        <f>IF(AND($O1345&gt;=قادمين!$C$4,$O1345&lt;=قادمين!$H$4,قادمين!$B$1=IF(قادمين!$B$1="","",$I1345),قادمين!$B$2=IF(قادمين!$B$2="","",$K1345),قادمين!$B$3=IF(قادمين!$B$3="","",$Q1345),قادمين!$B$4=IF(قادمين!$B$4="","",$R1345)),MAX($D$4:$D1344)+1,"")</f>
        <v/>
      </c>
      <c r="E1345" s="46" t="str">
        <f t="shared" si="41"/>
        <v/>
      </c>
      <c r="F1345" s="46" t="str">
        <f>IF($D1345="","",RANK($E1345,$E$5:$E$9000,1)+COUNTIF($E$4:$E1344,$E1345))</f>
        <v/>
      </c>
      <c r="G1345" s="63" t="str">
        <f>IF(H1345="","",COUNTA($H$5:H1345))</f>
        <v/>
      </c>
      <c r="H1345" s="187"/>
      <c r="I1345" s="203"/>
      <c r="J1345" s="202"/>
      <c r="K1345" s="202"/>
      <c r="L1345" s="202"/>
      <c r="M1345" s="202"/>
      <c r="N1345" s="202"/>
      <c r="O1345" s="201"/>
      <c r="P1345" s="159"/>
      <c r="Q1345" s="206"/>
      <c r="R1345" s="50"/>
      <c r="S1345" s="51"/>
      <c r="T1345" s="51"/>
      <c r="U1345" s="52"/>
      <c r="V1345" s="52"/>
      <c r="W1345" s="52"/>
      <c r="X1345" s="53"/>
      <c r="Y1345" s="52"/>
      <c r="Z1345" s="54"/>
      <c r="AA1345" s="22"/>
      <c r="AB1345" s="22"/>
      <c r="AC1345" s="22"/>
      <c r="AD1345" s="22"/>
      <c r="AE1345" s="22"/>
      <c r="AF1345" s="22"/>
      <c r="AG1345" s="22"/>
    </row>
    <row r="1346" spans="1:33" s="11" customFormat="1" ht="26.1" customHeight="1">
      <c r="A1346" s="45" t="str">
        <f>IF(AND($H1346&gt;=مغادرين!$C$4,$H1346&lt;=مغادرين!$H$4,مغادرين!$B$1=IF(مغادرين!$B$1="","",$I1346),مغادرين!$B$2=IF(مغادرين!$B$2="","",$K1346),مغادرين!$B$3=IF(مغادرين!$B$3="","",$Q1346),مغادرين!$B$4=IF(مغادرين!$B$4="","",$R1346)),MAX($A$4:$A1345)+1,"")</f>
        <v/>
      </c>
      <c r="B1346" s="45" t="str">
        <f t="shared" si="40"/>
        <v/>
      </c>
      <c r="C1346" s="45" t="str">
        <f>IF($A1346="","",RANK($B1346,$B$5:$B$9000,1)+COUNTIF($B$4:$B1345,$B1346))</f>
        <v/>
      </c>
      <c r="D1346" s="46" t="str">
        <f>IF(AND($O1346&gt;=قادمين!$C$4,$O1346&lt;=قادمين!$H$4,قادمين!$B$1=IF(قادمين!$B$1="","",$I1346),قادمين!$B$2=IF(قادمين!$B$2="","",$K1346),قادمين!$B$3=IF(قادمين!$B$3="","",$Q1346),قادمين!$B$4=IF(قادمين!$B$4="","",$R1346)),MAX($D$4:$D1345)+1,"")</f>
        <v/>
      </c>
      <c r="E1346" s="46" t="str">
        <f t="shared" si="41"/>
        <v/>
      </c>
      <c r="F1346" s="46" t="str">
        <f>IF($D1346="","",RANK($E1346,$E$5:$E$9000,1)+COUNTIF($E$4:$E1345,$E1346))</f>
        <v/>
      </c>
      <c r="G1346" s="63" t="str">
        <f>IF(H1346="","",COUNTA($H$5:H1346))</f>
        <v/>
      </c>
      <c r="H1346" s="187"/>
      <c r="I1346" s="203"/>
      <c r="J1346" s="202"/>
      <c r="K1346" s="202"/>
      <c r="L1346" s="202"/>
      <c r="M1346" s="202"/>
      <c r="N1346" s="202"/>
      <c r="O1346" s="201"/>
      <c r="P1346" s="159"/>
      <c r="Q1346" s="206"/>
      <c r="R1346" s="50"/>
      <c r="S1346" s="51"/>
      <c r="T1346" s="51"/>
      <c r="U1346" s="52"/>
      <c r="V1346" s="52"/>
      <c r="W1346" s="52"/>
      <c r="X1346" s="53"/>
      <c r="Y1346" s="52"/>
      <c r="Z1346" s="54"/>
      <c r="AA1346" s="22"/>
      <c r="AB1346" s="22"/>
      <c r="AC1346" s="22"/>
      <c r="AD1346" s="22"/>
      <c r="AE1346" s="22"/>
      <c r="AF1346" s="22"/>
      <c r="AG1346" s="22"/>
    </row>
    <row r="1347" spans="1:33" s="11" customFormat="1" ht="26.1" customHeight="1">
      <c r="A1347" s="45" t="str">
        <f>IF(AND($H1347&gt;=مغادرين!$C$4,$H1347&lt;=مغادرين!$H$4,مغادرين!$B$1=IF(مغادرين!$B$1="","",$I1347),مغادرين!$B$2=IF(مغادرين!$B$2="","",$K1347),مغادرين!$B$3=IF(مغادرين!$B$3="","",$Q1347),مغادرين!$B$4=IF(مغادرين!$B$4="","",$R1347)),MAX($A$4:$A1346)+1,"")</f>
        <v/>
      </c>
      <c r="B1347" s="45" t="str">
        <f t="shared" si="40"/>
        <v/>
      </c>
      <c r="C1347" s="45" t="str">
        <f>IF($A1347="","",RANK($B1347,$B$5:$B$9000,1)+COUNTIF($B$4:$B1346,$B1347))</f>
        <v/>
      </c>
      <c r="D1347" s="46" t="str">
        <f>IF(AND($O1347&gt;=قادمين!$C$4,$O1347&lt;=قادمين!$H$4,قادمين!$B$1=IF(قادمين!$B$1="","",$I1347),قادمين!$B$2=IF(قادمين!$B$2="","",$K1347),قادمين!$B$3=IF(قادمين!$B$3="","",$Q1347),قادمين!$B$4=IF(قادمين!$B$4="","",$R1347)),MAX($D$4:$D1346)+1,"")</f>
        <v/>
      </c>
      <c r="E1347" s="46" t="str">
        <f t="shared" si="41"/>
        <v/>
      </c>
      <c r="F1347" s="46" t="str">
        <f>IF($D1347="","",RANK($E1347,$E$5:$E$9000,1)+COUNTIF($E$4:$E1346,$E1347))</f>
        <v/>
      </c>
      <c r="G1347" s="63" t="str">
        <f>IF(H1347="","",COUNTA($H$5:H1347))</f>
        <v/>
      </c>
      <c r="H1347" s="187"/>
      <c r="I1347" s="203"/>
      <c r="J1347" s="202"/>
      <c r="K1347" s="202"/>
      <c r="L1347" s="202"/>
      <c r="M1347" s="202"/>
      <c r="N1347" s="202"/>
      <c r="O1347" s="201"/>
      <c r="P1347" s="159"/>
      <c r="Q1347" s="206"/>
      <c r="R1347" s="50"/>
      <c r="S1347" s="51"/>
      <c r="T1347" s="51"/>
      <c r="U1347" s="52"/>
      <c r="V1347" s="52"/>
      <c r="W1347" s="52"/>
      <c r="X1347" s="53"/>
      <c r="Y1347" s="52"/>
      <c r="Z1347" s="54"/>
      <c r="AA1347" s="22"/>
      <c r="AB1347" s="22"/>
      <c r="AC1347" s="22"/>
      <c r="AD1347" s="22"/>
      <c r="AE1347" s="22"/>
      <c r="AF1347" s="22"/>
      <c r="AG1347" s="22"/>
    </row>
    <row r="1348" spans="1:33" s="11" customFormat="1" ht="26.1" customHeight="1">
      <c r="A1348" s="45" t="str">
        <f>IF(AND($H1348&gt;=مغادرين!$C$4,$H1348&lt;=مغادرين!$H$4,مغادرين!$B$1=IF(مغادرين!$B$1="","",$I1348),مغادرين!$B$2=IF(مغادرين!$B$2="","",$K1348),مغادرين!$B$3=IF(مغادرين!$B$3="","",$Q1348),مغادرين!$B$4=IF(مغادرين!$B$4="","",$R1348)),MAX($A$4:$A1347)+1,"")</f>
        <v/>
      </c>
      <c r="B1348" s="45" t="str">
        <f t="shared" si="40"/>
        <v/>
      </c>
      <c r="C1348" s="45" t="str">
        <f>IF($A1348="","",RANK($B1348,$B$5:$B$9000,1)+COUNTIF($B$4:$B1347,$B1348))</f>
        <v/>
      </c>
      <c r="D1348" s="46" t="str">
        <f>IF(AND($O1348&gt;=قادمين!$C$4,$O1348&lt;=قادمين!$H$4,قادمين!$B$1=IF(قادمين!$B$1="","",$I1348),قادمين!$B$2=IF(قادمين!$B$2="","",$K1348),قادمين!$B$3=IF(قادمين!$B$3="","",$Q1348),قادمين!$B$4=IF(قادمين!$B$4="","",$R1348)),MAX($D$4:$D1347)+1,"")</f>
        <v/>
      </c>
      <c r="E1348" s="46" t="str">
        <f t="shared" si="41"/>
        <v/>
      </c>
      <c r="F1348" s="46" t="str">
        <f>IF($D1348="","",RANK($E1348,$E$5:$E$9000,1)+COUNTIF($E$4:$E1347,$E1348))</f>
        <v/>
      </c>
      <c r="G1348" s="63" t="str">
        <f>IF(H1348="","",COUNTA($H$5:H1348))</f>
        <v/>
      </c>
      <c r="H1348" s="187"/>
      <c r="I1348" s="203"/>
      <c r="J1348" s="202"/>
      <c r="K1348" s="202"/>
      <c r="L1348" s="202"/>
      <c r="M1348" s="202"/>
      <c r="N1348" s="202"/>
      <c r="O1348" s="201"/>
      <c r="P1348" s="159"/>
      <c r="Q1348" s="206"/>
      <c r="R1348" s="50"/>
      <c r="S1348" s="51"/>
      <c r="T1348" s="51"/>
      <c r="U1348" s="52"/>
      <c r="V1348" s="52"/>
      <c r="W1348" s="52"/>
      <c r="X1348" s="53"/>
      <c r="Y1348" s="52"/>
      <c r="Z1348" s="54"/>
      <c r="AA1348" s="22"/>
      <c r="AB1348" s="22"/>
      <c r="AC1348" s="22"/>
      <c r="AD1348" s="22"/>
      <c r="AE1348" s="22"/>
      <c r="AF1348" s="22"/>
      <c r="AG1348" s="22"/>
    </row>
    <row r="1349" spans="1:33" s="11" customFormat="1" ht="26.1" customHeight="1">
      <c r="A1349" s="45" t="str">
        <f>IF(AND($H1349&gt;=مغادرين!$C$4,$H1349&lt;=مغادرين!$H$4,مغادرين!$B$1=IF(مغادرين!$B$1="","",$I1349),مغادرين!$B$2=IF(مغادرين!$B$2="","",$K1349),مغادرين!$B$3=IF(مغادرين!$B$3="","",$Q1349),مغادرين!$B$4=IF(مغادرين!$B$4="","",$R1349)),MAX($A$4:$A1348)+1,"")</f>
        <v/>
      </c>
      <c r="B1349" s="45" t="str">
        <f t="shared" ref="B1349:B1412" si="42">IF($A1349="","",MAX($A$5:$A$12000)-RANK($H1349,$H$5:$H$12000)+1)</f>
        <v/>
      </c>
      <c r="C1349" s="45" t="str">
        <f>IF($A1349="","",RANK($B1349,$B$5:$B$9000,1)+COUNTIF($B$4:$B1348,$B1349))</f>
        <v/>
      </c>
      <c r="D1349" s="46" t="str">
        <f>IF(AND($O1349&gt;=قادمين!$C$4,$O1349&lt;=قادمين!$H$4,قادمين!$B$1=IF(قادمين!$B$1="","",$I1349),قادمين!$B$2=IF(قادمين!$B$2="","",$K1349),قادمين!$B$3=IF(قادمين!$B$3="","",$Q1349),قادمين!$B$4=IF(قادمين!$B$4="","",$R1349)),MAX($D$4:$D1348)+1,"")</f>
        <v/>
      </c>
      <c r="E1349" s="46" t="str">
        <f t="shared" ref="E1349:E1412" si="43">IF($D1349="","",MAX($D$5:$D$12000)-RANK($O1349,$O$5:$O$12000)+1)</f>
        <v/>
      </c>
      <c r="F1349" s="46" t="str">
        <f>IF($D1349="","",RANK($E1349,$E$5:$E$9000,1)+COUNTIF($E$4:$E1348,$E1349))</f>
        <v/>
      </c>
      <c r="G1349" s="63" t="str">
        <f>IF(H1349="","",COUNTA($H$5:H1349))</f>
        <v/>
      </c>
      <c r="H1349" s="187"/>
      <c r="I1349" s="203"/>
      <c r="J1349" s="202"/>
      <c r="K1349" s="202"/>
      <c r="L1349" s="202"/>
      <c r="M1349" s="202"/>
      <c r="N1349" s="202"/>
      <c r="O1349" s="201"/>
      <c r="P1349" s="159"/>
      <c r="Q1349" s="206"/>
      <c r="R1349" s="50"/>
      <c r="S1349" s="51"/>
      <c r="T1349" s="51"/>
      <c r="U1349" s="52"/>
      <c r="V1349" s="52"/>
      <c r="W1349" s="52"/>
      <c r="X1349" s="53"/>
      <c r="Y1349" s="52"/>
      <c r="Z1349" s="54"/>
      <c r="AA1349" s="22"/>
      <c r="AB1349" s="22"/>
      <c r="AC1349" s="22"/>
      <c r="AD1349" s="22"/>
      <c r="AE1349" s="22"/>
      <c r="AF1349" s="22"/>
      <c r="AG1349" s="22"/>
    </row>
    <row r="1350" spans="1:33" s="11" customFormat="1" ht="26.1" customHeight="1">
      <c r="A1350" s="45" t="str">
        <f>IF(AND($H1350&gt;=مغادرين!$C$4,$H1350&lt;=مغادرين!$H$4,مغادرين!$B$1=IF(مغادرين!$B$1="","",$I1350),مغادرين!$B$2=IF(مغادرين!$B$2="","",$K1350),مغادرين!$B$3=IF(مغادرين!$B$3="","",$Q1350),مغادرين!$B$4=IF(مغادرين!$B$4="","",$R1350)),MAX($A$4:$A1349)+1,"")</f>
        <v/>
      </c>
      <c r="B1350" s="45" t="str">
        <f t="shared" si="42"/>
        <v/>
      </c>
      <c r="C1350" s="45" t="str">
        <f>IF($A1350="","",RANK($B1350,$B$5:$B$9000,1)+COUNTIF($B$4:$B1349,$B1350))</f>
        <v/>
      </c>
      <c r="D1350" s="46" t="str">
        <f>IF(AND($O1350&gt;=قادمين!$C$4,$O1350&lt;=قادمين!$H$4,قادمين!$B$1=IF(قادمين!$B$1="","",$I1350),قادمين!$B$2=IF(قادمين!$B$2="","",$K1350),قادمين!$B$3=IF(قادمين!$B$3="","",$Q1350),قادمين!$B$4=IF(قادمين!$B$4="","",$R1350)),MAX($D$4:$D1349)+1,"")</f>
        <v/>
      </c>
      <c r="E1350" s="46" t="str">
        <f t="shared" si="43"/>
        <v/>
      </c>
      <c r="F1350" s="46" t="str">
        <f>IF($D1350="","",RANK($E1350,$E$5:$E$9000,1)+COUNTIF($E$4:$E1349,$E1350))</f>
        <v/>
      </c>
      <c r="G1350" s="63" t="str">
        <f>IF(H1350="","",COUNTA($H$5:H1350))</f>
        <v/>
      </c>
      <c r="H1350" s="187"/>
      <c r="I1350" s="203"/>
      <c r="J1350" s="202"/>
      <c r="K1350" s="202"/>
      <c r="L1350" s="202"/>
      <c r="M1350" s="202"/>
      <c r="N1350" s="202"/>
      <c r="O1350" s="201"/>
      <c r="P1350" s="159"/>
      <c r="Q1350" s="206"/>
      <c r="R1350" s="50"/>
      <c r="S1350" s="51"/>
      <c r="T1350" s="51"/>
      <c r="U1350" s="52"/>
      <c r="V1350" s="52"/>
      <c r="W1350" s="52"/>
      <c r="X1350" s="53"/>
      <c r="Y1350" s="52"/>
      <c r="Z1350" s="54"/>
      <c r="AA1350" s="22"/>
      <c r="AB1350" s="22"/>
      <c r="AC1350" s="22"/>
      <c r="AD1350" s="22"/>
      <c r="AE1350" s="22"/>
      <c r="AF1350" s="22"/>
      <c r="AG1350" s="22"/>
    </row>
    <row r="1351" spans="1:33" s="11" customFormat="1" ht="26.1" customHeight="1">
      <c r="A1351" s="45" t="str">
        <f>IF(AND($H1351&gt;=مغادرين!$C$4,$H1351&lt;=مغادرين!$H$4,مغادرين!$B$1=IF(مغادرين!$B$1="","",$I1351),مغادرين!$B$2=IF(مغادرين!$B$2="","",$K1351),مغادرين!$B$3=IF(مغادرين!$B$3="","",$Q1351),مغادرين!$B$4=IF(مغادرين!$B$4="","",$R1351)),MAX($A$4:$A1350)+1,"")</f>
        <v/>
      </c>
      <c r="B1351" s="45" t="str">
        <f t="shared" si="42"/>
        <v/>
      </c>
      <c r="C1351" s="45" t="str">
        <f>IF($A1351="","",RANK($B1351,$B$5:$B$9000,1)+COUNTIF($B$4:$B1350,$B1351))</f>
        <v/>
      </c>
      <c r="D1351" s="46" t="str">
        <f>IF(AND($O1351&gt;=قادمين!$C$4,$O1351&lt;=قادمين!$H$4,قادمين!$B$1=IF(قادمين!$B$1="","",$I1351),قادمين!$B$2=IF(قادمين!$B$2="","",$K1351),قادمين!$B$3=IF(قادمين!$B$3="","",$Q1351),قادمين!$B$4=IF(قادمين!$B$4="","",$R1351)),MAX($D$4:$D1350)+1,"")</f>
        <v/>
      </c>
      <c r="E1351" s="46" t="str">
        <f t="shared" si="43"/>
        <v/>
      </c>
      <c r="F1351" s="46" t="str">
        <f>IF($D1351="","",RANK($E1351,$E$5:$E$9000,1)+COUNTIF($E$4:$E1350,$E1351))</f>
        <v/>
      </c>
      <c r="G1351" s="63" t="str">
        <f>IF(H1351="","",COUNTA($H$5:H1351))</f>
        <v/>
      </c>
      <c r="H1351" s="187"/>
      <c r="I1351" s="203"/>
      <c r="J1351" s="202"/>
      <c r="K1351" s="202"/>
      <c r="L1351" s="202"/>
      <c r="M1351" s="202"/>
      <c r="N1351" s="202"/>
      <c r="O1351" s="201"/>
      <c r="P1351" s="159"/>
      <c r="Q1351" s="206"/>
      <c r="R1351" s="50"/>
      <c r="S1351" s="51"/>
      <c r="T1351" s="51"/>
      <c r="U1351" s="52"/>
      <c r="V1351" s="52"/>
      <c r="W1351" s="52"/>
      <c r="X1351" s="53"/>
      <c r="Y1351" s="52"/>
      <c r="Z1351" s="54"/>
      <c r="AA1351" s="22"/>
      <c r="AB1351" s="22"/>
      <c r="AC1351" s="22"/>
      <c r="AD1351" s="22"/>
      <c r="AE1351" s="22"/>
      <c r="AF1351" s="22"/>
      <c r="AG1351" s="22"/>
    </row>
    <row r="1352" spans="1:33" s="11" customFormat="1" ht="26.1" customHeight="1">
      <c r="A1352" s="45" t="str">
        <f>IF(AND($H1352&gt;=مغادرين!$C$4,$H1352&lt;=مغادرين!$H$4,مغادرين!$B$1=IF(مغادرين!$B$1="","",$I1352),مغادرين!$B$2=IF(مغادرين!$B$2="","",$K1352),مغادرين!$B$3=IF(مغادرين!$B$3="","",$Q1352),مغادرين!$B$4=IF(مغادرين!$B$4="","",$R1352)),MAX($A$4:$A1351)+1,"")</f>
        <v/>
      </c>
      <c r="B1352" s="45" t="str">
        <f t="shared" si="42"/>
        <v/>
      </c>
      <c r="C1352" s="45" t="str">
        <f>IF($A1352="","",RANK($B1352,$B$5:$B$9000,1)+COUNTIF($B$4:$B1351,$B1352))</f>
        <v/>
      </c>
      <c r="D1352" s="46" t="str">
        <f>IF(AND($O1352&gt;=قادمين!$C$4,$O1352&lt;=قادمين!$H$4,قادمين!$B$1=IF(قادمين!$B$1="","",$I1352),قادمين!$B$2=IF(قادمين!$B$2="","",$K1352),قادمين!$B$3=IF(قادمين!$B$3="","",$Q1352),قادمين!$B$4=IF(قادمين!$B$4="","",$R1352)),MAX($D$4:$D1351)+1,"")</f>
        <v/>
      </c>
      <c r="E1352" s="46" t="str">
        <f t="shared" si="43"/>
        <v/>
      </c>
      <c r="F1352" s="46" t="str">
        <f>IF($D1352="","",RANK($E1352,$E$5:$E$9000,1)+COUNTIF($E$4:$E1351,$E1352))</f>
        <v/>
      </c>
      <c r="G1352" s="63" t="str">
        <f>IF(H1352="","",COUNTA($H$5:H1352))</f>
        <v/>
      </c>
      <c r="H1352" s="187"/>
      <c r="I1352" s="203"/>
      <c r="J1352" s="202"/>
      <c r="K1352" s="202"/>
      <c r="L1352" s="202"/>
      <c r="M1352" s="202"/>
      <c r="N1352" s="202"/>
      <c r="O1352" s="201"/>
      <c r="P1352" s="159"/>
      <c r="Q1352" s="206"/>
      <c r="R1352" s="50"/>
      <c r="S1352" s="51"/>
      <c r="T1352" s="51"/>
      <c r="U1352" s="52"/>
      <c r="V1352" s="52"/>
      <c r="W1352" s="52"/>
      <c r="X1352" s="53"/>
      <c r="Y1352" s="52"/>
      <c r="Z1352" s="54"/>
      <c r="AA1352" s="22"/>
      <c r="AB1352" s="22"/>
      <c r="AC1352" s="22"/>
      <c r="AD1352" s="22"/>
      <c r="AE1352" s="22"/>
      <c r="AF1352" s="22"/>
      <c r="AG1352" s="22"/>
    </row>
    <row r="1353" spans="1:33" s="11" customFormat="1" ht="26.1" customHeight="1">
      <c r="A1353" s="45" t="str">
        <f>IF(AND($H1353&gt;=مغادرين!$C$4,$H1353&lt;=مغادرين!$H$4,مغادرين!$B$1=IF(مغادرين!$B$1="","",$I1353),مغادرين!$B$2=IF(مغادرين!$B$2="","",$K1353),مغادرين!$B$3=IF(مغادرين!$B$3="","",$Q1353),مغادرين!$B$4=IF(مغادرين!$B$4="","",$R1353)),MAX($A$4:$A1352)+1,"")</f>
        <v/>
      </c>
      <c r="B1353" s="45" t="str">
        <f t="shared" si="42"/>
        <v/>
      </c>
      <c r="C1353" s="45" t="str">
        <f>IF($A1353="","",RANK($B1353,$B$5:$B$9000,1)+COUNTIF($B$4:$B1352,$B1353))</f>
        <v/>
      </c>
      <c r="D1353" s="46" t="str">
        <f>IF(AND($O1353&gt;=قادمين!$C$4,$O1353&lt;=قادمين!$H$4,قادمين!$B$1=IF(قادمين!$B$1="","",$I1353),قادمين!$B$2=IF(قادمين!$B$2="","",$K1353),قادمين!$B$3=IF(قادمين!$B$3="","",$Q1353),قادمين!$B$4=IF(قادمين!$B$4="","",$R1353)),MAX($D$4:$D1352)+1,"")</f>
        <v/>
      </c>
      <c r="E1353" s="46" t="str">
        <f t="shared" si="43"/>
        <v/>
      </c>
      <c r="F1353" s="46" t="str">
        <f>IF($D1353="","",RANK($E1353,$E$5:$E$9000,1)+COUNTIF($E$4:$E1352,$E1353))</f>
        <v/>
      </c>
      <c r="G1353" s="63" t="str">
        <f>IF(H1353="","",COUNTA($H$5:H1353))</f>
        <v/>
      </c>
      <c r="H1353" s="187"/>
      <c r="I1353" s="203"/>
      <c r="J1353" s="202"/>
      <c r="K1353" s="202"/>
      <c r="L1353" s="202"/>
      <c r="M1353" s="202"/>
      <c r="N1353" s="202"/>
      <c r="O1353" s="201"/>
      <c r="P1353" s="159"/>
      <c r="Q1353" s="206"/>
      <c r="R1353" s="50"/>
      <c r="S1353" s="51"/>
      <c r="T1353" s="51"/>
      <c r="U1353" s="52"/>
      <c r="V1353" s="52"/>
      <c r="W1353" s="52"/>
      <c r="X1353" s="53"/>
      <c r="Y1353" s="52"/>
      <c r="Z1353" s="54"/>
      <c r="AA1353" s="22"/>
      <c r="AB1353" s="22"/>
      <c r="AC1353" s="22"/>
      <c r="AD1353" s="22"/>
      <c r="AE1353" s="22"/>
      <c r="AF1353" s="22"/>
      <c r="AG1353" s="22"/>
    </row>
    <row r="1354" spans="1:33" s="11" customFormat="1" ht="26.1" customHeight="1">
      <c r="A1354" s="45" t="str">
        <f>IF(AND($H1354&gt;=مغادرين!$C$4,$H1354&lt;=مغادرين!$H$4,مغادرين!$B$1=IF(مغادرين!$B$1="","",$I1354),مغادرين!$B$2=IF(مغادرين!$B$2="","",$K1354),مغادرين!$B$3=IF(مغادرين!$B$3="","",$Q1354),مغادرين!$B$4=IF(مغادرين!$B$4="","",$R1354)),MAX($A$4:$A1353)+1,"")</f>
        <v/>
      </c>
      <c r="B1354" s="45" t="str">
        <f t="shared" si="42"/>
        <v/>
      </c>
      <c r="C1354" s="45" t="str">
        <f>IF($A1354="","",RANK($B1354,$B$5:$B$9000,1)+COUNTIF($B$4:$B1353,$B1354))</f>
        <v/>
      </c>
      <c r="D1354" s="46" t="str">
        <f>IF(AND($O1354&gt;=قادمين!$C$4,$O1354&lt;=قادمين!$H$4,قادمين!$B$1=IF(قادمين!$B$1="","",$I1354),قادمين!$B$2=IF(قادمين!$B$2="","",$K1354),قادمين!$B$3=IF(قادمين!$B$3="","",$Q1354),قادمين!$B$4=IF(قادمين!$B$4="","",$R1354)),MAX($D$4:$D1353)+1,"")</f>
        <v/>
      </c>
      <c r="E1354" s="46" t="str">
        <f t="shared" si="43"/>
        <v/>
      </c>
      <c r="F1354" s="46" t="str">
        <f>IF($D1354="","",RANK($E1354,$E$5:$E$9000,1)+COUNTIF($E$4:$E1353,$E1354))</f>
        <v/>
      </c>
      <c r="G1354" s="63" t="str">
        <f>IF(H1354="","",COUNTA($H$5:H1354))</f>
        <v/>
      </c>
      <c r="H1354" s="187"/>
      <c r="I1354" s="203"/>
      <c r="J1354" s="202"/>
      <c r="K1354" s="202"/>
      <c r="L1354" s="202"/>
      <c r="M1354" s="202"/>
      <c r="N1354" s="202"/>
      <c r="O1354" s="201"/>
      <c r="P1354" s="159"/>
      <c r="Q1354" s="206"/>
      <c r="R1354" s="50"/>
      <c r="S1354" s="51"/>
      <c r="T1354" s="51"/>
      <c r="U1354" s="52"/>
      <c r="V1354" s="52"/>
      <c r="W1354" s="52"/>
      <c r="X1354" s="53"/>
      <c r="Y1354" s="52"/>
      <c r="Z1354" s="54"/>
      <c r="AA1354" s="22"/>
      <c r="AB1354" s="22"/>
      <c r="AC1354" s="22"/>
      <c r="AD1354" s="22"/>
      <c r="AE1354" s="22"/>
      <c r="AF1354" s="22"/>
      <c r="AG1354" s="22"/>
    </row>
    <row r="1355" spans="1:33" s="11" customFormat="1" ht="26.1" customHeight="1">
      <c r="A1355" s="45" t="str">
        <f>IF(AND($H1355&gt;=مغادرين!$C$4,$H1355&lt;=مغادرين!$H$4,مغادرين!$B$1=IF(مغادرين!$B$1="","",$I1355),مغادرين!$B$2=IF(مغادرين!$B$2="","",$K1355),مغادرين!$B$3=IF(مغادرين!$B$3="","",$Q1355),مغادرين!$B$4=IF(مغادرين!$B$4="","",$R1355)),MAX($A$4:$A1354)+1,"")</f>
        <v/>
      </c>
      <c r="B1355" s="45" t="str">
        <f t="shared" si="42"/>
        <v/>
      </c>
      <c r="C1355" s="45" t="str">
        <f>IF($A1355="","",RANK($B1355,$B$5:$B$9000,1)+COUNTIF($B$4:$B1354,$B1355))</f>
        <v/>
      </c>
      <c r="D1355" s="46" t="str">
        <f>IF(AND($O1355&gt;=قادمين!$C$4,$O1355&lt;=قادمين!$H$4,قادمين!$B$1=IF(قادمين!$B$1="","",$I1355),قادمين!$B$2=IF(قادمين!$B$2="","",$K1355),قادمين!$B$3=IF(قادمين!$B$3="","",$Q1355),قادمين!$B$4=IF(قادمين!$B$4="","",$R1355)),MAX($D$4:$D1354)+1,"")</f>
        <v/>
      </c>
      <c r="E1355" s="46" t="str">
        <f t="shared" si="43"/>
        <v/>
      </c>
      <c r="F1355" s="46" t="str">
        <f>IF($D1355="","",RANK($E1355,$E$5:$E$9000,1)+COUNTIF($E$4:$E1354,$E1355))</f>
        <v/>
      </c>
      <c r="G1355" s="63" t="str">
        <f>IF(H1355="","",COUNTA($H$5:H1355))</f>
        <v/>
      </c>
      <c r="H1355" s="187"/>
      <c r="I1355" s="203"/>
      <c r="J1355" s="202"/>
      <c r="K1355" s="202"/>
      <c r="L1355" s="202"/>
      <c r="M1355" s="202"/>
      <c r="N1355" s="202"/>
      <c r="O1355" s="201"/>
      <c r="P1355" s="159"/>
      <c r="Q1355" s="206"/>
      <c r="R1355" s="50"/>
      <c r="S1355" s="51"/>
      <c r="T1355" s="51"/>
      <c r="U1355" s="52"/>
      <c r="V1355" s="52"/>
      <c r="W1355" s="52"/>
      <c r="X1355" s="53"/>
      <c r="Y1355" s="52"/>
      <c r="Z1355" s="54"/>
      <c r="AA1355" s="22"/>
      <c r="AB1355" s="22"/>
      <c r="AC1355" s="22"/>
      <c r="AD1355" s="22"/>
      <c r="AE1355" s="22"/>
      <c r="AF1355" s="22"/>
      <c r="AG1355" s="22"/>
    </row>
    <row r="1356" spans="1:33" s="11" customFormat="1" ht="26.1" customHeight="1">
      <c r="A1356" s="45" t="str">
        <f>IF(AND($H1356&gt;=مغادرين!$C$4,$H1356&lt;=مغادرين!$H$4,مغادرين!$B$1=IF(مغادرين!$B$1="","",$I1356),مغادرين!$B$2=IF(مغادرين!$B$2="","",$K1356),مغادرين!$B$3=IF(مغادرين!$B$3="","",$Q1356),مغادرين!$B$4=IF(مغادرين!$B$4="","",$R1356)),MAX($A$4:$A1355)+1,"")</f>
        <v/>
      </c>
      <c r="B1356" s="45" t="str">
        <f t="shared" si="42"/>
        <v/>
      </c>
      <c r="C1356" s="45" t="str">
        <f>IF($A1356="","",RANK($B1356,$B$5:$B$9000,1)+COUNTIF($B$4:$B1355,$B1356))</f>
        <v/>
      </c>
      <c r="D1356" s="46" t="str">
        <f>IF(AND($O1356&gt;=قادمين!$C$4,$O1356&lt;=قادمين!$H$4,قادمين!$B$1=IF(قادمين!$B$1="","",$I1356),قادمين!$B$2=IF(قادمين!$B$2="","",$K1356),قادمين!$B$3=IF(قادمين!$B$3="","",$Q1356),قادمين!$B$4=IF(قادمين!$B$4="","",$R1356)),MAX($D$4:$D1355)+1,"")</f>
        <v/>
      </c>
      <c r="E1356" s="46" t="str">
        <f t="shared" si="43"/>
        <v/>
      </c>
      <c r="F1356" s="46" t="str">
        <f>IF($D1356="","",RANK($E1356,$E$5:$E$9000,1)+COUNTIF($E$4:$E1355,$E1356))</f>
        <v/>
      </c>
      <c r="G1356" s="63" t="str">
        <f>IF(H1356="","",COUNTA($H$5:H1356))</f>
        <v/>
      </c>
      <c r="H1356" s="187"/>
      <c r="I1356" s="203"/>
      <c r="J1356" s="202"/>
      <c r="K1356" s="202"/>
      <c r="L1356" s="202"/>
      <c r="M1356" s="202"/>
      <c r="N1356" s="202"/>
      <c r="O1356" s="201"/>
      <c r="P1356" s="159"/>
      <c r="Q1356" s="206"/>
      <c r="R1356" s="50"/>
      <c r="S1356" s="51"/>
      <c r="T1356" s="51"/>
      <c r="U1356" s="52"/>
      <c r="V1356" s="52"/>
      <c r="W1356" s="52"/>
      <c r="X1356" s="53"/>
      <c r="Y1356" s="52"/>
      <c r="Z1356" s="54"/>
      <c r="AA1356" s="22"/>
      <c r="AB1356" s="22"/>
      <c r="AC1356" s="22"/>
      <c r="AD1356" s="22"/>
      <c r="AE1356" s="22"/>
      <c r="AF1356" s="22"/>
      <c r="AG1356" s="22"/>
    </row>
    <row r="1357" spans="1:33" s="11" customFormat="1" ht="26.1" customHeight="1">
      <c r="A1357" s="45" t="str">
        <f>IF(AND($H1357&gt;=مغادرين!$C$4,$H1357&lt;=مغادرين!$H$4,مغادرين!$B$1=IF(مغادرين!$B$1="","",$I1357),مغادرين!$B$2=IF(مغادرين!$B$2="","",$K1357),مغادرين!$B$3=IF(مغادرين!$B$3="","",$Q1357),مغادرين!$B$4=IF(مغادرين!$B$4="","",$R1357)),MAX($A$4:$A1356)+1,"")</f>
        <v/>
      </c>
      <c r="B1357" s="45" t="str">
        <f t="shared" si="42"/>
        <v/>
      </c>
      <c r="C1357" s="45" t="str">
        <f>IF($A1357="","",RANK($B1357,$B$5:$B$9000,1)+COUNTIF($B$4:$B1356,$B1357))</f>
        <v/>
      </c>
      <c r="D1357" s="46" t="str">
        <f>IF(AND($O1357&gt;=قادمين!$C$4,$O1357&lt;=قادمين!$H$4,قادمين!$B$1=IF(قادمين!$B$1="","",$I1357),قادمين!$B$2=IF(قادمين!$B$2="","",$K1357),قادمين!$B$3=IF(قادمين!$B$3="","",$Q1357),قادمين!$B$4=IF(قادمين!$B$4="","",$R1357)),MAX($D$4:$D1356)+1,"")</f>
        <v/>
      </c>
      <c r="E1357" s="46" t="str">
        <f t="shared" si="43"/>
        <v/>
      </c>
      <c r="F1357" s="46" t="str">
        <f>IF($D1357="","",RANK($E1357,$E$5:$E$9000,1)+COUNTIF($E$4:$E1356,$E1357))</f>
        <v/>
      </c>
      <c r="G1357" s="63" t="str">
        <f>IF(H1357="","",COUNTA($H$5:H1357))</f>
        <v/>
      </c>
      <c r="H1357" s="187"/>
      <c r="I1357" s="203"/>
      <c r="J1357" s="202"/>
      <c r="K1357" s="202"/>
      <c r="L1357" s="202"/>
      <c r="M1357" s="202"/>
      <c r="N1357" s="202"/>
      <c r="O1357" s="201"/>
      <c r="P1357" s="159"/>
      <c r="Q1357" s="206"/>
      <c r="R1357" s="50"/>
      <c r="S1357" s="51"/>
      <c r="T1357" s="51"/>
      <c r="U1357" s="52"/>
      <c r="V1357" s="52"/>
      <c r="W1357" s="52"/>
      <c r="X1357" s="53"/>
      <c r="Y1357" s="52"/>
      <c r="Z1357" s="54"/>
      <c r="AA1357" s="22"/>
      <c r="AB1357" s="22"/>
      <c r="AC1357" s="22"/>
      <c r="AD1357" s="22"/>
      <c r="AE1357" s="22"/>
      <c r="AF1357" s="22"/>
      <c r="AG1357" s="22"/>
    </row>
    <row r="1358" spans="1:33" s="11" customFormat="1" ht="26.1" customHeight="1">
      <c r="A1358" s="45" t="str">
        <f>IF(AND($H1358&gt;=مغادرين!$C$4,$H1358&lt;=مغادرين!$H$4,مغادرين!$B$1=IF(مغادرين!$B$1="","",$I1358),مغادرين!$B$2=IF(مغادرين!$B$2="","",$K1358),مغادرين!$B$3=IF(مغادرين!$B$3="","",$Q1358),مغادرين!$B$4=IF(مغادرين!$B$4="","",$R1358)),MAX($A$4:$A1357)+1,"")</f>
        <v/>
      </c>
      <c r="B1358" s="45" t="str">
        <f t="shared" si="42"/>
        <v/>
      </c>
      <c r="C1358" s="45" t="str">
        <f>IF($A1358="","",RANK($B1358,$B$5:$B$9000,1)+COUNTIF($B$4:$B1357,$B1358))</f>
        <v/>
      </c>
      <c r="D1358" s="46" t="str">
        <f>IF(AND($O1358&gt;=قادمين!$C$4,$O1358&lt;=قادمين!$H$4,قادمين!$B$1=IF(قادمين!$B$1="","",$I1358),قادمين!$B$2=IF(قادمين!$B$2="","",$K1358),قادمين!$B$3=IF(قادمين!$B$3="","",$Q1358),قادمين!$B$4=IF(قادمين!$B$4="","",$R1358)),MAX($D$4:$D1357)+1,"")</f>
        <v/>
      </c>
      <c r="E1358" s="46" t="str">
        <f t="shared" si="43"/>
        <v/>
      </c>
      <c r="F1358" s="46" t="str">
        <f>IF($D1358="","",RANK($E1358,$E$5:$E$9000,1)+COUNTIF($E$4:$E1357,$E1358))</f>
        <v/>
      </c>
      <c r="G1358" s="63" t="str">
        <f>IF(H1358="","",COUNTA($H$5:H1358))</f>
        <v/>
      </c>
      <c r="H1358" s="187"/>
      <c r="I1358" s="203"/>
      <c r="J1358" s="202"/>
      <c r="K1358" s="202"/>
      <c r="L1358" s="202"/>
      <c r="M1358" s="202"/>
      <c r="N1358" s="202"/>
      <c r="O1358" s="201"/>
      <c r="P1358" s="159"/>
      <c r="Q1358" s="206"/>
      <c r="R1358" s="50"/>
      <c r="S1358" s="51"/>
      <c r="T1358" s="51"/>
      <c r="U1358" s="52"/>
      <c r="V1358" s="52"/>
      <c r="W1358" s="52"/>
      <c r="X1358" s="53"/>
      <c r="Y1358" s="52"/>
      <c r="Z1358" s="54"/>
      <c r="AA1358" s="22"/>
      <c r="AB1358" s="22"/>
      <c r="AC1358" s="22"/>
      <c r="AD1358" s="22"/>
      <c r="AE1358" s="22"/>
      <c r="AF1358" s="22"/>
      <c r="AG1358" s="22"/>
    </row>
    <row r="1359" spans="1:33" s="11" customFormat="1" ht="26.1" customHeight="1">
      <c r="A1359" s="45" t="str">
        <f>IF(AND($H1359&gt;=مغادرين!$C$4,$H1359&lt;=مغادرين!$H$4,مغادرين!$B$1=IF(مغادرين!$B$1="","",$I1359),مغادرين!$B$2=IF(مغادرين!$B$2="","",$K1359),مغادرين!$B$3=IF(مغادرين!$B$3="","",$Q1359),مغادرين!$B$4=IF(مغادرين!$B$4="","",$R1359)),MAX($A$4:$A1358)+1,"")</f>
        <v/>
      </c>
      <c r="B1359" s="45" t="str">
        <f t="shared" si="42"/>
        <v/>
      </c>
      <c r="C1359" s="45" t="str">
        <f>IF($A1359="","",RANK($B1359,$B$5:$B$9000,1)+COUNTIF($B$4:$B1358,$B1359))</f>
        <v/>
      </c>
      <c r="D1359" s="46" t="str">
        <f>IF(AND($O1359&gt;=قادمين!$C$4,$O1359&lt;=قادمين!$H$4,قادمين!$B$1=IF(قادمين!$B$1="","",$I1359),قادمين!$B$2=IF(قادمين!$B$2="","",$K1359),قادمين!$B$3=IF(قادمين!$B$3="","",$Q1359),قادمين!$B$4=IF(قادمين!$B$4="","",$R1359)),MAX($D$4:$D1358)+1,"")</f>
        <v/>
      </c>
      <c r="E1359" s="46" t="str">
        <f t="shared" si="43"/>
        <v/>
      </c>
      <c r="F1359" s="46" t="str">
        <f>IF($D1359="","",RANK($E1359,$E$5:$E$9000,1)+COUNTIF($E$4:$E1358,$E1359))</f>
        <v/>
      </c>
      <c r="G1359" s="63" t="str">
        <f>IF(H1359="","",COUNTA($H$5:H1359))</f>
        <v/>
      </c>
      <c r="H1359" s="187"/>
      <c r="I1359" s="203"/>
      <c r="J1359" s="202"/>
      <c r="K1359" s="202"/>
      <c r="L1359" s="202"/>
      <c r="M1359" s="202"/>
      <c r="N1359" s="202"/>
      <c r="O1359" s="201"/>
      <c r="P1359" s="159"/>
      <c r="Q1359" s="206"/>
      <c r="R1359" s="50"/>
      <c r="S1359" s="51"/>
      <c r="T1359" s="51"/>
      <c r="U1359" s="52"/>
      <c r="V1359" s="52"/>
      <c r="W1359" s="52"/>
      <c r="X1359" s="53"/>
      <c r="Y1359" s="52"/>
      <c r="Z1359" s="54"/>
      <c r="AA1359" s="22"/>
      <c r="AB1359" s="22"/>
      <c r="AC1359" s="22"/>
      <c r="AD1359" s="22"/>
      <c r="AE1359" s="22"/>
      <c r="AF1359" s="22"/>
      <c r="AG1359" s="22"/>
    </row>
    <row r="1360" spans="1:33" s="11" customFormat="1" ht="26.1" customHeight="1">
      <c r="A1360" s="45" t="str">
        <f>IF(AND($H1360&gt;=مغادرين!$C$4,$H1360&lt;=مغادرين!$H$4,مغادرين!$B$1=IF(مغادرين!$B$1="","",$I1360),مغادرين!$B$2=IF(مغادرين!$B$2="","",$K1360),مغادرين!$B$3=IF(مغادرين!$B$3="","",$Q1360),مغادرين!$B$4=IF(مغادرين!$B$4="","",$R1360)),MAX($A$4:$A1359)+1,"")</f>
        <v/>
      </c>
      <c r="B1360" s="45" t="str">
        <f t="shared" si="42"/>
        <v/>
      </c>
      <c r="C1360" s="45" t="str">
        <f>IF($A1360="","",RANK($B1360,$B$5:$B$9000,1)+COUNTIF($B$4:$B1359,$B1360))</f>
        <v/>
      </c>
      <c r="D1360" s="46" t="str">
        <f>IF(AND($O1360&gt;=قادمين!$C$4,$O1360&lt;=قادمين!$H$4,قادمين!$B$1=IF(قادمين!$B$1="","",$I1360),قادمين!$B$2=IF(قادمين!$B$2="","",$K1360),قادمين!$B$3=IF(قادمين!$B$3="","",$Q1360),قادمين!$B$4=IF(قادمين!$B$4="","",$R1360)),MAX($D$4:$D1359)+1,"")</f>
        <v/>
      </c>
      <c r="E1360" s="46" t="str">
        <f t="shared" si="43"/>
        <v/>
      </c>
      <c r="F1360" s="46" t="str">
        <f>IF($D1360="","",RANK($E1360,$E$5:$E$9000,1)+COUNTIF($E$4:$E1359,$E1360))</f>
        <v/>
      </c>
      <c r="G1360" s="63" t="str">
        <f>IF(H1360="","",COUNTA($H$5:H1360))</f>
        <v/>
      </c>
      <c r="H1360" s="187"/>
      <c r="I1360" s="203"/>
      <c r="J1360" s="202"/>
      <c r="K1360" s="202"/>
      <c r="L1360" s="202"/>
      <c r="M1360" s="202"/>
      <c r="N1360" s="202"/>
      <c r="O1360" s="201"/>
      <c r="P1360" s="159"/>
      <c r="Q1360" s="206"/>
      <c r="R1360" s="50"/>
      <c r="S1360" s="51"/>
      <c r="T1360" s="51"/>
      <c r="U1360" s="52"/>
      <c r="V1360" s="52"/>
      <c r="W1360" s="52"/>
      <c r="X1360" s="53"/>
      <c r="Y1360" s="52"/>
      <c r="Z1360" s="54"/>
      <c r="AA1360" s="22"/>
      <c r="AB1360" s="22"/>
      <c r="AC1360" s="22"/>
      <c r="AD1360" s="22"/>
      <c r="AE1360" s="22"/>
      <c r="AF1360" s="22"/>
      <c r="AG1360" s="22"/>
    </row>
    <row r="1361" spans="1:33" s="11" customFormat="1" ht="26.1" customHeight="1">
      <c r="A1361" s="45" t="str">
        <f>IF(AND($H1361&gt;=مغادرين!$C$4,$H1361&lt;=مغادرين!$H$4,مغادرين!$B$1=IF(مغادرين!$B$1="","",$I1361),مغادرين!$B$2=IF(مغادرين!$B$2="","",$K1361),مغادرين!$B$3=IF(مغادرين!$B$3="","",$Q1361),مغادرين!$B$4=IF(مغادرين!$B$4="","",$R1361)),MAX($A$4:$A1360)+1,"")</f>
        <v/>
      </c>
      <c r="B1361" s="45" t="str">
        <f t="shared" si="42"/>
        <v/>
      </c>
      <c r="C1361" s="45" t="str">
        <f>IF($A1361="","",RANK($B1361,$B$5:$B$9000,1)+COUNTIF($B$4:$B1360,$B1361))</f>
        <v/>
      </c>
      <c r="D1361" s="46" t="str">
        <f>IF(AND($O1361&gt;=قادمين!$C$4,$O1361&lt;=قادمين!$H$4,قادمين!$B$1=IF(قادمين!$B$1="","",$I1361),قادمين!$B$2=IF(قادمين!$B$2="","",$K1361),قادمين!$B$3=IF(قادمين!$B$3="","",$Q1361),قادمين!$B$4=IF(قادمين!$B$4="","",$R1361)),MAX($D$4:$D1360)+1,"")</f>
        <v/>
      </c>
      <c r="E1361" s="46" t="str">
        <f t="shared" si="43"/>
        <v/>
      </c>
      <c r="F1361" s="46" t="str">
        <f>IF($D1361="","",RANK($E1361,$E$5:$E$9000,1)+COUNTIF($E$4:$E1360,$E1361))</f>
        <v/>
      </c>
      <c r="G1361" s="63" t="str">
        <f>IF(H1361="","",COUNTA($H$5:H1361))</f>
        <v/>
      </c>
      <c r="H1361" s="187"/>
      <c r="I1361" s="203"/>
      <c r="J1361" s="202"/>
      <c r="K1361" s="202"/>
      <c r="L1361" s="202"/>
      <c r="M1361" s="202"/>
      <c r="N1361" s="202"/>
      <c r="O1361" s="201"/>
      <c r="P1361" s="159"/>
      <c r="Q1361" s="206"/>
      <c r="R1361" s="50"/>
      <c r="S1361" s="51"/>
      <c r="T1361" s="51"/>
      <c r="U1361" s="52"/>
      <c r="V1361" s="52"/>
      <c r="W1361" s="52"/>
      <c r="X1361" s="53"/>
      <c r="Y1361" s="52"/>
      <c r="Z1361" s="54"/>
      <c r="AA1361" s="22"/>
      <c r="AB1361" s="22"/>
      <c r="AC1361" s="22"/>
      <c r="AD1361" s="22"/>
      <c r="AE1361" s="22"/>
      <c r="AF1361" s="22"/>
      <c r="AG1361" s="22"/>
    </row>
    <row r="1362" spans="1:33" s="11" customFormat="1" ht="26.1" customHeight="1">
      <c r="A1362" s="45" t="str">
        <f>IF(AND($H1362&gt;=مغادرين!$C$4,$H1362&lt;=مغادرين!$H$4,مغادرين!$B$1=IF(مغادرين!$B$1="","",$I1362),مغادرين!$B$2=IF(مغادرين!$B$2="","",$K1362),مغادرين!$B$3=IF(مغادرين!$B$3="","",$Q1362),مغادرين!$B$4=IF(مغادرين!$B$4="","",$R1362)),MAX($A$4:$A1361)+1,"")</f>
        <v/>
      </c>
      <c r="B1362" s="45" t="str">
        <f t="shared" si="42"/>
        <v/>
      </c>
      <c r="C1362" s="45" t="str">
        <f>IF($A1362="","",RANK($B1362,$B$5:$B$9000,1)+COUNTIF($B$4:$B1361,$B1362))</f>
        <v/>
      </c>
      <c r="D1362" s="46" t="str">
        <f>IF(AND($O1362&gt;=قادمين!$C$4,$O1362&lt;=قادمين!$H$4,قادمين!$B$1=IF(قادمين!$B$1="","",$I1362),قادمين!$B$2=IF(قادمين!$B$2="","",$K1362),قادمين!$B$3=IF(قادمين!$B$3="","",$Q1362),قادمين!$B$4=IF(قادمين!$B$4="","",$R1362)),MAX($D$4:$D1361)+1,"")</f>
        <v/>
      </c>
      <c r="E1362" s="46" t="str">
        <f t="shared" si="43"/>
        <v/>
      </c>
      <c r="F1362" s="46" t="str">
        <f>IF($D1362="","",RANK($E1362,$E$5:$E$9000,1)+COUNTIF($E$4:$E1361,$E1362))</f>
        <v/>
      </c>
      <c r="G1362" s="63" t="str">
        <f>IF(H1362="","",COUNTA($H$5:H1362))</f>
        <v/>
      </c>
      <c r="H1362" s="187"/>
      <c r="I1362" s="203"/>
      <c r="J1362" s="202"/>
      <c r="K1362" s="202"/>
      <c r="L1362" s="202"/>
      <c r="M1362" s="202"/>
      <c r="N1362" s="202"/>
      <c r="O1362" s="201"/>
      <c r="P1362" s="159"/>
      <c r="Q1362" s="206"/>
      <c r="R1362" s="50"/>
      <c r="S1362" s="51"/>
      <c r="T1362" s="51"/>
      <c r="U1362" s="52"/>
      <c r="V1362" s="52"/>
      <c r="W1362" s="52"/>
      <c r="X1362" s="53"/>
      <c r="Y1362" s="52"/>
      <c r="Z1362" s="54"/>
      <c r="AA1362" s="22"/>
      <c r="AB1362" s="22"/>
      <c r="AC1362" s="22"/>
      <c r="AD1362" s="22"/>
      <c r="AE1362" s="22"/>
      <c r="AF1362" s="22"/>
      <c r="AG1362" s="22"/>
    </row>
    <row r="1363" spans="1:33" s="11" customFormat="1" ht="26.1" customHeight="1">
      <c r="A1363" s="45" t="str">
        <f>IF(AND($H1363&gt;=مغادرين!$C$4,$H1363&lt;=مغادرين!$H$4,مغادرين!$B$1=IF(مغادرين!$B$1="","",$I1363),مغادرين!$B$2=IF(مغادرين!$B$2="","",$K1363),مغادرين!$B$3=IF(مغادرين!$B$3="","",$Q1363),مغادرين!$B$4=IF(مغادرين!$B$4="","",$R1363)),MAX($A$4:$A1362)+1,"")</f>
        <v/>
      </c>
      <c r="B1363" s="45" t="str">
        <f t="shared" si="42"/>
        <v/>
      </c>
      <c r="C1363" s="45" t="str">
        <f>IF($A1363="","",RANK($B1363,$B$5:$B$9000,1)+COUNTIF($B$4:$B1362,$B1363))</f>
        <v/>
      </c>
      <c r="D1363" s="46" t="str">
        <f>IF(AND($O1363&gt;=قادمين!$C$4,$O1363&lt;=قادمين!$H$4,قادمين!$B$1=IF(قادمين!$B$1="","",$I1363),قادمين!$B$2=IF(قادمين!$B$2="","",$K1363),قادمين!$B$3=IF(قادمين!$B$3="","",$Q1363),قادمين!$B$4=IF(قادمين!$B$4="","",$R1363)),MAX($D$4:$D1362)+1,"")</f>
        <v/>
      </c>
      <c r="E1363" s="46" t="str">
        <f t="shared" si="43"/>
        <v/>
      </c>
      <c r="F1363" s="46" t="str">
        <f>IF($D1363="","",RANK($E1363,$E$5:$E$9000,1)+COUNTIF($E$4:$E1362,$E1363))</f>
        <v/>
      </c>
      <c r="G1363" s="63" t="str">
        <f>IF(H1363="","",COUNTA($H$5:H1363))</f>
        <v/>
      </c>
      <c r="H1363" s="187"/>
      <c r="I1363" s="203"/>
      <c r="J1363" s="202"/>
      <c r="K1363" s="202"/>
      <c r="L1363" s="202"/>
      <c r="M1363" s="202"/>
      <c r="N1363" s="202"/>
      <c r="O1363" s="201"/>
      <c r="P1363" s="159"/>
      <c r="Q1363" s="206"/>
      <c r="R1363" s="50"/>
      <c r="S1363" s="51"/>
      <c r="T1363" s="51"/>
      <c r="U1363" s="52"/>
      <c r="V1363" s="52"/>
      <c r="W1363" s="52"/>
      <c r="X1363" s="53"/>
      <c r="Y1363" s="52"/>
      <c r="Z1363" s="54"/>
      <c r="AA1363" s="22"/>
      <c r="AB1363" s="22"/>
      <c r="AC1363" s="22"/>
      <c r="AD1363" s="22"/>
      <c r="AE1363" s="22"/>
      <c r="AF1363" s="22"/>
      <c r="AG1363" s="22"/>
    </row>
    <row r="1364" spans="1:33" s="11" customFormat="1" ht="26.1" customHeight="1">
      <c r="A1364" s="45" t="str">
        <f>IF(AND($H1364&gt;=مغادرين!$C$4,$H1364&lt;=مغادرين!$H$4,مغادرين!$B$1=IF(مغادرين!$B$1="","",$I1364),مغادرين!$B$2=IF(مغادرين!$B$2="","",$K1364),مغادرين!$B$3=IF(مغادرين!$B$3="","",$Q1364),مغادرين!$B$4=IF(مغادرين!$B$4="","",$R1364)),MAX($A$4:$A1363)+1,"")</f>
        <v/>
      </c>
      <c r="B1364" s="45" t="str">
        <f t="shared" si="42"/>
        <v/>
      </c>
      <c r="C1364" s="45" t="str">
        <f>IF($A1364="","",RANK($B1364,$B$5:$B$9000,1)+COUNTIF($B$4:$B1363,$B1364))</f>
        <v/>
      </c>
      <c r="D1364" s="46" t="str">
        <f>IF(AND($O1364&gt;=قادمين!$C$4,$O1364&lt;=قادمين!$H$4,قادمين!$B$1=IF(قادمين!$B$1="","",$I1364),قادمين!$B$2=IF(قادمين!$B$2="","",$K1364),قادمين!$B$3=IF(قادمين!$B$3="","",$Q1364),قادمين!$B$4=IF(قادمين!$B$4="","",$R1364)),MAX($D$4:$D1363)+1,"")</f>
        <v/>
      </c>
      <c r="E1364" s="46" t="str">
        <f t="shared" si="43"/>
        <v/>
      </c>
      <c r="F1364" s="46" t="str">
        <f>IF($D1364="","",RANK($E1364,$E$5:$E$9000,1)+COUNTIF($E$4:$E1363,$E1364))</f>
        <v/>
      </c>
      <c r="G1364" s="63" t="str">
        <f>IF(H1364="","",COUNTA($H$5:H1364))</f>
        <v/>
      </c>
      <c r="H1364" s="187"/>
      <c r="I1364" s="203"/>
      <c r="J1364" s="202"/>
      <c r="K1364" s="202"/>
      <c r="L1364" s="202"/>
      <c r="M1364" s="202"/>
      <c r="N1364" s="202"/>
      <c r="O1364" s="201"/>
      <c r="P1364" s="159"/>
      <c r="Q1364" s="206"/>
      <c r="R1364" s="50"/>
      <c r="S1364" s="51"/>
      <c r="T1364" s="51"/>
      <c r="U1364" s="52"/>
      <c r="V1364" s="52"/>
      <c r="W1364" s="52"/>
      <c r="X1364" s="53"/>
      <c r="Y1364" s="52"/>
      <c r="Z1364" s="54"/>
      <c r="AA1364" s="22"/>
      <c r="AB1364" s="22"/>
      <c r="AC1364" s="22"/>
      <c r="AD1364" s="22"/>
      <c r="AE1364" s="22"/>
      <c r="AF1364" s="22"/>
      <c r="AG1364" s="22"/>
    </row>
    <row r="1365" spans="1:33" s="11" customFormat="1" ht="26.1" customHeight="1">
      <c r="A1365" s="45" t="str">
        <f>IF(AND($H1365&gt;=مغادرين!$C$4,$H1365&lt;=مغادرين!$H$4,مغادرين!$B$1=IF(مغادرين!$B$1="","",$I1365),مغادرين!$B$2=IF(مغادرين!$B$2="","",$K1365),مغادرين!$B$3=IF(مغادرين!$B$3="","",$Q1365),مغادرين!$B$4=IF(مغادرين!$B$4="","",$R1365)),MAX($A$4:$A1364)+1,"")</f>
        <v/>
      </c>
      <c r="B1365" s="45" t="str">
        <f t="shared" si="42"/>
        <v/>
      </c>
      <c r="C1365" s="45" t="str">
        <f>IF($A1365="","",RANK($B1365,$B$5:$B$9000,1)+COUNTIF($B$4:$B1364,$B1365))</f>
        <v/>
      </c>
      <c r="D1365" s="46" t="str">
        <f>IF(AND($O1365&gt;=قادمين!$C$4,$O1365&lt;=قادمين!$H$4,قادمين!$B$1=IF(قادمين!$B$1="","",$I1365),قادمين!$B$2=IF(قادمين!$B$2="","",$K1365),قادمين!$B$3=IF(قادمين!$B$3="","",$Q1365),قادمين!$B$4=IF(قادمين!$B$4="","",$R1365)),MAX($D$4:$D1364)+1,"")</f>
        <v/>
      </c>
      <c r="E1365" s="46" t="str">
        <f t="shared" si="43"/>
        <v/>
      </c>
      <c r="F1365" s="46" t="str">
        <f>IF($D1365="","",RANK($E1365,$E$5:$E$9000,1)+COUNTIF($E$4:$E1364,$E1365))</f>
        <v/>
      </c>
      <c r="G1365" s="63" t="str">
        <f>IF(H1365="","",COUNTA($H$5:H1365))</f>
        <v/>
      </c>
      <c r="H1365" s="187"/>
      <c r="I1365" s="203"/>
      <c r="J1365" s="202"/>
      <c r="K1365" s="202"/>
      <c r="L1365" s="202"/>
      <c r="M1365" s="202"/>
      <c r="N1365" s="202"/>
      <c r="O1365" s="201"/>
      <c r="P1365" s="159"/>
      <c r="Q1365" s="206"/>
      <c r="R1365" s="50"/>
      <c r="S1365" s="51"/>
      <c r="T1365" s="51"/>
      <c r="U1365" s="52"/>
      <c r="V1365" s="52"/>
      <c r="W1365" s="52"/>
      <c r="X1365" s="53"/>
      <c r="Y1365" s="52"/>
      <c r="Z1365" s="54"/>
      <c r="AA1365" s="22"/>
      <c r="AB1365" s="22"/>
      <c r="AC1365" s="22"/>
      <c r="AD1365" s="22"/>
      <c r="AE1365" s="22"/>
      <c r="AF1365" s="22"/>
      <c r="AG1365" s="22"/>
    </row>
    <row r="1366" spans="1:33" s="11" customFormat="1" ht="26.1" customHeight="1">
      <c r="A1366" s="45" t="str">
        <f>IF(AND($H1366&gt;=مغادرين!$C$4,$H1366&lt;=مغادرين!$H$4,مغادرين!$B$1=IF(مغادرين!$B$1="","",$I1366),مغادرين!$B$2=IF(مغادرين!$B$2="","",$K1366),مغادرين!$B$3=IF(مغادرين!$B$3="","",$Q1366),مغادرين!$B$4=IF(مغادرين!$B$4="","",$R1366)),MAX($A$4:$A1365)+1,"")</f>
        <v/>
      </c>
      <c r="B1366" s="45" t="str">
        <f t="shared" si="42"/>
        <v/>
      </c>
      <c r="C1366" s="45" t="str">
        <f>IF($A1366="","",RANK($B1366,$B$5:$B$9000,1)+COUNTIF($B$4:$B1365,$B1366))</f>
        <v/>
      </c>
      <c r="D1366" s="46" t="str">
        <f>IF(AND($O1366&gt;=قادمين!$C$4,$O1366&lt;=قادمين!$H$4,قادمين!$B$1=IF(قادمين!$B$1="","",$I1366),قادمين!$B$2=IF(قادمين!$B$2="","",$K1366),قادمين!$B$3=IF(قادمين!$B$3="","",$Q1366),قادمين!$B$4=IF(قادمين!$B$4="","",$R1366)),MAX($D$4:$D1365)+1,"")</f>
        <v/>
      </c>
      <c r="E1366" s="46" t="str">
        <f t="shared" si="43"/>
        <v/>
      </c>
      <c r="F1366" s="46" t="str">
        <f>IF($D1366="","",RANK($E1366,$E$5:$E$9000,1)+COUNTIF($E$4:$E1365,$E1366))</f>
        <v/>
      </c>
      <c r="G1366" s="63" t="str">
        <f>IF(H1366="","",COUNTA($H$5:H1366))</f>
        <v/>
      </c>
      <c r="H1366" s="187"/>
      <c r="I1366" s="203"/>
      <c r="J1366" s="202"/>
      <c r="K1366" s="202"/>
      <c r="L1366" s="202"/>
      <c r="M1366" s="202"/>
      <c r="N1366" s="202"/>
      <c r="O1366" s="201"/>
      <c r="P1366" s="159"/>
      <c r="Q1366" s="206"/>
      <c r="R1366" s="50"/>
      <c r="S1366" s="51"/>
      <c r="T1366" s="51"/>
      <c r="U1366" s="52"/>
      <c r="V1366" s="52"/>
      <c r="W1366" s="52"/>
      <c r="X1366" s="53"/>
      <c r="Y1366" s="52"/>
      <c r="Z1366" s="54"/>
      <c r="AA1366" s="22"/>
      <c r="AB1366" s="22"/>
      <c r="AC1366" s="22"/>
      <c r="AD1366" s="22"/>
      <c r="AE1366" s="22"/>
      <c r="AF1366" s="22"/>
      <c r="AG1366" s="22"/>
    </row>
    <row r="1367" spans="1:33" s="11" customFormat="1" ht="26.1" customHeight="1">
      <c r="A1367" s="45" t="str">
        <f>IF(AND($H1367&gt;=مغادرين!$C$4,$H1367&lt;=مغادرين!$H$4,مغادرين!$B$1=IF(مغادرين!$B$1="","",$I1367),مغادرين!$B$2=IF(مغادرين!$B$2="","",$K1367),مغادرين!$B$3=IF(مغادرين!$B$3="","",$Q1367),مغادرين!$B$4=IF(مغادرين!$B$4="","",$R1367)),MAX($A$4:$A1366)+1,"")</f>
        <v/>
      </c>
      <c r="B1367" s="45" t="str">
        <f t="shared" si="42"/>
        <v/>
      </c>
      <c r="C1367" s="45" t="str">
        <f>IF($A1367="","",RANK($B1367,$B$5:$B$9000,1)+COUNTIF($B$4:$B1366,$B1367))</f>
        <v/>
      </c>
      <c r="D1367" s="46" t="str">
        <f>IF(AND($O1367&gt;=قادمين!$C$4,$O1367&lt;=قادمين!$H$4,قادمين!$B$1=IF(قادمين!$B$1="","",$I1367),قادمين!$B$2=IF(قادمين!$B$2="","",$K1367),قادمين!$B$3=IF(قادمين!$B$3="","",$Q1367),قادمين!$B$4=IF(قادمين!$B$4="","",$R1367)),MAX($D$4:$D1366)+1,"")</f>
        <v/>
      </c>
      <c r="E1367" s="46" t="str">
        <f t="shared" si="43"/>
        <v/>
      </c>
      <c r="F1367" s="46" t="str">
        <f>IF($D1367="","",RANK($E1367,$E$5:$E$9000,1)+COUNTIF($E$4:$E1366,$E1367))</f>
        <v/>
      </c>
      <c r="G1367" s="63" t="str">
        <f>IF(H1367="","",COUNTA($H$5:H1367))</f>
        <v/>
      </c>
      <c r="H1367" s="187"/>
      <c r="I1367" s="203"/>
      <c r="J1367" s="202"/>
      <c r="K1367" s="202"/>
      <c r="L1367" s="202"/>
      <c r="M1367" s="202"/>
      <c r="N1367" s="202"/>
      <c r="O1367" s="201"/>
      <c r="P1367" s="159"/>
      <c r="Q1367" s="206"/>
      <c r="R1367" s="50"/>
      <c r="S1367" s="51"/>
      <c r="T1367" s="51"/>
      <c r="U1367" s="52"/>
      <c r="V1367" s="52"/>
      <c r="W1367" s="52"/>
      <c r="X1367" s="53"/>
      <c r="Y1367" s="52"/>
      <c r="Z1367" s="54"/>
      <c r="AA1367" s="22"/>
      <c r="AB1367" s="22"/>
      <c r="AC1367" s="22"/>
      <c r="AD1367" s="22"/>
      <c r="AE1367" s="22"/>
      <c r="AF1367" s="22"/>
      <c r="AG1367" s="22"/>
    </row>
    <row r="1368" spans="1:33" s="11" customFormat="1" ht="26.1" customHeight="1">
      <c r="A1368" s="45" t="str">
        <f>IF(AND($H1368&gt;=مغادرين!$C$4,$H1368&lt;=مغادرين!$H$4,مغادرين!$B$1=IF(مغادرين!$B$1="","",$I1368),مغادرين!$B$2=IF(مغادرين!$B$2="","",$K1368),مغادرين!$B$3=IF(مغادرين!$B$3="","",$Q1368),مغادرين!$B$4=IF(مغادرين!$B$4="","",$R1368)),MAX($A$4:$A1367)+1,"")</f>
        <v/>
      </c>
      <c r="B1368" s="45" t="str">
        <f t="shared" si="42"/>
        <v/>
      </c>
      <c r="C1368" s="45" t="str">
        <f>IF($A1368="","",RANK($B1368,$B$5:$B$9000,1)+COUNTIF($B$4:$B1367,$B1368))</f>
        <v/>
      </c>
      <c r="D1368" s="46" t="str">
        <f>IF(AND($O1368&gt;=قادمين!$C$4,$O1368&lt;=قادمين!$H$4,قادمين!$B$1=IF(قادمين!$B$1="","",$I1368),قادمين!$B$2=IF(قادمين!$B$2="","",$K1368),قادمين!$B$3=IF(قادمين!$B$3="","",$Q1368),قادمين!$B$4=IF(قادمين!$B$4="","",$R1368)),MAX($D$4:$D1367)+1,"")</f>
        <v/>
      </c>
      <c r="E1368" s="46" t="str">
        <f t="shared" si="43"/>
        <v/>
      </c>
      <c r="F1368" s="46" t="str">
        <f>IF($D1368="","",RANK($E1368,$E$5:$E$9000,1)+COUNTIF($E$4:$E1367,$E1368))</f>
        <v/>
      </c>
      <c r="G1368" s="63" t="str">
        <f>IF(H1368="","",COUNTA($H$5:H1368))</f>
        <v/>
      </c>
      <c r="H1368" s="187"/>
      <c r="I1368" s="203"/>
      <c r="J1368" s="202"/>
      <c r="K1368" s="202"/>
      <c r="L1368" s="202"/>
      <c r="M1368" s="202"/>
      <c r="N1368" s="202"/>
      <c r="O1368" s="201"/>
      <c r="P1368" s="159"/>
      <c r="Q1368" s="206"/>
      <c r="R1368" s="50"/>
      <c r="S1368" s="51"/>
      <c r="T1368" s="51"/>
      <c r="U1368" s="52"/>
      <c r="V1368" s="52"/>
      <c r="W1368" s="52"/>
      <c r="X1368" s="53"/>
      <c r="Y1368" s="52"/>
      <c r="Z1368" s="54"/>
      <c r="AA1368" s="22"/>
      <c r="AB1368" s="22"/>
      <c r="AC1368" s="22"/>
      <c r="AD1368" s="22"/>
      <c r="AE1368" s="22"/>
      <c r="AF1368" s="22"/>
      <c r="AG1368" s="22"/>
    </row>
    <row r="1369" spans="1:33" s="11" customFormat="1" ht="26.1" customHeight="1">
      <c r="A1369" s="45" t="str">
        <f>IF(AND($H1369&gt;=مغادرين!$C$4,$H1369&lt;=مغادرين!$H$4,مغادرين!$B$1=IF(مغادرين!$B$1="","",$I1369),مغادرين!$B$2=IF(مغادرين!$B$2="","",$K1369),مغادرين!$B$3=IF(مغادرين!$B$3="","",$Q1369),مغادرين!$B$4=IF(مغادرين!$B$4="","",$R1369)),MAX($A$4:$A1368)+1,"")</f>
        <v/>
      </c>
      <c r="B1369" s="45" t="str">
        <f t="shared" si="42"/>
        <v/>
      </c>
      <c r="C1369" s="45" t="str">
        <f>IF($A1369="","",RANK($B1369,$B$5:$B$9000,1)+COUNTIF($B$4:$B1368,$B1369))</f>
        <v/>
      </c>
      <c r="D1369" s="46" t="str">
        <f>IF(AND($O1369&gt;=قادمين!$C$4,$O1369&lt;=قادمين!$H$4,قادمين!$B$1=IF(قادمين!$B$1="","",$I1369),قادمين!$B$2=IF(قادمين!$B$2="","",$K1369),قادمين!$B$3=IF(قادمين!$B$3="","",$Q1369),قادمين!$B$4=IF(قادمين!$B$4="","",$R1369)),MAX($D$4:$D1368)+1,"")</f>
        <v/>
      </c>
      <c r="E1369" s="46" t="str">
        <f t="shared" si="43"/>
        <v/>
      </c>
      <c r="F1369" s="46" t="str">
        <f>IF($D1369="","",RANK($E1369,$E$5:$E$9000,1)+COUNTIF($E$4:$E1368,$E1369))</f>
        <v/>
      </c>
      <c r="G1369" s="63" t="str">
        <f>IF(H1369="","",COUNTA($H$5:H1369))</f>
        <v/>
      </c>
      <c r="H1369" s="187"/>
      <c r="I1369" s="203"/>
      <c r="J1369" s="202"/>
      <c r="K1369" s="202"/>
      <c r="L1369" s="202"/>
      <c r="M1369" s="202"/>
      <c r="N1369" s="202"/>
      <c r="O1369" s="201"/>
      <c r="P1369" s="159"/>
      <c r="Q1369" s="206"/>
      <c r="R1369" s="50"/>
      <c r="S1369" s="51"/>
      <c r="T1369" s="51"/>
      <c r="U1369" s="52"/>
      <c r="V1369" s="52"/>
      <c r="W1369" s="52"/>
      <c r="X1369" s="53"/>
      <c r="Y1369" s="52"/>
      <c r="Z1369" s="54"/>
      <c r="AA1369" s="22"/>
      <c r="AB1369" s="22"/>
      <c r="AC1369" s="22"/>
      <c r="AD1369" s="22"/>
      <c r="AE1369" s="22"/>
      <c r="AF1369" s="22"/>
      <c r="AG1369" s="22"/>
    </row>
    <row r="1370" spans="1:33" s="11" customFormat="1" ht="26.1" customHeight="1">
      <c r="A1370" s="45" t="str">
        <f>IF(AND($H1370&gt;=مغادرين!$C$4,$H1370&lt;=مغادرين!$H$4,مغادرين!$B$1=IF(مغادرين!$B$1="","",$I1370),مغادرين!$B$2=IF(مغادرين!$B$2="","",$K1370),مغادرين!$B$3=IF(مغادرين!$B$3="","",$Q1370),مغادرين!$B$4=IF(مغادرين!$B$4="","",$R1370)),MAX($A$4:$A1369)+1,"")</f>
        <v/>
      </c>
      <c r="B1370" s="45" t="str">
        <f t="shared" si="42"/>
        <v/>
      </c>
      <c r="C1370" s="45" t="str">
        <f>IF($A1370="","",RANK($B1370,$B$5:$B$9000,1)+COUNTIF($B$4:$B1369,$B1370))</f>
        <v/>
      </c>
      <c r="D1370" s="46" t="str">
        <f>IF(AND($O1370&gt;=قادمين!$C$4,$O1370&lt;=قادمين!$H$4,قادمين!$B$1=IF(قادمين!$B$1="","",$I1370),قادمين!$B$2=IF(قادمين!$B$2="","",$K1370),قادمين!$B$3=IF(قادمين!$B$3="","",$Q1370),قادمين!$B$4=IF(قادمين!$B$4="","",$R1370)),MAX($D$4:$D1369)+1,"")</f>
        <v/>
      </c>
      <c r="E1370" s="46" t="str">
        <f t="shared" si="43"/>
        <v/>
      </c>
      <c r="F1370" s="46" t="str">
        <f>IF($D1370="","",RANK($E1370,$E$5:$E$9000,1)+COUNTIF($E$4:$E1369,$E1370))</f>
        <v/>
      </c>
      <c r="G1370" s="63" t="str">
        <f>IF(H1370="","",COUNTA($H$5:H1370))</f>
        <v/>
      </c>
      <c r="H1370" s="187"/>
      <c r="I1370" s="203"/>
      <c r="J1370" s="202"/>
      <c r="K1370" s="202"/>
      <c r="L1370" s="202"/>
      <c r="M1370" s="202"/>
      <c r="N1370" s="202"/>
      <c r="O1370" s="201"/>
      <c r="P1370" s="159"/>
      <c r="Q1370" s="206"/>
      <c r="R1370" s="50"/>
      <c r="S1370" s="51"/>
      <c r="T1370" s="51"/>
      <c r="U1370" s="52"/>
      <c r="V1370" s="52"/>
      <c r="W1370" s="52"/>
      <c r="X1370" s="53"/>
      <c r="Y1370" s="52"/>
      <c r="Z1370" s="54"/>
      <c r="AA1370" s="22"/>
      <c r="AB1370" s="22"/>
      <c r="AC1370" s="22"/>
      <c r="AD1370" s="22"/>
      <c r="AE1370" s="22"/>
      <c r="AF1370" s="22"/>
      <c r="AG1370" s="22"/>
    </row>
    <row r="1371" spans="1:33" s="11" customFormat="1" ht="26.1" customHeight="1">
      <c r="A1371" s="45" t="str">
        <f>IF(AND($H1371&gt;=مغادرين!$C$4,$H1371&lt;=مغادرين!$H$4,مغادرين!$B$1=IF(مغادرين!$B$1="","",$I1371),مغادرين!$B$2=IF(مغادرين!$B$2="","",$K1371),مغادرين!$B$3=IF(مغادرين!$B$3="","",$Q1371),مغادرين!$B$4=IF(مغادرين!$B$4="","",$R1371)),MAX($A$4:$A1370)+1,"")</f>
        <v/>
      </c>
      <c r="B1371" s="45" t="str">
        <f t="shared" si="42"/>
        <v/>
      </c>
      <c r="C1371" s="45" t="str">
        <f>IF($A1371="","",RANK($B1371,$B$5:$B$9000,1)+COUNTIF($B$4:$B1370,$B1371))</f>
        <v/>
      </c>
      <c r="D1371" s="46" t="str">
        <f>IF(AND($O1371&gt;=قادمين!$C$4,$O1371&lt;=قادمين!$H$4,قادمين!$B$1=IF(قادمين!$B$1="","",$I1371),قادمين!$B$2=IF(قادمين!$B$2="","",$K1371),قادمين!$B$3=IF(قادمين!$B$3="","",$Q1371),قادمين!$B$4=IF(قادمين!$B$4="","",$R1371)),MAX($D$4:$D1370)+1,"")</f>
        <v/>
      </c>
      <c r="E1371" s="46" t="str">
        <f t="shared" si="43"/>
        <v/>
      </c>
      <c r="F1371" s="46" t="str">
        <f>IF($D1371="","",RANK($E1371,$E$5:$E$9000,1)+COUNTIF($E$4:$E1370,$E1371))</f>
        <v/>
      </c>
      <c r="G1371" s="63" t="str">
        <f>IF(H1371="","",COUNTA($H$5:H1371))</f>
        <v/>
      </c>
      <c r="H1371" s="187"/>
      <c r="I1371" s="203"/>
      <c r="J1371" s="202"/>
      <c r="K1371" s="202"/>
      <c r="L1371" s="202"/>
      <c r="M1371" s="202"/>
      <c r="N1371" s="202"/>
      <c r="O1371" s="201"/>
      <c r="P1371" s="159"/>
      <c r="Q1371" s="206"/>
      <c r="R1371" s="50"/>
      <c r="S1371" s="51"/>
      <c r="T1371" s="51"/>
      <c r="U1371" s="52"/>
      <c r="V1371" s="52"/>
      <c r="W1371" s="52"/>
      <c r="X1371" s="53"/>
      <c r="Y1371" s="52"/>
      <c r="Z1371" s="54"/>
      <c r="AA1371" s="22"/>
      <c r="AB1371" s="22"/>
      <c r="AC1371" s="22"/>
      <c r="AD1371" s="22"/>
      <c r="AE1371" s="22"/>
      <c r="AF1371" s="22"/>
      <c r="AG1371" s="22"/>
    </row>
    <row r="1372" spans="1:33" s="11" customFormat="1" ht="26.1" customHeight="1">
      <c r="A1372" s="45" t="str">
        <f>IF(AND($H1372&gt;=مغادرين!$C$4,$H1372&lt;=مغادرين!$H$4,مغادرين!$B$1=IF(مغادرين!$B$1="","",$I1372),مغادرين!$B$2=IF(مغادرين!$B$2="","",$K1372),مغادرين!$B$3=IF(مغادرين!$B$3="","",$Q1372),مغادرين!$B$4=IF(مغادرين!$B$4="","",$R1372)),MAX($A$4:$A1371)+1,"")</f>
        <v/>
      </c>
      <c r="B1372" s="45" t="str">
        <f t="shared" si="42"/>
        <v/>
      </c>
      <c r="C1372" s="45" t="str">
        <f>IF($A1372="","",RANK($B1372,$B$5:$B$9000,1)+COUNTIF($B$4:$B1371,$B1372))</f>
        <v/>
      </c>
      <c r="D1372" s="46" t="str">
        <f>IF(AND($O1372&gt;=قادمين!$C$4,$O1372&lt;=قادمين!$H$4,قادمين!$B$1=IF(قادمين!$B$1="","",$I1372),قادمين!$B$2=IF(قادمين!$B$2="","",$K1372),قادمين!$B$3=IF(قادمين!$B$3="","",$Q1372),قادمين!$B$4=IF(قادمين!$B$4="","",$R1372)),MAX($D$4:$D1371)+1,"")</f>
        <v/>
      </c>
      <c r="E1372" s="46" t="str">
        <f t="shared" si="43"/>
        <v/>
      </c>
      <c r="F1372" s="46" t="str">
        <f>IF($D1372="","",RANK($E1372,$E$5:$E$9000,1)+COUNTIF($E$4:$E1371,$E1372))</f>
        <v/>
      </c>
      <c r="G1372" s="63" t="str">
        <f>IF(H1372="","",COUNTA($H$5:H1372))</f>
        <v/>
      </c>
      <c r="H1372" s="187"/>
      <c r="I1372" s="203"/>
      <c r="J1372" s="202"/>
      <c r="K1372" s="202"/>
      <c r="L1372" s="202"/>
      <c r="M1372" s="202"/>
      <c r="N1372" s="202"/>
      <c r="O1372" s="201"/>
      <c r="P1372" s="159"/>
      <c r="Q1372" s="206"/>
      <c r="R1372" s="50"/>
      <c r="S1372" s="51"/>
      <c r="T1372" s="51"/>
      <c r="U1372" s="52"/>
      <c r="V1372" s="52"/>
      <c r="W1372" s="52"/>
      <c r="X1372" s="53"/>
      <c r="Y1372" s="52"/>
      <c r="Z1372" s="54"/>
      <c r="AA1372" s="22"/>
      <c r="AB1372" s="22"/>
      <c r="AC1372" s="22"/>
      <c r="AD1372" s="22"/>
      <c r="AE1372" s="22"/>
      <c r="AF1372" s="22"/>
      <c r="AG1372" s="22"/>
    </row>
    <row r="1373" spans="1:33" s="11" customFormat="1" ht="26.1" customHeight="1">
      <c r="A1373" s="45" t="str">
        <f>IF(AND($H1373&gt;=مغادرين!$C$4,$H1373&lt;=مغادرين!$H$4,مغادرين!$B$1=IF(مغادرين!$B$1="","",$I1373),مغادرين!$B$2=IF(مغادرين!$B$2="","",$K1373),مغادرين!$B$3=IF(مغادرين!$B$3="","",$Q1373),مغادرين!$B$4=IF(مغادرين!$B$4="","",$R1373)),MAX($A$4:$A1372)+1,"")</f>
        <v/>
      </c>
      <c r="B1373" s="45" t="str">
        <f t="shared" si="42"/>
        <v/>
      </c>
      <c r="C1373" s="45" t="str">
        <f>IF($A1373="","",RANK($B1373,$B$5:$B$9000,1)+COUNTIF($B$4:$B1372,$B1373))</f>
        <v/>
      </c>
      <c r="D1373" s="46" t="str">
        <f>IF(AND($O1373&gt;=قادمين!$C$4,$O1373&lt;=قادمين!$H$4,قادمين!$B$1=IF(قادمين!$B$1="","",$I1373),قادمين!$B$2=IF(قادمين!$B$2="","",$K1373),قادمين!$B$3=IF(قادمين!$B$3="","",$Q1373),قادمين!$B$4=IF(قادمين!$B$4="","",$R1373)),MAX($D$4:$D1372)+1,"")</f>
        <v/>
      </c>
      <c r="E1373" s="46" t="str">
        <f t="shared" si="43"/>
        <v/>
      </c>
      <c r="F1373" s="46" t="str">
        <f>IF($D1373="","",RANK($E1373,$E$5:$E$9000,1)+COUNTIF($E$4:$E1372,$E1373))</f>
        <v/>
      </c>
      <c r="G1373" s="63" t="str">
        <f>IF(H1373="","",COUNTA($H$5:H1373))</f>
        <v/>
      </c>
      <c r="H1373" s="187"/>
      <c r="I1373" s="203"/>
      <c r="J1373" s="202"/>
      <c r="K1373" s="202"/>
      <c r="L1373" s="202"/>
      <c r="M1373" s="202"/>
      <c r="N1373" s="202"/>
      <c r="O1373" s="201"/>
      <c r="P1373" s="159"/>
      <c r="Q1373" s="206"/>
      <c r="R1373" s="50"/>
      <c r="S1373" s="51"/>
      <c r="T1373" s="51"/>
      <c r="U1373" s="52"/>
      <c r="V1373" s="52"/>
      <c r="W1373" s="52"/>
      <c r="X1373" s="53"/>
      <c r="Y1373" s="52"/>
      <c r="Z1373" s="54"/>
      <c r="AA1373" s="22"/>
      <c r="AB1373" s="22"/>
      <c r="AC1373" s="22"/>
      <c r="AD1373" s="22"/>
      <c r="AE1373" s="22"/>
      <c r="AF1373" s="22"/>
      <c r="AG1373" s="22"/>
    </row>
    <row r="1374" spans="1:33" s="11" customFormat="1" ht="26.1" customHeight="1">
      <c r="A1374" s="45" t="str">
        <f>IF(AND($H1374&gt;=مغادرين!$C$4,$H1374&lt;=مغادرين!$H$4,مغادرين!$B$1=IF(مغادرين!$B$1="","",$I1374),مغادرين!$B$2=IF(مغادرين!$B$2="","",$K1374),مغادرين!$B$3=IF(مغادرين!$B$3="","",$Q1374),مغادرين!$B$4=IF(مغادرين!$B$4="","",$R1374)),MAX($A$4:$A1373)+1,"")</f>
        <v/>
      </c>
      <c r="B1374" s="45" t="str">
        <f t="shared" si="42"/>
        <v/>
      </c>
      <c r="C1374" s="45" t="str">
        <f>IF($A1374="","",RANK($B1374,$B$5:$B$9000,1)+COUNTIF($B$4:$B1373,$B1374))</f>
        <v/>
      </c>
      <c r="D1374" s="46" t="str">
        <f>IF(AND($O1374&gt;=قادمين!$C$4,$O1374&lt;=قادمين!$H$4,قادمين!$B$1=IF(قادمين!$B$1="","",$I1374),قادمين!$B$2=IF(قادمين!$B$2="","",$K1374),قادمين!$B$3=IF(قادمين!$B$3="","",$Q1374),قادمين!$B$4=IF(قادمين!$B$4="","",$R1374)),MAX($D$4:$D1373)+1,"")</f>
        <v/>
      </c>
      <c r="E1374" s="46" t="str">
        <f t="shared" si="43"/>
        <v/>
      </c>
      <c r="F1374" s="46" t="str">
        <f>IF($D1374="","",RANK($E1374,$E$5:$E$9000,1)+COUNTIF($E$4:$E1373,$E1374))</f>
        <v/>
      </c>
      <c r="G1374" s="63" t="str">
        <f>IF(H1374="","",COUNTA($H$5:H1374))</f>
        <v/>
      </c>
      <c r="H1374" s="187"/>
      <c r="I1374" s="203"/>
      <c r="J1374" s="202"/>
      <c r="K1374" s="202"/>
      <c r="L1374" s="202"/>
      <c r="M1374" s="202"/>
      <c r="N1374" s="202"/>
      <c r="O1374" s="201"/>
      <c r="P1374" s="159"/>
      <c r="Q1374" s="206"/>
      <c r="R1374" s="50"/>
      <c r="S1374" s="51"/>
      <c r="T1374" s="51"/>
      <c r="U1374" s="52"/>
      <c r="V1374" s="52"/>
      <c r="W1374" s="52"/>
      <c r="X1374" s="53"/>
      <c r="Y1374" s="52"/>
      <c r="Z1374" s="54"/>
      <c r="AA1374" s="22"/>
      <c r="AB1374" s="22"/>
      <c r="AC1374" s="22"/>
      <c r="AD1374" s="22"/>
      <c r="AE1374" s="22"/>
      <c r="AF1374" s="22"/>
      <c r="AG1374" s="22"/>
    </row>
    <row r="1375" spans="1:33" s="11" customFormat="1" ht="26.1" customHeight="1">
      <c r="A1375" s="45" t="str">
        <f>IF(AND($H1375&gt;=مغادرين!$C$4,$H1375&lt;=مغادرين!$H$4,مغادرين!$B$1=IF(مغادرين!$B$1="","",$I1375),مغادرين!$B$2=IF(مغادرين!$B$2="","",$K1375),مغادرين!$B$3=IF(مغادرين!$B$3="","",$Q1375),مغادرين!$B$4=IF(مغادرين!$B$4="","",$R1375)),MAX($A$4:$A1374)+1,"")</f>
        <v/>
      </c>
      <c r="B1375" s="45" t="str">
        <f t="shared" si="42"/>
        <v/>
      </c>
      <c r="C1375" s="45" t="str">
        <f>IF($A1375="","",RANK($B1375,$B$5:$B$9000,1)+COUNTIF($B$4:$B1374,$B1375))</f>
        <v/>
      </c>
      <c r="D1375" s="46" t="str">
        <f>IF(AND($O1375&gt;=قادمين!$C$4,$O1375&lt;=قادمين!$H$4,قادمين!$B$1=IF(قادمين!$B$1="","",$I1375),قادمين!$B$2=IF(قادمين!$B$2="","",$K1375),قادمين!$B$3=IF(قادمين!$B$3="","",$Q1375),قادمين!$B$4=IF(قادمين!$B$4="","",$R1375)),MAX($D$4:$D1374)+1,"")</f>
        <v/>
      </c>
      <c r="E1375" s="46" t="str">
        <f t="shared" si="43"/>
        <v/>
      </c>
      <c r="F1375" s="46" t="str">
        <f>IF($D1375="","",RANK($E1375,$E$5:$E$9000,1)+COUNTIF($E$4:$E1374,$E1375))</f>
        <v/>
      </c>
      <c r="G1375" s="63" t="str">
        <f>IF(H1375="","",COUNTA($H$5:H1375))</f>
        <v/>
      </c>
      <c r="H1375" s="187"/>
      <c r="I1375" s="203"/>
      <c r="J1375" s="202"/>
      <c r="K1375" s="202"/>
      <c r="L1375" s="202"/>
      <c r="M1375" s="202"/>
      <c r="N1375" s="202"/>
      <c r="O1375" s="201"/>
      <c r="P1375" s="159"/>
      <c r="Q1375" s="206"/>
      <c r="R1375" s="50"/>
      <c r="S1375" s="51"/>
      <c r="T1375" s="51"/>
      <c r="U1375" s="52"/>
      <c r="V1375" s="52"/>
      <c r="W1375" s="52"/>
      <c r="X1375" s="53"/>
      <c r="Y1375" s="52"/>
      <c r="Z1375" s="54"/>
      <c r="AA1375" s="22"/>
      <c r="AB1375" s="22"/>
      <c r="AC1375" s="22"/>
      <c r="AD1375" s="22"/>
      <c r="AE1375" s="22"/>
      <c r="AF1375" s="22"/>
      <c r="AG1375" s="22"/>
    </row>
    <row r="1376" spans="1:33" s="11" customFormat="1" ht="26.1" customHeight="1">
      <c r="A1376" s="45" t="str">
        <f>IF(AND($H1376&gt;=مغادرين!$C$4,$H1376&lt;=مغادرين!$H$4,مغادرين!$B$1=IF(مغادرين!$B$1="","",$I1376),مغادرين!$B$2=IF(مغادرين!$B$2="","",$K1376),مغادرين!$B$3=IF(مغادرين!$B$3="","",$Q1376),مغادرين!$B$4=IF(مغادرين!$B$4="","",$R1376)),MAX($A$4:$A1375)+1,"")</f>
        <v/>
      </c>
      <c r="B1376" s="45" t="str">
        <f t="shared" si="42"/>
        <v/>
      </c>
      <c r="C1376" s="45" t="str">
        <f>IF($A1376="","",RANK($B1376,$B$5:$B$9000,1)+COUNTIF($B$4:$B1375,$B1376))</f>
        <v/>
      </c>
      <c r="D1376" s="46" t="str">
        <f>IF(AND($O1376&gt;=قادمين!$C$4,$O1376&lt;=قادمين!$H$4,قادمين!$B$1=IF(قادمين!$B$1="","",$I1376),قادمين!$B$2=IF(قادمين!$B$2="","",$K1376),قادمين!$B$3=IF(قادمين!$B$3="","",$Q1376),قادمين!$B$4=IF(قادمين!$B$4="","",$R1376)),MAX($D$4:$D1375)+1,"")</f>
        <v/>
      </c>
      <c r="E1376" s="46" t="str">
        <f t="shared" si="43"/>
        <v/>
      </c>
      <c r="F1376" s="46" t="str">
        <f>IF($D1376="","",RANK($E1376,$E$5:$E$9000,1)+COUNTIF($E$4:$E1375,$E1376))</f>
        <v/>
      </c>
      <c r="G1376" s="63" t="str">
        <f>IF(H1376="","",COUNTA($H$5:H1376))</f>
        <v/>
      </c>
      <c r="H1376" s="187"/>
      <c r="I1376" s="203"/>
      <c r="J1376" s="202"/>
      <c r="K1376" s="202"/>
      <c r="L1376" s="202"/>
      <c r="M1376" s="202"/>
      <c r="N1376" s="202"/>
      <c r="O1376" s="201"/>
      <c r="P1376" s="159"/>
      <c r="Q1376" s="206"/>
      <c r="R1376" s="50"/>
      <c r="S1376" s="51"/>
      <c r="T1376" s="51"/>
      <c r="U1376" s="52"/>
      <c r="V1376" s="52"/>
      <c r="W1376" s="52"/>
      <c r="X1376" s="53"/>
      <c r="Y1376" s="52"/>
      <c r="Z1376" s="54"/>
      <c r="AA1376" s="22"/>
      <c r="AB1376" s="22"/>
      <c r="AC1376" s="22"/>
      <c r="AD1376" s="22"/>
      <c r="AE1376" s="22"/>
      <c r="AF1376" s="22"/>
      <c r="AG1376" s="22"/>
    </row>
    <row r="1377" spans="1:33" s="11" customFormat="1" ht="26.1" customHeight="1">
      <c r="A1377" s="45" t="str">
        <f>IF(AND($H1377&gt;=مغادرين!$C$4,$H1377&lt;=مغادرين!$H$4,مغادرين!$B$1=IF(مغادرين!$B$1="","",$I1377),مغادرين!$B$2=IF(مغادرين!$B$2="","",$K1377),مغادرين!$B$3=IF(مغادرين!$B$3="","",$Q1377),مغادرين!$B$4=IF(مغادرين!$B$4="","",$R1377)),MAX($A$4:$A1376)+1,"")</f>
        <v/>
      </c>
      <c r="B1377" s="45" t="str">
        <f t="shared" si="42"/>
        <v/>
      </c>
      <c r="C1377" s="45" t="str">
        <f>IF($A1377="","",RANK($B1377,$B$5:$B$9000,1)+COUNTIF($B$4:$B1376,$B1377))</f>
        <v/>
      </c>
      <c r="D1377" s="46" t="str">
        <f>IF(AND($O1377&gt;=قادمين!$C$4,$O1377&lt;=قادمين!$H$4,قادمين!$B$1=IF(قادمين!$B$1="","",$I1377),قادمين!$B$2=IF(قادمين!$B$2="","",$K1377),قادمين!$B$3=IF(قادمين!$B$3="","",$Q1377),قادمين!$B$4=IF(قادمين!$B$4="","",$R1377)),MAX($D$4:$D1376)+1,"")</f>
        <v/>
      </c>
      <c r="E1377" s="46" t="str">
        <f t="shared" si="43"/>
        <v/>
      </c>
      <c r="F1377" s="46" t="str">
        <f>IF($D1377="","",RANK($E1377,$E$5:$E$9000,1)+COUNTIF($E$4:$E1376,$E1377))</f>
        <v/>
      </c>
      <c r="G1377" s="63" t="str">
        <f>IF(H1377="","",COUNTA($H$5:H1377))</f>
        <v/>
      </c>
      <c r="H1377" s="187"/>
      <c r="I1377" s="203"/>
      <c r="J1377" s="202"/>
      <c r="K1377" s="202"/>
      <c r="L1377" s="202"/>
      <c r="M1377" s="202"/>
      <c r="N1377" s="202"/>
      <c r="O1377" s="201"/>
      <c r="P1377" s="159"/>
      <c r="Q1377" s="206"/>
      <c r="R1377" s="50"/>
      <c r="S1377" s="51"/>
      <c r="T1377" s="51"/>
      <c r="U1377" s="52"/>
      <c r="V1377" s="52"/>
      <c r="W1377" s="52"/>
      <c r="X1377" s="53"/>
      <c r="Y1377" s="52"/>
      <c r="Z1377" s="54"/>
      <c r="AA1377" s="22"/>
      <c r="AB1377" s="22"/>
      <c r="AC1377" s="22"/>
      <c r="AD1377" s="22"/>
      <c r="AE1377" s="22"/>
      <c r="AF1377" s="22"/>
      <c r="AG1377" s="22"/>
    </row>
    <row r="1378" spans="1:33" s="11" customFormat="1" ht="26.1" customHeight="1">
      <c r="A1378" s="45" t="str">
        <f>IF(AND($H1378&gt;=مغادرين!$C$4,$H1378&lt;=مغادرين!$H$4,مغادرين!$B$1=IF(مغادرين!$B$1="","",$I1378),مغادرين!$B$2=IF(مغادرين!$B$2="","",$K1378),مغادرين!$B$3=IF(مغادرين!$B$3="","",$Q1378),مغادرين!$B$4=IF(مغادرين!$B$4="","",$R1378)),MAX($A$4:$A1377)+1,"")</f>
        <v/>
      </c>
      <c r="B1378" s="45" t="str">
        <f t="shared" si="42"/>
        <v/>
      </c>
      <c r="C1378" s="45" t="str">
        <f>IF($A1378="","",RANK($B1378,$B$5:$B$9000,1)+COUNTIF($B$4:$B1377,$B1378))</f>
        <v/>
      </c>
      <c r="D1378" s="46" t="str">
        <f>IF(AND($O1378&gt;=قادمين!$C$4,$O1378&lt;=قادمين!$H$4,قادمين!$B$1=IF(قادمين!$B$1="","",$I1378),قادمين!$B$2=IF(قادمين!$B$2="","",$K1378),قادمين!$B$3=IF(قادمين!$B$3="","",$Q1378),قادمين!$B$4=IF(قادمين!$B$4="","",$R1378)),MAX($D$4:$D1377)+1,"")</f>
        <v/>
      </c>
      <c r="E1378" s="46" t="str">
        <f t="shared" si="43"/>
        <v/>
      </c>
      <c r="F1378" s="46" t="str">
        <f>IF($D1378="","",RANK($E1378,$E$5:$E$9000,1)+COUNTIF($E$4:$E1377,$E1378))</f>
        <v/>
      </c>
      <c r="G1378" s="63" t="str">
        <f>IF(H1378="","",COUNTA($H$5:H1378))</f>
        <v/>
      </c>
      <c r="H1378" s="187"/>
      <c r="I1378" s="203"/>
      <c r="J1378" s="202"/>
      <c r="K1378" s="202"/>
      <c r="L1378" s="202"/>
      <c r="M1378" s="202"/>
      <c r="N1378" s="202"/>
      <c r="O1378" s="201"/>
      <c r="P1378" s="159"/>
      <c r="Q1378" s="206"/>
      <c r="R1378" s="50"/>
      <c r="S1378" s="51"/>
      <c r="T1378" s="51"/>
      <c r="U1378" s="52"/>
      <c r="V1378" s="52"/>
      <c r="W1378" s="52"/>
      <c r="X1378" s="53"/>
      <c r="Y1378" s="52"/>
      <c r="Z1378" s="54"/>
      <c r="AA1378" s="22"/>
      <c r="AB1378" s="22"/>
      <c r="AC1378" s="22"/>
      <c r="AD1378" s="22"/>
      <c r="AE1378" s="22"/>
      <c r="AF1378" s="22"/>
      <c r="AG1378" s="22"/>
    </row>
    <row r="1379" spans="1:33" s="11" customFormat="1" ht="26.1" customHeight="1">
      <c r="A1379" s="45" t="str">
        <f>IF(AND($H1379&gt;=مغادرين!$C$4,$H1379&lt;=مغادرين!$H$4,مغادرين!$B$1=IF(مغادرين!$B$1="","",$I1379),مغادرين!$B$2=IF(مغادرين!$B$2="","",$K1379),مغادرين!$B$3=IF(مغادرين!$B$3="","",$Q1379),مغادرين!$B$4=IF(مغادرين!$B$4="","",$R1379)),MAX($A$4:$A1378)+1,"")</f>
        <v/>
      </c>
      <c r="B1379" s="45" t="str">
        <f t="shared" si="42"/>
        <v/>
      </c>
      <c r="C1379" s="45" t="str">
        <f>IF($A1379="","",RANK($B1379,$B$5:$B$9000,1)+COUNTIF($B$4:$B1378,$B1379))</f>
        <v/>
      </c>
      <c r="D1379" s="46" t="str">
        <f>IF(AND($O1379&gt;=قادمين!$C$4,$O1379&lt;=قادمين!$H$4,قادمين!$B$1=IF(قادمين!$B$1="","",$I1379),قادمين!$B$2=IF(قادمين!$B$2="","",$K1379),قادمين!$B$3=IF(قادمين!$B$3="","",$Q1379),قادمين!$B$4=IF(قادمين!$B$4="","",$R1379)),MAX($D$4:$D1378)+1,"")</f>
        <v/>
      </c>
      <c r="E1379" s="46" t="str">
        <f t="shared" si="43"/>
        <v/>
      </c>
      <c r="F1379" s="46" t="str">
        <f>IF($D1379="","",RANK($E1379,$E$5:$E$9000,1)+COUNTIF($E$4:$E1378,$E1379))</f>
        <v/>
      </c>
      <c r="G1379" s="63" t="str">
        <f>IF(H1379="","",COUNTA($H$5:H1379))</f>
        <v/>
      </c>
      <c r="H1379" s="187"/>
      <c r="I1379" s="203"/>
      <c r="J1379" s="202"/>
      <c r="K1379" s="202"/>
      <c r="L1379" s="202"/>
      <c r="M1379" s="202"/>
      <c r="N1379" s="202"/>
      <c r="O1379" s="201"/>
      <c r="P1379" s="159"/>
      <c r="Q1379" s="206"/>
      <c r="R1379" s="50"/>
      <c r="S1379" s="51"/>
      <c r="T1379" s="51"/>
      <c r="U1379" s="52"/>
      <c r="V1379" s="52"/>
      <c r="W1379" s="52"/>
      <c r="X1379" s="53"/>
      <c r="Y1379" s="52"/>
      <c r="Z1379" s="54"/>
      <c r="AA1379" s="22"/>
      <c r="AB1379" s="22"/>
      <c r="AC1379" s="22"/>
      <c r="AD1379" s="22"/>
      <c r="AE1379" s="22"/>
      <c r="AF1379" s="22"/>
      <c r="AG1379" s="22"/>
    </row>
    <row r="1380" spans="1:33" s="11" customFormat="1" ht="26.1" customHeight="1">
      <c r="A1380" s="45" t="str">
        <f>IF(AND($H1380&gt;=مغادرين!$C$4,$H1380&lt;=مغادرين!$H$4,مغادرين!$B$1=IF(مغادرين!$B$1="","",$I1380),مغادرين!$B$2=IF(مغادرين!$B$2="","",$K1380),مغادرين!$B$3=IF(مغادرين!$B$3="","",$Q1380),مغادرين!$B$4=IF(مغادرين!$B$4="","",$R1380)),MAX($A$4:$A1379)+1,"")</f>
        <v/>
      </c>
      <c r="B1380" s="45" t="str">
        <f t="shared" si="42"/>
        <v/>
      </c>
      <c r="C1380" s="45" t="str">
        <f>IF($A1380="","",RANK($B1380,$B$5:$B$9000,1)+COUNTIF($B$4:$B1379,$B1380))</f>
        <v/>
      </c>
      <c r="D1380" s="46" t="str">
        <f>IF(AND($O1380&gt;=قادمين!$C$4,$O1380&lt;=قادمين!$H$4,قادمين!$B$1=IF(قادمين!$B$1="","",$I1380),قادمين!$B$2=IF(قادمين!$B$2="","",$K1380),قادمين!$B$3=IF(قادمين!$B$3="","",$Q1380),قادمين!$B$4=IF(قادمين!$B$4="","",$R1380)),MAX($D$4:$D1379)+1,"")</f>
        <v/>
      </c>
      <c r="E1380" s="46" t="str">
        <f t="shared" si="43"/>
        <v/>
      </c>
      <c r="F1380" s="46" t="str">
        <f>IF($D1380="","",RANK($E1380,$E$5:$E$9000,1)+COUNTIF($E$4:$E1379,$E1380))</f>
        <v/>
      </c>
      <c r="G1380" s="63" t="str">
        <f>IF(H1380="","",COUNTA($H$5:H1380))</f>
        <v/>
      </c>
      <c r="H1380" s="187"/>
      <c r="I1380" s="203"/>
      <c r="J1380" s="202"/>
      <c r="K1380" s="202"/>
      <c r="L1380" s="202"/>
      <c r="M1380" s="202"/>
      <c r="N1380" s="202"/>
      <c r="O1380" s="201"/>
      <c r="P1380" s="159"/>
      <c r="Q1380" s="206"/>
      <c r="R1380" s="50"/>
      <c r="S1380" s="51"/>
      <c r="T1380" s="51"/>
      <c r="U1380" s="52"/>
      <c r="V1380" s="52"/>
      <c r="W1380" s="52"/>
      <c r="X1380" s="53"/>
      <c r="Y1380" s="52"/>
      <c r="Z1380" s="54"/>
      <c r="AA1380" s="22"/>
      <c r="AB1380" s="22"/>
      <c r="AC1380" s="22"/>
      <c r="AD1380" s="22"/>
      <c r="AE1380" s="22"/>
      <c r="AF1380" s="22"/>
      <c r="AG1380" s="22"/>
    </row>
    <row r="1381" spans="1:33" s="11" customFormat="1" ht="26.1" customHeight="1">
      <c r="A1381" s="45" t="str">
        <f>IF(AND($H1381&gt;=مغادرين!$C$4,$H1381&lt;=مغادرين!$H$4,مغادرين!$B$1=IF(مغادرين!$B$1="","",$I1381),مغادرين!$B$2=IF(مغادرين!$B$2="","",$K1381),مغادرين!$B$3=IF(مغادرين!$B$3="","",$Q1381),مغادرين!$B$4=IF(مغادرين!$B$4="","",$R1381)),MAX($A$4:$A1380)+1,"")</f>
        <v/>
      </c>
      <c r="B1381" s="45" t="str">
        <f t="shared" si="42"/>
        <v/>
      </c>
      <c r="C1381" s="45" t="str">
        <f>IF($A1381="","",RANK($B1381,$B$5:$B$9000,1)+COUNTIF($B$4:$B1380,$B1381))</f>
        <v/>
      </c>
      <c r="D1381" s="46" t="str">
        <f>IF(AND($O1381&gt;=قادمين!$C$4,$O1381&lt;=قادمين!$H$4,قادمين!$B$1=IF(قادمين!$B$1="","",$I1381),قادمين!$B$2=IF(قادمين!$B$2="","",$K1381),قادمين!$B$3=IF(قادمين!$B$3="","",$Q1381),قادمين!$B$4=IF(قادمين!$B$4="","",$R1381)),MAX($D$4:$D1380)+1,"")</f>
        <v/>
      </c>
      <c r="E1381" s="46" t="str">
        <f t="shared" si="43"/>
        <v/>
      </c>
      <c r="F1381" s="46" t="str">
        <f>IF($D1381="","",RANK($E1381,$E$5:$E$9000,1)+COUNTIF($E$4:$E1380,$E1381))</f>
        <v/>
      </c>
      <c r="G1381" s="63" t="str">
        <f>IF(H1381="","",COUNTA($H$5:H1381))</f>
        <v/>
      </c>
      <c r="H1381" s="187"/>
      <c r="I1381" s="203"/>
      <c r="J1381" s="202"/>
      <c r="K1381" s="202"/>
      <c r="L1381" s="202"/>
      <c r="M1381" s="202"/>
      <c r="N1381" s="202"/>
      <c r="O1381" s="201"/>
      <c r="P1381" s="159"/>
      <c r="Q1381" s="206"/>
      <c r="R1381" s="50"/>
      <c r="S1381" s="51"/>
      <c r="T1381" s="51"/>
      <c r="U1381" s="52"/>
      <c r="V1381" s="52"/>
      <c r="W1381" s="52"/>
      <c r="X1381" s="53"/>
      <c r="Y1381" s="52"/>
      <c r="Z1381" s="54"/>
      <c r="AA1381" s="22"/>
      <c r="AB1381" s="22"/>
      <c r="AC1381" s="22"/>
      <c r="AD1381" s="22"/>
      <c r="AE1381" s="22"/>
      <c r="AF1381" s="22"/>
      <c r="AG1381" s="22"/>
    </row>
    <row r="1382" spans="1:33" s="11" customFormat="1" ht="26.1" customHeight="1">
      <c r="A1382" s="45" t="str">
        <f>IF(AND($H1382&gt;=مغادرين!$C$4,$H1382&lt;=مغادرين!$H$4,مغادرين!$B$1=IF(مغادرين!$B$1="","",$I1382),مغادرين!$B$2=IF(مغادرين!$B$2="","",$K1382),مغادرين!$B$3=IF(مغادرين!$B$3="","",$Q1382),مغادرين!$B$4=IF(مغادرين!$B$4="","",$R1382)),MAX($A$4:$A1381)+1,"")</f>
        <v/>
      </c>
      <c r="B1382" s="45" t="str">
        <f t="shared" si="42"/>
        <v/>
      </c>
      <c r="C1382" s="45" t="str">
        <f>IF($A1382="","",RANK($B1382,$B$5:$B$9000,1)+COUNTIF($B$4:$B1381,$B1382))</f>
        <v/>
      </c>
      <c r="D1382" s="46" t="str">
        <f>IF(AND($O1382&gt;=قادمين!$C$4,$O1382&lt;=قادمين!$H$4,قادمين!$B$1=IF(قادمين!$B$1="","",$I1382),قادمين!$B$2=IF(قادمين!$B$2="","",$K1382),قادمين!$B$3=IF(قادمين!$B$3="","",$Q1382),قادمين!$B$4=IF(قادمين!$B$4="","",$R1382)),MAX($D$4:$D1381)+1,"")</f>
        <v/>
      </c>
      <c r="E1382" s="46" t="str">
        <f t="shared" si="43"/>
        <v/>
      </c>
      <c r="F1382" s="46" t="str">
        <f>IF($D1382="","",RANK($E1382,$E$5:$E$9000,1)+COUNTIF($E$4:$E1381,$E1382))</f>
        <v/>
      </c>
      <c r="G1382" s="63" t="str">
        <f>IF(H1382="","",COUNTA($H$5:H1382))</f>
        <v/>
      </c>
      <c r="H1382" s="187"/>
      <c r="I1382" s="203"/>
      <c r="J1382" s="202"/>
      <c r="K1382" s="202"/>
      <c r="L1382" s="202"/>
      <c r="M1382" s="202"/>
      <c r="N1382" s="202"/>
      <c r="O1382" s="201"/>
      <c r="P1382" s="159"/>
      <c r="Q1382" s="206"/>
      <c r="R1382" s="50"/>
      <c r="S1382" s="51"/>
      <c r="T1382" s="51"/>
      <c r="U1382" s="52"/>
      <c r="V1382" s="52"/>
      <c r="W1382" s="52"/>
      <c r="X1382" s="53"/>
      <c r="Y1382" s="52"/>
      <c r="Z1382" s="54"/>
      <c r="AA1382" s="22"/>
      <c r="AB1382" s="22"/>
      <c r="AC1382" s="22"/>
      <c r="AD1382" s="22"/>
      <c r="AE1382" s="22"/>
      <c r="AF1382" s="22"/>
      <c r="AG1382" s="22"/>
    </row>
    <row r="1383" spans="1:33" s="11" customFormat="1" ht="26.1" customHeight="1">
      <c r="A1383" s="45" t="str">
        <f>IF(AND($H1383&gt;=مغادرين!$C$4,$H1383&lt;=مغادرين!$H$4,مغادرين!$B$1=IF(مغادرين!$B$1="","",$I1383),مغادرين!$B$2=IF(مغادرين!$B$2="","",$K1383),مغادرين!$B$3=IF(مغادرين!$B$3="","",$Q1383),مغادرين!$B$4=IF(مغادرين!$B$4="","",$R1383)),MAX($A$4:$A1382)+1,"")</f>
        <v/>
      </c>
      <c r="B1383" s="45" t="str">
        <f t="shared" si="42"/>
        <v/>
      </c>
      <c r="C1383" s="45" t="str">
        <f>IF($A1383="","",RANK($B1383,$B$5:$B$9000,1)+COUNTIF($B$4:$B1382,$B1383))</f>
        <v/>
      </c>
      <c r="D1383" s="46" t="str">
        <f>IF(AND($O1383&gt;=قادمين!$C$4,$O1383&lt;=قادمين!$H$4,قادمين!$B$1=IF(قادمين!$B$1="","",$I1383),قادمين!$B$2=IF(قادمين!$B$2="","",$K1383),قادمين!$B$3=IF(قادمين!$B$3="","",$Q1383),قادمين!$B$4=IF(قادمين!$B$4="","",$R1383)),MAX($D$4:$D1382)+1,"")</f>
        <v/>
      </c>
      <c r="E1383" s="46" t="str">
        <f t="shared" si="43"/>
        <v/>
      </c>
      <c r="F1383" s="46" t="str">
        <f>IF($D1383="","",RANK($E1383,$E$5:$E$9000,1)+COUNTIF($E$4:$E1382,$E1383))</f>
        <v/>
      </c>
      <c r="G1383" s="63" t="str">
        <f>IF(H1383="","",COUNTA($H$5:H1383))</f>
        <v/>
      </c>
      <c r="H1383" s="187"/>
      <c r="I1383" s="203"/>
      <c r="J1383" s="202"/>
      <c r="K1383" s="202"/>
      <c r="L1383" s="202"/>
      <c r="M1383" s="202"/>
      <c r="N1383" s="202"/>
      <c r="O1383" s="201"/>
      <c r="P1383" s="159"/>
      <c r="Q1383" s="206"/>
      <c r="R1383" s="50"/>
      <c r="S1383" s="51"/>
      <c r="T1383" s="51"/>
      <c r="U1383" s="52"/>
      <c r="V1383" s="52"/>
      <c r="W1383" s="52"/>
      <c r="X1383" s="53"/>
      <c r="Y1383" s="52"/>
      <c r="Z1383" s="54"/>
      <c r="AA1383" s="22"/>
      <c r="AB1383" s="22"/>
      <c r="AC1383" s="22"/>
      <c r="AD1383" s="22"/>
      <c r="AE1383" s="22"/>
      <c r="AF1383" s="22"/>
      <c r="AG1383" s="22"/>
    </row>
    <row r="1384" spans="1:33" s="11" customFormat="1" ht="26.1" customHeight="1">
      <c r="A1384" s="45" t="str">
        <f>IF(AND($H1384&gt;=مغادرين!$C$4,$H1384&lt;=مغادرين!$H$4,مغادرين!$B$1=IF(مغادرين!$B$1="","",$I1384),مغادرين!$B$2=IF(مغادرين!$B$2="","",$K1384),مغادرين!$B$3=IF(مغادرين!$B$3="","",$Q1384),مغادرين!$B$4=IF(مغادرين!$B$4="","",$R1384)),MAX($A$4:$A1383)+1,"")</f>
        <v/>
      </c>
      <c r="B1384" s="45" t="str">
        <f t="shared" si="42"/>
        <v/>
      </c>
      <c r="C1384" s="45" t="str">
        <f>IF($A1384="","",RANK($B1384,$B$5:$B$9000,1)+COUNTIF($B$4:$B1383,$B1384))</f>
        <v/>
      </c>
      <c r="D1384" s="46" t="str">
        <f>IF(AND($O1384&gt;=قادمين!$C$4,$O1384&lt;=قادمين!$H$4,قادمين!$B$1=IF(قادمين!$B$1="","",$I1384),قادمين!$B$2=IF(قادمين!$B$2="","",$K1384),قادمين!$B$3=IF(قادمين!$B$3="","",$Q1384),قادمين!$B$4=IF(قادمين!$B$4="","",$R1384)),MAX($D$4:$D1383)+1,"")</f>
        <v/>
      </c>
      <c r="E1384" s="46" t="str">
        <f t="shared" si="43"/>
        <v/>
      </c>
      <c r="F1384" s="46" t="str">
        <f>IF($D1384="","",RANK($E1384,$E$5:$E$9000,1)+COUNTIF($E$4:$E1383,$E1384))</f>
        <v/>
      </c>
      <c r="G1384" s="63" t="str">
        <f>IF(H1384="","",COUNTA($H$5:H1384))</f>
        <v/>
      </c>
      <c r="H1384" s="187"/>
      <c r="I1384" s="203"/>
      <c r="J1384" s="202"/>
      <c r="K1384" s="202"/>
      <c r="L1384" s="202"/>
      <c r="M1384" s="202"/>
      <c r="N1384" s="202"/>
      <c r="O1384" s="201"/>
      <c r="P1384" s="159"/>
      <c r="Q1384" s="206"/>
      <c r="R1384" s="50"/>
      <c r="S1384" s="51"/>
      <c r="T1384" s="51"/>
      <c r="U1384" s="52"/>
      <c r="V1384" s="52"/>
      <c r="W1384" s="52"/>
      <c r="X1384" s="53"/>
      <c r="Y1384" s="52"/>
      <c r="Z1384" s="54"/>
      <c r="AA1384" s="22"/>
      <c r="AB1384" s="22"/>
      <c r="AC1384" s="22"/>
      <c r="AD1384" s="22"/>
      <c r="AE1384" s="22"/>
      <c r="AF1384" s="22"/>
      <c r="AG1384" s="22"/>
    </row>
    <row r="1385" spans="1:33" s="11" customFormat="1" ht="26.1" customHeight="1">
      <c r="A1385" s="45" t="str">
        <f>IF(AND($H1385&gt;=مغادرين!$C$4,$H1385&lt;=مغادرين!$H$4,مغادرين!$B$1=IF(مغادرين!$B$1="","",$I1385),مغادرين!$B$2=IF(مغادرين!$B$2="","",$K1385),مغادرين!$B$3=IF(مغادرين!$B$3="","",$Q1385),مغادرين!$B$4=IF(مغادرين!$B$4="","",$R1385)),MAX($A$4:$A1384)+1,"")</f>
        <v/>
      </c>
      <c r="B1385" s="45" t="str">
        <f t="shared" si="42"/>
        <v/>
      </c>
      <c r="C1385" s="45" t="str">
        <f>IF($A1385="","",RANK($B1385,$B$5:$B$9000,1)+COUNTIF($B$4:$B1384,$B1385))</f>
        <v/>
      </c>
      <c r="D1385" s="46" t="str">
        <f>IF(AND($O1385&gt;=قادمين!$C$4,$O1385&lt;=قادمين!$H$4,قادمين!$B$1=IF(قادمين!$B$1="","",$I1385),قادمين!$B$2=IF(قادمين!$B$2="","",$K1385),قادمين!$B$3=IF(قادمين!$B$3="","",$Q1385),قادمين!$B$4=IF(قادمين!$B$4="","",$R1385)),MAX($D$4:$D1384)+1,"")</f>
        <v/>
      </c>
      <c r="E1385" s="46" t="str">
        <f t="shared" si="43"/>
        <v/>
      </c>
      <c r="F1385" s="46" t="str">
        <f>IF($D1385="","",RANK($E1385,$E$5:$E$9000,1)+COUNTIF($E$4:$E1384,$E1385))</f>
        <v/>
      </c>
      <c r="G1385" s="63" t="str">
        <f>IF(H1385="","",COUNTA($H$5:H1385))</f>
        <v/>
      </c>
      <c r="H1385" s="187"/>
      <c r="I1385" s="203"/>
      <c r="J1385" s="202"/>
      <c r="K1385" s="202"/>
      <c r="L1385" s="202"/>
      <c r="M1385" s="202"/>
      <c r="N1385" s="202"/>
      <c r="O1385" s="201"/>
      <c r="P1385" s="159"/>
      <c r="Q1385" s="206"/>
      <c r="R1385" s="50"/>
      <c r="S1385" s="51"/>
      <c r="T1385" s="51"/>
      <c r="U1385" s="52"/>
      <c r="V1385" s="52"/>
      <c r="W1385" s="52"/>
      <c r="X1385" s="53"/>
      <c r="Y1385" s="52"/>
      <c r="Z1385" s="54"/>
      <c r="AA1385" s="22"/>
      <c r="AB1385" s="22"/>
      <c r="AC1385" s="22"/>
      <c r="AD1385" s="22"/>
      <c r="AE1385" s="22"/>
      <c r="AF1385" s="22"/>
      <c r="AG1385" s="22"/>
    </row>
    <row r="1386" spans="1:33" s="11" customFormat="1" ht="26.1" customHeight="1">
      <c r="A1386" s="45" t="str">
        <f>IF(AND($H1386&gt;=مغادرين!$C$4,$H1386&lt;=مغادرين!$H$4,مغادرين!$B$1=IF(مغادرين!$B$1="","",$I1386),مغادرين!$B$2=IF(مغادرين!$B$2="","",$K1386),مغادرين!$B$3=IF(مغادرين!$B$3="","",$Q1386),مغادرين!$B$4=IF(مغادرين!$B$4="","",$R1386)),MAX($A$4:$A1385)+1,"")</f>
        <v/>
      </c>
      <c r="B1386" s="45" t="str">
        <f t="shared" si="42"/>
        <v/>
      </c>
      <c r="C1386" s="45" t="str">
        <f>IF($A1386="","",RANK($B1386,$B$5:$B$9000,1)+COUNTIF($B$4:$B1385,$B1386))</f>
        <v/>
      </c>
      <c r="D1386" s="46" t="str">
        <f>IF(AND($O1386&gt;=قادمين!$C$4,$O1386&lt;=قادمين!$H$4,قادمين!$B$1=IF(قادمين!$B$1="","",$I1386),قادمين!$B$2=IF(قادمين!$B$2="","",$K1386),قادمين!$B$3=IF(قادمين!$B$3="","",$Q1386),قادمين!$B$4=IF(قادمين!$B$4="","",$R1386)),MAX($D$4:$D1385)+1,"")</f>
        <v/>
      </c>
      <c r="E1386" s="46" t="str">
        <f t="shared" si="43"/>
        <v/>
      </c>
      <c r="F1386" s="46" t="str">
        <f>IF($D1386="","",RANK($E1386,$E$5:$E$9000,1)+COUNTIF($E$4:$E1385,$E1386))</f>
        <v/>
      </c>
      <c r="G1386" s="63" t="str">
        <f>IF(H1386="","",COUNTA($H$5:H1386))</f>
        <v/>
      </c>
      <c r="H1386" s="187"/>
      <c r="I1386" s="203"/>
      <c r="J1386" s="202"/>
      <c r="K1386" s="202"/>
      <c r="L1386" s="202"/>
      <c r="M1386" s="202"/>
      <c r="N1386" s="202"/>
      <c r="O1386" s="201"/>
      <c r="P1386" s="159"/>
      <c r="Q1386" s="206"/>
      <c r="R1386" s="50"/>
      <c r="S1386" s="51"/>
      <c r="T1386" s="51"/>
      <c r="U1386" s="52"/>
      <c r="V1386" s="52"/>
      <c r="W1386" s="52"/>
      <c r="X1386" s="53"/>
      <c r="Y1386" s="52"/>
      <c r="Z1386" s="54"/>
      <c r="AA1386" s="22"/>
      <c r="AB1386" s="22"/>
      <c r="AC1386" s="22"/>
      <c r="AD1386" s="22"/>
      <c r="AE1386" s="22"/>
      <c r="AF1386" s="22"/>
      <c r="AG1386" s="22"/>
    </row>
    <row r="1387" spans="1:33" s="11" customFormat="1" ht="26.1" customHeight="1">
      <c r="A1387" s="45" t="str">
        <f>IF(AND($H1387&gt;=مغادرين!$C$4,$H1387&lt;=مغادرين!$H$4,مغادرين!$B$1=IF(مغادرين!$B$1="","",$I1387),مغادرين!$B$2=IF(مغادرين!$B$2="","",$K1387),مغادرين!$B$3=IF(مغادرين!$B$3="","",$Q1387),مغادرين!$B$4=IF(مغادرين!$B$4="","",$R1387)),MAX($A$4:$A1386)+1,"")</f>
        <v/>
      </c>
      <c r="B1387" s="45" t="str">
        <f t="shared" si="42"/>
        <v/>
      </c>
      <c r="C1387" s="45" t="str">
        <f>IF($A1387="","",RANK($B1387,$B$5:$B$9000,1)+COUNTIF($B$4:$B1386,$B1387))</f>
        <v/>
      </c>
      <c r="D1387" s="46" t="str">
        <f>IF(AND($O1387&gt;=قادمين!$C$4,$O1387&lt;=قادمين!$H$4,قادمين!$B$1=IF(قادمين!$B$1="","",$I1387),قادمين!$B$2=IF(قادمين!$B$2="","",$K1387),قادمين!$B$3=IF(قادمين!$B$3="","",$Q1387),قادمين!$B$4=IF(قادمين!$B$4="","",$R1387)),MAX($D$4:$D1386)+1,"")</f>
        <v/>
      </c>
      <c r="E1387" s="46" t="str">
        <f t="shared" si="43"/>
        <v/>
      </c>
      <c r="F1387" s="46" t="str">
        <f>IF($D1387="","",RANK($E1387,$E$5:$E$9000,1)+COUNTIF($E$4:$E1386,$E1387))</f>
        <v/>
      </c>
      <c r="G1387" s="63" t="str">
        <f>IF(H1387="","",COUNTA($H$5:H1387))</f>
        <v/>
      </c>
      <c r="H1387" s="187"/>
      <c r="I1387" s="203"/>
      <c r="J1387" s="202"/>
      <c r="K1387" s="202"/>
      <c r="L1387" s="202"/>
      <c r="M1387" s="202"/>
      <c r="N1387" s="202"/>
      <c r="O1387" s="201"/>
      <c r="P1387" s="159"/>
      <c r="Q1387" s="206"/>
      <c r="R1387" s="50"/>
      <c r="S1387" s="51"/>
      <c r="T1387" s="51"/>
      <c r="U1387" s="52"/>
      <c r="V1387" s="52"/>
      <c r="W1387" s="52"/>
      <c r="X1387" s="53"/>
      <c r="Y1387" s="52"/>
      <c r="Z1387" s="54"/>
      <c r="AA1387" s="22"/>
      <c r="AB1387" s="22"/>
      <c r="AC1387" s="22"/>
      <c r="AD1387" s="22"/>
      <c r="AE1387" s="22"/>
      <c r="AF1387" s="22"/>
      <c r="AG1387" s="22"/>
    </row>
    <row r="1388" spans="1:33" s="11" customFormat="1" ht="26.1" customHeight="1">
      <c r="A1388" s="45" t="str">
        <f>IF(AND($H1388&gt;=مغادرين!$C$4,$H1388&lt;=مغادرين!$H$4,مغادرين!$B$1=IF(مغادرين!$B$1="","",$I1388),مغادرين!$B$2=IF(مغادرين!$B$2="","",$K1388),مغادرين!$B$3=IF(مغادرين!$B$3="","",$Q1388),مغادرين!$B$4=IF(مغادرين!$B$4="","",$R1388)),MAX($A$4:$A1387)+1,"")</f>
        <v/>
      </c>
      <c r="B1388" s="45" t="str">
        <f t="shared" si="42"/>
        <v/>
      </c>
      <c r="C1388" s="45" t="str">
        <f>IF($A1388="","",RANK($B1388,$B$5:$B$9000,1)+COUNTIF($B$4:$B1387,$B1388))</f>
        <v/>
      </c>
      <c r="D1388" s="46" t="str">
        <f>IF(AND($O1388&gt;=قادمين!$C$4,$O1388&lt;=قادمين!$H$4,قادمين!$B$1=IF(قادمين!$B$1="","",$I1388),قادمين!$B$2=IF(قادمين!$B$2="","",$K1388),قادمين!$B$3=IF(قادمين!$B$3="","",$Q1388),قادمين!$B$4=IF(قادمين!$B$4="","",$R1388)),MAX($D$4:$D1387)+1,"")</f>
        <v/>
      </c>
      <c r="E1388" s="46" t="str">
        <f t="shared" si="43"/>
        <v/>
      </c>
      <c r="F1388" s="46" t="str">
        <f>IF($D1388="","",RANK($E1388,$E$5:$E$9000,1)+COUNTIF($E$4:$E1387,$E1388))</f>
        <v/>
      </c>
      <c r="G1388" s="63" t="str">
        <f>IF(H1388="","",COUNTA($H$5:H1388))</f>
        <v/>
      </c>
      <c r="H1388" s="187"/>
      <c r="I1388" s="203"/>
      <c r="J1388" s="202"/>
      <c r="K1388" s="202"/>
      <c r="L1388" s="202"/>
      <c r="M1388" s="202"/>
      <c r="N1388" s="202"/>
      <c r="O1388" s="201"/>
      <c r="P1388" s="159"/>
      <c r="Q1388" s="206"/>
      <c r="R1388" s="50"/>
      <c r="S1388" s="51"/>
      <c r="T1388" s="51"/>
      <c r="U1388" s="52"/>
      <c r="V1388" s="52"/>
      <c r="W1388" s="52"/>
      <c r="X1388" s="53"/>
      <c r="Y1388" s="52"/>
      <c r="Z1388" s="54"/>
      <c r="AA1388" s="22"/>
      <c r="AB1388" s="22"/>
      <c r="AC1388" s="22"/>
      <c r="AD1388" s="22"/>
      <c r="AE1388" s="22"/>
      <c r="AF1388" s="22"/>
      <c r="AG1388" s="22"/>
    </row>
    <row r="1389" spans="1:33" s="11" customFormat="1" ht="26.1" customHeight="1">
      <c r="A1389" s="45" t="str">
        <f>IF(AND($H1389&gt;=مغادرين!$C$4,$H1389&lt;=مغادرين!$H$4,مغادرين!$B$1=IF(مغادرين!$B$1="","",$I1389),مغادرين!$B$2=IF(مغادرين!$B$2="","",$K1389),مغادرين!$B$3=IF(مغادرين!$B$3="","",$Q1389),مغادرين!$B$4=IF(مغادرين!$B$4="","",$R1389)),MAX($A$4:$A1388)+1,"")</f>
        <v/>
      </c>
      <c r="B1389" s="45" t="str">
        <f t="shared" si="42"/>
        <v/>
      </c>
      <c r="C1389" s="45" t="str">
        <f>IF($A1389="","",RANK($B1389,$B$5:$B$9000,1)+COUNTIF($B$4:$B1388,$B1389))</f>
        <v/>
      </c>
      <c r="D1389" s="46" t="str">
        <f>IF(AND($O1389&gt;=قادمين!$C$4,$O1389&lt;=قادمين!$H$4,قادمين!$B$1=IF(قادمين!$B$1="","",$I1389),قادمين!$B$2=IF(قادمين!$B$2="","",$K1389),قادمين!$B$3=IF(قادمين!$B$3="","",$Q1389),قادمين!$B$4=IF(قادمين!$B$4="","",$R1389)),MAX($D$4:$D1388)+1,"")</f>
        <v/>
      </c>
      <c r="E1389" s="46" t="str">
        <f t="shared" si="43"/>
        <v/>
      </c>
      <c r="F1389" s="46" t="str">
        <f>IF($D1389="","",RANK($E1389,$E$5:$E$9000,1)+COUNTIF($E$4:$E1388,$E1389))</f>
        <v/>
      </c>
      <c r="G1389" s="63" t="str">
        <f>IF(H1389="","",COUNTA($H$5:H1389))</f>
        <v/>
      </c>
      <c r="H1389" s="187"/>
      <c r="I1389" s="203"/>
      <c r="J1389" s="202"/>
      <c r="K1389" s="202"/>
      <c r="L1389" s="202"/>
      <c r="M1389" s="202"/>
      <c r="N1389" s="202"/>
      <c r="O1389" s="201"/>
      <c r="P1389" s="159"/>
      <c r="Q1389" s="206"/>
      <c r="R1389" s="50"/>
      <c r="S1389" s="51"/>
      <c r="T1389" s="51"/>
      <c r="U1389" s="52"/>
      <c r="V1389" s="52"/>
      <c r="W1389" s="52"/>
      <c r="X1389" s="53"/>
      <c r="Y1389" s="52"/>
      <c r="Z1389" s="54"/>
      <c r="AA1389" s="22"/>
      <c r="AB1389" s="22"/>
      <c r="AC1389" s="22"/>
      <c r="AD1389" s="22"/>
      <c r="AE1389" s="22"/>
      <c r="AF1389" s="22"/>
      <c r="AG1389" s="22"/>
    </row>
    <row r="1390" spans="1:33" s="11" customFormat="1" ht="26.1" customHeight="1">
      <c r="A1390" s="45" t="str">
        <f>IF(AND($H1390&gt;=مغادرين!$C$4,$H1390&lt;=مغادرين!$H$4,مغادرين!$B$1=IF(مغادرين!$B$1="","",$I1390),مغادرين!$B$2=IF(مغادرين!$B$2="","",$K1390),مغادرين!$B$3=IF(مغادرين!$B$3="","",$Q1390),مغادرين!$B$4=IF(مغادرين!$B$4="","",$R1390)),MAX($A$4:$A1389)+1,"")</f>
        <v/>
      </c>
      <c r="B1390" s="45" t="str">
        <f t="shared" si="42"/>
        <v/>
      </c>
      <c r="C1390" s="45" t="str">
        <f>IF($A1390="","",RANK($B1390,$B$5:$B$9000,1)+COUNTIF($B$4:$B1389,$B1390))</f>
        <v/>
      </c>
      <c r="D1390" s="46" t="str">
        <f>IF(AND($O1390&gt;=قادمين!$C$4,$O1390&lt;=قادمين!$H$4,قادمين!$B$1=IF(قادمين!$B$1="","",$I1390),قادمين!$B$2=IF(قادمين!$B$2="","",$K1390),قادمين!$B$3=IF(قادمين!$B$3="","",$Q1390),قادمين!$B$4=IF(قادمين!$B$4="","",$R1390)),MAX($D$4:$D1389)+1,"")</f>
        <v/>
      </c>
      <c r="E1390" s="46" t="str">
        <f t="shared" si="43"/>
        <v/>
      </c>
      <c r="F1390" s="46" t="str">
        <f>IF($D1390="","",RANK($E1390,$E$5:$E$9000,1)+COUNTIF($E$4:$E1389,$E1390))</f>
        <v/>
      </c>
      <c r="G1390" s="63" t="str">
        <f>IF(H1390="","",COUNTA($H$5:H1390))</f>
        <v/>
      </c>
      <c r="H1390" s="187"/>
      <c r="I1390" s="203"/>
      <c r="J1390" s="202"/>
      <c r="K1390" s="202"/>
      <c r="L1390" s="202"/>
      <c r="M1390" s="202"/>
      <c r="N1390" s="202"/>
      <c r="O1390" s="201"/>
      <c r="P1390" s="159"/>
      <c r="Q1390" s="206"/>
      <c r="R1390" s="50"/>
      <c r="S1390" s="51"/>
      <c r="T1390" s="51"/>
      <c r="U1390" s="52"/>
      <c r="V1390" s="52"/>
      <c r="W1390" s="52"/>
      <c r="X1390" s="53"/>
      <c r="Y1390" s="52"/>
      <c r="Z1390" s="54"/>
      <c r="AA1390" s="22"/>
      <c r="AB1390" s="22"/>
      <c r="AC1390" s="22"/>
      <c r="AD1390" s="22"/>
      <c r="AE1390" s="22"/>
      <c r="AF1390" s="22"/>
      <c r="AG1390" s="22"/>
    </row>
    <row r="1391" spans="1:33" s="11" customFormat="1" ht="26.1" customHeight="1">
      <c r="A1391" s="45" t="str">
        <f>IF(AND($H1391&gt;=مغادرين!$C$4,$H1391&lt;=مغادرين!$H$4,مغادرين!$B$1=IF(مغادرين!$B$1="","",$I1391),مغادرين!$B$2=IF(مغادرين!$B$2="","",$K1391),مغادرين!$B$3=IF(مغادرين!$B$3="","",$Q1391),مغادرين!$B$4=IF(مغادرين!$B$4="","",$R1391)),MAX($A$4:$A1390)+1,"")</f>
        <v/>
      </c>
      <c r="B1391" s="45" t="str">
        <f t="shared" si="42"/>
        <v/>
      </c>
      <c r="C1391" s="45" t="str">
        <f>IF($A1391="","",RANK($B1391,$B$5:$B$9000,1)+COUNTIF($B$4:$B1390,$B1391))</f>
        <v/>
      </c>
      <c r="D1391" s="46" t="str">
        <f>IF(AND($O1391&gt;=قادمين!$C$4,$O1391&lt;=قادمين!$H$4,قادمين!$B$1=IF(قادمين!$B$1="","",$I1391),قادمين!$B$2=IF(قادمين!$B$2="","",$K1391),قادمين!$B$3=IF(قادمين!$B$3="","",$Q1391),قادمين!$B$4=IF(قادمين!$B$4="","",$R1391)),MAX($D$4:$D1390)+1,"")</f>
        <v/>
      </c>
      <c r="E1391" s="46" t="str">
        <f t="shared" si="43"/>
        <v/>
      </c>
      <c r="F1391" s="46" t="str">
        <f>IF($D1391="","",RANK($E1391,$E$5:$E$9000,1)+COUNTIF($E$4:$E1390,$E1391))</f>
        <v/>
      </c>
      <c r="G1391" s="63" t="str">
        <f>IF(H1391="","",COUNTA($H$5:H1391))</f>
        <v/>
      </c>
      <c r="H1391" s="187"/>
      <c r="I1391" s="203"/>
      <c r="J1391" s="202"/>
      <c r="K1391" s="202"/>
      <c r="L1391" s="202"/>
      <c r="M1391" s="202"/>
      <c r="N1391" s="202"/>
      <c r="O1391" s="201"/>
      <c r="P1391" s="159"/>
      <c r="Q1391" s="206"/>
      <c r="R1391" s="50"/>
      <c r="S1391" s="51"/>
      <c r="T1391" s="51"/>
      <c r="U1391" s="52"/>
      <c r="V1391" s="52"/>
      <c r="W1391" s="52"/>
      <c r="X1391" s="53"/>
      <c r="Y1391" s="52"/>
      <c r="Z1391" s="54"/>
      <c r="AA1391" s="22"/>
      <c r="AB1391" s="22"/>
      <c r="AC1391" s="22"/>
      <c r="AD1391" s="22"/>
      <c r="AE1391" s="22"/>
      <c r="AF1391" s="22"/>
      <c r="AG1391" s="22"/>
    </row>
    <row r="1392" spans="1:33" s="11" customFormat="1" ht="26.1" customHeight="1">
      <c r="A1392" s="45" t="str">
        <f>IF(AND($H1392&gt;=مغادرين!$C$4,$H1392&lt;=مغادرين!$H$4,مغادرين!$B$1=IF(مغادرين!$B$1="","",$I1392),مغادرين!$B$2=IF(مغادرين!$B$2="","",$K1392),مغادرين!$B$3=IF(مغادرين!$B$3="","",$Q1392),مغادرين!$B$4=IF(مغادرين!$B$4="","",$R1392)),MAX($A$4:$A1391)+1,"")</f>
        <v/>
      </c>
      <c r="B1392" s="45" t="str">
        <f t="shared" si="42"/>
        <v/>
      </c>
      <c r="C1392" s="45" t="str">
        <f>IF($A1392="","",RANK($B1392,$B$5:$B$9000,1)+COUNTIF($B$4:$B1391,$B1392))</f>
        <v/>
      </c>
      <c r="D1392" s="46" t="str">
        <f>IF(AND($O1392&gt;=قادمين!$C$4,$O1392&lt;=قادمين!$H$4,قادمين!$B$1=IF(قادمين!$B$1="","",$I1392),قادمين!$B$2=IF(قادمين!$B$2="","",$K1392),قادمين!$B$3=IF(قادمين!$B$3="","",$Q1392),قادمين!$B$4=IF(قادمين!$B$4="","",$R1392)),MAX($D$4:$D1391)+1,"")</f>
        <v/>
      </c>
      <c r="E1392" s="46" t="str">
        <f t="shared" si="43"/>
        <v/>
      </c>
      <c r="F1392" s="46" t="str">
        <f>IF($D1392="","",RANK($E1392,$E$5:$E$9000,1)+COUNTIF($E$4:$E1391,$E1392))</f>
        <v/>
      </c>
      <c r="G1392" s="63" t="str">
        <f>IF(H1392="","",COUNTA($H$5:H1392))</f>
        <v/>
      </c>
      <c r="H1392" s="187"/>
      <c r="I1392" s="203"/>
      <c r="J1392" s="202"/>
      <c r="K1392" s="202"/>
      <c r="L1392" s="202"/>
      <c r="M1392" s="202"/>
      <c r="N1392" s="202"/>
      <c r="O1392" s="201"/>
      <c r="P1392" s="159"/>
      <c r="Q1392" s="206"/>
      <c r="R1392" s="50"/>
      <c r="S1392" s="51"/>
      <c r="T1392" s="51"/>
      <c r="U1392" s="52"/>
      <c r="V1392" s="52"/>
      <c r="W1392" s="52"/>
      <c r="X1392" s="53"/>
      <c r="Y1392" s="52"/>
      <c r="Z1392" s="54"/>
      <c r="AA1392" s="22"/>
      <c r="AB1392" s="22"/>
      <c r="AC1392" s="22"/>
      <c r="AD1392" s="22"/>
      <c r="AE1392" s="22"/>
      <c r="AF1392" s="22"/>
      <c r="AG1392" s="22"/>
    </row>
    <row r="1393" spans="1:33" s="11" customFormat="1" ht="26.1" customHeight="1">
      <c r="A1393" s="45" t="str">
        <f>IF(AND($H1393&gt;=مغادرين!$C$4,$H1393&lt;=مغادرين!$H$4,مغادرين!$B$1=IF(مغادرين!$B$1="","",$I1393),مغادرين!$B$2=IF(مغادرين!$B$2="","",$K1393),مغادرين!$B$3=IF(مغادرين!$B$3="","",$Q1393),مغادرين!$B$4=IF(مغادرين!$B$4="","",$R1393)),MAX($A$4:$A1392)+1,"")</f>
        <v/>
      </c>
      <c r="B1393" s="45" t="str">
        <f t="shared" si="42"/>
        <v/>
      </c>
      <c r="C1393" s="45" t="str">
        <f>IF($A1393="","",RANK($B1393,$B$5:$B$9000,1)+COUNTIF($B$4:$B1392,$B1393))</f>
        <v/>
      </c>
      <c r="D1393" s="46" t="str">
        <f>IF(AND($O1393&gt;=قادمين!$C$4,$O1393&lt;=قادمين!$H$4,قادمين!$B$1=IF(قادمين!$B$1="","",$I1393),قادمين!$B$2=IF(قادمين!$B$2="","",$K1393),قادمين!$B$3=IF(قادمين!$B$3="","",$Q1393),قادمين!$B$4=IF(قادمين!$B$4="","",$R1393)),MAX($D$4:$D1392)+1,"")</f>
        <v/>
      </c>
      <c r="E1393" s="46" t="str">
        <f t="shared" si="43"/>
        <v/>
      </c>
      <c r="F1393" s="46" t="str">
        <f>IF($D1393="","",RANK($E1393,$E$5:$E$9000,1)+COUNTIF($E$4:$E1392,$E1393))</f>
        <v/>
      </c>
      <c r="G1393" s="63" t="str">
        <f>IF(H1393="","",COUNTA($H$5:H1393))</f>
        <v/>
      </c>
      <c r="H1393" s="187"/>
      <c r="I1393" s="203"/>
      <c r="J1393" s="202"/>
      <c r="K1393" s="202"/>
      <c r="L1393" s="202"/>
      <c r="M1393" s="202"/>
      <c r="N1393" s="202"/>
      <c r="O1393" s="201"/>
      <c r="P1393" s="159"/>
      <c r="Q1393" s="206"/>
      <c r="R1393" s="50"/>
      <c r="S1393" s="51"/>
      <c r="T1393" s="51"/>
      <c r="U1393" s="52"/>
      <c r="V1393" s="52"/>
      <c r="W1393" s="52"/>
      <c r="X1393" s="53"/>
      <c r="Y1393" s="52"/>
      <c r="Z1393" s="54"/>
      <c r="AA1393" s="22"/>
      <c r="AB1393" s="22"/>
      <c r="AC1393" s="22"/>
      <c r="AD1393" s="22"/>
      <c r="AE1393" s="22"/>
      <c r="AF1393" s="22"/>
      <c r="AG1393" s="22"/>
    </row>
    <row r="1394" spans="1:33" s="11" customFormat="1" ht="26.1" customHeight="1">
      <c r="A1394" s="45" t="str">
        <f>IF(AND($H1394&gt;=مغادرين!$C$4,$H1394&lt;=مغادرين!$H$4,مغادرين!$B$1=IF(مغادرين!$B$1="","",$I1394),مغادرين!$B$2=IF(مغادرين!$B$2="","",$K1394),مغادرين!$B$3=IF(مغادرين!$B$3="","",$Q1394),مغادرين!$B$4=IF(مغادرين!$B$4="","",$R1394)),MAX($A$4:$A1393)+1,"")</f>
        <v/>
      </c>
      <c r="B1394" s="45" t="str">
        <f t="shared" si="42"/>
        <v/>
      </c>
      <c r="C1394" s="45" t="str">
        <f>IF($A1394="","",RANK($B1394,$B$5:$B$9000,1)+COUNTIF($B$4:$B1393,$B1394))</f>
        <v/>
      </c>
      <c r="D1394" s="46" t="str">
        <f>IF(AND($O1394&gt;=قادمين!$C$4,$O1394&lt;=قادمين!$H$4,قادمين!$B$1=IF(قادمين!$B$1="","",$I1394),قادمين!$B$2=IF(قادمين!$B$2="","",$K1394),قادمين!$B$3=IF(قادمين!$B$3="","",$Q1394),قادمين!$B$4=IF(قادمين!$B$4="","",$R1394)),MAX($D$4:$D1393)+1,"")</f>
        <v/>
      </c>
      <c r="E1394" s="46" t="str">
        <f t="shared" si="43"/>
        <v/>
      </c>
      <c r="F1394" s="46" t="str">
        <f>IF($D1394="","",RANK($E1394,$E$5:$E$9000,1)+COUNTIF($E$4:$E1393,$E1394))</f>
        <v/>
      </c>
      <c r="G1394" s="63" t="str">
        <f>IF(H1394="","",COUNTA($H$5:H1394))</f>
        <v/>
      </c>
      <c r="H1394" s="187"/>
      <c r="I1394" s="203"/>
      <c r="J1394" s="202"/>
      <c r="K1394" s="202"/>
      <c r="L1394" s="202"/>
      <c r="M1394" s="202"/>
      <c r="N1394" s="202"/>
      <c r="O1394" s="201"/>
      <c r="P1394" s="159"/>
      <c r="Q1394" s="206"/>
      <c r="R1394" s="50"/>
      <c r="S1394" s="51"/>
      <c r="T1394" s="51"/>
      <c r="U1394" s="52"/>
      <c r="V1394" s="52"/>
      <c r="W1394" s="52"/>
      <c r="X1394" s="53"/>
      <c r="Y1394" s="52"/>
      <c r="Z1394" s="54"/>
      <c r="AA1394" s="22"/>
      <c r="AB1394" s="22"/>
      <c r="AC1394" s="22"/>
      <c r="AD1394" s="22"/>
      <c r="AE1394" s="22"/>
      <c r="AF1394" s="22"/>
      <c r="AG1394" s="22"/>
    </row>
    <row r="1395" spans="1:33" s="11" customFormat="1" ht="26.1" customHeight="1">
      <c r="A1395" s="45" t="str">
        <f>IF(AND($H1395&gt;=مغادرين!$C$4,$H1395&lt;=مغادرين!$H$4,مغادرين!$B$1=IF(مغادرين!$B$1="","",$I1395),مغادرين!$B$2=IF(مغادرين!$B$2="","",$K1395),مغادرين!$B$3=IF(مغادرين!$B$3="","",$Q1395),مغادرين!$B$4=IF(مغادرين!$B$4="","",$R1395)),MAX($A$4:$A1394)+1,"")</f>
        <v/>
      </c>
      <c r="B1395" s="45" t="str">
        <f t="shared" si="42"/>
        <v/>
      </c>
      <c r="C1395" s="45" t="str">
        <f>IF($A1395="","",RANK($B1395,$B$5:$B$9000,1)+COUNTIF($B$4:$B1394,$B1395))</f>
        <v/>
      </c>
      <c r="D1395" s="46" t="str">
        <f>IF(AND($O1395&gt;=قادمين!$C$4,$O1395&lt;=قادمين!$H$4,قادمين!$B$1=IF(قادمين!$B$1="","",$I1395),قادمين!$B$2=IF(قادمين!$B$2="","",$K1395),قادمين!$B$3=IF(قادمين!$B$3="","",$Q1395),قادمين!$B$4=IF(قادمين!$B$4="","",$R1395)),MAX($D$4:$D1394)+1,"")</f>
        <v/>
      </c>
      <c r="E1395" s="46" t="str">
        <f t="shared" si="43"/>
        <v/>
      </c>
      <c r="F1395" s="46" t="str">
        <f>IF($D1395="","",RANK($E1395,$E$5:$E$9000,1)+COUNTIF($E$4:$E1394,$E1395))</f>
        <v/>
      </c>
      <c r="G1395" s="63" t="str">
        <f>IF(H1395="","",COUNTA($H$5:H1395))</f>
        <v/>
      </c>
      <c r="H1395" s="187"/>
      <c r="I1395" s="203"/>
      <c r="J1395" s="202"/>
      <c r="K1395" s="202"/>
      <c r="L1395" s="202"/>
      <c r="M1395" s="202"/>
      <c r="N1395" s="202"/>
      <c r="O1395" s="201"/>
      <c r="P1395" s="159"/>
      <c r="Q1395" s="206"/>
      <c r="R1395" s="50"/>
      <c r="S1395" s="51"/>
      <c r="T1395" s="51"/>
      <c r="U1395" s="52"/>
      <c r="V1395" s="52"/>
      <c r="W1395" s="52"/>
      <c r="X1395" s="53"/>
      <c r="Y1395" s="52"/>
      <c r="Z1395" s="54"/>
      <c r="AA1395" s="22"/>
      <c r="AB1395" s="22"/>
      <c r="AC1395" s="22"/>
      <c r="AD1395" s="22"/>
      <c r="AE1395" s="22"/>
      <c r="AF1395" s="22"/>
      <c r="AG1395" s="22"/>
    </row>
    <row r="1396" spans="1:33" s="11" customFormat="1" ht="26.1" customHeight="1">
      <c r="A1396" s="45" t="str">
        <f>IF(AND($H1396&gt;=مغادرين!$C$4,$H1396&lt;=مغادرين!$H$4,مغادرين!$B$1=IF(مغادرين!$B$1="","",$I1396),مغادرين!$B$2=IF(مغادرين!$B$2="","",$K1396),مغادرين!$B$3=IF(مغادرين!$B$3="","",$Q1396),مغادرين!$B$4=IF(مغادرين!$B$4="","",$R1396)),MAX($A$4:$A1395)+1,"")</f>
        <v/>
      </c>
      <c r="B1396" s="45" t="str">
        <f t="shared" si="42"/>
        <v/>
      </c>
      <c r="C1396" s="45" t="str">
        <f>IF($A1396="","",RANK($B1396,$B$5:$B$9000,1)+COUNTIF($B$4:$B1395,$B1396))</f>
        <v/>
      </c>
      <c r="D1396" s="46" t="str">
        <f>IF(AND($O1396&gt;=قادمين!$C$4,$O1396&lt;=قادمين!$H$4,قادمين!$B$1=IF(قادمين!$B$1="","",$I1396),قادمين!$B$2=IF(قادمين!$B$2="","",$K1396),قادمين!$B$3=IF(قادمين!$B$3="","",$Q1396),قادمين!$B$4=IF(قادمين!$B$4="","",$R1396)),MAX($D$4:$D1395)+1,"")</f>
        <v/>
      </c>
      <c r="E1396" s="46" t="str">
        <f t="shared" si="43"/>
        <v/>
      </c>
      <c r="F1396" s="46" t="str">
        <f>IF($D1396="","",RANK($E1396,$E$5:$E$9000,1)+COUNTIF($E$4:$E1395,$E1396))</f>
        <v/>
      </c>
      <c r="G1396" s="63" t="str">
        <f>IF(H1396="","",COUNTA($H$5:H1396))</f>
        <v/>
      </c>
      <c r="H1396" s="187"/>
      <c r="I1396" s="203"/>
      <c r="J1396" s="202"/>
      <c r="K1396" s="202"/>
      <c r="L1396" s="202"/>
      <c r="M1396" s="202"/>
      <c r="N1396" s="202"/>
      <c r="O1396" s="201"/>
      <c r="P1396" s="159"/>
      <c r="Q1396" s="206"/>
      <c r="R1396" s="50"/>
      <c r="S1396" s="51"/>
      <c r="T1396" s="51"/>
      <c r="U1396" s="52"/>
      <c r="V1396" s="52"/>
      <c r="W1396" s="52"/>
      <c r="X1396" s="53"/>
      <c r="Y1396" s="52"/>
      <c r="Z1396" s="54"/>
      <c r="AA1396" s="22"/>
      <c r="AB1396" s="22"/>
      <c r="AC1396" s="22"/>
      <c r="AD1396" s="22"/>
      <c r="AE1396" s="22"/>
      <c r="AF1396" s="22"/>
      <c r="AG1396" s="22"/>
    </row>
    <row r="1397" spans="1:33" s="11" customFormat="1" ht="26.1" customHeight="1">
      <c r="A1397" s="45" t="str">
        <f>IF(AND($H1397&gt;=مغادرين!$C$4,$H1397&lt;=مغادرين!$H$4,مغادرين!$B$1=IF(مغادرين!$B$1="","",$I1397),مغادرين!$B$2=IF(مغادرين!$B$2="","",$K1397),مغادرين!$B$3=IF(مغادرين!$B$3="","",$Q1397),مغادرين!$B$4=IF(مغادرين!$B$4="","",$R1397)),MAX($A$4:$A1396)+1,"")</f>
        <v/>
      </c>
      <c r="B1397" s="45" t="str">
        <f t="shared" si="42"/>
        <v/>
      </c>
      <c r="C1397" s="45" t="str">
        <f>IF($A1397="","",RANK($B1397,$B$5:$B$9000,1)+COUNTIF($B$4:$B1396,$B1397))</f>
        <v/>
      </c>
      <c r="D1397" s="46" t="str">
        <f>IF(AND($O1397&gt;=قادمين!$C$4,$O1397&lt;=قادمين!$H$4,قادمين!$B$1=IF(قادمين!$B$1="","",$I1397),قادمين!$B$2=IF(قادمين!$B$2="","",$K1397),قادمين!$B$3=IF(قادمين!$B$3="","",$Q1397),قادمين!$B$4=IF(قادمين!$B$4="","",$R1397)),MAX($D$4:$D1396)+1,"")</f>
        <v/>
      </c>
      <c r="E1397" s="46" t="str">
        <f t="shared" si="43"/>
        <v/>
      </c>
      <c r="F1397" s="46" t="str">
        <f>IF($D1397="","",RANK($E1397,$E$5:$E$9000,1)+COUNTIF($E$4:$E1396,$E1397))</f>
        <v/>
      </c>
      <c r="G1397" s="63" t="str">
        <f>IF(H1397="","",COUNTA($H$5:H1397))</f>
        <v/>
      </c>
      <c r="H1397" s="187"/>
      <c r="I1397" s="203"/>
      <c r="J1397" s="202"/>
      <c r="K1397" s="202"/>
      <c r="L1397" s="202"/>
      <c r="M1397" s="202"/>
      <c r="N1397" s="202"/>
      <c r="O1397" s="201"/>
      <c r="P1397" s="159"/>
      <c r="Q1397" s="206"/>
      <c r="R1397" s="50"/>
      <c r="S1397" s="51"/>
      <c r="T1397" s="51"/>
      <c r="U1397" s="52"/>
      <c r="V1397" s="52"/>
      <c r="W1397" s="52"/>
      <c r="X1397" s="53"/>
      <c r="Y1397" s="52"/>
      <c r="Z1397" s="54"/>
      <c r="AA1397" s="22"/>
      <c r="AB1397" s="22"/>
      <c r="AC1397" s="22"/>
      <c r="AD1397" s="22"/>
      <c r="AE1397" s="22"/>
      <c r="AF1397" s="22"/>
      <c r="AG1397" s="22"/>
    </row>
    <row r="1398" spans="1:33" s="11" customFormat="1" ht="26.1" customHeight="1">
      <c r="A1398" s="45" t="str">
        <f>IF(AND($H1398&gt;=مغادرين!$C$4,$H1398&lt;=مغادرين!$H$4,مغادرين!$B$1=IF(مغادرين!$B$1="","",$I1398),مغادرين!$B$2=IF(مغادرين!$B$2="","",$K1398),مغادرين!$B$3=IF(مغادرين!$B$3="","",$Q1398),مغادرين!$B$4=IF(مغادرين!$B$4="","",$R1398)),MAX($A$4:$A1397)+1,"")</f>
        <v/>
      </c>
      <c r="B1398" s="45" t="str">
        <f t="shared" si="42"/>
        <v/>
      </c>
      <c r="C1398" s="45" t="str">
        <f>IF($A1398="","",RANK($B1398,$B$5:$B$9000,1)+COUNTIF($B$4:$B1397,$B1398))</f>
        <v/>
      </c>
      <c r="D1398" s="46" t="str">
        <f>IF(AND($O1398&gt;=قادمين!$C$4,$O1398&lt;=قادمين!$H$4,قادمين!$B$1=IF(قادمين!$B$1="","",$I1398),قادمين!$B$2=IF(قادمين!$B$2="","",$K1398),قادمين!$B$3=IF(قادمين!$B$3="","",$Q1398),قادمين!$B$4=IF(قادمين!$B$4="","",$R1398)),MAX($D$4:$D1397)+1,"")</f>
        <v/>
      </c>
      <c r="E1398" s="46" t="str">
        <f t="shared" si="43"/>
        <v/>
      </c>
      <c r="F1398" s="46" t="str">
        <f>IF($D1398="","",RANK($E1398,$E$5:$E$9000,1)+COUNTIF($E$4:$E1397,$E1398))</f>
        <v/>
      </c>
      <c r="G1398" s="63" t="str">
        <f>IF(H1398="","",COUNTA($H$5:H1398))</f>
        <v/>
      </c>
      <c r="H1398" s="187"/>
      <c r="I1398" s="203"/>
      <c r="J1398" s="202"/>
      <c r="K1398" s="202"/>
      <c r="L1398" s="202"/>
      <c r="M1398" s="202"/>
      <c r="N1398" s="202"/>
      <c r="O1398" s="201"/>
      <c r="P1398" s="159"/>
      <c r="Q1398" s="206"/>
      <c r="R1398" s="50"/>
      <c r="S1398" s="51"/>
      <c r="T1398" s="51"/>
      <c r="U1398" s="52"/>
      <c r="V1398" s="52"/>
      <c r="W1398" s="52"/>
      <c r="X1398" s="53"/>
      <c r="Y1398" s="52"/>
      <c r="Z1398" s="54"/>
      <c r="AA1398" s="22"/>
      <c r="AB1398" s="22"/>
      <c r="AC1398" s="22"/>
      <c r="AD1398" s="22"/>
      <c r="AE1398" s="22"/>
      <c r="AF1398" s="22"/>
      <c r="AG1398" s="22"/>
    </row>
    <row r="1399" spans="1:33" s="11" customFormat="1" ht="26.1" customHeight="1">
      <c r="A1399" s="45" t="str">
        <f>IF(AND($H1399&gt;=مغادرين!$C$4,$H1399&lt;=مغادرين!$H$4,مغادرين!$B$1=IF(مغادرين!$B$1="","",$I1399),مغادرين!$B$2=IF(مغادرين!$B$2="","",$K1399),مغادرين!$B$3=IF(مغادرين!$B$3="","",$Q1399),مغادرين!$B$4=IF(مغادرين!$B$4="","",$R1399)),MAX($A$4:$A1398)+1,"")</f>
        <v/>
      </c>
      <c r="B1399" s="45" t="str">
        <f t="shared" si="42"/>
        <v/>
      </c>
      <c r="C1399" s="45" t="str">
        <f>IF($A1399="","",RANK($B1399,$B$5:$B$9000,1)+COUNTIF($B$4:$B1398,$B1399))</f>
        <v/>
      </c>
      <c r="D1399" s="46" t="str">
        <f>IF(AND($O1399&gt;=قادمين!$C$4,$O1399&lt;=قادمين!$H$4,قادمين!$B$1=IF(قادمين!$B$1="","",$I1399),قادمين!$B$2=IF(قادمين!$B$2="","",$K1399),قادمين!$B$3=IF(قادمين!$B$3="","",$Q1399),قادمين!$B$4=IF(قادمين!$B$4="","",$R1399)),MAX($D$4:$D1398)+1,"")</f>
        <v/>
      </c>
      <c r="E1399" s="46" t="str">
        <f t="shared" si="43"/>
        <v/>
      </c>
      <c r="F1399" s="46" t="str">
        <f>IF($D1399="","",RANK($E1399,$E$5:$E$9000,1)+COUNTIF($E$4:$E1398,$E1399))</f>
        <v/>
      </c>
      <c r="G1399" s="63" t="str">
        <f>IF(H1399="","",COUNTA($H$5:H1399))</f>
        <v/>
      </c>
      <c r="H1399" s="187"/>
      <c r="I1399" s="203"/>
      <c r="J1399" s="202"/>
      <c r="K1399" s="202"/>
      <c r="L1399" s="202"/>
      <c r="M1399" s="202"/>
      <c r="N1399" s="202"/>
      <c r="O1399" s="201"/>
      <c r="P1399" s="159"/>
      <c r="Q1399" s="206"/>
      <c r="R1399" s="50"/>
      <c r="S1399" s="51"/>
      <c r="T1399" s="51"/>
      <c r="U1399" s="52"/>
      <c r="V1399" s="52"/>
      <c r="W1399" s="52"/>
      <c r="X1399" s="53"/>
      <c r="Y1399" s="52"/>
      <c r="Z1399" s="54"/>
      <c r="AA1399" s="22"/>
      <c r="AB1399" s="22"/>
      <c r="AC1399" s="22"/>
      <c r="AD1399" s="22"/>
      <c r="AE1399" s="22"/>
      <c r="AF1399" s="22"/>
      <c r="AG1399" s="22"/>
    </row>
    <row r="1400" spans="1:33" s="11" customFormat="1" ht="26.1" customHeight="1">
      <c r="A1400" s="45" t="str">
        <f>IF(AND($H1400&gt;=مغادرين!$C$4,$H1400&lt;=مغادرين!$H$4,مغادرين!$B$1=IF(مغادرين!$B$1="","",$I1400),مغادرين!$B$2=IF(مغادرين!$B$2="","",$K1400),مغادرين!$B$3=IF(مغادرين!$B$3="","",$Q1400),مغادرين!$B$4=IF(مغادرين!$B$4="","",$R1400)),MAX($A$4:$A1399)+1,"")</f>
        <v/>
      </c>
      <c r="B1400" s="45" t="str">
        <f t="shared" si="42"/>
        <v/>
      </c>
      <c r="C1400" s="45" t="str">
        <f>IF($A1400="","",RANK($B1400,$B$5:$B$9000,1)+COUNTIF($B$4:$B1399,$B1400))</f>
        <v/>
      </c>
      <c r="D1400" s="46" t="str">
        <f>IF(AND($O1400&gt;=قادمين!$C$4,$O1400&lt;=قادمين!$H$4,قادمين!$B$1=IF(قادمين!$B$1="","",$I1400),قادمين!$B$2=IF(قادمين!$B$2="","",$K1400),قادمين!$B$3=IF(قادمين!$B$3="","",$Q1400),قادمين!$B$4=IF(قادمين!$B$4="","",$R1400)),MAX($D$4:$D1399)+1,"")</f>
        <v/>
      </c>
      <c r="E1400" s="46" t="str">
        <f t="shared" si="43"/>
        <v/>
      </c>
      <c r="F1400" s="46" t="str">
        <f>IF($D1400="","",RANK($E1400,$E$5:$E$9000,1)+COUNTIF($E$4:$E1399,$E1400))</f>
        <v/>
      </c>
      <c r="G1400" s="63" t="str">
        <f>IF(H1400="","",COUNTA($H$5:H1400))</f>
        <v/>
      </c>
      <c r="H1400" s="187"/>
      <c r="I1400" s="203"/>
      <c r="J1400" s="202"/>
      <c r="K1400" s="202"/>
      <c r="L1400" s="202"/>
      <c r="M1400" s="202"/>
      <c r="N1400" s="202"/>
      <c r="O1400" s="201"/>
      <c r="P1400" s="159"/>
      <c r="Q1400" s="206"/>
      <c r="R1400" s="50"/>
      <c r="S1400" s="51"/>
      <c r="T1400" s="51"/>
      <c r="U1400" s="52"/>
      <c r="V1400" s="52"/>
      <c r="W1400" s="52"/>
      <c r="X1400" s="53"/>
      <c r="Y1400" s="52"/>
      <c r="Z1400" s="54"/>
      <c r="AA1400" s="22"/>
      <c r="AB1400" s="22"/>
      <c r="AC1400" s="22"/>
      <c r="AD1400" s="22"/>
      <c r="AE1400" s="22"/>
      <c r="AF1400" s="22"/>
      <c r="AG1400" s="22"/>
    </row>
    <row r="1401" spans="1:33" s="11" customFormat="1" ht="26.1" customHeight="1">
      <c r="A1401" s="45" t="str">
        <f>IF(AND($H1401&gt;=مغادرين!$C$4,$H1401&lt;=مغادرين!$H$4,مغادرين!$B$1=IF(مغادرين!$B$1="","",$I1401),مغادرين!$B$2=IF(مغادرين!$B$2="","",$K1401),مغادرين!$B$3=IF(مغادرين!$B$3="","",$Q1401),مغادرين!$B$4=IF(مغادرين!$B$4="","",$R1401)),MAX($A$4:$A1400)+1,"")</f>
        <v/>
      </c>
      <c r="B1401" s="45" t="str">
        <f t="shared" si="42"/>
        <v/>
      </c>
      <c r="C1401" s="45" t="str">
        <f>IF($A1401="","",RANK($B1401,$B$5:$B$9000,1)+COUNTIF($B$4:$B1400,$B1401))</f>
        <v/>
      </c>
      <c r="D1401" s="46" t="str">
        <f>IF(AND($O1401&gt;=قادمين!$C$4,$O1401&lt;=قادمين!$H$4,قادمين!$B$1=IF(قادمين!$B$1="","",$I1401),قادمين!$B$2=IF(قادمين!$B$2="","",$K1401),قادمين!$B$3=IF(قادمين!$B$3="","",$Q1401),قادمين!$B$4=IF(قادمين!$B$4="","",$R1401)),MAX($D$4:$D1400)+1,"")</f>
        <v/>
      </c>
      <c r="E1401" s="46" t="str">
        <f t="shared" si="43"/>
        <v/>
      </c>
      <c r="F1401" s="46" t="str">
        <f>IF($D1401="","",RANK($E1401,$E$5:$E$9000,1)+COUNTIF($E$4:$E1400,$E1401))</f>
        <v/>
      </c>
      <c r="G1401" s="63" t="str">
        <f>IF(H1401="","",COUNTA($H$5:H1401))</f>
        <v/>
      </c>
      <c r="H1401" s="187"/>
      <c r="I1401" s="203"/>
      <c r="J1401" s="202"/>
      <c r="K1401" s="202"/>
      <c r="L1401" s="202"/>
      <c r="M1401" s="202"/>
      <c r="N1401" s="202"/>
      <c r="O1401" s="201"/>
      <c r="P1401" s="159"/>
      <c r="Q1401" s="206"/>
      <c r="R1401" s="50"/>
      <c r="S1401" s="51"/>
      <c r="T1401" s="51"/>
      <c r="U1401" s="52"/>
      <c r="V1401" s="52"/>
      <c r="W1401" s="52"/>
      <c r="X1401" s="53"/>
      <c r="Y1401" s="52"/>
      <c r="Z1401" s="54"/>
      <c r="AA1401" s="22"/>
      <c r="AB1401" s="22"/>
      <c r="AC1401" s="22"/>
      <c r="AD1401" s="22"/>
      <c r="AE1401" s="22"/>
      <c r="AF1401" s="22"/>
      <c r="AG1401" s="22"/>
    </row>
    <row r="1402" spans="1:33" s="11" customFormat="1" ht="26.1" customHeight="1">
      <c r="A1402" s="45" t="str">
        <f>IF(AND($H1402&gt;=مغادرين!$C$4,$H1402&lt;=مغادرين!$H$4,مغادرين!$B$1=IF(مغادرين!$B$1="","",$I1402),مغادرين!$B$2=IF(مغادرين!$B$2="","",$K1402),مغادرين!$B$3=IF(مغادرين!$B$3="","",$Q1402),مغادرين!$B$4=IF(مغادرين!$B$4="","",$R1402)),MAX($A$4:$A1401)+1,"")</f>
        <v/>
      </c>
      <c r="B1402" s="45" t="str">
        <f t="shared" si="42"/>
        <v/>
      </c>
      <c r="C1402" s="45" t="str">
        <f>IF($A1402="","",RANK($B1402,$B$5:$B$9000,1)+COUNTIF($B$4:$B1401,$B1402))</f>
        <v/>
      </c>
      <c r="D1402" s="46" t="str">
        <f>IF(AND($O1402&gt;=قادمين!$C$4,$O1402&lt;=قادمين!$H$4,قادمين!$B$1=IF(قادمين!$B$1="","",$I1402),قادمين!$B$2=IF(قادمين!$B$2="","",$K1402),قادمين!$B$3=IF(قادمين!$B$3="","",$Q1402),قادمين!$B$4=IF(قادمين!$B$4="","",$R1402)),MAX($D$4:$D1401)+1,"")</f>
        <v/>
      </c>
      <c r="E1402" s="46" t="str">
        <f t="shared" si="43"/>
        <v/>
      </c>
      <c r="F1402" s="46" t="str">
        <f>IF($D1402="","",RANK($E1402,$E$5:$E$9000,1)+COUNTIF($E$4:$E1401,$E1402))</f>
        <v/>
      </c>
      <c r="G1402" s="63" t="str">
        <f>IF(H1402="","",COUNTA($H$5:H1402))</f>
        <v/>
      </c>
      <c r="H1402" s="187"/>
      <c r="I1402" s="203"/>
      <c r="J1402" s="202"/>
      <c r="K1402" s="202"/>
      <c r="L1402" s="202"/>
      <c r="M1402" s="202"/>
      <c r="N1402" s="202"/>
      <c r="O1402" s="201"/>
      <c r="P1402" s="159"/>
      <c r="Q1402" s="206"/>
      <c r="R1402" s="50"/>
      <c r="S1402" s="51"/>
      <c r="T1402" s="51"/>
      <c r="U1402" s="52"/>
      <c r="V1402" s="52"/>
      <c r="W1402" s="52"/>
      <c r="X1402" s="53"/>
      <c r="Y1402" s="52"/>
      <c r="Z1402" s="54"/>
      <c r="AA1402" s="22"/>
      <c r="AB1402" s="22"/>
      <c r="AC1402" s="22"/>
      <c r="AD1402" s="22"/>
      <c r="AE1402" s="22"/>
      <c r="AF1402" s="22"/>
      <c r="AG1402" s="22"/>
    </row>
    <row r="1403" spans="1:33" s="11" customFormat="1" ht="26.1" customHeight="1">
      <c r="A1403" s="45" t="str">
        <f>IF(AND($H1403&gt;=مغادرين!$C$4,$H1403&lt;=مغادرين!$H$4,مغادرين!$B$1=IF(مغادرين!$B$1="","",$I1403),مغادرين!$B$2=IF(مغادرين!$B$2="","",$K1403),مغادرين!$B$3=IF(مغادرين!$B$3="","",$Q1403),مغادرين!$B$4=IF(مغادرين!$B$4="","",$R1403)),MAX($A$4:$A1402)+1,"")</f>
        <v/>
      </c>
      <c r="B1403" s="45" t="str">
        <f t="shared" si="42"/>
        <v/>
      </c>
      <c r="C1403" s="45" t="str">
        <f>IF($A1403="","",RANK($B1403,$B$5:$B$9000,1)+COUNTIF($B$4:$B1402,$B1403))</f>
        <v/>
      </c>
      <c r="D1403" s="46" t="str">
        <f>IF(AND($O1403&gt;=قادمين!$C$4,$O1403&lt;=قادمين!$H$4,قادمين!$B$1=IF(قادمين!$B$1="","",$I1403),قادمين!$B$2=IF(قادمين!$B$2="","",$K1403),قادمين!$B$3=IF(قادمين!$B$3="","",$Q1403),قادمين!$B$4=IF(قادمين!$B$4="","",$R1403)),MAX($D$4:$D1402)+1,"")</f>
        <v/>
      </c>
      <c r="E1403" s="46" t="str">
        <f t="shared" si="43"/>
        <v/>
      </c>
      <c r="F1403" s="46" t="str">
        <f>IF($D1403="","",RANK($E1403,$E$5:$E$9000,1)+COUNTIF($E$4:$E1402,$E1403))</f>
        <v/>
      </c>
      <c r="G1403" s="63" t="str">
        <f>IF(H1403="","",COUNTA($H$5:H1403))</f>
        <v/>
      </c>
      <c r="H1403" s="187"/>
      <c r="I1403" s="203"/>
      <c r="J1403" s="202"/>
      <c r="K1403" s="202"/>
      <c r="L1403" s="202"/>
      <c r="M1403" s="202"/>
      <c r="N1403" s="202"/>
      <c r="O1403" s="201"/>
      <c r="P1403" s="159"/>
      <c r="Q1403" s="206"/>
      <c r="R1403" s="50"/>
      <c r="S1403" s="51"/>
      <c r="T1403" s="51"/>
      <c r="U1403" s="52"/>
      <c r="V1403" s="52"/>
      <c r="W1403" s="52"/>
      <c r="X1403" s="53"/>
      <c r="Y1403" s="52"/>
      <c r="Z1403" s="54"/>
      <c r="AA1403" s="22"/>
      <c r="AB1403" s="22"/>
      <c r="AC1403" s="22"/>
      <c r="AD1403" s="22"/>
      <c r="AE1403" s="22"/>
      <c r="AF1403" s="22"/>
      <c r="AG1403" s="22"/>
    </row>
    <row r="1404" spans="1:33" s="11" customFormat="1" ht="26.1" customHeight="1">
      <c r="A1404" s="45" t="str">
        <f>IF(AND($H1404&gt;=مغادرين!$C$4,$H1404&lt;=مغادرين!$H$4,مغادرين!$B$1=IF(مغادرين!$B$1="","",$I1404),مغادرين!$B$2=IF(مغادرين!$B$2="","",$K1404),مغادرين!$B$3=IF(مغادرين!$B$3="","",$Q1404),مغادرين!$B$4=IF(مغادرين!$B$4="","",$R1404)),MAX($A$4:$A1403)+1,"")</f>
        <v/>
      </c>
      <c r="B1404" s="45" t="str">
        <f t="shared" si="42"/>
        <v/>
      </c>
      <c r="C1404" s="45" t="str">
        <f>IF($A1404="","",RANK($B1404,$B$5:$B$9000,1)+COUNTIF($B$4:$B1403,$B1404))</f>
        <v/>
      </c>
      <c r="D1404" s="46" t="str">
        <f>IF(AND($O1404&gt;=قادمين!$C$4,$O1404&lt;=قادمين!$H$4,قادمين!$B$1=IF(قادمين!$B$1="","",$I1404),قادمين!$B$2=IF(قادمين!$B$2="","",$K1404),قادمين!$B$3=IF(قادمين!$B$3="","",$Q1404),قادمين!$B$4=IF(قادمين!$B$4="","",$R1404)),MAX($D$4:$D1403)+1,"")</f>
        <v/>
      </c>
      <c r="E1404" s="46" t="str">
        <f t="shared" si="43"/>
        <v/>
      </c>
      <c r="F1404" s="46" t="str">
        <f>IF($D1404="","",RANK($E1404,$E$5:$E$9000,1)+COUNTIF($E$4:$E1403,$E1404))</f>
        <v/>
      </c>
      <c r="G1404" s="63" t="str">
        <f>IF(H1404="","",COUNTA($H$5:H1404))</f>
        <v/>
      </c>
      <c r="H1404" s="187"/>
      <c r="I1404" s="203"/>
      <c r="J1404" s="202"/>
      <c r="K1404" s="202"/>
      <c r="L1404" s="202"/>
      <c r="M1404" s="202"/>
      <c r="N1404" s="202"/>
      <c r="O1404" s="201"/>
      <c r="P1404" s="159"/>
      <c r="Q1404" s="206"/>
      <c r="R1404" s="50"/>
      <c r="S1404" s="51"/>
      <c r="T1404" s="51"/>
      <c r="U1404" s="52"/>
      <c r="V1404" s="52"/>
      <c r="W1404" s="52"/>
      <c r="X1404" s="53"/>
      <c r="Y1404" s="52"/>
      <c r="Z1404" s="54"/>
      <c r="AA1404" s="22"/>
      <c r="AB1404" s="22"/>
      <c r="AC1404" s="22"/>
      <c r="AD1404" s="22"/>
      <c r="AE1404" s="22"/>
      <c r="AF1404" s="22"/>
      <c r="AG1404" s="22"/>
    </row>
    <row r="1405" spans="1:33" s="11" customFormat="1" ht="26.1" customHeight="1">
      <c r="A1405" s="45" t="str">
        <f>IF(AND($H1405&gt;=مغادرين!$C$4,$H1405&lt;=مغادرين!$H$4,مغادرين!$B$1=IF(مغادرين!$B$1="","",$I1405),مغادرين!$B$2=IF(مغادرين!$B$2="","",$K1405),مغادرين!$B$3=IF(مغادرين!$B$3="","",$Q1405),مغادرين!$B$4=IF(مغادرين!$B$4="","",$R1405)),MAX($A$4:$A1404)+1,"")</f>
        <v/>
      </c>
      <c r="B1405" s="45" t="str">
        <f t="shared" si="42"/>
        <v/>
      </c>
      <c r="C1405" s="45" t="str">
        <f>IF($A1405="","",RANK($B1405,$B$5:$B$9000,1)+COUNTIF($B$4:$B1404,$B1405))</f>
        <v/>
      </c>
      <c r="D1405" s="46" t="str">
        <f>IF(AND($O1405&gt;=قادمين!$C$4,$O1405&lt;=قادمين!$H$4,قادمين!$B$1=IF(قادمين!$B$1="","",$I1405),قادمين!$B$2=IF(قادمين!$B$2="","",$K1405),قادمين!$B$3=IF(قادمين!$B$3="","",$Q1405),قادمين!$B$4=IF(قادمين!$B$4="","",$R1405)),MAX($D$4:$D1404)+1,"")</f>
        <v/>
      </c>
      <c r="E1405" s="46" t="str">
        <f t="shared" si="43"/>
        <v/>
      </c>
      <c r="F1405" s="46" t="str">
        <f>IF($D1405="","",RANK($E1405,$E$5:$E$9000,1)+COUNTIF($E$4:$E1404,$E1405))</f>
        <v/>
      </c>
      <c r="G1405" s="63" t="str">
        <f>IF(H1405="","",COUNTA($H$5:H1405))</f>
        <v/>
      </c>
      <c r="H1405" s="187"/>
      <c r="I1405" s="203"/>
      <c r="J1405" s="202"/>
      <c r="K1405" s="202"/>
      <c r="L1405" s="202"/>
      <c r="M1405" s="202"/>
      <c r="N1405" s="202"/>
      <c r="O1405" s="201"/>
      <c r="P1405" s="159"/>
      <c r="Q1405" s="206"/>
      <c r="R1405" s="50"/>
      <c r="S1405" s="51"/>
      <c r="T1405" s="51"/>
      <c r="U1405" s="52"/>
      <c r="V1405" s="52"/>
      <c r="W1405" s="52"/>
      <c r="X1405" s="53"/>
      <c r="Y1405" s="52"/>
      <c r="Z1405" s="54"/>
      <c r="AA1405" s="22"/>
      <c r="AB1405" s="22"/>
      <c r="AC1405" s="22"/>
      <c r="AD1405" s="22"/>
      <c r="AE1405" s="22"/>
      <c r="AF1405" s="22"/>
      <c r="AG1405" s="22"/>
    </row>
    <row r="1406" spans="1:33" s="11" customFormat="1" ht="26.1" customHeight="1">
      <c r="A1406" s="45" t="str">
        <f>IF(AND($H1406&gt;=مغادرين!$C$4,$H1406&lt;=مغادرين!$H$4,مغادرين!$B$1=IF(مغادرين!$B$1="","",$I1406),مغادرين!$B$2=IF(مغادرين!$B$2="","",$K1406),مغادرين!$B$3=IF(مغادرين!$B$3="","",$Q1406),مغادرين!$B$4=IF(مغادرين!$B$4="","",$R1406)),MAX($A$4:$A1405)+1,"")</f>
        <v/>
      </c>
      <c r="B1406" s="45" t="str">
        <f t="shared" si="42"/>
        <v/>
      </c>
      <c r="C1406" s="45" t="str">
        <f>IF($A1406="","",RANK($B1406,$B$5:$B$9000,1)+COUNTIF($B$4:$B1405,$B1406))</f>
        <v/>
      </c>
      <c r="D1406" s="46" t="str">
        <f>IF(AND($O1406&gt;=قادمين!$C$4,$O1406&lt;=قادمين!$H$4,قادمين!$B$1=IF(قادمين!$B$1="","",$I1406),قادمين!$B$2=IF(قادمين!$B$2="","",$K1406),قادمين!$B$3=IF(قادمين!$B$3="","",$Q1406),قادمين!$B$4=IF(قادمين!$B$4="","",$R1406)),MAX($D$4:$D1405)+1,"")</f>
        <v/>
      </c>
      <c r="E1406" s="46" t="str">
        <f t="shared" si="43"/>
        <v/>
      </c>
      <c r="F1406" s="46" t="str">
        <f>IF($D1406="","",RANK($E1406,$E$5:$E$9000,1)+COUNTIF($E$4:$E1405,$E1406))</f>
        <v/>
      </c>
      <c r="G1406" s="63" t="str">
        <f>IF(H1406="","",COUNTA($H$5:H1406))</f>
        <v/>
      </c>
      <c r="H1406" s="187"/>
      <c r="I1406" s="203"/>
      <c r="J1406" s="202"/>
      <c r="K1406" s="202"/>
      <c r="L1406" s="202"/>
      <c r="M1406" s="202"/>
      <c r="N1406" s="202"/>
      <c r="O1406" s="201"/>
      <c r="P1406" s="159"/>
      <c r="Q1406" s="206"/>
      <c r="R1406" s="50"/>
      <c r="S1406" s="51"/>
      <c r="T1406" s="51"/>
      <c r="U1406" s="52"/>
      <c r="V1406" s="52"/>
      <c r="W1406" s="52"/>
      <c r="X1406" s="53"/>
      <c r="Y1406" s="52"/>
      <c r="Z1406" s="54"/>
      <c r="AA1406" s="22"/>
      <c r="AB1406" s="22"/>
      <c r="AC1406" s="22"/>
      <c r="AD1406" s="22"/>
      <c r="AE1406" s="22"/>
      <c r="AF1406" s="22"/>
      <c r="AG1406" s="22"/>
    </row>
    <row r="1407" spans="1:33" s="11" customFormat="1" ht="26.1" customHeight="1">
      <c r="A1407" s="45" t="str">
        <f>IF(AND($H1407&gt;=مغادرين!$C$4,$H1407&lt;=مغادرين!$H$4,مغادرين!$B$1=IF(مغادرين!$B$1="","",$I1407),مغادرين!$B$2=IF(مغادرين!$B$2="","",$K1407),مغادرين!$B$3=IF(مغادرين!$B$3="","",$Q1407),مغادرين!$B$4=IF(مغادرين!$B$4="","",$R1407)),MAX($A$4:$A1406)+1,"")</f>
        <v/>
      </c>
      <c r="B1407" s="45" t="str">
        <f t="shared" si="42"/>
        <v/>
      </c>
      <c r="C1407" s="45" t="str">
        <f>IF($A1407="","",RANK($B1407,$B$5:$B$9000,1)+COUNTIF($B$4:$B1406,$B1407))</f>
        <v/>
      </c>
      <c r="D1407" s="46" t="str">
        <f>IF(AND($O1407&gt;=قادمين!$C$4,$O1407&lt;=قادمين!$H$4,قادمين!$B$1=IF(قادمين!$B$1="","",$I1407),قادمين!$B$2=IF(قادمين!$B$2="","",$K1407),قادمين!$B$3=IF(قادمين!$B$3="","",$Q1407),قادمين!$B$4=IF(قادمين!$B$4="","",$R1407)),MAX($D$4:$D1406)+1,"")</f>
        <v/>
      </c>
      <c r="E1407" s="46" t="str">
        <f t="shared" si="43"/>
        <v/>
      </c>
      <c r="F1407" s="46" t="str">
        <f>IF($D1407="","",RANK($E1407,$E$5:$E$9000,1)+COUNTIF($E$4:$E1406,$E1407))</f>
        <v/>
      </c>
      <c r="G1407" s="63" t="str">
        <f>IF(H1407="","",COUNTA($H$5:H1407))</f>
        <v/>
      </c>
      <c r="H1407" s="187"/>
      <c r="I1407" s="203"/>
      <c r="J1407" s="202"/>
      <c r="K1407" s="202"/>
      <c r="L1407" s="202"/>
      <c r="M1407" s="202"/>
      <c r="N1407" s="202"/>
      <c r="O1407" s="201"/>
      <c r="P1407" s="159"/>
      <c r="Q1407" s="206"/>
      <c r="R1407" s="50"/>
      <c r="S1407" s="51"/>
      <c r="T1407" s="51"/>
      <c r="U1407" s="52"/>
      <c r="V1407" s="52"/>
      <c r="W1407" s="52"/>
      <c r="X1407" s="53"/>
      <c r="Y1407" s="52"/>
      <c r="Z1407" s="54"/>
      <c r="AA1407" s="22"/>
      <c r="AB1407" s="22"/>
      <c r="AC1407" s="22"/>
      <c r="AD1407" s="22"/>
      <c r="AE1407" s="22"/>
      <c r="AF1407" s="22"/>
      <c r="AG1407" s="22"/>
    </row>
    <row r="1408" spans="1:33" s="11" customFormat="1" ht="26.1" customHeight="1">
      <c r="A1408" s="45" t="str">
        <f>IF(AND($H1408&gt;=مغادرين!$C$4,$H1408&lt;=مغادرين!$H$4,مغادرين!$B$1=IF(مغادرين!$B$1="","",$I1408),مغادرين!$B$2=IF(مغادرين!$B$2="","",$K1408),مغادرين!$B$3=IF(مغادرين!$B$3="","",$Q1408),مغادرين!$B$4=IF(مغادرين!$B$4="","",$R1408)),MAX($A$4:$A1407)+1,"")</f>
        <v/>
      </c>
      <c r="B1408" s="45" t="str">
        <f t="shared" si="42"/>
        <v/>
      </c>
      <c r="C1408" s="45" t="str">
        <f>IF($A1408="","",RANK($B1408,$B$5:$B$9000,1)+COUNTIF($B$4:$B1407,$B1408))</f>
        <v/>
      </c>
      <c r="D1408" s="46" t="str">
        <f>IF(AND($O1408&gt;=قادمين!$C$4,$O1408&lt;=قادمين!$H$4,قادمين!$B$1=IF(قادمين!$B$1="","",$I1408),قادمين!$B$2=IF(قادمين!$B$2="","",$K1408),قادمين!$B$3=IF(قادمين!$B$3="","",$Q1408),قادمين!$B$4=IF(قادمين!$B$4="","",$R1408)),MAX($D$4:$D1407)+1,"")</f>
        <v/>
      </c>
      <c r="E1408" s="46" t="str">
        <f t="shared" si="43"/>
        <v/>
      </c>
      <c r="F1408" s="46" t="str">
        <f>IF($D1408="","",RANK($E1408,$E$5:$E$9000,1)+COUNTIF($E$4:$E1407,$E1408))</f>
        <v/>
      </c>
      <c r="G1408" s="63" t="str">
        <f>IF(H1408="","",COUNTA($H$5:H1408))</f>
        <v/>
      </c>
      <c r="H1408" s="187"/>
      <c r="I1408" s="203"/>
      <c r="J1408" s="202"/>
      <c r="K1408" s="202"/>
      <c r="L1408" s="202"/>
      <c r="M1408" s="202"/>
      <c r="N1408" s="202"/>
      <c r="O1408" s="201"/>
      <c r="P1408" s="159"/>
      <c r="Q1408" s="206"/>
      <c r="R1408" s="50"/>
      <c r="S1408" s="51"/>
      <c r="T1408" s="51"/>
      <c r="U1408" s="52"/>
      <c r="V1408" s="52"/>
      <c r="W1408" s="52"/>
      <c r="X1408" s="53"/>
      <c r="Y1408" s="52"/>
      <c r="Z1408" s="54"/>
      <c r="AA1408" s="22"/>
      <c r="AB1408" s="22"/>
      <c r="AC1408" s="22"/>
      <c r="AD1408" s="22"/>
      <c r="AE1408" s="22"/>
      <c r="AF1408" s="22"/>
      <c r="AG1408" s="22"/>
    </row>
    <row r="1409" spans="1:33" s="11" customFormat="1" ht="26.1" customHeight="1">
      <c r="A1409" s="45" t="str">
        <f>IF(AND($H1409&gt;=مغادرين!$C$4,$H1409&lt;=مغادرين!$H$4,مغادرين!$B$1=IF(مغادرين!$B$1="","",$I1409),مغادرين!$B$2=IF(مغادرين!$B$2="","",$K1409),مغادرين!$B$3=IF(مغادرين!$B$3="","",$Q1409),مغادرين!$B$4=IF(مغادرين!$B$4="","",$R1409)),MAX($A$4:$A1408)+1,"")</f>
        <v/>
      </c>
      <c r="B1409" s="45" t="str">
        <f t="shared" si="42"/>
        <v/>
      </c>
      <c r="C1409" s="45" t="str">
        <f>IF($A1409="","",RANK($B1409,$B$5:$B$9000,1)+COUNTIF($B$4:$B1408,$B1409))</f>
        <v/>
      </c>
      <c r="D1409" s="46" t="str">
        <f>IF(AND($O1409&gt;=قادمين!$C$4,$O1409&lt;=قادمين!$H$4,قادمين!$B$1=IF(قادمين!$B$1="","",$I1409),قادمين!$B$2=IF(قادمين!$B$2="","",$K1409),قادمين!$B$3=IF(قادمين!$B$3="","",$Q1409),قادمين!$B$4=IF(قادمين!$B$4="","",$R1409)),MAX($D$4:$D1408)+1,"")</f>
        <v/>
      </c>
      <c r="E1409" s="46" t="str">
        <f t="shared" si="43"/>
        <v/>
      </c>
      <c r="F1409" s="46" t="str">
        <f>IF($D1409="","",RANK($E1409,$E$5:$E$9000,1)+COUNTIF($E$4:$E1408,$E1409))</f>
        <v/>
      </c>
      <c r="G1409" s="63" t="str">
        <f>IF(H1409="","",COUNTA($H$5:H1409))</f>
        <v/>
      </c>
      <c r="H1409" s="187"/>
      <c r="I1409" s="203"/>
      <c r="J1409" s="202"/>
      <c r="K1409" s="202"/>
      <c r="L1409" s="202"/>
      <c r="M1409" s="202"/>
      <c r="N1409" s="202"/>
      <c r="O1409" s="201"/>
      <c r="P1409" s="159"/>
      <c r="Q1409" s="206"/>
      <c r="R1409" s="50"/>
      <c r="S1409" s="51"/>
      <c r="T1409" s="51"/>
      <c r="U1409" s="52"/>
      <c r="V1409" s="52"/>
      <c r="W1409" s="52"/>
      <c r="X1409" s="53"/>
      <c r="Y1409" s="52"/>
      <c r="Z1409" s="54"/>
      <c r="AA1409" s="22"/>
      <c r="AB1409" s="22"/>
      <c r="AC1409" s="22"/>
      <c r="AD1409" s="22"/>
      <c r="AE1409" s="22"/>
      <c r="AF1409" s="22"/>
      <c r="AG1409" s="22"/>
    </row>
    <row r="1410" spans="1:33" s="11" customFormat="1" ht="26.1" customHeight="1">
      <c r="A1410" s="45" t="str">
        <f>IF(AND($H1410&gt;=مغادرين!$C$4,$H1410&lt;=مغادرين!$H$4,مغادرين!$B$1=IF(مغادرين!$B$1="","",$I1410),مغادرين!$B$2=IF(مغادرين!$B$2="","",$K1410),مغادرين!$B$3=IF(مغادرين!$B$3="","",$Q1410),مغادرين!$B$4=IF(مغادرين!$B$4="","",$R1410)),MAX($A$4:$A1409)+1,"")</f>
        <v/>
      </c>
      <c r="B1410" s="45" t="str">
        <f t="shared" si="42"/>
        <v/>
      </c>
      <c r="C1410" s="45" t="str">
        <f>IF($A1410="","",RANK($B1410,$B$5:$B$9000,1)+COUNTIF($B$4:$B1409,$B1410))</f>
        <v/>
      </c>
      <c r="D1410" s="46" t="str">
        <f>IF(AND($O1410&gt;=قادمين!$C$4,$O1410&lt;=قادمين!$H$4,قادمين!$B$1=IF(قادمين!$B$1="","",$I1410),قادمين!$B$2=IF(قادمين!$B$2="","",$K1410),قادمين!$B$3=IF(قادمين!$B$3="","",$Q1410),قادمين!$B$4=IF(قادمين!$B$4="","",$R1410)),MAX($D$4:$D1409)+1,"")</f>
        <v/>
      </c>
      <c r="E1410" s="46" t="str">
        <f t="shared" si="43"/>
        <v/>
      </c>
      <c r="F1410" s="46" t="str">
        <f>IF($D1410="","",RANK($E1410,$E$5:$E$9000,1)+COUNTIF($E$4:$E1409,$E1410))</f>
        <v/>
      </c>
      <c r="G1410" s="63" t="str">
        <f>IF(H1410="","",COUNTA($H$5:H1410))</f>
        <v/>
      </c>
      <c r="H1410" s="187"/>
      <c r="I1410" s="203"/>
      <c r="J1410" s="202"/>
      <c r="K1410" s="202"/>
      <c r="L1410" s="202"/>
      <c r="M1410" s="202"/>
      <c r="N1410" s="202"/>
      <c r="O1410" s="201"/>
      <c r="P1410" s="159"/>
      <c r="Q1410" s="206"/>
      <c r="R1410" s="50"/>
      <c r="S1410" s="51"/>
      <c r="T1410" s="51"/>
      <c r="U1410" s="52"/>
      <c r="V1410" s="52"/>
      <c r="W1410" s="52"/>
      <c r="X1410" s="53"/>
      <c r="Y1410" s="52"/>
      <c r="Z1410" s="54"/>
      <c r="AA1410" s="22"/>
      <c r="AB1410" s="22"/>
      <c r="AC1410" s="22"/>
      <c r="AD1410" s="22"/>
      <c r="AE1410" s="22"/>
      <c r="AF1410" s="22"/>
      <c r="AG1410" s="22"/>
    </row>
    <row r="1411" spans="1:33" s="11" customFormat="1" ht="26.1" customHeight="1">
      <c r="A1411" s="45" t="str">
        <f>IF(AND($H1411&gt;=مغادرين!$C$4,$H1411&lt;=مغادرين!$H$4,مغادرين!$B$1=IF(مغادرين!$B$1="","",$I1411),مغادرين!$B$2=IF(مغادرين!$B$2="","",$K1411),مغادرين!$B$3=IF(مغادرين!$B$3="","",$Q1411),مغادرين!$B$4=IF(مغادرين!$B$4="","",$R1411)),MAX($A$4:$A1410)+1,"")</f>
        <v/>
      </c>
      <c r="B1411" s="45" t="str">
        <f t="shared" si="42"/>
        <v/>
      </c>
      <c r="C1411" s="45" t="str">
        <f>IF($A1411="","",RANK($B1411,$B$5:$B$9000,1)+COUNTIF($B$4:$B1410,$B1411))</f>
        <v/>
      </c>
      <c r="D1411" s="46" t="str">
        <f>IF(AND($O1411&gt;=قادمين!$C$4,$O1411&lt;=قادمين!$H$4,قادمين!$B$1=IF(قادمين!$B$1="","",$I1411),قادمين!$B$2=IF(قادمين!$B$2="","",$K1411),قادمين!$B$3=IF(قادمين!$B$3="","",$Q1411),قادمين!$B$4=IF(قادمين!$B$4="","",$R1411)),MAX($D$4:$D1410)+1,"")</f>
        <v/>
      </c>
      <c r="E1411" s="46" t="str">
        <f t="shared" si="43"/>
        <v/>
      </c>
      <c r="F1411" s="46" t="str">
        <f>IF($D1411="","",RANK($E1411,$E$5:$E$9000,1)+COUNTIF($E$4:$E1410,$E1411))</f>
        <v/>
      </c>
      <c r="G1411" s="63" t="str">
        <f>IF(H1411="","",COUNTA($H$5:H1411))</f>
        <v/>
      </c>
      <c r="H1411" s="187"/>
      <c r="I1411" s="203"/>
      <c r="J1411" s="202"/>
      <c r="K1411" s="202"/>
      <c r="L1411" s="202"/>
      <c r="M1411" s="202"/>
      <c r="N1411" s="202"/>
      <c r="O1411" s="201"/>
      <c r="P1411" s="159"/>
      <c r="Q1411" s="206"/>
      <c r="R1411" s="50"/>
      <c r="S1411" s="51"/>
      <c r="T1411" s="51"/>
      <c r="U1411" s="52"/>
      <c r="V1411" s="52"/>
      <c r="W1411" s="52"/>
      <c r="X1411" s="53"/>
      <c r="Y1411" s="52"/>
      <c r="Z1411" s="54"/>
      <c r="AA1411" s="22"/>
      <c r="AB1411" s="22"/>
      <c r="AC1411" s="22"/>
      <c r="AD1411" s="22"/>
      <c r="AE1411" s="22"/>
      <c r="AF1411" s="22"/>
      <c r="AG1411" s="22"/>
    </row>
    <row r="1412" spans="1:33" s="11" customFormat="1" ht="26.1" customHeight="1">
      <c r="A1412" s="45" t="str">
        <f>IF(AND($H1412&gt;=مغادرين!$C$4,$H1412&lt;=مغادرين!$H$4,مغادرين!$B$1=IF(مغادرين!$B$1="","",$I1412),مغادرين!$B$2=IF(مغادرين!$B$2="","",$K1412),مغادرين!$B$3=IF(مغادرين!$B$3="","",$Q1412),مغادرين!$B$4=IF(مغادرين!$B$4="","",$R1412)),MAX($A$4:$A1411)+1,"")</f>
        <v/>
      </c>
      <c r="B1412" s="45" t="str">
        <f t="shared" si="42"/>
        <v/>
      </c>
      <c r="C1412" s="45" t="str">
        <f>IF($A1412="","",RANK($B1412,$B$5:$B$9000,1)+COUNTIF($B$4:$B1411,$B1412))</f>
        <v/>
      </c>
      <c r="D1412" s="46" t="str">
        <f>IF(AND($O1412&gt;=قادمين!$C$4,$O1412&lt;=قادمين!$H$4,قادمين!$B$1=IF(قادمين!$B$1="","",$I1412),قادمين!$B$2=IF(قادمين!$B$2="","",$K1412),قادمين!$B$3=IF(قادمين!$B$3="","",$Q1412),قادمين!$B$4=IF(قادمين!$B$4="","",$R1412)),MAX($D$4:$D1411)+1,"")</f>
        <v/>
      </c>
      <c r="E1412" s="46" t="str">
        <f t="shared" si="43"/>
        <v/>
      </c>
      <c r="F1412" s="46" t="str">
        <f>IF($D1412="","",RANK($E1412,$E$5:$E$9000,1)+COUNTIF($E$4:$E1411,$E1412))</f>
        <v/>
      </c>
      <c r="G1412" s="63" t="str">
        <f>IF(H1412="","",COUNTA($H$5:H1412))</f>
        <v/>
      </c>
      <c r="H1412" s="187"/>
      <c r="I1412" s="203"/>
      <c r="J1412" s="202"/>
      <c r="K1412" s="202"/>
      <c r="L1412" s="202"/>
      <c r="M1412" s="202"/>
      <c r="N1412" s="202"/>
      <c r="O1412" s="201"/>
      <c r="P1412" s="159"/>
      <c r="Q1412" s="206"/>
      <c r="R1412" s="50"/>
      <c r="S1412" s="51"/>
      <c r="T1412" s="51"/>
      <c r="U1412" s="52"/>
      <c r="V1412" s="52"/>
      <c r="W1412" s="52"/>
      <c r="X1412" s="53"/>
      <c r="Y1412" s="52"/>
      <c r="Z1412" s="54"/>
      <c r="AA1412" s="22"/>
      <c r="AB1412" s="22"/>
      <c r="AC1412" s="22"/>
      <c r="AD1412" s="22"/>
      <c r="AE1412" s="22"/>
      <c r="AF1412" s="22"/>
      <c r="AG1412" s="22"/>
    </row>
    <row r="1413" spans="1:33" s="11" customFormat="1" ht="26.1" customHeight="1">
      <c r="A1413" s="45" t="str">
        <f>IF(AND($H1413&gt;=مغادرين!$C$4,$H1413&lt;=مغادرين!$H$4,مغادرين!$B$1=IF(مغادرين!$B$1="","",$I1413),مغادرين!$B$2=IF(مغادرين!$B$2="","",$K1413),مغادرين!$B$3=IF(مغادرين!$B$3="","",$Q1413),مغادرين!$B$4=IF(مغادرين!$B$4="","",$R1413)),MAX($A$4:$A1412)+1,"")</f>
        <v/>
      </c>
      <c r="B1413" s="45" t="str">
        <f t="shared" ref="B1413:B1476" si="44">IF($A1413="","",MAX($A$5:$A$12000)-RANK($H1413,$H$5:$H$12000)+1)</f>
        <v/>
      </c>
      <c r="C1413" s="45" t="str">
        <f>IF($A1413="","",RANK($B1413,$B$5:$B$9000,1)+COUNTIF($B$4:$B1412,$B1413))</f>
        <v/>
      </c>
      <c r="D1413" s="46" t="str">
        <f>IF(AND($O1413&gt;=قادمين!$C$4,$O1413&lt;=قادمين!$H$4,قادمين!$B$1=IF(قادمين!$B$1="","",$I1413),قادمين!$B$2=IF(قادمين!$B$2="","",$K1413),قادمين!$B$3=IF(قادمين!$B$3="","",$Q1413),قادمين!$B$4=IF(قادمين!$B$4="","",$R1413)),MAX($D$4:$D1412)+1,"")</f>
        <v/>
      </c>
      <c r="E1413" s="46" t="str">
        <f t="shared" ref="E1413:E1476" si="45">IF($D1413="","",MAX($D$5:$D$12000)-RANK($O1413,$O$5:$O$12000)+1)</f>
        <v/>
      </c>
      <c r="F1413" s="46" t="str">
        <f>IF($D1413="","",RANK($E1413,$E$5:$E$9000,1)+COUNTIF($E$4:$E1412,$E1413))</f>
        <v/>
      </c>
      <c r="G1413" s="63" t="str">
        <f>IF(H1413="","",COUNTA($H$5:H1413))</f>
        <v/>
      </c>
      <c r="H1413" s="187"/>
      <c r="I1413" s="203"/>
      <c r="J1413" s="202"/>
      <c r="K1413" s="202"/>
      <c r="L1413" s="202"/>
      <c r="M1413" s="202"/>
      <c r="N1413" s="202"/>
      <c r="O1413" s="201"/>
      <c r="P1413" s="159"/>
      <c r="Q1413" s="206"/>
      <c r="R1413" s="50"/>
      <c r="S1413" s="51"/>
      <c r="T1413" s="51"/>
      <c r="U1413" s="52"/>
      <c r="V1413" s="52"/>
      <c r="W1413" s="52"/>
      <c r="X1413" s="53"/>
      <c r="Y1413" s="52"/>
      <c r="Z1413" s="54"/>
      <c r="AA1413" s="22"/>
      <c r="AB1413" s="22"/>
      <c r="AC1413" s="22"/>
      <c r="AD1413" s="22"/>
      <c r="AE1413" s="22"/>
      <c r="AF1413" s="22"/>
      <c r="AG1413" s="22"/>
    </row>
    <row r="1414" spans="1:33" s="11" customFormat="1" ht="26.1" customHeight="1">
      <c r="A1414" s="45" t="str">
        <f>IF(AND($H1414&gt;=مغادرين!$C$4,$H1414&lt;=مغادرين!$H$4,مغادرين!$B$1=IF(مغادرين!$B$1="","",$I1414),مغادرين!$B$2=IF(مغادرين!$B$2="","",$K1414),مغادرين!$B$3=IF(مغادرين!$B$3="","",$Q1414),مغادرين!$B$4=IF(مغادرين!$B$4="","",$R1414)),MAX($A$4:$A1413)+1,"")</f>
        <v/>
      </c>
      <c r="B1414" s="45" t="str">
        <f t="shared" si="44"/>
        <v/>
      </c>
      <c r="C1414" s="45" t="str">
        <f>IF($A1414="","",RANK($B1414,$B$5:$B$9000,1)+COUNTIF($B$4:$B1413,$B1414))</f>
        <v/>
      </c>
      <c r="D1414" s="46" t="str">
        <f>IF(AND($O1414&gt;=قادمين!$C$4,$O1414&lt;=قادمين!$H$4,قادمين!$B$1=IF(قادمين!$B$1="","",$I1414),قادمين!$B$2=IF(قادمين!$B$2="","",$K1414),قادمين!$B$3=IF(قادمين!$B$3="","",$Q1414),قادمين!$B$4=IF(قادمين!$B$4="","",$R1414)),MAX($D$4:$D1413)+1,"")</f>
        <v/>
      </c>
      <c r="E1414" s="46" t="str">
        <f t="shared" si="45"/>
        <v/>
      </c>
      <c r="F1414" s="46" t="str">
        <f>IF($D1414="","",RANK($E1414,$E$5:$E$9000,1)+COUNTIF($E$4:$E1413,$E1414))</f>
        <v/>
      </c>
      <c r="G1414" s="63" t="str">
        <f>IF(H1414="","",COUNTA($H$5:H1414))</f>
        <v/>
      </c>
      <c r="H1414" s="187"/>
      <c r="I1414" s="203"/>
      <c r="J1414" s="202"/>
      <c r="K1414" s="202"/>
      <c r="L1414" s="202"/>
      <c r="M1414" s="202"/>
      <c r="N1414" s="202"/>
      <c r="O1414" s="201"/>
      <c r="P1414" s="159"/>
      <c r="Q1414" s="206"/>
      <c r="R1414" s="50"/>
      <c r="S1414" s="51"/>
      <c r="T1414" s="51"/>
      <c r="U1414" s="52"/>
      <c r="V1414" s="52"/>
      <c r="W1414" s="52"/>
      <c r="X1414" s="53"/>
      <c r="Y1414" s="52"/>
      <c r="Z1414" s="54"/>
      <c r="AA1414" s="22"/>
      <c r="AB1414" s="22"/>
      <c r="AC1414" s="22"/>
      <c r="AD1414" s="22"/>
      <c r="AE1414" s="22"/>
      <c r="AF1414" s="22"/>
      <c r="AG1414" s="22"/>
    </row>
    <row r="1415" spans="1:33" s="11" customFormat="1" ht="26.1" customHeight="1">
      <c r="A1415" s="45" t="str">
        <f>IF(AND($H1415&gt;=مغادرين!$C$4,$H1415&lt;=مغادرين!$H$4,مغادرين!$B$1=IF(مغادرين!$B$1="","",$I1415),مغادرين!$B$2=IF(مغادرين!$B$2="","",$K1415),مغادرين!$B$3=IF(مغادرين!$B$3="","",$Q1415),مغادرين!$B$4=IF(مغادرين!$B$4="","",$R1415)),MAX($A$4:$A1414)+1,"")</f>
        <v/>
      </c>
      <c r="B1415" s="45" t="str">
        <f t="shared" si="44"/>
        <v/>
      </c>
      <c r="C1415" s="45" t="str">
        <f>IF($A1415="","",RANK($B1415,$B$5:$B$9000,1)+COUNTIF($B$4:$B1414,$B1415))</f>
        <v/>
      </c>
      <c r="D1415" s="46" t="str">
        <f>IF(AND($O1415&gt;=قادمين!$C$4,$O1415&lt;=قادمين!$H$4,قادمين!$B$1=IF(قادمين!$B$1="","",$I1415),قادمين!$B$2=IF(قادمين!$B$2="","",$K1415),قادمين!$B$3=IF(قادمين!$B$3="","",$Q1415),قادمين!$B$4=IF(قادمين!$B$4="","",$R1415)),MAX($D$4:$D1414)+1,"")</f>
        <v/>
      </c>
      <c r="E1415" s="46" t="str">
        <f t="shared" si="45"/>
        <v/>
      </c>
      <c r="F1415" s="46" t="str">
        <f>IF($D1415="","",RANK($E1415,$E$5:$E$9000,1)+COUNTIF($E$4:$E1414,$E1415))</f>
        <v/>
      </c>
      <c r="G1415" s="63" t="str">
        <f>IF(H1415="","",COUNTA($H$5:H1415))</f>
        <v/>
      </c>
      <c r="H1415" s="187"/>
      <c r="I1415" s="203"/>
      <c r="J1415" s="202"/>
      <c r="K1415" s="202"/>
      <c r="L1415" s="202"/>
      <c r="M1415" s="202"/>
      <c r="N1415" s="202"/>
      <c r="O1415" s="201"/>
      <c r="P1415" s="159"/>
      <c r="Q1415" s="206"/>
      <c r="R1415" s="50"/>
      <c r="S1415" s="51"/>
      <c r="T1415" s="51"/>
      <c r="U1415" s="52"/>
      <c r="V1415" s="52"/>
      <c r="W1415" s="52"/>
      <c r="X1415" s="53"/>
      <c r="Y1415" s="52"/>
      <c r="Z1415" s="54"/>
      <c r="AA1415" s="22"/>
      <c r="AB1415" s="22"/>
      <c r="AC1415" s="22"/>
      <c r="AD1415" s="22"/>
      <c r="AE1415" s="22"/>
      <c r="AF1415" s="22"/>
      <c r="AG1415" s="22"/>
    </row>
    <row r="1416" spans="1:33" s="11" customFormat="1" ht="26.1" customHeight="1">
      <c r="A1416" s="45" t="str">
        <f>IF(AND($H1416&gt;=مغادرين!$C$4,$H1416&lt;=مغادرين!$H$4,مغادرين!$B$1=IF(مغادرين!$B$1="","",$I1416),مغادرين!$B$2=IF(مغادرين!$B$2="","",$K1416),مغادرين!$B$3=IF(مغادرين!$B$3="","",$Q1416),مغادرين!$B$4=IF(مغادرين!$B$4="","",$R1416)),MAX($A$4:$A1415)+1,"")</f>
        <v/>
      </c>
      <c r="B1416" s="45" t="str">
        <f t="shared" si="44"/>
        <v/>
      </c>
      <c r="C1416" s="45" t="str">
        <f>IF($A1416="","",RANK($B1416,$B$5:$B$9000,1)+COUNTIF($B$4:$B1415,$B1416))</f>
        <v/>
      </c>
      <c r="D1416" s="46" t="str">
        <f>IF(AND($O1416&gt;=قادمين!$C$4,$O1416&lt;=قادمين!$H$4,قادمين!$B$1=IF(قادمين!$B$1="","",$I1416),قادمين!$B$2=IF(قادمين!$B$2="","",$K1416),قادمين!$B$3=IF(قادمين!$B$3="","",$Q1416),قادمين!$B$4=IF(قادمين!$B$4="","",$R1416)),MAX($D$4:$D1415)+1,"")</f>
        <v/>
      </c>
      <c r="E1416" s="46" t="str">
        <f t="shared" si="45"/>
        <v/>
      </c>
      <c r="F1416" s="46" t="str">
        <f>IF($D1416="","",RANK($E1416,$E$5:$E$9000,1)+COUNTIF($E$4:$E1415,$E1416))</f>
        <v/>
      </c>
      <c r="G1416" s="63" t="str">
        <f>IF(H1416="","",COUNTA($H$5:H1416))</f>
        <v/>
      </c>
      <c r="H1416" s="187"/>
      <c r="I1416" s="203"/>
      <c r="J1416" s="202"/>
      <c r="K1416" s="202"/>
      <c r="L1416" s="202"/>
      <c r="M1416" s="202"/>
      <c r="N1416" s="202"/>
      <c r="O1416" s="201"/>
      <c r="P1416" s="159"/>
      <c r="Q1416" s="206"/>
      <c r="R1416" s="50"/>
      <c r="S1416" s="51"/>
      <c r="T1416" s="51"/>
      <c r="U1416" s="52"/>
      <c r="V1416" s="52"/>
      <c r="W1416" s="52"/>
      <c r="X1416" s="53"/>
      <c r="Y1416" s="52"/>
      <c r="Z1416" s="54"/>
      <c r="AA1416" s="22"/>
      <c r="AB1416" s="22"/>
      <c r="AC1416" s="22"/>
      <c r="AD1416" s="22"/>
      <c r="AE1416" s="22"/>
      <c r="AF1416" s="22"/>
      <c r="AG1416" s="22"/>
    </row>
    <row r="1417" spans="1:33" s="11" customFormat="1" ht="26.1" customHeight="1">
      <c r="A1417" s="45" t="str">
        <f>IF(AND($H1417&gt;=مغادرين!$C$4,$H1417&lt;=مغادرين!$H$4,مغادرين!$B$1=IF(مغادرين!$B$1="","",$I1417),مغادرين!$B$2=IF(مغادرين!$B$2="","",$K1417),مغادرين!$B$3=IF(مغادرين!$B$3="","",$Q1417),مغادرين!$B$4=IF(مغادرين!$B$4="","",$R1417)),MAX($A$4:$A1416)+1,"")</f>
        <v/>
      </c>
      <c r="B1417" s="45" t="str">
        <f t="shared" si="44"/>
        <v/>
      </c>
      <c r="C1417" s="45" t="str">
        <f>IF($A1417="","",RANK($B1417,$B$5:$B$9000,1)+COUNTIF($B$4:$B1416,$B1417))</f>
        <v/>
      </c>
      <c r="D1417" s="46" t="str">
        <f>IF(AND($O1417&gt;=قادمين!$C$4,$O1417&lt;=قادمين!$H$4,قادمين!$B$1=IF(قادمين!$B$1="","",$I1417),قادمين!$B$2=IF(قادمين!$B$2="","",$K1417),قادمين!$B$3=IF(قادمين!$B$3="","",$Q1417),قادمين!$B$4=IF(قادمين!$B$4="","",$R1417)),MAX($D$4:$D1416)+1,"")</f>
        <v/>
      </c>
      <c r="E1417" s="46" t="str">
        <f t="shared" si="45"/>
        <v/>
      </c>
      <c r="F1417" s="46" t="str">
        <f>IF($D1417="","",RANK($E1417,$E$5:$E$9000,1)+COUNTIF($E$4:$E1416,$E1417))</f>
        <v/>
      </c>
      <c r="G1417" s="63" t="str">
        <f>IF(H1417="","",COUNTA($H$5:H1417))</f>
        <v/>
      </c>
      <c r="H1417" s="187"/>
      <c r="I1417" s="203"/>
      <c r="J1417" s="202"/>
      <c r="K1417" s="202"/>
      <c r="L1417" s="202"/>
      <c r="M1417" s="202"/>
      <c r="N1417" s="202"/>
      <c r="O1417" s="201"/>
      <c r="P1417" s="159"/>
      <c r="Q1417" s="206"/>
      <c r="R1417" s="50"/>
      <c r="S1417" s="51"/>
      <c r="T1417" s="51"/>
      <c r="U1417" s="52"/>
      <c r="V1417" s="52"/>
      <c r="W1417" s="52"/>
      <c r="X1417" s="53"/>
      <c r="Y1417" s="52"/>
      <c r="Z1417" s="54"/>
      <c r="AA1417" s="22"/>
      <c r="AB1417" s="22"/>
      <c r="AC1417" s="22"/>
      <c r="AD1417" s="22"/>
      <c r="AE1417" s="22"/>
      <c r="AF1417" s="22"/>
      <c r="AG1417" s="22"/>
    </row>
    <row r="1418" spans="1:33" s="11" customFormat="1" ht="26.1" customHeight="1">
      <c r="A1418" s="45" t="str">
        <f>IF(AND($H1418&gt;=مغادرين!$C$4,$H1418&lt;=مغادرين!$H$4,مغادرين!$B$1=IF(مغادرين!$B$1="","",$I1418),مغادرين!$B$2=IF(مغادرين!$B$2="","",$K1418),مغادرين!$B$3=IF(مغادرين!$B$3="","",$Q1418),مغادرين!$B$4=IF(مغادرين!$B$4="","",$R1418)),MAX($A$4:$A1417)+1,"")</f>
        <v/>
      </c>
      <c r="B1418" s="45" t="str">
        <f t="shared" si="44"/>
        <v/>
      </c>
      <c r="C1418" s="45" t="str">
        <f>IF($A1418="","",RANK($B1418,$B$5:$B$9000,1)+COUNTIF($B$4:$B1417,$B1418))</f>
        <v/>
      </c>
      <c r="D1418" s="46" t="str">
        <f>IF(AND($O1418&gt;=قادمين!$C$4,$O1418&lt;=قادمين!$H$4,قادمين!$B$1=IF(قادمين!$B$1="","",$I1418),قادمين!$B$2=IF(قادمين!$B$2="","",$K1418),قادمين!$B$3=IF(قادمين!$B$3="","",$Q1418),قادمين!$B$4=IF(قادمين!$B$4="","",$R1418)),MAX($D$4:$D1417)+1,"")</f>
        <v/>
      </c>
      <c r="E1418" s="46" t="str">
        <f t="shared" si="45"/>
        <v/>
      </c>
      <c r="F1418" s="46" t="str">
        <f>IF($D1418="","",RANK($E1418,$E$5:$E$9000,1)+COUNTIF($E$4:$E1417,$E1418))</f>
        <v/>
      </c>
      <c r="G1418" s="63" t="str">
        <f>IF(H1418="","",COUNTA($H$5:H1418))</f>
        <v/>
      </c>
      <c r="H1418" s="187"/>
      <c r="I1418" s="203"/>
      <c r="J1418" s="202"/>
      <c r="K1418" s="202"/>
      <c r="L1418" s="202"/>
      <c r="M1418" s="202"/>
      <c r="N1418" s="202"/>
      <c r="O1418" s="201"/>
      <c r="P1418" s="159"/>
      <c r="Q1418" s="206"/>
      <c r="R1418" s="50"/>
      <c r="S1418" s="51"/>
      <c r="T1418" s="51"/>
      <c r="U1418" s="52"/>
      <c r="V1418" s="52"/>
      <c r="W1418" s="52"/>
      <c r="X1418" s="53"/>
      <c r="Y1418" s="52"/>
      <c r="Z1418" s="54"/>
      <c r="AA1418" s="22"/>
      <c r="AB1418" s="22"/>
      <c r="AC1418" s="22"/>
      <c r="AD1418" s="22"/>
      <c r="AE1418" s="22"/>
      <c r="AF1418" s="22"/>
      <c r="AG1418" s="22"/>
    </row>
    <row r="1419" spans="1:33" s="11" customFormat="1" ht="26.1" customHeight="1">
      <c r="A1419" s="45" t="str">
        <f>IF(AND($H1419&gt;=مغادرين!$C$4,$H1419&lt;=مغادرين!$H$4,مغادرين!$B$1=IF(مغادرين!$B$1="","",$I1419),مغادرين!$B$2=IF(مغادرين!$B$2="","",$K1419),مغادرين!$B$3=IF(مغادرين!$B$3="","",$Q1419),مغادرين!$B$4=IF(مغادرين!$B$4="","",$R1419)),MAX($A$4:$A1418)+1,"")</f>
        <v/>
      </c>
      <c r="B1419" s="45" t="str">
        <f t="shared" si="44"/>
        <v/>
      </c>
      <c r="C1419" s="45" t="str">
        <f>IF($A1419="","",RANK($B1419,$B$5:$B$9000,1)+COUNTIF($B$4:$B1418,$B1419))</f>
        <v/>
      </c>
      <c r="D1419" s="46" t="str">
        <f>IF(AND($O1419&gt;=قادمين!$C$4,$O1419&lt;=قادمين!$H$4,قادمين!$B$1=IF(قادمين!$B$1="","",$I1419),قادمين!$B$2=IF(قادمين!$B$2="","",$K1419),قادمين!$B$3=IF(قادمين!$B$3="","",$Q1419),قادمين!$B$4=IF(قادمين!$B$4="","",$R1419)),MAX($D$4:$D1418)+1,"")</f>
        <v/>
      </c>
      <c r="E1419" s="46" t="str">
        <f t="shared" si="45"/>
        <v/>
      </c>
      <c r="F1419" s="46" t="str">
        <f>IF($D1419="","",RANK($E1419,$E$5:$E$9000,1)+COUNTIF($E$4:$E1418,$E1419))</f>
        <v/>
      </c>
      <c r="G1419" s="63" t="str">
        <f>IF(H1419="","",COUNTA($H$5:H1419))</f>
        <v/>
      </c>
      <c r="H1419" s="187"/>
      <c r="I1419" s="203"/>
      <c r="J1419" s="202"/>
      <c r="K1419" s="202"/>
      <c r="L1419" s="202"/>
      <c r="M1419" s="202"/>
      <c r="N1419" s="202"/>
      <c r="O1419" s="201"/>
      <c r="P1419" s="159"/>
      <c r="Q1419" s="206"/>
      <c r="R1419" s="50"/>
      <c r="S1419" s="51"/>
      <c r="T1419" s="51"/>
      <c r="U1419" s="52"/>
      <c r="V1419" s="52"/>
      <c r="W1419" s="52"/>
      <c r="X1419" s="53"/>
      <c r="Y1419" s="52"/>
      <c r="Z1419" s="54"/>
      <c r="AA1419" s="22"/>
      <c r="AB1419" s="22"/>
      <c r="AC1419" s="22"/>
      <c r="AD1419" s="22"/>
      <c r="AE1419" s="22"/>
      <c r="AF1419" s="22"/>
      <c r="AG1419" s="22"/>
    </row>
    <row r="1420" spans="1:33" s="11" customFormat="1" ht="26.1" customHeight="1">
      <c r="A1420" s="45" t="str">
        <f>IF(AND($H1420&gt;=مغادرين!$C$4,$H1420&lt;=مغادرين!$H$4,مغادرين!$B$1=IF(مغادرين!$B$1="","",$I1420),مغادرين!$B$2=IF(مغادرين!$B$2="","",$K1420),مغادرين!$B$3=IF(مغادرين!$B$3="","",$Q1420),مغادرين!$B$4=IF(مغادرين!$B$4="","",$R1420)),MAX($A$4:$A1419)+1,"")</f>
        <v/>
      </c>
      <c r="B1420" s="45" t="str">
        <f t="shared" si="44"/>
        <v/>
      </c>
      <c r="C1420" s="45" t="str">
        <f>IF($A1420="","",RANK($B1420,$B$5:$B$9000,1)+COUNTIF($B$4:$B1419,$B1420))</f>
        <v/>
      </c>
      <c r="D1420" s="46" t="str">
        <f>IF(AND($O1420&gt;=قادمين!$C$4,$O1420&lt;=قادمين!$H$4,قادمين!$B$1=IF(قادمين!$B$1="","",$I1420),قادمين!$B$2=IF(قادمين!$B$2="","",$K1420),قادمين!$B$3=IF(قادمين!$B$3="","",$Q1420),قادمين!$B$4=IF(قادمين!$B$4="","",$R1420)),MAX($D$4:$D1419)+1,"")</f>
        <v/>
      </c>
      <c r="E1420" s="46" t="str">
        <f t="shared" si="45"/>
        <v/>
      </c>
      <c r="F1420" s="46" t="str">
        <f>IF($D1420="","",RANK($E1420,$E$5:$E$9000,1)+COUNTIF($E$4:$E1419,$E1420))</f>
        <v/>
      </c>
      <c r="G1420" s="63" t="str">
        <f>IF(H1420="","",COUNTA($H$5:H1420))</f>
        <v/>
      </c>
      <c r="H1420" s="187"/>
      <c r="I1420" s="203"/>
      <c r="J1420" s="202"/>
      <c r="K1420" s="202"/>
      <c r="L1420" s="202"/>
      <c r="M1420" s="202"/>
      <c r="N1420" s="202"/>
      <c r="O1420" s="201"/>
      <c r="P1420" s="159"/>
      <c r="Q1420" s="206"/>
      <c r="R1420" s="50"/>
      <c r="S1420" s="51"/>
      <c r="T1420" s="51"/>
      <c r="U1420" s="52"/>
      <c r="V1420" s="52"/>
      <c r="W1420" s="52"/>
      <c r="X1420" s="53"/>
      <c r="Y1420" s="52"/>
      <c r="Z1420" s="54"/>
      <c r="AA1420" s="22"/>
      <c r="AB1420" s="22"/>
      <c r="AC1420" s="22"/>
      <c r="AD1420" s="22"/>
      <c r="AE1420" s="22"/>
      <c r="AF1420" s="22"/>
      <c r="AG1420" s="22"/>
    </row>
    <row r="1421" spans="1:33" s="11" customFormat="1" ht="26.1" customHeight="1">
      <c r="A1421" s="45" t="str">
        <f>IF(AND($H1421&gt;=مغادرين!$C$4,$H1421&lt;=مغادرين!$H$4,مغادرين!$B$1=IF(مغادرين!$B$1="","",$I1421),مغادرين!$B$2=IF(مغادرين!$B$2="","",$K1421),مغادرين!$B$3=IF(مغادرين!$B$3="","",$Q1421),مغادرين!$B$4=IF(مغادرين!$B$4="","",$R1421)),MAX($A$4:$A1420)+1,"")</f>
        <v/>
      </c>
      <c r="B1421" s="45" t="str">
        <f t="shared" si="44"/>
        <v/>
      </c>
      <c r="C1421" s="45" t="str">
        <f>IF($A1421="","",RANK($B1421,$B$5:$B$9000,1)+COUNTIF($B$4:$B1420,$B1421))</f>
        <v/>
      </c>
      <c r="D1421" s="46" t="str">
        <f>IF(AND($O1421&gt;=قادمين!$C$4,$O1421&lt;=قادمين!$H$4,قادمين!$B$1=IF(قادمين!$B$1="","",$I1421),قادمين!$B$2=IF(قادمين!$B$2="","",$K1421),قادمين!$B$3=IF(قادمين!$B$3="","",$Q1421),قادمين!$B$4=IF(قادمين!$B$4="","",$R1421)),MAX($D$4:$D1420)+1,"")</f>
        <v/>
      </c>
      <c r="E1421" s="46" t="str">
        <f t="shared" si="45"/>
        <v/>
      </c>
      <c r="F1421" s="46" t="str">
        <f>IF($D1421="","",RANK($E1421,$E$5:$E$9000,1)+COUNTIF($E$4:$E1420,$E1421))</f>
        <v/>
      </c>
      <c r="G1421" s="63" t="str">
        <f>IF(H1421="","",COUNTA($H$5:H1421))</f>
        <v/>
      </c>
      <c r="H1421" s="187"/>
      <c r="I1421" s="203"/>
      <c r="J1421" s="202"/>
      <c r="K1421" s="202"/>
      <c r="L1421" s="202"/>
      <c r="M1421" s="202"/>
      <c r="N1421" s="202"/>
      <c r="O1421" s="201"/>
      <c r="P1421" s="159"/>
      <c r="Q1421" s="206"/>
      <c r="R1421" s="50"/>
      <c r="S1421" s="51"/>
      <c r="T1421" s="51"/>
      <c r="U1421" s="52"/>
      <c r="V1421" s="52"/>
      <c r="W1421" s="52"/>
      <c r="X1421" s="53"/>
      <c r="Y1421" s="52"/>
      <c r="Z1421" s="54"/>
      <c r="AA1421" s="22"/>
      <c r="AB1421" s="22"/>
      <c r="AC1421" s="22"/>
      <c r="AD1421" s="22"/>
      <c r="AE1421" s="22"/>
      <c r="AF1421" s="22"/>
      <c r="AG1421" s="22"/>
    </row>
    <row r="1422" spans="1:33" s="11" customFormat="1" ht="26.1" customHeight="1">
      <c r="A1422" s="45" t="str">
        <f>IF(AND($H1422&gt;=مغادرين!$C$4,$H1422&lt;=مغادرين!$H$4,مغادرين!$B$1=IF(مغادرين!$B$1="","",$I1422),مغادرين!$B$2=IF(مغادرين!$B$2="","",$K1422),مغادرين!$B$3=IF(مغادرين!$B$3="","",$Q1422),مغادرين!$B$4=IF(مغادرين!$B$4="","",$R1422)),MAX($A$4:$A1421)+1,"")</f>
        <v/>
      </c>
      <c r="B1422" s="45" t="str">
        <f t="shared" si="44"/>
        <v/>
      </c>
      <c r="C1422" s="45" t="str">
        <f>IF($A1422="","",RANK($B1422,$B$5:$B$9000,1)+COUNTIF($B$4:$B1421,$B1422))</f>
        <v/>
      </c>
      <c r="D1422" s="46" t="str">
        <f>IF(AND($O1422&gt;=قادمين!$C$4,$O1422&lt;=قادمين!$H$4,قادمين!$B$1=IF(قادمين!$B$1="","",$I1422),قادمين!$B$2=IF(قادمين!$B$2="","",$K1422),قادمين!$B$3=IF(قادمين!$B$3="","",$Q1422),قادمين!$B$4=IF(قادمين!$B$4="","",$R1422)),MAX($D$4:$D1421)+1,"")</f>
        <v/>
      </c>
      <c r="E1422" s="46" t="str">
        <f t="shared" si="45"/>
        <v/>
      </c>
      <c r="F1422" s="46" t="str">
        <f>IF($D1422="","",RANK($E1422,$E$5:$E$9000,1)+COUNTIF($E$4:$E1421,$E1422))</f>
        <v/>
      </c>
      <c r="G1422" s="63" t="str">
        <f>IF(H1422="","",COUNTA($H$5:H1422))</f>
        <v/>
      </c>
      <c r="H1422" s="187"/>
      <c r="I1422" s="203"/>
      <c r="J1422" s="202"/>
      <c r="K1422" s="202"/>
      <c r="L1422" s="202"/>
      <c r="M1422" s="202"/>
      <c r="N1422" s="202"/>
      <c r="O1422" s="201"/>
      <c r="P1422" s="159"/>
      <c r="Q1422" s="206"/>
      <c r="R1422" s="50"/>
      <c r="S1422" s="51"/>
      <c r="T1422" s="51"/>
      <c r="U1422" s="52"/>
      <c r="V1422" s="52"/>
      <c r="W1422" s="52"/>
      <c r="X1422" s="53"/>
      <c r="Y1422" s="52"/>
      <c r="Z1422" s="54"/>
      <c r="AA1422" s="22"/>
      <c r="AB1422" s="22"/>
      <c r="AC1422" s="22"/>
      <c r="AD1422" s="22"/>
      <c r="AE1422" s="22"/>
      <c r="AF1422" s="22"/>
      <c r="AG1422" s="22"/>
    </row>
    <row r="1423" spans="1:33" s="11" customFormat="1" ht="26.1" customHeight="1">
      <c r="A1423" s="45" t="str">
        <f>IF(AND($H1423&gt;=مغادرين!$C$4,$H1423&lt;=مغادرين!$H$4,مغادرين!$B$1=IF(مغادرين!$B$1="","",$I1423),مغادرين!$B$2=IF(مغادرين!$B$2="","",$K1423),مغادرين!$B$3=IF(مغادرين!$B$3="","",$Q1423),مغادرين!$B$4=IF(مغادرين!$B$4="","",$R1423)),MAX($A$4:$A1422)+1,"")</f>
        <v/>
      </c>
      <c r="B1423" s="45" t="str">
        <f t="shared" si="44"/>
        <v/>
      </c>
      <c r="C1423" s="45" t="str">
        <f>IF($A1423="","",RANK($B1423,$B$5:$B$9000,1)+COUNTIF($B$4:$B1422,$B1423))</f>
        <v/>
      </c>
      <c r="D1423" s="46" t="str">
        <f>IF(AND($O1423&gt;=قادمين!$C$4,$O1423&lt;=قادمين!$H$4,قادمين!$B$1=IF(قادمين!$B$1="","",$I1423),قادمين!$B$2=IF(قادمين!$B$2="","",$K1423),قادمين!$B$3=IF(قادمين!$B$3="","",$Q1423),قادمين!$B$4=IF(قادمين!$B$4="","",$R1423)),MAX($D$4:$D1422)+1,"")</f>
        <v/>
      </c>
      <c r="E1423" s="46" t="str">
        <f t="shared" si="45"/>
        <v/>
      </c>
      <c r="F1423" s="46" t="str">
        <f>IF($D1423="","",RANK($E1423,$E$5:$E$9000,1)+COUNTIF($E$4:$E1422,$E1423))</f>
        <v/>
      </c>
      <c r="G1423" s="63" t="str">
        <f>IF(H1423="","",COUNTA($H$5:H1423))</f>
        <v/>
      </c>
      <c r="H1423" s="187"/>
      <c r="I1423" s="203"/>
      <c r="J1423" s="202"/>
      <c r="K1423" s="202"/>
      <c r="L1423" s="202"/>
      <c r="M1423" s="202"/>
      <c r="N1423" s="202"/>
      <c r="O1423" s="201"/>
      <c r="P1423" s="159"/>
      <c r="Q1423" s="206"/>
      <c r="R1423" s="50"/>
      <c r="S1423" s="51"/>
      <c r="T1423" s="51"/>
      <c r="U1423" s="52"/>
      <c r="V1423" s="52"/>
      <c r="W1423" s="52"/>
      <c r="X1423" s="53"/>
      <c r="Y1423" s="52"/>
      <c r="Z1423" s="54"/>
      <c r="AA1423" s="22"/>
      <c r="AB1423" s="22"/>
      <c r="AC1423" s="22"/>
      <c r="AD1423" s="22"/>
      <c r="AE1423" s="22"/>
      <c r="AF1423" s="22"/>
      <c r="AG1423" s="22"/>
    </row>
    <row r="1424" spans="1:33" s="11" customFormat="1" ht="26.1" customHeight="1">
      <c r="A1424" s="45" t="str">
        <f>IF(AND($H1424&gt;=مغادرين!$C$4,$H1424&lt;=مغادرين!$H$4,مغادرين!$B$1=IF(مغادرين!$B$1="","",$I1424),مغادرين!$B$2=IF(مغادرين!$B$2="","",$K1424),مغادرين!$B$3=IF(مغادرين!$B$3="","",$Q1424),مغادرين!$B$4=IF(مغادرين!$B$4="","",$R1424)),MAX($A$4:$A1423)+1,"")</f>
        <v/>
      </c>
      <c r="B1424" s="45" t="str">
        <f t="shared" si="44"/>
        <v/>
      </c>
      <c r="C1424" s="45" t="str">
        <f>IF($A1424="","",RANK($B1424,$B$5:$B$9000,1)+COUNTIF($B$4:$B1423,$B1424))</f>
        <v/>
      </c>
      <c r="D1424" s="46" t="str">
        <f>IF(AND($O1424&gt;=قادمين!$C$4,$O1424&lt;=قادمين!$H$4,قادمين!$B$1=IF(قادمين!$B$1="","",$I1424),قادمين!$B$2=IF(قادمين!$B$2="","",$K1424),قادمين!$B$3=IF(قادمين!$B$3="","",$Q1424),قادمين!$B$4=IF(قادمين!$B$4="","",$R1424)),MAX($D$4:$D1423)+1,"")</f>
        <v/>
      </c>
      <c r="E1424" s="46" t="str">
        <f t="shared" si="45"/>
        <v/>
      </c>
      <c r="F1424" s="46" t="str">
        <f>IF($D1424="","",RANK($E1424,$E$5:$E$9000,1)+COUNTIF($E$4:$E1423,$E1424))</f>
        <v/>
      </c>
      <c r="G1424" s="63" t="str">
        <f>IF(H1424="","",COUNTA($H$5:H1424))</f>
        <v/>
      </c>
      <c r="H1424" s="187"/>
      <c r="I1424" s="203"/>
      <c r="J1424" s="202"/>
      <c r="K1424" s="202"/>
      <c r="L1424" s="202"/>
      <c r="M1424" s="202"/>
      <c r="N1424" s="202"/>
      <c r="O1424" s="201"/>
      <c r="P1424" s="159"/>
      <c r="Q1424" s="206"/>
      <c r="R1424" s="50"/>
      <c r="S1424" s="51"/>
      <c r="T1424" s="51"/>
      <c r="U1424" s="52"/>
      <c r="V1424" s="52"/>
      <c r="W1424" s="52"/>
      <c r="X1424" s="53"/>
      <c r="Y1424" s="52"/>
      <c r="Z1424" s="54"/>
      <c r="AA1424" s="22"/>
      <c r="AB1424" s="22"/>
      <c r="AC1424" s="22"/>
      <c r="AD1424" s="22"/>
      <c r="AE1424" s="22"/>
      <c r="AF1424" s="22"/>
      <c r="AG1424" s="22"/>
    </row>
    <row r="1425" spans="1:33" s="11" customFormat="1" ht="26.1" customHeight="1">
      <c r="A1425" s="45" t="str">
        <f>IF(AND($H1425&gt;=مغادرين!$C$4,$H1425&lt;=مغادرين!$H$4,مغادرين!$B$1=IF(مغادرين!$B$1="","",$I1425),مغادرين!$B$2=IF(مغادرين!$B$2="","",$K1425),مغادرين!$B$3=IF(مغادرين!$B$3="","",$Q1425),مغادرين!$B$4=IF(مغادرين!$B$4="","",$R1425)),MAX($A$4:$A1424)+1,"")</f>
        <v/>
      </c>
      <c r="B1425" s="45" t="str">
        <f t="shared" si="44"/>
        <v/>
      </c>
      <c r="C1425" s="45" t="str">
        <f>IF($A1425="","",RANK($B1425,$B$5:$B$9000,1)+COUNTIF($B$4:$B1424,$B1425))</f>
        <v/>
      </c>
      <c r="D1425" s="46" t="str">
        <f>IF(AND($O1425&gt;=قادمين!$C$4,$O1425&lt;=قادمين!$H$4,قادمين!$B$1=IF(قادمين!$B$1="","",$I1425),قادمين!$B$2=IF(قادمين!$B$2="","",$K1425),قادمين!$B$3=IF(قادمين!$B$3="","",$Q1425),قادمين!$B$4=IF(قادمين!$B$4="","",$R1425)),MAX($D$4:$D1424)+1,"")</f>
        <v/>
      </c>
      <c r="E1425" s="46" t="str">
        <f t="shared" si="45"/>
        <v/>
      </c>
      <c r="F1425" s="46" t="str">
        <f>IF($D1425="","",RANK($E1425,$E$5:$E$9000,1)+COUNTIF($E$4:$E1424,$E1425))</f>
        <v/>
      </c>
      <c r="G1425" s="63" t="str">
        <f>IF(H1425="","",COUNTA($H$5:H1425))</f>
        <v/>
      </c>
      <c r="H1425" s="187"/>
      <c r="I1425" s="203"/>
      <c r="J1425" s="202"/>
      <c r="K1425" s="202"/>
      <c r="L1425" s="202"/>
      <c r="M1425" s="202"/>
      <c r="N1425" s="202"/>
      <c r="O1425" s="201"/>
      <c r="P1425" s="159"/>
      <c r="Q1425" s="206"/>
      <c r="R1425" s="50"/>
      <c r="S1425" s="51"/>
      <c r="T1425" s="51"/>
      <c r="U1425" s="52"/>
      <c r="V1425" s="52"/>
      <c r="W1425" s="52"/>
      <c r="X1425" s="53"/>
      <c r="Y1425" s="52"/>
      <c r="Z1425" s="54"/>
      <c r="AA1425" s="22"/>
      <c r="AB1425" s="22"/>
      <c r="AC1425" s="22"/>
      <c r="AD1425" s="22"/>
      <c r="AE1425" s="22"/>
      <c r="AF1425" s="22"/>
      <c r="AG1425" s="22"/>
    </row>
    <row r="1426" spans="1:33" s="11" customFormat="1" ht="26.1" customHeight="1">
      <c r="A1426" s="45" t="str">
        <f>IF(AND($H1426&gt;=مغادرين!$C$4,$H1426&lt;=مغادرين!$H$4,مغادرين!$B$1=IF(مغادرين!$B$1="","",$I1426),مغادرين!$B$2=IF(مغادرين!$B$2="","",$K1426),مغادرين!$B$3=IF(مغادرين!$B$3="","",$Q1426),مغادرين!$B$4=IF(مغادرين!$B$4="","",$R1426)),MAX($A$4:$A1425)+1,"")</f>
        <v/>
      </c>
      <c r="B1426" s="45" t="str">
        <f t="shared" si="44"/>
        <v/>
      </c>
      <c r="C1426" s="45" t="str">
        <f>IF($A1426="","",RANK($B1426,$B$5:$B$9000,1)+COUNTIF($B$4:$B1425,$B1426))</f>
        <v/>
      </c>
      <c r="D1426" s="46" t="str">
        <f>IF(AND($O1426&gt;=قادمين!$C$4,$O1426&lt;=قادمين!$H$4,قادمين!$B$1=IF(قادمين!$B$1="","",$I1426),قادمين!$B$2=IF(قادمين!$B$2="","",$K1426),قادمين!$B$3=IF(قادمين!$B$3="","",$Q1426),قادمين!$B$4=IF(قادمين!$B$4="","",$R1426)),MAX($D$4:$D1425)+1,"")</f>
        <v/>
      </c>
      <c r="E1426" s="46" t="str">
        <f t="shared" si="45"/>
        <v/>
      </c>
      <c r="F1426" s="46" t="str">
        <f>IF($D1426="","",RANK($E1426,$E$5:$E$9000,1)+COUNTIF($E$4:$E1425,$E1426))</f>
        <v/>
      </c>
      <c r="G1426" s="63" t="str">
        <f>IF(H1426="","",COUNTA($H$5:H1426))</f>
        <v/>
      </c>
      <c r="H1426" s="187"/>
      <c r="I1426" s="203"/>
      <c r="J1426" s="202"/>
      <c r="K1426" s="202"/>
      <c r="L1426" s="202"/>
      <c r="M1426" s="202"/>
      <c r="N1426" s="202"/>
      <c r="O1426" s="201"/>
      <c r="P1426" s="159"/>
      <c r="Q1426" s="206"/>
      <c r="R1426" s="50"/>
      <c r="S1426" s="51"/>
      <c r="T1426" s="51"/>
      <c r="U1426" s="52"/>
      <c r="V1426" s="52"/>
      <c r="W1426" s="52"/>
      <c r="X1426" s="53"/>
      <c r="Y1426" s="52"/>
      <c r="Z1426" s="54"/>
      <c r="AA1426" s="22"/>
      <c r="AB1426" s="22"/>
      <c r="AC1426" s="22"/>
      <c r="AD1426" s="22"/>
      <c r="AE1426" s="22"/>
      <c r="AF1426" s="22"/>
      <c r="AG1426" s="22"/>
    </row>
    <row r="1427" spans="1:33" s="11" customFormat="1" ht="26.1" customHeight="1">
      <c r="A1427" s="45" t="str">
        <f>IF(AND($H1427&gt;=مغادرين!$C$4,$H1427&lt;=مغادرين!$H$4,مغادرين!$B$1=IF(مغادرين!$B$1="","",$I1427),مغادرين!$B$2=IF(مغادرين!$B$2="","",$K1427),مغادرين!$B$3=IF(مغادرين!$B$3="","",$Q1427),مغادرين!$B$4=IF(مغادرين!$B$4="","",$R1427)),MAX($A$4:$A1426)+1,"")</f>
        <v/>
      </c>
      <c r="B1427" s="45" t="str">
        <f t="shared" si="44"/>
        <v/>
      </c>
      <c r="C1427" s="45" t="str">
        <f>IF($A1427="","",RANK($B1427,$B$5:$B$9000,1)+COUNTIF($B$4:$B1426,$B1427))</f>
        <v/>
      </c>
      <c r="D1427" s="46" t="str">
        <f>IF(AND($O1427&gt;=قادمين!$C$4,$O1427&lt;=قادمين!$H$4,قادمين!$B$1=IF(قادمين!$B$1="","",$I1427),قادمين!$B$2=IF(قادمين!$B$2="","",$K1427),قادمين!$B$3=IF(قادمين!$B$3="","",$Q1427),قادمين!$B$4=IF(قادمين!$B$4="","",$R1427)),MAX($D$4:$D1426)+1,"")</f>
        <v/>
      </c>
      <c r="E1427" s="46" t="str">
        <f t="shared" si="45"/>
        <v/>
      </c>
      <c r="F1427" s="46" t="str">
        <f>IF($D1427="","",RANK($E1427,$E$5:$E$9000,1)+COUNTIF($E$4:$E1426,$E1427))</f>
        <v/>
      </c>
      <c r="G1427" s="63" t="str">
        <f>IF(H1427="","",COUNTA($H$5:H1427))</f>
        <v/>
      </c>
      <c r="H1427" s="187"/>
      <c r="I1427" s="203"/>
      <c r="J1427" s="202"/>
      <c r="K1427" s="202"/>
      <c r="L1427" s="202"/>
      <c r="M1427" s="202"/>
      <c r="N1427" s="202"/>
      <c r="O1427" s="201"/>
      <c r="P1427" s="159"/>
      <c r="Q1427" s="206"/>
      <c r="R1427" s="50"/>
      <c r="S1427" s="51"/>
      <c r="T1427" s="51"/>
      <c r="U1427" s="52"/>
      <c r="V1427" s="52"/>
      <c r="W1427" s="52"/>
      <c r="X1427" s="53"/>
      <c r="Y1427" s="52"/>
      <c r="Z1427" s="54"/>
      <c r="AA1427" s="22"/>
      <c r="AB1427" s="22"/>
      <c r="AC1427" s="22"/>
      <c r="AD1427" s="22"/>
      <c r="AE1427" s="22"/>
      <c r="AF1427" s="22"/>
      <c r="AG1427" s="22"/>
    </row>
    <row r="1428" spans="1:33" s="11" customFormat="1" ht="26.1" customHeight="1">
      <c r="A1428" s="45" t="str">
        <f>IF(AND($H1428&gt;=مغادرين!$C$4,$H1428&lt;=مغادرين!$H$4,مغادرين!$B$1=IF(مغادرين!$B$1="","",$I1428),مغادرين!$B$2=IF(مغادرين!$B$2="","",$K1428),مغادرين!$B$3=IF(مغادرين!$B$3="","",$Q1428),مغادرين!$B$4=IF(مغادرين!$B$4="","",$R1428)),MAX($A$4:$A1427)+1,"")</f>
        <v/>
      </c>
      <c r="B1428" s="45" t="str">
        <f t="shared" si="44"/>
        <v/>
      </c>
      <c r="C1428" s="45" t="str">
        <f>IF($A1428="","",RANK($B1428,$B$5:$B$9000,1)+COUNTIF($B$4:$B1427,$B1428))</f>
        <v/>
      </c>
      <c r="D1428" s="46" t="str">
        <f>IF(AND($O1428&gt;=قادمين!$C$4,$O1428&lt;=قادمين!$H$4,قادمين!$B$1=IF(قادمين!$B$1="","",$I1428),قادمين!$B$2=IF(قادمين!$B$2="","",$K1428),قادمين!$B$3=IF(قادمين!$B$3="","",$Q1428),قادمين!$B$4=IF(قادمين!$B$4="","",$R1428)),MAX($D$4:$D1427)+1,"")</f>
        <v/>
      </c>
      <c r="E1428" s="46" t="str">
        <f t="shared" si="45"/>
        <v/>
      </c>
      <c r="F1428" s="46" t="str">
        <f>IF($D1428="","",RANK($E1428,$E$5:$E$9000,1)+COUNTIF($E$4:$E1427,$E1428))</f>
        <v/>
      </c>
      <c r="G1428" s="63" t="str">
        <f>IF(H1428="","",COUNTA($H$5:H1428))</f>
        <v/>
      </c>
      <c r="H1428" s="187"/>
      <c r="I1428" s="203"/>
      <c r="J1428" s="202"/>
      <c r="K1428" s="202"/>
      <c r="L1428" s="202"/>
      <c r="M1428" s="202"/>
      <c r="N1428" s="202"/>
      <c r="O1428" s="201"/>
      <c r="P1428" s="159"/>
      <c r="Q1428" s="206"/>
      <c r="R1428" s="50"/>
      <c r="S1428" s="51"/>
      <c r="T1428" s="51"/>
      <c r="U1428" s="52"/>
      <c r="V1428" s="52"/>
      <c r="W1428" s="52"/>
      <c r="X1428" s="53"/>
      <c r="Y1428" s="52"/>
      <c r="Z1428" s="54"/>
      <c r="AA1428" s="22"/>
      <c r="AB1428" s="22"/>
      <c r="AC1428" s="22"/>
      <c r="AD1428" s="22"/>
      <c r="AE1428" s="22"/>
      <c r="AF1428" s="22"/>
      <c r="AG1428" s="22"/>
    </row>
    <row r="1429" spans="1:33" s="11" customFormat="1" ht="26.1" customHeight="1">
      <c r="A1429" s="45" t="str">
        <f>IF(AND($H1429&gt;=مغادرين!$C$4,$H1429&lt;=مغادرين!$H$4,مغادرين!$B$1=IF(مغادرين!$B$1="","",$I1429),مغادرين!$B$2=IF(مغادرين!$B$2="","",$K1429),مغادرين!$B$3=IF(مغادرين!$B$3="","",$Q1429),مغادرين!$B$4=IF(مغادرين!$B$4="","",$R1429)),MAX($A$4:$A1428)+1,"")</f>
        <v/>
      </c>
      <c r="B1429" s="45" t="str">
        <f t="shared" si="44"/>
        <v/>
      </c>
      <c r="C1429" s="45" t="str">
        <f>IF($A1429="","",RANK($B1429,$B$5:$B$9000,1)+COUNTIF($B$4:$B1428,$B1429))</f>
        <v/>
      </c>
      <c r="D1429" s="46" t="str">
        <f>IF(AND($O1429&gt;=قادمين!$C$4,$O1429&lt;=قادمين!$H$4,قادمين!$B$1=IF(قادمين!$B$1="","",$I1429),قادمين!$B$2=IF(قادمين!$B$2="","",$K1429),قادمين!$B$3=IF(قادمين!$B$3="","",$Q1429),قادمين!$B$4=IF(قادمين!$B$4="","",$R1429)),MAX($D$4:$D1428)+1,"")</f>
        <v/>
      </c>
      <c r="E1429" s="46" t="str">
        <f t="shared" si="45"/>
        <v/>
      </c>
      <c r="F1429" s="46" t="str">
        <f>IF($D1429="","",RANK($E1429,$E$5:$E$9000,1)+COUNTIF($E$4:$E1428,$E1429))</f>
        <v/>
      </c>
      <c r="G1429" s="63" t="str">
        <f>IF(H1429="","",COUNTA($H$5:H1429))</f>
        <v/>
      </c>
      <c r="H1429" s="187"/>
      <c r="I1429" s="203"/>
      <c r="J1429" s="202"/>
      <c r="K1429" s="202"/>
      <c r="L1429" s="202"/>
      <c r="M1429" s="202"/>
      <c r="N1429" s="202"/>
      <c r="O1429" s="201"/>
      <c r="P1429" s="159"/>
      <c r="Q1429" s="206"/>
      <c r="R1429" s="50"/>
      <c r="S1429" s="51"/>
      <c r="T1429" s="51"/>
      <c r="U1429" s="52"/>
      <c r="V1429" s="52"/>
      <c r="W1429" s="52"/>
      <c r="X1429" s="53"/>
      <c r="Y1429" s="52"/>
      <c r="Z1429" s="54"/>
      <c r="AA1429" s="22"/>
      <c r="AB1429" s="22"/>
      <c r="AC1429" s="22"/>
      <c r="AD1429" s="22"/>
      <c r="AE1429" s="22"/>
      <c r="AF1429" s="22"/>
      <c r="AG1429" s="22"/>
    </row>
    <row r="1430" spans="1:33" s="11" customFormat="1" ht="26.1" customHeight="1">
      <c r="A1430" s="45" t="str">
        <f>IF(AND($H1430&gt;=مغادرين!$C$4,$H1430&lt;=مغادرين!$H$4,مغادرين!$B$1=IF(مغادرين!$B$1="","",$I1430),مغادرين!$B$2=IF(مغادرين!$B$2="","",$K1430),مغادرين!$B$3=IF(مغادرين!$B$3="","",$Q1430),مغادرين!$B$4=IF(مغادرين!$B$4="","",$R1430)),MAX($A$4:$A1429)+1,"")</f>
        <v/>
      </c>
      <c r="B1430" s="45" t="str">
        <f t="shared" si="44"/>
        <v/>
      </c>
      <c r="C1430" s="45" t="str">
        <f>IF($A1430="","",RANK($B1430,$B$5:$B$9000,1)+COUNTIF($B$4:$B1429,$B1430))</f>
        <v/>
      </c>
      <c r="D1430" s="46" t="str">
        <f>IF(AND($O1430&gt;=قادمين!$C$4,$O1430&lt;=قادمين!$H$4,قادمين!$B$1=IF(قادمين!$B$1="","",$I1430),قادمين!$B$2=IF(قادمين!$B$2="","",$K1430),قادمين!$B$3=IF(قادمين!$B$3="","",$Q1430),قادمين!$B$4=IF(قادمين!$B$4="","",$R1430)),MAX($D$4:$D1429)+1,"")</f>
        <v/>
      </c>
      <c r="E1430" s="46" t="str">
        <f t="shared" si="45"/>
        <v/>
      </c>
      <c r="F1430" s="46" t="str">
        <f>IF($D1430="","",RANK($E1430,$E$5:$E$9000,1)+COUNTIF($E$4:$E1429,$E1430))</f>
        <v/>
      </c>
      <c r="G1430" s="63" t="str">
        <f>IF(H1430="","",COUNTA($H$5:H1430))</f>
        <v/>
      </c>
      <c r="H1430" s="187"/>
      <c r="I1430" s="203"/>
      <c r="J1430" s="202"/>
      <c r="K1430" s="202"/>
      <c r="L1430" s="202"/>
      <c r="M1430" s="202"/>
      <c r="N1430" s="202"/>
      <c r="O1430" s="201"/>
      <c r="P1430" s="159"/>
      <c r="Q1430" s="206"/>
      <c r="R1430" s="50"/>
      <c r="S1430" s="51"/>
      <c r="T1430" s="51"/>
      <c r="U1430" s="52"/>
      <c r="V1430" s="52"/>
      <c r="W1430" s="52"/>
      <c r="X1430" s="53"/>
      <c r="Y1430" s="52"/>
      <c r="Z1430" s="54"/>
      <c r="AA1430" s="22"/>
      <c r="AB1430" s="22"/>
      <c r="AC1430" s="22"/>
      <c r="AD1430" s="22"/>
      <c r="AE1430" s="22"/>
      <c r="AF1430" s="22"/>
      <c r="AG1430" s="22"/>
    </row>
    <row r="1431" spans="1:33" s="11" customFormat="1" ht="26.1" customHeight="1">
      <c r="A1431" s="45" t="str">
        <f>IF(AND($H1431&gt;=مغادرين!$C$4,$H1431&lt;=مغادرين!$H$4,مغادرين!$B$1=IF(مغادرين!$B$1="","",$I1431),مغادرين!$B$2=IF(مغادرين!$B$2="","",$K1431),مغادرين!$B$3=IF(مغادرين!$B$3="","",$Q1431),مغادرين!$B$4=IF(مغادرين!$B$4="","",$R1431)),MAX($A$4:$A1430)+1,"")</f>
        <v/>
      </c>
      <c r="B1431" s="45" t="str">
        <f t="shared" si="44"/>
        <v/>
      </c>
      <c r="C1431" s="45" t="str">
        <f>IF($A1431="","",RANK($B1431,$B$5:$B$9000,1)+COUNTIF($B$4:$B1430,$B1431))</f>
        <v/>
      </c>
      <c r="D1431" s="46" t="str">
        <f>IF(AND($O1431&gt;=قادمين!$C$4,$O1431&lt;=قادمين!$H$4,قادمين!$B$1=IF(قادمين!$B$1="","",$I1431),قادمين!$B$2=IF(قادمين!$B$2="","",$K1431),قادمين!$B$3=IF(قادمين!$B$3="","",$Q1431),قادمين!$B$4=IF(قادمين!$B$4="","",$R1431)),MAX($D$4:$D1430)+1,"")</f>
        <v/>
      </c>
      <c r="E1431" s="46" t="str">
        <f t="shared" si="45"/>
        <v/>
      </c>
      <c r="F1431" s="46" t="str">
        <f>IF($D1431="","",RANK($E1431,$E$5:$E$9000,1)+COUNTIF($E$4:$E1430,$E1431))</f>
        <v/>
      </c>
      <c r="G1431" s="63" t="str">
        <f>IF(H1431="","",COUNTA($H$5:H1431))</f>
        <v/>
      </c>
      <c r="H1431" s="187"/>
      <c r="I1431" s="203"/>
      <c r="J1431" s="202"/>
      <c r="K1431" s="202"/>
      <c r="L1431" s="202"/>
      <c r="M1431" s="202"/>
      <c r="N1431" s="202"/>
      <c r="O1431" s="201"/>
      <c r="P1431" s="159"/>
      <c r="Q1431" s="206"/>
      <c r="R1431" s="50"/>
      <c r="S1431" s="51"/>
      <c r="T1431" s="51"/>
      <c r="U1431" s="52"/>
      <c r="V1431" s="52"/>
      <c r="W1431" s="52"/>
      <c r="X1431" s="53"/>
      <c r="Y1431" s="52"/>
      <c r="Z1431" s="54"/>
      <c r="AA1431" s="22"/>
      <c r="AB1431" s="22"/>
      <c r="AC1431" s="22"/>
      <c r="AD1431" s="22"/>
      <c r="AE1431" s="22"/>
      <c r="AF1431" s="22"/>
      <c r="AG1431" s="22"/>
    </row>
    <row r="1432" spans="1:33" s="11" customFormat="1" ht="26.1" customHeight="1">
      <c r="A1432" s="45" t="str">
        <f>IF(AND($H1432&gt;=مغادرين!$C$4,$H1432&lt;=مغادرين!$H$4,مغادرين!$B$1=IF(مغادرين!$B$1="","",$I1432),مغادرين!$B$2=IF(مغادرين!$B$2="","",$K1432),مغادرين!$B$3=IF(مغادرين!$B$3="","",$Q1432),مغادرين!$B$4=IF(مغادرين!$B$4="","",$R1432)),MAX($A$4:$A1431)+1,"")</f>
        <v/>
      </c>
      <c r="B1432" s="45" t="str">
        <f t="shared" si="44"/>
        <v/>
      </c>
      <c r="C1432" s="45" t="str">
        <f>IF($A1432="","",RANK($B1432,$B$5:$B$9000,1)+COUNTIF($B$4:$B1431,$B1432))</f>
        <v/>
      </c>
      <c r="D1432" s="46" t="str">
        <f>IF(AND($O1432&gt;=قادمين!$C$4,$O1432&lt;=قادمين!$H$4,قادمين!$B$1=IF(قادمين!$B$1="","",$I1432),قادمين!$B$2=IF(قادمين!$B$2="","",$K1432),قادمين!$B$3=IF(قادمين!$B$3="","",$Q1432),قادمين!$B$4=IF(قادمين!$B$4="","",$R1432)),MAX($D$4:$D1431)+1,"")</f>
        <v/>
      </c>
      <c r="E1432" s="46" t="str">
        <f t="shared" si="45"/>
        <v/>
      </c>
      <c r="F1432" s="46" t="str">
        <f>IF($D1432="","",RANK($E1432,$E$5:$E$9000,1)+COUNTIF($E$4:$E1431,$E1432))</f>
        <v/>
      </c>
      <c r="G1432" s="63" t="str">
        <f>IF(H1432="","",COUNTA($H$5:H1432))</f>
        <v/>
      </c>
      <c r="H1432" s="187"/>
      <c r="I1432" s="203"/>
      <c r="J1432" s="202"/>
      <c r="K1432" s="202"/>
      <c r="L1432" s="202"/>
      <c r="M1432" s="202"/>
      <c r="N1432" s="202"/>
      <c r="O1432" s="201"/>
      <c r="P1432" s="159"/>
      <c r="Q1432" s="206"/>
      <c r="R1432" s="50"/>
      <c r="S1432" s="51"/>
      <c r="T1432" s="51"/>
      <c r="U1432" s="52"/>
      <c r="V1432" s="52"/>
      <c r="W1432" s="52"/>
      <c r="X1432" s="53"/>
      <c r="Y1432" s="52"/>
      <c r="Z1432" s="54"/>
      <c r="AA1432" s="22"/>
      <c r="AB1432" s="22"/>
      <c r="AC1432" s="22"/>
      <c r="AD1432" s="22"/>
      <c r="AE1432" s="22"/>
      <c r="AF1432" s="22"/>
      <c r="AG1432" s="22"/>
    </row>
    <row r="1433" spans="1:33" s="11" customFormat="1" ht="26.1" customHeight="1">
      <c r="A1433" s="45" t="str">
        <f>IF(AND($H1433&gt;=مغادرين!$C$4,$H1433&lt;=مغادرين!$H$4,مغادرين!$B$1=IF(مغادرين!$B$1="","",$I1433),مغادرين!$B$2=IF(مغادرين!$B$2="","",$K1433),مغادرين!$B$3=IF(مغادرين!$B$3="","",$Q1433),مغادرين!$B$4=IF(مغادرين!$B$4="","",$R1433)),MAX($A$4:$A1432)+1,"")</f>
        <v/>
      </c>
      <c r="B1433" s="45" t="str">
        <f t="shared" si="44"/>
        <v/>
      </c>
      <c r="C1433" s="45" t="str">
        <f>IF($A1433="","",RANK($B1433,$B$5:$B$9000,1)+COUNTIF($B$4:$B1432,$B1433))</f>
        <v/>
      </c>
      <c r="D1433" s="46" t="str">
        <f>IF(AND($O1433&gt;=قادمين!$C$4,$O1433&lt;=قادمين!$H$4,قادمين!$B$1=IF(قادمين!$B$1="","",$I1433),قادمين!$B$2=IF(قادمين!$B$2="","",$K1433),قادمين!$B$3=IF(قادمين!$B$3="","",$Q1433),قادمين!$B$4=IF(قادمين!$B$4="","",$R1433)),MAX($D$4:$D1432)+1,"")</f>
        <v/>
      </c>
      <c r="E1433" s="46" t="str">
        <f t="shared" si="45"/>
        <v/>
      </c>
      <c r="F1433" s="46" t="str">
        <f>IF($D1433="","",RANK($E1433,$E$5:$E$9000,1)+COUNTIF($E$4:$E1432,$E1433))</f>
        <v/>
      </c>
      <c r="G1433" s="63" t="str">
        <f>IF(H1433="","",COUNTA($H$5:H1433))</f>
        <v/>
      </c>
      <c r="H1433" s="187"/>
      <c r="I1433" s="203"/>
      <c r="J1433" s="202"/>
      <c r="K1433" s="202"/>
      <c r="L1433" s="202"/>
      <c r="M1433" s="202"/>
      <c r="N1433" s="202"/>
      <c r="O1433" s="201"/>
      <c r="P1433" s="159"/>
      <c r="Q1433" s="206"/>
      <c r="R1433" s="50"/>
      <c r="S1433" s="51"/>
      <c r="T1433" s="51"/>
      <c r="U1433" s="52"/>
      <c r="V1433" s="52"/>
      <c r="W1433" s="52"/>
      <c r="X1433" s="53"/>
      <c r="Y1433" s="52"/>
      <c r="Z1433" s="54"/>
      <c r="AA1433" s="22"/>
      <c r="AB1433" s="22"/>
      <c r="AC1433" s="22"/>
      <c r="AD1433" s="22"/>
      <c r="AE1433" s="22"/>
      <c r="AF1433" s="22"/>
      <c r="AG1433" s="22"/>
    </row>
    <row r="1434" spans="1:33" s="11" customFormat="1" ht="26.1" customHeight="1">
      <c r="A1434" s="45" t="str">
        <f>IF(AND($H1434&gt;=مغادرين!$C$4,$H1434&lt;=مغادرين!$H$4,مغادرين!$B$1=IF(مغادرين!$B$1="","",$I1434),مغادرين!$B$2=IF(مغادرين!$B$2="","",$K1434),مغادرين!$B$3=IF(مغادرين!$B$3="","",$Q1434),مغادرين!$B$4=IF(مغادرين!$B$4="","",$R1434)),MAX($A$4:$A1433)+1,"")</f>
        <v/>
      </c>
      <c r="B1434" s="45" t="str">
        <f t="shared" si="44"/>
        <v/>
      </c>
      <c r="C1434" s="45" t="str">
        <f>IF($A1434="","",RANK($B1434,$B$5:$B$9000,1)+COUNTIF($B$4:$B1433,$B1434))</f>
        <v/>
      </c>
      <c r="D1434" s="46" t="str">
        <f>IF(AND($O1434&gt;=قادمين!$C$4,$O1434&lt;=قادمين!$H$4,قادمين!$B$1=IF(قادمين!$B$1="","",$I1434),قادمين!$B$2=IF(قادمين!$B$2="","",$K1434),قادمين!$B$3=IF(قادمين!$B$3="","",$Q1434),قادمين!$B$4=IF(قادمين!$B$4="","",$R1434)),MAX($D$4:$D1433)+1,"")</f>
        <v/>
      </c>
      <c r="E1434" s="46" t="str">
        <f t="shared" si="45"/>
        <v/>
      </c>
      <c r="F1434" s="46" t="str">
        <f>IF($D1434="","",RANK($E1434,$E$5:$E$9000,1)+COUNTIF($E$4:$E1433,$E1434))</f>
        <v/>
      </c>
      <c r="G1434" s="63" t="str">
        <f>IF(H1434="","",COUNTA($H$5:H1434))</f>
        <v/>
      </c>
      <c r="H1434" s="187"/>
      <c r="I1434" s="203"/>
      <c r="J1434" s="202"/>
      <c r="K1434" s="202"/>
      <c r="L1434" s="202"/>
      <c r="M1434" s="202"/>
      <c r="N1434" s="202"/>
      <c r="O1434" s="201"/>
      <c r="P1434" s="159"/>
      <c r="Q1434" s="206"/>
      <c r="R1434" s="50"/>
      <c r="S1434" s="51"/>
      <c r="T1434" s="51"/>
      <c r="U1434" s="52"/>
      <c r="V1434" s="52"/>
      <c r="W1434" s="52"/>
      <c r="X1434" s="53"/>
      <c r="Y1434" s="52"/>
      <c r="Z1434" s="54"/>
      <c r="AA1434" s="22"/>
      <c r="AB1434" s="22"/>
      <c r="AC1434" s="22"/>
      <c r="AD1434" s="22"/>
      <c r="AE1434" s="22"/>
      <c r="AF1434" s="22"/>
      <c r="AG1434" s="22"/>
    </row>
    <row r="1435" spans="1:33" s="11" customFormat="1" ht="26.1" customHeight="1">
      <c r="A1435" s="45" t="str">
        <f>IF(AND($H1435&gt;=مغادرين!$C$4,$H1435&lt;=مغادرين!$H$4,مغادرين!$B$1=IF(مغادرين!$B$1="","",$I1435),مغادرين!$B$2=IF(مغادرين!$B$2="","",$K1435),مغادرين!$B$3=IF(مغادرين!$B$3="","",$Q1435),مغادرين!$B$4=IF(مغادرين!$B$4="","",$R1435)),MAX($A$4:$A1434)+1,"")</f>
        <v/>
      </c>
      <c r="B1435" s="45" t="str">
        <f t="shared" si="44"/>
        <v/>
      </c>
      <c r="C1435" s="45" t="str">
        <f>IF($A1435="","",RANK($B1435,$B$5:$B$9000,1)+COUNTIF($B$4:$B1434,$B1435))</f>
        <v/>
      </c>
      <c r="D1435" s="46" t="str">
        <f>IF(AND($O1435&gt;=قادمين!$C$4,$O1435&lt;=قادمين!$H$4,قادمين!$B$1=IF(قادمين!$B$1="","",$I1435),قادمين!$B$2=IF(قادمين!$B$2="","",$K1435),قادمين!$B$3=IF(قادمين!$B$3="","",$Q1435),قادمين!$B$4=IF(قادمين!$B$4="","",$R1435)),MAX($D$4:$D1434)+1,"")</f>
        <v/>
      </c>
      <c r="E1435" s="46" t="str">
        <f t="shared" si="45"/>
        <v/>
      </c>
      <c r="F1435" s="46" t="str">
        <f>IF($D1435="","",RANK($E1435,$E$5:$E$9000,1)+COUNTIF($E$4:$E1434,$E1435))</f>
        <v/>
      </c>
      <c r="G1435" s="63" t="str">
        <f>IF(H1435="","",COUNTA($H$5:H1435))</f>
        <v/>
      </c>
      <c r="H1435" s="187"/>
      <c r="I1435" s="203"/>
      <c r="J1435" s="202"/>
      <c r="K1435" s="202"/>
      <c r="L1435" s="202"/>
      <c r="M1435" s="202"/>
      <c r="N1435" s="202"/>
      <c r="O1435" s="201"/>
      <c r="P1435" s="159"/>
      <c r="Q1435" s="206"/>
      <c r="R1435" s="50"/>
      <c r="S1435" s="51"/>
      <c r="T1435" s="51"/>
      <c r="U1435" s="52"/>
      <c r="V1435" s="52"/>
      <c r="W1435" s="52"/>
      <c r="X1435" s="53"/>
      <c r="Y1435" s="52"/>
      <c r="Z1435" s="54"/>
      <c r="AA1435" s="22"/>
      <c r="AB1435" s="22"/>
      <c r="AC1435" s="22"/>
      <c r="AD1435" s="22"/>
      <c r="AE1435" s="22"/>
      <c r="AF1435" s="22"/>
      <c r="AG1435" s="22"/>
    </row>
    <row r="1436" spans="1:33" s="11" customFormat="1" ht="26.1" customHeight="1">
      <c r="A1436" s="45" t="str">
        <f>IF(AND($H1436&gt;=مغادرين!$C$4,$H1436&lt;=مغادرين!$H$4,مغادرين!$B$1=IF(مغادرين!$B$1="","",$I1436),مغادرين!$B$2=IF(مغادرين!$B$2="","",$K1436),مغادرين!$B$3=IF(مغادرين!$B$3="","",$Q1436),مغادرين!$B$4=IF(مغادرين!$B$4="","",$R1436)),MAX($A$4:$A1435)+1,"")</f>
        <v/>
      </c>
      <c r="B1436" s="45" t="str">
        <f t="shared" si="44"/>
        <v/>
      </c>
      <c r="C1436" s="45" t="str">
        <f>IF($A1436="","",RANK($B1436,$B$5:$B$9000,1)+COUNTIF($B$4:$B1435,$B1436))</f>
        <v/>
      </c>
      <c r="D1436" s="46" t="str">
        <f>IF(AND($O1436&gt;=قادمين!$C$4,$O1436&lt;=قادمين!$H$4,قادمين!$B$1=IF(قادمين!$B$1="","",$I1436),قادمين!$B$2=IF(قادمين!$B$2="","",$K1436),قادمين!$B$3=IF(قادمين!$B$3="","",$Q1436),قادمين!$B$4=IF(قادمين!$B$4="","",$R1436)),MAX($D$4:$D1435)+1,"")</f>
        <v/>
      </c>
      <c r="E1436" s="46" t="str">
        <f t="shared" si="45"/>
        <v/>
      </c>
      <c r="F1436" s="46" t="str">
        <f>IF($D1436="","",RANK($E1436,$E$5:$E$9000,1)+COUNTIF($E$4:$E1435,$E1436))</f>
        <v/>
      </c>
      <c r="G1436" s="63" t="str">
        <f>IF(H1436="","",COUNTA($H$5:H1436))</f>
        <v/>
      </c>
      <c r="H1436" s="187"/>
      <c r="I1436" s="203"/>
      <c r="J1436" s="202"/>
      <c r="K1436" s="202"/>
      <c r="L1436" s="202"/>
      <c r="M1436" s="202"/>
      <c r="N1436" s="202"/>
      <c r="O1436" s="201"/>
      <c r="P1436" s="159"/>
      <c r="Q1436" s="206"/>
      <c r="R1436" s="50"/>
      <c r="S1436" s="51"/>
      <c r="T1436" s="51"/>
      <c r="U1436" s="52"/>
      <c r="V1436" s="52"/>
      <c r="W1436" s="52"/>
      <c r="X1436" s="53"/>
      <c r="Y1436" s="52"/>
      <c r="Z1436" s="54"/>
      <c r="AA1436" s="22"/>
      <c r="AB1436" s="22"/>
      <c r="AC1436" s="22"/>
      <c r="AD1436" s="22"/>
      <c r="AE1436" s="22"/>
      <c r="AF1436" s="22"/>
      <c r="AG1436" s="22"/>
    </row>
    <row r="1437" spans="1:33" s="11" customFormat="1" ht="26.1" customHeight="1">
      <c r="A1437" s="45" t="str">
        <f>IF(AND($H1437&gt;=مغادرين!$C$4,$H1437&lt;=مغادرين!$H$4,مغادرين!$B$1=IF(مغادرين!$B$1="","",$I1437),مغادرين!$B$2=IF(مغادرين!$B$2="","",$K1437),مغادرين!$B$3=IF(مغادرين!$B$3="","",$Q1437),مغادرين!$B$4=IF(مغادرين!$B$4="","",$R1437)),MAX($A$4:$A1436)+1,"")</f>
        <v/>
      </c>
      <c r="B1437" s="45" t="str">
        <f t="shared" si="44"/>
        <v/>
      </c>
      <c r="C1437" s="45" t="str">
        <f>IF($A1437="","",RANK($B1437,$B$5:$B$9000,1)+COUNTIF($B$4:$B1436,$B1437))</f>
        <v/>
      </c>
      <c r="D1437" s="46" t="str">
        <f>IF(AND($O1437&gt;=قادمين!$C$4,$O1437&lt;=قادمين!$H$4,قادمين!$B$1=IF(قادمين!$B$1="","",$I1437),قادمين!$B$2=IF(قادمين!$B$2="","",$K1437),قادمين!$B$3=IF(قادمين!$B$3="","",$Q1437),قادمين!$B$4=IF(قادمين!$B$4="","",$R1437)),MAX($D$4:$D1436)+1,"")</f>
        <v/>
      </c>
      <c r="E1437" s="46" t="str">
        <f t="shared" si="45"/>
        <v/>
      </c>
      <c r="F1437" s="46" t="str">
        <f>IF($D1437="","",RANK($E1437,$E$5:$E$9000,1)+COUNTIF($E$4:$E1436,$E1437))</f>
        <v/>
      </c>
      <c r="G1437" s="63" t="str">
        <f>IF(H1437="","",COUNTA($H$5:H1437))</f>
        <v/>
      </c>
      <c r="H1437" s="187"/>
      <c r="I1437" s="203"/>
      <c r="J1437" s="202"/>
      <c r="K1437" s="202"/>
      <c r="L1437" s="202"/>
      <c r="M1437" s="202"/>
      <c r="N1437" s="202"/>
      <c r="O1437" s="201"/>
      <c r="P1437" s="159"/>
      <c r="Q1437" s="206"/>
      <c r="R1437" s="50"/>
      <c r="S1437" s="51"/>
      <c r="T1437" s="51"/>
      <c r="U1437" s="52"/>
      <c r="V1437" s="52"/>
      <c r="W1437" s="52"/>
      <c r="X1437" s="53"/>
      <c r="Y1437" s="52"/>
      <c r="Z1437" s="54"/>
      <c r="AA1437" s="22"/>
      <c r="AB1437" s="22"/>
      <c r="AC1437" s="22"/>
      <c r="AD1437" s="22"/>
      <c r="AE1437" s="22"/>
      <c r="AF1437" s="22"/>
      <c r="AG1437" s="22"/>
    </row>
    <row r="1438" spans="1:33" s="11" customFormat="1" ht="26.1" customHeight="1">
      <c r="A1438" s="45" t="str">
        <f>IF(AND($H1438&gt;=مغادرين!$C$4,$H1438&lt;=مغادرين!$H$4,مغادرين!$B$1=IF(مغادرين!$B$1="","",$I1438),مغادرين!$B$2=IF(مغادرين!$B$2="","",$K1438),مغادرين!$B$3=IF(مغادرين!$B$3="","",$Q1438),مغادرين!$B$4=IF(مغادرين!$B$4="","",$R1438)),MAX($A$4:$A1437)+1,"")</f>
        <v/>
      </c>
      <c r="B1438" s="45" t="str">
        <f t="shared" si="44"/>
        <v/>
      </c>
      <c r="C1438" s="45" t="str">
        <f>IF($A1438="","",RANK($B1438,$B$5:$B$9000,1)+COUNTIF($B$4:$B1437,$B1438))</f>
        <v/>
      </c>
      <c r="D1438" s="46" t="str">
        <f>IF(AND($O1438&gt;=قادمين!$C$4,$O1438&lt;=قادمين!$H$4,قادمين!$B$1=IF(قادمين!$B$1="","",$I1438),قادمين!$B$2=IF(قادمين!$B$2="","",$K1438),قادمين!$B$3=IF(قادمين!$B$3="","",$Q1438),قادمين!$B$4=IF(قادمين!$B$4="","",$R1438)),MAX($D$4:$D1437)+1,"")</f>
        <v/>
      </c>
      <c r="E1438" s="46" t="str">
        <f t="shared" si="45"/>
        <v/>
      </c>
      <c r="F1438" s="46" t="str">
        <f>IF($D1438="","",RANK($E1438,$E$5:$E$9000,1)+COUNTIF($E$4:$E1437,$E1438))</f>
        <v/>
      </c>
      <c r="G1438" s="63" t="str">
        <f>IF(H1438="","",COUNTA($H$5:H1438))</f>
        <v/>
      </c>
      <c r="H1438" s="187"/>
      <c r="I1438" s="203"/>
      <c r="J1438" s="202"/>
      <c r="K1438" s="202"/>
      <c r="L1438" s="202"/>
      <c r="M1438" s="202"/>
      <c r="N1438" s="202"/>
      <c r="O1438" s="201"/>
      <c r="P1438" s="159"/>
      <c r="Q1438" s="206"/>
      <c r="R1438" s="50"/>
      <c r="S1438" s="51"/>
      <c r="T1438" s="51"/>
      <c r="U1438" s="52"/>
      <c r="V1438" s="52"/>
      <c r="W1438" s="52"/>
      <c r="X1438" s="53"/>
      <c r="Y1438" s="52"/>
      <c r="Z1438" s="54"/>
      <c r="AA1438" s="22"/>
      <c r="AB1438" s="22"/>
      <c r="AC1438" s="22"/>
      <c r="AD1438" s="22"/>
      <c r="AE1438" s="22"/>
      <c r="AF1438" s="22"/>
      <c r="AG1438" s="22"/>
    </row>
    <row r="1439" spans="1:33" s="11" customFormat="1" ht="26.1" customHeight="1">
      <c r="A1439" s="45" t="str">
        <f>IF(AND($H1439&gt;=مغادرين!$C$4,$H1439&lt;=مغادرين!$H$4,مغادرين!$B$1=IF(مغادرين!$B$1="","",$I1439),مغادرين!$B$2=IF(مغادرين!$B$2="","",$K1439),مغادرين!$B$3=IF(مغادرين!$B$3="","",$Q1439),مغادرين!$B$4=IF(مغادرين!$B$4="","",$R1439)),MAX($A$4:$A1438)+1,"")</f>
        <v/>
      </c>
      <c r="B1439" s="45" t="str">
        <f t="shared" si="44"/>
        <v/>
      </c>
      <c r="C1439" s="45" t="str">
        <f>IF($A1439="","",RANK($B1439,$B$5:$B$9000,1)+COUNTIF($B$4:$B1438,$B1439))</f>
        <v/>
      </c>
      <c r="D1439" s="46" t="str">
        <f>IF(AND($O1439&gt;=قادمين!$C$4,$O1439&lt;=قادمين!$H$4,قادمين!$B$1=IF(قادمين!$B$1="","",$I1439),قادمين!$B$2=IF(قادمين!$B$2="","",$K1439),قادمين!$B$3=IF(قادمين!$B$3="","",$Q1439),قادمين!$B$4=IF(قادمين!$B$4="","",$R1439)),MAX($D$4:$D1438)+1,"")</f>
        <v/>
      </c>
      <c r="E1439" s="46" t="str">
        <f t="shared" si="45"/>
        <v/>
      </c>
      <c r="F1439" s="46" t="str">
        <f>IF($D1439="","",RANK($E1439,$E$5:$E$9000,1)+COUNTIF($E$4:$E1438,$E1439))</f>
        <v/>
      </c>
      <c r="G1439" s="63" t="str">
        <f>IF(H1439="","",COUNTA($H$5:H1439))</f>
        <v/>
      </c>
      <c r="H1439" s="187"/>
      <c r="I1439" s="203"/>
      <c r="J1439" s="202"/>
      <c r="K1439" s="202"/>
      <c r="L1439" s="202"/>
      <c r="M1439" s="202"/>
      <c r="N1439" s="202"/>
      <c r="O1439" s="201"/>
      <c r="P1439" s="159"/>
      <c r="Q1439" s="206"/>
      <c r="R1439" s="50"/>
      <c r="S1439" s="51"/>
      <c r="T1439" s="51"/>
      <c r="U1439" s="52"/>
      <c r="V1439" s="52"/>
      <c r="W1439" s="52"/>
      <c r="X1439" s="53"/>
      <c r="Y1439" s="52"/>
      <c r="Z1439" s="54"/>
      <c r="AA1439" s="22"/>
      <c r="AB1439" s="22"/>
      <c r="AC1439" s="22"/>
      <c r="AD1439" s="22"/>
      <c r="AE1439" s="22"/>
      <c r="AF1439" s="22"/>
      <c r="AG1439" s="22"/>
    </row>
    <row r="1440" spans="1:33" s="11" customFormat="1" ht="26.1" customHeight="1">
      <c r="A1440" s="45" t="str">
        <f>IF(AND($H1440&gt;=مغادرين!$C$4,$H1440&lt;=مغادرين!$H$4,مغادرين!$B$1=IF(مغادرين!$B$1="","",$I1440),مغادرين!$B$2=IF(مغادرين!$B$2="","",$K1440),مغادرين!$B$3=IF(مغادرين!$B$3="","",$Q1440),مغادرين!$B$4=IF(مغادرين!$B$4="","",$R1440)),MAX($A$4:$A1439)+1,"")</f>
        <v/>
      </c>
      <c r="B1440" s="45" t="str">
        <f t="shared" si="44"/>
        <v/>
      </c>
      <c r="C1440" s="45" t="str">
        <f>IF($A1440="","",RANK($B1440,$B$5:$B$9000,1)+COUNTIF($B$4:$B1439,$B1440))</f>
        <v/>
      </c>
      <c r="D1440" s="46" t="str">
        <f>IF(AND($O1440&gt;=قادمين!$C$4,$O1440&lt;=قادمين!$H$4,قادمين!$B$1=IF(قادمين!$B$1="","",$I1440),قادمين!$B$2=IF(قادمين!$B$2="","",$K1440),قادمين!$B$3=IF(قادمين!$B$3="","",$Q1440),قادمين!$B$4=IF(قادمين!$B$4="","",$R1440)),MAX($D$4:$D1439)+1,"")</f>
        <v/>
      </c>
      <c r="E1440" s="46" t="str">
        <f t="shared" si="45"/>
        <v/>
      </c>
      <c r="F1440" s="46" t="str">
        <f>IF($D1440="","",RANK($E1440,$E$5:$E$9000,1)+COUNTIF($E$4:$E1439,$E1440))</f>
        <v/>
      </c>
      <c r="G1440" s="63" t="str">
        <f>IF(H1440="","",COUNTA($H$5:H1440))</f>
        <v/>
      </c>
      <c r="H1440" s="187"/>
      <c r="I1440" s="203"/>
      <c r="J1440" s="202"/>
      <c r="K1440" s="202"/>
      <c r="L1440" s="202"/>
      <c r="M1440" s="202"/>
      <c r="N1440" s="202"/>
      <c r="O1440" s="201"/>
      <c r="P1440" s="159"/>
      <c r="Q1440" s="206"/>
      <c r="R1440" s="50"/>
      <c r="S1440" s="51"/>
      <c r="T1440" s="51"/>
      <c r="U1440" s="52"/>
      <c r="V1440" s="52"/>
      <c r="W1440" s="52"/>
      <c r="X1440" s="53"/>
      <c r="Y1440" s="52"/>
      <c r="Z1440" s="54"/>
      <c r="AA1440" s="22"/>
      <c r="AB1440" s="22"/>
      <c r="AC1440" s="22"/>
      <c r="AD1440" s="22"/>
      <c r="AE1440" s="22"/>
      <c r="AF1440" s="22"/>
      <c r="AG1440" s="22"/>
    </row>
    <row r="1441" spans="1:33" s="11" customFormat="1" ht="26.1" customHeight="1">
      <c r="A1441" s="45" t="str">
        <f>IF(AND($H1441&gt;=مغادرين!$C$4,$H1441&lt;=مغادرين!$H$4,مغادرين!$B$1=IF(مغادرين!$B$1="","",$I1441),مغادرين!$B$2=IF(مغادرين!$B$2="","",$K1441),مغادرين!$B$3=IF(مغادرين!$B$3="","",$Q1441),مغادرين!$B$4=IF(مغادرين!$B$4="","",$R1441)),MAX($A$4:$A1440)+1,"")</f>
        <v/>
      </c>
      <c r="B1441" s="45" t="str">
        <f t="shared" si="44"/>
        <v/>
      </c>
      <c r="C1441" s="45" t="str">
        <f>IF($A1441="","",RANK($B1441,$B$5:$B$9000,1)+COUNTIF($B$4:$B1440,$B1441))</f>
        <v/>
      </c>
      <c r="D1441" s="46" t="str">
        <f>IF(AND($O1441&gt;=قادمين!$C$4,$O1441&lt;=قادمين!$H$4,قادمين!$B$1=IF(قادمين!$B$1="","",$I1441),قادمين!$B$2=IF(قادمين!$B$2="","",$K1441),قادمين!$B$3=IF(قادمين!$B$3="","",$Q1441),قادمين!$B$4=IF(قادمين!$B$4="","",$R1441)),MAX($D$4:$D1440)+1,"")</f>
        <v/>
      </c>
      <c r="E1441" s="46" t="str">
        <f t="shared" si="45"/>
        <v/>
      </c>
      <c r="F1441" s="46" t="str">
        <f>IF($D1441="","",RANK($E1441,$E$5:$E$9000,1)+COUNTIF($E$4:$E1440,$E1441))</f>
        <v/>
      </c>
      <c r="G1441" s="63" t="str">
        <f>IF(H1441="","",COUNTA($H$5:H1441))</f>
        <v/>
      </c>
      <c r="H1441" s="187"/>
      <c r="I1441" s="203"/>
      <c r="J1441" s="202"/>
      <c r="K1441" s="202"/>
      <c r="L1441" s="202"/>
      <c r="M1441" s="202"/>
      <c r="N1441" s="202"/>
      <c r="O1441" s="201"/>
      <c r="P1441" s="159"/>
      <c r="Q1441" s="206"/>
      <c r="R1441" s="50"/>
      <c r="S1441" s="51"/>
      <c r="T1441" s="51"/>
      <c r="U1441" s="52"/>
      <c r="V1441" s="52"/>
      <c r="W1441" s="52"/>
      <c r="X1441" s="53"/>
      <c r="Y1441" s="52"/>
      <c r="Z1441" s="54"/>
      <c r="AA1441" s="22"/>
      <c r="AB1441" s="22"/>
      <c r="AC1441" s="22"/>
      <c r="AD1441" s="22"/>
      <c r="AE1441" s="22"/>
      <c r="AF1441" s="22"/>
      <c r="AG1441" s="22"/>
    </row>
    <row r="1442" spans="1:33" s="11" customFormat="1" ht="26.1" customHeight="1">
      <c r="A1442" s="45" t="str">
        <f>IF(AND($H1442&gt;=مغادرين!$C$4,$H1442&lt;=مغادرين!$H$4,مغادرين!$B$1=IF(مغادرين!$B$1="","",$I1442),مغادرين!$B$2=IF(مغادرين!$B$2="","",$K1442),مغادرين!$B$3=IF(مغادرين!$B$3="","",$Q1442),مغادرين!$B$4=IF(مغادرين!$B$4="","",$R1442)),MAX($A$4:$A1441)+1,"")</f>
        <v/>
      </c>
      <c r="B1442" s="45" t="str">
        <f t="shared" si="44"/>
        <v/>
      </c>
      <c r="C1442" s="45" t="str">
        <f>IF($A1442="","",RANK($B1442,$B$5:$B$9000,1)+COUNTIF($B$4:$B1441,$B1442))</f>
        <v/>
      </c>
      <c r="D1442" s="46" t="str">
        <f>IF(AND($O1442&gt;=قادمين!$C$4,$O1442&lt;=قادمين!$H$4,قادمين!$B$1=IF(قادمين!$B$1="","",$I1442),قادمين!$B$2=IF(قادمين!$B$2="","",$K1442),قادمين!$B$3=IF(قادمين!$B$3="","",$Q1442),قادمين!$B$4=IF(قادمين!$B$4="","",$R1442)),MAX($D$4:$D1441)+1,"")</f>
        <v/>
      </c>
      <c r="E1442" s="46" t="str">
        <f t="shared" si="45"/>
        <v/>
      </c>
      <c r="F1442" s="46" t="str">
        <f>IF($D1442="","",RANK($E1442,$E$5:$E$9000,1)+COUNTIF($E$4:$E1441,$E1442))</f>
        <v/>
      </c>
      <c r="G1442" s="63" t="str">
        <f>IF(H1442="","",COUNTA($H$5:H1442))</f>
        <v/>
      </c>
      <c r="H1442" s="187"/>
      <c r="I1442" s="203"/>
      <c r="J1442" s="202"/>
      <c r="K1442" s="202"/>
      <c r="L1442" s="202"/>
      <c r="M1442" s="202"/>
      <c r="N1442" s="202"/>
      <c r="O1442" s="201"/>
      <c r="P1442" s="159"/>
      <c r="Q1442" s="206"/>
      <c r="R1442" s="50"/>
      <c r="S1442" s="51"/>
      <c r="T1442" s="51"/>
      <c r="U1442" s="52"/>
      <c r="V1442" s="52"/>
      <c r="W1442" s="52"/>
      <c r="X1442" s="53"/>
      <c r="Y1442" s="52"/>
      <c r="Z1442" s="54"/>
      <c r="AA1442" s="22"/>
      <c r="AB1442" s="22"/>
      <c r="AC1442" s="22"/>
      <c r="AD1442" s="22"/>
      <c r="AE1442" s="22"/>
      <c r="AF1442" s="22"/>
      <c r="AG1442" s="22"/>
    </row>
    <row r="1443" spans="1:33" s="11" customFormat="1" ht="26.1" customHeight="1">
      <c r="A1443" s="45" t="str">
        <f>IF(AND($H1443&gt;=مغادرين!$C$4,$H1443&lt;=مغادرين!$H$4,مغادرين!$B$1=IF(مغادرين!$B$1="","",$I1443),مغادرين!$B$2=IF(مغادرين!$B$2="","",$K1443),مغادرين!$B$3=IF(مغادرين!$B$3="","",$Q1443),مغادرين!$B$4=IF(مغادرين!$B$4="","",$R1443)),MAX($A$4:$A1442)+1,"")</f>
        <v/>
      </c>
      <c r="B1443" s="45" t="str">
        <f t="shared" si="44"/>
        <v/>
      </c>
      <c r="C1443" s="45" t="str">
        <f>IF($A1443="","",RANK($B1443,$B$5:$B$9000,1)+COUNTIF($B$4:$B1442,$B1443))</f>
        <v/>
      </c>
      <c r="D1443" s="46" t="str">
        <f>IF(AND($O1443&gt;=قادمين!$C$4,$O1443&lt;=قادمين!$H$4,قادمين!$B$1=IF(قادمين!$B$1="","",$I1443),قادمين!$B$2=IF(قادمين!$B$2="","",$K1443),قادمين!$B$3=IF(قادمين!$B$3="","",$Q1443),قادمين!$B$4=IF(قادمين!$B$4="","",$R1443)),MAX($D$4:$D1442)+1,"")</f>
        <v/>
      </c>
      <c r="E1443" s="46" t="str">
        <f t="shared" si="45"/>
        <v/>
      </c>
      <c r="F1443" s="46" t="str">
        <f>IF($D1443="","",RANK($E1443,$E$5:$E$9000,1)+COUNTIF($E$4:$E1442,$E1443))</f>
        <v/>
      </c>
      <c r="G1443" s="63" t="str">
        <f>IF(H1443="","",COUNTA($H$5:H1443))</f>
        <v/>
      </c>
      <c r="H1443" s="187"/>
      <c r="I1443" s="203"/>
      <c r="J1443" s="202"/>
      <c r="K1443" s="202"/>
      <c r="L1443" s="202"/>
      <c r="M1443" s="202"/>
      <c r="N1443" s="202"/>
      <c r="O1443" s="201"/>
      <c r="P1443" s="159"/>
      <c r="Q1443" s="206"/>
      <c r="R1443" s="50"/>
      <c r="S1443" s="51"/>
      <c r="T1443" s="51"/>
      <c r="U1443" s="52"/>
      <c r="V1443" s="52"/>
      <c r="W1443" s="52"/>
      <c r="X1443" s="53"/>
      <c r="Y1443" s="52"/>
      <c r="Z1443" s="54"/>
      <c r="AA1443" s="22"/>
      <c r="AB1443" s="22"/>
      <c r="AC1443" s="22"/>
      <c r="AD1443" s="22"/>
      <c r="AE1443" s="22"/>
      <c r="AF1443" s="22"/>
      <c r="AG1443" s="22"/>
    </row>
    <row r="1444" spans="1:33" s="11" customFormat="1" ht="26.1" customHeight="1">
      <c r="A1444" s="45" t="str">
        <f>IF(AND($H1444&gt;=مغادرين!$C$4,$H1444&lt;=مغادرين!$H$4,مغادرين!$B$1=IF(مغادرين!$B$1="","",$I1444),مغادرين!$B$2=IF(مغادرين!$B$2="","",$K1444),مغادرين!$B$3=IF(مغادرين!$B$3="","",$Q1444),مغادرين!$B$4=IF(مغادرين!$B$4="","",$R1444)),MAX($A$4:$A1443)+1,"")</f>
        <v/>
      </c>
      <c r="B1444" s="45" t="str">
        <f t="shared" si="44"/>
        <v/>
      </c>
      <c r="C1444" s="45" t="str">
        <f>IF($A1444="","",RANK($B1444,$B$5:$B$9000,1)+COUNTIF($B$4:$B1443,$B1444))</f>
        <v/>
      </c>
      <c r="D1444" s="46" t="str">
        <f>IF(AND($O1444&gt;=قادمين!$C$4,$O1444&lt;=قادمين!$H$4,قادمين!$B$1=IF(قادمين!$B$1="","",$I1444),قادمين!$B$2=IF(قادمين!$B$2="","",$K1444),قادمين!$B$3=IF(قادمين!$B$3="","",$Q1444),قادمين!$B$4=IF(قادمين!$B$4="","",$R1444)),MAX($D$4:$D1443)+1,"")</f>
        <v/>
      </c>
      <c r="E1444" s="46" t="str">
        <f t="shared" si="45"/>
        <v/>
      </c>
      <c r="F1444" s="46" t="str">
        <f>IF($D1444="","",RANK($E1444,$E$5:$E$9000,1)+COUNTIF($E$4:$E1443,$E1444))</f>
        <v/>
      </c>
      <c r="G1444" s="63" t="str">
        <f>IF(H1444="","",COUNTA($H$5:H1444))</f>
        <v/>
      </c>
      <c r="H1444" s="187"/>
      <c r="I1444" s="203"/>
      <c r="J1444" s="202"/>
      <c r="K1444" s="202"/>
      <c r="L1444" s="202"/>
      <c r="M1444" s="202"/>
      <c r="N1444" s="202"/>
      <c r="O1444" s="201"/>
      <c r="P1444" s="159"/>
      <c r="Q1444" s="206"/>
      <c r="R1444" s="50"/>
      <c r="S1444" s="51"/>
      <c r="T1444" s="51"/>
      <c r="U1444" s="52"/>
      <c r="V1444" s="52"/>
      <c r="W1444" s="52"/>
      <c r="X1444" s="53"/>
      <c r="Y1444" s="52"/>
      <c r="Z1444" s="54"/>
      <c r="AA1444" s="22"/>
      <c r="AB1444" s="22"/>
      <c r="AC1444" s="22"/>
      <c r="AD1444" s="22"/>
      <c r="AE1444" s="22"/>
      <c r="AF1444" s="22"/>
      <c r="AG1444" s="22"/>
    </row>
    <row r="1445" spans="1:33" s="11" customFormat="1" ht="26.1" customHeight="1">
      <c r="A1445" s="45" t="str">
        <f>IF(AND($H1445&gt;=مغادرين!$C$4,$H1445&lt;=مغادرين!$H$4,مغادرين!$B$1=IF(مغادرين!$B$1="","",$I1445),مغادرين!$B$2=IF(مغادرين!$B$2="","",$K1445),مغادرين!$B$3=IF(مغادرين!$B$3="","",$Q1445),مغادرين!$B$4=IF(مغادرين!$B$4="","",$R1445)),MAX($A$4:$A1444)+1,"")</f>
        <v/>
      </c>
      <c r="B1445" s="45" t="str">
        <f t="shared" si="44"/>
        <v/>
      </c>
      <c r="C1445" s="45" t="str">
        <f>IF($A1445="","",RANK($B1445,$B$5:$B$9000,1)+COUNTIF($B$4:$B1444,$B1445))</f>
        <v/>
      </c>
      <c r="D1445" s="46" t="str">
        <f>IF(AND($O1445&gt;=قادمين!$C$4,$O1445&lt;=قادمين!$H$4,قادمين!$B$1=IF(قادمين!$B$1="","",$I1445),قادمين!$B$2=IF(قادمين!$B$2="","",$K1445),قادمين!$B$3=IF(قادمين!$B$3="","",$Q1445),قادمين!$B$4=IF(قادمين!$B$4="","",$R1445)),MAX($D$4:$D1444)+1,"")</f>
        <v/>
      </c>
      <c r="E1445" s="46" t="str">
        <f t="shared" si="45"/>
        <v/>
      </c>
      <c r="F1445" s="46" t="str">
        <f>IF($D1445="","",RANK($E1445,$E$5:$E$9000,1)+COUNTIF($E$4:$E1444,$E1445))</f>
        <v/>
      </c>
      <c r="G1445" s="63" t="str">
        <f>IF(H1445="","",COUNTA($H$5:H1445))</f>
        <v/>
      </c>
      <c r="H1445" s="187"/>
      <c r="I1445" s="203"/>
      <c r="J1445" s="202"/>
      <c r="K1445" s="202"/>
      <c r="L1445" s="202"/>
      <c r="M1445" s="202"/>
      <c r="N1445" s="202"/>
      <c r="O1445" s="201"/>
      <c r="P1445" s="159"/>
      <c r="Q1445" s="206"/>
      <c r="R1445" s="50"/>
      <c r="S1445" s="51"/>
      <c r="T1445" s="51"/>
      <c r="U1445" s="52"/>
      <c r="V1445" s="52"/>
      <c r="W1445" s="52"/>
      <c r="X1445" s="53"/>
      <c r="Y1445" s="52"/>
      <c r="Z1445" s="54"/>
      <c r="AA1445" s="22"/>
      <c r="AB1445" s="22"/>
      <c r="AC1445" s="22"/>
      <c r="AD1445" s="22"/>
      <c r="AE1445" s="22"/>
      <c r="AF1445" s="22"/>
      <c r="AG1445" s="22"/>
    </row>
    <row r="1446" spans="1:33" s="11" customFormat="1" ht="26.1" customHeight="1">
      <c r="A1446" s="45" t="str">
        <f>IF(AND($H1446&gt;=مغادرين!$C$4,$H1446&lt;=مغادرين!$H$4,مغادرين!$B$1=IF(مغادرين!$B$1="","",$I1446),مغادرين!$B$2=IF(مغادرين!$B$2="","",$K1446),مغادرين!$B$3=IF(مغادرين!$B$3="","",$Q1446),مغادرين!$B$4=IF(مغادرين!$B$4="","",$R1446)),MAX($A$4:$A1445)+1,"")</f>
        <v/>
      </c>
      <c r="B1446" s="45" t="str">
        <f t="shared" si="44"/>
        <v/>
      </c>
      <c r="C1446" s="45" t="str">
        <f>IF($A1446="","",RANK($B1446,$B$5:$B$9000,1)+COUNTIF($B$4:$B1445,$B1446))</f>
        <v/>
      </c>
      <c r="D1446" s="46" t="str">
        <f>IF(AND($O1446&gt;=قادمين!$C$4,$O1446&lt;=قادمين!$H$4,قادمين!$B$1=IF(قادمين!$B$1="","",$I1446),قادمين!$B$2=IF(قادمين!$B$2="","",$K1446),قادمين!$B$3=IF(قادمين!$B$3="","",$Q1446),قادمين!$B$4=IF(قادمين!$B$4="","",$R1446)),MAX($D$4:$D1445)+1,"")</f>
        <v/>
      </c>
      <c r="E1446" s="46" t="str">
        <f t="shared" si="45"/>
        <v/>
      </c>
      <c r="F1446" s="46" t="str">
        <f>IF($D1446="","",RANK($E1446,$E$5:$E$9000,1)+COUNTIF($E$4:$E1445,$E1446))</f>
        <v/>
      </c>
      <c r="G1446" s="63" t="str">
        <f>IF(H1446="","",COUNTA($H$5:H1446))</f>
        <v/>
      </c>
      <c r="H1446" s="187"/>
      <c r="I1446" s="203"/>
      <c r="J1446" s="202"/>
      <c r="K1446" s="202"/>
      <c r="L1446" s="202"/>
      <c r="M1446" s="202"/>
      <c r="N1446" s="202"/>
      <c r="O1446" s="201"/>
      <c r="P1446" s="159"/>
      <c r="Q1446" s="206"/>
      <c r="R1446" s="50"/>
      <c r="S1446" s="51"/>
      <c r="T1446" s="51"/>
      <c r="U1446" s="52"/>
      <c r="V1446" s="52"/>
      <c r="W1446" s="52"/>
      <c r="X1446" s="53"/>
      <c r="Y1446" s="52"/>
      <c r="Z1446" s="54"/>
      <c r="AA1446" s="22"/>
      <c r="AB1446" s="22"/>
      <c r="AC1446" s="22"/>
      <c r="AD1446" s="22"/>
      <c r="AE1446" s="22"/>
      <c r="AF1446" s="22"/>
      <c r="AG1446" s="22"/>
    </row>
    <row r="1447" spans="1:33" s="11" customFormat="1" ht="26.1" customHeight="1">
      <c r="A1447" s="45" t="str">
        <f>IF(AND($H1447&gt;=مغادرين!$C$4,$H1447&lt;=مغادرين!$H$4,مغادرين!$B$1=IF(مغادرين!$B$1="","",$I1447),مغادرين!$B$2=IF(مغادرين!$B$2="","",$K1447),مغادرين!$B$3=IF(مغادرين!$B$3="","",$Q1447),مغادرين!$B$4=IF(مغادرين!$B$4="","",$R1447)),MAX($A$4:$A1446)+1,"")</f>
        <v/>
      </c>
      <c r="B1447" s="45" t="str">
        <f t="shared" si="44"/>
        <v/>
      </c>
      <c r="C1447" s="45" t="str">
        <f>IF($A1447="","",RANK($B1447,$B$5:$B$9000,1)+COUNTIF($B$4:$B1446,$B1447))</f>
        <v/>
      </c>
      <c r="D1447" s="46" t="str">
        <f>IF(AND($O1447&gt;=قادمين!$C$4,$O1447&lt;=قادمين!$H$4,قادمين!$B$1=IF(قادمين!$B$1="","",$I1447),قادمين!$B$2=IF(قادمين!$B$2="","",$K1447),قادمين!$B$3=IF(قادمين!$B$3="","",$Q1447),قادمين!$B$4=IF(قادمين!$B$4="","",$R1447)),MAX($D$4:$D1446)+1,"")</f>
        <v/>
      </c>
      <c r="E1447" s="46" t="str">
        <f t="shared" si="45"/>
        <v/>
      </c>
      <c r="F1447" s="46" t="str">
        <f>IF($D1447="","",RANK($E1447,$E$5:$E$9000,1)+COUNTIF($E$4:$E1446,$E1447))</f>
        <v/>
      </c>
      <c r="G1447" s="63" t="str">
        <f>IF(H1447="","",COUNTA($H$5:H1447))</f>
        <v/>
      </c>
      <c r="H1447" s="187"/>
      <c r="I1447" s="203"/>
      <c r="J1447" s="202"/>
      <c r="K1447" s="202"/>
      <c r="L1447" s="202"/>
      <c r="M1447" s="202"/>
      <c r="N1447" s="202"/>
      <c r="O1447" s="201"/>
      <c r="P1447" s="159"/>
      <c r="Q1447" s="206"/>
      <c r="R1447" s="50"/>
      <c r="S1447" s="51"/>
      <c r="T1447" s="51"/>
      <c r="U1447" s="52"/>
      <c r="V1447" s="52"/>
      <c r="W1447" s="52"/>
      <c r="X1447" s="53"/>
      <c r="Y1447" s="52"/>
      <c r="Z1447" s="54"/>
      <c r="AA1447" s="22"/>
      <c r="AB1447" s="22"/>
      <c r="AC1447" s="22"/>
      <c r="AD1447" s="22"/>
      <c r="AE1447" s="22"/>
      <c r="AF1447" s="22"/>
      <c r="AG1447" s="22"/>
    </row>
    <row r="1448" spans="1:33" s="11" customFormat="1" ht="26.1" customHeight="1">
      <c r="A1448" s="45" t="str">
        <f>IF(AND($H1448&gt;=مغادرين!$C$4,$H1448&lt;=مغادرين!$H$4,مغادرين!$B$1=IF(مغادرين!$B$1="","",$I1448),مغادرين!$B$2=IF(مغادرين!$B$2="","",$K1448),مغادرين!$B$3=IF(مغادرين!$B$3="","",$Q1448),مغادرين!$B$4=IF(مغادرين!$B$4="","",$R1448)),MAX($A$4:$A1447)+1,"")</f>
        <v/>
      </c>
      <c r="B1448" s="45" t="str">
        <f t="shared" si="44"/>
        <v/>
      </c>
      <c r="C1448" s="45" t="str">
        <f>IF($A1448="","",RANK($B1448,$B$5:$B$9000,1)+COUNTIF($B$4:$B1447,$B1448))</f>
        <v/>
      </c>
      <c r="D1448" s="46" t="str">
        <f>IF(AND($O1448&gt;=قادمين!$C$4,$O1448&lt;=قادمين!$H$4,قادمين!$B$1=IF(قادمين!$B$1="","",$I1448),قادمين!$B$2=IF(قادمين!$B$2="","",$K1448),قادمين!$B$3=IF(قادمين!$B$3="","",$Q1448),قادمين!$B$4=IF(قادمين!$B$4="","",$R1448)),MAX($D$4:$D1447)+1,"")</f>
        <v/>
      </c>
      <c r="E1448" s="46" t="str">
        <f t="shared" si="45"/>
        <v/>
      </c>
      <c r="F1448" s="46" t="str">
        <f>IF($D1448="","",RANK($E1448,$E$5:$E$9000,1)+COUNTIF($E$4:$E1447,$E1448))</f>
        <v/>
      </c>
      <c r="G1448" s="63" t="str">
        <f>IF(H1448="","",COUNTA($H$5:H1448))</f>
        <v/>
      </c>
      <c r="H1448" s="187"/>
      <c r="I1448" s="203"/>
      <c r="J1448" s="202"/>
      <c r="K1448" s="202"/>
      <c r="L1448" s="202"/>
      <c r="M1448" s="202"/>
      <c r="N1448" s="202"/>
      <c r="O1448" s="201"/>
      <c r="P1448" s="159"/>
      <c r="Q1448" s="206"/>
      <c r="R1448" s="50"/>
      <c r="S1448" s="51"/>
      <c r="T1448" s="51"/>
      <c r="U1448" s="52"/>
      <c r="V1448" s="52"/>
      <c r="W1448" s="52"/>
      <c r="X1448" s="53"/>
      <c r="Y1448" s="52"/>
      <c r="Z1448" s="54"/>
      <c r="AA1448" s="22"/>
      <c r="AB1448" s="22"/>
      <c r="AC1448" s="22"/>
      <c r="AD1448" s="22"/>
      <c r="AE1448" s="22"/>
      <c r="AF1448" s="22"/>
      <c r="AG1448" s="22"/>
    </row>
    <row r="1449" spans="1:33" s="11" customFormat="1" ht="26.1" customHeight="1">
      <c r="A1449" s="45" t="str">
        <f>IF(AND($H1449&gt;=مغادرين!$C$4,$H1449&lt;=مغادرين!$H$4,مغادرين!$B$1=IF(مغادرين!$B$1="","",$I1449),مغادرين!$B$2=IF(مغادرين!$B$2="","",$K1449),مغادرين!$B$3=IF(مغادرين!$B$3="","",$Q1449),مغادرين!$B$4=IF(مغادرين!$B$4="","",$R1449)),MAX($A$4:$A1448)+1,"")</f>
        <v/>
      </c>
      <c r="B1449" s="45" t="str">
        <f t="shared" si="44"/>
        <v/>
      </c>
      <c r="C1449" s="45" t="str">
        <f>IF($A1449="","",RANK($B1449,$B$5:$B$9000,1)+COUNTIF($B$4:$B1448,$B1449))</f>
        <v/>
      </c>
      <c r="D1449" s="46" t="str">
        <f>IF(AND($O1449&gt;=قادمين!$C$4,$O1449&lt;=قادمين!$H$4,قادمين!$B$1=IF(قادمين!$B$1="","",$I1449),قادمين!$B$2=IF(قادمين!$B$2="","",$K1449),قادمين!$B$3=IF(قادمين!$B$3="","",$Q1449),قادمين!$B$4=IF(قادمين!$B$4="","",$R1449)),MAX($D$4:$D1448)+1,"")</f>
        <v/>
      </c>
      <c r="E1449" s="46" t="str">
        <f t="shared" si="45"/>
        <v/>
      </c>
      <c r="F1449" s="46" t="str">
        <f>IF($D1449="","",RANK($E1449,$E$5:$E$9000,1)+COUNTIF($E$4:$E1448,$E1449))</f>
        <v/>
      </c>
      <c r="G1449" s="63" t="str">
        <f>IF(H1449="","",COUNTA($H$5:H1449))</f>
        <v/>
      </c>
      <c r="H1449" s="187"/>
      <c r="I1449" s="203"/>
      <c r="J1449" s="202"/>
      <c r="K1449" s="202"/>
      <c r="L1449" s="202"/>
      <c r="M1449" s="202"/>
      <c r="N1449" s="202"/>
      <c r="O1449" s="201"/>
      <c r="P1449" s="159"/>
      <c r="Q1449" s="206"/>
      <c r="R1449" s="50"/>
      <c r="S1449" s="51"/>
      <c r="T1449" s="51"/>
      <c r="U1449" s="52"/>
      <c r="V1449" s="52"/>
      <c r="W1449" s="52"/>
      <c r="X1449" s="53"/>
      <c r="Y1449" s="52"/>
      <c r="Z1449" s="54"/>
      <c r="AA1449" s="22"/>
      <c r="AB1449" s="22"/>
      <c r="AC1449" s="22"/>
      <c r="AD1449" s="22"/>
      <c r="AE1449" s="22"/>
      <c r="AF1449" s="22"/>
      <c r="AG1449" s="22"/>
    </row>
    <row r="1450" spans="1:33" s="11" customFormat="1" ht="26.1" customHeight="1">
      <c r="A1450" s="45" t="str">
        <f>IF(AND($H1450&gt;=مغادرين!$C$4,$H1450&lt;=مغادرين!$H$4,مغادرين!$B$1=IF(مغادرين!$B$1="","",$I1450),مغادرين!$B$2=IF(مغادرين!$B$2="","",$K1450),مغادرين!$B$3=IF(مغادرين!$B$3="","",$Q1450),مغادرين!$B$4=IF(مغادرين!$B$4="","",$R1450)),MAX($A$4:$A1449)+1,"")</f>
        <v/>
      </c>
      <c r="B1450" s="45" t="str">
        <f t="shared" si="44"/>
        <v/>
      </c>
      <c r="C1450" s="45" t="str">
        <f>IF($A1450="","",RANK($B1450,$B$5:$B$9000,1)+COUNTIF($B$4:$B1449,$B1450))</f>
        <v/>
      </c>
      <c r="D1450" s="46" t="str">
        <f>IF(AND($O1450&gt;=قادمين!$C$4,$O1450&lt;=قادمين!$H$4,قادمين!$B$1=IF(قادمين!$B$1="","",$I1450),قادمين!$B$2=IF(قادمين!$B$2="","",$K1450),قادمين!$B$3=IF(قادمين!$B$3="","",$Q1450),قادمين!$B$4=IF(قادمين!$B$4="","",$R1450)),MAX($D$4:$D1449)+1,"")</f>
        <v/>
      </c>
      <c r="E1450" s="46" t="str">
        <f t="shared" si="45"/>
        <v/>
      </c>
      <c r="F1450" s="46" t="str">
        <f>IF($D1450="","",RANK($E1450,$E$5:$E$9000,1)+COUNTIF($E$4:$E1449,$E1450))</f>
        <v/>
      </c>
      <c r="G1450" s="63" t="str">
        <f>IF(H1450="","",COUNTA($H$5:H1450))</f>
        <v/>
      </c>
      <c r="H1450" s="187"/>
      <c r="I1450" s="203"/>
      <c r="J1450" s="202"/>
      <c r="K1450" s="202"/>
      <c r="L1450" s="202"/>
      <c r="M1450" s="202"/>
      <c r="N1450" s="202"/>
      <c r="O1450" s="201"/>
      <c r="P1450" s="159"/>
      <c r="Q1450" s="206"/>
      <c r="R1450" s="50"/>
      <c r="S1450" s="51"/>
      <c r="T1450" s="51"/>
      <c r="U1450" s="52"/>
      <c r="V1450" s="52"/>
      <c r="W1450" s="52"/>
      <c r="X1450" s="53"/>
      <c r="Y1450" s="52"/>
      <c r="Z1450" s="54"/>
      <c r="AA1450" s="22"/>
      <c r="AB1450" s="22"/>
      <c r="AC1450" s="22"/>
      <c r="AD1450" s="22"/>
      <c r="AE1450" s="22"/>
      <c r="AF1450" s="22"/>
      <c r="AG1450" s="22"/>
    </row>
    <row r="1451" spans="1:33" s="11" customFormat="1" ht="26.1" customHeight="1">
      <c r="A1451" s="45" t="str">
        <f>IF(AND($H1451&gt;=مغادرين!$C$4,$H1451&lt;=مغادرين!$H$4,مغادرين!$B$1=IF(مغادرين!$B$1="","",$I1451),مغادرين!$B$2=IF(مغادرين!$B$2="","",$K1451),مغادرين!$B$3=IF(مغادرين!$B$3="","",$Q1451),مغادرين!$B$4=IF(مغادرين!$B$4="","",$R1451)),MAX($A$4:$A1450)+1,"")</f>
        <v/>
      </c>
      <c r="B1451" s="45" t="str">
        <f t="shared" si="44"/>
        <v/>
      </c>
      <c r="C1451" s="45" t="str">
        <f>IF($A1451="","",RANK($B1451,$B$5:$B$9000,1)+COUNTIF($B$4:$B1450,$B1451))</f>
        <v/>
      </c>
      <c r="D1451" s="46" t="str">
        <f>IF(AND($O1451&gt;=قادمين!$C$4,$O1451&lt;=قادمين!$H$4,قادمين!$B$1=IF(قادمين!$B$1="","",$I1451),قادمين!$B$2=IF(قادمين!$B$2="","",$K1451),قادمين!$B$3=IF(قادمين!$B$3="","",$Q1451),قادمين!$B$4=IF(قادمين!$B$4="","",$R1451)),MAX($D$4:$D1450)+1,"")</f>
        <v/>
      </c>
      <c r="E1451" s="46" t="str">
        <f t="shared" si="45"/>
        <v/>
      </c>
      <c r="F1451" s="46" t="str">
        <f>IF($D1451="","",RANK($E1451,$E$5:$E$9000,1)+COUNTIF($E$4:$E1450,$E1451))</f>
        <v/>
      </c>
      <c r="G1451" s="63" t="str">
        <f>IF(H1451="","",COUNTA($H$5:H1451))</f>
        <v/>
      </c>
      <c r="H1451" s="187"/>
      <c r="I1451" s="203"/>
      <c r="J1451" s="202"/>
      <c r="K1451" s="202"/>
      <c r="L1451" s="202"/>
      <c r="M1451" s="202"/>
      <c r="N1451" s="202"/>
      <c r="O1451" s="201"/>
      <c r="P1451" s="159"/>
      <c r="Q1451" s="206"/>
      <c r="R1451" s="50"/>
      <c r="S1451" s="51"/>
      <c r="T1451" s="51"/>
      <c r="U1451" s="52"/>
      <c r="V1451" s="52"/>
      <c r="W1451" s="52"/>
      <c r="X1451" s="53"/>
      <c r="Y1451" s="52"/>
      <c r="Z1451" s="54"/>
      <c r="AA1451" s="22"/>
      <c r="AB1451" s="22"/>
      <c r="AC1451" s="22"/>
      <c r="AD1451" s="22"/>
      <c r="AE1451" s="22"/>
      <c r="AF1451" s="22"/>
      <c r="AG1451" s="22"/>
    </row>
    <row r="1452" spans="1:33" s="11" customFormat="1" ht="26.1" customHeight="1">
      <c r="A1452" s="45" t="str">
        <f>IF(AND($H1452&gt;=مغادرين!$C$4,$H1452&lt;=مغادرين!$H$4,مغادرين!$B$1=IF(مغادرين!$B$1="","",$I1452),مغادرين!$B$2=IF(مغادرين!$B$2="","",$K1452),مغادرين!$B$3=IF(مغادرين!$B$3="","",$Q1452),مغادرين!$B$4=IF(مغادرين!$B$4="","",$R1452)),MAX($A$4:$A1451)+1,"")</f>
        <v/>
      </c>
      <c r="B1452" s="45" t="str">
        <f t="shared" si="44"/>
        <v/>
      </c>
      <c r="C1452" s="45" t="str">
        <f>IF($A1452="","",RANK($B1452,$B$5:$B$9000,1)+COUNTIF($B$4:$B1451,$B1452))</f>
        <v/>
      </c>
      <c r="D1452" s="46" t="str">
        <f>IF(AND($O1452&gt;=قادمين!$C$4,$O1452&lt;=قادمين!$H$4,قادمين!$B$1=IF(قادمين!$B$1="","",$I1452),قادمين!$B$2=IF(قادمين!$B$2="","",$K1452),قادمين!$B$3=IF(قادمين!$B$3="","",$Q1452),قادمين!$B$4=IF(قادمين!$B$4="","",$R1452)),MAX($D$4:$D1451)+1,"")</f>
        <v/>
      </c>
      <c r="E1452" s="46" t="str">
        <f t="shared" si="45"/>
        <v/>
      </c>
      <c r="F1452" s="46" t="str">
        <f>IF($D1452="","",RANK($E1452,$E$5:$E$9000,1)+COUNTIF($E$4:$E1451,$E1452))</f>
        <v/>
      </c>
      <c r="G1452" s="63" t="str">
        <f>IF(H1452="","",COUNTA($H$5:H1452))</f>
        <v/>
      </c>
      <c r="H1452" s="187"/>
      <c r="I1452" s="203"/>
      <c r="J1452" s="202"/>
      <c r="K1452" s="202"/>
      <c r="L1452" s="202"/>
      <c r="M1452" s="202"/>
      <c r="N1452" s="202"/>
      <c r="O1452" s="201"/>
      <c r="P1452" s="159"/>
      <c r="Q1452" s="206"/>
      <c r="R1452" s="50"/>
      <c r="S1452" s="51"/>
      <c r="T1452" s="51"/>
      <c r="U1452" s="52"/>
      <c r="V1452" s="52"/>
      <c r="W1452" s="52"/>
      <c r="X1452" s="53"/>
      <c r="Y1452" s="52"/>
      <c r="Z1452" s="54"/>
      <c r="AA1452" s="22"/>
      <c r="AB1452" s="22"/>
      <c r="AC1452" s="22"/>
      <c r="AD1452" s="22"/>
      <c r="AE1452" s="22"/>
      <c r="AF1452" s="22"/>
      <c r="AG1452" s="22"/>
    </row>
    <row r="1453" spans="1:33" s="11" customFormat="1" ht="26.1" customHeight="1">
      <c r="A1453" s="45" t="str">
        <f>IF(AND($H1453&gt;=مغادرين!$C$4,$H1453&lt;=مغادرين!$H$4,مغادرين!$B$1=IF(مغادرين!$B$1="","",$I1453),مغادرين!$B$2=IF(مغادرين!$B$2="","",$K1453),مغادرين!$B$3=IF(مغادرين!$B$3="","",$Q1453),مغادرين!$B$4=IF(مغادرين!$B$4="","",$R1453)),MAX($A$4:$A1452)+1,"")</f>
        <v/>
      </c>
      <c r="B1453" s="45" t="str">
        <f t="shared" si="44"/>
        <v/>
      </c>
      <c r="C1453" s="45" t="str">
        <f>IF($A1453="","",RANK($B1453,$B$5:$B$9000,1)+COUNTIF($B$4:$B1452,$B1453))</f>
        <v/>
      </c>
      <c r="D1453" s="46" t="str">
        <f>IF(AND($O1453&gt;=قادمين!$C$4,$O1453&lt;=قادمين!$H$4,قادمين!$B$1=IF(قادمين!$B$1="","",$I1453),قادمين!$B$2=IF(قادمين!$B$2="","",$K1453),قادمين!$B$3=IF(قادمين!$B$3="","",$Q1453),قادمين!$B$4=IF(قادمين!$B$4="","",$R1453)),MAX($D$4:$D1452)+1,"")</f>
        <v/>
      </c>
      <c r="E1453" s="46" t="str">
        <f t="shared" si="45"/>
        <v/>
      </c>
      <c r="F1453" s="46" t="str">
        <f>IF($D1453="","",RANK($E1453,$E$5:$E$9000,1)+COUNTIF($E$4:$E1452,$E1453))</f>
        <v/>
      </c>
      <c r="G1453" s="63" t="str">
        <f>IF(H1453="","",COUNTA($H$5:H1453))</f>
        <v/>
      </c>
      <c r="H1453" s="187"/>
      <c r="I1453" s="203"/>
      <c r="J1453" s="202"/>
      <c r="K1453" s="202"/>
      <c r="L1453" s="202"/>
      <c r="M1453" s="202"/>
      <c r="N1453" s="202"/>
      <c r="O1453" s="201"/>
      <c r="P1453" s="159"/>
      <c r="Q1453" s="206"/>
      <c r="R1453" s="50"/>
      <c r="S1453" s="51"/>
      <c r="T1453" s="51"/>
      <c r="U1453" s="52"/>
      <c r="V1453" s="52"/>
      <c r="W1453" s="52"/>
      <c r="X1453" s="53"/>
      <c r="Y1453" s="52"/>
      <c r="Z1453" s="54"/>
      <c r="AA1453" s="22"/>
      <c r="AB1453" s="22"/>
      <c r="AC1453" s="22"/>
      <c r="AD1453" s="22"/>
      <c r="AE1453" s="22"/>
      <c r="AF1453" s="22"/>
      <c r="AG1453" s="22"/>
    </row>
    <row r="1454" spans="1:33" s="11" customFormat="1" ht="26.1" customHeight="1">
      <c r="A1454" s="45" t="str">
        <f>IF(AND($H1454&gt;=مغادرين!$C$4,$H1454&lt;=مغادرين!$H$4,مغادرين!$B$1=IF(مغادرين!$B$1="","",$I1454),مغادرين!$B$2=IF(مغادرين!$B$2="","",$K1454),مغادرين!$B$3=IF(مغادرين!$B$3="","",$Q1454),مغادرين!$B$4=IF(مغادرين!$B$4="","",$R1454)),MAX($A$4:$A1453)+1,"")</f>
        <v/>
      </c>
      <c r="B1454" s="45" t="str">
        <f t="shared" si="44"/>
        <v/>
      </c>
      <c r="C1454" s="45" t="str">
        <f>IF($A1454="","",RANK($B1454,$B$5:$B$9000,1)+COUNTIF($B$4:$B1453,$B1454))</f>
        <v/>
      </c>
      <c r="D1454" s="46" t="str">
        <f>IF(AND($O1454&gt;=قادمين!$C$4,$O1454&lt;=قادمين!$H$4,قادمين!$B$1=IF(قادمين!$B$1="","",$I1454),قادمين!$B$2=IF(قادمين!$B$2="","",$K1454),قادمين!$B$3=IF(قادمين!$B$3="","",$Q1454),قادمين!$B$4=IF(قادمين!$B$4="","",$R1454)),MAX($D$4:$D1453)+1,"")</f>
        <v/>
      </c>
      <c r="E1454" s="46" t="str">
        <f t="shared" si="45"/>
        <v/>
      </c>
      <c r="F1454" s="46" t="str">
        <f>IF($D1454="","",RANK($E1454,$E$5:$E$9000,1)+COUNTIF($E$4:$E1453,$E1454))</f>
        <v/>
      </c>
      <c r="G1454" s="63" t="str">
        <f>IF(H1454="","",COUNTA($H$5:H1454))</f>
        <v/>
      </c>
      <c r="H1454" s="187"/>
      <c r="I1454" s="203"/>
      <c r="J1454" s="202"/>
      <c r="K1454" s="202"/>
      <c r="L1454" s="202"/>
      <c r="M1454" s="202"/>
      <c r="N1454" s="202"/>
      <c r="O1454" s="201"/>
      <c r="P1454" s="159"/>
      <c r="Q1454" s="206"/>
      <c r="R1454" s="50"/>
      <c r="S1454" s="51"/>
      <c r="T1454" s="51"/>
      <c r="U1454" s="52"/>
      <c r="V1454" s="52"/>
      <c r="W1454" s="52"/>
      <c r="X1454" s="53"/>
      <c r="Y1454" s="52"/>
      <c r="Z1454" s="54"/>
      <c r="AA1454" s="22"/>
      <c r="AB1454" s="22"/>
      <c r="AC1454" s="22"/>
      <c r="AD1454" s="22"/>
      <c r="AE1454" s="22"/>
      <c r="AF1454" s="22"/>
      <c r="AG1454" s="22"/>
    </row>
    <row r="1455" spans="1:33" s="11" customFormat="1" ht="26.1" customHeight="1">
      <c r="A1455" s="45" t="str">
        <f>IF(AND($H1455&gt;=مغادرين!$C$4,$H1455&lt;=مغادرين!$H$4,مغادرين!$B$1=IF(مغادرين!$B$1="","",$I1455),مغادرين!$B$2=IF(مغادرين!$B$2="","",$K1455),مغادرين!$B$3=IF(مغادرين!$B$3="","",$Q1455),مغادرين!$B$4=IF(مغادرين!$B$4="","",$R1455)),MAX($A$4:$A1454)+1,"")</f>
        <v/>
      </c>
      <c r="B1455" s="45" t="str">
        <f t="shared" si="44"/>
        <v/>
      </c>
      <c r="C1455" s="45" t="str">
        <f>IF($A1455="","",RANK($B1455,$B$5:$B$9000,1)+COUNTIF($B$4:$B1454,$B1455))</f>
        <v/>
      </c>
      <c r="D1455" s="46" t="str">
        <f>IF(AND($O1455&gt;=قادمين!$C$4,$O1455&lt;=قادمين!$H$4,قادمين!$B$1=IF(قادمين!$B$1="","",$I1455),قادمين!$B$2=IF(قادمين!$B$2="","",$K1455),قادمين!$B$3=IF(قادمين!$B$3="","",$Q1455),قادمين!$B$4=IF(قادمين!$B$4="","",$R1455)),MAX($D$4:$D1454)+1,"")</f>
        <v/>
      </c>
      <c r="E1455" s="46" t="str">
        <f t="shared" si="45"/>
        <v/>
      </c>
      <c r="F1455" s="46" t="str">
        <f>IF($D1455="","",RANK($E1455,$E$5:$E$9000,1)+COUNTIF($E$4:$E1454,$E1455))</f>
        <v/>
      </c>
      <c r="G1455" s="63" t="str">
        <f>IF(H1455="","",COUNTA($H$5:H1455))</f>
        <v/>
      </c>
      <c r="H1455" s="187"/>
      <c r="I1455" s="203"/>
      <c r="J1455" s="202"/>
      <c r="K1455" s="202"/>
      <c r="L1455" s="202"/>
      <c r="M1455" s="202"/>
      <c r="N1455" s="202"/>
      <c r="O1455" s="201"/>
      <c r="P1455" s="159"/>
      <c r="Q1455" s="206"/>
      <c r="R1455" s="50"/>
      <c r="S1455" s="51"/>
      <c r="T1455" s="51"/>
      <c r="U1455" s="52"/>
      <c r="V1455" s="52"/>
      <c r="W1455" s="52"/>
      <c r="X1455" s="53"/>
      <c r="Y1455" s="52"/>
      <c r="Z1455" s="54"/>
      <c r="AA1455" s="22"/>
      <c r="AB1455" s="22"/>
      <c r="AC1455" s="22"/>
      <c r="AD1455" s="22"/>
      <c r="AE1455" s="22"/>
      <c r="AF1455" s="22"/>
      <c r="AG1455" s="22"/>
    </row>
    <row r="1456" spans="1:33" s="11" customFormat="1" ht="26.1" customHeight="1">
      <c r="A1456" s="45" t="str">
        <f>IF(AND($H1456&gt;=مغادرين!$C$4,$H1456&lt;=مغادرين!$H$4,مغادرين!$B$1=IF(مغادرين!$B$1="","",$I1456),مغادرين!$B$2=IF(مغادرين!$B$2="","",$K1456),مغادرين!$B$3=IF(مغادرين!$B$3="","",$Q1456),مغادرين!$B$4=IF(مغادرين!$B$4="","",$R1456)),MAX($A$4:$A1455)+1,"")</f>
        <v/>
      </c>
      <c r="B1456" s="45" t="str">
        <f t="shared" si="44"/>
        <v/>
      </c>
      <c r="C1456" s="45" t="str">
        <f>IF($A1456="","",RANK($B1456,$B$5:$B$9000,1)+COUNTIF($B$4:$B1455,$B1456))</f>
        <v/>
      </c>
      <c r="D1456" s="46" t="str">
        <f>IF(AND($O1456&gt;=قادمين!$C$4,$O1456&lt;=قادمين!$H$4,قادمين!$B$1=IF(قادمين!$B$1="","",$I1456),قادمين!$B$2=IF(قادمين!$B$2="","",$K1456),قادمين!$B$3=IF(قادمين!$B$3="","",$Q1456),قادمين!$B$4=IF(قادمين!$B$4="","",$R1456)),MAX($D$4:$D1455)+1,"")</f>
        <v/>
      </c>
      <c r="E1456" s="46" t="str">
        <f t="shared" si="45"/>
        <v/>
      </c>
      <c r="F1456" s="46" t="str">
        <f>IF($D1456="","",RANK($E1456,$E$5:$E$9000,1)+COUNTIF($E$4:$E1455,$E1456))</f>
        <v/>
      </c>
      <c r="G1456" s="63" t="str">
        <f>IF(H1456="","",COUNTA($H$5:H1456))</f>
        <v/>
      </c>
      <c r="H1456" s="187"/>
      <c r="I1456" s="203"/>
      <c r="J1456" s="202"/>
      <c r="K1456" s="202"/>
      <c r="L1456" s="202"/>
      <c r="M1456" s="202"/>
      <c r="N1456" s="202"/>
      <c r="O1456" s="201"/>
      <c r="P1456" s="159"/>
      <c r="Q1456" s="206"/>
      <c r="R1456" s="50"/>
      <c r="S1456" s="51"/>
      <c r="T1456" s="51"/>
      <c r="U1456" s="52"/>
      <c r="V1456" s="52"/>
      <c r="W1456" s="52"/>
      <c r="X1456" s="53"/>
      <c r="Y1456" s="52"/>
      <c r="Z1456" s="54"/>
      <c r="AA1456" s="22"/>
      <c r="AB1456" s="22"/>
      <c r="AC1456" s="22"/>
      <c r="AD1456" s="22"/>
      <c r="AE1456" s="22"/>
      <c r="AF1456" s="22"/>
      <c r="AG1456" s="22"/>
    </row>
    <row r="1457" spans="1:33" s="11" customFormat="1" ht="26.1" customHeight="1">
      <c r="A1457" s="45" t="str">
        <f>IF(AND($H1457&gt;=مغادرين!$C$4,$H1457&lt;=مغادرين!$H$4,مغادرين!$B$1=IF(مغادرين!$B$1="","",$I1457),مغادرين!$B$2=IF(مغادرين!$B$2="","",$K1457),مغادرين!$B$3=IF(مغادرين!$B$3="","",$Q1457),مغادرين!$B$4=IF(مغادرين!$B$4="","",$R1457)),MAX($A$4:$A1456)+1,"")</f>
        <v/>
      </c>
      <c r="B1457" s="45" t="str">
        <f t="shared" si="44"/>
        <v/>
      </c>
      <c r="C1457" s="45" t="str">
        <f>IF($A1457="","",RANK($B1457,$B$5:$B$9000,1)+COUNTIF($B$4:$B1456,$B1457))</f>
        <v/>
      </c>
      <c r="D1457" s="46" t="str">
        <f>IF(AND($O1457&gt;=قادمين!$C$4,$O1457&lt;=قادمين!$H$4,قادمين!$B$1=IF(قادمين!$B$1="","",$I1457),قادمين!$B$2=IF(قادمين!$B$2="","",$K1457),قادمين!$B$3=IF(قادمين!$B$3="","",$Q1457),قادمين!$B$4=IF(قادمين!$B$4="","",$R1457)),MAX($D$4:$D1456)+1,"")</f>
        <v/>
      </c>
      <c r="E1457" s="46" t="str">
        <f t="shared" si="45"/>
        <v/>
      </c>
      <c r="F1457" s="46" t="str">
        <f>IF($D1457="","",RANK($E1457,$E$5:$E$9000,1)+COUNTIF($E$4:$E1456,$E1457))</f>
        <v/>
      </c>
      <c r="G1457" s="63" t="str">
        <f>IF(H1457="","",COUNTA($H$5:H1457))</f>
        <v/>
      </c>
      <c r="H1457" s="187"/>
      <c r="I1457" s="203"/>
      <c r="J1457" s="202"/>
      <c r="K1457" s="202"/>
      <c r="L1457" s="202"/>
      <c r="M1457" s="202"/>
      <c r="N1457" s="202"/>
      <c r="O1457" s="201"/>
      <c r="P1457" s="159"/>
      <c r="Q1457" s="206"/>
      <c r="R1457" s="50"/>
      <c r="S1457" s="51"/>
      <c r="T1457" s="51"/>
      <c r="U1457" s="52"/>
      <c r="V1457" s="52"/>
      <c r="W1457" s="52"/>
      <c r="X1457" s="53"/>
      <c r="Y1457" s="52"/>
      <c r="Z1457" s="54"/>
      <c r="AA1457" s="22"/>
      <c r="AB1457" s="22"/>
      <c r="AC1457" s="22"/>
      <c r="AD1457" s="22"/>
      <c r="AE1457" s="22"/>
      <c r="AF1457" s="22"/>
      <c r="AG1457" s="22"/>
    </row>
    <row r="1458" spans="1:33" s="11" customFormat="1" ht="26.1" customHeight="1">
      <c r="A1458" s="45" t="str">
        <f>IF(AND($H1458&gt;=مغادرين!$C$4,$H1458&lt;=مغادرين!$H$4,مغادرين!$B$1=IF(مغادرين!$B$1="","",$I1458),مغادرين!$B$2=IF(مغادرين!$B$2="","",$K1458),مغادرين!$B$3=IF(مغادرين!$B$3="","",$Q1458),مغادرين!$B$4=IF(مغادرين!$B$4="","",$R1458)),MAX($A$4:$A1457)+1,"")</f>
        <v/>
      </c>
      <c r="B1458" s="45" t="str">
        <f t="shared" si="44"/>
        <v/>
      </c>
      <c r="C1458" s="45" t="str">
        <f>IF($A1458="","",RANK($B1458,$B$5:$B$9000,1)+COUNTIF($B$4:$B1457,$B1458))</f>
        <v/>
      </c>
      <c r="D1458" s="46" t="str">
        <f>IF(AND($O1458&gt;=قادمين!$C$4,$O1458&lt;=قادمين!$H$4,قادمين!$B$1=IF(قادمين!$B$1="","",$I1458),قادمين!$B$2=IF(قادمين!$B$2="","",$K1458),قادمين!$B$3=IF(قادمين!$B$3="","",$Q1458),قادمين!$B$4=IF(قادمين!$B$4="","",$R1458)),MAX($D$4:$D1457)+1,"")</f>
        <v/>
      </c>
      <c r="E1458" s="46" t="str">
        <f t="shared" si="45"/>
        <v/>
      </c>
      <c r="F1458" s="46" t="str">
        <f>IF($D1458="","",RANK($E1458,$E$5:$E$9000,1)+COUNTIF($E$4:$E1457,$E1458))</f>
        <v/>
      </c>
      <c r="G1458" s="63" t="str">
        <f>IF(H1458="","",COUNTA($H$5:H1458))</f>
        <v/>
      </c>
      <c r="H1458" s="187"/>
      <c r="I1458" s="203"/>
      <c r="J1458" s="202"/>
      <c r="K1458" s="202"/>
      <c r="L1458" s="202"/>
      <c r="M1458" s="202"/>
      <c r="N1458" s="202"/>
      <c r="O1458" s="201"/>
      <c r="P1458" s="159"/>
      <c r="Q1458" s="206"/>
      <c r="R1458" s="50"/>
      <c r="S1458" s="51"/>
      <c r="T1458" s="51"/>
      <c r="U1458" s="52"/>
      <c r="V1458" s="52"/>
      <c r="W1458" s="52"/>
      <c r="X1458" s="53"/>
      <c r="Y1458" s="52"/>
      <c r="Z1458" s="54"/>
      <c r="AA1458" s="22"/>
      <c r="AB1458" s="22"/>
      <c r="AC1458" s="22"/>
      <c r="AD1458" s="22"/>
      <c r="AE1458" s="22"/>
      <c r="AF1458" s="22"/>
      <c r="AG1458" s="22"/>
    </row>
    <row r="1459" spans="1:33" s="11" customFormat="1" ht="26.1" customHeight="1">
      <c r="A1459" s="45" t="str">
        <f>IF(AND($H1459&gt;=مغادرين!$C$4,$H1459&lt;=مغادرين!$H$4,مغادرين!$B$1=IF(مغادرين!$B$1="","",$I1459),مغادرين!$B$2=IF(مغادرين!$B$2="","",$K1459),مغادرين!$B$3=IF(مغادرين!$B$3="","",$Q1459),مغادرين!$B$4=IF(مغادرين!$B$4="","",$R1459)),MAX($A$4:$A1458)+1,"")</f>
        <v/>
      </c>
      <c r="B1459" s="45" t="str">
        <f t="shared" si="44"/>
        <v/>
      </c>
      <c r="C1459" s="45" t="str">
        <f>IF($A1459="","",RANK($B1459,$B$5:$B$9000,1)+COUNTIF($B$4:$B1458,$B1459))</f>
        <v/>
      </c>
      <c r="D1459" s="46" t="str">
        <f>IF(AND($O1459&gt;=قادمين!$C$4,$O1459&lt;=قادمين!$H$4,قادمين!$B$1=IF(قادمين!$B$1="","",$I1459),قادمين!$B$2=IF(قادمين!$B$2="","",$K1459),قادمين!$B$3=IF(قادمين!$B$3="","",$Q1459),قادمين!$B$4=IF(قادمين!$B$4="","",$R1459)),MAX($D$4:$D1458)+1,"")</f>
        <v/>
      </c>
      <c r="E1459" s="46" t="str">
        <f t="shared" si="45"/>
        <v/>
      </c>
      <c r="F1459" s="46" t="str">
        <f>IF($D1459="","",RANK($E1459,$E$5:$E$9000,1)+COUNTIF($E$4:$E1458,$E1459))</f>
        <v/>
      </c>
      <c r="G1459" s="63" t="str">
        <f>IF(H1459="","",COUNTA($H$5:H1459))</f>
        <v/>
      </c>
      <c r="H1459" s="187"/>
      <c r="I1459" s="203"/>
      <c r="J1459" s="202"/>
      <c r="K1459" s="202"/>
      <c r="L1459" s="202"/>
      <c r="M1459" s="202"/>
      <c r="N1459" s="202"/>
      <c r="O1459" s="201"/>
      <c r="P1459" s="159"/>
      <c r="Q1459" s="206"/>
      <c r="R1459" s="50"/>
      <c r="S1459" s="51"/>
      <c r="T1459" s="51"/>
      <c r="U1459" s="52"/>
      <c r="V1459" s="52"/>
      <c r="W1459" s="52"/>
      <c r="X1459" s="53"/>
      <c r="Y1459" s="52"/>
      <c r="Z1459" s="54"/>
      <c r="AA1459" s="22"/>
      <c r="AB1459" s="22"/>
      <c r="AC1459" s="22"/>
      <c r="AD1459" s="22"/>
      <c r="AE1459" s="22"/>
      <c r="AF1459" s="22"/>
      <c r="AG1459" s="22"/>
    </row>
    <row r="1460" spans="1:33" s="11" customFormat="1" ht="26.1" customHeight="1">
      <c r="A1460" s="45" t="str">
        <f>IF(AND($H1460&gt;=مغادرين!$C$4,$H1460&lt;=مغادرين!$H$4,مغادرين!$B$1=IF(مغادرين!$B$1="","",$I1460),مغادرين!$B$2=IF(مغادرين!$B$2="","",$K1460),مغادرين!$B$3=IF(مغادرين!$B$3="","",$Q1460),مغادرين!$B$4=IF(مغادرين!$B$4="","",$R1460)),MAX($A$4:$A1459)+1,"")</f>
        <v/>
      </c>
      <c r="B1460" s="45" t="str">
        <f t="shared" si="44"/>
        <v/>
      </c>
      <c r="C1460" s="45" t="str">
        <f>IF($A1460="","",RANK($B1460,$B$5:$B$9000,1)+COUNTIF($B$4:$B1459,$B1460))</f>
        <v/>
      </c>
      <c r="D1460" s="46" t="str">
        <f>IF(AND($O1460&gt;=قادمين!$C$4,$O1460&lt;=قادمين!$H$4,قادمين!$B$1=IF(قادمين!$B$1="","",$I1460),قادمين!$B$2=IF(قادمين!$B$2="","",$K1460),قادمين!$B$3=IF(قادمين!$B$3="","",$Q1460),قادمين!$B$4=IF(قادمين!$B$4="","",$R1460)),MAX($D$4:$D1459)+1,"")</f>
        <v/>
      </c>
      <c r="E1460" s="46" t="str">
        <f t="shared" si="45"/>
        <v/>
      </c>
      <c r="F1460" s="46" t="str">
        <f>IF($D1460="","",RANK($E1460,$E$5:$E$9000,1)+COUNTIF($E$4:$E1459,$E1460))</f>
        <v/>
      </c>
      <c r="G1460" s="63" t="str">
        <f>IF(H1460="","",COUNTA($H$5:H1460))</f>
        <v/>
      </c>
      <c r="H1460" s="187"/>
      <c r="I1460" s="203"/>
      <c r="J1460" s="202"/>
      <c r="K1460" s="202"/>
      <c r="L1460" s="202"/>
      <c r="M1460" s="202"/>
      <c r="N1460" s="202"/>
      <c r="O1460" s="201"/>
      <c r="P1460" s="159"/>
      <c r="Q1460" s="206"/>
      <c r="R1460" s="50"/>
      <c r="S1460" s="51"/>
      <c r="T1460" s="51"/>
      <c r="U1460" s="52"/>
      <c r="V1460" s="52"/>
      <c r="W1460" s="52"/>
      <c r="X1460" s="53"/>
      <c r="Y1460" s="52"/>
      <c r="Z1460" s="54"/>
      <c r="AA1460" s="22"/>
      <c r="AB1460" s="22"/>
      <c r="AC1460" s="22"/>
      <c r="AD1460" s="22"/>
      <c r="AE1460" s="22"/>
      <c r="AF1460" s="22"/>
      <c r="AG1460" s="22"/>
    </row>
    <row r="1461" spans="1:33" s="11" customFormat="1" ht="26.1" customHeight="1">
      <c r="A1461" s="45" t="str">
        <f>IF(AND($H1461&gt;=مغادرين!$C$4,$H1461&lt;=مغادرين!$H$4,مغادرين!$B$1=IF(مغادرين!$B$1="","",$I1461),مغادرين!$B$2=IF(مغادرين!$B$2="","",$K1461),مغادرين!$B$3=IF(مغادرين!$B$3="","",$Q1461),مغادرين!$B$4=IF(مغادرين!$B$4="","",$R1461)),MAX($A$4:$A1460)+1,"")</f>
        <v/>
      </c>
      <c r="B1461" s="45" t="str">
        <f t="shared" si="44"/>
        <v/>
      </c>
      <c r="C1461" s="45" t="str">
        <f>IF($A1461="","",RANK($B1461,$B$5:$B$9000,1)+COUNTIF($B$4:$B1460,$B1461))</f>
        <v/>
      </c>
      <c r="D1461" s="46" t="str">
        <f>IF(AND($O1461&gt;=قادمين!$C$4,$O1461&lt;=قادمين!$H$4,قادمين!$B$1=IF(قادمين!$B$1="","",$I1461),قادمين!$B$2=IF(قادمين!$B$2="","",$K1461),قادمين!$B$3=IF(قادمين!$B$3="","",$Q1461),قادمين!$B$4=IF(قادمين!$B$4="","",$R1461)),MAX($D$4:$D1460)+1,"")</f>
        <v/>
      </c>
      <c r="E1461" s="46" t="str">
        <f t="shared" si="45"/>
        <v/>
      </c>
      <c r="F1461" s="46" t="str">
        <f>IF($D1461="","",RANK($E1461,$E$5:$E$9000,1)+COUNTIF($E$4:$E1460,$E1461))</f>
        <v/>
      </c>
      <c r="G1461" s="63" t="str">
        <f>IF(H1461="","",COUNTA($H$5:H1461))</f>
        <v/>
      </c>
      <c r="H1461" s="187"/>
      <c r="I1461" s="203"/>
      <c r="J1461" s="202"/>
      <c r="K1461" s="202"/>
      <c r="L1461" s="202"/>
      <c r="M1461" s="202"/>
      <c r="N1461" s="202"/>
      <c r="O1461" s="201"/>
      <c r="P1461" s="159"/>
      <c r="Q1461" s="206"/>
      <c r="R1461" s="50"/>
      <c r="S1461" s="51"/>
      <c r="T1461" s="51"/>
      <c r="U1461" s="52"/>
      <c r="V1461" s="52"/>
      <c r="W1461" s="52"/>
      <c r="X1461" s="53"/>
      <c r="Y1461" s="52"/>
      <c r="Z1461" s="54"/>
      <c r="AA1461" s="22"/>
      <c r="AB1461" s="22"/>
      <c r="AC1461" s="22"/>
      <c r="AD1461" s="22"/>
      <c r="AE1461" s="22"/>
      <c r="AF1461" s="22"/>
      <c r="AG1461" s="22"/>
    </row>
    <row r="1462" spans="1:33" s="11" customFormat="1" ht="26.1" customHeight="1">
      <c r="A1462" s="45" t="str">
        <f>IF(AND($H1462&gt;=مغادرين!$C$4,$H1462&lt;=مغادرين!$H$4,مغادرين!$B$1=IF(مغادرين!$B$1="","",$I1462),مغادرين!$B$2=IF(مغادرين!$B$2="","",$K1462),مغادرين!$B$3=IF(مغادرين!$B$3="","",$Q1462),مغادرين!$B$4=IF(مغادرين!$B$4="","",$R1462)),MAX($A$4:$A1461)+1,"")</f>
        <v/>
      </c>
      <c r="B1462" s="45" t="str">
        <f t="shared" si="44"/>
        <v/>
      </c>
      <c r="C1462" s="45" t="str">
        <f>IF($A1462="","",RANK($B1462,$B$5:$B$9000,1)+COUNTIF($B$4:$B1461,$B1462))</f>
        <v/>
      </c>
      <c r="D1462" s="46" t="str">
        <f>IF(AND($O1462&gt;=قادمين!$C$4,$O1462&lt;=قادمين!$H$4,قادمين!$B$1=IF(قادمين!$B$1="","",$I1462),قادمين!$B$2=IF(قادمين!$B$2="","",$K1462),قادمين!$B$3=IF(قادمين!$B$3="","",$Q1462),قادمين!$B$4=IF(قادمين!$B$4="","",$R1462)),MAX($D$4:$D1461)+1,"")</f>
        <v/>
      </c>
      <c r="E1462" s="46" t="str">
        <f t="shared" si="45"/>
        <v/>
      </c>
      <c r="F1462" s="46" t="str">
        <f>IF($D1462="","",RANK($E1462,$E$5:$E$9000,1)+COUNTIF($E$4:$E1461,$E1462))</f>
        <v/>
      </c>
      <c r="G1462" s="63" t="str">
        <f>IF(H1462="","",COUNTA($H$5:H1462))</f>
        <v/>
      </c>
      <c r="H1462" s="187"/>
      <c r="I1462" s="203"/>
      <c r="J1462" s="202"/>
      <c r="K1462" s="202"/>
      <c r="L1462" s="202"/>
      <c r="M1462" s="202"/>
      <c r="N1462" s="202"/>
      <c r="O1462" s="201"/>
      <c r="P1462" s="159"/>
      <c r="Q1462" s="206"/>
      <c r="R1462" s="50"/>
      <c r="S1462" s="51"/>
      <c r="T1462" s="51"/>
      <c r="U1462" s="52"/>
      <c r="V1462" s="52"/>
      <c r="W1462" s="52"/>
      <c r="X1462" s="53"/>
      <c r="Y1462" s="52"/>
      <c r="Z1462" s="54"/>
      <c r="AA1462" s="22"/>
      <c r="AB1462" s="22"/>
      <c r="AC1462" s="22"/>
      <c r="AD1462" s="22"/>
      <c r="AE1462" s="22"/>
      <c r="AF1462" s="22"/>
      <c r="AG1462" s="22"/>
    </row>
    <row r="1463" spans="1:33" s="11" customFormat="1" ht="26.1" customHeight="1">
      <c r="A1463" s="45" t="str">
        <f>IF(AND($H1463&gt;=مغادرين!$C$4,$H1463&lt;=مغادرين!$H$4,مغادرين!$B$1=IF(مغادرين!$B$1="","",$I1463),مغادرين!$B$2=IF(مغادرين!$B$2="","",$K1463),مغادرين!$B$3=IF(مغادرين!$B$3="","",$Q1463),مغادرين!$B$4=IF(مغادرين!$B$4="","",$R1463)),MAX($A$4:$A1462)+1,"")</f>
        <v/>
      </c>
      <c r="B1463" s="45" t="str">
        <f t="shared" si="44"/>
        <v/>
      </c>
      <c r="C1463" s="45" t="str">
        <f>IF($A1463="","",RANK($B1463,$B$5:$B$9000,1)+COUNTIF($B$4:$B1462,$B1463))</f>
        <v/>
      </c>
      <c r="D1463" s="46" t="str">
        <f>IF(AND($O1463&gt;=قادمين!$C$4,$O1463&lt;=قادمين!$H$4,قادمين!$B$1=IF(قادمين!$B$1="","",$I1463),قادمين!$B$2=IF(قادمين!$B$2="","",$K1463),قادمين!$B$3=IF(قادمين!$B$3="","",$Q1463),قادمين!$B$4=IF(قادمين!$B$4="","",$R1463)),MAX($D$4:$D1462)+1,"")</f>
        <v/>
      </c>
      <c r="E1463" s="46" t="str">
        <f t="shared" si="45"/>
        <v/>
      </c>
      <c r="F1463" s="46" t="str">
        <f>IF($D1463="","",RANK($E1463,$E$5:$E$9000,1)+COUNTIF($E$4:$E1462,$E1463))</f>
        <v/>
      </c>
      <c r="G1463" s="63" t="str">
        <f>IF(H1463="","",COUNTA($H$5:H1463))</f>
        <v/>
      </c>
      <c r="H1463" s="187"/>
      <c r="I1463" s="203"/>
      <c r="J1463" s="202"/>
      <c r="K1463" s="202"/>
      <c r="L1463" s="202"/>
      <c r="M1463" s="202"/>
      <c r="N1463" s="202"/>
      <c r="O1463" s="201"/>
      <c r="P1463" s="159"/>
      <c r="Q1463" s="206"/>
      <c r="R1463" s="50"/>
      <c r="S1463" s="51"/>
      <c r="T1463" s="51"/>
      <c r="U1463" s="52"/>
      <c r="V1463" s="52"/>
      <c r="W1463" s="52"/>
      <c r="X1463" s="53"/>
      <c r="Y1463" s="52"/>
      <c r="Z1463" s="54"/>
      <c r="AA1463" s="22"/>
      <c r="AB1463" s="22"/>
      <c r="AC1463" s="22"/>
      <c r="AD1463" s="22"/>
      <c r="AE1463" s="22"/>
      <c r="AF1463" s="22"/>
      <c r="AG1463" s="22"/>
    </row>
    <row r="1464" spans="1:33" s="11" customFormat="1" ht="26.1" customHeight="1">
      <c r="A1464" s="45" t="str">
        <f>IF(AND($H1464&gt;=مغادرين!$C$4,$H1464&lt;=مغادرين!$H$4,مغادرين!$B$1=IF(مغادرين!$B$1="","",$I1464),مغادرين!$B$2=IF(مغادرين!$B$2="","",$K1464),مغادرين!$B$3=IF(مغادرين!$B$3="","",$Q1464),مغادرين!$B$4=IF(مغادرين!$B$4="","",$R1464)),MAX($A$4:$A1463)+1,"")</f>
        <v/>
      </c>
      <c r="B1464" s="45" t="str">
        <f t="shared" si="44"/>
        <v/>
      </c>
      <c r="C1464" s="45" t="str">
        <f>IF($A1464="","",RANK($B1464,$B$5:$B$9000,1)+COUNTIF($B$4:$B1463,$B1464))</f>
        <v/>
      </c>
      <c r="D1464" s="46" t="str">
        <f>IF(AND($O1464&gt;=قادمين!$C$4,$O1464&lt;=قادمين!$H$4,قادمين!$B$1=IF(قادمين!$B$1="","",$I1464),قادمين!$B$2=IF(قادمين!$B$2="","",$K1464),قادمين!$B$3=IF(قادمين!$B$3="","",$Q1464),قادمين!$B$4=IF(قادمين!$B$4="","",$R1464)),MAX($D$4:$D1463)+1,"")</f>
        <v/>
      </c>
      <c r="E1464" s="46" t="str">
        <f t="shared" si="45"/>
        <v/>
      </c>
      <c r="F1464" s="46" t="str">
        <f>IF($D1464="","",RANK($E1464,$E$5:$E$9000,1)+COUNTIF($E$4:$E1463,$E1464))</f>
        <v/>
      </c>
      <c r="G1464" s="63" t="str">
        <f>IF(H1464="","",COUNTA($H$5:H1464))</f>
        <v/>
      </c>
      <c r="H1464" s="187"/>
      <c r="I1464" s="203"/>
      <c r="J1464" s="202"/>
      <c r="K1464" s="202"/>
      <c r="L1464" s="202"/>
      <c r="M1464" s="202"/>
      <c r="N1464" s="202"/>
      <c r="O1464" s="201"/>
      <c r="P1464" s="159"/>
      <c r="Q1464" s="206"/>
      <c r="R1464" s="50"/>
      <c r="S1464" s="51"/>
      <c r="T1464" s="51"/>
      <c r="U1464" s="52"/>
      <c r="V1464" s="52"/>
      <c r="W1464" s="52"/>
      <c r="X1464" s="53"/>
      <c r="Y1464" s="52"/>
      <c r="Z1464" s="54"/>
      <c r="AA1464" s="22"/>
      <c r="AB1464" s="22"/>
      <c r="AC1464" s="22"/>
      <c r="AD1464" s="22"/>
      <c r="AE1464" s="22"/>
      <c r="AF1464" s="22"/>
      <c r="AG1464" s="22"/>
    </row>
    <row r="1465" spans="1:33" s="11" customFormat="1" ht="26.1" customHeight="1">
      <c r="A1465" s="45" t="str">
        <f>IF(AND($H1465&gt;=مغادرين!$C$4,$H1465&lt;=مغادرين!$H$4,مغادرين!$B$1=IF(مغادرين!$B$1="","",$I1465),مغادرين!$B$2=IF(مغادرين!$B$2="","",$K1465),مغادرين!$B$3=IF(مغادرين!$B$3="","",$Q1465),مغادرين!$B$4=IF(مغادرين!$B$4="","",$R1465)),MAX($A$4:$A1464)+1,"")</f>
        <v/>
      </c>
      <c r="B1465" s="45" t="str">
        <f t="shared" si="44"/>
        <v/>
      </c>
      <c r="C1465" s="45" t="str">
        <f>IF($A1465="","",RANK($B1465,$B$5:$B$9000,1)+COUNTIF($B$4:$B1464,$B1465))</f>
        <v/>
      </c>
      <c r="D1465" s="46" t="str">
        <f>IF(AND($O1465&gt;=قادمين!$C$4,$O1465&lt;=قادمين!$H$4,قادمين!$B$1=IF(قادمين!$B$1="","",$I1465),قادمين!$B$2=IF(قادمين!$B$2="","",$K1465),قادمين!$B$3=IF(قادمين!$B$3="","",$Q1465),قادمين!$B$4=IF(قادمين!$B$4="","",$R1465)),MAX($D$4:$D1464)+1,"")</f>
        <v/>
      </c>
      <c r="E1465" s="46" t="str">
        <f t="shared" si="45"/>
        <v/>
      </c>
      <c r="F1465" s="46" t="str">
        <f>IF($D1465="","",RANK($E1465,$E$5:$E$9000,1)+COUNTIF($E$4:$E1464,$E1465))</f>
        <v/>
      </c>
      <c r="G1465" s="63" t="str">
        <f>IF(H1465="","",COUNTA($H$5:H1465))</f>
        <v/>
      </c>
      <c r="H1465" s="187"/>
      <c r="I1465" s="203"/>
      <c r="J1465" s="202"/>
      <c r="K1465" s="202"/>
      <c r="L1465" s="202"/>
      <c r="M1465" s="202"/>
      <c r="N1465" s="202"/>
      <c r="O1465" s="201"/>
      <c r="P1465" s="159"/>
      <c r="Q1465" s="206"/>
      <c r="R1465" s="50"/>
      <c r="S1465" s="51"/>
      <c r="T1465" s="51"/>
      <c r="U1465" s="52"/>
      <c r="V1465" s="52"/>
      <c r="W1465" s="52"/>
      <c r="X1465" s="53"/>
      <c r="Y1465" s="52"/>
      <c r="Z1465" s="54"/>
      <c r="AA1465" s="22"/>
      <c r="AB1465" s="22"/>
      <c r="AC1465" s="22"/>
      <c r="AD1465" s="22"/>
      <c r="AE1465" s="22"/>
      <c r="AF1465" s="22"/>
      <c r="AG1465" s="22"/>
    </row>
    <row r="1466" spans="1:33" s="11" customFormat="1" ht="26.1" customHeight="1">
      <c r="A1466" s="45" t="str">
        <f>IF(AND($H1466&gt;=مغادرين!$C$4,$H1466&lt;=مغادرين!$H$4,مغادرين!$B$1=IF(مغادرين!$B$1="","",$I1466),مغادرين!$B$2=IF(مغادرين!$B$2="","",$K1466),مغادرين!$B$3=IF(مغادرين!$B$3="","",$Q1466),مغادرين!$B$4=IF(مغادرين!$B$4="","",$R1466)),MAX($A$4:$A1465)+1,"")</f>
        <v/>
      </c>
      <c r="B1466" s="45" t="str">
        <f t="shared" si="44"/>
        <v/>
      </c>
      <c r="C1466" s="45" t="str">
        <f>IF($A1466="","",RANK($B1466,$B$5:$B$9000,1)+COUNTIF($B$4:$B1465,$B1466))</f>
        <v/>
      </c>
      <c r="D1466" s="46" t="str">
        <f>IF(AND($O1466&gt;=قادمين!$C$4,$O1466&lt;=قادمين!$H$4,قادمين!$B$1=IF(قادمين!$B$1="","",$I1466),قادمين!$B$2=IF(قادمين!$B$2="","",$K1466),قادمين!$B$3=IF(قادمين!$B$3="","",$Q1466),قادمين!$B$4=IF(قادمين!$B$4="","",$R1466)),MAX($D$4:$D1465)+1,"")</f>
        <v/>
      </c>
      <c r="E1466" s="46" t="str">
        <f t="shared" si="45"/>
        <v/>
      </c>
      <c r="F1466" s="46" t="str">
        <f>IF($D1466="","",RANK($E1466,$E$5:$E$9000,1)+COUNTIF($E$4:$E1465,$E1466))</f>
        <v/>
      </c>
      <c r="G1466" s="63" t="str">
        <f>IF(H1466="","",COUNTA($H$5:H1466))</f>
        <v/>
      </c>
      <c r="H1466" s="187"/>
      <c r="I1466" s="203"/>
      <c r="J1466" s="202"/>
      <c r="K1466" s="202"/>
      <c r="L1466" s="202"/>
      <c r="M1466" s="202"/>
      <c r="N1466" s="202"/>
      <c r="O1466" s="201"/>
      <c r="P1466" s="159"/>
      <c r="Q1466" s="206"/>
      <c r="R1466" s="50"/>
      <c r="S1466" s="51"/>
      <c r="T1466" s="51"/>
      <c r="U1466" s="52"/>
      <c r="V1466" s="52"/>
      <c r="W1466" s="52"/>
      <c r="X1466" s="53"/>
      <c r="Y1466" s="52"/>
      <c r="Z1466" s="54"/>
      <c r="AA1466" s="22"/>
      <c r="AB1466" s="22"/>
      <c r="AC1466" s="22"/>
      <c r="AD1466" s="22"/>
      <c r="AE1466" s="22"/>
      <c r="AF1466" s="22"/>
      <c r="AG1466" s="22"/>
    </row>
    <row r="1467" spans="1:33" s="11" customFormat="1" ht="26.1" customHeight="1">
      <c r="A1467" s="45" t="str">
        <f>IF(AND($H1467&gt;=مغادرين!$C$4,$H1467&lt;=مغادرين!$H$4,مغادرين!$B$1=IF(مغادرين!$B$1="","",$I1467),مغادرين!$B$2=IF(مغادرين!$B$2="","",$K1467),مغادرين!$B$3=IF(مغادرين!$B$3="","",$Q1467),مغادرين!$B$4=IF(مغادرين!$B$4="","",$R1467)),MAX($A$4:$A1466)+1,"")</f>
        <v/>
      </c>
      <c r="B1467" s="45" t="str">
        <f t="shared" si="44"/>
        <v/>
      </c>
      <c r="C1467" s="45" t="str">
        <f>IF($A1467="","",RANK($B1467,$B$5:$B$9000,1)+COUNTIF($B$4:$B1466,$B1467))</f>
        <v/>
      </c>
      <c r="D1467" s="46" t="str">
        <f>IF(AND($O1467&gt;=قادمين!$C$4,$O1467&lt;=قادمين!$H$4,قادمين!$B$1=IF(قادمين!$B$1="","",$I1467),قادمين!$B$2=IF(قادمين!$B$2="","",$K1467),قادمين!$B$3=IF(قادمين!$B$3="","",$Q1467),قادمين!$B$4=IF(قادمين!$B$4="","",$R1467)),MAX($D$4:$D1466)+1,"")</f>
        <v/>
      </c>
      <c r="E1467" s="46" t="str">
        <f t="shared" si="45"/>
        <v/>
      </c>
      <c r="F1467" s="46" t="str">
        <f>IF($D1467="","",RANK($E1467,$E$5:$E$9000,1)+COUNTIF($E$4:$E1466,$E1467))</f>
        <v/>
      </c>
      <c r="G1467" s="63" t="str">
        <f>IF(H1467="","",COUNTA($H$5:H1467))</f>
        <v/>
      </c>
      <c r="H1467" s="187"/>
      <c r="I1467" s="203"/>
      <c r="J1467" s="202"/>
      <c r="K1467" s="202"/>
      <c r="L1467" s="202"/>
      <c r="M1467" s="202"/>
      <c r="N1467" s="202"/>
      <c r="O1467" s="201"/>
      <c r="P1467" s="159"/>
      <c r="Q1467" s="206"/>
      <c r="R1467" s="50"/>
      <c r="S1467" s="51"/>
      <c r="T1467" s="51"/>
      <c r="U1467" s="52"/>
      <c r="V1467" s="52"/>
      <c r="W1467" s="52"/>
      <c r="X1467" s="53"/>
      <c r="Y1467" s="52"/>
      <c r="Z1467" s="54"/>
      <c r="AA1467" s="22"/>
      <c r="AB1467" s="22"/>
      <c r="AC1467" s="22"/>
      <c r="AD1467" s="22"/>
      <c r="AE1467" s="22"/>
      <c r="AF1467" s="22"/>
      <c r="AG1467" s="22"/>
    </row>
    <row r="1468" spans="1:33" s="11" customFormat="1" ht="26.1" customHeight="1">
      <c r="A1468" s="45" t="str">
        <f>IF(AND($H1468&gt;=مغادرين!$C$4,$H1468&lt;=مغادرين!$H$4,مغادرين!$B$1=IF(مغادرين!$B$1="","",$I1468),مغادرين!$B$2=IF(مغادرين!$B$2="","",$K1468),مغادرين!$B$3=IF(مغادرين!$B$3="","",$Q1468),مغادرين!$B$4=IF(مغادرين!$B$4="","",$R1468)),MAX($A$4:$A1467)+1,"")</f>
        <v/>
      </c>
      <c r="B1468" s="45" t="str">
        <f t="shared" si="44"/>
        <v/>
      </c>
      <c r="C1468" s="45" t="str">
        <f>IF($A1468="","",RANK($B1468,$B$5:$B$9000,1)+COUNTIF($B$4:$B1467,$B1468))</f>
        <v/>
      </c>
      <c r="D1468" s="46" t="str">
        <f>IF(AND($O1468&gt;=قادمين!$C$4,$O1468&lt;=قادمين!$H$4,قادمين!$B$1=IF(قادمين!$B$1="","",$I1468),قادمين!$B$2=IF(قادمين!$B$2="","",$K1468),قادمين!$B$3=IF(قادمين!$B$3="","",$Q1468),قادمين!$B$4=IF(قادمين!$B$4="","",$R1468)),MAX($D$4:$D1467)+1,"")</f>
        <v/>
      </c>
      <c r="E1468" s="46" t="str">
        <f t="shared" si="45"/>
        <v/>
      </c>
      <c r="F1468" s="46" t="str">
        <f>IF($D1468="","",RANK($E1468,$E$5:$E$9000,1)+COUNTIF($E$4:$E1467,$E1468))</f>
        <v/>
      </c>
      <c r="G1468" s="63" t="str">
        <f>IF(H1468="","",COUNTA($H$5:H1468))</f>
        <v/>
      </c>
      <c r="H1468" s="187"/>
      <c r="I1468" s="203"/>
      <c r="J1468" s="202"/>
      <c r="K1468" s="202"/>
      <c r="L1468" s="202"/>
      <c r="M1468" s="202"/>
      <c r="N1468" s="202"/>
      <c r="O1468" s="201"/>
      <c r="P1468" s="159"/>
      <c r="Q1468" s="206"/>
      <c r="R1468" s="50"/>
      <c r="S1468" s="51"/>
      <c r="T1468" s="51"/>
      <c r="U1468" s="52"/>
      <c r="V1468" s="52"/>
      <c r="W1468" s="52"/>
      <c r="X1468" s="53"/>
      <c r="Y1468" s="52"/>
      <c r="Z1468" s="54"/>
      <c r="AA1468" s="22"/>
      <c r="AB1468" s="22"/>
      <c r="AC1468" s="22"/>
      <c r="AD1468" s="22"/>
      <c r="AE1468" s="22"/>
      <c r="AF1468" s="22"/>
      <c r="AG1468" s="22"/>
    </row>
    <row r="1469" spans="1:33" s="11" customFormat="1" ht="26.1" customHeight="1">
      <c r="A1469" s="45" t="str">
        <f>IF(AND($H1469&gt;=مغادرين!$C$4,$H1469&lt;=مغادرين!$H$4,مغادرين!$B$1=IF(مغادرين!$B$1="","",$I1469),مغادرين!$B$2=IF(مغادرين!$B$2="","",$K1469),مغادرين!$B$3=IF(مغادرين!$B$3="","",$Q1469),مغادرين!$B$4=IF(مغادرين!$B$4="","",$R1469)),MAX($A$4:$A1468)+1,"")</f>
        <v/>
      </c>
      <c r="B1469" s="45" t="str">
        <f t="shared" si="44"/>
        <v/>
      </c>
      <c r="C1469" s="45" t="str">
        <f>IF($A1469="","",RANK($B1469,$B$5:$B$9000,1)+COUNTIF($B$4:$B1468,$B1469))</f>
        <v/>
      </c>
      <c r="D1469" s="46" t="str">
        <f>IF(AND($O1469&gt;=قادمين!$C$4,$O1469&lt;=قادمين!$H$4,قادمين!$B$1=IF(قادمين!$B$1="","",$I1469),قادمين!$B$2=IF(قادمين!$B$2="","",$K1469),قادمين!$B$3=IF(قادمين!$B$3="","",$Q1469),قادمين!$B$4=IF(قادمين!$B$4="","",$R1469)),MAX($D$4:$D1468)+1,"")</f>
        <v/>
      </c>
      <c r="E1469" s="46" t="str">
        <f t="shared" si="45"/>
        <v/>
      </c>
      <c r="F1469" s="46" t="str">
        <f>IF($D1469="","",RANK($E1469,$E$5:$E$9000,1)+COUNTIF($E$4:$E1468,$E1469))</f>
        <v/>
      </c>
      <c r="G1469" s="63" t="str">
        <f>IF(H1469="","",COUNTA($H$5:H1469))</f>
        <v/>
      </c>
      <c r="H1469" s="187"/>
      <c r="I1469" s="203"/>
      <c r="J1469" s="202"/>
      <c r="K1469" s="202"/>
      <c r="L1469" s="202"/>
      <c r="M1469" s="202"/>
      <c r="N1469" s="202"/>
      <c r="O1469" s="201"/>
      <c r="P1469" s="159"/>
      <c r="Q1469" s="206"/>
      <c r="R1469" s="50"/>
      <c r="S1469" s="51"/>
      <c r="T1469" s="51"/>
      <c r="U1469" s="52"/>
      <c r="V1469" s="52"/>
      <c r="W1469" s="52"/>
      <c r="X1469" s="53"/>
      <c r="Y1469" s="52"/>
      <c r="Z1469" s="54"/>
      <c r="AA1469" s="22"/>
      <c r="AB1469" s="22"/>
      <c r="AC1469" s="22"/>
      <c r="AD1469" s="22"/>
      <c r="AE1469" s="22"/>
      <c r="AF1469" s="22"/>
      <c r="AG1469" s="22"/>
    </row>
    <row r="1470" spans="1:33" s="11" customFormat="1" ht="26.1" customHeight="1">
      <c r="A1470" s="45" t="str">
        <f>IF(AND($H1470&gt;=مغادرين!$C$4,$H1470&lt;=مغادرين!$H$4,مغادرين!$B$1=IF(مغادرين!$B$1="","",$I1470),مغادرين!$B$2=IF(مغادرين!$B$2="","",$K1470),مغادرين!$B$3=IF(مغادرين!$B$3="","",$Q1470),مغادرين!$B$4=IF(مغادرين!$B$4="","",$R1470)),MAX($A$4:$A1469)+1,"")</f>
        <v/>
      </c>
      <c r="B1470" s="45" t="str">
        <f t="shared" si="44"/>
        <v/>
      </c>
      <c r="C1470" s="45" t="str">
        <f>IF($A1470="","",RANK($B1470,$B$5:$B$9000,1)+COUNTIF($B$4:$B1469,$B1470))</f>
        <v/>
      </c>
      <c r="D1470" s="46" t="str">
        <f>IF(AND($O1470&gt;=قادمين!$C$4,$O1470&lt;=قادمين!$H$4,قادمين!$B$1=IF(قادمين!$B$1="","",$I1470),قادمين!$B$2=IF(قادمين!$B$2="","",$K1470),قادمين!$B$3=IF(قادمين!$B$3="","",$Q1470),قادمين!$B$4=IF(قادمين!$B$4="","",$R1470)),MAX($D$4:$D1469)+1,"")</f>
        <v/>
      </c>
      <c r="E1470" s="46" t="str">
        <f t="shared" si="45"/>
        <v/>
      </c>
      <c r="F1470" s="46" t="str">
        <f>IF($D1470="","",RANK($E1470,$E$5:$E$9000,1)+COUNTIF($E$4:$E1469,$E1470))</f>
        <v/>
      </c>
      <c r="G1470" s="63" t="str">
        <f>IF(H1470="","",COUNTA($H$5:H1470))</f>
        <v/>
      </c>
      <c r="H1470" s="187"/>
      <c r="I1470" s="203"/>
      <c r="J1470" s="202"/>
      <c r="K1470" s="202"/>
      <c r="L1470" s="202"/>
      <c r="M1470" s="202"/>
      <c r="N1470" s="202"/>
      <c r="O1470" s="201"/>
      <c r="P1470" s="159"/>
      <c r="Q1470" s="206"/>
      <c r="R1470" s="50"/>
      <c r="S1470" s="51"/>
      <c r="T1470" s="51"/>
      <c r="U1470" s="52"/>
      <c r="V1470" s="52"/>
      <c r="W1470" s="52"/>
      <c r="X1470" s="53"/>
      <c r="Y1470" s="52"/>
      <c r="Z1470" s="54"/>
      <c r="AA1470" s="22"/>
      <c r="AB1470" s="22"/>
      <c r="AC1470" s="22"/>
      <c r="AD1470" s="22"/>
      <c r="AE1470" s="22"/>
      <c r="AF1470" s="22"/>
      <c r="AG1470" s="22"/>
    </row>
    <row r="1471" spans="1:33" s="11" customFormat="1" ht="26.1" customHeight="1">
      <c r="A1471" s="45" t="str">
        <f>IF(AND($H1471&gt;=مغادرين!$C$4,$H1471&lt;=مغادرين!$H$4,مغادرين!$B$1=IF(مغادرين!$B$1="","",$I1471),مغادرين!$B$2=IF(مغادرين!$B$2="","",$K1471),مغادرين!$B$3=IF(مغادرين!$B$3="","",$Q1471),مغادرين!$B$4=IF(مغادرين!$B$4="","",$R1471)),MAX($A$4:$A1470)+1,"")</f>
        <v/>
      </c>
      <c r="B1471" s="45" t="str">
        <f t="shared" si="44"/>
        <v/>
      </c>
      <c r="C1471" s="45" t="str">
        <f>IF($A1471="","",RANK($B1471,$B$5:$B$9000,1)+COUNTIF($B$4:$B1470,$B1471))</f>
        <v/>
      </c>
      <c r="D1471" s="46" t="str">
        <f>IF(AND($O1471&gt;=قادمين!$C$4,$O1471&lt;=قادمين!$H$4,قادمين!$B$1=IF(قادمين!$B$1="","",$I1471),قادمين!$B$2=IF(قادمين!$B$2="","",$K1471),قادمين!$B$3=IF(قادمين!$B$3="","",$Q1471),قادمين!$B$4=IF(قادمين!$B$4="","",$R1471)),MAX($D$4:$D1470)+1,"")</f>
        <v/>
      </c>
      <c r="E1471" s="46" t="str">
        <f t="shared" si="45"/>
        <v/>
      </c>
      <c r="F1471" s="46" t="str">
        <f>IF($D1471="","",RANK($E1471,$E$5:$E$9000,1)+COUNTIF($E$4:$E1470,$E1471))</f>
        <v/>
      </c>
      <c r="G1471" s="63" t="str">
        <f>IF(H1471="","",COUNTA($H$5:H1471))</f>
        <v/>
      </c>
      <c r="H1471" s="187"/>
      <c r="I1471" s="203"/>
      <c r="J1471" s="202"/>
      <c r="K1471" s="202"/>
      <c r="L1471" s="202"/>
      <c r="M1471" s="202"/>
      <c r="N1471" s="202"/>
      <c r="O1471" s="201"/>
      <c r="P1471" s="159"/>
      <c r="Q1471" s="206"/>
      <c r="R1471" s="50"/>
      <c r="S1471" s="51"/>
      <c r="T1471" s="51"/>
      <c r="U1471" s="52"/>
      <c r="V1471" s="52"/>
      <c r="W1471" s="52"/>
      <c r="X1471" s="53"/>
      <c r="Y1471" s="52"/>
      <c r="Z1471" s="54"/>
      <c r="AA1471" s="22"/>
      <c r="AB1471" s="22"/>
      <c r="AC1471" s="22"/>
      <c r="AD1471" s="22"/>
      <c r="AE1471" s="22"/>
      <c r="AF1471" s="22"/>
      <c r="AG1471" s="22"/>
    </row>
    <row r="1472" spans="1:33" s="11" customFormat="1" ht="26.1" customHeight="1">
      <c r="A1472" s="45" t="str">
        <f>IF(AND($H1472&gt;=مغادرين!$C$4,$H1472&lt;=مغادرين!$H$4,مغادرين!$B$1=IF(مغادرين!$B$1="","",$I1472),مغادرين!$B$2=IF(مغادرين!$B$2="","",$K1472),مغادرين!$B$3=IF(مغادرين!$B$3="","",$Q1472),مغادرين!$B$4=IF(مغادرين!$B$4="","",$R1472)),MAX($A$4:$A1471)+1,"")</f>
        <v/>
      </c>
      <c r="B1472" s="45" t="str">
        <f t="shared" si="44"/>
        <v/>
      </c>
      <c r="C1472" s="45" t="str">
        <f>IF($A1472="","",RANK($B1472,$B$5:$B$9000,1)+COUNTIF($B$4:$B1471,$B1472))</f>
        <v/>
      </c>
      <c r="D1472" s="46" t="str">
        <f>IF(AND($O1472&gt;=قادمين!$C$4,$O1472&lt;=قادمين!$H$4,قادمين!$B$1=IF(قادمين!$B$1="","",$I1472),قادمين!$B$2=IF(قادمين!$B$2="","",$K1472),قادمين!$B$3=IF(قادمين!$B$3="","",$Q1472),قادمين!$B$4=IF(قادمين!$B$4="","",$R1472)),MAX($D$4:$D1471)+1,"")</f>
        <v/>
      </c>
      <c r="E1472" s="46" t="str">
        <f t="shared" si="45"/>
        <v/>
      </c>
      <c r="F1472" s="46" t="str">
        <f>IF($D1472="","",RANK($E1472,$E$5:$E$9000,1)+COUNTIF($E$4:$E1471,$E1472))</f>
        <v/>
      </c>
      <c r="G1472" s="63" t="str">
        <f>IF(H1472="","",COUNTA($H$5:H1472))</f>
        <v/>
      </c>
      <c r="H1472" s="187"/>
      <c r="I1472" s="203"/>
      <c r="J1472" s="202"/>
      <c r="K1472" s="202"/>
      <c r="L1472" s="202"/>
      <c r="M1472" s="202"/>
      <c r="N1472" s="202"/>
      <c r="O1472" s="201"/>
      <c r="P1472" s="159"/>
      <c r="Q1472" s="206"/>
      <c r="R1472" s="50"/>
      <c r="S1472" s="51"/>
      <c r="T1472" s="51"/>
      <c r="U1472" s="52"/>
      <c r="V1472" s="52"/>
      <c r="W1472" s="52"/>
      <c r="X1472" s="53"/>
      <c r="Y1472" s="52"/>
      <c r="Z1472" s="54"/>
      <c r="AA1472" s="22"/>
      <c r="AB1472" s="22"/>
      <c r="AC1472" s="22"/>
      <c r="AD1472" s="22"/>
      <c r="AE1472" s="22"/>
      <c r="AF1472" s="22"/>
      <c r="AG1472" s="22"/>
    </row>
    <row r="1473" spans="1:33" s="11" customFormat="1" ht="26.1" customHeight="1">
      <c r="A1473" s="45" t="str">
        <f>IF(AND($H1473&gt;=مغادرين!$C$4,$H1473&lt;=مغادرين!$H$4,مغادرين!$B$1=IF(مغادرين!$B$1="","",$I1473),مغادرين!$B$2=IF(مغادرين!$B$2="","",$K1473),مغادرين!$B$3=IF(مغادرين!$B$3="","",$Q1473),مغادرين!$B$4=IF(مغادرين!$B$4="","",$R1473)),MAX($A$4:$A1472)+1,"")</f>
        <v/>
      </c>
      <c r="B1473" s="45" t="str">
        <f t="shared" si="44"/>
        <v/>
      </c>
      <c r="C1473" s="45" t="str">
        <f>IF($A1473="","",RANK($B1473,$B$5:$B$9000,1)+COUNTIF($B$4:$B1472,$B1473))</f>
        <v/>
      </c>
      <c r="D1473" s="46" t="str">
        <f>IF(AND($O1473&gt;=قادمين!$C$4,$O1473&lt;=قادمين!$H$4,قادمين!$B$1=IF(قادمين!$B$1="","",$I1473),قادمين!$B$2=IF(قادمين!$B$2="","",$K1473),قادمين!$B$3=IF(قادمين!$B$3="","",$Q1473),قادمين!$B$4=IF(قادمين!$B$4="","",$R1473)),MAX($D$4:$D1472)+1,"")</f>
        <v/>
      </c>
      <c r="E1473" s="46" t="str">
        <f t="shared" si="45"/>
        <v/>
      </c>
      <c r="F1473" s="46" t="str">
        <f>IF($D1473="","",RANK($E1473,$E$5:$E$9000,1)+COUNTIF($E$4:$E1472,$E1473))</f>
        <v/>
      </c>
      <c r="G1473" s="63" t="str">
        <f>IF(H1473="","",COUNTA($H$5:H1473))</f>
        <v/>
      </c>
      <c r="H1473" s="187"/>
      <c r="I1473" s="203"/>
      <c r="J1473" s="202"/>
      <c r="K1473" s="202"/>
      <c r="L1473" s="202"/>
      <c r="M1473" s="202"/>
      <c r="N1473" s="202"/>
      <c r="O1473" s="201"/>
      <c r="P1473" s="159"/>
      <c r="Q1473" s="206"/>
      <c r="R1473" s="50"/>
      <c r="S1473" s="51"/>
      <c r="T1473" s="51"/>
      <c r="U1473" s="52"/>
      <c r="V1473" s="52"/>
      <c r="W1473" s="52"/>
      <c r="X1473" s="53"/>
      <c r="Y1473" s="52"/>
      <c r="Z1473" s="54"/>
      <c r="AA1473" s="22"/>
      <c r="AB1473" s="22"/>
      <c r="AC1473" s="22"/>
      <c r="AD1473" s="22"/>
      <c r="AE1473" s="22"/>
      <c r="AF1473" s="22"/>
      <c r="AG1473" s="22"/>
    </row>
    <row r="1474" spans="1:33" s="11" customFormat="1" ht="26.1" customHeight="1">
      <c r="A1474" s="45" t="str">
        <f>IF(AND($H1474&gt;=مغادرين!$C$4,$H1474&lt;=مغادرين!$H$4,مغادرين!$B$1=IF(مغادرين!$B$1="","",$I1474),مغادرين!$B$2=IF(مغادرين!$B$2="","",$K1474),مغادرين!$B$3=IF(مغادرين!$B$3="","",$Q1474),مغادرين!$B$4=IF(مغادرين!$B$4="","",$R1474)),MAX($A$4:$A1473)+1,"")</f>
        <v/>
      </c>
      <c r="B1474" s="45" t="str">
        <f t="shared" si="44"/>
        <v/>
      </c>
      <c r="C1474" s="45" t="str">
        <f>IF($A1474="","",RANK($B1474,$B$5:$B$9000,1)+COUNTIF($B$4:$B1473,$B1474))</f>
        <v/>
      </c>
      <c r="D1474" s="46" t="str">
        <f>IF(AND($O1474&gt;=قادمين!$C$4,$O1474&lt;=قادمين!$H$4,قادمين!$B$1=IF(قادمين!$B$1="","",$I1474),قادمين!$B$2=IF(قادمين!$B$2="","",$K1474),قادمين!$B$3=IF(قادمين!$B$3="","",$Q1474),قادمين!$B$4=IF(قادمين!$B$4="","",$R1474)),MAX($D$4:$D1473)+1,"")</f>
        <v/>
      </c>
      <c r="E1474" s="46" t="str">
        <f t="shared" si="45"/>
        <v/>
      </c>
      <c r="F1474" s="46" t="str">
        <f>IF($D1474="","",RANK($E1474,$E$5:$E$9000,1)+COUNTIF($E$4:$E1473,$E1474))</f>
        <v/>
      </c>
      <c r="G1474" s="63" t="str">
        <f>IF(H1474="","",COUNTA($H$5:H1474))</f>
        <v/>
      </c>
      <c r="H1474" s="187"/>
      <c r="I1474" s="203"/>
      <c r="J1474" s="202"/>
      <c r="K1474" s="202"/>
      <c r="L1474" s="202"/>
      <c r="M1474" s="202"/>
      <c r="N1474" s="202"/>
      <c r="O1474" s="201"/>
      <c r="P1474" s="159"/>
      <c r="Q1474" s="206"/>
      <c r="R1474" s="50"/>
      <c r="S1474" s="51"/>
      <c r="T1474" s="51"/>
      <c r="U1474" s="52"/>
      <c r="V1474" s="52"/>
      <c r="W1474" s="52"/>
      <c r="X1474" s="53"/>
      <c r="Y1474" s="52"/>
      <c r="Z1474" s="54"/>
      <c r="AA1474" s="22"/>
      <c r="AB1474" s="22"/>
      <c r="AC1474" s="22"/>
      <c r="AD1474" s="22"/>
      <c r="AE1474" s="22"/>
      <c r="AF1474" s="22"/>
      <c r="AG1474" s="22"/>
    </row>
    <row r="1475" spans="1:33" s="11" customFormat="1" ht="26.1" customHeight="1">
      <c r="A1475" s="45" t="str">
        <f>IF(AND($H1475&gt;=مغادرين!$C$4,$H1475&lt;=مغادرين!$H$4,مغادرين!$B$1=IF(مغادرين!$B$1="","",$I1475),مغادرين!$B$2=IF(مغادرين!$B$2="","",$K1475),مغادرين!$B$3=IF(مغادرين!$B$3="","",$Q1475),مغادرين!$B$4=IF(مغادرين!$B$4="","",$R1475)),MAX($A$4:$A1474)+1,"")</f>
        <v/>
      </c>
      <c r="B1475" s="45" t="str">
        <f t="shared" si="44"/>
        <v/>
      </c>
      <c r="C1475" s="45" t="str">
        <f>IF($A1475="","",RANK($B1475,$B$5:$B$9000,1)+COUNTIF($B$4:$B1474,$B1475))</f>
        <v/>
      </c>
      <c r="D1475" s="46" t="str">
        <f>IF(AND($O1475&gt;=قادمين!$C$4,$O1475&lt;=قادمين!$H$4,قادمين!$B$1=IF(قادمين!$B$1="","",$I1475),قادمين!$B$2=IF(قادمين!$B$2="","",$K1475),قادمين!$B$3=IF(قادمين!$B$3="","",$Q1475),قادمين!$B$4=IF(قادمين!$B$4="","",$R1475)),MAX($D$4:$D1474)+1,"")</f>
        <v/>
      </c>
      <c r="E1475" s="46" t="str">
        <f t="shared" si="45"/>
        <v/>
      </c>
      <c r="F1475" s="46" t="str">
        <f>IF($D1475="","",RANK($E1475,$E$5:$E$9000,1)+COUNTIF($E$4:$E1474,$E1475))</f>
        <v/>
      </c>
      <c r="G1475" s="63" t="str">
        <f>IF(H1475="","",COUNTA($H$5:H1475))</f>
        <v/>
      </c>
      <c r="H1475" s="187"/>
      <c r="I1475" s="203"/>
      <c r="J1475" s="202"/>
      <c r="K1475" s="202"/>
      <c r="L1475" s="202"/>
      <c r="M1475" s="202"/>
      <c r="N1475" s="202"/>
      <c r="O1475" s="201"/>
      <c r="P1475" s="159"/>
      <c r="Q1475" s="206"/>
      <c r="R1475" s="50"/>
      <c r="S1475" s="51"/>
      <c r="T1475" s="51"/>
      <c r="U1475" s="52"/>
      <c r="V1475" s="52"/>
      <c r="W1475" s="52"/>
      <c r="X1475" s="53"/>
      <c r="Y1475" s="52"/>
      <c r="Z1475" s="54"/>
      <c r="AA1475" s="22"/>
      <c r="AB1475" s="22"/>
      <c r="AC1475" s="22"/>
      <c r="AD1475" s="22"/>
      <c r="AE1475" s="22"/>
      <c r="AF1475" s="22"/>
      <c r="AG1475" s="22"/>
    </row>
    <row r="1476" spans="1:33" s="11" customFormat="1" ht="26.1" customHeight="1">
      <c r="A1476" s="45" t="str">
        <f>IF(AND($H1476&gt;=مغادرين!$C$4,$H1476&lt;=مغادرين!$H$4,مغادرين!$B$1=IF(مغادرين!$B$1="","",$I1476),مغادرين!$B$2=IF(مغادرين!$B$2="","",$K1476),مغادرين!$B$3=IF(مغادرين!$B$3="","",$Q1476),مغادرين!$B$4=IF(مغادرين!$B$4="","",$R1476)),MAX($A$4:$A1475)+1,"")</f>
        <v/>
      </c>
      <c r="B1476" s="45" t="str">
        <f t="shared" si="44"/>
        <v/>
      </c>
      <c r="C1476" s="45" t="str">
        <f>IF($A1476="","",RANK($B1476,$B$5:$B$9000,1)+COUNTIF($B$4:$B1475,$B1476))</f>
        <v/>
      </c>
      <c r="D1476" s="46" t="str">
        <f>IF(AND($O1476&gt;=قادمين!$C$4,$O1476&lt;=قادمين!$H$4,قادمين!$B$1=IF(قادمين!$B$1="","",$I1476),قادمين!$B$2=IF(قادمين!$B$2="","",$K1476),قادمين!$B$3=IF(قادمين!$B$3="","",$Q1476),قادمين!$B$4=IF(قادمين!$B$4="","",$R1476)),MAX($D$4:$D1475)+1,"")</f>
        <v/>
      </c>
      <c r="E1476" s="46" t="str">
        <f t="shared" si="45"/>
        <v/>
      </c>
      <c r="F1476" s="46" t="str">
        <f>IF($D1476="","",RANK($E1476,$E$5:$E$9000,1)+COUNTIF($E$4:$E1475,$E1476))</f>
        <v/>
      </c>
      <c r="G1476" s="63" t="str">
        <f>IF(H1476="","",COUNTA($H$5:H1476))</f>
        <v/>
      </c>
      <c r="H1476" s="187"/>
      <c r="I1476" s="203"/>
      <c r="J1476" s="202"/>
      <c r="K1476" s="202"/>
      <c r="L1476" s="202"/>
      <c r="M1476" s="202"/>
      <c r="N1476" s="202"/>
      <c r="O1476" s="201"/>
      <c r="P1476" s="159"/>
      <c r="Q1476" s="206"/>
      <c r="R1476" s="50"/>
      <c r="S1476" s="51"/>
      <c r="T1476" s="51"/>
      <c r="U1476" s="52"/>
      <c r="V1476" s="52"/>
      <c r="W1476" s="52"/>
      <c r="X1476" s="53"/>
      <c r="Y1476" s="52"/>
      <c r="Z1476" s="54"/>
      <c r="AA1476" s="22"/>
      <c r="AB1476" s="22"/>
      <c r="AC1476" s="22"/>
      <c r="AD1476" s="22"/>
      <c r="AE1476" s="22"/>
      <c r="AF1476" s="22"/>
      <c r="AG1476" s="22"/>
    </row>
    <row r="1477" spans="1:33" s="11" customFormat="1" ht="26.1" customHeight="1">
      <c r="A1477" s="45" t="str">
        <f>IF(AND($H1477&gt;=مغادرين!$C$4,$H1477&lt;=مغادرين!$H$4,مغادرين!$B$1=IF(مغادرين!$B$1="","",$I1477),مغادرين!$B$2=IF(مغادرين!$B$2="","",$K1477),مغادرين!$B$3=IF(مغادرين!$B$3="","",$Q1477),مغادرين!$B$4=IF(مغادرين!$B$4="","",$R1477)),MAX($A$4:$A1476)+1,"")</f>
        <v/>
      </c>
      <c r="B1477" s="45" t="str">
        <f t="shared" ref="B1477:B1540" si="46">IF($A1477="","",MAX($A$5:$A$12000)-RANK($H1477,$H$5:$H$12000)+1)</f>
        <v/>
      </c>
      <c r="C1477" s="45" t="str">
        <f>IF($A1477="","",RANK($B1477,$B$5:$B$9000,1)+COUNTIF($B$4:$B1476,$B1477))</f>
        <v/>
      </c>
      <c r="D1477" s="46" t="str">
        <f>IF(AND($O1477&gt;=قادمين!$C$4,$O1477&lt;=قادمين!$H$4,قادمين!$B$1=IF(قادمين!$B$1="","",$I1477),قادمين!$B$2=IF(قادمين!$B$2="","",$K1477),قادمين!$B$3=IF(قادمين!$B$3="","",$Q1477),قادمين!$B$4=IF(قادمين!$B$4="","",$R1477)),MAX($D$4:$D1476)+1,"")</f>
        <v/>
      </c>
      <c r="E1477" s="46" t="str">
        <f t="shared" ref="E1477:E1540" si="47">IF($D1477="","",MAX($D$5:$D$12000)-RANK($O1477,$O$5:$O$12000)+1)</f>
        <v/>
      </c>
      <c r="F1477" s="46" t="str">
        <f>IF($D1477="","",RANK($E1477,$E$5:$E$9000,1)+COUNTIF($E$4:$E1476,$E1477))</f>
        <v/>
      </c>
      <c r="G1477" s="63" t="str">
        <f>IF(H1477="","",COUNTA($H$5:H1477))</f>
        <v/>
      </c>
      <c r="H1477" s="187"/>
      <c r="I1477" s="203"/>
      <c r="J1477" s="202"/>
      <c r="K1477" s="202"/>
      <c r="L1477" s="202"/>
      <c r="M1477" s="202"/>
      <c r="N1477" s="202"/>
      <c r="O1477" s="201"/>
      <c r="P1477" s="159"/>
      <c r="Q1477" s="206"/>
      <c r="R1477" s="50"/>
      <c r="S1477" s="51"/>
      <c r="T1477" s="51"/>
      <c r="U1477" s="52"/>
      <c r="V1477" s="52"/>
      <c r="W1477" s="52"/>
      <c r="X1477" s="53"/>
      <c r="Y1477" s="52"/>
      <c r="Z1477" s="54"/>
      <c r="AA1477" s="22"/>
      <c r="AB1477" s="22"/>
      <c r="AC1477" s="22"/>
      <c r="AD1477" s="22"/>
      <c r="AE1477" s="22"/>
      <c r="AF1477" s="22"/>
      <c r="AG1477" s="22"/>
    </row>
    <row r="1478" spans="1:33" s="11" customFormat="1" ht="26.1" customHeight="1">
      <c r="A1478" s="45" t="str">
        <f>IF(AND($H1478&gt;=مغادرين!$C$4,$H1478&lt;=مغادرين!$H$4,مغادرين!$B$1=IF(مغادرين!$B$1="","",$I1478),مغادرين!$B$2=IF(مغادرين!$B$2="","",$K1478),مغادرين!$B$3=IF(مغادرين!$B$3="","",$Q1478),مغادرين!$B$4=IF(مغادرين!$B$4="","",$R1478)),MAX($A$4:$A1477)+1,"")</f>
        <v/>
      </c>
      <c r="B1478" s="45" t="str">
        <f t="shared" si="46"/>
        <v/>
      </c>
      <c r="C1478" s="45" t="str">
        <f>IF($A1478="","",RANK($B1478,$B$5:$B$9000,1)+COUNTIF($B$4:$B1477,$B1478))</f>
        <v/>
      </c>
      <c r="D1478" s="46" t="str">
        <f>IF(AND($O1478&gt;=قادمين!$C$4,$O1478&lt;=قادمين!$H$4,قادمين!$B$1=IF(قادمين!$B$1="","",$I1478),قادمين!$B$2=IF(قادمين!$B$2="","",$K1478),قادمين!$B$3=IF(قادمين!$B$3="","",$Q1478),قادمين!$B$4=IF(قادمين!$B$4="","",$R1478)),MAX($D$4:$D1477)+1,"")</f>
        <v/>
      </c>
      <c r="E1478" s="46" t="str">
        <f t="shared" si="47"/>
        <v/>
      </c>
      <c r="F1478" s="46" t="str">
        <f>IF($D1478="","",RANK($E1478,$E$5:$E$9000,1)+COUNTIF($E$4:$E1477,$E1478))</f>
        <v/>
      </c>
      <c r="G1478" s="63" t="str">
        <f>IF(H1478="","",COUNTA($H$5:H1478))</f>
        <v/>
      </c>
      <c r="H1478" s="187"/>
      <c r="I1478" s="203"/>
      <c r="J1478" s="202"/>
      <c r="K1478" s="202"/>
      <c r="L1478" s="202"/>
      <c r="M1478" s="202"/>
      <c r="N1478" s="202"/>
      <c r="O1478" s="201"/>
      <c r="P1478" s="159"/>
      <c r="Q1478" s="206"/>
      <c r="R1478" s="50"/>
      <c r="S1478" s="51"/>
      <c r="T1478" s="51"/>
      <c r="U1478" s="52"/>
      <c r="V1478" s="52"/>
      <c r="W1478" s="52"/>
      <c r="X1478" s="53"/>
      <c r="Y1478" s="52"/>
      <c r="Z1478" s="54"/>
      <c r="AA1478" s="22"/>
      <c r="AB1478" s="22"/>
      <c r="AC1478" s="22"/>
      <c r="AD1478" s="22"/>
      <c r="AE1478" s="22"/>
      <c r="AF1478" s="22"/>
      <c r="AG1478" s="22"/>
    </row>
    <row r="1479" spans="1:33" s="11" customFormat="1" ht="26.1" customHeight="1">
      <c r="A1479" s="45" t="str">
        <f>IF(AND($H1479&gt;=مغادرين!$C$4,$H1479&lt;=مغادرين!$H$4,مغادرين!$B$1=IF(مغادرين!$B$1="","",$I1479),مغادرين!$B$2=IF(مغادرين!$B$2="","",$K1479),مغادرين!$B$3=IF(مغادرين!$B$3="","",$Q1479),مغادرين!$B$4=IF(مغادرين!$B$4="","",$R1479)),MAX($A$4:$A1478)+1,"")</f>
        <v/>
      </c>
      <c r="B1479" s="45" t="str">
        <f t="shared" si="46"/>
        <v/>
      </c>
      <c r="C1479" s="45" t="str">
        <f>IF($A1479="","",RANK($B1479,$B$5:$B$9000,1)+COUNTIF($B$4:$B1478,$B1479))</f>
        <v/>
      </c>
      <c r="D1479" s="46" t="str">
        <f>IF(AND($O1479&gt;=قادمين!$C$4,$O1479&lt;=قادمين!$H$4,قادمين!$B$1=IF(قادمين!$B$1="","",$I1479),قادمين!$B$2=IF(قادمين!$B$2="","",$K1479),قادمين!$B$3=IF(قادمين!$B$3="","",$Q1479),قادمين!$B$4=IF(قادمين!$B$4="","",$R1479)),MAX($D$4:$D1478)+1,"")</f>
        <v/>
      </c>
      <c r="E1479" s="46" t="str">
        <f t="shared" si="47"/>
        <v/>
      </c>
      <c r="F1479" s="46" t="str">
        <f>IF($D1479="","",RANK($E1479,$E$5:$E$9000,1)+COUNTIF($E$4:$E1478,$E1479))</f>
        <v/>
      </c>
      <c r="G1479" s="63" t="str">
        <f>IF(H1479="","",COUNTA($H$5:H1479))</f>
        <v/>
      </c>
      <c r="H1479" s="187"/>
      <c r="I1479" s="203"/>
      <c r="J1479" s="202"/>
      <c r="K1479" s="202"/>
      <c r="L1479" s="202"/>
      <c r="M1479" s="202"/>
      <c r="N1479" s="202"/>
      <c r="O1479" s="201"/>
      <c r="P1479" s="159"/>
      <c r="Q1479" s="206"/>
      <c r="R1479" s="50"/>
      <c r="S1479" s="51"/>
      <c r="T1479" s="51"/>
      <c r="U1479" s="52"/>
      <c r="V1479" s="52"/>
      <c r="W1479" s="52"/>
      <c r="X1479" s="53"/>
      <c r="Y1479" s="52"/>
      <c r="Z1479" s="54"/>
      <c r="AA1479" s="22"/>
      <c r="AB1479" s="22"/>
      <c r="AC1479" s="22"/>
      <c r="AD1479" s="22"/>
      <c r="AE1479" s="22"/>
      <c r="AF1479" s="22"/>
      <c r="AG1479" s="22"/>
    </row>
    <row r="1480" spans="1:33" s="11" customFormat="1" ht="26.1" customHeight="1">
      <c r="A1480" s="45" t="str">
        <f>IF(AND($H1480&gt;=مغادرين!$C$4,$H1480&lt;=مغادرين!$H$4,مغادرين!$B$1=IF(مغادرين!$B$1="","",$I1480),مغادرين!$B$2=IF(مغادرين!$B$2="","",$K1480),مغادرين!$B$3=IF(مغادرين!$B$3="","",$Q1480),مغادرين!$B$4=IF(مغادرين!$B$4="","",$R1480)),MAX($A$4:$A1479)+1,"")</f>
        <v/>
      </c>
      <c r="B1480" s="45" t="str">
        <f t="shared" si="46"/>
        <v/>
      </c>
      <c r="C1480" s="45" t="str">
        <f>IF($A1480="","",RANK($B1480,$B$5:$B$9000,1)+COUNTIF($B$4:$B1479,$B1480))</f>
        <v/>
      </c>
      <c r="D1480" s="46" t="str">
        <f>IF(AND($O1480&gt;=قادمين!$C$4,$O1480&lt;=قادمين!$H$4,قادمين!$B$1=IF(قادمين!$B$1="","",$I1480),قادمين!$B$2=IF(قادمين!$B$2="","",$K1480),قادمين!$B$3=IF(قادمين!$B$3="","",$Q1480),قادمين!$B$4=IF(قادمين!$B$4="","",$R1480)),MAX($D$4:$D1479)+1,"")</f>
        <v/>
      </c>
      <c r="E1480" s="46" t="str">
        <f t="shared" si="47"/>
        <v/>
      </c>
      <c r="F1480" s="46" t="str">
        <f>IF($D1480="","",RANK($E1480,$E$5:$E$9000,1)+COUNTIF($E$4:$E1479,$E1480))</f>
        <v/>
      </c>
      <c r="G1480" s="63" t="str">
        <f>IF(H1480="","",COUNTA($H$5:H1480))</f>
        <v/>
      </c>
      <c r="H1480" s="187"/>
      <c r="I1480" s="203"/>
      <c r="J1480" s="202"/>
      <c r="K1480" s="202"/>
      <c r="L1480" s="202"/>
      <c r="M1480" s="202"/>
      <c r="N1480" s="202"/>
      <c r="O1480" s="201"/>
      <c r="P1480" s="159"/>
      <c r="Q1480" s="206"/>
      <c r="R1480" s="50"/>
      <c r="S1480" s="51"/>
      <c r="T1480" s="51"/>
      <c r="U1480" s="52"/>
      <c r="V1480" s="52"/>
      <c r="W1480" s="52"/>
      <c r="X1480" s="53"/>
      <c r="Y1480" s="52"/>
      <c r="Z1480" s="54"/>
      <c r="AA1480" s="22"/>
      <c r="AB1480" s="22"/>
      <c r="AC1480" s="22"/>
      <c r="AD1480" s="22"/>
      <c r="AE1480" s="22"/>
      <c r="AF1480" s="22"/>
      <c r="AG1480" s="22"/>
    </row>
    <row r="1481" spans="1:33" s="11" customFormat="1" ht="26.1" customHeight="1">
      <c r="A1481" s="45" t="str">
        <f>IF(AND($H1481&gt;=مغادرين!$C$4,$H1481&lt;=مغادرين!$H$4,مغادرين!$B$1=IF(مغادرين!$B$1="","",$I1481),مغادرين!$B$2=IF(مغادرين!$B$2="","",$K1481),مغادرين!$B$3=IF(مغادرين!$B$3="","",$Q1481),مغادرين!$B$4=IF(مغادرين!$B$4="","",$R1481)),MAX($A$4:$A1480)+1,"")</f>
        <v/>
      </c>
      <c r="B1481" s="45" t="str">
        <f t="shared" si="46"/>
        <v/>
      </c>
      <c r="C1481" s="45" t="str">
        <f>IF($A1481="","",RANK($B1481,$B$5:$B$9000,1)+COUNTIF($B$4:$B1480,$B1481))</f>
        <v/>
      </c>
      <c r="D1481" s="46" t="str">
        <f>IF(AND($O1481&gt;=قادمين!$C$4,$O1481&lt;=قادمين!$H$4,قادمين!$B$1=IF(قادمين!$B$1="","",$I1481),قادمين!$B$2=IF(قادمين!$B$2="","",$K1481),قادمين!$B$3=IF(قادمين!$B$3="","",$Q1481),قادمين!$B$4=IF(قادمين!$B$4="","",$R1481)),MAX($D$4:$D1480)+1,"")</f>
        <v/>
      </c>
      <c r="E1481" s="46" t="str">
        <f t="shared" si="47"/>
        <v/>
      </c>
      <c r="F1481" s="46" t="str">
        <f>IF($D1481="","",RANK($E1481,$E$5:$E$9000,1)+COUNTIF($E$4:$E1480,$E1481))</f>
        <v/>
      </c>
      <c r="G1481" s="63" t="str">
        <f>IF(H1481="","",COUNTA($H$5:H1481))</f>
        <v/>
      </c>
      <c r="H1481" s="187"/>
      <c r="I1481" s="203"/>
      <c r="J1481" s="202"/>
      <c r="K1481" s="202"/>
      <c r="L1481" s="202"/>
      <c r="M1481" s="202"/>
      <c r="N1481" s="202"/>
      <c r="O1481" s="201"/>
      <c r="P1481" s="159"/>
      <c r="Q1481" s="206"/>
      <c r="R1481" s="50"/>
      <c r="S1481" s="51"/>
      <c r="T1481" s="51"/>
      <c r="U1481" s="52"/>
      <c r="V1481" s="52"/>
      <c r="W1481" s="52"/>
      <c r="X1481" s="53"/>
      <c r="Y1481" s="52"/>
      <c r="Z1481" s="54"/>
      <c r="AA1481" s="22"/>
      <c r="AB1481" s="22"/>
      <c r="AC1481" s="22"/>
      <c r="AD1481" s="22"/>
      <c r="AE1481" s="22"/>
      <c r="AF1481" s="22"/>
      <c r="AG1481" s="22"/>
    </row>
    <row r="1482" spans="1:33" s="11" customFormat="1" ht="26.1" customHeight="1">
      <c r="A1482" s="45" t="str">
        <f>IF(AND($H1482&gt;=مغادرين!$C$4,$H1482&lt;=مغادرين!$H$4,مغادرين!$B$1=IF(مغادرين!$B$1="","",$I1482),مغادرين!$B$2=IF(مغادرين!$B$2="","",$K1482),مغادرين!$B$3=IF(مغادرين!$B$3="","",$Q1482),مغادرين!$B$4=IF(مغادرين!$B$4="","",$R1482)),MAX($A$4:$A1481)+1,"")</f>
        <v/>
      </c>
      <c r="B1482" s="45" t="str">
        <f t="shared" si="46"/>
        <v/>
      </c>
      <c r="C1482" s="45" t="str">
        <f>IF($A1482="","",RANK($B1482,$B$5:$B$9000,1)+COUNTIF($B$4:$B1481,$B1482))</f>
        <v/>
      </c>
      <c r="D1482" s="46" t="str">
        <f>IF(AND($O1482&gt;=قادمين!$C$4,$O1482&lt;=قادمين!$H$4,قادمين!$B$1=IF(قادمين!$B$1="","",$I1482),قادمين!$B$2=IF(قادمين!$B$2="","",$K1482),قادمين!$B$3=IF(قادمين!$B$3="","",$Q1482),قادمين!$B$4=IF(قادمين!$B$4="","",$R1482)),MAX($D$4:$D1481)+1,"")</f>
        <v/>
      </c>
      <c r="E1482" s="46" t="str">
        <f t="shared" si="47"/>
        <v/>
      </c>
      <c r="F1482" s="46" t="str">
        <f>IF($D1482="","",RANK($E1482,$E$5:$E$9000,1)+COUNTIF($E$4:$E1481,$E1482))</f>
        <v/>
      </c>
      <c r="G1482" s="63" t="str">
        <f>IF(H1482="","",COUNTA($H$5:H1482))</f>
        <v/>
      </c>
      <c r="H1482" s="187"/>
      <c r="I1482" s="203"/>
      <c r="J1482" s="202"/>
      <c r="K1482" s="202"/>
      <c r="L1482" s="202"/>
      <c r="M1482" s="202"/>
      <c r="N1482" s="202"/>
      <c r="O1482" s="201"/>
      <c r="P1482" s="159"/>
      <c r="Q1482" s="206"/>
      <c r="R1482" s="50"/>
      <c r="S1482" s="51"/>
      <c r="T1482" s="51"/>
      <c r="U1482" s="52"/>
      <c r="V1482" s="52"/>
      <c r="W1482" s="52"/>
      <c r="X1482" s="53"/>
      <c r="Y1482" s="52"/>
      <c r="Z1482" s="54"/>
      <c r="AA1482" s="22"/>
      <c r="AB1482" s="22"/>
      <c r="AC1482" s="22"/>
      <c r="AD1482" s="22"/>
      <c r="AE1482" s="22"/>
      <c r="AF1482" s="22"/>
      <c r="AG1482" s="22"/>
    </row>
    <row r="1483" spans="1:33" s="11" customFormat="1" ht="26.1" customHeight="1">
      <c r="A1483" s="45" t="str">
        <f>IF(AND($H1483&gt;=مغادرين!$C$4,$H1483&lt;=مغادرين!$H$4,مغادرين!$B$1=IF(مغادرين!$B$1="","",$I1483),مغادرين!$B$2=IF(مغادرين!$B$2="","",$K1483),مغادرين!$B$3=IF(مغادرين!$B$3="","",$Q1483),مغادرين!$B$4=IF(مغادرين!$B$4="","",$R1483)),MAX($A$4:$A1482)+1,"")</f>
        <v/>
      </c>
      <c r="B1483" s="45" t="str">
        <f t="shared" si="46"/>
        <v/>
      </c>
      <c r="C1483" s="45" t="str">
        <f>IF($A1483="","",RANK($B1483,$B$5:$B$9000,1)+COUNTIF($B$4:$B1482,$B1483))</f>
        <v/>
      </c>
      <c r="D1483" s="46" t="str">
        <f>IF(AND($O1483&gt;=قادمين!$C$4,$O1483&lt;=قادمين!$H$4,قادمين!$B$1=IF(قادمين!$B$1="","",$I1483),قادمين!$B$2=IF(قادمين!$B$2="","",$K1483),قادمين!$B$3=IF(قادمين!$B$3="","",$Q1483),قادمين!$B$4=IF(قادمين!$B$4="","",$R1483)),MAX($D$4:$D1482)+1,"")</f>
        <v/>
      </c>
      <c r="E1483" s="46" t="str">
        <f t="shared" si="47"/>
        <v/>
      </c>
      <c r="F1483" s="46" t="str">
        <f>IF($D1483="","",RANK($E1483,$E$5:$E$9000,1)+COUNTIF($E$4:$E1482,$E1483))</f>
        <v/>
      </c>
      <c r="G1483" s="63" t="str">
        <f>IF(H1483="","",COUNTA($H$5:H1483))</f>
        <v/>
      </c>
      <c r="H1483" s="187"/>
      <c r="I1483" s="203"/>
      <c r="J1483" s="202"/>
      <c r="K1483" s="202"/>
      <c r="L1483" s="202"/>
      <c r="M1483" s="202"/>
      <c r="N1483" s="202"/>
      <c r="O1483" s="201"/>
      <c r="P1483" s="159"/>
      <c r="Q1483" s="206"/>
      <c r="R1483" s="50"/>
      <c r="S1483" s="51"/>
      <c r="T1483" s="51"/>
      <c r="U1483" s="52"/>
      <c r="V1483" s="52"/>
      <c r="W1483" s="52"/>
      <c r="X1483" s="53"/>
      <c r="Y1483" s="52"/>
      <c r="Z1483" s="54"/>
      <c r="AA1483" s="22"/>
      <c r="AB1483" s="22"/>
      <c r="AC1483" s="22"/>
      <c r="AD1483" s="22"/>
      <c r="AE1483" s="22"/>
      <c r="AF1483" s="22"/>
      <c r="AG1483" s="22"/>
    </row>
    <row r="1484" spans="1:33" s="11" customFormat="1" ht="26.1" customHeight="1">
      <c r="A1484" s="45" t="str">
        <f>IF(AND($H1484&gt;=مغادرين!$C$4,$H1484&lt;=مغادرين!$H$4,مغادرين!$B$1=IF(مغادرين!$B$1="","",$I1484),مغادرين!$B$2=IF(مغادرين!$B$2="","",$K1484),مغادرين!$B$3=IF(مغادرين!$B$3="","",$Q1484),مغادرين!$B$4=IF(مغادرين!$B$4="","",$R1484)),MAX($A$4:$A1483)+1,"")</f>
        <v/>
      </c>
      <c r="B1484" s="45" t="str">
        <f t="shared" si="46"/>
        <v/>
      </c>
      <c r="C1484" s="45" t="str">
        <f>IF($A1484="","",RANK($B1484,$B$5:$B$9000,1)+COUNTIF($B$4:$B1483,$B1484))</f>
        <v/>
      </c>
      <c r="D1484" s="46" t="str">
        <f>IF(AND($O1484&gt;=قادمين!$C$4,$O1484&lt;=قادمين!$H$4,قادمين!$B$1=IF(قادمين!$B$1="","",$I1484),قادمين!$B$2=IF(قادمين!$B$2="","",$K1484),قادمين!$B$3=IF(قادمين!$B$3="","",$Q1484),قادمين!$B$4=IF(قادمين!$B$4="","",$R1484)),MAX($D$4:$D1483)+1,"")</f>
        <v/>
      </c>
      <c r="E1484" s="46" t="str">
        <f t="shared" si="47"/>
        <v/>
      </c>
      <c r="F1484" s="46" t="str">
        <f>IF($D1484="","",RANK($E1484,$E$5:$E$9000,1)+COUNTIF($E$4:$E1483,$E1484))</f>
        <v/>
      </c>
      <c r="G1484" s="63" t="str">
        <f>IF(H1484="","",COUNTA($H$5:H1484))</f>
        <v/>
      </c>
      <c r="H1484" s="187"/>
      <c r="I1484" s="203"/>
      <c r="J1484" s="202"/>
      <c r="K1484" s="202"/>
      <c r="L1484" s="202"/>
      <c r="M1484" s="202"/>
      <c r="N1484" s="202"/>
      <c r="O1484" s="201"/>
      <c r="P1484" s="159"/>
      <c r="Q1484" s="206"/>
      <c r="R1484" s="50"/>
      <c r="S1484" s="51"/>
      <c r="T1484" s="51"/>
      <c r="U1484" s="52"/>
      <c r="V1484" s="52"/>
      <c r="W1484" s="52"/>
      <c r="X1484" s="53"/>
      <c r="Y1484" s="52"/>
      <c r="Z1484" s="54"/>
      <c r="AA1484" s="22"/>
      <c r="AB1484" s="22"/>
      <c r="AC1484" s="22"/>
      <c r="AD1484" s="22"/>
      <c r="AE1484" s="22"/>
      <c r="AF1484" s="22"/>
      <c r="AG1484" s="22"/>
    </row>
    <row r="1485" spans="1:33" s="11" customFormat="1" ht="26.1" customHeight="1">
      <c r="A1485" s="45" t="str">
        <f>IF(AND($H1485&gt;=مغادرين!$C$4,$H1485&lt;=مغادرين!$H$4,مغادرين!$B$1=IF(مغادرين!$B$1="","",$I1485),مغادرين!$B$2=IF(مغادرين!$B$2="","",$K1485),مغادرين!$B$3=IF(مغادرين!$B$3="","",$Q1485),مغادرين!$B$4=IF(مغادرين!$B$4="","",$R1485)),MAX($A$4:$A1484)+1,"")</f>
        <v/>
      </c>
      <c r="B1485" s="45" t="str">
        <f t="shared" si="46"/>
        <v/>
      </c>
      <c r="C1485" s="45" t="str">
        <f>IF($A1485="","",RANK($B1485,$B$5:$B$9000,1)+COUNTIF($B$4:$B1484,$B1485))</f>
        <v/>
      </c>
      <c r="D1485" s="46" t="str">
        <f>IF(AND($O1485&gt;=قادمين!$C$4,$O1485&lt;=قادمين!$H$4,قادمين!$B$1=IF(قادمين!$B$1="","",$I1485),قادمين!$B$2=IF(قادمين!$B$2="","",$K1485),قادمين!$B$3=IF(قادمين!$B$3="","",$Q1485),قادمين!$B$4=IF(قادمين!$B$4="","",$R1485)),MAX($D$4:$D1484)+1,"")</f>
        <v/>
      </c>
      <c r="E1485" s="46" t="str">
        <f t="shared" si="47"/>
        <v/>
      </c>
      <c r="F1485" s="46" t="str">
        <f>IF($D1485="","",RANK($E1485,$E$5:$E$9000,1)+COUNTIF($E$4:$E1484,$E1485))</f>
        <v/>
      </c>
      <c r="G1485" s="63" t="str">
        <f>IF(H1485="","",COUNTA($H$5:H1485))</f>
        <v/>
      </c>
      <c r="H1485" s="187"/>
      <c r="I1485" s="203"/>
      <c r="J1485" s="202"/>
      <c r="K1485" s="202"/>
      <c r="L1485" s="202"/>
      <c r="M1485" s="202"/>
      <c r="N1485" s="202"/>
      <c r="O1485" s="201"/>
      <c r="P1485" s="159"/>
      <c r="Q1485" s="206"/>
      <c r="R1485" s="50"/>
      <c r="S1485" s="51"/>
      <c r="T1485" s="51"/>
      <c r="U1485" s="52"/>
      <c r="V1485" s="52"/>
      <c r="W1485" s="52"/>
      <c r="X1485" s="53"/>
      <c r="Y1485" s="52"/>
      <c r="Z1485" s="54"/>
      <c r="AA1485" s="22"/>
      <c r="AB1485" s="22"/>
      <c r="AC1485" s="22"/>
      <c r="AD1485" s="22"/>
      <c r="AE1485" s="22"/>
      <c r="AF1485" s="22"/>
      <c r="AG1485" s="22"/>
    </row>
    <row r="1486" spans="1:33" s="11" customFormat="1" ht="26.1" customHeight="1">
      <c r="A1486" s="45" t="str">
        <f>IF(AND($H1486&gt;=مغادرين!$C$4,$H1486&lt;=مغادرين!$H$4,مغادرين!$B$1=IF(مغادرين!$B$1="","",$I1486),مغادرين!$B$2=IF(مغادرين!$B$2="","",$K1486),مغادرين!$B$3=IF(مغادرين!$B$3="","",$Q1486),مغادرين!$B$4=IF(مغادرين!$B$4="","",$R1486)),MAX($A$4:$A1485)+1,"")</f>
        <v/>
      </c>
      <c r="B1486" s="45" t="str">
        <f t="shared" si="46"/>
        <v/>
      </c>
      <c r="C1486" s="45" t="str">
        <f>IF($A1486="","",RANK($B1486,$B$5:$B$9000,1)+COUNTIF($B$4:$B1485,$B1486))</f>
        <v/>
      </c>
      <c r="D1486" s="46" t="str">
        <f>IF(AND($O1486&gt;=قادمين!$C$4,$O1486&lt;=قادمين!$H$4,قادمين!$B$1=IF(قادمين!$B$1="","",$I1486),قادمين!$B$2=IF(قادمين!$B$2="","",$K1486),قادمين!$B$3=IF(قادمين!$B$3="","",$Q1486),قادمين!$B$4=IF(قادمين!$B$4="","",$R1486)),MAX($D$4:$D1485)+1,"")</f>
        <v/>
      </c>
      <c r="E1486" s="46" t="str">
        <f t="shared" si="47"/>
        <v/>
      </c>
      <c r="F1486" s="46" t="str">
        <f>IF($D1486="","",RANK($E1486,$E$5:$E$9000,1)+COUNTIF($E$4:$E1485,$E1486))</f>
        <v/>
      </c>
      <c r="G1486" s="63" t="str">
        <f>IF(H1486="","",COUNTA($H$5:H1486))</f>
        <v/>
      </c>
      <c r="H1486" s="187"/>
      <c r="I1486" s="203"/>
      <c r="J1486" s="202"/>
      <c r="K1486" s="202"/>
      <c r="L1486" s="202"/>
      <c r="M1486" s="202"/>
      <c r="N1486" s="202"/>
      <c r="O1486" s="201"/>
      <c r="P1486" s="159"/>
      <c r="Q1486" s="206"/>
      <c r="R1486" s="50"/>
      <c r="S1486" s="51"/>
      <c r="T1486" s="51"/>
      <c r="U1486" s="52"/>
      <c r="V1486" s="52"/>
      <c r="W1486" s="52"/>
      <c r="X1486" s="53"/>
      <c r="Y1486" s="52"/>
      <c r="Z1486" s="54"/>
      <c r="AA1486" s="22"/>
      <c r="AB1486" s="22"/>
      <c r="AC1486" s="22"/>
      <c r="AD1486" s="22"/>
      <c r="AE1486" s="22"/>
      <c r="AF1486" s="22"/>
      <c r="AG1486" s="22"/>
    </row>
    <row r="1487" spans="1:33" s="11" customFormat="1" ht="26.1" customHeight="1">
      <c r="A1487" s="45" t="str">
        <f>IF(AND($H1487&gt;=مغادرين!$C$4,$H1487&lt;=مغادرين!$H$4,مغادرين!$B$1=IF(مغادرين!$B$1="","",$I1487),مغادرين!$B$2=IF(مغادرين!$B$2="","",$K1487),مغادرين!$B$3=IF(مغادرين!$B$3="","",$Q1487),مغادرين!$B$4=IF(مغادرين!$B$4="","",$R1487)),MAX($A$4:$A1486)+1,"")</f>
        <v/>
      </c>
      <c r="B1487" s="45" t="str">
        <f t="shared" si="46"/>
        <v/>
      </c>
      <c r="C1487" s="45" t="str">
        <f>IF($A1487="","",RANK($B1487,$B$5:$B$9000,1)+COUNTIF($B$4:$B1486,$B1487))</f>
        <v/>
      </c>
      <c r="D1487" s="46" t="str">
        <f>IF(AND($O1487&gt;=قادمين!$C$4,$O1487&lt;=قادمين!$H$4,قادمين!$B$1=IF(قادمين!$B$1="","",$I1487),قادمين!$B$2=IF(قادمين!$B$2="","",$K1487),قادمين!$B$3=IF(قادمين!$B$3="","",$Q1487),قادمين!$B$4=IF(قادمين!$B$4="","",$R1487)),MAX($D$4:$D1486)+1,"")</f>
        <v/>
      </c>
      <c r="E1487" s="46" t="str">
        <f t="shared" si="47"/>
        <v/>
      </c>
      <c r="F1487" s="46" t="str">
        <f>IF($D1487="","",RANK($E1487,$E$5:$E$9000,1)+COUNTIF($E$4:$E1486,$E1487))</f>
        <v/>
      </c>
      <c r="G1487" s="63" t="str">
        <f>IF(H1487="","",COUNTA($H$5:H1487))</f>
        <v/>
      </c>
      <c r="H1487" s="187"/>
      <c r="I1487" s="203"/>
      <c r="J1487" s="202"/>
      <c r="K1487" s="202"/>
      <c r="L1487" s="202"/>
      <c r="M1487" s="202"/>
      <c r="N1487" s="202"/>
      <c r="O1487" s="201"/>
      <c r="P1487" s="159"/>
      <c r="Q1487" s="206"/>
      <c r="R1487" s="50"/>
      <c r="S1487" s="51"/>
      <c r="T1487" s="51"/>
      <c r="U1487" s="52"/>
      <c r="V1487" s="52"/>
      <c r="W1487" s="52"/>
      <c r="X1487" s="53"/>
      <c r="Y1487" s="52"/>
      <c r="Z1487" s="54"/>
      <c r="AA1487" s="22"/>
      <c r="AB1487" s="22"/>
      <c r="AC1487" s="22"/>
      <c r="AD1487" s="22"/>
      <c r="AE1487" s="22"/>
      <c r="AF1487" s="22"/>
      <c r="AG1487" s="22"/>
    </row>
    <row r="1488" spans="1:33" s="11" customFormat="1" ht="26.1" customHeight="1">
      <c r="A1488" s="45" t="str">
        <f>IF(AND($H1488&gt;=مغادرين!$C$4,$H1488&lt;=مغادرين!$H$4,مغادرين!$B$1=IF(مغادرين!$B$1="","",$I1488),مغادرين!$B$2=IF(مغادرين!$B$2="","",$K1488),مغادرين!$B$3=IF(مغادرين!$B$3="","",$Q1488),مغادرين!$B$4=IF(مغادرين!$B$4="","",$R1488)),MAX($A$4:$A1487)+1,"")</f>
        <v/>
      </c>
      <c r="B1488" s="45" t="str">
        <f t="shared" si="46"/>
        <v/>
      </c>
      <c r="C1488" s="45" t="str">
        <f>IF($A1488="","",RANK($B1488,$B$5:$B$9000,1)+COUNTIF($B$4:$B1487,$B1488))</f>
        <v/>
      </c>
      <c r="D1488" s="46" t="str">
        <f>IF(AND($O1488&gt;=قادمين!$C$4,$O1488&lt;=قادمين!$H$4,قادمين!$B$1=IF(قادمين!$B$1="","",$I1488),قادمين!$B$2=IF(قادمين!$B$2="","",$K1488),قادمين!$B$3=IF(قادمين!$B$3="","",$Q1488),قادمين!$B$4=IF(قادمين!$B$4="","",$R1488)),MAX($D$4:$D1487)+1,"")</f>
        <v/>
      </c>
      <c r="E1488" s="46" t="str">
        <f t="shared" si="47"/>
        <v/>
      </c>
      <c r="F1488" s="46" t="str">
        <f>IF($D1488="","",RANK($E1488,$E$5:$E$9000,1)+COUNTIF($E$4:$E1487,$E1488))</f>
        <v/>
      </c>
      <c r="G1488" s="63" t="str">
        <f>IF(H1488="","",COUNTA($H$5:H1488))</f>
        <v/>
      </c>
      <c r="H1488" s="187"/>
      <c r="I1488" s="203"/>
      <c r="J1488" s="202"/>
      <c r="K1488" s="202"/>
      <c r="L1488" s="202"/>
      <c r="M1488" s="202"/>
      <c r="N1488" s="202"/>
      <c r="O1488" s="201"/>
      <c r="P1488" s="159"/>
      <c r="Q1488" s="206"/>
      <c r="R1488" s="50"/>
      <c r="S1488" s="51"/>
      <c r="T1488" s="51"/>
      <c r="U1488" s="52"/>
      <c r="V1488" s="52"/>
      <c r="W1488" s="52"/>
      <c r="X1488" s="53"/>
      <c r="Y1488" s="52"/>
      <c r="Z1488" s="54"/>
      <c r="AA1488" s="22"/>
      <c r="AB1488" s="22"/>
      <c r="AC1488" s="22"/>
      <c r="AD1488" s="22"/>
      <c r="AE1488" s="22"/>
      <c r="AF1488" s="22"/>
      <c r="AG1488" s="22"/>
    </row>
    <row r="1489" spans="1:33" s="11" customFormat="1" ht="26.1" customHeight="1">
      <c r="A1489" s="45" t="str">
        <f>IF(AND($H1489&gt;=مغادرين!$C$4,$H1489&lt;=مغادرين!$H$4,مغادرين!$B$1=IF(مغادرين!$B$1="","",$I1489),مغادرين!$B$2=IF(مغادرين!$B$2="","",$K1489),مغادرين!$B$3=IF(مغادرين!$B$3="","",$Q1489),مغادرين!$B$4=IF(مغادرين!$B$4="","",$R1489)),MAX($A$4:$A1488)+1,"")</f>
        <v/>
      </c>
      <c r="B1489" s="45" t="str">
        <f t="shared" si="46"/>
        <v/>
      </c>
      <c r="C1489" s="45" t="str">
        <f>IF($A1489="","",RANK($B1489,$B$5:$B$9000,1)+COUNTIF($B$4:$B1488,$B1489))</f>
        <v/>
      </c>
      <c r="D1489" s="46" t="str">
        <f>IF(AND($O1489&gt;=قادمين!$C$4,$O1489&lt;=قادمين!$H$4,قادمين!$B$1=IF(قادمين!$B$1="","",$I1489),قادمين!$B$2=IF(قادمين!$B$2="","",$K1489),قادمين!$B$3=IF(قادمين!$B$3="","",$Q1489),قادمين!$B$4=IF(قادمين!$B$4="","",$R1489)),MAX($D$4:$D1488)+1,"")</f>
        <v/>
      </c>
      <c r="E1489" s="46" t="str">
        <f t="shared" si="47"/>
        <v/>
      </c>
      <c r="F1489" s="46" t="str">
        <f>IF($D1489="","",RANK($E1489,$E$5:$E$9000,1)+COUNTIF($E$4:$E1488,$E1489))</f>
        <v/>
      </c>
      <c r="G1489" s="63" t="str">
        <f>IF(H1489="","",COUNTA($H$5:H1489))</f>
        <v/>
      </c>
      <c r="H1489" s="187"/>
      <c r="I1489" s="203"/>
      <c r="J1489" s="202"/>
      <c r="K1489" s="202"/>
      <c r="L1489" s="202"/>
      <c r="M1489" s="202"/>
      <c r="N1489" s="202"/>
      <c r="O1489" s="201"/>
      <c r="P1489" s="159"/>
      <c r="Q1489" s="206"/>
      <c r="R1489" s="50"/>
      <c r="S1489" s="51"/>
      <c r="T1489" s="51"/>
      <c r="U1489" s="52"/>
      <c r="V1489" s="52"/>
      <c r="W1489" s="52"/>
      <c r="X1489" s="53"/>
      <c r="Y1489" s="52"/>
      <c r="Z1489" s="54"/>
      <c r="AA1489" s="22"/>
      <c r="AB1489" s="22"/>
      <c r="AC1489" s="22"/>
      <c r="AD1489" s="22"/>
      <c r="AE1489" s="22"/>
      <c r="AF1489" s="22"/>
      <c r="AG1489" s="22"/>
    </row>
    <row r="1490" spans="1:33" s="11" customFormat="1" ht="26.1" customHeight="1">
      <c r="A1490" s="45" t="str">
        <f>IF(AND($H1490&gt;=مغادرين!$C$4,$H1490&lt;=مغادرين!$H$4,مغادرين!$B$1=IF(مغادرين!$B$1="","",$I1490),مغادرين!$B$2=IF(مغادرين!$B$2="","",$K1490),مغادرين!$B$3=IF(مغادرين!$B$3="","",$Q1490),مغادرين!$B$4=IF(مغادرين!$B$4="","",$R1490)),MAX($A$4:$A1489)+1,"")</f>
        <v/>
      </c>
      <c r="B1490" s="45" t="str">
        <f t="shared" si="46"/>
        <v/>
      </c>
      <c r="C1490" s="45" t="str">
        <f>IF($A1490="","",RANK($B1490,$B$5:$B$9000,1)+COUNTIF($B$4:$B1489,$B1490))</f>
        <v/>
      </c>
      <c r="D1490" s="46" t="str">
        <f>IF(AND($O1490&gt;=قادمين!$C$4,$O1490&lt;=قادمين!$H$4,قادمين!$B$1=IF(قادمين!$B$1="","",$I1490),قادمين!$B$2=IF(قادمين!$B$2="","",$K1490),قادمين!$B$3=IF(قادمين!$B$3="","",$Q1490),قادمين!$B$4=IF(قادمين!$B$4="","",$R1490)),MAX($D$4:$D1489)+1,"")</f>
        <v/>
      </c>
      <c r="E1490" s="46" t="str">
        <f t="shared" si="47"/>
        <v/>
      </c>
      <c r="F1490" s="46" t="str">
        <f>IF($D1490="","",RANK($E1490,$E$5:$E$9000,1)+COUNTIF($E$4:$E1489,$E1490))</f>
        <v/>
      </c>
      <c r="G1490" s="63" t="str">
        <f>IF(H1490="","",COUNTA($H$5:H1490))</f>
        <v/>
      </c>
      <c r="H1490" s="187"/>
      <c r="I1490" s="203"/>
      <c r="J1490" s="202"/>
      <c r="K1490" s="202"/>
      <c r="L1490" s="202"/>
      <c r="M1490" s="202"/>
      <c r="N1490" s="202"/>
      <c r="O1490" s="201"/>
      <c r="P1490" s="159"/>
      <c r="Q1490" s="206"/>
      <c r="R1490" s="50"/>
      <c r="S1490" s="51"/>
      <c r="T1490" s="51"/>
      <c r="U1490" s="52"/>
      <c r="V1490" s="52"/>
      <c r="W1490" s="52"/>
      <c r="X1490" s="53"/>
      <c r="Y1490" s="52"/>
      <c r="Z1490" s="54"/>
      <c r="AA1490" s="22"/>
      <c r="AB1490" s="22"/>
      <c r="AC1490" s="22"/>
      <c r="AD1490" s="22"/>
      <c r="AE1490" s="22"/>
      <c r="AF1490" s="22"/>
      <c r="AG1490" s="22"/>
    </row>
    <row r="1491" spans="1:33" s="11" customFormat="1" ht="26.1" customHeight="1">
      <c r="A1491" s="45" t="str">
        <f>IF(AND($H1491&gt;=مغادرين!$C$4,$H1491&lt;=مغادرين!$H$4,مغادرين!$B$1=IF(مغادرين!$B$1="","",$I1491),مغادرين!$B$2=IF(مغادرين!$B$2="","",$K1491),مغادرين!$B$3=IF(مغادرين!$B$3="","",$Q1491),مغادرين!$B$4=IF(مغادرين!$B$4="","",$R1491)),MAX($A$4:$A1490)+1,"")</f>
        <v/>
      </c>
      <c r="B1491" s="45" t="str">
        <f t="shared" si="46"/>
        <v/>
      </c>
      <c r="C1491" s="45" t="str">
        <f>IF($A1491="","",RANK($B1491,$B$5:$B$9000,1)+COUNTIF($B$4:$B1490,$B1491))</f>
        <v/>
      </c>
      <c r="D1491" s="46" t="str">
        <f>IF(AND($O1491&gt;=قادمين!$C$4,$O1491&lt;=قادمين!$H$4,قادمين!$B$1=IF(قادمين!$B$1="","",$I1491),قادمين!$B$2=IF(قادمين!$B$2="","",$K1491),قادمين!$B$3=IF(قادمين!$B$3="","",$Q1491),قادمين!$B$4=IF(قادمين!$B$4="","",$R1491)),MAX($D$4:$D1490)+1,"")</f>
        <v/>
      </c>
      <c r="E1491" s="46" t="str">
        <f t="shared" si="47"/>
        <v/>
      </c>
      <c r="F1491" s="46" t="str">
        <f>IF($D1491="","",RANK($E1491,$E$5:$E$9000,1)+COUNTIF($E$4:$E1490,$E1491))</f>
        <v/>
      </c>
      <c r="G1491" s="63" t="str">
        <f>IF(H1491="","",COUNTA($H$5:H1491))</f>
        <v/>
      </c>
      <c r="H1491" s="187"/>
      <c r="I1491" s="203"/>
      <c r="J1491" s="202"/>
      <c r="K1491" s="202"/>
      <c r="L1491" s="202"/>
      <c r="M1491" s="202"/>
      <c r="N1491" s="202"/>
      <c r="O1491" s="201"/>
      <c r="P1491" s="159"/>
      <c r="Q1491" s="206"/>
      <c r="R1491" s="50"/>
      <c r="S1491" s="51"/>
      <c r="T1491" s="51"/>
      <c r="U1491" s="52"/>
      <c r="V1491" s="52"/>
      <c r="W1491" s="52"/>
      <c r="X1491" s="53"/>
      <c r="Y1491" s="52"/>
      <c r="Z1491" s="54"/>
      <c r="AA1491" s="22"/>
      <c r="AB1491" s="22"/>
      <c r="AC1491" s="22"/>
      <c r="AD1491" s="22"/>
      <c r="AE1491" s="22"/>
      <c r="AF1491" s="22"/>
      <c r="AG1491" s="22"/>
    </row>
    <row r="1492" spans="1:33" s="11" customFormat="1" ht="26.1" customHeight="1">
      <c r="A1492" s="45" t="str">
        <f>IF(AND($H1492&gt;=مغادرين!$C$4,$H1492&lt;=مغادرين!$H$4,مغادرين!$B$1=IF(مغادرين!$B$1="","",$I1492),مغادرين!$B$2=IF(مغادرين!$B$2="","",$K1492),مغادرين!$B$3=IF(مغادرين!$B$3="","",$Q1492),مغادرين!$B$4=IF(مغادرين!$B$4="","",$R1492)),MAX($A$4:$A1491)+1,"")</f>
        <v/>
      </c>
      <c r="B1492" s="45" t="str">
        <f t="shared" si="46"/>
        <v/>
      </c>
      <c r="C1492" s="45" t="str">
        <f>IF($A1492="","",RANK($B1492,$B$5:$B$9000,1)+COUNTIF($B$4:$B1491,$B1492))</f>
        <v/>
      </c>
      <c r="D1492" s="46" t="str">
        <f>IF(AND($O1492&gt;=قادمين!$C$4,$O1492&lt;=قادمين!$H$4,قادمين!$B$1=IF(قادمين!$B$1="","",$I1492),قادمين!$B$2=IF(قادمين!$B$2="","",$K1492),قادمين!$B$3=IF(قادمين!$B$3="","",$Q1492),قادمين!$B$4=IF(قادمين!$B$4="","",$R1492)),MAX($D$4:$D1491)+1,"")</f>
        <v/>
      </c>
      <c r="E1492" s="46" t="str">
        <f t="shared" si="47"/>
        <v/>
      </c>
      <c r="F1492" s="46" t="str">
        <f>IF($D1492="","",RANK($E1492,$E$5:$E$9000,1)+COUNTIF($E$4:$E1491,$E1492))</f>
        <v/>
      </c>
      <c r="G1492" s="63" t="str">
        <f>IF(H1492="","",COUNTA($H$5:H1492))</f>
        <v/>
      </c>
      <c r="H1492" s="187"/>
      <c r="I1492" s="203"/>
      <c r="J1492" s="202"/>
      <c r="K1492" s="202"/>
      <c r="L1492" s="202"/>
      <c r="M1492" s="202"/>
      <c r="N1492" s="202"/>
      <c r="O1492" s="201"/>
      <c r="P1492" s="159"/>
      <c r="Q1492" s="206"/>
      <c r="R1492" s="50"/>
      <c r="S1492" s="51"/>
      <c r="T1492" s="51"/>
      <c r="U1492" s="52"/>
      <c r="V1492" s="52"/>
      <c r="W1492" s="52"/>
      <c r="X1492" s="53"/>
      <c r="Y1492" s="52"/>
      <c r="Z1492" s="54"/>
      <c r="AA1492" s="22"/>
      <c r="AB1492" s="22"/>
      <c r="AC1492" s="22"/>
      <c r="AD1492" s="22"/>
      <c r="AE1492" s="22"/>
      <c r="AF1492" s="22"/>
      <c r="AG1492" s="22"/>
    </row>
    <row r="1493" spans="1:33" s="11" customFormat="1" ht="26.1" customHeight="1">
      <c r="A1493" s="45" t="str">
        <f>IF(AND($H1493&gt;=مغادرين!$C$4,$H1493&lt;=مغادرين!$H$4,مغادرين!$B$1=IF(مغادرين!$B$1="","",$I1493),مغادرين!$B$2=IF(مغادرين!$B$2="","",$K1493),مغادرين!$B$3=IF(مغادرين!$B$3="","",$Q1493),مغادرين!$B$4=IF(مغادرين!$B$4="","",$R1493)),MAX($A$4:$A1492)+1,"")</f>
        <v/>
      </c>
      <c r="B1493" s="45" t="str">
        <f t="shared" si="46"/>
        <v/>
      </c>
      <c r="C1493" s="45" t="str">
        <f>IF($A1493="","",RANK($B1493,$B$5:$B$9000,1)+COUNTIF($B$4:$B1492,$B1493))</f>
        <v/>
      </c>
      <c r="D1493" s="46" t="str">
        <f>IF(AND($O1493&gt;=قادمين!$C$4,$O1493&lt;=قادمين!$H$4,قادمين!$B$1=IF(قادمين!$B$1="","",$I1493),قادمين!$B$2=IF(قادمين!$B$2="","",$K1493),قادمين!$B$3=IF(قادمين!$B$3="","",$Q1493),قادمين!$B$4=IF(قادمين!$B$4="","",$R1493)),MAX($D$4:$D1492)+1,"")</f>
        <v/>
      </c>
      <c r="E1493" s="46" t="str">
        <f t="shared" si="47"/>
        <v/>
      </c>
      <c r="F1493" s="46" t="str">
        <f>IF($D1493="","",RANK($E1493,$E$5:$E$9000,1)+COUNTIF($E$4:$E1492,$E1493))</f>
        <v/>
      </c>
      <c r="G1493" s="63" t="str">
        <f>IF(H1493="","",COUNTA($H$5:H1493))</f>
        <v/>
      </c>
      <c r="H1493" s="187"/>
      <c r="I1493" s="203"/>
      <c r="J1493" s="202"/>
      <c r="K1493" s="202"/>
      <c r="L1493" s="202"/>
      <c r="M1493" s="202"/>
      <c r="N1493" s="202"/>
      <c r="O1493" s="201"/>
      <c r="P1493" s="159"/>
      <c r="Q1493" s="206"/>
      <c r="R1493" s="50"/>
      <c r="S1493" s="51"/>
      <c r="T1493" s="51"/>
      <c r="U1493" s="52"/>
      <c r="V1493" s="52"/>
      <c r="W1493" s="52"/>
      <c r="X1493" s="53"/>
      <c r="Y1493" s="52"/>
      <c r="Z1493" s="54"/>
      <c r="AA1493" s="22"/>
      <c r="AB1493" s="22"/>
      <c r="AC1493" s="22"/>
      <c r="AD1493" s="22"/>
      <c r="AE1493" s="22"/>
      <c r="AF1493" s="22"/>
      <c r="AG1493" s="22"/>
    </row>
    <row r="1494" spans="1:33" s="11" customFormat="1" ht="26.1" customHeight="1">
      <c r="A1494" s="45" t="str">
        <f>IF(AND($H1494&gt;=مغادرين!$C$4,$H1494&lt;=مغادرين!$H$4,مغادرين!$B$1=IF(مغادرين!$B$1="","",$I1494),مغادرين!$B$2=IF(مغادرين!$B$2="","",$K1494),مغادرين!$B$3=IF(مغادرين!$B$3="","",$Q1494),مغادرين!$B$4=IF(مغادرين!$B$4="","",$R1494)),MAX($A$4:$A1493)+1,"")</f>
        <v/>
      </c>
      <c r="B1494" s="45" t="str">
        <f t="shared" si="46"/>
        <v/>
      </c>
      <c r="C1494" s="45" t="str">
        <f>IF($A1494="","",RANK($B1494,$B$5:$B$9000,1)+COUNTIF($B$4:$B1493,$B1494))</f>
        <v/>
      </c>
      <c r="D1494" s="46" t="str">
        <f>IF(AND($O1494&gt;=قادمين!$C$4,$O1494&lt;=قادمين!$H$4,قادمين!$B$1=IF(قادمين!$B$1="","",$I1494),قادمين!$B$2=IF(قادمين!$B$2="","",$K1494),قادمين!$B$3=IF(قادمين!$B$3="","",$Q1494),قادمين!$B$4=IF(قادمين!$B$4="","",$R1494)),MAX($D$4:$D1493)+1,"")</f>
        <v/>
      </c>
      <c r="E1494" s="46" t="str">
        <f t="shared" si="47"/>
        <v/>
      </c>
      <c r="F1494" s="46" t="str">
        <f>IF($D1494="","",RANK($E1494,$E$5:$E$9000,1)+COUNTIF($E$4:$E1493,$E1494))</f>
        <v/>
      </c>
      <c r="G1494" s="63" t="str">
        <f>IF(H1494="","",COUNTA($H$5:H1494))</f>
        <v/>
      </c>
      <c r="H1494" s="187"/>
      <c r="I1494" s="203"/>
      <c r="J1494" s="202"/>
      <c r="K1494" s="202"/>
      <c r="L1494" s="202"/>
      <c r="M1494" s="202"/>
      <c r="N1494" s="202"/>
      <c r="O1494" s="201"/>
      <c r="P1494" s="159"/>
      <c r="Q1494" s="206"/>
      <c r="R1494" s="50"/>
      <c r="S1494" s="51"/>
      <c r="T1494" s="51"/>
      <c r="U1494" s="52"/>
      <c r="V1494" s="52"/>
      <c r="W1494" s="52"/>
      <c r="X1494" s="53"/>
      <c r="Y1494" s="52"/>
      <c r="Z1494" s="54"/>
      <c r="AA1494" s="22"/>
      <c r="AB1494" s="22"/>
      <c r="AC1494" s="22"/>
      <c r="AD1494" s="22"/>
      <c r="AE1494" s="22"/>
      <c r="AF1494" s="22"/>
      <c r="AG1494" s="22"/>
    </row>
    <row r="1495" spans="1:33" s="11" customFormat="1" ht="26.1" customHeight="1">
      <c r="A1495" s="45" t="str">
        <f>IF(AND($H1495&gt;=مغادرين!$C$4,$H1495&lt;=مغادرين!$H$4,مغادرين!$B$1=IF(مغادرين!$B$1="","",$I1495),مغادرين!$B$2=IF(مغادرين!$B$2="","",$K1495),مغادرين!$B$3=IF(مغادرين!$B$3="","",$Q1495),مغادرين!$B$4=IF(مغادرين!$B$4="","",$R1495)),MAX($A$4:$A1494)+1,"")</f>
        <v/>
      </c>
      <c r="B1495" s="45" t="str">
        <f t="shared" si="46"/>
        <v/>
      </c>
      <c r="C1495" s="45" t="str">
        <f>IF($A1495="","",RANK($B1495,$B$5:$B$9000,1)+COUNTIF($B$4:$B1494,$B1495))</f>
        <v/>
      </c>
      <c r="D1495" s="46" t="str">
        <f>IF(AND($O1495&gt;=قادمين!$C$4,$O1495&lt;=قادمين!$H$4,قادمين!$B$1=IF(قادمين!$B$1="","",$I1495),قادمين!$B$2=IF(قادمين!$B$2="","",$K1495),قادمين!$B$3=IF(قادمين!$B$3="","",$Q1495),قادمين!$B$4=IF(قادمين!$B$4="","",$R1495)),MAX($D$4:$D1494)+1,"")</f>
        <v/>
      </c>
      <c r="E1495" s="46" t="str">
        <f t="shared" si="47"/>
        <v/>
      </c>
      <c r="F1495" s="46" t="str">
        <f>IF($D1495="","",RANK($E1495,$E$5:$E$9000,1)+COUNTIF($E$4:$E1494,$E1495))</f>
        <v/>
      </c>
      <c r="G1495" s="63" t="str">
        <f>IF(H1495="","",COUNTA($H$5:H1495))</f>
        <v/>
      </c>
      <c r="H1495" s="187"/>
      <c r="I1495" s="203"/>
      <c r="J1495" s="202"/>
      <c r="K1495" s="202"/>
      <c r="L1495" s="202"/>
      <c r="M1495" s="202"/>
      <c r="N1495" s="202"/>
      <c r="O1495" s="201"/>
      <c r="P1495" s="159"/>
      <c r="Q1495" s="206"/>
      <c r="R1495" s="50"/>
      <c r="S1495" s="51"/>
      <c r="T1495" s="51"/>
      <c r="U1495" s="52"/>
      <c r="V1495" s="52"/>
      <c r="W1495" s="52"/>
      <c r="X1495" s="53"/>
      <c r="Y1495" s="52"/>
      <c r="Z1495" s="54"/>
      <c r="AA1495" s="22"/>
      <c r="AB1495" s="22"/>
      <c r="AC1495" s="22"/>
      <c r="AD1495" s="22"/>
      <c r="AE1495" s="22"/>
      <c r="AF1495" s="22"/>
      <c r="AG1495" s="22"/>
    </row>
    <row r="1496" spans="1:33" s="11" customFormat="1" ht="26.1" customHeight="1">
      <c r="A1496" s="45" t="str">
        <f>IF(AND($H1496&gt;=مغادرين!$C$4,$H1496&lt;=مغادرين!$H$4,مغادرين!$B$1=IF(مغادرين!$B$1="","",$I1496),مغادرين!$B$2=IF(مغادرين!$B$2="","",$K1496),مغادرين!$B$3=IF(مغادرين!$B$3="","",$Q1496),مغادرين!$B$4=IF(مغادرين!$B$4="","",$R1496)),MAX($A$4:$A1495)+1,"")</f>
        <v/>
      </c>
      <c r="B1496" s="45" t="str">
        <f t="shared" si="46"/>
        <v/>
      </c>
      <c r="C1496" s="45" t="str">
        <f>IF($A1496="","",RANK($B1496,$B$5:$B$9000,1)+COUNTIF($B$4:$B1495,$B1496))</f>
        <v/>
      </c>
      <c r="D1496" s="46" t="str">
        <f>IF(AND($O1496&gt;=قادمين!$C$4,$O1496&lt;=قادمين!$H$4,قادمين!$B$1=IF(قادمين!$B$1="","",$I1496),قادمين!$B$2=IF(قادمين!$B$2="","",$K1496),قادمين!$B$3=IF(قادمين!$B$3="","",$Q1496),قادمين!$B$4=IF(قادمين!$B$4="","",$R1496)),MAX($D$4:$D1495)+1,"")</f>
        <v/>
      </c>
      <c r="E1496" s="46" t="str">
        <f t="shared" si="47"/>
        <v/>
      </c>
      <c r="F1496" s="46" t="str">
        <f>IF($D1496="","",RANK($E1496,$E$5:$E$9000,1)+COUNTIF($E$4:$E1495,$E1496))</f>
        <v/>
      </c>
      <c r="G1496" s="63" t="str">
        <f>IF(H1496="","",COUNTA($H$5:H1496))</f>
        <v/>
      </c>
      <c r="H1496" s="187"/>
      <c r="I1496" s="203"/>
      <c r="J1496" s="202"/>
      <c r="K1496" s="202"/>
      <c r="L1496" s="202"/>
      <c r="M1496" s="202"/>
      <c r="N1496" s="202"/>
      <c r="O1496" s="201"/>
      <c r="P1496" s="159"/>
      <c r="Q1496" s="206"/>
      <c r="R1496" s="50"/>
      <c r="S1496" s="51"/>
      <c r="T1496" s="51"/>
      <c r="U1496" s="52"/>
      <c r="V1496" s="52"/>
      <c r="W1496" s="52"/>
      <c r="X1496" s="53"/>
      <c r="Y1496" s="52"/>
      <c r="Z1496" s="54"/>
      <c r="AA1496" s="22"/>
      <c r="AB1496" s="22"/>
      <c r="AC1496" s="22"/>
      <c r="AD1496" s="22"/>
      <c r="AE1496" s="22"/>
      <c r="AF1496" s="22"/>
      <c r="AG1496" s="22"/>
    </row>
    <row r="1497" spans="1:33" s="11" customFormat="1" ht="26.1" customHeight="1">
      <c r="A1497" s="45" t="str">
        <f>IF(AND($H1497&gt;=مغادرين!$C$4,$H1497&lt;=مغادرين!$H$4,مغادرين!$B$1=IF(مغادرين!$B$1="","",$I1497),مغادرين!$B$2=IF(مغادرين!$B$2="","",$K1497),مغادرين!$B$3=IF(مغادرين!$B$3="","",$Q1497),مغادرين!$B$4=IF(مغادرين!$B$4="","",$R1497)),MAX($A$4:$A1496)+1,"")</f>
        <v/>
      </c>
      <c r="B1497" s="45" t="str">
        <f t="shared" si="46"/>
        <v/>
      </c>
      <c r="C1497" s="45" t="str">
        <f>IF($A1497="","",RANK($B1497,$B$5:$B$9000,1)+COUNTIF($B$4:$B1496,$B1497))</f>
        <v/>
      </c>
      <c r="D1497" s="46" t="str">
        <f>IF(AND($O1497&gt;=قادمين!$C$4,$O1497&lt;=قادمين!$H$4,قادمين!$B$1=IF(قادمين!$B$1="","",$I1497),قادمين!$B$2=IF(قادمين!$B$2="","",$K1497),قادمين!$B$3=IF(قادمين!$B$3="","",$Q1497),قادمين!$B$4=IF(قادمين!$B$4="","",$R1497)),MAX($D$4:$D1496)+1,"")</f>
        <v/>
      </c>
      <c r="E1497" s="46" t="str">
        <f t="shared" si="47"/>
        <v/>
      </c>
      <c r="F1497" s="46" t="str">
        <f>IF($D1497="","",RANK($E1497,$E$5:$E$9000,1)+COUNTIF($E$4:$E1496,$E1497))</f>
        <v/>
      </c>
      <c r="G1497" s="63" t="str">
        <f>IF(H1497="","",COUNTA($H$5:H1497))</f>
        <v/>
      </c>
      <c r="H1497" s="187"/>
      <c r="I1497" s="203"/>
      <c r="J1497" s="202"/>
      <c r="K1497" s="202"/>
      <c r="L1497" s="202"/>
      <c r="M1497" s="202"/>
      <c r="N1497" s="202"/>
      <c r="O1497" s="201"/>
      <c r="P1497" s="159"/>
      <c r="Q1497" s="206"/>
      <c r="R1497" s="50"/>
      <c r="S1497" s="51"/>
      <c r="T1497" s="51"/>
      <c r="U1497" s="52"/>
      <c r="V1497" s="52"/>
      <c r="W1497" s="52"/>
      <c r="X1497" s="53"/>
      <c r="Y1497" s="52"/>
      <c r="Z1497" s="54"/>
      <c r="AA1497" s="22"/>
      <c r="AB1497" s="22"/>
      <c r="AC1497" s="22"/>
      <c r="AD1497" s="22"/>
      <c r="AE1497" s="22"/>
      <c r="AF1497" s="22"/>
      <c r="AG1497" s="22"/>
    </row>
    <row r="1498" spans="1:33" s="11" customFormat="1" ht="26.1" customHeight="1">
      <c r="A1498" s="45" t="str">
        <f>IF(AND($H1498&gt;=مغادرين!$C$4,$H1498&lt;=مغادرين!$H$4,مغادرين!$B$1=IF(مغادرين!$B$1="","",$I1498),مغادرين!$B$2=IF(مغادرين!$B$2="","",$K1498),مغادرين!$B$3=IF(مغادرين!$B$3="","",$Q1498),مغادرين!$B$4=IF(مغادرين!$B$4="","",$R1498)),MAX($A$4:$A1497)+1,"")</f>
        <v/>
      </c>
      <c r="B1498" s="45" t="str">
        <f t="shared" si="46"/>
        <v/>
      </c>
      <c r="C1498" s="45" t="str">
        <f>IF($A1498="","",RANK($B1498,$B$5:$B$9000,1)+COUNTIF($B$4:$B1497,$B1498))</f>
        <v/>
      </c>
      <c r="D1498" s="46" t="str">
        <f>IF(AND($O1498&gt;=قادمين!$C$4,$O1498&lt;=قادمين!$H$4,قادمين!$B$1=IF(قادمين!$B$1="","",$I1498),قادمين!$B$2=IF(قادمين!$B$2="","",$K1498),قادمين!$B$3=IF(قادمين!$B$3="","",$Q1498),قادمين!$B$4=IF(قادمين!$B$4="","",$R1498)),MAX($D$4:$D1497)+1,"")</f>
        <v/>
      </c>
      <c r="E1498" s="46" t="str">
        <f t="shared" si="47"/>
        <v/>
      </c>
      <c r="F1498" s="46" t="str">
        <f>IF($D1498="","",RANK($E1498,$E$5:$E$9000,1)+COUNTIF($E$4:$E1497,$E1498))</f>
        <v/>
      </c>
      <c r="G1498" s="63" t="str">
        <f>IF(H1498="","",COUNTA($H$5:H1498))</f>
        <v/>
      </c>
      <c r="H1498" s="187"/>
      <c r="I1498" s="203"/>
      <c r="J1498" s="202"/>
      <c r="K1498" s="202"/>
      <c r="L1498" s="202"/>
      <c r="M1498" s="202"/>
      <c r="N1498" s="202"/>
      <c r="O1498" s="201"/>
      <c r="P1498" s="159"/>
      <c r="Q1498" s="206"/>
      <c r="R1498" s="50"/>
      <c r="S1498" s="51"/>
      <c r="T1498" s="51"/>
      <c r="U1498" s="52"/>
      <c r="V1498" s="52"/>
      <c r="W1498" s="52"/>
      <c r="X1498" s="53"/>
      <c r="Y1498" s="52"/>
      <c r="Z1498" s="54"/>
      <c r="AA1498" s="22"/>
      <c r="AB1498" s="22"/>
      <c r="AC1498" s="22"/>
      <c r="AD1498" s="22"/>
      <c r="AE1498" s="22"/>
      <c r="AF1498" s="22"/>
      <c r="AG1498" s="22"/>
    </row>
    <row r="1499" spans="1:33" s="11" customFormat="1" ht="26.1" customHeight="1">
      <c r="A1499" s="45" t="str">
        <f>IF(AND($H1499&gt;=مغادرين!$C$4,$H1499&lt;=مغادرين!$H$4,مغادرين!$B$1=IF(مغادرين!$B$1="","",$I1499),مغادرين!$B$2=IF(مغادرين!$B$2="","",$K1499),مغادرين!$B$3=IF(مغادرين!$B$3="","",$Q1499),مغادرين!$B$4=IF(مغادرين!$B$4="","",$R1499)),MAX($A$4:$A1498)+1,"")</f>
        <v/>
      </c>
      <c r="B1499" s="45" t="str">
        <f t="shared" si="46"/>
        <v/>
      </c>
      <c r="C1499" s="45" t="str">
        <f>IF($A1499="","",RANK($B1499,$B$5:$B$9000,1)+COUNTIF($B$4:$B1498,$B1499))</f>
        <v/>
      </c>
      <c r="D1499" s="46" t="str">
        <f>IF(AND($O1499&gt;=قادمين!$C$4,$O1499&lt;=قادمين!$H$4,قادمين!$B$1=IF(قادمين!$B$1="","",$I1499),قادمين!$B$2=IF(قادمين!$B$2="","",$K1499),قادمين!$B$3=IF(قادمين!$B$3="","",$Q1499),قادمين!$B$4=IF(قادمين!$B$4="","",$R1499)),MAX($D$4:$D1498)+1,"")</f>
        <v/>
      </c>
      <c r="E1499" s="46" t="str">
        <f t="shared" si="47"/>
        <v/>
      </c>
      <c r="F1499" s="46" t="str">
        <f>IF($D1499="","",RANK($E1499,$E$5:$E$9000,1)+COUNTIF($E$4:$E1498,$E1499))</f>
        <v/>
      </c>
      <c r="G1499" s="63" t="str">
        <f>IF(H1499="","",COUNTA($H$5:H1499))</f>
        <v/>
      </c>
      <c r="H1499" s="187"/>
      <c r="I1499" s="203"/>
      <c r="J1499" s="202"/>
      <c r="K1499" s="202"/>
      <c r="L1499" s="202"/>
      <c r="M1499" s="202"/>
      <c r="N1499" s="202"/>
      <c r="O1499" s="201"/>
      <c r="P1499" s="159"/>
      <c r="Q1499" s="206"/>
      <c r="R1499" s="50"/>
      <c r="S1499" s="51"/>
      <c r="T1499" s="51"/>
      <c r="U1499" s="52"/>
      <c r="V1499" s="52"/>
      <c r="W1499" s="52"/>
      <c r="X1499" s="53"/>
      <c r="Y1499" s="52"/>
      <c r="Z1499" s="54"/>
      <c r="AA1499" s="22"/>
      <c r="AB1499" s="22"/>
      <c r="AC1499" s="22"/>
      <c r="AD1499" s="22"/>
      <c r="AE1499" s="22"/>
      <c r="AF1499" s="22"/>
      <c r="AG1499" s="22"/>
    </row>
    <row r="1500" spans="1:33" s="11" customFormat="1" ht="26.1" customHeight="1">
      <c r="A1500" s="45" t="str">
        <f>IF(AND($H1500&gt;=مغادرين!$C$4,$H1500&lt;=مغادرين!$H$4,مغادرين!$B$1=IF(مغادرين!$B$1="","",$I1500),مغادرين!$B$2=IF(مغادرين!$B$2="","",$K1500),مغادرين!$B$3=IF(مغادرين!$B$3="","",$Q1500),مغادرين!$B$4=IF(مغادرين!$B$4="","",$R1500)),MAX($A$4:$A1499)+1,"")</f>
        <v/>
      </c>
      <c r="B1500" s="45" t="str">
        <f t="shared" si="46"/>
        <v/>
      </c>
      <c r="C1500" s="45" t="str">
        <f>IF($A1500="","",RANK($B1500,$B$5:$B$9000,1)+COUNTIF($B$4:$B1499,$B1500))</f>
        <v/>
      </c>
      <c r="D1500" s="46" t="str">
        <f>IF(AND($O1500&gt;=قادمين!$C$4,$O1500&lt;=قادمين!$H$4,قادمين!$B$1=IF(قادمين!$B$1="","",$I1500),قادمين!$B$2=IF(قادمين!$B$2="","",$K1500),قادمين!$B$3=IF(قادمين!$B$3="","",$Q1500),قادمين!$B$4=IF(قادمين!$B$4="","",$R1500)),MAX($D$4:$D1499)+1,"")</f>
        <v/>
      </c>
      <c r="E1500" s="46" t="str">
        <f t="shared" si="47"/>
        <v/>
      </c>
      <c r="F1500" s="46" t="str">
        <f>IF($D1500="","",RANK($E1500,$E$5:$E$9000,1)+COUNTIF($E$4:$E1499,$E1500))</f>
        <v/>
      </c>
      <c r="G1500" s="63" t="str">
        <f>IF(H1500="","",COUNTA($H$5:H1500))</f>
        <v/>
      </c>
      <c r="H1500" s="187"/>
      <c r="I1500" s="203"/>
      <c r="J1500" s="202"/>
      <c r="K1500" s="202"/>
      <c r="L1500" s="202"/>
      <c r="M1500" s="202"/>
      <c r="N1500" s="202"/>
      <c r="O1500" s="201"/>
      <c r="P1500" s="159"/>
      <c r="Q1500" s="206"/>
      <c r="R1500" s="50"/>
      <c r="S1500" s="51"/>
      <c r="T1500" s="51"/>
      <c r="U1500" s="52"/>
      <c r="V1500" s="52"/>
      <c r="W1500" s="52"/>
      <c r="X1500" s="53"/>
      <c r="Y1500" s="52"/>
      <c r="Z1500" s="54"/>
      <c r="AA1500" s="22"/>
      <c r="AB1500" s="22"/>
      <c r="AC1500" s="22"/>
      <c r="AD1500" s="22"/>
      <c r="AE1500" s="22"/>
      <c r="AF1500" s="22"/>
      <c r="AG1500" s="22"/>
    </row>
    <row r="1501" spans="1:33" s="11" customFormat="1" ht="26.1" customHeight="1">
      <c r="A1501" s="45" t="str">
        <f>IF(AND($H1501&gt;=مغادرين!$C$4,$H1501&lt;=مغادرين!$H$4,مغادرين!$B$1=IF(مغادرين!$B$1="","",$I1501),مغادرين!$B$2=IF(مغادرين!$B$2="","",$K1501),مغادرين!$B$3=IF(مغادرين!$B$3="","",$Q1501),مغادرين!$B$4=IF(مغادرين!$B$4="","",$R1501)),MAX($A$4:$A1500)+1,"")</f>
        <v/>
      </c>
      <c r="B1501" s="45" t="str">
        <f t="shared" si="46"/>
        <v/>
      </c>
      <c r="C1501" s="45" t="str">
        <f>IF($A1501="","",RANK($B1501,$B$5:$B$9000,1)+COUNTIF($B$4:$B1500,$B1501))</f>
        <v/>
      </c>
      <c r="D1501" s="46" t="str">
        <f>IF(AND($O1501&gt;=قادمين!$C$4,$O1501&lt;=قادمين!$H$4,قادمين!$B$1=IF(قادمين!$B$1="","",$I1501),قادمين!$B$2=IF(قادمين!$B$2="","",$K1501),قادمين!$B$3=IF(قادمين!$B$3="","",$Q1501),قادمين!$B$4=IF(قادمين!$B$4="","",$R1501)),MAX($D$4:$D1500)+1,"")</f>
        <v/>
      </c>
      <c r="E1501" s="46" t="str">
        <f t="shared" si="47"/>
        <v/>
      </c>
      <c r="F1501" s="46" t="str">
        <f>IF($D1501="","",RANK($E1501,$E$5:$E$9000,1)+COUNTIF($E$4:$E1500,$E1501))</f>
        <v/>
      </c>
      <c r="G1501" s="63" t="str">
        <f>IF(H1501="","",COUNTA($H$5:H1501))</f>
        <v/>
      </c>
      <c r="H1501" s="187"/>
      <c r="I1501" s="203"/>
      <c r="J1501" s="202"/>
      <c r="K1501" s="202"/>
      <c r="L1501" s="202"/>
      <c r="M1501" s="202"/>
      <c r="N1501" s="202"/>
      <c r="O1501" s="201"/>
      <c r="P1501" s="159"/>
      <c r="Q1501" s="206"/>
      <c r="R1501" s="50"/>
      <c r="S1501" s="51"/>
      <c r="T1501" s="51"/>
      <c r="U1501" s="52"/>
      <c r="V1501" s="52"/>
      <c r="W1501" s="52"/>
      <c r="X1501" s="53"/>
      <c r="Y1501" s="52"/>
      <c r="Z1501" s="54"/>
      <c r="AA1501" s="22"/>
      <c r="AB1501" s="22"/>
      <c r="AC1501" s="22"/>
      <c r="AD1501" s="22"/>
      <c r="AE1501" s="22"/>
      <c r="AF1501" s="22"/>
      <c r="AG1501" s="22"/>
    </row>
    <row r="1502" spans="1:33" s="11" customFormat="1" ht="26.1" customHeight="1">
      <c r="A1502" s="45" t="str">
        <f>IF(AND($H1502&gt;=مغادرين!$C$4,$H1502&lt;=مغادرين!$H$4,مغادرين!$B$1=IF(مغادرين!$B$1="","",$I1502),مغادرين!$B$2=IF(مغادرين!$B$2="","",$K1502),مغادرين!$B$3=IF(مغادرين!$B$3="","",$Q1502),مغادرين!$B$4=IF(مغادرين!$B$4="","",$R1502)),MAX($A$4:$A1501)+1,"")</f>
        <v/>
      </c>
      <c r="B1502" s="45" t="str">
        <f t="shared" si="46"/>
        <v/>
      </c>
      <c r="C1502" s="45" t="str">
        <f>IF($A1502="","",RANK($B1502,$B$5:$B$9000,1)+COUNTIF($B$4:$B1501,$B1502))</f>
        <v/>
      </c>
      <c r="D1502" s="46" t="str">
        <f>IF(AND($O1502&gt;=قادمين!$C$4,$O1502&lt;=قادمين!$H$4,قادمين!$B$1=IF(قادمين!$B$1="","",$I1502),قادمين!$B$2=IF(قادمين!$B$2="","",$K1502),قادمين!$B$3=IF(قادمين!$B$3="","",$Q1502),قادمين!$B$4=IF(قادمين!$B$4="","",$R1502)),MAX($D$4:$D1501)+1,"")</f>
        <v/>
      </c>
      <c r="E1502" s="46" t="str">
        <f t="shared" si="47"/>
        <v/>
      </c>
      <c r="F1502" s="46" t="str">
        <f>IF($D1502="","",RANK($E1502,$E$5:$E$9000,1)+COUNTIF($E$4:$E1501,$E1502))</f>
        <v/>
      </c>
      <c r="G1502" s="63" t="str">
        <f>IF(H1502="","",COUNTA($H$5:H1502))</f>
        <v/>
      </c>
      <c r="H1502" s="187"/>
      <c r="I1502" s="203"/>
      <c r="J1502" s="202"/>
      <c r="K1502" s="202"/>
      <c r="L1502" s="202"/>
      <c r="M1502" s="202"/>
      <c r="N1502" s="202"/>
      <c r="O1502" s="201"/>
      <c r="P1502" s="159"/>
      <c r="Q1502" s="206"/>
      <c r="R1502" s="50"/>
      <c r="S1502" s="51"/>
      <c r="T1502" s="51"/>
      <c r="U1502" s="52"/>
      <c r="V1502" s="52"/>
      <c r="W1502" s="52"/>
      <c r="X1502" s="53"/>
      <c r="Y1502" s="52"/>
      <c r="Z1502" s="54"/>
      <c r="AA1502" s="22"/>
      <c r="AB1502" s="22"/>
      <c r="AC1502" s="22"/>
      <c r="AD1502" s="22"/>
      <c r="AE1502" s="22"/>
      <c r="AF1502" s="22"/>
      <c r="AG1502" s="22"/>
    </row>
    <row r="1503" spans="1:33" s="11" customFormat="1" ht="26.1" customHeight="1">
      <c r="A1503" s="45" t="str">
        <f>IF(AND($H1503&gt;=مغادرين!$C$4,$H1503&lt;=مغادرين!$H$4,مغادرين!$B$1=IF(مغادرين!$B$1="","",$I1503),مغادرين!$B$2=IF(مغادرين!$B$2="","",$K1503),مغادرين!$B$3=IF(مغادرين!$B$3="","",$Q1503),مغادرين!$B$4=IF(مغادرين!$B$4="","",$R1503)),MAX($A$4:$A1502)+1,"")</f>
        <v/>
      </c>
      <c r="B1503" s="45" t="str">
        <f t="shared" si="46"/>
        <v/>
      </c>
      <c r="C1503" s="45" t="str">
        <f>IF($A1503="","",RANK($B1503,$B$5:$B$9000,1)+COUNTIF($B$4:$B1502,$B1503))</f>
        <v/>
      </c>
      <c r="D1503" s="46" t="str">
        <f>IF(AND($O1503&gt;=قادمين!$C$4,$O1503&lt;=قادمين!$H$4,قادمين!$B$1=IF(قادمين!$B$1="","",$I1503),قادمين!$B$2=IF(قادمين!$B$2="","",$K1503),قادمين!$B$3=IF(قادمين!$B$3="","",$Q1503),قادمين!$B$4=IF(قادمين!$B$4="","",$R1503)),MAX($D$4:$D1502)+1,"")</f>
        <v/>
      </c>
      <c r="E1503" s="46" t="str">
        <f t="shared" si="47"/>
        <v/>
      </c>
      <c r="F1503" s="46" t="str">
        <f>IF($D1503="","",RANK($E1503,$E$5:$E$9000,1)+COUNTIF($E$4:$E1502,$E1503))</f>
        <v/>
      </c>
      <c r="G1503" s="63" t="str">
        <f>IF(H1503="","",COUNTA($H$5:H1503))</f>
        <v/>
      </c>
      <c r="H1503" s="187"/>
      <c r="I1503" s="203"/>
      <c r="J1503" s="202"/>
      <c r="K1503" s="202"/>
      <c r="L1503" s="202"/>
      <c r="M1503" s="202"/>
      <c r="N1503" s="202"/>
      <c r="O1503" s="201"/>
      <c r="P1503" s="159"/>
      <c r="Q1503" s="206"/>
      <c r="R1503" s="50"/>
      <c r="S1503" s="51"/>
      <c r="T1503" s="51"/>
      <c r="U1503" s="52"/>
      <c r="V1503" s="52"/>
      <c r="W1503" s="52"/>
      <c r="X1503" s="53"/>
      <c r="Y1503" s="52"/>
      <c r="Z1503" s="54"/>
      <c r="AA1503" s="22"/>
      <c r="AB1503" s="22"/>
      <c r="AC1503" s="22"/>
      <c r="AD1503" s="22"/>
      <c r="AE1503" s="22"/>
      <c r="AF1503" s="22"/>
      <c r="AG1503" s="22"/>
    </row>
    <row r="1504" spans="1:33" s="11" customFormat="1" ht="26.1" customHeight="1">
      <c r="A1504" s="45" t="str">
        <f>IF(AND($H1504&gt;=مغادرين!$C$4,$H1504&lt;=مغادرين!$H$4,مغادرين!$B$1=IF(مغادرين!$B$1="","",$I1504),مغادرين!$B$2=IF(مغادرين!$B$2="","",$K1504),مغادرين!$B$3=IF(مغادرين!$B$3="","",$Q1504),مغادرين!$B$4=IF(مغادرين!$B$4="","",$R1504)),MAX($A$4:$A1503)+1,"")</f>
        <v/>
      </c>
      <c r="B1504" s="45" t="str">
        <f t="shared" si="46"/>
        <v/>
      </c>
      <c r="C1504" s="45" t="str">
        <f>IF($A1504="","",RANK($B1504,$B$5:$B$9000,1)+COUNTIF($B$4:$B1503,$B1504))</f>
        <v/>
      </c>
      <c r="D1504" s="46" t="str">
        <f>IF(AND($O1504&gt;=قادمين!$C$4,$O1504&lt;=قادمين!$H$4,قادمين!$B$1=IF(قادمين!$B$1="","",$I1504),قادمين!$B$2=IF(قادمين!$B$2="","",$K1504),قادمين!$B$3=IF(قادمين!$B$3="","",$Q1504),قادمين!$B$4=IF(قادمين!$B$4="","",$R1504)),MAX($D$4:$D1503)+1,"")</f>
        <v/>
      </c>
      <c r="E1504" s="46" t="str">
        <f t="shared" si="47"/>
        <v/>
      </c>
      <c r="F1504" s="46" t="str">
        <f>IF($D1504="","",RANK($E1504,$E$5:$E$9000,1)+COUNTIF($E$4:$E1503,$E1504))</f>
        <v/>
      </c>
      <c r="G1504" s="63" t="str">
        <f>IF(H1504="","",COUNTA($H$5:H1504))</f>
        <v/>
      </c>
      <c r="H1504" s="187"/>
      <c r="I1504" s="203"/>
      <c r="J1504" s="202"/>
      <c r="K1504" s="202"/>
      <c r="L1504" s="202"/>
      <c r="M1504" s="202"/>
      <c r="N1504" s="202"/>
      <c r="O1504" s="201"/>
      <c r="P1504" s="159"/>
      <c r="Q1504" s="206"/>
      <c r="R1504" s="50"/>
      <c r="S1504" s="51"/>
      <c r="T1504" s="51"/>
      <c r="U1504" s="52"/>
      <c r="V1504" s="52"/>
      <c r="W1504" s="52"/>
      <c r="X1504" s="53"/>
      <c r="Y1504" s="52"/>
      <c r="Z1504" s="54"/>
      <c r="AA1504" s="22"/>
      <c r="AB1504" s="22"/>
      <c r="AC1504" s="22"/>
      <c r="AD1504" s="22"/>
      <c r="AE1504" s="22"/>
      <c r="AF1504" s="22"/>
      <c r="AG1504" s="22"/>
    </row>
    <row r="1505" spans="1:33" s="11" customFormat="1" ht="26.1" customHeight="1">
      <c r="A1505" s="45" t="str">
        <f>IF(AND($H1505&gt;=مغادرين!$C$4,$H1505&lt;=مغادرين!$H$4,مغادرين!$B$1=IF(مغادرين!$B$1="","",$I1505),مغادرين!$B$2=IF(مغادرين!$B$2="","",$K1505),مغادرين!$B$3=IF(مغادرين!$B$3="","",$Q1505),مغادرين!$B$4=IF(مغادرين!$B$4="","",$R1505)),MAX($A$4:$A1504)+1,"")</f>
        <v/>
      </c>
      <c r="B1505" s="45" t="str">
        <f t="shared" si="46"/>
        <v/>
      </c>
      <c r="C1505" s="45" t="str">
        <f>IF($A1505="","",RANK($B1505,$B$5:$B$9000,1)+COUNTIF($B$4:$B1504,$B1505))</f>
        <v/>
      </c>
      <c r="D1505" s="46" t="str">
        <f>IF(AND($O1505&gt;=قادمين!$C$4,$O1505&lt;=قادمين!$H$4,قادمين!$B$1=IF(قادمين!$B$1="","",$I1505),قادمين!$B$2=IF(قادمين!$B$2="","",$K1505),قادمين!$B$3=IF(قادمين!$B$3="","",$Q1505),قادمين!$B$4=IF(قادمين!$B$4="","",$R1505)),MAX($D$4:$D1504)+1,"")</f>
        <v/>
      </c>
      <c r="E1505" s="46" t="str">
        <f t="shared" si="47"/>
        <v/>
      </c>
      <c r="F1505" s="46" t="str">
        <f>IF($D1505="","",RANK($E1505,$E$5:$E$9000,1)+COUNTIF($E$4:$E1504,$E1505))</f>
        <v/>
      </c>
      <c r="G1505" s="63" t="str">
        <f>IF(H1505="","",COUNTA($H$5:H1505))</f>
        <v/>
      </c>
      <c r="H1505" s="187"/>
      <c r="I1505" s="203"/>
      <c r="J1505" s="202"/>
      <c r="K1505" s="202"/>
      <c r="L1505" s="202"/>
      <c r="M1505" s="202"/>
      <c r="N1505" s="202"/>
      <c r="O1505" s="201"/>
      <c r="P1505" s="159"/>
      <c r="Q1505" s="206"/>
      <c r="R1505" s="50"/>
      <c r="S1505" s="51"/>
      <c r="T1505" s="51"/>
      <c r="U1505" s="52"/>
      <c r="V1505" s="52"/>
      <c r="W1505" s="52"/>
      <c r="X1505" s="53"/>
      <c r="Y1505" s="52"/>
      <c r="Z1505" s="54"/>
      <c r="AA1505" s="22"/>
      <c r="AB1505" s="22"/>
      <c r="AC1505" s="22"/>
      <c r="AD1505" s="22"/>
      <c r="AE1505" s="22"/>
      <c r="AF1505" s="22"/>
      <c r="AG1505" s="22"/>
    </row>
    <row r="1506" spans="1:33" s="11" customFormat="1" ht="26.1" customHeight="1">
      <c r="A1506" s="45" t="str">
        <f>IF(AND($H1506&gt;=مغادرين!$C$4,$H1506&lt;=مغادرين!$H$4,مغادرين!$B$1=IF(مغادرين!$B$1="","",$I1506),مغادرين!$B$2=IF(مغادرين!$B$2="","",$K1506),مغادرين!$B$3=IF(مغادرين!$B$3="","",$Q1506),مغادرين!$B$4=IF(مغادرين!$B$4="","",$R1506)),MAX($A$4:$A1505)+1,"")</f>
        <v/>
      </c>
      <c r="B1506" s="45" t="str">
        <f t="shared" si="46"/>
        <v/>
      </c>
      <c r="C1506" s="45" t="str">
        <f>IF($A1506="","",RANK($B1506,$B$5:$B$9000,1)+COUNTIF($B$4:$B1505,$B1506))</f>
        <v/>
      </c>
      <c r="D1506" s="46" t="str">
        <f>IF(AND($O1506&gt;=قادمين!$C$4,$O1506&lt;=قادمين!$H$4,قادمين!$B$1=IF(قادمين!$B$1="","",$I1506),قادمين!$B$2=IF(قادمين!$B$2="","",$K1506),قادمين!$B$3=IF(قادمين!$B$3="","",$Q1506),قادمين!$B$4=IF(قادمين!$B$4="","",$R1506)),MAX($D$4:$D1505)+1,"")</f>
        <v/>
      </c>
      <c r="E1506" s="46" t="str">
        <f t="shared" si="47"/>
        <v/>
      </c>
      <c r="F1506" s="46" t="str">
        <f>IF($D1506="","",RANK($E1506,$E$5:$E$9000,1)+COUNTIF($E$4:$E1505,$E1506))</f>
        <v/>
      </c>
      <c r="G1506" s="63" t="str">
        <f>IF(H1506="","",COUNTA($H$5:H1506))</f>
        <v/>
      </c>
      <c r="H1506" s="187"/>
      <c r="I1506" s="203"/>
      <c r="J1506" s="202"/>
      <c r="K1506" s="202"/>
      <c r="L1506" s="202"/>
      <c r="M1506" s="202"/>
      <c r="N1506" s="202"/>
      <c r="O1506" s="201"/>
      <c r="P1506" s="159"/>
      <c r="Q1506" s="206"/>
      <c r="R1506" s="50"/>
      <c r="S1506" s="51"/>
      <c r="T1506" s="51"/>
      <c r="U1506" s="52"/>
      <c r="V1506" s="52"/>
      <c r="W1506" s="52"/>
      <c r="X1506" s="53"/>
      <c r="Y1506" s="52"/>
      <c r="Z1506" s="54"/>
      <c r="AA1506" s="22"/>
      <c r="AB1506" s="22"/>
      <c r="AC1506" s="22"/>
      <c r="AD1506" s="22"/>
      <c r="AE1506" s="22"/>
      <c r="AF1506" s="22"/>
      <c r="AG1506" s="22"/>
    </row>
    <row r="1507" spans="1:33" s="11" customFormat="1" ht="26.1" customHeight="1">
      <c r="A1507" s="45" t="str">
        <f>IF(AND($H1507&gt;=مغادرين!$C$4,$H1507&lt;=مغادرين!$H$4,مغادرين!$B$1=IF(مغادرين!$B$1="","",$I1507),مغادرين!$B$2=IF(مغادرين!$B$2="","",$K1507),مغادرين!$B$3=IF(مغادرين!$B$3="","",$Q1507),مغادرين!$B$4=IF(مغادرين!$B$4="","",$R1507)),MAX($A$4:$A1506)+1,"")</f>
        <v/>
      </c>
      <c r="B1507" s="45" t="str">
        <f t="shared" si="46"/>
        <v/>
      </c>
      <c r="C1507" s="45" t="str">
        <f>IF($A1507="","",RANK($B1507,$B$5:$B$9000,1)+COUNTIF($B$4:$B1506,$B1507))</f>
        <v/>
      </c>
      <c r="D1507" s="46" t="str">
        <f>IF(AND($O1507&gt;=قادمين!$C$4,$O1507&lt;=قادمين!$H$4,قادمين!$B$1=IF(قادمين!$B$1="","",$I1507),قادمين!$B$2=IF(قادمين!$B$2="","",$K1507),قادمين!$B$3=IF(قادمين!$B$3="","",$Q1507),قادمين!$B$4=IF(قادمين!$B$4="","",$R1507)),MAX($D$4:$D1506)+1,"")</f>
        <v/>
      </c>
      <c r="E1507" s="46" t="str">
        <f t="shared" si="47"/>
        <v/>
      </c>
      <c r="F1507" s="46" t="str">
        <f>IF($D1507="","",RANK($E1507,$E$5:$E$9000,1)+COUNTIF($E$4:$E1506,$E1507))</f>
        <v/>
      </c>
      <c r="G1507" s="63" t="str">
        <f>IF(H1507="","",COUNTA($H$5:H1507))</f>
        <v/>
      </c>
      <c r="H1507" s="187"/>
      <c r="I1507" s="203"/>
      <c r="J1507" s="202"/>
      <c r="K1507" s="202"/>
      <c r="L1507" s="202"/>
      <c r="M1507" s="202"/>
      <c r="N1507" s="202"/>
      <c r="O1507" s="201"/>
      <c r="P1507" s="159"/>
      <c r="Q1507" s="206"/>
      <c r="R1507" s="50"/>
      <c r="S1507" s="51"/>
      <c r="T1507" s="51"/>
      <c r="U1507" s="52"/>
      <c r="V1507" s="52"/>
      <c r="W1507" s="52"/>
      <c r="X1507" s="53"/>
      <c r="Y1507" s="52"/>
      <c r="Z1507" s="54"/>
      <c r="AA1507" s="22"/>
      <c r="AB1507" s="22"/>
      <c r="AC1507" s="22"/>
      <c r="AD1507" s="22"/>
      <c r="AE1507" s="22"/>
      <c r="AF1507" s="22"/>
      <c r="AG1507" s="22"/>
    </row>
    <row r="1508" spans="1:33" s="11" customFormat="1" ht="26.1" customHeight="1">
      <c r="A1508" s="45" t="str">
        <f>IF(AND($H1508&gt;=مغادرين!$C$4,$H1508&lt;=مغادرين!$H$4,مغادرين!$B$1=IF(مغادرين!$B$1="","",$I1508),مغادرين!$B$2=IF(مغادرين!$B$2="","",$K1508),مغادرين!$B$3=IF(مغادرين!$B$3="","",$Q1508),مغادرين!$B$4=IF(مغادرين!$B$4="","",$R1508)),MAX($A$4:$A1507)+1,"")</f>
        <v/>
      </c>
      <c r="B1508" s="45" t="str">
        <f t="shared" si="46"/>
        <v/>
      </c>
      <c r="C1508" s="45" t="str">
        <f>IF($A1508="","",RANK($B1508,$B$5:$B$9000,1)+COUNTIF($B$4:$B1507,$B1508))</f>
        <v/>
      </c>
      <c r="D1508" s="46" t="str">
        <f>IF(AND($O1508&gt;=قادمين!$C$4,$O1508&lt;=قادمين!$H$4,قادمين!$B$1=IF(قادمين!$B$1="","",$I1508),قادمين!$B$2=IF(قادمين!$B$2="","",$K1508),قادمين!$B$3=IF(قادمين!$B$3="","",$Q1508),قادمين!$B$4=IF(قادمين!$B$4="","",$R1508)),MAX($D$4:$D1507)+1,"")</f>
        <v/>
      </c>
      <c r="E1508" s="46" t="str">
        <f t="shared" si="47"/>
        <v/>
      </c>
      <c r="F1508" s="46" t="str">
        <f>IF($D1508="","",RANK($E1508,$E$5:$E$9000,1)+COUNTIF($E$4:$E1507,$E1508))</f>
        <v/>
      </c>
      <c r="G1508" s="63" t="str">
        <f>IF(H1508="","",COUNTA($H$5:H1508))</f>
        <v/>
      </c>
      <c r="H1508" s="187"/>
      <c r="I1508" s="203"/>
      <c r="J1508" s="202"/>
      <c r="K1508" s="202"/>
      <c r="L1508" s="202"/>
      <c r="M1508" s="202"/>
      <c r="N1508" s="202"/>
      <c r="O1508" s="201"/>
      <c r="P1508" s="159"/>
      <c r="Q1508" s="206"/>
      <c r="R1508" s="50"/>
      <c r="S1508" s="51"/>
      <c r="T1508" s="51"/>
      <c r="U1508" s="52"/>
      <c r="V1508" s="52"/>
      <c r="W1508" s="52"/>
      <c r="X1508" s="53"/>
      <c r="Y1508" s="52"/>
      <c r="Z1508" s="54"/>
      <c r="AA1508" s="22"/>
      <c r="AB1508" s="22"/>
      <c r="AC1508" s="22"/>
      <c r="AD1508" s="22"/>
      <c r="AE1508" s="22"/>
      <c r="AF1508" s="22"/>
      <c r="AG1508" s="22"/>
    </row>
    <row r="1509" spans="1:33" s="11" customFormat="1" ht="26.1" customHeight="1">
      <c r="A1509" s="45" t="str">
        <f>IF(AND($H1509&gt;=مغادرين!$C$4,$H1509&lt;=مغادرين!$H$4,مغادرين!$B$1=IF(مغادرين!$B$1="","",$I1509),مغادرين!$B$2=IF(مغادرين!$B$2="","",$K1509),مغادرين!$B$3=IF(مغادرين!$B$3="","",$Q1509),مغادرين!$B$4=IF(مغادرين!$B$4="","",$R1509)),MAX($A$4:$A1508)+1,"")</f>
        <v/>
      </c>
      <c r="B1509" s="45" t="str">
        <f t="shared" si="46"/>
        <v/>
      </c>
      <c r="C1509" s="45" t="str">
        <f>IF($A1509="","",RANK($B1509,$B$5:$B$9000,1)+COUNTIF($B$4:$B1508,$B1509))</f>
        <v/>
      </c>
      <c r="D1509" s="46" t="str">
        <f>IF(AND($O1509&gt;=قادمين!$C$4,$O1509&lt;=قادمين!$H$4,قادمين!$B$1=IF(قادمين!$B$1="","",$I1509),قادمين!$B$2=IF(قادمين!$B$2="","",$K1509),قادمين!$B$3=IF(قادمين!$B$3="","",$Q1509),قادمين!$B$4=IF(قادمين!$B$4="","",$R1509)),MAX($D$4:$D1508)+1,"")</f>
        <v/>
      </c>
      <c r="E1509" s="46" t="str">
        <f t="shared" si="47"/>
        <v/>
      </c>
      <c r="F1509" s="46" t="str">
        <f>IF($D1509="","",RANK($E1509,$E$5:$E$9000,1)+COUNTIF($E$4:$E1508,$E1509))</f>
        <v/>
      </c>
      <c r="G1509" s="63" t="str">
        <f>IF(H1509="","",COUNTA($H$5:H1509))</f>
        <v/>
      </c>
      <c r="H1509" s="187"/>
      <c r="I1509" s="203"/>
      <c r="J1509" s="202"/>
      <c r="K1509" s="202"/>
      <c r="L1509" s="202"/>
      <c r="M1509" s="202"/>
      <c r="N1509" s="202"/>
      <c r="O1509" s="201"/>
      <c r="P1509" s="159"/>
      <c r="Q1509" s="206"/>
      <c r="R1509" s="50"/>
      <c r="S1509" s="51"/>
      <c r="T1509" s="51"/>
      <c r="U1509" s="52"/>
      <c r="V1509" s="52"/>
      <c r="W1509" s="52"/>
      <c r="X1509" s="53"/>
      <c r="Y1509" s="52"/>
      <c r="Z1509" s="54"/>
      <c r="AA1509" s="22"/>
      <c r="AB1509" s="22"/>
      <c r="AC1509" s="22"/>
      <c r="AD1509" s="22"/>
      <c r="AE1509" s="22"/>
      <c r="AF1509" s="22"/>
      <c r="AG1509" s="22"/>
    </row>
    <row r="1510" spans="1:33" s="11" customFormat="1" ht="26.1" customHeight="1">
      <c r="A1510" s="45" t="str">
        <f>IF(AND($H1510&gt;=مغادرين!$C$4,$H1510&lt;=مغادرين!$H$4,مغادرين!$B$1=IF(مغادرين!$B$1="","",$I1510),مغادرين!$B$2=IF(مغادرين!$B$2="","",$K1510),مغادرين!$B$3=IF(مغادرين!$B$3="","",$Q1510),مغادرين!$B$4=IF(مغادرين!$B$4="","",$R1510)),MAX($A$4:$A1509)+1,"")</f>
        <v/>
      </c>
      <c r="B1510" s="45" t="str">
        <f t="shared" si="46"/>
        <v/>
      </c>
      <c r="C1510" s="45" t="str">
        <f>IF($A1510="","",RANK($B1510,$B$5:$B$9000,1)+COUNTIF($B$4:$B1509,$B1510))</f>
        <v/>
      </c>
      <c r="D1510" s="46" t="str">
        <f>IF(AND($O1510&gt;=قادمين!$C$4,$O1510&lt;=قادمين!$H$4,قادمين!$B$1=IF(قادمين!$B$1="","",$I1510),قادمين!$B$2=IF(قادمين!$B$2="","",$K1510),قادمين!$B$3=IF(قادمين!$B$3="","",$Q1510),قادمين!$B$4=IF(قادمين!$B$4="","",$R1510)),MAX($D$4:$D1509)+1,"")</f>
        <v/>
      </c>
      <c r="E1510" s="46" t="str">
        <f t="shared" si="47"/>
        <v/>
      </c>
      <c r="F1510" s="46" t="str">
        <f>IF($D1510="","",RANK($E1510,$E$5:$E$9000,1)+COUNTIF($E$4:$E1509,$E1510))</f>
        <v/>
      </c>
      <c r="G1510" s="63" t="str">
        <f>IF(H1510="","",COUNTA($H$5:H1510))</f>
        <v/>
      </c>
      <c r="H1510" s="187"/>
      <c r="I1510" s="203"/>
      <c r="J1510" s="202"/>
      <c r="K1510" s="202"/>
      <c r="L1510" s="202"/>
      <c r="M1510" s="202"/>
      <c r="N1510" s="202"/>
      <c r="O1510" s="201"/>
      <c r="P1510" s="159"/>
      <c r="Q1510" s="206"/>
      <c r="R1510" s="50"/>
      <c r="S1510" s="51"/>
      <c r="T1510" s="51"/>
      <c r="U1510" s="52"/>
      <c r="V1510" s="52"/>
      <c r="W1510" s="52"/>
      <c r="X1510" s="53"/>
      <c r="Y1510" s="52"/>
      <c r="Z1510" s="54"/>
      <c r="AA1510" s="22"/>
      <c r="AB1510" s="22"/>
      <c r="AC1510" s="22"/>
      <c r="AD1510" s="22"/>
      <c r="AE1510" s="22"/>
      <c r="AF1510" s="22"/>
      <c r="AG1510" s="22"/>
    </row>
    <row r="1511" spans="1:33" s="11" customFormat="1" ht="26.1" customHeight="1">
      <c r="A1511" s="45" t="str">
        <f>IF(AND($H1511&gt;=مغادرين!$C$4,$H1511&lt;=مغادرين!$H$4,مغادرين!$B$1=IF(مغادرين!$B$1="","",$I1511),مغادرين!$B$2=IF(مغادرين!$B$2="","",$K1511),مغادرين!$B$3=IF(مغادرين!$B$3="","",$Q1511),مغادرين!$B$4=IF(مغادرين!$B$4="","",$R1511)),MAX($A$4:$A1510)+1,"")</f>
        <v/>
      </c>
      <c r="B1511" s="45" t="str">
        <f t="shared" si="46"/>
        <v/>
      </c>
      <c r="C1511" s="45" t="str">
        <f>IF($A1511="","",RANK($B1511,$B$5:$B$9000,1)+COUNTIF($B$4:$B1510,$B1511))</f>
        <v/>
      </c>
      <c r="D1511" s="46" t="str">
        <f>IF(AND($O1511&gt;=قادمين!$C$4,$O1511&lt;=قادمين!$H$4,قادمين!$B$1=IF(قادمين!$B$1="","",$I1511),قادمين!$B$2=IF(قادمين!$B$2="","",$K1511),قادمين!$B$3=IF(قادمين!$B$3="","",$Q1511),قادمين!$B$4=IF(قادمين!$B$4="","",$R1511)),MAX($D$4:$D1510)+1,"")</f>
        <v/>
      </c>
      <c r="E1511" s="46" t="str">
        <f t="shared" si="47"/>
        <v/>
      </c>
      <c r="F1511" s="46" t="str">
        <f>IF($D1511="","",RANK($E1511,$E$5:$E$9000,1)+COUNTIF($E$4:$E1510,$E1511))</f>
        <v/>
      </c>
      <c r="G1511" s="63" t="str">
        <f>IF(H1511="","",COUNTA($H$5:H1511))</f>
        <v/>
      </c>
      <c r="H1511" s="187"/>
      <c r="I1511" s="203"/>
      <c r="J1511" s="202"/>
      <c r="K1511" s="202"/>
      <c r="L1511" s="202"/>
      <c r="M1511" s="202"/>
      <c r="N1511" s="202"/>
      <c r="O1511" s="201"/>
      <c r="P1511" s="159"/>
      <c r="Q1511" s="206"/>
      <c r="R1511" s="50"/>
      <c r="S1511" s="51"/>
      <c r="T1511" s="51"/>
      <c r="U1511" s="52"/>
      <c r="V1511" s="52"/>
      <c r="W1511" s="52"/>
      <c r="X1511" s="53"/>
      <c r="Y1511" s="52"/>
      <c r="Z1511" s="54"/>
      <c r="AA1511" s="22"/>
      <c r="AB1511" s="22"/>
      <c r="AC1511" s="22"/>
      <c r="AD1511" s="22"/>
      <c r="AE1511" s="22"/>
      <c r="AF1511" s="22"/>
      <c r="AG1511" s="22"/>
    </row>
    <row r="1512" spans="1:33" s="11" customFormat="1" ht="26.1" customHeight="1">
      <c r="A1512" s="45" t="str">
        <f>IF(AND($H1512&gt;=مغادرين!$C$4,$H1512&lt;=مغادرين!$H$4,مغادرين!$B$1=IF(مغادرين!$B$1="","",$I1512),مغادرين!$B$2=IF(مغادرين!$B$2="","",$K1512),مغادرين!$B$3=IF(مغادرين!$B$3="","",$Q1512),مغادرين!$B$4=IF(مغادرين!$B$4="","",$R1512)),MAX($A$4:$A1511)+1,"")</f>
        <v/>
      </c>
      <c r="B1512" s="45" t="str">
        <f t="shared" si="46"/>
        <v/>
      </c>
      <c r="C1512" s="45" t="str">
        <f>IF($A1512="","",RANK($B1512,$B$5:$B$9000,1)+COUNTIF($B$4:$B1511,$B1512))</f>
        <v/>
      </c>
      <c r="D1512" s="46" t="str">
        <f>IF(AND($O1512&gt;=قادمين!$C$4,$O1512&lt;=قادمين!$H$4,قادمين!$B$1=IF(قادمين!$B$1="","",$I1512),قادمين!$B$2=IF(قادمين!$B$2="","",$K1512),قادمين!$B$3=IF(قادمين!$B$3="","",$Q1512),قادمين!$B$4=IF(قادمين!$B$4="","",$R1512)),MAX($D$4:$D1511)+1,"")</f>
        <v/>
      </c>
      <c r="E1512" s="46" t="str">
        <f t="shared" si="47"/>
        <v/>
      </c>
      <c r="F1512" s="46" t="str">
        <f>IF($D1512="","",RANK($E1512,$E$5:$E$9000,1)+COUNTIF($E$4:$E1511,$E1512))</f>
        <v/>
      </c>
      <c r="G1512" s="63" t="str">
        <f>IF(H1512="","",COUNTA($H$5:H1512))</f>
        <v/>
      </c>
      <c r="H1512" s="187"/>
      <c r="I1512" s="203"/>
      <c r="J1512" s="202"/>
      <c r="K1512" s="202"/>
      <c r="L1512" s="202"/>
      <c r="M1512" s="202"/>
      <c r="N1512" s="202"/>
      <c r="O1512" s="201"/>
      <c r="P1512" s="159"/>
      <c r="Q1512" s="206"/>
      <c r="R1512" s="50"/>
      <c r="S1512" s="51"/>
      <c r="T1512" s="51"/>
      <c r="U1512" s="52"/>
      <c r="V1512" s="52"/>
      <c r="W1512" s="52"/>
      <c r="X1512" s="53"/>
      <c r="Y1512" s="52"/>
      <c r="Z1512" s="54"/>
      <c r="AA1512" s="22"/>
      <c r="AB1512" s="22"/>
      <c r="AC1512" s="22"/>
      <c r="AD1512" s="22"/>
      <c r="AE1512" s="22"/>
      <c r="AF1512" s="22"/>
      <c r="AG1512" s="22"/>
    </row>
    <row r="1513" spans="1:33" s="11" customFormat="1" ht="26.1" customHeight="1">
      <c r="A1513" s="45" t="str">
        <f>IF(AND($H1513&gt;=مغادرين!$C$4,$H1513&lt;=مغادرين!$H$4,مغادرين!$B$1=IF(مغادرين!$B$1="","",$I1513),مغادرين!$B$2=IF(مغادرين!$B$2="","",$K1513),مغادرين!$B$3=IF(مغادرين!$B$3="","",$Q1513),مغادرين!$B$4=IF(مغادرين!$B$4="","",$R1513)),MAX($A$4:$A1512)+1,"")</f>
        <v/>
      </c>
      <c r="B1513" s="45" t="str">
        <f t="shared" si="46"/>
        <v/>
      </c>
      <c r="C1513" s="45" t="str">
        <f>IF($A1513="","",RANK($B1513,$B$5:$B$9000,1)+COUNTIF($B$4:$B1512,$B1513))</f>
        <v/>
      </c>
      <c r="D1513" s="46" t="str">
        <f>IF(AND($O1513&gt;=قادمين!$C$4,$O1513&lt;=قادمين!$H$4,قادمين!$B$1=IF(قادمين!$B$1="","",$I1513),قادمين!$B$2=IF(قادمين!$B$2="","",$K1513),قادمين!$B$3=IF(قادمين!$B$3="","",$Q1513),قادمين!$B$4=IF(قادمين!$B$4="","",$R1513)),MAX($D$4:$D1512)+1,"")</f>
        <v/>
      </c>
      <c r="E1513" s="46" t="str">
        <f t="shared" si="47"/>
        <v/>
      </c>
      <c r="F1513" s="46" t="str">
        <f>IF($D1513="","",RANK($E1513,$E$5:$E$9000,1)+COUNTIF($E$4:$E1512,$E1513))</f>
        <v/>
      </c>
      <c r="G1513" s="63" t="str">
        <f>IF(H1513="","",COUNTA($H$5:H1513))</f>
        <v/>
      </c>
      <c r="H1513" s="187"/>
      <c r="I1513" s="203"/>
      <c r="J1513" s="202"/>
      <c r="K1513" s="202"/>
      <c r="L1513" s="202"/>
      <c r="M1513" s="202"/>
      <c r="N1513" s="202"/>
      <c r="O1513" s="201"/>
      <c r="P1513" s="159"/>
      <c r="Q1513" s="206"/>
      <c r="R1513" s="50"/>
      <c r="S1513" s="51"/>
      <c r="T1513" s="51"/>
      <c r="U1513" s="52"/>
      <c r="V1513" s="52"/>
      <c r="W1513" s="52"/>
      <c r="X1513" s="53"/>
      <c r="Y1513" s="52"/>
      <c r="Z1513" s="54"/>
      <c r="AA1513" s="22"/>
      <c r="AB1513" s="22"/>
      <c r="AC1513" s="22"/>
      <c r="AD1513" s="22"/>
      <c r="AE1513" s="22"/>
      <c r="AF1513" s="22"/>
      <c r="AG1513" s="22"/>
    </row>
    <row r="1514" spans="1:33" s="11" customFormat="1" ht="26.1" customHeight="1">
      <c r="A1514" s="45" t="str">
        <f>IF(AND($H1514&gt;=مغادرين!$C$4,$H1514&lt;=مغادرين!$H$4,مغادرين!$B$1=IF(مغادرين!$B$1="","",$I1514),مغادرين!$B$2=IF(مغادرين!$B$2="","",$K1514),مغادرين!$B$3=IF(مغادرين!$B$3="","",$Q1514),مغادرين!$B$4=IF(مغادرين!$B$4="","",$R1514)),MAX($A$4:$A1513)+1,"")</f>
        <v/>
      </c>
      <c r="B1514" s="45" t="str">
        <f t="shared" si="46"/>
        <v/>
      </c>
      <c r="C1514" s="45" t="str">
        <f>IF($A1514="","",RANK($B1514,$B$5:$B$9000,1)+COUNTIF($B$4:$B1513,$B1514))</f>
        <v/>
      </c>
      <c r="D1514" s="46" t="str">
        <f>IF(AND($O1514&gt;=قادمين!$C$4,$O1514&lt;=قادمين!$H$4,قادمين!$B$1=IF(قادمين!$B$1="","",$I1514),قادمين!$B$2=IF(قادمين!$B$2="","",$K1514),قادمين!$B$3=IF(قادمين!$B$3="","",$Q1514),قادمين!$B$4=IF(قادمين!$B$4="","",$R1514)),MAX($D$4:$D1513)+1,"")</f>
        <v/>
      </c>
      <c r="E1514" s="46" t="str">
        <f t="shared" si="47"/>
        <v/>
      </c>
      <c r="F1514" s="46" t="str">
        <f>IF($D1514="","",RANK($E1514,$E$5:$E$9000,1)+COUNTIF($E$4:$E1513,$E1514))</f>
        <v/>
      </c>
      <c r="G1514" s="63" t="str">
        <f>IF(H1514="","",COUNTA($H$5:H1514))</f>
        <v/>
      </c>
      <c r="H1514" s="187"/>
      <c r="I1514" s="203"/>
      <c r="J1514" s="202"/>
      <c r="K1514" s="202"/>
      <c r="L1514" s="202"/>
      <c r="M1514" s="202"/>
      <c r="N1514" s="202"/>
      <c r="O1514" s="201"/>
      <c r="P1514" s="159"/>
      <c r="Q1514" s="206"/>
      <c r="R1514" s="50"/>
      <c r="S1514" s="51"/>
      <c r="T1514" s="51"/>
      <c r="U1514" s="52"/>
      <c r="V1514" s="52"/>
      <c r="W1514" s="52"/>
      <c r="X1514" s="53"/>
      <c r="Y1514" s="52"/>
      <c r="Z1514" s="54"/>
      <c r="AA1514" s="22"/>
      <c r="AB1514" s="22"/>
      <c r="AC1514" s="22"/>
      <c r="AD1514" s="22"/>
      <c r="AE1514" s="22"/>
      <c r="AF1514" s="22"/>
      <c r="AG1514" s="22"/>
    </row>
    <row r="1515" spans="1:33" s="11" customFormat="1" ht="26.1" customHeight="1">
      <c r="A1515" s="45" t="str">
        <f>IF(AND($H1515&gt;=مغادرين!$C$4,$H1515&lt;=مغادرين!$H$4,مغادرين!$B$1=IF(مغادرين!$B$1="","",$I1515),مغادرين!$B$2=IF(مغادرين!$B$2="","",$K1515),مغادرين!$B$3=IF(مغادرين!$B$3="","",$Q1515),مغادرين!$B$4=IF(مغادرين!$B$4="","",$R1515)),MAX($A$4:$A1514)+1,"")</f>
        <v/>
      </c>
      <c r="B1515" s="45" t="str">
        <f t="shared" si="46"/>
        <v/>
      </c>
      <c r="C1515" s="45" t="str">
        <f>IF($A1515="","",RANK($B1515,$B$5:$B$9000,1)+COUNTIF($B$4:$B1514,$B1515))</f>
        <v/>
      </c>
      <c r="D1515" s="46" t="str">
        <f>IF(AND($O1515&gt;=قادمين!$C$4,$O1515&lt;=قادمين!$H$4,قادمين!$B$1=IF(قادمين!$B$1="","",$I1515),قادمين!$B$2=IF(قادمين!$B$2="","",$K1515),قادمين!$B$3=IF(قادمين!$B$3="","",$Q1515),قادمين!$B$4=IF(قادمين!$B$4="","",$R1515)),MAX($D$4:$D1514)+1,"")</f>
        <v/>
      </c>
      <c r="E1515" s="46" t="str">
        <f t="shared" si="47"/>
        <v/>
      </c>
      <c r="F1515" s="46" t="str">
        <f>IF($D1515="","",RANK($E1515,$E$5:$E$9000,1)+COUNTIF($E$4:$E1514,$E1515))</f>
        <v/>
      </c>
      <c r="G1515" s="63" t="str">
        <f>IF(H1515="","",COUNTA($H$5:H1515))</f>
        <v/>
      </c>
      <c r="H1515" s="187"/>
      <c r="I1515" s="203"/>
      <c r="J1515" s="202"/>
      <c r="K1515" s="202"/>
      <c r="L1515" s="202"/>
      <c r="M1515" s="202"/>
      <c r="N1515" s="202"/>
      <c r="O1515" s="201"/>
      <c r="P1515" s="159"/>
      <c r="Q1515" s="206"/>
      <c r="R1515" s="50"/>
      <c r="S1515" s="51"/>
      <c r="T1515" s="51"/>
      <c r="U1515" s="52"/>
      <c r="V1515" s="52"/>
      <c r="W1515" s="52"/>
      <c r="X1515" s="53"/>
      <c r="Y1515" s="52"/>
      <c r="Z1515" s="54"/>
      <c r="AA1515" s="22"/>
      <c r="AB1515" s="22"/>
      <c r="AC1515" s="22"/>
      <c r="AD1515" s="22"/>
      <c r="AE1515" s="22"/>
      <c r="AF1515" s="22"/>
      <c r="AG1515" s="22"/>
    </row>
    <row r="1516" spans="1:33" s="11" customFormat="1" ht="26.1" customHeight="1">
      <c r="A1516" s="45" t="str">
        <f>IF(AND($H1516&gt;=مغادرين!$C$4,$H1516&lt;=مغادرين!$H$4,مغادرين!$B$1=IF(مغادرين!$B$1="","",$I1516),مغادرين!$B$2=IF(مغادرين!$B$2="","",$K1516),مغادرين!$B$3=IF(مغادرين!$B$3="","",$Q1516),مغادرين!$B$4=IF(مغادرين!$B$4="","",$R1516)),MAX($A$4:$A1515)+1,"")</f>
        <v/>
      </c>
      <c r="B1516" s="45" t="str">
        <f t="shared" si="46"/>
        <v/>
      </c>
      <c r="C1516" s="45" t="str">
        <f>IF($A1516="","",RANK($B1516,$B$5:$B$9000,1)+COUNTIF($B$4:$B1515,$B1516))</f>
        <v/>
      </c>
      <c r="D1516" s="46" t="str">
        <f>IF(AND($O1516&gt;=قادمين!$C$4,$O1516&lt;=قادمين!$H$4,قادمين!$B$1=IF(قادمين!$B$1="","",$I1516),قادمين!$B$2=IF(قادمين!$B$2="","",$K1516),قادمين!$B$3=IF(قادمين!$B$3="","",$Q1516),قادمين!$B$4=IF(قادمين!$B$4="","",$R1516)),MAX($D$4:$D1515)+1,"")</f>
        <v/>
      </c>
      <c r="E1516" s="46" t="str">
        <f t="shared" si="47"/>
        <v/>
      </c>
      <c r="F1516" s="46" t="str">
        <f>IF($D1516="","",RANK($E1516,$E$5:$E$9000,1)+COUNTIF($E$4:$E1515,$E1516))</f>
        <v/>
      </c>
      <c r="G1516" s="63" t="str">
        <f>IF(H1516="","",COUNTA($H$5:H1516))</f>
        <v/>
      </c>
      <c r="H1516" s="187"/>
      <c r="I1516" s="203"/>
      <c r="J1516" s="202"/>
      <c r="K1516" s="202"/>
      <c r="L1516" s="202"/>
      <c r="M1516" s="202"/>
      <c r="N1516" s="202"/>
      <c r="O1516" s="201"/>
      <c r="P1516" s="159"/>
      <c r="Q1516" s="206"/>
      <c r="R1516" s="50"/>
      <c r="S1516" s="51"/>
      <c r="T1516" s="51"/>
      <c r="U1516" s="52"/>
      <c r="V1516" s="52"/>
      <c r="W1516" s="52"/>
      <c r="X1516" s="53"/>
      <c r="Y1516" s="52"/>
      <c r="Z1516" s="54"/>
      <c r="AA1516" s="22"/>
      <c r="AB1516" s="22"/>
      <c r="AC1516" s="22"/>
      <c r="AD1516" s="22"/>
      <c r="AE1516" s="22"/>
      <c r="AF1516" s="22"/>
      <c r="AG1516" s="22"/>
    </row>
    <row r="1517" spans="1:33" s="11" customFormat="1" ht="26.1" customHeight="1">
      <c r="A1517" s="45" t="str">
        <f>IF(AND($H1517&gt;=مغادرين!$C$4,$H1517&lt;=مغادرين!$H$4,مغادرين!$B$1=IF(مغادرين!$B$1="","",$I1517),مغادرين!$B$2=IF(مغادرين!$B$2="","",$K1517),مغادرين!$B$3=IF(مغادرين!$B$3="","",$Q1517),مغادرين!$B$4=IF(مغادرين!$B$4="","",$R1517)),MAX($A$4:$A1516)+1,"")</f>
        <v/>
      </c>
      <c r="B1517" s="45" t="str">
        <f t="shared" si="46"/>
        <v/>
      </c>
      <c r="C1517" s="45" t="str">
        <f>IF($A1517="","",RANK($B1517,$B$5:$B$9000,1)+COUNTIF($B$4:$B1516,$B1517))</f>
        <v/>
      </c>
      <c r="D1517" s="46" t="str">
        <f>IF(AND($O1517&gt;=قادمين!$C$4,$O1517&lt;=قادمين!$H$4,قادمين!$B$1=IF(قادمين!$B$1="","",$I1517),قادمين!$B$2=IF(قادمين!$B$2="","",$K1517),قادمين!$B$3=IF(قادمين!$B$3="","",$Q1517),قادمين!$B$4=IF(قادمين!$B$4="","",$R1517)),MAX($D$4:$D1516)+1,"")</f>
        <v/>
      </c>
      <c r="E1517" s="46" t="str">
        <f t="shared" si="47"/>
        <v/>
      </c>
      <c r="F1517" s="46" t="str">
        <f>IF($D1517="","",RANK($E1517,$E$5:$E$9000,1)+COUNTIF($E$4:$E1516,$E1517))</f>
        <v/>
      </c>
      <c r="G1517" s="63" t="str">
        <f>IF(H1517="","",COUNTA($H$5:H1517))</f>
        <v/>
      </c>
      <c r="H1517" s="187"/>
      <c r="I1517" s="203"/>
      <c r="J1517" s="202"/>
      <c r="K1517" s="202"/>
      <c r="L1517" s="202"/>
      <c r="M1517" s="202"/>
      <c r="N1517" s="202"/>
      <c r="O1517" s="201"/>
      <c r="P1517" s="159"/>
      <c r="Q1517" s="206"/>
      <c r="R1517" s="50"/>
      <c r="S1517" s="51"/>
      <c r="T1517" s="51"/>
      <c r="U1517" s="52"/>
      <c r="V1517" s="52"/>
      <c r="W1517" s="52"/>
      <c r="X1517" s="53"/>
      <c r="Y1517" s="52"/>
      <c r="Z1517" s="54"/>
      <c r="AA1517" s="22"/>
      <c r="AB1517" s="22"/>
      <c r="AC1517" s="22"/>
      <c r="AD1517" s="22"/>
      <c r="AE1517" s="22"/>
      <c r="AF1517" s="22"/>
      <c r="AG1517" s="22"/>
    </row>
    <row r="1518" spans="1:33" s="11" customFormat="1" ht="26.1" customHeight="1">
      <c r="A1518" s="45" t="str">
        <f>IF(AND($H1518&gt;=مغادرين!$C$4,$H1518&lt;=مغادرين!$H$4,مغادرين!$B$1=IF(مغادرين!$B$1="","",$I1518),مغادرين!$B$2=IF(مغادرين!$B$2="","",$K1518),مغادرين!$B$3=IF(مغادرين!$B$3="","",$Q1518),مغادرين!$B$4=IF(مغادرين!$B$4="","",$R1518)),MAX($A$4:$A1517)+1,"")</f>
        <v/>
      </c>
      <c r="B1518" s="45" t="str">
        <f t="shared" si="46"/>
        <v/>
      </c>
      <c r="C1518" s="45" t="str">
        <f>IF($A1518="","",RANK($B1518,$B$5:$B$9000,1)+COUNTIF($B$4:$B1517,$B1518))</f>
        <v/>
      </c>
      <c r="D1518" s="46" t="str">
        <f>IF(AND($O1518&gt;=قادمين!$C$4,$O1518&lt;=قادمين!$H$4,قادمين!$B$1=IF(قادمين!$B$1="","",$I1518),قادمين!$B$2=IF(قادمين!$B$2="","",$K1518),قادمين!$B$3=IF(قادمين!$B$3="","",$Q1518),قادمين!$B$4=IF(قادمين!$B$4="","",$R1518)),MAX($D$4:$D1517)+1,"")</f>
        <v/>
      </c>
      <c r="E1518" s="46" t="str">
        <f t="shared" si="47"/>
        <v/>
      </c>
      <c r="F1518" s="46" t="str">
        <f>IF($D1518="","",RANK($E1518,$E$5:$E$9000,1)+COUNTIF($E$4:$E1517,$E1518))</f>
        <v/>
      </c>
      <c r="G1518" s="63" t="str">
        <f>IF(H1518="","",COUNTA($H$5:H1518))</f>
        <v/>
      </c>
      <c r="H1518" s="187"/>
      <c r="I1518" s="203"/>
      <c r="J1518" s="202"/>
      <c r="K1518" s="202"/>
      <c r="L1518" s="202"/>
      <c r="M1518" s="202"/>
      <c r="N1518" s="202"/>
      <c r="O1518" s="201"/>
      <c r="P1518" s="159"/>
      <c r="Q1518" s="206"/>
      <c r="R1518" s="50"/>
      <c r="S1518" s="51"/>
      <c r="T1518" s="51"/>
      <c r="U1518" s="52"/>
      <c r="V1518" s="52"/>
      <c r="W1518" s="52"/>
      <c r="X1518" s="53"/>
      <c r="Y1518" s="52"/>
      <c r="Z1518" s="54"/>
      <c r="AA1518" s="22"/>
      <c r="AB1518" s="22"/>
      <c r="AC1518" s="22"/>
      <c r="AD1518" s="22"/>
      <c r="AE1518" s="22"/>
      <c r="AF1518" s="22"/>
      <c r="AG1518" s="22"/>
    </row>
    <row r="1519" spans="1:33" s="11" customFormat="1" ht="26.1" customHeight="1">
      <c r="A1519" s="45" t="str">
        <f>IF(AND($H1519&gt;=مغادرين!$C$4,$H1519&lt;=مغادرين!$H$4,مغادرين!$B$1=IF(مغادرين!$B$1="","",$I1519),مغادرين!$B$2=IF(مغادرين!$B$2="","",$K1519),مغادرين!$B$3=IF(مغادرين!$B$3="","",$Q1519),مغادرين!$B$4=IF(مغادرين!$B$4="","",$R1519)),MAX($A$4:$A1518)+1,"")</f>
        <v/>
      </c>
      <c r="B1519" s="45" t="str">
        <f t="shared" si="46"/>
        <v/>
      </c>
      <c r="C1519" s="45" t="str">
        <f>IF($A1519="","",RANK($B1519,$B$5:$B$9000,1)+COUNTIF($B$4:$B1518,$B1519))</f>
        <v/>
      </c>
      <c r="D1519" s="46" t="str">
        <f>IF(AND($O1519&gt;=قادمين!$C$4,$O1519&lt;=قادمين!$H$4,قادمين!$B$1=IF(قادمين!$B$1="","",$I1519),قادمين!$B$2=IF(قادمين!$B$2="","",$K1519),قادمين!$B$3=IF(قادمين!$B$3="","",$Q1519),قادمين!$B$4=IF(قادمين!$B$4="","",$R1519)),MAX($D$4:$D1518)+1,"")</f>
        <v/>
      </c>
      <c r="E1519" s="46" t="str">
        <f t="shared" si="47"/>
        <v/>
      </c>
      <c r="F1519" s="46" t="str">
        <f>IF($D1519="","",RANK($E1519,$E$5:$E$9000,1)+COUNTIF($E$4:$E1518,$E1519))</f>
        <v/>
      </c>
      <c r="G1519" s="63" t="str">
        <f>IF(H1519="","",COUNTA($H$5:H1519))</f>
        <v/>
      </c>
      <c r="H1519" s="187"/>
      <c r="I1519" s="203"/>
      <c r="J1519" s="202"/>
      <c r="K1519" s="202"/>
      <c r="L1519" s="202"/>
      <c r="M1519" s="202"/>
      <c r="N1519" s="202"/>
      <c r="O1519" s="201"/>
      <c r="P1519" s="159"/>
      <c r="Q1519" s="206"/>
      <c r="R1519" s="50"/>
      <c r="S1519" s="51"/>
      <c r="T1519" s="51"/>
      <c r="U1519" s="52"/>
      <c r="V1519" s="52"/>
      <c r="W1519" s="52"/>
      <c r="X1519" s="53"/>
      <c r="Y1519" s="52"/>
      <c r="Z1519" s="54"/>
      <c r="AA1519" s="22"/>
      <c r="AB1519" s="22"/>
      <c r="AC1519" s="22"/>
      <c r="AD1519" s="22"/>
      <c r="AE1519" s="22"/>
      <c r="AF1519" s="22"/>
      <c r="AG1519" s="22"/>
    </row>
    <row r="1520" spans="1:33" s="11" customFormat="1" ht="26.1" customHeight="1">
      <c r="A1520" s="45" t="str">
        <f>IF(AND($H1520&gt;=مغادرين!$C$4,$H1520&lt;=مغادرين!$H$4,مغادرين!$B$1=IF(مغادرين!$B$1="","",$I1520),مغادرين!$B$2=IF(مغادرين!$B$2="","",$K1520),مغادرين!$B$3=IF(مغادرين!$B$3="","",$Q1520),مغادرين!$B$4=IF(مغادرين!$B$4="","",$R1520)),MAX($A$4:$A1519)+1,"")</f>
        <v/>
      </c>
      <c r="B1520" s="45" t="str">
        <f t="shared" si="46"/>
        <v/>
      </c>
      <c r="C1520" s="45" t="str">
        <f>IF($A1520="","",RANK($B1520,$B$5:$B$9000,1)+COUNTIF($B$4:$B1519,$B1520))</f>
        <v/>
      </c>
      <c r="D1520" s="46" t="str">
        <f>IF(AND($O1520&gt;=قادمين!$C$4,$O1520&lt;=قادمين!$H$4,قادمين!$B$1=IF(قادمين!$B$1="","",$I1520),قادمين!$B$2=IF(قادمين!$B$2="","",$K1520),قادمين!$B$3=IF(قادمين!$B$3="","",$Q1520),قادمين!$B$4=IF(قادمين!$B$4="","",$R1520)),MAX($D$4:$D1519)+1,"")</f>
        <v/>
      </c>
      <c r="E1520" s="46" t="str">
        <f t="shared" si="47"/>
        <v/>
      </c>
      <c r="F1520" s="46" t="str">
        <f>IF($D1520="","",RANK($E1520,$E$5:$E$9000,1)+COUNTIF($E$4:$E1519,$E1520))</f>
        <v/>
      </c>
      <c r="G1520" s="63" t="str">
        <f>IF(H1520="","",COUNTA($H$5:H1520))</f>
        <v/>
      </c>
      <c r="H1520" s="187"/>
      <c r="I1520" s="203"/>
      <c r="J1520" s="202"/>
      <c r="K1520" s="202"/>
      <c r="L1520" s="202"/>
      <c r="M1520" s="202"/>
      <c r="N1520" s="202"/>
      <c r="O1520" s="201"/>
      <c r="P1520" s="159"/>
      <c r="Q1520" s="206"/>
      <c r="R1520" s="50"/>
      <c r="S1520" s="51"/>
      <c r="T1520" s="51"/>
      <c r="U1520" s="52"/>
      <c r="V1520" s="52"/>
      <c r="W1520" s="52"/>
      <c r="X1520" s="53"/>
      <c r="Y1520" s="52"/>
      <c r="Z1520" s="54"/>
      <c r="AA1520" s="22"/>
      <c r="AB1520" s="22"/>
      <c r="AC1520" s="22"/>
      <c r="AD1520" s="22"/>
      <c r="AE1520" s="22"/>
      <c r="AF1520" s="22"/>
      <c r="AG1520" s="22"/>
    </row>
    <row r="1521" spans="1:33" s="11" customFormat="1" ht="26.1" customHeight="1">
      <c r="A1521" s="45" t="str">
        <f>IF(AND($H1521&gt;=مغادرين!$C$4,$H1521&lt;=مغادرين!$H$4,مغادرين!$B$1=IF(مغادرين!$B$1="","",$I1521),مغادرين!$B$2=IF(مغادرين!$B$2="","",$K1521),مغادرين!$B$3=IF(مغادرين!$B$3="","",$Q1521),مغادرين!$B$4=IF(مغادرين!$B$4="","",$R1521)),MAX($A$4:$A1520)+1,"")</f>
        <v/>
      </c>
      <c r="B1521" s="45" t="str">
        <f t="shared" si="46"/>
        <v/>
      </c>
      <c r="C1521" s="45" t="str">
        <f>IF($A1521="","",RANK($B1521,$B$5:$B$9000,1)+COUNTIF($B$4:$B1520,$B1521))</f>
        <v/>
      </c>
      <c r="D1521" s="46" t="str">
        <f>IF(AND($O1521&gt;=قادمين!$C$4,$O1521&lt;=قادمين!$H$4,قادمين!$B$1=IF(قادمين!$B$1="","",$I1521),قادمين!$B$2=IF(قادمين!$B$2="","",$K1521),قادمين!$B$3=IF(قادمين!$B$3="","",$Q1521),قادمين!$B$4=IF(قادمين!$B$4="","",$R1521)),MAX($D$4:$D1520)+1,"")</f>
        <v/>
      </c>
      <c r="E1521" s="46" t="str">
        <f t="shared" si="47"/>
        <v/>
      </c>
      <c r="F1521" s="46" t="str">
        <f>IF($D1521="","",RANK($E1521,$E$5:$E$9000,1)+COUNTIF($E$4:$E1520,$E1521))</f>
        <v/>
      </c>
      <c r="G1521" s="63" t="str">
        <f>IF(H1521="","",COUNTA($H$5:H1521))</f>
        <v/>
      </c>
      <c r="H1521" s="187"/>
      <c r="I1521" s="203"/>
      <c r="J1521" s="202"/>
      <c r="K1521" s="202"/>
      <c r="L1521" s="202"/>
      <c r="M1521" s="202"/>
      <c r="N1521" s="202"/>
      <c r="O1521" s="201"/>
      <c r="P1521" s="159"/>
      <c r="Q1521" s="206"/>
      <c r="R1521" s="50"/>
      <c r="S1521" s="51"/>
      <c r="T1521" s="51"/>
      <c r="U1521" s="52"/>
      <c r="V1521" s="52"/>
      <c r="W1521" s="52"/>
      <c r="X1521" s="53"/>
      <c r="Y1521" s="52"/>
      <c r="Z1521" s="54"/>
      <c r="AA1521" s="22"/>
      <c r="AB1521" s="22"/>
      <c r="AC1521" s="22"/>
      <c r="AD1521" s="22"/>
      <c r="AE1521" s="22"/>
      <c r="AF1521" s="22"/>
      <c r="AG1521" s="22"/>
    </row>
    <row r="1522" spans="1:33" s="11" customFormat="1" ht="26.1" customHeight="1">
      <c r="A1522" s="45" t="str">
        <f>IF(AND($H1522&gt;=مغادرين!$C$4,$H1522&lt;=مغادرين!$H$4,مغادرين!$B$1=IF(مغادرين!$B$1="","",$I1522),مغادرين!$B$2=IF(مغادرين!$B$2="","",$K1522),مغادرين!$B$3=IF(مغادرين!$B$3="","",$Q1522),مغادرين!$B$4=IF(مغادرين!$B$4="","",$R1522)),MAX($A$4:$A1521)+1,"")</f>
        <v/>
      </c>
      <c r="B1522" s="45" t="str">
        <f t="shared" si="46"/>
        <v/>
      </c>
      <c r="C1522" s="45" t="str">
        <f>IF($A1522="","",RANK($B1522,$B$5:$B$9000,1)+COUNTIF($B$4:$B1521,$B1522))</f>
        <v/>
      </c>
      <c r="D1522" s="46" t="str">
        <f>IF(AND($O1522&gt;=قادمين!$C$4,$O1522&lt;=قادمين!$H$4,قادمين!$B$1=IF(قادمين!$B$1="","",$I1522),قادمين!$B$2=IF(قادمين!$B$2="","",$K1522),قادمين!$B$3=IF(قادمين!$B$3="","",$Q1522),قادمين!$B$4=IF(قادمين!$B$4="","",$R1522)),MAX($D$4:$D1521)+1,"")</f>
        <v/>
      </c>
      <c r="E1522" s="46" t="str">
        <f t="shared" si="47"/>
        <v/>
      </c>
      <c r="F1522" s="46" t="str">
        <f>IF($D1522="","",RANK($E1522,$E$5:$E$9000,1)+COUNTIF($E$4:$E1521,$E1522))</f>
        <v/>
      </c>
      <c r="G1522" s="63" t="str">
        <f>IF(H1522="","",COUNTA($H$5:H1522))</f>
        <v/>
      </c>
      <c r="H1522" s="187"/>
      <c r="I1522" s="203"/>
      <c r="J1522" s="202"/>
      <c r="K1522" s="202"/>
      <c r="L1522" s="202"/>
      <c r="M1522" s="202"/>
      <c r="N1522" s="202"/>
      <c r="O1522" s="201"/>
      <c r="P1522" s="159"/>
      <c r="Q1522" s="206"/>
      <c r="R1522" s="50"/>
      <c r="S1522" s="51"/>
      <c r="T1522" s="51"/>
      <c r="U1522" s="52"/>
      <c r="V1522" s="52"/>
      <c r="W1522" s="52"/>
      <c r="X1522" s="53"/>
      <c r="Y1522" s="52"/>
      <c r="Z1522" s="54"/>
      <c r="AA1522" s="22"/>
      <c r="AB1522" s="22"/>
      <c r="AC1522" s="22"/>
      <c r="AD1522" s="22"/>
      <c r="AE1522" s="22"/>
      <c r="AF1522" s="22"/>
      <c r="AG1522" s="22"/>
    </row>
    <row r="1523" spans="1:33" s="11" customFormat="1" ht="26.1" customHeight="1">
      <c r="A1523" s="45" t="str">
        <f>IF(AND($H1523&gt;=مغادرين!$C$4,$H1523&lt;=مغادرين!$H$4,مغادرين!$B$1=IF(مغادرين!$B$1="","",$I1523),مغادرين!$B$2=IF(مغادرين!$B$2="","",$K1523),مغادرين!$B$3=IF(مغادرين!$B$3="","",$Q1523),مغادرين!$B$4=IF(مغادرين!$B$4="","",$R1523)),MAX($A$4:$A1522)+1,"")</f>
        <v/>
      </c>
      <c r="B1523" s="45" t="str">
        <f t="shared" si="46"/>
        <v/>
      </c>
      <c r="C1523" s="45" t="str">
        <f>IF($A1523="","",RANK($B1523,$B$5:$B$9000,1)+COUNTIF($B$4:$B1522,$B1523))</f>
        <v/>
      </c>
      <c r="D1523" s="46" t="str">
        <f>IF(AND($O1523&gt;=قادمين!$C$4,$O1523&lt;=قادمين!$H$4,قادمين!$B$1=IF(قادمين!$B$1="","",$I1523),قادمين!$B$2=IF(قادمين!$B$2="","",$K1523),قادمين!$B$3=IF(قادمين!$B$3="","",$Q1523),قادمين!$B$4=IF(قادمين!$B$4="","",$R1523)),MAX($D$4:$D1522)+1,"")</f>
        <v/>
      </c>
      <c r="E1523" s="46" t="str">
        <f t="shared" si="47"/>
        <v/>
      </c>
      <c r="F1523" s="46" t="str">
        <f>IF($D1523="","",RANK($E1523,$E$5:$E$9000,1)+COUNTIF($E$4:$E1522,$E1523))</f>
        <v/>
      </c>
      <c r="G1523" s="63" t="str">
        <f>IF(H1523="","",COUNTA($H$5:H1523))</f>
        <v/>
      </c>
      <c r="H1523" s="187"/>
      <c r="I1523" s="203"/>
      <c r="J1523" s="202"/>
      <c r="K1523" s="202"/>
      <c r="L1523" s="202"/>
      <c r="M1523" s="202"/>
      <c r="N1523" s="202"/>
      <c r="O1523" s="201"/>
      <c r="P1523" s="159"/>
      <c r="Q1523" s="206"/>
      <c r="R1523" s="50"/>
      <c r="S1523" s="51"/>
      <c r="T1523" s="51"/>
      <c r="U1523" s="52"/>
      <c r="V1523" s="52"/>
      <c r="W1523" s="52"/>
      <c r="X1523" s="53"/>
      <c r="Y1523" s="52"/>
      <c r="Z1523" s="54"/>
      <c r="AA1523" s="22"/>
      <c r="AB1523" s="22"/>
      <c r="AC1523" s="22"/>
      <c r="AD1523" s="22"/>
      <c r="AE1523" s="22"/>
      <c r="AF1523" s="22"/>
      <c r="AG1523" s="22"/>
    </row>
    <row r="1524" spans="1:33" s="11" customFormat="1" ht="26.1" customHeight="1">
      <c r="A1524" s="45" t="str">
        <f>IF(AND($H1524&gt;=مغادرين!$C$4,$H1524&lt;=مغادرين!$H$4,مغادرين!$B$1=IF(مغادرين!$B$1="","",$I1524),مغادرين!$B$2=IF(مغادرين!$B$2="","",$K1524),مغادرين!$B$3=IF(مغادرين!$B$3="","",$Q1524),مغادرين!$B$4=IF(مغادرين!$B$4="","",$R1524)),MAX($A$4:$A1523)+1,"")</f>
        <v/>
      </c>
      <c r="B1524" s="45" t="str">
        <f t="shared" si="46"/>
        <v/>
      </c>
      <c r="C1524" s="45" t="str">
        <f>IF($A1524="","",RANK($B1524,$B$5:$B$9000,1)+COUNTIF($B$4:$B1523,$B1524))</f>
        <v/>
      </c>
      <c r="D1524" s="46" t="str">
        <f>IF(AND($O1524&gt;=قادمين!$C$4,$O1524&lt;=قادمين!$H$4,قادمين!$B$1=IF(قادمين!$B$1="","",$I1524),قادمين!$B$2=IF(قادمين!$B$2="","",$K1524),قادمين!$B$3=IF(قادمين!$B$3="","",$Q1524),قادمين!$B$4=IF(قادمين!$B$4="","",$R1524)),MAX($D$4:$D1523)+1,"")</f>
        <v/>
      </c>
      <c r="E1524" s="46" t="str">
        <f t="shared" si="47"/>
        <v/>
      </c>
      <c r="F1524" s="46" t="str">
        <f>IF($D1524="","",RANK($E1524,$E$5:$E$9000,1)+COUNTIF($E$4:$E1523,$E1524))</f>
        <v/>
      </c>
      <c r="G1524" s="63" t="str">
        <f>IF(H1524="","",COUNTA($H$5:H1524))</f>
        <v/>
      </c>
      <c r="H1524" s="187"/>
      <c r="I1524" s="203"/>
      <c r="J1524" s="202"/>
      <c r="K1524" s="202"/>
      <c r="L1524" s="202"/>
      <c r="M1524" s="202"/>
      <c r="N1524" s="202"/>
      <c r="O1524" s="201"/>
      <c r="P1524" s="159"/>
      <c r="Q1524" s="206"/>
      <c r="R1524" s="50"/>
      <c r="S1524" s="51"/>
      <c r="T1524" s="51"/>
      <c r="U1524" s="52"/>
      <c r="V1524" s="52"/>
      <c r="W1524" s="52"/>
      <c r="X1524" s="53"/>
      <c r="Y1524" s="52"/>
      <c r="Z1524" s="54"/>
      <c r="AA1524" s="22"/>
      <c r="AB1524" s="22"/>
      <c r="AC1524" s="22"/>
      <c r="AD1524" s="22"/>
      <c r="AE1524" s="22"/>
      <c r="AF1524" s="22"/>
      <c r="AG1524" s="22"/>
    </row>
    <row r="1525" spans="1:33" s="11" customFormat="1" ht="26.1" customHeight="1">
      <c r="A1525" s="45" t="str">
        <f>IF(AND($H1525&gt;=مغادرين!$C$4,$H1525&lt;=مغادرين!$H$4,مغادرين!$B$1=IF(مغادرين!$B$1="","",$I1525),مغادرين!$B$2=IF(مغادرين!$B$2="","",$K1525),مغادرين!$B$3=IF(مغادرين!$B$3="","",$Q1525),مغادرين!$B$4=IF(مغادرين!$B$4="","",$R1525)),MAX($A$4:$A1524)+1,"")</f>
        <v/>
      </c>
      <c r="B1525" s="45" t="str">
        <f t="shared" si="46"/>
        <v/>
      </c>
      <c r="C1525" s="45" t="str">
        <f>IF($A1525="","",RANK($B1525,$B$5:$B$9000,1)+COUNTIF($B$4:$B1524,$B1525))</f>
        <v/>
      </c>
      <c r="D1525" s="46" t="str">
        <f>IF(AND($O1525&gt;=قادمين!$C$4,$O1525&lt;=قادمين!$H$4,قادمين!$B$1=IF(قادمين!$B$1="","",$I1525),قادمين!$B$2=IF(قادمين!$B$2="","",$K1525),قادمين!$B$3=IF(قادمين!$B$3="","",$Q1525),قادمين!$B$4=IF(قادمين!$B$4="","",$R1525)),MAX($D$4:$D1524)+1,"")</f>
        <v/>
      </c>
      <c r="E1525" s="46" t="str">
        <f t="shared" si="47"/>
        <v/>
      </c>
      <c r="F1525" s="46" t="str">
        <f>IF($D1525="","",RANK($E1525,$E$5:$E$9000,1)+COUNTIF($E$4:$E1524,$E1525))</f>
        <v/>
      </c>
      <c r="G1525" s="63" t="str">
        <f>IF(H1525="","",COUNTA($H$5:H1525))</f>
        <v/>
      </c>
      <c r="H1525" s="187"/>
      <c r="I1525" s="203"/>
      <c r="J1525" s="202"/>
      <c r="K1525" s="202"/>
      <c r="L1525" s="202"/>
      <c r="M1525" s="202"/>
      <c r="N1525" s="202"/>
      <c r="O1525" s="201"/>
      <c r="P1525" s="159"/>
      <c r="Q1525" s="206"/>
      <c r="R1525" s="50"/>
      <c r="S1525" s="51"/>
      <c r="T1525" s="51"/>
      <c r="U1525" s="52"/>
      <c r="V1525" s="52"/>
      <c r="W1525" s="52"/>
      <c r="X1525" s="53"/>
      <c r="Y1525" s="52"/>
      <c r="Z1525" s="54"/>
      <c r="AA1525" s="22"/>
      <c r="AB1525" s="22"/>
      <c r="AC1525" s="22"/>
      <c r="AD1525" s="22"/>
      <c r="AE1525" s="22"/>
      <c r="AF1525" s="22"/>
      <c r="AG1525" s="22"/>
    </row>
    <row r="1526" spans="1:33" s="11" customFormat="1" ht="26.1" customHeight="1">
      <c r="A1526" s="45" t="str">
        <f>IF(AND($H1526&gt;=مغادرين!$C$4,$H1526&lt;=مغادرين!$H$4,مغادرين!$B$1=IF(مغادرين!$B$1="","",$I1526),مغادرين!$B$2=IF(مغادرين!$B$2="","",$K1526),مغادرين!$B$3=IF(مغادرين!$B$3="","",$Q1526),مغادرين!$B$4=IF(مغادرين!$B$4="","",$R1526)),MAX($A$4:$A1525)+1,"")</f>
        <v/>
      </c>
      <c r="B1526" s="45" t="str">
        <f t="shared" si="46"/>
        <v/>
      </c>
      <c r="C1526" s="45" t="str">
        <f>IF($A1526="","",RANK($B1526,$B$5:$B$9000,1)+COUNTIF($B$4:$B1525,$B1526))</f>
        <v/>
      </c>
      <c r="D1526" s="46" t="str">
        <f>IF(AND($O1526&gt;=قادمين!$C$4,$O1526&lt;=قادمين!$H$4,قادمين!$B$1=IF(قادمين!$B$1="","",$I1526),قادمين!$B$2=IF(قادمين!$B$2="","",$K1526),قادمين!$B$3=IF(قادمين!$B$3="","",$Q1526),قادمين!$B$4=IF(قادمين!$B$4="","",$R1526)),MAX($D$4:$D1525)+1,"")</f>
        <v/>
      </c>
      <c r="E1526" s="46" t="str">
        <f t="shared" si="47"/>
        <v/>
      </c>
      <c r="F1526" s="46" t="str">
        <f>IF($D1526="","",RANK($E1526,$E$5:$E$9000,1)+COUNTIF($E$4:$E1525,$E1526))</f>
        <v/>
      </c>
      <c r="G1526" s="63" t="str">
        <f>IF(H1526="","",COUNTA($H$5:H1526))</f>
        <v/>
      </c>
      <c r="H1526" s="187"/>
      <c r="I1526" s="203"/>
      <c r="J1526" s="202"/>
      <c r="K1526" s="202"/>
      <c r="L1526" s="202"/>
      <c r="M1526" s="202"/>
      <c r="N1526" s="202"/>
      <c r="O1526" s="201"/>
      <c r="P1526" s="159"/>
      <c r="Q1526" s="206"/>
      <c r="R1526" s="50"/>
      <c r="S1526" s="51"/>
      <c r="T1526" s="51"/>
      <c r="U1526" s="52"/>
      <c r="V1526" s="52"/>
      <c r="W1526" s="52"/>
      <c r="X1526" s="53"/>
      <c r="Y1526" s="52"/>
      <c r="Z1526" s="54"/>
      <c r="AA1526" s="22"/>
      <c r="AB1526" s="22"/>
      <c r="AC1526" s="22"/>
      <c r="AD1526" s="22"/>
      <c r="AE1526" s="22"/>
      <c r="AF1526" s="22"/>
      <c r="AG1526" s="22"/>
    </row>
    <row r="1527" spans="1:33" s="11" customFormat="1" ht="26.1" customHeight="1">
      <c r="A1527" s="45" t="str">
        <f>IF(AND($H1527&gt;=مغادرين!$C$4,$H1527&lt;=مغادرين!$H$4,مغادرين!$B$1=IF(مغادرين!$B$1="","",$I1527),مغادرين!$B$2=IF(مغادرين!$B$2="","",$K1527),مغادرين!$B$3=IF(مغادرين!$B$3="","",$Q1527),مغادرين!$B$4=IF(مغادرين!$B$4="","",$R1527)),MAX($A$4:$A1526)+1,"")</f>
        <v/>
      </c>
      <c r="B1527" s="45" t="str">
        <f t="shared" si="46"/>
        <v/>
      </c>
      <c r="C1527" s="45" t="str">
        <f>IF($A1527="","",RANK($B1527,$B$5:$B$9000,1)+COUNTIF($B$4:$B1526,$B1527))</f>
        <v/>
      </c>
      <c r="D1527" s="46" t="str">
        <f>IF(AND($O1527&gt;=قادمين!$C$4,$O1527&lt;=قادمين!$H$4,قادمين!$B$1=IF(قادمين!$B$1="","",$I1527),قادمين!$B$2=IF(قادمين!$B$2="","",$K1527),قادمين!$B$3=IF(قادمين!$B$3="","",$Q1527),قادمين!$B$4=IF(قادمين!$B$4="","",$R1527)),MAX($D$4:$D1526)+1,"")</f>
        <v/>
      </c>
      <c r="E1527" s="46" t="str">
        <f t="shared" si="47"/>
        <v/>
      </c>
      <c r="F1527" s="46" t="str">
        <f>IF($D1527="","",RANK($E1527,$E$5:$E$9000,1)+COUNTIF($E$4:$E1526,$E1527))</f>
        <v/>
      </c>
      <c r="G1527" s="63" t="str">
        <f>IF(H1527="","",COUNTA($H$5:H1527))</f>
        <v/>
      </c>
      <c r="H1527" s="187"/>
      <c r="I1527" s="203"/>
      <c r="J1527" s="202"/>
      <c r="K1527" s="202"/>
      <c r="L1527" s="202"/>
      <c r="M1527" s="202"/>
      <c r="N1527" s="202"/>
      <c r="O1527" s="201"/>
      <c r="P1527" s="159"/>
      <c r="Q1527" s="206"/>
      <c r="R1527" s="50"/>
      <c r="S1527" s="51"/>
      <c r="T1527" s="51"/>
      <c r="U1527" s="52"/>
      <c r="V1527" s="52"/>
      <c r="W1527" s="52"/>
      <c r="X1527" s="53"/>
      <c r="Y1527" s="52"/>
      <c r="Z1527" s="54"/>
      <c r="AA1527" s="22"/>
      <c r="AB1527" s="22"/>
      <c r="AC1527" s="22"/>
      <c r="AD1527" s="22"/>
      <c r="AE1527" s="22"/>
      <c r="AF1527" s="22"/>
      <c r="AG1527" s="22"/>
    </row>
    <row r="1528" spans="1:33" s="11" customFormat="1" ht="26.1" customHeight="1">
      <c r="A1528" s="45" t="str">
        <f>IF(AND($H1528&gt;=مغادرين!$C$4,$H1528&lt;=مغادرين!$H$4,مغادرين!$B$1=IF(مغادرين!$B$1="","",$I1528),مغادرين!$B$2=IF(مغادرين!$B$2="","",$K1528),مغادرين!$B$3=IF(مغادرين!$B$3="","",$Q1528),مغادرين!$B$4=IF(مغادرين!$B$4="","",$R1528)),MAX($A$4:$A1527)+1,"")</f>
        <v/>
      </c>
      <c r="B1528" s="45" t="str">
        <f t="shared" si="46"/>
        <v/>
      </c>
      <c r="C1528" s="45" t="str">
        <f>IF($A1528="","",RANK($B1528,$B$5:$B$9000,1)+COUNTIF($B$4:$B1527,$B1528))</f>
        <v/>
      </c>
      <c r="D1528" s="46" t="str">
        <f>IF(AND($O1528&gt;=قادمين!$C$4,$O1528&lt;=قادمين!$H$4,قادمين!$B$1=IF(قادمين!$B$1="","",$I1528),قادمين!$B$2=IF(قادمين!$B$2="","",$K1528),قادمين!$B$3=IF(قادمين!$B$3="","",$Q1528),قادمين!$B$4=IF(قادمين!$B$4="","",$R1528)),MAX($D$4:$D1527)+1,"")</f>
        <v/>
      </c>
      <c r="E1528" s="46" t="str">
        <f t="shared" si="47"/>
        <v/>
      </c>
      <c r="F1528" s="46" t="str">
        <f>IF($D1528="","",RANK($E1528,$E$5:$E$9000,1)+COUNTIF($E$4:$E1527,$E1528))</f>
        <v/>
      </c>
      <c r="G1528" s="63" t="str">
        <f>IF(H1528="","",COUNTA($H$5:H1528))</f>
        <v/>
      </c>
      <c r="H1528" s="187"/>
      <c r="I1528" s="203"/>
      <c r="J1528" s="202"/>
      <c r="K1528" s="202"/>
      <c r="L1528" s="202"/>
      <c r="M1528" s="202"/>
      <c r="N1528" s="202"/>
      <c r="O1528" s="201"/>
      <c r="P1528" s="159"/>
      <c r="Q1528" s="206"/>
      <c r="R1528" s="50"/>
      <c r="S1528" s="51"/>
      <c r="T1528" s="51"/>
      <c r="U1528" s="52"/>
      <c r="V1528" s="52"/>
      <c r="W1528" s="52"/>
      <c r="X1528" s="53"/>
      <c r="Y1528" s="52"/>
      <c r="Z1528" s="54"/>
      <c r="AA1528" s="22"/>
      <c r="AB1528" s="22"/>
      <c r="AC1528" s="22"/>
      <c r="AD1528" s="22"/>
      <c r="AE1528" s="22"/>
      <c r="AF1528" s="22"/>
      <c r="AG1528" s="22"/>
    </row>
    <row r="1529" spans="1:33" s="11" customFormat="1" ht="26.1" customHeight="1">
      <c r="A1529" s="45" t="str">
        <f>IF(AND($H1529&gt;=مغادرين!$C$4,$H1529&lt;=مغادرين!$H$4,مغادرين!$B$1=IF(مغادرين!$B$1="","",$I1529),مغادرين!$B$2=IF(مغادرين!$B$2="","",$K1529),مغادرين!$B$3=IF(مغادرين!$B$3="","",$Q1529),مغادرين!$B$4=IF(مغادرين!$B$4="","",$R1529)),MAX($A$4:$A1528)+1,"")</f>
        <v/>
      </c>
      <c r="B1529" s="45" t="str">
        <f t="shared" si="46"/>
        <v/>
      </c>
      <c r="C1529" s="45" t="str">
        <f>IF($A1529="","",RANK($B1529,$B$5:$B$9000,1)+COUNTIF($B$4:$B1528,$B1529))</f>
        <v/>
      </c>
      <c r="D1529" s="46" t="str">
        <f>IF(AND($O1529&gt;=قادمين!$C$4,$O1529&lt;=قادمين!$H$4,قادمين!$B$1=IF(قادمين!$B$1="","",$I1529),قادمين!$B$2=IF(قادمين!$B$2="","",$K1529),قادمين!$B$3=IF(قادمين!$B$3="","",$Q1529),قادمين!$B$4=IF(قادمين!$B$4="","",$R1529)),MAX($D$4:$D1528)+1,"")</f>
        <v/>
      </c>
      <c r="E1529" s="46" t="str">
        <f t="shared" si="47"/>
        <v/>
      </c>
      <c r="F1529" s="46" t="str">
        <f>IF($D1529="","",RANK($E1529,$E$5:$E$9000,1)+COUNTIF($E$4:$E1528,$E1529))</f>
        <v/>
      </c>
      <c r="G1529" s="63" t="str">
        <f>IF(H1529="","",COUNTA($H$5:H1529))</f>
        <v/>
      </c>
      <c r="H1529" s="187"/>
      <c r="I1529" s="203"/>
      <c r="J1529" s="202"/>
      <c r="K1529" s="202"/>
      <c r="L1529" s="202"/>
      <c r="M1529" s="202"/>
      <c r="N1529" s="202"/>
      <c r="O1529" s="201"/>
      <c r="P1529" s="159"/>
      <c r="Q1529" s="206"/>
      <c r="R1529" s="50"/>
      <c r="S1529" s="51"/>
      <c r="T1529" s="51"/>
      <c r="U1529" s="52"/>
      <c r="V1529" s="52"/>
      <c r="W1529" s="52"/>
      <c r="X1529" s="53"/>
      <c r="Y1529" s="52"/>
      <c r="Z1529" s="54"/>
      <c r="AA1529" s="22"/>
      <c r="AB1529" s="22"/>
      <c r="AC1529" s="22"/>
      <c r="AD1529" s="22"/>
      <c r="AE1529" s="22"/>
      <c r="AF1529" s="22"/>
      <c r="AG1529" s="22"/>
    </row>
    <row r="1530" spans="1:33" s="11" customFormat="1" ht="26.1" customHeight="1">
      <c r="A1530" s="45" t="str">
        <f>IF(AND($H1530&gt;=مغادرين!$C$4,$H1530&lt;=مغادرين!$H$4,مغادرين!$B$1=IF(مغادرين!$B$1="","",$I1530),مغادرين!$B$2=IF(مغادرين!$B$2="","",$K1530),مغادرين!$B$3=IF(مغادرين!$B$3="","",$Q1530),مغادرين!$B$4=IF(مغادرين!$B$4="","",$R1530)),MAX($A$4:$A1529)+1,"")</f>
        <v/>
      </c>
      <c r="B1530" s="45" t="str">
        <f t="shared" si="46"/>
        <v/>
      </c>
      <c r="C1530" s="45" t="str">
        <f>IF($A1530="","",RANK($B1530,$B$5:$B$9000,1)+COUNTIF($B$4:$B1529,$B1530))</f>
        <v/>
      </c>
      <c r="D1530" s="46" t="str">
        <f>IF(AND($O1530&gt;=قادمين!$C$4,$O1530&lt;=قادمين!$H$4,قادمين!$B$1=IF(قادمين!$B$1="","",$I1530),قادمين!$B$2=IF(قادمين!$B$2="","",$K1530),قادمين!$B$3=IF(قادمين!$B$3="","",$Q1530),قادمين!$B$4=IF(قادمين!$B$4="","",$R1530)),MAX($D$4:$D1529)+1,"")</f>
        <v/>
      </c>
      <c r="E1530" s="46" t="str">
        <f t="shared" si="47"/>
        <v/>
      </c>
      <c r="F1530" s="46" t="str">
        <f>IF($D1530="","",RANK($E1530,$E$5:$E$9000,1)+COUNTIF($E$4:$E1529,$E1530))</f>
        <v/>
      </c>
      <c r="G1530" s="63" t="str">
        <f>IF(H1530="","",COUNTA($H$5:H1530))</f>
        <v/>
      </c>
      <c r="H1530" s="187"/>
      <c r="I1530" s="203"/>
      <c r="J1530" s="202"/>
      <c r="K1530" s="202"/>
      <c r="L1530" s="202"/>
      <c r="M1530" s="202"/>
      <c r="N1530" s="202"/>
      <c r="O1530" s="201"/>
      <c r="P1530" s="159"/>
      <c r="Q1530" s="206"/>
      <c r="R1530" s="50"/>
      <c r="S1530" s="51"/>
      <c r="T1530" s="51"/>
      <c r="U1530" s="52"/>
      <c r="V1530" s="52"/>
      <c r="W1530" s="52"/>
      <c r="X1530" s="53"/>
      <c r="Y1530" s="52"/>
      <c r="Z1530" s="54"/>
      <c r="AA1530" s="22"/>
      <c r="AB1530" s="22"/>
      <c r="AC1530" s="22"/>
      <c r="AD1530" s="22"/>
      <c r="AE1530" s="22"/>
      <c r="AF1530" s="22"/>
      <c r="AG1530" s="22"/>
    </row>
    <row r="1531" spans="1:33" s="11" customFormat="1" ht="26.1" customHeight="1">
      <c r="A1531" s="45" t="str">
        <f>IF(AND($H1531&gt;=مغادرين!$C$4,$H1531&lt;=مغادرين!$H$4,مغادرين!$B$1=IF(مغادرين!$B$1="","",$I1531),مغادرين!$B$2=IF(مغادرين!$B$2="","",$K1531),مغادرين!$B$3=IF(مغادرين!$B$3="","",$Q1531),مغادرين!$B$4=IF(مغادرين!$B$4="","",$R1531)),MAX($A$4:$A1530)+1,"")</f>
        <v/>
      </c>
      <c r="B1531" s="45" t="str">
        <f t="shared" si="46"/>
        <v/>
      </c>
      <c r="C1531" s="45" t="str">
        <f>IF($A1531="","",RANK($B1531,$B$5:$B$9000,1)+COUNTIF($B$4:$B1530,$B1531))</f>
        <v/>
      </c>
      <c r="D1531" s="46" t="str">
        <f>IF(AND($O1531&gt;=قادمين!$C$4,$O1531&lt;=قادمين!$H$4,قادمين!$B$1=IF(قادمين!$B$1="","",$I1531),قادمين!$B$2=IF(قادمين!$B$2="","",$K1531),قادمين!$B$3=IF(قادمين!$B$3="","",$Q1531),قادمين!$B$4=IF(قادمين!$B$4="","",$R1531)),MAX($D$4:$D1530)+1,"")</f>
        <v/>
      </c>
      <c r="E1531" s="46" t="str">
        <f t="shared" si="47"/>
        <v/>
      </c>
      <c r="F1531" s="46" t="str">
        <f>IF($D1531="","",RANK($E1531,$E$5:$E$9000,1)+COUNTIF($E$4:$E1530,$E1531))</f>
        <v/>
      </c>
      <c r="G1531" s="63" t="str">
        <f>IF(H1531="","",COUNTA($H$5:H1531))</f>
        <v/>
      </c>
      <c r="H1531" s="187"/>
      <c r="I1531" s="203"/>
      <c r="J1531" s="202"/>
      <c r="K1531" s="202"/>
      <c r="L1531" s="202"/>
      <c r="M1531" s="202"/>
      <c r="N1531" s="202"/>
      <c r="O1531" s="201"/>
      <c r="P1531" s="159"/>
      <c r="Q1531" s="206"/>
      <c r="R1531" s="50"/>
      <c r="S1531" s="51"/>
      <c r="T1531" s="51"/>
      <c r="U1531" s="52"/>
      <c r="V1531" s="52"/>
      <c r="W1531" s="52"/>
      <c r="X1531" s="53"/>
      <c r="Y1531" s="52"/>
      <c r="Z1531" s="54"/>
      <c r="AA1531" s="22"/>
      <c r="AB1531" s="22"/>
      <c r="AC1531" s="22"/>
      <c r="AD1531" s="22"/>
      <c r="AE1531" s="22"/>
      <c r="AF1531" s="22"/>
      <c r="AG1531" s="22"/>
    </row>
    <row r="1532" spans="1:33" s="11" customFormat="1" ht="26.1" customHeight="1">
      <c r="A1532" s="45" t="str">
        <f>IF(AND($H1532&gt;=مغادرين!$C$4,$H1532&lt;=مغادرين!$H$4,مغادرين!$B$1=IF(مغادرين!$B$1="","",$I1532),مغادرين!$B$2=IF(مغادرين!$B$2="","",$K1532),مغادرين!$B$3=IF(مغادرين!$B$3="","",$Q1532),مغادرين!$B$4=IF(مغادرين!$B$4="","",$R1532)),MAX($A$4:$A1531)+1,"")</f>
        <v/>
      </c>
      <c r="B1532" s="45" t="str">
        <f t="shared" si="46"/>
        <v/>
      </c>
      <c r="C1532" s="45" t="str">
        <f>IF($A1532="","",RANK($B1532,$B$5:$B$9000,1)+COUNTIF($B$4:$B1531,$B1532))</f>
        <v/>
      </c>
      <c r="D1532" s="46" t="str">
        <f>IF(AND($O1532&gt;=قادمين!$C$4,$O1532&lt;=قادمين!$H$4,قادمين!$B$1=IF(قادمين!$B$1="","",$I1532),قادمين!$B$2=IF(قادمين!$B$2="","",$K1532),قادمين!$B$3=IF(قادمين!$B$3="","",$Q1532),قادمين!$B$4=IF(قادمين!$B$4="","",$R1532)),MAX($D$4:$D1531)+1,"")</f>
        <v/>
      </c>
      <c r="E1532" s="46" t="str">
        <f t="shared" si="47"/>
        <v/>
      </c>
      <c r="F1532" s="46" t="str">
        <f>IF($D1532="","",RANK($E1532,$E$5:$E$9000,1)+COUNTIF($E$4:$E1531,$E1532))</f>
        <v/>
      </c>
      <c r="G1532" s="63" t="str">
        <f>IF(H1532="","",COUNTA($H$5:H1532))</f>
        <v/>
      </c>
      <c r="H1532" s="187"/>
      <c r="I1532" s="203"/>
      <c r="J1532" s="202"/>
      <c r="K1532" s="202"/>
      <c r="L1532" s="202"/>
      <c r="M1532" s="202"/>
      <c r="N1532" s="202"/>
      <c r="O1532" s="201"/>
      <c r="P1532" s="159"/>
      <c r="Q1532" s="206"/>
      <c r="R1532" s="50"/>
      <c r="S1532" s="51"/>
      <c r="T1532" s="51"/>
      <c r="U1532" s="52"/>
      <c r="V1532" s="52"/>
      <c r="W1532" s="52"/>
      <c r="X1532" s="53"/>
      <c r="Y1532" s="52"/>
      <c r="Z1532" s="54"/>
      <c r="AA1532" s="22"/>
      <c r="AB1532" s="22"/>
      <c r="AC1532" s="22"/>
      <c r="AD1532" s="22"/>
      <c r="AE1532" s="22"/>
      <c r="AF1532" s="22"/>
      <c r="AG1532" s="22"/>
    </row>
    <row r="1533" spans="1:33" s="11" customFormat="1" ht="26.1" customHeight="1">
      <c r="A1533" s="45" t="str">
        <f>IF(AND($H1533&gt;=مغادرين!$C$4,$H1533&lt;=مغادرين!$H$4,مغادرين!$B$1=IF(مغادرين!$B$1="","",$I1533),مغادرين!$B$2=IF(مغادرين!$B$2="","",$K1533),مغادرين!$B$3=IF(مغادرين!$B$3="","",$Q1533),مغادرين!$B$4=IF(مغادرين!$B$4="","",$R1533)),MAX($A$4:$A1532)+1,"")</f>
        <v/>
      </c>
      <c r="B1533" s="45" t="str">
        <f t="shared" si="46"/>
        <v/>
      </c>
      <c r="C1533" s="45" t="str">
        <f>IF($A1533="","",RANK($B1533,$B$5:$B$9000,1)+COUNTIF($B$4:$B1532,$B1533))</f>
        <v/>
      </c>
      <c r="D1533" s="46" t="str">
        <f>IF(AND($O1533&gt;=قادمين!$C$4,$O1533&lt;=قادمين!$H$4,قادمين!$B$1=IF(قادمين!$B$1="","",$I1533),قادمين!$B$2=IF(قادمين!$B$2="","",$K1533),قادمين!$B$3=IF(قادمين!$B$3="","",$Q1533),قادمين!$B$4=IF(قادمين!$B$4="","",$R1533)),MAX($D$4:$D1532)+1,"")</f>
        <v/>
      </c>
      <c r="E1533" s="46" t="str">
        <f t="shared" si="47"/>
        <v/>
      </c>
      <c r="F1533" s="46" t="str">
        <f>IF($D1533="","",RANK($E1533,$E$5:$E$9000,1)+COUNTIF($E$4:$E1532,$E1533))</f>
        <v/>
      </c>
      <c r="G1533" s="63" t="str">
        <f>IF(H1533="","",COUNTA($H$5:H1533))</f>
        <v/>
      </c>
      <c r="H1533" s="187"/>
      <c r="I1533" s="203"/>
      <c r="J1533" s="202"/>
      <c r="K1533" s="202"/>
      <c r="L1533" s="202"/>
      <c r="M1533" s="202"/>
      <c r="N1533" s="202"/>
      <c r="O1533" s="201"/>
      <c r="P1533" s="159"/>
      <c r="Q1533" s="206"/>
      <c r="R1533" s="50"/>
      <c r="S1533" s="51"/>
      <c r="T1533" s="51"/>
      <c r="U1533" s="52"/>
      <c r="V1533" s="52"/>
      <c r="W1533" s="52"/>
      <c r="X1533" s="53"/>
      <c r="Y1533" s="52"/>
      <c r="Z1533" s="54"/>
      <c r="AA1533" s="22"/>
      <c r="AB1533" s="22"/>
      <c r="AC1533" s="22"/>
      <c r="AD1533" s="22"/>
      <c r="AE1533" s="22"/>
      <c r="AF1533" s="22"/>
      <c r="AG1533" s="22"/>
    </row>
    <row r="1534" spans="1:33" s="11" customFormat="1" ht="26.1" customHeight="1">
      <c r="A1534" s="45" t="str">
        <f>IF(AND($H1534&gt;=مغادرين!$C$4,$H1534&lt;=مغادرين!$H$4,مغادرين!$B$1=IF(مغادرين!$B$1="","",$I1534),مغادرين!$B$2=IF(مغادرين!$B$2="","",$K1534),مغادرين!$B$3=IF(مغادرين!$B$3="","",$Q1534),مغادرين!$B$4=IF(مغادرين!$B$4="","",$R1534)),MAX($A$4:$A1533)+1,"")</f>
        <v/>
      </c>
      <c r="B1534" s="45" t="str">
        <f t="shared" si="46"/>
        <v/>
      </c>
      <c r="C1534" s="45" t="str">
        <f>IF($A1534="","",RANK($B1534,$B$5:$B$9000,1)+COUNTIF($B$4:$B1533,$B1534))</f>
        <v/>
      </c>
      <c r="D1534" s="46" t="str">
        <f>IF(AND($O1534&gt;=قادمين!$C$4,$O1534&lt;=قادمين!$H$4,قادمين!$B$1=IF(قادمين!$B$1="","",$I1534),قادمين!$B$2=IF(قادمين!$B$2="","",$K1534),قادمين!$B$3=IF(قادمين!$B$3="","",$Q1534),قادمين!$B$4=IF(قادمين!$B$4="","",$R1534)),MAX($D$4:$D1533)+1,"")</f>
        <v/>
      </c>
      <c r="E1534" s="46" t="str">
        <f t="shared" si="47"/>
        <v/>
      </c>
      <c r="F1534" s="46" t="str">
        <f>IF($D1534="","",RANK($E1534,$E$5:$E$9000,1)+COUNTIF($E$4:$E1533,$E1534))</f>
        <v/>
      </c>
      <c r="G1534" s="63" t="str">
        <f>IF(H1534="","",COUNTA($H$5:H1534))</f>
        <v/>
      </c>
      <c r="H1534" s="187"/>
      <c r="I1534" s="203"/>
      <c r="J1534" s="202"/>
      <c r="K1534" s="202"/>
      <c r="L1534" s="202"/>
      <c r="M1534" s="202"/>
      <c r="N1534" s="202"/>
      <c r="O1534" s="201"/>
      <c r="P1534" s="159"/>
      <c r="Q1534" s="206"/>
      <c r="R1534" s="50"/>
      <c r="S1534" s="51"/>
      <c r="T1534" s="51"/>
      <c r="U1534" s="52"/>
      <c r="V1534" s="52"/>
      <c r="W1534" s="52"/>
      <c r="X1534" s="53"/>
      <c r="Y1534" s="52"/>
      <c r="Z1534" s="54"/>
      <c r="AA1534" s="22"/>
      <c r="AB1534" s="22"/>
      <c r="AC1534" s="22"/>
      <c r="AD1534" s="22"/>
      <c r="AE1534" s="22"/>
      <c r="AF1534" s="22"/>
      <c r="AG1534" s="22"/>
    </row>
    <row r="1535" spans="1:33" s="11" customFormat="1" ht="26.1" customHeight="1">
      <c r="A1535" s="45" t="str">
        <f>IF(AND($H1535&gt;=مغادرين!$C$4,$H1535&lt;=مغادرين!$H$4,مغادرين!$B$1=IF(مغادرين!$B$1="","",$I1535),مغادرين!$B$2=IF(مغادرين!$B$2="","",$K1535),مغادرين!$B$3=IF(مغادرين!$B$3="","",$Q1535),مغادرين!$B$4=IF(مغادرين!$B$4="","",$R1535)),MAX($A$4:$A1534)+1,"")</f>
        <v/>
      </c>
      <c r="B1535" s="45" t="str">
        <f t="shared" si="46"/>
        <v/>
      </c>
      <c r="C1535" s="45" t="str">
        <f>IF($A1535="","",RANK($B1535,$B$5:$B$9000,1)+COUNTIF($B$4:$B1534,$B1535))</f>
        <v/>
      </c>
      <c r="D1535" s="46" t="str">
        <f>IF(AND($O1535&gt;=قادمين!$C$4,$O1535&lt;=قادمين!$H$4,قادمين!$B$1=IF(قادمين!$B$1="","",$I1535),قادمين!$B$2=IF(قادمين!$B$2="","",$K1535),قادمين!$B$3=IF(قادمين!$B$3="","",$Q1535),قادمين!$B$4=IF(قادمين!$B$4="","",$R1535)),MAX($D$4:$D1534)+1,"")</f>
        <v/>
      </c>
      <c r="E1535" s="46" t="str">
        <f t="shared" si="47"/>
        <v/>
      </c>
      <c r="F1535" s="46" t="str">
        <f>IF($D1535="","",RANK($E1535,$E$5:$E$9000,1)+COUNTIF($E$4:$E1534,$E1535))</f>
        <v/>
      </c>
      <c r="G1535" s="63" t="str">
        <f>IF(H1535="","",COUNTA($H$5:H1535))</f>
        <v/>
      </c>
      <c r="H1535" s="187"/>
      <c r="I1535" s="203"/>
      <c r="J1535" s="202"/>
      <c r="K1535" s="202"/>
      <c r="L1535" s="202"/>
      <c r="M1535" s="202"/>
      <c r="N1535" s="202"/>
      <c r="O1535" s="201"/>
      <c r="P1535" s="159"/>
      <c r="Q1535" s="206"/>
      <c r="R1535" s="50"/>
      <c r="S1535" s="51"/>
      <c r="T1535" s="51"/>
      <c r="U1535" s="52"/>
      <c r="V1535" s="52"/>
      <c r="W1535" s="52"/>
      <c r="X1535" s="53"/>
      <c r="Y1535" s="52"/>
      <c r="Z1535" s="54"/>
      <c r="AA1535" s="22"/>
      <c r="AB1535" s="22"/>
      <c r="AC1535" s="22"/>
      <c r="AD1535" s="22"/>
      <c r="AE1535" s="22"/>
      <c r="AF1535" s="22"/>
      <c r="AG1535" s="22"/>
    </row>
    <row r="1536" spans="1:33" s="11" customFormat="1" ht="26.1" customHeight="1">
      <c r="A1536" s="45" t="str">
        <f>IF(AND($H1536&gt;=مغادرين!$C$4,$H1536&lt;=مغادرين!$H$4,مغادرين!$B$1=IF(مغادرين!$B$1="","",$I1536),مغادرين!$B$2=IF(مغادرين!$B$2="","",$K1536),مغادرين!$B$3=IF(مغادرين!$B$3="","",$Q1536),مغادرين!$B$4=IF(مغادرين!$B$4="","",$R1536)),MAX($A$4:$A1535)+1,"")</f>
        <v/>
      </c>
      <c r="B1536" s="45" t="str">
        <f t="shared" si="46"/>
        <v/>
      </c>
      <c r="C1536" s="45" t="str">
        <f>IF($A1536="","",RANK($B1536,$B$5:$B$9000,1)+COUNTIF($B$4:$B1535,$B1536))</f>
        <v/>
      </c>
      <c r="D1536" s="46" t="str">
        <f>IF(AND($O1536&gt;=قادمين!$C$4,$O1536&lt;=قادمين!$H$4,قادمين!$B$1=IF(قادمين!$B$1="","",$I1536),قادمين!$B$2=IF(قادمين!$B$2="","",$K1536),قادمين!$B$3=IF(قادمين!$B$3="","",$Q1536),قادمين!$B$4=IF(قادمين!$B$4="","",$R1536)),MAX($D$4:$D1535)+1,"")</f>
        <v/>
      </c>
      <c r="E1536" s="46" t="str">
        <f t="shared" si="47"/>
        <v/>
      </c>
      <c r="F1536" s="46" t="str">
        <f>IF($D1536="","",RANK($E1536,$E$5:$E$9000,1)+COUNTIF($E$4:$E1535,$E1536))</f>
        <v/>
      </c>
      <c r="G1536" s="63" t="str">
        <f>IF(H1536="","",COUNTA($H$5:H1536))</f>
        <v/>
      </c>
      <c r="H1536" s="187"/>
      <c r="I1536" s="203"/>
      <c r="J1536" s="202"/>
      <c r="K1536" s="202"/>
      <c r="L1536" s="202"/>
      <c r="M1536" s="202"/>
      <c r="N1536" s="202"/>
      <c r="O1536" s="201"/>
      <c r="P1536" s="159"/>
      <c r="Q1536" s="206"/>
      <c r="R1536" s="50"/>
      <c r="S1536" s="51"/>
      <c r="T1536" s="51"/>
      <c r="U1536" s="52"/>
      <c r="V1536" s="52"/>
      <c r="W1536" s="52"/>
      <c r="X1536" s="53"/>
      <c r="Y1536" s="52"/>
      <c r="Z1536" s="54"/>
      <c r="AA1536" s="22"/>
      <c r="AB1536" s="22"/>
      <c r="AC1536" s="22"/>
      <c r="AD1536" s="22"/>
      <c r="AE1536" s="22"/>
      <c r="AF1536" s="22"/>
      <c r="AG1536" s="22"/>
    </row>
    <row r="1537" spans="1:33" s="11" customFormat="1" ht="26.1" customHeight="1">
      <c r="A1537" s="45" t="str">
        <f>IF(AND($H1537&gt;=مغادرين!$C$4,$H1537&lt;=مغادرين!$H$4,مغادرين!$B$1=IF(مغادرين!$B$1="","",$I1537),مغادرين!$B$2=IF(مغادرين!$B$2="","",$K1537),مغادرين!$B$3=IF(مغادرين!$B$3="","",$Q1537),مغادرين!$B$4=IF(مغادرين!$B$4="","",$R1537)),MAX($A$4:$A1536)+1,"")</f>
        <v/>
      </c>
      <c r="B1537" s="45" t="str">
        <f t="shared" si="46"/>
        <v/>
      </c>
      <c r="C1537" s="45" t="str">
        <f>IF($A1537="","",RANK($B1537,$B$5:$B$9000,1)+COUNTIF($B$4:$B1536,$B1537))</f>
        <v/>
      </c>
      <c r="D1537" s="46" t="str">
        <f>IF(AND($O1537&gt;=قادمين!$C$4,$O1537&lt;=قادمين!$H$4,قادمين!$B$1=IF(قادمين!$B$1="","",$I1537),قادمين!$B$2=IF(قادمين!$B$2="","",$K1537),قادمين!$B$3=IF(قادمين!$B$3="","",$Q1537),قادمين!$B$4=IF(قادمين!$B$4="","",$R1537)),MAX($D$4:$D1536)+1,"")</f>
        <v/>
      </c>
      <c r="E1537" s="46" t="str">
        <f t="shared" si="47"/>
        <v/>
      </c>
      <c r="F1537" s="46" t="str">
        <f>IF($D1537="","",RANK($E1537,$E$5:$E$9000,1)+COUNTIF($E$4:$E1536,$E1537))</f>
        <v/>
      </c>
      <c r="G1537" s="63" t="str">
        <f>IF(H1537="","",COUNTA($H$5:H1537))</f>
        <v/>
      </c>
      <c r="H1537" s="187"/>
      <c r="I1537" s="203"/>
      <c r="J1537" s="202"/>
      <c r="K1537" s="202"/>
      <c r="L1537" s="202"/>
      <c r="M1537" s="202"/>
      <c r="N1537" s="202"/>
      <c r="O1537" s="201"/>
      <c r="P1537" s="159"/>
      <c r="Q1537" s="206"/>
      <c r="R1537" s="50"/>
      <c r="S1537" s="51"/>
      <c r="T1537" s="51"/>
      <c r="U1537" s="52"/>
      <c r="V1537" s="52"/>
      <c r="W1537" s="52"/>
      <c r="X1537" s="53"/>
      <c r="Y1537" s="52"/>
      <c r="Z1537" s="54"/>
      <c r="AA1537" s="22"/>
      <c r="AB1537" s="22"/>
      <c r="AC1537" s="22"/>
      <c r="AD1537" s="22"/>
      <c r="AE1537" s="22"/>
      <c r="AF1537" s="22"/>
      <c r="AG1537" s="22"/>
    </row>
    <row r="1538" spans="1:33" s="11" customFormat="1" ht="26.1" customHeight="1">
      <c r="A1538" s="45" t="str">
        <f>IF(AND($H1538&gt;=مغادرين!$C$4,$H1538&lt;=مغادرين!$H$4,مغادرين!$B$1=IF(مغادرين!$B$1="","",$I1538),مغادرين!$B$2=IF(مغادرين!$B$2="","",$K1538),مغادرين!$B$3=IF(مغادرين!$B$3="","",$Q1538),مغادرين!$B$4=IF(مغادرين!$B$4="","",$R1538)),MAX($A$4:$A1537)+1,"")</f>
        <v/>
      </c>
      <c r="B1538" s="45" t="str">
        <f t="shared" si="46"/>
        <v/>
      </c>
      <c r="C1538" s="45" t="str">
        <f>IF($A1538="","",RANK($B1538,$B$5:$B$9000,1)+COUNTIF($B$4:$B1537,$B1538))</f>
        <v/>
      </c>
      <c r="D1538" s="46" t="str">
        <f>IF(AND($O1538&gt;=قادمين!$C$4,$O1538&lt;=قادمين!$H$4,قادمين!$B$1=IF(قادمين!$B$1="","",$I1538),قادمين!$B$2=IF(قادمين!$B$2="","",$K1538),قادمين!$B$3=IF(قادمين!$B$3="","",$Q1538),قادمين!$B$4=IF(قادمين!$B$4="","",$R1538)),MAX($D$4:$D1537)+1,"")</f>
        <v/>
      </c>
      <c r="E1538" s="46" t="str">
        <f t="shared" si="47"/>
        <v/>
      </c>
      <c r="F1538" s="46" t="str">
        <f>IF($D1538="","",RANK($E1538,$E$5:$E$9000,1)+COUNTIF($E$4:$E1537,$E1538))</f>
        <v/>
      </c>
      <c r="G1538" s="63" t="str">
        <f>IF(H1538="","",COUNTA($H$5:H1538))</f>
        <v/>
      </c>
      <c r="H1538" s="187"/>
      <c r="I1538" s="203"/>
      <c r="J1538" s="202"/>
      <c r="K1538" s="202"/>
      <c r="L1538" s="202"/>
      <c r="M1538" s="202"/>
      <c r="N1538" s="202"/>
      <c r="O1538" s="201"/>
      <c r="P1538" s="159"/>
      <c r="Q1538" s="206"/>
      <c r="R1538" s="50"/>
      <c r="S1538" s="51"/>
      <c r="T1538" s="51"/>
      <c r="U1538" s="52"/>
      <c r="V1538" s="52"/>
      <c r="W1538" s="52"/>
      <c r="X1538" s="53"/>
      <c r="Y1538" s="52"/>
      <c r="Z1538" s="54"/>
      <c r="AA1538" s="22"/>
      <c r="AB1538" s="22"/>
      <c r="AC1538" s="22"/>
      <c r="AD1538" s="22"/>
      <c r="AE1538" s="22"/>
      <c r="AF1538" s="22"/>
      <c r="AG1538" s="22"/>
    </row>
    <row r="1539" spans="1:33" s="11" customFormat="1" ht="26.1" customHeight="1">
      <c r="A1539" s="45" t="str">
        <f>IF(AND($H1539&gt;=مغادرين!$C$4,$H1539&lt;=مغادرين!$H$4,مغادرين!$B$1=IF(مغادرين!$B$1="","",$I1539),مغادرين!$B$2=IF(مغادرين!$B$2="","",$K1539),مغادرين!$B$3=IF(مغادرين!$B$3="","",$Q1539),مغادرين!$B$4=IF(مغادرين!$B$4="","",$R1539)),MAX($A$4:$A1538)+1,"")</f>
        <v/>
      </c>
      <c r="B1539" s="45" t="str">
        <f t="shared" si="46"/>
        <v/>
      </c>
      <c r="C1539" s="45" t="str">
        <f>IF($A1539="","",RANK($B1539,$B$5:$B$9000,1)+COUNTIF($B$4:$B1538,$B1539))</f>
        <v/>
      </c>
      <c r="D1539" s="46" t="str">
        <f>IF(AND($O1539&gt;=قادمين!$C$4,$O1539&lt;=قادمين!$H$4,قادمين!$B$1=IF(قادمين!$B$1="","",$I1539),قادمين!$B$2=IF(قادمين!$B$2="","",$K1539),قادمين!$B$3=IF(قادمين!$B$3="","",$Q1539),قادمين!$B$4=IF(قادمين!$B$4="","",$R1539)),MAX($D$4:$D1538)+1,"")</f>
        <v/>
      </c>
      <c r="E1539" s="46" t="str">
        <f t="shared" si="47"/>
        <v/>
      </c>
      <c r="F1539" s="46" t="str">
        <f>IF($D1539="","",RANK($E1539,$E$5:$E$9000,1)+COUNTIF($E$4:$E1538,$E1539))</f>
        <v/>
      </c>
      <c r="G1539" s="63" t="str">
        <f>IF(H1539="","",COUNTA($H$5:H1539))</f>
        <v/>
      </c>
      <c r="H1539" s="187"/>
      <c r="I1539" s="203"/>
      <c r="J1539" s="202"/>
      <c r="K1539" s="202"/>
      <c r="L1539" s="202"/>
      <c r="M1539" s="202"/>
      <c r="N1539" s="202"/>
      <c r="O1539" s="201"/>
      <c r="P1539" s="159"/>
      <c r="Q1539" s="206"/>
      <c r="R1539" s="50"/>
      <c r="S1539" s="51"/>
      <c r="T1539" s="51"/>
      <c r="U1539" s="52"/>
      <c r="V1539" s="52"/>
      <c r="W1539" s="52"/>
      <c r="X1539" s="53"/>
      <c r="Y1539" s="52"/>
      <c r="Z1539" s="54"/>
      <c r="AA1539" s="22"/>
      <c r="AB1539" s="22"/>
      <c r="AC1539" s="22"/>
      <c r="AD1539" s="22"/>
      <c r="AE1539" s="22"/>
      <c r="AF1539" s="22"/>
      <c r="AG1539" s="22"/>
    </row>
    <row r="1540" spans="1:33" s="11" customFormat="1" ht="26.1" customHeight="1">
      <c r="A1540" s="45" t="str">
        <f>IF(AND($H1540&gt;=مغادرين!$C$4,$H1540&lt;=مغادرين!$H$4,مغادرين!$B$1=IF(مغادرين!$B$1="","",$I1540),مغادرين!$B$2=IF(مغادرين!$B$2="","",$K1540),مغادرين!$B$3=IF(مغادرين!$B$3="","",$Q1540),مغادرين!$B$4=IF(مغادرين!$B$4="","",$R1540)),MAX($A$4:$A1539)+1,"")</f>
        <v/>
      </c>
      <c r="B1540" s="45" t="str">
        <f t="shared" si="46"/>
        <v/>
      </c>
      <c r="C1540" s="45" t="str">
        <f>IF($A1540="","",RANK($B1540,$B$5:$B$9000,1)+COUNTIF($B$4:$B1539,$B1540))</f>
        <v/>
      </c>
      <c r="D1540" s="46" t="str">
        <f>IF(AND($O1540&gt;=قادمين!$C$4,$O1540&lt;=قادمين!$H$4,قادمين!$B$1=IF(قادمين!$B$1="","",$I1540),قادمين!$B$2=IF(قادمين!$B$2="","",$K1540),قادمين!$B$3=IF(قادمين!$B$3="","",$Q1540),قادمين!$B$4=IF(قادمين!$B$4="","",$R1540)),MAX($D$4:$D1539)+1,"")</f>
        <v/>
      </c>
      <c r="E1540" s="46" t="str">
        <f t="shared" si="47"/>
        <v/>
      </c>
      <c r="F1540" s="46" t="str">
        <f>IF($D1540="","",RANK($E1540,$E$5:$E$9000,1)+COUNTIF($E$4:$E1539,$E1540))</f>
        <v/>
      </c>
      <c r="G1540" s="63" t="str">
        <f>IF(H1540="","",COUNTA($H$5:H1540))</f>
        <v/>
      </c>
      <c r="H1540" s="187"/>
      <c r="I1540" s="203"/>
      <c r="J1540" s="202"/>
      <c r="K1540" s="202"/>
      <c r="L1540" s="202"/>
      <c r="M1540" s="202"/>
      <c r="N1540" s="202"/>
      <c r="O1540" s="201"/>
      <c r="P1540" s="159"/>
      <c r="Q1540" s="206"/>
      <c r="R1540" s="50"/>
      <c r="S1540" s="51"/>
      <c r="T1540" s="51"/>
      <c r="U1540" s="52"/>
      <c r="V1540" s="52"/>
      <c r="W1540" s="52"/>
      <c r="X1540" s="53"/>
      <c r="Y1540" s="52"/>
      <c r="Z1540" s="54"/>
      <c r="AA1540" s="22"/>
      <c r="AB1540" s="22"/>
      <c r="AC1540" s="22"/>
      <c r="AD1540" s="22"/>
      <c r="AE1540" s="22"/>
      <c r="AF1540" s="22"/>
      <c r="AG1540" s="22"/>
    </row>
    <row r="1541" spans="1:33" s="11" customFormat="1" ht="26.1" customHeight="1">
      <c r="A1541" s="45" t="str">
        <f>IF(AND($H1541&gt;=مغادرين!$C$4,$H1541&lt;=مغادرين!$H$4,مغادرين!$B$1=IF(مغادرين!$B$1="","",$I1541),مغادرين!$B$2=IF(مغادرين!$B$2="","",$K1541),مغادرين!$B$3=IF(مغادرين!$B$3="","",$Q1541),مغادرين!$B$4=IF(مغادرين!$B$4="","",$R1541)),MAX($A$4:$A1540)+1,"")</f>
        <v/>
      </c>
      <c r="B1541" s="45" t="str">
        <f t="shared" ref="B1541:B1604" si="48">IF($A1541="","",MAX($A$5:$A$12000)-RANK($H1541,$H$5:$H$12000)+1)</f>
        <v/>
      </c>
      <c r="C1541" s="45" t="str">
        <f>IF($A1541="","",RANK($B1541,$B$5:$B$9000,1)+COUNTIF($B$4:$B1540,$B1541))</f>
        <v/>
      </c>
      <c r="D1541" s="46" t="str">
        <f>IF(AND($O1541&gt;=قادمين!$C$4,$O1541&lt;=قادمين!$H$4,قادمين!$B$1=IF(قادمين!$B$1="","",$I1541),قادمين!$B$2=IF(قادمين!$B$2="","",$K1541),قادمين!$B$3=IF(قادمين!$B$3="","",$Q1541),قادمين!$B$4=IF(قادمين!$B$4="","",$R1541)),MAX($D$4:$D1540)+1,"")</f>
        <v/>
      </c>
      <c r="E1541" s="46" t="str">
        <f t="shared" ref="E1541:E1604" si="49">IF($D1541="","",MAX($D$5:$D$12000)-RANK($O1541,$O$5:$O$12000)+1)</f>
        <v/>
      </c>
      <c r="F1541" s="46" t="str">
        <f>IF($D1541="","",RANK($E1541,$E$5:$E$9000,1)+COUNTIF($E$4:$E1540,$E1541))</f>
        <v/>
      </c>
      <c r="G1541" s="63" t="str">
        <f>IF(H1541="","",COUNTA($H$5:H1541))</f>
        <v/>
      </c>
      <c r="H1541" s="187"/>
      <c r="I1541" s="203"/>
      <c r="J1541" s="202"/>
      <c r="K1541" s="202"/>
      <c r="L1541" s="202"/>
      <c r="M1541" s="202"/>
      <c r="N1541" s="202"/>
      <c r="O1541" s="201"/>
      <c r="P1541" s="159"/>
      <c r="Q1541" s="206"/>
      <c r="R1541" s="50"/>
      <c r="S1541" s="51"/>
      <c r="T1541" s="51"/>
      <c r="U1541" s="52"/>
      <c r="V1541" s="52"/>
      <c r="W1541" s="52"/>
      <c r="X1541" s="53"/>
      <c r="Y1541" s="52"/>
      <c r="Z1541" s="54"/>
      <c r="AA1541" s="22"/>
      <c r="AB1541" s="22"/>
      <c r="AC1541" s="22"/>
      <c r="AD1541" s="22"/>
      <c r="AE1541" s="22"/>
      <c r="AF1541" s="22"/>
      <c r="AG1541" s="22"/>
    </row>
    <row r="1542" spans="1:33" s="11" customFormat="1" ht="26.1" customHeight="1">
      <c r="A1542" s="45" t="str">
        <f>IF(AND($H1542&gt;=مغادرين!$C$4,$H1542&lt;=مغادرين!$H$4,مغادرين!$B$1=IF(مغادرين!$B$1="","",$I1542),مغادرين!$B$2=IF(مغادرين!$B$2="","",$K1542),مغادرين!$B$3=IF(مغادرين!$B$3="","",$Q1542),مغادرين!$B$4=IF(مغادرين!$B$4="","",$R1542)),MAX($A$4:$A1541)+1,"")</f>
        <v/>
      </c>
      <c r="B1542" s="45" t="str">
        <f t="shared" si="48"/>
        <v/>
      </c>
      <c r="C1542" s="45" t="str">
        <f>IF($A1542="","",RANK($B1542,$B$5:$B$9000,1)+COUNTIF($B$4:$B1541,$B1542))</f>
        <v/>
      </c>
      <c r="D1542" s="46" t="str">
        <f>IF(AND($O1542&gt;=قادمين!$C$4,$O1542&lt;=قادمين!$H$4,قادمين!$B$1=IF(قادمين!$B$1="","",$I1542),قادمين!$B$2=IF(قادمين!$B$2="","",$K1542),قادمين!$B$3=IF(قادمين!$B$3="","",$Q1542),قادمين!$B$4=IF(قادمين!$B$4="","",$R1542)),MAX($D$4:$D1541)+1,"")</f>
        <v/>
      </c>
      <c r="E1542" s="46" t="str">
        <f t="shared" si="49"/>
        <v/>
      </c>
      <c r="F1542" s="46" t="str">
        <f>IF($D1542="","",RANK($E1542,$E$5:$E$9000,1)+COUNTIF($E$4:$E1541,$E1542))</f>
        <v/>
      </c>
      <c r="G1542" s="63" t="str">
        <f>IF(H1542="","",COUNTA($H$5:H1542))</f>
        <v/>
      </c>
      <c r="H1542" s="187"/>
      <c r="I1542" s="203"/>
      <c r="J1542" s="202"/>
      <c r="K1542" s="202"/>
      <c r="L1542" s="202"/>
      <c r="M1542" s="202"/>
      <c r="N1542" s="202"/>
      <c r="O1542" s="201"/>
      <c r="P1542" s="159"/>
      <c r="Q1542" s="206"/>
      <c r="R1542" s="50"/>
      <c r="S1542" s="51"/>
      <c r="T1542" s="51"/>
      <c r="U1542" s="52"/>
      <c r="V1542" s="52"/>
      <c r="W1542" s="52"/>
      <c r="X1542" s="53"/>
      <c r="Y1542" s="52"/>
      <c r="Z1542" s="54"/>
      <c r="AA1542" s="22"/>
      <c r="AB1542" s="22"/>
      <c r="AC1542" s="22"/>
      <c r="AD1542" s="22"/>
      <c r="AE1542" s="22"/>
      <c r="AF1542" s="22"/>
      <c r="AG1542" s="22"/>
    </row>
    <row r="1543" spans="1:33" s="11" customFormat="1" ht="26.1" customHeight="1">
      <c r="A1543" s="45" t="str">
        <f>IF(AND($H1543&gt;=مغادرين!$C$4,$H1543&lt;=مغادرين!$H$4,مغادرين!$B$1=IF(مغادرين!$B$1="","",$I1543),مغادرين!$B$2=IF(مغادرين!$B$2="","",$K1543),مغادرين!$B$3=IF(مغادرين!$B$3="","",$Q1543),مغادرين!$B$4=IF(مغادرين!$B$4="","",$R1543)),MAX($A$4:$A1542)+1,"")</f>
        <v/>
      </c>
      <c r="B1543" s="45" t="str">
        <f t="shared" si="48"/>
        <v/>
      </c>
      <c r="C1543" s="45" t="str">
        <f>IF($A1543="","",RANK($B1543,$B$5:$B$9000,1)+COUNTIF($B$4:$B1542,$B1543))</f>
        <v/>
      </c>
      <c r="D1543" s="46" t="str">
        <f>IF(AND($O1543&gt;=قادمين!$C$4,$O1543&lt;=قادمين!$H$4,قادمين!$B$1=IF(قادمين!$B$1="","",$I1543),قادمين!$B$2=IF(قادمين!$B$2="","",$K1543),قادمين!$B$3=IF(قادمين!$B$3="","",$Q1543),قادمين!$B$4=IF(قادمين!$B$4="","",$R1543)),MAX($D$4:$D1542)+1,"")</f>
        <v/>
      </c>
      <c r="E1543" s="46" t="str">
        <f t="shared" si="49"/>
        <v/>
      </c>
      <c r="F1543" s="46" t="str">
        <f>IF($D1543="","",RANK($E1543,$E$5:$E$9000,1)+COUNTIF($E$4:$E1542,$E1543))</f>
        <v/>
      </c>
      <c r="G1543" s="63" t="str">
        <f>IF(H1543="","",COUNTA($H$5:H1543))</f>
        <v/>
      </c>
      <c r="H1543" s="187"/>
      <c r="I1543" s="203"/>
      <c r="J1543" s="202"/>
      <c r="K1543" s="202"/>
      <c r="L1543" s="202"/>
      <c r="M1543" s="202"/>
      <c r="N1543" s="202"/>
      <c r="O1543" s="201"/>
      <c r="P1543" s="159"/>
      <c r="Q1543" s="206"/>
      <c r="R1543" s="50"/>
      <c r="S1543" s="51"/>
      <c r="T1543" s="51"/>
      <c r="U1543" s="52"/>
      <c r="V1543" s="52"/>
      <c r="W1543" s="52"/>
      <c r="X1543" s="53"/>
      <c r="Y1543" s="52"/>
      <c r="Z1543" s="54"/>
      <c r="AA1543" s="22"/>
      <c r="AB1543" s="22"/>
      <c r="AC1543" s="22"/>
      <c r="AD1543" s="22"/>
      <c r="AE1543" s="22"/>
      <c r="AF1543" s="22"/>
      <c r="AG1543" s="22"/>
    </row>
    <row r="1544" spans="1:33" s="11" customFormat="1" ht="26.1" customHeight="1">
      <c r="A1544" s="45" t="str">
        <f>IF(AND($H1544&gt;=مغادرين!$C$4,$H1544&lt;=مغادرين!$H$4,مغادرين!$B$1=IF(مغادرين!$B$1="","",$I1544),مغادرين!$B$2=IF(مغادرين!$B$2="","",$K1544),مغادرين!$B$3=IF(مغادرين!$B$3="","",$Q1544),مغادرين!$B$4=IF(مغادرين!$B$4="","",$R1544)),MAX($A$4:$A1543)+1,"")</f>
        <v/>
      </c>
      <c r="B1544" s="45" t="str">
        <f t="shared" si="48"/>
        <v/>
      </c>
      <c r="C1544" s="45" t="str">
        <f>IF($A1544="","",RANK($B1544,$B$5:$B$9000,1)+COUNTIF($B$4:$B1543,$B1544))</f>
        <v/>
      </c>
      <c r="D1544" s="46" t="str">
        <f>IF(AND($O1544&gt;=قادمين!$C$4,$O1544&lt;=قادمين!$H$4,قادمين!$B$1=IF(قادمين!$B$1="","",$I1544),قادمين!$B$2=IF(قادمين!$B$2="","",$K1544),قادمين!$B$3=IF(قادمين!$B$3="","",$Q1544),قادمين!$B$4=IF(قادمين!$B$4="","",$R1544)),MAX($D$4:$D1543)+1,"")</f>
        <v/>
      </c>
      <c r="E1544" s="46" t="str">
        <f t="shared" si="49"/>
        <v/>
      </c>
      <c r="F1544" s="46" t="str">
        <f>IF($D1544="","",RANK($E1544,$E$5:$E$9000,1)+COUNTIF($E$4:$E1543,$E1544))</f>
        <v/>
      </c>
      <c r="G1544" s="63" t="str">
        <f>IF(H1544="","",COUNTA($H$5:H1544))</f>
        <v/>
      </c>
      <c r="H1544" s="187"/>
      <c r="I1544" s="203"/>
      <c r="J1544" s="202"/>
      <c r="K1544" s="202"/>
      <c r="L1544" s="202"/>
      <c r="M1544" s="202"/>
      <c r="N1544" s="202"/>
      <c r="O1544" s="201"/>
      <c r="P1544" s="159"/>
      <c r="Q1544" s="206"/>
      <c r="R1544" s="50"/>
      <c r="S1544" s="51"/>
      <c r="T1544" s="51"/>
      <c r="U1544" s="52"/>
      <c r="V1544" s="52"/>
      <c r="W1544" s="52"/>
      <c r="X1544" s="53"/>
      <c r="Y1544" s="52"/>
      <c r="Z1544" s="54"/>
      <c r="AA1544" s="22"/>
      <c r="AB1544" s="22"/>
      <c r="AC1544" s="22"/>
      <c r="AD1544" s="22"/>
      <c r="AE1544" s="22"/>
      <c r="AF1544" s="22"/>
      <c r="AG1544" s="22"/>
    </row>
    <row r="1545" spans="1:33" s="11" customFormat="1" ht="26.1" customHeight="1">
      <c r="A1545" s="45" t="str">
        <f>IF(AND($H1545&gt;=مغادرين!$C$4,$H1545&lt;=مغادرين!$H$4,مغادرين!$B$1=IF(مغادرين!$B$1="","",$I1545),مغادرين!$B$2=IF(مغادرين!$B$2="","",$K1545),مغادرين!$B$3=IF(مغادرين!$B$3="","",$Q1545),مغادرين!$B$4=IF(مغادرين!$B$4="","",$R1545)),MAX($A$4:$A1544)+1,"")</f>
        <v/>
      </c>
      <c r="B1545" s="45" t="str">
        <f t="shared" si="48"/>
        <v/>
      </c>
      <c r="C1545" s="45" t="str">
        <f>IF($A1545="","",RANK($B1545,$B$5:$B$9000,1)+COUNTIF($B$4:$B1544,$B1545))</f>
        <v/>
      </c>
      <c r="D1545" s="46" t="str">
        <f>IF(AND($O1545&gt;=قادمين!$C$4,$O1545&lt;=قادمين!$H$4,قادمين!$B$1=IF(قادمين!$B$1="","",$I1545),قادمين!$B$2=IF(قادمين!$B$2="","",$K1545),قادمين!$B$3=IF(قادمين!$B$3="","",$Q1545),قادمين!$B$4=IF(قادمين!$B$4="","",$R1545)),MAX($D$4:$D1544)+1,"")</f>
        <v/>
      </c>
      <c r="E1545" s="46" t="str">
        <f t="shared" si="49"/>
        <v/>
      </c>
      <c r="F1545" s="46" t="str">
        <f>IF($D1545="","",RANK($E1545,$E$5:$E$9000,1)+COUNTIF($E$4:$E1544,$E1545))</f>
        <v/>
      </c>
      <c r="G1545" s="63" t="str">
        <f>IF(H1545="","",COUNTA($H$5:H1545))</f>
        <v/>
      </c>
      <c r="H1545" s="187"/>
      <c r="I1545" s="203"/>
      <c r="J1545" s="202"/>
      <c r="K1545" s="202"/>
      <c r="L1545" s="202"/>
      <c r="M1545" s="202"/>
      <c r="N1545" s="202"/>
      <c r="O1545" s="201"/>
      <c r="P1545" s="159"/>
      <c r="Q1545" s="206"/>
      <c r="R1545" s="50"/>
      <c r="S1545" s="51"/>
      <c r="T1545" s="51"/>
      <c r="U1545" s="52"/>
      <c r="V1545" s="52"/>
      <c r="W1545" s="52"/>
      <c r="X1545" s="53"/>
      <c r="Y1545" s="52"/>
      <c r="Z1545" s="54"/>
      <c r="AA1545" s="22"/>
      <c r="AB1545" s="22"/>
      <c r="AC1545" s="22"/>
      <c r="AD1545" s="22"/>
      <c r="AE1545" s="22"/>
      <c r="AF1545" s="22"/>
      <c r="AG1545" s="22"/>
    </row>
    <row r="1546" spans="1:33" s="11" customFormat="1" ht="26.1" customHeight="1">
      <c r="A1546" s="45" t="str">
        <f>IF(AND($H1546&gt;=مغادرين!$C$4,$H1546&lt;=مغادرين!$H$4,مغادرين!$B$1=IF(مغادرين!$B$1="","",$I1546),مغادرين!$B$2=IF(مغادرين!$B$2="","",$K1546),مغادرين!$B$3=IF(مغادرين!$B$3="","",$Q1546),مغادرين!$B$4=IF(مغادرين!$B$4="","",$R1546)),MAX($A$4:$A1545)+1,"")</f>
        <v/>
      </c>
      <c r="B1546" s="45" t="str">
        <f t="shared" si="48"/>
        <v/>
      </c>
      <c r="C1546" s="45" t="str">
        <f>IF($A1546="","",RANK($B1546,$B$5:$B$9000,1)+COUNTIF($B$4:$B1545,$B1546))</f>
        <v/>
      </c>
      <c r="D1546" s="46" t="str">
        <f>IF(AND($O1546&gt;=قادمين!$C$4,$O1546&lt;=قادمين!$H$4,قادمين!$B$1=IF(قادمين!$B$1="","",$I1546),قادمين!$B$2=IF(قادمين!$B$2="","",$K1546),قادمين!$B$3=IF(قادمين!$B$3="","",$Q1546),قادمين!$B$4=IF(قادمين!$B$4="","",$R1546)),MAX($D$4:$D1545)+1,"")</f>
        <v/>
      </c>
      <c r="E1546" s="46" t="str">
        <f t="shared" si="49"/>
        <v/>
      </c>
      <c r="F1546" s="46" t="str">
        <f>IF($D1546="","",RANK($E1546,$E$5:$E$9000,1)+COUNTIF($E$4:$E1545,$E1546))</f>
        <v/>
      </c>
      <c r="G1546" s="63" t="str">
        <f>IF(H1546="","",COUNTA($H$5:H1546))</f>
        <v/>
      </c>
      <c r="H1546" s="187"/>
      <c r="I1546" s="203"/>
      <c r="J1546" s="202"/>
      <c r="K1546" s="202"/>
      <c r="L1546" s="202"/>
      <c r="M1546" s="202"/>
      <c r="N1546" s="202"/>
      <c r="O1546" s="201"/>
      <c r="P1546" s="159"/>
      <c r="Q1546" s="206"/>
      <c r="R1546" s="50"/>
      <c r="S1546" s="51"/>
      <c r="T1546" s="51"/>
      <c r="U1546" s="52"/>
      <c r="V1546" s="52"/>
      <c r="W1546" s="52"/>
      <c r="X1546" s="53"/>
      <c r="Y1546" s="52"/>
      <c r="Z1546" s="54"/>
      <c r="AA1546" s="22"/>
      <c r="AB1546" s="22"/>
      <c r="AC1546" s="22"/>
      <c r="AD1546" s="22"/>
      <c r="AE1546" s="22"/>
      <c r="AF1546" s="22"/>
      <c r="AG1546" s="22"/>
    </row>
    <row r="1547" spans="1:33" s="11" customFormat="1" ht="26.1" customHeight="1">
      <c r="A1547" s="45" t="str">
        <f>IF(AND($H1547&gt;=مغادرين!$C$4,$H1547&lt;=مغادرين!$H$4,مغادرين!$B$1=IF(مغادرين!$B$1="","",$I1547),مغادرين!$B$2=IF(مغادرين!$B$2="","",$K1547),مغادرين!$B$3=IF(مغادرين!$B$3="","",$Q1547),مغادرين!$B$4=IF(مغادرين!$B$4="","",$R1547)),MAX($A$4:$A1546)+1,"")</f>
        <v/>
      </c>
      <c r="B1547" s="45" t="str">
        <f t="shared" si="48"/>
        <v/>
      </c>
      <c r="C1547" s="45" t="str">
        <f>IF($A1547="","",RANK($B1547,$B$5:$B$9000,1)+COUNTIF($B$4:$B1546,$B1547))</f>
        <v/>
      </c>
      <c r="D1547" s="46" t="str">
        <f>IF(AND($O1547&gt;=قادمين!$C$4,$O1547&lt;=قادمين!$H$4,قادمين!$B$1=IF(قادمين!$B$1="","",$I1547),قادمين!$B$2=IF(قادمين!$B$2="","",$K1547),قادمين!$B$3=IF(قادمين!$B$3="","",$Q1547),قادمين!$B$4=IF(قادمين!$B$4="","",$R1547)),MAX($D$4:$D1546)+1,"")</f>
        <v/>
      </c>
      <c r="E1547" s="46" t="str">
        <f t="shared" si="49"/>
        <v/>
      </c>
      <c r="F1547" s="46" t="str">
        <f>IF($D1547="","",RANK($E1547,$E$5:$E$9000,1)+COUNTIF($E$4:$E1546,$E1547))</f>
        <v/>
      </c>
      <c r="G1547" s="63" t="str">
        <f>IF(H1547="","",COUNTA($H$5:H1547))</f>
        <v/>
      </c>
      <c r="H1547" s="187"/>
      <c r="I1547" s="203"/>
      <c r="J1547" s="202"/>
      <c r="K1547" s="202"/>
      <c r="L1547" s="202"/>
      <c r="M1547" s="202"/>
      <c r="N1547" s="202"/>
      <c r="O1547" s="201"/>
      <c r="P1547" s="159"/>
      <c r="Q1547" s="206"/>
      <c r="R1547" s="50"/>
      <c r="S1547" s="51"/>
      <c r="T1547" s="51"/>
      <c r="U1547" s="52"/>
      <c r="V1547" s="52"/>
      <c r="W1547" s="52"/>
      <c r="X1547" s="53"/>
      <c r="Y1547" s="52"/>
      <c r="Z1547" s="54"/>
      <c r="AA1547" s="22"/>
      <c r="AB1547" s="22"/>
      <c r="AC1547" s="22"/>
      <c r="AD1547" s="22"/>
      <c r="AE1547" s="22"/>
      <c r="AF1547" s="22"/>
      <c r="AG1547" s="22"/>
    </row>
    <row r="1548" spans="1:33" s="11" customFormat="1" ht="26.1" customHeight="1">
      <c r="A1548" s="45" t="str">
        <f>IF(AND($H1548&gt;=مغادرين!$C$4,$H1548&lt;=مغادرين!$H$4,مغادرين!$B$1=IF(مغادرين!$B$1="","",$I1548),مغادرين!$B$2=IF(مغادرين!$B$2="","",$K1548),مغادرين!$B$3=IF(مغادرين!$B$3="","",$Q1548),مغادرين!$B$4=IF(مغادرين!$B$4="","",$R1548)),MAX($A$4:$A1547)+1,"")</f>
        <v/>
      </c>
      <c r="B1548" s="45" t="str">
        <f t="shared" si="48"/>
        <v/>
      </c>
      <c r="C1548" s="45" t="str">
        <f>IF($A1548="","",RANK($B1548,$B$5:$B$9000,1)+COUNTIF($B$4:$B1547,$B1548))</f>
        <v/>
      </c>
      <c r="D1548" s="46" t="str">
        <f>IF(AND($O1548&gt;=قادمين!$C$4,$O1548&lt;=قادمين!$H$4,قادمين!$B$1=IF(قادمين!$B$1="","",$I1548),قادمين!$B$2=IF(قادمين!$B$2="","",$K1548),قادمين!$B$3=IF(قادمين!$B$3="","",$Q1548),قادمين!$B$4=IF(قادمين!$B$4="","",$R1548)),MAX($D$4:$D1547)+1,"")</f>
        <v/>
      </c>
      <c r="E1548" s="46" t="str">
        <f t="shared" si="49"/>
        <v/>
      </c>
      <c r="F1548" s="46" t="str">
        <f>IF($D1548="","",RANK($E1548,$E$5:$E$9000,1)+COUNTIF($E$4:$E1547,$E1548))</f>
        <v/>
      </c>
      <c r="G1548" s="63" t="str">
        <f>IF(H1548="","",COUNTA($H$5:H1548))</f>
        <v/>
      </c>
      <c r="H1548" s="187"/>
      <c r="I1548" s="203"/>
      <c r="J1548" s="202"/>
      <c r="K1548" s="202"/>
      <c r="L1548" s="202"/>
      <c r="M1548" s="202"/>
      <c r="N1548" s="202"/>
      <c r="O1548" s="201"/>
      <c r="P1548" s="159"/>
      <c r="Q1548" s="206"/>
      <c r="R1548" s="50"/>
      <c r="S1548" s="51"/>
      <c r="T1548" s="51"/>
      <c r="U1548" s="52"/>
      <c r="V1548" s="52"/>
      <c r="W1548" s="52"/>
      <c r="X1548" s="53"/>
      <c r="Y1548" s="52"/>
      <c r="Z1548" s="54"/>
      <c r="AA1548" s="22"/>
      <c r="AB1548" s="22"/>
      <c r="AC1548" s="22"/>
      <c r="AD1548" s="22"/>
      <c r="AE1548" s="22"/>
      <c r="AF1548" s="22"/>
      <c r="AG1548" s="22"/>
    </row>
    <row r="1549" spans="1:33" s="11" customFormat="1" ht="26.1" customHeight="1">
      <c r="A1549" s="45" t="str">
        <f>IF(AND($H1549&gt;=مغادرين!$C$4,$H1549&lt;=مغادرين!$H$4,مغادرين!$B$1=IF(مغادرين!$B$1="","",$I1549),مغادرين!$B$2=IF(مغادرين!$B$2="","",$K1549),مغادرين!$B$3=IF(مغادرين!$B$3="","",$Q1549),مغادرين!$B$4=IF(مغادرين!$B$4="","",$R1549)),MAX($A$4:$A1548)+1,"")</f>
        <v/>
      </c>
      <c r="B1549" s="45" t="str">
        <f t="shared" si="48"/>
        <v/>
      </c>
      <c r="C1549" s="45" t="str">
        <f>IF($A1549="","",RANK($B1549,$B$5:$B$9000,1)+COUNTIF($B$4:$B1548,$B1549))</f>
        <v/>
      </c>
      <c r="D1549" s="46" t="str">
        <f>IF(AND($O1549&gt;=قادمين!$C$4,$O1549&lt;=قادمين!$H$4,قادمين!$B$1=IF(قادمين!$B$1="","",$I1549),قادمين!$B$2=IF(قادمين!$B$2="","",$K1549),قادمين!$B$3=IF(قادمين!$B$3="","",$Q1549),قادمين!$B$4=IF(قادمين!$B$4="","",$R1549)),MAX($D$4:$D1548)+1,"")</f>
        <v/>
      </c>
      <c r="E1549" s="46" t="str">
        <f t="shared" si="49"/>
        <v/>
      </c>
      <c r="F1549" s="46" t="str">
        <f>IF($D1549="","",RANK($E1549,$E$5:$E$9000,1)+COUNTIF($E$4:$E1548,$E1549))</f>
        <v/>
      </c>
      <c r="G1549" s="63" t="str">
        <f>IF(H1549="","",COUNTA($H$5:H1549))</f>
        <v/>
      </c>
      <c r="H1549" s="187"/>
      <c r="I1549" s="203"/>
      <c r="J1549" s="202"/>
      <c r="K1549" s="202"/>
      <c r="L1549" s="202"/>
      <c r="M1549" s="202"/>
      <c r="N1549" s="202"/>
      <c r="O1549" s="201"/>
      <c r="P1549" s="159"/>
      <c r="Q1549" s="206"/>
      <c r="R1549" s="50"/>
      <c r="S1549" s="51"/>
      <c r="T1549" s="51"/>
      <c r="U1549" s="52"/>
      <c r="V1549" s="52"/>
      <c r="W1549" s="52"/>
      <c r="X1549" s="53"/>
      <c r="Y1549" s="52"/>
      <c r="Z1549" s="54"/>
      <c r="AA1549" s="22"/>
      <c r="AB1549" s="22"/>
      <c r="AC1549" s="22"/>
      <c r="AD1549" s="22"/>
      <c r="AE1549" s="22"/>
      <c r="AF1549" s="22"/>
      <c r="AG1549" s="22"/>
    </row>
    <row r="1550" spans="1:33" s="11" customFormat="1" ht="26.1" customHeight="1">
      <c r="A1550" s="45" t="str">
        <f>IF(AND($H1550&gt;=مغادرين!$C$4,$H1550&lt;=مغادرين!$H$4,مغادرين!$B$1=IF(مغادرين!$B$1="","",$I1550),مغادرين!$B$2=IF(مغادرين!$B$2="","",$K1550),مغادرين!$B$3=IF(مغادرين!$B$3="","",$Q1550),مغادرين!$B$4=IF(مغادرين!$B$4="","",$R1550)),MAX($A$4:$A1549)+1,"")</f>
        <v/>
      </c>
      <c r="B1550" s="45" t="str">
        <f t="shared" si="48"/>
        <v/>
      </c>
      <c r="C1550" s="45" t="str">
        <f>IF($A1550="","",RANK($B1550,$B$5:$B$9000,1)+COUNTIF($B$4:$B1549,$B1550))</f>
        <v/>
      </c>
      <c r="D1550" s="46" t="str">
        <f>IF(AND($O1550&gt;=قادمين!$C$4,$O1550&lt;=قادمين!$H$4,قادمين!$B$1=IF(قادمين!$B$1="","",$I1550),قادمين!$B$2=IF(قادمين!$B$2="","",$K1550),قادمين!$B$3=IF(قادمين!$B$3="","",$Q1550),قادمين!$B$4=IF(قادمين!$B$4="","",$R1550)),MAX($D$4:$D1549)+1,"")</f>
        <v/>
      </c>
      <c r="E1550" s="46" t="str">
        <f t="shared" si="49"/>
        <v/>
      </c>
      <c r="F1550" s="46" t="str">
        <f>IF($D1550="","",RANK($E1550,$E$5:$E$9000,1)+COUNTIF($E$4:$E1549,$E1550))</f>
        <v/>
      </c>
      <c r="G1550" s="63" t="str">
        <f>IF(H1550="","",COUNTA($H$5:H1550))</f>
        <v/>
      </c>
      <c r="H1550" s="187"/>
      <c r="I1550" s="203"/>
      <c r="J1550" s="202"/>
      <c r="K1550" s="202"/>
      <c r="L1550" s="202"/>
      <c r="M1550" s="202"/>
      <c r="N1550" s="202"/>
      <c r="O1550" s="201"/>
      <c r="P1550" s="159"/>
      <c r="Q1550" s="206"/>
      <c r="R1550" s="50"/>
      <c r="S1550" s="51"/>
      <c r="T1550" s="51"/>
      <c r="U1550" s="52"/>
      <c r="V1550" s="52"/>
      <c r="W1550" s="52"/>
      <c r="X1550" s="53"/>
      <c r="Y1550" s="52"/>
      <c r="Z1550" s="54"/>
      <c r="AA1550" s="22"/>
      <c r="AB1550" s="22"/>
      <c r="AC1550" s="22"/>
      <c r="AD1550" s="22"/>
      <c r="AE1550" s="22"/>
      <c r="AF1550" s="22"/>
      <c r="AG1550" s="22"/>
    </row>
    <row r="1551" spans="1:33" s="11" customFormat="1" ht="26.1" customHeight="1">
      <c r="A1551" s="45" t="str">
        <f>IF(AND($H1551&gt;=مغادرين!$C$4,$H1551&lt;=مغادرين!$H$4,مغادرين!$B$1=IF(مغادرين!$B$1="","",$I1551),مغادرين!$B$2=IF(مغادرين!$B$2="","",$K1551),مغادرين!$B$3=IF(مغادرين!$B$3="","",$Q1551),مغادرين!$B$4=IF(مغادرين!$B$4="","",$R1551)),MAX($A$4:$A1550)+1,"")</f>
        <v/>
      </c>
      <c r="B1551" s="45" t="str">
        <f t="shared" si="48"/>
        <v/>
      </c>
      <c r="C1551" s="45" t="str">
        <f>IF($A1551="","",RANK($B1551,$B$5:$B$9000,1)+COUNTIF($B$4:$B1550,$B1551))</f>
        <v/>
      </c>
      <c r="D1551" s="46" t="str">
        <f>IF(AND($O1551&gt;=قادمين!$C$4,$O1551&lt;=قادمين!$H$4,قادمين!$B$1=IF(قادمين!$B$1="","",$I1551),قادمين!$B$2=IF(قادمين!$B$2="","",$K1551),قادمين!$B$3=IF(قادمين!$B$3="","",$Q1551),قادمين!$B$4=IF(قادمين!$B$4="","",$R1551)),MAX($D$4:$D1550)+1,"")</f>
        <v/>
      </c>
      <c r="E1551" s="46" t="str">
        <f t="shared" si="49"/>
        <v/>
      </c>
      <c r="F1551" s="46" t="str">
        <f>IF($D1551="","",RANK($E1551,$E$5:$E$9000,1)+COUNTIF($E$4:$E1550,$E1551))</f>
        <v/>
      </c>
      <c r="G1551" s="63" t="str">
        <f>IF(H1551="","",COUNTA($H$5:H1551))</f>
        <v/>
      </c>
      <c r="H1551" s="187"/>
      <c r="I1551" s="203"/>
      <c r="J1551" s="202"/>
      <c r="K1551" s="202"/>
      <c r="L1551" s="202"/>
      <c r="M1551" s="202"/>
      <c r="N1551" s="202"/>
      <c r="O1551" s="201"/>
      <c r="P1551" s="159"/>
      <c r="Q1551" s="206"/>
      <c r="R1551" s="50"/>
      <c r="S1551" s="51"/>
      <c r="T1551" s="51"/>
      <c r="U1551" s="52"/>
      <c r="V1551" s="52"/>
      <c r="W1551" s="52"/>
      <c r="X1551" s="53"/>
      <c r="Y1551" s="52"/>
      <c r="Z1551" s="54"/>
      <c r="AA1551" s="22"/>
      <c r="AB1551" s="22"/>
      <c r="AC1551" s="22"/>
      <c r="AD1551" s="22"/>
      <c r="AE1551" s="22"/>
      <c r="AF1551" s="22"/>
      <c r="AG1551" s="22"/>
    </row>
    <row r="1552" spans="1:33" s="11" customFormat="1" ht="26.1" customHeight="1">
      <c r="A1552" s="45" t="str">
        <f>IF(AND($H1552&gt;=مغادرين!$C$4,$H1552&lt;=مغادرين!$H$4,مغادرين!$B$1=IF(مغادرين!$B$1="","",$I1552),مغادرين!$B$2=IF(مغادرين!$B$2="","",$K1552),مغادرين!$B$3=IF(مغادرين!$B$3="","",$Q1552),مغادرين!$B$4=IF(مغادرين!$B$4="","",$R1552)),MAX($A$4:$A1551)+1,"")</f>
        <v/>
      </c>
      <c r="B1552" s="45" t="str">
        <f t="shared" si="48"/>
        <v/>
      </c>
      <c r="C1552" s="45" t="str">
        <f>IF($A1552="","",RANK($B1552,$B$5:$B$9000,1)+COUNTIF($B$4:$B1551,$B1552))</f>
        <v/>
      </c>
      <c r="D1552" s="46" t="str">
        <f>IF(AND($O1552&gt;=قادمين!$C$4,$O1552&lt;=قادمين!$H$4,قادمين!$B$1=IF(قادمين!$B$1="","",$I1552),قادمين!$B$2=IF(قادمين!$B$2="","",$K1552),قادمين!$B$3=IF(قادمين!$B$3="","",$Q1552),قادمين!$B$4=IF(قادمين!$B$4="","",$R1552)),MAX($D$4:$D1551)+1,"")</f>
        <v/>
      </c>
      <c r="E1552" s="46" t="str">
        <f t="shared" si="49"/>
        <v/>
      </c>
      <c r="F1552" s="46" t="str">
        <f>IF($D1552="","",RANK($E1552,$E$5:$E$9000,1)+COUNTIF($E$4:$E1551,$E1552))</f>
        <v/>
      </c>
      <c r="G1552" s="63" t="str">
        <f>IF(H1552="","",COUNTA($H$5:H1552))</f>
        <v/>
      </c>
      <c r="H1552" s="187"/>
      <c r="I1552" s="203"/>
      <c r="J1552" s="202"/>
      <c r="K1552" s="202"/>
      <c r="L1552" s="202"/>
      <c r="M1552" s="202"/>
      <c r="N1552" s="202"/>
      <c r="O1552" s="201"/>
      <c r="P1552" s="159"/>
      <c r="Q1552" s="206"/>
      <c r="R1552" s="50"/>
      <c r="S1552" s="51"/>
      <c r="T1552" s="51"/>
      <c r="U1552" s="52"/>
      <c r="V1552" s="52"/>
      <c r="W1552" s="52"/>
      <c r="X1552" s="53"/>
      <c r="Y1552" s="52"/>
      <c r="Z1552" s="54"/>
      <c r="AA1552" s="22"/>
      <c r="AB1552" s="22"/>
      <c r="AC1552" s="22"/>
      <c r="AD1552" s="22"/>
      <c r="AE1552" s="22"/>
      <c r="AF1552" s="22"/>
      <c r="AG1552" s="22"/>
    </row>
    <row r="1553" spans="1:33" s="11" customFormat="1" ht="26.1" customHeight="1">
      <c r="A1553" s="45" t="str">
        <f>IF(AND($H1553&gt;=مغادرين!$C$4,$H1553&lt;=مغادرين!$H$4,مغادرين!$B$1=IF(مغادرين!$B$1="","",$I1553),مغادرين!$B$2=IF(مغادرين!$B$2="","",$K1553),مغادرين!$B$3=IF(مغادرين!$B$3="","",$Q1553),مغادرين!$B$4=IF(مغادرين!$B$4="","",$R1553)),MAX($A$4:$A1552)+1,"")</f>
        <v/>
      </c>
      <c r="B1553" s="45" t="str">
        <f t="shared" si="48"/>
        <v/>
      </c>
      <c r="C1553" s="45" t="str">
        <f>IF($A1553="","",RANK($B1553,$B$5:$B$9000,1)+COUNTIF($B$4:$B1552,$B1553))</f>
        <v/>
      </c>
      <c r="D1553" s="46" t="str">
        <f>IF(AND($O1553&gt;=قادمين!$C$4,$O1553&lt;=قادمين!$H$4,قادمين!$B$1=IF(قادمين!$B$1="","",$I1553),قادمين!$B$2=IF(قادمين!$B$2="","",$K1553),قادمين!$B$3=IF(قادمين!$B$3="","",$Q1553),قادمين!$B$4=IF(قادمين!$B$4="","",$R1553)),MAX($D$4:$D1552)+1,"")</f>
        <v/>
      </c>
      <c r="E1553" s="46" t="str">
        <f t="shared" si="49"/>
        <v/>
      </c>
      <c r="F1553" s="46" t="str">
        <f>IF($D1553="","",RANK($E1553,$E$5:$E$9000,1)+COUNTIF($E$4:$E1552,$E1553))</f>
        <v/>
      </c>
      <c r="G1553" s="63" t="str">
        <f>IF(H1553="","",COUNTA($H$5:H1553))</f>
        <v/>
      </c>
      <c r="H1553" s="187"/>
      <c r="I1553" s="203"/>
      <c r="J1553" s="202"/>
      <c r="K1553" s="202"/>
      <c r="L1553" s="202"/>
      <c r="M1553" s="202"/>
      <c r="N1553" s="202"/>
      <c r="O1553" s="201"/>
      <c r="P1553" s="159"/>
      <c r="Q1553" s="206"/>
      <c r="R1553" s="50"/>
      <c r="S1553" s="51"/>
      <c r="T1553" s="51"/>
      <c r="U1553" s="52"/>
      <c r="V1553" s="52"/>
      <c r="W1553" s="52"/>
      <c r="X1553" s="53"/>
      <c r="Y1553" s="52"/>
      <c r="Z1553" s="54"/>
      <c r="AA1553" s="22"/>
      <c r="AB1553" s="22"/>
      <c r="AC1553" s="22"/>
      <c r="AD1553" s="22"/>
      <c r="AE1553" s="22"/>
      <c r="AF1553" s="22"/>
      <c r="AG1553" s="22"/>
    </row>
    <row r="1554" spans="1:33" s="11" customFormat="1" ht="26.1" customHeight="1">
      <c r="A1554" s="45" t="str">
        <f>IF(AND($H1554&gt;=مغادرين!$C$4,$H1554&lt;=مغادرين!$H$4,مغادرين!$B$1=IF(مغادرين!$B$1="","",$I1554),مغادرين!$B$2=IF(مغادرين!$B$2="","",$K1554),مغادرين!$B$3=IF(مغادرين!$B$3="","",$Q1554),مغادرين!$B$4=IF(مغادرين!$B$4="","",$R1554)),MAX($A$4:$A1553)+1,"")</f>
        <v/>
      </c>
      <c r="B1554" s="45" t="str">
        <f t="shared" si="48"/>
        <v/>
      </c>
      <c r="C1554" s="45" t="str">
        <f>IF($A1554="","",RANK($B1554,$B$5:$B$9000,1)+COUNTIF($B$4:$B1553,$B1554))</f>
        <v/>
      </c>
      <c r="D1554" s="46" t="str">
        <f>IF(AND($O1554&gt;=قادمين!$C$4,$O1554&lt;=قادمين!$H$4,قادمين!$B$1=IF(قادمين!$B$1="","",$I1554),قادمين!$B$2=IF(قادمين!$B$2="","",$K1554),قادمين!$B$3=IF(قادمين!$B$3="","",$Q1554),قادمين!$B$4=IF(قادمين!$B$4="","",$R1554)),MAX($D$4:$D1553)+1,"")</f>
        <v/>
      </c>
      <c r="E1554" s="46" t="str">
        <f t="shared" si="49"/>
        <v/>
      </c>
      <c r="F1554" s="46" t="str">
        <f>IF($D1554="","",RANK($E1554,$E$5:$E$9000,1)+COUNTIF($E$4:$E1553,$E1554))</f>
        <v/>
      </c>
      <c r="G1554" s="63" t="str">
        <f>IF(H1554="","",COUNTA($H$5:H1554))</f>
        <v/>
      </c>
      <c r="H1554" s="187"/>
      <c r="I1554" s="203"/>
      <c r="J1554" s="202"/>
      <c r="K1554" s="202"/>
      <c r="L1554" s="202"/>
      <c r="M1554" s="202"/>
      <c r="N1554" s="202"/>
      <c r="O1554" s="201"/>
      <c r="P1554" s="159"/>
      <c r="Q1554" s="206"/>
      <c r="R1554" s="50"/>
      <c r="S1554" s="51"/>
      <c r="T1554" s="51"/>
      <c r="U1554" s="52"/>
      <c r="V1554" s="52"/>
      <c r="W1554" s="52"/>
      <c r="X1554" s="53"/>
      <c r="Y1554" s="52"/>
      <c r="Z1554" s="54"/>
      <c r="AA1554" s="22"/>
      <c r="AB1554" s="22"/>
      <c r="AC1554" s="22"/>
      <c r="AD1554" s="22"/>
      <c r="AE1554" s="22"/>
      <c r="AF1554" s="22"/>
      <c r="AG1554" s="22"/>
    </row>
    <row r="1555" spans="1:33" s="11" customFormat="1" ht="26.1" customHeight="1">
      <c r="A1555" s="45" t="str">
        <f>IF(AND($H1555&gt;=مغادرين!$C$4,$H1555&lt;=مغادرين!$H$4,مغادرين!$B$1=IF(مغادرين!$B$1="","",$I1555),مغادرين!$B$2=IF(مغادرين!$B$2="","",$K1555),مغادرين!$B$3=IF(مغادرين!$B$3="","",$Q1555),مغادرين!$B$4=IF(مغادرين!$B$4="","",$R1555)),MAX($A$4:$A1554)+1,"")</f>
        <v/>
      </c>
      <c r="B1555" s="45" t="str">
        <f t="shared" si="48"/>
        <v/>
      </c>
      <c r="C1555" s="45" t="str">
        <f>IF($A1555="","",RANK($B1555,$B$5:$B$9000,1)+COUNTIF($B$4:$B1554,$B1555))</f>
        <v/>
      </c>
      <c r="D1555" s="46" t="str">
        <f>IF(AND($O1555&gt;=قادمين!$C$4,$O1555&lt;=قادمين!$H$4,قادمين!$B$1=IF(قادمين!$B$1="","",$I1555),قادمين!$B$2=IF(قادمين!$B$2="","",$K1555),قادمين!$B$3=IF(قادمين!$B$3="","",$Q1555),قادمين!$B$4=IF(قادمين!$B$4="","",$R1555)),MAX($D$4:$D1554)+1,"")</f>
        <v/>
      </c>
      <c r="E1555" s="46" t="str">
        <f t="shared" si="49"/>
        <v/>
      </c>
      <c r="F1555" s="46" t="str">
        <f>IF($D1555="","",RANK($E1555,$E$5:$E$9000,1)+COUNTIF($E$4:$E1554,$E1555))</f>
        <v/>
      </c>
      <c r="G1555" s="63" t="str">
        <f>IF(H1555="","",COUNTA($H$5:H1555))</f>
        <v/>
      </c>
      <c r="H1555" s="187"/>
      <c r="I1555" s="203"/>
      <c r="J1555" s="202"/>
      <c r="K1555" s="202"/>
      <c r="L1555" s="202"/>
      <c r="M1555" s="202"/>
      <c r="N1555" s="202"/>
      <c r="O1555" s="201"/>
      <c r="P1555" s="159"/>
      <c r="Q1555" s="206"/>
      <c r="R1555" s="50"/>
      <c r="S1555" s="51"/>
      <c r="T1555" s="51"/>
      <c r="U1555" s="52"/>
      <c r="V1555" s="52"/>
      <c r="W1555" s="52"/>
      <c r="X1555" s="53"/>
      <c r="Y1555" s="52"/>
      <c r="Z1555" s="54"/>
      <c r="AA1555" s="22"/>
      <c r="AB1555" s="22"/>
      <c r="AC1555" s="22"/>
      <c r="AD1555" s="22"/>
      <c r="AE1555" s="22"/>
      <c r="AF1555" s="22"/>
      <c r="AG1555" s="22"/>
    </row>
    <row r="1556" spans="1:33" s="11" customFormat="1" ht="26.1" customHeight="1">
      <c r="A1556" s="45" t="str">
        <f>IF(AND($H1556&gt;=مغادرين!$C$4,$H1556&lt;=مغادرين!$H$4,مغادرين!$B$1=IF(مغادرين!$B$1="","",$I1556),مغادرين!$B$2=IF(مغادرين!$B$2="","",$K1556),مغادرين!$B$3=IF(مغادرين!$B$3="","",$Q1556),مغادرين!$B$4=IF(مغادرين!$B$4="","",$R1556)),MAX($A$4:$A1555)+1,"")</f>
        <v/>
      </c>
      <c r="B1556" s="45" t="str">
        <f t="shared" si="48"/>
        <v/>
      </c>
      <c r="C1556" s="45" t="str">
        <f>IF($A1556="","",RANK($B1556,$B$5:$B$9000,1)+COUNTIF($B$4:$B1555,$B1556))</f>
        <v/>
      </c>
      <c r="D1556" s="46" t="str">
        <f>IF(AND($O1556&gt;=قادمين!$C$4,$O1556&lt;=قادمين!$H$4,قادمين!$B$1=IF(قادمين!$B$1="","",$I1556),قادمين!$B$2=IF(قادمين!$B$2="","",$K1556),قادمين!$B$3=IF(قادمين!$B$3="","",$Q1556),قادمين!$B$4=IF(قادمين!$B$4="","",$R1556)),MAX($D$4:$D1555)+1,"")</f>
        <v/>
      </c>
      <c r="E1556" s="46" t="str">
        <f t="shared" si="49"/>
        <v/>
      </c>
      <c r="F1556" s="46" t="str">
        <f>IF($D1556="","",RANK($E1556,$E$5:$E$9000,1)+COUNTIF($E$4:$E1555,$E1556))</f>
        <v/>
      </c>
      <c r="G1556" s="63" t="str">
        <f>IF(H1556="","",COUNTA($H$5:H1556))</f>
        <v/>
      </c>
      <c r="H1556" s="187"/>
      <c r="I1556" s="203"/>
      <c r="J1556" s="202"/>
      <c r="K1556" s="202"/>
      <c r="L1556" s="202"/>
      <c r="M1556" s="202"/>
      <c r="N1556" s="202"/>
      <c r="O1556" s="201"/>
      <c r="P1556" s="159"/>
      <c r="Q1556" s="206"/>
      <c r="R1556" s="50"/>
      <c r="S1556" s="51"/>
      <c r="T1556" s="51"/>
      <c r="U1556" s="52"/>
      <c r="V1556" s="52"/>
      <c r="W1556" s="52"/>
      <c r="X1556" s="53"/>
      <c r="Y1556" s="52"/>
      <c r="Z1556" s="54"/>
      <c r="AA1556" s="22"/>
      <c r="AB1556" s="22"/>
      <c r="AC1556" s="22"/>
      <c r="AD1556" s="22"/>
      <c r="AE1556" s="22"/>
      <c r="AF1556" s="22"/>
      <c r="AG1556" s="22"/>
    </row>
    <row r="1557" spans="1:33" s="11" customFormat="1" ht="26.1" customHeight="1">
      <c r="A1557" s="45" t="str">
        <f>IF(AND($H1557&gt;=مغادرين!$C$4,$H1557&lt;=مغادرين!$H$4,مغادرين!$B$1=IF(مغادرين!$B$1="","",$I1557),مغادرين!$B$2=IF(مغادرين!$B$2="","",$K1557),مغادرين!$B$3=IF(مغادرين!$B$3="","",$Q1557),مغادرين!$B$4=IF(مغادرين!$B$4="","",$R1557)),MAX($A$4:$A1556)+1,"")</f>
        <v/>
      </c>
      <c r="B1557" s="45" t="str">
        <f t="shared" si="48"/>
        <v/>
      </c>
      <c r="C1557" s="45" t="str">
        <f>IF($A1557="","",RANK($B1557,$B$5:$B$9000,1)+COUNTIF($B$4:$B1556,$B1557))</f>
        <v/>
      </c>
      <c r="D1557" s="46" t="str">
        <f>IF(AND($O1557&gt;=قادمين!$C$4,$O1557&lt;=قادمين!$H$4,قادمين!$B$1=IF(قادمين!$B$1="","",$I1557),قادمين!$B$2=IF(قادمين!$B$2="","",$K1557),قادمين!$B$3=IF(قادمين!$B$3="","",$Q1557),قادمين!$B$4=IF(قادمين!$B$4="","",$R1557)),MAX($D$4:$D1556)+1,"")</f>
        <v/>
      </c>
      <c r="E1557" s="46" t="str">
        <f t="shared" si="49"/>
        <v/>
      </c>
      <c r="F1557" s="46" t="str">
        <f>IF($D1557="","",RANK($E1557,$E$5:$E$9000,1)+COUNTIF($E$4:$E1556,$E1557))</f>
        <v/>
      </c>
      <c r="G1557" s="63" t="str">
        <f>IF(H1557="","",COUNTA($H$5:H1557))</f>
        <v/>
      </c>
      <c r="H1557" s="187"/>
      <c r="I1557" s="203"/>
      <c r="J1557" s="202"/>
      <c r="K1557" s="202"/>
      <c r="L1557" s="202"/>
      <c r="M1557" s="202"/>
      <c r="N1557" s="202"/>
      <c r="O1557" s="201"/>
      <c r="P1557" s="159"/>
      <c r="Q1557" s="206"/>
      <c r="R1557" s="50"/>
      <c r="S1557" s="51"/>
      <c r="T1557" s="51"/>
      <c r="U1557" s="52"/>
      <c r="V1557" s="52"/>
      <c r="W1557" s="52"/>
      <c r="X1557" s="53"/>
      <c r="Y1557" s="52"/>
      <c r="Z1557" s="54"/>
      <c r="AA1557" s="22"/>
      <c r="AB1557" s="22"/>
      <c r="AC1557" s="22"/>
      <c r="AD1557" s="22"/>
      <c r="AE1557" s="22"/>
      <c r="AF1557" s="22"/>
      <c r="AG1557" s="22"/>
    </row>
    <row r="1558" spans="1:33" s="11" customFormat="1" ht="26.1" customHeight="1">
      <c r="A1558" s="45" t="str">
        <f>IF(AND($H1558&gt;=مغادرين!$C$4,$H1558&lt;=مغادرين!$H$4,مغادرين!$B$1=IF(مغادرين!$B$1="","",$I1558),مغادرين!$B$2=IF(مغادرين!$B$2="","",$K1558),مغادرين!$B$3=IF(مغادرين!$B$3="","",$Q1558),مغادرين!$B$4=IF(مغادرين!$B$4="","",$R1558)),MAX($A$4:$A1557)+1,"")</f>
        <v/>
      </c>
      <c r="B1558" s="45" t="str">
        <f t="shared" si="48"/>
        <v/>
      </c>
      <c r="C1558" s="45" t="str">
        <f>IF($A1558="","",RANK($B1558,$B$5:$B$9000,1)+COUNTIF($B$4:$B1557,$B1558))</f>
        <v/>
      </c>
      <c r="D1558" s="46" t="str">
        <f>IF(AND($O1558&gt;=قادمين!$C$4,$O1558&lt;=قادمين!$H$4,قادمين!$B$1=IF(قادمين!$B$1="","",$I1558),قادمين!$B$2=IF(قادمين!$B$2="","",$K1558),قادمين!$B$3=IF(قادمين!$B$3="","",$Q1558),قادمين!$B$4=IF(قادمين!$B$4="","",$R1558)),MAX($D$4:$D1557)+1,"")</f>
        <v/>
      </c>
      <c r="E1558" s="46" t="str">
        <f t="shared" si="49"/>
        <v/>
      </c>
      <c r="F1558" s="46" t="str">
        <f>IF($D1558="","",RANK($E1558,$E$5:$E$9000,1)+COUNTIF($E$4:$E1557,$E1558))</f>
        <v/>
      </c>
      <c r="G1558" s="63" t="str">
        <f>IF(H1558="","",COUNTA($H$5:H1558))</f>
        <v/>
      </c>
      <c r="H1558" s="187"/>
      <c r="I1558" s="203"/>
      <c r="J1558" s="202"/>
      <c r="K1558" s="202"/>
      <c r="L1558" s="202"/>
      <c r="M1558" s="202"/>
      <c r="N1558" s="202"/>
      <c r="O1558" s="201"/>
      <c r="P1558" s="159"/>
      <c r="Q1558" s="206"/>
      <c r="R1558" s="50"/>
      <c r="S1558" s="51"/>
      <c r="T1558" s="51"/>
      <c r="U1558" s="52"/>
      <c r="V1558" s="52"/>
      <c r="W1558" s="52"/>
      <c r="X1558" s="53"/>
      <c r="Y1558" s="52"/>
      <c r="Z1558" s="54"/>
      <c r="AA1558" s="22"/>
      <c r="AB1558" s="22"/>
      <c r="AC1558" s="22"/>
      <c r="AD1558" s="22"/>
      <c r="AE1558" s="22"/>
      <c r="AF1558" s="22"/>
      <c r="AG1558" s="22"/>
    </row>
    <row r="1559" spans="1:33" s="11" customFormat="1" ht="26.1" customHeight="1">
      <c r="A1559" s="45" t="str">
        <f>IF(AND($H1559&gt;=مغادرين!$C$4,$H1559&lt;=مغادرين!$H$4,مغادرين!$B$1=IF(مغادرين!$B$1="","",$I1559),مغادرين!$B$2=IF(مغادرين!$B$2="","",$K1559),مغادرين!$B$3=IF(مغادرين!$B$3="","",$Q1559),مغادرين!$B$4=IF(مغادرين!$B$4="","",$R1559)),MAX($A$4:$A1558)+1,"")</f>
        <v/>
      </c>
      <c r="B1559" s="45" t="str">
        <f t="shared" si="48"/>
        <v/>
      </c>
      <c r="C1559" s="45" t="str">
        <f>IF($A1559="","",RANK($B1559,$B$5:$B$9000,1)+COUNTIF($B$4:$B1558,$B1559))</f>
        <v/>
      </c>
      <c r="D1559" s="46" t="str">
        <f>IF(AND($O1559&gt;=قادمين!$C$4,$O1559&lt;=قادمين!$H$4,قادمين!$B$1=IF(قادمين!$B$1="","",$I1559),قادمين!$B$2=IF(قادمين!$B$2="","",$K1559),قادمين!$B$3=IF(قادمين!$B$3="","",$Q1559),قادمين!$B$4=IF(قادمين!$B$4="","",$R1559)),MAX($D$4:$D1558)+1,"")</f>
        <v/>
      </c>
      <c r="E1559" s="46" t="str">
        <f t="shared" si="49"/>
        <v/>
      </c>
      <c r="F1559" s="46" t="str">
        <f>IF($D1559="","",RANK($E1559,$E$5:$E$9000,1)+COUNTIF($E$4:$E1558,$E1559))</f>
        <v/>
      </c>
      <c r="G1559" s="63" t="str">
        <f>IF(H1559="","",COUNTA($H$5:H1559))</f>
        <v/>
      </c>
      <c r="H1559" s="187"/>
      <c r="I1559" s="203"/>
      <c r="J1559" s="202"/>
      <c r="K1559" s="202"/>
      <c r="L1559" s="202"/>
      <c r="M1559" s="202"/>
      <c r="N1559" s="202"/>
      <c r="O1559" s="201"/>
      <c r="P1559" s="159"/>
      <c r="Q1559" s="206"/>
      <c r="R1559" s="50"/>
      <c r="S1559" s="51"/>
      <c r="T1559" s="51"/>
      <c r="U1559" s="52"/>
      <c r="V1559" s="52"/>
      <c r="W1559" s="52"/>
      <c r="X1559" s="53"/>
      <c r="Y1559" s="52"/>
      <c r="Z1559" s="54"/>
      <c r="AA1559" s="22"/>
      <c r="AB1559" s="22"/>
      <c r="AC1559" s="22"/>
      <c r="AD1559" s="22"/>
      <c r="AE1559" s="22"/>
      <c r="AF1559" s="22"/>
      <c r="AG1559" s="22"/>
    </row>
    <row r="1560" spans="1:33" s="11" customFormat="1" ht="26.1" customHeight="1">
      <c r="A1560" s="45" t="str">
        <f>IF(AND($H1560&gt;=مغادرين!$C$4,$H1560&lt;=مغادرين!$H$4,مغادرين!$B$1=IF(مغادرين!$B$1="","",$I1560),مغادرين!$B$2=IF(مغادرين!$B$2="","",$K1560),مغادرين!$B$3=IF(مغادرين!$B$3="","",$Q1560),مغادرين!$B$4=IF(مغادرين!$B$4="","",$R1560)),MAX($A$4:$A1559)+1,"")</f>
        <v/>
      </c>
      <c r="B1560" s="45" t="str">
        <f t="shared" si="48"/>
        <v/>
      </c>
      <c r="C1560" s="45" t="str">
        <f>IF($A1560="","",RANK($B1560,$B$5:$B$9000,1)+COUNTIF($B$4:$B1559,$B1560))</f>
        <v/>
      </c>
      <c r="D1560" s="46" t="str">
        <f>IF(AND($O1560&gt;=قادمين!$C$4,$O1560&lt;=قادمين!$H$4,قادمين!$B$1=IF(قادمين!$B$1="","",$I1560),قادمين!$B$2=IF(قادمين!$B$2="","",$K1560),قادمين!$B$3=IF(قادمين!$B$3="","",$Q1560),قادمين!$B$4=IF(قادمين!$B$4="","",$R1560)),MAX($D$4:$D1559)+1,"")</f>
        <v/>
      </c>
      <c r="E1560" s="46" t="str">
        <f t="shared" si="49"/>
        <v/>
      </c>
      <c r="F1560" s="46" t="str">
        <f>IF($D1560="","",RANK($E1560,$E$5:$E$9000,1)+COUNTIF($E$4:$E1559,$E1560))</f>
        <v/>
      </c>
      <c r="G1560" s="63" t="str">
        <f>IF(H1560="","",COUNTA($H$5:H1560))</f>
        <v/>
      </c>
      <c r="H1560" s="187"/>
      <c r="I1560" s="203"/>
      <c r="J1560" s="202"/>
      <c r="K1560" s="202"/>
      <c r="L1560" s="202"/>
      <c r="M1560" s="202"/>
      <c r="N1560" s="202"/>
      <c r="O1560" s="201"/>
      <c r="P1560" s="159"/>
      <c r="Q1560" s="206"/>
      <c r="R1560" s="50"/>
      <c r="S1560" s="51"/>
      <c r="T1560" s="51"/>
      <c r="U1560" s="52"/>
      <c r="V1560" s="52"/>
      <c r="W1560" s="52"/>
      <c r="X1560" s="53"/>
      <c r="Y1560" s="52"/>
      <c r="Z1560" s="54"/>
      <c r="AA1560" s="22"/>
      <c r="AB1560" s="22"/>
      <c r="AC1560" s="22"/>
      <c r="AD1560" s="22"/>
      <c r="AE1560" s="22"/>
      <c r="AF1560" s="22"/>
      <c r="AG1560" s="22"/>
    </row>
    <row r="1561" spans="1:33" s="11" customFormat="1" ht="26.1" customHeight="1">
      <c r="A1561" s="45" t="str">
        <f>IF(AND($H1561&gt;=مغادرين!$C$4,$H1561&lt;=مغادرين!$H$4,مغادرين!$B$1=IF(مغادرين!$B$1="","",$I1561),مغادرين!$B$2=IF(مغادرين!$B$2="","",$K1561),مغادرين!$B$3=IF(مغادرين!$B$3="","",$Q1561),مغادرين!$B$4=IF(مغادرين!$B$4="","",$R1561)),MAX($A$4:$A1560)+1,"")</f>
        <v/>
      </c>
      <c r="B1561" s="45" t="str">
        <f t="shared" si="48"/>
        <v/>
      </c>
      <c r="C1561" s="45" t="str">
        <f>IF($A1561="","",RANK($B1561,$B$5:$B$9000,1)+COUNTIF($B$4:$B1560,$B1561))</f>
        <v/>
      </c>
      <c r="D1561" s="46" t="str">
        <f>IF(AND($O1561&gt;=قادمين!$C$4,$O1561&lt;=قادمين!$H$4,قادمين!$B$1=IF(قادمين!$B$1="","",$I1561),قادمين!$B$2=IF(قادمين!$B$2="","",$K1561),قادمين!$B$3=IF(قادمين!$B$3="","",$Q1561),قادمين!$B$4=IF(قادمين!$B$4="","",$R1561)),MAX($D$4:$D1560)+1,"")</f>
        <v/>
      </c>
      <c r="E1561" s="46" t="str">
        <f t="shared" si="49"/>
        <v/>
      </c>
      <c r="F1561" s="46" t="str">
        <f>IF($D1561="","",RANK($E1561,$E$5:$E$9000,1)+COUNTIF($E$4:$E1560,$E1561))</f>
        <v/>
      </c>
      <c r="G1561" s="63" t="str">
        <f>IF(H1561="","",COUNTA($H$5:H1561))</f>
        <v/>
      </c>
      <c r="H1561" s="187"/>
      <c r="I1561" s="203"/>
      <c r="J1561" s="202"/>
      <c r="K1561" s="202"/>
      <c r="L1561" s="202"/>
      <c r="M1561" s="202"/>
      <c r="N1561" s="202"/>
      <c r="O1561" s="201"/>
      <c r="P1561" s="159"/>
      <c r="Q1561" s="206"/>
      <c r="R1561" s="50"/>
      <c r="S1561" s="51"/>
      <c r="T1561" s="51"/>
      <c r="U1561" s="52"/>
      <c r="V1561" s="52"/>
      <c r="W1561" s="52"/>
      <c r="X1561" s="53"/>
      <c r="Y1561" s="52"/>
      <c r="Z1561" s="54"/>
      <c r="AA1561" s="22"/>
      <c r="AB1561" s="22"/>
      <c r="AC1561" s="22"/>
      <c r="AD1561" s="22"/>
      <c r="AE1561" s="22"/>
      <c r="AF1561" s="22"/>
      <c r="AG1561" s="22"/>
    </row>
    <row r="1562" spans="1:33" s="11" customFormat="1" ht="26.1" customHeight="1">
      <c r="A1562" s="45" t="str">
        <f>IF(AND($H1562&gt;=مغادرين!$C$4,$H1562&lt;=مغادرين!$H$4,مغادرين!$B$1=IF(مغادرين!$B$1="","",$I1562),مغادرين!$B$2=IF(مغادرين!$B$2="","",$K1562),مغادرين!$B$3=IF(مغادرين!$B$3="","",$Q1562),مغادرين!$B$4=IF(مغادرين!$B$4="","",$R1562)),MAX($A$4:$A1561)+1,"")</f>
        <v/>
      </c>
      <c r="B1562" s="45" t="str">
        <f t="shared" si="48"/>
        <v/>
      </c>
      <c r="C1562" s="45" t="str">
        <f>IF($A1562="","",RANK($B1562,$B$5:$B$9000,1)+COUNTIF($B$4:$B1561,$B1562))</f>
        <v/>
      </c>
      <c r="D1562" s="46" t="str">
        <f>IF(AND($O1562&gt;=قادمين!$C$4,$O1562&lt;=قادمين!$H$4,قادمين!$B$1=IF(قادمين!$B$1="","",$I1562),قادمين!$B$2=IF(قادمين!$B$2="","",$K1562),قادمين!$B$3=IF(قادمين!$B$3="","",$Q1562),قادمين!$B$4=IF(قادمين!$B$4="","",$R1562)),MAX($D$4:$D1561)+1,"")</f>
        <v/>
      </c>
      <c r="E1562" s="46" t="str">
        <f t="shared" si="49"/>
        <v/>
      </c>
      <c r="F1562" s="46" t="str">
        <f>IF($D1562="","",RANK($E1562,$E$5:$E$9000,1)+COUNTIF($E$4:$E1561,$E1562))</f>
        <v/>
      </c>
      <c r="G1562" s="63" t="str">
        <f>IF(H1562="","",COUNTA($H$5:H1562))</f>
        <v/>
      </c>
      <c r="H1562" s="187"/>
      <c r="I1562" s="203"/>
      <c r="J1562" s="202"/>
      <c r="K1562" s="202"/>
      <c r="L1562" s="202"/>
      <c r="M1562" s="202"/>
      <c r="N1562" s="202"/>
      <c r="O1562" s="201"/>
      <c r="P1562" s="159"/>
      <c r="Q1562" s="206"/>
      <c r="R1562" s="50"/>
      <c r="S1562" s="51"/>
      <c r="T1562" s="51"/>
      <c r="U1562" s="52"/>
      <c r="V1562" s="52"/>
      <c r="W1562" s="52"/>
      <c r="X1562" s="53"/>
      <c r="Y1562" s="52"/>
      <c r="Z1562" s="54"/>
      <c r="AA1562" s="22"/>
      <c r="AB1562" s="22"/>
      <c r="AC1562" s="22"/>
      <c r="AD1562" s="22"/>
      <c r="AE1562" s="22"/>
      <c r="AF1562" s="22"/>
      <c r="AG1562" s="22"/>
    </row>
    <row r="1563" spans="1:33" s="11" customFormat="1" ht="26.1" customHeight="1">
      <c r="A1563" s="45" t="str">
        <f>IF(AND($H1563&gt;=مغادرين!$C$4,$H1563&lt;=مغادرين!$H$4,مغادرين!$B$1=IF(مغادرين!$B$1="","",$I1563),مغادرين!$B$2=IF(مغادرين!$B$2="","",$K1563),مغادرين!$B$3=IF(مغادرين!$B$3="","",$Q1563),مغادرين!$B$4=IF(مغادرين!$B$4="","",$R1563)),MAX($A$4:$A1562)+1,"")</f>
        <v/>
      </c>
      <c r="B1563" s="45" t="str">
        <f t="shared" si="48"/>
        <v/>
      </c>
      <c r="C1563" s="45" t="str">
        <f>IF($A1563="","",RANK($B1563,$B$5:$B$9000,1)+COUNTIF($B$4:$B1562,$B1563))</f>
        <v/>
      </c>
      <c r="D1563" s="46" t="str">
        <f>IF(AND($O1563&gt;=قادمين!$C$4,$O1563&lt;=قادمين!$H$4,قادمين!$B$1=IF(قادمين!$B$1="","",$I1563),قادمين!$B$2=IF(قادمين!$B$2="","",$K1563),قادمين!$B$3=IF(قادمين!$B$3="","",$Q1563),قادمين!$B$4=IF(قادمين!$B$4="","",$R1563)),MAX($D$4:$D1562)+1,"")</f>
        <v/>
      </c>
      <c r="E1563" s="46" t="str">
        <f t="shared" si="49"/>
        <v/>
      </c>
      <c r="F1563" s="46" t="str">
        <f>IF($D1563="","",RANK($E1563,$E$5:$E$9000,1)+COUNTIF($E$4:$E1562,$E1563))</f>
        <v/>
      </c>
      <c r="G1563" s="63" t="str">
        <f>IF(H1563="","",COUNTA($H$5:H1563))</f>
        <v/>
      </c>
      <c r="H1563" s="187"/>
      <c r="I1563" s="203"/>
      <c r="J1563" s="202"/>
      <c r="K1563" s="202"/>
      <c r="L1563" s="202"/>
      <c r="M1563" s="202"/>
      <c r="N1563" s="202"/>
      <c r="O1563" s="201"/>
      <c r="P1563" s="159"/>
      <c r="Q1563" s="206"/>
      <c r="R1563" s="50"/>
      <c r="S1563" s="51"/>
      <c r="T1563" s="51"/>
      <c r="U1563" s="52"/>
      <c r="V1563" s="52"/>
      <c r="W1563" s="52"/>
      <c r="X1563" s="53"/>
      <c r="Y1563" s="52"/>
      <c r="Z1563" s="54"/>
      <c r="AA1563" s="22"/>
      <c r="AB1563" s="22"/>
      <c r="AC1563" s="22"/>
      <c r="AD1563" s="22"/>
      <c r="AE1563" s="22"/>
      <c r="AF1563" s="22"/>
      <c r="AG1563" s="22"/>
    </row>
    <row r="1564" spans="1:33" s="11" customFormat="1" ht="26.1" customHeight="1">
      <c r="A1564" s="45" t="str">
        <f>IF(AND($H1564&gt;=مغادرين!$C$4,$H1564&lt;=مغادرين!$H$4,مغادرين!$B$1=IF(مغادرين!$B$1="","",$I1564),مغادرين!$B$2=IF(مغادرين!$B$2="","",$K1564),مغادرين!$B$3=IF(مغادرين!$B$3="","",$Q1564),مغادرين!$B$4=IF(مغادرين!$B$4="","",$R1564)),MAX($A$4:$A1563)+1,"")</f>
        <v/>
      </c>
      <c r="B1564" s="45" t="str">
        <f t="shared" si="48"/>
        <v/>
      </c>
      <c r="C1564" s="45" t="str">
        <f>IF($A1564="","",RANK($B1564,$B$5:$B$9000,1)+COUNTIF($B$4:$B1563,$B1564))</f>
        <v/>
      </c>
      <c r="D1564" s="46" t="str">
        <f>IF(AND($O1564&gt;=قادمين!$C$4,$O1564&lt;=قادمين!$H$4,قادمين!$B$1=IF(قادمين!$B$1="","",$I1564),قادمين!$B$2=IF(قادمين!$B$2="","",$K1564),قادمين!$B$3=IF(قادمين!$B$3="","",$Q1564),قادمين!$B$4=IF(قادمين!$B$4="","",$R1564)),MAX($D$4:$D1563)+1,"")</f>
        <v/>
      </c>
      <c r="E1564" s="46" t="str">
        <f t="shared" si="49"/>
        <v/>
      </c>
      <c r="F1564" s="46" t="str">
        <f>IF($D1564="","",RANK($E1564,$E$5:$E$9000,1)+COUNTIF($E$4:$E1563,$E1564))</f>
        <v/>
      </c>
      <c r="G1564" s="63" t="str">
        <f>IF(H1564="","",COUNTA($H$5:H1564))</f>
        <v/>
      </c>
      <c r="H1564" s="187"/>
      <c r="I1564" s="203"/>
      <c r="J1564" s="202"/>
      <c r="K1564" s="202"/>
      <c r="L1564" s="202"/>
      <c r="M1564" s="202"/>
      <c r="N1564" s="202"/>
      <c r="O1564" s="201"/>
      <c r="P1564" s="159"/>
      <c r="Q1564" s="206"/>
      <c r="R1564" s="50"/>
      <c r="S1564" s="51"/>
      <c r="T1564" s="51"/>
      <c r="U1564" s="52"/>
      <c r="V1564" s="52"/>
      <c r="W1564" s="52"/>
      <c r="X1564" s="53"/>
      <c r="Y1564" s="52"/>
      <c r="Z1564" s="54"/>
      <c r="AA1564" s="22"/>
      <c r="AB1564" s="22"/>
      <c r="AC1564" s="22"/>
      <c r="AD1564" s="22"/>
      <c r="AE1564" s="22"/>
      <c r="AF1564" s="22"/>
      <c r="AG1564" s="22"/>
    </row>
    <row r="1565" spans="1:33" s="11" customFormat="1" ht="26.1" customHeight="1">
      <c r="A1565" s="45" t="str">
        <f>IF(AND($H1565&gt;=مغادرين!$C$4,$H1565&lt;=مغادرين!$H$4,مغادرين!$B$1=IF(مغادرين!$B$1="","",$I1565),مغادرين!$B$2=IF(مغادرين!$B$2="","",$K1565),مغادرين!$B$3=IF(مغادرين!$B$3="","",$Q1565),مغادرين!$B$4=IF(مغادرين!$B$4="","",$R1565)),MAX($A$4:$A1564)+1,"")</f>
        <v/>
      </c>
      <c r="B1565" s="45" t="str">
        <f t="shared" si="48"/>
        <v/>
      </c>
      <c r="C1565" s="45" t="str">
        <f>IF($A1565="","",RANK($B1565,$B$5:$B$9000,1)+COUNTIF($B$4:$B1564,$B1565))</f>
        <v/>
      </c>
      <c r="D1565" s="46" t="str">
        <f>IF(AND($O1565&gt;=قادمين!$C$4,$O1565&lt;=قادمين!$H$4,قادمين!$B$1=IF(قادمين!$B$1="","",$I1565),قادمين!$B$2=IF(قادمين!$B$2="","",$K1565),قادمين!$B$3=IF(قادمين!$B$3="","",$Q1565),قادمين!$B$4=IF(قادمين!$B$4="","",$R1565)),MAX($D$4:$D1564)+1,"")</f>
        <v/>
      </c>
      <c r="E1565" s="46" t="str">
        <f t="shared" si="49"/>
        <v/>
      </c>
      <c r="F1565" s="46" t="str">
        <f>IF($D1565="","",RANK($E1565,$E$5:$E$9000,1)+COUNTIF($E$4:$E1564,$E1565))</f>
        <v/>
      </c>
      <c r="G1565" s="63" t="str">
        <f>IF(H1565="","",COUNTA($H$5:H1565))</f>
        <v/>
      </c>
      <c r="H1565" s="187"/>
      <c r="I1565" s="203"/>
      <c r="J1565" s="202"/>
      <c r="K1565" s="202"/>
      <c r="L1565" s="202"/>
      <c r="M1565" s="202"/>
      <c r="N1565" s="202"/>
      <c r="O1565" s="201"/>
      <c r="P1565" s="159"/>
      <c r="Q1565" s="206"/>
      <c r="R1565" s="50"/>
      <c r="S1565" s="51"/>
      <c r="T1565" s="51"/>
      <c r="U1565" s="52"/>
      <c r="V1565" s="52"/>
      <c r="W1565" s="52"/>
      <c r="X1565" s="53"/>
      <c r="Y1565" s="52"/>
      <c r="Z1565" s="54"/>
      <c r="AA1565" s="22"/>
      <c r="AB1565" s="22"/>
      <c r="AC1565" s="22"/>
      <c r="AD1565" s="22"/>
      <c r="AE1565" s="22"/>
      <c r="AF1565" s="22"/>
      <c r="AG1565" s="22"/>
    </row>
    <row r="1566" spans="1:33" s="11" customFormat="1" ht="26.1" customHeight="1">
      <c r="A1566" s="45" t="str">
        <f>IF(AND($H1566&gt;=مغادرين!$C$4,$H1566&lt;=مغادرين!$H$4,مغادرين!$B$1=IF(مغادرين!$B$1="","",$I1566),مغادرين!$B$2=IF(مغادرين!$B$2="","",$K1566),مغادرين!$B$3=IF(مغادرين!$B$3="","",$Q1566),مغادرين!$B$4=IF(مغادرين!$B$4="","",$R1566)),MAX($A$4:$A1565)+1,"")</f>
        <v/>
      </c>
      <c r="B1566" s="45" t="str">
        <f t="shared" si="48"/>
        <v/>
      </c>
      <c r="C1566" s="45" t="str">
        <f>IF($A1566="","",RANK($B1566,$B$5:$B$9000,1)+COUNTIF($B$4:$B1565,$B1566))</f>
        <v/>
      </c>
      <c r="D1566" s="46" t="str">
        <f>IF(AND($O1566&gt;=قادمين!$C$4,$O1566&lt;=قادمين!$H$4,قادمين!$B$1=IF(قادمين!$B$1="","",$I1566),قادمين!$B$2=IF(قادمين!$B$2="","",$K1566),قادمين!$B$3=IF(قادمين!$B$3="","",$Q1566),قادمين!$B$4=IF(قادمين!$B$4="","",$R1566)),MAX($D$4:$D1565)+1,"")</f>
        <v/>
      </c>
      <c r="E1566" s="46" t="str">
        <f t="shared" si="49"/>
        <v/>
      </c>
      <c r="F1566" s="46" t="str">
        <f>IF($D1566="","",RANK($E1566,$E$5:$E$9000,1)+COUNTIF($E$4:$E1565,$E1566))</f>
        <v/>
      </c>
      <c r="G1566" s="63" t="str">
        <f>IF(H1566="","",COUNTA($H$5:H1566))</f>
        <v/>
      </c>
      <c r="H1566" s="187"/>
      <c r="I1566" s="203"/>
      <c r="J1566" s="202"/>
      <c r="K1566" s="202"/>
      <c r="L1566" s="202"/>
      <c r="M1566" s="202"/>
      <c r="N1566" s="202"/>
      <c r="O1566" s="201"/>
      <c r="P1566" s="159"/>
      <c r="Q1566" s="206"/>
      <c r="R1566" s="50"/>
      <c r="S1566" s="51"/>
      <c r="T1566" s="51"/>
      <c r="U1566" s="52"/>
      <c r="V1566" s="52"/>
      <c r="W1566" s="52"/>
      <c r="X1566" s="53"/>
      <c r="Y1566" s="52"/>
      <c r="Z1566" s="54"/>
      <c r="AA1566" s="22"/>
      <c r="AB1566" s="22"/>
      <c r="AC1566" s="22"/>
      <c r="AD1566" s="22"/>
      <c r="AE1566" s="22"/>
      <c r="AF1566" s="22"/>
      <c r="AG1566" s="22"/>
    </row>
    <row r="1567" spans="1:33" s="11" customFormat="1" ht="26.1" customHeight="1">
      <c r="A1567" s="45" t="str">
        <f>IF(AND($H1567&gt;=مغادرين!$C$4,$H1567&lt;=مغادرين!$H$4,مغادرين!$B$1=IF(مغادرين!$B$1="","",$I1567),مغادرين!$B$2=IF(مغادرين!$B$2="","",$K1567),مغادرين!$B$3=IF(مغادرين!$B$3="","",$Q1567),مغادرين!$B$4=IF(مغادرين!$B$4="","",$R1567)),MAX($A$4:$A1566)+1,"")</f>
        <v/>
      </c>
      <c r="B1567" s="45" t="str">
        <f t="shared" si="48"/>
        <v/>
      </c>
      <c r="C1567" s="45" t="str">
        <f>IF($A1567="","",RANK($B1567,$B$5:$B$9000,1)+COUNTIF($B$4:$B1566,$B1567))</f>
        <v/>
      </c>
      <c r="D1567" s="46" t="str">
        <f>IF(AND($O1567&gt;=قادمين!$C$4,$O1567&lt;=قادمين!$H$4,قادمين!$B$1=IF(قادمين!$B$1="","",$I1567),قادمين!$B$2=IF(قادمين!$B$2="","",$K1567),قادمين!$B$3=IF(قادمين!$B$3="","",$Q1567),قادمين!$B$4=IF(قادمين!$B$4="","",$R1567)),MAX($D$4:$D1566)+1,"")</f>
        <v/>
      </c>
      <c r="E1567" s="46" t="str">
        <f t="shared" si="49"/>
        <v/>
      </c>
      <c r="F1567" s="46" t="str">
        <f>IF($D1567="","",RANK($E1567,$E$5:$E$9000,1)+COUNTIF($E$4:$E1566,$E1567))</f>
        <v/>
      </c>
      <c r="G1567" s="63" t="str">
        <f>IF(H1567="","",COUNTA($H$5:H1567))</f>
        <v/>
      </c>
      <c r="H1567" s="187"/>
      <c r="I1567" s="203"/>
      <c r="J1567" s="202"/>
      <c r="K1567" s="202"/>
      <c r="L1567" s="202"/>
      <c r="M1567" s="202"/>
      <c r="N1567" s="202"/>
      <c r="O1567" s="201"/>
      <c r="P1567" s="159"/>
      <c r="Q1567" s="206"/>
      <c r="R1567" s="50"/>
      <c r="S1567" s="51"/>
      <c r="T1567" s="51"/>
      <c r="U1567" s="52"/>
      <c r="V1567" s="52"/>
      <c r="W1567" s="52"/>
      <c r="X1567" s="53"/>
      <c r="Y1567" s="52"/>
      <c r="Z1567" s="54"/>
      <c r="AA1567" s="22"/>
      <c r="AB1567" s="22"/>
      <c r="AC1567" s="22"/>
      <c r="AD1567" s="22"/>
      <c r="AE1567" s="22"/>
      <c r="AF1567" s="22"/>
      <c r="AG1567" s="22"/>
    </row>
    <row r="1568" spans="1:33" s="11" customFormat="1" ht="26.1" customHeight="1">
      <c r="A1568" s="45" t="str">
        <f>IF(AND($H1568&gt;=مغادرين!$C$4,$H1568&lt;=مغادرين!$H$4,مغادرين!$B$1=IF(مغادرين!$B$1="","",$I1568),مغادرين!$B$2=IF(مغادرين!$B$2="","",$K1568),مغادرين!$B$3=IF(مغادرين!$B$3="","",$Q1568),مغادرين!$B$4=IF(مغادرين!$B$4="","",$R1568)),MAX($A$4:$A1567)+1,"")</f>
        <v/>
      </c>
      <c r="B1568" s="45" t="str">
        <f t="shared" si="48"/>
        <v/>
      </c>
      <c r="C1568" s="45" t="str">
        <f>IF($A1568="","",RANK($B1568,$B$5:$B$9000,1)+COUNTIF($B$4:$B1567,$B1568))</f>
        <v/>
      </c>
      <c r="D1568" s="46" t="str">
        <f>IF(AND($O1568&gt;=قادمين!$C$4,$O1568&lt;=قادمين!$H$4,قادمين!$B$1=IF(قادمين!$B$1="","",$I1568),قادمين!$B$2=IF(قادمين!$B$2="","",$K1568),قادمين!$B$3=IF(قادمين!$B$3="","",$Q1568),قادمين!$B$4=IF(قادمين!$B$4="","",$R1568)),MAX($D$4:$D1567)+1,"")</f>
        <v/>
      </c>
      <c r="E1568" s="46" t="str">
        <f t="shared" si="49"/>
        <v/>
      </c>
      <c r="F1568" s="46" t="str">
        <f>IF($D1568="","",RANK($E1568,$E$5:$E$9000,1)+COUNTIF($E$4:$E1567,$E1568))</f>
        <v/>
      </c>
      <c r="G1568" s="63" t="str">
        <f>IF(H1568="","",COUNTA($H$5:H1568))</f>
        <v/>
      </c>
      <c r="H1568" s="187"/>
      <c r="I1568" s="203"/>
      <c r="J1568" s="202"/>
      <c r="K1568" s="202"/>
      <c r="L1568" s="202"/>
      <c r="M1568" s="202"/>
      <c r="N1568" s="202"/>
      <c r="O1568" s="201"/>
      <c r="P1568" s="159"/>
      <c r="Q1568" s="206"/>
      <c r="R1568" s="50"/>
      <c r="S1568" s="51"/>
      <c r="T1568" s="51"/>
      <c r="U1568" s="52"/>
      <c r="V1568" s="52"/>
      <c r="W1568" s="52"/>
      <c r="X1568" s="53"/>
      <c r="Y1568" s="52"/>
      <c r="Z1568" s="54"/>
      <c r="AA1568" s="22"/>
      <c r="AB1568" s="22"/>
      <c r="AC1568" s="22"/>
      <c r="AD1568" s="22"/>
      <c r="AE1568" s="22"/>
      <c r="AF1568" s="22"/>
      <c r="AG1568" s="22"/>
    </row>
    <row r="1569" spans="1:33" s="11" customFormat="1" ht="26.1" customHeight="1">
      <c r="A1569" s="45" t="str">
        <f>IF(AND($H1569&gt;=مغادرين!$C$4,$H1569&lt;=مغادرين!$H$4,مغادرين!$B$1=IF(مغادرين!$B$1="","",$I1569),مغادرين!$B$2=IF(مغادرين!$B$2="","",$K1569),مغادرين!$B$3=IF(مغادرين!$B$3="","",$Q1569),مغادرين!$B$4=IF(مغادرين!$B$4="","",$R1569)),MAX($A$4:$A1568)+1,"")</f>
        <v/>
      </c>
      <c r="B1569" s="45" t="str">
        <f t="shared" si="48"/>
        <v/>
      </c>
      <c r="C1569" s="45" t="str">
        <f>IF($A1569="","",RANK($B1569,$B$5:$B$9000,1)+COUNTIF($B$4:$B1568,$B1569))</f>
        <v/>
      </c>
      <c r="D1569" s="46" t="str">
        <f>IF(AND($O1569&gt;=قادمين!$C$4,$O1569&lt;=قادمين!$H$4,قادمين!$B$1=IF(قادمين!$B$1="","",$I1569),قادمين!$B$2=IF(قادمين!$B$2="","",$K1569),قادمين!$B$3=IF(قادمين!$B$3="","",$Q1569),قادمين!$B$4=IF(قادمين!$B$4="","",$R1569)),MAX($D$4:$D1568)+1,"")</f>
        <v/>
      </c>
      <c r="E1569" s="46" t="str">
        <f t="shared" si="49"/>
        <v/>
      </c>
      <c r="F1569" s="46" t="str">
        <f>IF($D1569="","",RANK($E1569,$E$5:$E$9000,1)+COUNTIF($E$4:$E1568,$E1569))</f>
        <v/>
      </c>
      <c r="G1569" s="63" t="str">
        <f>IF(H1569="","",COUNTA($H$5:H1569))</f>
        <v/>
      </c>
      <c r="H1569" s="187"/>
      <c r="I1569" s="203"/>
      <c r="J1569" s="202"/>
      <c r="K1569" s="202"/>
      <c r="L1569" s="202"/>
      <c r="M1569" s="202"/>
      <c r="N1569" s="202"/>
      <c r="O1569" s="201"/>
      <c r="P1569" s="159"/>
      <c r="Q1569" s="206"/>
      <c r="R1569" s="50"/>
      <c r="S1569" s="51"/>
      <c r="T1569" s="51"/>
      <c r="U1569" s="52"/>
      <c r="V1569" s="52"/>
      <c r="W1569" s="52"/>
      <c r="X1569" s="53"/>
      <c r="Y1569" s="52"/>
      <c r="Z1569" s="54"/>
      <c r="AA1569" s="22"/>
      <c r="AB1569" s="22"/>
      <c r="AC1569" s="22"/>
      <c r="AD1569" s="22"/>
      <c r="AE1569" s="22"/>
      <c r="AF1569" s="22"/>
      <c r="AG1569" s="22"/>
    </row>
    <row r="1570" spans="1:33" s="11" customFormat="1" ht="26.1" customHeight="1">
      <c r="A1570" s="45" t="str">
        <f>IF(AND($H1570&gt;=مغادرين!$C$4,$H1570&lt;=مغادرين!$H$4,مغادرين!$B$1=IF(مغادرين!$B$1="","",$I1570),مغادرين!$B$2=IF(مغادرين!$B$2="","",$K1570),مغادرين!$B$3=IF(مغادرين!$B$3="","",$Q1570),مغادرين!$B$4=IF(مغادرين!$B$4="","",$R1570)),MAX($A$4:$A1569)+1,"")</f>
        <v/>
      </c>
      <c r="B1570" s="45" t="str">
        <f t="shared" si="48"/>
        <v/>
      </c>
      <c r="C1570" s="45" t="str">
        <f>IF($A1570="","",RANK($B1570,$B$5:$B$9000,1)+COUNTIF($B$4:$B1569,$B1570))</f>
        <v/>
      </c>
      <c r="D1570" s="46" t="str">
        <f>IF(AND($O1570&gt;=قادمين!$C$4,$O1570&lt;=قادمين!$H$4,قادمين!$B$1=IF(قادمين!$B$1="","",$I1570),قادمين!$B$2=IF(قادمين!$B$2="","",$K1570),قادمين!$B$3=IF(قادمين!$B$3="","",$Q1570),قادمين!$B$4=IF(قادمين!$B$4="","",$R1570)),MAX($D$4:$D1569)+1,"")</f>
        <v/>
      </c>
      <c r="E1570" s="46" t="str">
        <f t="shared" si="49"/>
        <v/>
      </c>
      <c r="F1570" s="46" t="str">
        <f>IF($D1570="","",RANK($E1570,$E$5:$E$9000,1)+COUNTIF($E$4:$E1569,$E1570))</f>
        <v/>
      </c>
      <c r="G1570" s="63" t="str">
        <f>IF(H1570="","",COUNTA($H$5:H1570))</f>
        <v/>
      </c>
      <c r="H1570" s="187"/>
      <c r="I1570" s="203"/>
      <c r="J1570" s="202"/>
      <c r="K1570" s="202"/>
      <c r="L1570" s="202"/>
      <c r="M1570" s="202"/>
      <c r="N1570" s="202"/>
      <c r="O1570" s="201"/>
      <c r="P1570" s="159"/>
      <c r="Q1570" s="206"/>
      <c r="R1570" s="50"/>
      <c r="S1570" s="51"/>
      <c r="T1570" s="51"/>
      <c r="U1570" s="52"/>
      <c r="V1570" s="52"/>
      <c r="W1570" s="52"/>
      <c r="X1570" s="53"/>
      <c r="Y1570" s="52"/>
      <c r="Z1570" s="54"/>
      <c r="AA1570" s="22"/>
      <c r="AB1570" s="22"/>
      <c r="AC1570" s="22"/>
      <c r="AD1570" s="22"/>
      <c r="AE1570" s="22"/>
      <c r="AF1570" s="22"/>
      <c r="AG1570" s="22"/>
    </row>
    <row r="1571" spans="1:33" s="11" customFormat="1" ht="26.1" customHeight="1">
      <c r="A1571" s="45" t="str">
        <f>IF(AND($H1571&gt;=مغادرين!$C$4,$H1571&lt;=مغادرين!$H$4,مغادرين!$B$1=IF(مغادرين!$B$1="","",$I1571),مغادرين!$B$2=IF(مغادرين!$B$2="","",$K1571),مغادرين!$B$3=IF(مغادرين!$B$3="","",$Q1571),مغادرين!$B$4=IF(مغادرين!$B$4="","",$R1571)),MAX($A$4:$A1570)+1,"")</f>
        <v/>
      </c>
      <c r="B1571" s="45" t="str">
        <f t="shared" si="48"/>
        <v/>
      </c>
      <c r="C1571" s="45" t="str">
        <f>IF($A1571="","",RANK($B1571,$B$5:$B$9000,1)+COUNTIF($B$4:$B1570,$B1571))</f>
        <v/>
      </c>
      <c r="D1571" s="46" t="str">
        <f>IF(AND($O1571&gt;=قادمين!$C$4,$O1571&lt;=قادمين!$H$4,قادمين!$B$1=IF(قادمين!$B$1="","",$I1571),قادمين!$B$2=IF(قادمين!$B$2="","",$K1571),قادمين!$B$3=IF(قادمين!$B$3="","",$Q1571),قادمين!$B$4=IF(قادمين!$B$4="","",$R1571)),MAX($D$4:$D1570)+1,"")</f>
        <v/>
      </c>
      <c r="E1571" s="46" t="str">
        <f t="shared" si="49"/>
        <v/>
      </c>
      <c r="F1571" s="46" t="str">
        <f>IF($D1571="","",RANK($E1571,$E$5:$E$9000,1)+COUNTIF($E$4:$E1570,$E1571))</f>
        <v/>
      </c>
      <c r="G1571" s="63" t="str">
        <f>IF(H1571="","",COUNTA($H$5:H1571))</f>
        <v/>
      </c>
      <c r="H1571" s="187"/>
      <c r="I1571" s="203"/>
      <c r="J1571" s="202"/>
      <c r="K1571" s="202"/>
      <c r="L1571" s="202"/>
      <c r="M1571" s="202"/>
      <c r="N1571" s="202"/>
      <c r="O1571" s="201"/>
      <c r="P1571" s="159"/>
      <c r="Q1571" s="206"/>
      <c r="R1571" s="50"/>
      <c r="S1571" s="51"/>
      <c r="T1571" s="51"/>
      <c r="U1571" s="52"/>
      <c r="V1571" s="52"/>
      <c r="W1571" s="52"/>
      <c r="X1571" s="53"/>
      <c r="Y1571" s="52"/>
      <c r="Z1571" s="54"/>
      <c r="AA1571" s="22"/>
      <c r="AB1571" s="22"/>
      <c r="AC1571" s="22"/>
      <c r="AD1571" s="22"/>
      <c r="AE1571" s="22"/>
      <c r="AF1571" s="22"/>
      <c r="AG1571" s="22"/>
    </row>
    <row r="1572" spans="1:33" s="11" customFormat="1" ht="26.1" customHeight="1">
      <c r="A1572" s="45" t="str">
        <f>IF(AND($H1572&gt;=مغادرين!$C$4,$H1572&lt;=مغادرين!$H$4,مغادرين!$B$1=IF(مغادرين!$B$1="","",$I1572),مغادرين!$B$2=IF(مغادرين!$B$2="","",$K1572),مغادرين!$B$3=IF(مغادرين!$B$3="","",$Q1572),مغادرين!$B$4=IF(مغادرين!$B$4="","",$R1572)),MAX($A$4:$A1571)+1,"")</f>
        <v/>
      </c>
      <c r="B1572" s="45" t="str">
        <f t="shared" si="48"/>
        <v/>
      </c>
      <c r="C1572" s="45" t="str">
        <f>IF($A1572="","",RANK($B1572,$B$5:$B$9000,1)+COUNTIF($B$4:$B1571,$B1572))</f>
        <v/>
      </c>
      <c r="D1572" s="46" t="str">
        <f>IF(AND($O1572&gt;=قادمين!$C$4,$O1572&lt;=قادمين!$H$4,قادمين!$B$1=IF(قادمين!$B$1="","",$I1572),قادمين!$B$2=IF(قادمين!$B$2="","",$K1572),قادمين!$B$3=IF(قادمين!$B$3="","",$Q1572),قادمين!$B$4=IF(قادمين!$B$4="","",$R1572)),MAX($D$4:$D1571)+1,"")</f>
        <v/>
      </c>
      <c r="E1572" s="46" t="str">
        <f t="shared" si="49"/>
        <v/>
      </c>
      <c r="F1572" s="46" t="str">
        <f>IF($D1572="","",RANK($E1572,$E$5:$E$9000,1)+COUNTIF($E$4:$E1571,$E1572))</f>
        <v/>
      </c>
      <c r="G1572" s="63" t="str">
        <f>IF(H1572="","",COUNTA($H$5:H1572))</f>
        <v/>
      </c>
      <c r="H1572" s="187"/>
      <c r="I1572" s="203"/>
      <c r="J1572" s="202"/>
      <c r="K1572" s="202"/>
      <c r="L1572" s="202"/>
      <c r="M1572" s="202"/>
      <c r="N1572" s="202"/>
      <c r="O1572" s="201"/>
      <c r="P1572" s="159"/>
      <c r="Q1572" s="206"/>
      <c r="R1572" s="50"/>
      <c r="S1572" s="51"/>
      <c r="T1572" s="51"/>
      <c r="U1572" s="52"/>
      <c r="V1572" s="52"/>
      <c r="W1572" s="52"/>
      <c r="X1572" s="53"/>
      <c r="Y1572" s="52"/>
      <c r="Z1572" s="54"/>
      <c r="AA1572" s="22"/>
      <c r="AB1572" s="22"/>
      <c r="AC1572" s="22"/>
      <c r="AD1572" s="22"/>
      <c r="AE1572" s="22"/>
      <c r="AF1572" s="22"/>
      <c r="AG1572" s="22"/>
    </row>
    <row r="1573" spans="1:33" s="11" customFormat="1" ht="26.1" customHeight="1">
      <c r="A1573" s="45" t="str">
        <f>IF(AND($H1573&gt;=مغادرين!$C$4,$H1573&lt;=مغادرين!$H$4,مغادرين!$B$1=IF(مغادرين!$B$1="","",$I1573),مغادرين!$B$2=IF(مغادرين!$B$2="","",$K1573),مغادرين!$B$3=IF(مغادرين!$B$3="","",$Q1573),مغادرين!$B$4=IF(مغادرين!$B$4="","",$R1573)),MAX($A$4:$A1572)+1,"")</f>
        <v/>
      </c>
      <c r="B1573" s="45" t="str">
        <f t="shared" si="48"/>
        <v/>
      </c>
      <c r="C1573" s="45" t="str">
        <f>IF($A1573="","",RANK($B1573,$B$5:$B$9000,1)+COUNTIF($B$4:$B1572,$B1573))</f>
        <v/>
      </c>
      <c r="D1573" s="46" t="str">
        <f>IF(AND($O1573&gt;=قادمين!$C$4,$O1573&lt;=قادمين!$H$4,قادمين!$B$1=IF(قادمين!$B$1="","",$I1573),قادمين!$B$2=IF(قادمين!$B$2="","",$K1573),قادمين!$B$3=IF(قادمين!$B$3="","",$Q1573),قادمين!$B$4=IF(قادمين!$B$4="","",$R1573)),MAX($D$4:$D1572)+1,"")</f>
        <v/>
      </c>
      <c r="E1573" s="46" t="str">
        <f t="shared" si="49"/>
        <v/>
      </c>
      <c r="F1573" s="46" t="str">
        <f>IF($D1573="","",RANK($E1573,$E$5:$E$9000,1)+COUNTIF($E$4:$E1572,$E1573))</f>
        <v/>
      </c>
      <c r="G1573" s="63" t="str">
        <f>IF(H1573="","",COUNTA($H$5:H1573))</f>
        <v/>
      </c>
      <c r="H1573" s="187"/>
      <c r="I1573" s="203"/>
      <c r="J1573" s="202"/>
      <c r="K1573" s="202"/>
      <c r="L1573" s="202"/>
      <c r="M1573" s="202"/>
      <c r="N1573" s="202"/>
      <c r="O1573" s="201"/>
      <c r="P1573" s="159"/>
      <c r="Q1573" s="206"/>
      <c r="R1573" s="50"/>
      <c r="S1573" s="51"/>
      <c r="T1573" s="51"/>
      <c r="U1573" s="52"/>
      <c r="V1573" s="52"/>
      <c r="W1573" s="52"/>
      <c r="X1573" s="53"/>
      <c r="Y1573" s="52"/>
      <c r="Z1573" s="54"/>
      <c r="AA1573" s="22"/>
      <c r="AB1573" s="22"/>
      <c r="AC1573" s="22"/>
      <c r="AD1573" s="22"/>
      <c r="AE1573" s="22"/>
      <c r="AF1573" s="22"/>
      <c r="AG1573" s="22"/>
    </row>
    <row r="1574" spans="1:33" s="11" customFormat="1" ht="26.1" customHeight="1">
      <c r="A1574" s="45" t="str">
        <f>IF(AND($H1574&gt;=مغادرين!$C$4,$H1574&lt;=مغادرين!$H$4,مغادرين!$B$1=IF(مغادرين!$B$1="","",$I1574),مغادرين!$B$2=IF(مغادرين!$B$2="","",$K1574),مغادرين!$B$3=IF(مغادرين!$B$3="","",$Q1574),مغادرين!$B$4=IF(مغادرين!$B$4="","",$R1574)),MAX($A$4:$A1573)+1,"")</f>
        <v/>
      </c>
      <c r="B1574" s="45" t="str">
        <f t="shared" si="48"/>
        <v/>
      </c>
      <c r="C1574" s="45" t="str">
        <f>IF($A1574="","",RANK($B1574,$B$5:$B$9000,1)+COUNTIF($B$4:$B1573,$B1574))</f>
        <v/>
      </c>
      <c r="D1574" s="46" t="str">
        <f>IF(AND($O1574&gt;=قادمين!$C$4,$O1574&lt;=قادمين!$H$4,قادمين!$B$1=IF(قادمين!$B$1="","",$I1574),قادمين!$B$2=IF(قادمين!$B$2="","",$K1574),قادمين!$B$3=IF(قادمين!$B$3="","",$Q1574),قادمين!$B$4=IF(قادمين!$B$4="","",$R1574)),MAX($D$4:$D1573)+1,"")</f>
        <v/>
      </c>
      <c r="E1574" s="46" t="str">
        <f t="shared" si="49"/>
        <v/>
      </c>
      <c r="F1574" s="46" t="str">
        <f>IF($D1574="","",RANK($E1574,$E$5:$E$9000,1)+COUNTIF($E$4:$E1573,$E1574))</f>
        <v/>
      </c>
      <c r="G1574" s="63" t="str">
        <f>IF(H1574="","",COUNTA($H$5:H1574))</f>
        <v/>
      </c>
      <c r="H1574" s="187"/>
      <c r="I1574" s="203"/>
      <c r="J1574" s="202"/>
      <c r="K1574" s="202"/>
      <c r="L1574" s="202"/>
      <c r="M1574" s="202"/>
      <c r="N1574" s="202"/>
      <c r="O1574" s="201"/>
      <c r="P1574" s="159"/>
      <c r="Q1574" s="206"/>
      <c r="R1574" s="50"/>
      <c r="S1574" s="51"/>
      <c r="T1574" s="51"/>
      <c r="U1574" s="52"/>
      <c r="V1574" s="52"/>
      <c r="W1574" s="52"/>
      <c r="X1574" s="53"/>
      <c r="Y1574" s="52"/>
      <c r="Z1574" s="54"/>
      <c r="AA1574" s="22"/>
      <c r="AB1574" s="22"/>
      <c r="AC1574" s="22"/>
      <c r="AD1574" s="22"/>
      <c r="AE1574" s="22"/>
      <c r="AF1574" s="22"/>
      <c r="AG1574" s="22"/>
    </row>
    <row r="1575" spans="1:33" s="11" customFormat="1" ht="26.1" customHeight="1">
      <c r="A1575" s="45" t="str">
        <f>IF(AND($H1575&gt;=مغادرين!$C$4,$H1575&lt;=مغادرين!$H$4,مغادرين!$B$1=IF(مغادرين!$B$1="","",$I1575),مغادرين!$B$2=IF(مغادرين!$B$2="","",$K1575),مغادرين!$B$3=IF(مغادرين!$B$3="","",$Q1575),مغادرين!$B$4=IF(مغادرين!$B$4="","",$R1575)),MAX($A$4:$A1574)+1,"")</f>
        <v/>
      </c>
      <c r="B1575" s="45" t="str">
        <f t="shared" si="48"/>
        <v/>
      </c>
      <c r="C1575" s="45" t="str">
        <f>IF($A1575="","",RANK($B1575,$B$5:$B$9000,1)+COUNTIF($B$4:$B1574,$B1575))</f>
        <v/>
      </c>
      <c r="D1575" s="46" t="str">
        <f>IF(AND($O1575&gt;=قادمين!$C$4,$O1575&lt;=قادمين!$H$4,قادمين!$B$1=IF(قادمين!$B$1="","",$I1575),قادمين!$B$2=IF(قادمين!$B$2="","",$K1575),قادمين!$B$3=IF(قادمين!$B$3="","",$Q1575),قادمين!$B$4=IF(قادمين!$B$4="","",$R1575)),MAX($D$4:$D1574)+1,"")</f>
        <v/>
      </c>
      <c r="E1575" s="46" t="str">
        <f t="shared" si="49"/>
        <v/>
      </c>
      <c r="F1575" s="46" t="str">
        <f>IF($D1575="","",RANK($E1575,$E$5:$E$9000,1)+COUNTIF($E$4:$E1574,$E1575))</f>
        <v/>
      </c>
      <c r="G1575" s="63" t="str">
        <f>IF(H1575="","",COUNTA($H$5:H1575))</f>
        <v/>
      </c>
      <c r="H1575" s="187"/>
      <c r="I1575" s="203"/>
      <c r="J1575" s="202"/>
      <c r="K1575" s="202"/>
      <c r="L1575" s="202"/>
      <c r="M1575" s="202"/>
      <c r="N1575" s="202"/>
      <c r="O1575" s="201"/>
      <c r="P1575" s="159"/>
      <c r="Q1575" s="206"/>
      <c r="R1575" s="50"/>
      <c r="S1575" s="51"/>
      <c r="T1575" s="51"/>
      <c r="U1575" s="52"/>
      <c r="V1575" s="52"/>
      <c r="W1575" s="52"/>
      <c r="X1575" s="53"/>
      <c r="Y1575" s="52"/>
      <c r="Z1575" s="54"/>
      <c r="AA1575" s="22"/>
      <c r="AB1575" s="22"/>
      <c r="AC1575" s="22"/>
      <c r="AD1575" s="22"/>
      <c r="AE1575" s="22"/>
      <c r="AF1575" s="22"/>
      <c r="AG1575" s="22"/>
    </row>
    <row r="1576" spans="1:33" s="11" customFormat="1" ht="26.1" customHeight="1">
      <c r="A1576" s="45" t="str">
        <f>IF(AND($H1576&gt;=مغادرين!$C$4,$H1576&lt;=مغادرين!$H$4,مغادرين!$B$1=IF(مغادرين!$B$1="","",$I1576),مغادرين!$B$2=IF(مغادرين!$B$2="","",$K1576),مغادرين!$B$3=IF(مغادرين!$B$3="","",$Q1576),مغادرين!$B$4=IF(مغادرين!$B$4="","",$R1576)),MAX($A$4:$A1575)+1,"")</f>
        <v/>
      </c>
      <c r="B1576" s="45" t="str">
        <f t="shared" si="48"/>
        <v/>
      </c>
      <c r="C1576" s="45" t="str">
        <f>IF($A1576="","",RANK($B1576,$B$5:$B$9000,1)+COUNTIF($B$4:$B1575,$B1576))</f>
        <v/>
      </c>
      <c r="D1576" s="46" t="str">
        <f>IF(AND($O1576&gt;=قادمين!$C$4,$O1576&lt;=قادمين!$H$4,قادمين!$B$1=IF(قادمين!$B$1="","",$I1576),قادمين!$B$2=IF(قادمين!$B$2="","",$K1576),قادمين!$B$3=IF(قادمين!$B$3="","",$Q1576),قادمين!$B$4=IF(قادمين!$B$4="","",$R1576)),MAX($D$4:$D1575)+1,"")</f>
        <v/>
      </c>
      <c r="E1576" s="46" t="str">
        <f t="shared" si="49"/>
        <v/>
      </c>
      <c r="F1576" s="46" t="str">
        <f>IF($D1576="","",RANK($E1576,$E$5:$E$9000,1)+COUNTIF($E$4:$E1575,$E1576))</f>
        <v/>
      </c>
      <c r="G1576" s="63" t="str">
        <f>IF(H1576="","",COUNTA($H$5:H1576))</f>
        <v/>
      </c>
      <c r="H1576" s="187"/>
      <c r="I1576" s="203"/>
      <c r="J1576" s="202"/>
      <c r="K1576" s="202"/>
      <c r="L1576" s="202"/>
      <c r="M1576" s="202"/>
      <c r="N1576" s="202"/>
      <c r="O1576" s="201"/>
      <c r="P1576" s="159"/>
      <c r="Q1576" s="206"/>
      <c r="R1576" s="50"/>
      <c r="S1576" s="51"/>
      <c r="T1576" s="51"/>
      <c r="U1576" s="52"/>
      <c r="V1576" s="52"/>
      <c r="W1576" s="52"/>
      <c r="X1576" s="53"/>
      <c r="Y1576" s="52"/>
      <c r="Z1576" s="54"/>
      <c r="AA1576" s="22"/>
      <c r="AB1576" s="22"/>
      <c r="AC1576" s="22"/>
      <c r="AD1576" s="22"/>
      <c r="AE1576" s="22"/>
      <c r="AF1576" s="22"/>
      <c r="AG1576" s="22"/>
    </row>
    <row r="1577" spans="1:33" s="11" customFormat="1" ht="26.1" customHeight="1">
      <c r="A1577" s="45" t="str">
        <f>IF(AND($H1577&gt;=مغادرين!$C$4,$H1577&lt;=مغادرين!$H$4,مغادرين!$B$1=IF(مغادرين!$B$1="","",$I1577),مغادرين!$B$2=IF(مغادرين!$B$2="","",$K1577),مغادرين!$B$3=IF(مغادرين!$B$3="","",$Q1577),مغادرين!$B$4=IF(مغادرين!$B$4="","",$R1577)),MAX($A$4:$A1576)+1,"")</f>
        <v/>
      </c>
      <c r="B1577" s="45" t="str">
        <f t="shared" si="48"/>
        <v/>
      </c>
      <c r="C1577" s="45" t="str">
        <f>IF($A1577="","",RANK($B1577,$B$5:$B$9000,1)+COUNTIF($B$4:$B1576,$B1577))</f>
        <v/>
      </c>
      <c r="D1577" s="46" t="str">
        <f>IF(AND($O1577&gt;=قادمين!$C$4,$O1577&lt;=قادمين!$H$4,قادمين!$B$1=IF(قادمين!$B$1="","",$I1577),قادمين!$B$2=IF(قادمين!$B$2="","",$K1577),قادمين!$B$3=IF(قادمين!$B$3="","",$Q1577),قادمين!$B$4=IF(قادمين!$B$4="","",$R1577)),MAX($D$4:$D1576)+1,"")</f>
        <v/>
      </c>
      <c r="E1577" s="46" t="str">
        <f t="shared" si="49"/>
        <v/>
      </c>
      <c r="F1577" s="46" t="str">
        <f>IF($D1577="","",RANK($E1577,$E$5:$E$9000,1)+COUNTIF($E$4:$E1576,$E1577))</f>
        <v/>
      </c>
      <c r="G1577" s="63" t="str">
        <f>IF(H1577="","",COUNTA($H$5:H1577))</f>
        <v/>
      </c>
      <c r="H1577" s="187"/>
      <c r="I1577" s="203"/>
      <c r="J1577" s="202"/>
      <c r="K1577" s="202"/>
      <c r="L1577" s="202"/>
      <c r="M1577" s="202"/>
      <c r="N1577" s="202"/>
      <c r="O1577" s="201"/>
      <c r="P1577" s="159"/>
      <c r="Q1577" s="206"/>
      <c r="R1577" s="50"/>
      <c r="S1577" s="51"/>
      <c r="T1577" s="51"/>
      <c r="U1577" s="52"/>
      <c r="V1577" s="52"/>
      <c r="W1577" s="52"/>
      <c r="X1577" s="53"/>
      <c r="Y1577" s="52"/>
      <c r="Z1577" s="54"/>
      <c r="AA1577" s="22"/>
      <c r="AB1577" s="22"/>
      <c r="AC1577" s="22"/>
      <c r="AD1577" s="22"/>
      <c r="AE1577" s="22"/>
      <c r="AF1577" s="22"/>
      <c r="AG1577" s="22"/>
    </row>
    <row r="1578" spans="1:33" s="11" customFormat="1" ht="26.1" customHeight="1">
      <c r="A1578" s="45" t="str">
        <f>IF(AND($H1578&gt;=مغادرين!$C$4,$H1578&lt;=مغادرين!$H$4,مغادرين!$B$1=IF(مغادرين!$B$1="","",$I1578),مغادرين!$B$2=IF(مغادرين!$B$2="","",$K1578),مغادرين!$B$3=IF(مغادرين!$B$3="","",$Q1578),مغادرين!$B$4=IF(مغادرين!$B$4="","",$R1578)),MAX($A$4:$A1577)+1,"")</f>
        <v/>
      </c>
      <c r="B1578" s="45" t="str">
        <f t="shared" si="48"/>
        <v/>
      </c>
      <c r="C1578" s="45" t="str">
        <f>IF($A1578="","",RANK($B1578,$B$5:$B$9000,1)+COUNTIF($B$4:$B1577,$B1578))</f>
        <v/>
      </c>
      <c r="D1578" s="46" t="str">
        <f>IF(AND($O1578&gt;=قادمين!$C$4,$O1578&lt;=قادمين!$H$4,قادمين!$B$1=IF(قادمين!$B$1="","",$I1578),قادمين!$B$2=IF(قادمين!$B$2="","",$K1578),قادمين!$B$3=IF(قادمين!$B$3="","",$Q1578),قادمين!$B$4=IF(قادمين!$B$4="","",$R1578)),MAX($D$4:$D1577)+1,"")</f>
        <v/>
      </c>
      <c r="E1578" s="46" t="str">
        <f t="shared" si="49"/>
        <v/>
      </c>
      <c r="F1578" s="46" t="str">
        <f>IF($D1578="","",RANK($E1578,$E$5:$E$9000,1)+COUNTIF($E$4:$E1577,$E1578))</f>
        <v/>
      </c>
      <c r="G1578" s="63" t="str">
        <f>IF(H1578="","",COUNTA($H$5:H1578))</f>
        <v/>
      </c>
      <c r="H1578" s="187"/>
      <c r="I1578" s="203"/>
      <c r="J1578" s="202"/>
      <c r="K1578" s="202"/>
      <c r="L1578" s="202"/>
      <c r="M1578" s="202"/>
      <c r="N1578" s="202"/>
      <c r="O1578" s="201"/>
      <c r="P1578" s="159"/>
      <c r="Q1578" s="206"/>
      <c r="R1578" s="50"/>
      <c r="S1578" s="51"/>
      <c r="T1578" s="51"/>
      <c r="U1578" s="52"/>
      <c r="V1578" s="52"/>
      <c r="W1578" s="52"/>
      <c r="X1578" s="53"/>
      <c r="Y1578" s="52"/>
      <c r="Z1578" s="54"/>
      <c r="AA1578" s="22"/>
      <c r="AB1578" s="22"/>
      <c r="AC1578" s="22"/>
      <c r="AD1578" s="22"/>
      <c r="AE1578" s="22"/>
      <c r="AF1578" s="22"/>
      <c r="AG1578" s="22"/>
    </row>
    <row r="1579" spans="1:33" s="11" customFormat="1" ht="26.1" customHeight="1">
      <c r="A1579" s="45" t="str">
        <f>IF(AND($H1579&gt;=مغادرين!$C$4,$H1579&lt;=مغادرين!$H$4,مغادرين!$B$1=IF(مغادرين!$B$1="","",$I1579),مغادرين!$B$2=IF(مغادرين!$B$2="","",$K1579),مغادرين!$B$3=IF(مغادرين!$B$3="","",$Q1579),مغادرين!$B$4=IF(مغادرين!$B$4="","",$R1579)),MAX($A$4:$A1578)+1,"")</f>
        <v/>
      </c>
      <c r="B1579" s="45" t="str">
        <f t="shared" si="48"/>
        <v/>
      </c>
      <c r="C1579" s="45" t="str">
        <f>IF($A1579="","",RANK($B1579,$B$5:$B$9000,1)+COUNTIF($B$4:$B1578,$B1579))</f>
        <v/>
      </c>
      <c r="D1579" s="46" t="str">
        <f>IF(AND($O1579&gt;=قادمين!$C$4,$O1579&lt;=قادمين!$H$4,قادمين!$B$1=IF(قادمين!$B$1="","",$I1579),قادمين!$B$2=IF(قادمين!$B$2="","",$K1579),قادمين!$B$3=IF(قادمين!$B$3="","",$Q1579),قادمين!$B$4=IF(قادمين!$B$4="","",$R1579)),MAX($D$4:$D1578)+1,"")</f>
        <v/>
      </c>
      <c r="E1579" s="46" t="str">
        <f t="shared" si="49"/>
        <v/>
      </c>
      <c r="F1579" s="46" t="str">
        <f>IF($D1579="","",RANK($E1579,$E$5:$E$9000,1)+COUNTIF($E$4:$E1578,$E1579))</f>
        <v/>
      </c>
      <c r="G1579" s="63" t="str">
        <f>IF(H1579="","",COUNTA($H$5:H1579))</f>
        <v/>
      </c>
      <c r="H1579" s="187"/>
      <c r="I1579" s="203"/>
      <c r="J1579" s="202"/>
      <c r="K1579" s="202"/>
      <c r="L1579" s="202"/>
      <c r="M1579" s="202"/>
      <c r="N1579" s="202"/>
      <c r="O1579" s="201"/>
      <c r="P1579" s="159"/>
      <c r="Q1579" s="206"/>
      <c r="R1579" s="50"/>
      <c r="S1579" s="51"/>
      <c r="T1579" s="51"/>
      <c r="U1579" s="52"/>
      <c r="V1579" s="52"/>
      <c r="W1579" s="52"/>
      <c r="X1579" s="53"/>
      <c r="Y1579" s="52"/>
      <c r="Z1579" s="54"/>
      <c r="AA1579" s="22"/>
      <c r="AB1579" s="22"/>
      <c r="AC1579" s="22"/>
      <c r="AD1579" s="22"/>
      <c r="AE1579" s="22"/>
      <c r="AF1579" s="22"/>
      <c r="AG1579" s="22"/>
    </row>
    <row r="1580" spans="1:33" s="11" customFormat="1" ht="26.1" customHeight="1">
      <c r="A1580" s="45" t="str">
        <f>IF(AND($H1580&gt;=مغادرين!$C$4,$H1580&lt;=مغادرين!$H$4,مغادرين!$B$1=IF(مغادرين!$B$1="","",$I1580),مغادرين!$B$2=IF(مغادرين!$B$2="","",$K1580),مغادرين!$B$3=IF(مغادرين!$B$3="","",$Q1580),مغادرين!$B$4=IF(مغادرين!$B$4="","",$R1580)),MAX($A$4:$A1579)+1,"")</f>
        <v/>
      </c>
      <c r="B1580" s="45" t="str">
        <f t="shared" si="48"/>
        <v/>
      </c>
      <c r="C1580" s="45" t="str">
        <f>IF($A1580="","",RANK($B1580,$B$5:$B$9000,1)+COUNTIF($B$4:$B1579,$B1580))</f>
        <v/>
      </c>
      <c r="D1580" s="46" t="str">
        <f>IF(AND($O1580&gt;=قادمين!$C$4,$O1580&lt;=قادمين!$H$4,قادمين!$B$1=IF(قادمين!$B$1="","",$I1580),قادمين!$B$2=IF(قادمين!$B$2="","",$K1580),قادمين!$B$3=IF(قادمين!$B$3="","",$Q1580),قادمين!$B$4=IF(قادمين!$B$4="","",$R1580)),MAX($D$4:$D1579)+1,"")</f>
        <v/>
      </c>
      <c r="E1580" s="46" t="str">
        <f t="shared" si="49"/>
        <v/>
      </c>
      <c r="F1580" s="46" t="str">
        <f>IF($D1580="","",RANK($E1580,$E$5:$E$9000,1)+COUNTIF($E$4:$E1579,$E1580))</f>
        <v/>
      </c>
      <c r="G1580" s="63" t="str">
        <f>IF(H1580="","",COUNTA($H$5:H1580))</f>
        <v/>
      </c>
      <c r="H1580" s="187"/>
      <c r="I1580" s="203"/>
      <c r="J1580" s="202"/>
      <c r="K1580" s="202"/>
      <c r="L1580" s="202"/>
      <c r="M1580" s="202"/>
      <c r="N1580" s="202"/>
      <c r="O1580" s="201"/>
      <c r="P1580" s="159"/>
      <c r="Q1580" s="206"/>
      <c r="R1580" s="50"/>
      <c r="S1580" s="51"/>
      <c r="T1580" s="51"/>
      <c r="U1580" s="52"/>
      <c r="V1580" s="52"/>
      <c r="W1580" s="52"/>
      <c r="X1580" s="53"/>
      <c r="Y1580" s="52"/>
      <c r="Z1580" s="54"/>
      <c r="AA1580" s="22"/>
      <c r="AB1580" s="22"/>
      <c r="AC1580" s="22"/>
      <c r="AD1580" s="22"/>
      <c r="AE1580" s="22"/>
      <c r="AF1580" s="22"/>
      <c r="AG1580" s="22"/>
    </row>
    <row r="1581" spans="1:33" s="11" customFormat="1" ht="26.1" customHeight="1">
      <c r="A1581" s="45" t="str">
        <f>IF(AND($H1581&gt;=مغادرين!$C$4,$H1581&lt;=مغادرين!$H$4,مغادرين!$B$1=IF(مغادرين!$B$1="","",$I1581),مغادرين!$B$2=IF(مغادرين!$B$2="","",$K1581),مغادرين!$B$3=IF(مغادرين!$B$3="","",$Q1581),مغادرين!$B$4=IF(مغادرين!$B$4="","",$R1581)),MAX($A$4:$A1580)+1,"")</f>
        <v/>
      </c>
      <c r="B1581" s="45" t="str">
        <f t="shared" si="48"/>
        <v/>
      </c>
      <c r="C1581" s="45" t="str">
        <f>IF($A1581="","",RANK($B1581,$B$5:$B$9000,1)+COUNTIF($B$4:$B1580,$B1581))</f>
        <v/>
      </c>
      <c r="D1581" s="46" t="str">
        <f>IF(AND($O1581&gt;=قادمين!$C$4,$O1581&lt;=قادمين!$H$4,قادمين!$B$1=IF(قادمين!$B$1="","",$I1581),قادمين!$B$2=IF(قادمين!$B$2="","",$K1581),قادمين!$B$3=IF(قادمين!$B$3="","",$Q1581),قادمين!$B$4=IF(قادمين!$B$4="","",$R1581)),MAX($D$4:$D1580)+1,"")</f>
        <v/>
      </c>
      <c r="E1581" s="46" t="str">
        <f t="shared" si="49"/>
        <v/>
      </c>
      <c r="F1581" s="46" t="str">
        <f>IF($D1581="","",RANK($E1581,$E$5:$E$9000,1)+COUNTIF($E$4:$E1580,$E1581))</f>
        <v/>
      </c>
      <c r="G1581" s="63" t="str">
        <f>IF(H1581="","",COUNTA($H$5:H1581))</f>
        <v/>
      </c>
      <c r="H1581" s="187"/>
      <c r="I1581" s="203"/>
      <c r="J1581" s="202"/>
      <c r="K1581" s="202"/>
      <c r="L1581" s="202"/>
      <c r="M1581" s="202"/>
      <c r="N1581" s="202"/>
      <c r="O1581" s="201"/>
      <c r="P1581" s="159"/>
      <c r="Q1581" s="206"/>
      <c r="R1581" s="50"/>
      <c r="S1581" s="51"/>
      <c r="T1581" s="51"/>
      <c r="U1581" s="52"/>
      <c r="V1581" s="52"/>
      <c r="W1581" s="52"/>
      <c r="X1581" s="53"/>
      <c r="Y1581" s="52"/>
      <c r="Z1581" s="54"/>
      <c r="AA1581" s="22"/>
      <c r="AB1581" s="22"/>
      <c r="AC1581" s="22"/>
      <c r="AD1581" s="22"/>
      <c r="AE1581" s="22"/>
      <c r="AF1581" s="22"/>
      <c r="AG1581" s="22"/>
    </row>
    <row r="1582" spans="1:33" s="11" customFormat="1" ht="26.1" customHeight="1">
      <c r="A1582" s="45" t="str">
        <f>IF(AND($H1582&gt;=مغادرين!$C$4,$H1582&lt;=مغادرين!$H$4,مغادرين!$B$1=IF(مغادرين!$B$1="","",$I1582),مغادرين!$B$2=IF(مغادرين!$B$2="","",$K1582),مغادرين!$B$3=IF(مغادرين!$B$3="","",$Q1582),مغادرين!$B$4=IF(مغادرين!$B$4="","",$R1582)),MAX($A$4:$A1581)+1,"")</f>
        <v/>
      </c>
      <c r="B1582" s="45" t="str">
        <f t="shared" si="48"/>
        <v/>
      </c>
      <c r="C1582" s="45" t="str">
        <f>IF($A1582="","",RANK($B1582,$B$5:$B$9000,1)+COUNTIF($B$4:$B1581,$B1582))</f>
        <v/>
      </c>
      <c r="D1582" s="46" t="str">
        <f>IF(AND($O1582&gt;=قادمين!$C$4,$O1582&lt;=قادمين!$H$4,قادمين!$B$1=IF(قادمين!$B$1="","",$I1582),قادمين!$B$2=IF(قادمين!$B$2="","",$K1582),قادمين!$B$3=IF(قادمين!$B$3="","",$Q1582),قادمين!$B$4=IF(قادمين!$B$4="","",$R1582)),MAX($D$4:$D1581)+1,"")</f>
        <v/>
      </c>
      <c r="E1582" s="46" t="str">
        <f t="shared" si="49"/>
        <v/>
      </c>
      <c r="F1582" s="46" t="str">
        <f>IF($D1582="","",RANK($E1582,$E$5:$E$9000,1)+COUNTIF($E$4:$E1581,$E1582))</f>
        <v/>
      </c>
      <c r="G1582" s="63" t="str">
        <f>IF(H1582="","",COUNTA($H$5:H1582))</f>
        <v/>
      </c>
      <c r="H1582" s="187"/>
      <c r="I1582" s="203"/>
      <c r="J1582" s="202"/>
      <c r="K1582" s="202"/>
      <c r="L1582" s="202"/>
      <c r="M1582" s="202"/>
      <c r="N1582" s="202"/>
      <c r="O1582" s="201"/>
      <c r="P1582" s="159"/>
      <c r="Q1582" s="206"/>
      <c r="R1582" s="50"/>
      <c r="S1582" s="51"/>
      <c r="T1582" s="51"/>
      <c r="U1582" s="52"/>
      <c r="V1582" s="52"/>
      <c r="W1582" s="52"/>
      <c r="X1582" s="53"/>
      <c r="Y1582" s="52"/>
      <c r="Z1582" s="54"/>
      <c r="AA1582" s="22"/>
      <c r="AB1582" s="22"/>
      <c r="AC1582" s="22"/>
      <c r="AD1582" s="22"/>
      <c r="AE1582" s="22"/>
      <c r="AF1582" s="22"/>
      <c r="AG1582" s="22"/>
    </row>
    <row r="1583" spans="1:33" s="11" customFormat="1" ht="26.1" customHeight="1">
      <c r="A1583" s="45" t="str">
        <f>IF(AND($H1583&gt;=مغادرين!$C$4,$H1583&lt;=مغادرين!$H$4,مغادرين!$B$1=IF(مغادرين!$B$1="","",$I1583),مغادرين!$B$2=IF(مغادرين!$B$2="","",$K1583),مغادرين!$B$3=IF(مغادرين!$B$3="","",$Q1583),مغادرين!$B$4=IF(مغادرين!$B$4="","",$R1583)),MAX($A$4:$A1582)+1,"")</f>
        <v/>
      </c>
      <c r="B1583" s="45" t="str">
        <f t="shared" si="48"/>
        <v/>
      </c>
      <c r="C1583" s="45" t="str">
        <f>IF($A1583="","",RANK($B1583,$B$5:$B$9000,1)+COUNTIF($B$4:$B1582,$B1583))</f>
        <v/>
      </c>
      <c r="D1583" s="46" t="str">
        <f>IF(AND($O1583&gt;=قادمين!$C$4,$O1583&lt;=قادمين!$H$4,قادمين!$B$1=IF(قادمين!$B$1="","",$I1583),قادمين!$B$2=IF(قادمين!$B$2="","",$K1583),قادمين!$B$3=IF(قادمين!$B$3="","",$Q1583),قادمين!$B$4=IF(قادمين!$B$4="","",$R1583)),MAX($D$4:$D1582)+1,"")</f>
        <v/>
      </c>
      <c r="E1583" s="46" t="str">
        <f t="shared" si="49"/>
        <v/>
      </c>
      <c r="F1583" s="46" t="str">
        <f>IF($D1583="","",RANK($E1583,$E$5:$E$9000,1)+COUNTIF($E$4:$E1582,$E1583))</f>
        <v/>
      </c>
      <c r="G1583" s="63" t="str">
        <f>IF(H1583="","",COUNTA($H$5:H1583))</f>
        <v/>
      </c>
      <c r="H1583" s="187"/>
      <c r="I1583" s="203"/>
      <c r="J1583" s="202"/>
      <c r="K1583" s="202"/>
      <c r="L1583" s="202"/>
      <c r="M1583" s="202"/>
      <c r="N1583" s="202"/>
      <c r="O1583" s="201"/>
      <c r="P1583" s="159"/>
      <c r="Q1583" s="206"/>
      <c r="R1583" s="50"/>
      <c r="S1583" s="51"/>
      <c r="T1583" s="51"/>
      <c r="U1583" s="52"/>
      <c r="V1583" s="52"/>
      <c r="W1583" s="52"/>
      <c r="X1583" s="53"/>
      <c r="Y1583" s="52"/>
      <c r="Z1583" s="54"/>
      <c r="AA1583" s="22"/>
      <c r="AB1583" s="22"/>
      <c r="AC1583" s="22"/>
      <c r="AD1583" s="22"/>
      <c r="AE1583" s="22"/>
      <c r="AF1583" s="22"/>
      <c r="AG1583" s="22"/>
    </row>
    <row r="1584" spans="1:33" s="11" customFormat="1" ht="26.1" customHeight="1">
      <c r="A1584" s="45" t="str">
        <f>IF(AND($H1584&gt;=مغادرين!$C$4,$H1584&lt;=مغادرين!$H$4,مغادرين!$B$1=IF(مغادرين!$B$1="","",$I1584),مغادرين!$B$2=IF(مغادرين!$B$2="","",$K1584),مغادرين!$B$3=IF(مغادرين!$B$3="","",$Q1584),مغادرين!$B$4=IF(مغادرين!$B$4="","",$R1584)),MAX($A$4:$A1583)+1,"")</f>
        <v/>
      </c>
      <c r="B1584" s="45" t="str">
        <f t="shared" si="48"/>
        <v/>
      </c>
      <c r="C1584" s="45" t="str">
        <f>IF($A1584="","",RANK($B1584,$B$5:$B$9000,1)+COUNTIF($B$4:$B1583,$B1584))</f>
        <v/>
      </c>
      <c r="D1584" s="46" t="str">
        <f>IF(AND($O1584&gt;=قادمين!$C$4,$O1584&lt;=قادمين!$H$4,قادمين!$B$1=IF(قادمين!$B$1="","",$I1584),قادمين!$B$2=IF(قادمين!$B$2="","",$K1584),قادمين!$B$3=IF(قادمين!$B$3="","",$Q1584),قادمين!$B$4=IF(قادمين!$B$4="","",$R1584)),MAX($D$4:$D1583)+1,"")</f>
        <v/>
      </c>
      <c r="E1584" s="46" t="str">
        <f t="shared" si="49"/>
        <v/>
      </c>
      <c r="F1584" s="46" t="str">
        <f>IF($D1584="","",RANK($E1584,$E$5:$E$9000,1)+COUNTIF($E$4:$E1583,$E1584))</f>
        <v/>
      </c>
      <c r="G1584" s="63" t="str">
        <f>IF(H1584="","",COUNTA($H$5:H1584))</f>
        <v/>
      </c>
      <c r="H1584" s="187"/>
      <c r="I1584" s="203"/>
      <c r="J1584" s="202"/>
      <c r="K1584" s="202"/>
      <c r="L1584" s="202"/>
      <c r="M1584" s="202"/>
      <c r="N1584" s="202"/>
      <c r="O1584" s="201"/>
      <c r="P1584" s="159"/>
      <c r="Q1584" s="206"/>
      <c r="R1584" s="50"/>
      <c r="S1584" s="51"/>
      <c r="T1584" s="51"/>
      <c r="U1584" s="52"/>
      <c r="V1584" s="52"/>
      <c r="W1584" s="52"/>
      <c r="X1584" s="53"/>
      <c r="Y1584" s="52"/>
      <c r="Z1584" s="54"/>
      <c r="AA1584" s="22"/>
      <c r="AB1584" s="22"/>
      <c r="AC1584" s="22"/>
      <c r="AD1584" s="22"/>
      <c r="AE1584" s="22"/>
      <c r="AF1584" s="22"/>
      <c r="AG1584" s="22"/>
    </row>
    <row r="1585" spans="1:33" s="11" customFormat="1" ht="26.1" customHeight="1">
      <c r="A1585" s="45" t="str">
        <f>IF(AND($H1585&gt;=مغادرين!$C$4,$H1585&lt;=مغادرين!$H$4,مغادرين!$B$1=IF(مغادرين!$B$1="","",$I1585),مغادرين!$B$2=IF(مغادرين!$B$2="","",$K1585),مغادرين!$B$3=IF(مغادرين!$B$3="","",$Q1585),مغادرين!$B$4=IF(مغادرين!$B$4="","",$R1585)),MAX($A$4:$A1584)+1,"")</f>
        <v/>
      </c>
      <c r="B1585" s="45" t="str">
        <f t="shared" si="48"/>
        <v/>
      </c>
      <c r="C1585" s="45" t="str">
        <f>IF($A1585="","",RANK($B1585,$B$5:$B$9000,1)+COUNTIF($B$4:$B1584,$B1585))</f>
        <v/>
      </c>
      <c r="D1585" s="46" t="str">
        <f>IF(AND($O1585&gt;=قادمين!$C$4,$O1585&lt;=قادمين!$H$4,قادمين!$B$1=IF(قادمين!$B$1="","",$I1585),قادمين!$B$2=IF(قادمين!$B$2="","",$K1585),قادمين!$B$3=IF(قادمين!$B$3="","",$Q1585),قادمين!$B$4=IF(قادمين!$B$4="","",$R1585)),MAX($D$4:$D1584)+1,"")</f>
        <v/>
      </c>
      <c r="E1585" s="46" t="str">
        <f t="shared" si="49"/>
        <v/>
      </c>
      <c r="F1585" s="46" t="str">
        <f>IF($D1585="","",RANK($E1585,$E$5:$E$9000,1)+COUNTIF($E$4:$E1584,$E1585))</f>
        <v/>
      </c>
      <c r="G1585" s="63" t="str">
        <f>IF(H1585="","",COUNTA($H$5:H1585))</f>
        <v/>
      </c>
      <c r="H1585" s="187"/>
      <c r="I1585" s="203"/>
      <c r="J1585" s="202"/>
      <c r="K1585" s="202"/>
      <c r="L1585" s="202"/>
      <c r="M1585" s="202"/>
      <c r="N1585" s="202"/>
      <c r="O1585" s="201"/>
      <c r="P1585" s="159"/>
      <c r="Q1585" s="206"/>
      <c r="R1585" s="50"/>
      <c r="S1585" s="51"/>
      <c r="T1585" s="51"/>
      <c r="U1585" s="52"/>
      <c r="V1585" s="52"/>
      <c r="W1585" s="52"/>
      <c r="X1585" s="53"/>
      <c r="Y1585" s="52"/>
      <c r="Z1585" s="54"/>
      <c r="AA1585" s="22"/>
      <c r="AB1585" s="22"/>
      <c r="AC1585" s="22"/>
      <c r="AD1585" s="22"/>
      <c r="AE1585" s="22"/>
      <c r="AF1585" s="22"/>
      <c r="AG1585" s="22"/>
    </row>
    <row r="1586" spans="1:33" s="11" customFormat="1" ht="26.1" customHeight="1">
      <c r="A1586" s="45" t="str">
        <f>IF(AND($H1586&gt;=مغادرين!$C$4,$H1586&lt;=مغادرين!$H$4,مغادرين!$B$1=IF(مغادرين!$B$1="","",$I1586),مغادرين!$B$2=IF(مغادرين!$B$2="","",$K1586),مغادرين!$B$3=IF(مغادرين!$B$3="","",$Q1586),مغادرين!$B$4=IF(مغادرين!$B$4="","",$R1586)),MAX($A$4:$A1585)+1,"")</f>
        <v/>
      </c>
      <c r="B1586" s="45" t="str">
        <f t="shared" si="48"/>
        <v/>
      </c>
      <c r="C1586" s="45" t="str">
        <f>IF($A1586="","",RANK($B1586,$B$5:$B$9000,1)+COUNTIF($B$4:$B1585,$B1586))</f>
        <v/>
      </c>
      <c r="D1586" s="46" t="str">
        <f>IF(AND($O1586&gt;=قادمين!$C$4,$O1586&lt;=قادمين!$H$4,قادمين!$B$1=IF(قادمين!$B$1="","",$I1586),قادمين!$B$2=IF(قادمين!$B$2="","",$K1586),قادمين!$B$3=IF(قادمين!$B$3="","",$Q1586),قادمين!$B$4=IF(قادمين!$B$4="","",$R1586)),MAX($D$4:$D1585)+1,"")</f>
        <v/>
      </c>
      <c r="E1586" s="46" t="str">
        <f t="shared" si="49"/>
        <v/>
      </c>
      <c r="F1586" s="46" t="str">
        <f>IF($D1586="","",RANK($E1586,$E$5:$E$9000,1)+COUNTIF($E$4:$E1585,$E1586))</f>
        <v/>
      </c>
      <c r="G1586" s="63" t="str">
        <f>IF(H1586="","",COUNTA($H$5:H1586))</f>
        <v/>
      </c>
      <c r="H1586" s="187"/>
      <c r="I1586" s="203"/>
      <c r="J1586" s="202"/>
      <c r="K1586" s="202"/>
      <c r="L1586" s="202"/>
      <c r="M1586" s="202"/>
      <c r="N1586" s="202"/>
      <c r="O1586" s="201"/>
      <c r="P1586" s="159"/>
      <c r="Q1586" s="206"/>
      <c r="R1586" s="50"/>
      <c r="S1586" s="51"/>
      <c r="T1586" s="51"/>
      <c r="U1586" s="52"/>
      <c r="V1586" s="52"/>
      <c r="W1586" s="52"/>
      <c r="X1586" s="53"/>
      <c r="Y1586" s="52"/>
      <c r="Z1586" s="54"/>
      <c r="AA1586" s="22"/>
      <c r="AB1586" s="22"/>
      <c r="AC1586" s="22"/>
      <c r="AD1586" s="22"/>
      <c r="AE1586" s="22"/>
      <c r="AF1586" s="22"/>
      <c r="AG1586" s="22"/>
    </row>
    <row r="1587" spans="1:33" s="11" customFormat="1" ht="26.1" customHeight="1">
      <c r="A1587" s="45" t="str">
        <f>IF(AND($H1587&gt;=مغادرين!$C$4,$H1587&lt;=مغادرين!$H$4,مغادرين!$B$1=IF(مغادرين!$B$1="","",$I1587),مغادرين!$B$2=IF(مغادرين!$B$2="","",$K1587),مغادرين!$B$3=IF(مغادرين!$B$3="","",$Q1587),مغادرين!$B$4=IF(مغادرين!$B$4="","",$R1587)),MAX($A$4:$A1586)+1,"")</f>
        <v/>
      </c>
      <c r="B1587" s="45" t="str">
        <f t="shared" si="48"/>
        <v/>
      </c>
      <c r="C1587" s="45" t="str">
        <f>IF($A1587="","",RANK($B1587,$B$5:$B$9000,1)+COUNTIF($B$4:$B1586,$B1587))</f>
        <v/>
      </c>
      <c r="D1587" s="46" t="str">
        <f>IF(AND($O1587&gt;=قادمين!$C$4,$O1587&lt;=قادمين!$H$4,قادمين!$B$1=IF(قادمين!$B$1="","",$I1587),قادمين!$B$2=IF(قادمين!$B$2="","",$K1587),قادمين!$B$3=IF(قادمين!$B$3="","",$Q1587),قادمين!$B$4=IF(قادمين!$B$4="","",$R1587)),MAX($D$4:$D1586)+1,"")</f>
        <v/>
      </c>
      <c r="E1587" s="46" t="str">
        <f t="shared" si="49"/>
        <v/>
      </c>
      <c r="F1587" s="46" t="str">
        <f>IF($D1587="","",RANK($E1587,$E$5:$E$9000,1)+COUNTIF($E$4:$E1586,$E1587))</f>
        <v/>
      </c>
      <c r="G1587" s="63" t="str">
        <f>IF(H1587="","",COUNTA($H$5:H1587))</f>
        <v/>
      </c>
      <c r="H1587" s="187"/>
      <c r="I1587" s="203"/>
      <c r="J1587" s="202"/>
      <c r="K1587" s="202"/>
      <c r="L1587" s="202"/>
      <c r="M1587" s="202"/>
      <c r="N1587" s="202"/>
      <c r="O1587" s="201"/>
      <c r="P1587" s="159"/>
      <c r="Q1587" s="206"/>
      <c r="R1587" s="50"/>
      <c r="S1587" s="51"/>
      <c r="T1587" s="51"/>
      <c r="U1587" s="52"/>
      <c r="V1587" s="52"/>
      <c r="W1587" s="52"/>
      <c r="X1587" s="53"/>
      <c r="Y1587" s="52"/>
      <c r="Z1587" s="54"/>
      <c r="AA1587" s="22"/>
      <c r="AB1587" s="22"/>
      <c r="AC1587" s="22"/>
      <c r="AD1587" s="22"/>
      <c r="AE1587" s="22"/>
      <c r="AF1587" s="22"/>
      <c r="AG1587" s="22"/>
    </row>
    <row r="1588" spans="1:33" s="11" customFormat="1" ht="26.1" customHeight="1">
      <c r="A1588" s="45" t="str">
        <f>IF(AND($H1588&gt;=مغادرين!$C$4,$H1588&lt;=مغادرين!$H$4,مغادرين!$B$1=IF(مغادرين!$B$1="","",$I1588),مغادرين!$B$2=IF(مغادرين!$B$2="","",$K1588),مغادرين!$B$3=IF(مغادرين!$B$3="","",$Q1588),مغادرين!$B$4=IF(مغادرين!$B$4="","",$R1588)),MAX($A$4:$A1587)+1,"")</f>
        <v/>
      </c>
      <c r="B1588" s="45" t="str">
        <f t="shared" si="48"/>
        <v/>
      </c>
      <c r="C1588" s="45" t="str">
        <f>IF($A1588="","",RANK($B1588,$B$5:$B$9000,1)+COUNTIF($B$4:$B1587,$B1588))</f>
        <v/>
      </c>
      <c r="D1588" s="46" t="str">
        <f>IF(AND($O1588&gt;=قادمين!$C$4,$O1588&lt;=قادمين!$H$4,قادمين!$B$1=IF(قادمين!$B$1="","",$I1588),قادمين!$B$2=IF(قادمين!$B$2="","",$K1588),قادمين!$B$3=IF(قادمين!$B$3="","",$Q1588),قادمين!$B$4=IF(قادمين!$B$4="","",$R1588)),MAX($D$4:$D1587)+1,"")</f>
        <v/>
      </c>
      <c r="E1588" s="46" t="str">
        <f t="shared" si="49"/>
        <v/>
      </c>
      <c r="F1588" s="46" t="str">
        <f>IF($D1588="","",RANK($E1588,$E$5:$E$9000,1)+COUNTIF($E$4:$E1587,$E1588))</f>
        <v/>
      </c>
      <c r="G1588" s="63" t="str">
        <f>IF(H1588="","",COUNTA($H$5:H1588))</f>
        <v/>
      </c>
      <c r="H1588" s="187"/>
      <c r="I1588" s="203"/>
      <c r="J1588" s="202"/>
      <c r="K1588" s="202"/>
      <c r="L1588" s="202"/>
      <c r="M1588" s="202"/>
      <c r="N1588" s="202"/>
      <c r="O1588" s="201"/>
      <c r="P1588" s="159"/>
      <c r="Q1588" s="206"/>
      <c r="R1588" s="50"/>
      <c r="S1588" s="51"/>
      <c r="T1588" s="51"/>
      <c r="U1588" s="52"/>
      <c r="V1588" s="52"/>
      <c r="W1588" s="52"/>
      <c r="X1588" s="53"/>
      <c r="Y1588" s="52"/>
      <c r="Z1588" s="54"/>
      <c r="AA1588" s="22"/>
      <c r="AB1588" s="22"/>
      <c r="AC1588" s="22"/>
      <c r="AD1588" s="22"/>
      <c r="AE1588" s="22"/>
      <c r="AF1588" s="22"/>
      <c r="AG1588" s="22"/>
    </row>
    <row r="1589" spans="1:33" s="11" customFormat="1" ht="26.1" customHeight="1">
      <c r="A1589" s="45" t="str">
        <f>IF(AND($H1589&gt;=مغادرين!$C$4,$H1589&lt;=مغادرين!$H$4,مغادرين!$B$1=IF(مغادرين!$B$1="","",$I1589),مغادرين!$B$2=IF(مغادرين!$B$2="","",$K1589),مغادرين!$B$3=IF(مغادرين!$B$3="","",$Q1589),مغادرين!$B$4=IF(مغادرين!$B$4="","",$R1589)),MAX($A$4:$A1588)+1,"")</f>
        <v/>
      </c>
      <c r="B1589" s="45" t="str">
        <f t="shared" si="48"/>
        <v/>
      </c>
      <c r="C1589" s="45" t="str">
        <f>IF($A1589="","",RANK($B1589,$B$5:$B$9000,1)+COUNTIF($B$4:$B1588,$B1589))</f>
        <v/>
      </c>
      <c r="D1589" s="46" t="str">
        <f>IF(AND($O1589&gt;=قادمين!$C$4,$O1589&lt;=قادمين!$H$4,قادمين!$B$1=IF(قادمين!$B$1="","",$I1589),قادمين!$B$2=IF(قادمين!$B$2="","",$K1589),قادمين!$B$3=IF(قادمين!$B$3="","",$Q1589),قادمين!$B$4=IF(قادمين!$B$4="","",$R1589)),MAX($D$4:$D1588)+1,"")</f>
        <v/>
      </c>
      <c r="E1589" s="46" t="str">
        <f t="shared" si="49"/>
        <v/>
      </c>
      <c r="F1589" s="46" t="str">
        <f>IF($D1589="","",RANK($E1589,$E$5:$E$9000,1)+COUNTIF($E$4:$E1588,$E1589))</f>
        <v/>
      </c>
      <c r="G1589" s="63" t="str">
        <f>IF(H1589="","",COUNTA($H$5:H1589))</f>
        <v/>
      </c>
      <c r="H1589" s="187"/>
      <c r="I1589" s="203"/>
      <c r="J1589" s="202"/>
      <c r="K1589" s="202"/>
      <c r="L1589" s="202"/>
      <c r="M1589" s="202"/>
      <c r="N1589" s="202"/>
      <c r="O1589" s="201"/>
      <c r="P1589" s="159"/>
      <c r="Q1589" s="206"/>
      <c r="R1589" s="50"/>
      <c r="S1589" s="51"/>
      <c r="T1589" s="51"/>
      <c r="U1589" s="52"/>
      <c r="V1589" s="52"/>
      <c r="W1589" s="52"/>
      <c r="X1589" s="53"/>
      <c r="Y1589" s="52"/>
      <c r="Z1589" s="54"/>
      <c r="AA1589" s="22"/>
      <c r="AB1589" s="22"/>
      <c r="AC1589" s="22"/>
      <c r="AD1589" s="22"/>
      <c r="AE1589" s="22"/>
      <c r="AF1589" s="22"/>
      <c r="AG1589" s="22"/>
    </row>
    <row r="1590" spans="1:33" s="11" customFormat="1" ht="26.1" customHeight="1">
      <c r="A1590" s="45" t="str">
        <f>IF(AND($H1590&gt;=مغادرين!$C$4,$H1590&lt;=مغادرين!$H$4,مغادرين!$B$1=IF(مغادرين!$B$1="","",$I1590),مغادرين!$B$2=IF(مغادرين!$B$2="","",$K1590),مغادرين!$B$3=IF(مغادرين!$B$3="","",$Q1590),مغادرين!$B$4=IF(مغادرين!$B$4="","",$R1590)),MAX($A$4:$A1589)+1,"")</f>
        <v/>
      </c>
      <c r="B1590" s="45" t="str">
        <f t="shared" si="48"/>
        <v/>
      </c>
      <c r="C1590" s="45" t="str">
        <f>IF($A1590="","",RANK($B1590,$B$5:$B$9000,1)+COUNTIF($B$4:$B1589,$B1590))</f>
        <v/>
      </c>
      <c r="D1590" s="46" t="str">
        <f>IF(AND($O1590&gt;=قادمين!$C$4,$O1590&lt;=قادمين!$H$4,قادمين!$B$1=IF(قادمين!$B$1="","",$I1590),قادمين!$B$2=IF(قادمين!$B$2="","",$K1590),قادمين!$B$3=IF(قادمين!$B$3="","",$Q1590),قادمين!$B$4=IF(قادمين!$B$4="","",$R1590)),MAX($D$4:$D1589)+1,"")</f>
        <v/>
      </c>
      <c r="E1590" s="46" t="str">
        <f t="shared" si="49"/>
        <v/>
      </c>
      <c r="F1590" s="46" t="str">
        <f>IF($D1590="","",RANK($E1590,$E$5:$E$9000,1)+COUNTIF($E$4:$E1589,$E1590))</f>
        <v/>
      </c>
      <c r="G1590" s="63" t="str">
        <f>IF(H1590="","",COUNTA($H$5:H1590))</f>
        <v/>
      </c>
      <c r="H1590" s="187"/>
      <c r="I1590" s="203"/>
      <c r="J1590" s="202"/>
      <c r="K1590" s="202"/>
      <c r="L1590" s="202"/>
      <c r="M1590" s="202"/>
      <c r="N1590" s="202"/>
      <c r="O1590" s="201"/>
      <c r="P1590" s="159"/>
      <c r="Q1590" s="206"/>
      <c r="R1590" s="50"/>
      <c r="S1590" s="51"/>
      <c r="T1590" s="51"/>
      <c r="U1590" s="52"/>
      <c r="V1590" s="52"/>
      <c r="W1590" s="52"/>
      <c r="X1590" s="53"/>
      <c r="Y1590" s="52"/>
      <c r="Z1590" s="54"/>
      <c r="AA1590" s="22"/>
      <c r="AB1590" s="22"/>
      <c r="AC1590" s="22"/>
      <c r="AD1590" s="22"/>
      <c r="AE1590" s="22"/>
      <c r="AF1590" s="22"/>
      <c r="AG1590" s="22"/>
    </row>
    <row r="1591" spans="1:33" s="11" customFormat="1" ht="26.1" customHeight="1">
      <c r="A1591" s="45" t="str">
        <f>IF(AND($H1591&gt;=مغادرين!$C$4,$H1591&lt;=مغادرين!$H$4,مغادرين!$B$1=IF(مغادرين!$B$1="","",$I1591),مغادرين!$B$2=IF(مغادرين!$B$2="","",$K1591),مغادرين!$B$3=IF(مغادرين!$B$3="","",$Q1591),مغادرين!$B$4=IF(مغادرين!$B$4="","",$R1591)),MAX($A$4:$A1590)+1,"")</f>
        <v/>
      </c>
      <c r="B1591" s="45" t="str">
        <f t="shared" si="48"/>
        <v/>
      </c>
      <c r="C1591" s="45" t="str">
        <f>IF($A1591="","",RANK($B1591,$B$5:$B$9000,1)+COUNTIF($B$4:$B1590,$B1591))</f>
        <v/>
      </c>
      <c r="D1591" s="46" t="str">
        <f>IF(AND($O1591&gt;=قادمين!$C$4,$O1591&lt;=قادمين!$H$4,قادمين!$B$1=IF(قادمين!$B$1="","",$I1591),قادمين!$B$2=IF(قادمين!$B$2="","",$K1591),قادمين!$B$3=IF(قادمين!$B$3="","",$Q1591),قادمين!$B$4=IF(قادمين!$B$4="","",$R1591)),MAX($D$4:$D1590)+1,"")</f>
        <v/>
      </c>
      <c r="E1591" s="46" t="str">
        <f t="shared" si="49"/>
        <v/>
      </c>
      <c r="F1591" s="46" t="str">
        <f>IF($D1591="","",RANK($E1591,$E$5:$E$9000,1)+COUNTIF($E$4:$E1590,$E1591))</f>
        <v/>
      </c>
      <c r="G1591" s="63" t="str">
        <f>IF(H1591="","",COUNTA($H$5:H1591))</f>
        <v/>
      </c>
      <c r="H1591" s="187"/>
      <c r="I1591" s="203"/>
      <c r="J1591" s="202"/>
      <c r="K1591" s="202"/>
      <c r="L1591" s="202"/>
      <c r="M1591" s="202"/>
      <c r="N1591" s="202"/>
      <c r="O1591" s="201"/>
      <c r="P1591" s="159"/>
      <c r="Q1591" s="206"/>
      <c r="R1591" s="50"/>
      <c r="S1591" s="51"/>
      <c r="T1591" s="51"/>
      <c r="U1591" s="52"/>
      <c r="V1591" s="52"/>
      <c r="W1591" s="52"/>
      <c r="X1591" s="53"/>
      <c r="Y1591" s="52"/>
      <c r="Z1591" s="54"/>
      <c r="AA1591" s="22"/>
      <c r="AB1591" s="22"/>
      <c r="AC1591" s="22"/>
      <c r="AD1591" s="22"/>
      <c r="AE1591" s="22"/>
      <c r="AF1591" s="22"/>
      <c r="AG1591" s="22"/>
    </row>
    <row r="1592" spans="1:33" s="11" customFormat="1" ht="26.1" customHeight="1">
      <c r="A1592" s="45" t="str">
        <f>IF(AND($H1592&gt;=مغادرين!$C$4,$H1592&lt;=مغادرين!$H$4,مغادرين!$B$1=IF(مغادرين!$B$1="","",$I1592),مغادرين!$B$2=IF(مغادرين!$B$2="","",$K1592),مغادرين!$B$3=IF(مغادرين!$B$3="","",$Q1592),مغادرين!$B$4=IF(مغادرين!$B$4="","",$R1592)),MAX($A$4:$A1591)+1,"")</f>
        <v/>
      </c>
      <c r="B1592" s="45" t="str">
        <f t="shared" si="48"/>
        <v/>
      </c>
      <c r="C1592" s="45" t="str">
        <f>IF($A1592="","",RANK($B1592,$B$5:$B$9000,1)+COUNTIF($B$4:$B1591,$B1592))</f>
        <v/>
      </c>
      <c r="D1592" s="46" t="str">
        <f>IF(AND($O1592&gt;=قادمين!$C$4,$O1592&lt;=قادمين!$H$4,قادمين!$B$1=IF(قادمين!$B$1="","",$I1592),قادمين!$B$2=IF(قادمين!$B$2="","",$K1592),قادمين!$B$3=IF(قادمين!$B$3="","",$Q1592),قادمين!$B$4=IF(قادمين!$B$4="","",$R1592)),MAX($D$4:$D1591)+1,"")</f>
        <v/>
      </c>
      <c r="E1592" s="46" t="str">
        <f t="shared" si="49"/>
        <v/>
      </c>
      <c r="F1592" s="46" t="str">
        <f>IF($D1592="","",RANK($E1592,$E$5:$E$9000,1)+COUNTIF($E$4:$E1591,$E1592))</f>
        <v/>
      </c>
      <c r="G1592" s="63" t="str">
        <f>IF(H1592="","",COUNTA($H$5:H1592))</f>
        <v/>
      </c>
      <c r="H1592" s="187"/>
      <c r="I1592" s="203"/>
      <c r="J1592" s="202"/>
      <c r="K1592" s="202"/>
      <c r="L1592" s="202"/>
      <c r="M1592" s="202"/>
      <c r="N1592" s="202"/>
      <c r="O1592" s="201"/>
      <c r="P1592" s="159"/>
      <c r="Q1592" s="206"/>
      <c r="R1592" s="50"/>
      <c r="S1592" s="51"/>
      <c r="T1592" s="51"/>
      <c r="U1592" s="52"/>
      <c r="V1592" s="52"/>
      <c r="W1592" s="52"/>
      <c r="X1592" s="53"/>
      <c r="Y1592" s="52"/>
      <c r="Z1592" s="54"/>
      <c r="AA1592" s="22"/>
      <c r="AB1592" s="22"/>
      <c r="AC1592" s="22"/>
      <c r="AD1592" s="22"/>
      <c r="AE1592" s="22"/>
      <c r="AF1592" s="22"/>
      <c r="AG1592" s="22"/>
    </row>
    <row r="1593" spans="1:33" s="11" customFormat="1" ht="26.1" customHeight="1">
      <c r="A1593" s="45" t="str">
        <f>IF(AND($H1593&gt;=مغادرين!$C$4,$H1593&lt;=مغادرين!$H$4,مغادرين!$B$1=IF(مغادرين!$B$1="","",$I1593),مغادرين!$B$2=IF(مغادرين!$B$2="","",$K1593),مغادرين!$B$3=IF(مغادرين!$B$3="","",$Q1593),مغادرين!$B$4=IF(مغادرين!$B$4="","",$R1593)),MAX($A$4:$A1592)+1,"")</f>
        <v/>
      </c>
      <c r="B1593" s="45" t="str">
        <f t="shared" si="48"/>
        <v/>
      </c>
      <c r="C1593" s="45" t="str">
        <f>IF($A1593="","",RANK($B1593,$B$5:$B$9000,1)+COUNTIF($B$4:$B1592,$B1593))</f>
        <v/>
      </c>
      <c r="D1593" s="46" t="str">
        <f>IF(AND($O1593&gt;=قادمين!$C$4,$O1593&lt;=قادمين!$H$4,قادمين!$B$1=IF(قادمين!$B$1="","",$I1593),قادمين!$B$2=IF(قادمين!$B$2="","",$K1593),قادمين!$B$3=IF(قادمين!$B$3="","",$Q1593),قادمين!$B$4=IF(قادمين!$B$4="","",$R1593)),MAX($D$4:$D1592)+1,"")</f>
        <v/>
      </c>
      <c r="E1593" s="46" t="str">
        <f t="shared" si="49"/>
        <v/>
      </c>
      <c r="F1593" s="46" t="str">
        <f>IF($D1593="","",RANK($E1593,$E$5:$E$9000,1)+COUNTIF($E$4:$E1592,$E1593))</f>
        <v/>
      </c>
      <c r="G1593" s="63" t="str">
        <f>IF(H1593="","",COUNTA($H$5:H1593))</f>
        <v/>
      </c>
      <c r="H1593" s="187"/>
      <c r="I1593" s="203"/>
      <c r="J1593" s="202"/>
      <c r="K1593" s="202"/>
      <c r="L1593" s="202"/>
      <c r="M1593" s="202"/>
      <c r="N1593" s="202"/>
      <c r="O1593" s="201"/>
      <c r="P1593" s="159"/>
      <c r="Q1593" s="206"/>
      <c r="R1593" s="50"/>
      <c r="S1593" s="51"/>
      <c r="T1593" s="51"/>
      <c r="U1593" s="52"/>
      <c r="V1593" s="52"/>
      <c r="W1593" s="52"/>
      <c r="X1593" s="53"/>
      <c r="Y1593" s="52"/>
      <c r="Z1593" s="54"/>
      <c r="AA1593" s="22"/>
      <c r="AB1593" s="22"/>
      <c r="AC1593" s="22"/>
      <c r="AD1593" s="22"/>
      <c r="AE1593" s="22"/>
      <c r="AF1593" s="22"/>
      <c r="AG1593" s="22"/>
    </row>
    <row r="1594" spans="1:33" s="11" customFormat="1" ht="26.1" customHeight="1">
      <c r="A1594" s="45" t="str">
        <f>IF(AND($H1594&gt;=مغادرين!$C$4,$H1594&lt;=مغادرين!$H$4,مغادرين!$B$1=IF(مغادرين!$B$1="","",$I1594),مغادرين!$B$2=IF(مغادرين!$B$2="","",$K1594),مغادرين!$B$3=IF(مغادرين!$B$3="","",$Q1594),مغادرين!$B$4=IF(مغادرين!$B$4="","",$R1594)),MAX($A$4:$A1593)+1,"")</f>
        <v/>
      </c>
      <c r="B1594" s="45" t="str">
        <f t="shared" si="48"/>
        <v/>
      </c>
      <c r="C1594" s="45" t="str">
        <f>IF($A1594="","",RANK($B1594,$B$5:$B$9000,1)+COUNTIF($B$4:$B1593,$B1594))</f>
        <v/>
      </c>
      <c r="D1594" s="46" t="str">
        <f>IF(AND($O1594&gt;=قادمين!$C$4,$O1594&lt;=قادمين!$H$4,قادمين!$B$1=IF(قادمين!$B$1="","",$I1594),قادمين!$B$2=IF(قادمين!$B$2="","",$K1594),قادمين!$B$3=IF(قادمين!$B$3="","",$Q1594),قادمين!$B$4=IF(قادمين!$B$4="","",$R1594)),MAX($D$4:$D1593)+1,"")</f>
        <v/>
      </c>
      <c r="E1594" s="46" t="str">
        <f t="shared" si="49"/>
        <v/>
      </c>
      <c r="F1594" s="46" t="str">
        <f>IF($D1594="","",RANK($E1594,$E$5:$E$9000,1)+COUNTIF($E$4:$E1593,$E1594))</f>
        <v/>
      </c>
      <c r="G1594" s="63" t="str">
        <f>IF(H1594="","",COUNTA($H$5:H1594))</f>
        <v/>
      </c>
      <c r="H1594" s="187"/>
      <c r="I1594" s="203"/>
      <c r="J1594" s="202"/>
      <c r="K1594" s="202"/>
      <c r="L1594" s="202"/>
      <c r="M1594" s="202"/>
      <c r="N1594" s="202"/>
      <c r="O1594" s="201"/>
      <c r="P1594" s="159"/>
      <c r="Q1594" s="206"/>
      <c r="R1594" s="50"/>
      <c r="S1594" s="51"/>
      <c r="T1594" s="51"/>
      <c r="U1594" s="52"/>
      <c r="V1594" s="52"/>
      <c r="W1594" s="52"/>
      <c r="X1594" s="53"/>
      <c r="Y1594" s="52"/>
      <c r="Z1594" s="54"/>
      <c r="AA1594" s="22"/>
      <c r="AB1594" s="22"/>
      <c r="AC1594" s="22"/>
      <c r="AD1594" s="22"/>
      <c r="AE1594" s="22"/>
      <c r="AF1594" s="22"/>
      <c r="AG1594" s="22"/>
    </row>
    <row r="1595" spans="1:33" s="11" customFormat="1" ht="26.1" customHeight="1">
      <c r="A1595" s="45" t="str">
        <f>IF(AND($H1595&gt;=مغادرين!$C$4,$H1595&lt;=مغادرين!$H$4,مغادرين!$B$1=IF(مغادرين!$B$1="","",$I1595),مغادرين!$B$2=IF(مغادرين!$B$2="","",$K1595),مغادرين!$B$3=IF(مغادرين!$B$3="","",$Q1595),مغادرين!$B$4=IF(مغادرين!$B$4="","",$R1595)),MAX($A$4:$A1594)+1,"")</f>
        <v/>
      </c>
      <c r="B1595" s="45" t="str">
        <f t="shared" si="48"/>
        <v/>
      </c>
      <c r="C1595" s="45" t="str">
        <f>IF($A1595="","",RANK($B1595,$B$5:$B$9000,1)+COUNTIF($B$4:$B1594,$B1595))</f>
        <v/>
      </c>
      <c r="D1595" s="46" t="str">
        <f>IF(AND($O1595&gt;=قادمين!$C$4,$O1595&lt;=قادمين!$H$4,قادمين!$B$1=IF(قادمين!$B$1="","",$I1595),قادمين!$B$2=IF(قادمين!$B$2="","",$K1595),قادمين!$B$3=IF(قادمين!$B$3="","",$Q1595),قادمين!$B$4=IF(قادمين!$B$4="","",$R1595)),MAX($D$4:$D1594)+1,"")</f>
        <v/>
      </c>
      <c r="E1595" s="46" t="str">
        <f t="shared" si="49"/>
        <v/>
      </c>
      <c r="F1595" s="46" t="str">
        <f>IF($D1595="","",RANK($E1595,$E$5:$E$9000,1)+COUNTIF($E$4:$E1594,$E1595))</f>
        <v/>
      </c>
      <c r="G1595" s="63" t="str">
        <f>IF(H1595="","",COUNTA($H$5:H1595))</f>
        <v/>
      </c>
      <c r="H1595" s="187"/>
      <c r="I1595" s="203"/>
      <c r="J1595" s="202"/>
      <c r="K1595" s="202"/>
      <c r="L1595" s="202"/>
      <c r="M1595" s="202"/>
      <c r="N1595" s="202"/>
      <c r="O1595" s="201"/>
      <c r="P1595" s="159"/>
      <c r="Q1595" s="206"/>
      <c r="R1595" s="50"/>
      <c r="S1595" s="51"/>
      <c r="T1595" s="51"/>
      <c r="U1595" s="52"/>
      <c r="V1595" s="52"/>
      <c r="W1595" s="52"/>
      <c r="X1595" s="53"/>
      <c r="Y1595" s="52"/>
      <c r="Z1595" s="54"/>
      <c r="AA1595" s="22"/>
      <c r="AB1595" s="22"/>
      <c r="AC1595" s="22"/>
      <c r="AD1595" s="22"/>
      <c r="AE1595" s="22"/>
      <c r="AF1595" s="22"/>
      <c r="AG1595" s="22"/>
    </row>
    <row r="1596" spans="1:33" s="11" customFormat="1" ht="26.1" customHeight="1">
      <c r="A1596" s="45" t="str">
        <f>IF(AND($H1596&gt;=مغادرين!$C$4,$H1596&lt;=مغادرين!$H$4,مغادرين!$B$1=IF(مغادرين!$B$1="","",$I1596),مغادرين!$B$2=IF(مغادرين!$B$2="","",$K1596),مغادرين!$B$3=IF(مغادرين!$B$3="","",$Q1596),مغادرين!$B$4=IF(مغادرين!$B$4="","",$R1596)),MAX($A$4:$A1595)+1,"")</f>
        <v/>
      </c>
      <c r="B1596" s="45" t="str">
        <f t="shared" si="48"/>
        <v/>
      </c>
      <c r="C1596" s="45" t="str">
        <f>IF($A1596="","",RANK($B1596,$B$5:$B$9000,1)+COUNTIF($B$4:$B1595,$B1596))</f>
        <v/>
      </c>
      <c r="D1596" s="46" t="str">
        <f>IF(AND($O1596&gt;=قادمين!$C$4,$O1596&lt;=قادمين!$H$4,قادمين!$B$1=IF(قادمين!$B$1="","",$I1596),قادمين!$B$2=IF(قادمين!$B$2="","",$K1596),قادمين!$B$3=IF(قادمين!$B$3="","",$Q1596),قادمين!$B$4=IF(قادمين!$B$4="","",$R1596)),MAX($D$4:$D1595)+1,"")</f>
        <v/>
      </c>
      <c r="E1596" s="46" t="str">
        <f t="shared" si="49"/>
        <v/>
      </c>
      <c r="F1596" s="46" t="str">
        <f>IF($D1596="","",RANK($E1596,$E$5:$E$9000,1)+COUNTIF($E$4:$E1595,$E1596))</f>
        <v/>
      </c>
      <c r="G1596" s="63" t="str">
        <f>IF(H1596="","",COUNTA($H$5:H1596))</f>
        <v/>
      </c>
      <c r="H1596" s="187"/>
      <c r="I1596" s="203"/>
      <c r="J1596" s="202"/>
      <c r="K1596" s="202"/>
      <c r="L1596" s="202"/>
      <c r="M1596" s="202"/>
      <c r="N1596" s="202"/>
      <c r="O1596" s="201"/>
      <c r="P1596" s="159"/>
      <c r="Q1596" s="206"/>
      <c r="R1596" s="50"/>
      <c r="S1596" s="51"/>
      <c r="T1596" s="51"/>
      <c r="U1596" s="52"/>
      <c r="V1596" s="52"/>
      <c r="W1596" s="52"/>
      <c r="X1596" s="53"/>
      <c r="Y1596" s="52"/>
      <c r="Z1596" s="54"/>
      <c r="AA1596" s="22"/>
      <c r="AB1596" s="22"/>
      <c r="AC1596" s="22"/>
      <c r="AD1596" s="22"/>
      <c r="AE1596" s="22"/>
      <c r="AF1596" s="22"/>
      <c r="AG1596" s="22"/>
    </row>
    <row r="1597" spans="1:33" s="11" customFormat="1" ht="26.1" customHeight="1">
      <c r="A1597" s="45" t="str">
        <f>IF(AND($H1597&gt;=مغادرين!$C$4,$H1597&lt;=مغادرين!$H$4,مغادرين!$B$1=IF(مغادرين!$B$1="","",$I1597),مغادرين!$B$2=IF(مغادرين!$B$2="","",$K1597),مغادرين!$B$3=IF(مغادرين!$B$3="","",$Q1597),مغادرين!$B$4=IF(مغادرين!$B$4="","",$R1597)),MAX($A$4:$A1596)+1,"")</f>
        <v/>
      </c>
      <c r="B1597" s="45" t="str">
        <f t="shared" si="48"/>
        <v/>
      </c>
      <c r="C1597" s="45" t="str">
        <f>IF($A1597="","",RANK($B1597,$B$5:$B$9000,1)+COUNTIF($B$4:$B1596,$B1597))</f>
        <v/>
      </c>
      <c r="D1597" s="46" t="str">
        <f>IF(AND($O1597&gt;=قادمين!$C$4,$O1597&lt;=قادمين!$H$4,قادمين!$B$1=IF(قادمين!$B$1="","",$I1597),قادمين!$B$2=IF(قادمين!$B$2="","",$K1597),قادمين!$B$3=IF(قادمين!$B$3="","",$Q1597),قادمين!$B$4=IF(قادمين!$B$4="","",$R1597)),MAX($D$4:$D1596)+1,"")</f>
        <v/>
      </c>
      <c r="E1597" s="46" t="str">
        <f t="shared" si="49"/>
        <v/>
      </c>
      <c r="F1597" s="46" t="str">
        <f>IF($D1597="","",RANK($E1597,$E$5:$E$9000,1)+COUNTIF($E$4:$E1596,$E1597))</f>
        <v/>
      </c>
      <c r="G1597" s="63" t="str">
        <f>IF(H1597="","",COUNTA($H$5:H1597))</f>
        <v/>
      </c>
      <c r="H1597" s="187"/>
      <c r="I1597" s="203"/>
      <c r="J1597" s="202"/>
      <c r="K1597" s="202"/>
      <c r="L1597" s="202"/>
      <c r="M1597" s="202"/>
      <c r="N1597" s="202"/>
      <c r="O1597" s="201"/>
      <c r="P1597" s="159"/>
      <c r="Q1597" s="206"/>
      <c r="R1597" s="50"/>
      <c r="S1597" s="51"/>
      <c r="T1597" s="51"/>
      <c r="U1597" s="52"/>
      <c r="V1597" s="52"/>
      <c r="W1597" s="52"/>
      <c r="X1597" s="53"/>
      <c r="Y1597" s="52"/>
      <c r="Z1597" s="54"/>
      <c r="AA1597" s="22"/>
      <c r="AB1597" s="22"/>
      <c r="AC1597" s="22"/>
      <c r="AD1597" s="22"/>
      <c r="AE1597" s="22"/>
      <c r="AF1597" s="22"/>
      <c r="AG1597" s="22"/>
    </row>
    <row r="1598" spans="1:33" s="11" customFormat="1" ht="26.1" customHeight="1">
      <c r="A1598" s="45" t="str">
        <f>IF(AND($H1598&gt;=مغادرين!$C$4,$H1598&lt;=مغادرين!$H$4,مغادرين!$B$1=IF(مغادرين!$B$1="","",$I1598),مغادرين!$B$2=IF(مغادرين!$B$2="","",$K1598),مغادرين!$B$3=IF(مغادرين!$B$3="","",$Q1598),مغادرين!$B$4=IF(مغادرين!$B$4="","",$R1598)),MAX($A$4:$A1597)+1,"")</f>
        <v/>
      </c>
      <c r="B1598" s="45" t="str">
        <f t="shared" si="48"/>
        <v/>
      </c>
      <c r="C1598" s="45" t="str">
        <f>IF($A1598="","",RANK($B1598,$B$5:$B$9000,1)+COUNTIF($B$4:$B1597,$B1598))</f>
        <v/>
      </c>
      <c r="D1598" s="46" t="str">
        <f>IF(AND($O1598&gt;=قادمين!$C$4,$O1598&lt;=قادمين!$H$4,قادمين!$B$1=IF(قادمين!$B$1="","",$I1598),قادمين!$B$2=IF(قادمين!$B$2="","",$K1598),قادمين!$B$3=IF(قادمين!$B$3="","",$Q1598),قادمين!$B$4=IF(قادمين!$B$4="","",$R1598)),MAX($D$4:$D1597)+1,"")</f>
        <v/>
      </c>
      <c r="E1598" s="46" t="str">
        <f t="shared" si="49"/>
        <v/>
      </c>
      <c r="F1598" s="46" t="str">
        <f>IF($D1598="","",RANK($E1598,$E$5:$E$9000,1)+COUNTIF($E$4:$E1597,$E1598))</f>
        <v/>
      </c>
      <c r="G1598" s="63" t="str">
        <f>IF(H1598="","",COUNTA($H$5:H1598))</f>
        <v/>
      </c>
      <c r="H1598" s="187"/>
      <c r="I1598" s="203"/>
      <c r="J1598" s="202"/>
      <c r="K1598" s="202"/>
      <c r="L1598" s="202"/>
      <c r="M1598" s="202"/>
      <c r="N1598" s="202"/>
      <c r="O1598" s="201"/>
      <c r="P1598" s="159"/>
      <c r="Q1598" s="206"/>
      <c r="R1598" s="50"/>
      <c r="S1598" s="51"/>
      <c r="T1598" s="51"/>
      <c r="U1598" s="52"/>
      <c r="V1598" s="52"/>
      <c r="W1598" s="52"/>
      <c r="X1598" s="53"/>
      <c r="Y1598" s="52"/>
      <c r="Z1598" s="54"/>
      <c r="AA1598" s="22"/>
      <c r="AB1598" s="22"/>
      <c r="AC1598" s="22"/>
      <c r="AD1598" s="22"/>
      <c r="AE1598" s="22"/>
      <c r="AF1598" s="22"/>
      <c r="AG1598" s="22"/>
    </row>
    <row r="1599" spans="1:33" s="11" customFormat="1" ht="26.1" customHeight="1">
      <c r="A1599" s="45" t="str">
        <f>IF(AND($H1599&gt;=مغادرين!$C$4,$H1599&lt;=مغادرين!$H$4,مغادرين!$B$1=IF(مغادرين!$B$1="","",$I1599),مغادرين!$B$2=IF(مغادرين!$B$2="","",$K1599),مغادرين!$B$3=IF(مغادرين!$B$3="","",$Q1599),مغادرين!$B$4=IF(مغادرين!$B$4="","",$R1599)),MAX($A$4:$A1598)+1,"")</f>
        <v/>
      </c>
      <c r="B1599" s="45" t="str">
        <f t="shared" si="48"/>
        <v/>
      </c>
      <c r="C1599" s="45" t="str">
        <f>IF($A1599="","",RANK($B1599,$B$5:$B$9000,1)+COUNTIF($B$4:$B1598,$B1599))</f>
        <v/>
      </c>
      <c r="D1599" s="46" t="str">
        <f>IF(AND($O1599&gt;=قادمين!$C$4,$O1599&lt;=قادمين!$H$4,قادمين!$B$1=IF(قادمين!$B$1="","",$I1599),قادمين!$B$2=IF(قادمين!$B$2="","",$K1599),قادمين!$B$3=IF(قادمين!$B$3="","",$Q1599),قادمين!$B$4=IF(قادمين!$B$4="","",$R1599)),MAX($D$4:$D1598)+1,"")</f>
        <v/>
      </c>
      <c r="E1599" s="46" t="str">
        <f t="shared" si="49"/>
        <v/>
      </c>
      <c r="F1599" s="46" t="str">
        <f>IF($D1599="","",RANK($E1599,$E$5:$E$9000,1)+COUNTIF($E$4:$E1598,$E1599))</f>
        <v/>
      </c>
      <c r="G1599" s="63" t="str">
        <f>IF(H1599="","",COUNTA($H$5:H1599))</f>
        <v/>
      </c>
      <c r="H1599" s="187"/>
      <c r="I1599" s="203"/>
      <c r="J1599" s="202"/>
      <c r="K1599" s="202"/>
      <c r="L1599" s="202"/>
      <c r="M1599" s="202"/>
      <c r="N1599" s="202"/>
      <c r="O1599" s="201"/>
      <c r="P1599" s="159"/>
      <c r="Q1599" s="206"/>
      <c r="R1599" s="50"/>
      <c r="S1599" s="51"/>
      <c r="T1599" s="51"/>
      <c r="U1599" s="52"/>
      <c r="V1599" s="52"/>
      <c r="W1599" s="52"/>
      <c r="X1599" s="53"/>
      <c r="Y1599" s="52"/>
      <c r="Z1599" s="54"/>
      <c r="AA1599" s="22"/>
      <c r="AB1599" s="22"/>
      <c r="AC1599" s="22"/>
      <c r="AD1599" s="22"/>
      <c r="AE1599" s="22"/>
      <c r="AF1599" s="22"/>
      <c r="AG1599" s="22"/>
    </row>
    <row r="1600" spans="1:33" s="11" customFormat="1" ht="26.1" customHeight="1">
      <c r="A1600" s="45" t="str">
        <f>IF(AND($H1600&gt;=مغادرين!$C$4,$H1600&lt;=مغادرين!$H$4,مغادرين!$B$1=IF(مغادرين!$B$1="","",$I1600),مغادرين!$B$2=IF(مغادرين!$B$2="","",$K1600),مغادرين!$B$3=IF(مغادرين!$B$3="","",$Q1600),مغادرين!$B$4=IF(مغادرين!$B$4="","",$R1600)),MAX($A$4:$A1599)+1,"")</f>
        <v/>
      </c>
      <c r="B1600" s="45" t="str">
        <f t="shared" si="48"/>
        <v/>
      </c>
      <c r="C1600" s="45" t="str">
        <f>IF($A1600="","",RANK($B1600,$B$5:$B$9000,1)+COUNTIF($B$4:$B1599,$B1600))</f>
        <v/>
      </c>
      <c r="D1600" s="46" t="str">
        <f>IF(AND($O1600&gt;=قادمين!$C$4,$O1600&lt;=قادمين!$H$4,قادمين!$B$1=IF(قادمين!$B$1="","",$I1600),قادمين!$B$2=IF(قادمين!$B$2="","",$K1600),قادمين!$B$3=IF(قادمين!$B$3="","",$Q1600),قادمين!$B$4=IF(قادمين!$B$4="","",$R1600)),MAX($D$4:$D1599)+1,"")</f>
        <v/>
      </c>
      <c r="E1600" s="46" t="str">
        <f t="shared" si="49"/>
        <v/>
      </c>
      <c r="F1600" s="46" t="str">
        <f>IF($D1600="","",RANK($E1600,$E$5:$E$9000,1)+COUNTIF($E$4:$E1599,$E1600))</f>
        <v/>
      </c>
      <c r="G1600" s="63" t="str">
        <f>IF(H1600="","",COUNTA($H$5:H1600))</f>
        <v/>
      </c>
      <c r="H1600" s="187"/>
      <c r="I1600" s="203"/>
      <c r="J1600" s="202"/>
      <c r="K1600" s="202"/>
      <c r="L1600" s="202"/>
      <c r="M1600" s="202"/>
      <c r="N1600" s="202"/>
      <c r="O1600" s="201"/>
      <c r="P1600" s="159"/>
      <c r="Q1600" s="206"/>
      <c r="R1600" s="50"/>
      <c r="S1600" s="51"/>
      <c r="T1600" s="51"/>
      <c r="U1600" s="52"/>
      <c r="V1600" s="52"/>
      <c r="W1600" s="52"/>
      <c r="X1600" s="53"/>
      <c r="Y1600" s="52"/>
      <c r="Z1600" s="54"/>
      <c r="AA1600" s="22"/>
      <c r="AB1600" s="22"/>
      <c r="AC1600" s="22"/>
      <c r="AD1600" s="22"/>
      <c r="AE1600" s="22"/>
      <c r="AF1600" s="22"/>
      <c r="AG1600" s="22"/>
    </row>
    <row r="1601" spans="1:33" s="11" customFormat="1" ht="26.1" customHeight="1">
      <c r="A1601" s="45" t="str">
        <f>IF(AND($H1601&gt;=مغادرين!$C$4,$H1601&lt;=مغادرين!$H$4,مغادرين!$B$1=IF(مغادرين!$B$1="","",$I1601),مغادرين!$B$2=IF(مغادرين!$B$2="","",$K1601),مغادرين!$B$3=IF(مغادرين!$B$3="","",$Q1601),مغادرين!$B$4=IF(مغادرين!$B$4="","",$R1601)),MAX($A$4:$A1600)+1,"")</f>
        <v/>
      </c>
      <c r="B1601" s="45" t="str">
        <f t="shared" si="48"/>
        <v/>
      </c>
      <c r="C1601" s="45" t="str">
        <f>IF($A1601="","",RANK($B1601,$B$5:$B$9000,1)+COUNTIF($B$4:$B1600,$B1601))</f>
        <v/>
      </c>
      <c r="D1601" s="46" t="str">
        <f>IF(AND($O1601&gt;=قادمين!$C$4,$O1601&lt;=قادمين!$H$4,قادمين!$B$1=IF(قادمين!$B$1="","",$I1601),قادمين!$B$2=IF(قادمين!$B$2="","",$K1601),قادمين!$B$3=IF(قادمين!$B$3="","",$Q1601),قادمين!$B$4=IF(قادمين!$B$4="","",$R1601)),MAX($D$4:$D1600)+1,"")</f>
        <v/>
      </c>
      <c r="E1601" s="46" t="str">
        <f t="shared" si="49"/>
        <v/>
      </c>
      <c r="F1601" s="46" t="str">
        <f>IF($D1601="","",RANK($E1601,$E$5:$E$9000,1)+COUNTIF($E$4:$E1600,$E1601))</f>
        <v/>
      </c>
      <c r="G1601" s="63" t="str">
        <f>IF(H1601="","",COUNTA($H$5:H1601))</f>
        <v/>
      </c>
      <c r="H1601" s="187"/>
      <c r="I1601" s="203"/>
      <c r="J1601" s="202"/>
      <c r="K1601" s="202"/>
      <c r="L1601" s="202"/>
      <c r="M1601" s="202"/>
      <c r="N1601" s="202"/>
      <c r="O1601" s="201"/>
      <c r="P1601" s="159"/>
      <c r="Q1601" s="206"/>
      <c r="R1601" s="50"/>
      <c r="S1601" s="51"/>
      <c r="T1601" s="51"/>
      <c r="U1601" s="52"/>
      <c r="V1601" s="52"/>
      <c r="W1601" s="52"/>
      <c r="X1601" s="53"/>
      <c r="Y1601" s="52"/>
      <c r="Z1601" s="54"/>
      <c r="AA1601" s="22"/>
      <c r="AB1601" s="22"/>
      <c r="AC1601" s="22"/>
      <c r="AD1601" s="22"/>
      <c r="AE1601" s="22"/>
      <c r="AF1601" s="22"/>
      <c r="AG1601" s="22"/>
    </row>
    <row r="1602" spans="1:33" s="11" customFormat="1" ht="26.1" customHeight="1">
      <c r="A1602" s="45" t="str">
        <f>IF(AND($H1602&gt;=مغادرين!$C$4,$H1602&lt;=مغادرين!$H$4,مغادرين!$B$1=IF(مغادرين!$B$1="","",$I1602),مغادرين!$B$2=IF(مغادرين!$B$2="","",$K1602),مغادرين!$B$3=IF(مغادرين!$B$3="","",$Q1602),مغادرين!$B$4=IF(مغادرين!$B$4="","",$R1602)),MAX($A$4:$A1601)+1,"")</f>
        <v/>
      </c>
      <c r="B1602" s="45" t="str">
        <f t="shared" si="48"/>
        <v/>
      </c>
      <c r="C1602" s="45" t="str">
        <f>IF($A1602="","",RANK($B1602,$B$5:$B$9000,1)+COUNTIF($B$4:$B1601,$B1602))</f>
        <v/>
      </c>
      <c r="D1602" s="46" t="str">
        <f>IF(AND($O1602&gt;=قادمين!$C$4,$O1602&lt;=قادمين!$H$4,قادمين!$B$1=IF(قادمين!$B$1="","",$I1602),قادمين!$B$2=IF(قادمين!$B$2="","",$K1602),قادمين!$B$3=IF(قادمين!$B$3="","",$Q1602),قادمين!$B$4=IF(قادمين!$B$4="","",$R1602)),MAX($D$4:$D1601)+1,"")</f>
        <v/>
      </c>
      <c r="E1602" s="46" t="str">
        <f t="shared" si="49"/>
        <v/>
      </c>
      <c r="F1602" s="46" t="str">
        <f>IF($D1602="","",RANK($E1602,$E$5:$E$9000,1)+COUNTIF($E$4:$E1601,$E1602))</f>
        <v/>
      </c>
      <c r="G1602" s="63" t="str">
        <f>IF(H1602="","",COUNTA($H$5:H1602))</f>
        <v/>
      </c>
      <c r="H1602" s="187"/>
      <c r="I1602" s="203"/>
      <c r="J1602" s="202"/>
      <c r="K1602" s="202"/>
      <c r="L1602" s="202"/>
      <c r="M1602" s="202"/>
      <c r="N1602" s="202"/>
      <c r="O1602" s="201"/>
      <c r="P1602" s="159"/>
      <c r="Q1602" s="206"/>
      <c r="R1602" s="50"/>
      <c r="S1602" s="51"/>
      <c r="T1602" s="51"/>
      <c r="U1602" s="52"/>
      <c r="V1602" s="52"/>
      <c r="W1602" s="52"/>
      <c r="X1602" s="53"/>
      <c r="Y1602" s="52"/>
      <c r="Z1602" s="54"/>
      <c r="AA1602" s="22"/>
      <c r="AB1602" s="22"/>
      <c r="AC1602" s="22"/>
      <c r="AD1602" s="22"/>
      <c r="AE1602" s="22"/>
      <c r="AF1602" s="22"/>
      <c r="AG1602" s="22"/>
    </row>
    <row r="1603" spans="1:33" s="11" customFormat="1" ht="26.1" customHeight="1">
      <c r="A1603" s="45" t="str">
        <f>IF(AND($H1603&gt;=مغادرين!$C$4,$H1603&lt;=مغادرين!$H$4,مغادرين!$B$1=IF(مغادرين!$B$1="","",$I1603),مغادرين!$B$2=IF(مغادرين!$B$2="","",$K1603),مغادرين!$B$3=IF(مغادرين!$B$3="","",$Q1603),مغادرين!$B$4=IF(مغادرين!$B$4="","",$R1603)),MAX($A$4:$A1602)+1,"")</f>
        <v/>
      </c>
      <c r="B1603" s="45" t="str">
        <f t="shared" si="48"/>
        <v/>
      </c>
      <c r="C1603" s="45" t="str">
        <f>IF($A1603="","",RANK($B1603,$B$5:$B$9000,1)+COUNTIF($B$4:$B1602,$B1603))</f>
        <v/>
      </c>
      <c r="D1603" s="46" t="str">
        <f>IF(AND($O1603&gt;=قادمين!$C$4,$O1603&lt;=قادمين!$H$4,قادمين!$B$1=IF(قادمين!$B$1="","",$I1603),قادمين!$B$2=IF(قادمين!$B$2="","",$K1603),قادمين!$B$3=IF(قادمين!$B$3="","",$Q1603),قادمين!$B$4=IF(قادمين!$B$4="","",$R1603)),MAX($D$4:$D1602)+1,"")</f>
        <v/>
      </c>
      <c r="E1603" s="46" t="str">
        <f t="shared" si="49"/>
        <v/>
      </c>
      <c r="F1603" s="46" t="str">
        <f>IF($D1603="","",RANK($E1603,$E$5:$E$9000,1)+COUNTIF($E$4:$E1602,$E1603))</f>
        <v/>
      </c>
      <c r="G1603" s="63" t="str">
        <f>IF(H1603="","",COUNTA($H$5:H1603))</f>
        <v/>
      </c>
      <c r="H1603" s="187"/>
      <c r="I1603" s="203"/>
      <c r="J1603" s="202"/>
      <c r="K1603" s="202"/>
      <c r="L1603" s="202"/>
      <c r="M1603" s="202"/>
      <c r="N1603" s="202"/>
      <c r="O1603" s="201"/>
      <c r="P1603" s="159"/>
      <c r="Q1603" s="206"/>
      <c r="R1603" s="50"/>
      <c r="S1603" s="51"/>
      <c r="T1603" s="51"/>
      <c r="U1603" s="52"/>
      <c r="V1603" s="52"/>
      <c r="W1603" s="52"/>
      <c r="X1603" s="53"/>
      <c r="Y1603" s="52"/>
      <c r="Z1603" s="54"/>
      <c r="AA1603" s="22"/>
      <c r="AB1603" s="22"/>
      <c r="AC1603" s="22"/>
      <c r="AD1603" s="22"/>
      <c r="AE1603" s="22"/>
      <c r="AF1603" s="22"/>
      <c r="AG1603" s="22"/>
    </row>
    <row r="1604" spans="1:33" s="11" customFormat="1" ht="26.1" customHeight="1">
      <c r="A1604" s="45" t="str">
        <f>IF(AND($H1604&gt;=مغادرين!$C$4,$H1604&lt;=مغادرين!$H$4,مغادرين!$B$1=IF(مغادرين!$B$1="","",$I1604),مغادرين!$B$2=IF(مغادرين!$B$2="","",$K1604),مغادرين!$B$3=IF(مغادرين!$B$3="","",$Q1604),مغادرين!$B$4=IF(مغادرين!$B$4="","",$R1604)),MAX($A$4:$A1603)+1,"")</f>
        <v/>
      </c>
      <c r="B1604" s="45" t="str">
        <f t="shared" si="48"/>
        <v/>
      </c>
      <c r="C1604" s="45" t="str">
        <f>IF($A1604="","",RANK($B1604,$B$5:$B$9000,1)+COUNTIF($B$4:$B1603,$B1604))</f>
        <v/>
      </c>
      <c r="D1604" s="46" t="str">
        <f>IF(AND($O1604&gt;=قادمين!$C$4,$O1604&lt;=قادمين!$H$4,قادمين!$B$1=IF(قادمين!$B$1="","",$I1604),قادمين!$B$2=IF(قادمين!$B$2="","",$K1604),قادمين!$B$3=IF(قادمين!$B$3="","",$Q1604),قادمين!$B$4=IF(قادمين!$B$4="","",$R1604)),MAX($D$4:$D1603)+1,"")</f>
        <v/>
      </c>
      <c r="E1604" s="46" t="str">
        <f t="shared" si="49"/>
        <v/>
      </c>
      <c r="F1604" s="46" t="str">
        <f>IF($D1604="","",RANK($E1604,$E$5:$E$9000,1)+COUNTIF($E$4:$E1603,$E1604))</f>
        <v/>
      </c>
      <c r="G1604" s="63" t="str">
        <f>IF(H1604="","",COUNTA($H$5:H1604))</f>
        <v/>
      </c>
      <c r="H1604" s="187"/>
      <c r="I1604" s="203"/>
      <c r="J1604" s="202"/>
      <c r="K1604" s="202"/>
      <c r="L1604" s="202"/>
      <c r="M1604" s="202"/>
      <c r="N1604" s="202"/>
      <c r="O1604" s="201"/>
      <c r="P1604" s="159"/>
      <c r="Q1604" s="206"/>
      <c r="R1604" s="50"/>
      <c r="S1604" s="51"/>
      <c r="T1604" s="51"/>
      <c r="U1604" s="52"/>
      <c r="V1604" s="52"/>
      <c r="W1604" s="52"/>
      <c r="X1604" s="53"/>
      <c r="Y1604" s="52"/>
      <c r="Z1604" s="54"/>
      <c r="AA1604" s="22"/>
      <c r="AB1604" s="22"/>
      <c r="AC1604" s="22"/>
      <c r="AD1604" s="22"/>
      <c r="AE1604" s="22"/>
      <c r="AF1604" s="22"/>
      <c r="AG1604" s="22"/>
    </row>
    <row r="1605" spans="1:33" s="11" customFormat="1" ht="26.1" customHeight="1">
      <c r="A1605" s="45" t="str">
        <f>IF(AND($H1605&gt;=مغادرين!$C$4,$H1605&lt;=مغادرين!$H$4,مغادرين!$B$1=IF(مغادرين!$B$1="","",$I1605),مغادرين!$B$2=IF(مغادرين!$B$2="","",$K1605),مغادرين!$B$3=IF(مغادرين!$B$3="","",$Q1605),مغادرين!$B$4=IF(مغادرين!$B$4="","",$R1605)),MAX($A$4:$A1604)+1,"")</f>
        <v/>
      </c>
      <c r="B1605" s="45" t="str">
        <f t="shared" ref="B1605:B1668" si="50">IF($A1605="","",MAX($A$5:$A$12000)-RANK($H1605,$H$5:$H$12000)+1)</f>
        <v/>
      </c>
      <c r="C1605" s="45" t="str">
        <f>IF($A1605="","",RANK($B1605,$B$5:$B$9000,1)+COUNTIF($B$4:$B1604,$B1605))</f>
        <v/>
      </c>
      <c r="D1605" s="46" t="str">
        <f>IF(AND($O1605&gt;=قادمين!$C$4,$O1605&lt;=قادمين!$H$4,قادمين!$B$1=IF(قادمين!$B$1="","",$I1605),قادمين!$B$2=IF(قادمين!$B$2="","",$K1605),قادمين!$B$3=IF(قادمين!$B$3="","",$Q1605),قادمين!$B$4=IF(قادمين!$B$4="","",$R1605)),MAX($D$4:$D1604)+1,"")</f>
        <v/>
      </c>
      <c r="E1605" s="46" t="str">
        <f t="shared" ref="E1605:E1668" si="51">IF($D1605="","",MAX($D$5:$D$12000)-RANK($O1605,$O$5:$O$12000)+1)</f>
        <v/>
      </c>
      <c r="F1605" s="46" t="str">
        <f>IF($D1605="","",RANK($E1605,$E$5:$E$9000,1)+COUNTIF($E$4:$E1604,$E1605))</f>
        <v/>
      </c>
      <c r="G1605" s="63" t="str">
        <f>IF(H1605="","",COUNTA($H$5:H1605))</f>
        <v/>
      </c>
      <c r="H1605" s="187"/>
      <c r="I1605" s="203"/>
      <c r="J1605" s="202"/>
      <c r="K1605" s="202"/>
      <c r="L1605" s="202"/>
      <c r="M1605" s="202"/>
      <c r="N1605" s="202"/>
      <c r="O1605" s="201"/>
      <c r="P1605" s="159"/>
      <c r="Q1605" s="206"/>
      <c r="R1605" s="50"/>
      <c r="S1605" s="51"/>
      <c r="T1605" s="51"/>
      <c r="U1605" s="52"/>
      <c r="V1605" s="52"/>
      <c r="W1605" s="52"/>
      <c r="X1605" s="53"/>
      <c r="Y1605" s="52"/>
      <c r="Z1605" s="54"/>
      <c r="AA1605" s="22"/>
      <c r="AB1605" s="22"/>
      <c r="AC1605" s="22"/>
      <c r="AD1605" s="22"/>
      <c r="AE1605" s="22"/>
      <c r="AF1605" s="22"/>
      <c r="AG1605" s="22"/>
    </row>
    <row r="1606" spans="1:33" s="11" customFormat="1" ht="26.1" customHeight="1">
      <c r="A1606" s="45" t="str">
        <f>IF(AND($H1606&gt;=مغادرين!$C$4,$H1606&lt;=مغادرين!$H$4,مغادرين!$B$1=IF(مغادرين!$B$1="","",$I1606),مغادرين!$B$2=IF(مغادرين!$B$2="","",$K1606),مغادرين!$B$3=IF(مغادرين!$B$3="","",$Q1606),مغادرين!$B$4=IF(مغادرين!$B$4="","",$R1606)),MAX($A$4:$A1605)+1,"")</f>
        <v/>
      </c>
      <c r="B1606" s="45" t="str">
        <f t="shared" si="50"/>
        <v/>
      </c>
      <c r="C1606" s="45" t="str">
        <f>IF($A1606="","",RANK($B1606,$B$5:$B$9000,1)+COUNTIF($B$4:$B1605,$B1606))</f>
        <v/>
      </c>
      <c r="D1606" s="46" t="str">
        <f>IF(AND($O1606&gt;=قادمين!$C$4,$O1606&lt;=قادمين!$H$4,قادمين!$B$1=IF(قادمين!$B$1="","",$I1606),قادمين!$B$2=IF(قادمين!$B$2="","",$K1606),قادمين!$B$3=IF(قادمين!$B$3="","",$Q1606),قادمين!$B$4=IF(قادمين!$B$4="","",$R1606)),MAX($D$4:$D1605)+1,"")</f>
        <v/>
      </c>
      <c r="E1606" s="46" t="str">
        <f t="shared" si="51"/>
        <v/>
      </c>
      <c r="F1606" s="46" t="str">
        <f>IF($D1606="","",RANK($E1606,$E$5:$E$9000,1)+COUNTIF($E$4:$E1605,$E1606))</f>
        <v/>
      </c>
      <c r="G1606" s="63" t="str">
        <f>IF(H1606="","",COUNTA($H$5:H1606))</f>
        <v/>
      </c>
      <c r="H1606" s="187"/>
      <c r="I1606" s="203"/>
      <c r="J1606" s="202"/>
      <c r="K1606" s="202"/>
      <c r="L1606" s="202"/>
      <c r="M1606" s="202"/>
      <c r="N1606" s="202"/>
      <c r="O1606" s="201"/>
      <c r="P1606" s="159"/>
      <c r="Q1606" s="206"/>
      <c r="R1606" s="50"/>
      <c r="S1606" s="51"/>
      <c r="T1606" s="51"/>
      <c r="U1606" s="52"/>
      <c r="V1606" s="52"/>
      <c r="W1606" s="52"/>
      <c r="X1606" s="53"/>
      <c r="Y1606" s="52"/>
      <c r="Z1606" s="54"/>
      <c r="AA1606" s="22"/>
      <c r="AB1606" s="22"/>
      <c r="AC1606" s="22"/>
      <c r="AD1606" s="22"/>
      <c r="AE1606" s="22"/>
      <c r="AF1606" s="22"/>
      <c r="AG1606" s="22"/>
    </row>
    <row r="1607" spans="1:33" s="11" customFormat="1" ht="26.1" customHeight="1">
      <c r="A1607" s="45" t="str">
        <f>IF(AND($H1607&gt;=مغادرين!$C$4,$H1607&lt;=مغادرين!$H$4,مغادرين!$B$1=IF(مغادرين!$B$1="","",$I1607),مغادرين!$B$2=IF(مغادرين!$B$2="","",$K1607),مغادرين!$B$3=IF(مغادرين!$B$3="","",$Q1607),مغادرين!$B$4=IF(مغادرين!$B$4="","",$R1607)),MAX($A$4:$A1606)+1,"")</f>
        <v/>
      </c>
      <c r="B1607" s="45" t="str">
        <f t="shared" si="50"/>
        <v/>
      </c>
      <c r="C1607" s="45" t="str">
        <f>IF($A1607="","",RANK($B1607,$B$5:$B$9000,1)+COUNTIF($B$4:$B1606,$B1607))</f>
        <v/>
      </c>
      <c r="D1607" s="46" t="str">
        <f>IF(AND($O1607&gt;=قادمين!$C$4,$O1607&lt;=قادمين!$H$4,قادمين!$B$1=IF(قادمين!$B$1="","",$I1607),قادمين!$B$2=IF(قادمين!$B$2="","",$K1607),قادمين!$B$3=IF(قادمين!$B$3="","",$Q1607),قادمين!$B$4=IF(قادمين!$B$4="","",$R1607)),MAX($D$4:$D1606)+1,"")</f>
        <v/>
      </c>
      <c r="E1607" s="46" t="str">
        <f t="shared" si="51"/>
        <v/>
      </c>
      <c r="F1607" s="46" t="str">
        <f>IF($D1607="","",RANK($E1607,$E$5:$E$9000,1)+COUNTIF($E$4:$E1606,$E1607))</f>
        <v/>
      </c>
      <c r="G1607" s="63" t="str">
        <f>IF(H1607="","",COUNTA($H$5:H1607))</f>
        <v/>
      </c>
      <c r="H1607" s="187"/>
      <c r="I1607" s="203"/>
      <c r="J1607" s="202"/>
      <c r="K1607" s="202"/>
      <c r="L1607" s="202"/>
      <c r="M1607" s="202"/>
      <c r="N1607" s="202"/>
      <c r="O1607" s="201"/>
      <c r="P1607" s="159"/>
      <c r="Q1607" s="206"/>
      <c r="R1607" s="50"/>
      <c r="S1607" s="51"/>
      <c r="T1607" s="51"/>
      <c r="U1607" s="52"/>
      <c r="V1607" s="52"/>
      <c r="W1607" s="52"/>
      <c r="X1607" s="53"/>
      <c r="Y1607" s="52"/>
      <c r="Z1607" s="54"/>
      <c r="AA1607" s="22"/>
      <c r="AB1607" s="22"/>
      <c r="AC1607" s="22"/>
      <c r="AD1607" s="22"/>
      <c r="AE1607" s="22"/>
      <c r="AF1607" s="22"/>
      <c r="AG1607" s="22"/>
    </row>
    <row r="1608" spans="1:33" s="11" customFormat="1" ht="26.1" customHeight="1">
      <c r="A1608" s="45" t="str">
        <f>IF(AND($H1608&gt;=مغادرين!$C$4,$H1608&lt;=مغادرين!$H$4,مغادرين!$B$1=IF(مغادرين!$B$1="","",$I1608),مغادرين!$B$2=IF(مغادرين!$B$2="","",$K1608),مغادرين!$B$3=IF(مغادرين!$B$3="","",$Q1608),مغادرين!$B$4=IF(مغادرين!$B$4="","",$R1608)),MAX($A$4:$A1607)+1,"")</f>
        <v/>
      </c>
      <c r="B1608" s="45" t="str">
        <f t="shared" si="50"/>
        <v/>
      </c>
      <c r="C1608" s="45" t="str">
        <f>IF($A1608="","",RANK($B1608,$B$5:$B$9000,1)+COUNTIF($B$4:$B1607,$B1608))</f>
        <v/>
      </c>
      <c r="D1608" s="46" t="str">
        <f>IF(AND($O1608&gt;=قادمين!$C$4,$O1608&lt;=قادمين!$H$4,قادمين!$B$1=IF(قادمين!$B$1="","",$I1608),قادمين!$B$2=IF(قادمين!$B$2="","",$K1608),قادمين!$B$3=IF(قادمين!$B$3="","",$Q1608),قادمين!$B$4=IF(قادمين!$B$4="","",$R1608)),MAX($D$4:$D1607)+1,"")</f>
        <v/>
      </c>
      <c r="E1608" s="46" t="str">
        <f t="shared" si="51"/>
        <v/>
      </c>
      <c r="F1608" s="46" t="str">
        <f>IF($D1608="","",RANK($E1608,$E$5:$E$9000,1)+COUNTIF($E$4:$E1607,$E1608))</f>
        <v/>
      </c>
      <c r="G1608" s="63" t="str">
        <f>IF(H1608="","",COUNTA($H$5:H1608))</f>
        <v/>
      </c>
      <c r="H1608" s="187"/>
      <c r="I1608" s="203"/>
      <c r="J1608" s="202"/>
      <c r="K1608" s="202"/>
      <c r="L1608" s="202"/>
      <c r="M1608" s="202"/>
      <c r="N1608" s="202"/>
      <c r="O1608" s="201"/>
      <c r="P1608" s="159"/>
      <c r="Q1608" s="206"/>
      <c r="R1608" s="50"/>
      <c r="S1608" s="51"/>
      <c r="T1608" s="51"/>
      <c r="U1608" s="52"/>
      <c r="V1608" s="52"/>
      <c r="W1608" s="52"/>
      <c r="X1608" s="53"/>
      <c r="Y1608" s="52"/>
      <c r="Z1608" s="54"/>
      <c r="AA1608" s="22"/>
      <c r="AB1608" s="22"/>
      <c r="AC1608" s="22"/>
      <c r="AD1608" s="22"/>
      <c r="AE1608" s="22"/>
      <c r="AF1608" s="22"/>
      <c r="AG1608" s="22"/>
    </row>
    <row r="1609" spans="1:33" s="11" customFormat="1" ht="26.1" customHeight="1">
      <c r="A1609" s="45" t="str">
        <f>IF(AND($H1609&gt;=مغادرين!$C$4,$H1609&lt;=مغادرين!$H$4,مغادرين!$B$1=IF(مغادرين!$B$1="","",$I1609),مغادرين!$B$2=IF(مغادرين!$B$2="","",$K1609),مغادرين!$B$3=IF(مغادرين!$B$3="","",$Q1609),مغادرين!$B$4=IF(مغادرين!$B$4="","",$R1609)),MAX($A$4:$A1608)+1,"")</f>
        <v/>
      </c>
      <c r="B1609" s="45" t="str">
        <f t="shared" si="50"/>
        <v/>
      </c>
      <c r="C1609" s="45" t="str">
        <f>IF($A1609="","",RANK($B1609,$B$5:$B$9000,1)+COUNTIF($B$4:$B1608,$B1609))</f>
        <v/>
      </c>
      <c r="D1609" s="46" t="str">
        <f>IF(AND($O1609&gt;=قادمين!$C$4,$O1609&lt;=قادمين!$H$4,قادمين!$B$1=IF(قادمين!$B$1="","",$I1609),قادمين!$B$2=IF(قادمين!$B$2="","",$K1609),قادمين!$B$3=IF(قادمين!$B$3="","",$Q1609),قادمين!$B$4=IF(قادمين!$B$4="","",$R1609)),MAX($D$4:$D1608)+1,"")</f>
        <v/>
      </c>
      <c r="E1609" s="46" t="str">
        <f t="shared" si="51"/>
        <v/>
      </c>
      <c r="F1609" s="46" t="str">
        <f>IF($D1609="","",RANK($E1609,$E$5:$E$9000,1)+COUNTIF($E$4:$E1608,$E1609))</f>
        <v/>
      </c>
      <c r="G1609" s="63" t="str">
        <f>IF(H1609="","",COUNTA($H$5:H1609))</f>
        <v/>
      </c>
      <c r="H1609" s="187"/>
      <c r="I1609" s="203"/>
      <c r="J1609" s="202"/>
      <c r="K1609" s="202"/>
      <c r="L1609" s="202"/>
      <c r="M1609" s="202"/>
      <c r="N1609" s="202"/>
      <c r="O1609" s="201"/>
      <c r="P1609" s="159"/>
      <c r="Q1609" s="206"/>
      <c r="R1609" s="50"/>
      <c r="S1609" s="51"/>
      <c r="T1609" s="51"/>
      <c r="U1609" s="52"/>
      <c r="V1609" s="52"/>
      <c r="W1609" s="52"/>
      <c r="X1609" s="53"/>
      <c r="Y1609" s="52"/>
      <c r="Z1609" s="54"/>
      <c r="AA1609" s="22"/>
      <c r="AB1609" s="22"/>
      <c r="AC1609" s="22"/>
      <c r="AD1609" s="22"/>
      <c r="AE1609" s="22"/>
      <c r="AF1609" s="22"/>
      <c r="AG1609" s="22"/>
    </row>
    <row r="1610" spans="1:33" s="11" customFormat="1" ht="26.1" customHeight="1">
      <c r="A1610" s="45" t="str">
        <f>IF(AND($H1610&gt;=مغادرين!$C$4,$H1610&lt;=مغادرين!$H$4,مغادرين!$B$1=IF(مغادرين!$B$1="","",$I1610),مغادرين!$B$2=IF(مغادرين!$B$2="","",$K1610),مغادرين!$B$3=IF(مغادرين!$B$3="","",$Q1610),مغادرين!$B$4=IF(مغادرين!$B$4="","",$R1610)),MAX($A$4:$A1609)+1,"")</f>
        <v/>
      </c>
      <c r="B1610" s="45" t="str">
        <f t="shared" si="50"/>
        <v/>
      </c>
      <c r="C1610" s="45" t="str">
        <f>IF($A1610="","",RANK($B1610,$B$5:$B$9000,1)+COUNTIF($B$4:$B1609,$B1610))</f>
        <v/>
      </c>
      <c r="D1610" s="46" t="str">
        <f>IF(AND($O1610&gt;=قادمين!$C$4,$O1610&lt;=قادمين!$H$4,قادمين!$B$1=IF(قادمين!$B$1="","",$I1610),قادمين!$B$2=IF(قادمين!$B$2="","",$K1610),قادمين!$B$3=IF(قادمين!$B$3="","",$Q1610),قادمين!$B$4=IF(قادمين!$B$4="","",$R1610)),MAX($D$4:$D1609)+1,"")</f>
        <v/>
      </c>
      <c r="E1610" s="46" t="str">
        <f t="shared" si="51"/>
        <v/>
      </c>
      <c r="F1610" s="46" t="str">
        <f>IF($D1610="","",RANK($E1610,$E$5:$E$9000,1)+COUNTIF($E$4:$E1609,$E1610))</f>
        <v/>
      </c>
      <c r="G1610" s="63" t="str">
        <f>IF(H1610="","",COUNTA($H$5:H1610))</f>
        <v/>
      </c>
      <c r="H1610" s="187"/>
      <c r="I1610" s="203"/>
      <c r="J1610" s="202"/>
      <c r="K1610" s="202"/>
      <c r="L1610" s="202"/>
      <c r="M1610" s="202"/>
      <c r="N1610" s="202"/>
      <c r="O1610" s="201"/>
      <c r="P1610" s="159"/>
      <c r="Q1610" s="206"/>
      <c r="R1610" s="50"/>
      <c r="S1610" s="51"/>
      <c r="T1610" s="51"/>
      <c r="U1610" s="52"/>
      <c r="V1610" s="52"/>
      <c r="W1610" s="52"/>
      <c r="X1610" s="53"/>
      <c r="Y1610" s="52"/>
      <c r="Z1610" s="54"/>
      <c r="AA1610" s="22"/>
      <c r="AB1610" s="22"/>
      <c r="AC1610" s="22"/>
      <c r="AD1610" s="22"/>
      <c r="AE1610" s="22"/>
      <c r="AF1610" s="22"/>
      <c r="AG1610" s="22"/>
    </row>
    <row r="1611" spans="1:33" s="11" customFormat="1" ht="26.1" customHeight="1">
      <c r="A1611" s="45" t="str">
        <f>IF(AND($H1611&gt;=مغادرين!$C$4,$H1611&lt;=مغادرين!$H$4,مغادرين!$B$1=IF(مغادرين!$B$1="","",$I1611),مغادرين!$B$2=IF(مغادرين!$B$2="","",$K1611),مغادرين!$B$3=IF(مغادرين!$B$3="","",$Q1611),مغادرين!$B$4=IF(مغادرين!$B$4="","",$R1611)),MAX($A$4:$A1610)+1,"")</f>
        <v/>
      </c>
      <c r="B1611" s="45" t="str">
        <f t="shared" si="50"/>
        <v/>
      </c>
      <c r="C1611" s="45" t="str">
        <f>IF($A1611="","",RANK($B1611,$B$5:$B$9000,1)+COUNTIF($B$4:$B1610,$B1611))</f>
        <v/>
      </c>
      <c r="D1611" s="46" t="str">
        <f>IF(AND($O1611&gt;=قادمين!$C$4,$O1611&lt;=قادمين!$H$4,قادمين!$B$1=IF(قادمين!$B$1="","",$I1611),قادمين!$B$2=IF(قادمين!$B$2="","",$K1611),قادمين!$B$3=IF(قادمين!$B$3="","",$Q1611),قادمين!$B$4=IF(قادمين!$B$4="","",$R1611)),MAX($D$4:$D1610)+1,"")</f>
        <v/>
      </c>
      <c r="E1611" s="46" t="str">
        <f t="shared" si="51"/>
        <v/>
      </c>
      <c r="F1611" s="46" t="str">
        <f>IF($D1611="","",RANK($E1611,$E$5:$E$9000,1)+COUNTIF($E$4:$E1610,$E1611))</f>
        <v/>
      </c>
      <c r="G1611" s="63" t="str">
        <f>IF(H1611="","",COUNTA($H$5:H1611))</f>
        <v/>
      </c>
      <c r="H1611" s="187"/>
      <c r="I1611" s="203"/>
      <c r="J1611" s="202"/>
      <c r="K1611" s="202"/>
      <c r="L1611" s="202"/>
      <c r="M1611" s="202"/>
      <c r="N1611" s="202"/>
      <c r="O1611" s="201"/>
      <c r="P1611" s="159"/>
      <c r="Q1611" s="206"/>
      <c r="R1611" s="50"/>
      <c r="S1611" s="51"/>
      <c r="T1611" s="51"/>
      <c r="U1611" s="52"/>
      <c r="V1611" s="52"/>
      <c r="W1611" s="52"/>
      <c r="X1611" s="53"/>
      <c r="Y1611" s="52"/>
      <c r="Z1611" s="54"/>
      <c r="AA1611" s="22"/>
      <c r="AB1611" s="22"/>
      <c r="AC1611" s="22"/>
      <c r="AD1611" s="22"/>
      <c r="AE1611" s="22"/>
      <c r="AF1611" s="22"/>
      <c r="AG1611" s="22"/>
    </row>
    <row r="1612" spans="1:33" s="11" customFormat="1" ht="26.1" customHeight="1">
      <c r="A1612" s="45" t="str">
        <f>IF(AND($H1612&gt;=مغادرين!$C$4,$H1612&lt;=مغادرين!$H$4,مغادرين!$B$1=IF(مغادرين!$B$1="","",$I1612),مغادرين!$B$2=IF(مغادرين!$B$2="","",$K1612),مغادرين!$B$3=IF(مغادرين!$B$3="","",$Q1612),مغادرين!$B$4=IF(مغادرين!$B$4="","",$R1612)),MAX($A$4:$A1611)+1,"")</f>
        <v/>
      </c>
      <c r="B1612" s="45" t="str">
        <f t="shared" si="50"/>
        <v/>
      </c>
      <c r="C1612" s="45" t="str">
        <f>IF($A1612="","",RANK($B1612,$B$5:$B$9000,1)+COUNTIF($B$4:$B1611,$B1612))</f>
        <v/>
      </c>
      <c r="D1612" s="46" t="str">
        <f>IF(AND($O1612&gt;=قادمين!$C$4,$O1612&lt;=قادمين!$H$4,قادمين!$B$1=IF(قادمين!$B$1="","",$I1612),قادمين!$B$2=IF(قادمين!$B$2="","",$K1612),قادمين!$B$3=IF(قادمين!$B$3="","",$Q1612),قادمين!$B$4=IF(قادمين!$B$4="","",$R1612)),MAX($D$4:$D1611)+1,"")</f>
        <v/>
      </c>
      <c r="E1612" s="46" t="str">
        <f t="shared" si="51"/>
        <v/>
      </c>
      <c r="F1612" s="46" t="str">
        <f>IF($D1612="","",RANK($E1612,$E$5:$E$9000,1)+COUNTIF($E$4:$E1611,$E1612))</f>
        <v/>
      </c>
      <c r="G1612" s="63" t="str">
        <f>IF(H1612="","",COUNTA($H$5:H1612))</f>
        <v/>
      </c>
      <c r="H1612" s="187"/>
      <c r="I1612" s="203"/>
      <c r="J1612" s="202"/>
      <c r="K1612" s="202"/>
      <c r="L1612" s="202"/>
      <c r="M1612" s="202"/>
      <c r="N1612" s="202"/>
      <c r="O1612" s="201"/>
      <c r="P1612" s="159"/>
      <c r="Q1612" s="206"/>
      <c r="R1612" s="50"/>
      <c r="S1612" s="51"/>
      <c r="T1612" s="51"/>
      <c r="U1612" s="52"/>
      <c r="V1612" s="52"/>
      <c r="W1612" s="52"/>
      <c r="X1612" s="53"/>
      <c r="Y1612" s="52"/>
      <c r="Z1612" s="54"/>
      <c r="AA1612" s="22"/>
      <c r="AB1612" s="22"/>
      <c r="AC1612" s="22"/>
      <c r="AD1612" s="22"/>
      <c r="AE1612" s="22"/>
      <c r="AF1612" s="22"/>
      <c r="AG1612" s="22"/>
    </row>
    <row r="1613" spans="1:33" s="11" customFormat="1" ht="26.1" customHeight="1">
      <c r="A1613" s="45" t="str">
        <f>IF(AND($H1613&gt;=مغادرين!$C$4,$H1613&lt;=مغادرين!$H$4,مغادرين!$B$1=IF(مغادرين!$B$1="","",$I1613),مغادرين!$B$2=IF(مغادرين!$B$2="","",$K1613),مغادرين!$B$3=IF(مغادرين!$B$3="","",$Q1613),مغادرين!$B$4=IF(مغادرين!$B$4="","",$R1613)),MAX($A$4:$A1612)+1,"")</f>
        <v/>
      </c>
      <c r="B1613" s="45" t="str">
        <f t="shared" si="50"/>
        <v/>
      </c>
      <c r="C1613" s="45" t="str">
        <f>IF($A1613="","",RANK($B1613,$B$5:$B$9000,1)+COUNTIF($B$4:$B1612,$B1613))</f>
        <v/>
      </c>
      <c r="D1613" s="46" t="str">
        <f>IF(AND($O1613&gt;=قادمين!$C$4,$O1613&lt;=قادمين!$H$4,قادمين!$B$1=IF(قادمين!$B$1="","",$I1613),قادمين!$B$2=IF(قادمين!$B$2="","",$K1613),قادمين!$B$3=IF(قادمين!$B$3="","",$Q1613),قادمين!$B$4=IF(قادمين!$B$4="","",$R1613)),MAX($D$4:$D1612)+1,"")</f>
        <v/>
      </c>
      <c r="E1613" s="46" t="str">
        <f t="shared" si="51"/>
        <v/>
      </c>
      <c r="F1613" s="46" t="str">
        <f>IF($D1613="","",RANK($E1613,$E$5:$E$9000,1)+COUNTIF($E$4:$E1612,$E1613))</f>
        <v/>
      </c>
      <c r="G1613" s="63" t="str">
        <f>IF(H1613="","",COUNTA($H$5:H1613))</f>
        <v/>
      </c>
      <c r="H1613" s="187"/>
      <c r="I1613" s="203"/>
      <c r="J1613" s="202"/>
      <c r="K1613" s="202"/>
      <c r="L1613" s="202"/>
      <c r="M1613" s="202"/>
      <c r="N1613" s="202"/>
      <c r="O1613" s="201"/>
      <c r="P1613" s="159"/>
      <c r="Q1613" s="206"/>
      <c r="R1613" s="50"/>
      <c r="S1613" s="51"/>
      <c r="T1613" s="51"/>
      <c r="U1613" s="52"/>
      <c r="V1613" s="52"/>
      <c r="W1613" s="52"/>
      <c r="X1613" s="53"/>
      <c r="Y1613" s="52"/>
      <c r="Z1613" s="54"/>
      <c r="AA1613" s="22"/>
      <c r="AB1613" s="22"/>
      <c r="AC1613" s="22"/>
      <c r="AD1613" s="22"/>
      <c r="AE1613" s="22"/>
      <c r="AF1613" s="22"/>
      <c r="AG1613" s="22"/>
    </row>
    <row r="1614" spans="1:33" s="11" customFormat="1" ht="26.1" customHeight="1">
      <c r="A1614" s="45" t="str">
        <f>IF(AND($H1614&gt;=مغادرين!$C$4,$H1614&lt;=مغادرين!$H$4,مغادرين!$B$1=IF(مغادرين!$B$1="","",$I1614),مغادرين!$B$2=IF(مغادرين!$B$2="","",$K1614),مغادرين!$B$3=IF(مغادرين!$B$3="","",$Q1614),مغادرين!$B$4=IF(مغادرين!$B$4="","",$R1614)),MAX($A$4:$A1613)+1,"")</f>
        <v/>
      </c>
      <c r="B1614" s="45" t="str">
        <f t="shared" si="50"/>
        <v/>
      </c>
      <c r="C1614" s="45" t="str">
        <f>IF($A1614="","",RANK($B1614,$B$5:$B$9000,1)+COUNTIF($B$4:$B1613,$B1614))</f>
        <v/>
      </c>
      <c r="D1614" s="46" t="str">
        <f>IF(AND($O1614&gt;=قادمين!$C$4,$O1614&lt;=قادمين!$H$4,قادمين!$B$1=IF(قادمين!$B$1="","",$I1614),قادمين!$B$2=IF(قادمين!$B$2="","",$K1614),قادمين!$B$3=IF(قادمين!$B$3="","",$Q1614),قادمين!$B$4=IF(قادمين!$B$4="","",$R1614)),MAX($D$4:$D1613)+1,"")</f>
        <v/>
      </c>
      <c r="E1614" s="46" t="str">
        <f t="shared" si="51"/>
        <v/>
      </c>
      <c r="F1614" s="46" t="str">
        <f>IF($D1614="","",RANK($E1614,$E$5:$E$9000,1)+COUNTIF($E$4:$E1613,$E1614))</f>
        <v/>
      </c>
      <c r="G1614" s="63" t="str">
        <f>IF(H1614="","",COUNTA($H$5:H1614))</f>
        <v/>
      </c>
      <c r="H1614" s="187"/>
      <c r="I1614" s="203"/>
      <c r="J1614" s="202"/>
      <c r="K1614" s="202"/>
      <c r="L1614" s="202"/>
      <c r="M1614" s="202"/>
      <c r="N1614" s="202"/>
      <c r="O1614" s="201"/>
      <c r="P1614" s="159"/>
      <c r="Q1614" s="206"/>
      <c r="R1614" s="50"/>
      <c r="S1614" s="51"/>
      <c r="T1614" s="51"/>
      <c r="U1614" s="52"/>
      <c r="V1614" s="52"/>
      <c r="W1614" s="52"/>
      <c r="X1614" s="53"/>
      <c r="Y1614" s="52"/>
      <c r="Z1614" s="54"/>
      <c r="AA1614" s="22"/>
      <c r="AB1614" s="22"/>
      <c r="AC1614" s="22"/>
      <c r="AD1614" s="22"/>
      <c r="AE1614" s="22"/>
      <c r="AF1614" s="22"/>
      <c r="AG1614" s="22"/>
    </row>
    <row r="1615" spans="1:33" s="11" customFormat="1" ht="26.1" customHeight="1">
      <c r="A1615" s="45" t="str">
        <f>IF(AND($H1615&gt;=مغادرين!$C$4,$H1615&lt;=مغادرين!$H$4,مغادرين!$B$1=IF(مغادرين!$B$1="","",$I1615),مغادرين!$B$2=IF(مغادرين!$B$2="","",$K1615),مغادرين!$B$3=IF(مغادرين!$B$3="","",$Q1615),مغادرين!$B$4=IF(مغادرين!$B$4="","",$R1615)),MAX($A$4:$A1614)+1,"")</f>
        <v/>
      </c>
      <c r="B1615" s="45" t="str">
        <f t="shared" si="50"/>
        <v/>
      </c>
      <c r="C1615" s="45" t="str">
        <f>IF($A1615="","",RANK($B1615,$B$5:$B$9000,1)+COUNTIF($B$4:$B1614,$B1615))</f>
        <v/>
      </c>
      <c r="D1615" s="46" t="str">
        <f>IF(AND($O1615&gt;=قادمين!$C$4,$O1615&lt;=قادمين!$H$4,قادمين!$B$1=IF(قادمين!$B$1="","",$I1615),قادمين!$B$2=IF(قادمين!$B$2="","",$K1615),قادمين!$B$3=IF(قادمين!$B$3="","",$Q1615),قادمين!$B$4=IF(قادمين!$B$4="","",$R1615)),MAX($D$4:$D1614)+1,"")</f>
        <v/>
      </c>
      <c r="E1615" s="46" t="str">
        <f t="shared" si="51"/>
        <v/>
      </c>
      <c r="F1615" s="46" t="str">
        <f>IF($D1615="","",RANK($E1615,$E$5:$E$9000,1)+COUNTIF($E$4:$E1614,$E1615))</f>
        <v/>
      </c>
      <c r="G1615" s="63" t="str">
        <f>IF(H1615="","",COUNTA($H$5:H1615))</f>
        <v/>
      </c>
      <c r="H1615" s="187"/>
      <c r="I1615" s="203"/>
      <c r="J1615" s="202"/>
      <c r="K1615" s="202"/>
      <c r="L1615" s="202"/>
      <c r="M1615" s="202"/>
      <c r="N1615" s="202"/>
      <c r="O1615" s="201"/>
      <c r="P1615" s="159"/>
      <c r="Q1615" s="206"/>
      <c r="R1615" s="50"/>
      <c r="S1615" s="51"/>
      <c r="T1615" s="51"/>
      <c r="U1615" s="52"/>
      <c r="V1615" s="52"/>
      <c r="W1615" s="52"/>
      <c r="X1615" s="53"/>
      <c r="Y1615" s="52"/>
      <c r="Z1615" s="54"/>
      <c r="AA1615" s="22"/>
      <c r="AB1615" s="22"/>
      <c r="AC1615" s="22"/>
      <c r="AD1615" s="22"/>
      <c r="AE1615" s="22"/>
      <c r="AF1615" s="22"/>
      <c r="AG1615" s="22"/>
    </row>
    <row r="1616" spans="1:33" s="11" customFormat="1" ht="26.1" customHeight="1">
      <c r="A1616" s="45" t="str">
        <f>IF(AND($H1616&gt;=مغادرين!$C$4,$H1616&lt;=مغادرين!$H$4,مغادرين!$B$1=IF(مغادرين!$B$1="","",$I1616),مغادرين!$B$2=IF(مغادرين!$B$2="","",$K1616),مغادرين!$B$3=IF(مغادرين!$B$3="","",$Q1616),مغادرين!$B$4=IF(مغادرين!$B$4="","",$R1616)),MAX($A$4:$A1615)+1,"")</f>
        <v/>
      </c>
      <c r="B1616" s="45" t="str">
        <f t="shared" si="50"/>
        <v/>
      </c>
      <c r="C1616" s="45" t="str">
        <f>IF($A1616="","",RANK($B1616,$B$5:$B$9000,1)+COUNTIF($B$4:$B1615,$B1616))</f>
        <v/>
      </c>
      <c r="D1616" s="46" t="str">
        <f>IF(AND($O1616&gt;=قادمين!$C$4,$O1616&lt;=قادمين!$H$4,قادمين!$B$1=IF(قادمين!$B$1="","",$I1616),قادمين!$B$2=IF(قادمين!$B$2="","",$K1616),قادمين!$B$3=IF(قادمين!$B$3="","",$Q1616),قادمين!$B$4=IF(قادمين!$B$4="","",$R1616)),MAX($D$4:$D1615)+1,"")</f>
        <v/>
      </c>
      <c r="E1616" s="46" t="str">
        <f t="shared" si="51"/>
        <v/>
      </c>
      <c r="F1616" s="46" t="str">
        <f>IF($D1616="","",RANK($E1616,$E$5:$E$9000,1)+COUNTIF($E$4:$E1615,$E1616))</f>
        <v/>
      </c>
      <c r="G1616" s="63" t="str">
        <f>IF(H1616="","",COUNTA($H$5:H1616))</f>
        <v/>
      </c>
      <c r="H1616" s="187"/>
      <c r="I1616" s="203"/>
      <c r="J1616" s="202"/>
      <c r="K1616" s="202"/>
      <c r="L1616" s="202"/>
      <c r="M1616" s="202"/>
      <c r="N1616" s="202"/>
      <c r="O1616" s="201"/>
      <c r="P1616" s="159"/>
      <c r="Q1616" s="206"/>
      <c r="R1616" s="50"/>
      <c r="S1616" s="51"/>
      <c r="T1616" s="51"/>
      <c r="U1616" s="52"/>
      <c r="V1616" s="52"/>
      <c r="W1616" s="52"/>
      <c r="X1616" s="53"/>
      <c r="Y1616" s="52"/>
      <c r="Z1616" s="54"/>
      <c r="AA1616" s="22"/>
      <c r="AB1616" s="22"/>
      <c r="AC1616" s="22"/>
      <c r="AD1616" s="22"/>
      <c r="AE1616" s="22"/>
      <c r="AF1616" s="22"/>
      <c r="AG1616" s="22"/>
    </row>
    <row r="1617" spans="1:33" s="11" customFormat="1" ht="26.1" customHeight="1">
      <c r="A1617" s="45" t="str">
        <f>IF(AND($H1617&gt;=مغادرين!$C$4,$H1617&lt;=مغادرين!$H$4,مغادرين!$B$1=IF(مغادرين!$B$1="","",$I1617),مغادرين!$B$2=IF(مغادرين!$B$2="","",$K1617),مغادرين!$B$3=IF(مغادرين!$B$3="","",$Q1617),مغادرين!$B$4=IF(مغادرين!$B$4="","",$R1617)),MAX($A$4:$A1616)+1,"")</f>
        <v/>
      </c>
      <c r="B1617" s="45" t="str">
        <f t="shared" si="50"/>
        <v/>
      </c>
      <c r="C1617" s="45" t="str">
        <f>IF($A1617="","",RANK($B1617,$B$5:$B$9000,1)+COUNTIF($B$4:$B1616,$B1617))</f>
        <v/>
      </c>
      <c r="D1617" s="46" t="str">
        <f>IF(AND($O1617&gt;=قادمين!$C$4,$O1617&lt;=قادمين!$H$4,قادمين!$B$1=IF(قادمين!$B$1="","",$I1617),قادمين!$B$2=IF(قادمين!$B$2="","",$K1617),قادمين!$B$3=IF(قادمين!$B$3="","",$Q1617),قادمين!$B$4=IF(قادمين!$B$4="","",$R1617)),MAX($D$4:$D1616)+1,"")</f>
        <v/>
      </c>
      <c r="E1617" s="46" t="str">
        <f t="shared" si="51"/>
        <v/>
      </c>
      <c r="F1617" s="46" t="str">
        <f>IF($D1617="","",RANK($E1617,$E$5:$E$9000,1)+COUNTIF($E$4:$E1616,$E1617))</f>
        <v/>
      </c>
      <c r="G1617" s="63" t="str">
        <f>IF(H1617="","",COUNTA($H$5:H1617))</f>
        <v/>
      </c>
      <c r="H1617" s="187"/>
      <c r="I1617" s="203"/>
      <c r="J1617" s="202"/>
      <c r="K1617" s="202"/>
      <c r="L1617" s="202"/>
      <c r="M1617" s="202"/>
      <c r="N1617" s="202"/>
      <c r="O1617" s="201"/>
      <c r="P1617" s="159"/>
      <c r="Q1617" s="206"/>
      <c r="R1617" s="50"/>
      <c r="S1617" s="51"/>
      <c r="T1617" s="51"/>
      <c r="U1617" s="52"/>
      <c r="V1617" s="52"/>
      <c r="W1617" s="52"/>
      <c r="X1617" s="53"/>
      <c r="Y1617" s="52"/>
      <c r="Z1617" s="54"/>
      <c r="AA1617" s="22"/>
      <c r="AB1617" s="22"/>
      <c r="AC1617" s="22"/>
      <c r="AD1617" s="22"/>
      <c r="AE1617" s="22"/>
      <c r="AF1617" s="22"/>
      <c r="AG1617" s="22"/>
    </row>
    <row r="1618" spans="1:33" s="11" customFormat="1" ht="26.1" customHeight="1">
      <c r="A1618" s="45" t="str">
        <f>IF(AND($H1618&gt;=مغادرين!$C$4,$H1618&lt;=مغادرين!$H$4,مغادرين!$B$1=IF(مغادرين!$B$1="","",$I1618),مغادرين!$B$2=IF(مغادرين!$B$2="","",$K1618),مغادرين!$B$3=IF(مغادرين!$B$3="","",$Q1618),مغادرين!$B$4=IF(مغادرين!$B$4="","",$R1618)),MAX($A$4:$A1617)+1,"")</f>
        <v/>
      </c>
      <c r="B1618" s="45" t="str">
        <f t="shared" si="50"/>
        <v/>
      </c>
      <c r="C1618" s="45" t="str">
        <f>IF($A1618="","",RANK($B1618,$B$5:$B$9000,1)+COUNTIF($B$4:$B1617,$B1618))</f>
        <v/>
      </c>
      <c r="D1618" s="46" t="str">
        <f>IF(AND($O1618&gt;=قادمين!$C$4,$O1618&lt;=قادمين!$H$4,قادمين!$B$1=IF(قادمين!$B$1="","",$I1618),قادمين!$B$2=IF(قادمين!$B$2="","",$K1618),قادمين!$B$3=IF(قادمين!$B$3="","",$Q1618),قادمين!$B$4=IF(قادمين!$B$4="","",$R1618)),MAX($D$4:$D1617)+1,"")</f>
        <v/>
      </c>
      <c r="E1618" s="46" t="str">
        <f t="shared" si="51"/>
        <v/>
      </c>
      <c r="F1618" s="46" t="str">
        <f>IF($D1618="","",RANK($E1618,$E$5:$E$9000,1)+COUNTIF($E$4:$E1617,$E1618))</f>
        <v/>
      </c>
      <c r="G1618" s="63" t="str">
        <f>IF(H1618="","",COUNTA($H$5:H1618))</f>
        <v/>
      </c>
      <c r="H1618" s="187"/>
      <c r="I1618" s="203"/>
      <c r="J1618" s="202"/>
      <c r="K1618" s="202"/>
      <c r="L1618" s="202"/>
      <c r="M1618" s="202"/>
      <c r="N1618" s="202"/>
      <c r="O1618" s="201"/>
      <c r="P1618" s="159"/>
      <c r="Q1618" s="206"/>
      <c r="R1618" s="50"/>
      <c r="S1618" s="51"/>
      <c r="T1618" s="51"/>
      <c r="U1618" s="52"/>
      <c r="V1618" s="52"/>
      <c r="W1618" s="52"/>
      <c r="X1618" s="53"/>
      <c r="Y1618" s="52"/>
      <c r="Z1618" s="54"/>
      <c r="AA1618" s="22"/>
      <c r="AB1618" s="22"/>
      <c r="AC1618" s="22"/>
      <c r="AD1618" s="22"/>
      <c r="AE1618" s="22"/>
      <c r="AF1618" s="22"/>
      <c r="AG1618" s="22"/>
    </row>
    <row r="1619" spans="1:33" s="11" customFormat="1" ht="26.1" customHeight="1">
      <c r="A1619" s="45" t="str">
        <f>IF(AND($H1619&gt;=مغادرين!$C$4,$H1619&lt;=مغادرين!$H$4,مغادرين!$B$1=IF(مغادرين!$B$1="","",$I1619),مغادرين!$B$2=IF(مغادرين!$B$2="","",$K1619),مغادرين!$B$3=IF(مغادرين!$B$3="","",$Q1619),مغادرين!$B$4=IF(مغادرين!$B$4="","",$R1619)),MAX($A$4:$A1618)+1,"")</f>
        <v/>
      </c>
      <c r="B1619" s="45" t="str">
        <f t="shared" si="50"/>
        <v/>
      </c>
      <c r="C1619" s="45" t="str">
        <f>IF($A1619="","",RANK($B1619,$B$5:$B$9000,1)+COUNTIF($B$4:$B1618,$B1619))</f>
        <v/>
      </c>
      <c r="D1619" s="46" t="str">
        <f>IF(AND($O1619&gt;=قادمين!$C$4,$O1619&lt;=قادمين!$H$4,قادمين!$B$1=IF(قادمين!$B$1="","",$I1619),قادمين!$B$2=IF(قادمين!$B$2="","",$K1619),قادمين!$B$3=IF(قادمين!$B$3="","",$Q1619),قادمين!$B$4=IF(قادمين!$B$4="","",$R1619)),MAX($D$4:$D1618)+1,"")</f>
        <v/>
      </c>
      <c r="E1619" s="46" t="str">
        <f t="shared" si="51"/>
        <v/>
      </c>
      <c r="F1619" s="46" t="str">
        <f>IF($D1619="","",RANK($E1619,$E$5:$E$9000,1)+COUNTIF($E$4:$E1618,$E1619))</f>
        <v/>
      </c>
      <c r="G1619" s="63" t="str">
        <f>IF(H1619="","",COUNTA($H$5:H1619))</f>
        <v/>
      </c>
      <c r="H1619" s="187"/>
      <c r="I1619" s="203"/>
      <c r="J1619" s="202"/>
      <c r="K1619" s="202"/>
      <c r="L1619" s="202"/>
      <c r="M1619" s="202"/>
      <c r="N1619" s="202"/>
      <c r="O1619" s="201"/>
      <c r="P1619" s="159"/>
      <c r="Q1619" s="206"/>
      <c r="R1619" s="50"/>
      <c r="S1619" s="51"/>
      <c r="T1619" s="51"/>
      <c r="U1619" s="52"/>
      <c r="V1619" s="52"/>
      <c r="W1619" s="52"/>
      <c r="X1619" s="53"/>
      <c r="Y1619" s="52"/>
      <c r="Z1619" s="54"/>
      <c r="AA1619" s="22"/>
      <c r="AB1619" s="22"/>
      <c r="AC1619" s="22"/>
      <c r="AD1619" s="22"/>
      <c r="AE1619" s="22"/>
      <c r="AF1619" s="22"/>
      <c r="AG1619" s="22"/>
    </row>
    <row r="1620" spans="1:33" s="11" customFormat="1" ht="26.1" customHeight="1">
      <c r="A1620" s="45" t="str">
        <f>IF(AND($H1620&gt;=مغادرين!$C$4,$H1620&lt;=مغادرين!$H$4,مغادرين!$B$1=IF(مغادرين!$B$1="","",$I1620),مغادرين!$B$2=IF(مغادرين!$B$2="","",$K1620),مغادرين!$B$3=IF(مغادرين!$B$3="","",$Q1620),مغادرين!$B$4=IF(مغادرين!$B$4="","",$R1620)),MAX($A$4:$A1619)+1,"")</f>
        <v/>
      </c>
      <c r="B1620" s="45" t="str">
        <f t="shared" si="50"/>
        <v/>
      </c>
      <c r="C1620" s="45" t="str">
        <f>IF($A1620="","",RANK($B1620,$B$5:$B$9000,1)+COUNTIF($B$4:$B1619,$B1620))</f>
        <v/>
      </c>
      <c r="D1620" s="46" t="str">
        <f>IF(AND($O1620&gt;=قادمين!$C$4,$O1620&lt;=قادمين!$H$4,قادمين!$B$1=IF(قادمين!$B$1="","",$I1620),قادمين!$B$2=IF(قادمين!$B$2="","",$K1620),قادمين!$B$3=IF(قادمين!$B$3="","",$Q1620),قادمين!$B$4=IF(قادمين!$B$4="","",$R1620)),MAX($D$4:$D1619)+1,"")</f>
        <v/>
      </c>
      <c r="E1620" s="46" t="str">
        <f t="shared" si="51"/>
        <v/>
      </c>
      <c r="F1620" s="46" t="str">
        <f>IF($D1620="","",RANK($E1620,$E$5:$E$9000,1)+COUNTIF($E$4:$E1619,$E1620))</f>
        <v/>
      </c>
      <c r="G1620" s="63" t="str">
        <f>IF(H1620="","",COUNTA($H$5:H1620))</f>
        <v/>
      </c>
      <c r="H1620" s="187"/>
      <c r="I1620" s="203"/>
      <c r="J1620" s="202"/>
      <c r="K1620" s="202"/>
      <c r="L1620" s="202"/>
      <c r="M1620" s="202"/>
      <c r="N1620" s="202"/>
      <c r="O1620" s="201"/>
      <c r="P1620" s="159"/>
      <c r="Q1620" s="206"/>
      <c r="R1620" s="50"/>
      <c r="S1620" s="51"/>
      <c r="T1620" s="51"/>
      <c r="U1620" s="52"/>
      <c r="V1620" s="52"/>
      <c r="W1620" s="52"/>
      <c r="X1620" s="53"/>
      <c r="Y1620" s="52"/>
      <c r="Z1620" s="54"/>
      <c r="AA1620" s="22"/>
      <c r="AB1620" s="22"/>
      <c r="AC1620" s="22"/>
      <c r="AD1620" s="22"/>
      <c r="AE1620" s="22"/>
      <c r="AF1620" s="22"/>
      <c r="AG1620" s="22"/>
    </row>
    <row r="1621" spans="1:33" s="11" customFormat="1" ht="26.1" customHeight="1">
      <c r="A1621" s="45" t="str">
        <f>IF(AND($H1621&gt;=مغادرين!$C$4,$H1621&lt;=مغادرين!$H$4,مغادرين!$B$1=IF(مغادرين!$B$1="","",$I1621),مغادرين!$B$2=IF(مغادرين!$B$2="","",$K1621),مغادرين!$B$3=IF(مغادرين!$B$3="","",$Q1621),مغادرين!$B$4=IF(مغادرين!$B$4="","",$R1621)),MAX($A$4:$A1620)+1,"")</f>
        <v/>
      </c>
      <c r="B1621" s="45" t="str">
        <f t="shared" si="50"/>
        <v/>
      </c>
      <c r="C1621" s="45" t="str">
        <f>IF($A1621="","",RANK($B1621,$B$5:$B$9000,1)+COUNTIF($B$4:$B1620,$B1621))</f>
        <v/>
      </c>
      <c r="D1621" s="46" t="str">
        <f>IF(AND($O1621&gt;=قادمين!$C$4,$O1621&lt;=قادمين!$H$4,قادمين!$B$1=IF(قادمين!$B$1="","",$I1621),قادمين!$B$2=IF(قادمين!$B$2="","",$K1621),قادمين!$B$3=IF(قادمين!$B$3="","",$Q1621),قادمين!$B$4=IF(قادمين!$B$4="","",$R1621)),MAX($D$4:$D1620)+1,"")</f>
        <v/>
      </c>
      <c r="E1621" s="46" t="str">
        <f t="shared" si="51"/>
        <v/>
      </c>
      <c r="F1621" s="46" t="str">
        <f>IF($D1621="","",RANK($E1621,$E$5:$E$9000,1)+COUNTIF($E$4:$E1620,$E1621))</f>
        <v/>
      </c>
      <c r="G1621" s="63" t="str">
        <f>IF(H1621="","",COUNTA($H$5:H1621))</f>
        <v/>
      </c>
      <c r="H1621" s="187"/>
      <c r="I1621" s="203"/>
      <c r="J1621" s="202"/>
      <c r="K1621" s="202"/>
      <c r="L1621" s="202"/>
      <c r="M1621" s="202"/>
      <c r="N1621" s="202"/>
      <c r="O1621" s="201"/>
      <c r="P1621" s="159"/>
      <c r="Q1621" s="206"/>
      <c r="R1621" s="50"/>
      <c r="S1621" s="51"/>
      <c r="T1621" s="51"/>
      <c r="U1621" s="52"/>
      <c r="V1621" s="52"/>
      <c r="W1621" s="52"/>
      <c r="X1621" s="53"/>
      <c r="Y1621" s="52"/>
      <c r="Z1621" s="54"/>
      <c r="AA1621" s="22"/>
      <c r="AB1621" s="22"/>
      <c r="AC1621" s="22"/>
      <c r="AD1621" s="22"/>
      <c r="AE1621" s="22"/>
      <c r="AF1621" s="22"/>
      <c r="AG1621" s="22"/>
    </row>
    <row r="1622" spans="1:33" s="11" customFormat="1" ht="26.1" customHeight="1">
      <c r="A1622" s="45" t="str">
        <f>IF(AND($H1622&gt;=مغادرين!$C$4,$H1622&lt;=مغادرين!$H$4,مغادرين!$B$1=IF(مغادرين!$B$1="","",$I1622),مغادرين!$B$2=IF(مغادرين!$B$2="","",$K1622),مغادرين!$B$3=IF(مغادرين!$B$3="","",$Q1622),مغادرين!$B$4=IF(مغادرين!$B$4="","",$R1622)),MAX($A$4:$A1621)+1,"")</f>
        <v/>
      </c>
      <c r="B1622" s="45" t="str">
        <f t="shared" si="50"/>
        <v/>
      </c>
      <c r="C1622" s="45" t="str">
        <f>IF($A1622="","",RANK($B1622,$B$5:$B$9000,1)+COUNTIF($B$4:$B1621,$B1622))</f>
        <v/>
      </c>
      <c r="D1622" s="46" t="str">
        <f>IF(AND($O1622&gt;=قادمين!$C$4,$O1622&lt;=قادمين!$H$4,قادمين!$B$1=IF(قادمين!$B$1="","",$I1622),قادمين!$B$2=IF(قادمين!$B$2="","",$K1622),قادمين!$B$3=IF(قادمين!$B$3="","",$Q1622),قادمين!$B$4=IF(قادمين!$B$4="","",$R1622)),MAX($D$4:$D1621)+1,"")</f>
        <v/>
      </c>
      <c r="E1622" s="46" t="str">
        <f t="shared" si="51"/>
        <v/>
      </c>
      <c r="F1622" s="46" t="str">
        <f>IF($D1622="","",RANK($E1622,$E$5:$E$9000,1)+COUNTIF($E$4:$E1621,$E1622))</f>
        <v/>
      </c>
      <c r="G1622" s="63" t="str">
        <f>IF(H1622="","",COUNTA($H$5:H1622))</f>
        <v/>
      </c>
      <c r="H1622" s="187"/>
      <c r="I1622" s="203"/>
      <c r="J1622" s="202"/>
      <c r="K1622" s="202"/>
      <c r="L1622" s="202"/>
      <c r="M1622" s="202"/>
      <c r="N1622" s="202"/>
      <c r="O1622" s="201"/>
      <c r="P1622" s="159"/>
      <c r="Q1622" s="206"/>
      <c r="R1622" s="50"/>
      <c r="S1622" s="51"/>
      <c r="T1622" s="51"/>
      <c r="U1622" s="52"/>
      <c r="V1622" s="52"/>
      <c r="W1622" s="52"/>
      <c r="X1622" s="53"/>
      <c r="Y1622" s="52"/>
      <c r="Z1622" s="54"/>
      <c r="AA1622" s="22"/>
      <c r="AB1622" s="22"/>
      <c r="AC1622" s="22"/>
      <c r="AD1622" s="22"/>
      <c r="AE1622" s="22"/>
      <c r="AF1622" s="22"/>
      <c r="AG1622" s="22"/>
    </row>
    <row r="1623" spans="1:33" s="11" customFormat="1" ht="26.1" customHeight="1">
      <c r="A1623" s="45" t="str">
        <f>IF(AND($H1623&gt;=مغادرين!$C$4,$H1623&lt;=مغادرين!$H$4,مغادرين!$B$1=IF(مغادرين!$B$1="","",$I1623),مغادرين!$B$2=IF(مغادرين!$B$2="","",$K1623),مغادرين!$B$3=IF(مغادرين!$B$3="","",$Q1623),مغادرين!$B$4=IF(مغادرين!$B$4="","",$R1623)),MAX($A$4:$A1622)+1,"")</f>
        <v/>
      </c>
      <c r="B1623" s="45" t="str">
        <f t="shared" si="50"/>
        <v/>
      </c>
      <c r="C1623" s="45" t="str">
        <f>IF($A1623="","",RANK($B1623,$B$5:$B$9000,1)+COUNTIF($B$4:$B1622,$B1623))</f>
        <v/>
      </c>
      <c r="D1623" s="46" t="str">
        <f>IF(AND($O1623&gt;=قادمين!$C$4,$O1623&lt;=قادمين!$H$4,قادمين!$B$1=IF(قادمين!$B$1="","",$I1623),قادمين!$B$2=IF(قادمين!$B$2="","",$K1623),قادمين!$B$3=IF(قادمين!$B$3="","",$Q1623),قادمين!$B$4=IF(قادمين!$B$4="","",$R1623)),MAX($D$4:$D1622)+1,"")</f>
        <v/>
      </c>
      <c r="E1623" s="46" t="str">
        <f t="shared" si="51"/>
        <v/>
      </c>
      <c r="F1623" s="46" t="str">
        <f>IF($D1623="","",RANK($E1623,$E$5:$E$9000,1)+COUNTIF($E$4:$E1622,$E1623))</f>
        <v/>
      </c>
      <c r="G1623" s="63" t="str">
        <f>IF(H1623="","",COUNTA($H$5:H1623))</f>
        <v/>
      </c>
      <c r="H1623" s="187"/>
      <c r="I1623" s="203"/>
      <c r="J1623" s="202"/>
      <c r="K1623" s="202"/>
      <c r="L1623" s="202"/>
      <c r="M1623" s="202"/>
      <c r="N1623" s="202"/>
      <c r="O1623" s="201"/>
      <c r="P1623" s="159"/>
      <c r="Q1623" s="206"/>
      <c r="R1623" s="50"/>
      <c r="S1623" s="51"/>
      <c r="T1623" s="51"/>
      <c r="U1623" s="52"/>
      <c r="V1623" s="52"/>
      <c r="W1623" s="52"/>
      <c r="X1623" s="53"/>
      <c r="Y1623" s="52"/>
      <c r="Z1623" s="54"/>
      <c r="AA1623" s="22"/>
      <c r="AB1623" s="22"/>
      <c r="AC1623" s="22"/>
      <c r="AD1623" s="22"/>
      <c r="AE1623" s="22"/>
      <c r="AF1623" s="22"/>
      <c r="AG1623" s="22"/>
    </row>
    <row r="1624" spans="1:33" s="11" customFormat="1" ht="26.1" customHeight="1">
      <c r="A1624" s="45" t="str">
        <f>IF(AND($H1624&gt;=مغادرين!$C$4,$H1624&lt;=مغادرين!$H$4,مغادرين!$B$1=IF(مغادرين!$B$1="","",$I1624),مغادرين!$B$2=IF(مغادرين!$B$2="","",$K1624),مغادرين!$B$3=IF(مغادرين!$B$3="","",$Q1624),مغادرين!$B$4=IF(مغادرين!$B$4="","",$R1624)),MAX($A$4:$A1623)+1,"")</f>
        <v/>
      </c>
      <c r="B1624" s="45" t="str">
        <f t="shared" si="50"/>
        <v/>
      </c>
      <c r="C1624" s="45" t="str">
        <f>IF($A1624="","",RANK($B1624,$B$5:$B$9000,1)+COUNTIF($B$4:$B1623,$B1624))</f>
        <v/>
      </c>
      <c r="D1624" s="46" t="str">
        <f>IF(AND($O1624&gt;=قادمين!$C$4,$O1624&lt;=قادمين!$H$4,قادمين!$B$1=IF(قادمين!$B$1="","",$I1624),قادمين!$B$2=IF(قادمين!$B$2="","",$K1624),قادمين!$B$3=IF(قادمين!$B$3="","",$Q1624),قادمين!$B$4=IF(قادمين!$B$4="","",$R1624)),MAX($D$4:$D1623)+1,"")</f>
        <v/>
      </c>
      <c r="E1624" s="46" t="str">
        <f t="shared" si="51"/>
        <v/>
      </c>
      <c r="F1624" s="46" t="str">
        <f>IF($D1624="","",RANK($E1624,$E$5:$E$9000,1)+COUNTIF($E$4:$E1623,$E1624))</f>
        <v/>
      </c>
      <c r="G1624" s="63" t="str">
        <f>IF(H1624="","",COUNTA($H$5:H1624))</f>
        <v/>
      </c>
      <c r="H1624" s="187"/>
      <c r="I1624" s="203"/>
      <c r="J1624" s="202"/>
      <c r="K1624" s="202"/>
      <c r="L1624" s="202"/>
      <c r="M1624" s="202"/>
      <c r="N1624" s="202"/>
      <c r="O1624" s="201"/>
      <c r="P1624" s="159"/>
      <c r="Q1624" s="206"/>
      <c r="R1624" s="50"/>
      <c r="S1624" s="51"/>
      <c r="T1624" s="51"/>
      <c r="U1624" s="52"/>
      <c r="V1624" s="52"/>
      <c r="W1624" s="52"/>
      <c r="X1624" s="53"/>
      <c r="Y1624" s="52"/>
      <c r="Z1624" s="54"/>
      <c r="AA1624" s="22"/>
      <c r="AB1624" s="22"/>
      <c r="AC1624" s="22"/>
      <c r="AD1624" s="22"/>
      <c r="AE1624" s="22"/>
      <c r="AF1624" s="22"/>
      <c r="AG1624" s="22"/>
    </row>
    <row r="1625" spans="1:33" s="11" customFormat="1" ht="26.1" customHeight="1">
      <c r="A1625" s="45" t="str">
        <f>IF(AND($H1625&gt;=مغادرين!$C$4,$H1625&lt;=مغادرين!$H$4,مغادرين!$B$1=IF(مغادرين!$B$1="","",$I1625),مغادرين!$B$2=IF(مغادرين!$B$2="","",$K1625),مغادرين!$B$3=IF(مغادرين!$B$3="","",$Q1625),مغادرين!$B$4=IF(مغادرين!$B$4="","",$R1625)),MAX($A$4:$A1624)+1,"")</f>
        <v/>
      </c>
      <c r="B1625" s="45" t="str">
        <f t="shared" si="50"/>
        <v/>
      </c>
      <c r="C1625" s="45" t="str">
        <f>IF($A1625="","",RANK($B1625,$B$5:$B$9000,1)+COUNTIF($B$4:$B1624,$B1625))</f>
        <v/>
      </c>
      <c r="D1625" s="46" t="str">
        <f>IF(AND($O1625&gt;=قادمين!$C$4,$O1625&lt;=قادمين!$H$4,قادمين!$B$1=IF(قادمين!$B$1="","",$I1625),قادمين!$B$2=IF(قادمين!$B$2="","",$K1625),قادمين!$B$3=IF(قادمين!$B$3="","",$Q1625),قادمين!$B$4=IF(قادمين!$B$4="","",$R1625)),MAX($D$4:$D1624)+1,"")</f>
        <v/>
      </c>
      <c r="E1625" s="46" t="str">
        <f t="shared" si="51"/>
        <v/>
      </c>
      <c r="F1625" s="46" t="str">
        <f>IF($D1625="","",RANK($E1625,$E$5:$E$9000,1)+COUNTIF($E$4:$E1624,$E1625))</f>
        <v/>
      </c>
      <c r="G1625" s="63" t="str">
        <f>IF(H1625="","",COUNTA($H$5:H1625))</f>
        <v/>
      </c>
      <c r="H1625" s="187"/>
      <c r="I1625" s="203"/>
      <c r="J1625" s="202"/>
      <c r="K1625" s="202"/>
      <c r="L1625" s="202"/>
      <c r="M1625" s="202"/>
      <c r="N1625" s="202"/>
      <c r="O1625" s="201"/>
      <c r="P1625" s="159"/>
      <c r="Q1625" s="206"/>
      <c r="R1625" s="50"/>
      <c r="S1625" s="51"/>
      <c r="T1625" s="51"/>
      <c r="U1625" s="52"/>
      <c r="V1625" s="52"/>
      <c r="W1625" s="52"/>
      <c r="X1625" s="53"/>
      <c r="Y1625" s="52"/>
      <c r="Z1625" s="54"/>
      <c r="AA1625" s="22"/>
      <c r="AB1625" s="22"/>
      <c r="AC1625" s="22"/>
      <c r="AD1625" s="22"/>
      <c r="AE1625" s="22"/>
      <c r="AF1625" s="22"/>
      <c r="AG1625" s="22"/>
    </row>
    <row r="1626" spans="1:33" s="11" customFormat="1" ht="26.1" customHeight="1">
      <c r="A1626" s="45" t="str">
        <f>IF(AND($H1626&gt;=مغادرين!$C$4,$H1626&lt;=مغادرين!$H$4,مغادرين!$B$1=IF(مغادرين!$B$1="","",$I1626),مغادرين!$B$2=IF(مغادرين!$B$2="","",$K1626),مغادرين!$B$3=IF(مغادرين!$B$3="","",$Q1626),مغادرين!$B$4=IF(مغادرين!$B$4="","",$R1626)),MAX($A$4:$A1625)+1,"")</f>
        <v/>
      </c>
      <c r="B1626" s="45" t="str">
        <f t="shared" si="50"/>
        <v/>
      </c>
      <c r="C1626" s="45" t="str">
        <f>IF($A1626="","",RANK($B1626,$B$5:$B$9000,1)+COUNTIF($B$4:$B1625,$B1626))</f>
        <v/>
      </c>
      <c r="D1626" s="46" t="str">
        <f>IF(AND($O1626&gt;=قادمين!$C$4,$O1626&lt;=قادمين!$H$4,قادمين!$B$1=IF(قادمين!$B$1="","",$I1626),قادمين!$B$2=IF(قادمين!$B$2="","",$K1626),قادمين!$B$3=IF(قادمين!$B$3="","",$Q1626),قادمين!$B$4=IF(قادمين!$B$4="","",$R1626)),MAX($D$4:$D1625)+1,"")</f>
        <v/>
      </c>
      <c r="E1626" s="46" t="str">
        <f t="shared" si="51"/>
        <v/>
      </c>
      <c r="F1626" s="46" t="str">
        <f>IF($D1626="","",RANK($E1626,$E$5:$E$9000,1)+COUNTIF($E$4:$E1625,$E1626))</f>
        <v/>
      </c>
      <c r="G1626" s="63" t="str">
        <f>IF(H1626="","",COUNTA($H$5:H1626))</f>
        <v/>
      </c>
      <c r="H1626" s="187"/>
      <c r="I1626" s="203"/>
      <c r="J1626" s="202"/>
      <c r="K1626" s="202"/>
      <c r="L1626" s="202"/>
      <c r="M1626" s="202"/>
      <c r="N1626" s="202"/>
      <c r="O1626" s="201"/>
      <c r="P1626" s="159"/>
      <c r="Q1626" s="206"/>
      <c r="R1626" s="50"/>
      <c r="S1626" s="51"/>
      <c r="T1626" s="51"/>
      <c r="U1626" s="52"/>
      <c r="V1626" s="52"/>
      <c r="W1626" s="52"/>
      <c r="X1626" s="53"/>
      <c r="Y1626" s="52"/>
      <c r="Z1626" s="54"/>
      <c r="AA1626" s="22"/>
      <c r="AB1626" s="22"/>
      <c r="AC1626" s="22"/>
      <c r="AD1626" s="22"/>
      <c r="AE1626" s="22"/>
      <c r="AF1626" s="22"/>
      <c r="AG1626" s="22"/>
    </row>
    <row r="1627" spans="1:33" s="11" customFormat="1" ht="26.1" customHeight="1">
      <c r="A1627" s="45" t="str">
        <f>IF(AND($H1627&gt;=مغادرين!$C$4,$H1627&lt;=مغادرين!$H$4,مغادرين!$B$1=IF(مغادرين!$B$1="","",$I1627),مغادرين!$B$2=IF(مغادرين!$B$2="","",$K1627),مغادرين!$B$3=IF(مغادرين!$B$3="","",$Q1627),مغادرين!$B$4=IF(مغادرين!$B$4="","",$R1627)),MAX($A$4:$A1626)+1,"")</f>
        <v/>
      </c>
      <c r="B1627" s="45" t="str">
        <f t="shared" si="50"/>
        <v/>
      </c>
      <c r="C1627" s="45" t="str">
        <f>IF($A1627="","",RANK($B1627,$B$5:$B$9000,1)+COUNTIF($B$4:$B1626,$B1627))</f>
        <v/>
      </c>
      <c r="D1627" s="46" t="str">
        <f>IF(AND($O1627&gt;=قادمين!$C$4,$O1627&lt;=قادمين!$H$4,قادمين!$B$1=IF(قادمين!$B$1="","",$I1627),قادمين!$B$2=IF(قادمين!$B$2="","",$K1627),قادمين!$B$3=IF(قادمين!$B$3="","",$Q1627),قادمين!$B$4=IF(قادمين!$B$4="","",$R1627)),MAX($D$4:$D1626)+1,"")</f>
        <v/>
      </c>
      <c r="E1627" s="46" t="str">
        <f t="shared" si="51"/>
        <v/>
      </c>
      <c r="F1627" s="46" t="str">
        <f>IF($D1627="","",RANK($E1627,$E$5:$E$9000,1)+COUNTIF($E$4:$E1626,$E1627))</f>
        <v/>
      </c>
      <c r="G1627" s="63" t="str">
        <f>IF(H1627="","",COUNTA($H$5:H1627))</f>
        <v/>
      </c>
      <c r="H1627" s="187"/>
      <c r="I1627" s="203"/>
      <c r="J1627" s="202"/>
      <c r="K1627" s="202"/>
      <c r="L1627" s="202"/>
      <c r="M1627" s="202"/>
      <c r="N1627" s="202"/>
      <c r="O1627" s="201"/>
      <c r="P1627" s="159"/>
      <c r="Q1627" s="206"/>
      <c r="R1627" s="50"/>
      <c r="S1627" s="51"/>
      <c r="T1627" s="51"/>
      <c r="U1627" s="52"/>
      <c r="V1627" s="52"/>
      <c r="W1627" s="52"/>
      <c r="X1627" s="53"/>
      <c r="Y1627" s="52"/>
      <c r="Z1627" s="54"/>
      <c r="AA1627" s="22"/>
      <c r="AB1627" s="22"/>
      <c r="AC1627" s="22"/>
      <c r="AD1627" s="22"/>
      <c r="AE1627" s="22"/>
      <c r="AF1627" s="22"/>
      <c r="AG1627" s="22"/>
    </row>
    <row r="1628" spans="1:33" s="11" customFormat="1" ht="26.1" customHeight="1">
      <c r="A1628" s="45" t="str">
        <f>IF(AND($H1628&gt;=مغادرين!$C$4,$H1628&lt;=مغادرين!$H$4,مغادرين!$B$1=IF(مغادرين!$B$1="","",$I1628),مغادرين!$B$2=IF(مغادرين!$B$2="","",$K1628),مغادرين!$B$3=IF(مغادرين!$B$3="","",$Q1628),مغادرين!$B$4=IF(مغادرين!$B$4="","",$R1628)),MAX($A$4:$A1627)+1,"")</f>
        <v/>
      </c>
      <c r="B1628" s="45" t="str">
        <f t="shared" si="50"/>
        <v/>
      </c>
      <c r="C1628" s="45" t="str">
        <f>IF($A1628="","",RANK($B1628,$B$5:$B$9000,1)+COUNTIF($B$4:$B1627,$B1628))</f>
        <v/>
      </c>
      <c r="D1628" s="46" t="str">
        <f>IF(AND($O1628&gt;=قادمين!$C$4,$O1628&lt;=قادمين!$H$4,قادمين!$B$1=IF(قادمين!$B$1="","",$I1628),قادمين!$B$2=IF(قادمين!$B$2="","",$K1628),قادمين!$B$3=IF(قادمين!$B$3="","",$Q1628),قادمين!$B$4=IF(قادمين!$B$4="","",$R1628)),MAX($D$4:$D1627)+1,"")</f>
        <v/>
      </c>
      <c r="E1628" s="46" t="str">
        <f t="shared" si="51"/>
        <v/>
      </c>
      <c r="F1628" s="46" t="str">
        <f>IF($D1628="","",RANK($E1628,$E$5:$E$9000,1)+COUNTIF($E$4:$E1627,$E1628))</f>
        <v/>
      </c>
      <c r="G1628" s="63" t="str">
        <f>IF(H1628="","",COUNTA($H$5:H1628))</f>
        <v/>
      </c>
      <c r="H1628" s="187"/>
      <c r="I1628" s="203"/>
      <c r="J1628" s="202"/>
      <c r="K1628" s="202"/>
      <c r="L1628" s="202"/>
      <c r="M1628" s="202"/>
      <c r="N1628" s="202"/>
      <c r="O1628" s="201"/>
      <c r="P1628" s="159"/>
      <c r="Q1628" s="206"/>
      <c r="R1628" s="50"/>
      <c r="S1628" s="51"/>
      <c r="T1628" s="51"/>
      <c r="U1628" s="52"/>
      <c r="V1628" s="52"/>
      <c r="W1628" s="52"/>
      <c r="X1628" s="53"/>
      <c r="Y1628" s="52"/>
      <c r="Z1628" s="54"/>
      <c r="AA1628" s="22"/>
      <c r="AB1628" s="22"/>
      <c r="AC1628" s="22"/>
      <c r="AD1628" s="22"/>
      <c r="AE1628" s="22"/>
      <c r="AF1628" s="22"/>
      <c r="AG1628" s="22"/>
    </row>
    <row r="1629" spans="1:33" s="11" customFormat="1" ht="26.1" customHeight="1">
      <c r="A1629" s="45" t="str">
        <f>IF(AND($H1629&gt;=مغادرين!$C$4,$H1629&lt;=مغادرين!$H$4,مغادرين!$B$1=IF(مغادرين!$B$1="","",$I1629),مغادرين!$B$2=IF(مغادرين!$B$2="","",$K1629),مغادرين!$B$3=IF(مغادرين!$B$3="","",$Q1629),مغادرين!$B$4=IF(مغادرين!$B$4="","",$R1629)),MAX($A$4:$A1628)+1,"")</f>
        <v/>
      </c>
      <c r="B1629" s="45" t="str">
        <f t="shared" si="50"/>
        <v/>
      </c>
      <c r="C1629" s="45" t="str">
        <f>IF($A1629="","",RANK($B1629,$B$5:$B$9000,1)+COUNTIF($B$4:$B1628,$B1629))</f>
        <v/>
      </c>
      <c r="D1629" s="46" t="str">
        <f>IF(AND($O1629&gt;=قادمين!$C$4,$O1629&lt;=قادمين!$H$4,قادمين!$B$1=IF(قادمين!$B$1="","",$I1629),قادمين!$B$2=IF(قادمين!$B$2="","",$K1629),قادمين!$B$3=IF(قادمين!$B$3="","",$Q1629),قادمين!$B$4=IF(قادمين!$B$4="","",$R1629)),MAX($D$4:$D1628)+1,"")</f>
        <v/>
      </c>
      <c r="E1629" s="46" t="str">
        <f t="shared" si="51"/>
        <v/>
      </c>
      <c r="F1629" s="46" t="str">
        <f>IF($D1629="","",RANK($E1629,$E$5:$E$9000,1)+COUNTIF($E$4:$E1628,$E1629))</f>
        <v/>
      </c>
      <c r="G1629" s="63" t="str">
        <f>IF(H1629="","",COUNTA($H$5:H1629))</f>
        <v/>
      </c>
      <c r="H1629" s="187"/>
      <c r="I1629" s="203"/>
      <c r="J1629" s="202"/>
      <c r="K1629" s="202"/>
      <c r="L1629" s="202"/>
      <c r="M1629" s="202"/>
      <c r="N1629" s="202"/>
      <c r="O1629" s="201"/>
      <c r="P1629" s="159"/>
      <c r="Q1629" s="206"/>
      <c r="R1629" s="50"/>
      <c r="S1629" s="51"/>
      <c r="T1629" s="51"/>
      <c r="U1629" s="52"/>
      <c r="V1629" s="52"/>
      <c r="W1629" s="52"/>
      <c r="X1629" s="53"/>
      <c r="Y1629" s="52"/>
      <c r="Z1629" s="54"/>
      <c r="AA1629" s="22"/>
      <c r="AB1629" s="22"/>
      <c r="AC1629" s="22"/>
      <c r="AD1629" s="22"/>
      <c r="AE1629" s="22"/>
      <c r="AF1629" s="22"/>
      <c r="AG1629" s="22"/>
    </row>
    <row r="1630" spans="1:33" s="11" customFormat="1" ht="26.1" customHeight="1">
      <c r="A1630" s="45" t="str">
        <f>IF(AND($H1630&gt;=مغادرين!$C$4,$H1630&lt;=مغادرين!$H$4,مغادرين!$B$1=IF(مغادرين!$B$1="","",$I1630),مغادرين!$B$2=IF(مغادرين!$B$2="","",$K1630),مغادرين!$B$3=IF(مغادرين!$B$3="","",$Q1630),مغادرين!$B$4=IF(مغادرين!$B$4="","",$R1630)),MAX($A$4:$A1629)+1,"")</f>
        <v/>
      </c>
      <c r="B1630" s="45" t="str">
        <f t="shared" si="50"/>
        <v/>
      </c>
      <c r="C1630" s="45" t="str">
        <f>IF($A1630="","",RANK($B1630,$B$5:$B$9000,1)+COUNTIF($B$4:$B1629,$B1630))</f>
        <v/>
      </c>
      <c r="D1630" s="46" t="str">
        <f>IF(AND($O1630&gt;=قادمين!$C$4,$O1630&lt;=قادمين!$H$4,قادمين!$B$1=IF(قادمين!$B$1="","",$I1630),قادمين!$B$2=IF(قادمين!$B$2="","",$K1630),قادمين!$B$3=IF(قادمين!$B$3="","",$Q1630),قادمين!$B$4=IF(قادمين!$B$4="","",$R1630)),MAX($D$4:$D1629)+1,"")</f>
        <v/>
      </c>
      <c r="E1630" s="46" t="str">
        <f t="shared" si="51"/>
        <v/>
      </c>
      <c r="F1630" s="46" t="str">
        <f>IF($D1630="","",RANK($E1630,$E$5:$E$9000,1)+COUNTIF($E$4:$E1629,$E1630))</f>
        <v/>
      </c>
      <c r="G1630" s="63" t="str">
        <f>IF(H1630="","",COUNTA($H$5:H1630))</f>
        <v/>
      </c>
      <c r="H1630" s="187"/>
      <c r="I1630" s="203"/>
      <c r="J1630" s="202"/>
      <c r="K1630" s="202"/>
      <c r="L1630" s="202"/>
      <c r="M1630" s="202"/>
      <c r="N1630" s="202"/>
      <c r="O1630" s="201"/>
      <c r="P1630" s="159"/>
      <c r="Q1630" s="206"/>
      <c r="R1630" s="50"/>
      <c r="S1630" s="51"/>
      <c r="T1630" s="51"/>
      <c r="U1630" s="52"/>
      <c r="V1630" s="52"/>
      <c r="W1630" s="52"/>
      <c r="X1630" s="53"/>
      <c r="Y1630" s="52"/>
      <c r="Z1630" s="54"/>
      <c r="AA1630" s="22"/>
      <c r="AB1630" s="22"/>
      <c r="AC1630" s="22"/>
      <c r="AD1630" s="22"/>
      <c r="AE1630" s="22"/>
      <c r="AF1630" s="22"/>
      <c r="AG1630" s="22"/>
    </row>
    <row r="1631" spans="1:33" s="11" customFormat="1" ht="26.1" customHeight="1">
      <c r="A1631" s="45" t="str">
        <f>IF(AND($H1631&gt;=مغادرين!$C$4,$H1631&lt;=مغادرين!$H$4,مغادرين!$B$1=IF(مغادرين!$B$1="","",$I1631),مغادرين!$B$2=IF(مغادرين!$B$2="","",$K1631),مغادرين!$B$3=IF(مغادرين!$B$3="","",$Q1631),مغادرين!$B$4=IF(مغادرين!$B$4="","",$R1631)),MAX($A$4:$A1630)+1,"")</f>
        <v/>
      </c>
      <c r="B1631" s="45" t="str">
        <f t="shared" si="50"/>
        <v/>
      </c>
      <c r="C1631" s="45" t="str">
        <f>IF($A1631="","",RANK($B1631,$B$5:$B$9000,1)+COUNTIF($B$4:$B1630,$B1631))</f>
        <v/>
      </c>
      <c r="D1631" s="46" t="str">
        <f>IF(AND($O1631&gt;=قادمين!$C$4,$O1631&lt;=قادمين!$H$4,قادمين!$B$1=IF(قادمين!$B$1="","",$I1631),قادمين!$B$2=IF(قادمين!$B$2="","",$K1631),قادمين!$B$3=IF(قادمين!$B$3="","",$Q1631),قادمين!$B$4=IF(قادمين!$B$4="","",$R1631)),MAX($D$4:$D1630)+1,"")</f>
        <v/>
      </c>
      <c r="E1631" s="46" t="str">
        <f t="shared" si="51"/>
        <v/>
      </c>
      <c r="F1631" s="46" t="str">
        <f>IF($D1631="","",RANK($E1631,$E$5:$E$9000,1)+COUNTIF($E$4:$E1630,$E1631))</f>
        <v/>
      </c>
      <c r="G1631" s="63" t="str">
        <f>IF(H1631="","",COUNTA($H$5:H1631))</f>
        <v/>
      </c>
      <c r="H1631" s="187"/>
      <c r="I1631" s="203"/>
      <c r="J1631" s="202"/>
      <c r="K1631" s="202"/>
      <c r="L1631" s="202"/>
      <c r="M1631" s="202"/>
      <c r="N1631" s="202"/>
      <c r="O1631" s="201"/>
      <c r="P1631" s="159"/>
      <c r="Q1631" s="206"/>
      <c r="R1631" s="50"/>
      <c r="S1631" s="51"/>
      <c r="T1631" s="51"/>
      <c r="U1631" s="52"/>
      <c r="V1631" s="52"/>
      <c r="W1631" s="52"/>
      <c r="X1631" s="53"/>
      <c r="Y1631" s="52"/>
      <c r="Z1631" s="54"/>
      <c r="AA1631" s="22"/>
      <c r="AB1631" s="22"/>
      <c r="AC1631" s="22"/>
      <c r="AD1631" s="22"/>
      <c r="AE1631" s="22"/>
      <c r="AF1631" s="22"/>
      <c r="AG1631" s="22"/>
    </row>
    <row r="1632" spans="1:33" s="11" customFormat="1" ht="26.1" customHeight="1">
      <c r="A1632" s="45" t="str">
        <f>IF(AND($H1632&gt;=مغادرين!$C$4,$H1632&lt;=مغادرين!$H$4,مغادرين!$B$1=IF(مغادرين!$B$1="","",$I1632),مغادرين!$B$2=IF(مغادرين!$B$2="","",$K1632),مغادرين!$B$3=IF(مغادرين!$B$3="","",$Q1632),مغادرين!$B$4=IF(مغادرين!$B$4="","",$R1632)),MAX($A$4:$A1631)+1,"")</f>
        <v/>
      </c>
      <c r="B1632" s="45" t="str">
        <f t="shared" si="50"/>
        <v/>
      </c>
      <c r="C1632" s="45" t="str">
        <f>IF($A1632="","",RANK($B1632,$B$5:$B$9000,1)+COUNTIF($B$4:$B1631,$B1632))</f>
        <v/>
      </c>
      <c r="D1632" s="46" t="str">
        <f>IF(AND($O1632&gt;=قادمين!$C$4,$O1632&lt;=قادمين!$H$4,قادمين!$B$1=IF(قادمين!$B$1="","",$I1632),قادمين!$B$2=IF(قادمين!$B$2="","",$K1632),قادمين!$B$3=IF(قادمين!$B$3="","",$Q1632),قادمين!$B$4=IF(قادمين!$B$4="","",$R1632)),MAX($D$4:$D1631)+1,"")</f>
        <v/>
      </c>
      <c r="E1632" s="46" t="str">
        <f t="shared" si="51"/>
        <v/>
      </c>
      <c r="F1632" s="46" t="str">
        <f>IF($D1632="","",RANK($E1632,$E$5:$E$9000,1)+COUNTIF($E$4:$E1631,$E1632))</f>
        <v/>
      </c>
      <c r="G1632" s="63" t="str">
        <f>IF(H1632="","",COUNTA($H$5:H1632))</f>
        <v/>
      </c>
      <c r="H1632" s="187"/>
      <c r="I1632" s="203"/>
      <c r="J1632" s="202"/>
      <c r="K1632" s="202"/>
      <c r="L1632" s="202"/>
      <c r="M1632" s="202"/>
      <c r="N1632" s="202"/>
      <c r="O1632" s="201"/>
      <c r="P1632" s="159"/>
      <c r="Q1632" s="206"/>
      <c r="R1632" s="50"/>
      <c r="S1632" s="51"/>
      <c r="T1632" s="51"/>
      <c r="U1632" s="52"/>
      <c r="V1632" s="52"/>
      <c r="W1632" s="52"/>
      <c r="X1632" s="53"/>
      <c r="Y1632" s="52"/>
      <c r="Z1632" s="54"/>
      <c r="AA1632" s="22"/>
      <c r="AB1632" s="22"/>
      <c r="AC1632" s="22"/>
      <c r="AD1632" s="22"/>
      <c r="AE1632" s="22"/>
      <c r="AF1632" s="22"/>
      <c r="AG1632" s="22"/>
    </row>
    <row r="1633" spans="1:33" s="11" customFormat="1" ht="26.1" customHeight="1">
      <c r="A1633" s="45" t="str">
        <f>IF(AND($H1633&gt;=مغادرين!$C$4,$H1633&lt;=مغادرين!$H$4,مغادرين!$B$1=IF(مغادرين!$B$1="","",$I1633),مغادرين!$B$2=IF(مغادرين!$B$2="","",$K1633),مغادرين!$B$3=IF(مغادرين!$B$3="","",$Q1633),مغادرين!$B$4=IF(مغادرين!$B$4="","",$R1633)),MAX($A$4:$A1632)+1,"")</f>
        <v/>
      </c>
      <c r="B1633" s="45" t="str">
        <f t="shared" si="50"/>
        <v/>
      </c>
      <c r="C1633" s="45" t="str">
        <f>IF($A1633="","",RANK($B1633,$B$5:$B$9000,1)+COUNTIF($B$4:$B1632,$B1633))</f>
        <v/>
      </c>
      <c r="D1633" s="46" t="str">
        <f>IF(AND($O1633&gt;=قادمين!$C$4,$O1633&lt;=قادمين!$H$4,قادمين!$B$1=IF(قادمين!$B$1="","",$I1633),قادمين!$B$2=IF(قادمين!$B$2="","",$K1633),قادمين!$B$3=IF(قادمين!$B$3="","",$Q1633),قادمين!$B$4=IF(قادمين!$B$4="","",$R1633)),MAX($D$4:$D1632)+1,"")</f>
        <v/>
      </c>
      <c r="E1633" s="46" t="str">
        <f t="shared" si="51"/>
        <v/>
      </c>
      <c r="F1633" s="46" t="str">
        <f>IF($D1633="","",RANK($E1633,$E$5:$E$9000,1)+COUNTIF($E$4:$E1632,$E1633))</f>
        <v/>
      </c>
      <c r="G1633" s="63" t="str">
        <f>IF(H1633="","",COUNTA($H$5:H1633))</f>
        <v/>
      </c>
      <c r="H1633" s="187"/>
      <c r="I1633" s="203"/>
      <c r="J1633" s="202"/>
      <c r="K1633" s="202"/>
      <c r="L1633" s="202"/>
      <c r="M1633" s="202"/>
      <c r="N1633" s="202"/>
      <c r="O1633" s="201"/>
      <c r="P1633" s="159"/>
      <c r="Q1633" s="206"/>
      <c r="R1633" s="50"/>
      <c r="S1633" s="51"/>
      <c r="T1633" s="51"/>
      <c r="U1633" s="52"/>
      <c r="V1633" s="52"/>
      <c r="W1633" s="52"/>
      <c r="X1633" s="53"/>
      <c r="Y1633" s="52"/>
      <c r="Z1633" s="54"/>
      <c r="AA1633" s="22"/>
      <c r="AB1633" s="22"/>
      <c r="AC1633" s="22"/>
      <c r="AD1633" s="22"/>
      <c r="AE1633" s="22"/>
      <c r="AF1633" s="22"/>
      <c r="AG1633" s="22"/>
    </row>
    <row r="1634" spans="1:33" s="11" customFormat="1" ht="26.1" customHeight="1">
      <c r="A1634" s="45" t="str">
        <f>IF(AND($H1634&gt;=مغادرين!$C$4,$H1634&lt;=مغادرين!$H$4,مغادرين!$B$1=IF(مغادرين!$B$1="","",$I1634),مغادرين!$B$2=IF(مغادرين!$B$2="","",$K1634),مغادرين!$B$3=IF(مغادرين!$B$3="","",$Q1634),مغادرين!$B$4=IF(مغادرين!$B$4="","",$R1634)),MAX($A$4:$A1633)+1,"")</f>
        <v/>
      </c>
      <c r="B1634" s="45" t="str">
        <f t="shared" si="50"/>
        <v/>
      </c>
      <c r="C1634" s="45" t="str">
        <f>IF($A1634="","",RANK($B1634,$B$5:$B$9000,1)+COUNTIF($B$4:$B1633,$B1634))</f>
        <v/>
      </c>
      <c r="D1634" s="46" t="str">
        <f>IF(AND($O1634&gt;=قادمين!$C$4,$O1634&lt;=قادمين!$H$4,قادمين!$B$1=IF(قادمين!$B$1="","",$I1634),قادمين!$B$2=IF(قادمين!$B$2="","",$K1634),قادمين!$B$3=IF(قادمين!$B$3="","",$Q1634),قادمين!$B$4=IF(قادمين!$B$4="","",$R1634)),MAX($D$4:$D1633)+1,"")</f>
        <v/>
      </c>
      <c r="E1634" s="46" t="str">
        <f t="shared" si="51"/>
        <v/>
      </c>
      <c r="F1634" s="46" t="str">
        <f>IF($D1634="","",RANK($E1634,$E$5:$E$9000,1)+COUNTIF($E$4:$E1633,$E1634))</f>
        <v/>
      </c>
      <c r="G1634" s="63" t="str">
        <f>IF(H1634="","",COUNTA($H$5:H1634))</f>
        <v/>
      </c>
      <c r="H1634" s="187"/>
      <c r="I1634" s="203"/>
      <c r="J1634" s="202"/>
      <c r="K1634" s="202"/>
      <c r="L1634" s="202"/>
      <c r="M1634" s="202"/>
      <c r="N1634" s="202"/>
      <c r="O1634" s="201"/>
      <c r="P1634" s="159"/>
      <c r="Q1634" s="206"/>
      <c r="R1634" s="50"/>
      <c r="S1634" s="51"/>
      <c r="T1634" s="51"/>
      <c r="U1634" s="52"/>
      <c r="V1634" s="52"/>
      <c r="W1634" s="52"/>
      <c r="X1634" s="53"/>
      <c r="Y1634" s="52"/>
      <c r="Z1634" s="54"/>
      <c r="AA1634" s="22"/>
      <c r="AB1634" s="22"/>
      <c r="AC1634" s="22"/>
      <c r="AD1634" s="22"/>
      <c r="AE1634" s="22"/>
      <c r="AF1634" s="22"/>
      <c r="AG1634" s="22"/>
    </row>
    <row r="1635" spans="1:33" s="11" customFormat="1" ht="26.1" customHeight="1">
      <c r="A1635" s="45" t="str">
        <f>IF(AND($H1635&gt;=مغادرين!$C$4,$H1635&lt;=مغادرين!$H$4,مغادرين!$B$1=IF(مغادرين!$B$1="","",$I1635),مغادرين!$B$2=IF(مغادرين!$B$2="","",$K1635),مغادرين!$B$3=IF(مغادرين!$B$3="","",$Q1635),مغادرين!$B$4=IF(مغادرين!$B$4="","",$R1635)),MAX($A$4:$A1634)+1,"")</f>
        <v/>
      </c>
      <c r="B1635" s="45" t="str">
        <f t="shared" si="50"/>
        <v/>
      </c>
      <c r="C1635" s="45" t="str">
        <f>IF($A1635="","",RANK($B1635,$B$5:$B$9000,1)+COUNTIF($B$4:$B1634,$B1635))</f>
        <v/>
      </c>
      <c r="D1635" s="46" t="str">
        <f>IF(AND($O1635&gt;=قادمين!$C$4,$O1635&lt;=قادمين!$H$4,قادمين!$B$1=IF(قادمين!$B$1="","",$I1635),قادمين!$B$2=IF(قادمين!$B$2="","",$K1635),قادمين!$B$3=IF(قادمين!$B$3="","",$Q1635),قادمين!$B$4=IF(قادمين!$B$4="","",$R1635)),MAX($D$4:$D1634)+1,"")</f>
        <v/>
      </c>
      <c r="E1635" s="46" t="str">
        <f t="shared" si="51"/>
        <v/>
      </c>
      <c r="F1635" s="46" t="str">
        <f>IF($D1635="","",RANK($E1635,$E$5:$E$9000,1)+COUNTIF($E$4:$E1634,$E1635))</f>
        <v/>
      </c>
      <c r="G1635" s="63" t="str">
        <f>IF(H1635="","",COUNTA($H$5:H1635))</f>
        <v/>
      </c>
      <c r="H1635" s="187"/>
      <c r="I1635" s="203"/>
      <c r="J1635" s="202"/>
      <c r="K1635" s="202"/>
      <c r="L1635" s="202"/>
      <c r="M1635" s="202"/>
      <c r="N1635" s="202"/>
      <c r="O1635" s="201"/>
      <c r="P1635" s="159"/>
      <c r="Q1635" s="206"/>
      <c r="R1635" s="50"/>
      <c r="S1635" s="51"/>
      <c r="T1635" s="51"/>
      <c r="U1635" s="52"/>
      <c r="V1635" s="52"/>
      <c r="W1635" s="52"/>
      <c r="X1635" s="53"/>
      <c r="Y1635" s="52"/>
      <c r="Z1635" s="54"/>
      <c r="AA1635" s="22"/>
      <c r="AB1635" s="22"/>
      <c r="AC1635" s="22"/>
      <c r="AD1635" s="22"/>
      <c r="AE1635" s="22"/>
      <c r="AF1635" s="22"/>
      <c r="AG1635" s="22"/>
    </row>
    <row r="1636" spans="1:33" s="11" customFormat="1" ht="26.1" customHeight="1">
      <c r="A1636" s="45" t="str">
        <f>IF(AND($H1636&gt;=مغادرين!$C$4,$H1636&lt;=مغادرين!$H$4,مغادرين!$B$1=IF(مغادرين!$B$1="","",$I1636),مغادرين!$B$2=IF(مغادرين!$B$2="","",$K1636),مغادرين!$B$3=IF(مغادرين!$B$3="","",$Q1636),مغادرين!$B$4=IF(مغادرين!$B$4="","",$R1636)),MAX($A$4:$A1635)+1,"")</f>
        <v/>
      </c>
      <c r="B1636" s="45" t="str">
        <f t="shared" si="50"/>
        <v/>
      </c>
      <c r="C1636" s="45" t="str">
        <f>IF($A1636="","",RANK($B1636,$B$5:$B$9000,1)+COUNTIF($B$4:$B1635,$B1636))</f>
        <v/>
      </c>
      <c r="D1636" s="46" t="str">
        <f>IF(AND($O1636&gt;=قادمين!$C$4,$O1636&lt;=قادمين!$H$4,قادمين!$B$1=IF(قادمين!$B$1="","",$I1636),قادمين!$B$2=IF(قادمين!$B$2="","",$K1636),قادمين!$B$3=IF(قادمين!$B$3="","",$Q1636),قادمين!$B$4=IF(قادمين!$B$4="","",$R1636)),MAX($D$4:$D1635)+1,"")</f>
        <v/>
      </c>
      <c r="E1636" s="46" t="str">
        <f t="shared" si="51"/>
        <v/>
      </c>
      <c r="F1636" s="46" t="str">
        <f>IF($D1636="","",RANK($E1636,$E$5:$E$9000,1)+COUNTIF($E$4:$E1635,$E1636))</f>
        <v/>
      </c>
      <c r="G1636" s="63" t="str">
        <f>IF(H1636="","",COUNTA($H$5:H1636))</f>
        <v/>
      </c>
      <c r="H1636" s="187"/>
      <c r="I1636" s="203"/>
      <c r="J1636" s="202"/>
      <c r="K1636" s="202"/>
      <c r="L1636" s="202"/>
      <c r="M1636" s="202"/>
      <c r="N1636" s="202"/>
      <c r="O1636" s="201"/>
      <c r="P1636" s="159"/>
      <c r="Q1636" s="206"/>
      <c r="R1636" s="50"/>
      <c r="S1636" s="51"/>
      <c r="T1636" s="51"/>
      <c r="U1636" s="52"/>
      <c r="V1636" s="52"/>
      <c r="W1636" s="52"/>
      <c r="X1636" s="53"/>
      <c r="Y1636" s="52"/>
      <c r="Z1636" s="54"/>
      <c r="AA1636" s="22"/>
      <c r="AB1636" s="22"/>
      <c r="AC1636" s="22"/>
      <c r="AD1636" s="22"/>
      <c r="AE1636" s="22"/>
      <c r="AF1636" s="22"/>
      <c r="AG1636" s="22"/>
    </row>
    <row r="1637" spans="1:33" s="11" customFormat="1" ht="26.1" customHeight="1">
      <c r="A1637" s="45" t="str">
        <f>IF(AND($H1637&gt;=مغادرين!$C$4,$H1637&lt;=مغادرين!$H$4,مغادرين!$B$1=IF(مغادرين!$B$1="","",$I1637),مغادرين!$B$2=IF(مغادرين!$B$2="","",$K1637),مغادرين!$B$3=IF(مغادرين!$B$3="","",$Q1637),مغادرين!$B$4=IF(مغادرين!$B$4="","",$R1637)),MAX($A$4:$A1636)+1,"")</f>
        <v/>
      </c>
      <c r="B1637" s="45" t="str">
        <f t="shared" si="50"/>
        <v/>
      </c>
      <c r="C1637" s="45" t="str">
        <f>IF($A1637="","",RANK($B1637,$B$5:$B$9000,1)+COUNTIF($B$4:$B1636,$B1637))</f>
        <v/>
      </c>
      <c r="D1637" s="46" t="str">
        <f>IF(AND($O1637&gt;=قادمين!$C$4,$O1637&lt;=قادمين!$H$4,قادمين!$B$1=IF(قادمين!$B$1="","",$I1637),قادمين!$B$2=IF(قادمين!$B$2="","",$K1637),قادمين!$B$3=IF(قادمين!$B$3="","",$Q1637),قادمين!$B$4=IF(قادمين!$B$4="","",$R1637)),MAX($D$4:$D1636)+1,"")</f>
        <v/>
      </c>
      <c r="E1637" s="46" t="str">
        <f t="shared" si="51"/>
        <v/>
      </c>
      <c r="F1637" s="46" t="str">
        <f>IF($D1637="","",RANK($E1637,$E$5:$E$9000,1)+COUNTIF($E$4:$E1636,$E1637))</f>
        <v/>
      </c>
      <c r="G1637" s="63" t="str">
        <f>IF(H1637="","",COUNTA($H$5:H1637))</f>
        <v/>
      </c>
      <c r="H1637" s="187"/>
      <c r="I1637" s="203"/>
      <c r="J1637" s="202"/>
      <c r="K1637" s="202"/>
      <c r="L1637" s="202"/>
      <c r="M1637" s="202"/>
      <c r="N1637" s="202"/>
      <c r="O1637" s="201"/>
      <c r="P1637" s="159"/>
      <c r="Q1637" s="206"/>
      <c r="R1637" s="50"/>
      <c r="S1637" s="51"/>
      <c r="T1637" s="51"/>
      <c r="U1637" s="52"/>
      <c r="V1637" s="52"/>
      <c r="W1637" s="52"/>
      <c r="X1637" s="53"/>
      <c r="Y1637" s="52"/>
      <c r="Z1637" s="54"/>
      <c r="AA1637" s="22"/>
      <c r="AB1637" s="22"/>
      <c r="AC1637" s="22"/>
      <c r="AD1637" s="22"/>
      <c r="AE1637" s="22"/>
      <c r="AF1637" s="22"/>
      <c r="AG1637" s="22"/>
    </row>
    <row r="1638" spans="1:33" s="11" customFormat="1" ht="26.1" customHeight="1">
      <c r="A1638" s="45" t="str">
        <f>IF(AND($H1638&gt;=مغادرين!$C$4,$H1638&lt;=مغادرين!$H$4,مغادرين!$B$1=IF(مغادرين!$B$1="","",$I1638),مغادرين!$B$2=IF(مغادرين!$B$2="","",$K1638),مغادرين!$B$3=IF(مغادرين!$B$3="","",$Q1638),مغادرين!$B$4=IF(مغادرين!$B$4="","",$R1638)),MAX($A$4:$A1637)+1,"")</f>
        <v/>
      </c>
      <c r="B1638" s="45" t="str">
        <f t="shared" si="50"/>
        <v/>
      </c>
      <c r="C1638" s="45" t="str">
        <f>IF($A1638="","",RANK($B1638,$B$5:$B$9000,1)+COUNTIF($B$4:$B1637,$B1638))</f>
        <v/>
      </c>
      <c r="D1638" s="46" t="str">
        <f>IF(AND($O1638&gt;=قادمين!$C$4,$O1638&lt;=قادمين!$H$4,قادمين!$B$1=IF(قادمين!$B$1="","",$I1638),قادمين!$B$2=IF(قادمين!$B$2="","",$K1638),قادمين!$B$3=IF(قادمين!$B$3="","",$Q1638),قادمين!$B$4=IF(قادمين!$B$4="","",$R1638)),MAX($D$4:$D1637)+1,"")</f>
        <v/>
      </c>
      <c r="E1638" s="46" t="str">
        <f t="shared" si="51"/>
        <v/>
      </c>
      <c r="F1638" s="46" t="str">
        <f>IF($D1638="","",RANK($E1638,$E$5:$E$9000,1)+COUNTIF($E$4:$E1637,$E1638))</f>
        <v/>
      </c>
      <c r="G1638" s="63" t="str">
        <f>IF(H1638="","",COUNTA($H$5:H1638))</f>
        <v/>
      </c>
      <c r="H1638" s="187"/>
      <c r="I1638" s="203"/>
      <c r="J1638" s="202"/>
      <c r="K1638" s="202"/>
      <c r="L1638" s="202"/>
      <c r="M1638" s="202"/>
      <c r="N1638" s="202"/>
      <c r="O1638" s="201"/>
      <c r="P1638" s="159"/>
      <c r="Q1638" s="206"/>
      <c r="R1638" s="50"/>
      <c r="S1638" s="51"/>
      <c r="T1638" s="51"/>
      <c r="U1638" s="52"/>
      <c r="V1638" s="52"/>
      <c r="W1638" s="52"/>
      <c r="X1638" s="53"/>
      <c r="Y1638" s="52"/>
      <c r="Z1638" s="54"/>
      <c r="AA1638" s="22"/>
      <c r="AB1638" s="22"/>
      <c r="AC1638" s="22"/>
      <c r="AD1638" s="22"/>
      <c r="AE1638" s="22"/>
      <c r="AF1638" s="22"/>
      <c r="AG1638" s="22"/>
    </row>
    <row r="1639" spans="1:33" s="11" customFormat="1" ht="26.1" customHeight="1">
      <c r="A1639" s="45" t="str">
        <f>IF(AND($H1639&gt;=مغادرين!$C$4,$H1639&lt;=مغادرين!$H$4,مغادرين!$B$1=IF(مغادرين!$B$1="","",$I1639),مغادرين!$B$2=IF(مغادرين!$B$2="","",$K1639),مغادرين!$B$3=IF(مغادرين!$B$3="","",$Q1639),مغادرين!$B$4=IF(مغادرين!$B$4="","",$R1639)),MAX($A$4:$A1638)+1,"")</f>
        <v/>
      </c>
      <c r="B1639" s="45" t="str">
        <f t="shared" si="50"/>
        <v/>
      </c>
      <c r="C1639" s="45" t="str">
        <f>IF($A1639="","",RANK($B1639,$B$5:$B$9000,1)+COUNTIF($B$4:$B1638,$B1639))</f>
        <v/>
      </c>
      <c r="D1639" s="46" t="str">
        <f>IF(AND($O1639&gt;=قادمين!$C$4,$O1639&lt;=قادمين!$H$4,قادمين!$B$1=IF(قادمين!$B$1="","",$I1639),قادمين!$B$2=IF(قادمين!$B$2="","",$K1639),قادمين!$B$3=IF(قادمين!$B$3="","",$Q1639),قادمين!$B$4=IF(قادمين!$B$4="","",$R1639)),MAX($D$4:$D1638)+1,"")</f>
        <v/>
      </c>
      <c r="E1639" s="46" t="str">
        <f t="shared" si="51"/>
        <v/>
      </c>
      <c r="F1639" s="46" t="str">
        <f>IF($D1639="","",RANK($E1639,$E$5:$E$9000,1)+COUNTIF($E$4:$E1638,$E1639))</f>
        <v/>
      </c>
      <c r="G1639" s="63" t="str">
        <f>IF(H1639="","",COUNTA($H$5:H1639))</f>
        <v/>
      </c>
      <c r="H1639" s="187"/>
      <c r="I1639" s="203"/>
      <c r="J1639" s="202"/>
      <c r="K1639" s="202"/>
      <c r="L1639" s="202"/>
      <c r="M1639" s="202"/>
      <c r="N1639" s="202"/>
      <c r="O1639" s="201"/>
      <c r="P1639" s="159"/>
      <c r="Q1639" s="206"/>
      <c r="R1639" s="50"/>
      <c r="S1639" s="51"/>
      <c r="T1639" s="51"/>
      <c r="U1639" s="52"/>
      <c r="V1639" s="52"/>
      <c r="W1639" s="52"/>
      <c r="X1639" s="53"/>
      <c r="Y1639" s="52"/>
      <c r="Z1639" s="54"/>
      <c r="AA1639" s="22"/>
      <c r="AB1639" s="22"/>
      <c r="AC1639" s="22"/>
      <c r="AD1639" s="22"/>
      <c r="AE1639" s="22"/>
      <c r="AF1639" s="22"/>
      <c r="AG1639" s="22"/>
    </row>
    <row r="1640" spans="1:33" s="11" customFormat="1" ht="26.1" customHeight="1">
      <c r="A1640" s="45" t="str">
        <f>IF(AND($H1640&gt;=مغادرين!$C$4,$H1640&lt;=مغادرين!$H$4,مغادرين!$B$1=IF(مغادرين!$B$1="","",$I1640),مغادرين!$B$2=IF(مغادرين!$B$2="","",$K1640),مغادرين!$B$3=IF(مغادرين!$B$3="","",$Q1640),مغادرين!$B$4=IF(مغادرين!$B$4="","",$R1640)),MAX($A$4:$A1639)+1,"")</f>
        <v/>
      </c>
      <c r="B1640" s="45" t="str">
        <f t="shared" si="50"/>
        <v/>
      </c>
      <c r="C1640" s="45" t="str">
        <f>IF($A1640="","",RANK($B1640,$B$5:$B$9000,1)+COUNTIF($B$4:$B1639,$B1640))</f>
        <v/>
      </c>
      <c r="D1640" s="46" t="str">
        <f>IF(AND($O1640&gt;=قادمين!$C$4,$O1640&lt;=قادمين!$H$4,قادمين!$B$1=IF(قادمين!$B$1="","",$I1640),قادمين!$B$2=IF(قادمين!$B$2="","",$K1640),قادمين!$B$3=IF(قادمين!$B$3="","",$Q1640),قادمين!$B$4=IF(قادمين!$B$4="","",$R1640)),MAX($D$4:$D1639)+1,"")</f>
        <v/>
      </c>
      <c r="E1640" s="46" t="str">
        <f t="shared" si="51"/>
        <v/>
      </c>
      <c r="F1640" s="46" t="str">
        <f>IF($D1640="","",RANK($E1640,$E$5:$E$9000,1)+COUNTIF($E$4:$E1639,$E1640))</f>
        <v/>
      </c>
      <c r="G1640" s="63" t="str">
        <f>IF(H1640="","",COUNTA($H$5:H1640))</f>
        <v/>
      </c>
      <c r="H1640" s="187"/>
      <c r="I1640" s="203"/>
      <c r="J1640" s="202"/>
      <c r="K1640" s="202"/>
      <c r="L1640" s="202"/>
      <c r="M1640" s="202"/>
      <c r="N1640" s="202"/>
      <c r="O1640" s="201"/>
      <c r="P1640" s="159"/>
      <c r="Q1640" s="206"/>
      <c r="R1640" s="50"/>
      <c r="S1640" s="51"/>
      <c r="T1640" s="51"/>
      <c r="U1640" s="52"/>
      <c r="V1640" s="52"/>
      <c r="W1640" s="52"/>
      <c r="X1640" s="53"/>
      <c r="Y1640" s="52"/>
      <c r="Z1640" s="54"/>
      <c r="AA1640" s="22"/>
      <c r="AB1640" s="22"/>
      <c r="AC1640" s="22"/>
      <c r="AD1640" s="22"/>
      <c r="AE1640" s="22"/>
      <c r="AF1640" s="22"/>
      <c r="AG1640" s="22"/>
    </row>
    <row r="1641" spans="1:33" s="11" customFormat="1" ht="26.1" customHeight="1">
      <c r="A1641" s="45" t="str">
        <f>IF(AND($H1641&gt;=مغادرين!$C$4,$H1641&lt;=مغادرين!$H$4,مغادرين!$B$1=IF(مغادرين!$B$1="","",$I1641),مغادرين!$B$2=IF(مغادرين!$B$2="","",$K1641),مغادرين!$B$3=IF(مغادرين!$B$3="","",$Q1641),مغادرين!$B$4=IF(مغادرين!$B$4="","",$R1641)),MAX($A$4:$A1640)+1,"")</f>
        <v/>
      </c>
      <c r="B1641" s="45" t="str">
        <f t="shared" si="50"/>
        <v/>
      </c>
      <c r="C1641" s="45" t="str">
        <f>IF($A1641="","",RANK($B1641,$B$5:$B$9000,1)+COUNTIF($B$4:$B1640,$B1641))</f>
        <v/>
      </c>
      <c r="D1641" s="46" t="str">
        <f>IF(AND($O1641&gt;=قادمين!$C$4,$O1641&lt;=قادمين!$H$4,قادمين!$B$1=IF(قادمين!$B$1="","",$I1641),قادمين!$B$2=IF(قادمين!$B$2="","",$K1641),قادمين!$B$3=IF(قادمين!$B$3="","",$Q1641),قادمين!$B$4=IF(قادمين!$B$4="","",$R1641)),MAX($D$4:$D1640)+1,"")</f>
        <v/>
      </c>
      <c r="E1641" s="46" t="str">
        <f t="shared" si="51"/>
        <v/>
      </c>
      <c r="F1641" s="46" t="str">
        <f>IF($D1641="","",RANK($E1641,$E$5:$E$9000,1)+COUNTIF($E$4:$E1640,$E1641))</f>
        <v/>
      </c>
      <c r="G1641" s="63" t="str">
        <f>IF(H1641="","",COUNTA($H$5:H1641))</f>
        <v/>
      </c>
      <c r="H1641" s="187"/>
      <c r="I1641" s="203"/>
      <c r="J1641" s="202"/>
      <c r="K1641" s="202"/>
      <c r="L1641" s="202"/>
      <c r="M1641" s="202"/>
      <c r="N1641" s="202"/>
      <c r="O1641" s="201"/>
      <c r="P1641" s="159"/>
      <c r="Q1641" s="206"/>
      <c r="R1641" s="50"/>
      <c r="S1641" s="51"/>
      <c r="T1641" s="51"/>
      <c r="U1641" s="52"/>
      <c r="V1641" s="52"/>
      <c r="W1641" s="52"/>
      <c r="X1641" s="53"/>
      <c r="Y1641" s="52"/>
      <c r="Z1641" s="54"/>
      <c r="AA1641" s="22"/>
      <c r="AB1641" s="22"/>
      <c r="AC1641" s="22"/>
      <c r="AD1641" s="22"/>
      <c r="AE1641" s="22"/>
      <c r="AF1641" s="22"/>
      <c r="AG1641" s="22"/>
    </row>
    <row r="1642" spans="1:33" s="11" customFormat="1" ht="26.1" customHeight="1">
      <c r="A1642" s="45" t="str">
        <f>IF(AND($H1642&gt;=مغادرين!$C$4,$H1642&lt;=مغادرين!$H$4,مغادرين!$B$1=IF(مغادرين!$B$1="","",$I1642),مغادرين!$B$2=IF(مغادرين!$B$2="","",$K1642),مغادرين!$B$3=IF(مغادرين!$B$3="","",$Q1642),مغادرين!$B$4=IF(مغادرين!$B$4="","",$R1642)),MAX($A$4:$A1641)+1,"")</f>
        <v/>
      </c>
      <c r="B1642" s="45" t="str">
        <f t="shared" si="50"/>
        <v/>
      </c>
      <c r="C1642" s="45" t="str">
        <f>IF($A1642="","",RANK($B1642,$B$5:$B$9000,1)+COUNTIF($B$4:$B1641,$B1642))</f>
        <v/>
      </c>
      <c r="D1642" s="46" t="str">
        <f>IF(AND($O1642&gt;=قادمين!$C$4,$O1642&lt;=قادمين!$H$4,قادمين!$B$1=IF(قادمين!$B$1="","",$I1642),قادمين!$B$2=IF(قادمين!$B$2="","",$K1642),قادمين!$B$3=IF(قادمين!$B$3="","",$Q1642),قادمين!$B$4=IF(قادمين!$B$4="","",$R1642)),MAX($D$4:$D1641)+1,"")</f>
        <v/>
      </c>
      <c r="E1642" s="46" t="str">
        <f t="shared" si="51"/>
        <v/>
      </c>
      <c r="F1642" s="46" t="str">
        <f>IF($D1642="","",RANK($E1642,$E$5:$E$9000,1)+COUNTIF($E$4:$E1641,$E1642))</f>
        <v/>
      </c>
      <c r="G1642" s="63" t="str">
        <f>IF(H1642="","",COUNTA($H$5:H1642))</f>
        <v/>
      </c>
      <c r="H1642" s="187"/>
      <c r="I1642" s="203"/>
      <c r="J1642" s="202"/>
      <c r="K1642" s="202"/>
      <c r="L1642" s="202"/>
      <c r="M1642" s="202"/>
      <c r="N1642" s="202"/>
      <c r="O1642" s="201"/>
      <c r="P1642" s="159"/>
      <c r="Q1642" s="206"/>
      <c r="R1642" s="50"/>
      <c r="S1642" s="51"/>
      <c r="T1642" s="51"/>
      <c r="U1642" s="52"/>
      <c r="V1642" s="52"/>
      <c r="W1642" s="52"/>
      <c r="X1642" s="53"/>
      <c r="Y1642" s="52"/>
      <c r="Z1642" s="54"/>
      <c r="AA1642" s="22"/>
      <c r="AB1642" s="22"/>
      <c r="AC1642" s="22"/>
      <c r="AD1642" s="22"/>
      <c r="AE1642" s="22"/>
      <c r="AF1642" s="22"/>
      <c r="AG1642" s="22"/>
    </row>
    <row r="1643" spans="1:33" s="11" customFormat="1" ht="26.1" customHeight="1">
      <c r="A1643" s="45" t="str">
        <f>IF(AND($H1643&gt;=مغادرين!$C$4,$H1643&lt;=مغادرين!$H$4,مغادرين!$B$1=IF(مغادرين!$B$1="","",$I1643),مغادرين!$B$2=IF(مغادرين!$B$2="","",$K1643),مغادرين!$B$3=IF(مغادرين!$B$3="","",$Q1643),مغادرين!$B$4=IF(مغادرين!$B$4="","",$R1643)),MAX($A$4:$A1642)+1,"")</f>
        <v/>
      </c>
      <c r="B1643" s="45" t="str">
        <f t="shared" si="50"/>
        <v/>
      </c>
      <c r="C1643" s="45" t="str">
        <f>IF($A1643="","",RANK($B1643,$B$5:$B$9000,1)+COUNTIF($B$4:$B1642,$B1643))</f>
        <v/>
      </c>
      <c r="D1643" s="46" t="str">
        <f>IF(AND($O1643&gt;=قادمين!$C$4,$O1643&lt;=قادمين!$H$4,قادمين!$B$1=IF(قادمين!$B$1="","",$I1643),قادمين!$B$2=IF(قادمين!$B$2="","",$K1643),قادمين!$B$3=IF(قادمين!$B$3="","",$Q1643),قادمين!$B$4=IF(قادمين!$B$4="","",$R1643)),MAX($D$4:$D1642)+1,"")</f>
        <v/>
      </c>
      <c r="E1643" s="46" t="str">
        <f t="shared" si="51"/>
        <v/>
      </c>
      <c r="F1643" s="46" t="str">
        <f>IF($D1643="","",RANK($E1643,$E$5:$E$9000,1)+COUNTIF($E$4:$E1642,$E1643))</f>
        <v/>
      </c>
      <c r="G1643" s="63" t="str">
        <f>IF(H1643="","",COUNTA($H$5:H1643))</f>
        <v/>
      </c>
      <c r="H1643" s="187"/>
      <c r="I1643" s="203"/>
      <c r="J1643" s="202"/>
      <c r="K1643" s="202"/>
      <c r="L1643" s="202"/>
      <c r="M1643" s="202"/>
      <c r="N1643" s="202"/>
      <c r="O1643" s="201"/>
      <c r="P1643" s="159"/>
      <c r="Q1643" s="206"/>
      <c r="R1643" s="50"/>
      <c r="S1643" s="51"/>
      <c r="T1643" s="51"/>
      <c r="U1643" s="52"/>
      <c r="V1643" s="52"/>
      <c r="W1643" s="52"/>
      <c r="X1643" s="53"/>
      <c r="Y1643" s="52"/>
      <c r="Z1643" s="54"/>
      <c r="AA1643" s="22"/>
      <c r="AB1643" s="22"/>
      <c r="AC1643" s="22"/>
      <c r="AD1643" s="22"/>
      <c r="AE1643" s="22"/>
      <c r="AF1643" s="22"/>
      <c r="AG1643" s="22"/>
    </row>
    <row r="1644" spans="1:33" s="11" customFormat="1" ht="26.1" customHeight="1">
      <c r="A1644" s="45" t="str">
        <f>IF(AND($H1644&gt;=مغادرين!$C$4,$H1644&lt;=مغادرين!$H$4,مغادرين!$B$1=IF(مغادرين!$B$1="","",$I1644),مغادرين!$B$2=IF(مغادرين!$B$2="","",$K1644),مغادرين!$B$3=IF(مغادرين!$B$3="","",$Q1644),مغادرين!$B$4=IF(مغادرين!$B$4="","",$R1644)),MAX($A$4:$A1643)+1,"")</f>
        <v/>
      </c>
      <c r="B1644" s="45" t="str">
        <f t="shared" si="50"/>
        <v/>
      </c>
      <c r="C1644" s="45" t="str">
        <f>IF($A1644="","",RANK($B1644,$B$5:$B$9000,1)+COUNTIF($B$4:$B1643,$B1644))</f>
        <v/>
      </c>
      <c r="D1644" s="46" t="str">
        <f>IF(AND($O1644&gt;=قادمين!$C$4,$O1644&lt;=قادمين!$H$4,قادمين!$B$1=IF(قادمين!$B$1="","",$I1644),قادمين!$B$2=IF(قادمين!$B$2="","",$K1644),قادمين!$B$3=IF(قادمين!$B$3="","",$Q1644),قادمين!$B$4=IF(قادمين!$B$4="","",$R1644)),MAX($D$4:$D1643)+1,"")</f>
        <v/>
      </c>
      <c r="E1644" s="46" t="str">
        <f t="shared" si="51"/>
        <v/>
      </c>
      <c r="F1644" s="46" t="str">
        <f>IF($D1644="","",RANK($E1644,$E$5:$E$9000,1)+COUNTIF($E$4:$E1643,$E1644))</f>
        <v/>
      </c>
      <c r="G1644" s="63" t="str">
        <f>IF(H1644="","",COUNTA($H$5:H1644))</f>
        <v/>
      </c>
      <c r="H1644" s="187"/>
      <c r="I1644" s="203"/>
      <c r="J1644" s="202"/>
      <c r="K1644" s="202"/>
      <c r="L1644" s="202"/>
      <c r="M1644" s="202"/>
      <c r="N1644" s="202"/>
      <c r="O1644" s="201"/>
      <c r="P1644" s="159"/>
      <c r="Q1644" s="206"/>
      <c r="R1644" s="50"/>
      <c r="S1644" s="51"/>
      <c r="T1644" s="51"/>
      <c r="U1644" s="52"/>
      <c r="V1644" s="52"/>
      <c r="W1644" s="52"/>
      <c r="X1644" s="53"/>
      <c r="Y1644" s="52"/>
      <c r="Z1644" s="54"/>
      <c r="AA1644" s="22"/>
      <c r="AB1644" s="22"/>
      <c r="AC1644" s="22"/>
      <c r="AD1644" s="22"/>
      <c r="AE1644" s="22"/>
      <c r="AF1644" s="22"/>
      <c r="AG1644" s="22"/>
    </row>
    <row r="1645" spans="1:33" s="11" customFormat="1" ht="26.1" customHeight="1">
      <c r="A1645" s="45" t="str">
        <f>IF(AND($H1645&gt;=مغادرين!$C$4,$H1645&lt;=مغادرين!$H$4,مغادرين!$B$1=IF(مغادرين!$B$1="","",$I1645),مغادرين!$B$2=IF(مغادرين!$B$2="","",$K1645),مغادرين!$B$3=IF(مغادرين!$B$3="","",$Q1645),مغادرين!$B$4=IF(مغادرين!$B$4="","",$R1645)),MAX($A$4:$A1644)+1,"")</f>
        <v/>
      </c>
      <c r="B1645" s="45" t="str">
        <f t="shared" si="50"/>
        <v/>
      </c>
      <c r="C1645" s="45" t="str">
        <f>IF($A1645="","",RANK($B1645,$B$5:$B$9000,1)+COUNTIF($B$4:$B1644,$B1645))</f>
        <v/>
      </c>
      <c r="D1645" s="46" t="str">
        <f>IF(AND($O1645&gt;=قادمين!$C$4,$O1645&lt;=قادمين!$H$4,قادمين!$B$1=IF(قادمين!$B$1="","",$I1645),قادمين!$B$2=IF(قادمين!$B$2="","",$K1645),قادمين!$B$3=IF(قادمين!$B$3="","",$Q1645),قادمين!$B$4=IF(قادمين!$B$4="","",$R1645)),MAX($D$4:$D1644)+1,"")</f>
        <v/>
      </c>
      <c r="E1645" s="46" t="str">
        <f t="shared" si="51"/>
        <v/>
      </c>
      <c r="F1645" s="46" t="str">
        <f>IF($D1645="","",RANK($E1645,$E$5:$E$9000,1)+COUNTIF($E$4:$E1644,$E1645))</f>
        <v/>
      </c>
      <c r="G1645" s="63" t="str">
        <f>IF(H1645="","",COUNTA($H$5:H1645))</f>
        <v/>
      </c>
      <c r="H1645" s="187"/>
      <c r="I1645" s="203"/>
      <c r="J1645" s="202"/>
      <c r="K1645" s="202"/>
      <c r="L1645" s="202"/>
      <c r="M1645" s="202"/>
      <c r="N1645" s="202"/>
      <c r="O1645" s="201"/>
      <c r="P1645" s="159"/>
      <c r="Q1645" s="206"/>
      <c r="R1645" s="50"/>
      <c r="S1645" s="51"/>
      <c r="T1645" s="51"/>
      <c r="U1645" s="52"/>
      <c r="V1645" s="52"/>
      <c r="W1645" s="52"/>
      <c r="X1645" s="53"/>
      <c r="Y1645" s="52"/>
      <c r="Z1645" s="54"/>
      <c r="AA1645" s="22"/>
      <c r="AB1645" s="22"/>
      <c r="AC1645" s="22"/>
      <c r="AD1645" s="22"/>
      <c r="AE1645" s="22"/>
      <c r="AF1645" s="22"/>
      <c r="AG1645" s="22"/>
    </row>
    <row r="1646" spans="1:33" s="11" customFormat="1" ht="26.1" customHeight="1">
      <c r="A1646" s="45" t="str">
        <f>IF(AND($H1646&gt;=مغادرين!$C$4,$H1646&lt;=مغادرين!$H$4,مغادرين!$B$1=IF(مغادرين!$B$1="","",$I1646),مغادرين!$B$2=IF(مغادرين!$B$2="","",$K1646),مغادرين!$B$3=IF(مغادرين!$B$3="","",$Q1646),مغادرين!$B$4=IF(مغادرين!$B$4="","",$R1646)),MAX($A$4:$A1645)+1,"")</f>
        <v/>
      </c>
      <c r="B1646" s="45" t="str">
        <f t="shared" si="50"/>
        <v/>
      </c>
      <c r="C1646" s="45" t="str">
        <f>IF($A1646="","",RANK($B1646,$B$5:$B$9000,1)+COUNTIF($B$4:$B1645,$B1646))</f>
        <v/>
      </c>
      <c r="D1646" s="46" t="str">
        <f>IF(AND($O1646&gt;=قادمين!$C$4,$O1646&lt;=قادمين!$H$4,قادمين!$B$1=IF(قادمين!$B$1="","",$I1646),قادمين!$B$2=IF(قادمين!$B$2="","",$K1646),قادمين!$B$3=IF(قادمين!$B$3="","",$Q1646),قادمين!$B$4=IF(قادمين!$B$4="","",$R1646)),MAX($D$4:$D1645)+1,"")</f>
        <v/>
      </c>
      <c r="E1646" s="46" t="str">
        <f t="shared" si="51"/>
        <v/>
      </c>
      <c r="F1646" s="46" t="str">
        <f>IF($D1646="","",RANK($E1646,$E$5:$E$9000,1)+COUNTIF($E$4:$E1645,$E1646))</f>
        <v/>
      </c>
      <c r="G1646" s="63" t="str">
        <f>IF(H1646="","",COUNTA($H$5:H1646))</f>
        <v/>
      </c>
      <c r="H1646" s="187"/>
      <c r="I1646" s="203"/>
      <c r="J1646" s="202"/>
      <c r="K1646" s="202"/>
      <c r="L1646" s="202"/>
      <c r="M1646" s="202"/>
      <c r="N1646" s="202"/>
      <c r="O1646" s="201"/>
      <c r="P1646" s="159"/>
      <c r="Q1646" s="206"/>
      <c r="R1646" s="50"/>
      <c r="S1646" s="51"/>
      <c r="T1646" s="51"/>
      <c r="U1646" s="52"/>
      <c r="V1646" s="52"/>
      <c r="W1646" s="52"/>
      <c r="X1646" s="53"/>
      <c r="Y1646" s="52"/>
      <c r="Z1646" s="54"/>
      <c r="AA1646" s="22"/>
      <c r="AB1646" s="22"/>
      <c r="AC1646" s="22"/>
      <c r="AD1646" s="22"/>
      <c r="AE1646" s="22"/>
      <c r="AF1646" s="22"/>
      <c r="AG1646" s="22"/>
    </row>
    <row r="1647" spans="1:33" s="11" customFormat="1" ht="26.1" customHeight="1">
      <c r="A1647" s="45" t="str">
        <f>IF(AND($H1647&gt;=مغادرين!$C$4,$H1647&lt;=مغادرين!$H$4,مغادرين!$B$1=IF(مغادرين!$B$1="","",$I1647),مغادرين!$B$2=IF(مغادرين!$B$2="","",$K1647),مغادرين!$B$3=IF(مغادرين!$B$3="","",$Q1647),مغادرين!$B$4=IF(مغادرين!$B$4="","",$R1647)),MAX($A$4:$A1646)+1,"")</f>
        <v/>
      </c>
      <c r="B1647" s="45" t="str">
        <f t="shared" si="50"/>
        <v/>
      </c>
      <c r="C1647" s="45" t="str">
        <f>IF($A1647="","",RANK($B1647,$B$5:$B$9000,1)+COUNTIF($B$4:$B1646,$B1647))</f>
        <v/>
      </c>
      <c r="D1647" s="46" t="str">
        <f>IF(AND($O1647&gt;=قادمين!$C$4,$O1647&lt;=قادمين!$H$4,قادمين!$B$1=IF(قادمين!$B$1="","",$I1647),قادمين!$B$2=IF(قادمين!$B$2="","",$K1647),قادمين!$B$3=IF(قادمين!$B$3="","",$Q1647),قادمين!$B$4=IF(قادمين!$B$4="","",$R1647)),MAX($D$4:$D1646)+1,"")</f>
        <v/>
      </c>
      <c r="E1647" s="46" t="str">
        <f t="shared" si="51"/>
        <v/>
      </c>
      <c r="F1647" s="46" t="str">
        <f>IF($D1647="","",RANK($E1647,$E$5:$E$9000,1)+COUNTIF($E$4:$E1646,$E1647))</f>
        <v/>
      </c>
      <c r="G1647" s="63" t="str">
        <f>IF(H1647="","",COUNTA($H$5:H1647))</f>
        <v/>
      </c>
      <c r="H1647" s="187"/>
      <c r="I1647" s="203"/>
      <c r="J1647" s="202"/>
      <c r="K1647" s="202"/>
      <c r="L1647" s="202"/>
      <c r="M1647" s="202"/>
      <c r="N1647" s="202"/>
      <c r="O1647" s="201"/>
      <c r="P1647" s="159"/>
      <c r="Q1647" s="206"/>
      <c r="R1647" s="50"/>
      <c r="S1647" s="51"/>
      <c r="T1647" s="51"/>
      <c r="U1647" s="52"/>
      <c r="V1647" s="52"/>
      <c r="W1647" s="52"/>
      <c r="X1647" s="53"/>
      <c r="Y1647" s="52"/>
      <c r="Z1647" s="54"/>
      <c r="AA1647" s="22"/>
      <c r="AB1647" s="22"/>
      <c r="AC1647" s="22"/>
      <c r="AD1647" s="22"/>
      <c r="AE1647" s="22"/>
      <c r="AF1647" s="22"/>
      <c r="AG1647" s="22"/>
    </row>
    <row r="1648" spans="1:33" s="11" customFormat="1" ht="26.1" customHeight="1">
      <c r="A1648" s="45" t="str">
        <f>IF(AND($H1648&gt;=مغادرين!$C$4,$H1648&lt;=مغادرين!$H$4,مغادرين!$B$1=IF(مغادرين!$B$1="","",$I1648),مغادرين!$B$2=IF(مغادرين!$B$2="","",$K1648),مغادرين!$B$3=IF(مغادرين!$B$3="","",$Q1648),مغادرين!$B$4=IF(مغادرين!$B$4="","",$R1648)),MAX($A$4:$A1647)+1,"")</f>
        <v/>
      </c>
      <c r="B1648" s="45" t="str">
        <f t="shared" si="50"/>
        <v/>
      </c>
      <c r="C1648" s="45" t="str">
        <f>IF($A1648="","",RANK($B1648,$B$5:$B$9000,1)+COUNTIF($B$4:$B1647,$B1648))</f>
        <v/>
      </c>
      <c r="D1648" s="46" t="str">
        <f>IF(AND($O1648&gt;=قادمين!$C$4,$O1648&lt;=قادمين!$H$4,قادمين!$B$1=IF(قادمين!$B$1="","",$I1648),قادمين!$B$2=IF(قادمين!$B$2="","",$K1648),قادمين!$B$3=IF(قادمين!$B$3="","",$Q1648),قادمين!$B$4=IF(قادمين!$B$4="","",$R1648)),MAX($D$4:$D1647)+1,"")</f>
        <v/>
      </c>
      <c r="E1648" s="46" t="str">
        <f t="shared" si="51"/>
        <v/>
      </c>
      <c r="F1648" s="46" t="str">
        <f>IF($D1648="","",RANK($E1648,$E$5:$E$9000,1)+COUNTIF($E$4:$E1647,$E1648))</f>
        <v/>
      </c>
      <c r="G1648" s="63" t="str">
        <f>IF(H1648="","",COUNTA($H$5:H1648))</f>
        <v/>
      </c>
      <c r="H1648" s="187"/>
      <c r="I1648" s="203"/>
      <c r="J1648" s="202"/>
      <c r="K1648" s="202"/>
      <c r="L1648" s="202"/>
      <c r="M1648" s="202"/>
      <c r="N1648" s="202"/>
      <c r="O1648" s="201"/>
      <c r="P1648" s="159"/>
      <c r="Q1648" s="206"/>
      <c r="R1648" s="50"/>
      <c r="S1648" s="51"/>
      <c r="T1648" s="51"/>
      <c r="U1648" s="52"/>
      <c r="V1648" s="52"/>
      <c r="W1648" s="52"/>
      <c r="X1648" s="53"/>
      <c r="Y1648" s="52"/>
      <c r="Z1648" s="54"/>
      <c r="AA1648" s="22"/>
      <c r="AB1648" s="22"/>
      <c r="AC1648" s="22"/>
      <c r="AD1648" s="22"/>
      <c r="AE1648" s="22"/>
      <c r="AF1648" s="22"/>
      <c r="AG1648" s="22"/>
    </row>
    <row r="1649" spans="1:33" s="11" customFormat="1" ht="26.1" customHeight="1">
      <c r="A1649" s="45" t="str">
        <f>IF(AND($H1649&gt;=مغادرين!$C$4,$H1649&lt;=مغادرين!$H$4,مغادرين!$B$1=IF(مغادرين!$B$1="","",$I1649),مغادرين!$B$2=IF(مغادرين!$B$2="","",$K1649),مغادرين!$B$3=IF(مغادرين!$B$3="","",$Q1649),مغادرين!$B$4=IF(مغادرين!$B$4="","",$R1649)),MAX($A$4:$A1648)+1,"")</f>
        <v/>
      </c>
      <c r="B1649" s="45" t="str">
        <f t="shared" si="50"/>
        <v/>
      </c>
      <c r="C1649" s="45" t="str">
        <f>IF($A1649="","",RANK($B1649,$B$5:$B$9000,1)+COUNTIF($B$4:$B1648,$B1649))</f>
        <v/>
      </c>
      <c r="D1649" s="46" t="str">
        <f>IF(AND($O1649&gt;=قادمين!$C$4,$O1649&lt;=قادمين!$H$4,قادمين!$B$1=IF(قادمين!$B$1="","",$I1649),قادمين!$B$2=IF(قادمين!$B$2="","",$K1649),قادمين!$B$3=IF(قادمين!$B$3="","",$Q1649),قادمين!$B$4=IF(قادمين!$B$4="","",$R1649)),MAX($D$4:$D1648)+1,"")</f>
        <v/>
      </c>
      <c r="E1649" s="46" t="str">
        <f t="shared" si="51"/>
        <v/>
      </c>
      <c r="F1649" s="46" t="str">
        <f>IF($D1649="","",RANK($E1649,$E$5:$E$9000,1)+COUNTIF($E$4:$E1648,$E1649))</f>
        <v/>
      </c>
      <c r="G1649" s="63" t="str">
        <f>IF(H1649="","",COUNTA($H$5:H1649))</f>
        <v/>
      </c>
      <c r="H1649" s="187"/>
      <c r="I1649" s="203"/>
      <c r="J1649" s="202"/>
      <c r="K1649" s="202"/>
      <c r="L1649" s="202"/>
      <c r="M1649" s="202"/>
      <c r="N1649" s="202"/>
      <c r="O1649" s="201"/>
      <c r="P1649" s="159"/>
      <c r="Q1649" s="206"/>
      <c r="R1649" s="50"/>
      <c r="S1649" s="51"/>
      <c r="T1649" s="51"/>
      <c r="U1649" s="52"/>
      <c r="V1649" s="52"/>
      <c r="W1649" s="52"/>
      <c r="X1649" s="53"/>
      <c r="Y1649" s="52"/>
      <c r="Z1649" s="54"/>
      <c r="AA1649" s="22"/>
      <c r="AB1649" s="22"/>
      <c r="AC1649" s="22"/>
      <c r="AD1649" s="22"/>
      <c r="AE1649" s="22"/>
      <c r="AF1649" s="22"/>
      <c r="AG1649" s="22"/>
    </row>
    <row r="1650" spans="1:33" s="11" customFormat="1" ht="26.1" customHeight="1">
      <c r="A1650" s="45" t="str">
        <f>IF(AND($H1650&gt;=مغادرين!$C$4,$H1650&lt;=مغادرين!$H$4,مغادرين!$B$1=IF(مغادرين!$B$1="","",$I1650),مغادرين!$B$2=IF(مغادرين!$B$2="","",$K1650),مغادرين!$B$3=IF(مغادرين!$B$3="","",$Q1650),مغادرين!$B$4=IF(مغادرين!$B$4="","",$R1650)),MAX($A$4:$A1649)+1,"")</f>
        <v/>
      </c>
      <c r="B1650" s="45" t="str">
        <f t="shared" si="50"/>
        <v/>
      </c>
      <c r="C1650" s="45" t="str">
        <f>IF($A1650="","",RANK($B1650,$B$5:$B$9000,1)+COUNTIF($B$4:$B1649,$B1650))</f>
        <v/>
      </c>
      <c r="D1650" s="46" t="str">
        <f>IF(AND($O1650&gt;=قادمين!$C$4,$O1650&lt;=قادمين!$H$4,قادمين!$B$1=IF(قادمين!$B$1="","",$I1650),قادمين!$B$2=IF(قادمين!$B$2="","",$K1650),قادمين!$B$3=IF(قادمين!$B$3="","",$Q1650),قادمين!$B$4=IF(قادمين!$B$4="","",$R1650)),MAX($D$4:$D1649)+1,"")</f>
        <v/>
      </c>
      <c r="E1650" s="46" t="str">
        <f t="shared" si="51"/>
        <v/>
      </c>
      <c r="F1650" s="46" t="str">
        <f>IF($D1650="","",RANK($E1650,$E$5:$E$9000,1)+COUNTIF($E$4:$E1649,$E1650))</f>
        <v/>
      </c>
      <c r="G1650" s="63" t="str">
        <f>IF(H1650="","",COUNTA($H$5:H1650))</f>
        <v/>
      </c>
      <c r="H1650" s="187"/>
      <c r="I1650" s="203"/>
      <c r="J1650" s="202"/>
      <c r="K1650" s="202"/>
      <c r="L1650" s="202"/>
      <c r="M1650" s="202"/>
      <c r="N1650" s="202"/>
      <c r="O1650" s="201"/>
      <c r="P1650" s="159"/>
      <c r="Q1650" s="206"/>
      <c r="R1650" s="50"/>
      <c r="S1650" s="51"/>
      <c r="T1650" s="51"/>
      <c r="U1650" s="52"/>
      <c r="V1650" s="52"/>
      <c r="W1650" s="52"/>
      <c r="X1650" s="53"/>
      <c r="Y1650" s="52"/>
      <c r="Z1650" s="54"/>
      <c r="AA1650" s="22"/>
      <c r="AB1650" s="22"/>
      <c r="AC1650" s="22"/>
      <c r="AD1650" s="22"/>
      <c r="AE1650" s="22"/>
      <c r="AF1650" s="22"/>
      <c r="AG1650" s="22"/>
    </row>
    <row r="1651" spans="1:33" s="11" customFormat="1" ht="26.1" customHeight="1">
      <c r="A1651" s="45" t="str">
        <f>IF(AND($H1651&gt;=مغادرين!$C$4,$H1651&lt;=مغادرين!$H$4,مغادرين!$B$1=IF(مغادرين!$B$1="","",$I1651),مغادرين!$B$2=IF(مغادرين!$B$2="","",$K1651),مغادرين!$B$3=IF(مغادرين!$B$3="","",$Q1651),مغادرين!$B$4=IF(مغادرين!$B$4="","",$R1651)),MAX($A$4:$A1650)+1,"")</f>
        <v/>
      </c>
      <c r="B1651" s="45" t="str">
        <f t="shared" si="50"/>
        <v/>
      </c>
      <c r="C1651" s="45" t="str">
        <f>IF($A1651="","",RANK($B1651,$B$5:$B$9000,1)+COUNTIF($B$4:$B1650,$B1651))</f>
        <v/>
      </c>
      <c r="D1651" s="46" t="str">
        <f>IF(AND($O1651&gt;=قادمين!$C$4,$O1651&lt;=قادمين!$H$4,قادمين!$B$1=IF(قادمين!$B$1="","",$I1651),قادمين!$B$2=IF(قادمين!$B$2="","",$K1651),قادمين!$B$3=IF(قادمين!$B$3="","",$Q1651),قادمين!$B$4=IF(قادمين!$B$4="","",$R1651)),MAX($D$4:$D1650)+1,"")</f>
        <v/>
      </c>
      <c r="E1651" s="46" t="str">
        <f t="shared" si="51"/>
        <v/>
      </c>
      <c r="F1651" s="46" t="str">
        <f>IF($D1651="","",RANK($E1651,$E$5:$E$9000,1)+COUNTIF($E$4:$E1650,$E1651))</f>
        <v/>
      </c>
      <c r="G1651" s="63" t="str">
        <f>IF(H1651="","",COUNTA($H$5:H1651))</f>
        <v/>
      </c>
      <c r="H1651" s="187"/>
      <c r="I1651" s="203"/>
      <c r="J1651" s="202"/>
      <c r="K1651" s="202"/>
      <c r="L1651" s="202"/>
      <c r="M1651" s="202"/>
      <c r="N1651" s="202"/>
      <c r="O1651" s="201"/>
      <c r="P1651" s="159"/>
      <c r="Q1651" s="206"/>
      <c r="R1651" s="50"/>
      <c r="S1651" s="51"/>
      <c r="T1651" s="51"/>
      <c r="U1651" s="52"/>
      <c r="V1651" s="52"/>
      <c r="W1651" s="52"/>
      <c r="X1651" s="53"/>
      <c r="Y1651" s="52"/>
      <c r="Z1651" s="54"/>
      <c r="AA1651" s="22"/>
      <c r="AB1651" s="22"/>
      <c r="AC1651" s="22"/>
      <c r="AD1651" s="22"/>
      <c r="AE1651" s="22"/>
      <c r="AF1651" s="22"/>
      <c r="AG1651" s="22"/>
    </row>
    <row r="1652" spans="1:33" s="11" customFormat="1" ht="26.1" customHeight="1">
      <c r="A1652" s="45" t="str">
        <f>IF(AND($H1652&gt;=مغادرين!$C$4,$H1652&lt;=مغادرين!$H$4,مغادرين!$B$1=IF(مغادرين!$B$1="","",$I1652),مغادرين!$B$2=IF(مغادرين!$B$2="","",$K1652),مغادرين!$B$3=IF(مغادرين!$B$3="","",$Q1652),مغادرين!$B$4=IF(مغادرين!$B$4="","",$R1652)),MAX($A$4:$A1651)+1,"")</f>
        <v/>
      </c>
      <c r="B1652" s="45" t="str">
        <f t="shared" si="50"/>
        <v/>
      </c>
      <c r="C1652" s="45" t="str">
        <f>IF($A1652="","",RANK($B1652,$B$5:$B$9000,1)+COUNTIF($B$4:$B1651,$B1652))</f>
        <v/>
      </c>
      <c r="D1652" s="46" t="str">
        <f>IF(AND($O1652&gt;=قادمين!$C$4,$O1652&lt;=قادمين!$H$4,قادمين!$B$1=IF(قادمين!$B$1="","",$I1652),قادمين!$B$2=IF(قادمين!$B$2="","",$K1652),قادمين!$B$3=IF(قادمين!$B$3="","",$Q1652),قادمين!$B$4=IF(قادمين!$B$4="","",$R1652)),MAX($D$4:$D1651)+1,"")</f>
        <v/>
      </c>
      <c r="E1652" s="46" t="str">
        <f t="shared" si="51"/>
        <v/>
      </c>
      <c r="F1652" s="46" t="str">
        <f>IF($D1652="","",RANK($E1652,$E$5:$E$9000,1)+COUNTIF($E$4:$E1651,$E1652))</f>
        <v/>
      </c>
      <c r="G1652" s="63" t="str">
        <f>IF(H1652="","",COUNTA($H$5:H1652))</f>
        <v/>
      </c>
      <c r="H1652" s="187"/>
      <c r="I1652" s="203"/>
      <c r="J1652" s="202"/>
      <c r="K1652" s="202"/>
      <c r="L1652" s="202"/>
      <c r="M1652" s="202"/>
      <c r="N1652" s="202"/>
      <c r="O1652" s="201"/>
      <c r="P1652" s="159"/>
      <c r="Q1652" s="206"/>
      <c r="R1652" s="50"/>
      <c r="S1652" s="51"/>
      <c r="T1652" s="51"/>
      <c r="U1652" s="52"/>
      <c r="V1652" s="52"/>
      <c r="W1652" s="52"/>
      <c r="X1652" s="53"/>
      <c r="Y1652" s="52"/>
      <c r="Z1652" s="54"/>
      <c r="AA1652" s="22"/>
      <c r="AB1652" s="22"/>
      <c r="AC1652" s="22"/>
      <c r="AD1652" s="22"/>
      <c r="AE1652" s="22"/>
      <c r="AF1652" s="22"/>
      <c r="AG1652" s="22"/>
    </row>
    <row r="1653" spans="1:33" s="11" customFormat="1" ht="26.1" customHeight="1">
      <c r="A1653" s="45" t="str">
        <f>IF(AND($H1653&gt;=مغادرين!$C$4,$H1653&lt;=مغادرين!$H$4,مغادرين!$B$1=IF(مغادرين!$B$1="","",$I1653),مغادرين!$B$2=IF(مغادرين!$B$2="","",$K1653),مغادرين!$B$3=IF(مغادرين!$B$3="","",$Q1653),مغادرين!$B$4=IF(مغادرين!$B$4="","",$R1653)),MAX($A$4:$A1652)+1,"")</f>
        <v/>
      </c>
      <c r="B1653" s="45" t="str">
        <f t="shared" si="50"/>
        <v/>
      </c>
      <c r="C1653" s="45" t="str">
        <f>IF($A1653="","",RANK($B1653,$B$5:$B$9000,1)+COUNTIF($B$4:$B1652,$B1653))</f>
        <v/>
      </c>
      <c r="D1653" s="46" t="str">
        <f>IF(AND($O1653&gt;=قادمين!$C$4,$O1653&lt;=قادمين!$H$4,قادمين!$B$1=IF(قادمين!$B$1="","",$I1653),قادمين!$B$2=IF(قادمين!$B$2="","",$K1653),قادمين!$B$3=IF(قادمين!$B$3="","",$Q1653),قادمين!$B$4=IF(قادمين!$B$4="","",$R1653)),MAX($D$4:$D1652)+1,"")</f>
        <v/>
      </c>
      <c r="E1653" s="46" t="str">
        <f t="shared" si="51"/>
        <v/>
      </c>
      <c r="F1653" s="46" t="str">
        <f>IF($D1653="","",RANK($E1653,$E$5:$E$9000,1)+COUNTIF($E$4:$E1652,$E1653))</f>
        <v/>
      </c>
      <c r="G1653" s="63" t="str">
        <f>IF(H1653="","",COUNTA($H$5:H1653))</f>
        <v/>
      </c>
      <c r="H1653" s="187"/>
      <c r="I1653" s="203"/>
      <c r="J1653" s="202"/>
      <c r="K1653" s="202"/>
      <c r="L1653" s="202"/>
      <c r="M1653" s="202"/>
      <c r="N1653" s="202"/>
      <c r="O1653" s="201"/>
      <c r="P1653" s="159"/>
      <c r="Q1653" s="206"/>
      <c r="R1653" s="50"/>
      <c r="S1653" s="51"/>
      <c r="T1653" s="51"/>
      <c r="U1653" s="52"/>
      <c r="V1653" s="52"/>
      <c r="W1653" s="52"/>
      <c r="X1653" s="53"/>
      <c r="Y1653" s="52"/>
      <c r="Z1653" s="54"/>
      <c r="AA1653" s="22"/>
      <c r="AB1653" s="22"/>
      <c r="AC1653" s="22"/>
      <c r="AD1653" s="22"/>
      <c r="AE1653" s="22"/>
      <c r="AF1653" s="22"/>
      <c r="AG1653" s="22"/>
    </row>
    <row r="1654" spans="1:33" s="11" customFormat="1" ht="26.1" customHeight="1">
      <c r="A1654" s="45" t="str">
        <f>IF(AND($H1654&gt;=مغادرين!$C$4,$H1654&lt;=مغادرين!$H$4,مغادرين!$B$1=IF(مغادرين!$B$1="","",$I1654),مغادرين!$B$2=IF(مغادرين!$B$2="","",$K1654),مغادرين!$B$3=IF(مغادرين!$B$3="","",$Q1654),مغادرين!$B$4=IF(مغادرين!$B$4="","",$R1654)),MAX($A$4:$A1653)+1,"")</f>
        <v/>
      </c>
      <c r="B1654" s="45" t="str">
        <f t="shared" si="50"/>
        <v/>
      </c>
      <c r="C1654" s="45" t="str">
        <f>IF($A1654="","",RANK($B1654,$B$5:$B$9000,1)+COUNTIF($B$4:$B1653,$B1654))</f>
        <v/>
      </c>
      <c r="D1654" s="46" t="str">
        <f>IF(AND($O1654&gt;=قادمين!$C$4,$O1654&lt;=قادمين!$H$4,قادمين!$B$1=IF(قادمين!$B$1="","",$I1654),قادمين!$B$2=IF(قادمين!$B$2="","",$K1654),قادمين!$B$3=IF(قادمين!$B$3="","",$Q1654),قادمين!$B$4=IF(قادمين!$B$4="","",$R1654)),MAX($D$4:$D1653)+1,"")</f>
        <v/>
      </c>
      <c r="E1654" s="46" t="str">
        <f t="shared" si="51"/>
        <v/>
      </c>
      <c r="F1654" s="46" t="str">
        <f>IF($D1654="","",RANK($E1654,$E$5:$E$9000,1)+COUNTIF($E$4:$E1653,$E1654))</f>
        <v/>
      </c>
      <c r="G1654" s="63" t="str">
        <f>IF(H1654="","",COUNTA($H$5:H1654))</f>
        <v/>
      </c>
      <c r="H1654" s="187"/>
      <c r="I1654" s="203"/>
      <c r="J1654" s="202"/>
      <c r="K1654" s="202"/>
      <c r="L1654" s="202"/>
      <c r="M1654" s="202"/>
      <c r="N1654" s="202"/>
      <c r="O1654" s="201"/>
      <c r="P1654" s="159"/>
      <c r="Q1654" s="206"/>
      <c r="R1654" s="50"/>
      <c r="S1654" s="51"/>
      <c r="T1654" s="51"/>
      <c r="U1654" s="52"/>
      <c r="V1654" s="52"/>
      <c r="W1654" s="52"/>
      <c r="X1654" s="53"/>
      <c r="Y1654" s="52"/>
      <c r="Z1654" s="54"/>
      <c r="AA1654" s="22"/>
      <c r="AB1654" s="22"/>
      <c r="AC1654" s="22"/>
      <c r="AD1654" s="22"/>
      <c r="AE1654" s="22"/>
      <c r="AF1654" s="22"/>
      <c r="AG1654" s="22"/>
    </row>
    <row r="1655" spans="1:33" s="11" customFormat="1" ht="26.1" customHeight="1">
      <c r="A1655" s="45" t="str">
        <f>IF(AND($H1655&gt;=مغادرين!$C$4,$H1655&lt;=مغادرين!$H$4,مغادرين!$B$1=IF(مغادرين!$B$1="","",$I1655),مغادرين!$B$2=IF(مغادرين!$B$2="","",$K1655),مغادرين!$B$3=IF(مغادرين!$B$3="","",$Q1655),مغادرين!$B$4=IF(مغادرين!$B$4="","",$R1655)),MAX($A$4:$A1654)+1,"")</f>
        <v/>
      </c>
      <c r="B1655" s="45" t="str">
        <f t="shared" si="50"/>
        <v/>
      </c>
      <c r="C1655" s="45" t="str">
        <f>IF($A1655="","",RANK($B1655,$B$5:$B$9000,1)+COUNTIF($B$4:$B1654,$B1655))</f>
        <v/>
      </c>
      <c r="D1655" s="46" t="str">
        <f>IF(AND($O1655&gt;=قادمين!$C$4,$O1655&lt;=قادمين!$H$4,قادمين!$B$1=IF(قادمين!$B$1="","",$I1655),قادمين!$B$2=IF(قادمين!$B$2="","",$K1655),قادمين!$B$3=IF(قادمين!$B$3="","",$Q1655),قادمين!$B$4=IF(قادمين!$B$4="","",$R1655)),MAX($D$4:$D1654)+1,"")</f>
        <v/>
      </c>
      <c r="E1655" s="46" t="str">
        <f t="shared" si="51"/>
        <v/>
      </c>
      <c r="F1655" s="46" t="str">
        <f>IF($D1655="","",RANK($E1655,$E$5:$E$9000,1)+COUNTIF($E$4:$E1654,$E1655))</f>
        <v/>
      </c>
      <c r="G1655" s="63" t="str">
        <f>IF(H1655="","",COUNTA($H$5:H1655))</f>
        <v/>
      </c>
      <c r="H1655" s="187"/>
      <c r="I1655" s="203"/>
      <c r="J1655" s="202"/>
      <c r="K1655" s="202"/>
      <c r="L1655" s="202"/>
      <c r="M1655" s="202"/>
      <c r="N1655" s="202"/>
      <c r="O1655" s="201"/>
      <c r="P1655" s="159"/>
      <c r="Q1655" s="206"/>
      <c r="R1655" s="50"/>
      <c r="S1655" s="51"/>
      <c r="T1655" s="51"/>
      <c r="U1655" s="52"/>
      <c r="V1655" s="52"/>
      <c r="W1655" s="52"/>
      <c r="X1655" s="53"/>
      <c r="Y1655" s="52"/>
      <c r="Z1655" s="54"/>
      <c r="AA1655" s="22"/>
      <c r="AB1655" s="22"/>
      <c r="AC1655" s="22"/>
      <c r="AD1655" s="22"/>
      <c r="AE1655" s="22"/>
      <c r="AF1655" s="22"/>
      <c r="AG1655" s="22"/>
    </row>
    <row r="1656" spans="1:33" s="11" customFormat="1" ht="26.1" customHeight="1">
      <c r="A1656" s="45" t="str">
        <f>IF(AND($H1656&gt;=مغادرين!$C$4,$H1656&lt;=مغادرين!$H$4,مغادرين!$B$1=IF(مغادرين!$B$1="","",$I1656),مغادرين!$B$2=IF(مغادرين!$B$2="","",$K1656),مغادرين!$B$3=IF(مغادرين!$B$3="","",$Q1656),مغادرين!$B$4=IF(مغادرين!$B$4="","",$R1656)),MAX($A$4:$A1655)+1,"")</f>
        <v/>
      </c>
      <c r="B1656" s="45" t="str">
        <f t="shared" si="50"/>
        <v/>
      </c>
      <c r="C1656" s="45" t="str">
        <f>IF($A1656="","",RANK($B1656,$B$5:$B$9000,1)+COUNTIF($B$4:$B1655,$B1656))</f>
        <v/>
      </c>
      <c r="D1656" s="46" t="str">
        <f>IF(AND($O1656&gt;=قادمين!$C$4,$O1656&lt;=قادمين!$H$4,قادمين!$B$1=IF(قادمين!$B$1="","",$I1656),قادمين!$B$2=IF(قادمين!$B$2="","",$K1656),قادمين!$B$3=IF(قادمين!$B$3="","",$Q1656),قادمين!$B$4=IF(قادمين!$B$4="","",$R1656)),MAX($D$4:$D1655)+1,"")</f>
        <v/>
      </c>
      <c r="E1656" s="46" t="str">
        <f t="shared" si="51"/>
        <v/>
      </c>
      <c r="F1656" s="46" t="str">
        <f>IF($D1656="","",RANK($E1656,$E$5:$E$9000,1)+COUNTIF($E$4:$E1655,$E1656))</f>
        <v/>
      </c>
      <c r="G1656" s="63" t="str">
        <f>IF(H1656="","",COUNTA($H$5:H1656))</f>
        <v/>
      </c>
      <c r="H1656" s="187"/>
      <c r="I1656" s="203"/>
      <c r="J1656" s="202"/>
      <c r="K1656" s="202"/>
      <c r="L1656" s="202"/>
      <c r="M1656" s="202"/>
      <c r="N1656" s="202"/>
      <c r="O1656" s="201"/>
      <c r="P1656" s="159"/>
      <c r="Q1656" s="206"/>
      <c r="R1656" s="50"/>
      <c r="S1656" s="51"/>
      <c r="T1656" s="51"/>
      <c r="U1656" s="52"/>
      <c r="V1656" s="52"/>
      <c r="W1656" s="52"/>
      <c r="X1656" s="53"/>
      <c r="Y1656" s="52"/>
      <c r="Z1656" s="54"/>
      <c r="AA1656" s="22"/>
      <c r="AB1656" s="22"/>
      <c r="AC1656" s="22"/>
      <c r="AD1656" s="22"/>
      <c r="AE1656" s="22"/>
      <c r="AF1656" s="22"/>
      <c r="AG1656" s="22"/>
    </row>
    <row r="1657" spans="1:33" s="11" customFormat="1" ht="26.1" customHeight="1">
      <c r="A1657" s="45" t="str">
        <f>IF(AND($H1657&gt;=مغادرين!$C$4,$H1657&lt;=مغادرين!$H$4,مغادرين!$B$1=IF(مغادرين!$B$1="","",$I1657),مغادرين!$B$2=IF(مغادرين!$B$2="","",$K1657),مغادرين!$B$3=IF(مغادرين!$B$3="","",$Q1657),مغادرين!$B$4=IF(مغادرين!$B$4="","",$R1657)),MAX($A$4:$A1656)+1,"")</f>
        <v/>
      </c>
      <c r="B1657" s="45" t="str">
        <f t="shared" si="50"/>
        <v/>
      </c>
      <c r="C1657" s="45" t="str">
        <f>IF($A1657="","",RANK($B1657,$B$5:$B$9000,1)+COUNTIF($B$4:$B1656,$B1657))</f>
        <v/>
      </c>
      <c r="D1657" s="46" t="str">
        <f>IF(AND($O1657&gt;=قادمين!$C$4,$O1657&lt;=قادمين!$H$4,قادمين!$B$1=IF(قادمين!$B$1="","",$I1657),قادمين!$B$2=IF(قادمين!$B$2="","",$K1657),قادمين!$B$3=IF(قادمين!$B$3="","",$Q1657),قادمين!$B$4=IF(قادمين!$B$4="","",$R1657)),MAX($D$4:$D1656)+1,"")</f>
        <v/>
      </c>
      <c r="E1657" s="46" t="str">
        <f t="shared" si="51"/>
        <v/>
      </c>
      <c r="F1657" s="46" t="str">
        <f>IF($D1657="","",RANK($E1657,$E$5:$E$9000,1)+COUNTIF($E$4:$E1656,$E1657))</f>
        <v/>
      </c>
      <c r="G1657" s="63" t="str">
        <f>IF(H1657="","",COUNTA($H$5:H1657))</f>
        <v/>
      </c>
      <c r="H1657" s="187"/>
      <c r="I1657" s="203"/>
      <c r="J1657" s="202"/>
      <c r="K1657" s="202"/>
      <c r="L1657" s="202"/>
      <c r="M1657" s="202"/>
      <c r="N1657" s="202"/>
      <c r="O1657" s="201"/>
      <c r="P1657" s="159"/>
      <c r="Q1657" s="206"/>
      <c r="R1657" s="50"/>
      <c r="S1657" s="51"/>
      <c r="T1657" s="51"/>
      <c r="U1657" s="52"/>
      <c r="V1657" s="52"/>
      <c r="W1657" s="52"/>
      <c r="X1657" s="53"/>
      <c r="Y1657" s="52"/>
      <c r="Z1657" s="54"/>
      <c r="AA1657" s="22"/>
      <c r="AB1657" s="22"/>
      <c r="AC1657" s="22"/>
      <c r="AD1657" s="22"/>
      <c r="AE1657" s="22"/>
      <c r="AF1657" s="22"/>
      <c r="AG1657" s="22"/>
    </row>
    <row r="1658" spans="1:33" s="11" customFormat="1" ht="26.1" customHeight="1">
      <c r="A1658" s="45" t="str">
        <f>IF(AND($H1658&gt;=مغادرين!$C$4,$H1658&lt;=مغادرين!$H$4,مغادرين!$B$1=IF(مغادرين!$B$1="","",$I1658),مغادرين!$B$2=IF(مغادرين!$B$2="","",$K1658),مغادرين!$B$3=IF(مغادرين!$B$3="","",$Q1658),مغادرين!$B$4=IF(مغادرين!$B$4="","",$R1658)),MAX($A$4:$A1657)+1,"")</f>
        <v/>
      </c>
      <c r="B1658" s="45" t="str">
        <f t="shared" si="50"/>
        <v/>
      </c>
      <c r="C1658" s="45" t="str">
        <f>IF($A1658="","",RANK($B1658,$B$5:$B$9000,1)+COUNTIF($B$4:$B1657,$B1658))</f>
        <v/>
      </c>
      <c r="D1658" s="46" t="str">
        <f>IF(AND($O1658&gt;=قادمين!$C$4,$O1658&lt;=قادمين!$H$4,قادمين!$B$1=IF(قادمين!$B$1="","",$I1658),قادمين!$B$2=IF(قادمين!$B$2="","",$K1658),قادمين!$B$3=IF(قادمين!$B$3="","",$Q1658),قادمين!$B$4=IF(قادمين!$B$4="","",$R1658)),MAX($D$4:$D1657)+1,"")</f>
        <v/>
      </c>
      <c r="E1658" s="46" t="str">
        <f t="shared" si="51"/>
        <v/>
      </c>
      <c r="F1658" s="46" t="str">
        <f>IF($D1658="","",RANK($E1658,$E$5:$E$9000,1)+COUNTIF($E$4:$E1657,$E1658))</f>
        <v/>
      </c>
      <c r="G1658" s="63" t="str">
        <f>IF(H1658="","",COUNTA($H$5:H1658))</f>
        <v/>
      </c>
      <c r="H1658" s="187"/>
      <c r="I1658" s="203"/>
      <c r="J1658" s="202"/>
      <c r="K1658" s="202"/>
      <c r="L1658" s="202"/>
      <c r="M1658" s="202"/>
      <c r="N1658" s="202"/>
      <c r="O1658" s="201"/>
      <c r="P1658" s="159"/>
      <c r="Q1658" s="206"/>
      <c r="R1658" s="50"/>
      <c r="S1658" s="51"/>
      <c r="T1658" s="51"/>
      <c r="U1658" s="52"/>
      <c r="V1658" s="52"/>
      <c r="W1658" s="52"/>
      <c r="X1658" s="53"/>
      <c r="Y1658" s="52"/>
      <c r="Z1658" s="54"/>
      <c r="AA1658" s="22"/>
      <c r="AB1658" s="22"/>
      <c r="AC1658" s="22"/>
      <c r="AD1658" s="22"/>
      <c r="AE1658" s="22"/>
      <c r="AF1658" s="22"/>
      <c r="AG1658" s="22"/>
    </row>
    <row r="1659" spans="1:33" s="11" customFormat="1" ht="26.1" customHeight="1">
      <c r="A1659" s="45" t="str">
        <f>IF(AND($H1659&gt;=مغادرين!$C$4,$H1659&lt;=مغادرين!$H$4,مغادرين!$B$1=IF(مغادرين!$B$1="","",$I1659),مغادرين!$B$2=IF(مغادرين!$B$2="","",$K1659),مغادرين!$B$3=IF(مغادرين!$B$3="","",$Q1659),مغادرين!$B$4=IF(مغادرين!$B$4="","",$R1659)),MAX($A$4:$A1658)+1,"")</f>
        <v/>
      </c>
      <c r="B1659" s="45" t="str">
        <f t="shared" si="50"/>
        <v/>
      </c>
      <c r="C1659" s="45" t="str">
        <f>IF($A1659="","",RANK($B1659,$B$5:$B$9000,1)+COUNTIF($B$4:$B1658,$B1659))</f>
        <v/>
      </c>
      <c r="D1659" s="46" t="str">
        <f>IF(AND($O1659&gt;=قادمين!$C$4,$O1659&lt;=قادمين!$H$4,قادمين!$B$1=IF(قادمين!$B$1="","",$I1659),قادمين!$B$2=IF(قادمين!$B$2="","",$K1659),قادمين!$B$3=IF(قادمين!$B$3="","",$Q1659),قادمين!$B$4=IF(قادمين!$B$4="","",$R1659)),MAX($D$4:$D1658)+1,"")</f>
        <v/>
      </c>
      <c r="E1659" s="46" t="str">
        <f t="shared" si="51"/>
        <v/>
      </c>
      <c r="F1659" s="46" t="str">
        <f>IF($D1659="","",RANK($E1659,$E$5:$E$9000,1)+COUNTIF($E$4:$E1658,$E1659))</f>
        <v/>
      </c>
      <c r="G1659" s="63" t="str">
        <f>IF(H1659="","",COUNTA($H$5:H1659))</f>
        <v/>
      </c>
      <c r="H1659" s="187"/>
      <c r="I1659" s="203"/>
      <c r="J1659" s="202"/>
      <c r="K1659" s="202"/>
      <c r="L1659" s="202"/>
      <c r="M1659" s="202"/>
      <c r="N1659" s="202"/>
      <c r="O1659" s="201"/>
      <c r="P1659" s="159"/>
      <c r="Q1659" s="206"/>
      <c r="R1659" s="50"/>
      <c r="S1659" s="51"/>
      <c r="T1659" s="51"/>
      <c r="U1659" s="52"/>
      <c r="V1659" s="52"/>
      <c r="W1659" s="52"/>
      <c r="X1659" s="53"/>
      <c r="Y1659" s="52"/>
      <c r="Z1659" s="54"/>
      <c r="AA1659" s="22"/>
      <c r="AB1659" s="22"/>
      <c r="AC1659" s="22"/>
      <c r="AD1659" s="22"/>
      <c r="AE1659" s="22"/>
      <c r="AF1659" s="22"/>
      <c r="AG1659" s="22"/>
    </row>
    <row r="1660" spans="1:33" s="11" customFormat="1" ht="26.1" customHeight="1">
      <c r="A1660" s="45" t="str">
        <f>IF(AND($H1660&gt;=مغادرين!$C$4,$H1660&lt;=مغادرين!$H$4,مغادرين!$B$1=IF(مغادرين!$B$1="","",$I1660),مغادرين!$B$2=IF(مغادرين!$B$2="","",$K1660),مغادرين!$B$3=IF(مغادرين!$B$3="","",$Q1660),مغادرين!$B$4=IF(مغادرين!$B$4="","",$R1660)),MAX($A$4:$A1659)+1,"")</f>
        <v/>
      </c>
      <c r="B1660" s="45" t="str">
        <f t="shared" si="50"/>
        <v/>
      </c>
      <c r="C1660" s="45" t="str">
        <f>IF($A1660="","",RANK($B1660,$B$5:$B$9000,1)+COUNTIF($B$4:$B1659,$B1660))</f>
        <v/>
      </c>
      <c r="D1660" s="46" t="str">
        <f>IF(AND($O1660&gt;=قادمين!$C$4,$O1660&lt;=قادمين!$H$4,قادمين!$B$1=IF(قادمين!$B$1="","",$I1660),قادمين!$B$2=IF(قادمين!$B$2="","",$K1660),قادمين!$B$3=IF(قادمين!$B$3="","",$Q1660),قادمين!$B$4=IF(قادمين!$B$4="","",$R1660)),MAX($D$4:$D1659)+1,"")</f>
        <v/>
      </c>
      <c r="E1660" s="46" t="str">
        <f t="shared" si="51"/>
        <v/>
      </c>
      <c r="F1660" s="46" t="str">
        <f>IF($D1660="","",RANK($E1660,$E$5:$E$9000,1)+COUNTIF($E$4:$E1659,$E1660))</f>
        <v/>
      </c>
      <c r="G1660" s="63" t="str">
        <f>IF(H1660="","",COUNTA($H$5:H1660))</f>
        <v/>
      </c>
      <c r="H1660" s="187"/>
      <c r="I1660" s="203"/>
      <c r="J1660" s="202"/>
      <c r="K1660" s="202"/>
      <c r="L1660" s="202"/>
      <c r="M1660" s="202"/>
      <c r="N1660" s="202"/>
      <c r="O1660" s="201"/>
      <c r="P1660" s="159"/>
      <c r="Q1660" s="206"/>
      <c r="R1660" s="50"/>
      <c r="S1660" s="51"/>
      <c r="T1660" s="51"/>
      <c r="U1660" s="52"/>
      <c r="V1660" s="52"/>
      <c r="W1660" s="52"/>
      <c r="X1660" s="53"/>
      <c r="Y1660" s="52"/>
      <c r="Z1660" s="54"/>
      <c r="AA1660" s="22"/>
      <c r="AB1660" s="22"/>
      <c r="AC1660" s="22"/>
      <c r="AD1660" s="22"/>
      <c r="AE1660" s="22"/>
      <c r="AF1660" s="22"/>
      <c r="AG1660" s="22"/>
    </row>
    <row r="1661" spans="1:33" s="11" customFormat="1" ht="26.1" customHeight="1">
      <c r="A1661" s="45" t="str">
        <f>IF(AND($H1661&gt;=مغادرين!$C$4,$H1661&lt;=مغادرين!$H$4,مغادرين!$B$1=IF(مغادرين!$B$1="","",$I1661),مغادرين!$B$2=IF(مغادرين!$B$2="","",$K1661),مغادرين!$B$3=IF(مغادرين!$B$3="","",$Q1661),مغادرين!$B$4=IF(مغادرين!$B$4="","",$R1661)),MAX($A$4:$A1660)+1,"")</f>
        <v/>
      </c>
      <c r="B1661" s="45" t="str">
        <f t="shared" si="50"/>
        <v/>
      </c>
      <c r="C1661" s="45" t="str">
        <f>IF($A1661="","",RANK($B1661,$B$5:$B$9000,1)+COUNTIF($B$4:$B1660,$B1661))</f>
        <v/>
      </c>
      <c r="D1661" s="46" t="str">
        <f>IF(AND($O1661&gt;=قادمين!$C$4,$O1661&lt;=قادمين!$H$4,قادمين!$B$1=IF(قادمين!$B$1="","",$I1661),قادمين!$B$2=IF(قادمين!$B$2="","",$K1661),قادمين!$B$3=IF(قادمين!$B$3="","",$Q1661),قادمين!$B$4=IF(قادمين!$B$4="","",$R1661)),MAX($D$4:$D1660)+1,"")</f>
        <v/>
      </c>
      <c r="E1661" s="46" t="str">
        <f t="shared" si="51"/>
        <v/>
      </c>
      <c r="F1661" s="46" t="str">
        <f>IF($D1661="","",RANK($E1661,$E$5:$E$9000,1)+COUNTIF($E$4:$E1660,$E1661))</f>
        <v/>
      </c>
      <c r="G1661" s="63" t="str">
        <f>IF(H1661="","",COUNTA($H$5:H1661))</f>
        <v/>
      </c>
      <c r="H1661" s="187"/>
      <c r="I1661" s="203"/>
      <c r="J1661" s="202"/>
      <c r="K1661" s="202"/>
      <c r="L1661" s="202"/>
      <c r="M1661" s="202"/>
      <c r="N1661" s="202"/>
      <c r="O1661" s="201"/>
      <c r="P1661" s="159"/>
      <c r="Q1661" s="206"/>
      <c r="R1661" s="50"/>
      <c r="S1661" s="51"/>
      <c r="T1661" s="51"/>
      <c r="U1661" s="52"/>
      <c r="V1661" s="52"/>
      <c r="W1661" s="52"/>
      <c r="X1661" s="53"/>
      <c r="Y1661" s="52"/>
      <c r="Z1661" s="54"/>
      <c r="AA1661" s="22"/>
      <c r="AB1661" s="22"/>
      <c r="AC1661" s="22"/>
      <c r="AD1661" s="22"/>
      <c r="AE1661" s="22"/>
      <c r="AF1661" s="22"/>
      <c r="AG1661" s="22"/>
    </row>
    <row r="1662" spans="1:33" s="11" customFormat="1" ht="26.1" customHeight="1">
      <c r="A1662" s="45" t="str">
        <f>IF(AND($H1662&gt;=مغادرين!$C$4,$H1662&lt;=مغادرين!$H$4,مغادرين!$B$1=IF(مغادرين!$B$1="","",$I1662),مغادرين!$B$2=IF(مغادرين!$B$2="","",$K1662),مغادرين!$B$3=IF(مغادرين!$B$3="","",$Q1662),مغادرين!$B$4=IF(مغادرين!$B$4="","",$R1662)),MAX($A$4:$A1661)+1,"")</f>
        <v/>
      </c>
      <c r="B1662" s="45" t="str">
        <f t="shared" si="50"/>
        <v/>
      </c>
      <c r="C1662" s="45" t="str">
        <f>IF($A1662="","",RANK($B1662,$B$5:$B$9000,1)+COUNTIF($B$4:$B1661,$B1662))</f>
        <v/>
      </c>
      <c r="D1662" s="46" t="str">
        <f>IF(AND($O1662&gt;=قادمين!$C$4,$O1662&lt;=قادمين!$H$4,قادمين!$B$1=IF(قادمين!$B$1="","",$I1662),قادمين!$B$2=IF(قادمين!$B$2="","",$K1662),قادمين!$B$3=IF(قادمين!$B$3="","",$Q1662),قادمين!$B$4=IF(قادمين!$B$4="","",$R1662)),MAX($D$4:$D1661)+1,"")</f>
        <v/>
      </c>
      <c r="E1662" s="46" t="str">
        <f t="shared" si="51"/>
        <v/>
      </c>
      <c r="F1662" s="46" t="str">
        <f>IF($D1662="","",RANK($E1662,$E$5:$E$9000,1)+COUNTIF($E$4:$E1661,$E1662))</f>
        <v/>
      </c>
      <c r="G1662" s="63" t="str">
        <f>IF(H1662="","",COUNTA($H$5:H1662))</f>
        <v/>
      </c>
      <c r="H1662" s="187"/>
      <c r="I1662" s="203"/>
      <c r="J1662" s="202"/>
      <c r="K1662" s="202"/>
      <c r="L1662" s="202"/>
      <c r="M1662" s="202"/>
      <c r="N1662" s="202"/>
      <c r="O1662" s="201"/>
      <c r="P1662" s="159"/>
      <c r="Q1662" s="206"/>
      <c r="R1662" s="50"/>
      <c r="S1662" s="51"/>
      <c r="T1662" s="51"/>
      <c r="U1662" s="52"/>
      <c r="V1662" s="52"/>
      <c r="W1662" s="52"/>
      <c r="X1662" s="53"/>
      <c r="Y1662" s="52"/>
      <c r="Z1662" s="54"/>
      <c r="AA1662" s="22"/>
      <c r="AB1662" s="22"/>
      <c r="AC1662" s="22"/>
      <c r="AD1662" s="22"/>
      <c r="AE1662" s="22"/>
      <c r="AF1662" s="22"/>
      <c r="AG1662" s="22"/>
    </row>
    <row r="1663" spans="1:33" s="11" customFormat="1" ht="26.1" customHeight="1">
      <c r="A1663" s="45" t="str">
        <f>IF(AND($H1663&gt;=مغادرين!$C$4,$H1663&lt;=مغادرين!$H$4,مغادرين!$B$1=IF(مغادرين!$B$1="","",$I1663),مغادرين!$B$2=IF(مغادرين!$B$2="","",$K1663),مغادرين!$B$3=IF(مغادرين!$B$3="","",$Q1663),مغادرين!$B$4=IF(مغادرين!$B$4="","",$R1663)),MAX($A$4:$A1662)+1,"")</f>
        <v/>
      </c>
      <c r="B1663" s="45" t="str">
        <f t="shared" si="50"/>
        <v/>
      </c>
      <c r="C1663" s="45" t="str">
        <f>IF($A1663="","",RANK($B1663,$B$5:$B$9000,1)+COUNTIF($B$4:$B1662,$B1663))</f>
        <v/>
      </c>
      <c r="D1663" s="46" t="str">
        <f>IF(AND($O1663&gt;=قادمين!$C$4,$O1663&lt;=قادمين!$H$4,قادمين!$B$1=IF(قادمين!$B$1="","",$I1663),قادمين!$B$2=IF(قادمين!$B$2="","",$K1663),قادمين!$B$3=IF(قادمين!$B$3="","",$Q1663),قادمين!$B$4=IF(قادمين!$B$4="","",$R1663)),MAX($D$4:$D1662)+1,"")</f>
        <v/>
      </c>
      <c r="E1663" s="46" t="str">
        <f t="shared" si="51"/>
        <v/>
      </c>
      <c r="F1663" s="46" t="str">
        <f>IF($D1663="","",RANK($E1663,$E$5:$E$9000,1)+COUNTIF($E$4:$E1662,$E1663))</f>
        <v/>
      </c>
      <c r="G1663" s="63" t="str">
        <f>IF(H1663="","",COUNTA($H$5:H1663))</f>
        <v/>
      </c>
      <c r="H1663" s="187"/>
      <c r="I1663" s="203"/>
      <c r="J1663" s="202"/>
      <c r="K1663" s="202"/>
      <c r="L1663" s="202"/>
      <c r="M1663" s="202"/>
      <c r="N1663" s="202"/>
      <c r="O1663" s="201"/>
      <c r="P1663" s="159"/>
      <c r="Q1663" s="206"/>
      <c r="R1663" s="50"/>
      <c r="S1663" s="51"/>
      <c r="T1663" s="51"/>
      <c r="U1663" s="52"/>
      <c r="V1663" s="52"/>
      <c r="W1663" s="52"/>
      <c r="X1663" s="53"/>
      <c r="Y1663" s="52"/>
      <c r="Z1663" s="54"/>
      <c r="AA1663" s="22"/>
      <c r="AB1663" s="22"/>
      <c r="AC1663" s="22"/>
      <c r="AD1663" s="22"/>
      <c r="AE1663" s="22"/>
      <c r="AF1663" s="22"/>
      <c r="AG1663" s="22"/>
    </row>
    <row r="1664" spans="1:33" s="11" customFormat="1" ht="26.1" customHeight="1">
      <c r="A1664" s="45" t="str">
        <f>IF(AND($H1664&gt;=مغادرين!$C$4,$H1664&lt;=مغادرين!$H$4,مغادرين!$B$1=IF(مغادرين!$B$1="","",$I1664),مغادرين!$B$2=IF(مغادرين!$B$2="","",$K1664),مغادرين!$B$3=IF(مغادرين!$B$3="","",$Q1664),مغادرين!$B$4=IF(مغادرين!$B$4="","",$R1664)),MAX($A$4:$A1663)+1,"")</f>
        <v/>
      </c>
      <c r="B1664" s="45" t="str">
        <f t="shared" si="50"/>
        <v/>
      </c>
      <c r="C1664" s="45" t="str">
        <f>IF($A1664="","",RANK($B1664,$B$5:$B$9000,1)+COUNTIF($B$4:$B1663,$B1664))</f>
        <v/>
      </c>
      <c r="D1664" s="46" t="str">
        <f>IF(AND($O1664&gt;=قادمين!$C$4,$O1664&lt;=قادمين!$H$4,قادمين!$B$1=IF(قادمين!$B$1="","",$I1664),قادمين!$B$2=IF(قادمين!$B$2="","",$K1664),قادمين!$B$3=IF(قادمين!$B$3="","",$Q1664),قادمين!$B$4=IF(قادمين!$B$4="","",$R1664)),MAX($D$4:$D1663)+1,"")</f>
        <v/>
      </c>
      <c r="E1664" s="46" t="str">
        <f t="shared" si="51"/>
        <v/>
      </c>
      <c r="F1664" s="46" t="str">
        <f>IF($D1664="","",RANK($E1664,$E$5:$E$9000,1)+COUNTIF($E$4:$E1663,$E1664))</f>
        <v/>
      </c>
      <c r="G1664" s="63" t="str">
        <f>IF(H1664="","",COUNTA($H$5:H1664))</f>
        <v/>
      </c>
      <c r="H1664" s="187"/>
      <c r="I1664" s="203"/>
      <c r="J1664" s="202"/>
      <c r="K1664" s="202"/>
      <c r="L1664" s="202"/>
      <c r="M1664" s="202"/>
      <c r="N1664" s="202"/>
      <c r="O1664" s="201"/>
      <c r="P1664" s="159"/>
      <c r="Q1664" s="206"/>
      <c r="R1664" s="50"/>
      <c r="S1664" s="51"/>
      <c r="T1664" s="51"/>
      <c r="U1664" s="52"/>
      <c r="V1664" s="52"/>
      <c r="W1664" s="52"/>
      <c r="X1664" s="53"/>
      <c r="Y1664" s="52"/>
      <c r="Z1664" s="54"/>
      <c r="AA1664" s="22"/>
      <c r="AB1664" s="22"/>
      <c r="AC1664" s="22"/>
      <c r="AD1664" s="22"/>
      <c r="AE1664" s="22"/>
      <c r="AF1664" s="22"/>
      <c r="AG1664" s="22"/>
    </row>
    <row r="1665" spans="1:33" s="11" customFormat="1" ht="26.1" customHeight="1">
      <c r="A1665" s="45" t="str">
        <f>IF(AND($H1665&gt;=مغادرين!$C$4,$H1665&lt;=مغادرين!$H$4,مغادرين!$B$1=IF(مغادرين!$B$1="","",$I1665),مغادرين!$B$2=IF(مغادرين!$B$2="","",$K1665),مغادرين!$B$3=IF(مغادرين!$B$3="","",$Q1665),مغادرين!$B$4=IF(مغادرين!$B$4="","",$R1665)),MAX($A$4:$A1664)+1,"")</f>
        <v/>
      </c>
      <c r="B1665" s="45" t="str">
        <f t="shared" si="50"/>
        <v/>
      </c>
      <c r="C1665" s="45" t="str">
        <f>IF($A1665="","",RANK($B1665,$B$5:$B$9000,1)+COUNTIF($B$4:$B1664,$B1665))</f>
        <v/>
      </c>
      <c r="D1665" s="46" t="str">
        <f>IF(AND($O1665&gt;=قادمين!$C$4,$O1665&lt;=قادمين!$H$4,قادمين!$B$1=IF(قادمين!$B$1="","",$I1665),قادمين!$B$2=IF(قادمين!$B$2="","",$K1665),قادمين!$B$3=IF(قادمين!$B$3="","",$Q1665),قادمين!$B$4=IF(قادمين!$B$4="","",$R1665)),MAX($D$4:$D1664)+1,"")</f>
        <v/>
      </c>
      <c r="E1665" s="46" t="str">
        <f t="shared" si="51"/>
        <v/>
      </c>
      <c r="F1665" s="46" t="str">
        <f>IF($D1665="","",RANK($E1665,$E$5:$E$9000,1)+COUNTIF($E$4:$E1664,$E1665))</f>
        <v/>
      </c>
      <c r="G1665" s="63" t="str">
        <f>IF(H1665="","",COUNTA($H$5:H1665))</f>
        <v/>
      </c>
      <c r="H1665" s="187"/>
      <c r="I1665" s="203"/>
      <c r="J1665" s="202"/>
      <c r="K1665" s="202"/>
      <c r="L1665" s="202"/>
      <c r="M1665" s="202"/>
      <c r="N1665" s="202"/>
      <c r="O1665" s="201"/>
      <c r="P1665" s="159"/>
      <c r="Q1665" s="206"/>
      <c r="R1665" s="50"/>
      <c r="S1665" s="51"/>
      <c r="T1665" s="51"/>
      <c r="U1665" s="52"/>
      <c r="V1665" s="52"/>
      <c r="W1665" s="52"/>
      <c r="X1665" s="53"/>
      <c r="Y1665" s="52"/>
      <c r="Z1665" s="54"/>
      <c r="AA1665" s="22"/>
      <c r="AB1665" s="22"/>
      <c r="AC1665" s="22"/>
      <c r="AD1665" s="22"/>
      <c r="AE1665" s="22"/>
      <c r="AF1665" s="22"/>
      <c r="AG1665" s="22"/>
    </row>
    <row r="1666" spans="1:33" s="11" customFormat="1" ht="26.1" customHeight="1">
      <c r="A1666" s="45" t="str">
        <f>IF(AND($H1666&gt;=مغادرين!$C$4,$H1666&lt;=مغادرين!$H$4,مغادرين!$B$1=IF(مغادرين!$B$1="","",$I1666),مغادرين!$B$2=IF(مغادرين!$B$2="","",$K1666),مغادرين!$B$3=IF(مغادرين!$B$3="","",$Q1666),مغادرين!$B$4=IF(مغادرين!$B$4="","",$R1666)),MAX($A$4:$A1665)+1,"")</f>
        <v/>
      </c>
      <c r="B1666" s="45" t="str">
        <f t="shared" si="50"/>
        <v/>
      </c>
      <c r="C1666" s="45" t="str">
        <f>IF($A1666="","",RANK($B1666,$B$5:$B$9000,1)+COUNTIF($B$4:$B1665,$B1666))</f>
        <v/>
      </c>
      <c r="D1666" s="46" t="str">
        <f>IF(AND($O1666&gt;=قادمين!$C$4,$O1666&lt;=قادمين!$H$4,قادمين!$B$1=IF(قادمين!$B$1="","",$I1666),قادمين!$B$2=IF(قادمين!$B$2="","",$K1666),قادمين!$B$3=IF(قادمين!$B$3="","",$Q1666),قادمين!$B$4=IF(قادمين!$B$4="","",$R1666)),MAX($D$4:$D1665)+1,"")</f>
        <v/>
      </c>
      <c r="E1666" s="46" t="str">
        <f t="shared" si="51"/>
        <v/>
      </c>
      <c r="F1666" s="46" t="str">
        <f>IF($D1666="","",RANK($E1666,$E$5:$E$9000,1)+COUNTIF($E$4:$E1665,$E1666))</f>
        <v/>
      </c>
      <c r="G1666" s="63" t="str">
        <f>IF(H1666="","",COUNTA($H$5:H1666))</f>
        <v/>
      </c>
      <c r="H1666" s="187"/>
      <c r="I1666" s="203"/>
      <c r="J1666" s="202"/>
      <c r="K1666" s="202"/>
      <c r="L1666" s="202"/>
      <c r="M1666" s="202"/>
      <c r="N1666" s="202"/>
      <c r="O1666" s="201"/>
      <c r="P1666" s="159"/>
      <c r="Q1666" s="206"/>
      <c r="R1666" s="50"/>
      <c r="S1666" s="51"/>
      <c r="T1666" s="51"/>
      <c r="U1666" s="52"/>
      <c r="V1666" s="52"/>
      <c r="W1666" s="52"/>
      <c r="X1666" s="53"/>
      <c r="Y1666" s="52"/>
      <c r="Z1666" s="54"/>
      <c r="AA1666" s="22"/>
      <c r="AB1666" s="22"/>
      <c r="AC1666" s="22"/>
      <c r="AD1666" s="22"/>
      <c r="AE1666" s="22"/>
      <c r="AF1666" s="22"/>
      <c r="AG1666" s="22"/>
    </row>
    <row r="1667" spans="1:33" s="11" customFormat="1" ht="26.1" customHeight="1">
      <c r="A1667" s="45" t="str">
        <f>IF(AND($H1667&gt;=مغادرين!$C$4,$H1667&lt;=مغادرين!$H$4,مغادرين!$B$1=IF(مغادرين!$B$1="","",$I1667),مغادرين!$B$2=IF(مغادرين!$B$2="","",$K1667),مغادرين!$B$3=IF(مغادرين!$B$3="","",$Q1667),مغادرين!$B$4=IF(مغادرين!$B$4="","",$R1667)),MAX($A$4:$A1666)+1,"")</f>
        <v/>
      </c>
      <c r="B1667" s="45" t="str">
        <f t="shared" si="50"/>
        <v/>
      </c>
      <c r="C1667" s="45" t="str">
        <f>IF($A1667="","",RANK($B1667,$B$5:$B$9000,1)+COUNTIF($B$4:$B1666,$B1667))</f>
        <v/>
      </c>
      <c r="D1667" s="46" t="str">
        <f>IF(AND($O1667&gt;=قادمين!$C$4,$O1667&lt;=قادمين!$H$4,قادمين!$B$1=IF(قادمين!$B$1="","",$I1667),قادمين!$B$2=IF(قادمين!$B$2="","",$K1667),قادمين!$B$3=IF(قادمين!$B$3="","",$Q1667),قادمين!$B$4=IF(قادمين!$B$4="","",$R1667)),MAX($D$4:$D1666)+1,"")</f>
        <v/>
      </c>
      <c r="E1667" s="46" t="str">
        <f t="shared" si="51"/>
        <v/>
      </c>
      <c r="F1667" s="46" t="str">
        <f>IF($D1667="","",RANK($E1667,$E$5:$E$9000,1)+COUNTIF($E$4:$E1666,$E1667))</f>
        <v/>
      </c>
      <c r="G1667" s="63" t="str">
        <f>IF(H1667="","",COUNTA($H$5:H1667))</f>
        <v/>
      </c>
      <c r="H1667" s="187"/>
      <c r="I1667" s="203"/>
      <c r="J1667" s="202"/>
      <c r="K1667" s="202"/>
      <c r="L1667" s="202"/>
      <c r="M1667" s="202"/>
      <c r="N1667" s="202"/>
      <c r="O1667" s="201"/>
      <c r="P1667" s="159"/>
      <c r="Q1667" s="206"/>
      <c r="R1667" s="50"/>
      <c r="S1667" s="51"/>
      <c r="T1667" s="51"/>
      <c r="U1667" s="52"/>
      <c r="V1667" s="52"/>
      <c r="W1667" s="52"/>
      <c r="X1667" s="53"/>
      <c r="Y1667" s="52"/>
      <c r="Z1667" s="54"/>
      <c r="AA1667" s="22"/>
      <c r="AB1667" s="22"/>
      <c r="AC1667" s="22"/>
      <c r="AD1667" s="22"/>
      <c r="AE1667" s="22"/>
      <c r="AF1667" s="22"/>
      <c r="AG1667" s="22"/>
    </row>
    <row r="1668" spans="1:33" s="11" customFormat="1" ht="26.1" customHeight="1">
      <c r="A1668" s="45" t="str">
        <f>IF(AND($H1668&gt;=مغادرين!$C$4,$H1668&lt;=مغادرين!$H$4,مغادرين!$B$1=IF(مغادرين!$B$1="","",$I1668),مغادرين!$B$2=IF(مغادرين!$B$2="","",$K1668),مغادرين!$B$3=IF(مغادرين!$B$3="","",$Q1668),مغادرين!$B$4=IF(مغادرين!$B$4="","",$R1668)),MAX($A$4:$A1667)+1,"")</f>
        <v/>
      </c>
      <c r="B1668" s="45" t="str">
        <f t="shared" si="50"/>
        <v/>
      </c>
      <c r="C1668" s="45" t="str">
        <f>IF($A1668="","",RANK($B1668,$B$5:$B$9000,1)+COUNTIF($B$4:$B1667,$B1668))</f>
        <v/>
      </c>
      <c r="D1668" s="46" t="str">
        <f>IF(AND($O1668&gt;=قادمين!$C$4,$O1668&lt;=قادمين!$H$4,قادمين!$B$1=IF(قادمين!$B$1="","",$I1668),قادمين!$B$2=IF(قادمين!$B$2="","",$K1668),قادمين!$B$3=IF(قادمين!$B$3="","",$Q1668),قادمين!$B$4=IF(قادمين!$B$4="","",$R1668)),MAX($D$4:$D1667)+1,"")</f>
        <v/>
      </c>
      <c r="E1668" s="46" t="str">
        <f t="shared" si="51"/>
        <v/>
      </c>
      <c r="F1668" s="46" t="str">
        <f>IF($D1668="","",RANK($E1668,$E$5:$E$9000,1)+COUNTIF($E$4:$E1667,$E1668))</f>
        <v/>
      </c>
      <c r="G1668" s="63" t="str">
        <f>IF(H1668="","",COUNTA($H$5:H1668))</f>
        <v/>
      </c>
      <c r="H1668" s="187"/>
      <c r="I1668" s="203"/>
      <c r="J1668" s="202"/>
      <c r="K1668" s="202"/>
      <c r="L1668" s="202"/>
      <c r="M1668" s="202"/>
      <c r="N1668" s="202"/>
      <c r="O1668" s="201"/>
      <c r="P1668" s="159"/>
      <c r="Q1668" s="206"/>
      <c r="R1668" s="50"/>
      <c r="S1668" s="51"/>
      <c r="T1668" s="51"/>
      <c r="U1668" s="52"/>
      <c r="V1668" s="52"/>
      <c r="W1668" s="52"/>
      <c r="X1668" s="53"/>
      <c r="Y1668" s="52"/>
      <c r="Z1668" s="54"/>
      <c r="AA1668" s="22"/>
      <c r="AB1668" s="22"/>
      <c r="AC1668" s="22"/>
      <c r="AD1668" s="22"/>
      <c r="AE1668" s="22"/>
      <c r="AF1668" s="22"/>
      <c r="AG1668" s="22"/>
    </row>
    <row r="1669" spans="1:33" s="11" customFormat="1" ht="26.1" customHeight="1">
      <c r="A1669" s="45" t="str">
        <f>IF(AND($H1669&gt;=مغادرين!$C$4,$H1669&lt;=مغادرين!$H$4,مغادرين!$B$1=IF(مغادرين!$B$1="","",$I1669),مغادرين!$B$2=IF(مغادرين!$B$2="","",$K1669),مغادرين!$B$3=IF(مغادرين!$B$3="","",$Q1669),مغادرين!$B$4=IF(مغادرين!$B$4="","",$R1669)),MAX($A$4:$A1668)+1,"")</f>
        <v/>
      </c>
      <c r="B1669" s="45" t="str">
        <f t="shared" ref="B1669:B1732" si="52">IF($A1669="","",MAX($A$5:$A$12000)-RANK($H1669,$H$5:$H$12000)+1)</f>
        <v/>
      </c>
      <c r="C1669" s="45" t="str">
        <f>IF($A1669="","",RANK($B1669,$B$5:$B$9000,1)+COUNTIF($B$4:$B1668,$B1669))</f>
        <v/>
      </c>
      <c r="D1669" s="46" t="str">
        <f>IF(AND($O1669&gt;=قادمين!$C$4,$O1669&lt;=قادمين!$H$4,قادمين!$B$1=IF(قادمين!$B$1="","",$I1669),قادمين!$B$2=IF(قادمين!$B$2="","",$K1669),قادمين!$B$3=IF(قادمين!$B$3="","",$Q1669),قادمين!$B$4=IF(قادمين!$B$4="","",$R1669)),MAX($D$4:$D1668)+1,"")</f>
        <v/>
      </c>
      <c r="E1669" s="46" t="str">
        <f t="shared" ref="E1669:E1732" si="53">IF($D1669="","",MAX($D$5:$D$12000)-RANK($O1669,$O$5:$O$12000)+1)</f>
        <v/>
      </c>
      <c r="F1669" s="46" t="str">
        <f>IF($D1669="","",RANK($E1669,$E$5:$E$9000,1)+COUNTIF($E$4:$E1668,$E1669))</f>
        <v/>
      </c>
      <c r="G1669" s="63" t="str">
        <f>IF(H1669="","",COUNTA($H$5:H1669))</f>
        <v/>
      </c>
      <c r="H1669" s="187"/>
      <c r="I1669" s="203"/>
      <c r="J1669" s="202"/>
      <c r="K1669" s="202"/>
      <c r="L1669" s="202"/>
      <c r="M1669" s="202"/>
      <c r="N1669" s="202"/>
      <c r="O1669" s="201"/>
      <c r="P1669" s="159"/>
      <c r="Q1669" s="206"/>
      <c r="R1669" s="50"/>
      <c r="S1669" s="51"/>
      <c r="T1669" s="51"/>
      <c r="U1669" s="52"/>
      <c r="V1669" s="52"/>
      <c r="W1669" s="52"/>
      <c r="X1669" s="53"/>
      <c r="Y1669" s="52"/>
      <c r="Z1669" s="54"/>
      <c r="AA1669" s="22"/>
      <c r="AB1669" s="22"/>
      <c r="AC1669" s="22"/>
      <c r="AD1669" s="22"/>
      <c r="AE1669" s="22"/>
      <c r="AF1669" s="22"/>
      <c r="AG1669" s="22"/>
    </row>
    <row r="1670" spans="1:33" s="11" customFormat="1" ht="26.1" customHeight="1">
      <c r="A1670" s="45" t="str">
        <f>IF(AND($H1670&gt;=مغادرين!$C$4,$H1670&lt;=مغادرين!$H$4,مغادرين!$B$1=IF(مغادرين!$B$1="","",$I1670),مغادرين!$B$2=IF(مغادرين!$B$2="","",$K1670),مغادرين!$B$3=IF(مغادرين!$B$3="","",$Q1670),مغادرين!$B$4=IF(مغادرين!$B$4="","",$R1670)),MAX($A$4:$A1669)+1,"")</f>
        <v/>
      </c>
      <c r="B1670" s="45" t="str">
        <f t="shared" si="52"/>
        <v/>
      </c>
      <c r="C1670" s="45" t="str">
        <f>IF($A1670="","",RANK($B1670,$B$5:$B$9000,1)+COUNTIF($B$4:$B1669,$B1670))</f>
        <v/>
      </c>
      <c r="D1670" s="46" t="str">
        <f>IF(AND($O1670&gt;=قادمين!$C$4,$O1670&lt;=قادمين!$H$4,قادمين!$B$1=IF(قادمين!$B$1="","",$I1670),قادمين!$B$2=IF(قادمين!$B$2="","",$K1670),قادمين!$B$3=IF(قادمين!$B$3="","",$Q1670),قادمين!$B$4=IF(قادمين!$B$4="","",$R1670)),MAX($D$4:$D1669)+1,"")</f>
        <v/>
      </c>
      <c r="E1670" s="46" t="str">
        <f t="shared" si="53"/>
        <v/>
      </c>
      <c r="F1670" s="46" t="str">
        <f>IF($D1670="","",RANK($E1670,$E$5:$E$9000,1)+COUNTIF($E$4:$E1669,$E1670))</f>
        <v/>
      </c>
      <c r="G1670" s="63" t="str">
        <f>IF(H1670="","",COUNTA($H$5:H1670))</f>
        <v/>
      </c>
      <c r="H1670" s="187"/>
      <c r="I1670" s="203"/>
      <c r="J1670" s="202"/>
      <c r="K1670" s="202"/>
      <c r="L1670" s="202"/>
      <c r="M1670" s="202"/>
      <c r="N1670" s="202"/>
      <c r="O1670" s="201"/>
      <c r="P1670" s="159"/>
      <c r="Q1670" s="206"/>
      <c r="R1670" s="50"/>
      <c r="S1670" s="51"/>
      <c r="T1670" s="51"/>
      <c r="U1670" s="52"/>
      <c r="V1670" s="52"/>
      <c r="W1670" s="52"/>
      <c r="X1670" s="53"/>
      <c r="Y1670" s="52"/>
      <c r="Z1670" s="54"/>
      <c r="AA1670" s="22"/>
      <c r="AB1670" s="22"/>
      <c r="AC1670" s="22"/>
      <c r="AD1670" s="22"/>
      <c r="AE1670" s="22"/>
      <c r="AF1670" s="22"/>
      <c r="AG1670" s="22"/>
    </row>
    <row r="1671" spans="1:33" s="11" customFormat="1" ht="26.1" customHeight="1">
      <c r="A1671" s="45" t="str">
        <f>IF(AND($H1671&gt;=مغادرين!$C$4,$H1671&lt;=مغادرين!$H$4,مغادرين!$B$1=IF(مغادرين!$B$1="","",$I1671),مغادرين!$B$2=IF(مغادرين!$B$2="","",$K1671),مغادرين!$B$3=IF(مغادرين!$B$3="","",$Q1671),مغادرين!$B$4=IF(مغادرين!$B$4="","",$R1671)),MAX($A$4:$A1670)+1,"")</f>
        <v/>
      </c>
      <c r="B1671" s="45" t="str">
        <f t="shared" si="52"/>
        <v/>
      </c>
      <c r="C1671" s="45" t="str">
        <f>IF($A1671="","",RANK($B1671,$B$5:$B$9000,1)+COUNTIF($B$4:$B1670,$B1671))</f>
        <v/>
      </c>
      <c r="D1671" s="46" t="str">
        <f>IF(AND($O1671&gt;=قادمين!$C$4,$O1671&lt;=قادمين!$H$4,قادمين!$B$1=IF(قادمين!$B$1="","",$I1671),قادمين!$B$2=IF(قادمين!$B$2="","",$K1671),قادمين!$B$3=IF(قادمين!$B$3="","",$Q1671),قادمين!$B$4=IF(قادمين!$B$4="","",$R1671)),MAX($D$4:$D1670)+1,"")</f>
        <v/>
      </c>
      <c r="E1671" s="46" t="str">
        <f t="shared" si="53"/>
        <v/>
      </c>
      <c r="F1671" s="46" t="str">
        <f>IF($D1671="","",RANK($E1671,$E$5:$E$9000,1)+COUNTIF($E$4:$E1670,$E1671))</f>
        <v/>
      </c>
      <c r="G1671" s="63" t="str">
        <f>IF(H1671="","",COUNTA($H$5:H1671))</f>
        <v/>
      </c>
      <c r="H1671" s="187"/>
      <c r="I1671" s="203"/>
      <c r="J1671" s="202"/>
      <c r="K1671" s="202"/>
      <c r="L1671" s="202"/>
      <c r="M1671" s="202"/>
      <c r="N1671" s="202"/>
      <c r="O1671" s="201"/>
      <c r="P1671" s="159"/>
      <c r="Q1671" s="206"/>
      <c r="R1671" s="50"/>
      <c r="S1671" s="51"/>
      <c r="T1671" s="51"/>
      <c r="U1671" s="52"/>
      <c r="V1671" s="52"/>
      <c r="W1671" s="52"/>
      <c r="X1671" s="53"/>
      <c r="Y1671" s="52"/>
      <c r="Z1671" s="54"/>
      <c r="AA1671" s="22"/>
      <c r="AB1671" s="22"/>
      <c r="AC1671" s="22"/>
      <c r="AD1671" s="22"/>
      <c r="AE1671" s="22"/>
      <c r="AF1671" s="22"/>
      <c r="AG1671" s="22"/>
    </row>
    <row r="1672" spans="1:33" s="11" customFormat="1" ht="26.1" customHeight="1">
      <c r="A1672" s="45" t="str">
        <f>IF(AND($H1672&gt;=مغادرين!$C$4,$H1672&lt;=مغادرين!$H$4,مغادرين!$B$1=IF(مغادرين!$B$1="","",$I1672),مغادرين!$B$2=IF(مغادرين!$B$2="","",$K1672),مغادرين!$B$3=IF(مغادرين!$B$3="","",$Q1672),مغادرين!$B$4=IF(مغادرين!$B$4="","",$R1672)),MAX($A$4:$A1671)+1,"")</f>
        <v/>
      </c>
      <c r="B1672" s="45" t="str">
        <f t="shared" si="52"/>
        <v/>
      </c>
      <c r="C1672" s="45" t="str">
        <f>IF($A1672="","",RANK($B1672,$B$5:$B$9000,1)+COUNTIF($B$4:$B1671,$B1672))</f>
        <v/>
      </c>
      <c r="D1672" s="46" t="str">
        <f>IF(AND($O1672&gt;=قادمين!$C$4,$O1672&lt;=قادمين!$H$4,قادمين!$B$1=IF(قادمين!$B$1="","",$I1672),قادمين!$B$2=IF(قادمين!$B$2="","",$K1672),قادمين!$B$3=IF(قادمين!$B$3="","",$Q1672),قادمين!$B$4=IF(قادمين!$B$4="","",$R1672)),MAX($D$4:$D1671)+1,"")</f>
        <v/>
      </c>
      <c r="E1672" s="46" t="str">
        <f t="shared" si="53"/>
        <v/>
      </c>
      <c r="F1672" s="46" t="str">
        <f>IF($D1672="","",RANK($E1672,$E$5:$E$9000,1)+COUNTIF($E$4:$E1671,$E1672))</f>
        <v/>
      </c>
      <c r="G1672" s="63" t="str">
        <f>IF(H1672="","",COUNTA($H$5:H1672))</f>
        <v/>
      </c>
      <c r="H1672" s="187"/>
      <c r="I1672" s="203"/>
      <c r="J1672" s="202"/>
      <c r="K1672" s="202"/>
      <c r="L1672" s="202"/>
      <c r="M1672" s="202"/>
      <c r="N1672" s="202"/>
      <c r="O1672" s="201"/>
      <c r="P1672" s="159"/>
      <c r="Q1672" s="206"/>
      <c r="R1672" s="50"/>
      <c r="S1672" s="51"/>
      <c r="T1672" s="51"/>
      <c r="U1672" s="52"/>
      <c r="V1672" s="52"/>
      <c r="W1672" s="52"/>
      <c r="X1672" s="53"/>
      <c r="Y1672" s="52"/>
      <c r="Z1672" s="54"/>
      <c r="AA1672" s="22"/>
      <c r="AB1672" s="22"/>
      <c r="AC1672" s="22"/>
      <c r="AD1672" s="22"/>
      <c r="AE1672" s="22"/>
      <c r="AF1672" s="22"/>
      <c r="AG1672" s="22"/>
    </row>
    <row r="1673" spans="1:33" s="11" customFormat="1" ht="26.1" customHeight="1">
      <c r="A1673" s="45" t="str">
        <f>IF(AND($H1673&gt;=مغادرين!$C$4,$H1673&lt;=مغادرين!$H$4,مغادرين!$B$1=IF(مغادرين!$B$1="","",$I1673),مغادرين!$B$2=IF(مغادرين!$B$2="","",$K1673),مغادرين!$B$3=IF(مغادرين!$B$3="","",$Q1673),مغادرين!$B$4=IF(مغادرين!$B$4="","",$R1673)),MAX($A$4:$A1672)+1,"")</f>
        <v/>
      </c>
      <c r="B1673" s="45" t="str">
        <f t="shared" si="52"/>
        <v/>
      </c>
      <c r="C1673" s="45" t="str">
        <f>IF($A1673="","",RANK($B1673,$B$5:$B$9000,1)+COUNTIF($B$4:$B1672,$B1673))</f>
        <v/>
      </c>
      <c r="D1673" s="46" t="str">
        <f>IF(AND($O1673&gt;=قادمين!$C$4,$O1673&lt;=قادمين!$H$4,قادمين!$B$1=IF(قادمين!$B$1="","",$I1673),قادمين!$B$2=IF(قادمين!$B$2="","",$K1673),قادمين!$B$3=IF(قادمين!$B$3="","",$Q1673),قادمين!$B$4=IF(قادمين!$B$4="","",$R1673)),MAX($D$4:$D1672)+1,"")</f>
        <v/>
      </c>
      <c r="E1673" s="46" t="str">
        <f t="shared" si="53"/>
        <v/>
      </c>
      <c r="F1673" s="46" t="str">
        <f>IF($D1673="","",RANK($E1673,$E$5:$E$9000,1)+COUNTIF($E$4:$E1672,$E1673))</f>
        <v/>
      </c>
      <c r="G1673" s="63" t="str">
        <f>IF(H1673="","",COUNTA($H$5:H1673))</f>
        <v/>
      </c>
      <c r="H1673" s="187"/>
      <c r="I1673" s="203"/>
      <c r="J1673" s="202"/>
      <c r="K1673" s="202"/>
      <c r="L1673" s="202"/>
      <c r="M1673" s="202"/>
      <c r="N1673" s="202"/>
      <c r="O1673" s="201"/>
      <c r="P1673" s="159"/>
      <c r="Q1673" s="206"/>
      <c r="R1673" s="50"/>
      <c r="S1673" s="51"/>
      <c r="T1673" s="51"/>
      <c r="U1673" s="52"/>
      <c r="V1673" s="52"/>
      <c r="W1673" s="52"/>
      <c r="X1673" s="53"/>
      <c r="Y1673" s="52"/>
      <c r="Z1673" s="54"/>
      <c r="AA1673" s="22"/>
      <c r="AB1673" s="22"/>
      <c r="AC1673" s="22"/>
      <c r="AD1673" s="22"/>
      <c r="AE1673" s="22"/>
      <c r="AF1673" s="22"/>
      <c r="AG1673" s="22"/>
    </row>
    <row r="1674" spans="1:33" s="11" customFormat="1" ht="26.1" customHeight="1">
      <c r="A1674" s="45" t="str">
        <f>IF(AND($H1674&gt;=مغادرين!$C$4,$H1674&lt;=مغادرين!$H$4,مغادرين!$B$1=IF(مغادرين!$B$1="","",$I1674),مغادرين!$B$2=IF(مغادرين!$B$2="","",$K1674),مغادرين!$B$3=IF(مغادرين!$B$3="","",$Q1674),مغادرين!$B$4=IF(مغادرين!$B$4="","",$R1674)),MAX($A$4:$A1673)+1,"")</f>
        <v/>
      </c>
      <c r="B1674" s="45" t="str">
        <f t="shared" si="52"/>
        <v/>
      </c>
      <c r="C1674" s="45" t="str">
        <f>IF($A1674="","",RANK($B1674,$B$5:$B$9000,1)+COUNTIF($B$4:$B1673,$B1674))</f>
        <v/>
      </c>
      <c r="D1674" s="46" t="str">
        <f>IF(AND($O1674&gt;=قادمين!$C$4,$O1674&lt;=قادمين!$H$4,قادمين!$B$1=IF(قادمين!$B$1="","",$I1674),قادمين!$B$2=IF(قادمين!$B$2="","",$K1674),قادمين!$B$3=IF(قادمين!$B$3="","",$Q1674),قادمين!$B$4=IF(قادمين!$B$4="","",$R1674)),MAX($D$4:$D1673)+1,"")</f>
        <v/>
      </c>
      <c r="E1674" s="46" t="str">
        <f t="shared" si="53"/>
        <v/>
      </c>
      <c r="F1674" s="46" t="str">
        <f>IF($D1674="","",RANK($E1674,$E$5:$E$9000,1)+COUNTIF($E$4:$E1673,$E1674))</f>
        <v/>
      </c>
      <c r="G1674" s="63" t="str">
        <f>IF(H1674="","",COUNTA($H$5:H1674))</f>
        <v/>
      </c>
      <c r="H1674" s="187"/>
      <c r="I1674" s="203"/>
      <c r="J1674" s="202"/>
      <c r="K1674" s="202"/>
      <c r="L1674" s="202"/>
      <c r="M1674" s="202"/>
      <c r="N1674" s="202"/>
      <c r="O1674" s="201"/>
      <c r="P1674" s="159"/>
      <c r="Q1674" s="206"/>
      <c r="R1674" s="50"/>
      <c r="S1674" s="51"/>
      <c r="T1674" s="51"/>
      <c r="U1674" s="52"/>
      <c r="V1674" s="52"/>
      <c r="W1674" s="52"/>
      <c r="X1674" s="53"/>
      <c r="Y1674" s="52"/>
      <c r="Z1674" s="54"/>
      <c r="AA1674" s="22"/>
      <c r="AB1674" s="22"/>
      <c r="AC1674" s="22"/>
      <c r="AD1674" s="22"/>
      <c r="AE1674" s="22"/>
      <c r="AF1674" s="22"/>
      <c r="AG1674" s="22"/>
    </row>
    <row r="1675" spans="1:33" s="11" customFormat="1" ht="26.1" customHeight="1">
      <c r="A1675" s="45" t="str">
        <f>IF(AND($H1675&gt;=مغادرين!$C$4,$H1675&lt;=مغادرين!$H$4,مغادرين!$B$1=IF(مغادرين!$B$1="","",$I1675),مغادرين!$B$2=IF(مغادرين!$B$2="","",$K1675),مغادرين!$B$3=IF(مغادرين!$B$3="","",$Q1675),مغادرين!$B$4=IF(مغادرين!$B$4="","",$R1675)),MAX($A$4:$A1674)+1,"")</f>
        <v/>
      </c>
      <c r="B1675" s="45" t="str">
        <f t="shared" si="52"/>
        <v/>
      </c>
      <c r="C1675" s="45" t="str">
        <f>IF($A1675="","",RANK($B1675,$B$5:$B$9000,1)+COUNTIF($B$4:$B1674,$B1675))</f>
        <v/>
      </c>
      <c r="D1675" s="46" t="str">
        <f>IF(AND($O1675&gt;=قادمين!$C$4,$O1675&lt;=قادمين!$H$4,قادمين!$B$1=IF(قادمين!$B$1="","",$I1675),قادمين!$B$2=IF(قادمين!$B$2="","",$K1675),قادمين!$B$3=IF(قادمين!$B$3="","",$Q1675),قادمين!$B$4=IF(قادمين!$B$4="","",$R1675)),MAX($D$4:$D1674)+1,"")</f>
        <v/>
      </c>
      <c r="E1675" s="46" t="str">
        <f t="shared" si="53"/>
        <v/>
      </c>
      <c r="F1675" s="46" t="str">
        <f>IF($D1675="","",RANK($E1675,$E$5:$E$9000,1)+COUNTIF($E$4:$E1674,$E1675))</f>
        <v/>
      </c>
      <c r="G1675" s="63" t="str">
        <f>IF(H1675="","",COUNTA($H$5:H1675))</f>
        <v/>
      </c>
      <c r="H1675" s="187"/>
      <c r="I1675" s="203"/>
      <c r="J1675" s="202"/>
      <c r="K1675" s="202"/>
      <c r="L1675" s="202"/>
      <c r="M1675" s="202"/>
      <c r="N1675" s="202"/>
      <c r="O1675" s="201"/>
      <c r="P1675" s="159"/>
      <c r="Q1675" s="206"/>
      <c r="R1675" s="50"/>
      <c r="S1675" s="51"/>
      <c r="T1675" s="51"/>
      <c r="U1675" s="52"/>
      <c r="V1675" s="52"/>
      <c r="W1675" s="52"/>
      <c r="X1675" s="53"/>
      <c r="Y1675" s="52"/>
      <c r="Z1675" s="54"/>
      <c r="AA1675" s="22"/>
      <c r="AB1675" s="22"/>
      <c r="AC1675" s="22"/>
      <c r="AD1675" s="22"/>
      <c r="AE1675" s="22"/>
      <c r="AF1675" s="22"/>
      <c r="AG1675" s="22"/>
    </row>
    <row r="1676" spans="1:33" s="11" customFormat="1" ht="26.1" customHeight="1">
      <c r="A1676" s="45" t="str">
        <f>IF(AND($H1676&gt;=مغادرين!$C$4,$H1676&lt;=مغادرين!$H$4,مغادرين!$B$1=IF(مغادرين!$B$1="","",$I1676),مغادرين!$B$2=IF(مغادرين!$B$2="","",$K1676),مغادرين!$B$3=IF(مغادرين!$B$3="","",$Q1676),مغادرين!$B$4=IF(مغادرين!$B$4="","",$R1676)),MAX($A$4:$A1675)+1,"")</f>
        <v/>
      </c>
      <c r="B1676" s="45" t="str">
        <f t="shared" si="52"/>
        <v/>
      </c>
      <c r="C1676" s="45" t="str">
        <f>IF($A1676="","",RANK($B1676,$B$5:$B$9000,1)+COUNTIF($B$4:$B1675,$B1676))</f>
        <v/>
      </c>
      <c r="D1676" s="46" t="str">
        <f>IF(AND($O1676&gt;=قادمين!$C$4,$O1676&lt;=قادمين!$H$4,قادمين!$B$1=IF(قادمين!$B$1="","",$I1676),قادمين!$B$2=IF(قادمين!$B$2="","",$K1676),قادمين!$B$3=IF(قادمين!$B$3="","",$Q1676),قادمين!$B$4=IF(قادمين!$B$4="","",$R1676)),MAX($D$4:$D1675)+1,"")</f>
        <v/>
      </c>
      <c r="E1676" s="46" t="str">
        <f t="shared" si="53"/>
        <v/>
      </c>
      <c r="F1676" s="46" t="str">
        <f>IF($D1676="","",RANK($E1676,$E$5:$E$9000,1)+COUNTIF($E$4:$E1675,$E1676))</f>
        <v/>
      </c>
      <c r="G1676" s="63" t="str">
        <f>IF(H1676="","",COUNTA($H$5:H1676))</f>
        <v/>
      </c>
      <c r="H1676" s="187"/>
      <c r="I1676" s="203"/>
      <c r="J1676" s="202"/>
      <c r="K1676" s="202"/>
      <c r="L1676" s="202"/>
      <c r="M1676" s="202"/>
      <c r="N1676" s="202"/>
      <c r="O1676" s="201"/>
      <c r="P1676" s="159"/>
      <c r="Q1676" s="206"/>
      <c r="R1676" s="50"/>
      <c r="S1676" s="51"/>
      <c r="T1676" s="51"/>
      <c r="U1676" s="52"/>
      <c r="V1676" s="52"/>
      <c r="W1676" s="52"/>
      <c r="X1676" s="53"/>
      <c r="Y1676" s="52"/>
      <c r="Z1676" s="54"/>
      <c r="AA1676" s="22"/>
      <c r="AB1676" s="22"/>
      <c r="AC1676" s="22"/>
      <c r="AD1676" s="22"/>
      <c r="AE1676" s="22"/>
      <c r="AF1676" s="22"/>
      <c r="AG1676" s="22"/>
    </row>
    <row r="1677" spans="1:33" s="11" customFormat="1" ht="26.1" customHeight="1">
      <c r="A1677" s="45" t="str">
        <f>IF(AND($H1677&gt;=مغادرين!$C$4,$H1677&lt;=مغادرين!$H$4,مغادرين!$B$1=IF(مغادرين!$B$1="","",$I1677),مغادرين!$B$2=IF(مغادرين!$B$2="","",$K1677),مغادرين!$B$3=IF(مغادرين!$B$3="","",$Q1677),مغادرين!$B$4=IF(مغادرين!$B$4="","",$R1677)),MAX($A$4:$A1676)+1,"")</f>
        <v/>
      </c>
      <c r="B1677" s="45" t="str">
        <f t="shared" si="52"/>
        <v/>
      </c>
      <c r="C1677" s="45" t="str">
        <f>IF($A1677="","",RANK($B1677,$B$5:$B$9000,1)+COUNTIF($B$4:$B1676,$B1677))</f>
        <v/>
      </c>
      <c r="D1677" s="46" t="str">
        <f>IF(AND($O1677&gt;=قادمين!$C$4,$O1677&lt;=قادمين!$H$4,قادمين!$B$1=IF(قادمين!$B$1="","",$I1677),قادمين!$B$2=IF(قادمين!$B$2="","",$K1677),قادمين!$B$3=IF(قادمين!$B$3="","",$Q1677),قادمين!$B$4=IF(قادمين!$B$4="","",$R1677)),MAX($D$4:$D1676)+1,"")</f>
        <v/>
      </c>
      <c r="E1677" s="46" t="str">
        <f t="shared" si="53"/>
        <v/>
      </c>
      <c r="F1677" s="46" t="str">
        <f>IF($D1677="","",RANK($E1677,$E$5:$E$9000,1)+COUNTIF($E$4:$E1676,$E1677))</f>
        <v/>
      </c>
      <c r="G1677" s="63" t="str">
        <f>IF(H1677="","",COUNTA($H$5:H1677))</f>
        <v/>
      </c>
      <c r="H1677" s="187"/>
      <c r="I1677" s="203"/>
      <c r="J1677" s="202"/>
      <c r="K1677" s="202"/>
      <c r="L1677" s="202"/>
      <c r="M1677" s="202"/>
      <c r="N1677" s="202"/>
      <c r="O1677" s="201"/>
      <c r="P1677" s="159"/>
      <c r="Q1677" s="206"/>
      <c r="R1677" s="50"/>
      <c r="S1677" s="51"/>
      <c r="T1677" s="51"/>
      <c r="U1677" s="52"/>
      <c r="V1677" s="52"/>
      <c r="W1677" s="52"/>
      <c r="X1677" s="53"/>
      <c r="Y1677" s="52"/>
      <c r="Z1677" s="54"/>
      <c r="AA1677" s="22"/>
      <c r="AB1677" s="22"/>
      <c r="AC1677" s="22"/>
      <c r="AD1677" s="22"/>
      <c r="AE1677" s="22"/>
      <c r="AF1677" s="22"/>
      <c r="AG1677" s="22"/>
    </row>
    <row r="1678" spans="1:33" s="11" customFormat="1" ht="26.1" customHeight="1">
      <c r="A1678" s="45" t="str">
        <f>IF(AND($H1678&gt;=مغادرين!$C$4,$H1678&lt;=مغادرين!$H$4,مغادرين!$B$1=IF(مغادرين!$B$1="","",$I1678),مغادرين!$B$2=IF(مغادرين!$B$2="","",$K1678),مغادرين!$B$3=IF(مغادرين!$B$3="","",$Q1678),مغادرين!$B$4=IF(مغادرين!$B$4="","",$R1678)),MAX($A$4:$A1677)+1,"")</f>
        <v/>
      </c>
      <c r="B1678" s="45" t="str">
        <f t="shared" si="52"/>
        <v/>
      </c>
      <c r="C1678" s="45" t="str">
        <f>IF($A1678="","",RANK($B1678,$B$5:$B$9000,1)+COUNTIF($B$4:$B1677,$B1678))</f>
        <v/>
      </c>
      <c r="D1678" s="46" t="str">
        <f>IF(AND($O1678&gt;=قادمين!$C$4,$O1678&lt;=قادمين!$H$4,قادمين!$B$1=IF(قادمين!$B$1="","",$I1678),قادمين!$B$2=IF(قادمين!$B$2="","",$K1678),قادمين!$B$3=IF(قادمين!$B$3="","",$Q1678),قادمين!$B$4=IF(قادمين!$B$4="","",$R1678)),MAX($D$4:$D1677)+1,"")</f>
        <v/>
      </c>
      <c r="E1678" s="46" t="str">
        <f t="shared" si="53"/>
        <v/>
      </c>
      <c r="F1678" s="46" t="str">
        <f>IF($D1678="","",RANK($E1678,$E$5:$E$9000,1)+COUNTIF($E$4:$E1677,$E1678))</f>
        <v/>
      </c>
      <c r="G1678" s="63" t="str">
        <f>IF(H1678="","",COUNTA($H$5:H1678))</f>
        <v/>
      </c>
      <c r="H1678" s="187"/>
      <c r="I1678" s="203"/>
      <c r="J1678" s="202"/>
      <c r="K1678" s="202"/>
      <c r="L1678" s="202"/>
      <c r="M1678" s="202"/>
      <c r="N1678" s="202"/>
      <c r="O1678" s="201"/>
      <c r="P1678" s="159"/>
      <c r="Q1678" s="206"/>
      <c r="R1678" s="50"/>
      <c r="S1678" s="51"/>
      <c r="T1678" s="51"/>
      <c r="U1678" s="52"/>
      <c r="V1678" s="52"/>
      <c r="W1678" s="52"/>
      <c r="X1678" s="53"/>
      <c r="Y1678" s="52"/>
      <c r="Z1678" s="54"/>
      <c r="AA1678" s="22"/>
      <c r="AB1678" s="22"/>
      <c r="AC1678" s="22"/>
      <c r="AD1678" s="22"/>
      <c r="AE1678" s="22"/>
      <c r="AF1678" s="22"/>
      <c r="AG1678" s="22"/>
    </row>
    <row r="1679" spans="1:33" s="11" customFormat="1" ht="26.1" customHeight="1">
      <c r="A1679" s="45" t="str">
        <f>IF(AND($H1679&gt;=مغادرين!$C$4,$H1679&lt;=مغادرين!$H$4,مغادرين!$B$1=IF(مغادرين!$B$1="","",$I1679),مغادرين!$B$2=IF(مغادرين!$B$2="","",$K1679),مغادرين!$B$3=IF(مغادرين!$B$3="","",$Q1679),مغادرين!$B$4=IF(مغادرين!$B$4="","",$R1679)),MAX($A$4:$A1678)+1,"")</f>
        <v/>
      </c>
      <c r="B1679" s="45" t="str">
        <f t="shared" si="52"/>
        <v/>
      </c>
      <c r="C1679" s="45" t="str">
        <f>IF($A1679="","",RANK($B1679,$B$5:$B$9000,1)+COUNTIF($B$4:$B1678,$B1679))</f>
        <v/>
      </c>
      <c r="D1679" s="46" t="str">
        <f>IF(AND($O1679&gt;=قادمين!$C$4,$O1679&lt;=قادمين!$H$4,قادمين!$B$1=IF(قادمين!$B$1="","",$I1679),قادمين!$B$2=IF(قادمين!$B$2="","",$K1679),قادمين!$B$3=IF(قادمين!$B$3="","",$Q1679),قادمين!$B$4=IF(قادمين!$B$4="","",$R1679)),MAX($D$4:$D1678)+1,"")</f>
        <v/>
      </c>
      <c r="E1679" s="46" t="str">
        <f t="shared" si="53"/>
        <v/>
      </c>
      <c r="F1679" s="46" t="str">
        <f>IF($D1679="","",RANK($E1679,$E$5:$E$9000,1)+COUNTIF($E$4:$E1678,$E1679))</f>
        <v/>
      </c>
      <c r="G1679" s="63" t="str">
        <f>IF(H1679="","",COUNTA($H$5:H1679))</f>
        <v/>
      </c>
      <c r="H1679" s="187"/>
      <c r="I1679" s="203"/>
      <c r="J1679" s="202"/>
      <c r="K1679" s="202"/>
      <c r="L1679" s="202"/>
      <c r="M1679" s="202"/>
      <c r="N1679" s="202"/>
      <c r="O1679" s="201"/>
      <c r="P1679" s="159"/>
      <c r="Q1679" s="206"/>
      <c r="R1679" s="50"/>
      <c r="S1679" s="51"/>
      <c r="T1679" s="51"/>
      <c r="U1679" s="52"/>
      <c r="V1679" s="52"/>
      <c r="W1679" s="52"/>
      <c r="X1679" s="53"/>
      <c r="Y1679" s="52"/>
      <c r="Z1679" s="54"/>
      <c r="AA1679" s="22"/>
      <c r="AB1679" s="22"/>
      <c r="AC1679" s="22"/>
      <c r="AD1679" s="22"/>
      <c r="AE1679" s="22"/>
      <c r="AF1679" s="22"/>
      <c r="AG1679" s="22"/>
    </row>
    <row r="1680" spans="1:33" s="11" customFormat="1" ht="26.1" customHeight="1">
      <c r="A1680" s="45" t="str">
        <f>IF(AND($H1680&gt;=مغادرين!$C$4,$H1680&lt;=مغادرين!$H$4,مغادرين!$B$1=IF(مغادرين!$B$1="","",$I1680),مغادرين!$B$2=IF(مغادرين!$B$2="","",$K1680),مغادرين!$B$3=IF(مغادرين!$B$3="","",$Q1680),مغادرين!$B$4=IF(مغادرين!$B$4="","",$R1680)),MAX($A$4:$A1679)+1,"")</f>
        <v/>
      </c>
      <c r="B1680" s="45" t="str">
        <f t="shared" si="52"/>
        <v/>
      </c>
      <c r="C1680" s="45" t="str">
        <f>IF($A1680="","",RANK($B1680,$B$5:$B$9000,1)+COUNTIF($B$4:$B1679,$B1680))</f>
        <v/>
      </c>
      <c r="D1680" s="46" t="str">
        <f>IF(AND($O1680&gt;=قادمين!$C$4,$O1680&lt;=قادمين!$H$4,قادمين!$B$1=IF(قادمين!$B$1="","",$I1680),قادمين!$B$2=IF(قادمين!$B$2="","",$K1680),قادمين!$B$3=IF(قادمين!$B$3="","",$Q1680),قادمين!$B$4=IF(قادمين!$B$4="","",$R1680)),MAX($D$4:$D1679)+1,"")</f>
        <v/>
      </c>
      <c r="E1680" s="46" t="str">
        <f t="shared" si="53"/>
        <v/>
      </c>
      <c r="F1680" s="46" t="str">
        <f>IF($D1680="","",RANK($E1680,$E$5:$E$9000,1)+COUNTIF($E$4:$E1679,$E1680))</f>
        <v/>
      </c>
      <c r="G1680" s="63" t="str">
        <f>IF(H1680="","",COUNTA($H$5:H1680))</f>
        <v/>
      </c>
      <c r="H1680" s="187"/>
      <c r="I1680" s="203"/>
      <c r="J1680" s="202"/>
      <c r="K1680" s="202"/>
      <c r="L1680" s="202"/>
      <c r="M1680" s="202"/>
      <c r="N1680" s="202"/>
      <c r="O1680" s="201"/>
      <c r="P1680" s="159"/>
      <c r="Q1680" s="206"/>
      <c r="R1680" s="50"/>
      <c r="S1680" s="51"/>
      <c r="T1680" s="51"/>
      <c r="U1680" s="52"/>
      <c r="V1680" s="52"/>
      <c r="W1680" s="52"/>
      <c r="X1680" s="53"/>
      <c r="Y1680" s="52"/>
      <c r="Z1680" s="54"/>
      <c r="AA1680" s="22"/>
      <c r="AB1680" s="22"/>
      <c r="AC1680" s="22"/>
      <c r="AD1680" s="22"/>
      <c r="AE1680" s="22"/>
      <c r="AF1680" s="22"/>
      <c r="AG1680" s="22"/>
    </row>
    <row r="1681" spans="1:33" s="11" customFormat="1" ht="26.1" customHeight="1">
      <c r="A1681" s="45" t="str">
        <f>IF(AND($H1681&gt;=مغادرين!$C$4,$H1681&lt;=مغادرين!$H$4,مغادرين!$B$1=IF(مغادرين!$B$1="","",$I1681),مغادرين!$B$2=IF(مغادرين!$B$2="","",$K1681),مغادرين!$B$3=IF(مغادرين!$B$3="","",$Q1681),مغادرين!$B$4=IF(مغادرين!$B$4="","",$R1681)),MAX($A$4:$A1680)+1,"")</f>
        <v/>
      </c>
      <c r="B1681" s="45" t="str">
        <f t="shared" si="52"/>
        <v/>
      </c>
      <c r="C1681" s="45" t="str">
        <f>IF($A1681="","",RANK($B1681,$B$5:$B$9000,1)+COUNTIF($B$4:$B1680,$B1681))</f>
        <v/>
      </c>
      <c r="D1681" s="46" t="str">
        <f>IF(AND($O1681&gt;=قادمين!$C$4,$O1681&lt;=قادمين!$H$4,قادمين!$B$1=IF(قادمين!$B$1="","",$I1681),قادمين!$B$2=IF(قادمين!$B$2="","",$K1681),قادمين!$B$3=IF(قادمين!$B$3="","",$Q1681),قادمين!$B$4=IF(قادمين!$B$4="","",$R1681)),MAX($D$4:$D1680)+1,"")</f>
        <v/>
      </c>
      <c r="E1681" s="46" t="str">
        <f t="shared" si="53"/>
        <v/>
      </c>
      <c r="F1681" s="46" t="str">
        <f>IF($D1681="","",RANK($E1681,$E$5:$E$9000,1)+COUNTIF($E$4:$E1680,$E1681))</f>
        <v/>
      </c>
      <c r="G1681" s="63" t="str">
        <f>IF(H1681="","",COUNTA($H$5:H1681))</f>
        <v/>
      </c>
      <c r="H1681" s="187"/>
      <c r="I1681" s="203"/>
      <c r="J1681" s="202"/>
      <c r="K1681" s="202"/>
      <c r="L1681" s="202"/>
      <c r="M1681" s="202"/>
      <c r="N1681" s="202"/>
      <c r="O1681" s="201"/>
      <c r="P1681" s="159"/>
      <c r="Q1681" s="206"/>
      <c r="R1681" s="50"/>
      <c r="S1681" s="51"/>
      <c r="T1681" s="51"/>
      <c r="U1681" s="52"/>
      <c r="V1681" s="52"/>
      <c r="W1681" s="52"/>
      <c r="X1681" s="53"/>
      <c r="Y1681" s="52"/>
      <c r="Z1681" s="54"/>
      <c r="AA1681" s="22"/>
      <c r="AB1681" s="22"/>
      <c r="AC1681" s="22"/>
      <c r="AD1681" s="22"/>
      <c r="AE1681" s="22"/>
      <c r="AF1681" s="22"/>
      <c r="AG1681" s="22"/>
    </row>
    <row r="1682" spans="1:33" s="11" customFormat="1" ht="26.1" customHeight="1">
      <c r="A1682" s="45" t="str">
        <f>IF(AND($H1682&gt;=مغادرين!$C$4,$H1682&lt;=مغادرين!$H$4,مغادرين!$B$1=IF(مغادرين!$B$1="","",$I1682),مغادرين!$B$2=IF(مغادرين!$B$2="","",$K1682),مغادرين!$B$3=IF(مغادرين!$B$3="","",$Q1682),مغادرين!$B$4=IF(مغادرين!$B$4="","",$R1682)),MAX($A$4:$A1681)+1,"")</f>
        <v/>
      </c>
      <c r="B1682" s="45" t="str">
        <f t="shared" si="52"/>
        <v/>
      </c>
      <c r="C1682" s="45" t="str">
        <f>IF($A1682="","",RANK($B1682,$B$5:$B$9000,1)+COUNTIF($B$4:$B1681,$B1682))</f>
        <v/>
      </c>
      <c r="D1682" s="46" t="str">
        <f>IF(AND($O1682&gt;=قادمين!$C$4,$O1682&lt;=قادمين!$H$4,قادمين!$B$1=IF(قادمين!$B$1="","",$I1682),قادمين!$B$2=IF(قادمين!$B$2="","",$K1682),قادمين!$B$3=IF(قادمين!$B$3="","",$Q1682),قادمين!$B$4=IF(قادمين!$B$4="","",$R1682)),MAX($D$4:$D1681)+1,"")</f>
        <v/>
      </c>
      <c r="E1682" s="46" t="str">
        <f t="shared" si="53"/>
        <v/>
      </c>
      <c r="F1682" s="46" t="str">
        <f>IF($D1682="","",RANK($E1682,$E$5:$E$9000,1)+COUNTIF($E$4:$E1681,$E1682))</f>
        <v/>
      </c>
      <c r="G1682" s="63" t="str">
        <f>IF(H1682="","",COUNTA($H$5:H1682))</f>
        <v/>
      </c>
      <c r="H1682" s="187"/>
      <c r="I1682" s="203"/>
      <c r="J1682" s="202"/>
      <c r="K1682" s="202"/>
      <c r="L1682" s="202"/>
      <c r="M1682" s="202"/>
      <c r="N1682" s="202"/>
      <c r="O1682" s="201"/>
      <c r="P1682" s="159"/>
      <c r="Q1682" s="206"/>
      <c r="R1682" s="50"/>
      <c r="S1682" s="51"/>
      <c r="T1682" s="51"/>
      <c r="U1682" s="52"/>
      <c r="V1682" s="52"/>
      <c r="W1682" s="52"/>
      <c r="X1682" s="53"/>
      <c r="Y1682" s="52"/>
      <c r="Z1682" s="54"/>
      <c r="AA1682" s="22"/>
      <c r="AB1682" s="22"/>
      <c r="AC1682" s="22"/>
      <c r="AD1682" s="22"/>
      <c r="AE1682" s="22"/>
      <c r="AF1682" s="22"/>
      <c r="AG1682" s="22"/>
    </row>
    <row r="1683" spans="1:33" s="11" customFormat="1" ht="26.1" customHeight="1">
      <c r="A1683" s="45" t="str">
        <f>IF(AND($H1683&gt;=مغادرين!$C$4,$H1683&lt;=مغادرين!$H$4,مغادرين!$B$1=IF(مغادرين!$B$1="","",$I1683),مغادرين!$B$2=IF(مغادرين!$B$2="","",$K1683),مغادرين!$B$3=IF(مغادرين!$B$3="","",$Q1683),مغادرين!$B$4=IF(مغادرين!$B$4="","",$R1683)),MAX($A$4:$A1682)+1,"")</f>
        <v/>
      </c>
      <c r="B1683" s="45" t="str">
        <f t="shared" si="52"/>
        <v/>
      </c>
      <c r="C1683" s="45" t="str">
        <f>IF($A1683="","",RANK($B1683,$B$5:$B$9000,1)+COUNTIF($B$4:$B1682,$B1683))</f>
        <v/>
      </c>
      <c r="D1683" s="46" t="str">
        <f>IF(AND($O1683&gt;=قادمين!$C$4,$O1683&lt;=قادمين!$H$4,قادمين!$B$1=IF(قادمين!$B$1="","",$I1683),قادمين!$B$2=IF(قادمين!$B$2="","",$K1683),قادمين!$B$3=IF(قادمين!$B$3="","",$Q1683),قادمين!$B$4=IF(قادمين!$B$4="","",$R1683)),MAX($D$4:$D1682)+1,"")</f>
        <v/>
      </c>
      <c r="E1683" s="46" t="str">
        <f t="shared" si="53"/>
        <v/>
      </c>
      <c r="F1683" s="46" t="str">
        <f>IF($D1683="","",RANK($E1683,$E$5:$E$9000,1)+COUNTIF($E$4:$E1682,$E1683))</f>
        <v/>
      </c>
      <c r="G1683" s="63" t="str">
        <f>IF(H1683="","",COUNTA($H$5:H1683))</f>
        <v/>
      </c>
      <c r="H1683" s="187"/>
      <c r="I1683" s="203"/>
      <c r="J1683" s="202"/>
      <c r="K1683" s="202"/>
      <c r="L1683" s="202"/>
      <c r="M1683" s="202"/>
      <c r="N1683" s="202"/>
      <c r="O1683" s="201"/>
      <c r="P1683" s="159"/>
      <c r="Q1683" s="206"/>
      <c r="R1683" s="50"/>
      <c r="S1683" s="51"/>
      <c r="T1683" s="51"/>
      <c r="U1683" s="52"/>
      <c r="V1683" s="52"/>
      <c r="W1683" s="52"/>
      <c r="X1683" s="53"/>
      <c r="Y1683" s="52"/>
      <c r="Z1683" s="54"/>
      <c r="AA1683" s="22"/>
      <c r="AB1683" s="22"/>
      <c r="AC1683" s="22"/>
      <c r="AD1683" s="22"/>
      <c r="AE1683" s="22"/>
      <c r="AF1683" s="22"/>
      <c r="AG1683" s="22"/>
    </row>
    <row r="1684" spans="1:33" s="11" customFormat="1" ht="26.1" customHeight="1">
      <c r="A1684" s="45" t="str">
        <f>IF(AND($H1684&gt;=مغادرين!$C$4,$H1684&lt;=مغادرين!$H$4,مغادرين!$B$1=IF(مغادرين!$B$1="","",$I1684),مغادرين!$B$2=IF(مغادرين!$B$2="","",$K1684),مغادرين!$B$3=IF(مغادرين!$B$3="","",$Q1684),مغادرين!$B$4=IF(مغادرين!$B$4="","",$R1684)),MAX($A$4:$A1683)+1,"")</f>
        <v/>
      </c>
      <c r="B1684" s="45" t="str">
        <f t="shared" si="52"/>
        <v/>
      </c>
      <c r="C1684" s="45" t="str">
        <f>IF($A1684="","",RANK($B1684,$B$5:$B$9000,1)+COUNTIF($B$4:$B1683,$B1684))</f>
        <v/>
      </c>
      <c r="D1684" s="46" t="str">
        <f>IF(AND($O1684&gt;=قادمين!$C$4,$O1684&lt;=قادمين!$H$4,قادمين!$B$1=IF(قادمين!$B$1="","",$I1684),قادمين!$B$2=IF(قادمين!$B$2="","",$K1684),قادمين!$B$3=IF(قادمين!$B$3="","",$Q1684),قادمين!$B$4=IF(قادمين!$B$4="","",$R1684)),MAX($D$4:$D1683)+1,"")</f>
        <v/>
      </c>
      <c r="E1684" s="46" t="str">
        <f t="shared" si="53"/>
        <v/>
      </c>
      <c r="F1684" s="46" t="str">
        <f>IF($D1684="","",RANK($E1684,$E$5:$E$9000,1)+COUNTIF($E$4:$E1683,$E1684))</f>
        <v/>
      </c>
      <c r="G1684" s="63" t="str">
        <f>IF(H1684="","",COUNTA($H$5:H1684))</f>
        <v/>
      </c>
      <c r="H1684" s="187"/>
      <c r="I1684" s="203"/>
      <c r="J1684" s="202"/>
      <c r="K1684" s="202"/>
      <c r="L1684" s="202"/>
      <c r="M1684" s="202"/>
      <c r="N1684" s="202"/>
      <c r="O1684" s="201"/>
      <c r="P1684" s="159"/>
      <c r="Q1684" s="206"/>
      <c r="R1684" s="50"/>
      <c r="S1684" s="51"/>
      <c r="T1684" s="51"/>
      <c r="U1684" s="52"/>
      <c r="V1684" s="52"/>
      <c r="W1684" s="52"/>
      <c r="X1684" s="53"/>
      <c r="Y1684" s="52"/>
      <c r="Z1684" s="54"/>
      <c r="AA1684" s="22"/>
      <c r="AB1684" s="22"/>
      <c r="AC1684" s="22"/>
      <c r="AD1684" s="22"/>
      <c r="AE1684" s="22"/>
      <c r="AF1684" s="22"/>
      <c r="AG1684" s="22"/>
    </row>
    <row r="1685" spans="1:33" s="11" customFormat="1" ht="26.1" customHeight="1">
      <c r="A1685" s="45" t="str">
        <f>IF(AND($H1685&gt;=مغادرين!$C$4,$H1685&lt;=مغادرين!$H$4,مغادرين!$B$1=IF(مغادرين!$B$1="","",$I1685),مغادرين!$B$2=IF(مغادرين!$B$2="","",$K1685),مغادرين!$B$3=IF(مغادرين!$B$3="","",$Q1685),مغادرين!$B$4=IF(مغادرين!$B$4="","",$R1685)),MAX($A$4:$A1684)+1,"")</f>
        <v/>
      </c>
      <c r="B1685" s="45" t="str">
        <f t="shared" si="52"/>
        <v/>
      </c>
      <c r="C1685" s="45" t="str">
        <f>IF($A1685="","",RANK($B1685,$B$5:$B$9000,1)+COUNTIF($B$4:$B1684,$B1685))</f>
        <v/>
      </c>
      <c r="D1685" s="46" t="str">
        <f>IF(AND($O1685&gt;=قادمين!$C$4,$O1685&lt;=قادمين!$H$4,قادمين!$B$1=IF(قادمين!$B$1="","",$I1685),قادمين!$B$2=IF(قادمين!$B$2="","",$K1685),قادمين!$B$3=IF(قادمين!$B$3="","",$Q1685),قادمين!$B$4=IF(قادمين!$B$4="","",$R1685)),MAX($D$4:$D1684)+1,"")</f>
        <v/>
      </c>
      <c r="E1685" s="46" t="str">
        <f t="shared" si="53"/>
        <v/>
      </c>
      <c r="F1685" s="46" t="str">
        <f>IF($D1685="","",RANK($E1685,$E$5:$E$9000,1)+COUNTIF($E$4:$E1684,$E1685))</f>
        <v/>
      </c>
      <c r="G1685" s="63" t="str">
        <f>IF(H1685="","",COUNTA($H$5:H1685))</f>
        <v/>
      </c>
      <c r="H1685" s="187"/>
      <c r="I1685" s="203"/>
      <c r="J1685" s="202"/>
      <c r="K1685" s="202"/>
      <c r="L1685" s="202"/>
      <c r="M1685" s="202"/>
      <c r="N1685" s="202"/>
      <c r="O1685" s="201"/>
      <c r="P1685" s="159"/>
      <c r="Q1685" s="206"/>
      <c r="R1685" s="50"/>
      <c r="S1685" s="51"/>
      <c r="T1685" s="51"/>
      <c r="U1685" s="52"/>
      <c r="V1685" s="52"/>
      <c r="W1685" s="52"/>
      <c r="X1685" s="53"/>
      <c r="Y1685" s="52"/>
      <c r="Z1685" s="54"/>
      <c r="AA1685" s="22"/>
      <c r="AB1685" s="22"/>
      <c r="AC1685" s="22"/>
      <c r="AD1685" s="22"/>
      <c r="AE1685" s="22"/>
      <c r="AF1685" s="22"/>
      <c r="AG1685" s="22"/>
    </row>
    <row r="1686" spans="1:33" s="11" customFormat="1" ht="26.1" customHeight="1">
      <c r="A1686" s="45" t="str">
        <f>IF(AND($H1686&gt;=مغادرين!$C$4,$H1686&lt;=مغادرين!$H$4,مغادرين!$B$1=IF(مغادرين!$B$1="","",$I1686),مغادرين!$B$2=IF(مغادرين!$B$2="","",$K1686),مغادرين!$B$3=IF(مغادرين!$B$3="","",$Q1686),مغادرين!$B$4=IF(مغادرين!$B$4="","",$R1686)),MAX($A$4:$A1685)+1,"")</f>
        <v/>
      </c>
      <c r="B1686" s="45" t="str">
        <f t="shared" si="52"/>
        <v/>
      </c>
      <c r="C1686" s="45" t="str">
        <f>IF($A1686="","",RANK($B1686,$B$5:$B$9000,1)+COUNTIF($B$4:$B1685,$B1686))</f>
        <v/>
      </c>
      <c r="D1686" s="46" t="str">
        <f>IF(AND($O1686&gt;=قادمين!$C$4,$O1686&lt;=قادمين!$H$4,قادمين!$B$1=IF(قادمين!$B$1="","",$I1686),قادمين!$B$2=IF(قادمين!$B$2="","",$K1686),قادمين!$B$3=IF(قادمين!$B$3="","",$Q1686),قادمين!$B$4=IF(قادمين!$B$4="","",$R1686)),MAX($D$4:$D1685)+1,"")</f>
        <v/>
      </c>
      <c r="E1686" s="46" t="str">
        <f t="shared" si="53"/>
        <v/>
      </c>
      <c r="F1686" s="46" t="str">
        <f>IF($D1686="","",RANK($E1686,$E$5:$E$9000,1)+COUNTIF($E$4:$E1685,$E1686))</f>
        <v/>
      </c>
      <c r="G1686" s="63" t="str">
        <f>IF(H1686="","",COUNTA($H$5:H1686))</f>
        <v/>
      </c>
      <c r="H1686" s="187"/>
      <c r="I1686" s="203"/>
      <c r="J1686" s="202"/>
      <c r="K1686" s="202"/>
      <c r="L1686" s="202"/>
      <c r="M1686" s="202"/>
      <c r="N1686" s="202"/>
      <c r="O1686" s="201"/>
      <c r="P1686" s="159"/>
      <c r="Q1686" s="206"/>
      <c r="R1686" s="50"/>
      <c r="S1686" s="51"/>
      <c r="T1686" s="51"/>
      <c r="U1686" s="52"/>
      <c r="V1686" s="52"/>
      <c r="W1686" s="52"/>
      <c r="X1686" s="53"/>
      <c r="Y1686" s="52"/>
      <c r="Z1686" s="54"/>
      <c r="AA1686" s="22"/>
      <c r="AB1686" s="22"/>
      <c r="AC1686" s="22"/>
      <c r="AD1686" s="22"/>
      <c r="AE1686" s="22"/>
      <c r="AF1686" s="22"/>
      <c r="AG1686" s="22"/>
    </row>
    <row r="1687" spans="1:33" s="11" customFormat="1" ht="26.1" customHeight="1">
      <c r="A1687" s="45" t="str">
        <f>IF(AND($H1687&gt;=مغادرين!$C$4,$H1687&lt;=مغادرين!$H$4,مغادرين!$B$1=IF(مغادرين!$B$1="","",$I1687),مغادرين!$B$2=IF(مغادرين!$B$2="","",$K1687),مغادرين!$B$3=IF(مغادرين!$B$3="","",$Q1687),مغادرين!$B$4=IF(مغادرين!$B$4="","",$R1687)),MAX($A$4:$A1686)+1,"")</f>
        <v/>
      </c>
      <c r="B1687" s="45" t="str">
        <f t="shared" si="52"/>
        <v/>
      </c>
      <c r="C1687" s="45" t="str">
        <f>IF($A1687="","",RANK($B1687,$B$5:$B$9000,1)+COUNTIF($B$4:$B1686,$B1687))</f>
        <v/>
      </c>
      <c r="D1687" s="46" t="str">
        <f>IF(AND($O1687&gt;=قادمين!$C$4,$O1687&lt;=قادمين!$H$4,قادمين!$B$1=IF(قادمين!$B$1="","",$I1687),قادمين!$B$2=IF(قادمين!$B$2="","",$K1687),قادمين!$B$3=IF(قادمين!$B$3="","",$Q1687),قادمين!$B$4=IF(قادمين!$B$4="","",$R1687)),MAX($D$4:$D1686)+1,"")</f>
        <v/>
      </c>
      <c r="E1687" s="46" t="str">
        <f t="shared" si="53"/>
        <v/>
      </c>
      <c r="F1687" s="46" t="str">
        <f>IF($D1687="","",RANK($E1687,$E$5:$E$9000,1)+COUNTIF($E$4:$E1686,$E1687))</f>
        <v/>
      </c>
      <c r="G1687" s="63" t="str">
        <f>IF(H1687="","",COUNTA($H$5:H1687))</f>
        <v/>
      </c>
      <c r="H1687" s="187"/>
      <c r="I1687" s="203"/>
      <c r="J1687" s="202"/>
      <c r="K1687" s="202"/>
      <c r="L1687" s="202"/>
      <c r="M1687" s="202"/>
      <c r="N1687" s="202"/>
      <c r="O1687" s="201"/>
      <c r="P1687" s="159"/>
      <c r="Q1687" s="206"/>
      <c r="R1687" s="50"/>
      <c r="S1687" s="51"/>
      <c r="T1687" s="51"/>
      <c r="U1687" s="52"/>
      <c r="V1687" s="52"/>
      <c r="W1687" s="52"/>
      <c r="X1687" s="53"/>
      <c r="Y1687" s="52"/>
      <c r="Z1687" s="54"/>
      <c r="AA1687" s="22"/>
      <c r="AB1687" s="22"/>
      <c r="AC1687" s="22"/>
      <c r="AD1687" s="22"/>
      <c r="AE1687" s="22"/>
      <c r="AF1687" s="22"/>
      <c r="AG1687" s="22"/>
    </row>
    <row r="1688" spans="1:33" s="11" customFormat="1" ht="26.1" customHeight="1">
      <c r="A1688" s="45" t="str">
        <f>IF(AND($H1688&gt;=مغادرين!$C$4,$H1688&lt;=مغادرين!$H$4,مغادرين!$B$1=IF(مغادرين!$B$1="","",$I1688),مغادرين!$B$2=IF(مغادرين!$B$2="","",$K1688),مغادرين!$B$3=IF(مغادرين!$B$3="","",$Q1688),مغادرين!$B$4=IF(مغادرين!$B$4="","",$R1688)),MAX($A$4:$A1687)+1,"")</f>
        <v/>
      </c>
      <c r="B1688" s="45" t="str">
        <f t="shared" si="52"/>
        <v/>
      </c>
      <c r="C1688" s="45" t="str">
        <f>IF($A1688="","",RANK($B1688,$B$5:$B$9000,1)+COUNTIF($B$4:$B1687,$B1688))</f>
        <v/>
      </c>
      <c r="D1688" s="46" t="str">
        <f>IF(AND($O1688&gt;=قادمين!$C$4,$O1688&lt;=قادمين!$H$4,قادمين!$B$1=IF(قادمين!$B$1="","",$I1688),قادمين!$B$2=IF(قادمين!$B$2="","",$K1688),قادمين!$B$3=IF(قادمين!$B$3="","",$Q1688),قادمين!$B$4=IF(قادمين!$B$4="","",$R1688)),MAX($D$4:$D1687)+1,"")</f>
        <v/>
      </c>
      <c r="E1688" s="46" t="str">
        <f t="shared" si="53"/>
        <v/>
      </c>
      <c r="F1688" s="46" t="str">
        <f>IF($D1688="","",RANK($E1688,$E$5:$E$9000,1)+COUNTIF($E$4:$E1687,$E1688))</f>
        <v/>
      </c>
      <c r="G1688" s="63" t="str">
        <f>IF(H1688="","",COUNTA($H$5:H1688))</f>
        <v/>
      </c>
      <c r="H1688" s="187"/>
      <c r="I1688" s="203"/>
      <c r="J1688" s="202"/>
      <c r="K1688" s="202"/>
      <c r="L1688" s="202"/>
      <c r="M1688" s="202"/>
      <c r="N1688" s="202"/>
      <c r="O1688" s="201"/>
      <c r="P1688" s="159"/>
      <c r="Q1688" s="206"/>
      <c r="R1688" s="50"/>
      <c r="S1688" s="51"/>
      <c r="T1688" s="51"/>
      <c r="U1688" s="52"/>
      <c r="V1688" s="52"/>
      <c r="W1688" s="52"/>
      <c r="X1688" s="53"/>
      <c r="Y1688" s="52"/>
      <c r="Z1688" s="54"/>
      <c r="AA1688" s="22"/>
      <c r="AB1688" s="22"/>
      <c r="AC1688" s="22"/>
      <c r="AD1688" s="22"/>
      <c r="AE1688" s="22"/>
      <c r="AF1688" s="22"/>
      <c r="AG1688" s="22"/>
    </row>
    <row r="1689" spans="1:33" s="11" customFormat="1" ht="26.1" customHeight="1">
      <c r="A1689" s="45" t="str">
        <f>IF(AND($H1689&gt;=مغادرين!$C$4,$H1689&lt;=مغادرين!$H$4,مغادرين!$B$1=IF(مغادرين!$B$1="","",$I1689),مغادرين!$B$2=IF(مغادرين!$B$2="","",$K1689),مغادرين!$B$3=IF(مغادرين!$B$3="","",$Q1689),مغادرين!$B$4=IF(مغادرين!$B$4="","",$R1689)),MAX($A$4:$A1688)+1,"")</f>
        <v/>
      </c>
      <c r="B1689" s="45" t="str">
        <f t="shared" si="52"/>
        <v/>
      </c>
      <c r="C1689" s="45" t="str">
        <f>IF($A1689="","",RANK($B1689,$B$5:$B$9000,1)+COUNTIF($B$4:$B1688,$B1689))</f>
        <v/>
      </c>
      <c r="D1689" s="46" t="str">
        <f>IF(AND($O1689&gt;=قادمين!$C$4,$O1689&lt;=قادمين!$H$4,قادمين!$B$1=IF(قادمين!$B$1="","",$I1689),قادمين!$B$2=IF(قادمين!$B$2="","",$K1689),قادمين!$B$3=IF(قادمين!$B$3="","",$Q1689),قادمين!$B$4=IF(قادمين!$B$4="","",$R1689)),MAX($D$4:$D1688)+1,"")</f>
        <v/>
      </c>
      <c r="E1689" s="46" t="str">
        <f t="shared" si="53"/>
        <v/>
      </c>
      <c r="F1689" s="46" t="str">
        <f>IF($D1689="","",RANK($E1689,$E$5:$E$9000,1)+COUNTIF($E$4:$E1688,$E1689))</f>
        <v/>
      </c>
      <c r="G1689" s="63" t="str">
        <f>IF(H1689="","",COUNTA($H$5:H1689))</f>
        <v/>
      </c>
      <c r="H1689" s="187"/>
      <c r="I1689" s="203"/>
      <c r="J1689" s="202"/>
      <c r="K1689" s="202"/>
      <c r="L1689" s="202"/>
      <c r="M1689" s="202"/>
      <c r="N1689" s="202"/>
      <c r="O1689" s="201"/>
      <c r="P1689" s="159"/>
      <c r="Q1689" s="206"/>
      <c r="R1689" s="50"/>
      <c r="S1689" s="51"/>
      <c r="T1689" s="51"/>
      <c r="U1689" s="52"/>
      <c r="V1689" s="52"/>
      <c r="W1689" s="52"/>
      <c r="X1689" s="53"/>
      <c r="Y1689" s="52"/>
      <c r="Z1689" s="54"/>
      <c r="AA1689" s="22"/>
      <c r="AB1689" s="22"/>
      <c r="AC1689" s="22"/>
      <c r="AD1689" s="22"/>
      <c r="AE1689" s="22"/>
      <c r="AF1689" s="22"/>
      <c r="AG1689" s="22"/>
    </row>
    <row r="1690" spans="1:33" s="11" customFormat="1" ht="26.1" customHeight="1">
      <c r="A1690" s="45" t="str">
        <f>IF(AND($H1690&gt;=مغادرين!$C$4,$H1690&lt;=مغادرين!$H$4,مغادرين!$B$1=IF(مغادرين!$B$1="","",$I1690),مغادرين!$B$2=IF(مغادرين!$B$2="","",$K1690),مغادرين!$B$3=IF(مغادرين!$B$3="","",$Q1690),مغادرين!$B$4=IF(مغادرين!$B$4="","",$R1690)),MAX($A$4:$A1689)+1,"")</f>
        <v/>
      </c>
      <c r="B1690" s="45" t="str">
        <f t="shared" si="52"/>
        <v/>
      </c>
      <c r="C1690" s="45" t="str">
        <f>IF($A1690="","",RANK($B1690,$B$5:$B$9000,1)+COUNTIF($B$4:$B1689,$B1690))</f>
        <v/>
      </c>
      <c r="D1690" s="46" t="str">
        <f>IF(AND($O1690&gt;=قادمين!$C$4,$O1690&lt;=قادمين!$H$4,قادمين!$B$1=IF(قادمين!$B$1="","",$I1690),قادمين!$B$2=IF(قادمين!$B$2="","",$K1690),قادمين!$B$3=IF(قادمين!$B$3="","",$Q1690),قادمين!$B$4=IF(قادمين!$B$4="","",$R1690)),MAX($D$4:$D1689)+1,"")</f>
        <v/>
      </c>
      <c r="E1690" s="46" t="str">
        <f t="shared" si="53"/>
        <v/>
      </c>
      <c r="F1690" s="46" t="str">
        <f>IF($D1690="","",RANK($E1690,$E$5:$E$9000,1)+COUNTIF($E$4:$E1689,$E1690))</f>
        <v/>
      </c>
      <c r="G1690" s="63" t="str">
        <f>IF(H1690="","",COUNTA($H$5:H1690))</f>
        <v/>
      </c>
      <c r="H1690" s="187"/>
      <c r="I1690" s="203"/>
      <c r="J1690" s="202"/>
      <c r="K1690" s="202"/>
      <c r="L1690" s="202"/>
      <c r="M1690" s="202"/>
      <c r="N1690" s="202"/>
      <c r="O1690" s="201"/>
      <c r="P1690" s="159"/>
      <c r="Q1690" s="206"/>
      <c r="R1690" s="50"/>
      <c r="S1690" s="51"/>
      <c r="T1690" s="51"/>
      <c r="U1690" s="52"/>
      <c r="V1690" s="52"/>
      <c r="W1690" s="52"/>
      <c r="X1690" s="53"/>
      <c r="Y1690" s="52"/>
      <c r="Z1690" s="54"/>
      <c r="AA1690" s="22"/>
      <c r="AB1690" s="22"/>
      <c r="AC1690" s="22"/>
      <c r="AD1690" s="22"/>
      <c r="AE1690" s="22"/>
      <c r="AF1690" s="22"/>
      <c r="AG1690" s="22"/>
    </row>
    <row r="1691" spans="1:33" s="11" customFormat="1" ht="26.1" customHeight="1">
      <c r="A1691" s="45" t="str">
        <f>IF(AND($H1691&gt;=مغادرين!$C$4,$H1691&lt;=مغادرين!$H$4,مغادرين!$B$1=IF(مغادرين!$B$1="","",$I1691),مغادرين!$B$2=IF(مغادرين!$B$2="","",$K1691),مغادرين!$B$3=IF(مغادرين!$B$3="","",$Q1691),مغادرين!$B$4=IF(مغادرين!$B$4="","",$R1691)),MAX($A$4:$A1690)+1,"")</f>
        <v/>
      </c>
      <c r="B1691" s="45" t="str">
        <f t="shared" si="52"/>
        <v/>
      </c>
      <c r="C1691" s="45" t="str">
        <f>IF($A1691="","",RANK($B1691,$B$5:$B$9000,1)+COUNTIF($B$4:$B1690,$B1691))</f>
        <v/>
      </c>
      <c r="D1691" s="46" t="str">
        <f>IF(AND($O1691&gt;=قادمين!$C$4,$O1691&lt;=قادمين!$H$4,قادمين!$B$1=IF(قادمين!$B$1="","",$I1691),قادمين!$B$2=IF(قادمين!$B$2="","",$K1691),قادمين!$B$3=IF(قادمين!$B$3="","",$Q1691),قادمين!$B$4=IF(قادمين!$B$4="","",$R1691)),MAX($D$4:$D1690)+1,"")</f>
        <v/>
      </c>
      <c r="E1691" s="46" t="str">
        <f t="shared" si="53"/>
        <v/>
      </c>
      <c r="F1691" s="46" t="str">
        <f>IF($D1691="","",RANK($E1691,$E$5:$E$9000,1)+COUNTIF($E$4:$E1690,$E1691))</f>
        <v/>
      </c>
      <c r="G1691" s="63" t="str">
        <f>IF(H1691="","",COUNTA($H$5:H1691))</f>
        <v/>
      </c>
      <c r="H1691" s="187"/>
      <c r="I1691" s="203"/>
      <c r="J1691" s="202"/>
      <c r="K1691" s="202"/>
      <c r="L1691" s="202"/>
      <c r="M1691" s="202"/>
      <c r="N1691" s="202"/>
      <c r="O1691" s="201"/>
      <c r="P1691" s="159"/>
      <c r="Q1691" s="206"/>
      <c r="R1691" s="50"/>
      <c r="S1691" s="51"/>
      <c r="T1691" s="51"/>
      <c r="U1691" s="52"/>
      <c r="V1691" s="52"/>
      <c r="W1691" s="52"/>
      <c r="X1691" s="53"/>
      <c r="Y1691" s="52"/>
      <c r="Z1691" s="54"/>
      <c r="AA1691" s="22"/>
      <c r="AB1691" s="22"/>
      <c r="AC1691" s="22"/>
      <c r="AD1691" s="22"/>
      <c r="AE1691" s="22"/>
      <c r="AF1691" s="22"/>
      <c r="AG1691" s="22"/>
    </row>
    <row r="1692" spans="1:33" s="11" customFormat="1" ht="26.1" customHeight="1">
      <c r="A1692" s="45" t="str">
        <f>IF(AND($H1692&gt;=مغادرين!$C$4,$H1692&lt;=مغادرين!$H$4,مغادرين!$B$1=IF(مغادرين!$B$1="","",$I1692),مغادرين!$B$2=IF(مغادرين!$B$2="","",$K1692),مغادرين!$B$3=IF(مغادرين!$B$3="","",$Q1692),مغادرين!$B$4=IF(مغادرين!$B$4="","",$R1692)),MAX($A$4:$A1691)+1,"")</f>
        <v/>
      </c>
      <c r="B1692" s="45" t="str">
        <f t="shared" si="52"/>
        <v/>
      </c>
      <c r="C1692" s="45" t="str">
        <f>IF($A1692="","",RANK($B1692,$B$5:$B$9000,1)+COUNTIF($B$4:$B1691,$B1692))</f>
        <v/>
      </c>
      <c r="D1692" s="46" t="str">
        <f>IF(AND($O1692&gt;=قادمين!$C$4,$O1692&lt;=قادمين!$H$4,قادمين!$B$1=IF(قادمين!$B$1="","",$I1692),قادمين!$B$2=IF(قادمين!$B$2="","",$K1692),قادمين!$B$3=IF(قادمين!$B$3="","",$Q1692),قادمين!$B$4=IF(قادمين!$B$4="","",$R1692)),MAX($D$4:$D1691)+1,"")</f>
        <v/>
      </c>
      <c r="E1692" s="46" t="str">
        <f t="shared" si="53"/>
        <v/>
      </c>
      <c r="F1692" s="46" t="str">
        <f>IF($D1692="","",RANK($E1692,$E$5:$E$9000,1)+COUNTIF($E$4:$E1691,$E1692))</f>
        <v/>
      </c>
      <c r="G1692" s="63" t="str">
        <f>IF(H1692="","",COUNTA($H$5:H1692))</f>
        <v/>
      </c>
      <c r="H1692" s="187"/>
      <c r="I1692" s="203"/>
      <c r="J1692" s="202"/>
      <c r="K1692" s="202"/>
      <c r="L1692" s="202"/>
      <c r="M1692" s="202"/>
      <c r="N1692" s="202"/>
      <c r="O1692" s="201"/>
      <c r="P1692" s="159"/>
      <c r="Q1692" s="206"/>
      <c r="R1692" s="50"/>
      <c r="S1692" s="51"/>
      <c r="T1692" s="51"/>
      <c r="U1692" s="52"/>
      <c r="V1692" s="52"/>
      <c r="W1692" s="52"/>
      <c r="X1692" s="53"/>
      <c r="Y1692" s="52"/>
      <c r="Z1692" s="54"/>
      <c r="AA1692" s="22"/>
      <c r="AB1692" s="22"/>
      <c r="AC1692" s="22"/>
      <c r="AD1692" s="22"/>
      <c r="AE1692" s="22"/>
      <c r="AF1692" s="22"/>
      <c r="AG1692" s="22"/>
    </row>
    <row r="1693" spans="1:33" s="11" customFormat="1" ht="26.1" customHeight="1">
      <c r="A1693" s="45" t="str">
        <f>IF(AND($H1693&gt;=مغادرين!$C$4,$H1693&lt;=مغادرين!$H$4,مغادرين!$B$1=IF(مغادرين!$B$1="","",$I1693),مغادرين!$B$2=IF(مغادرين!$B$2="","",$K1693),مغادرين!$B$3=IF(مغادرين!$B$3="","",$Q1693),مغادرين!$B$4=IF(مغادرين!$B$4="","",$R1693)),MAX($A$4:$A1692)+1,"")</f>
        <v/>
      </c>
      <c r="B1693" s="45" t="str">
        <f t="shared" si="52"/>
        <v/>
      </c>
      <c r="C1693" s="45" t="str">
        <f>IF($A1693="","",RANK($B1693,$B$5:$B$9000,1)+COUNTIF($B$4:$B1692,$B1693))</f>
        <v/>
      </c>
      <c r="D1693" s="46" t="str">
        <f>IF(AND($O1693&gt;=قادمين!$C$4,$O1693&lt;=قادمين!$H$4,قادمين!$B$1=IF(قادمين!$B$1="","",$I1693),قادمين!$B$2=IF(قادمين!$B$2="","",$K1693),قادمين!$B$3=IF(قادمين!$B$3="","",$Q1693),قادمين!$B$4=IF(قادمين!$B$4="","",$R1693)),MAX($D$4:$D1692)+1,"")</f>
        <v/>
      </c>
      <c r="E1693" s="46" t="str">
        <f t="shared" si="53"/>
        <v/>
      </c>
      <c r="F1693" s="46" t="str">
        <f>IF($D1693="","",RANK($E1693,$E$5:$E$9000,1)+COUNTIF($E$4:$E1692,$E1693))</f>
        <v/>
      </c>
      <c r="G1693" s="63" t="str">
        <f>IF(H1693="","",COUNTA($H$5:H1693))</f>
        <v/>
      </c>
      <c r="H1693" s="187"/>
      <c r="I1693" s="203"/>
      <c r="J1693" s="202"/>
      <c r="K1693" s="202"/>
      <c r="L1693" s="202"/>
      <c r="M1693" s="202"/>
      <c r="N1693" s="202"/>
      <c r="O1693" s="201"/>
      <c r="P1693" s="159"/>
      <c r="Q1693" s="206"/>
      <c r="R1693" s="50"/>
      <c r="S1693" s="51"/>
      <c r="T1693" s="51"/>
      <c r="U1693" s="52"/>
      <c r="V1693" s="52"/>
      <c r="W1693" s="52"/>
      <c r="X1693" s="53"/>
      <c r="Y1693" s="52"/>
      <c r="Z1693" s="54"/>
      <c r="AA1693" s="22"/>
      <c r="AB1693" s="22"/>
      <c r="AC1693" s="22"/>
      <c r="AD1693" s="22"/>
      <c r="AE1693" s="22"/>
      <c r="AF1693" s="22"/>
      <c r="AG1693" s="22"/>
    </row>
    <row r="1694" spans="1:33" s="11" customFormat="1" ht="26.1" customHeight="1">
      <c r="A1694" s="45" t="str">
        <f>IF(AND($H1694&gt;=مغادرين!$C$4,$H1694&lt;=مغادرين!$H$4,مغادرين!$B$1=IF(مغادرين!$B$1="","",$I1694),مغادرين!$B$2=IF(مغادرين!$B$2="","",$K1694),مغادرين!$B$3=IF(مغادرين!$B$3="","",$Q1694),مغادرين!$B$4=IF(مغادرين!$B$4="","",$R1694)),MAX($A$4:$A1693)+1,"")</f>
        <v/>
      </c>
      <c r="B1694" s="45" t="str">
        <f t="shared" si="52"/>
        <v/>
      </c>
      <c r="C1694" s="45" t="str">
        <f>IF($A1694="","",RANK($B1694,$B$5:$B$9000,1)+COUNTIF($B$4:$B1693,$B1694))</f>
        <v/>
      </c>
      <c r="D1694" s="46" t="str">
        <f>IF(AND($O1694&gt;=قادمين!$C$4,$O1694&lt;=قادمين!$H$4,قادمين!$B$1=IF(قادمين!$B$1="","",$I1694),قادمين!$B$2=IF(قادمين!$B$2="","",$K1694),قادمين!$B$3=IF(قادمين!$B$3="","",$Q1694),قادمين!$B$4=IF(قادمين!$B$4="","",$R1694)),MAX($D$4:$D1693)+1,"")</f>
        <v/>
      </c>
      <c r="E1694" s="46" t="str">
        <f t="shared" si="53"/>
        <v/>
      </c>
      <c r="F1694" s="46" t="str">
        <f>IF($D1694="","",RANK($E1694,$E$5:$E$9000,1)+COUNTIF($E$4:$E1693,$E1694))</f>
        <v/>
      </c>
      <c r="G1694" s="63" t="str">
        <f>IF(H1694="","",COUNTA($H$5:H1694))</f>
        <v/>
      </c>
      <c r="H1694" s="187"/>
      <c r="I1694" s="203"/>
      <c r="J1694" s="202"/>
      <c r="K1694" s="202"/>
      <c r="L1694" s="202"/>
      <c r="M1694" s="202"/>
      <c r="N1694" s="202"/>
      <c r="O1694" s="201"/>
      <c r="P1694" s="159"/>
      <c r="Q1694" s="206"/>
      <c r="R1694" s="50"/>
      <c r="S1694" s="51"/>
      <c r="T1694" s="51"/>
      <c r="U1694" s="52"/>
      <c r="V1694" s="52"/>
      <c r="W1694" s="52"/>
      <c r="X1694" s="53"/>
      <c r="Y1694" s="52"/>
      <c r="Z1694" s="54"/>
      <c r="AA1694" s="22"/>
      <c r="AB1694" s="22"/>
      <c r="AC1694" s="22"/>
      <c r="AD1694" s="22"/>
      <c r="AE1694" s="22"/>
      <c r="AF1694" s="22"/>
      <c r="AG1694" s="22"/>
    </row>
    <row r="1695" spans="1:33" s="11" customFormat="1" ht="26.1" customHeight="1">
      <c r="A1695" s="45" t="str">
        <f>IF(AND($H1695&gt;=مغادرين!$C$4,$H1695&lt;=مغادرين!$H$4,مغادرين!$B$1=IF(مغادرين!$B$1="","",$I1695),مغادرين!$B$2=IF(مغادرين!$B$2="","",$K1695),مغادرين!$B$3=IF(مغادرين!$B$3="","",$Q1695),مغادرين!$B$4=IF(مغادرين!$B$4="","",$R1695)),MAX($A$4:$A1694)+1,"")</f>
        <v/>
      </c>
      <c r="B1695" s="45" t="str">
        <f t="shared" si="52"/>
        <v/>
      </c>
      <c r="C1695" s="45" t="str">
        <f>IF($A1695="","",RANK($B1695,$B$5:$B$9000,1)+COUNTIF($B$4:$B1694,$B1695))</f>
        <v/>
      </c>
      <c r="D1695" s="46" t="str">
        <f>IF(AND($O1695&gt;=قادمين!$C$4,$O1695&lt;=قادمين!$H$4,قادمين!$B$1=IF(قادمين!$B$1="","",$I1695),قادمين!$B$2=IF(قادمين!$B$2="","",$K1695),قادمين!$B$3=IF(قادمين!$B$3="","",$Q1695),قادمين!$B$4=IF(قادمين!$B$4="","",$R1695)),MAX($D$4:$D1694)+1,"")</f>
        <v/>
      </c>
      <c r="E1695" s="46" t="str">
        <f t="shared" si="53"/>
        <v/>
      </c>
      <c r="F1695" s="46" t="str">
        <f>IF($D1695="","",RANK($E1695,$E$5:$E$9000,1)+COUNTIF($E$4:$E1694,$E1695))</f>
        <v/>
      </c>
      <c r="G1695" s="63" t="str">
        <f>IF(H1695="","",COUNTA($H$5:H1695))</f>
        <v/>
      </c>
      <c r="H1695" s="187"/>
      <c r="I1695" s="203"/>
      <c r="J1695" s="202"/>
      <c r="K1695" s="202"/>
      <c r="L1695" s="202"/>
      <c r="M1695" s="202"/>
      <c r="N1695" s="202"/>
      <c r="O1695" s="201"/>
      <c r="P1695" s="159"/>
      <c r="Q1695" s="206"/>
      <c r="R1695" s="50"/>
      <c r="S1695" s="51"/>
      <c r="T1695" s="51"/>
      <c r="U1695" s="52"/>
      <c r="V1695" s="52"/>
      <c r="W1695" s="52"/>
      <c r="X1695" s="53"/>
      <c r="Y1695" s="52"/>
      <c r="Z1695" s="54"/>
      <c r="AA1695" s="22"/>
      <c r="AB1695" s="22"/>
      <c r="AC1695" s="22"/>
      <c r="AD1695" s="22"/>
      <c r="AE1695" s="22"/>
      <c r="AF1695" s="22"/>
      <c r="AG1695" s="22"/>
    </row>
    <row r="1696" spans="1:33" s="11" customFormat="1" ht="26.1" customHeight="1">
      <c r="A1696" s="45" t="str">
        <f>IF(AND($H1696&gt;=مغادرين!$C$4,$H1696&lt;=مغادرين!$H$4,مغادرين!$B$1=IF(مغادرين!$B$1="","",$I1696),مغادرين!$B$2=IF(مغادرين!$B$2="","",$K1696),مغادرين!$B$3=IF(مغادرين!$B$3="","",$Q1696),مغادرين!$B$4=IF(مغادرين!$B$4="","",$R1696)),MAX($A$4:$A1695)+1,"")</f>
        <v/>
      </c>
      <c r="B1696" s="45" t="str">
        <f t="shared" si="52"/>
        <v/>
      </c>
      <c r="C1696" s="45" t="str">
        <f>IF($A1696="","",RANK($B1696,$B$5:$B$9000,1)+COUNTIF($B$4:$B1695,$B1696))</f>
        <v/>
      </c>
      <c r="D1696" s="46" t="str">
        <f>IF(AND($O1696&gt;=قادمين!$C$4,$O1696&lt;=قادمين!$H$4,قادمين!$B$1=IF(قادمين!$B$1="","",$I1696),قادمين!$B$2=IF(قادمين!$B$2="","",$K1696),قادمين!$B$3=IF(قادمين!$B$3="","",$Q1696),قادمين!$B$4=IF(قادمين!$B$4="","",$R1696)),MAX($D$4:$D1695)+1,"")</f>
        <v/>
      </c>
      <c r="E1696" s="46" t="str">
        <f t="shared" si="53"/>
        <v/>
      </c>
      <c r="F1696" s="46" t="str">
        <f>IF($D1696="","",RANK($E1696,$E$5:$E$9000,1)+COUNTIF($E$4:$E1695,$E1696))</f>
        <v/>
      </c>
      <c r="G1696" s="63" t="str">
        <f>IF(H1696="","",COUNTA($H$5:H1696))</f>
        <v/>
      </c>
      <c r="H1696" s="187"/>
      <c r="I1696" s="203"/>
      <c r="J1696" s="202"/>
      <c r="K1696" s="202"/>
      <c r="L1696" s="202"/>
      <c r="M1696" s="202"/>
      <c r="N1696" s="202"/>
      <c r="O1696" s="201"/>
      <c r="P1696" s="159"/>
      <c r="Q1696" s="206"/>
      <c r="R1696" s="50"/>
      <c r="S1696" s="51"/>
      <c r="T1696" s="51"/>
      <c r="U1696" s="52"/>
      <c r="V1696" s="52"/>
      <c r="W1696" s="52"/>
      <c r="X1696" s="53"/>
      <c r="Y1696" s="52"/>
      <c r="Z1696" s="54"/>
      <c r="AA1696" s="22"/>
      <c r="AB1696" s="22"/>
      <c r="AC1696" s="22"/>
      <c r="AD1696" s="22"/>
      <c r="AE1696" s="22"/>
      <c r="AF1696" s="22"/>
      <c r="AG1696" s="22"/>
    </row>
    <row r="1697" spans="1:33" s="11" customFormat="1" ht="26.1" customHeight="1">
      <c r="A1697" s="45" t="str">
        <f>IF(AND($H1697&gt;=مغادرين!$C$4,$H1697&lt;=مغادرين!$H$4,مغادرين!$B$1=IF(مغادرين!$B$1="","",$I1697),مغادرين!$B$2=IF(مغادرين!$B$2="","",$K1697),مغادرين!$B$3=IF(مغادرين!$B$3="","",$Q1697),مغادرين!$B$4=IF(مغادرين!$B$4="","",$R1697)),MAX($A$4:$A1696)+1,"")</f>
        <v/>
      </c>
      <c r="B1697" s="45" t="str">
        <f t="shared" si="52"/>
        <v/>
      </c>
      <c r="C1697" s="45" t="str">
        <f>IF($A1697="","",RANK($B1697,$B$5:$B$9000,1)+COUNTIF($B$4:$B1696,$B1697))</f>
        <v/>
      </c>
      <c r="D1697" s="46" t="str">
        <f>IF(AND($O1697&gt;=قادمين!$C$4,$O1697&lt;=قادمين!$H$4,قادمين!$B$1=IF(قادمين!$B$1="","",$I1697),قادمين!$B$2=IF(قادمين!$B$2="","",$K1697),قادمين!$B$3=IF(قادمين!$B$3="","",$Q1697),قادمين!$B$4=IF(قادمين!$B$4="","",$R1697)),MAX($D$4:$D1696)+1,"")</f>
        <v/>
      </c>
      <c r="E1697" s="46" t="str">
        <f t="shared" si="53"/>
        <v/>
      </c>
      <c r="F1697" s="46" t="str">
        <f>IF($D1697="","",RANK($E1697,$E$5:$E$9000,1)+COUNTIF($E$4:$E1696,$E1697))</f>
        <v/>
      </c>
      <c r="G1697" s="63" t="str">
        <f>IF(H1697="","",COUNTA($H$5:H1697))</f>
        <v/>
      </c>
      <c r="H1697" s="187"/>
      <c r="I1697" s="203"/>
      <c r="J1697" s="202"/>
      <c r="K1697" s="202"/>
      <c r="L1697" s="202"/>
      <c r="M1697" s="202"/>
      <c r="N1697" s="202"/>
      <c r="O1697" s="201"/>
      <c r="P1697" s="159"/>
      <c r="Q1697" s="206"/>
      <c r="R1697" s="50"/>
      <c r="S1697" s="51"/>
      <c r="T1697" s="51"/>
      <c r="U1697" s="52"/>
      <c r="V1697" s="52"/>
      <c r="W1697" s="52"/>
      <c r="X1697" s="53"/>
      <c r="Y1697" s="52"/>
      <c r="Z1697" s="54"/>
      <c r="AA1697" s="22"/>
      <c r="AB1697" s="22"/>
      <c r="AC1697" s="22"/>
      <c r="AD1697" s="22"/>
      <c r="AE1697" s="22"/>
      <c r="AF1697" s="22"/>
      <c r="AG1697" s="22"/>
    </row>
    <row r="1698" spans="1:33" s="11" customFormat="1" ht="26.1" customHeight="1">
      <c r="A1698" s="45" t="str">
        <f>IF(AND($H1698&gt;=مغادرين!$C$4,$H1698&lt;=مغادرين!$H$4,مغادرين!$B$1=IF(مغادرين!$B$1="","",$I1698),مغادرين!$B$2=IF(مغادرين!$B$2="","",$K1698),مغادرين!$B$3=IF(مغادرين!$B$3="","",$Q1698),مغادرين!$B$4=IF(مغادرين!$B$4="","",$R1698)),MAX($A$4:$A1697)+1,"")</f>
        <v/>
      </c>
      <c r="B1698" s="45" t="str">
        <f t="shared" si="52"/>
        <v/>
      </c>
      <c r="C1698" s="45" t="str">
        <f>IF($A1698="","",RANK($B1698,$B$5:$B$9000,1)+COUNTIF($B$4:$B1697,$B1698))</f>
        <v/>
      </c>
      <c r="D1698" s="46" t="str">
        <f>IF(AND($O1698&gt;=قادمين!$C$4,$O1698&lt;=قادمين!$H$4,قادمين!$B$1=IF(قادمين!$B$1="","",$I1698),قادمين!$B$2=IF(قادمين!$B$2="","",$K1698),قادمين!$B$3=IF(قادمين!$B$3="","",$Q1698),قادمين!$B$4=IF(قادمين!$B$4="","",$R1698)),MAX($D$4:$D1697)+1,"")</f>
        <v/>
      </c>
      <c r="E1698" s="46" t="str">
        <f t="shared" si="53"/>
        <v/>
      </c>
      <c r="F1698" s="46" t="str">
        <f>IF($D1698="","",RANK($E1698,$E$5:$E$9000,1)+COUNTIF($E$4:$E1697,$E1698))</f>
        <v/>
      </c>
      <c r="G1698" s="63" t="str">
        <f>IF(H1698="","",COUNTA($H$5:H1698))</f>
        <v/>
      </c>
      <c r="H1698" s="187"/>
      <c r="I1698" s="203"/>
      <c r="J1698" s="202"/>
      <c r="K1698" s="202"/>
      <c r="L1698" s="202"/>
      <c r="M1698" s="202"/>
      <c r="N1698" s="202"/>
      <c r="O1698" s="201"/>
      <c r="P1698" s="159"/>
      <c r="Q1698" s="206"/>
      <c r="R1698" s="50"/>
      <c r="S1698" s="51"/>
      <c r="T1698" s="51"/>
      <c r="U1698" s="52"/>
      <c r="V1698" s="52"/>
      <c r="W1698" s="52"/>
      <c r="X1698" s="53"/>
      <c r="Y1698" s="52"/>
      <c r="Z1698" s="54"/>
      <c r="AA1698" s="22"/>
      <c r="AB1698" s="22"/>
      <c r="AC1698" s="22"/>
      <c r="AD1698" s="22"/>
      <c r="AE1698" s="22"/>
      <c r="AF1698" s="22"/>
      <c r="AG1698" s="22"/>
    </row>
    <row r="1699" spans="1:33" s="11" customFormat="1" ht="26.1" customHeight="1">
      <c r="A1699" s="45" t="str">
        <f>IF(AND($H1699&gt;=مغادرين!$C$4,$H1699&lt;=مغادرين!$H$4,مغادرين!$B$1=IF(مغادرين!$B$1="","",$I1699),مغادرين!$B$2=IF(مغادرين!$B$2="","",$K1699),مغادرين!$B$3=IF(مغادرين!$B$3="","",$Q1699),مغادرين!$B$4=IF(مغادرين!$B$4="","",$R1699)),MAX($A$4:$A1698)+1,"")</f>
        <v/>
      </c>
      <c r="B1699" s="45" t="str">
        <f t="shared" si="52"/>
        <v/>
      </c>
      <c r="C1699" s="45" t="str">
        <f>IF($A1699="","",RANK($B1699,$B$5:$B$9000,1)+COUNTIF($B$4:$B1698,$B1699))</f>
        <v/>
      </c>
      <c r="D1699" s="46" t="str">
        <f>IF(AND($O1699&gt;=قادمين!$C$4,$O1699&lt;=قادمين!$H$4,قادمين!$B$1=IF(قادمين!$B$1="","",$I1699),قادمين!$B$2=IF(قادمين!$B$2="","",$K1699),قادمين!$B$3=IF(قادمين!$B$3="","",$Q1699),قادمين!$B$4=IF(قادمين!$B$4="","",$R1699)),MAX($D$4:$D1698)+1,"")</f>
        <v/>
      </c>
      <c r="E1699" s="46" t="str">
        <f t="shared" si="53"/>
        <v/>
      </c>
      <c r="F1699" s="46" t="str">
        <f>IF($D1699="","",RANK($E1699,$E$5:$E$9000,1)+COUNTIF($E$4:$E1698,$E1699))</f>
        <v/>
      </c>
      <c r="G1699" s="63" t="str">
        <f>IF(H1699="","",COUNTA($H$5:H1699))</f>
        <v/>
      </c>
      <c r="H1699" s="187"/>
      <c r="I1699" s="203"/>
      <c r="J1699" s="202"/>
      <c r="K1699" s="202"/>
      <c r="L1699" s="202"/>
      <c r="M1699" s="202"/>
      <c r="N1699" s="202"/>
      <c r="O1699" s="201"/>
      <c r="P1699" s="159"/>
      <c r="Q1699" s="206"/>
      <c r="R1699" s="50"/>
      <c r="S1699" s="51"/>
      <c r="T1699" s="51"/>
      <c r="U1699" s="52"/>
      <c r="V1699" s="52"/>
      <c r="W1699" s="52"/>
      <c r="X1699" s="53"/>
      <c r="Y1699" s="52"/>
      <c r="Z1699" s="54"/>
      <c r="AA1699" s="22"/>
      <c r="AB1699" s="22"/>
      <c r="AC1699" s="22"/>
      <c r="AD1699" s="22"/>
      <c r="AE1699" s="22"/>
      <c r="AF1699" s="22"/>
      <c r="AG1699" s="22"/>
    </row>
    <row r="1700" spans="1:33" s="11" customFormat="1" ht="26.1" customHeight="1">
      <c r="A1700" s="45" t="str">
        <f>IF(AND($H1700&gt;=مغادرين!$C$4,$H1700&lt;=مغادرين!$H$4,مغادرين!$B$1=IF(مغادرين!$B$1="","",$I1700),مغادرين!$B$2=IF(مغادرين!$B$2="","",$K1700),مغادرين!$B$3=IF(مغادرين!$B$3="","",$Q1700),مغادرين!$B$4=IF(مغادرين!$B$4="","",$R1700)),MAX($A$4:$A1699)+1,"")</f>
        <v/>
      </c>
      <c r="B1700" s="45" t="str">
        <f t="shared" si="52"/>
        <v/>
      </c>
      <c r="C1700" s="45" t="str">
        <f>IF($A1700="","",RANK($B1700,$B$5:$B$9000,1)+COUNTIF($B$4:$B1699,$B1700))</f>
        <v/>
      </c>
      <c r="D1700" s="46" t="str">
        <f>IF(AND($O1700&gt;=قادمين!$C$4,$O1700&lt;=قادمين!$H$4,قادمين!$B$1=IF(قادمين!$B$1="","",$I1700),قادمين!$B$2=IF(قادمين!$B$2="","",$K1700),قادمين!$B$3=IF(قادمين!$B$3="","",$Q1700),قادمين!$B$4=IF(قادمين!$B$4="","",$R1700)),MAX($D$4:$D1699)+1,"")</f>
        <v/>
      </c>
      <c r="E1700" s="46" t="str">
        <f t="shared" si="53"/>
        <v/>
      </c>
      <c r="F1700" s="46" t="str">
        <f>IF($D1700="","",RANK($E1700,$E$5:$E$9000,1)+COUNTIF($E$4:$E1699,$E1700))</f>
        <v/>
      </c>
      <c r="G1700" s="63" t="str">
        <f>IF(H1700="","",COUNTA($H$5:H1700))</f>
        <v/>
      </c>
      <c r="H1700" s="187"/>
      <c r="I1700" s="203"/>
      <c r="J1700" s="202"/>
      <c r="K1700" s="202"/>
      <c r="L1700" s="202"/>
      <c r="M1700" s="202"/>
      <c r="N1700" s="202"/>
      <c r="O1700" s="201"/>
      <c r="P1700" s="159"/>
      <c r="Q1700" s="206"/>
      <c r="R1700" s="50"/>
      <c r="S1700" s="51"/>
      <c r="T1700" s="51"/>
      <c r="U1700" s="52"/>
      <c r="V1700" s="52"/>
      <c r="W1700" s="52"/>
      <c r="X1700" s="53"/>
      <c r="Y1700" s="52"/>
      <c r="Z1700" s="54"/>
      <c r="AA1700" s="22"/>
      <c r="AB1700" s="22"/>
      <c r="AC1700" s="22"/>
      <c r="AD1700" s="22"/>
      <c r="AE1700" s="22"/>
      <c r="AF1700" s="22"/>
      <c r="AG1700" s="22"/>
    </row>
    <row r="1701" spans="1:33" s="11" customFormat="1" ht="26.1" customHeight="1">
      <c r="A1701" s="45" t="str">
        <f>IF(AND($H1701&gt;=مغادرين!$C$4,$H1701&lt;=مغادرين!$H$4,مغادرين!$B$1=IF(مغادرين!$B$1="","",$I1701),مغادرين!$B$2=IF(مغادرين!$B$2="","",$K1701),مغادرين!$B$3=IF(مغادرين!$B$3="","",$Q1701),مغادرين!$B$4=IF(مغادرين!$B$4="","",$R1701)),MAX($A$4:$A1700)+1,"")</f>
        <v/>
      </c>
      <c r="B1701" s="45" t="str">
        <f t="shared" si="52"/>
        <v/>
      </c>
      <c r="C1701" s="45" t="str">
        <f>IF($A1701="","",RANK($B1701,$B$5:$B$9000,1)+COUNTIF($B$4:$B1700,$B1701))</f>
        <v/>
      </c>
      <c r="D1701" s="46" t="str">
        <f>IF(AND($O1701&gt;=قادمين!$C$4,$O1701&lt;=قادمين!$H$4,قادمين!$B$1=IF(قادمين!$B$1="","",$I1701),قادمين!$B$2=IF(قادمين!$B$2="","",$K1701),قادمين!$B$3=IF(قادمين!$B$3="","",$Q1701),قادمين!$B$4=IF(قادمين!$B$4="","",$R1701)),MAX($D$4:$D1700)+1,"")</f>
        <v/>
      </c>
      <c r="E1701" s="46" t="str">
        <f t="shared" si="53"/>
        <v/>
      </c>
      <c r="F1701" s="46" t="str">
        <f>IF($D1701="","",RANK($E1701,$E$5:$E$9000,1)+COUNTIF($E$4:$E1700,$E1701))</f>
        <v/>
      </c>
      <c r="G1701" s="63" t="str">
        <f>IF(H1701="","",COUNTA($H$5:H1701))</f>
        <v/>
      </c>
      <c r="H1701" s="187"/>
      <c r="I1701" s="203"/>
      <c r="J1701" s="202"/>
      <c r="K1701" s="202"/>
      <c r="L1701" s="202"/>
      <c r="M1701" s="202"/>
      <c r="N1701" s="202"/>
      <c r="O1701" s="201"/>
      <c r="P1701" s="159"/>
      <c r="Q1701" s="206"/>
      <c r="R1701" s="50"/>
      <c r="S1701" s="51"/>
      <c r="T1701" s="51"/>
      <c r="U1701" s="52"/>
      <c r="V1701" s="52"/>
      <c r="W1701" s="52"/>
      <c r="X1701" s="53"/>
      <c r="Y1701" s="52"/>
      <c r="Z1701" s="54"/>
      <c r="AA1701" s="22"/>
      <c r="AB1701" s="22"/>
      <c r="AC1701" s="22"/>
      <c r="AD1701" s="22"/>
      <c r="AE1701" s="22"/>
      <c r="AF1701" s="22"/>
      <c r="AG1701" s="22"/>
    </row>
    <row r="1702" spans="1:33" s="11" customFormat="1" ht="26.1" customHeight="1">
      <c r="A1702" s="45" t="str">
        <f>IF(AND($H1702&gt;=مغادرين!$C$4,$H1702&lt;=مغادرين!$H$4,مغادرين!$B$1=IF(مغادرين!$B$1="","",$I1702),مغادرين!$B$2=IF(مغادرين!$B$2="","",$K1702),مغادرين!$B$3=IF(مغادرين!$B$3="","",$Q1702),مغادرين!$B$4=IF(مغادرين!$B$4="","",$R1702)),MAX($A$4:$A1701)+1,"")</f>
        <v/>
      </c>
      <c r="B1702" s="45" t="str">
        <f t="shared" si="52"/>
        <v/>
      </c>
      <c r="C1702" s="45" t="str">
        <f>IF($A1702="","",RANK($B1702,$B$5:$B$9000,1)+COUNTIF($B$4:$B1701,$B1702))</f>
        <v/>
      </c>
      <c r="D1702" s="46" t="str">
        <f>IF(AND($O1702&gt;=قادمين!$C$4,$O1702&lt;=قادمين!$H$4,قادمين!$B$1=IF(قادمين!$B$1="","",$I1702),قادمين!$B$2=IF(قادمين!$B$2="","",$K1702),قادمين!$B$3=IF(قادمين!$B$3="","",$Q1702),قادمين!$B$4=IF(قادمين!$B$4="","",$R1702)),MAX($D$4:$D1701)+1,"")</f>
        <v/>
      </c>
      <c r="E1702" s="46" t="str">
        <f t="shared" si="53"/>
        <v/>
      </c>
      <c r="F1702" s="46" t="str">
        <f>IF($D1702="","",RANK($E1702,$E$5:$E$9000,1)+COUNTIF($E$4:$E1701,$E1702))</f>
        <v/>
      </c>
      <c r="G1702" s="63" t="str">
        <f>IF(H1702="","",COUNTA($H$5:H1702))</f>
        <v/>
      </c>
      <c r="H1702" s="187"/>
      <c r="I1702" s="203"/>
      <c r="J1702" s="202"/>
      <c r="K1702" s="202"/>
      <c r="L1702" s="202"/>
      <c r="M1702" s="202"/>
      <c r="N1702" s="202"/>
      <c r="O1702" s="201"/>
      <c r="P1702" s="159"/>
      <c r="Q1702" s="206"/>
      <c r="R1702" s="50"/>
      <c r="S1702" s="51"/>
      <c r="T1702" s="51"/>
      <c r="U1702" s="52"/>
      <c r="V1702" s="52"/>
      <c r="W1702" s="52"/>
      <c r="X1702" s="53"/>
      <c r="Y1702" s="52"/>
      <c r="Z1702" s="54"/>
      <c r="AA1702" s="22"/>
      <c r="AB1702" s="22"/>
      <c r="AC1702" s="22"/>
      <c r="AD1702" s="22"/>
      <c r="AE1702" s="22"/>
      <c r="AF1702" s="22"/>
      <c r="AG1702" s="22"/>
    </row>
    <row r="1703" spans="1:33" s="11" customFormat="1" ht="26.1" customHeight="1">
      <c r="A1703" s="45" t="str">
        <f>IF(AND($H1703&gt;=مغادرين!$C$4,$H1703&lt;=مغادرين!$H$4,مغادرين!$B$1=IF(مغادرين!$B$1="","",$I1703),مغادرين!$B$2=IF(مغادرين!$B$2="","",$K1703),مغادرين!$B$3=IF(مغادرين!$B$3="","",$Q1703),مغادرين!$B$4=IF(مغادرين!$B$4="","",$R1703)),MAX($A$4:$A1702)+1,"")</f>
        <v/>
      </c>
      <c r="B1703" s="45" t="str">
        <f t="shared" si="52"/>
        <v/>
      </c>
      <c r="C1703" s="45" t="str">
        <f>IF($A1703="","",RANK($B1703,$B$5:$B$9000,1)+COUNTIF($B$4:$B1702,$B1703))</f>
        <v/>
      </c>
      <c r="D1703" s="46" t="str">
        <f>IF(AND($O1703&gt;=قادمين!$C$4,$O1703&lt;=قادمين!$H$4,قادمين!$B$1=IF(قادمين!$B$1="","",$I1703),قادمين!$B$2=IF(قادمين!$B$2="","",$K1703),قادمين!$B$3=IF(قادمين!$B$3="","",$Q1703),قادمين!$B$4=IF(قادمين!$B$4="","",$R1703)),MAX($D$4:$D1702)+1,"")</f>
        <v/>
      </c>
      <c r="E1703" s="46" t="str">
        <f t="shared" si="53"/>
        <v/>
      </c>
      <c r="F1703" s="46" t="str">
        <f>IF($D1703="","",RANK($E1703,$E$5:$E$9000,1)+COUNTIF($E$4:$E1702,$E1703))</f>
        <v/>
      </c>
      <c r="G1703" s="63" t="str">
        <f>IF(H1703="","",COUNTA($H$5:H1703))</f>
        <v/>
      </c>
      <c r="H1703" s="187"/>
      <c r="I1703" s="203"/>
      <c r="J1703" s="202"/>
      <c r="K1703" s="202"/>
      <c r="L1703" s="202"/>
      <c r="M1703" s="202"/>
      <c r="N1703" s="202"/>
      <c r="O1703" s="201"/>
      <c r="P1703" s="159"/>
      <c r="Q1703" s="206"/>
      <c r="R1703" s="50"/>
      <c r="S1703" s="51"/>
      <c r="T1703" s="51"/>
      <c r="U1703" s="52"/>
      <c r="V1703" s="52"/>
      <c r="W1703" s="52"/>
      <c r="X1703" s="53"/>
      <c r="Y1703" s="52"/>
      <c r="Z1703" s="54"/>
      <c r="AA1703" s="22"/>
      <c r="AB1703" s="22"/>
      <c r="AC1703" s="22"/>
      <c r="AD1703" s="22"/>
      <c r="AE1703" s="22"/>
      <c r="AF1703" s="22"/>
      <c r="AG1703" s="22"/>
    </row>
    <row r="1704" spans="1:33" s="11" customFormat="1" ht="26.1" customHeight="1">
      <c r="A1704" s="45" t="str">
        <f>IF(AND($H1704&gt;=مغادرين!$C$4,$H1704&lt;=مغادرين!$H$4,مغادرين!$B$1=IF(مغادرين!$B$1="","",$I1704),مغادرين!$B$2=IF(مغادرين!$B$2="","",$K1704),مغادرين!$B$3=IF(مغادرين!$B$3="","",$Q1704),مغادرين!$B$4=IF(مغادرين!$B$4="","",$R1704)),MAX($A$4:$A1703)+1,"")</f>
        <v/>
      </c>
      <c r="B1704" s="45" t="str">
        <f t="shared" si="52"/>
        <v/>
      </c>
      <c r="C1704" s="45" t="str">
        <f>IF($A1704="","",RANK($B1704,$B$5:$B$9000,1)+COUNTIF($B$4:$B1703,$B1704))</f>
        <v/>
      </c>
      <c r="D1704" s="46" t="str">
        <f>IF(AND($O1704&gt;=قادمين!$C$4,$O1704&lt;=قادمين!$H$4,قادمين!$B$1=IF(قادمين!$B$1="","",$I1704),قادمين!$B$2=IF(قادمين!$B$2="","",$K1704),قادمين!$B$3=IF(قادمين!$B$3="","",$Q1704),قادمين!$B$4=IF(قادمين!$B$4="","",$R1704)),MAX($D$4:$D1703)+1,"")</f>
        <v/>
      </c>
      <c r="E1704" s="46" t="str">
        <f t="shared" si="53"/>
        <v/>
      </c>
      <c r="F1704" s="46" t="str">
        <f>IF($D1704="","",RANK($E1704,$E$5:$E$9000,1)+COUNTIF($E$4:$E1703,$E1704))</f>
        <v/>
      </c>
      <c r="G1704" s="63" t="str">
        <f>IF(H1704="","",COUNTA($H$5:H1704))</f>
        <v/>
      </c>
      <c r="H1704" s="187"/>
      <c r="I1704" s="203"/>
      <c r="J1704" s="202"/>
      <c r="K1704" s="202"/>
      <c r="L1704" s="202"/>
      <c r="M1704" s="202"/>
      <c r="N1704" s="202"/>
      <c r="O1704" s="201"/>
      <c r="P1704" s="159"/>
      <c r="Q1704" s="206"/>
      <c r="R1704" s="50"/>
      <c r="S1704" s="51"/>
      <c r="T1704" s="51"/>
      <c r="U1704" s="52"/>
      <c r="V1704" s="52"/>
      <c r="W1704" s="52"/>
      <c r="X1704" s="53"/>
      <c r="Y1704" s="52"/>
      <c r="Z1704" s="54"/>
      <c r="AA1704" s="22"/>
      <c r="AB1704" s="22"/>
      <c r="AC1704" s="22"/>
      <c r="AD1704" s="22"/>
      <c r="AE1704" s="22"/>
      <c r="AF1704" s="22"/>
      <c r="AG1704" s="22"/>
    </row>
    <row r="1705" spans="1:33" s="11" customFormat="1" ht="26.1" customHeight="1">
      <c r="A1705" s="45" t="str">
        <f>IF(AND($H1705&gt;=مغادرين!$C$4,$H1705&lt;=مغادرين!$H$4,مغادرين!$B$1=IF(مغادرين!$B$1="","",$I1705),مغادرين!$B$2=IF(مغادرين!$B$2="","",$K1705),مغادرين!$B$3=IF(مغادرين!$B$3="","",$Q1705),مغادرين!$B$4=IF(مغادرين!$B$4="","",$R1705)),MAX($A$4:$A1704)+1,"")</f>
        <v/>
      </c>
      <c r="B1705" s="45" t="str">
        <f t="shared" si="52"/>
        <v/>
      </c>
      <c r="C1705" s="45" t="str">
        <f>IF($A1705="","",RANK($B1705,$B$5:$B$9000,1)+COUNTIF($B$4:$B1704,$B1705))</f>
        <v/>
      </c>
      <c r="D1705" s="46" t="str">
        <f>IF(AND($O1705&gt;=قادمين!$C$4,$O1705&lt;=قادمين!$H$4,قادمين!$B$1=IF(قادمين!$B$1="","",$I1705),قادمين!$B$2=IF(قادمين!$B$2="","",$K1705),قادمين!$B$3=IF(قادمين!$B$3="","",$Q1705),قادمين!$B$4=IF(قادمين!$B$4="","",$R1705)),MAX($D$4:$D1704)+1,"")</f>
        <v/>
      </c>
      <c r="E1705" s="46" t="str">
        <f t="shared" si="53"/>
        <v/>
      </c>
      <c r="F1705" s="46" t="str">
        <f>IF($D1705="","",RANK($E1705,$E$5:$E$9000,1)+COUNTIF($E$4:$E1704,$E1705))</f>
        <v/>
      </c>
      <c r="G1705" s="63" t="str">
        <f>IF(H1705="","",COUNTA($H$5:H1705))</f>
        <v/>
      </c>
      <c r="H1705" s="187"/>
      <c r="I1705" s="203"/>
      <c r="J1705" s="202"/>
      <c r="K1705" s="202"/>
      <c r="L1705" s="202"/>
      <c r="M1705" s="202"/>
      <c r="N1705" s="202"/>
      <c r="O1705" s="201"/>
      <c r="P1705" s="159"/>
      <c r="Q1705" s="206"/>
      <c r="R1705" s="50"/>
      <c r="S1705" s="51"/>
      <c r="T1705" s="51"/>
      <c r="U1705" s="52"/>
      <c r="V1705" s="52"/>
      <c r="W1705" s="52"/>
      <c r="X1705" s="53"/>
      <c r="Y1705" s="52"/>
      <c r="Z1705" s="54"/>
      <c r="AA1705" s="22"/>
      <c r="AB1705" s="22"/>
      <c r="AC1705" s="22"/>
      <c r="AD1705" s="22"/>
      <c r="AE1705" s="22"/>
      <c r="AF1705" s="22"/>
      <c r="AG1705" s="22"/>
    </row>
    <row r="1706" spans="1:33" s="11" customFormat="1" ht="26.1" customHeight="1">
      <c r="A1706" s="45" t="str">
        <f>IF(AND($H1706&gt;=مغادرين!$C$4,$H1706&lt;=مغادرين!$H$4,مغادرين!$B$1=IF(مغادرين!$B$1="","",$I1706),مغادرين!$B$2=IF(مغادرين!$B$2="","",$K1706),مغادرين!$B$3=IF(مغادرين!$B$3="","",$Q1706),مغادرين!$B$4=IF(مغادرين!$B$4="","",$R1706)),MAX($A$4:$A1705)+1,"")</f>
        <v/>
      </c>
      <c r="B1706" s="45" t="str">
        <f t="shared" si="52"/>
        <v/>
      </c>
      <c r="C1706" s="45" t="str">
        <f>IF($A1706="","",RANK($B1706,$B$5:$B$9000,1)+COUNTIF($B$4:$B1705,$B1706))</f>
        <v/>
      </c>
      <c r="D1706" s="46" t="str">
        <f>IF(AND($O1706&gt;=قادمين!$C$4,$O1706&lt;=قادمين!$H$4,قادمين!$B$1=IF(قادمين!$B$1="","",$I1706),قادمين!$B$2=IF(قادمين!$B$2="","",$K1706),قادمين!$B$3=IF(قادمين!$B$3="","",$Q1706),قادمين!$B$4=IF(قادمين!$B$4="","",$R1706)),MAX($D$4:$D1705)+1,"")</f>
        <v/>
      </c>
      <c r="E1706" s="46" t="str">
        <f t="shared" si="53"/>
        <v/>
      </c>
      <c r="F1706" s="46" t="str">
        <f>IF($D1706="","",RANK($E1706,$E$5:$E$9000,1)+COUNTIF($E$4:$E1705,$E1706))</f>
        <v/>
      </c>
      <c r="G1706" s="63" t="str">
        <f>IF(H1706="","",COUNTA($H$5:H1706))</f>
        <v/>
      </c>
      <c r="H1706" s="187"/>
      <c r="I1706" s="203"/>
      <c r="J1706" s="202"/>
      <c r="K1706" s="202"/>
      <c r="L1706" s="202"/>
      <c r="M1706" s="202"/>
      <c r="N1706" s="202"/>
      <c r="O1706" s="201"/>
      <c r="P1706" s="159"/>
      <c r="Q1706" s="206"/>
      <c r="R1706" s="50"/>
      <c r="S1706" s="51"/>
      <c r="T1706" s="51"/>
      <c r="U1706" s="52"/>
      <c r="V1706" s="52"/>
      <c r="W1706" s="52"/>
      <c r="X1706" s="53"/>
      <c r="Y1706" s="52"/>
      <c r="Z1706" s="54"/>
      <c r="AA1706" s="22"/>
      <c r="AB1706" s="22"/>
      <c r="AC1706" s="22"/>
      <c r="AD1706" s="22"/>
      <c r="AE1706" s="22"/>
      <c r="AF1706" s="22"/>
      <c r="AG1706" s="22"/>
    </row>
    <row r="1707" spans="1:33" s="11" customFormat="1" ht="26.1" customHeight="1">
      <c r="A1707" s="45" t="str">
        <f>IF(AND($H1707&gt;=مغادرين!$C$4,$H1707&lt;=مغادرين!$H$4,مغادرين!$B$1=IF(مغادرين!$B$1="","",$I1707),مغادرين!$B$2=IF(مغادرين!$B$2="","",$K1707),مغادرين!$B$3=IF(مغادرين!$B$3="","",$Q1707),مغادرين!$B$4=IF(مغادرين!$B$4="","",$R1707)),MAX($A$4:$A1706)+1,"")</f>
        <v/>
      </c>
      <c r="B1707" s="45" t="str">
        <f t="shared" si="52"/>
        <v/>
      </c>
      <c r="C1707" s="45" t="str">
        <f>IF($A1707="","",RANK($B1707,$B$5:$B$9000,1)+COUNTIF($B$4:$B1706,$B1707))</f>
        <v/>
      </c>
      <c r="D1707" s="46" t="str">
        <f>IF(AND($O1707&gt;=قادمين!$C$4,$O1707&lt;=قادمين!$H$4,قادمين!$B$1=IF(قادمين!$B$1="","",$I1707),قادمين!$B$2=IF(قادمين!$B$2="","",$K1707),قادمين!$B$3=IF(قادمين!$B$3="","",$Q1707),قادمين!$B$4=IF(قادمين!$B$4="","",$R1707)),MAX($D$4:$D1706)+1,"")</f>
        <v/>
      </c>
      <c r="E1707" s="46" t="str">
        <f t="shared" si="53"/>
        <v/>
      </c>
      <c r="F1707" s="46" t="str">
        <f>IF($D1707="","",RANK($E1707,$E$5:$E$9000,1)+COUNTIF($E$4:$E1706,$E1707))</f>
        <v/>
      </c>
      <c r="G1707" s="63" t="str">
        <f>IF(H1707="","",COUNTA($H$5:H1707))</f>
        <v/>
      </c>
      <c r="H1707" s="187"/>
      <c r="I1707" s="203"/>
      <c r="J1707" s="202"/>
      <c r="K1707" s="202"/>
      <c r="L1707" s="202"/>
      <c r="M1707" s="202"/>
      <c r="N1707" s="202"/>
      <c r="O1707" s="201"/>
      <c r="P1707" s="159"/>
      <c r="Q1707" s="206"/>
      <c r="R1707" s="50"/>
      <c r="S1707" s="51"/>
      <c r="T1707" s="51"/>
      <c r="U1707" s="52"/>
      <c r="V1707" s="52"/>
      <c r="W1707" s="52"/>
      <c r="X1707" s="53"/>
      <c r="Y1707" s="52"/>
      <c r="Z1707" s="54"/>
      <c r="AA1707" s="22"/>
      <c r="AB1707" s="22"/>
      <c r="AC1707" s="22"/>
      <c r="AD1707" s="22"/>
      <c r="AE1707" s="22"/>
      <c r="AF1707" s="22"/>
      <c r="AG1707" s="22"/>
    </row>
    <row r="1708" spans="1:33" s="11" customFormat="1" ht="26.1" customHeight="1">
      <c r="A1708" s="45" t="str">
        <f>IF(AND($H1708&gt;=مغادرين!$C$4,$H1708&lt;=مغادرين!$H$4,مغادرين!$B$1=IF(مغادرين!$B$1="","",$I1708),مغادرين!$B$2=IF(مغادرين!$B$2="","",$K1708),مغادرين!$B$3=IF(مغادرين!$B$3="","",$Q1708),مغادرين!$B$4=IF(مغادرين!$B$4="","",$R1708)),MAX($A$4:$A1707)+1,"")</f>
        <v/>
      </c>
      <c r="B1708" s="45" t="str">
        <f t="shared" si="52"/>
        <v/>
      </c>
      <c r="C1708" s="45" t="str">
        <f>IF($A1708="","",RANK($B1708,$B$5:$B$9000,1)+COUNTIF($B$4:$B1707,$B1708))</f>
        <v/>
      </c>
      <c r="D1708" s="46" t="str">
        <f>IF(AND($O1708&gt;=قادمين!$C$4,$O1708&lt;=قادمين!$H$4,قادمين!$B$1=IF(قادمين!$B$1="","",$I1708),قادمين!$B$2=IF(قادمين!$B$2="","",$K1708),قادمين!$B$3=IF(قادمين!$B$3="","",$Q1708),قادمين!$B$4=IF(قادمين!$B$4="","",$R1708)),MAX($D$4:$D1707)+1,"")</f>
        <v/>
      </c>
      <c r="E1708" s="46" t="str">
        <f t="shared" si="53"/>
        <v/>
      </c>
      <c r="F1708" s="46" t="str">
        <f>IF($D1708="","",RANK($E1708,$E$5:$E$9000,1)+COUNTIF($E$4:$E1707,$E1708))</f>
        <v/>
      </c>
      <c r="G1708" s="63" t="str">
        <f>IF(H1708="","",COUNTA($H$5:H1708))</f>
        <v/>
      </c>
      <c r="H1708" s="187"/>
      <c r="I1708" s="203"/>
      <c r="J1708" s="202"/>
      <c r="K1708" s="202"/>
      <c r="L1708" s="202"/>
      <c r="M1708" s="202"/>
      <c r="N1708" s="202"/>
      <c r="O1708" s="201"/>
      <c r="P1708" s="159"/>
      <c r="Q1708" s="206"/>
      <c r="R1708" s="50"/>
      <c r="S1708" s="51"/>
      <c r="T1708" s="51"/>
      <c r="U1708" s="52"/>
      <c r="V1708" s="52"/>
      <c r="W1708" s="52"/>
      <c r="X1708" s="53"/>
      <c r="Y1708" s="52"/>
      <c r="Z1708" s="54"/>
      <c r="AA1708" s="22"/>
      <c r="AB1708" s="22"/>
      <c r="AC1708" s="22"/>
      <c r="AD1708" s="22"/>
      <c r="AE1708" s="22"/>
      <c r="AF1708" s="22"/>
      <c r="AG1708" s="22"/>
    </row>
    <row r="1709" spans="1:33" s="11" customFormat="1" ht="26.1" customHeight="1">
      <c r="A1709" s="45" t="str">
        <f>IF(AND($H1709&gt;=مغادرين!$C$4,$H1709&lt;=مغادرين!$H$4,مغادرين!$B$1=IF(مغادرين!$B$1="","",$I1709),مغادرين!$B$2=IF(مغادرين!$B$2="","",$K1709),مغادرين!$B$3=IF(مغادرين!$B$3="","",$Q1709),مغادرين!$B$4=IF(مغادرين!$B$4="","",$R1709)),MAX($A$4:$A1708)+1,"")</f>
        <v/>
      </c>
      <c r="B1709" s="45" t="str">
        <f t="shared" si="52"/>
        <v/>
      </c>
      <c r="C1709" s="45" t="str">
        <f>IF($A1709="","",RANK($B1709,$B$5:$B$9000,1)+COUNTIF($B$4:$B1708,$B1709))</f>
        <v/>
      </c>
      <c r="D1709" s="46" t="str">
        <f>IF(AND($O1709&gt;=قادمين!$C$4,$O1709&lt;=قادمين!$H$4,قادمين!$B$1=IF(قادمين!$B$1="","",$I1709),قادمين!$B$2=IF(قادمين!$B$2="","",$K1709),قادمين!$B$3=IF(قادمين!$B$3="","",$Q1709),قادمين!$B$4=IF(قادمين!$B$4="","",$R1709)),MAX($D$4:$D1708)+1,"")</f>
        <v/>
      </c>
      <c r="E1709" s="46" t="str">
        <f t="shared" si="53"/>
        <v/>
      </c>
      <c r="F1709" s="46" t="str">
        <f>IF($D1709="","",RANK($E1709,$E$5:$E$9000,1)+COUNTIF($E$4:$E1708,$E1709))</f>
        <v/>
      </c>
      <c r="G1709" s="63" t="str">
        <f>IF(H1709="","",COUNTA($H$5:H1709))</f>
        <v/>
      </c>
      <c r="H1709" s="187"/>
      <c r="I1709" s="203"/>
      <c r="J1709" s="202"/>
      <c r="K1709" s="202"/>
      <c r="L1709" s="202"/>
      <c r="M1709" s="202"/>
      <c r="N1709" s="202"/>
      <c r="O1709" s="201"/>
      <c r="P1709" s="159"/>
      <c r="Q1709" s="206"/>
      <c r="R1709" s="50"/>
      <c r="S1709" s="51"/>
      <c r="T1709" s="51"/>
      <c r="U1709" s="52"/>
      <c r="V1709" s="52"/>
      <c r="W1709" s="52"/>
      <c r="X1709" s="53"/>
      <c r="Y1709" s="52"/>
      <c r="Z1709" s="54"/>
      <c r="AA1709" s="22"/>
      <c r="AB1709" s="22"/>
      <c r="AC1709" s="22"/>
      <c r="AD1709" s="22"/>
      <c r="AE1709" s="22"/>
      <c r="AF1709" s="22"/>
      <c r="AG1709" s="22"/>
    </row>
    <row r="1710" spans="1:33" s="11" customFormat="1" ht="26.1" customHeight="1">
      <c r="A1710" s="45" t="str">
        <f>IF(AND($H1710&gt;=مغادرين!$C$4,$H1710&lt;=مغادرين!$H$4,مغادرين!$B$1=IF(مغادرين!$B$1="","",$I1710),مغادرين!$B$2=IF(مغادرين!$B$2="","",$K1710),مغادرين!$B$3=IF(مغادرين!$B$3="","",$Q1710),مغادرين!$B$4=IF(مغادرين!$B$4="","",$R1710)),MAX($A$4:$A1709)+1,"")</f>
        <v/>
      </c>
      <c r="B1710" s="45" t="str">
        <f t="shared" si="52"/>
        <v/>
      </c>
      <c r="C1710" s="45" t="str">
        <f>IF($A1710="","",RANK($B1710,$B$5:$B$9000,1)+COUNTIF($B$4:$B1709,$B1710))</f>
        <v/>
      </c>
      <c r="D1710" s="46" t="str">
        <f>IF(AND($O1710&gt;=قادمين!$C$4,$O1710&lt;=قادمين!$H$4,قادمين!$B$1=IF(قادمين!$B$1="","",$I1710),قادمين!$B$2=IF(قادمين!$B$2="","",$K1710),قادمين!$B$3=IF(قادمين!$B$3="","",$Q1710),قادمين!$B$4=IF(قادمين!$B$4="","",$R1710)),MAX($D$4:$D1709)+1,"")</f>
        <v/>
      </c>
      <c r="E1710" s="46" t="str">
        <f t="shared" si="53"/>
        <v/>
      </c>
      <c r="F1710" s="46" t="str">
        <f>IF($D1710="","",RANK($E1710,$E$5:$E$9000,1)+COUNTIF($E$4:$E1709,$E1710))</f>
        <v/>
      </c>
      <c r="G1710" s="63" t="str">
        <f>IF(H1710="","",COUNTA($H$5:H1710))</f>
        <v/>
      </c>
      <c r="H1710" s="187"/>
      <c r="I1710" s="203"/>
      <c r="J1710" s="202"/>
      <c r="K1710" s="202"/>
      <c r="L1710" s="202"/>
      <c r="M1710" s="202"/>
      <c r="N1710" s="202"/>
      <c r="O1710" s="201"/>
      <c r="P1710" s="159"/>
      <c r="Q1710" s="206"/>
      <c r="R1710" s="50"/>
      <c r="S1710" s="51"/>
      <c r="T1710" s="51"/>
      <c r="U1710" s="52"/>
      <c r="V1710" s="52"/>
      <c r="W1710" s="52"/>
      <c r="X1710" s="53"/>
      <c r="Y1710" s="52"/>
      <c r="Z1710" s="54"/>
      <c r="AA1710" s="22"/>
      <c r="AB1710" s="22"/>
      <c r="AC1710" s="22"/>
      <c r="AD1710" s="22"/>
      <c r="AE1710" s="22"/>
      <c r="AF1710" s="22"/>
      <c r="AG1710" s="22"/>
    </row>
    <row r="1711" spans="1:33" s="11" customFormat="1" ht="26.1" customHeight="1">
      <c r="A1711" s="45" t="str">
        <f>IF(AND($H1711&gt;=مغادرين!$C$4,$H1711&lt;=مغادرين!$H$4,مغادرين!$B$1=IF(مغادرين!$B$1="","",$I1711),مغادرين!$B$2=IF(مغادرين!$B$2="","",$K1711),مغادرين!$B$3=IF(مغادرين!$B$3="","",$Q1711),مغادرين!$B$4=IF(مغادرين!$B$4="","",$R1711)),MAX($A$4:$A1710)+1,"")</f>
        <v/>
      </c>
      <c r="B1711" s="45" t="str">
        <f t="shared" si="52"/>
        <v/>
      </c>
      <c r="C1711" s="45" t="str">
        <f>IF($A1711="","",RANK($B1711,$B$5:$B$9000,1)+COUNTIF($B$4:$B1710,$B1711))</f>
        <v/>
      </c>
      <c r="D1711" s="46" t="str">
        <f>IF(AND($O1711&gt;=قادمين!$C$4,$O1711&lt;=قادمين!$H$4,قادمين!$B$1=IF(قادمين!$B$1="","",$I1711),قادمين!$B$2=IF(قادمين!$B$2="","",$K1711),قادمين!$B$3=IF(قادمين!$B$3="","",$Q1711),قادمين!$B$4=IF(قادمين!$B$4="","",$R1711)),MAX($D$4:$D1710)+1,"")</f>
        <v/>
      </c>
      <c r="E1711" s="46" t="str">
        <f t="shared" si="53"/>
        <v/>
      </c>
      <c r="F1711" s="46" t="str">
        <f>IF($D1711="","",RANK($E1711,$E$5:$E$9000,1)+COUNTIF($E$4:$E1710,$E1711))</f>
        <v/>
      </c>
      <c r="G1711" s="63" t="str">
        <f>IF(H1711="","",COUNTA($H$5:H1711))</f>
        <v/>
      </c>
      <c r="H1711" s="187"/>
      <c r="I1711" s="203"/>
      <c r="J1711" s="202"/>
      <c r="K1711" s="202"/>
      <c r="L1711" s="202"/>
      <c r="M1711" s="202"/>
      <c r="N1711" s="202"/>
      <c r="O1711" s="201"/>
      <c r="P1711" s="159"/>
      <c r="Q1711" s="206"/>
      <c r="R1711" s="50"/>
      <c r="S1711" s="51"/>
      <c r="T1711" s="51"/>
      <c r="U1711" s="52"/>
      <c r="V1711" s="52"/>
      <c r="W1711" s="52"/>
      <c r="X1711" s="53"/>
      <c r="Y1711" s="52"/>
      <c r="Z1711" s="54"/>
      <c r="AA1711" s="22"/>
      <c r="AB1711" s="22"/>
      <c r="AC1711" s="22"/>
      <c r="AD1711" s="22"/>
      <c r="AE1711" s="22"/>
      <c r="AF1711" s="22"/>
      <c r="AG1711" s="22"/>
    </row>
    <row r="1712" spans="1:33" s="11" customFormat="1" ht="26.1" customHeight="1">
      <c r="A1712" s="45" t="str">
        <f>IF(AND($H1712&gt;=مغادرين!$C$4,$H1712&lt;=مغادرين!$H$4,مغادرين!$B$1=IF(مغادرين!$B$1="","",$I1712),مغادرين!$B$2=IF(مغادرين!$B$2="","",$K1712),مغادرين!$B$3=IF(مغادرين!$B$3="","",$Q1712),مغادرين!$B$4=IF(مغادرين!$B$4="","",$R1712)),MAX($A$4:$A1711)+1,"")</f>
        <v/>
      </c>
      <c r="B1712" s="45" t="str">
        <f t="shared" si="52"/>
        <v/>
      </c>
      <c r="C1712" s="45" t="str">
        <f>IF($A1712="","",RANK($B1712,$B$5:$B$9000,1)+COUNTIF($B$4:$B1711,$B1712))</f>
        <v/>
      </c>
      <c r="D1712" s="46" t="str">
        <f>IF(AND($O1712&gt;=قادمين!$C$4,$O1712&lt;=قادمين!$H$4,قادمين!$B$1=IF(قادمين!$B$1="","",$I1712),قادمين!$B$2=IF(قادمين!$B$2="","",$K1712),قادمين!$B$3=IF(قادمين!$B$3="","",$Q1712),قادمين!$B$4=IF(قادمين!$B$4="","",$R1712)),MAX($D$4:$D1711)+1,"")</f>
        <v/>
      </c>
      <c r="E1712" s="46" t="str">
        <f t="shared" si="53"/>
        <v/>
      </c>
      <c r="F1712" s="46" t="str">
        <f>IF($D1712="","",RANK($E1712,$E$5:$E$9000,1)+COUNTIF($E$4:$E1711,$E1712))</f>
        <v/>
      </c>
      <c r="G1712" s="63" t="str">
        <f>IF(H1712="","",COUNTA($H$5:H1712))</f>
        <v/>
      </c>
      <c r="H1712" s="187"/>
      <c r="I1712" s="203"/>
      <c r="J1712" s="202"/>
      <c r="K1712" s="202"/>
      <c r="L1712" s="202"/>
      <c r="M1712" s="202"/>
      <c r="N1712" s="202"/>
      <c r="O1712" s="201"/>
      <c r="P1712" s="159"/>
      <c r="Q1712" s="206"/>
      <c r="R1712" s="50"/>
      <c r="S1712" s="51"/>
      <c r="T1712" s="51"/>
      <c r="U1712" s="52"/>
      <c r="V1712" s="52"/>
      <c r="W1712" s="52"/>
      <c r="X1712" s="53"/>
      <c r="Y1712" s="52"/>
      <c r="Z1712" s="54"/>
      <c r="AA1712" s="22"/>
      <c r="AB1712" s="22"/>
      <c r="AC1712" s="22"/>
      <c r="AD1712" s="22"/>
      <c r="AE1712" s="22"/>
      <c r="AF1712" s="22"/>
      <c r="AG1712" s="22"/>
    </row>
    <row r="1713" spans="1:33" s="11" customFormat="1" ht="26.1" customHeight="1">
      <c r="A1713" s="45" t="str">
        <f>IF(AND($H1713&gt;=مغادرين!$C$4,$H1713&lt;=مغادرين!$H$4,مغادرين!$B$1=IF(مغادرين!$B$1="","",$I1713),مغادرين!$B$2=IF(مغادرين!$B$2="","",$K1713),مغادرين!$B$3=IF(مغادرين!$B$3="","",$Q1713),مغادرين!$B$4=IF(مغادرين!$B$4="","",$R1713)),MAX($A$4:$A1712)+1,"")</f>
        <v/>
      </c>
      <c r="B1713" s="45" t="str">
        <f t="shared" si="52"/>
        <v/>
      </c>
      <c r="C1713" s="45" t="str">
        <f>IF($A1713="","",RANK($B1713,$B$5:$B$9000,1)+COUNTIF($B$4:$B1712,$B1713))</f>
        <v/>
      </c>
      <c r="D1713" s="46" t="str">
        <f>IF(AND($O1713&gt;=قادمين!$C$4,$O1713&lt;=قادمين!$H$4,قادمين!$B$1=IF(قادمين!$B$1="","",$I1713),قادمين!$B$2=IF(قادمين!$B$2="","",$K1713),قادمين!$B$3=IF(قادمين!$B$3="","",$Q1713),قادمين!$B$4=IF(قادمين!$B$4="","",$R1713)),MAX($D$4:$D1712)+1,"")</f>
        <v/>
      </c>
      <c r="E1713" s="46" t="str">
        <f t="shared" si="53"/>
        <v/>
      </c>
      <c r="F1713" s="46" t="str">
        <f>IF($D1713="","",RANK($E1713,$E$5:$E$9000,1)+COUNTIF($E$4:$E1712,$E1713))</f>
        <v/>
      </c>
      <c r="G1713" s="63" t="str">
        <f>IF(H1713="","",COUNTA($H$5:H1713))</f>
        <v/>
      </c>
      <c r="H1713" s="187"/>
      <c r="I1713" s="203"/>
      <c r="J1713" s="202"/>
      <c r="K1713" s="202"/>
      <c r="L1713" s="202"/>
      <c r="M1713" s="202"/>
      <c r="N1713" s="202"/>
      <c r="O1713" s="201"/>
      <c r="P1713" s="159"/>
      <c r="Q1713" s="206"/>
      <c r="R1713" s="50"/>
      <c r="S1713" s="51"/>
      <c r="T1713" s="51"/>
      <c r="U1713" s="52"/>
      <c r="V1713" s="52"/>
      <c r="W1713" s="52"/>
      <c r="X1713" s="53"/>
      <c r="Y1713" s="52"/>
      <c r="Z1713" s="54"/>
      <c r="AA1713" s="22"/>
      <c r="AB1713" s="22"/>
      <c r="AC1713" s="22"/>
      <c r="AD1713" s="22"/>
      <c r="AE1713" s="22"/>
      <c r="AF1713" s="22"/>
      <c r="AG1713" s="22"/>
    </row>
    <row r="1714" spans="1:33" s="11" customFormat="1" ht="26.1" customHeight="1">
      <c r="A1714" s="45" t="str">
        <f>IF(AND($H1714&gt;=مغادرين!$C$4,$H1714&lt;=مغادرين!$H$4,مغادرين!$B$1=IF(مغادرين!$B$1="","",$I1714),مغادرين!$B$2=IF(مغادرين!$B$2="","",$K1714),مغادرين!$B$3=IF(مغادرين!$B$3="","",$Q1714),مغادرين!$B$4=IF(مغادرين!$B$4="","",$R1714)),MAX($A$4:$A1713)+1,"")</f>
        <v/>
      </c>
      <c r="B1714" s="45" t="str">
        <f t="shared" si="52"/>
        <v/>
      </c>
      <c r="C1714" s="45" t="str">
        <f>IF($A1714="","",RANK($B1714,$B$5:$B$9000,1)+COUNTIF($B$4:$B1713,$B1714))</f>
        <v/>
      </c>
      <c r="D1714" s="46" t="str">
        <f>IF(AND($O1714&gt;=قادمين!$C$4,$O1714&lt;=قادمين!$H$4,قادمين!$B$1=IF(قادمين!$B$1="","",$I1714),قادمين!$B$2=IF(قادمين!$B$2="","",$K1714),قادمين!$B$3=IF(قادمين!$B$3="","",$Q1714),قادمين!$B$4=IF(قادمين!$B$4="","",$R1714)),MAX($D$4:$D1713)+1,"")</f>
        <v/>
      </c>
      <c r="E1714" s="46" t="str">
        <f t="shared" si="53"/>
        <v/>
      </c>
      <c r="F1714" s="46" t="str">
        <f>IF($D1714="","",RANK($E1714,$E$5:$E$9000,1)+COUNTIF($E$4:$E1713,$E1714))</f>
        <v/>
      </c>
      <c r="G1714" s="63" t="str">
        <f>IF(H1714="","",COUNTA($H$5:H1714))</f>
        <v/>
      </c>
      <c r="H1714" s="187"/>
      <c r="I1714" s="203"/>
      <c r="J1714" s="202"/>
      <c r="K1714" s="202"/>
      <c r="L1714" s="202"/>
      <c r="M1714" s="202"/>
      <c r="N1714" s="202"/>
      <c r="O1714" s="201"/>
      <c r="P1714" s="159"/>
      <c r="Q1714" s="206"/>
      <c r="R1714" s="50"/>
      <c r="S1714" s="51"/>
      <c r="T1714" s="51"/>
      <c r="U1714" s="52"/>
      <c r="V1714" s="52"/>
      <c r="W1714" s="52"/>
      <c r="X1714" s="53"/>
      <c r="Y1714" s="52"/>
      <c r="Z1714" s="54"/>
      <c r="AA1714" s="22"/>
      <c r="AB1714" s="22"/>
      <c r="AC1714" s="22"/>
      <c r="AD1714" s="22"/>
      <c r="AE1714" s="22"/>
      <c r="AF1714" s="22"/>
      <c r="AG1714" s="22"/>
    </row>
    <row r="1715" spans="1:33" s="11" customFormat="1" ht="26.1" customHeight="1">
      <c r="A1715" s="45" t="str">
        <f>IF(AND($H1715&gt;=مغادرين!$C$4,$H1715&lt;=مغادرين!$H$4,مغادرين!$B$1=IF(مغادرين!$B$1="","",$I1715),مغادرين!$B$2=IF(مغادرين!$B$2="","",$K1715),مغادرين!$B$3=IF(مغادرين!$B$3="","",$Q1715),مغادرين!$B$4=IF(مغادرين!$B$4="","",$R1715)),MAX($A$4:$A1714)+1,"")</f>
        <v/>
      </c>
      <c r="B1715" s="45" t="str">
        <f t="shared" si="52"/>
        <v/>
      </c>
      <c r="C1715" s="45" t="str">
        <f>IF($A1715="","",RANK($B1715,$B$5:$B$9000,1)+COUNTIF($B$4:$B1714,$B1715))</f>
        <v/>
      </c>
      <c r="D1715" s="46" t="str">
        <f>IF(AND($O1715&gt;=قادمين!$C$4,$O1715&lt;=قادمين!$H$4,قادمين!$B$1=IF(قادمين!$B$1="","",$I1715),قادمين!$B$2=IF(قادمين!$B$2="","",$K1715),قادمين!$B$3=IF(قادمين!$B$3="","",$Q1715),قادمين!$B$4=IF(قادمين!$B$4="","",$R1715)),MAX($D$4:$D1714)+1,"")</f>
        <v/>
      </c>
      <c r="E1715" s="46" t="str">
        <f t="shared" si="53"/>
        <v/>
      </c>
      <c r="F1715" s="46" t="str">
        <f>IF($D1715="","",RANK($E1715,$E$5:$E$9000,1)+COUNTIF($E$4:$E1714,$E1715))</f>
        <v/>
      </c>
      <c r="G1715" s="63" t="str">
        <f>IF(H1715="","",COUNTA($H$5:H1715))</f>
        <v/>
      </c>
      <c r="H1715" s="187"/>
      <c r="I1715" s="203"/>
      <c r="J1715" s="202"/>
      <c r="K1715" s="202"/>
      <c r="L1715" s="202"/>
      <c r="M1715" s="202"/>
      <c r="N1715" s="202"/>
      <c r="O1715" s="201"/>
      <c r="P1715" s="159"/>
      <c r="Q1715" s="206"/>
      <c r="R1715" s="50"/>
      <c r="S1715" s="51"/>
      <c r="T1715" s="51"/>
      <c r="U1715" s="52"/>
      <c r="V1715" s="52"/>
      <c r="W1715" s="52"/>
      <c r="X1715" s="53"/>
      <c r="Y1715" s="52"/>
      <c r="Z1715" s="54"/>
      <c r="AA1715" s="22"/>
      <c r="AB1715" s="22"/>
      <c r="AC1715" s="22"/>
      <c r="AD1715" s="22"/>
      <c r="AE1715" s="22"/>
      <c r="AF1715" s="22"/>
      <c r="AG1715" s="22"/>
    </row>
    <row r="1716" spans="1:33" s="11" customFormat="1" ht="26.1" customHeight="1">
      <c r="A1716" s="45" t="str">
        <f>IF(AND($H1716&gt;=مغادرين!$C$4,$H1716&lt;=مغادرين!$H$4,مغادرين!$B$1=IF(مغادرين!$B$1="","",$I1716),مغادرين!$B$2=IF(مغادرين!$B$2="","",$K1716),مغادرين!$B$3=IF(مغادرين!$B$3="","",$Q1716),مغادرين!$B$4=IF(مغادرين!$B$4="","",$R1716)),MAX($A$4:$A1715)+1,"")</f>
        <v/>
      </c>
      <c r="B1716" s="45" t="str">
        <f t="shared" si="52"/>
        <v/>
      </c>
      <c r="C1716" s="45" t="str">
        <f>IF($A1716="","",RANK($B1716,$B$5:$B$9000,1)+COUNTIF($B$4:$B1715,$B1716))</f>
        <v/>
      </c>
      <c r="D1716" s="46" t="str">
        <f>IF(AND($O1716&gt;=قادمين!$C$4,$O1716&lt;=قادمين!$H$4,قادمين!$B$1=IF(قادمين!$B$1="","",$I1716),قادمين!$B$2=IF(قادمين!$B$2="","",$K1716),قادمين!$B$3=IF(قادمين!$B$3="","",$Q1716),قادمين!$B$4=IF(قادمين!$B$4="","",$R1716)),MAX($D$4:$D1715)+1,"")</f>
        <v/>
      </c>
      <c r="E1716" s="46" t="str">
        <f t="shared" si="53"/>
        <v/>
      </c>
      <c r="F1716" s="46" t="str">
        <f>IF($D1716="","",RANK($E1716,$E$5:$E$9000,1)+COUNTIF($E$4:$E1715,$E1716))</f>
        <v/>
      </c>
      <c r="G1716" s="63" t="str">
        <f>IF(H1716="","",COUNTA($H$5:H1716))</f>
        <v/>
      </c>
      <c r="H1716" s="187"/>
      <c r="I1716" s="203"/>
      <c r="J1716" s="202"/>
      <c r="K1716" s="202"/>
      <c r="L1716" s="202"/>
      <c r="M1716" s="202"/>
      <c r="N1716" s="202"/>
      <c r="O1716" s="201"/>
      <c r="P1716" s="159"/>
      <c r="Q1716" s="206"/>
      <c r="R1716" s="50"/>
      <c r="S1716" s="51"/>
      <c r="T1716" s="51"/>
      <c r="U1716" s="52"/>
      <c r="V1716" s="52"/>
      <c r="W1716" s="52"/>
      <c r="X1716" s="53"/>
      <c r="Y1716" s="52"/>
      <c r="Z1716" s="54"/>
      <c r="AA1716" s="22"/>
      <c r="AB1716" s="22"/>
      <c r="AC1716" s="22"/>
      <c r="AD1716" s="22"/>
      <c r="AE1716" s="22"/>
      <c r="AF1716" s="22"/>
      <c r="AG1716" s="22"/>
    </row>
    <row r="1717" spans="1:33" s="11" customFormat="1" ht="26.1" customHeight="1">
      <c r="A1717" s="45" t="str">
        <f>IF(AND($H1717&gt;=مغادرين!$C$4,$H1717&lt;=مغادرين!$H$4,مغادرين!$B$1=IF(مغادرين!$B$1="","",$I1717),مغادرين!$B$2=IF(مغادرين!$B$2="","",$K1717),مغادرين!$B$3=IF(مغادرين!$B$3="","",$Q1717),مغادرين!$B$4=IF(مغادرين!$B$4="","",$R1717)),MAX($A$4:$A1716)+1,"")</f>
        <v/>
      </c>
      <c r="B1717" s="45" t="str">
        <f t="shared" si="52"/>
        <v/>
      </c>
      <c r="C1717" s="45" t="str">
        <f>IF($A1717="","",RANK($B1717,$B$5:$B$9000,1)+COUNTIF($B$4:$B1716,$B1717))</f>
        <v/>
      </c>
      <c r="D1717" s="46" t="str">
        <f>IF(AND($O1717&gt;=قادمين!$C$4,$O1717&lt;=قادمين!$H$4,قادمين!$B$1=IF(قادمين!$B$1="","",$I1717),قادمين!$B$2=IF(قادمين!$B$2="","",$K1717),قادمين!$B$3=IF(قادمين!$B$3="","",$Q1717),قادمين!$B$4=IF(قادمين!$B$4="","",$R1717)),MAX($D$4:$D1716)+1,"")</f>
        <v/>
      </c>
      <c r="E1717" s="46" t="str">
        <f t="shared" si="53"/>
        <v/>
      </c>
      <c r="F1717" s="46" t="str">
        <f>IF($D1717="","",RANK($E1717,$E$5:$E$9000,1)+COUNTIF($E$4:$E1716,$E1717))</f>
        <v/>
      </c>
      <c r="G1717" s="63" t="str">
        <f>IF(H1717="","",COUNTA($H$5:H1717))</f>
        <v/>
      </c>
      <c r="H1717" s="187"/>
      <c r="I1717" s="203"/>
      <c r="J1717" s="202"/>
      <c r="K1717" s="202"/>
      <c r="L1717" s="202"/>
      <c r="M1717" s="202"/>
      <c r="N1717" s="202"/>
      <c r="O1717" s="201"/>
      <c r="P1717" s="159"/>
      <c r="Q1717" s="206"/>
      <c r="R1717" s="50"/>
      <c r="S1717" s="51"/>
      <c r="T1717" s="51"/>
      <c r="U1717" s="52"/>
      <c r="V1717" s="52"/>
      <c r="W1717" s="52"/>
      <c r="X1717" s="53"/>
      <c r="Y1717" s="52"/>
      <c r="Z1717" s="54"/>
      <c r="AA1717" s="22"/>
      <c r="AB1717" s="22"/>
      <c r="AC1717" s="22"/>
      <c r="AD1717" s="22"/>
      <c r="AE1717" s="22"/>
      <c r="AF1717" s="22"/>
      <c r="AG1717" s="22"/>
    </row>
    <row r="1718" spans="1:33" s="11" customFormat="1" ht="26.1" customHeight="1">
      <c r="A1718" s="45" t="str">
        <f>IF(AND($H1718&gt;=مغادرين!$C$4,$H1718&lt;=مغادرين!$H$4,مغادرين!$B$1=IF(مغادرين!$B$1="","",$I1718),مغادرين!$B$2=IF(مغادرين!$B$2="","",$K1718),مغادرين!$B$3=IF(مغادرين!$B$3="","",$Q1718),مغادرين!$B$4=IF(مغادرين!$B$4="","",$R1718)),MAX($A$4:$A1717)+1,"")</f>
        <v/>
      </c>
      <c r="B1718" s="45" t="str">
        <f t="shared" si="52"/>
        <v/>
      </c>
      <c r="C1718" s="45" t="str">
        <f>IF($A1718="","",RANK($B1718,$B$5:$B$9000,1)+COUNTIF($B$4:$B1717,$B1718))</f>
        <v/>
      </c>
      <c r="D1718" s="46" t="str">
        <f>IF(AND($O1718&gt;=قادمين!$C$4,$O1718&lt;=قادمين!$H$4,قادمين!$B$1=IF(قادمين!$B$1="","",$I1718),قادمين!$B$2=IF(قادمين!$B$2="","",$K1718),قادمين!$B$3=IF(قادمين!$B$3="","",$Q1718),قادمين!$B$4=IF(قادمين!$B$4="","",$R1718)),MAX($D$4:$D1717)+1,"")</f>
        <v/>
      </c>
      <c r="E1718" s="46" t="str">
        <f t="shared" si="53"/>
        <v/>
      </c>
      <c r="F1718" s="46" t="str">
        <f>IF($D1718="","",RANK($E1718,$E$5:$E$9000,1)+COUNTIF($E$4:$E1717,$E1718))</f>
        <v/>
      </c>
      <c r="G1718" s="63" t="str">
        <f>IF(H1718="","",COUNTA($H$5:H1718))</f>
        <v/>
      </c>
      <c r="H1718" s="187"/>
      <c r="I1718" s="203"/>
      <c r="J1718" s="202"/>
      <c r="K1718" s="202"/>
      <c r="L1718" s="202"/>
      <c r="M1718" s="202"/>
      <c r="N1718" s="202"/>
      <c r="O1718" s="201"/>
      <c r="P1718" s="159"/>
      <c r="Q1718" s="206"/>
      <c r="R1718" s="50"/>
      <c r="S1718" s="51"/>
      <c r="T1718" s="51"/>
      <c r="U1718" s="52"/>
      <c r="V1718" s="52"/>
      <c r="W1718" s="52"/>
      <c r="X1718" s="53"/>
      <c r="Y1718" s="52"/>
      <c r="Z1718" s="54"/>
      <c r="AA1718" s="22"/>
      <c r="AB1718" s="22"/>
      <c r="AC1718" s="22"/>
      <c r="AD1718" s="22"/>
      <c r="AE1718" s="22"/>
      <c r="AF1718" s="22"/>
      <c r="AG1718" s="22"/>
    </row>
    <row r="1719" spans="1:33" s="11" customFormat="1" ht="26.1" customHeight="1">
      <c r="A1719" s="45" t="str">
        <f>IF(AND($H1719&gt;=مغادرين!$C$4,$H1719&lt;=مغادرين!$H$4,مغادرين!$B$1=IF(مغادرين!$B$1="","",$I1719),مغادرين!$B$2=IF(مغادرين!$B$2="","",$K1719),مغادرين!$B$3=IF(مغادرين!$B$3="","",$Q1719),مغادرين!$B$4=IF(مغادرين!$B$4="","",$R1719)),MAX($A$4:$A1718)+1,"")</f>
        <v/>
      </c>
      <c r="B1719" s="45" t="str">
        <f t="shared" si="52"/>
        <v/>
      </c>
      <c r="C1719" s="45" t="str">
        <f>IF($A1719="","",RANK($B1719,$B$5:$B$9000,1)+COUNTIF($B$4:$B1718,$B1719))</f>
        <v/>
      </c>
      <c r="D1719" s="46" t="str">
        <f>IF(AND($O1719&gt;=قادمين!$C$4,$O1719&lt;=قادمين!$H$4,قادمين!$B$1=IF(قادمين!$B$1="","",$I1719),قادمين!$B$2=IF(قادمين!$B$2="","",$K1719),قادمين!$B$3=IF(قادمين!$B$3="","",$Q1719),قادمين!$B$4=IF(قادمين!$B$4="","",$R1719)),MAX($D$4:$D1718)+1,"")</f>
        <v/>
      </c>
      <c r="E1719" s="46" t="str">
        <f t="shared" si="53"/>
        <v/>
      </c>
      <c r="F1719" s="46" t="str">
        <f>IF($D1719="","",RANK($E1719,$E$5:$E$9000,1)+COUNTIF($E$4:$E1718,$E1719))</f>
        <v/>
      </c>
      <c r="G1719" s="63" t="str">
        <f>IF(H1719="","",COUNTA($H$5:H1719))</f>
        <v/>
      </c>
      <c r="H1719" s="187"/>
      <c r="I1719" s="203"/>
      <c r="J1719" s="202"/>
      <c r="K1719" s="202"/>
      <c r="L1719" s="202"/>
      <c r="M1719" s="202"/>
      <c r="N1719" s="202"/>
      <c r="O1719" s="201"/>
      <c r="P1719" s="159"/>
      <c r="Q1719" s="206"/>
      <c r="R1719" s="50"/>
      <c r="S1719" s="51"/>
      <c r="T1719" s="51"/>
      <c r="U1719" s="52"/>
      <c r="V1719" s="52"/>
      <c r="W1719" s="52"/>
      <c r="X1719" s="53"/>
      <c r="Y1719" s="52"/>
      <c r="Z1719" s="54"/>
      <c r="AA1719" s="22"/>
      <c r="AB1719" s="22"/>
      <c r="AC1719" s="22"/>
      <c r="AD1719" s="22"/>
      <c r="AE1719" s="22"/>
      <c r="AF1719" s="22"/>
      <c r="AG1719" s="22"/>
    </row>
    <row r="1720" spans="1:33" s="11" customFormat="1" ht="26.1" customHeight="1">
      <c r="A1720" s="45" t="str">
        <f>IF(AND($H1720&gt;=مغادرين!$C$4,$H1720&lt;=مغادرين!$H$4,مغادرين!$B$1=IF(مغادرين!$B$1="","",$I1720),مغادرين!$B$2=IF(مغادرين!$B$2="","",$K1720),مغادرين!$B$3=IF(مغادرين!$B$3="","",$Q1720),مغادرين!$B$4=IF(مغادرين!$B$4="","",$R1720)),MAX($A$4:$A1719)+1,"")</f>
        <v/>
      </c>
      <c r="B1720" s="45" t="str">
        <f t="shared" si="52"/>
        <v/>
      </c>
      <c r="C1720" s="45" t="str">
        <f>IF($A1720="","",RANK($B1720,$B$5:$B$9000,1)+COUNTIF($B$4:$B1719,$B1720))</f>
        <v/>
      </c>
      <c r="D1720" s="46" t="str">
        <f>IF(AND($O1720&gt;=قادمين!$C$4,$O1720&lt;=قادمين!$H$4,قادمين!$B$1=IF(قادمين!$B$1="","",$I1720),قادمين!$B$2=IF(قادمين!$B$2="","",$K1720),قادمين!$B$3=IF(قادمين!$B$3="","",$Q1720),قادمين!$B$4=IF(قادمين!$B$4="","",$R1720)),MAX($D$4:$D1719)+1,"")</f>
        <v/>
      </c>
      <c r="E1720" s="46" t="str">
        <f t="shared" si="53"/>
        <v/>
      </c>
      <c r="F1720" s="46" t="str">
        <f>IF($D1720="","",RANK($E1720,$E$5:$E$9000,1)+COUNTIF($E$4:$E1719,$E1720))</f>
        <v/>
      </c>
      <c r="G1720" s="63" t="str">
        <f>IF(H1720="","",COUNTA($H$5:H1720))</f>
        <v/>
      </c>
      <c r="H1720" s="187"/>
      <c r="I1720" s="203"/>
      <c r="J1720" s="202"/>
      <c r="K1720" s="202"/>
      <c r="L1720" s="202"/>
      <c r="M1720" s="202"/>
      <c r="N1720" s="202"/>
      <c r="O1720" s="201"/>
      <c r="P1720" s="159"/>
      <c r="Q1720" s="206"/>
      <c r="R1720" s="50"/>
      <c r="S1720" s="51"/>
      <c r="T1720" s="51"/>
      <c r="U1720" s="52"/>
      <c r="V1720" s="52"/>
      <c r="W1720" s="52"/>
      <c r="X1720" s="53"/>
      <c r="Y1720" s="52"/>
      <c r="Z1720" s="54"/>
      <c r="AA1720" s="22"/>
      <c r="AB1720" s="22"/>
      <c r="AC1720" s="22"/>
      <c r="AD1720" s="22"/>
      <c r="AE1720" s="22"/>
      <c r="AF1720" s="22"/>
      <c r="AG1720" s="22"/>
    </row>
    <row r="1721" spans="1:33" s="11" customFormat="1" ht="26.1" customHeight="1">
      <c r="A1721" s="45" t="str">
        <f>IF(AND($H1721&gt;=مغادرين!$C$4,$H1721&lt;=مغادرين!$H$4,مغادرين!$B$1=IF(مغادرين!$B$1="","",$I1721),مغادرين!$B$2=IF(مغادرين!$B$2="","",$K1721),مغادرين!$B$3=IF(مغادرين!$B$3="","",$Q1721),مغادرين!$B$4=IF(مغادرين!$B$4="","",$R1721)),MAX($A$4:$A1720)+1,"")</f>
        <v/>
      </c>
      <c r="B1721" s="45" t="str">
        <f t="shared" si="52"/>
        <v/>
      </c>
      <c r="C1721" s="45" t="str">
        <f>IF($A1721="","",RANK($B1721,$B$5:$B$9000,1)+COUNTIF($B$4:$B1720,$B1721))</f>
        <v/>
      </c>
      <c r="D1721" s="46" t="str">
        <f>IF(AND($O1721&gt;=قادمين!$C$4,$O1721&lt;=قادمين!$H$4,قادمين!$B$1=IF(قادمين!$B$1="","",$I1721),قادمين!$B$2=IF(قادمين!$B$2="","",$K1721),قادمين!$B$3=IF(قادمين!$B$3="","",$Q1721),قادمين!$B$4=IF(قادمين!$B$4="","",$R1721)),MAX($D$4:$D1720)+1,"")</f>
        <v/>
      </c>
      <c r="E1721" s="46" t="str">
        <f t="shared" si="53"/>
        <v/>
      </c>
      <c r="F1721" s="46" t="str">
        <f>IF($D1721="","",RANK($E1721,$E$5:$E$9000,1)+COUNTIF($E$4:$E1720,$E1721))</f>
        <v/>
      </c>
      <c r="G1721" s="63" t="str">
        <f>IF(H1721="","",COUNTA($H$5:H1721))</f>
        <v/>
      </c>
      <c r="H1721" s="187"/>
      <c r="I1721" s="203"/>
      <c r="J1721" s="202"/>
      <c r="K1721" s="202"/>
      <c r="L1721" s="202"/>
      <c r="M1721" s="202"/>
      <c r="N1721" s="202"/>
      <c r="O1721" s="201"/>
      <c r="P1721" s="159"/>
      <c r="Q1721" s="206"/>
      <c r="R1721" s="50"/>
      <c r="S1721" s="51"/>
      <c r="T1721" s="51"/>
      <c r="U1721" s="52"/>
      <c r="V1721" s="52"/>
      <c r="W1721" s="52"/>
      <c r="X1721" s="53"/>
      <c r="Y1721" s="52"/>
      <c r="Z1721" s="54"/>
      <c r="AA1721" s="22"/>
      <c r="AB1721" s="22"/>
      <c r="AC1721" s="22"/>
      <c r="AD1721" s="22"/>
      <c r="AE1721" s="22"/>
      <c r="AF1721" s="22"/>
      <c r="AG1721" s="22"/>
    </row>
    <row r="1722" spans="1:33" s="11" customFormat="1" ht="26.1" customHeight="1">
      <c r="A1722" s="45" t="str">
        <f>IF(AND($H1722&gt;=مغادرين!$C$4,$H1722&lt;=مغادرين!$H$4,مغادرين!$B$1=IF(مغادرين!$B$1="","",$I1722),مغادرين!$B$2=IF(مغادرين!$B$2="","",$K1722),مغادرين!$B$3=IF(مغادرين!$B$3="","",$Q1722),مغادرين!$B$4=IF(مغادرين!$B$4="","",$R1722)),MAX($A$4:$A1721)+1,"")</f>
        <v/>
      </c>
      <c r="B1722" s="45" t="str">
        <f t="shared" si="52"/>
        <v/>
      </c>
      <c r="C1722" s="45" t="str">
        <f>IF($A1722="","",RANK($B1722,$B$5:$B$9000,1)+COUNTIF($B$4:$B1721,$B1722))</f>
        <v/>
      </c>
      <c r="D1722" s="46" t="str">
        <f>IF(AND($O1722&gt;=قادمين!$C$4,$O1722&lt;=قادمين!$H$4,قادمين!$B$1=IF(قادمين!$B$1="","",$I1722),قادمين!$B$2=IF(قادمين!$B$2="","",$K1722),قادمين!$B$3=IF(قادمين!$B$3="","",$Q1722),قادمين!$B$4=IF(قادمين!$B$4="","",$R1722)),MAX($D$4:$D1721)+1,"")</f>
        <v/>
      </c>
      <c r="E1722" s="46" t="str">
        <f t="shared" si="53"/>
        <v/>
      </c>
      <c r="F1722" s="46" t="str">
        <f>IF($D1722="","",RANK($E1722,$E$5:$E$9000,1)+COUNTIF($E$4:$E1721,$E1722))</f>
        <v/>
      </c>
      <c r="G1722" s="63" t="str">
        <f>IF(H1722="","",COUNTA($H$5:H1722))</f>
        <v/>
      </c>
      <c r="H1722" s="187"/>
      <c r="I1722" s="203"/>
      <c r="J1722" s="202"/>
      <c r="K1722" s="202"/>
      <c r="L1722" s="202"/>
      <c r="M1722" s="202"/>
      <c r="N1722" s="202"/>
      <c r="O1722" s="201"/>
      <c r="P1722" s="159"/>
      <c r="Q1722" s="206"/>
      <c r="R1722" s="50"/>
      <c r="S1722" s="51"/>
      <c r="T1722" s="51"/>
      <c r="U1722" s="52"/>
      <c r="V1722" s="52"/>
      <c r="W1722" s="52"/>
      <c r="X1722" s="53"/>
      <c r="Y1722" s="52"/>
      <c r="Z1722" s="54"/>
      <c r="AA1722" s="22"/>
      <c r="AB1722" s="22"/>
      <c r="AC1722" s="22"/>
      <c r="AD1722" s="22"/>
      <c r="AE1722" s="22"/>
      <c r="AF1722" s="22"/>
      <c r="AG1722" s="22"/>
    </row>
    <row r="1723" spans="1:33" s="11" customFormat="1" ht="26.1" customHeight="1">
      <c r="A1723" s="45" t="str">
        <f>IF(AND($H1723&gt;=مغادرين!$C$4,$H1723&lt;=مغادرين!$H$4,مغادرين!$B$1=IF(مغادرين!$B$1="","",$I1723),مغادرين!$B$2=IF(مغادرين!$B$2="","",$K1723),مغادرين!$B$3=IF(مغادرين!$B$3="","",$Q1723),مغادرين!$B$4=IF(مغادرين!$B$4="","",$R1723)),MAX($A$4:$A1722)+1,"")</f>
        <v/>
      </c>
      <c r="B1723" s="45" t="str">
        <f t="shared" si="52"/>
        <v/>
      </c>
      <c r="C1723" s="45" t="str">
        <f>IF($A1723="","",RANK($B1723,$B$5:$B$9000,1)+COUNTIF($B$4:$B1722,$B1723))</f>
        <v/>
      </c>
      <c r="D1723" s="46" t="str">
        <f>IF(AND($O1723&gt;=قادمين!$C$4,$O1723&lt;=قادمين!$H$4,قادمين!$B$1=IF(قادمين!$B$1="","",$I1723),قادمين!$B$2=IF(قادمين!$B$2="","",$K1723),قادمين!$B$3=IF(قادمين!$B$3="","",$Q1723),قادمين!$B$4=IF(قادمين!$B$4="","",$R1723)),MAX($D$4:$D1722)+1,"")</f>
        <v/>
      </c>
      <c r="E1723" s="46" t="str">
        <f t="shared" si="53"/>
        <v/>
      </c>
      <c r="F1723" s="46" t="str">
        <f>IF($D1723="","",RANK($E1723,$E$5:$E$9000,1)+COUNTIF($E$4:$E1722,$E1723))</f>
        <v/>
      </c>
      <c r="G1723" s="63" t="str">
        <f>IF(H1723="","",COUNTA($H$5:H1723))</f>
        <v/>
      </c>
      <c r="H1723" s="187"/>
      <c r="I1723" s="203"/>
      <c r="J1723" s="202"/>
      <c r="K1723" s="202"/>
      <c r="L1723" s="202"/>
      <c r="M1723" s="202"/>
      <c r="N1723" s="202"/>
      <c r="O1723" s="201"/>
      <c r="P1723" s="159"/>
      <c r="Q1723" s="206"/>
      <c r="R1723" s="50"/>
      <c r="S1723" s="51"/>
      <c r="T1723" s="51"/>
      <c r="U1723" s="52"/>
      <c r="V1723" s="52"/>
      <c r="W1723" s="52"/>
      <c r="X1723" s="53"/>
      <c r="Y1723" s="52"/>
      <c r="Z1723" s="54"/>
      <c r="AA1723" s="22"/>
      <c r="AB1723" s="22"/>
      <c r="AC1723" s="22"/>
      <c r="AD1723" s="22"/>
      <c r="AE1723" s="22"/>
      <c r="AF1723" s="22"/>
      <c r="AG1723" s="22"/>
    </row>
    <row r="1724" spans="1:33" s="11" customFormat="1" ht="26.1" customHeight="1">
      <c r="A1724" s="45" t="str">
        <f>IF(AND($H1724&gt;=مغادرين!$C$4,$H1724&lt;=مغادرين!$H$4,مغادرين!$B$1=IF(مغادرين!$B$1="","",$I1724),مغادرين!$B$2=IF(مغادرين!$B$2="","",$K1724),مغادرين!$B$3=IF(مغادرين!$B$3="","",$Q1724),مغادرين!$B$4=IF(مغادرين!$B$4="","",$R1724)),MAX($A$4:$A1723)+1,"")</f>
        <v/>
      </c>
      <c r="B1724" s="45" t="str">
        <f t="shared" si="52"/>
        <v/>
      </c>
      <c r="C1724" s="45" t="str">
        <f>IF($A1724="","",RANK($B1724,$B$5:$B$9000,1)+COUNTIF($B$4:$B1723,$B1724))</f>
        <v/>
      </c>
      <c r="D1724" s="46" t="str">
        <f>IF(AND($O1724&gt;=قادمين!$C$4,$O1724&lt;=قادمين!$H$4,قادمين!$B$1=IF(قادمين!$B$1="","",$I1724),قادمين!$B$2=IF(قادمين!$B$2="","",$K1724),قادمين!$B$3=IF(قادمين!$B$3="","",$Q1724),قادمين!$B$4=IF(قادمين!$B$4="","",$R1724)),MAX($D$4:$D1723)+1,"")</f>
        <v/>
      </c>
      <c r="E1724" s="46" t="str">
        <f t="shared" si="53"/>
        <v/>
      </c>
      <c r="F1724" s="46" t="str">
        <f>IF($D1724="","",RANK($E1724,$E$5:$E$9000,1)+COUNTIF($E$4:$E1723,$E1724))</f>
        <v/>
      </c>
      <c r="G1724" s="63" t="str">
        <f>IF(H1724="","",COUNTA($H$5:H1724))</f>
        <v/>
      </c>
      <c r="H1724" s="187"/>
      <c r="I1724" s="203"/>
      <c r="J1724" s="202"/>
      <c r="K1724" s="202"/>
      <c r="L1724" s="202"/>
      <c r="M1724" s="202"/>
      <c r="N1724" s="202"/>
      <c r="O1724" s="201"/>
      <c r="P1724" s="159"/>
      <c r="Q1724" s="206"/>
      <c r="R1724" s="50"/>
      <c r="S1724" s="51"/>
      <c r="T1724" s="51"/>
      <c r="U1724" s="52"/>
      <c r="V1724" s="52"/>
      <c r="W1724" s="52"/>
      <c r="X1724" s="53"/>
      <c r="Y1724" s="52"/>
      <c r="Z1724" s="54"/>
      <c r="AA1724" s="22"/>
      <c r="AB1724" s="22"/>
      <c r="AC1724" s="22"/>
      <c r="AD1724" s="22"/>
      <c r="AE1724" s="22"/>
      <c r="AF1724" s="22"/>
      <c r="AG1724" s="22"/>
    </row>
    <row r="1725" spans="1:33" s="11" customFormat="1" ht="26.1" customHeight="1">
      <c r="A1725" s="45" t="str">
        <f>IF(AND($H1725&gt;=مغادرين!$C$4,$H1725&lt;=مغادرين!$H$4,مغادرين!$B$1=IF(مغادرين!$B$1="","",$I1725),مغادرين!$B$2=IF(مغادرين!$B$2="","",$K1725),مغادرين!$B$3=IF(مغادرين!$B$3="","",$Q1725),مغادرين!$B$4=IF(مغادرين!$B$4="","",$R1725)),MAX($A$4:$A1724)+1,"")</f>
        <v/>
      </c>
      <c r="B1725" s="45" t="str">
        <f t="shared" si="52"/>
        <v/>
      </c>
      <c r="C1725" s="45" t="str">
        <f>IF($A1725="","",RANK($B1725,$B$5:$B$9000,1)+COUNTIF($B$4:$B1724,$B1725))</f>
        <v/>
      </c>
      <c r="D1725" s="46" t="str">
        <f>IF(AND($O1725&gt;=قادمين!$C$4,$O1725&lt;=قادمين!$H$4,قادمين!$B$1=IF(قادمين!$B$1="","",$I1725),قادمين!$B$2=IF(قادمين!$B$2="","",$K1725),قادمين!$B$3=IF(قادمين!$B$3="","",$Q1725),قادمين!$B$4=IF(قادمين!$B$4="","",$R1725)),MAX($D$4:$D1724)+1,"")</f>
        <v/>
      </c>
      <c r="E1725" s="46" t="str">
        <f t="shared" si="53"/>
        <v/>
      </c>
      <c r="F1725" s="46" t="str">
        <f>IF($D1725="","",RANK($E1725,$E$5:$E$9000,1)+COUNTIF($E$4:$E1724,$E1725))</f>
        <v/>
      </c>
      <c r="G1725" s="63" t="str">
        <f>IF(H1725="","",COUNTA($H$5:H1725))</f>
        <v/>
      </c>
      <c r="H1725" s="187"/>
      <c r="I1725" s="203"/>
      <c r="J1725" s="202"/>
      <c r="K1725" s="202"/>
      <c r="L1725" s="202"/>
      <c r="M1725" s="202"/>
      <c r="N1725" s="202"/>
      <c r="O1725" s="201"/>
      <c r="P1725" s="159"/>
      <c r="Q1725" s="206"/>
      <c r="R1725" s="50"/>
      <c r="S1725" s="51"/>
      <c r="T1725" s="51"/>
      <c r="U1725" s="52"/>
      <c r="V1725" s="52"/>
      <c r="W1725" s="52"/>
      <c r="X1725" s="53"/>
      <c r="Y1725" s="52"/>
      <c r="Z1725" s="54"/>
      <c r="AA1725" s="22"/>
      <c r="AB1725" s="22"/>
      <c r="AC1725" s="22"/>
      <c r="AD1725" s="22"/>
      <c r="AE1725" s="22"/>
      <c r="AF1725" s="22"/>
      <c r="AG1725" s="22"/>
    </row>
    <row r="1726" spans="1:33" s="11" customFormat="1" ht="26.1" customHeight="1">
      <c r="A1726" s="45" t="str">
        <f>IF(AND($H1726&gt;=مغادرين!$C$4,$H1726&lt;=مغادرين!$H$4,مغادرين!$B$1=IF(مغادرين!$B$1="","",$I1726),مغادرين!$B$2=IF(مغادرين!$B$2="","",$K1726),مغادرين!$B$3=IF(مغادرين!$B$3="","",$Q1726),مغادرين!$B$4=IF(مغادرين!$B$4="","",$R1726)),MAX($A$4:$A1725)+1,"")</f>
        <v/>
      </c>
      <c r="B1726" s="45" t="str">
        <f t="shared" si="52"/>
        <v/>
      </c>
      <c r="C1726" s="45" t="str">
        <f>IF($A1726="","",RANK($B1726,$B$5:$B$9000,1)+COUNTIF($B$4:$B1725,$B1726))</f>
        <v/>
      </c>
      <c r="D1726" s="46" t="str">
        <f>IF(AND($O1726&gt;=قادمين!$C$4,$O1726&lt;=قادمين!$H$4,قادمين!$B$1=IF(قادمين!$B$1="","",$I1726),قادمين!$B$2=IF(قادمين!$B$2="","",$K1726),قادمين!$B$3=IF(قادمين!$B$3="","",$Q1726),قادمين!$B$4=IF(قادمين!$B$4="","",$R1726)),MAX($D$4:$D1725)+1,"")</f>
        <v/>
      </c>
      <c r="E1726" s="46" t="str">
        <f t="shared" si="53"/>
        <v/>
      </c>
      <c r="F1726" s="46" t="str">
        <f>IF($D1726="","",RANK($E1726,$E$5:$E$9000,1)+COUNTIF($E$4:$E1725,$E1726))</f>
        <v/>
      </c>
      <c r="G1726" s="63" t="str">
        <f>IF(H1726="","",COUNTA($H$5:H1726))</f>
        <v/>
      </c>
      <c r="H1726" s="187"/>
      <c r="I1726" s="203"/>
      <c r="J1726" s="202"/>
      <c r="K1726" s="202"/>
      <c r="L1726" s="202"/>
      <c r="M1726" s="202"/>
      <c r="N1726" s="202"/>
      <c r="O1726" s="201"/>
      <c r="P1726" s="159"/>
      <c r="Q1726" s="206"/>
      <c r="R1726" s="50"/>
      <c r="S1726" s="51"/>
      <c r="T1726" s="51"/>
      <c r="U1726" s="52"/>
      <c r="V1726" s="52"/>
      <c r="W1726" s="52"/>
      <c r="X1726" s="53"/>
      <c r="Y1726" s="52"/>
      <c r="Z1726" s="54"/>
      <c r="AA1726" s="22"/>
      <c r="AB1726" s="22"/>
      <c r="AC1726" s="22"/>
      <c r="AD1726" s="22"/>
      <c r="AE1726" s="22"/>
      <c r="AF1726" s="22"/>
      <c r="AG1726" s="22"/>
    </row>
    <row r="1727" spans="1:33" s="11" customFormat="1" ht="26.1" customHeight="1">
      <c r="A1727" s="45" t="str">
        <f>IF(AND($H1727&gt;=مغادرين!$C$4,$H1727&lt;=مغادرين!$H$4,مغادرين!$B$1=IF(مغادرين!$B$1="","",$I1727),مغادرين!$B$2=IF(مغادرين!$B$2="","",$K1727),مغادرين!$B$3=IF(مغادرين!$B$3="","",$Q1727),مغادرين!$B$4=IF(مغادرين!$B$4="","",$R1727)),MAX($A$4:$A1726)+1,"")</f>
        <v/>
      </c>
      <c r="B1727" s="45" t="str">
        <f t="shared" si="52"/>
        <v/>
      </c>
      <c r="C1727" s="45" t="str">
        <f>IF($A1727="","",RANK($B1727,$B$5:$B$9000,1)+COUNTIF($B$4:$B1726,$B1727))</f>
        <v/>
      </c>
      <c r="D1727" s="46" t="str">
        <f>IF(AND($O1727&gt;=قادمين!$C$4,$O1727&lt;=قادمين!$H$4,قادمين!$B$1=IF(قادمين!$B$1="","",$I1727),قادمين!$B$2=IF(قادمين!$B$2="","",$K1727),قادمين!$B$3=IF(قادمين!$B$3="","",$Q1727),قادمين!$B$4=IF(قادمين!$B$4="","",$R1727)),MAX($D$4:$D1726)+1,"")</f>
        <v/>
      </c>
      <c r="E1727" s="46" t="str">
        <f t="shared" si="53"/>
        <v/>
      </c>
      <c r="F1727" s="46" t="str">
        <f>IF($D1727="","",RANK($E1727,$E$5:$E$9000,1)+COUNTIF($E$4:$E1726,$E1727))</f>
        <v/>
      </c>
      <c r="G1727" s="63" t="str">
        <f>IF(H1727="","",COUNTA($H$5:H1727))</f>
        <v/>
      </c>
      <c r="H1727" s="187"/>
      <c r="I1727" s="203"/>
      <c r="J1727" s="202"/>
      <c r="K1727" s="202"/>
      <c r="L1727" s="202"/>
      <c r="M1727" s="202"/>
      <c r="N1727" s="202"/>
      <c r="O1727" s="201"/>
      <c r="P1727" s="159"/>
      <c r="Q1727" s="206"/>
      <c r="R1727" s="50"/>
      <c r="S1727" s="51"/>
      <c r="T1727" s="51"/>
      <c r="U1727" s="52"/>
      <c r="V1727" s="52"/>
      <c r="W1727" s="52"/>
      <c r="X1727" s="53"/>
      <c r="Y1727" s="52"/>
      <c r="Z1727" s="54"/>
      <c r="AA1727" s="22"/>
      <c r="AB1727" s="22"/>
      <c r="AC1727" s="22"/>
      <c r="AD1727" s="22"/>
      <c r="AE1727" s="22"/>
      <c r="AF1727" s="22"/>
      <c r="AG1727" s="22"/>
    </row>
    <row r="1728" spans="1:33" s="11" customFormat="1" ht="26.1" customHeight="1">
      <c r="A1728" s="45" t="str">
        <f>IF(AND($H1728&gt;=مغادرين!$C$4,$H1728&lt;=مغادرين!$H$4,مغادرين!$B$1=IF(مغادرين!$B$1="","",$I1728),مغادرين!$B$2=IF(مغادرين!$B$2="","",$K1728),مغادرين!$B$3=IF(مغادرين!$B$3="","",$Q1728),مغادرين!$B$4=IF(مغادرين!$B$4="","",$R1728)),MAX($A$4:$A1727)+1,"")</f>
        <v/>
      </c>
      <c r="B1728" s="45" t="str">
        <f t="shared" si="52"/>
        <v/>
      </c>
      <c r="C1728" s="45" t="str">
        <f>IF($A1728="","",RANK($B1728,$B$5:$B$9000,1)+COUNTIF($B$4:$B1727,$B1728))</f>
        <v/>
      </c>
      <c r="D1728" s="46" t="str">
        <f>IF(AND($O1728&gt;=قادمين!$C$4,$O1728&lt;=قادمين!$H$4,قادمين!$B$1=IF(قادمين!$B$1="","",$I1728),قادمين!$B$2=IF(قادمين!$B$2="","",$K1728),قادمين!$B$3=IF(قادمين!$B$3="","",$Q1728),قادمين!$B$4=IF(قادمين!$B$4="","",$R1728)),MAX($D$4:$D1727)+1,"")</f>
        <v/>
      </c>
      <c r="E1728" s="46" t="str">
        <f t="shared" si="53"/>
        <v/>
      </c>
      <c r="F1728" s="46" t="str">
        <f>IF($D1728="","",RANK($E1728,$E$5:$E$9000,1)+COUNTIF($E$4:$E1727,$E1728))</f>
        <v/>
      </c>
      <c r="G1728" s="63" t="str">
        <f>IF(H1728="","",COUNTA($H$5:H1728))</f>
        <v/>
      </c>
      <c r="H1728" s="187"/>
      <c r="I1728" s="203"/>
      <c r="J1728" s="202"/>
      <c r="K1728" s="202"/>
      <c r="L1728" s="202"/>
      <c r="M1728" s="202"/>
      <c r="N1728" s="202"/>
      <c r="O1728" s="201"/>
      <c r="P1728" s="159"/>
      <c r="Q1728" s="206"/>
      <c r="R1728" s="50"/>
      <c r="S1728" s="51"/>
      <c r="T1728" s="51"/>
      <c r="U1728" s="52"/>
      <c r="V1728" s="52"/>
      <c r="W1728" s="52"/>
      <c r="X1728" s="53"/>
      <c r="Y1728" s="52"/>
      <c r="Z1728" s="54"/>
      <c r="AA1728" s="22"/>
      <c r="AB1728" s="22"/>
      <c r="AC1728" s="22"/>
      <c r="AD1728" s="22"/>
      <c r="AE1728" s="22"/>
      <c r="AF1728" s="22"/>
      <c r="AG1728" s="22"/>
    </row>
    <row r="1729" spans="1:33" s="11" customFormat="1" ht="26.1" customHeight="1">
      <c r="A1729" s="45" t="str">
        <f>IF(AND($H1729&gt;=مغادرين!$C$4,$H1729&lt;=مغادرين!$H$4,مغادرين!$B$1=IF(مغادرين!$B$1="","",$I1729),مغادرين!$B$2=IF(مغادرين!$B$2="","",$K1729),مغادرين!$B$3=IF(مغادرين!$B$3="","",$Q1729),مغادرين!$B$4=IF(مغادرين!$B$4="","",$R1729)),MAX($A$4:$A1728)+1,"")</f>
        <v/>
      </c>
      <c r="B1729" s="45" t="str">
        <f t="shared" si="52"/>
        <v/>
      </c>
      <c r="C1729" s="45" t="str">
        <f>IF($A1729="","",RANK($B1729,$B$5:$B$9000,1)+COUNTIF($B$4:$B1728,$B1729))</f>
        <v/>
      </c>
      <c r="D1729" s="46" t="str">
        <f>IF(AND($O1729&gt;=قادمين!$C$4,$O1729&lt;=قادمين!$H$4,قادمين!$B$1=IF(قادمين!$B$1="","",$I1729),قادمين!$B$2=IF(قادمين!$B$2="","",$K1729),قادمين!$B$3=IF(قادمين!$B$3="","",$Q1729),قادمين!$B$4=IF(قادمين!$B$4="","",$R1729)),MAX($D$4:$D1728)+1,"")</f>
        <v/>
      </c>
      <c r="E1729" s="46" t="str">
        <f t="shared" si="53"/>
        <v/>
      </c>
      <c r="F1729" s="46" t="str">
        <f>IF($D1729="","",RANK($E1729,$E$5:$E$9000,1)+COUNTIF($E$4:$E1728,$E1729))</f>
        <v/>
      </c>
      <c r="G1729" s="63" t="str">
        <f>IF(H1729="","",COUNTA($H$5:H1729))</f>
        <v/>
      </c>
      <c r="H1729" s="187"/>
      <c r="I1729" s="203"/>
      <c r="J1729" s="202"/>
      <c r="K1729" s="202"/>
      <c r="L1729" s="202"/>
      <c r="M1729" s="202"/>
      <c r="N1729" s="202"/>
      <c r="O1729" s="201"/>
      <c r="P1729" s="159"/>
      <c r="Q1729" s="206"/>
      <c r="R1729" s="50"/>
      <c r="S1729" s="51"/>
      <c r="T1729" s="51"/>
      <c r="U1729" s="52"/>
      <c r="V1729" s="52"/>
      <c r="W1729" s="52"/>
      <c r="X1729" s="53"/>
      <c r="Y1729" s="52"/>
      <c r="Z1729" s="54"/>
      <c r="AA1729" s="22"/>
      <c r="AB1729" s="22"/>
      <c r="AC1729" s="22"/>
      <c r="AD1729" s="22"/>
      <c r="AE1729" s="22"/>
      <c r="AF1729" s="22"/>
      <c r="AG1729" s="22"/>
    </row>
    <row r="1730" spans="1:33" s="11" customFormat="1" ht="26.1" customHeight="1">
      <c r="A1730" s="45" t="str">
        <f>IF(AND($H1730&gt;=مغادرين!$C$4,$H1730&lt;=مغادرين!$H$4,مغادرين!$B$1=IF(مغادرين!$B$1="","",$I1730),مغادرين!$B$2=IF(مغادرين!$B$2="","",$K1730),مغادرين!$B$3=IF(مغادرين!$B$3="","",$Q1730),مغادرين!$B$4=IF(مغادرين!$B$4="","",$R1730)),MAX($A$4:$A1729)+1,"")</f>
        <v/>
      </c>
      <c r="B1730" s="45" t="str">
        <f t="shared" si="52"/>
        <v/>
      </c>
      <c r="C1730" s="45" t="str">
        <f>IF($A1730="","",RANK($B1730,$B$5:$B$9000,1)+COUNTIF($B$4:$B1729,$B1730))</f>
        <v/>
      </c>
      <c r="D1730" s="46" t="str">
        <f>IF(AND($O1730&gt;=قادمين!$C$4,$O1730&lt;=قادمين!$H$4,قادمين!$B$1=IF(قادمين!$B$1="","",$I1730),قادمين!$B$2=IF(قادمين!$B$2="","",$K1730),قادمين!$B$3=IF(قادمين!$B$3="","",$Q1730),قادمين!$B$4=IF(قادمين!$B$4="","",$R1730)),MAX($D$4:$D1729)+1,"")</f>
        <v/>
      </c>
      <c r="E1730" s="46" t="str">
        <f t="shared" si="53"/>
        <v/>
      </c>
      <c r="F1730" s="46" t="str">
        <f>IF($D1730="","",RANK($E1730,$E$5:$E$9000,1)+COUNTIF($E$4:$E1729,$E1730))</f>
        <v/>
      </c>
      <c r="G1730" s="63" t="str">
        <f>IF(H1730="","",COUNTA($H$5:H1730))</f>
        <v/>
      </c>
      <c r="H1730" s="187"/>
      <c r="I1730" s="203"/>
      <c r="J1730" s="202"/>
      <c r="K1730" s="202"/>
      <c r="L1730" s="202"/>
      <c r="M1730" s="202"/>
      <c r="N1730" s="202"/>
      <c r="O1730" s="201"/>
      <c r="P1730" s="159"/>
      <c r="Q1730" s="206"/>
      <c r="R1730" s="50"/>
      <c r="S1730" s="51"/>
      <c r="T1730" s="51"/>
      <c r="U1730" s="52"/>
      <c r="V1730" s="52"/>
      <c r="W1730" s="52"/>
      <c r="X1730" s="53"/>
      <c r="Y1730" s="52"/>
      <c r="Z1730" s="54"/>
      <c r="AA1730" s="22"/>
      <c r="AB1730" s="22"/>
      <c r="AC1730" s="22"/>
      <c r="AD1730" s="22"/>
      <c r="AE1730" s="22"/>
      <c r="AF1730" s="22"/>
      <c r="AG1730" s="22"/>
    </row>
    <row r="1731" spans="1:33" s="11" customFormat="1" ht="26.1" customHeight="1">
      <c r="A1731" s="45" t="str">
        <f>IF(AND($H1731&gt;=مغادرين!$C$4,$H1731&lt;=مغادرين!$H$4,مغادرين!$B$1=IF(مغادرين!$B$1="","",$I1731),مغادرين!$B$2=IF(مغادرين!$B$2="","",$K1731),مغادرين!$B$3=IF(مغادرين!$B$3="","",$Q1731),مغادرين!$B$4=IF(مغادرين!$B$4="","",$R1731)),MAX($A$4:$A1730)+1,"")</f>
        <v/>
      </c>
      <c r="B1731" s="45" t="str">
        <f t="shared" si="52"/>
        <v/>
      </c>
      <c r="C1731" s="45" t="str">
        <f>IF($A1731="","",RANK($B1731,$B$5:$B$9000,1)+COUNTIF($B$4:$B1730,$B1731))</f>
        <v/>
      </c>
      <c r="D1731" s="46" t="str">
        <f>IF(AND($O1731&gt;=قادمين!$C$4,$O1731&lt;=قادمين!$H$4,قادمين!$B$1=IF(قادمين!$B$1="","",$I1731),قادمين!$B$2=IF(قادمين!$B$2="","",$K1731),قادمين!$B$3=IF(قادمين!$B$3="","",$Q1731),قادمين!$B$4=IF(قادمين!$B$4="","",$R1731)),MAX($D$4:$D1730)+1,"")</f>
        <v/>
      </c>
      <c r="E1731" s="46" t="str">
        <f t="shared" si="53"/>
        <v/>
      </c>
      <c r="F1731" s="46" t="str">
        <f>IF($D1731="","",RANK($E1731,$E$5:$E$9000,1)+COUNTIF($E$4:$E1730,$E1731))</f>
        <v/>
      </c>
      <c r="G1731" s="63" t="str">
        <f>IF(H1731="","",COUNTA($H$5:H1731))</f>
        <v/>
      </c>
      <c r="H1731" s="187"/>
      <c r="I1731" s="203"/>
      <c r="J1731" s="202"/>
      <c r="K1731" s="202"/>
      <c r="L1731" s="202"/>
      <c r="M1731" s="202"/>
      <c r="N1731" s="202"/>
      <c r="O1731" s="201"/>
      <c r="P1731" s="159"/>
      <c r="Q1731" s="206"/>
      <c r="R1731" s="50"/>
      <c r="S1731" s="51"/>
      <c r="T1731" s="51"/>
      <c r="U1731" s="52"/>
      <c r="V1731" s="52"/>
      <c r="W1731" s="52"/>
      <c r="X1731" s="53"/>
      <c r="Y1731" s="52"/>
      <c r="Z1731" s="54"/>
      <c r="AA1731" s="22"/>
      <c r="AB1731" s="22"/>
      <c r="AC1731" s="22"/>
      <c r="AD1731" s="22"/>
      <c r="AE1731" s="22"/>
      <c r="AF1731" s="22"/>
      <c r="AG1731" s="22"/>
    </row>
    <row r="1732" spans="1:33" s="11" customFormat="1" ht="26.1" customHeight="1">
      <c r="A1732" s="45" t="str">
        <f>IF(AND($H1732&gt;=مغادرين!$C$4,$H1732&lt;=مغادرين!$H$4,مغادرين!$B$1=IF(مغادرين!$B$1="","",$I1732),مغادرين!$B$2=IF(مغادرين!$B$2="","",$K1732),مغادرين!$B$3=IF(مغادرين!$B$3="","",$Q1732),مغادرين!$B$4=IF(مغادرين!$B$4="","",$R1732)),MAX($A$4:$A1731)+1,"")</f>
        <v/>
      </c>
      <c r="B1732" s="45" t="str">
        <f t="shared" si="52"/>
        <v/>
      </c>
      <c r="C1732" s="45" t="str">
        <f>IF($A1732="","",RANK($B1732,$B$5:$B$9000,1)+COUNTIF($B$4:$B1731,$B1732))</f>
        <v/>
      </c>
      <c r="D1732" s="46" t="str">
        <f>IF(AND($O1732&gt;=قادمين!$C$4,$O1732&lt;=قادمين!$H$4,قادمين!$B$1=IF(قادمين!$B$1="","",$I1732),قادمين!$B$2=IF(قادمين!$B$2="","",$K1732),قادمين!$B$3=IF(قادمين!$B$3="","",$Q1732),قادمين!$B$4=IF(قادمين!$B$4="","",$R1732)),MAX($D$4:$D1731)+1,"")</f>
        <v/>
      </c>
      <c r="E1732" s="46" t="str">
        <f t="shared" si="53"/>
        <v/>
      </c>
      <c r="F1732" s="46" t="str">
        <f>IF($D1732="","",RANK($E1732,$E$5:$E$9000,1)+COUNTIF($E$4:$E1731,$E1732))</f>
        <v/>
      </c>
      <c r="G1732" s="63" t="str">
        <f>IF(H1732="","",COUNTA($H$5:H1732))</f>
        <v/>
      </c>
      <c r="H1732" s="187"/>
      <c r="I1732" s="203"/>
      <c r="J1732" s="202"/>
      <c r="K1732" s="202"/>
      <c r="L1732" s="202"/>
      <c r="M1732" s="202"/>
      <c r="N1732" s="202"/>
      <c r="O1732" s="201"/>
      <c r="P1732" s="159"/>
      <c r="Q1732" s="206"/>
      <c r="R1732" s="50"/>
      <c r="S1732" s="51"/>
      <c r="T1732" s="51"/>
      <c r="U1732" s="52"/>
      <c r="V1732" s="52"/>
      <c r="W1732" s="52"/>
      <c r="X1732" s="53"/>
      <c r="Y1732" s="52"/>
      <c r="Z1732" s="54"/>
      <c r="AA1732" s="22"/>
      <c r="AB1732" s="22"/>
      <c r="AC1732" s="22"/>
      <c r="AD1732" s="22"/>
      <c r="AE1732" s="22"/>
      <c r="AF1732" s="22"/>
      <c r="AG1732" s="22"/>
    </row>
    <row r="1733" spans="1:33" s="11" customFormat="1" ht="26.1" customHeight="1">
      <c r="A1733" s="45" t="str">
        <f>IF(AND($H1733&gt;=مغادرين!$C$4,$H1733&lt;=مغادرين!$H$4,مغادرين!$B$1=IF(مغادرين!$B$1="","",$I1733),مغادرين!$B$2=IF(مغادرين!$B$2="","",$K1733),مغادرين!$B$3=IF(مغادرين!$B$3="","",$Q1733),مغادرين!$B$4=IF(مغادرين!$B$4="","",$R1733)),MAX($A$4:$A1732)+1,"")</f>
        <v/>
      </c>
      <c r="B1733" s="45" t="str">
        <f t="shared" ref="B1733:B1796" si="54">IF($A1733="","",MAX($A$5:$A$12000)-RANK($H1733,$H$5:$H$12000)+1)</f>
        <v/>
      </c>
      <c r="C1733" s="45" t="str">
        <f>IF($A1733="","",RANK($B1733,$B$5:$B$9000,1)+COUNTIF($B$4:$B1732,$B1733))</f>
        <v/>
      </c>
      <c r="D1733" s="46" t="str">
        <f>IF(AND($O1733&gt;=قادمين!$C$4,$O1733&lt;=قادمين!$H$4,قادمين!$B$1=IF(قادمين!$B$1="","",$I1733),قادمين!$B$2=IF(قادمين!$B$2="","",$K1733),قادمين!$B$3=IF(قادمين!$B$3="","",$Q1733),قادمين!$B$4=IF(قادمين!$B$4="","",$R1733)),MAX($D$4:$D1732)+1,"")</f>
        <v/>
      </c>
      <c r="E1733" s="46" t="str">
        <f t="shared" ref="E1733:E1796" si="55">IF($D1733="","",MAX($D$5:$D$12000)-RANK($O1733,$O$5:$O$12000)+1)</f>
        <v/>
      </c>
      <c r="F1733" s="46" t="str">
        <f>IF($D1733="","",RANK($E1733,$E$5:$E$9000,1)+COUNTIF($E$4:$E1732,$E1733))</f>
        <v/>
      </c>
      <c r="G1733" s="63" t="str">
        <f>IF(H1733="","",COUNTA($H$5:H1733))</f>
        <v/>
      </c>
      <c r="H1733" s="187"/>
      <c r="I1733" s="203"/>
      <c r="J1733" s="202"/>
      <c r="K1733" s="202"/>
      <c r="L1733" s="202"/>
      <c r="M1733" s="202"/>
      <c r="N1733" s="202"/>
      <c r="O1733" s="201"/>
      <c r="P1733" s="159"/>
      <c r="Q1733" s="206"/>
      <c r="R1733" s="50"/>
      <c r="S1733" s="51"/>
      <c r="T1733" s="51"/>
      <c r="U1733" s="52"/>
      <c r="V1733" s="52"/>
      <c r="W1733" s="52"/>
      <c r="X1733" s="53"/>
      <c r="Y1733" s="52"/>
      <c r="Z1733" s="54"/>
      <c r="AA1733" s="22"/>
      <c r="AB1733" s="22"/>
      <c r="AC1733" s="22"/>
      <c r="AD1733" s="22"/>
      <c r="AE1733" s="22"/>
      <c r="AF1733" s="22"/>
      <c r="AG1733" s="22"/>
    </row>
    <row r="1734" spans="1:33" s="11" customFormat="1" ht="26.1" customHeight="1">
      <c r="A1734" s="45" t="str">
        <f>IF(AND($H1734&gt;=مغادرين!$C$4,$H1734&lt;=مغادرين!$H$4,مغادرين!$B$1=IF(مغادرين!$B$1="","",$I1734),مغادرين!$B$2=IF(مغادرين!$B$2="","",$K1734),مغادرين!$B$3=IF(مغادرين!$B$3="","",$Q1734),مغادرين!$B$4=IF(مغادرين!$B$4="","",$R1734)),MAX($A$4:$A1733)+1,"")</f>
        <v/>
      </c>
      <c r="B1734" s="45" t="str">
        <f t="shared" si="54"/>
        <v/>
      </c>
      <c r="C1734" s="45" t="str">
        <f>IF($A1734="","",RANK($B1734,$B$5:$B$9000,1)+COUNTIF($B$4:$B1733,$B1734))</f>
        <v/>
      </c>
      <c r="D1734" s="46" t="str">
        <f>IF(AND($O1734&gt;=قادمين!$C$4,$O1734&lt;=قادمين!$H$4,قادمين!$B$1=IF(قادمين!$B$1="","",$I1734),قادمين!$B$2=IF(قادمين!$B$2="","",$K1734),قادمين!$B$3=IF(قادمين!$B$3="","",$Q1734),قادمين!$B$4=IF(قادمين!$B$4="","",$R1734)),MAX($D$4:$D1733)+1,"")</f>
        <v/>
      </c>
      <c r="E1734" s="46" t="str">
        <f t="shared" si="55"/>
        <v/>
      </c>
      <c r="F1734" s="46" t="str">
        <f>IF($D1734="","",RANK($E1734,$E$5:$E$9000,1)+COUNTIF($E$4:$E1733,$E1734))</f>
        <v/>
      </c>
      <c r="G1734" s="63" t="str">
        <f>IF(H1734="","",COUNTA($H$5:H1734))</f>
        <v/>
      </c>
      <c r="H1734" s="187"/>
      <c r="I1734" s="203"/>
      <c r="J1734" s="202"/>
      <c r="K1734" s="202"/>
      <c r="L1734" s="202"/>
      <c r="M1734" s="202"/>
      <c r="N1734" s="202"/>
      <c r="O1734" s="201"/>
      <c r="P1734" s="159"/>
      <c r="Q1734" s="206"/>
      <c r="R1734" s="50"/>
      <c r="S1734" s="51"/>
      <c r="T1734" s="51"/>
      <c r="U1734" s="52"/>
      <c r="V1734" s="52"/>
      <c r="W1734" s="52"/>
      <c r="X1734" s="53"/>
      <c r="Y1734" s="52"/>
      <c r="Z1734" s="54"/>
      <c r="AA1734" s="22"/>
      <c r="AB1734" s="22"/>
      <c r="AC1734" s="22"/>
      <c r="AD1734" s="22"/>
      <c r="AE1734" s="22"/>
      <c r="AF1734" s="22"/>
      <c r="AG1734" s="22"/>
    </row>
    <row r="1735" spans="1:33" s="11" customFormat="1" ht="26.1" customHeight="1">
      <c r="A1735" s="45" t="str">
        <f>IF(AND($H1735&gt;=مغادرين!$C$4,$H1735&lt;=مغادرين!$H$4,مغادرين!$B$1=IF(مغادرين!$B$1="","",$I1735),مغادرين!$B$2=IF(مغادرين!$B$2="","",$K1735),مغادرين!$B$3=IF(مغادرين!$B$3="","",$Q1735),مغادرين!$B$4=IF(مغادرين!$B$4="","",$R1735)),MAX($A$4:$A1734)+1,"")</f>
        <v/>
      </c>
      <c r="B1735" s="45" t="str">
        <f t="shared" si="54"/>
        <v/>
      </c>
      <c r="C1735" s="45" t="str">
        <f>IF($A1735="","",RANK($B1735,$B$5:$B$9000,1)+COUNTIF($B$4:$B1734,$B1735))</f>
        <v/>
      </c>
      <c r="D1735" s="46" t="str">
        <f>IF(AND($O1735&gt;=قادمين!$C$4,$O1735&lt;=قادمين!$H$4,قادمين!$B$1=IF(قادمين!$B$1="","",$I1735),قادمين!$B$2=IF(قادمين!$B$2="","",$K1735),قادمين!$B$3=IF(قادمين!$B$3="","",$Q1735),قادمين!$B$4=IF(قادمين!$B$4="","",$R1735)),MAX($D$4:$D1734)+1,"")</f>
        <v/>
      </c>
      <c r="E1735" s="46" t="str">
        <f t="shared" si="55"/>
        <v/>
      </c>
      <c r="F1735" s="46" t="str">
        <f>IF($D1735="","",RANK($E1735,$E$5:$E$9000,1)+COUNTIF($E$4:$E1734,$E1735))</f>
        <v/>
      </c>
      <c r="G1735" s="63" t="str">
        <f>IF(H1735="","",COUNTA($H$5:H1735))</f>
        <v/>
      </c>
      <c r="H1735" s="187"/>
      <c r="I1735" s="203"/>
      <c r="J1735" s="202"/>
      <c r="K1735" s="202"/>
      <c r="L1735" s="202"/>
      <c r="M1735" s="202"/>
      <c r="N1735" s="202"/>
      <c r="O1735" s="201"/>
      <c r="P1735" s="159"/>
      <c r="Q1735" s="206"/>
      <c r="R1735" s="50"/>
      <c r="S1735" s="51"/>
      <c r="T1735" s="51"/>
      <c r="U1735" s="52"/>
      <c r="V1735" s="52"/>
      <c r="W1735" s="52"/>
      <c r="X1735" s="53"/>
      <c r="Y1735" s="52"/>
      <c r="Z1735" s="54"/>
      <c r="AA1735" s="22"/>
      <c r="AB1735" s="22"/>
      <c r="AC1735" s="22"/>
      <c r="AD1735" s="22"/>
      <c r="AE1735" s="22"/>
      <c r="AF1735" s="22"/>
      <c r="AG1735" s="22"/>
    </row>
    <row r="1736" spans="1:33" s="11" customFormat="1" ht="26.1" customHeight="1">
      <c r="A1736" s="45" t="str">
        <f>IF(AND($H1736&gt;=مغادرين!$C$4,$H1736&lt;=مغادرين!$H$4,مغادرين!$B$1=IF(مغادرين!$B$1="","",$I1736),مغادرين!$B$2=IF(مغادرين!$B$2="","",$K1736),مغادرين!$B$3=IF(مغادرين!$B$3="","",$Q1736),مغادرين!$B$4=IF(مغادرين!$B$4="","",$R1736)),MAX($A$4:$A1735)+1,"")</f>
        <v/>
      </c>
      <c r="B1736" s="45" t="str">
        <f t="shared" si="54"/>
        <v/>
      </c>
      <c r="C1736" s="45" t="str">
        <f>IF($A1736="","",RANK($B1736,$B$5:$B$9000,1)+COUNTIF($B$4:$B1735,$B1736))</f>
        <v/>
      </c>
      <c r="D1736" s="46" t="str">
        <f>IF(AND($O1736&gt;=قادمين!$C$4,$O1736&lt;=قادمين!$H$4,قادمين!$B$1=IF(قادمين!$B$1="","",$I1736),قادمين!$B$2=IF(قادمين!$B$2="","",$K1736),قادمين!$B$3=IF(قادمين!$B$3="","",$Q1736),قادمين!$B$4=IF(قادمين!$B$4="","",$R1736)),MAX($D$4:$D1735)+1,"")</f>
        <v/>
      </c>
      <c r="E1736" s="46" t="str">
        <f t="shared" si="55"/>
        <v/>
      </c>
      <c r="F1736" s="46" t="str">
        <f>IF($D1736="","",RANK($E1736,$E$5:$E$9000,1)+COUNTIF($E$4:$E1735,$E1736))</f>
        <v/>
      </c>
      <c r="G1736" s="63" t="str">
        <f>IF(H1736="","",COUNTA($H$5:H1736))</f>
        <v/>
      </c>
      <c r="H1736" s="187"/>
      <c r="I1736" s="203"/>
      <c r="J1736" s="202"/>
      <c r="K1736" s="202"/>
      <c r="L1736" s="202"/>
      <c r="M1736" s="202"/>
      <c r="N1736" s="202"/>
      <c r="O1736" s="201"/>
      <c r="P1736" s="159"/>
      <c r="Q1736" s="206"/>
      <c r="R1736" s="50"/>
      <c r="S1736" s="51"/>
      <c r="T1736" s="51"/>
      <c r="U1736" s="52"/>
      <c r="V1736" s="52"/>
      <c r="W1736" s="52"/>
      <c r="X1736" s="53"/>
      <c r="Y1736" s="52"/>
      <c r="Z1736" s="54"/>
      <c r="AA1736" s="22"/>
      <c r="AB1736" s="22"/>
      <c r="AC1736" s="22"/>
      <c r="AD1736" s="22"/>
      <c r="AE1736" s="22"/>
      <c r="AF1736" s="22"/>
      <c r="AG1736" s="22"/>
    </row>
    <row r="1737" spans="1:33" s="11" customFormat="1" ht="26.1" customHeight="1">
      <c r="A1737" s="45" t="str">
        <f>IF(AND($H1737&gt;=مغادرين!$C$4,$H1737&lt;=مغادرين!$H$4,مغادرين!$B$1=IF(مغادرين!$B$1="","",$I1737),مغادرين!$B$2=IF(مغادرين!$B$2="","",$K1737),مغادرين!$B$3=IF(مغادرين!$B$3="","",$Q1737),مغادرين!$B$4=IF(مغادرين!$B$4="","",$R1737)),MAX($A$4:$A1736)+1,"")</f>
        <v/>
      </c>
      <c r="B1737" s="45" t="str">
        <f t="shared" si="54"/>
        <v/>
      </c>
      <c r="C1737" s="45" t="str">
        <f>IF($A1737="","",RANK($B1737,$B$5:$B$9000,1)+COUNTIF($B$4:$B1736,$B1737))</f>
        <v/>
      </c>
      <c r="D1737" s="46" t="str">
        <f>IF(AND($O1737&gt;=قادمين!$C$4,$O1737&lt;=قادمين!$H$4,قادمين!$B$1=IF(قادمين!$B$1="","",$I1737),قادمين!$B$2=IF(قادمين!$B$2="","",$K1737),قادمين!$B$3=IF(قادمين!$B$3="","",$Q1737),قادمين!$B$4=IF(قادمين!$B$4="","",$R1737)),MAX($D$4:$D1736)+1,"")</f>
        <v/>
      </c>
      <c r="E1737" s="46" t="str">
        <f t="shared" si="55"/>
        <v/>
      </c>
      <c r="F1737" s="46" t="str">
        <f>IF($D1737="","",RANK($E1737,$E$5:$E$9000,1)+COUNTIF($E$4:$E1736,$E1737))</f>
        <v/>
      </c>
      <c r="G1737" s="63" t="str">
        <f>IF(H1737="","",COUNTA($H$5:H1737))</f>
        <v/>
      </c>
      <c r="H1737" s="187"/>
      <c r="I1737" s="203"/>
      <c r="J1737" s="202"/>
      <c r="K1737" s="202"/>
      <c r="L1737" s="202"/>
      <c r="M1737" s="202"/>
      <c r="N1737" s="202"/>
      <c r="O1737" s="201"/>
      <c r="P1737" s="159"/>
      <c r="Q1737" s="206"/>
      <c r="R1737" s="50"/>
      <c r="S1737" s="51"/>
      <c r="T1737" s="51"/>
      <c r="U1737" s="52"/>
      <c r="V1737" s="52"/>
      <c r="W1737" s="52"/>
      <c r="X1737" s="53"/>
      <c r="Y1737" s="52"/>
      <c r="Z1737" s="54"/>
      <c r="AA1737" s="22"/>
      <c r="AB1737" s="22"/>
      <c r="AC1737" s="22"/>
      <c r="AD1737" s="22"/>
      <c r="AE1737" s="22"/>
      <c r="AF1737" s="22"/>
      <c r="AG1737" s="22"/>
    </row>
    <row r="1738" spans="1:33" s="11" customFormat="1" ht="26.1" customHeight="1">
      <c r="A1738" s="45" t="str">
        <f>IF(AND($H1738&gt;=مغادرين!$C$4,$H1738&lt;=مغادرين!$H$4,مغادرين!$B$1=IF(مغادرين!$B$1="","",$I1738),مغادرين!$B$2=IF(مغادرين!$B$2="","",$K1738),مغادرين!$B$3=IF(مغادرين!$B$3="","",$Q1738),مغادرين!$B$4=IF(مغادرين!$B$4="","",$R1738)),MAX($A$4:$A1737)+1,"")</f>
        <v/>
      </c>
      <c r="B1738" s="45" t="str">
        <f t="shared" si="54"/>
        <v/>
      </c>
      <c r="C1738" s="45" t="str">
        <f>IF($A1738="","",RANK($B1738,$B$5:$B$9000,1)+COUNTIF($B$4:$B1737,$B1738))</f>
        <v/>
      </c>
      <c r="D1738" s="46" t="str">
        <f>IF(AND($O1738&gt;=قادمين!$C$4,$O1738&lt;=قادمين!$H$4,قادمين!$B$1=IF(قادمين!$B$1="","",$I1738),قادمين!$B$2=IF(قادمين!$B$2="","",$K1738),قادمين!$B$3=IF(قادمين!$B$3="","",$Q1738),قادمين!$B$4=IF(قادمين!$B$4="","",$R1738)),MAX($D$4:$D1737)+1,"")</f>
        <v/>
      </c>
      <c r="E1738" s="46" t="str">
        <f t="shared" si="55"/>
        <v/>
      </c>
      <c r="F1738" s="46" t="str">
        <f>IF($D1738="","",RANK($E1738,$E$5:$E$9000,1)+COUNTIF($E$4:$E1737,$E1738))</f>
        <v/>
      </c>
      <c r="G1738" s="63" t="str">
        <f>IF(H1738="","",COUNTA($H$5:H1738))</f>
        <v/>
      </c>
      <c r="H1738" s="187"/>
      <c r="I1738" s="203"/>
      <c r="J1738" s="202"/>
      <c r="K1738" s="202"/>
      <c r="L1738" s="202"/>
      <c r="M1738" s="202"/>
      <c r="N1738" s="202"/>
      <c r="O1738" s="201"/>
      <c r="P1738" s="159"/>
      <c r="Q1738" s="206"/>
      <c r="R1738" s="50"/>
      <c r="S1738" s="51"/>
      <c r="T1738" s="51"/>
      <c r="U1738" s="52"/>
      <c r="V1738" s="52"/>
      <c r="W1738" s="52"/>
      <c r="X1738" s="53"/>
      <c r="Y1738" s="52"/>
      <c r="Z1738" s="54"/>
      <c r="AA1738" s="22"/>
      <c r="AB1738" s="22"/>
      <c r="AC1738" s="22"/>
      <c r="AD1738" s="22"/>
      <c r="AE1738" s="22"/>
      <c r="AF1738" s="22"/>
      <c r="AG1738" s="22"/>
    </row>
    <row r="1739" spans="1:33" s="11" customFormat="1" ht="26.1" customHeight="1">
      <c r="A1739" s="45" t="str">
        <f>IF(AND($H1739&gt;=مغادرين!$C$4,$H1739&lt;=مغادرين!$H$4,مغادرين!$B$1=IF(مغادرين!$B$1="","",$I1739),مغادرين!$B$2=IF(مغادرين!$B$2="","",$K1739),مغادرين!$B$3=IF(مغادرين!$B$3="","",$Q1739),مغادرين!$B$4=IF(مغادرين!$B$4="","",$R1739)),MAX($A$4:$A1738)+1,"")</f>
        <v/>
      </c>
      <c r="B1739" s="45" t="str">
        <f t="shared" si="54"/>
        <v/>
      </c>
      <c r="C1739" s="45" t="str">
        <f>IF($A1739="","",RANK($B1739,$B$5:$B$9000,1)+COUNTIF($B$4:$B1738,$B1739))</f>
        <v/>
      </c>
      <c r="D1739" s="46" t="str">
        <f>IF(AND($O1739&gt;=قادمين!$C$4,$O1739&lt;=قادمين!$H$4,قادمين!$B$1=IF(قادمين!$B$1="","",$I1739),قادمين!$B$2=IF(قادمين!$B$2="","",$K1739),قادمين!$B$3=IF(قادمين!$B$3="","",$Q1739),قادمين!$B$4=IF(قادمين!$B$4="","",$R1739)),MAX($D$4:$D1738)+1,"")</f>
        <v/>
      </c>
      <c r="E1739" s="46" t="str">
        <f t="shared" si="55"/>
        <v/>
      </c>
      <c r="F1739" s="46" t="str">
        <f>IF($D1739="","",RANK($E1739,$E$5:$E$9000,1)+COUNTIF($E$4:$E1738,$E1739))</f>
        <v/>
      </c>
      <c r="G1739" s="63" t="str">
        <f>IF(H1739="","",COUNTA($H$5:H1739))</f>
        <v/>
      </c>
      <c r="H1739" s="187"/>
      <c r="I1739" s="203"/>
      <c r="J1739" s="202"/>
      <c r="K1739" s="202"/>
      <c r="L1739" s="202"/>
      <c r="M1739" s="202"/>
      <c r="N1739" s="202"/>
      <c r="O1739" s="201"/>
      <c r="P1739" s="159"/>
      <c r="Q1739" s="206"/>
      <c r="R1739" s="50"/>
      <c r="S1739" s="51"/>
      <c r="T1739" s="51"/>
      <c r="U1739" s="52"/>
      <c r="V1739" s="52"/>
      <c r="W1739" s="52"/>
      <c r="X1739" s="53"/>
      <c r="Y1739" s="52"/>
      <c r="Z1739" s="54"/>
      <c r="AA1739" s="22"/>
      <c r="AB1739" s="22"/>
      <c r="AC1739" s="22"/>
      <c r="AD1739" s="22"/>
      <c r="AE1739" s="22"/>
      <c r="AF1739" s="22"/>
      <c r="AG1739" s="22"/>
    </row>
    <row r="1740" spans="1:33" s="11" customFormat="1" ht="26.1" customHeight="1">
      <c r="A1740" s="45" t="str">
        <f>IF(AND($H1740&gt;=مغادرين!$C$4,$H1740&lt;=مغادرين!$H$4,مغادرين!$B$1=IF(مغادرين!$B$1="","",$I1740),مغادرين!$B$2=IF(مغادرين!$B$2="","",$K1740),مغادرين!$B$3=IF(مغادرين!$B$3="","",$Q1740),مغادرين!$B$4=IF(مغادرين!$B$4="","",$R1740)),MAX($A$4:$A1739)+1,"")</f>
        <v/>
      </c>
      <c r="B1740" s="45" t="str">
        <f t="shared" si="54"/>
        <v/>
      </c>
      <c r="C1740" s="45" t="str">
        <f>IF($A1740="","",RANK($B1740,$B$5:$B$9000,1)+COUNTIF($B$4:$B1739,$B1740))</f>
        <v/>
      </c>
      <c r="D1740" s="46" t="str">
        <f>IF(AND($O1740&gt;=قادمين!$C$4,$O1740&lt;=قادمين!$H$4,قادمين!$B$1=IF(قادمين!$B$1="","",$I1740),قادمين!$B$2=IF(قادمين!$B$2="","",$K1740),قادمين!$B$3=IF(قادمين!$B$3="","",$Q1740),قادمين!$B$4=IF(قادمين!$B$4="","",$R1740)),MAX($D$4:$D1739)+1,"")</f>
        <v/>
      </c>
      <c r="E1740" s="46" t="str">
        <f t="shared" si="55"/>
        <v/>
      </c>
      <c r="F1740" s="46" t="str">
        <f>IF($D1740="","",RANK($E1740,$E$5:$E$9000,1)+COUNTIF($E$4:$E1739,$E1740))</f>
        <v/>
      </c>
      <c r="G1740" s="63" t="str">
        <f>IF(H1740="","",COUNTA($H$5:H1740))</f>
        <v/>
      </c>
      <c r="H1740" s="187"/>
      <c r="I1740" s="203"/>
      <c r="J1740" s="202"/>
      <c r="K1740" s="202"/>
      <c r="L1740" s="202"/>
      <c r="M1740" s="202"/>
      <c r="N1740" s="202"/>
      <c r="O1740" s="201"/>
      <c r="P1740" s="159"/>
      <c r="Q1740" s="206"/>
      <c r="R1740" s="50"/>
      <c r="S1740" s="51"/>
      <c r="T1740" s="51"/>
      <c r="U1740" s="52"/>
      <c r="V1740" s="52"/>
      <c r="W1740" s="52"/>
      <c r="X1740" s="53"/>
      <c r="Y1740" s="52"/>
      <c r="Z1740" s="54"/>
      <c r="AA1740" s="22"/>
      <c r="AB1740" s="22"/>
      <c r="AC1740" s="22"/>
      <c r="AD1740" s="22"/>
      <c r="AE1740" s="22"/>
      <c r="AF1740" s="22"/>
      <c r="AG1740" s="22"/>
    </row>
    <row r="1741" spans="1:33" s="11" customFormat="1" ht="26.1" customHeight="1">
      <c r="A1741" s="45" t="str">
        <f>IF(AND($H1741&gt;=مغادرين!$C$4,$H1741&lt;=مغادرين!$H$4,مغادرين!$B$1=IF(مغادرين!$B$1="","",$I1741),مغادرين!$B$2=IF(مغادرين!$B$2="","",$K1741),مغادرين!$B$3=IF(مغادرين!$B$3="","",$Q1741),مغادرين!$B$4=IF(مغادرين!$B$4="","",$R1741)),MAX($A$4:$A1740)+1,"")</f>
        <v/>
      </c>
      <c r="B1741" s="45" t="str">
        <f t="shared" si="54"/>
        <v/>
      </c>
      <c r="C1741" s="45" t="str">
        <f>IF($A1741="","",RANK($B1741,$B$5:$B$9000,1)+COUNTIF($B$4:$B1740,$B1741))</f>
        <v/>
      </c>
      <c r="D1741" s="46" t="str">
        <f>IF(AND($O1741&gt;=قادمين!$C$4,$O1741&lt;=قادمين!$H$4,قادمين!$B$1=IF(قادمين!$B$1="","",$I1741),قادمين!$B$2=IF(قادمين!$B$2="","",$K1741),قادمين!$B$3=IF(قادمين!$B$3="","",$Q1741),قادمين!$B$4=IF(قادمين!$B$4="","",$R1741)),MAX($D$4:$D1740)+1,"")</f>
        <v/>
      </c>
      <c r="E1741" s="46" t="str">
        <f t="shared" si="55"/>
        <v/>
      </c>
      <c r="F1741" s="46" t="str">
        <f>IF($D1741="","",RANK($E1741,$E$5:$E$9000,1)+COUNTIF($E$4:$E1740,$E1741))</f>
        <v/>
      </c>
      <c r="G1741" s="63" t="str">
        <f>IF(H1741="","",COUNTA($H$5:H1741))</f>
        <v/>
      </c>
      <c r="H1741" s="187"/>
      <c r="I1741" s="203"/>
      <c r="J1741" s="202"/>
      <c r="K1741" s="202"/>
      <c r="L1741" s="202"/>
      <c r="M1741" s="202"/>
      <c r="N1741" s="202"/>
      <c r="O1741" s="201"/>
      <c r="P1741" s="159"/>
      <c r="Q1741" s="206"/>
      <c r="R1741" s="50"/>
      <c r="S1741" s="51"/>
      <c r="T1741" s="51"/>
      <c r="U1741" s="52"/>
      <c r="V1741" s="52"/>
      <c r="W1741" s="52"/>
      <c r="X1741" s="53"/>
      <c r="Y1741" s="52"/>
      <c r="Z1741" s="54"/>
      <c r="AA1741" s="22"/>
      <c r="AB1741" s="22"/>
      <c r="AC1741" s="22"/>
      <c r="AD1741" s="22"/>
      <c r="AE1741" s="22"/>
      <c r="AF1741" s="22"/>
      <c r="AG1741" s="22"/>
    </row>
    <row r="1742" spans="1:33" s="11" customFormat="1" ht="26.1" customHeight="1">
      <c r="A1742" s="45" t="str">
        <f>IF(AND($H1742&gt;=مغادرين!$C$4,$H1742&lt;=مغادرين!$H$4,مغادرين!$B$1=IF(مغادرين!$B$1="","",$I1742),مغادرين!$B$2=IF(مغادرين!$B$2="","",$K1742),مغادرين!$B$3=IF(مغادرين!$B$3="","",$Q1742),مغادرين!$B$4=IF(مغادرين!$B$4="","",$R1742)),MAX($A$4:$A1741)+1,"")</f>
        <v/>
      </c>
      <c r="B1742" s="45" t="str">
        <f t="shared" si="54"/>
        <v/>
      </c>
      <c r="C1742" s="45" t="str">
        <f>IF($A1742="","",RANK($B1742,$B$5:$B$9000,1)+COUNTIF($B$4:$B1741,$B1742))</f>
        <v/>
      </c>
      <c r="D1742" s="46" t="str">
        <f>IF(AND($O1742&gt;=قادمين!$C$4,$O1742&lt;=قادمين!$H$4,قادمين!$B$1=IF(قادمين!$B$1="","",$I1742),قادمين!$B$2=IF(قادمين!$B$2="","",$K1742),قادمين!$B$3=IF(قادمين!$B$3="","",$Q1742),قادمين!$B$4=IF(قادمين!$B$4="","",$R1742)),MAX($D$4:$D1741)+1,"")</f>
        <v/>
      </c>
      <c r="E1742" s="46" t="str">
        <f t="shared" si="55"/>
        <v/>
      </c>
      <c r="F1742" s="46" t="str">
        <f>IF($D1742="","",RANK($E1742,$E$5:$E$9000,1)+COUNTIF($E$4:$E1741,$E1742))</f>
        <v/>
      </c>
      <c r="G1742" s="63" t="str">
        <f>IF(H1742="","",COUNTA($H$5:H1742))</f>
        <v/>
      </c>
      <c r="H1742" s="187"/>
      <c r="I1742" s="203"/>
      <c r="J1742" s="202"/>
      <c r="K1742" s="202"/>
      <c r="L1742" s="202"/>
      <c r="M1742" s="202"/>
      <c r="N1742" s="202"/>
      <c r="O1742" s="201"/>
      <c r="P1742" s="159"/>
      <c r="Q1742" s="206"/>
      <c r="R1742" s="50"/>
      <c r="S1742" s="51"/>
      <c r="T1742" s="51"/>
      <c r="U1742" s="52"/>
      <c r="V1742" s="52"/>
      <c r="W1742" s="52"/>
      <c r="X1742" s="53"/>
      <c r="Y1742" s="52"/>
      <c r="Z1742" s="54"/>
      <c r="AA1742" s="22"/>
      <c r="AB1742" s="22"/>
      <c r="AC1742" s="22"/>
      <c r="AD1742" s="22"/>
      <c r="AE1742" s="22"/>
      <c r="AF1742" s="22"/>
      <c r="AG1742" s="22"/>
    </row>
    <row r="1743" spans="1:33" s="11" customFormat="1" ht="26.1" customHeight="1">
      <c r="A1743" s="45" t="str">
        <f>IF(AND($H1743&gt;=مغادرين!$C$4,$H1743&lt;=مغادرين!$H$4,مغادرين!$B$1=IF(مغادرين!$B$1="","",$I1743),مغادرين!$B$2=IF(مغادرين!$B$2="","",$K1743),مغادرين!$B$3=IF(مغادرين!$B$3="","",$Q1743),مغادرين!$B$4=IF(مغادرين!$B$4="","",$R1743)),MAX($A$4:$A1742)+1,"")</f>
        <v/>
      </c>
      <c r="B1743" s="45" t="str">
        <f t="shared" si="54"/>
        <v/>
      </c>
      <c r="C1743" s="45" t="str">
        <f>IF($A1743="","",RANK($B1743,$B$5:$B$9000,1)+COUNTIF($B$4:$B1742,$B1743))</f>
        <v/>
      </c>
      <c r="D1743" s="46" t="str">
        <f>IF(AND($O1743&gt;=قادمين!$C$4,$O1743&lt;=قادمين!$H$4,قادمين!$B$1=IF(قادمين!$B$1="","",$I1743),قادمين!$B$2=IF(قادمين!$B$2="","",$K1743),قادمين!$B$3=IF(قادمين!$B$3="","",$Q1743),قادمين!$B$4=IF(قادمين!$B$4="","",$R1743)),MAX($D$4:$D1742)+1,"")</f>
        <v/>
      </c>
      <c r="E1743" s="46" t="str">
        <f t="shared" si="55"/>
        <v/>
      </c>
      <c r="F1743" s="46" t="str">
        <f>IF($D1743="","",RANK($E1743,$E$5:$E$9000,1)+COUNTIF($E$4:$E1742,$E1743))</f>
        <v/>
      </c>
      <c r="G1743" s="63" t="str">
        <f>IF(H1743="","",COUNTA($H$5:H1743))</f>
        <v/>
      </c>
      <c r="H1743" s="187"/>
      <c r="I1743" s="203"/>
      <c r="J1743" s="202"/>
      <c r="K1743" s="202"/>
      <c r="L1743" s="202"/>
      <c r="M1743" s="202"/>
      <c r="N1743" s="202"/>
      <c r="O1743" s="201"/>
      <c r="P1743" s="159"/>
      <c r="Q1743" s="206"/>
      <c r="R1743" s="50"/>
      <c r="S1743" s="51"/>
      <c r="T1743" s="51"/>
      <c r="U1743" s="52"/>
      <c r="V1743" s="52"/>
      <c r="W1743" s="52"/>
      <c r="X1743" s="53"/>
      <c r="Y1743" s="52"/>
      <c r="Z1743" s="54"/>
      <c r="AA1743" s="22"/>
      <c r="AB1743" s="22"/>
      <c r="AC1743" s="22"/>
      <c r="AD1743" s="22"/>
      <c r="AE1743" s="22"/>
      <c r="AF1743" s="22"/>
      <c r="AG1743" s="22"/>
    </row>
    <row r="1744" spans="1:33" s="11" customFormat="1" ht="26.1" customHeight="1">
      <c r="A1744" s="45" t="str">
        <f>IF(AND($H1744&gt;=مغادرين!$C$4,$H1744&lt;=مغادرين!$H$4,مغادرين!$B$1=IF(مغادرين!$B$1="","",$I1744),مغادرين!$B$2=IF(مغادرين!$B$2="","",$K1744),مغادرين!$B$3=IF(مغادرين!$B$3="","",$Q1744),مغادرين!$B$4=IF(مغادرين!$B$4="","",$R1744)),MAX($A$4:$A1743)+1,"")</f>
        <v/>
      </c>
      <c r="B1744" s="45" t="str">
        <f t="shared" si="54"/>
        <v/>
      </c>
      <c r="C1744" s="45" t="str">
        <f>IF($A1744="","",RANK($B1744,$B$5:$B$9000,1)+COUNTIF($B$4:$B1743,$B1744))</f>
        <v/>
      </c>
      <c r="D1744" s="46" t="str">
        <f>IF(AND($O1744&gt;=قادمين!$C$4,$O1744&lt;=قادمين!$H$4,قادمين!$B$1=IF(قادمين!$B$1="","",$I1744),قادمين!$B$2=IF(قادمين!$B$2="","",$K1744),قادمين!$B$3=IF(قادمين!$B$3="","",$Q1744),قادمين!$B$4=IF(قادمين!$B$4="","",$R1744)),MAX($D$4:$D1743)+1,"")</f>
        <v/>
      </c>
      <c r="E1744" s="46" t="str">
        <f t="shared" si="55"/>
        <v/>
      </c>
      <c r="F1744" s="46" t="str">
        <f>IF($D1744="","",RANK($E1744,$E$5:$E$9000,1)+COUNTIF($E$4:$E1743,$E1744))</f>
        <v/>
      </c>
      <c r="G1744" s="63" t="str">
        <f>IF(H1744="","",COUNTA($H$5:H1744))</f>
        <v/>
      </c>
      <c r="H1744" s="187"/>
      <c r="I1744" s="203"/>
      <c r="J1744" s="202"/>
      <c r="K1744" s="202"/>
      <c r="L1744" s="202"/>
      <c r="M1744" s="202"/>
      <c r="N1744" s="202"/>
      <c r="O1744" s="201"/>
      <c r="P1744" s="159"/>
      <c r="Q1744" s="206"/>
      <c r="R1744" s="50"/>
      <c r="S1744" s="51"/>
      <c r="T1744" s="51"/>
      <c r="U1744" s="52"/>
      <c r="V1744" s="52"/>
      <c r="W1744" s="52"/>
      <c r="X1744" s="53"/>
      <c r="Y1744" s="52"/>
      <c r="Z1744" s="54"/>
      <c r="AA1744" s="22"/>
      <c r="AB1744" s="22"/>
      <c r="AC1744" s="22"/>
      <c r="AD1744" s="22"/>
      <c r="AE1744" s="22"/>
      <c r="AF1744" s="22"/>
      <c r="AG1744" s="22"/>
    </row>
    <row r="1745" spans="1:33" s="11" customFormat="1" ht="26.1" customHeight="1">
      <c r="A1745" s="45" t="str">
        <f>IF(AND($H1745&gt;=مغادرين!$C$4,$H1745&lt;=مغادرين!$H$4,مغادرين!$B$1=IF(مغادرين!$B$1="","",$I1745),مغادرين!$B$2=IF(مغادرين!$B$2="","",$K1745),مغادرين!$B$3=IF(مغادرين!$B$3="","",$Q1745),مغادرين!$B$4=IF(مغادرين!$B$4="","",$R1745)),MAX($A$4:$A1744)+1,"")</f>
        <v/>
      </c>
      <c r="B1745" s="45" t="str">
        <f t="shared" si="54"/>
        <v/>
      </c>
      <c r="C1745" s="45" t="str">
        <f>IF($A1745="","",RANK($B1745,$B$5:$B$9000,1)+COUNTIF($B$4:$B1744,$B1745))</f>
        <v/>
      </c>
      <c r="D1745" s="46" t="str">
        <f>IF(AND($O1745&gt;=قادمين!$C$4,$O1745&lt;=قادمين!$H$4,قادمين!$B$1=IF(قادمين!$B$1="","",$I1745),قادمين!$B$2=IF(قادمين!$B$2="","",$K1745),قادمين!$B$3=IF(قادمين!$B$3="","",$Q1745),قادمين!$B$4=IF(قادمين!$B$4="","",$R1745)),MAX($D$4:$D1744)+1,"")</f>
        <v/>
      </c>
      <c r="E1745" s="46" t="str">
        <f t="shared" si="55"/>
        <v/>
      </c>
      <c r="F1745" s="46" t="str">
        <f>IF($D1745="","",RANK($E1745,$E$5:$E$9000,1)+COUNTIF($E$4:$E1744,$E1745))</f>
        <v/>
      </c>
      <c r="G1745" s="63" t="str">
        <f>IF(H1745="","",COUNTA($H$5:H1745))</f>
        <v/>
      </c>
      <c r="H1745" s="187"/>
      <c r="I1745" s="203"/>
      <c r="J1745" s="202"/>
      <c r="K1745" s="202"/>
      <c r="L1745" s="202"/>
      <c r="M1745" s="202"/>
      <c r="N1745" s="202"/>
      <c r="O1745" s="201"/>
      <c r="P1745" s="159"/>
      <c r="Q1745" s="206"/>
      <c r="R1745" s="50"/>
      <c r="S1745" s="51"/>
      <c r="T1745" s="51"/>
      <c r="U1745" s="52"/>
      <c r="V1745" s="52"/>
      <c r="W1745" s="52"/>
      <c r="X1745" s="53"/>
      <c r="Y1745" s="52"/>
      <c r="Z1745" s="54"/>
      <c r="AA1745" s="22"/>
      <c r="AB1745" s="22"/>
      <c r="AC1745" s="22"/>
      <c r="AD1745" s="22"/>
      <c r="AE1745" s="22"/>
      <c r="AF1745" s="22"/>
      <c r="AG1745" s="22"/>
    </row>
    <row r="1746" spans="1:33" s="11" customFormat="1" ht="26.1" customHeight="1">
      <c r="A1746" s="45" t="str">
        <f>IF(AND($H1746&gt;=مغادرين!$C$4,$H1746&lt;=مغادرين!$H$4,مغادرين!$B$1=IF(مغادرين!$B$1="","",$I1746),مغادرين!$B$2=IF(مغادرين!$B$2="","",$K1746),مغادرين!$B$3=IF(مغادرين!$B$3="","",$Q1746),مغادرين!$B$4=IF(مغادرين!$B$4="","",$R1746)),MAX($A$4:$A1745)+1,"")</f>
        <v/>
      </c>
      <c r="B1746" s="45" t="str">
        <f t="shared" si="54"/>
        <v/>
      </c>
      <c r="C1746" s="45" t="str">
        <f>IF($A1746="","",RANK($B1746,$B$5:$B$9000,1)+COUNTIF($B$4:$B1745,$B1746))</f>
        <v/>
      </c>
      <c r="D1746" s="46" t="str">
        <f>IF(AND($O1746&gt;=قادمين!$C$4,$O1746&lt;=قادمين!$H$4,قادمين!$B$1=IF(قادمين!$B$1="","",$I1746),قادمين!$B$2=IF(قادمين!$B$2="","",$K1746),قادمين!$B$3=IF(قادمين!$B$3="","",$Q1746),قادمين!$B$4=IF(قادمين!$B$4="","",$R1746)),MAX($D$4:$D1745)+1,"")</f>
        <v/>
      </c>
      <c r="E1746" s="46" t="str">
        <f t="shared" si="55"/>
        <v/>
      </c>
      <c r="F1746" s="46" t="str">
        <f>IF($D1746="","",RANK($E1746,$E$5:$E$9000,1)+COUNTIF($E$4:$E1745,$E1746))</f>
        <v/>
      </c>
      <c r="G1746" s="63" t="str">
        <f>IF(H1746="","",COUNTA($H$5:H1746))</f>
        <v/>
      </c>
      <c r="H1746" s="187"/>
      <c r="I1746" s="203"/>
      <c r="J1746" s="202"/>
      <c r="K1746" s="202"/>
      <c r="L1746" s="202"/>
      <c r="M1746" s="202"/>
      <c r="N1746" s="202"/>
      <c r="O1746" s="201"/>
      <c r="P1746" s="159"/>
      <c r="Q1746" s="206"/>
      <c r="R1746" s="50"/>
      <c r="S1746" s="51"/>
      <c r="T1746" s="51"/>
      <c r="U1746" s="52"/>
      <c r="V1746" s="52"/>
      <c r="W1746" s="52"/>
      <c r="X1746" s="53"/>
      <c r="Y1746" s="52"/>
      <c r="Z1746" s="54"/>
      <c r="AA1746" s="22"/>
      <c r="AB1746" s="22"/>
      <c r="AC1746" s="22"/>
      <c r="AD1746" s="22"/>
      <c r="AE1746" s="22"/>
      <c r="AF1746" s="22"/>
      <c r="AG1746" s="22"/>
    </row>
    <row r="1747" spans="1:33" s="11" customFormat="1" ht="26.1" customHeight="1">
      <c r="A1747" s="45" t="str">
        <f>IF(AND($H1747&gt;=مغادرين!$C$4,$H1747&lt;=مغادرين!$H$4,مغادرين!$B$1=IF(مغادرين!$B$1="","",$I1747),مغادرين!$B$2=IF(مغادرين!$B$2="","",$K1747),مغادرين!$B$3=IF(مغادرين!$B$3="","",$Q1747),مغادرين!$B$4=IF(مغادرين!$B$4="","",$R1747)),MAX($A$4:$A1746)+1,"")</f>
        <v/>
      </c>
      <c r="B1747" s="45" t="str">
        <f t="shared" si="54"/>
        <v/>
      </c>
      <c r="C1747" s="45" t="str">
        <f>IF($A1747="","",RANK($B1747,$B$5:$B$9000,1)+COUNTIF($B$4:$B1746,$B1747))</f>
        <v/>
      </c>
      <c r="D1747" s="46" t="str">
        <f>IF(AND($O1747&gt;=قادمين!$C$4,$O1747&lt;=قادمين!$H$4,قادمين!$B$1=IF(قادمين!$B$1="","",$I1747),قادمين!$B$2=IF(قادمين!$B$2="","",$K1747),قادمين!$B$3=IF(قادمين!$B$3="","",$Q1747),قادمين!$B$4=IF(قادمين!$B$4="","",$R1747)),MAX($D$4:$D1746)+1,"")</f>
        <v/>
      </c>
      <c r="E1747" s="46" t="str">
        <f t="shared" si="55"/>
        <v/>
      </c>
      <c r="F1747" s="46" t="str">
        <f>IF($D1747="","",RANK($E1747,$E$5:$E$9000,1)+COUNTIF($E$4:$E1746,$E1747))</f>
        <v/>
      </c>
      <c r="G1747" s="63" t="str">
        <f>IF(H1747="","",COUNTA($H$5:H1747))</f>
        <v/>
      </c>
      <c r="H1747" s="187"/>
      <c r="I1747" s="203"/>
      <c r="J1747" s="202"/>
      <c r="K1747" s="202"/>
      <c r="L1747" s="202"/>
      <c r="M1747" s="202"/>
      <c r="N1747" s="202"/>
      <c r="O1747" s="201"/>
      <c r="P1747" s="159"/>
      <c r="Q1747" s="206"/>
      <c r="R1747" s="50"/>
      <c r="S1747" s="51"/>
      <c r="T1747" s="51"/>
      <c r="U1747" s="52"/>
      <c r="V1747" s="52"/>
      <c r="W1747" s="52"/>
      <c r="X1747" s="53"/>
      <c r="Y1747" s="52"/>
      <c r="Z1747" s="54"/>
      <c r="AA1747" s="22"/>
      <c r="AB1747" s="22"/>
      <c r="AC1747" s="22"/>
      <c r="AD1747" s="22"/>
      <c r="AE1747" s="22"/>
      <c r="AF1747" s="22"/>
      <c r="AG1747" s="22"/>
    </row>
    <row r="1748" spans="1:33" s="11" customFormat="1" ht="26.1" customHeight="1">
      <c r="A1748" s="45" t="str">
        <f>IF(AND($H1748&gt;=مغادرين!$C$4,$H1748&lt;=مغادرين!$H$4,مغادرين!$B$1=IF(مغادرين!$B$1="","",$I1748),مغادرين!$B$2=IF(مغادرين!$B$2="","",$K1748),مغادرين!$B$3=IF(مغادرين!$B$3="","",$Q1748),مغادرين!$B$4=IF(مغادرين!$B$4="","",$R1748)),MAX($A$4:$A1747)+1,"")</f>
        <v/>
      </c>
      <c r="B1748" s="45" t="str">
        <f t="shared" si="54"/>
        <v/>
      </c>
      <c r="C1748" s="45" t="str">
        <f>IF($A1748="","",RANK($B1748,$B$5:$B$9000,1)+COUNTIF($B$4:$B1747,$B1748))</f>
        <v/>
      </c>
      <c r="D1748" s="46" t="str">
        <f>IF(AND($O1748&gt;=قادمين!$C$4,$O1748&lt;=قادمين!$H$4,قادمين!$B$1=IF(قادمين!$B$1="","",$I1748),قادمين!$B$2=IF(قادمين!$B$2="","",$K1748),قادمين!$B$3=IF(قادمين!$B$3="","",$Q1748),قادمين!$B$4=IF(قادمين!$B$4="","",$R1748)),MAX($D$4:$D1747)+1,"")</f>
        <v/>
      </c>
      <c r="E1748" s="46" t="str">
        <f t="shared" si="55"/>
        <v/>
      </c>
      <c r="F1748" s="46" t="str">
        <f>IF($D1748="","",RANK($E1748,$E$5:$E$9000,1)+COUNTIF($E$4:$E1747,$E1748))</f>
        <v/>
      </c>
      <c r="G1748" s="63" t="str">
        <f>IF(H1748="","",COUNTA($H$5:H1748))</f>
        <v/>
      </c>
      <c r="H1748" s="187"/>
      <c r="I1748" s="203"/>
      <c r="J1748" s="202"/>
      <c r="K1748" s="202"/>
      <c r="L1748" s="202"/>
      <c r="M1748" s="202"/>
      <c r="N1748" s="202"/>
      <c r="O1748" s="201"/>
      <c r="P1748" s="159"/>
      <c r="Q1748" s="206"/>
      <c r="R1748" s="50"/>
      <c r="S1748" s="51"/>
      <c r="T1748" s="51"/>
      <c r="U1748" s="52"/>
      <c r="V1748" s="52"/>
      <c r="W1748" s="52"/>
      <c r="X1748" s="53"/>
      <c r="Y1748" s="52"/>
      <c r="Z1748" s="54"/>
      <c r="AA1748" s="22"/>
      <c r="AB1748" s="22"/>
      <c r="AC1748" s="22"/>
      <c r="AD1748" s="22"/>
      <c r="AE1748" s="22"/>
      <c r="AF1748" s="22"/>
      <c r="AG1748" s="22"/>
    </row>
    <row r="1749" spans="1:33" s="11" customFormat="1" ht="26.1" customHeight="1">
      <c r="A1749" s="45" t="str">
        <f>IF(AND($H1749&gt;=مغادرين!$C$4,$H1749&lt;=مغادرين!$H$4,مغادرين!$B$1=IF(مغادرين!$B$1="","",$I1749),مغادرين!$B$2=IF(مغادرين!$B$2="","",$K1749),مغادرين!$B$3=IF(مغادرين!$B$3="","",$Q1749),مغادرين!$B$4=IF(مغادرين!$B$4="","",$R1749)),MAX($A$4:$A1748)+1,"")</f>
        <v/>
      </c>
      <c r="B1749" s="45" t="str">
        <f t="shared" si="54"/>
        <v/>
      </c>
      <c r="C1749" s="45" t="str">
        <f>IF($A1749="","",RANK($B1749,$B$5:$B$9000,1)+COUNTIF($B$4:$B1748,$B1749))</f>
        <v/>
      </c>
      <c r="D1749" s="46" t="str">
        <f>IF(AND($O1749&gt;=قادمين!$C$4,$O1749&lt;=قادمين!$H$4,قادمين!$B$1=IF(قادمين!$B$1="","",$I1749),قادمين!$B$2=IF(قادمين!$B$2="","",$K1749),قادمين!$B$3=IF(قادمين!$B$3="","",$Q1749),قادمين!$B$4=IF(قادمين!$B$4="","",$R1749)),MAX($D$4:$D1748)+1,"")</f>
        <v/>
      </c>
      <c r="E1749" s="46" t="str">
        <f t="shared" si="55"/>
        <v/>
      </c>
      <c r="F1749" s="46" t="str">
        <f>IF($D1749="","",RANK($E1749,$E$5:$E$9000,1)+COUNTIF($E$4:$E1748,$E1749))</f>
        <v/>
      </c>
      <c r="G1749" s="63" t="str">
        <f>IF(H1749="","",COUNTA($H$5:H1749))</f>
        <v/>
      </c>
      <c r="H1749" s="187"/>
      <c r="I1749" s="203"/>
      <c r="J1749" s="202"/>
      <c r="K1749" s="202"/>
      <c r="L1749" s="202"/>
      <c r="M1749" s="202"/>
      <c r="N1749" s="202"/>
      <c r="O1749" s="201"/>
      <c r="P1749" s="159"/>
      <c r="Q1749" s="206"/>
      <c r="R1749" s="50"/>
      <c r="S1749" s="51"/>
      <c r="T1749" s="51"/>
      <c r="U1749" s="52"/>
      <c r="V1749" s="52"/>
      <c r="W1749" s="52"/>
      <c r="X1749" s="53"/>
      <c r="Y1749" s="52"/>
      <c r="Z1749" s="54"/>
      <c r="AA1749" s="22"/>
      <c r="AB1749" s="22"/>
      <c r="AC1749" s="22"/>
      <c r="AD1749" s="22"/>
      <c r="AE1749" s="22"/>
      <c r="AF1749" s="22"/>
      <c r="AG1749" s="22"/>
    </row>
    <row r="1750" spans="1:33" s="11" customFormat="1" ht="26.1" customHeight="1">
      <c r="A1750" s="45" t="str">
        <f>IF(AND($H1750&gt;=مغادرين!$C$4,$H1750&lt;=مغادرين!$H$4,مغادرين!$B$1=IF(مغادرين!$B$1="","",$I1750),مغادرين!$B$2=IF(مغادرين!$B$2="","",$K1750),مغادرين!$B$3=IF(مغادرين!$B$3="","",$Q1750),مغادرين!$B$4=IF(مغادرين!$B$4="","",$R1750)),MAX($A$4:$A1749)+1,"")</f>
        <v/>
      </c>
      <c r="B1750" s="45" t="str">
        <f t="shared" si="54"/>
        <v/>
      </c>
      <c r="C1750" s="45" t="str">
        <f>IF($A1750="","",RANK($B1750,$B$5:$B$9000,1)+COUNTIF($B$4:$B1749,$B1750))</f>
        <v/>
      </c>
      <c r="D1750" s="46" t="str">
        <f>IF(AND($O1750&gt;=قادمين!$C$4,$O1750&lt;=قادمين!$H$4,قادمين!$B$1=IF(قادمين!$B$1="","",$I1750),قادمين!$B$2=IF(قادمين!$B$2="","",$K1750),قادمين!$B$3=IF(قادمين!$B$3="","",$Q1750),قادمين!$B$4=IF(قادمين!$B$4="","",$R1750)),MAX($D$4:$D1749)+1,"")</f>
        <v/>
      </c>
      <c r="E1750" s="46" t="str">
        <f t="shared" si="55"/>
        <v/>
      </c>
      <c r="F1750" s="46" t="str">
        <f>IF($D1750="","",RANK($E1750,$E$5:$E$9000,1)+COUNTIF($E$4:$E1749,$E1750))</f>
        <v/>
      </c>
      <c r="G1750" s="63" t="str">
        <f>IF(H1750="","",COUNTA($H$5:H1750))</f>
        <v/>
      </c>
      <c r="H1750" s="187"/>
      <c r="I1750" s="203"/>
      <c r="J1750" s="202"/>
      <c r="K1750" s="202"/>
      <c r="L1750" s="202"/>
      <c r="M1750" s="202"/>
      <c r="N1750" s="202"/>
      <c r="O1750" s="201"/>
      <c r="P1750" s="159"/>
      <c r="Q1750" s="206"/>
      <c r="R1750" s="50"/>
      <c r="S1750" s="51"/>
      <c r="T1750" s="51"/>
      <c r="U1750" s="52"/>
      <c r="V1750" s="52"/>
      <c r="W1750" s="52"/>
      <c r="X1750" s="53"/>
      <c r="Y1750" s="52"/>
      <c r="Z1750" s="54"/>
      <c r="AA1750" s="22"/>
      <c r="AB1750" s="22"/>
      <c r="AC1750" s="22"/>
      <c r="AD1750" s="22"/>
      <c r="AE1750" s="22"/>
      <c r="AF1750" s="22"/>
      <c r="AG1750" s="22"/>
    </row>
    <row r="1751" spans="1:33" s="11" customFormat="1" ht="26.1" customHeight="1">
      <c r="A1751" s="45" t="str">
        <f>IF(AND($H1751&gt;=مغادرين!$C$4,$H1751&lt;=مغادرين!$H$4,مغادرين!$B$1=IF(مغادرين!$B$1="","",$I1751),مغادرين!$B$2=IF(مغادرين!$B$2="","",$K1751),مغادرين!$B$3=IF(مغادرين!$B$3="","",$Q1751),مغادرين!$B$4=IF(مغادرين!$B$4="","",$R1751)),MAX($A$4:$A1750)+1,"")</f>
        <v/>
      </c>
      <c r="B1751" s="45" t="str">
        <f t="shared" si="54"/>
        <v/>
      </c>
      <c r="C1751" s="45" t="str">
        <f>IF($A1751="","",RANK($B1751,$B$5:$B$9000,1)+COUNTIF($B$4:$B1750,$B1751))</f>
        <v/>
      </c>
      <c r="D1751" s="46" t="str">
        <f>IF(AND($O1751&gt;=قادمين!$C$4,$O1751&lt;=قادمين!$H$4,قادمين!$B$1=IF(قادمين!$B$1="","",$I1751),قادمين!$B$2=IF(قادمين!$B$2="","",$K1751),قادمين!$B$3=IF(قادمين!$B$3="","",$Q1751),قادمين!$B$4=IF(قادمين!$B$4="","",$R1751)),MAX($D$4:$D1750)+1,"")</f>
        <v/>
      </c>
      <c r="E1751" s="46" t="str">
        <f t="shared" si="55"/>
        <v/>
      </c>
      <c r="F1751" s="46" t="str">
        <f>IF($D1751="","",RANK($E1751,$E$5:$E$9000,1)+COUNTIF($E$4:$E1750,$E1751))</f>
        <v/>
      </c>
      <c r="G1751" s="63" t="str">
        <f>IF(H1751="","",COUNTA($H$5:H1751))</f>
        <v/>
      </c>
      <c r="H1751" s="187"/>
      <c r="I1751" s="203"/>
      <c r="J1751" s="202"/>
      <c r="K1751" s="202"/>
      <c r="L1751" s="202"/>
      <c r="M1751" s="202"/>
      <c r="N1751" s="202"/>
      <c r="O1751" s="201"/>
      <c r="P1751" s="159"/>
      <c r="Q1751" s="206"/>
      <c r="R1751" s="50"/>
      <c r="S1751" s="51"/>
      <c r="T1751" s="51"/>
      <c r="U1751" s="52"/>
      <c r="V1751" s="52"/>
      <c r="W1751" s="52"/>
      <c r="X1751" s="53"/>
      <c r="Y1751" s="52"/>
      <c r="Z1751" s="54"/>
      <c r="AA1751" s="22"/>
      <c r="AB1751" s="22"/>
      <c r="AC1751" s="22"/>
      <c r="AD1751" s="22"/>
      <c r="AE1751" s="22"/>
      <c r="AF1751" s="22"/>
      <c r="AG1751" s="22"/>
    </row>
    <row r="1752" spans="1:33" s="11" customFormat="1" ht="26.1" customHeight="1">
      <c r="A1752" s="45" t="str">
        <f>IF(AND($H1752&gt;=مغادرين!$C$4,$H1752&lt;=مغادرين!$H$4,مغادرين!$B$1=IF(مغادرين!$B$1="","",$I1752),مغادرين!$B$2=IF(مغادرين!$B$2="","",$K1752),مغادرين!$B$3=IF(مغادرين!$B$3="","",$Q1752),مغادرين!$B$4=IF(مغادرين!$B$4="","",$R1752)),MAX($A$4:$A1751)+1,"")</f>
        <v/>
      </c>
      <c r="B1752" s="45" t="str">
        <f t="shared" si="54"/>
        <v/>
      </c>
      <c r="C1752" s="45" t="str">
        <f>IF($A1752="","",RANK($B1752,$B$5:$B$9000,1)+COUNTIF($B$4:$B1751,$B1752))</f>
        <v/>
      </c>
      <c r="D1752" s="46" t="str">
        <f>IF(AND($O1752&gt;=قادمين!$C$4,$O1752&lt;=قادمين!$H$4,قادمين!$B$1=IF(قادمين!$B$1="","",$I1752),قادمين!$B$2=IF(قادمين!$B$2="","",$K1752),قادمين!$B$3=IF(قادمين!$B$3="","",$Q1752),قادمين!$B$4=IF(قادمين!$B$4="","",$R1752)),MAX($D$4:$D1751)+1,"")</f>
        <v/>
      </c>
      <c r="E1752" s="46" t="str">
        <f t="shared" si="55"/>
        <v/>
      </c>
      <c r="F1752" s="46" t="str">
        <f>IF($D1752="","",RANK($E1752,$E$5:$E$9000,1)+COUNTIF($E$4:$E1751,$E1752))</f>
        <v/>
      </c>
      <c r="G1752" s="63" t="str">
        <f>IF(H1752="","",COUNTA($H$5:H1752))</f>
        <v/>
      </c>
      <c r="H1752" s="187"/>
      <c r="I1752" s="203"/>
      <c r="J1752" s="202"/>
      <c r="K1752" s="202"/>
      <c r="L1752" s="202"/>
      <c r="M1752" s="202"/>
      <c r="N1752" s="202"/>
      <c r="O1752" s="201"/>
      <c r="P1752" s="159"/>
      <c r="Q1752" s="206"/>
      <c r="R1752" s="50"/>
      <c r="S1752" s="51"/>
      <c r="T1752" s="51"/>
      <c r="U1752" s="52"/>
      <c r="V1752" s="52"/>
      <c r="W1752" s="52"/>
      <c r="X1752" s="53"/>
      <c r="Y1752" s="52"/>
      <c r="Z1752" s="54"/>
      <c r="AA1752" s="22"/>
      <c r="AB1752" s="22"/>
      <c r="AC1752" s="22"/>
      <c r="AD1752" s="22"/>
      <c r="AE1752" s="22"/>
      <c r="AF1752" s="22"/>
      <c r="AG1752" s="22"/>
    </row>
    <row r="1753" spans="1:33" s="11" customFormat="1" ht="26.1" customHeight="1">
      <c r="A1753" s="45" t="str">
        <f>IF(AND($H1753&gt;=مغادرين!$C$4,$H1753&lt;=مغادرين!$H$4,مغادرين!$B$1=IF(مغادرين!$B$1="","",$I1753),مغادرين!$B$2=IF(مغادرين!$B$2="","",$K1753),مغادرين!$B$3=IF(مغادرين!$B$3="","",$Q1753),مغادرين!$B$4=IF(مغادرين!$B$4="","",$R1753)),MAX($A$4:$A1752)+1,"")</f>
        <v/>
      </c>
      <c r="B1753" s="45" t="str">
        <f t="shared" si="54"/>
        <v/>
      </c>
      <c r="C1753" s="45" t="str">
        <f>IF($A1753="","",RANK($B1753,$B$5:$B$9000,1)+COUNTIF($B$4:$B1752,$B1753))</f>
        <v/>
      </c>
      <c r="D1753" s="46" t="str">
        <f>IF(AND($O1753&gt;=قادمين!$C$4,$O1753&lt;=قادمين!$H$4,قادمين!$B$1=IF(قادمين!$B$1="","",$I1753),قادمين!$B$2=IF(قادمين!$B$2="","",$K1753),قادمين!$B$3=IF(قادمين!$B$3="","",$Q1753),قادمين!$B$4=IF(قادمين!$B$4="","",$R1753)),MAX($D$4:$D1752)+1,"")</f>
        <v/>
      </c>
      <c r="E1753" s="46" t="str">
        <f t="shared" si="55"/>
        <v/>
      </c>
      <c r="F1753" s="46" t="str">
        <f>IF($D1753="","",RANK($E1753,$E$5:$E$9000,1)+COUNTIF($E$4:$E1752,$E1753))</f>
        <v/>
      </c>
      <c r="G1753" s="63" t="str">
        <f>IF(H1753="","",COUNTA($H$5:H1753))</f>
        <v/>
      </c>
      <c r="H1753" s="187"/>
      <c r="I1753" s="203"/>
      <c r="J1753" s="202"/>
      <c r="K1753" s="202"/>
      <c r="L1753" s="202"/>
      <c r="M1753" s="202"/>
      <c r="N1753" s="202"/>
      <c r="O1753" s="201"/>
      <c r="P1753" s="159"/>
      <c r="Q1753" s="206"/>
      <c r="R1753" s="50"/>
      <c r="S1753" s="51"/>
      <c r="T1753" s="51"/>
      <c r="U1753" s="52"/>
      <c r="V1753" s="52"/>
      <c r="W1753" s="52"/>
      <c r="X1753" s="53"/>
      <c r="Y1753" s="52"/>
      <c r="Z1753" s="54"/>
      <c r="AA1753" s="22"/>
      <c r="AB1753" s="22"/>
      <c r="AC1753" s="22"/>
      <c r="AD1753" s="22"/>
      <c r="AE1753" s="22"/>
      <c r="AF1753" s="22"/>
      <c r="AG1753" s="22"/>
    </row>
    <row r="1754" spans="1:33" s="11" customFormat="1" ht="26.1" customHeight="1">
      <c r="A1754" s="45" t="str">
        <f>IF(AND($H1754&gt;=مغادرين!$C$4,$H1754&lt;=مغادرين!$H$4,مغادرين!$B$1=IF(مغادرين!$B$1="","",$I1754),مغادرين!$B$2=IF(مغادرين!$B$2="","",$K1754),مغادرين!$B$3=IF(مغادرين!$B$3="","",$Q1754),مغادرين!$B$4=IF(مغادرين!$B$4="","",$R1754)),MAX($A$4:$A1753)+1,"")</f>
        <v/>
      </c>
      <c r="B1754" s="45" t="str">
        <f t="shared" si="54"/>
        <v/>
      </c>
      <c r="C1754" s="45" t="str">
        <f>IF($A1754="","",RANK($B1754,$B$5:$B$9000,1)+COUNTIF($B$4:$B1753,$B1754))</f>
        <v/>
      </c>
      <c r="D1754" s="46" t="str">
        <f>IF(AND($O1754&gt;=قادمين!$C$4,$O1754&lt;=قادمين!$H$4,قادمين!$B$1=IF(قادمين!$B$1="","",$I1754),قادمين!$B$2=IF(قادمين!$B$2="","",$K1754),قادمين!$B$3=IF(قادمين!$B$3="","",$Q1754),قادمين!$B$4=IF(قادمين!$B$4="","",$R1754)),MAX($D$4:$D1753)+1,"")</f>
        <v/>
      </c>
      <c r="E1754" s="46" t="str">
        <f t="shared" si="55"/>
        <v/>
      </c>
      <c r="F1754" s="46" t="str">
        <f>IF($D1754="","",RANK($E1754,$E$5:$E$9000,1)+COUNTIF($E$4:$E1753,$E1754))</f>
        <v/>
      </c>
      <c r="G1754" s="63" t="str">
        <f>IF(H1754="","",COUNTA($H$5:H1754))</f>
        <v/>
      </c>
      <c r="H1754" s="187"/>
      <c r="I1754" s="203"/>
      <c r="J1754" s="202"/>
      <c r="K1754" s="202"/>
      <c r="L1754" s="202"/>
      <c r="M1754" s="202"/>
      <c r="N1754" s="202"/>
      <c r="O1754" s="201"/>
      <c r="P1754" s="159"/>
      <c r="Q1754" s="206"/>
      <c r="R1754" s="50"/>
      <c r="S1754" s="51"/>
      <c r="T1754" s="51"/>
      <c r="U1754" s="52"/>
      <c r="V1754" s="52"/>
      <c r="W1754" s="52"/>
      <c r="X1754" s="53"/>
      <c r="Y1754" s="52"/>
      <c r="Z1754" s="54"/>
      <c r="AA1754" s="22"/>
      <c r="AB1754" s="22"/>
      <c r="AC1754" s="22"/>
      <c r="AD1754" s="22"/>
      <c r="AE1754" s="22"/>
      <c r="AF1754" s="22"/>
      <c r="AG1754" s="22"/>
    </row>
    <row r="1755" spans="1:33" s="11" customFormat="1" ht="26.1" customHeight="1">
      <c r="A1755" s="45" t="str">
        <f>IF(AND($H1755&gt;=مغادرين!$C$4,$H1755&lt;=مغادرين!$H$4,مغادرين!$B$1=IF(مغادرين!$B$1="","",$I1755),مغادرين!$B$2=IF(مغادرين!$B$2="","",$K1755),مغادرين!$B$3=IF(مغادرين!$B$3="","",$Q1755),مغادرين!$B$4=IF(مغادرين!$B$4="","",$R1755)),MAX($A$4:$A1754)+1,"")</f>
        <v/>
      </c>
      <c r="B1755" s="45" t="str">
        <f t="shared" si="54"/>
        <v/>
      </c>
      <c r="C1755" s="45" t="str">
        <f>IF($A1755="","",RANK($B1755,$B$5:$B$9000,1)+COUNTIF($B$4:$B1754,$B1755))</f>
        <v/>
      </c>
      <c r="D1755" s="46" t="str">
        <f>IF(AND($O1755&gt;=قادمين!$C$4,$O1755&lt;=قادمين!$H$4,قادمين!$B$1=IF(قادمين!$B$1="","",$I1755),قادمين!$B$2=IF(قادمين!$B$2="","",$K1755),قادمين!$B$3=IF(قادمين!$B$3="","",$Q1755),قادمين!$B$4=IF(قادمين!$B$4="","",$R1755)),MAX($D$4:$D1754)+1,"")</f>
        <v/>
      </c>
      <c r="E1755" s="46" t="str">
        <f t="shared" si="55"/>
        <v/>
      </c>
      <c r="F1755" s="46" t="str">
        <f>IF($D1755="","",RANK($E1755,$E$5:$E$9000,1)+COUNTIF($E$4:$E1754,$E1755))</f>
        <v/>
      </c>
      <c r="G1755" s="63" t="str">
        <f>IF(H1755="","",COUNTA($H$5:H1755))</f>
        <v/>
      </c>
      <c r="H1755" s="187"/>
      <c r="I1755" s="203"/>
      <c r="J1755" s="202"/>
      <c r="K1755" s="202"/>
      <c r="L1755" s="202"/>
      <c r="M1755" s="202"/>
      <c r="N1755" s="202"/>
      <c r="O1755" s="201"/>
      <c r="P1755" s="159"/>
      <c r="Q1755" s="206"/>
      <c r="R1755" s="50"/>
      <c r="S1755" s="51"/>
      <c r="T1755" s="51"/>
      <c r="U1755" s="52"/>
      <c r="V1755" s="52"/>
      <c r="W1755" s="52"/>
      <c r="X1755" s="53"/>
      <c r="Y1755" s="52"/>
      <c r="Z1755" s="54"/>
      <c r="AA1755" s="22"/>
      <c r="AB1755" s="22"/>
      <c r="AC1755" s="22"/>
      <c r="AD1755" s="22"/>
      <c r="AE1755" s="22"/>
      <c r="AF1755" s="22"/>
      <c r="AG1755" s="22"/>
    </row>
    <row r="1756" spans="1:33" s="11" customFormat="1" ht="26.1" customHeight="1">
      <c r="A1756" s="45" t="str">
        <f>IF(AND($H1756&gt;=مغادرين!$C$4,$H1756&lt;=مغادرين!$H$4,مغادرين!$B$1=IF(مغادرين!$B$1="","",$I1756),مغادرين!$B$2=IF(مغادرين!$B$2="","",$K1756),مغادرين!$B$3=IF(مغادرين!$B$3="","",$Q1756),مغادرين!$B$4=IF(مغادرين!$B$4="","",$R1756)),MAX($A$4:$A1755)+1,"")</f>
        <v/>
      </c>
      <c r="B1756" s="45" t="str">
        <f t="shared" si="54"/>
        <v/>
      </c>
      <c r="C1756" s="45" t="str">
        <f>IF($A1756="","",RANK($B1756,$B$5:$B$9000,1)+COUNTIF($B$4:$B1755,$B1756))</f>
        <v/>
      </c>
      <c r="D1756" s="46" t="str">
        <f>IF(AND($O1756&gt;=قادمين!$C$4,$O1756&lt;=قادمين!$H$4,قادمين!$B$1=IF(قادمين!$B$1="","",$I1756),قادمين!$B$2=IF(قادمين!$B$2="","",$K1756),قادمين!$B$3=IF(قادمين!$B$3="","",$Q1756),قادمين!$B$4=IF(قادمين!$B$4="","",$R1756)),MAX($D$4:$D1755)+1,"")</f>
        <v/>
      </c>
      <c r="E1756" s="46" t="str">
        <f t="shared" si="55"/>
        <v/>
      </c>
      <c r="F1756" s="46" t="str">
        <f>IF($D1756="","",RANK($E1756,$E$5:$E$9000,1)+COUNTIF($E$4:$E1755,$E1756))</f>
        <v/>
      </c>
      <c r="G1756" s="63" t="str">
        <f>IF(H1756="","",COUNTA($H$5:H1756))</f>
        <v/>
      </c>
      <c r="H1756" s="187"/>
      <c r="I1756" s="203"/>
      <c r="J1756" s="202"/>
      <c r="K1756" s="202"/>
      <c r="L1756" s="202"/>
      <c r="M1756" s="202"/>
      <c r="N1756" s="202"/>
      <c r="O1756" s="201"/>
      <c r="P1756" s="159"/>
      <c r="Q1756" s="206"/>
      <c r="R1756" s="50"/>
      <c r="S1756" s="51"/>
      <c r="T1756" s="51"/>
      <c r="U1756" s="52"/>
      <c r="V1756" s="52"/>
      <c r="W1756" s="52"/>
      <c r="X1756" s="53"/>
      <c r="Y1756" s="52"/>
      <c r="Z1756" s="54"/>
      <c r="AA1756" s="22"/>
      <c r="AB1756" s="22"/>
      <c r="AC1756" s="22"/>
      <c r="AD1756" s="22"/>
      <c r="AE1756" s="22"/>
      <c r="AF1756" s="22"/>
      <c r="AG1756" s="22"/>
    </row>
    <row r="1757" spans="1:33" s="11" customFormat="1" ht="26.1" customHeight="1">
      <c r="A1757" s="45" t="str">
        <f>IF(AND($H1757&gt;=مغادرين!$C$4,$H1757&lt;=مغادرين!$H$4,مغادرين!$B$1=IF(مغادرين!$B$1="","",$I1757),مغادرين!$B$2=IF(مغادرين!$B$2="","",$K1757),مغادرين!$B$3=IF(مغادرين!$B$3="","",$Q1757),مغادرين!$B$4=IF(مغادرين!$B$4="","",$R1757)),MAX($A$4:$A1756)+1,"")</f>
        <v/>
      </c>
      <c r="B1757" s="45" t="str">
        <f t="shared" si="54"/>
        <v/>
      </c>
      <c r="C1757" s="45" t="str">
        <f>IF($A1757="","",RANK($B1757,$B$5:$B$9000,1)+COUNTIF($B$4:$B1756,$B1757))</f>
        <v/>
      </c>
      <c r="D1757" s="46" t="str">
        <f>IF(AND($O1757&gt;=قادمين!$C$4,$O1757&lt;=قادمين!$H$4,قادمين!$B$1=IF(قادمين!$B$1="","",$I1757),قادمين!$B$2=IF(قادمين!$B$2="","",$K1757),قادمين!$B$3=IF(قادمين!$B$3="","",$Q1757),قادمين!$B$4=IF(قادمين!$B$4="","",$R1757)),MAX($D$4:$D1756)+1,"")</f>
        <v/>
      </c>
      <c r="E1757" s="46" t="str">
        <f t="shared" si="55"/>
        <v/>
      </c>
      <c r="F1757" s="46" t="str">
        <f>IF($D1757="","",RANK($E1757,$E$5:$E$9000,1)+COUNTIF($E$4:$E1756,$E1757))</f>
        <v/>
      </c>
      <c r="G1757" s="63" t="str">
        <f>IF(H1757="","",COUNTA($H$5:H1757))</f>
        <v/>
      </c>
      <c r="H1757" s="187"/>
      <c r="I1757" s="203"/>
      <c r="J1757" s="202"/>
      <c r="K1757" s="202"/>
      <c r="L1757" s="202"/>
      <c r="M1757" s="202"/>
      <c r="N1757" s="202"/>
      <c r="O1757" s="201"/>
      <c r="P1757" s="159"/>
      <c r="Q1757" s="206"/>
      <c r="R1757" s="50"/>
      <c r="S1757" s="51"/>
      <c r="T1757" s="51"/>
      <c r="U1757" s="52"/>
      <c r="V1757" s="52"/>
      <c r="W1757" s="52"/>
      <c r="X1757" s="53"/>
      <c r="Y1757" s="52"/>
      <c r="Z1757" s="54"/>
      <c r="AA1757" s="22"/>
      <c r="AB1757" s="22"/>
      <c r="AC1757" s="22"/>
      <c r="AD1757" s="22"/>
      <c r="AE1757" s="22"/>
      <c r="AF1757" s="22"/>
      <c r="AG1757" s="22"/>
    </row>
    <row r="1758" spans="1:33" s="11" customFormat="1" ht="26.1" customHeight="1">
      <c r="A1758" s="45" t="str">
        <f>IF(AND($H1758&gt;=مغادرين!$C$4,$H1758&lt;=مغادرين!$H$4,مغادرين!$B$1=IF(مغادرين!$B$1="","",$I1758),مغادرين!$B$2=IF(مغادرين!$B$2="","",$K1758),مغادرين!$B$3=IF(مغادرين!$B$3="","",$Q1758),مغادرين!$B$4=IF(مغادرين!$B$4="","",$R1758)),MAX($A$4:$A1757)+1,"")</f>
        <v/>
      </c>
      <c r="B1758" s="45" t="str">
        <f t="shared" si="54"/>
        <v/>
      </c>
      <c r="C1758" s="45" t="str">
        <f>IF($A1758="","",RANK($B1758,$B$5:$B$9000,1)+COUNTIF($B$4:$B1757,$B1758))</f>
        <v/>
      </c>
      <c r="D1758" s="46" t="str">
        <f>IF(AND($O1758&gt;=قادمين!$C$4,$O1758&lt;=قادمين!$H$4,قادمين!$B$1=IF(قادمين!$B$1="","",$I1758),قادمين!$B$2=IF(قادمين!$B$2="","",$K1758),قادمين!$B$3=IF(قادمين!$B$3="","",$Q1758),قادمين!$B$4=IF(قادمين!$B$4="","",$R1758)),MAX($D$4:$D1757)+1,"")</f>
        <v/>
      </c>
      <c r="E1758" s="46" t="str">
        <f t="shared" si="55"/>
        <v/>
      </c>
      <c r="F1758" s="46" t="str">
        <f>IF($D1758="","",RANK($E1758,$E$5:$E$9000,1)+COUNTIF($E$4:$E1757,$E1758))</f>
        <v/>
      </c>
      <c r="G1758" s="63" t="str">
        <f>IF(H1758="","",COUNTA($H$5:H1758))</f>
        <v/>
      </c>
      <c r="H1758" s="187"/>
      <c r="I1758" s="203"/>
      <c r="J1758" s="202"/>
      <c r="K1758" s="202"/>
      <c r="L1758" s="202"/>
      <c r="M1758" s="202"/>
      <c r="N1758" s="202"/>
      <c r="O1758" s="201"/>
      <c r="P1758" s="159"/>
      <c r="Q1758" s="206"/>
      <c r="R1758" s="50"/>
      <c r="S1758" s="51"/>
      <c r="T1758" s="51"/>
      <c r="U1758" s="52"/>
      <c r="V1758" s="52"/>
      <c r="W1758" s="52"/>
      <c r="X1758" s="53"/>
      <c r="Y1758" s="52"/>
      <c r="Z1758" s="54"/>
      <c r="AA1758" s="22"/>
      <c r="AB1758" s="22"/>
      <c r="AC1758" s="22"/>
      <c r="AD1758" s="22"/>
      <c r="AE1758" s="22"/>
      <c r="AF1758" s="22"/>
      <c r="AG1758" s="22"/>
    </row>
    <row r="1759" spans="1:33" s="11" customFormat="1" ht="26.1" customHeight="1">
      <c r="A1759" s="45" t="str">
        <f>IF(AND($H1759&gt;=مغادرين!$C$4,$H1759&lt;=مغادرين!$H$4,مغادرين!$B$1=IF(مغادرين!$B$1="","",$I1759),مغادرين!$B$2=IF(مغادرين!$B$2="","",$K1759),مغادرين!$B$3=IF(مغادرين!$B$3="","",$Q1759),مغادرين!$B$4=IF(مغادرين!$B$4="","",$R1759)),MAX($A$4:$A1758)+1,"")</f>
        <v/>
      </c>
      <c r="B1759" s="45" t="str">
        <f t="shared" si="54"/>
        <v/>
      </c>
      <c r="C1759" s="45" t="str">
        <f>IF($A1759="","",RANK($B1759,$B$5:$B$9000,1)+COUNTIF($B$4:$B1758,$B1759))</f>
        <v/>
      </c>
      <c r="D1759" s="46" t="str">
        <f>IF(AND($O1759&gt;=قادمين!$C$4,$O1759&lt;=قادمين!$H$4,قادمين!$B$1=IF(قادمين!$B$1="","",$I1759),قادمين!$B$2=IF(قادمين!$B$2="","",$K1759),قادمين!$B$3=IF(قادمين!$B$3="","",$Q1759),قادمين!$B$4=IF(قادمين!$B$4="","",$R1759)),MAX($D$4:$D1758)+1,"")</f>
        <v/>
      </c>
      <c r="E1759" s="46" t="str">
        <f t="shared" si="55"/>
        <v/>
      </c>
      <c r="F1759" s="46" t="str">
        <f>IF($D1759="","",RANK($E1759,$E$5:$E$9000,1)+COUNTIF($E$4:$E1758,$E1759))</f>
        <v/>
      </c>
      <c r="G1759" s="63" t="str">
        <f>IF(H1759="","",COUNTA($H$5:H1759))</f>
        <v/>
      </c>
      <c r="H1759" s="187"/>
      <c r="I1759" s="203"/>
      <c r="J1759" s="202"/>
      <c r="K1759" s="202"/>
      <c r="L1759" s="202"/>
      <c r="M1759" s="202"/>
      <c r="N1759" s="202"/>
      <c r="O1759" s="201"/>
      <c r="P1759" s="159"/>
      <c r="Q1759" s="206"/>
      <c r="R1759" s="50"/>
      <c r="S1759" s="51"/>
      <c r="T1759" s="51"/>
      <c r="U1759" s="52"/>
      <c r="V1759" s="52"/>
      <c r="W1759" s="52"/>
      <c r="X1759" s="53"/>
      <c r="Y1759" s="52"/>
      <c r="Z1759" s="54"/>
      <c r="AA1759" s="22"/>
      <c r="AB1759" s="22"/>
      <c r="AC1759" s="22"/>
      <c r="AD1759" s="22"/>
      <c r="AE1759" s="22"/>
      <c r="AF1759" s="22"/>
      <c r="AG1759" s="22"/>
    </row>
    <row r="1760" spans="1:33" s="11" customFormat="1" ht="26.1" customHeight="1">
      <c r="A1760" s="45" t="str">
        <f>IF(AND($H1760&gt;=مغادرين!$C$4,$H1760&lt;=مغادرين!$H$4,مغادرين!$B$1=IF(مغادرين!$B$1="","",$I1760),مغادرين!$B$2=IF(مغادرين!$B$2="","",$K1760),مغادرين!$B$3=IF(مغادرين!$B$3="","",$Q1760),مغادرين!$B$4=IF(مغادرين!$B$4="","",$R1760)),MAX($A$4:$A1759)+1,"")</f>
        <v/>
      </c>
      <c r="B1760" s="45" t="str">
        <f t="shared" si="54"/>
        <v/>
      </c>
      <c r="C1760" s="45" t="str">
        <f>IF($A1760="","",RANK($B1760,$B$5:$B$9000,1)+COUNTIF($B$4:$B1759,$B1760))</f>
        <v/>
      </c>
      <c r="D1760" s="46" t="str">
        <f>IF(AND($O1760&gt;=قادمين!$C$4,$O1760&lt;=قادمين!$H$4,قادمين!$B$1=IF(قادمين!$B$1="","",$I1760),قادمين!$B$2=IF(قادمين!$B$2="","",$K1760),قادمين!$B$3=IF(قادمين!$B$3="","",$Q1760),قادمين!$B$4=IF(قادمين!$B$4="","",$R1760)),MAX($D$4:$D1759)+1,"")</f>
        <v/>
      </c>
      <c r="E1760" s="46" t="str">
        <f t="shared" si="55"/>
        <v/>
      </c>
      <c r="F1760" s="46" t="str">
        <f>IF($D1760="","",RANK($E1760,$E$5:$E$9000,1)+COUNTIF($E$4:$E1759,$E1760))</f>
        <v/>
      </c>
      <c r="G1760" s="63" t="str">
        <f>IF(H1760="","",COUNTA($H$5:H1760))</f>
        <v/>
      </c>
      <c r="H1760" s="187"/>
      <c r="I1760" s="203"/>
      <c r="J1760" s="202"/>
      <c r="K1760" s="202"/>
      <c r="L1760" s="202"/>
      <c r="M1760" s="202"/>
      <c r="N1760" s="202"/>
      <c r="O1760" s="201"/>
      <c r="P1760" s="159"/>
      <c r="Q1760" s="206"/>
      <c r="R1760" s="50"/>
      <c r="S1760" s="51"/>
      <c r="T1760" s="51"/>
      <c r="U1760" s="52"/>
      <c r="V1760" s="52"/>
      <c r="W1760" s="52"/>
      <c r="X1760" s="53"/>
      <c r="Y1760" s="52"/>
      <c r="Z1760" s="54"/>
      <c r="AA1760" s="22"/>
      <c r="AB1760" s="22"/>
      <c r="AC1760" s="22"/>
      <c r="AD1760" s="22"/>
      <c r="AE1760" s="22"/>
      <c r="AF1760" s="22"/>
      <c r="AG1760" s="22"/>
    </row>
    <row r="1761" spans="1:33" s="11" customFormat="1" ht="26.1" customHeight="1">
      <c r="A1761" s="45" t="str">
        <f>IF(AND($H1761&gt;=مغادرين!$C$4,$H1761&lt;=مغادرين!$H$4,مغادرين!$B$1=IF(مغادرين!$B$1="","",$I1761),مغادرين!$B$2=IF(مغادرين!$B$2="","",$K1761),مغادرين!$B$3=IF(مغادرين!$B$3="","",$Q1761),مغادرين!$B$4=IF(مغادرين!$B$4="","",$R1761)),MAX($A$4:$A1760)+1,"")</f>
        <v/>
      </c>
      <c r="B1761" s="45" t="str">
        <f t="shared" si="54"/>
        <v/>
      </c>
      <c r="C1761" s="45" t="str">
        <f>IF($A1761="","",RANK($B1761,$B$5:$B$9000,1)+COUNTIF($B$4:$B1760,$B1761))</f>
        <v/>
      </c>
      <c r="D1761" s="46" t="str">
        <f>IF(AND($O1761&gt;=قادمين!$C$4,$O1761&lt;=قادمين!$H$4,قادمين!$B$1=IF(قادمين!$B$1="","",$I1761),قادمين!$B$2=IF(قادمين!$B$2="","",$K1761),قادمين!$B$3=IF(قادمين!$B$3="","",$Q1761),قادمين!$B$4=IF(قادمين!$B$4="","",$R1761)),MAX($D$4:$D1760)+1,"")</f>
        <v/>
      </c>
      <c r="E1761" s="46" t="str">
        <f t="shared" si="55"/>
        <v/>
      </c>
      <c r="F1761" s="46" t="str">
        <f>IF($D1761="","",RANK($E1761,$E$5:$E$9000,1)+COUNTIF($E$4:$E1760,$E1761))</f>
        <v/>
      </c>
      <c r="G1761" s="63" t="str">
        <f>IF(H1761="","",COUNTA($H$5:H1761))</f>
        <v/>
      </c>
      <c r="H1761" s="187"/>
      <c r="I1761" s="203"/>
      <c r="J1761" s="202"/>
      <c r="K1761" s="202"/>
      <c r="L1761" s="202"/>
      <c r="M1761" s="202"/>
      <c r="N1761" s="202"/>
      <c r="O1761" s="201"/>
      <c r="P1761" s="159"/>
      <c r="Q1761" s="206"/>
      <c r="R1761" s="50"/>
      <c r="S1761" s="51"/>
      <c r="T1761" s="51"/>
      <c r="U1761" s="52"/>
      <c r="V1761" s="52"/>
      <c r="W1761" s="52"/>
      <c r="X1761" s="53"/>
      <c r="Y1761" s="52"/>
      <c r="Z1761" s="54"/>
      <c r="AA1761" s="22"/>
      <c r="AB1761" s="22"/>
      <c r="AC1761" s="22"/>
      <c r="AD1761" s="22"/>
      <c r="AE1761" s="22"/>
      <c r="AF1761" s="22"/>
      <c r="AG1761" s="22"/>
    </row>
    <row r="1762" spans="1:33" s="11" customFormat="1" ht="26.1" customHeight="1">
      <c r="A1762" s="45" t="str">
        <f>IF(AND($H1762&gt;=مغادرين!$C$4,$H1762&lt;=مغادرين!$H$4,مغادرين!$B$1=IF(مغادرين!$B$1="","",$I1762),مغادرين!$B$2=IF(مغادرين!$B$2="","",$K1762),مغادرين!$B$3=IF(مغادرين!$B$3="","",$Q1762),مغادرين!$B$4=IF(مغادرين!$B$4="","",$R1762)),MAX($A$4:$A1761)+1,"")</f>
        <v/>
      </c>
      <c r="B1762" s="45" t="str">
        <f t="shared" si="54"/>
        <v/>
      </c>
      <c r="C1762" s="45" t="str">
        <f>IF($A1762="","",RANK($B1762,$B$5:$B$9000,1)+COUNTIF($B$4:$B1761,$B1762))</f>
        <v/>
      </c>
      <c r="D1762" s="46" t="str">
        <f>IF(AND($O1762&gt;=قادمين!$C$4,$O1762&lt;=قادمين!$H$4,قادمين!$B$1=IF(قادمين!$B$1="","",$I1762),قادمين!$B$2=IF(قادمين!$B$2="","",$K1762),قادمين!$B$3=IF(قادمين!$B$3="","",$Q1762),قادمين!$B$4=IF(قادمين!$B$4="","",$R1762)),MAX($D$4:$D1761)+1,"")</f>
        <v/>
      </c>
      <c r="E1762" s="46" t="str">
        <f t="shared" si="55"/>
        <v/>
      </c>
      <c r="F1762" s="46" t="str">
        <f>IF($D1762="","",RANK($E1762,$E$5:$E$9000,1)+COUNTIF($E$4:$E1761,$E1762))</f>
        <v/>
      </c>
      <c r="G1762" s="63" t="str">
        <f>IF(H1762="","",COUNTA($H$5:H1762))</f>
        <v/>
      </c>
      <c r="H1762" s="187"/>
      <c r="I1762" s="203"/>
      <c r="J1762" s="202"/>
      <c r="K1762" s="202"/>
      <c r="L1762" s="202"/>
      <c r="M1762" s="202"/>
      <c r="N1762" s="202"/>
      <c r="O1762" s="201"/>
      <c r="P1762" s="159"/>
      <c r="Q1762" s="206"/>
      <c r="R1762" s="50"/>
      <c r="S1762" s="51"/>
      <c r="T1762" s="51"/>
      <c r="U1762" s="52"/>
      <c r="V1762" s="52"/>
      <c r="W1762" s="52"/>
      <c r="X1762" s="53"/>
      <c r="Y1762" s="52"/>
      <c r="Z1762" s="54"/>
      <c r="AA1762" s="22"/>
      <c r="AB1762" s="22"/>
      <c r="AC1762" s="22"/>
      <c r="AD1762" s="22"/>
      <c r="AE1762" s="22"/>
      <c r="AF1762" s="22"/>
      <c r="AG1762" s="22"/>
    </row>
    <row r="1763" spans="1:33" s="11" customFormat="1" ht="26.1" customHeight="1">
      <c r="A1763" s="45" t="str">
        <f>IF(AND($H1763&gt;=مغادرين!$C$4,$H1763&lt;=مغادرين!$H$4,مغادرين!$B$1=IF(مغادرين!$B$1="","",$I1763),مغادرين!$B$2=IF(مغادرين!$B$2="","",$K1763),مغادرين!$B$3=IF(مغادرين!$B$3="","",$Q1763),مغادرين!$B$4=IF(مغادرين!$B$4="","",$R1763)),MAX($A$4:$A1762)+1,"")</f>
        <v/>
      </c>
      <c r="B1763" s="45" t="str">
        <f t="shared" si="54"/>
        <v/>
      </c>
      <c r="C1763" s="45" t="str">
        <f>IF($A1763="","",RANK($B1763,$B$5:$B$9000,1)+COUNTIF($B$4:$B1762,$B1763))</f>
        <v/>
      </c>
      <c r="D1763" s="46" t="str">
        <f>IF(AND($O1763&gt;=قادمين!$C$4,$O1763&lt;=قادمين!$H$4,قادمين!$B$1=IF(قادمين!$B$1="","",$I1763),قادمين!$B$2=IF(قادمين!$B$2="","",$K1763),قادمين!$B$3=IF(قادمين!$B$3="","",$Q1763),قادمين!$B$4=IF(قادمين!$B$4="","",$R1763)),MAX($D$4:$D1762)+1,"")</f>
        <v/>
      </c>
      <c r="E1763" s="46" t="str">
        <f t="shared" si="55"/>
        <v/>
      </c>
      <c r="F1763" s="46" t="str">
        <f>IF($D1763="","",RANK($E1763,$E$5:$E$9000,1)+COUNTIF($E$4:$E1762,$E1763))</f>
        <v/>
      </c>
      <c r="G1763" s="63" t="str">
        <f>IF(H1763="","",COUNTA($H$5:H1763))</f>
        <v/>
      </c>
      <c r="H1763" s="187"/>
      <c r="I1763" s="203"/>
      <c r="J1763" s="202"/>
      <c r="K1763" s="202"/>
      <c r="L1763" s="202"/>
      <c r="M1763" s="202"/>
      <c r="N1763" s="202"/>
      <c r="O1763" s="201"/>
      <c r="P1763" s="159"/>
      <c r="Q1763" s="206"/>
      <c r="R1763" s="50"/>
      <c r="S1763" s="51"/>
      <c r="T1763" s="51"/>
      <c r="U1763" s="52"/>
      <c r="V1763" s="52"/>
      <c r="W1763" s="52"/>
      <c r="X1763" s="53"/>
      <c r="Y1763" s="52"/>
      <c r="Z1763" s="54"/>
      <c r="AA1763" s="22"/>
      <c r="AB1763" s="22"/>
      <c r="AC1763" s="22"/>
      <c r="AD1763" s="22"/>
      <c r="AE1763" s="22"/>
      <c r="AF1763" s="22"/>
      <c r="AG1763" s="22"/>
    </row>
    <row r="1764" spans="1:33" s="11" customFormat="1" ht="26.1" customHeight="1">
      <c r="A1764" s="45" t="str">
        <f>IF(AND($H1764&gt;=مغادرين!$C$4,$H1764&lt;=مغادرين!$H$4,مغادرين!$B$1=IF(مغادرين!$B$1="","",$I1764),مغادرين!$B$2=IF(مغادرين!$B$2="","",$K1764),مغادرين!$B$3=IF(مغادرين!$B$3="","",$Q1764),مغادرين!$B$4=IF(مغادرين!$B$4="","",$R1764)),MAX($A$4:$A1763)+1,"")</f>
        <v/>
      </c>
      <c r="B1764" s="45" t="str">
        <f t="shared" si="54"/>
        <v/>
      </c>
      <c r="C1764" s="45" t="str">
        <f>IF($A1764="","",RANK($B1764,$B$5:$B$9000,1)+COUNTIF($B$4:$B1763,$B1764))</f>
        <v/>
      </c>
      <c r="D1764" s="46" t="str">
        <f>IF(AND($O1764&gt;=قادمين!$C$4,$O1764&lt;=قادمين!$H$4,قادمين!$B$1=IF(قادمين!$B$1="","",$I1764),قادمين!$B$2=IF(قادمين!$B$2="","",$K1764),قادمين!$B$3=IF(قادمين!$B$3="","",$Q1764),قادمين!$B$4=IF(قادمين!$B$4="","",$R1764)),MAX($D$4:$D1763)+1,"")</f>
        <v/>
      </c>
      <c r="E1764" s="46" t="str">
        <f t="shared" si="55"/>
        <v/>
      </c>
      <c r="F1764" s="46" t="str">
        <f>IF($D1764="","",RANK($E1764,$E$5:$E$9000,1)+COUNTIF($E$4:$E1763,$E1764))</f>
        <v/>
      </c>
      <c r="G1764" s="63" t="str">
        <f>IF(H1764="","",COUNTA($H$5:H1764))</f>
        <v/>
      </c>
      <c r="H1764" s="187"/>
      <c r="I1764" s="203"/>
      <c r="J1764" s="202"/>
      <c r="K1764" s="202"/>
      <c r="L1764" s="202"/>
      <c r="M1764" s="202"/>
      <c r="N1764" s="202"/>
      <c r="O1764" s="201"/>
      <c r="P1764" s="159"/>
      <c r="Q1764" s="206"/>
      <c r="R1764" s="50"/>
      <c r="S1764" s="51"/>
      <c r="T1764" s="51"/>
      <c r="U1764" s="52"/>
      <c r="V1764" s="52"/>
      <c r="W1764" s="52"/>
      <c r="X1764" s="53"/>
      <c r="Y1764" s="52"/>
      <c r="Z1764" s="54"/>
      <c r="AA1764" s="22"/>
      <c r="AB1764" s="22"/>
      <c r="AC1764" s="22"/>
      <c r="AD1764" s="22"/>
      <c r="AE1764" s="22"/>
      <c r="AF1764" s="22"/>
      <c r="AG1764" s="22"/>
    </row>
    <row r="1765" spans="1:33" s="11" customFormat="1" ht="26.1" customHeight="1">
      <c r="A1765" s="45" t="str">
        <f>IF(AND($H1765&gt;=مغادرين!$C$4,$H1765&lt;=مغادرين!$H$4,مغادرين!$B$1=IF(مغادرين!$B$1="","",$I1765),مغادرين!$B$2=IF(مغادرين!$B$2="","",$K1765),مغادرين!$B$3=IF(مغادرين!$B$3="","",$Q1765),مغادرين!$B$4=IF(مغادرين!$B$4="","",$R1765)),MAX($A$4:$A1764)+1,"")</f>
        <v/>
      </c>
      <c r="B1765" s="45" t="str">
        <f t="shared" si="54"/>
        <v/>
      </c>
      <c r="C1765" s="45" t="str">
        <f>IF($A1765="","",RANK($B1765,$B$5:$B$9000,1)+COUNTIF($B$4:$B1764,$B1765))</f>
        <v/>
      </c>
      <c r="D1765" s="46" t="str">
        <f>IF(AND($O1765&gt;=قادمين!$C$4,$O1765&lt;=قادمين!$H$4,قادمين!$B$1=IF(قادمين!$B$1="","",$I1765),قادمين!$B$2=IF(قادمين!$B$2="","",$K1765),قادمين!$B$3=IF(قادمين!$B$3="","",$Q1765),قادمين!$B$4=IF(قادمين!$B$4="","",$R1765)),MAX($D$4:$D1764)+1,"")</f>
        <v/>
      </c>
      <c r="E1765" s="46" t="str">
        <f t="shared" si="55"/>
        <v/>
      </c>
      <c r="F1765" s="46" t="str">
        <f>IF($D1765="","",RANK($E1765,$E$5:$E$9000,1)+COUNTIF($E$4:$E1764,$E1765))</f>
        <v/>
      </c>
      <c r="G1765" s="63" t="str">
        <f>IF(H1765="","",COUNTA($H$5:H1765))</f>
        <v/>
      </c>
      <c r="H1765" s="187"/>
      <c r="I1765" s="203"/>
      <c r="J1765" s="202"/>
      <c r="K1765" s="202"/>
      <c r="L1765" s="202"/>
      <c r="M1765" s="202"/>
      <c r="N1765" s="202"/>
      <c r="O1765" s="201"/>
      <c r="P1765" s="159"/>
      <c r="Q1765" s="206"/>
      <c r="R1765" s="50"/>
      <c r="S1765" s="51"/>
      <c r="T1765" s="51"/>
      <c r="U1765" s="52"/>
      <c r="V1765" s="52"/>
      <c r="W1765" s="52"/>
      <c r="X1765" s="53"/>
      <c r="Y1765" s="52"/>
      <c r="Z1765" s="54"/>
      <c r="AA1765" s="22"/>
      <c r="AB1765" s="22"/>
      <c r="AC1765" s="22"/>
      <c r="AD1765" s="22"/>
      <c r="AE1765" s="22"/>
      <c r="AF1765" s="22"/>
      <c r="AG1765" s="22"/>
    </row>
    <row r="1766" spans="1:33" s="11" customFormat="1" ht="26.1" customHeight="1">
      <c r="A1766" s="45" t="str">
        <f>IF(AND($H1766&gt;=مغادرين!$C$4,$H1766&lt;=مغادرين!$H$4,مغادرين!$B$1=IF(مغادرين!$B$1="","",$I1766),مغادرين!$B$2=IF(مغادرين!$B$2="","",$K1766),مغادرين!$B$3=IF(مغادرين!$B$3="","",$Q1766),مغادرين!$B$4=IF(مغادرين!$B$4="","",$R1766)),MAX($A$4:$A1765)+1,"")</f>
        <v/>
      </c>
      <c r="B1766" s="45" t="str">
        <f t="shared" si="54"/>
        <v/>
      </c>
      <c r="C1766" s="45" t="str">
        <f>IF($A1766="","",RANK($B1766,$B$5:$B$9000,1)+COUNTIF($B$4:$B1765,$B1766))</f>
        <v/>
      </c>
      <c r="D1766" s="46" t="str">
        <f>IF(AND($O1766&gt;=قادمين!$C$4,$O1766&lt;=قادمين!$H$4,قادمين!$B$1=IF(قادمين!$B$1="","",$I1766),قادمين!$B$2=IF(قادمين!$B$2="","",$K1766),قادمين!$B$3=IF(قادمين!$B$3="","",$Q1766),قادمين!$B$4=IF(قادمين!$B$4="","",$R1766)),MAX($D$4:$D1765)+1,"")</f>
        <v/>
      </c>
      <c r="E1766" s="46" t="str">
        <f t="shared" si="55"/>
        <v/>
      </c>
      <c r="F1766" s="46" t="str">
        <f>IF($D1766="","",RANK($E1766,$E$5:$E$9000,1)+COUNTIF($E$4:$E1765,$E1766))</f>
        <v/>
      </c>
      <c r="G1766" s="63" t="str">
        <f>IF(H1766="","",COUNTA($H$5:H1766))</f>
        <v/>
      </c>
      <c r="H1766" s="187"/>
      <c r="I1766" s="203"/>
      <c r="J1766" s="202"/>
      <c r="K1766" s="202"/>
      <c r="L1766" s="202"/>
      <c r="M1766" s="202"/>
      <c r="N1766" s="202"/>
      <c r="O1766" s="201"/>
      <c r="P1766" s="159"/>
      <c r="Q1766" s="206"/>
      <c r="R1766" s="50"/>
      <c r="S1766" s="51"/>
      <c r="T1766" s="51"/>
      <c r="U1766" s="52"/>
      <c r="V1766" s="52"/>
      <c r="W1766" s="52"/>
      <c r="X1766" s="53"/>
      <c r="Y1766" s="52"/>
      <c r="Z1766" s="54"/>
      <c r="AA1766" s="22"/>
      <c r="AB1766" s="22"/>
      <c r="AC1766" s="22"/>
      <c r="AD1766" s="22"/>
      <c r="AE1766" s="22"/>
      <c r="AF1766" s="22"/>
      <c r="AG1766" s="22"/>
    </row>
    <row r="1767" spans="1:33" s="11" customFormat="1" ht="26.1" customHeight="1">
      <c r="A1767" s="45" t="str">
        <f>IF(AND($H1767&gt;=مغادرين!$C$4,$H1767&lt;=مغادرين!$H$4,مغادرين!$B$1=IF(مغادرين!$B$1="","",$I1767),مغادرين!$B$2=IF(مغادرين!$B$2="","",$K1767),مغادرين!$B$3=IF(مغادرين!$B$3="","",$Q1767),مغادرين!$B$4=IF(مغادرين!$B$4="","",$R1767)),MAX($A$4:$A1766)+1,"")</f>
        <v/>
      </c>
      <c r="B1767" s="45" t="str">
        <f t="shared" si="54"/>
        <v/>
      </c>
      <c r="C1767" s="45" t="str">
        <f>IF($A1767="","",RANK($B1767,$B$5:$B$9000,1)+COUNTIF($B$4:$B1766,$B1767))</f>
        <v/>
      </c>
      <c r="D1767" s="46" t="str">
        <f>IF(AND($O1767&gt;=قادمين!$C$4,$O1767&lt;=قادمين!$H$4,قادمين!$B$1=IF(قادمين!$B$1="","",$I1767),قادمين!$B$2=IF(قادمين!$B$2="","",$K1767),قادمين!$B$3=IF(قادمين!$B$3="","",$Q1767),قادمين!$B$4=IF(قادمين!$B$4="","",$R1767)),MAX($D$4:$D1766)+1,"")</f>
        <v/>
      </c>
      <c r="E1767" s="46" t="str">
        <f t="shared" si="55"/>
        <v/>
      </c>
      <c r="F1767" s="46" t="str">
        <f>IF($D1767="","",RANK($E1767,$E$5:$E$9000,1)+COUNTIF($E$4:$E1766,$E1767))</f>
        <v/>
      </c>
      <c r="G1767" s="63" t="str">
        <f>IF(H1767="","",COUNTA($H$5:H1767))</f>
        <v/>
      </c>
      <c r="H1767" s="187"/>
      <c r="I1767" s="203"/>
      <c r="J1767" s="202"/>
      <c r="K1767" s="202"/>
      <c r="L1767" s="202"/>
      <c r="M1767" s="202"/>
      <c r="N1767" s="202"/>
      <c r="O1767" s="201"/>
      <c r="P1767" s="159"/>
      <c r="Q1767" s="206"/>
      <c r="R1767" s="50"/>
      <c r="S1767" s="51"/>
      <c r="T1767" s="51"/>
      <c r="U1767" s="52"/>
      <c r="V1767" s="52"/>
      <c r="W1767" s="52"/>
      <c r="X1767" s="53"/>
      <c r="Y1767" s="52"/>
      <c r="Z1767" s="54"/>
      <c r="AA1767" s="22"/>
      <c r="AB1767" s="22"/>
      <c r="AC1767" s="22"/>
      <c r="AD1767" s="22"/>
      <c r="AE1767" s="22"/>
      <c r="AF1767" s="22"/>
      <c r="AG1767" s="22"/>
    </row>
    <row r="1768" spans="1:33" s="11" customFormat="1" ht="26.1" customHeight="1">
      <c r="A1768" s="45" t="str">
        <f>IF(AND($H1768&gt;=مغادرين!$C$4,$H1768&lt;=مغادرين!$H$4,مغادرين!$B$1=IF(مغادرين!$B$1="","",$I1768),مغادرين!$B$2=IF(مغادرين!$B$2="","",$K1768),مغادرين!$B$3=IF(مغادرين!$B$3="","",$Q1768),مغادرين!$B$4=IF(مغادرين!$B$4="","",$R1768)),MAX($A$4:$A1767)+1,"")</f>
        <v/>
      </c>
      <c r="B1768" s="45" t="str">
        <f t="shared" si="54"/>
        <v/>
      </c>
      <c r="C1768" s="45" t="str">
        <f>IF($A1768="","",RANK($B1768,$B$5:$B$9000,1)+COUNTIF($B$4:$B1767,$B1768))</f>
        <v/>
      </c>
      <c r="D1768" s="46" t="str">
        <f>IF(AND($O1768&gt;=قادمين!$C$4,$O1768&lt;=قادمين!$H$4,قادمين!$B$1=IF(قادمين!$B$1="","",$I1768),قادمين!$B$2=IF(قادمين!$B$2="","",$K1768),قادمين!$B$3=IF(قادمين!$B$3="","",$Q1768),قادمين!$B$4=IF(قادمين!$B$4="","",$R1768)),MAX($D$4:$D1767)+1,"")</f>
        <v/>
      </c>
      <c r="E1768" s="46" t="str">
        <f t="shared" si="55"/>
        <v/>
      </c>
      <c r="F1768" s="46" t="str">
        <f>IF($D1768="","",RANK($E1768,$E$5:$E$9000,1)+COUNTIF($E$4:$E1767,$E1768))</f>
        <v/>
      </c>
      <c r="G1768" s="63" t="str">
        <f>IF(H1768="","",COUNTA($H$5:H1768))</f>
        <v/>
      </c>
      <c r="H1768" s="187"/>
      <c r="I1768" s="203"/>
      <c r="J1768" s="202"/>
      <c r="K1768" s="202"/>
      <c r="L1768" s="202"/>
      <c r="M1768" s="202"/>
      <c r="N1768" s="202"/>
      <c r="O1768" s="201"/>
      <c r="P1768" s="159"/>
      <c r="Q1768" s="206"/>
      <c r="R1768" s="50"/>
      <c r="S1768" s="51"/>
      <c r="T1768" s="51"/>
      <c r="U1768" s="52"/>
      <c r="V1768" s="52"/>
      <c r="W1768" s="52"/>
      <c r="X1768" s="53"/>
      <c r="Y1768" s="52"/>
      <c r="Z1768" s="54"/>
      <c r="AA1768" s="22"/>
      <c r="AB1768" s="22"/>
      <c r="AC1768" s="22"/>
      <c r="AD1768" s="22"/>
      <c r="AE1768" s="22"/>
      <c r="AF1768" s="22"/>
      <c r="AG1768" s="22"/>
    </row>
    <row r="1769" spans="1:33" s="11" customFormat="1" ht="26.1" customHeight="1">
      <c r="A1769" s="45" t="str">
        <f>IF(AND($H1769&gt;=مغادرين!$C$4,$H1769&lt;=مغادرين!$H$4,مغادرين!$B$1=IF(مغادرين!$B$1="","",$I1769),مغادرين!$B$2=IF(مغادرين!$B$2="","",$K1769),مغادرين!$B$3=IF(مغادرين!$B$3="","",$Q1769),مغادرين!$B$4=IF(مغادرين!$B$4="","",$R1769)),MAX($A$4:$A1768)+1,"")</f>
        <v/>
      </c>
      <c r="B1769" s="45" t="str">
        <f t="shared" si="54"/>
        <v/>
      </c>
      <c r="C1769" s="45" t="str">
        <f>IF($A1769="","",RANK($B1769,$B$5:$B$9000,1)+COUNTIF($B$4:$B1768,$B1769))</f>
        <v/>
      </c>
      <c r="D1769" s="46" t="str">
        <f>IF(AND($O1769&gt;=قادمين!$C$4,$O1769&lt;=قادمين!$H$4,قادمين!$B$1=IF(قادمين!$B$1="","",$I1769),قادمين!$B$2=IF(قادمين!$B$2="","",$K1769),قادمين!$B$3=IF(قادمين!$B$3="","",$Q1769),قادمين!$B$4=IF(قادمين!$B$4="","",$R1769)),MAX($D$4:$D1768)+1,"")</f>
        <v/>
      </c>
      <c r="E1769" s="46" t="str">
        <f t="shared" si="55"/>
        <v/>
      </c>
      <c r="F1769" s="46" t="str">
        <f>IF($D1769="","",RANK($E1769,$E$5:$E$9000,1)+COUNTIF($E$4:$E1768,$E1769))</f>
        <v/>
      </c>
      <c r="G1769" s="63" t="str">
        <f>IF(H1769="","",COUNTA($H$5:H1769))</f>
        <v/>
      </c>
      <c r="H1769" s="187"/>
      <c r="I1769" s="203"/>
      <c r="J1769" s="202"/>
      <c r="K1769" s="202"/>
      <c r="L1769" s="202"/>
      <c r="M1769" s="202"/>
      <c r="N1769" s="202"/>
      <c r="O1769" s="201"/>
      <c r="P1769" s="159"/>
      <c r="Q1769" s="206"/>
      <c r="R1769" s="50"/>
      <c r="S1769" s="51"/>
      <c r="T1769" s="51"/>
      <c r="U1769" s="52"/>
      <c r="V1769" s="52"/>
      <c r="W1769" s="52"/>
      <c r="X1769" s="53"/>
      <c r="Y1769" s="52"/>
      <c r="Z1769" s="54"/>
      <c r="AA1769" s="22"/>
      <c r="AB1769" s="22"/>
      <c r="AC1769" s="22"/>
      <c r="AD1769" s="22"/>
      <c r="AE1769" s="22"/>
      <c r="AF1769" s="22"/>
      <c r="AG1769" s="22"/>
    </row>
    <row r="1770" spans="1:33" s="11" customFormat="1" ht="26.1" customHeight="1">
      <c r="A1770" s="45" t="str">
        <f>IF(AND($H1770&gt;=مغادرين!$C$4,$H1770&lt;=مغادرين!$H$4,مغادرين!$B$1=IF(مغادرين!$B$1="","",$I1770),مغادرين!$B$2=IF(مغادرين!$B$2="","",$K1770),مغادرين!$B$3=IF(مغادرين!$B$3="","",$Q1770),مغادرين!$B$4=IF(مغادرين!$B$4="","",$R1770)),MAX($A$4:$A1769)+1,"")</f>
        <v/>
      </c>
      <c r="B1770" s="45" t="str">
        <f t="shared" si="54"/>
        <v/>
      </c>
      <c r="C1770" s="45" t="str">
        <f>IF($A1770="","",RANK($B1770,$B$5:$B$9000,1)+COUNTIF($B$4:$B1769,$B1770))</f>
        <v/>
      </c>
      <c r="D1770" s="46" t="str">
        <f>IF(AND($O1770&gt;=قادمين!$C$4,$O1770&lt;=قادمين!$H$4,قادمين!$B$1=IF(قادمين!$B$1="","",$I1770),قادمين!$B$2=IF(قادمين!$B$2="","",$K1770),قادمين!$B$3=IF(قادمين!$B$3="","",$Q1770),قادمين!$B$4=IF(قادمين!$B$4="","",$R1770)),MAX($D$4:$D1769)+1,"")</f>
        <v/>
      </c>
      <c r="E1770" s="46" t="str">
        <f t="shared" si="55"/>
        <v/>
      </c>
      <c r="F1770" s="46" t="str">
        <f>IF($D1770="","",RANK($E1770,$E$5:$E$9000,1)+COUNTIF($E$4:$E1769,$E1770))</f>
        <v/>
      </c>
      <c r="G1770" s="63" t="str">
        <f>IF(H1770="","",COUNTA($H$5:H1770))</f>
        <v/>
      </c>
      <c r="H1770" s="187"/>
      <c r="I1770" s="203"/>
      <c r="J1770" s="202"/>
      <c r="K1770" s="202"/>
      <c r="L1770" s="202"/>
      <c r="M1770" s="202"/>
      <c r="N1770" s="202"/>
      <c r="O1770" s="201"/>
      <c r="P1770" s="159"/>
      <c r="Q1770" s="206"/>
      <c r="R1770" s="50"/>
      <c r="S1770" s="51"/>
      <c r="T1770" s="51"/>
      <c r="U1770" s="52"/>
      <c r="V1770" s="52"/>
      <c r="W1770" s="52"/>
      <c r="X1770" s="53"/>
      <c r="Y1770" s="52"/>
      <c r="Z1770" s="54"/>
      <c r="AA1770" s="22"/>
      <c r="AB1770" s="22"/>
      <c r="AC1770" s="22"/>
      <c r="AD1770" s="22"/>
      <c r="AE1770" s="22"/>
      <c r="AF1770" s="22"/>
      <c r="AG1770" s="22"/>
    </row>
    <row r="1771" spans="1:33" s="11" customFormat="1" ht="26.1" customHeight="1">
      <c r="A1771" s="45" t="str">
        <f>IF(AND($H1771&gt;=مغادرين!$C$4,$H1771&lt;=مغادرين!$H$4,مغادرين!$B$1=IF(مغادرين!$B$1="","",$I1771),مغادرين!$B$2=IF(مغادرين!$B$2="","",$K1771),مغادرين!$B$3=IF(مغادرين!$B$3="","",$Q1771),مغادرين!$B$4=IF(مغادرين!$B$4="","",$R1771)),MAX($A$4:$A1770)+1,"")</f>
        <v/>
      </c>
      <c r="B1771" s="45" t="str">
        <f t="shared" si="54"/>
        <v/>
      </c>
      <c r="C1771" s="45" t="str">
        <f>IF($A1771="","",RANK($B1771,$B$5:$B$9000,1)+COUNTIF($B$4:$B1770,$B1771))</f>
        <v/>
      </c>
      <c r="D1771" s="46" t="str">
        <f>IF(AND($O1771&gt;=قادمين!$C$4,$O1771&lt;=قادمين!$H$4,قادمين!$B$1=IF(قادمين!$B$1="","",$I1771),قادمين!$B$2=IF(قادمين!$B$2="","",$K1771),قادمين!$B$3=IF(قادمين!$B$3="","",$Q1771),قادمين!$B$4=IF(قادمين!$B$4="","",$R1771)),MAX($D$4:$D1770)+1,"")</f>
        <v/>
      </c>
      <c r="E1771" s="46" t="str">
        <f t="shared" si="55"/>
        <v/>
      </c>
      <c r="F1771" s="46" t="str">
        <f>IF($D1771="","",RANK($E1771,$E$5:$E$9000,1)+COUNTIF($E$4:$E1770,$E1771))</f>
        <v/>
      </c>
      <c r="G1771" s="63" t="str">
        <f>IF(H1771="","",COUNTA($H$5:H1771))</f>
        <v/>
      </c>
      <c r="H1771" s="187"/>
      <c r="I1771" s="203"/>
      <c r="J1771" s="202"/>
      <c r="K1771" s="202"/>
      <c r="L1771" s="202"/>
      <c r="M1771" s="202"/>
      <c r="N1771" s="202"/>
      <c r="O1771" s="201"/>
      <c r="P1771" s="159"/>
      <c r="Q1771" s="206"/>
      <c r="R1771" s="50"/>
      <c r="S1771" s="51"/>
      <c r="T1771" s="51"/>
      <c r="U1771" s="52"/>
      <c r="V1771" s="52"/>
      <c r="W1771" s="52"/>
      <c r="X1771" s="53"/>
      <c r="Y1771" s="52"/>
      <c r="Z1771" s="54"/>
      <c r="AA1771" s="22"/>
      <c r="AB1771" s="22"/>
      <c r="AC1771" s="22"/>
      <c r="AD1771" s="22"/>
      <c r="AE1771" s="22"/>
      <c r="AF1771" s="22"/>
      <c r="AG1771" s="22"/>
    </row>
    <row r="1772" spans="1:33" s="11" customFormat="1" ht="26.1" customHeight="1">
      <c r="A1772" s="45" t="str">
        <f>IF(AND($H1772&gt;=مغادرين!$C$4,$H1772&lt;=مغادرين!$H$4,مغادرين!$B$1=IF(مغادرين!$B$1="","",$I1772),مغادرين!$B$2=IF(مغادرين!$B$2="","",$K1772),مغادرين!$B$3=IF(مغادرين!$B$3="","",$Q1772),مغادرين!$B$4=IF(مغادرين!$B$4="","",$R1772)),MAX($A$4:$A1771)+1,"")</f>
        <v/>
      </c>
      <c r="B1772" s="45" t="str">
        <f t="shared" si="54"/>
        <v/>
      </c>
      <c r="C1772" s="45" t="str">
        <f>IF($A1772="","",RANK($B1772,$B$5:$B$9000,1)+COUNTIF($B$4:$B1771,$B1772))</f>
        <v/>
      </c>
      <c r="D1772" s="46" t="str">
        <f>IF(AND($O1772&gt;=قادمين!$C$4,$O1772&lt;=قادمين!$H$4,قادمين!$B$1=IF(قادمين!$B$1="","",$I1772),قادمين!$B$2=IF(قادمين!$B$2="","",$K1772),قادمين!$B$3=IF(قادمين!$B$3="","",$Q1772),قادمين!$B$4=IF(قادمين!$B$4="","",$R1772)),MAX($D$4:$D1771)+1,"")</f>
        <v/>
      </c>
      <c r="E1772" s="46" t="str">
        <f t="shared" si="55"/>
        <v/>
      </c>
      <c r="F1772" s="46" t="str">
        <f>IF($D1772="","",RANK($E1772,$E$5:$E$9000,1)+COUNTIF($E$4:$E1771,$E1772))</f>
        <v/>
      </c>
      <c r="G1772" s="63" t="str">
        <f>IF(H1772="","",COUNTA($H$5:H1772))</f>
        <v/>
      </c>
      <c r="H1772" s="187"/>
      <c r="I1772" s="203"/>
      <c r="J1772" s="202"/>
      <c r="K1772" s="202"/>
      <c r="L1772" s="202"/>
      <c r="M1772" s="202"/>
      <c r="N1772" s="202"/>
      <c r="O1772" s="201"/>
      <c r="P1772" s="159"/>
      <c r="Q1772" s="206"/>
      <c r="R1772" s="50"/>
      <c r="S1772" s="51"/>
      <c r="T1772" s="51"/>
      <c r="U1772" s="52"/>
      <c r="V1772" s="52"/>
      <c r="W1772" s="52"/>
      <c r="X1772" s="53"/>
      <c r="Y1772" s="52"/>
      <c r="Z1772" s="54"/>
      <c r="AA1772" s="22"/>
      <c r="AB1772" s="22"/>
      <c r="AC1772" s="22"/>
      <c r="AD1772" s="22"/>
      <c r="AE1772" s="22"/>
      <c r="AF1772" s="22"/>
      <c r="AG1772" s="22"/>
    </row>
    <row r="1773" spans="1:33" s="11" customFormat="1" ht="26.1" customHeight="1">
      <c r="A1773" s="45" t="str">
        <f>IF(AND($H1773&gt;=مغادرين!$C$4,$H1773&lt;=مغادرين!$H$4,مغادرين!$B$1=IF(مغادرين!$B$1="","",$I1773),مغادرين!$B$2=IF(مغادرين!$B$2="","",$K1773),مغادرين!$B$3=IF(مغادرين!$B$3="","",$Q1773),مغادرين!$B$4=IF(مغادرين!$B$4="","",$R1773)),MAX($A$4:$A1772)+1,"")</f>
        <v/>
      </c>
      <c r="B1773" s="45" t="str">
        <f t="shared" si="54"/>
        <v/>
      </c>
      <c r="C1773" s="45" t="str">
        <f>IF($A1773="","",RANK($B1773,$B$5:$B$9000,1)+COUNTIF($B$4:$B1772,$B1773))</f>
        <v/>
      </c>
      <c r="D1773" s="46" t="str">
        <f>IF(AND($O1773&gt;=قادمين!$C$4,$O1773&lt;=قادمين!$H$4,قادمين!$B$1=IF(قادمين!$B$1="","",$I1773),قادمين!$B$2=IF(قادمين!$B$2="","",$K1773),قادمين!$B$3=IF(قادمين!$B$3="","",$Q1773),قادمين!$B$4=IF(قادمين!$B$4="","",$R1773)),MAX($D$4:$D1772)+1,"")</f>
        <v/>
      </c>
      <c r="E1773" s="46" t="str">
        <f t="shared" si="55"/>
        <v/>
      </c>
      <c r="F1773" s="46" t="str">
        <f>IF($D1773="","",RANK($E1773,$E$5:$E$9000,1)+COUNTIF($E$4:$E1772,$E1773))</f>
        <v/>
      </c>
      <c r="G1773" s="63" t="str">
        <f>IF(H1773="","",COUNTA($H$5:H1773))</f>
        <v/>
      </c>
      <c r="H1773" s="187"/>
      <c r="I1773" s="203"/>
      <c r="J1773" s="202"/>
      <c r="K1773" s="202"/>
      <c r="L1773" s="202"/>
      <c r="M1773" s="202"/>
      <c r="N1773" s="202"/>
      <c r="O1773" s="201"/>
      <c r="P1773" s="159"/>
      <c r="Q1773" s="206"/>
      <c r="R1773" s="50"/>
      <c r="S1773" s="51"/>
      <c r="T1773" s="51"/>
      <c r="U1773" s="52"/>
      <c r="V1773" s="52"/>
      <c r="W1773" s="52"/>
      <c r="X1773" s="53"/>
      <c r="Y1773" s="52"/>
      <c r="Z1773" s="54"/>
      <c r="AA1773" s="22"/>
      <c r="AB1773" s="22"/>
      <c r="AC1773" s="22"/>
      <c r="AD1773" s="22"/>
      <c r="AE1773" s="22"/>
      <c r="AF1773" s="22"/>
      <c r="AG1773" s="22"/>
    </row>
    <row r="1774" spans="1:33" s="11" customFormat="1" ht="26.1" customHeight="1">
      <c r="A1774" s="45" t="str">
        <f>IF(AND($H1774&gt;=مغادرين!$C$4,$H1774&lt;=مغادرين!$H$4,مغادرين!$B$1=IF(مغادرين!$B$1="","",$I1774),مغادرين!$B$2=IF(مغادرين!$B$2="","",$K1774),مغادرين!$B$3=IF(مغادرين!$B$3="","",$Q1774),مغادرين!$B$4=IF(مغادرين!$B$4="","",$R1774)),MAX($A$4:$A1773)+1,"")</f>
        <v/>
      </c>
      <c r="B1774" s="45" t="str">
        <f t="shared" si="54"/>
        <v/>
      </c>
      <c r="C1774" s="45" t="str">
        <f>IF($A1774="","",RANK($B1774,$B$5:$B$9000,1)+COUNTIF($B$4:$B1773,$B1774))</f>
        <v/>
      </c>
      <c r="D1774" s="46" t="str">
        <f>IF(AND($O1774&gt;=قادمين!$C$4,$O1774&lt;=قادمين!$H$4,قادمين!$B$1=IF(قادمين!$B$1="","",$I1774),قادمين!$B$2=IF(قادمين!$B$2="","",$K1774),قادمين!$B$3=IF(قادمين!$B$3="","",$Q1774),قادمين!$B$4=IF(قادمين!$B$4="","",$R1774)),MAX($D$4:$D1773)+1,"")</f>
        <v/>
      </c>
      <c r="E1774" s="46" t="str">
        <f t="shared" si="55"/>
        <v/>
      </c>
      <c r="F1774" s="46" t="str">
        <f>IF($D1774="","",RANK($E1774,$E$5:$E$9000,1)+COUNTIF($E$4:$E1773,$E1774))</f>
        <v/>
      </c>
      <c r="G1774" s="63" t="str">
        <f>IF(H1774="","",COUNTA($H$5:H1774))</f>
        <v/>
      </c>
      <c r="H1774" s="187"/>
      <c r="I1774" s="203"/>
      <c r="J1774" s="202"/>
      <c r="K1774" s="202"/>
      <c r="L1774" s="202"/>
      <c r="M1774" s="202"/>
      <c r="N1774" s="202"/>
      <c r="O1774" s="201"/>
      <c r="P1774" s="159"/>
      <c r="Q1774" s="206"/>
      <c r="R1774" s="50"/>
      <c r="S1774" s="51"/>
      <c r="T1774" s="51"/>
      <c r="U1774" s="52"/>
      <c r="V1774" s="52"/>
      <c r="W1774" s="52"/>
      <c r="X1774" s="53"/>
      <c r="Y1774" s="52"/>
      <c r="Z1774" s="54"/>
      <c r="AA1774" s="22"/>
      <c r="AB1774" s="22"/>
      <c r="AC1774" s="22"/>
      <c r="AD1774" s="22"/>
      <c r="AE1774" s="22"/>
      <c r="AF1774" s="22"/>
      <c r="AG1774" s="22"/>
    </row>
    <row r="1775" spans="1:33" s="11" customFormat="1" ht="26.1" customHeight="1">
      <c r="A1775" s="45" t="str">
        <f>IF(AND($H1775&gt;=مغادرين!$C$4,$H1775&lt;=مغادرين!$H$4,مغادرين!$B$1=IF(مغادرين!$B$1="","",$I1775),مغادرين!$B$2=IF(مغادرين!$B$2="","",$K1775),مغادرين!$B$3=IF(مغادرين!$B$3="","",$Q1775),مغادرين!$B$4=IF(مغادرين!$B$4="","",$R1775)),MAX($A$4:$A1774)+1,"")</f>
        <v/>
      </c>
      <c r="B1775" s="45" t="str">
        <f t="shared" si="54"/>
        <v/>
      </c>
      <c r="C1775" s="45" t="str">
        <f>IF($A1775="","",RANK($B1775,$B$5:$B$9000,1)+COUNTIF($B$4:$B1774,$B1775))</f>
        <v/>
      </c>
      <c r="D1775" s="46" t="str">
        <f>IF(AND($O1775&gt;=قادمين!$C$4,$O1775&lt;=قادمين!$H$4,قادمين!$B$1=IF(قادمين!$B$1="","",$I1775),قادمين!$B$2=IF(قادمين!$B$2="","",$K1775),قادمين!$B$3=IF(قادمين!$B$3="","",$Q1775),قادمين!$B$4=IF(قادمين!$B$4="","",$R1775)),MAX($D$4:$D1774)+1,"")</f>
        <v/>
      </c>
      <c r="E1775" s="46" t="str">
        <f t="shared" si="55"/>
        <v/>
      </c>
      <c r="F1775" s="46" t="str">
        <f>IF($D1775="","",RANK($E1775,$E$5:$E$9000,1)+COUNTIF($E$4:$E1774,$E1775))</f>
        <v/>
      </c>
      <c r="G1775" s="63" t="str">
        <f>IF(H1775="","",COUNTA($H$5:H1775))</f>
        <v/>
      </c>
      <c r="H1775" s="187"/>
      <c r="I1775" s="203"/>
      <c r="J1775" s="202"/>
      <c r="K1775" s="202"/>
      <c r="L1775" s="202"/>
      <c r="M1775" s="202"/>
      <c r="N1775" s="202"/>
      <c r="O1775" s="201"/>
      <c r="P1775" s="159"/>
      <c r="Q1775" s="206"/>
      <c r="R1775" s="50"/>
      <c r="S1775" s="51"/>
      <c r="T1775" s="51"/>
      <c r="U1775" s="52"/>
      <c r="V1775" s="52"/>
      <c r="W1775" s="52"/>
      <c r="X1775" s="53"/>
      <c r="Y1775" s="52"/>
      <c r="Z1775" s="54"/>
      <c r="AA1775" s="22"/>
      <c r="AB1775" s="22"/>
      <c r="AC1775" s="22"/>
      <c r="AD1775" s="22"/>
      <c r="AE1775" s="22"/>
      <c r="AF1775" s="22"/>
      <c r="AG1775" s="22"/>
    </row>
    <row r="1776" spans="1:33" s="11" customFormat="1" ht="26.1" customHeight="1">
      <c r="A1776" s="45" t="str">
        <f>IF(AND($H1776&gt;=مغادرين!$C$4,$H1776&lt;=مغادرين!$H$4,مغادرين!$B$1=IF(مغادرين!$B$1="","",$I1776),مغادرين!$B$2=IF(مغادرين!$B$2="","",$K1776),مغادرين!$B$3=IF(مغادرين!$B$3="","",$Q1776),مغادرين!$B$4=IF(مغادرين!$B$4="","",$R1776)),MAX($A$4:$A1775)+1,"")</f>
        <v/>
      </c>
      <c r="B1776" s="45" t="str">
        <f t="shared" si="54"/>
        <v/>
      </c>
      <c r="C1776" s="45" t="str">
        <f>IF($A1776="","",RANK($B1776,$B$5:$B$9000,1)+COUNTIF($B$4:$B1775,$B1776))</f>
        <v/>
      </c>
      <c r="D1776" s="46" t="str">
        <f>IF(AND($O1776&gt;=قادمين!$C$4,$O1776&lt;=قادمين!$H$4,قادمين!$B$1=IF(قادمين!$B$1="","",$I1776),قادمين!$B$2=IF(قادمين!$B$2="","",$K1776),قادمين!$B$3=IF(قادمين!$B$3="","",$Q1776),قادمين!$B$4=IF(قادمين!$B$4="","",$R1776)),MAX($D$4:$D1775)+1,"")</f>
        <v/>
      </c>
      <c r="E1776" s="46" t="str">
        <f t="shared" si="55"/>
        <v/>
      </c>
      <c r="F1776" s="46" t="str">
        <f>IF($D1776="","",RANK($E1776,$E$5:$E$9000,1)+COUNTIF($E$4:$E1775,$E1776))</f>
        <v/>
      </c>
      <c r="G1776" s="63" t="str">
        <f>IF(H1776="","",COUNTA($H$5:H1776))</f>
        <v/>
      </c>
      <c r="H1776" s="187"/>
      <c r="I1776" s="203"/>
      <c r="J1776" s="202"/>
      <c r="K1776" s="202"/>
      <c r="L1776" s="202"/>
      <c r="M1776" s="202"/>
      <c r="N1776" s="202"/>
      <c r="O1776" s="201"/>
      <c r="P1776" s="159"/>
      <c r="Q1776" s="206"/>
      <c r="R1776" s="50"/>
      <c r="S1776" s="51"/>
      <c r="T1776" s="51"/>
      <c r="U1776" s="52"/>
      <c r="V1776" s="52"/>
      <c r="W1776" s="52"/>
      <c r="X1776" s="53"/>
      <c r="Y1776" s="52"/>
      <c r="Z1776" s="54"/>
      <c r="AA1776" s="22"/>
      <c r="AB1776" s="22"/>
      <c r="AC1776" s="22"/>
      <c r="AD1776" s="22"/>
      <c r="AE1776" s="22"/>
      <c r="AF1776" s="22"/>
      <c r="AG1776" s="22"/>
    </row>
    <row r="1777" spans="1:33" s="11" customFormat="1" ht="26.1" customHeight="1">
      <c r="A1777" s="45" t="str">
        <f>IF(AND($H1777&gt;=مغادرين!$C$4,$H1777&lt;=مغادرين!$H$4,مغادرين!$B$1=IF(مغادرين!$B$1="","",$I1777),مغادرين!$B$2=IF(مغادرين!$B$2="","",$K1777),مغادرين!$B$3=IF(مغادرين!$B$3="","",$Q1777),مغادرين!$B$4=IF(مغادرين!$B$4="","",$R1777)),MAX($A$4:$A1776)+1,"")</f>
        <v/>
      </c>
      <c r="B1777" s="45" t="str">
        <f t="shared" si="54"/>
        <v/>
      </c>
      <c r="C1777" s="45" t="str">
        <f>IF($A1777="","",RANK($B1777,$B$5:$B$9000,1)+COUNTIF($B$4:$B1776,$B1777))</f>
        <v/>
      </c>
      <c r="D1777" s="46" t="str">
        <f>IF(AND($O1777&gt;=قادمين!$C$4,$O1777&lt;=قادمين!$H$4,قادمين!$B$1=IF(قادمين!$B$1="","",$I1777),قادمين!$B$2=IF(قادمين!$B$2="","",$K1777),قادمين!$B$3=IF(قادمين!$B$3="","",$Q1777),قادمين!$B$4=IF(قادمين!$B$4="","",$R1777)),MAX($D$4:$D1776)+1,"")</f>
        <v/>
      </c>
      <c r="E1777" s="46" t="str">
        <f t="shared" si="55"/>
        <v/>
      </c>
      <c r="F1777" s="46" t="str">
        <f>IF($D1777="","",RANK($E1777,$E$5:$E$9000,1)+COUNTIF($E$4:$E1776,$E1777))</f>
        <v/>
      </c>
      <c r="G1777" s="63" t="str">
        <f>IF(H1777="","",COUNTA($H$5:H1777))</f>
        <v/>
      </c>
      <c r="H1777" s="187"/>
      <c r="I1777" s="203"/>
      <c r="J1777" s="202"/>
      <c r="K1777" s="202"/>
      <c r="L1777" s="202"/>
      <c r="M1777" s="202"/>
      <c r="N1777" s="202"/>
      <c r="O1777" s="201"/>
      <c r="P1777" s="159"/>
      <c r="Q1777" s="206"/>
      <c r="R1777" s="50"/>
      <c r="S1777" s="51"/>
      <c r="T1777" s="51"/>
      <c r="U1777" s="52"/>
      <c r="V1777" s="52"/>
      <c r="W1777" s="52"/>
      <c r="X1777" s="53"/>
      <c r="Y1777" s="52"/>
      <c r="Z1777" s="54"/>
      <c r="AA1777" s="22"/>
      <c r="AB1777" s="22"/>
      <c r="AC1777" s="22"/>
      <c r="AD1777" s="22"/>
      <c r="AE1777" s="22"/>
      <c r="AF1777" s="22"/>
      <c r="AG1777" s="22"/>
    </row>
    <row r="1778" spans="1:33" s="11" customFormat="1" ht="26.1" customHeight="1">
      <c r="A1778" s="45" t="str">
        <f>IF(AND($H1778&gt;=مغادرين!$C$4,$H1778&lt;=مغادرين!$H$4,مغادرين!$B$1=IF(مغادرين!$B$1="","",$I1778),مغادرين!$B$2=IF(مغادرين!$B$2="","",$K1778),مغادرين!$B$3=IF(مغادرين!$B$3="","",$Q1778),مغادرين!$B$4=IF(مغادرين!$B$4="","",$R1778)),MAX($A$4:$A1777)+1,"")</f>
        <v/>
      </c>
      <c r="B1778" s="45" t="str">
        <f t="shared" si="54"/>
        <v/>
      </c>
      <c r="C1778" s="45" t="str">
        <f>IF($A1778="","",RANK($B1778,$B$5:$B$9000,1)+COUNTIF($B$4:$B1777,$B1778))</f>
        <v/>
      </c>
      <c r="D1778" s="46" t="str">
        <f>IF(AND($O1778&gt;=قادمين!$C$4,$O1778&lt;=قادمين!$H$4,قادمين!$B$1=IF(قادمين!$B$1="","",$I1778),قادمين!$B$2=IF(قادمين!$B$2="","",$K1778),قادمين!$B$3=IF(قادمين!$B$3="","",$Q1778),قادمين!$B$4=IF(قادمين!$B$4="","",$R1778)),MAX($D$4:$D1777)+1,"")</f>
        <v/>
      </c>
      <c r="E1778" s="46" t="str">
        <f t="shared" si="55"/>
        <v/>
      </c>
      <c r="F1778" s="46" t="str">
        <f>IF($D1778="","",RANK($E1778,$E$5:$E$9000,1)+COUNTIF($E$4:$E1777,$E1778))</f>
        <v/>
      </c>
      <c r="G1778" s="63" t="str">
        <f>IF(H1778="","",COUNTA($H$5:H1778))</f>
        <v/>
      </c>
      <c r="H1778" s="187"/>
      <c r="I1778" s="203"/>
      <c r="J1778" s="202"/>
      <c r="K1778" s="202"/>
      <c r="L1778" s="202"/>
      <c r="M1778" s="202"/>
      <c r="N1778" s="202"/>
      <c r="O1778" s="201"/>
      <c r="P1778" s="159"/>
      <c r="Q1778" s="206"/>
      <c r="R1778" s="50"/>
      <c r="S1778" s="51"/>
      <c r="T1778" s="51"/>
      <c r="U1778" s="52"/>
      <c r="V1778" s="52"/>
      <c r="W1778" s="52"/>
      <c r="X1778" s="53"/>
      <c r="Y1778" s="52"/>
      <c r="Z1778" s="54"/>
      <c r="AA1778" s="22"/>
      <c r="AB1778" s="22"/>
      <c r="AC1778" s="22"/>
      <c r="AD1778" s="22"/>
      <c r="AE1778" s="22"/>
      <c r="AF1778" s="22"/>
      <c r="AG1778" s="22"/>
    </row>
    <row r="1779" spans="1:33" s="11" customFormat="1" ht="26.1" customHeight="1">
      <c r="A1779" s="45" t="str">
        <f>IF(AND($H1779&gt;=مغادرين!$C$4,$H1779&lt;=مغادرين!$H$4,مغادرين!$B$1=IF(مغادرين!$B$1="","",$I1779),مغادرين!$B$2=IF(مغادرين!$B$2="","",$K1779),مغادرين!$B$3=IF(مغادرين!$B$3="","",$Q1779),مغادرين!$B$4=IF(مغادرين!$B$4="","",$R1779)),MAX($A$4:$A1778)+1,"")</f>
        <v/>
      </c>
      <c r="B1779" s="45" t="str">
        <f t="shared" si="54"/>
        <v/>
      </c>
      <c r="C1779" s="45" t="str">
        <f>IF($A1779="","",RANK($B1779,$B$5:$B$9000,1)+COUNTIF($B$4:$B1778,$B1779))</f>
        <v/>
      </c>
      <c r="D1779" s="46" t="str">
        <f>IF(AND($O1779&gt;=قادمين!$C$4,$O1779&lt;=قادمين!$H$4,قادمين!$B$1=IF(قادمين!$B$1="","",$I1779),قادمين!$B$2=IF(قادمين!$B$2="","",$K1779),قادمين!$B$3=IF(قادمين!$B$3="","",$Q1779),قادمين!$B$4=IF(قادمين!$B$4="","",$R1779)),MAX($D$4:$D1778)+1,"")</f>
        <v/>
      </c>
      <c r="E1779" s="46" t="str">
        <f t="shared" si="55"/>
        <v/>
      </c>
      <c r="F1779" s="46" t="str">
        <f>IF($D1779="","",RANK($E1779,$E$5:$E$9000,1)+COUNTIF($E$4:$E1778,$E1779))</f>
        <v/>
      </c>
      <c r="G1779" s="63" t="str">
        <f>IF(H1779="","",COUNTA($H$5:H1779))</f>
        <v/>
      </c>
      <c r="H1779" s="187"/>
      <c r="I1779" s="203"/>
      <c r="J1779" s="202"/>
      <c r="K1779" s="202"/>
      <c r="L1779" s="202"/>
      <c r="M1779" s="202"/>
      <c r="N1779" s="202"/>
      <c r="O1779" s="201"/>
      <c r="P1779" s="159"/>
      <c r="Q1779" s="206"/>
      <c r="R1779" s="50"/>
      <c r="S1779" s="51"/>
      <c r="T1779" s="51"/>
      <c r="U1779" s="52"/>
      <c r="V1779" s="52"/>
      <c r="W1779" s="52"/>
      <c r="X1779" s="53"/>
      <c r="Y1779" s="52"/>
      <c r="Z1779" s="54"/>
      <c r="AA1779" s="22"/>
      <c r="AB1779" s="22"/>
      <c r="AC1779" s="22"/>
      <c r="AD1779" s="22"/>
      <c r="AE1779" s="22"/>
      <c r="AF1779" s="22"/>
      <c r="AG1779" s="22"/>
    </row>
    <row r="1780" spans="1:33" s="11" customFormat="1" ht="26.1" customHeight="1">
      <c r="A1780" s="45" t="str">
        <f>IF(AND($H1780&gt;=مغادرين!$C$4,$H1780&lt;=مغادرين!$H$4,مغادرين!$B$1=IF(مغادرين!$B$1="","",$I1780),مغادرين!$B$2=IF(مغادرين!$B$2="","",$K1780),مغادرين!$B$3=IF(مغادرين!$B$3="","",$Q1780),مغادرين!$B$4=IF(مغادرين!$B$4="","",$R1780)),MAX($A$4:$A1779)+1,"")</f>
        <v/>
      </c>
      <c r="B1780" s="45" t="str">
        <f t="shared" si="54"/>
        <v/>
      </c>
      <c r="C1780" s="45" t="str">
        <f>IF($A1780="","",RANK($B1780,$B$5:$B$9000,1)+COUNTIF($B$4:$B1779,$B1780))</f>
        <v/>
      </c>
      <c r="D1780" s="46" t="str">
        <f>IF(AND($O1780&gt;=قادمين!$C$4,$O1780&lt;=قادمين!$H$4,قادمين!$B$1=IF(قادمين!$B$1="","",$I1780),قادمين!$B$2=IF(قادمين!$B$2="","",$K1780),قادمين!$B$3=IF(قادمين!$B$3="","",$Q1780),قادمين!$B$4=IF(قادمين!$B$4="","",$R1780)),MAX($D$4:$D1779)+1,"")</f>
        <v/>
      </c>
      <c r="E1780" s="46" t="str">
        <f t="shared" si="55"/>
        <v/>
      </c>
      <c r="F1780" s="46" t="str">
        <f>IF($D1780="","",RANK($E1780,$E$5:$E$9000,1)+COUNTIF($E$4:$E1779,$E1780))</f>
        <v/>
      </c>
      <c r="G1780" s="63" t="str">
        <f>IF(H1780="","",COUNTA($H$5:H1780))</f>
        <v/>
      </c>
      <c r="H1780" s="187"/>
      <c r="I1780" s="203"/>
      <c r="J1780" s="202"/>
      <c r="K1780" s="202"/>
      <c r="L1780" s="202"/>
      <c r="M1780" s="202"/>
      <c r="N1780" s="202"/>
      <c r="O1780" s="201"/>
      <c r="P1780" s="159"/>
      <c r="Q1780" s="206"/>
      <c r="R1780" s="50"/>
      <c r="S1780" s="51"/>
      <c r="T1780" s="51"/>
      <c r="U1780" s="52"/>
      <c r="V1780" s="52"/>
      <c r="W1780" s="52"/>
      <c r="X1780" s="53"/>
      <c r="Y1780" s="52"/>
      <c r="Z1780" s="54"/>
      <c r="AA1780" s="22"/>
      <c r="AB1780" s="22"/>
      <c r="AC1780" s="22"/>
      <c r="AD1780" s="22"/>
      <c r="AE1780" s="22"/>
      <c r="AF1780" s="22"/>
      <c r="AG1780" s="22"/>
    </row>
    <row r="1781" spans="1:33" s="11" customFormat="1" ht="26.1" customHeight="1">
      <c r="A1781" s="45" t="str">
        <f>IF(AND($H1781&gt;=مغادرين!$C$4,$H1781&lt;=مغادرين!$H$4,مغادرين!$B$1=IF(مغادرين!$B$1="","",$I1781),مغادرين!$B$2=IF(مغادرين!$B$2="","",$K1781),مغادرين!$B$3=IF(مغادرين!$B$3="","",$Q1781),مغادرين!$B$4=IF(مغادرين!$B$4="","",$R1781)),MAX($A$4:$A1780)+1,"")</f>
        <v/>
      </c>
      <c r="B1781" s="45" t="str">
        <f t="shared" si="54"/>
        <v/>
      </c>
      <c r="C1781" s="45" t="str">
        <f>IF($A1781="","",RANK($B1781,$B$5:$B$9000,1)+COUNTIF($B$4:$B1780,$B1781))</f>
        <v/>
      </c>
      <c r="D1781" s="46" t="str">
        <f>IF(AND($O1781&gt;=قادمين!$C$4,$O1781&lt;=قادمين!$H$4,قادمين!$B$1=IF(قادمين!$B$1="","",$I1781),قادمين!$B$2=IF(قادمين!$B$2="","",$K1781),قادمين!$B$3=IF(قادمين!$B$3="","",$Q1781),قادمين!$B$4=IF(قادمين!$B$4="","",$R1781)),MAX($D$4:$D1780)+1,"")</f>
        <v/>
      </c>
      <c r="E1781" s="46" t="str">
        <f t="shared" si="55"/>
        <v/>
      </c>
      <c r="F1781" s="46" t="str">
        <f>IF($D1781="","",RANK($E1781,$E$5:$E$9000,1)+COUNTIF($E$4:$E1780,$E1781))</f>
        <v/>
      </c>
      <c r="G1781" s="63" t="str">
        <f>IF(H1781="","",COUNTA($H$5:H1781))</f>
        <v/>
      </c>
      <c r="H1781" s="187"/>
      <c r="I1781" s="203"/>
      <c r="J1781" s="202"/>
      <c r="K1781" s="202"/>
      <c r="L1781" s="202"/>
      <c r="M1781" s="202"/>
      <c r="N1781" s="202"/>
      <c r="O1781" s="201"/>
      <c r="P1781" s="159"/>
      <c r="Q1781" s="206"/>
      <c r="R1781" s="50"/>
      <c r="S1781" s="51"/>
      <c r="T1781" s="51"/>
      <c r="U1781" s="52"/>
      <c r="V1781" s="52"/>
      <c r="W1781" s="52"/>
      <c r="X1781" s="53"/>
      <c r="Y1781" s="52"/>
      <c r="Z1781" s="54"/>
      <c r="AA1781" s="22"/>
      <c r="AB1781" s="22"/>
      <c r="AC1781" s="22"/>
      <c r="AD1781" s="22"/>
      <c r="AE1781" s="22"/>
      <c r="AF1781" s="22"/>
      <c r="AG1781" s="22"/>
    </row>
    <row r="1782" spans="1:33" s="11" customFormat="1" ht="26.1" customHeight="1">
      <c r="A1782" s="45" t="str">
        <f>IF(AND($H1782&gt;=مغادرين!$C$4,$H1782&lt;=مغادرين!$H$4,مغادرين!$B$1=IF(مغادرين!$B$1="","",$I1782),مغادرين!$B$2=IF(مغادرين!$B$2="","",$K1782),مغادرين!$B$3=IF(مغادرين!$B$3="","",$Q1782),مغادرين!$B$4=IF(مغادرين!$B$4="","",$R1782)),MAX($A$4:$A1781)+1,"")</f>
        <v/>
      </c>
      <c r="B1782" s="45" t="str">
        <f t="shared" si="54"/>
        <v/>
      </c>
      <c r="C1782" s="45" t="str">
        <f>IF($A1782="","",RANK($B1782,$B$5:$B$9000,1)+COUNTIF($B$4:$B1781,$B1782))</f>
        <v/>
      </c>
      <c r="D1782" s="46" t="str">
        <f>IF(AND($O1782&gt;=قادمين!$C$4,$O1782&lt;=قادمين!$H$4,قادمين!$B$1=IF(قادمين!$B$1="","",$I1782),قادمين!$B$2=IF(قادمين!$B$2="","",$K1782),قادمين!$B$3=IF(قادمين!$B$3="","",$Q1782),قادمين!$B$4=IF(قادمين!$B$4="","",$R1782)),MAX($D$4:$D1781)+1,"")</f>
        <v/>
      </c>
      <c r="E1782" s="46" t="str">
        <f t="shared" si="55"/>
        <v/>
      </c>
      <c r="F1782" s="46" t="str">
        <f>IF($D1782="","",RANK($E1782,$E$5:$E$9000,1)+COUNTIF($E$4:$E1781,$E1782))</f>
        <v/>
      </c>
      <c r="G1782" s="63" t="str">
        <f>IF(H1782="","",COUNTA($H$5:H1782))</f>
        <v/>
      </c>
      <c r="H1782" s="187"/>
      <c r="I1782" s="203"/>
      <c r="J1782" s="202"/>
      <c r="K1782" s="202"/>
      <c r="L1782" s="202"/>
      <c r="M1782" s="202"/>
      <c r="N1782" s="202"/>
      <c r="O1782" s="201"/>
      <c r="P1782" s="159"/>
      <c r="Q1782" s="206"/>
      <c r="R1782" s="50"/>
      <c r="S1782" s="51"/>
      <c r="T1782" s="51"/>
      <c r="U1782" s="52"/>
      <c r="V1782" s="52"/>
      <c r="W1782" s="52"/>
      <c r="X1782" s="53"/>
      <c r="Y1782" s="52"/>
      <c r="Z1782" s="54"/>
      <c r="AA1782" s="22"/>
      <c r="AB1782" s="22"/>
      <c r="AC1782" s="22"/>
      <c r="AD1782" s="22"/>
      <c r="AE1782" s="22"/>
      <c r="AF1782" s="22"/>
      <c r="AG1782" s="22"/>
    </row>
    <row r="1783" spans="1:33" s="11" customFormat="1" ht="26.1" customHeight="1">
      <c r="A1783" s="45" t="str">
        <f>IF(AND($H1783&gt;=مغادرين!$C$4,$H1783&lt;=مغادرين!$H$4,مغادرين!$B$1=IF(مغادرين!$B$1="","",$I1783),مغادرين!$B$2=IF(مغادرين!$B$2="","",$K1783),مغادرين!$B$3=IF(مغادرين!$B$3="","",$Q1783),مغادرين!$B$4=IF(مغادرين!$B$4="","",$R1783)),MAX($A$4:$A1782)+1,"")</f>
        <v/>
      </c>
      <c r="B1783" s="45" t="str">
        <f t="shared" si="54"/>
        <v/>
      </c>
      <c r="C1783" s="45" t="str">
        <f>IF($A1783="","",RANK($B1783,$B$5:$B$9000,1)+COUNTIF($B$4:$B1782,$B1783))</f>
        <v/>
      </c>
      <c r="D1783" s="46" t="str">
        <f>IF(AND($O1783&gt;=قادمين!$C$4,$O1783&lt;=قادمين!$H$4,قادمين!$B$1=IF(قادمين!$B$1="","",$I1783),قادمين!$B$2=IF(قادمين!$B$2="","",$K1783),قادمين!$B$3=IF(قادمين!$B$3="","",$Q1783),قادمين!$B$4=IF(قادمين!$B$4="","",$R1783)),MAX($D$4:$D1782)+1,"")</f>
        <v/>
      </c>
      <c r="E1783" s="46" t="str">
        <f t="shared" si="55"/>
        <v/>
      </c>
      <c r="F1783" s="46" t="str">
        <f>IF($D1783="","",RANK($E1783,$E$5:$E$9000,1)+COUNTIF($E$4:$E1782,$E1783))</f>
        <v/>
      </c>
      <c r="G1783" s="63" t="str">
        <f>IF(H1783="","",COUNTA($H$5:H1783))</f>
        <v/>
      </c>
      <c r="H1783" s="187"/>
      <c r="I1783" s="203"/>
      <c r="J1783" s="202"/>
      <c r="K1783" s="202"/>
      <c r="L1783" s="202"/>
      <c r="M1783" s="202"/>
      <c r="N1783" s="202"/>
      <c r="O1783" s="201"/>
      <c r="P1783" s="159"/>
      <c r="Q1783" s="206"/>
      <c r="R1783" s="50"/>
      <c r="S1783" s="51"/>
      <c r="T1783" s="51"/>
      <c r="U1783" s="52"/>
      <c r="V1783" s="52"/>
      <c r="W1783" s="52"/>
      <c r="X1783" s="53"/>
      <c r="Y1783" s="52"/>
      <c r="Z1783" s="54"/>
      <c r="AA1783" s="22"/>
      <c r="AB1783" s="22"/>
      <c r="AC1783" s="22"/>
      <c r="AD1783" s="22"/>
      <c r="AE1783" s="22"/>
      <c r="AF1783" s="22"/>
      <c r="AG1783" s="22"/>
    </row>
    <row r="1784" spans="1:33" s="11" customFormat="1" ht="26.1" customHeight="1">
      <c r="A1784" s="45" t="str">
        <f>IF(AND($H1784&gt;=مغادرين!$C$4,$H1784&lt;=مغادرين!$H$4,مغادرين!$B$1=IF(مغادرين!$B$1="","",$I1784),مغادرين!$B$2=IF(مغادرين!$B$2="","",$K1784),مغادرين!$B$3=IF(مغادرين!$B$3="","",$Q1784),مغادرين!$B$4=IF(مغادرين!$B$4="","",$R1784)),MAX($A$4:$A1783)+1,"")</f>
        <v/>
      </c>
      <c r="B1784" s="45" t="str">
        <f t="shared" si="54"/>
        <v/>
      </c>
      <c r="C1784" s="45" t="str">
        <f>IF($A1784="","",RANK($B1784,$B$5:$B$9000,1)+COUNTIF($B$4:$B1783,$B1784))</f>
        <v/>
      </c>
      <c r="D1784" s="46" t="str">
        <f>IF(AND($O1784&gt;=قادمين!$C$4,$O1784&lt;=قادمين!$H$4,قادمين!$B$1=IF(قادمين!$B$1="","",$I1784),قادمين!$B$2=IF(قادمين!$B$2="","",$K1784),قادمين!$B$3=IF(قادمين!$B$3="","",$Q1784),قادمين!$B$4=IF(قادمين!$B$4="","",$R1784)),MAX($D$4:$D1783)+1,"")</f>
        <v/>
      </c>
      <c r="E1784" s="46" t="str">
        <f t="shared" si="55"/>
        <v/>
      </c>
      <c r="F1784" s="46" t="str">
        <f>IF($D1784="","",RANK($E1784,$E$5:$E$9000,1)+COUNTIF($E$4:$E1783,$E1784))</f>
        <v/>
      </c>
      <c r="G1784" s="63" t="str">
        <f>IF(H1784="","",COUNTA($H$5:H1784))</f>
        <v/>
      </c>
      <c r="H1784" s="187"/>
      <c r="I1784" s="203"/>
      <c r="J1784" s="202"/>
      <c r="K1784" s="202"/>
      <c r="L1784" s="202"/>
      <c r="M1784" s="202"/>
      <c r="N1784" s="202"/>
      <c r="O1784" s="201"/>
      <c r="P1784" s="159"/>
      <c r="Q1784" s="206"/>
      <c r="R1784" s="50"/>
      <c r="S1784" s="51"/>
      <c r="T1784" s="51"/>
      <c r="U1784" s="52"/>
      <c r="V1784" s="52"/>
      <c r="W1784" s="52"/>
      <c r="X1784" s="53"/>
      <c r="Y1784" s="52"/>
      <c r="Z1784" s="54"/>
      <c r="AA1784" s="22"/>
      <c r="AB1784" s="22"/>
      <c r="AC1784" s="22"/>
      <c r="AD1784" s="22"/>
      <c r="AE1784" s="22"/>
      <c r="AF1784" s="22"/>
      <c r="AG1784" s="22"/>
    </row>
    <row r="1785" spans="1:33" s="11" customFormat="1" ht="26.1" customHeight="1">
      <c r="A1785" s="45" t="str">
        <f>IF(AND($H1785&gt;=مغادرين!$C$4,$H1785&lt;=مغادرين!$H$4,مغادرين!$B$1=IF(مغادرين!$B$1="","",$I1785),مغادرين!$B$2=IF(مغادرين!$B$2="","",$K1785),مغادرين!$B$3=IF(مغادرين!$B$3="","",$Q1785),مغادرين!$B$4=IF(مغادرين!$B$4="","",$R1785)),MAX($A$4:$A1784)+1,"")</f>
        <v/>
      </c>
      <c r="B1785" s="45" t="str">
        <f t="shared" si="54"/>
        <v/>
      </c>
      <c r="C1785" s="45" t="str">
        <f>IF($A1785="","",RANK($B1785,$B$5:$B$9000,1)+COUNTIF($B$4:$B1784,$B1785))</f>
        <v/>
      </c>
      <c r="D1785" s="46" t="str">
        <f>IF(AND($O1785&gt;=قادمين!$C$4,$O1785&lt;=قادمين!$H$4,قادمين!$B$1=IF(قادمين!$B$1="","",$I1785),قادمين!$B$2=IF(قادمين!$B$2="","",$K1785),قادمين!$B$3=IF(قادمين!$B$3="","",$Q1785),قادمين!$B$4=IF(قادمين!$B$4="","",$R1785)),MAX($D$4:$D1784)+1,"")</f>
        <v/>
      </c>
      <c r="E1785" s="46" t="str">
        <f t="shared" si="55"/>
        <v/>
      </c>
      <c r="F1785" s="46" t="str">
        <f>IF($D1785="","",RANK($E1785,$E$5:$E$9000,1)+COUNTIF($E$4:$E1784,$E1785))</f>
        <v/>
      </c>
      <c r="G1785" s="63" t="str">
        <f>IF(H1785="","",COUNTA($H$5:H1785))</f>
        <v/>
      </c>
      <c r="H1785" s="187"/>
      <c r="I1785" s="203"/>
      <c r="J1785" s="202"/>
      <c r="K1785" s="202"/>
      <c r="L1785" s="202"/>
      <c r="M1785" s="202"/>
      <c r="N1785" s="202"/>
      <c r="O1785" s="201"/>
      <c r="P1785" s="159"/>
      <c r="Q1785" s="206"/>
      <c r="R1785" s="50"/>
      <c r="S1785" s="51"/>
      <c r="T1785" s="51"/>
      <c r="U1785" s="52"/>
      <c r="V1785" s="52"/>
      <c r="W1785" s="52"/>
      <c r="X1785" s="53"/>
      <c r="Y1785" s="52"/>
      <c r="Z1785" s="54"/>
      <c r="AA1785" s="22"/>
      <c r="AB1785" s="22"/>
      <c r="AC1785" s="22"/>
      <c r="AD1785" s="22"/>
      <c r="AE1785" s="22"/>
      <c r="AF1785" s="22"/>
      <c r="AG1785" s="22"/>
    </row>
    <row r="1786" spans="1:33" s="11" customFormat="1" ht="26.1" customHeight="1">
      <c r="A1786" s="45" t="str">
        <f>IF(AND($H1786&gt;=مغادرين!$C$4,$H1786&lt;=مغادرين!$H$4,مغادرين!$B$1=IF(مغادرين!$B$1="","",$I1786),مغادرين!$B$2=IF(مغادرين!$B$2="","",$K1786),مغادرين!$B$3=IF(مغادرين!$B$3="","",$Q1786),مغادرين!$B$4=IF(مغادرين!$B$4="","",$R1786)),MAX($A$4:$A1785)+1,"")</f>
        <v/>
      </c>
      <c r="B1786" s="45" t="str">
        <f t="shared" si="54"/>
        <v/>
      </c>
      <c r="C1786" s="45" t="str">
        <f>IF($A1786="","",RANK($B1786,$B$5:$B$9000,1)+COUNTIF($B$4:$B1785,$B1786))</f>
        <v/>
      </c>
      <c r="D1786" s="46" t="str">
        <f>IF(AND($O1786&gt;=قادمين!$C$4,$O1786&lt;=قادمين!$H$4,قادمين!$B$1=IF(قادمين!$B$1="","",$I1786),قادمين!$B$2=IF(قادمين!$B$2="","",$K1786),قادمين!$B$3=IF(قادمين!$B$3="","",$Q1786),قادمين!$B$4=IF(قادمين!$B$4="","",$R1786)),MAX($D$4:$D1785)+1,"")</f>
        <v/>
      </c>
      <c r="E1786" s="46" t="str">
        <f t="shared" si="55"/>
        <v/>
      </c>
      <c r="F1786" s="46" t="str">
        <f>IF($D1786="","",RANK($E1786,$E$5:$E$9000,1)+COUNTIF($E$4:$E1785,$E1786))</f>
        <v/>
      </c>
      <c r="G1786" s="63" t="str">
        <f>IF(H1786="","",COUNTA($H$5:H1786))</f>
        <v/>
      </c>
      <c r="H1786" s="187"/>
      <c r="I1786" s="203"/>
      <c r="J1786" s="202"/>
      <c r="K1786" s="202"/>
      <c r="L1786" s="202"/>
      <c r="M1786" s="202"/>
      <c r="N1786" s="202"/>
      <c r="O1786" s="201"/>
      <c r="P1786" s="159"/>
      <c r="Q1786" s="206"/>
      <c r="R1786" s="50"/>
      <c r="S1786" s="51"/>
      <c r="T1786" s="51"/>
      <c r="U1786" s="52"/>
      <c r="V1786" s="52"/>
      <c r="W1786" s="52"/>
      <c r="X1786" s="53"/>
      <c r="Y1786" s="52"/>
      <c r="Z1786" s="54"/>
      <c r="AA1786" s="22"/>
      <c r="AB1786" s="22"/>
      <c r="AC1786" s="22"/>
      <c r="AD1786" s="22"/>
      <c r="AE1786" s="22"/>
      <c r="AF1786" s="22"/>
      <c r="AG1786" s="22"/>
    </row>
    <row r="1787" spans="1:33" s="11" customFormat="1" ht="26.1" customHeight="1">
      <c r="A1787" s="45" t="str">
        <f>IF(AND($H1787&gt;=مغادرين!$C$4,$H1787&lt;=مغادرين!$H$4,مغادرين!$B$1=IF(مغادرين!$B$1="","",$I1787),مغادرين!$B$2=IF(مغادرين!$B$2="","",$K1787),مغادرين!$B$3=IF(مغادرين!$B$3="","",$Q1787),مغادرين!$B$4=IF(مغادرين!$B$4="","",$R1787)),MAX($A$4:$A1786)+1,"")</f>
        <v/>
      </c>
      <c r="B1787" s="45" t="str">
        <f t="shared" si="54"/>
        <v/>
      </c>
      <c r="C1787" s="45" t="str">
        <f>IF($A1787="","",RANK($B1787,$B$5:$B$9000,1)+COUNTIF($B$4:$B1786,$B1787))</f>
        <v/>
      </c>
      <c r="D1787" s="46" t="str">
        <f>IF(AND($O1787&gt;=قادمين!$C$4,$O1787&lt;=قادمين!$H$4,قادمين!$B$1=IF(قادمين!$B$1="","",$I1787),قادمين!$B$2=IF(قادمين!$B$2="","",$K1787),قادمين!$B$3=IF(قادمين!$B$3="","",$Q1787),قادمين!$B$4=IF(قادمين!$B$4="","",$R1787)),MAX($D$4:$D1786)+1,"")</f>
        <v/>
      </c>
      <c r="E1787" s="46" t="str">
        <f t="shared" si="55"/>
        <v/>
      </c>
      <c r="F1787" s="46" t="str">
        <f>IF($D1787="","",RANK($E1787,$E$5:$E$9000,1)+COUNTIF($E$4:$E1786,$E1787))</f>
        <v/>
      </c>
      <c r="G1787" s="63" t="str">
        <f>IF(H1787="","",COUNTA($H$5:H1787))</f>
        <v/>
      </c>
      <c r="H1787" s="187"/>
      <c r="I1787" s="203"/>
      <c r="J1787" s="202"/>
      <c r="K1787" s="202"/>
      <c r="L1787" s="202"/>
      <c r="M1787" s="202"/>
      <c r="N1787" s="202"/>
      <c r="O1787" s="201"/>
      <c r="P1787" s="159"/>
      <c r="Q1787" s="206"/>
      <c r="R1787" s="50"/>
      <c r="S1787" s="51"/>
      <c r="T1787" s="51"/>
      <c r="U1787" s="52"/>
      <c r="V1787" s="52"/>
      <c r="W1787" s="52"/>
      <c r="X1787" s="53"/>
      <c r="Y1787" s="52"/>
      <c r="Z1787" s="54"/>
      <c r="AA1787" s="22"/>
      <c r="AB1787" s="22"/>
      <c r="AC1787" s="22"/>
      <c r="AD1787" s="22"/>
      <c r="AE1787" s="22"/>
      <c r="AF1787" s="22"/>
      <c r="AG1787" s="22"/>
    </row>
    <row r="1788" spans="1:33" s="11" customFormat="1" ht="26.1" customHeight="1">
      <c r="A1788" s="45" t="str">
        <f>IF(AND($H1788&gt;=مغادرين!$C$4,$H1788&lt;=مغادرين!$H$4,مغادرين!$B$1=IF(مغادرين!$B$1="","",$I1788),مغادرين!$B$2=IF(مغادرين!$B$2="","",$K1788),مغادرين!$B$3=IF(مغادرين!$B$3="","",$Q1788),مغادرين!$B$4=IF(مغادرين!$B$4="","",$R1788)),MAX($A$4:$A1787)+1,"")</f>
        <v/>
      </c>
      <c r="B1788" s="45" t="str">
        <f t="shared" si="54"/>
        <v/>
      </c>
      <c r="C1788" s="45" t="str">
        <f>IF($A1788="","",RANK($B1788,$B$5:$B$9000,1)+COUNTIF($B$4:$B1787,$B1788))</f>
        <v/>
      </c>
      <c r="D1788" s="46" t="str">
        <f>IF(AND($O1788&gt;=قادمين!$C$4,$O1788&lt;=قادمين!$H$4,قادمين!$B$1=IF(قادمين!$B$1="","",$I1788),قادمين!$B$2=IF(قادمين!$B$2="","",$K1788),قادمين!$B$3=IF(قادمين!$B$3="","",$Q1788),قادمين!$B$4=IF(قادمين!$B$4="","",$R1788)),MAX($D$4:$D1787)+1,"")</f>
        <v/>
      </c>
      <c r="E1788" s="46" t="str">
        <f t="shared" si="55"/>
        <v/>
      </c>
      <c r="F1788" s="46" t="str">
        <f>IF($D1788="","",RANK($E1788,$E$5:$E$9000,1)+COUNTIF($E$4:$E1787,$E1788))</f>
        <v/>
      </c>
      <c r="G1788" s="63" t="str">
        <f>IF(H1788="","",COUNTA($H$5:H1788))</f>
        <v/>
      </c>
      <c r="H1788" s="187"/>
      <c r="I1788" s="203"/>
      <c r="J1788" s="202"/>
      <c r="K1788" s="202"/>
      <c r="L1788" s="202"/>
      <c r="M1788" s="202"/>
      <c r="N1788" s="202"/>
      <c r="O1788" s="201"/>
      <c r="P1788" s="159"/>
      <c r="Q1788" s="206"/>
      <c r="R1788" s="50"/>
      <c r="S1788" s="51"/>
      <c r="T1788" s="51"/>
      <c r="U1788" s="52"/>
      <c r="V1788" s="52"/>
      <c r="W1788" s="52"/>
      <c r="X1788" s="53"/>
      <c r="Y1788" s="52"/>
      <c r="Z1788" s="54"/>
      <c r="AA1788" s="22"/>
      <c r="AB1788" s="22"/>
      <c r="AC1788" s="22"/>
      <c r="AD1788" s="22"/>
      <c r="AE1788" s="22"/>
      <c r="AF1788" s="22"/>
      <c r="AG1788" s="22"/>
    </row>
    <row r="1789" spans="1:33" s="11" customFormat="1" ht="26.1" customHeight="1">
      <c r="A1789" s="45" t="str">
        <f>IF(AND($H1789&gt;=مغادرين!$C$4,$H1789&lt;=مغادرين!$H$4,مغادرين!$B$1=IF(مغادرين!$B$1="","",$I1789),مغادرين!$B$2=IF(مغادرين!$B$2="","",$K1789),مغادرين!$B$3=IF(مغادرين!$B$3="","",$Q1789),مغادرين!$B$4=IF(مغادرين!$B$4="","",$R1789)),MAX($A$4:$A1788)+1,"")</f>
        <v/>
      </c>
      <c r="B1789" s="45" t="str">
        <f t="shared" si="54"/>
        <v/>
      </c>
      <c r="C1789" s="45" t="str">
        <f>IF($A1789="","",RANK($B1789,$B$5:$B$9000,1)+COUNTIF($B$4:$B1788,$B1789))</f>
        <v/>
      </c>
      <c r="D1789" s="46" t="str">
        <f>IF(AND($O1789&gt;=قادمين!$C$4,$O1789&lt;=قادمين!$H$4,قادمين!$B$1=IF(قادمين!$B$1="","",$I1789),قادمين!$B$2=IF(قادمين!$B$2="","",$K1789),قادمين!$B$3=IF(قادمين!$B$3="","",$Q1789),قادمين!$B$4=IF(قادمين!$B$4="","",$R1789)),MAX($D$4:$D1788)+1,"")</f>
        <v/>
      </c>
      <c r="E1789" s="46" t="str">
        <f t="shared" si="55"/>
        <v/>
      </c>
      <c r="F1789" s="46" t="str">
        <f>IF($D1789="","",RANK($E1789,$E$5:$E$9000,1)+COUNTIF($E$4:$E1788,$E1789))</f>
        <v/>
      </c>
      <c r="G1789" s="63" t="str">
        <f>IF(H1789="","",COUNTA($H$5:H1789))</f>
        <v/>
      </c>
      <c r="H1789" s="187"/>
      <c r="I1789" s="203"/>
      <c r="J1789" s="202"/>
      <c r="K1789" s="202"/>
      <c r="L1789" s="202"/>
      <c r="M1789" s="202"/>
      <c r="N1789" s="202"/>
      <c r="O1789" s="201"/>
      <c r="P1789" s="159"/>
      <c r="Q1789" s="206"/>
      <c r="R1789" s="50"/>
      <c r="S1789" s="51"/>
      <c r="T1789" s="51"/>
      <c r="U1789" s="52"/>
      <c r="V1789" s="52"/>
      <c r="W1789" s="52"/>
      <c r="X1789" s="53"/>
      <c r="Y1789" s="52"/>
      <c r="Z1789" s="54"/>
      <c r="AA1789" s="22"/>
      <c r="AB1789" s="22"/>
      <c r="AC1789" s="22"/>
      <c r="AD1789" s="22"/>
      <c r="AE1789" s="22"/>
      <c r="AF1789" s="22"/>
      <c r="AG1789" s="22"/>
    </row>
    <row r="1790" spans="1:33" s="11" customFormat="1" ht="26.1" customHeight="1">
      <c r="A1790" s="45" t="str">
        <f>IF(AND($H1790&gt;=مغادرين!$C$4,$H1790&lt;=مغادرين!$H$4,مغادرين!$B$1=IF(مغادرين!$B$1="","",$I1790),مغادرين!$B$2=IF(مغادرين!$B$2="","",$K1790),مغادرين!$B$3=IF(مغادرين!$B$3="","",$Q1790),مغادرين!$B$4=IF(مغادرين!$B$4="","",$R1790)),MAX($A$4:$A1789)+1,"")</f>
        <v/>
      </c>
      <c r="B1790" s="45" t="str">
        <f t="shared" si="54"/>
        <v/>
      </c>
      <c r="C1790" s="45" t="str">
        <f>IF($A1790="","",RANK($B1790,$B$5:$B$9000,1)+COUNTIF($B$4:$B1789,$B1790))</f>
        <v/>
      </c>
      <c r="D1790" s="46" t="str">
        <f>IF(AND($O1790&gt;=قادمين!$C$4,$O1790&lt;=قادمين!$H$4,قادمين!$B$1=IF(قادمين!$B$1="","",$I1790),قادمين!$B$2=IF(قادمين!$B$2="","",$K1790),قادمين!$B$3=IF(قادمين!$B$3="","",$Q1790),قادمين!$B$4=IF(قادمين!$B$4="","",$R1790)),MAX($D$4:$D1789)+1,"")</f>
        <v/>
      </c>
      <c r="E1790" s="46" t="str">
        <f t="shared" si="55"/>
        <v/>
      </c>
      <c r="F1790" s="46" t="str">
        <f>IF($D1790="","",RANK($E1790,$E$5:$E$9000,1)+COUNTIF($E$4:$E1789,$E1790))</f>
        <v/>
      </c>
      <c r="G1790" s="63" t="str">
        <f>IF(H1790="","",COUNTA($H$5:H1790))</f>
        <v/>
      </c>
      <c r="H1790" s="187"/>
      <c r="I1790" s="203"/>
      <c r="J1790" s="202"/>
      <c r="K1790" s="202"/>
      <c r="L1790" s="202"/>
      <c r="M1790" s="202"/>
      <c r="N1790" s="202"/>
      <c r="O1790" s="201"/>
      <c r="P1790" s="159"/>
      <c r="Q1790" s="206"/>
      <c r="R1790" s="50"/>
      <c r="S1790" s="51"/>
      <c r="T1790" s="51"/>
      <c r="U1790" s="52"/>
      <c r="V1790" s="52"/>
      <c r="W1790" s="52"/>
      <c r="X1790" s="53"/>
      <c r="Y1790" s="52"/>
      <c r="Z1790" s="54"/>
      <c r="AA1790" s="22"/>
      <c r="AB1790" s="22"/>
      <c r="AC1790" s="22"/>
      <c r="AD1790" s="22"/>
      <c r="AE1790" s="22"/>
      <c r="AF1790" s="22"/>
      <c r="AG1790" s="22"/>
    </row>
    <row r="1791" spans="1:33" s="11" customFormat="1" ht="26.1" customHeight="1">
      <c r="A1791" s="45" t="str">
        <f>IF(AND($H1791&gt;=مغادرين!$C$4,$H1791&lt;=مغادرين!$H$4,مغادرين!$B$1=IF(مغادرين!$B$1="","",$I1791),مغادرين!$B$2=IF(مغادرين!$B$2="","",$K1791),مغادرين!$B$3=IF(مغادرين!$B$3="","",$Q1791),مغادرين!$B$4=IF(مغادرين!$B$4="","",$R1791)),MAX($A$4:$A1790)+1,"")</f>
        <v/>
      </c>
      <c r="B1791" s="45" t="str">
        <f t="shared" si="54"/>
        <v/>
      </c>
      <c r="C1791" s="45" t="str">
        <f>IF($A1791="","",RANK($B1791,$B$5:$B$9000,1)+COUNTIF($B$4:$B1790,$B1791))</f>
        <v/>
      </c>
      <c r="D1791" s="46" t="str">
        <f>IF(AND($O1791&gt;=قادمين!$C$4,$O1791&lt;=قادمين!$H$4,قادمين!$B$1=IF(قادمين!$B$1="","",$I1791),قادمين!$B$2=IF(قادمين!$B$2="","",$K1791),قادمين!$B$3=IF(قادمين!$B$3="","",$Q1791),قادمين!$B$4=IF(قادمين!$B$4="","",$R1791)),MAX($D$4:$D1790)+1,"")</f>
        <v/>
      </c>
      <c r="E1791" s="46" t="str">
        <f t="shared" si="55"/>
        <v/>
      </c>
      <c r="F1791" s="46" t="str">
        <f>IF($D1791="","",RANK($E1791,$E$5:$E$9000,1)+COUNTIF($E$4:$E1790,$E1791))</f>
        <v/>
      </c>
      <c r="G1791" s="63" t="str">
        <f>IF(H1791="","",COUNTA($H$5:H1791))</f>
        <v/>
      </c>
      <c r="H1791" s="187"/>
      <c r="I1791" s="203"/>
      <c r="J1791" s="202"/>
      <c r="K1791" s="202"/>
      <c r="L1791" s="202"/>
      <c r="M1791" s="202"/>
      <c r="N1791" s="202"/>
      <c r="O1791" s="201"/>
      <c r="P1791" s="159"/>
      <c r="Q1791" s="206"/>
      <c r="R1791" s="50"/>
      <c r="S1791" s="51"/>
      <c r="T1791" s="51"/>
      <c r="U1791" s="52"/>
      <c r="V1791" s="52"/>
      <c r="W1791" s="52"/>
      <c r="X1791" s="53"/>
      <c r="Y1791" s="52"/>
      <c r="Z1791" s="54"/>
      <c r="AA1791" s="22"/>
      <c r="AB1791" s="22"/>
      <c r="AC1791" s="22"/>
      <c r="AD1791" s="22"/>
      <c r="AE1791" s="22"/>
      <c r="AF1791" s="22"/>
      <c r="AG1791" s="22"/>
    </row>
    <row r="1792" spans="1:33" s="11" customFormat="1" ht="26.1" customHeight="1">
      <c r="A1792" s="45" t="str">
        <f>IF(AND($H1792&gt;=مغادرين!$C$4,$H1792&lt;=مغادرين!$H$4,مغادرين!$B$1=IF(مغادرين!$B$1="","",$I1792),مغادرين!$B$2=IF(مغادرين!$B$2="","",$K1792),مغادرين!$B$3=IF(مغادرين!$B$3="","",$Q1792),مغادرين!$B$4=IF(مغادرين!$B$4="","",$R1792)),MAX($A$4:$A1791)+1,"")</f>
        <v/>
      </c>
      <c r="B1792" s="45" t="str">
        <f t="shared" si="54"/>
        <v/>
      </c>
      <c r="C1792" s="45" t="str">
        <f>IF($A1792="","",RANK($B1792,$B$5:$B$9000,1)+COUNTIF($B$4:$B1791,$B1792))</f>
        <v/>
      </c>
      <c r="D1792" s="46" t="str">
        <f>IF(AND($O1792&gt;=قادمين!$C$4,$O1792&lt;=قادمين!$H$4,قادمين!$B$1=IF(قادمين!$B$1="","",$I1792),قادمين!$B$2=IF(قادمين!$B$2="","",$K1792),قادمين!$B$3=IF(قادمين!$B$3="","",$Q1792),قادمين!$B$4=IF(قادمين!$B$4="","",$R1792)),MAX($D$4:$D1791)+1,"")</f>
        <v/>
      </c>
      <c r="E1792" s="46" t="str">
        <f t="shared" si="55"/>
        <v/>
      </c>
      <c r="F1792" s="46" t="str">
        <f>IF($D1792="","",RANK($E1792,$E$5:$E$9000,1)+COUNTIF($E$4:$E1791,$E1792))</f>
        <v/>
      </c>
      <c r="G1792" s="63" t="str">
        <f>IF(H1792="","",COUNTA($H$5:H1792))</f>
        <v/>
      </c>
      <c r="H1792" s="187"/>
      <c r="I1792" s="203"/>
      <c r="J1792" s="202"/>
      <c r="K1792" s="202"/>
      <c r="L1792" s="202"/>
      <c r="M1792" s="202"/>
      <c r="N1792" s="202"/>
      <c r="O1792" s="201"/>
      <c r="P1792" s="159"/>
      <c r="Q1792" s="206"/>
      <c r="R1792" s="50"/>
      <c r="S1792" s="51"/>
      <c r="T1792" s="51"/>
      <c r="U1792" s="52"/>
      <c r="V1792" s="52"/>
      <c r="W1792" s="52"/>
      <c r="X1792" s="53"/>
      <c r="Y1792" s="52"/>
      <c r="Z1792" s="54"/>
      <c r="AA1792" s="22"/>
      <c r="AB1792" s="22"/>
      <c r="AC1792" s="22"/>
      <c r="AD1792" s="22"/>
      <c r="AE1792" s="22"/>
      <c r="AF1792" s="22"/>
      <c r="AG1792" s="22"/>
    </row>
    <row r="1793" spans="1:33" s="11" customFormat="1" ht="26.1" customHeight="1">
      <c r="A1793" s="45" t="str">
        <f>IF(AND($H1793&gt;=مغادرين!$C$4,$H1793&lt;=مغادرين!$H$4,مغادرين!$B$1=IF(مغادرين!$B$1="","",$I1793),مغادرين!$B$2=IF(مغادرين!$B$2="","",$K1793),مغادرين!$B$3=IF(مغادرين!$B$3="","",$Q1793),مغادرين!$B$4=IF(مغادرين!$B$4="","",$R1793)),MAX($A$4:$A1792)+1,"")</f>
        <v/>
      </c>
      <c r="B1793" s="45" t="str">
        <f t="shared" si="54"/>
        <v/>
      </c>
      <c r="C1793" s="45" t="str">
        <f>IF($A1793="","",RANK($B1793,$B$5:$B$9000,1)+COUNTIF($B$4:$B1792,$B1793))</f>
        <v/>
      </c>
      <c r="D1793" s="46" t="str">
        <f>IF(AND($O1793&gt;=قادمين!$C$4,$O1793&lt;=قادمين!$H$4,قادمين!$B$1=IF(قادمين!$B$1="","",$I1793),قادمين!$B$2=IF(قادمين!$B$2="","",$K1793),قادمين!$B$3=IF(قادمين!$B$3="","",$Q1793),قادمين!$B$4=IF(قادمين!$B$4="","",$R1793)),MAX($D$4:$D1792)+1,"")</f>
        <v/>
      </c>
      <c r="E1793" s="46" t="str">
        <f t="shared" si="55"/>
        <v/>
      </c>
      <c r="F1793" s="46" t="str">
        <f>IF($D1793="","",RANK($E1793,$E$5:$E$9000,1)+COUNTIF($E$4:$E1792,$E1793))</f>
        <v/>
      </c>
      <c r="G1793" s="63" t="str">
        <f>IF(H1793="","",COUNTA($H$5:H1793))</f>
        <v/>
      </c>
      <c r="H1793" s="187"/>
      <c r="I1793" s="203"/>
      <c r="J1793" s="202"/>
      <c r="K1793" s="202"/>
      <c r="L1793" s="202"/>
      <c r="M1793" s="202"/>
      <c r="N1793" s="202"/>
      <c r="O1793" s="201"/>
      <c r="P1793" s="159"/>
      <c r="Q1793" s="206"/>
      <c r="R1793" s="50"/>
      <c r="S1793" s="51"/>
      <c r="T1793" s="51"/>
      <c r="U1793" s="52"/>
      <c r="V1793" s="52"/>
      <c r="W1793" s="52"/>
      <c r="X1793" s="53"/>
      <c r="Y1793" s="52"/>
      <c r="Z1793" s="54"/>
      <c r="AA1793" s="22"/>
      <c r="AB1793" s="22"/>
      <c r="AC1793" s="22"/>
      <c r="AD1793" s="22"/>
      <c r="AE1793" s="22"/>
      <c r="AF1793" s="22"/>
      <c r="AG1793" s="22"/>
    </row>
    <row r="1794" spans="1:33" s="11" customFormat="1" ht="26.1" customHeight="1">
      <c r="A1794" s="45" t="str">
        <f>IF(AND($H1794&gt;=مغادرين!$C$4,$H1794&lt;=مغادرين!$H$4,مغادرين!$B$1=IF(مغادرين!$B$1="","",$I1794),مغادرين!$B$2=IF(مغادرين!$B$2="","",$K1794),مغادرين!$B$3=IF(مغادرين!$B$3="","",$Q1794),مغادرين!$B$4=IF(مغادرين!$B$4="","",$R1794)),MAX($A$4:$A1793)+1,"")</f>
        <v/>
      </c>
      <c r="B1794" s="45" t="str">
        <f t="shared" si="54"/>
        <v/>
      </c>
      <c r="C1794" s="45" t="str">
        <f>IF($A1794="","",RANK($B1794,$B$5:$B$9000,1)+COUNTIF($B$4:$B1793,$B1794))</f>
        <v/>
      </c>
      <c r="D1794" s="46" t="str">
        <f>IF(AND($O1794&gt;=قادمين!$C$4,$O1794&lt;=قادمين!$H$4,قادمين!$B$1=IF(قادمين!$B$1="","",$I1794),قادمين!$B$2=IF(قادمين!$B$2="","",$K1794),قادمين!$B$3=IF(قادمين!$B$3="","",$Q1794),قادمين!$B$4=IF(قادمين!$B$4="","",$R1794)),MAX($D$4:$D1793)+1,"")</f>
        <v/>
      </c>
      <c r="E1794" s="46" t="str">
        <f t="shared" si="55"/>
        <v/>
      </c>
      <c r="F1794" s="46" t="str">
        <f>IF($D1794="","",RANK($E1794,$E$5:$E$9000,1)+COUNTIF($E$4:$E1793,$E1794))</f>
        <v/>
      </c>
      <c r="G1794" s="63" t="str">
        <f>IF(H1794="","",COUNTA($H$5:H1794))</f>
        <v/>
      </c>
      <c r="H1794" s="187"/>
      <c r="I1794" s="203"/>
      <c r="J1794" s="202"/>
      <c r="K1794" s="202"/>
      <c r="L1794" s="202"/>
      <c r="M1794" s="202"/>
      <c r="N1794" s="202"/>
      <c r="O1794" s="201"/>
      <c r="P1794" s="159"/>
      <c r="Q1794" s="206"/>
      <c r="R1794" s="50"/>
      <c r="S1794" s="51"/>
      <c r="T1794" s="51"/>
      <c r="U1794" s="52"/>
      <c r="V1794" s="52"/>
      <c r="W1794" s="52"/>
      <c r="X1794" s="53"/>
      <c r="Y1794" s="52"/>
      <c r="Z1794" s="54"/>
      <c r="AA1794" s="22"/>
      <c r="AB1794" s="22"/>
      <c r="AC1794" s="22"/>
      <c r="AD1794" s="22"/>
      <c r="AE1794" s="22"/>
      <c r="AF1794" s="22"/>
      <c r="AG1794" s="22"/>
    </row>
    <row r="1795" spans="1:33" s="11" customFormat="1" ht="26.1" customHeight="1">
      <c r="A1795" s="45" t="str">
        <f>IF(AND($H1795&gt;=مغادرين!$C$4,$H1795&lt;=مغادرين!$H$4,مغادرين!$B$1=IF(مغادرين!$B$1="","",$I1795),مغادرين!$B$2=IF(مغادرين!$B$2="","",$K1795),مغادرين!$B$3=IF(مغادرين!$B$3="","",$Q1795),مغادرين!$B$4=IF(مغادرين!$B$4="","",$R1795)),MAX($A$4:$A1794)+1,"")</f>
        <v/>
      </c>
      <c r="B1795" s="45" t="str">
        <f t="shared" si="54"/>
        <v/>
      </c>
      <c r="C1795" s="45" t="str">
        <f>IF($A1795="","",RANK($B1795,$B$5:$B$9000,1)+COUNTIF($B$4:$B1794,$B1795))</f>
        <v/>
      </c>
      <c r="D1795" s="46" t="str">
        <f>IF(AND($O1795&gt;=قادمين!$C$4,$O1795&lt;=قادمين!$H$4,قادمين!$B$1=IF(قادمين!$B$1="","",$I1795),قادمين!$B$2=IF(قادمين!$B$2="","",$K1795),قادمين!$B$3=IF(قادمين!$B$3="","",$Q1795),قادمين!$B$4=IF(قادمين!$B$4="","",$R1795)),MAX($D$4:$D1794)+1,"")</f>
        <v/>
      </c>
      <c r="E1795" s="46" t="str">
        <f t="shared" si="55"/>
        <v/>
      </c>
      <c r="F1795" s="46" t="str">
        <f>IF($D1795="","",RANK($E1795,$E$5:$E$9000,1)+COUNTIF($E$4:$E1794,$E1795))</f>
        <v/>
      </c>
      <c r="G1795" s="63" t="str">
        <f>IF(H1795="","",COUNTA($H$5:H1795))</f>
        <v/>
      </c>
      <c r="H1795" s="187"/>
      <c r="I1795" s="203"/>
      <c r="J1795" s="202"/>
      <c r="K1795" s="202"/>
      <c r="L1795" s="202"/>
      <c r="M1795" s="202"/>
      <c r="N1795" s="202"/>
      <c r="O1795" s="201"/>
      <c r="P1795" s="159"/>
      <c r="Q1795" s="206"/>
      <c r="R1795" s="50"/>
      <c r="S1795" s="51"/>
      <c r="T1795" s="51"/>
      <c r="U1795" s="52"/>
      <c r="V1795" s="52"/>
      <c r="W1795" s="52"/>
      <c r="X1795" s="53"/>
      <c r="Y1795" s="52"/>
      <c r="Z1795" s="54"/>
      <c r="AA1795" s="22"/>
      <c r="AB1795" s="22"/>
      <c r="AC1795" s="22"/>
      <c r="AD1795" s="22"/>
      <c r="AE1795" s="22"/>
      <c r="AF1795" s="22"/>
      <c r="AG1795" s="22"/>
    </row>
    <row r="1796" spans="1:33" s="11" customFormat="1" ht="26.1" customHeight="1">
      <c r="A1796" s="45" t="str">
        <f>IF(AND($H1796&gt;=مغادرين!$C$4,$H1796&lt;=مغادرين!$H$4,مغادرين!$B$1=IF(مغادرين!$B$1="","",$I1796),مغادرين!$B$2=IF(مغادرين!$B$2="","",$K1796),مغادرين!$B$3=IF(مغادرين!$B$3="","",$Q1796),مغادرين!$B$4=IF(مغادرين!$B$4="","",$R1796)),MAX($A$4:$A1795)+1,"")</f>
        <v/>
      </c>
      <c r="B1796" s="45" t="str">
        <f t="shared" si="54"/>
        <v/>
      </c>
      <c r="C1796" s="45" t="str">
        <f>IF($A1796="","",RANK($B1796,$B$5:$B$9000,1)+COUNTIF($B$4:$B1795,$B1796))</f>
        <v/>
      </c>
      <c r="D1796" s="46" t="str">
        <f>IF(AND($O1796&gt;=قادمين!$C$4,$O1796&lt;=قادمين!$H$4,قادمين!$B$1=IF(قادمين!$B$1="","",$I1796),قادمين!$B$2=IF(قادمين!$B$2="","",$K1796),قادمين!$B$3=IF(قادمين!$B$3="","",$Q1796),قادمين!$B$4=IF(قادمين!$B$4="","",$R1796)),MAX($D$4:$D1795)+1,"")</f>
        <v/>
      </c>
      <c r="E1796" s="46" t="str">
        <f t="shared" si="55"/>
        <v/>
      </c>
      <c r="F1796" s="46" t="str">
        <f>IF($D1796="","",RANK($E1796,$E$5:$E$9000,1)+COUNTIF($E$4:$E1795,$E1796))</f>
        <v/>
      </c>
      <c r="G1796" s="63" t="str">
        <f>IF(H1796="","",COUNTA($H$5:H1796))</f>
        <v/>
      </c>
      <c r="H1796" s="187"/>
      <c r="I1796" s="203"/>
      <c r="J1796" s="202"/>
      <c r="K1796" s="202"/>
      <c r="L1796" s="202"/>
      <c r="M1796" s="202"/>
      <c r="N1796" s="202"/>
      <c r="O1796" s="201"/>
      <c r="P1796" s="159"/>
      <c r="Q1796" s="206"/>
      <c r="R1796" s="50"/>
      <c r="S1796" s="51"/>
      <c r="T1796" s="51"/>
      <c r="U1796" s="52"/>
      <c r="V1796" s="52"/>
      <c r="W1796" s="52"/>
      <c r="X1796" s="53"/>
      <c r="Y1796" s="52"/>
      <c r="Z1796" s="54"/>
      <c r="AA1796" s="22"/>
      <c r="AB1796" s="22"/>
      <c r="AC1796" s="22"/>
      <c r="AD1796" s="22"/>
      <c r="AE1796" s="22"/>
      <c r="AF1796" s="22"/>
      <c r="AG1796" s="22"/>
    </row>
    <row r="1797" spans="1:33" s="11" customFormat="1" ht="26.1" customHeight="1">
      <c r="A1797" s="45" t="str">
        <f>IF(AND($H1797&gt;=مغادرين!$C$4,$H1797&lt;=مغادرين!$H$4,مغادرين!$B$1=IF(مغادرين!$B$1="","",$I1797),مغادرين!$B$2=IF(مغادرين!$B$2="","",$K1797),مغادرين!$B$3=IF(مغادرين!$B$3="","",$Q1797),مغادرين!$B$4=IF(مغادرين!$B$4="","",$R1797)),MAX($A$4:$A1796)+1,"")</f>
        <v/>
      </c>
      <c r="B1797" s="45" t="str">
        <f t="shared" ref="B1797:B1860" si="56">IF($A1797="","",MAX($A$5:$A$12000)-RANK($H1797,$H$5:$H$12000)+1)</f>
        <v/>
      </c>
      <c r="C1797" s="45" t="str">
        <f>IF($A1797="","",RANK($B1797,$B$5:$B$9000,1)+COUNTIF($B$4:$B1796,$B1797))</f>
        <v/>
      </c>
      <c r="D1797" s="46" t="str">
        <f>IF(AND($O1797&gt;=قادمين!$C$4,$O1797&lt;=قادمين!$H$4,قادمين!$B$1=IF(قادمين!$B$1="","",$I1797),قادمين!$B$2=IF(قادمين!$B$2="","",$K1797),قادمين!$B$3=IF(قادمين!$B$3="","",$Q1797),قادمين!$B$4=IF(قادمين!$B$4="","",$R1797)),MAX($D$4:$D1796)+1,"")</f>
        <v/>
      </c>
      <c r="E1797" s="46" t="str">
        <f t="shared" ref="E1797:E1860" si="57">IF($D1797="","",MAX($D$5:$D$12000)-RANK($O1797,$O$5:$O$12000)+1)</f>
        <v/>
      </c>
      <c r="F1797" s="46" t="str">
        <f>IF($D1797="","",RANK($E1797,$E$5:$E$9000,1)+COUNTIF($E$4:$E1796,$E1797))</f>
        <v/>
      </c>
      <c r="G1797" s="63" t="str">
        <f>IF(H1797="","",COUNTA($H$5:H1797))</f>
        <v/>
      </c>
      <c r="H1797" s="187"/>
      <c r="I1797" s="203"/>
      <c r="J1797" s="202"/>
      <c r="K1797" s="202"/>
      <c r="L1797" s="202"/>
      <c r="M1797" s="202"/>
      <c r="N1797" s="202"/>
      <c r="O1797" s="201"/>
      <c r="P1797" s="159"/>
      <c r="Q1797" s="206"/>
      <c r="R1797" s="50"/>
      <c r="S1797" s="51"/>
      <c r="T1797" s="51"/>
      <c r="U1797" s="52"/>
      <c r="V1797" s="52"/>
      <c r="W1797" s="52"/>
      <c r="X1797" s="53"/>
      <c r="Y1797" s="52"/>
      <c r="Z1797" s="54"/>
      <c r="AA1797" s="22"/>
      <c r="AB1797" s="22"/>
      <c r="AC1797" s="22"/>
      <c r="AD1797" s="22"/>
      <c r="AE1797" s="22"/>
      <c r="AF1797" s="22"/>
      <c r="AG1797" s="22"/>
    </row>
    <row r="1798" spans="1:33" s="11" customFormat="1" ht="26.1" customHeight="1">
      <c r="A1798" s="45" t="str">
        <f>IF(AND($H1798&gt;=مغادرين!$C$4,$H1798&lt;=مغادرين!$H$4,مغادرين!$B$1=IF(مغادرين!$B$1="","",$I1798),مغادرين!$B$2=IF(مغادرين!$B$2="","",$K1798),مغادرين!$B$3=IF(مغادرين!$B$3="","",$Q1798),مغادرين!$B$4=IF(مغادرين!$B$4="","",$R1798)),MAX($A$4:$A1797)+1,"")</f>
        <v/>
      </c>
      <c r="B1798" s="45" t="str">
        <f t="shared" si="56"/>
        <v/>
      </c>
      <c r="C1798" s="45" t="str">
        <f>IF($A1798="","",RANK($B1798,$B$5:$B$9000,1)+COUNTIF($B$4:$B1797,$B1798))</f>
        <v/>
      </c>
      <c r="D1798" s="46" t="str">
        <f>IF(AND($O1798&gt;=قادمين!$C$4,$O1798&lt;=قادمين!$H$4,قادمين!$B$1=IF(قادمين!$B$1="","",$I1798),قادمين!$B$2=IF(قادمين!$B$2="","",$K1798),قادمين!$B$3=IF(قادمين!$B$3="","",$Q1798),قادمين!$B$4=IF(قادمين!$B$4="","",$R1798)),MAX($D$4:$D1797)+1,"")</f>
        <v/>
      </c>
      <c r="E1798" s="46" t="str">
        <f t="shared" si="57"/>
        <v/>
      </c>
      <c r="F1798" s="46" t="str">
        <f>IF($D1798="","",RANK($E1798,$E$5:$E$9000,1)+COUNTIF($E$4:$E1797,$E1798))</f>
        <v/>
      </c>
      <c r="G1798" s="63" t="str">
        <f>IF(H1798="","",COUNTA($H$5:H1798))</f>
        <v/>
      </c>
      <c r="H1798" s="187"/>
      <c r="I1798" s="203"/>
      <c r="J1798" s="202"/>
      <c r="K1798" s="202"/>
      <c r="L1798" s="202"/>
      <c r="M1798" s="202"/>
      <c r="N1798" s="202"/>
      <c r="O1798" s="201"/>
      <c r="P1798" s="159"/>
      <c r="Q1798" s="206"/>
      <c r="R1798" s="50"/>
      <c r="S1798" s="51"/>
      <c r="T1798" s="51"/>
      <c r="U1798" s="52"/>
      <c r="V1798" s="52"/>
      <c r="W1798" s="52"/>
      <c r="X1798" s="53"/>
      <c r="Y1798" s="52"/>
      <c r="Z1798" s="54"/>
      <c r="AA1798" s="22"/>
      <c r="AB1798" s="22"/>
      <c r="AC1798" s="22"/>
      <c r="AD1798" s="22"/>
      <c r="AE1798" s="22"/>
      <c r="AF1798" s="22"/>
      <c r="AG1798" s="22"/>
    </row>
    <row r="1799" spans="1:33" s="11" customFormat="1" ht="26.1" customHeight="1">
      <c r="A1799" s="45" t="str">
        <f>IF(AND($H1799&gt;=مغادرين!$C$4,$H1799&lt;=مغادرين!$H$4,مغادرين!$B$1=IF(مغادرين!$B$1="","",$I1799),مغادرين!$B$2=IF(مغادرين!$B$2="","",$K1799),مغادرين!$B$3=IF(مغادرين!$B$3="","",$Q1799),مغادرين!$B$4=IF(مغادرين!$B$4="","",$R1799)),MAX($A$4:$A1798)+1,"")</f>
        <v/>
      </c>
      <c r="B1799" s="45" t="str">
        <f t="shared" si="56"/>
        <v/>
      </c>
      <c r="C1799" s="45" t="str">
        <f>IF($A1799="","",RANK($B1799,$B$5:$B$9000,1)+COUNTIF($B$4:$B1798,$B1799))</f>
        <v/>
      </c>
      <c r="D1799" s="46" t="str">
        <f>IF(AND($O1799&gt;=قادمين!$C$4,$O1799&lt;=قادمين!$H$4,قادمين!$B$1=IF(قادمين!$B$1="","",$I1799),قادمين!$B$2=IF(قادمين!$B$2="","",$K1799),قادمين!$B$3=IF(قادمين!$B$3="","",$Q1799),قادمين!$B$4=IF(قادمين!$B$4="","",$R1799)),MAX($D$4:$D1798)+1,"")</f>
        <v/>
      </c>
      <c r="E1799" s="46" t="str">
        <f t="shared" si="57"/>
        <v/>
      </c>
      <c r="F1799" s="46" t="str">
        <f>IF($D1799="","",RANK($E1799,$E$5:$E$9000,1)+COUNTIF($E$4:$E1798,$E1799))</f>
        <v/>
      </c>
      <c r="G1799" s="63" t="str">
        <f>IF(H1799="","",COUNTA($H$5:H1799))</f>
        <v/>
      </c>
      <c r="H1799" s="187"/>
      <c r="I1799" s="203"/>
      <c r="J1799" s="202"/>
      <c r="K1799" s="202"/>
      <c r="L1799" s="202"/>
      <c r="M1799" s="202"/>
      <c r="N1799" s="202"/>
      <c r="O1799" s="201"/>
      <c r="P1799" s="159"/>
      <c r="Q1799" s="206"/>
      <c r="R1799" s="50"/>
      <c r="S1799" s="51"/>
      <c r="T1799" s="51"/>
      <c r="U1799" s="52"/>
      <c r="V1799" s="52"/>
      <c r="W1799" s="52"/>
      <c r="X1799" s="53"/>
      <c r="Y1799" s="52"/>
      <c r="Z1799" s="54"/>
      <c r="AA1799" s="22"/>
      <c r="AB1799" s="22"/>
      <c r="AC1799" s="22"/>
      <c r="AD1799" s="22"/>
      <c r="AE1799" s="22"/>
      <c r="AF1799" s="22"/>
      <c r="AG1799" s="22"/>
    </row>
    <row r="1800" spans="1:33" s="11" customFormat="1" ht="26.1" customHeight="1">
      <c r="A1800" s="45" t="str">
        <f>IF(AND($H1800&gt;=مغادرين!$C$4,$H1800&lt;=مغادرين!$H$4,مغادرين!$B$1=IF(مغادرين!$B$1="","",$I1800),مغادرين!$B$2=IF(مغادرين!$B$2="","",$K1800),مغادرين!$B$3=IF(مغادرين!$B$3="","",$Q1800),مغادرين!$B$4=IF(مغادرين!$B$4="","",$R1800)),MAX($A$4:$A1799)+1,"")</f>
        <v/>
      </c>
      <c r="B1800" s="45" t="str">
        <f t="shared" si="56"/>
        <v/>
      </c>
      <c r="C1800" s="45" t="str">
        <f>IF($A1800="","",RANK($B1800,$B$5:$B$9000,1)+COUNTIF($B$4:$B1799,$B1800))</f>
        <v/>
      </c>
      <c r="D1800" s="46" t="str">
        <f>IF(AND($O1800&gt;=قادمين!$C$4,$O1800&lt;=قادمين!$H$4,قادمين!$B$1=IF(قادمين!$B$1="","",$I1800),قادمين!$B$2=IF(قادمين!$B$2="","",$K1800),قادمين!$B$3=IF(قادمين!$B$3="","",$Q1800),قادمين!$B$4=IF(قادمين!$B$4="","",$R1800)),MAX($D$4:$D1799)+1,"")</f>
        <v/>
      </c>
      <c r="E1800" s="46" t="str">
        <f t="shared" si="57"/>
        <v/>
      </c>
      <c r="F1800" s="46" t="str">
        <f>IF($D1800="","",RANK($E1800,$E$5:$E$9000,1)+COUNTIF($E$4:$E1799,$E1800))</f>
        <v/>
      </c>
      <c r="G1800" s="63" t="str">
        <f>IF(H1800="","",COUNTA($H$5:H1800))</f>
        <v/>
      </c>
      <c r="H1800" s="187"/>
      <c r="I1800" s="203"/>
      <c r="J1800" s="202"/>
      <c r="K1800" s="202"/>
      <c r="L1800" s="202"/>
      <c r="M1800" s="202"/>
      <c r="N1800" s="202"/>
      <c r="O1800" s="201"/>
      <c r="P1800" s="159"/>
      <c r="Q1800" s="206"/>
      <c r="R1800" s="50"/>
      <c r="S1800" s="51"/>
      <c r="T1800" s="51"/>
      <c r="U1800" s="52"/>
      <c r="V1800" s="52"/>
      <c r="W1800" s="52"/>
      <c r="X1800" s="53"/>
      <c r="Y1800" s="52"/>
      <c r="Z1800" s="54"/>
      <c r="AA1800" s="22"/>
      <c r="AB1800" s="22"/>
      <c r="AC1800" s="22"/>
      <c r="AD1800" s="22"/>
      <c r="AE1800" s="22"/>
      <c r="AF1800" s="22"/>
      <c r="AG1800" s="22"/>
    </row>
    <row r="1801" spans="1:33" s="11" customFormat="1" ht="26.1" customHeight="1">
      <c r="A1801" s="45" t="str">
        <f>IF(AND($H1801&gt;=مغادرين!$C$4,$H1801&lt;=مغادرين!$H$4,مغادرين!$B$1=IF(مغادرين!$B$1="","",$I1801),مغادرين!$B$2=IF(مغادرين!$B$2="","",$K1801),مغادرين!$B$3=IF(مغادرين!$B$3="","",$Q1801),مغادرين!$B$4=IF(مغادرين!$B$4="","",$R1801)),MAX($A$4:$A1800)+1,"")</f>
        <v/>
      </c>
      <c r="B1801" s="45" t="str">
        <f t="shared" si="56"/>
        <v/>
      </c>
      <c r="C1801" s="45" t="str">
        <f>IF($A1801="","",RANK($B1801,$B$5:$B$9000,1)+COUNTIF($B$4:$B1800,$B1801))</f>
        <v/>
      </c>
      <c r="D1801" s="46" t="str">
        <f>IF(AND($O1801&gt;=قادمين!$C$4,$O1801&lt;=قادمين!$H$4,قادمين!$B$1=IF(قادمين!$B$1="","",$I1801),قادمين!$B$2=IF(قادمين!$B$2="","",$K1801),قادمين!$B$3=IF(قادمين!$B$3="","",$Q1801),قادمين!$B$4=IF(قادمين!$B$4="","",$R1801)),MAX($D$4:$D1800)+1,"")</f>
        <v/>
      </c>
      <c r="E1801" s="46" t="str">
        <f t="shared" si="57"/>
        <v/>
      </c>
      <c r="F1801" s="46" t="str">
        <f>IF($D1801="","",RANK($E1801,$E$5:$E$9000,1)+COUNTIF($E$4:$E1800,$E1801))</f>
        <v/>
      </c>
      <c r="G1801" s="63" t="str">
        <f>IF(H1801="","",COUNTA($H$5:H1801))</f>
        <v/>
      </c>
      <c r="H1801" s="187"/>
      <c r="I1801" s="203"/>
      <c r="J1801" s="202"/>
      <c r="K1801" s="202"/>
      <c r="L1801" s="202"/>
      <c r="M1801" s="202"/>
      <c r="N1801" s="202"/>
      <c r="O1801" s="201"/>
      <c r="P1801" s="159"/>
      <c r="Q1801" s="206"/>
      <c r="R1801" s="50"/>
      <c r="S1801" s="51"/>
      <c r="T1801" s="51"/>
      <c r="U1801" s="52"/>
      <c r="V1801" s="52"/>
      <c r="W1801" s="52"/>
      <c r="X1801" s="53"/>
      <c r="Y1801" s="52"/>
      <c r="Z1801" s="54"/>
      <c r="AA1801" s="22"/>
      <c r="AB1801" s="22"/>
      <c r="AC1801" s="22"/>
      <c r="AD1801" s="22"/>
      <c r="AE1801" s="22"/>
      <c r="AF1801" s="22"/>
      <c r="AG1801" s="22"/>
    </row>
    <row r="1802" spans="1:33" s="11" customFormat="1" ht="26.1" customHeight="1">
      <c r="A1802" s="45" t="str">
        <f>IF(AND($H1802&gt;=مغادرين!$C$4,$H1802&lt;=مغادرين!$H$4,مغادرين!$B$1=IF(مغادرين!$B$1="","",$I1802),مغادرين!$B$2=IF(مغادرين!$B$2="","",$K1802),مغادرين!$B$3=IF(مغادرين!$B$3="","",$Q1802),مغادرين!$B$4=IF(مغادرين!$B$4="","",$R1802)),MAX($A$4:$A1801)+1,"")</f>
        <v/>
      </c>
      <c r="B1802" s="45" t="str">
        <f t="shared" si="56"/>
        <v/>
      </c>
      <c r="C1802" s="45" t="str">
        <f>IF($A1802="","",RANK($B1802,$B$5:$B$9000,1)+COUNTIF($B$4:$B1801,$B1802))</f>
        <v/>
      </c>
      <c r="D1802" s="46" t="str">
        <f>IF(AND($O1802&gt;=قادمين!$C$4,$O1802&lt;=قادمين!$H$4,قادمين!$B$1=IF(قادمين!$B$1="","",$I1802),قادمين!$B$2=IF(قادمين!$B$2="","",$K1802),قادمين!$B$3=IF(قادمين!$B$3="","",$Q1802),قادمين!$B$4=IF(قادمين!$B$4="","",$R1802)),MAX($D$4:$D1801)+1,"")</f>
        <v/>
      </c>
      <c r="E1802" s="46" t="str">
        <f t="shared" si="57"/>
        <v/>
      </c>
      <c r="F1802" s="46" t="str">
        <f>IF($D1802="","",RANK($E1802,$E$5:$E$9000,1)+COUNTIF($E$4:$E1801,$E1802))</f>
        <v/>
      </c>
      <c r="G1802" s="63" t="str">
        <f>IF(H1802="","",COUNTA($H$5:H1802))</f>
        <v/>
      </c>
      <c r="H1802" s="187"/>
      <c r="I1802" s="203"/>
      <c r="J1802" s="202"/>
      <c r="K1802" s="202"/>
      <c r="L1802" s="202"/>
      <c r="M1802" s="202"/>
      <c r="N1802" s="202"/>
      <c r="O1802" s="201"/>
      <c r="P1802" s="159"/>
      <c r="Q1802" s="206"/>
      <c r="R1802" s="50"/>
      <c r="S1802" s="51"/>
      <c r="T1802" s="51"/>
      <c r="U1802" s="52"/>
      <c r="V1802" s="52"/>
      <c r="W1802" s="52"/>
      <c r="X1802" s="53"/>
      <c r="Y1802" s="52"/>
      <c r="Z1802" s="54"/>
      <c r="AA1802" s="22"/>
      <c r="AB1802" s="22"/>
      <c r="AC1802" s="22"/>
      <c r="AD1802" s="22"/>
      <c r="AE1802" s="22"/>
      <c r="AF1802" s="22"/>
      <c r="AG1802" s="22"/>
    </row>
    <row r="1803" spans="1:33" s="11" customFormat="1" ht="26.1" customHeight="1">
      <c r="A1803" s="45" t="str">
        <f>IF(AND($H1803&gt;=مغادرين!$C$4,$H1803&lt;=مغادرين!$H$4,مغادرين!$B$1=IF(مغادرين!$B$1="","",$I1803),مغادرين!$B$2=IF(مغادرين!$B$2="","",$K1803),مغادرين!$B$3=IF(مغادرين!$B$3="","",$Q1803),مغادرين!$B$4=IF(مغادرين!$B$4="","",$R1803)),MAX($A$4:$A1802)+1,"")</f>
        <v/>
      </c>
      <c r="B1803" s="45" t="str">
        <f t="shared" si="56"/>
        <v/>
      </c>
      <c r="C1803" s="45" t="str">
        <f>IF($A1803="","",RANK($B1803,$B$5:$B$9000,1)+COUNTIF($B$4:$B1802,$B1803))</f>
        <v/>
      </c>
      <c r="D1803" s="46" t="str">
        <f>IF(AND($O1803&gt;=قادمين!$C$4,$O1803&lt;=قادمين!$H$4,قادمين!$B$1=IF(قادمين!$B$1="","",$I1803),قادمين!$B$2=IF(قادمين!$B$2="","",$K1803),قادمين!$B$3=IF(قادمين!$B$3="","",$Q1803),قادمين!$B$4=IF(قادمين!$B$4="","",$R1803)),MAX($D$4:$D1802)+1,"")</f>
        <v/>
      </c>
      <c r="E1803" s="46" t="str">
        <f t="shared" si="57"/>
        <v/>
      </c>
      <c r="F1803" s="46" t="str">
        <f>IF($D1803="","",RANK($E1803,$E$5:$E$9000,1)+COUNTIF($E$4:$E1802,$E1803))</f>
        <v/>
      </c>
      <c r="G1803" s="63" t="str">
        <f>IF(H1803="","",COUNTA($H$5:H1803))</f>
        <v/>
      </c>
      <c r="H1803" s="187"/>
      <c r="I1803" s="203"/>
      <c r="J1803" s="202"/>
      <c r="K1803" s="202"/>
      <c r="L1803" s="202"/>
      <c r="M1803" s="202"/>
      <c r="N1803" s="202"/>
      <c r="O1803" s="201"/>
      <c r="P1803" s="159"/>
      <c r="Q1803" s="206"/>
      <c r="R1803" s="50"/>
      <c r="S1803" s="51"/>
      <c r="T1803" s="51"/>
      <c r="U1803" s="52"/>
      <c r="V1803" s="52"/>
      <c r="W1803" s="52"/>
      <c r="X1803" s="53"/>
      <c r="Y1803" s="52"/>
      <c r="Z1803" s="54"/>
      <c r="AA1803" s="22"/>
      <c r="AB1803" s="22"/>
      <c r="AC1803" s="22"/>
      <c r="AD1803" s="22"/>
      <c r="AE1803" s="22"/>
      <c r="AF1803" s="22"/>
      <c r="AG1803" s="22"/>
    </row>
    <row r="1804" spans="1:33" s="11" customFormat="1" ht="26.1" customHeight="1">
      <c r="A1804" s="45" t="str">
        <f>IF(AND($H1804&gt;=مغادرين!$C$4,$H1804&lt;=مغادرين!$H$4,مغادرين!$B$1=IF(مغادرين!$B$1="","",$I1804),مغادرين!$B$2=IF(مغادرين!$B$2="","",$K1804),مغادرين!$B$3=IF(مغادرين!$B$3="","",$Q1804),مغادرين!$B$4=IF(مغادرين!$B$4="","",$R1804)),MAX($A$4:$A1803)+1,"")</f>
        <v/>
      </c>
      <c r="B1804" s="45" t="str">
        <f t="shared" si="56"/>
        <v/>
      </c>
      <c r="C1804" s="45" t="str">
        <f>IF($A1804="","",RANK($B1804,$B$5:$B$9000,1)+COUNTIF($B$4:$B1803,$B1804))</f>
        <v/>
      </c>
      <c r="D1804" s="46" t="str">
        <f>IF(AND($O1804&gt;=قادمين!$C$4,$O1804&lt;=قادمين!$H$4,قادمين!$B$1=IF(قادمين!$B$1="","",$I1804),قادمين!$B$2=IF(قادمين!$B$2="","",$K1804),قادمين!$B$3=IF(قادمين!$B$3="","",$Q1804),قادمين!$B$4=IF(قادمين!$B$4="","",$R1804)),MAX($D$4:$D1803)+1,"")</f>
        <v/>
      </c>
      <c r="E1804" s="46" t="str">
        <f t="shared" si="57"/>
        <v/>
      </c>
      <c r="F1804" s="46" t="str">
        <f>IF($D1804="","",RANK($E1804,$E$5:$E$9000,1)+COUNTIF($E$4:$E1803,$E1804))</f>
        <v/>
      </c>
      <c r="G1804" s="63" t="str">
        <f>IF(H1804="","",COUNTA($H$5:H1804))</f>
        <v/>
      </c>
      <c r="H1804" s="187"/>
      <c r="I1804" s="203"/>
      <c r="J1804" s="202"/>
      <c r="K1804" s="202"/>
      <c r="L1804" s="202"/>
      <c r="M1804" s="202"/>
      <c r="N1804" s="202"/>
      <c r="O1804" s="201"/>
      <c r="P1804" s="159"/>
      <c r="Q1804" s="206"/>
      <c r="R1804" s="50"/>
      <c r="S1804" s="51"/>
      <c r="T1804" s="51"/>
      <c r="U1804" s="52"/>
      <c r="V1804" s="52"/>
      <c r="W1804" s="52"/>
      <c r="X1804" s="53"/>
      <c r="Y1804" s="52"/>
      <c r="Z1804" s="54"/>
      <c r="AA1804" s="22"/>
      <c r="AB1804" s="22"/>
      <c r="AC1804" s="22"/>
      <c r="AD1804" s="22"/>
      <c r="AE1804" s="22"/>
      <c r="AF1804" s="22"/>
      <c r="AG1804" s="22"/>
    </row>
    <row r="1805" spans="1:33" s="11" customFormat="1" ht="26.1" customHeight="1">
      <c r="A1805" s="45" t="str">
        <f>IF(AND($H1805&gt;=مغادرين!$C$4,$H1805&lt;=مغادرين!$H$4,مغادرين!$B$1=IF(مغادرين!$B$1="","",$I1805),مغادرين!$B$2=IF(مغادرين!$B$2="","",$K1805),مغادرين!$B$3=IF(مغادرين!$B$3="","",$Q1805),مغادرين!$B$4=IF(مغادرين!$B$4="","",$R1805)),MAX($A$4:$A1804)+1,"")</f>
        <v/>
      </c>
      <c r="B1805" s="45" t="str">
        <f t="shared" si="56"/>
        <v/>
      </c>
      <c r="C1805" s="45" t="str">
        <f>IF($A1805="","",RANK($B1805,$B$5:$B$9000,1)+COUNTIF($B$4:$B1804,$B1805))</f>
        <v/>
      </c>
      <c r="D1805" s="46" t="str">
        <f>IF(AND($O1805&gt;=قادمين!$C$4,$O1805&lt;=قادمين!$H$4,قادمين!$B$1=IF(قادمين!$B$1="","",$I1805),قادمين!$B$2=IF(قادمين!$B$2="","",$K1805),قادمين!$B$3=IF(قادمين!$B$3="","",$Q1805),قادمين!$B$4=IF(قادمين!$B$4="","",$R1805)),MAX($D$4:$D1804)+1,"")</f>
        <v/>
      </c>
      <c r="E1805" s="46" t="str">
        <f t="shared" si="57"/>
        <v/>
      </c>
      <c r="F1805" s="46" t="str">
        <f>IF($D1805="","",RANK($E1805,$E$5:$E$9000,1)+COUNTIF($E$4:$E1804,$E1805))</f>
        <v/>
      </c>
      <c r="G1805" s="63" t="str">
        <f>IF(H1805="","",COUNTA($H$5:H1805))</f>
        <v/>
      </c>
      <c r="H1805" s="187"/>
      <c r="I1805" s="203"/>
      <c r="J1805" s="202"/>
      <c r="K1805" s="202"/>
      <c r="L1805" s="202"/>
      <c r="M1805" s="202"/>
      <c r="N1805" s="202"/>
      <c r="O1805" s="201"/>
      <c r="P1805" s="159"/>
      <c r="Q1805" s="206"/>
      <c r="R1805" s="50"/>
      <c r="S1805" s="51"/>
      <c r="T1805" s="51"/>
      <c r="U1805" s="52"/>
      <c r="V1805" s="52"/>
      <c r="W1805" s="52"/>
      <c r="X1805" s="53"/>
      <c r="Y1805" s="52"/>
      <c r="Z1805" s="54"/>
      <c r="AA1805" s="22"/>
      <c r="AB1805" s="22"/>
      <c r="AC1805" s="22"/>
      <c r="AD1805" s="22"/>
      <c r="AE1805" s="22"/>
      <c r="AF1805" s="22"/>
      <c r="AG1805" s="22"/>
    </row>
    <row r="1806" spans="1:33" s="11" customFormat="1" ht="26.1" customHeight="1">
      <c r="A1806" s="45" t="str">
        <f>IF(AND($H1806&gt;=مغادرين!$C$4,$H1806&lt;=مغادرين!$H$4,مغادرين!$B$1=IF(مغادرين!$B$1="","",$I1806),مغادرين!$B$2=IF(مغادرين!$B$2="","",$K1806),مغادرين!$B$3=IF(مغادرين!$B$3="","",$Q1806),مغادرين!$B$4=IF(مغادرين!$B$4="","",$R1806)),MAX($A$4:$A1805)+1,"")</f>
        <v/>
      </c>
      <c r="B1806" s="45" t="str">
        <f t="shared" si="56"/>
        <v/>
      </c>
      <c r="C1806" s="45" t="str">
        <f>IF($A1806="","",RANK($B1806,$B$5:$B$9000,1)+COUNTIF($B$4:$B1805,$B1806))</f>
        <v/>
      </c>
      <c r="D1806" s="46" t="str">
        <f>IF(AND($O1806&gt;=قادمين!$C$4,$O1806&lt;=قادمين!$H$4,قادمين!$B$1=IF(قادمين!$B$1="","",$I1806),قادمين!$B$2=IF(قادمين!$B$2="","",$K1806),قادمين!$B$3=IF(قادمين!$B$3="","",$Q1806),قادمين!$B$4=IF(قادمين!$B$4="","",$R1806)),MAX($D$4:$D1805)+1,"")</f>
        <v/>
      </c>
      <c r="E1806" s="46" t="str">
        <f t="shared" si="57"/>
        <v/>
      </c>
      <c r="F1806" s="46" t="str">
        <f>IF($D1806="","",RANK($E1806,$E$5:$E$9000,1)+COUNTIF($E$4:$E1805,$E1806))</f>
        <v/>
      </c>
      <c r="G1806" s="63" t="str">
        <f>IF(H1806="","",COUNTA($H$5:H1806))</f>
        <v/>
      </c>
      <c r="H1806" s="187"/>
      <c r="I1806" s="203"/>
      <c r="J1806" s="202"/>
      <c r="K1806" s="202"/>
      <c r="L1806" s="202"/>
      <c r="M1806" s="202"/>
      <c r="N1806" s="202"/>
      <c r="O1806" s="201"/>
      <c r="P1806" s="159"/>
      <c r="Q1806" s="206"/>
      <c r="R1806" s="50"/>
      <c r="S1806" s="51"/>
      <c r="T1806" s="51"/>
      <c r="U1806" s="52"/>
      <c r="V1806" s="52"/>
      <c r="W1806" s="52"/>
      <c r="X1806" s="53"/>
      <c r="Y1806" s="52"/>
      <c r="Z1806" s="54"/>
      <c r="AA1806" s="22"/>
      <c r="AB1806" s="22"/>
      <c r="AC1806" s="22"/>
      <c r="AD1806" s="22"/>
      <c r="AE1806" s="22"/>
      <c r="AF1806" s="22"/>
      <c r="AG1806" s="22"/>
    </row>
    <row r="1807" spans="1:33" s="11" customFormat="1" ht="26.1" customHeight="1">
      <c r="A1807" s="45" t="str">
        <f>IF(AND($H1807&gt;=مغادرين!$C$4,$H1807&lt;=مغادرين!$H$4,مغادرين!$B$1=IF(مغادرين!$B$1="","",$I1807),مغادرين!$B$2=IF(مغادرين!$B$2="","",$K1807),مغادرين!$B$3=IF(مغادرين!$B$3="","",$Q1807),مغادرين!$B$4=IF(مغادرين!$B$4="","",$R1807)),MAX($A$4:$A1806)+1,"")</f>
        <v/>
      </c>
      <c r="B1807" s="45" t="str">
        <f t="shared" si="56"/>
        <v/>
      </c>
      <c r="C1807" s="45" t="str">
        <f>IF($A1807="","",RANK($B1807,$B$5:$B$9000,1)+COUNTIF($B$4:$B1806,$B1807))</f>
        <v/>
      </c>
      <c r="D1807" s="46" t="str">
        <f>IF(AND($O1807&gt;=قادمين!$C$4,$O1807&lt;=قادمين!$H$4,قادمين!$B$1=IF(قادمين!$B$1="","",$I1807),قادمين!$B$2=IF(قادمين!$B$2="","",$K1807),قادمين!$B$3=IF(قادمين!$B$3="","",$Q1807),قادمين!$B$4=IF(قادمين!$B$4="","",$R1807)),MAX($D$4:$D1806)+1,"")</f>
        <v/>
      </c>
      <c r="E1807" s="46" t="str">
        <f t="shared" si="57"/>
        <v/>
      </c>
      <c r="F1807" s="46" t="str">
        <f>IF($D1807="","",RANK($E1807,$E$5:$E$9000,1)+COUNTIF($E$4:$E1806,$E1807))</f>
        <v/>
      </c>
      <c r="G1807" s="63" t="str">
        <f>IF(H1807="","",COUNTA($H$5:H1807))</f>
        <v/>
      </c>
      <c r="H1807" s="187"/>
      <c r="I1807" s="203"/>
      <c r="J1807" s="202"/>
      <c r="K1807" s="202"/>
      <c r="L1807" s="202"/>
      <c r="M1807" s="202"/>
      <c r="N1807" s="202"/>
      <c r="O1807" s="201"/>
      <c r="P1807" s="159"/>
      <c r="Q1807" s="206"/>
      <c r="R1807" s="50"/>
      <c r="S1807" s="51"/>
      <c r="T1807" s="51"/>
      <c r="U1807" s="52"/>
      <c r="V1807" s="52"/>
      <c r="W1807" s="52"/>
      <c r="X1807" s="53"/>
      <c r="Y1807" s="52"/>
      <c r="Z1807" s="54"/>
      <c r="AA1807" s="22"/>
      <c r="AB1807" s="22"/>
      <c r="AC1807" s="22"/>
      <c r="AD1807" s="22"/>
      <c r="AE1807" s="22"/>
      <c r="AF1807" s="22"/>
      <c r="AG1807" s="22"/>
    </row>
    <row r="1808" spans="1:33" s="11" customFormat="1" ht="26.1" customHeight="1">
      <c r="A1808" s="45" t="str">
        <f>IF(AND($H1808&gt;=مغادرين!$C$4,$H1808&lt;=مغادرين!$H$4,مغادرين!$B$1=IF(مغادرين!$B$1="","",$I1808),مغادرين!$B$2=IF(مغادرين!$B$2="","",$K1808),مغادرين!$B$3=IF(مغادرين!$B$3="","",$Q1808),مغادرين!$B$4=IF(مغادرين!$B$4="","",$R1808)),MAX($A$4:$A1807)+1,"")</f>
        <v/>
      </c>
      <c r="B1808" s="45" t="str">
        <f t="shared" si="56"/>
        <v/>
      </c>
      <c r="C1808" s="45" t="str">
        <f>IF($A1808="","",RANK($B1808,$B$5:$B$9000,1)+COUNTIF($B$4:$B1807,$B1808))</f>
        <v/>
      </c>
      <c r="D1808" s="46" t="str">
        <f>IF(AND($O1808&gt;=قادمين!$C$4,$O1808&lt;=قادمين!$H$4,قادمين!$B$1=IF(قادمين!$B$1="","",$I1808),قادمين!$B$2=IF(قادمين!$B$2="","",$K1808),قادمين!$B$3=IF(قادمين!$B$3="","",$Q1808),قادمين!$B$4=IF(قادمين!$B$4="","",$R1808)),MAX($D$4:$D1807)+1,"")</f>
        <v/>
      </c>
      <c r="E1808" s="46" t="str">
        <f t="shared" si="57"/>
        <v/>
      </c>
      <c r="F1808" s="46" t="str">
        <f>IF($D1808="","",RANK($E1808,$E$5:$E$9000,1)+COUNTIF($E$4:$E1807,$E1808))</f>
        <v/>
      </c>
      <c r="G1808" s="63" t="str">
        <f>IF(H1808="","",COUNTA($H$5:H1808))</f>
        <v/>
      </c>
      <c r="H1808" s="187"/>
      <c r="I1808" s="203"/>
      <c r="J1808" s="202"/>
      <c r="K1808" s="202"/>
      <c r="L1808" s="202"/>
      <c r="M1808" s="202"/>
      <c r="N1808" s="202"/>
      <c r="O1808" s="201"/>
      <c r="P1808" s="159"/>
      <c r="Q1808" s="206"/>
      <c r="R1808" s="50"/>
      <c r="S1808" s="51"/>
      <c r="T1808" s="51"/>
      <c r="U1808" s="52"/>
      <c r="V1808" s="52"/>
      <c r="W1808" s="52"/>
      <c r="X1808" s="53"/>
      <c r="Y1808" s="52"/>
      <c r="Z1808" s="54"/>
      <c r="AA1808" s="22"/>
      <c r="AB1808" s="22"/>
      <c r="AC1808" s="22"/>
      <c r="AD1808" s="22"/>
      <c r="AE1808" s="22"/>
      <c r="AF1808" s="22"/>
      <c r="AG1808" s="22"/>
    </row>
    <row r="1809" spans="1:33" s="11" customFormat="1" ht="26.1" customHeight="1">
      <c r="A1809" s="45" t="str">
        <f>IF(AND($H1809&gt;=مغادرين!$C$4,$H1809&lt;=مغادرين!$H$4,مغادرين!$B$1=IF(مغادرين!$B$1="","",$I1809),مغادرين!$B$2=IF(مغادرين!$B$2="","",$K1809),مغادرين!$B$3=IF(مغادرين!$B$3="","",$Q1809),مغادرين!$B$4=IF(مغادرين!$B$4="","",$R1809)),MAX($A$4:$A1808)+1,"")</f>
        <v/>
      </c>
      <c r="B1809" s="45" t="str">
        <f t="shared" si="56"/>
        <v/>
      </c>
      <c r="C1809" s="45" t="str">
        <f>IF($A1809="","",RANK($B1809,$B$5:$B$9000,1)+COUNTIF($B$4:$B1808,$B1809))</f>
        <v/>
      </c>
      <c r="D1809" s="46" t="str">
        <f>IF(AND($O1809&gt;=قادمين!$C$4,$O1809&lt;=قادمين!$H$4,قادمين!$B$1=IF(قادمين!$B$1="","",$I1809),قادمين!$B$2=IF(قادمين!$B$2="","",$K1809),قادمين!$B$3=IF(قادمين!$B$3="","",$Q1809),قادمين!$B$4=IF(قادمين!$B$4="","",$R1809)),MAX($D$4:$D1808)+1,"")</f>
        <v/>
      </c>
      <c r="E1809" s="46" t="str">
        <f t="shared" si="57"/>
        <v/>
      </c>
      <c r="F1809" s="46" t="str">
        <f>IF($D1809="","",RANK($E1809,$E$5:$E$9000,1)+COUNTIF($E$4:$E1808,$E1809))</f>
        <v/>
      </c>
      <c r="G1809" s="63" t="str">
        <f>IF(H1809="","",COUNTA($H$5:H1809))</f>
        <v/>
      </c>
      <c r="H1809" s="187"/>
      <c r="I1809" s="203"/>
      <c r="J1809" s="202"/>
      <c r="K1809" s="202"/>
      <c r="L1809" s="202"/>
      <c r="M1809" s="202"/>
      <c r="N1809" s="202"/>
      <c r="O1809" s="201"/>
      <c r="P1809" s="159"/>
      <c r="Q1809" s="206"/>
      <c r="R1809" s="50"/>
      <c r="S1809" s="51"/>
      <c r="T1809" s="51"/>
      <c r="U1809" s="52"/>
      <c r="V1809" s="52"/>
      <c r="W1809" s="52"/>
      <c r="X1809" s="53"/>
      <c r="Y1809" s="52"/>
      <c r="Z1809" s="54"/>
      <c r="AA1809" s="22"/>
      <c r="AB1809" s="22"/>
      <c r="AC1809" s="22"/>
      <c r="AD1809" s="22"/>
      <c r="AE1809" s="22"/>
      <c r="AF1809" s="22"/>
      <c r="AG1809" s="22"/>
    </row>
    <row r="1810" spans="1:33" s="11" customFormat="1" ht="26.1" customHeight="1">
      <c r="A1810" s="45" t="str">
        <f>IF(AND($H1810&gt;=مغادرين!$C$4,$H1810&lt;=مغادرين!$H$4,مغادرين!$B$1=IF(مغادرين!$B$1="","",$I1810),مغادرين!$B$2=IF(مغادرين!$B$2="","",$K1810),مغادرين!$B$3=IF(مغادرين!$B$3="","",$Q1810),مغادرين!$B$4=IF(مغادرين!$B$4="","",$R1810)),MAX($A$4:$A1809)+1,"")</f>
        <v/>
      </c>
      <c r="B1810" s="45" t="str">
        <f t="shared" si="56"/>
        <v/>
      </c>
      <c r="C1810" s="45" t="str">
        <f>IF($A1810="","",RANK($B1810,$B$5:$B$9000,1)+COUNTIF($B$4:$B1809,$B1810))</f>
        <v/>
      </c>
      <c r="D1810" s="46" t="str">
        <f>IF(AND($O1810&gt;=قادمين!$C$4,$O1810&lt;=قادمين!$H$4,قادمين!$B$1=IF(قادمين!$B$1="","",$I1810),قادمين!$B$2=IF(قادمين!$B$2="","",$K1810),قادمين!$B$3=IF(قادمين!$B$3="","",$Q1810),قادمين!$B$4=IF(قادمين!$B$4="","",$R1810)),MAX($D$4:$D1809)+1,"")</f>
        <v/>
      </c>
      <c r="E1810" s="46" t="str">
        <f t="shared" si="57"/>
        <v/>
      </c>
      <c r="F1810" s="46" t="str">
        <f>IF($D1810="","",RANK($E1810,$E$5:$E$9000,1)+COUNTIF($E$4:$E1809,$E1810))</f>
        <v/>
      </c>
      <c r="G1810" s="63" t="str">
        <f>IF(H1810="","",COUNTA($H$5:H1810))</f>
        <v/>
      </c>
      <c r="H1810" s="187"/>
      <c r="I1810" s="203"/>
      <c r="J1810" s="202"/>
      <c r="K1810" s="202"/>
      <c r="L1810" s="202"/>
      <c r="M1810" s="202"/>
      <c r="N1810" s="202"/>
      <c r="O1810" s="201"/>
      <c r="P1810" s="159"/>
      <c r="Q1810" s="206"/>
      <c r="R1810" s="50"/>
      <c r="S1810" s="51"/>
      <c r="T1810" s="51"/>
      <c r="U1810" s="52"/>
      <c r="V1810" s="52"/>
      <c r="W1810" s="52"/>
      <c r="X1810" s="53"/>
      <c r="Y1810" s="52"/>
      <c r="Z1810" s="54"/>
      <c r="AA1810" s="22"/>
      <c r="AB1810" s="22"/>
      <c r="AC1810" s="22"/>
      <c r="AD1810" s="22"/>
      <c r="AE1810" s="22"/>
      <c r="AF1810" s="22"/>
      <c r="AG1810" s="22"/>
    </row>
    <row r="1811" spans="1:33" s="11" customFormat="1" ht="26.1" customHeight="1">
      <c r="A1811" s="45" t="str">
        <f>IF(AND($H1811&gt;=مغادرين!$C$4,$H1811&lt;=مغادرين!$H$4,مغادرين!$B$1=IF(مغادرين!$B$1="","",$I1811),مغادرين!$B$2=IF(مغادرين!$B$2="","",$K1811),مغادرين!$B$3=IF(مغادرين!$B$3="","",$Q1811),مغادرين!$B$4=IF(مغادرين!$B$4="","",$R1811)),MAX($A$4:$A1810)+1,"")</f>
        <v/>
      </c>
      <c r="B1811" s="45" t="str">
        <f t="shared" si="56"/>
        <v/>
      </c>
      <c r="C1811" s="45" t="str">
        <f>IF($A1811="","",RANK($B1811,$B$5:$B$9000,1)+COUNTIF($B$4:$B1810,$B1811))</f>
        <v/>
      </c>
      <c r="D1811" s="46" t="str">
        <f>IF(AND($O1811&gt;=قادمين!$C$4,$O1811&lt;=قادمين!$H$4,قادمين!$B$1=IF(قادمين!$B$1="","",$I1811),قادمين!$B$2=IF(قادمين!$B$2="","",$K1811),قادمين!$B$3=IF(قادمين!$B$3="","",$Q1811),قادمين!$B$4=IF(قادمين!$B$4="","",$R1811)),MAX($D$4:$D1810)+1,"")</f>
        <v/>
      </c>
      <c r="E1811" s="46" t="str">
        <f t="shared" si="57"/>
        <v/>
      </c>
      <c r="F1811" s="46" t="str">
        <f>IF($D1811="","",RANK($E1811,$E$5:$E$9000,1)+COUNTIF($E$4:$E1810,$E1811))</f>
        <v/>
      </c>
      <c r="G1811" s="63" t="str">
        <f>IF(H1811="","",COUNTA($H$5:H1811))</f>
        <v/>
      </c>
      <c r="H1811" s="187"/>
      <c r="I1811" s="203"/>
      <c r="J1811" s="202"/>
      <c r="K1811" s="202"/>
      <c r="L1811" s="202"/>
      <c r="M1811" s="202"/>
      <c r="N1811" s="202"/>
      <c r="O1811" s="201"/>
      <c r="P1811" s="159"/>
      <c r="Q1811" s="206"/>
      <c r="R1811" s="50"/>
      <c r="S1811" s="51"/>
      <c r="T1811" s="51"/>
      <c r="U1811" s="52"/>
      <c r="V1811" s="52"/>
      <c r="W1811" s="52"/>
      <c r="X1811" s="53"/>
      <c r="Y1811" s="52"/>
      <c r="Z1811" s="54"/>
      <c r="AA1811" s="22"/>
      <c r="AB1811" s="22"/>
      <c r="AC1811" s="22"/>
      <c r="AD1811" s="22"/>
      <c r="AE1811" s="22"/>
      <c r="AF1811" s="22"/>
      <c r="AG1811" s="22"/>
    </row>
    <row r="1812" spans="1:33" s="11" customFormat="1" ht="26.1" customHeight="1">
      <c r="A1812" s="45" t="str">
        <f>IF(AND($H1812&gt;=مغادرين!$C$4,$H1812&lt;=مغادرين!$H$4,مغادرين!$B$1=IF(مغادرين!$B$1="","",$I1812),مغادرين!$B$2=IF(مغادرين!$B$2="","",$K1812),مغادرين!$B$3=IF(مغادرين!$B$3="","",$Q1812),مغادرين!$B$4=IF(مغادرين!$B$4="","",$R1812)),MAX($A$4:$A1811)+1,"")</f>
        <v/>
      </c>
      <c r="B1812" s="45" t="str">
        <f t="shared" si="56"/>
        <v/>
      </c>
      <c r="C1812" s="45" t="str">
        <f>IF($A1812="","",RANK($B1812,$B$5:$B$9000,1)+COUNTIF($B$4:$B1811,$B1812))</f>
        <v/>
      </c>
      <c r="D1812" s="46" t="str">
        <f>IF(AND($O1812&gt;=قادمين!$C$4,$O1812&lt;=قادمين!$H$4,قادمين!$B$1=IF(قادمين!$B$1="","",$I1812),قادمين!$B$2=IF(قادمين!$B$2="","",$K1812),قادمين!$B$3=IF(قادمين!$B$3="","",$Q1812),قادمين!$B$4=IF(قادمين!$B$4="","",$R1812)),MAX($D$4:$D1811)+1,"")</f>
        <v/>
      </c>
      <c r="E1812" s="46" t="str">
        <f t="shared" si="57"/>
        <v/>
      </c>
      <c r="F1812" s="46" t="str">
        <f>IF($D1812="","",RANK($E1812,$E$5:$E$9000,1)+COUNTIF($E$4:$E1811,$E1812))</f>
        <v/>
      </c>
      <c r="G1812" s="63" t="str">
        <f>IF(H1812="","",COUNTA($H$5:H1812))</f>
        <v/>
      </c>
      <c r="H1812" s="187"/>
      <c r="I1812" s="203"/>
      <c r="J1812" s="202"/>
      <c r="K1812" s="202"/>
      <c r="L1812" s="202"/>
      <c r="M1812" s="202"/>
      <c r="N1812" s="202"/>
      <c r="O1812" s="201"/>
      <c r="P1812" s="159"/>
      <c r="Q1812" s="206"/>
      <c r="R1812" s="50"/>
      <c r="S1812" s="51"/>
      <c r="T1812" s="51"/>
      <c r="U1812" s="52"/>
      <c r="V1812" s="52"/>
      <c r="W1812" s="52"/>
      <c r="X1812" s="53"/>
      <c r="Y1812" s="52"/>
      <c r="Z1812" s="54"/>
      <c r="AA1812" s="22"/>
      <c r="AB1812" s="22"/>
      <c r="AC1812" s="22"/>
      <c r="AD1812" s="22"/>
      <c r="AE1812" s="22"/>
      <c r="AF1812" s="22"/>
      <c r="AG1812" s="22"/>
    </row>
    <row r="1813" spans="1:33" s="11" customFormat="1" ht="26.1" customHeight="1">
      <c r="A1813" s="45" t="str">
        <f>IF(AND($H1813&gt;=مغادرين!$C$4,$H1813&lt;=مغادرين!$H$4,مغادرين!$B$1=IF(مغادرين!$B$1="","",$I1813),مغادرين!$B$2=IF(مغادرين!$B$2="","",$K1813),مغادرين!$B$3=IF(مغادرين!$B$3="","",$Q1813),مغادرين!$B$4=IF(مغادرين!$B$4="","",$R1813)),MAX($A$4:$A1812)+1,"")</f>
        <v/>
      </c>
      <c r="B1813" s="45" t="str">
        <f t="shared" si="56"/>
        <v/>
      </c>
      <c r="C1813" s="45" t="str">
        <f>IF($A1813="","",RANK($B1813,$B$5:$B$9000,1)+COUNTIF($B$4:$B1812,$B1813))</f>
        <v/>
      </c>
      <c r="D1813" s="46" t="str">
        <f>IF(AND($O1813&gt;=قادمين!$C$4,$O1813&lt;=قادمين!$H$4,قادمين!$B$1=IF(قادمين!$B$1="","",$I1813),قادمين!$B$2=IF(قادمين!$B$2="","",$K1813),قادمين!$B$3=IF(قادمين!$B$3="","",$Q1813),قادمين!$B$4=IF(قادمين!$B$4="","",$R1813)),MAX($D$4:$D1812)+1,"")</f>
        <v/>
      </c>
      <c r="E1813" s="46" t="str">
        <f t="shared" si="57"/>
        <v/>
      </c>
      <c r="F1813" s="46" t="str">
        <f>IF($D1813="","",RANK($E1813,$E$5:$E$9000,1)+COUNTIF($E$4:$E1812,$E1813))</f>
        <v/>
      </c>
      <c r="G1813" s="63" t="str">
        <f>IF(H1813="","",COUNTA($H$5:H1813))</f>
        <v/>
      </c>
      <c r="H1813" s="187"/>
      <c r="I1813" s="203"/>
      <c r="J1813" s="202"/>
      <c r="K1813" s="202"/>
      <c r="L1813" s="202"/>
      <c r="M1813" s="202"/>
      <c r="N1813" s="202"/>
      <c r="O1813" s="201"/>
      <c r="P1813" s="159"/>
      <c r="Q1813" s="206"/>
      <c r="R1813" s="50"/>
      <c r="S1813" s="51"/>
      <c r="T1813" s="51"/>
      <c r="U1813" s="52"/>
      <c r="V1813" s="52"/>
      <c r="W1813" s="52"/>
      <c r="X1813" s="53"/>
      <c r="Y1813" s="52"/>
      <c r="Z1813" s="54"/>
      <c r="AA1813" s="22"/>
      <c r="AB1813" s="22"/>
      <c r="AC1813" s="22"/>
      <c r="AD1813" s="22"/>
      <c r="AE1813" s="22"/>
      <c r="AF1813" s="22"/>
      <c r="AG1813" s="22"/>
    </row>
    <row r="1814" spans="1:33" s="11" customFormat="1" ht="26.1" customHeight="1">
      <c r="A1814" s="45" t="str">
        <f>IF(AND($H1814&gt;=مغادرين!$C$4,$H1814&lt;=مغادرين!$H$4,مغادرين!$B$1=IF(مغادرين!$B$1="","",$I1814),مغادرين!$B$2=IF(مغادرين!$B$2="","",$K1814),مغادرين!$B$3=IF(مغادرين!$B$3="","",$Q1814),مغادرين!$B$4=IF(مغادرين!$B$4="","",$R1814)),MAX($A$4:$A1813)+1,"")</f>
        <v/>
      </c>
      <c r="B1814" s="45" t="str">
        <f t="shared" si="56"/>
        <v/>
      </c>
      <c r="C1814" s="45" t="str">
        <f>IF($A1814="","",RANK($B1814,$B$5:$B$9000,1)+COUNTIF($B$4:$B1813,$B1814))</f>
        <v/>
      </c>
      <c r="D1814" s="46" t="str">
        <f>IF(AND($O1814&gt;=قادمين!$C$4,$O1814&lt;=قادمين!$H$4,قادمين!$B$1=IF(قادمين!$B$1="","",$I1814),قادمين!$B$2=IF(قادمين!$B$2="","",$K1814),قادمين!$B$3=IF(قادمين!$B$3="","",$Q1814),قادمين!$B$4=IF(قادمين!$B$4="","",$R1814)),MAX($D$4:$D1813)+1,"")</f>
        <v/>
      </c>
      <c r="E1814" s="46" t="str">
        <f t="shared" si="57"/>
        <v/>
      </c>
      <c r="F1814" s="46" t="str">
        <f>IF($D1814="","",RANK($E1814,$E$5:$E$9000,1)+COUNTIF($E$4:$E1813,$E1814))</f>
        <v/>
      </c>
      <c r="G1814" s="63" t="str">
        <f>IF(H1814="","",COUNTA($H$5:H1814))</f>
        <v/>
      </c>
      <c r="H1814" s="187"/>
      <c r="I1814" s="203"/>
      <c r="J1814" s="202"/>
      <c r="K1814" s="202"/>
      <c r="L1814" s="202"/>
      <c r="M1814" s="202"/>
      <c r="N1814" s="202"/>
      <c r="O1814" s="201"/>
      <c r="P1814" s="159"/>
      <c r="Q1814" s="206"/>
      <c r="R1814" s="50"/>
      <c r="S1814" s="51"/>
      <c r="T1814" s="51"/>
      <c r="U1814" s="52"/>
      <c r="V1814" s="52"/>
      <c r="W1814" s="52"/>
      <c r="X1814" s="53"/>
      <c r="Y1814" s="52"/>
      <c r="Z1814" s="54"/>
      <c r="AA1814" s="22"/>
      <c r="AB1814" s="22"/>
      <c r="AC1814" s="22"/>
      <c r="AD1814" s="22"/>
      <c r="AE1814" s="22"/>
      <c r="AF1814" s="22"/>
      <c r="AG1814" s="22"/>
    </row>
    <row r="1815" spans="1:33" s="11" customFormat="1" ht="26.1" customHeight="1">
      <c r="A1815" s="45" t="str">
        <f>IF(AND($H1815&gt;=مغادرين!$C$4,$H1815&lt;=مغادرين!$H$4,مغادرين!$B$1=IF(مغادرين!$B$1="","",$I1815),مغادرين!$B$2=IF(مغادرين!$B$2="","",$K1815),مغادرين!$B$3=IF(مغادرين!$B$3="","",$Q1815),مغادرين!$B$4=IF(مغادرين!$B$4="","",$R1815)),MAX($A$4:$A1814)+1,"")</f>
        <v/>
      </c>
      <c r="B1815" s="45" t="str">
        <f t="shared" si="56"/>
        <v/>
      </c>
      <c r="C1815" s="45" t="str">
        <f>IF($A1815="","",RANK($B1815,$B$5:$B$9000,1)+COUNTIF($B$4:$B1814,$B1815))</f>
        <v/>
      </c>
      <c r="D1815" s="46" t="str">
        <f>IF(AND($O1815&gt;=قادمين!$C$4,$O1815&lt;=قادمين!$H$4,قادمين!$B$1=IF(قادمين!$B$1="","",$I1815),قادمين!$B$2=IF(قادمين!$B$2="","",$K1815),قادمين!$B$3=IF(قادمين!$B$3="","",$Q1815),قادمين!$B$4=IF(قادمين!$B$4="","",$R1815)),MAX($D$4:$D1814)+1,"")</f>
        <v/>
      </c>
      <c r="E1815" s="46" t="str">
        <f t="shared" si="57"/>
        <v/>
      </c>
      <c r="F1815" s="46" t="str">
        <f>IF($D1815="","",RANK($E1815,$E$5:$E$9000,1)+COUNTIF($E$4:$E1814,$E1815))</f>
        <v/>
      </c>
      <c r="G1815" s="63" t="str">
        <f>IF(H1815="","",COUNTA($H$5:H1815))</f>
        <v/>
      </c>
      <c r="H1815" s="187"/>
      <c r="I1815" s="203"/>
      <c r="J1815" s="202"/>
      <c r="K1815" s="202"/>
      <c r="L1815" s="202"/>
      <c r="M1815" s="202"/>
      <c r="N1815" s="202"/>
      <c r="O1815" s="201"/>
      <c r="P1815" s="159"/>
      <c r="Q1815" s="206"/>
      <c r="R1815" s="50"/>
      <c r="S1815" s="51"/>
      <c r="T1815" s="51"/>
      <c r="U1815" s="52"/>
      <c r="V1815" s="52"/>
      <c r="W1815" s="52"/>
      <c r="X1815" s="53"/>
      <c r="Y1815" s="52"/>
      <c r="Z1815" s="54"/>
      <c r="AA1815" s="22"/>
      <c r="AB1815" s="22"/>
      <c r="AC1815" s="22"/>
      <c r="AD1815" s="22"/>
      <c r="AE1815" s="22"/>
      <c r="AF1815" s="22"/>
      <c r="AG1815" s="22"/>
    </row>
    <row r="1816" spans="1:33" s="11" customFormat="1" ht="26.1" customHeight="1">
      <c r="A1816" s="45" t="str">
        <f>IF(AND($H1816&gt;=مغادرين!$C$4,$H1816&lt;=مغادرين!$H$4,مغادرين!$B$1=IF(مغادرين!$B$1="","",$I1816),مغادرين!$B$2=IF(مغادرين!$B$2="","",$K1816),مغادرين!$B$3=IF(مغادرين!$B$3="","",$Q1816),مغادرين!$B$4=IF(مغادرين!$B$4="","",$R1816)),MAX($A$4:$A1815)+1,"")</f>
        <v/>
      </c>
      <c r="B1816" s="45" t="str">
        <f t="shared" si="56"/>
        <v/>
      </c>
      <c r="C1816" s="45" t="str">
        <f>IF($A1816="","",RANK($B1816,$B$5:$B$9000,1)+COUNTIF($B$4:$B1815,$B1816))</f>
        <v/>
      </c>
      <c r="D1816" s="46" t="str">
        <f>IF(AND($O1816&gt;=قادمين!$C$4,$O1816&lt;=قادمين!$H$4,قادمين!$B$1=IF(قادمين!$B$1="","",$I1816),قادمين!$B$2=IF(قادمين!$B$2="","",$K1816),قادمين!$B$3=IF(قادمين!$B$3="","",$Q1816),قادمين!$B$4=IF(قادمين!$B$4="","",$R1816)),MAX($D$4:$D1815)+1,"")</f>
        <v/>
      </c>
      <c r="E1816" s="46" t="str">
        <f t="shared" si="57"/>
        <v/>
      </c>
      <c r="F1816" s="46" t="str">
        <f>IF($D1816="","",RANK($E1816,$E$5:$E$9000,1)+COUNTIF($E$4:$E1815,$E1816))</f>
        <v/>
      </c>
      <c r="G1816" s="63" t="str">
        <f>IF(H1816="","",COUNTA($H$5:H1816))</f>
        <v/>
      </c>
      <c r="H1816" s="187"/>
      <c r="I1816" s="203"/>
      <c r="J1816" s="202"/>
      <c r="K1816" s="202"/>
      <c r="L1816" s="202"/>
      <c r="M1816" s="202"/>
      <c r="N1816" s="202"/>
      <c r="O1816" s="201"/>
      <c r="P1816" s="159"/>
      <c r="Q1816" s="206"/>
      <c r="R1816" s="50"/>
      <c r="S1816" s="51"/>
      <c r="T1816" s="51"/>
      <c r="U1816" s="52"/>
      <c r="V1816" s="52"/>
      <c r="W1816" s="52"/>
      <c r="X1816" s="53"/>
      <c r="Y1816" s="52"/>
      <c r="Z1816" s="54"/>
      <c r="AA1816" s="22"/>
      <c r="AB1816" s="22"/>
      <c r="AC1816" s="22"/>
      <c r="AD1816" s="22"/>
      <c r="AE1816" s="22"/>
      <c r="AF1816" s="22"/>
      <c r="AG1816" s="22"/>
    </row>
    <row r="1817" spans="1:33" s="11" customFormat="1" ht="26.1" customHeight="1">
      <c r="A1817" s="45" t="str">
        <f>IF(AND($H1817&gt;=مغادرين!$C$4,$H1817&lt;=مغادرين!$H$4,مغادرين!$B$1=IF(مغادرين!$B$1="","",$I1817),مغادرين!$B$2=IF(مغادرين!$B$2="","",$K1817),مغادرين!$B$3=IF(مغادرين!$B$3="","",$Q1817),مغادرين!$B$4=IF(مغادرين!$B$4="","",$R1817)),MAX($A$4:$A1816)+1,"")</f>
        <v/>
      </c>
      <c r="B1817" s="45" t="str">
        <f t="shared" si="56"/>
        <v/>
      </c>
      <c r="C1817" s="45" t="str">
        <f>IF($A1817="","",RANK($B1817,$B$5:$B$9000,1)+COUNTIF($B$4:$B1816,$B1817))</f>
        <v/>
      </c>
      <c r="D1817" s="46" t="str">
        <f>IF(AND($O1817&gt;=قادمين!$C$4,$O1817&lt;=قادمين!$H$4,قادمين!$B$1=IF(قادمين!$B$1="","",$I1817),قادمين!$B$2=IF(قادمين!$B$2="","",$K1817),قادمين!$B$3=IF(قادمين!$B$3="","",$Q1817),قادمين!$B$4=IF(قادمين!$B$4="","",$R1817)),MAX($D$4:$D1816)+1,"")</f>
        <v/>
      </c>
      <c r="E1817" s="46" t="str">
        <f t="shared" si="57"/>
        <v/>
      </c>
      <c r="F1817" s="46" t="str">
        <f>IF($D1817="","",RANK($E1817,$E$5:$E$9000,1)+COUNTIF($E$4:$E1816,$E1817))</f>
        <v/>
      </c>
      <c r="G1817" s="63" t="str">
        <f>IF(H1817="","",COUNTA($H$5:H1817))</f>
        <v/>
      </c>
      <c r="H1817" s="187"/>
      <c r="I1817" s="203"/>
      <c r="J1817" s="202"/>
      <c r="K1817" s="202"/>
      <c r="L1817" s="202"/>
      <c r="M1817" s="202"/>
      <c r="N1817" s="202"/>
      <c r="O1817" s="201"/>
      <c r="P1817" s="159"/>
      <c r="Q1817" s="206"/>
      <c r="R1817" s="50"/>
      <c r="S1817" s="51"/>
      <c r="T1817" s="51"/>
      <c r="U1817" s="52"/>
      <c r="V1817" s="52"/>
      <c r="W1817" s="52"/>
      <c r="X1817" s="53"/>
      <c r="Y1817" s="52"/>
      <c r="Z1817" s="54"/>
      <c r="AA1817" s="22"/>
      <c r="AB1817" s="22"/>
      <c r="AC1817" s="22"/>
      <c r="AD1817" s="22"/>
      <c r="AE1817" s="22"/>
      <c r="AF1817" s="22"/>
      <c r="AG1817" s="22"/>
    </row>
    <row r="1818" spans="1:33" s="11" customFormat="1" ht="26.1" customHeight="1">
      <c r="A1818" s="45" t="str">
        <f>IF(AND($H1818&gt;=مغادرين!$C$4,$H1818&lt;=مغادرين!$H$4,مغادرين!$B$1=IF(مغادرين!$B$1="","",$I1818),مغادرين!$B$2=IF(مغادرين!$B$2="","",$K1818),مغادرين!$B$3=IF(مغادرين!$B$3="","",$Q1818),مغادرين!$B$4=IF(مغادرين!$B$4="","",$R1818)),MAX($A$4:$A1817)+1,"")</f>
        <v/>
      </c>
      <c r="B1818" s="45" t="str">
        <f t="shared" si="56"/>
        <v/>
      </c>
      <c r="C1818" s="45" t="str">
        <f>IF($A1818="","",RANK($B1818,$B$5:$B$9000,1)+COUNTIF($B$4:$B1817,$B1818))</f>
        <v/>
      </c>
      <c r="D1818" s="46" t="str">
        <f>IF(AND($O1818&gt;=قادمين!$C$4,$O1818&lt;=قادمين!$H$4,قادمين!$B$1=IF(قادمين!$B$1="","",$I1818),قادمين!$B$2=IF(قادمين!$B$2="","",$K1818),قادمين!$B$3=IF(قادمين!$B$3="","",$Q1818),قادمين!$B$4=IF(قادمين!$B$4="","",$R1818)),MAX($D$4:$D1817)+1,"")</f>
        <v/>
      </c>
      <c r="E1818" s="46" t="str">
        <f t="shared" si="57"/>
        <v/>
      </c>
      <c r="F1818" s="46" t="str">
        <f>IF($D1818="","",RANK($E1818,$E$5:$E$9000,1)+COUNTIF($E$4:$E1817,$E1818))</f>
        <v/>
      </c>
      <c r="G1818" s="63" t="str">
        <f>IF(H1818="","",COUNTA($H$5:H1818))</f>
        <v/>
      </c>
      <c r="H1818" s="187"/>
      <c r="I1818" s="203"/>
      <c r="J1818" s="202"/>
      <c r="K1818" s="202"/>
      <c r="L1818" s="202"/>
      <c r="M1818" s="202"/>
      <c r="N1818" s="202"/>
      <c r="O1818" s="201"/>
      <c r="P1818" s="159"/>
      <c r="Q1818" s="206"/>
      <c r="R1818" s="50"/>
      <c r="S1818" s="51"/>
      <c r="T1818" s="51"/>
      <c r="U1818" s="52"/>
      <c r="V1818" s="52"/>
      <c r="W1818" s="52"/>
      <c r="X1818" s="53"/>
      <c r="Y1818" s="52"/>
      <c r="Z1818" s="54"/>
      <c r="AA1818" s="22"/>
      <c r="AB1818" s="22"/>
      <c r="AC1818" s="22"/>
      <c r="AD1818" s="22"/>
      <c r="AE1818" s="22"/>
      <c r="AF1818" s="22"/>
      <c r="AG1818" s="22"/>
    </row>
    <row r="1819" spans="1:33" s="11" customFormat="1" ht="26.1" customHeight="1">
      <c r="A1819" s="45" t="str">
        <f>IF(AND($H1819&gt;=مغادرين!$C$4,$H1819&lt;=مغادرين!$H$4,مغادرين!$B$1=IF(مغادرين!$B$1="","",$I1819),مغادرين!$B$2=IF(مغادرين!$B$2="","",$K1819),مغادرين!$B$3=IF(مغادرين!$B$3="","",$Q1819),مغادرين!$B$4=IF(مغادرين!$B$4="","",$R1819)),MAX($A$4:$A1818)+1,"")</f>
        <v/>
      </c>
      <c r="B1819" s="45" t="str">
        <f t="shared" si="56"/>
        <v/>
      </c>
      <c r="C1819" s="45" t="str">
        <f>IF($A1819="","",RANK($B1819,$B$5:$B$9000,1)+COUNTIF($B$4:$B1818,$B1819))</f>
        <v/>
      </c>
      <c r="D1819" s="46" t="str">
        <f>IF(AND($O1819&gt;=قادمين!$C$4,$O1819&lt;=قادمين!$H$4,قادمين!$B$1=IF(قادمين!$B$1="","",$I1819),قادمين!$B$2=IF(قادمين!$B$2="","",$K1819),قادمين!$B$3=IF(قادمين!$B$3="","",$Q1819),قادمين!$B$4=IF(قادمين!$B$4="","",$R1819)),MAX($D$4:$D1818)+1,"")</f>
        <v/>
      </c>
      <c r="E1819" s="46" t="str">
        <f t="shared" si="57"/>
        <v/>
      </c>
      <c r="F1819" s="46" t="str">
        <f>IF($D1819="","",RANK($E1819,$E$5:$E$9000,1)+COUNTIF($E$4:$E1818,$E1819))</f>
        <v/>
      </c>
      <c r="G1819" s="63" t="str">
        <f>IF(H1819="","",COUNTA($H$5:H1819))</f>
        <v/>
      </c>
      <c r="H1819" s="187"/>
      <c r="I1819" s="203"/>
      <c r="J1819" s="202"/>
      <c r="K1819" s="202"/>
      <c r="L1819" s="202"/>
      <c r="M1819" s="202"/>
      <c r="N1819" s="202"/>
      <c r="O1819" s="201"/>
      <c r="P1819" s="159"/>
      <c r="Q1819" s="206"/>
      <c r="R1819" s="50"/>
      <c r="S1819" s="51"/>
      <c r="T1819" s="51"/>
      <c r="U1819" s="52"/>
      <c r="V1819" s="52"/>
      <c r="W1819" s="52"/>
      <c r="X1819" s="53"/>
      <c r="Y1819" s="52"/>
      <c r="Z1819" s="54"/>
      <c r="AA1819" s="22"/>
      <c r="AB1819" s="22"/>
      <c r="AC1819" s="22"/>
      <c r="AD1819" s="22"/>
      <c r="AE1819" s="22"/>
      <c r="AF1819" s="22"/>
      <c r="AG1819" s="22"/>
    </row>
    <row r="1820" spans="1:33" s="11" customFormat="1" ht="26.1" customHeight="1">
      <c r="A1820" s="45" t="str">
        <f>IF(AND($H1820&gt;=مغادرين!$C$4,$H1820&lt;=مغادرين!$H$4,مغادرين!$B$1=IF(مغادرين!$B$1="","",$I1820),مغادرين!$B$2=IF(مغادرين!$B$2="","",$K1820),مغادرين!$B$3=IF(مغادرين!$B$3="","",$Q1820),مغادرين!$B$4=IF(مغادرين!$B$4="","",$R1820)),MAX($A$4:$A1819)+1,"")</f>
        <v/>
      </c>
      <c r="B1820" s="45" t="str">
        <f t="shared" si="56"/>
        <v/>
      </c>
      <c r="C1820" s="45" t="str">
        <f>IF($A1820="","",RANK($B1820,$B$5:$B$9000,1)+COUNTIF($B$4:$B1819,$B1820))</f>
        <v/>
      </c>
      <c r="D1820" s="46" t="str">
        <f>IF(AND($O1820&gt;=قادمين!$C$4,$O1820&lt;=قادمين!$H$4,قادمين!$B$1=IF(قادمين!$B$1="","",$I1820),قادمين!$B$2=IF(قادمين!$B$2="","",$K1820),قادمين!$B$3=IF(قادمين!$B$3="","",$Q1820),قادمين!$B$4=IF(قادمين!$B$4="","",$R1820)),MAX($D$4:$D1819)+1,"")</f>
        <v/>
      </c>
      <c r="E1820" s="46" t="str">
        <f t="shared" si="57"/>
        <v/>
      </c>
      <c r="F1820" s="46" t="str">
        <f>IF($D1820="","",RANK($E1820,$E$5:$E$9000,1)+COUNTIF($E$4:$E1819,$E1820))</f>
        <v/>
      </c>
      <c r="G1820" s="63" t="str">
        <f>IF(H1820="","",COUNTA($H$5:H1820))</f>
        <v/>
      </c>
      <c r="H1820" s="187"/>
      <c r="I1820" s="203"/>
      <c r="J1820" s="202"/>
      <c r="K1820" s="202"/>
      <c r="L1820" s="202"/>
      <c r="M1820" s="202"/>
      <c r="N1820" s="202"/>
      <c r="O1820" s="201"/>
      <c r="P1820" s="159"/>
      <c r="Q1820" s="206"/>
      <c r="R1820" s="50"/>
      <c r="S1820" s="51"/>
      <c r="T1820" s="51"/>
      <c r="U1820" s="52"/>
      <c r="V1820" s="52"/>
      <c r="W1820" s="52"/>
      <c r="X1820" s="53"/>
      <c r="Y1820" s="52"/>
      <c r="Z1820" s="54"/>
      <c r="AA1820" s="22"/>
      <c r="AB1820" s="22"/>
      <c r="AC1820" s="22"/>
      <c r="AD1820" s="22"/>
      <c r="AE1820" s="22"/>
      <c r="AF1820" s="22"/>
      <c r="AG1820" s="22"/>
    </row>
    <row r="1821" spans="1:33" s="11" customFormat="1" ht="26.1" customHeight="1">
      <c r="A1821" s="45" t="str">
        <f>IF(AND($H1821&gt;=مغادرين!$C$4,$H1821&lt;=مغادرين!$H$4,مغادرين!$B$1=IF(مغادرين!$B$1="","",$I1821),مغادرين!$B$2=IF(مغادرين!$B$2="","",$K1821),مغادرين!$B$3=IF(مغادرين!$B$3="","",$Q1821),مغادرين!$B$4=IF(مغادرين!$B$4="","",$R1821)),MAX($A$4:$A1820)+1,"")</f>
        <v/>
      </c>
      <c r="B1821" s="45" t="str">
        <f t="shared" si="56"/>
        <v/>
      </c>
      <c r="C1821" s="45" t="str">
        <f>IF($A1821="","",RANK($B1821,$B$5:$B$9000,1)+COUNTIF($B$4:$B1820,$B1821))</f>
        <v/>
      </c>
      <c r="D1821" s="46" t="str">
        <f>IF(AND($O1821&gt;=قادمين!$C$4,$O1821&lt;=قادمين!$H$4,قادمين!$B$1=IF(قادمين!$B$1="","",$I1821),قادمين!$B$2=IF(قادمين!$B$2="","",$K1821),قادمين!$B$3=IF(قادمين!$B$3="","",$Q1821),قادمين!$B$4=IF(قادمين!$B$4="","",$R1821)),MAX($D$4:$D1820)+1,"")</f>
        <v/>
      </c>
      <c r="E1821" s="46" t="str">
        <f t="shared" si="57"/>
        <v/>
      </c>
      <c r="F1821" s="46" t="str">
        <f>IF($D1821="","",RANK($E1821,$E$5:$E$9000,1)+COUNTIF($E$4:$E1820,$E1821))</f>
        <v/>
      </c>
      <c r="G1821" s="63" t="str">
        <f>IF(H1821="","",COUNTA($H$5:H1821))</f>
        <v/>
      </c>
      <c r="H1821" s="187"/>
      <c r="I1821" s="203"/>
      <c r="J1821" s="202"/>
      <c r="K1821" s="202"/>
      <c r="L1821" s="202"/>
      <c r="M1821" s="202"/>
      <c r="N1821" s="202"/>
      <c r="O1821" s="201"/>
      <c r="P1821" s="159"/>
      <c r="Q1821" s="206"/>
      <c r="R1821" s="50"/>
      <c r="S1821" s="51"/>
      <c r="T1821" s="51"/>
      <c r="U1821" s="52"/>
      <c r="V1821" s="52"/>
      <c r="W1821" s="52"/>
      <c r="X1821" s="53"/>
      <c r="Y1821" s="52"/>
      <c r="Z1821" s="54"/>
      <c r="AA1821" s="22"/>
      <c r="AB1821" s="22"/>
      <c r="AC1821" s="22"/>
      <c r="AD1821" s="22"/>
      <c r="AE1821" s="22"/>
      <c r="AF1821" s="22"/>
      <c r="AG1821" s="22"/>
    </row>
    <row r="1822" spans="1:33" s="11" customFormat="1" ht="26.1" customHeight="1">
      <c r="A1822" s="45" t="str">
        <f>IF(AND($H1822&gt;=مغادرين!$C$4,$H1822&lt;=مغادرين!$H$4,مغادرين!$B$1=IF(مغادرين!$B$1="","",$I1822),مغادرين!$B$2=IF(مغادرين!$B$2="","",$K1822),مغادرين!$B$3=IF(مغادرين!$B$3="","",$Q1822),مغادرين!$B$4=IF(مغادرين!$B$4="","",$R1822)),MAX($A$4:$A1821)+1,"")</f>
        <v/>
      </c>
      <c r="B1822" s="45" t="str">
        <f t="shared" si="56"/>
        <v/>
      </c>
      <c r="C1822" s="45" t="str">
        <f>IF($A1822="","",RANK($B1822,$B$5:$B$9000,1)+COUNTIF($B$4:$B1821,$B1822))</f>
        <v/>
      </c>
      <c r="D1822" s="46" t="str">
        <f>IF(AND($O1822&gt;=قادمين!$C$4,$O1822&lt;=قادمين!$H$4,قادمين!$B$1=IF(قادمين!$B$1="","",$I1822),قادمين!$B$2=IF(قادمين!$B$2="","",$K1822),قادمين!$B$3=IF(قادمين!$B$3="","",$Q1822),قادمين!$B$4=IF(قادمين!$B$4="","",$R1822)),MAX($D$4:$D1821)+1,"")</f>
        <v/>
      </c>
      <c r="E1822" s="46" t="str">
        <f t="shared" si="57"/>
        <v/>
      </c>
      <c r="F1822" s="46" t="str">
        <f>IF($D1822="","",RANK($E1822,$E$5:$E$9000,1)+COUNTIF($E$4:$E1821,$E1822))</f>
        <v/>
      </c>
      <c r="G1822" s="63" t="str">
        <f>IF(H1822="","",COUNTA($H$5:H1822))</f>
        <v/>
      </c>
      <c r="H1822" s="187"/>
      <c r="I1822" s="203"/>
      <c r="J1822" s="202"/>
      <c r="K1822" s="202"/>
      <c r="L1822" s="202"/>
      <c r="M1822" s="202"/>
      <c r="N1822" s="202"/>
      <c r="O1822" s="201"/>
      <c r="P1822" s="159"/>
      <c r="Q1822" s="206"/>
      <c r="R1822" s="50"/>
      <c r="S1822" s="51"/>
      <c r="T1822" s="51"/>
      <c r="U1822" s="52"/>
      <c r="V1822" s="52"/>
      <c r="W1822" s="52"/>
      <c r="X1822" s="53"/>
      <c r="Y1822" s="52"/>
      <c r="Z1822" s="54"/>
      <c r="AA1822" s="22"/>
      <c r="AB1822" s="22"/>
      <c r="AC1822" s="22"/>
      <c r="AD1822" s="22"/>
      <c r="AE1822" s="22"/>
      <c r="AF1822" s="22"/>
      <c r="AG1822" s="22"/>
    </row>
    <row r="1823" spans="1:33" s="11" customFormat="1" ht="26.1" customHeight="1">
      <c r="A1823" s="45" t="str">
        <f>IF(AND($H1823&gt;=مغادرين!$C$4,$H1823&lt;=مغادرين!$H$4,مغادرين!$B$1=IF(مغادرين!$B$1="","",$I1823),مغادرين!$B$2=IF(مغادرين!$B$2="","",$K1823),مغادرين!$B$3=IF(مغادرين!$B$3="","",$Q1823),مغادرين!$B$4=IF(مغادرين!$B$4="","",$R1823)),MAX($A$4:$A1822)+1,"")</f>
        <v/>
      </c>
      <c r="B1823" s="45" t="str">
        <f t="shared" si="56"/>
        <v/>
      </c>
      <c r="C1823" s="45" t="str">
        <f>IF($A1823="","",RANK($B1823,$B$5:$B$9000,1)+COUNTIF($B$4:$B1822,$B1823))</f>
        <v/>
      </c>
      <c r="D1823" s="46" t="str">
        <f>IF(AND($O1823&gt;=قادمين!$C$4,$O1823&lt;=قادمين!$H$4,قادمين!$B$1=IF(قادمين!$B$1="","",$I1823),قادمين!$B$2=IF(قادمين!$B$2="","",$K1823),قادمين!$B$3=IF(قادمين!$B$3="","",$Q1823),قادمين!$B$4=IF(قادمين!$B$4="","",$R1823)),MAX($D$4:$D1822)+1,"")</f>
        <v/>
      </c>
      <c r="E1823" s="46" t="str">
        <f t="shared" si="57"/>
        <v/>
      </c>
      <c r="F1823" s="46" t="str">
        <f>IF($D1823="","",RANK($E1823,$E$5:$E$9000,1)+COUNTIF($E$4:$E1822,$E1823))</f>
        <v/>
      </c>
      <c r="G1823" s="63" t="str">
        <f>IF(H1823="","",COUNTA($H$5:H1823))</f>
        <v/>
      </c>
      <c r="H1823" s="187"/>
      <c r="I1823" s="203"/>
      <c r="J1823" s="202"/>
      <c r="K1823" s="202"/>
      <c r="L1823" s="202"/>
      <c r="M1823" s="202"/>
      <c r="N1823" s="202"/>
      <c r="O1823" s="201"/>
      <c r="P1823" s="159"/>
      <c r="Q1823" s="206"/>
      <c r="R1823" s="50"/>
      <c r="S1823" s="51"/>
      <c r="T1823" s="51"/>
      <c r="U1823" s="52"/>
      <c r="V1823" s="52"/>
      <c r="W1823" s="52"/>
      <c r="X1823" s="53"/>
      <c r="Y1823" s="52"/>
      <c r="Z1823" s="54"/>
      <c r="AA1823" s="22"/>
      <c r="AB1823" s="22"/>
      <c r="AC1823" s="22"/>
      <c r="AD1823" s="22"/>
      <c r="AE1823" s="22"/>
      <c r="AF1823" s="22"/>
      <c r="AG1823" s="22"/>
    </row>
    <row r="1824" spans="1:33" s="11" customFormat="1" ht="26.1" customHeight="1">
      <c r="A1824" s="45" t="str">
        <f>IF(AND($H1824&gt;=مغادرين!$C$4,$H1824&lt;=مغادرين!$H$4,مغادرين!$B$1=IF(مغادرين!$B$1="","",$I1824),مغادرين!$B$2=IF(مغادرين!$B$2="","",$K1824),مغادرين!$B$3=IF(مغادرين!$B$3="","",$Q1824),مغادرين!$B$4=IF(مغادرين!$B$4="","",$R1824)),MAX($A$4:$A1823)+1,"")</f>
        <v/>
      </c>
      <c r="B1824" s="45" t="str">
        <f t="shared" si="56"/>
        <v/>
      </c>
      <c r="C1824" s="45" t="str">
        <f>IF($A1824="","",RANK($B1824,$B$5:$B$9000,1)+COUNTIF($B$4:$B1823,$B1824))</f>
        <v/>
      </c>
      <c r="D1824" s="46" t="str">
        <f>IF(AND($O1824&gt;=قادمين!$C$4,$O1824&lt;=قادمين!$H$4,قادمين!$B$1=IF(قادمين!$B$1="","",$I1824),قادمين!$B$2=IF(قادمين!$B$2="","",$K1824),قادمين!$B$3=IF(قادمين!$B$3="","",$Q1824),قادمين!$B$4=IF(قادمين!$B$4="","",$R1824)),MAX($D$4:$D1823)+1,"")</f>
        <v/>
      </c>
      <c r="E1824" s="46" t="str">
        <f t="shared" si="57"/>
        <v/>
      </c>
      <c r="F1824" s="46" t="str">
        <f>IF($D1824="","",RANK($E1824,$E$5:$E$9000,1)+COUNTIF($E$4:$E1823,$E1824))</f>
        <v/>
      </c>
      <c r="G1824" s="63" t="str">
        <f>IF(H1824="","",COUNTA($H$5:H1824))</f>
        <v/>
      </c>
      <c r="H1824" s="187"/>
      <c r="I1824" s="203"/>
      <c r="J1824" s="202"/>
      <c r="K1824" s="202"/>
      <c r="L1824" s="202"/>
      <c r="M1824" s="202"/>
      <c r="N1824" s="202"/>
      <c r="O1824" s="201"/>
      <c r="P1824" s="159"/>
      <c r="Q1824" s="206"/>
      <c r="R1824" s="50"/>
      <c r="S1824" s="51"/>
      <c r="T1824" s="51"/>
      <c r="U1824" s="52"/>
      <c r="V1824" s="52"/>
      <c r="W1824" s="52"/>
      <c r="X1824" s="53"/>
      <c r="Y1824" s="52"/>
      <c r="Z1824" s="54"/>
      <c r="AA1824" s="22"/>
      <c r="AB1824" s="22"/>
      <c r="AC1824" s="22"/>
      <c r="AD1824" s="22"/>
      <c r="AE1824" s="22"/>
      <c r="AF1824" s="22"/>
      <c r="AG1824" s="22"/>
    </row>
    <row r="1825" spans="1:33" s="11" customFormat="1" ht="26.1" customHeight="1">
      <c r="A1825" s="45" t="str">
        <f>IF(AND($H1825&gt;=مغادرين!$C$4,$H1825&lt;=مغادرين!$H$4,مغادرين!$B$1=IF(مغادرين!$B$1="","",$I1825),مغادرين!$B$2=IF(مغادرين!$B$2="","",$K1825),مغادرين!$B$3=IF(مغادرين!$B$3="","",$Q1825),مغادرين!$B$4=IF(مغادرين!$B$4="","",$R1825)),MAX($A$4:$A1824)+1,"")</f>
        <v/>
      </c>
      <c r="B1825" s="45" t="str">
        <f t="shared" si="56"/>
        <v/>
      </c>
      <c r="C1825" s="45" t="str">
        <f>IF($A1825="","",RANK($B1825,$B$5:$B$9000,1)+COUNTIF($B$4:$B1824,$B1825))</f>
        <v/>
      </c>
      <c r="D1825" s="46" t="str">
        <f>IF(AND($O1825&gt;=قادمين!$C$4,$O1825&lt;=قادمين!$H$4,قادمين!$B$1=IF(قادمين!$B$1="","",$I1825),قادمين!$B$2=IF(قادمين!$B$2="","",$K1825),قادمين!$B$3=IF(قادمين!$B$3="","",$Q1825),قادمين!$B$4=IF(قادمين!$B$4="","",$R1825)),MAX($D$4:$D1824)+1,"")</f>
        <v/>
      </c>
      <c r="E1825" s="46" t="str">
        <f t="shared" si="57"/>
        <v/>
      </c>
      <c r="F1825" s="46" t="str">
        <f>IF($D1825="","",RANK($E1825,$E$5:$E$9000,1)+COUNTIF($E$4:$E1824,$E1825))</f>
        <v/>
      </c>
      <c r="G1825" s="63" t="str">
        <f>IF(H1825="","",COUNTA($H$5:H1825))</f>
        <v/>
      </c>
      <c r="H1825" s="187"/>
      <c r="I1825" s="203"/>
      <c r="J1825" s="202"/>
      <c r="K1825" s="202"/>
      <c r="L1825" s="202"/>
      <c r="M1825" s="202"/>
      <c r="N1825" s="202"/>
      <c r="O1825" s="201"/>
      <c r="P1825" s="159"/>
      <c r="Q1825" s="206"/>
      <c r="R1825" s="50"/>
      <c r="S1825" s="51"/>
      <c r="T1825" s="51"/>
      <c r="U1825" s="52"/>
      <c r="V1825" s="52"/>
      <c r="W1825" s="52"/>
      <c r="X1825" s="53"/>
      <c r="Y1825" s="52"/>
      <c r="Z1825" s="54"/>
      <c r="AA1825" s="22"/>
      <c r="AB1825" s="22"/>
      <c r="AC1825" s="22"/>
      <c r="AD1825" s="22"/>
      <c r="AE1825" s="22"/>
      <c r="AF1825" s="22"/>
      <c r="AG1825" s="22"/>
    </row>
    <row r="1826" spans="1:33" s="11" customFormat="1" ht="26.1" customHeight="1">
      <c r="A1826" s="45" t="str">
        <f>IF(AND($H1826&gt;=مغادرين!$C$4,$H1826&lt;=مغادرين!$H$4,مغادرين!$B$1=IF(مغادرين!$B$1="","",$I1826),مغادرين!$B$2=IF(مغادرين!$B$2="","",$K1826),مغادرين!$B$3=IF(مغادرين!$B$3="","",$Q1826),مغادرين!$B$4=IF(مغادرين!$B$4="","",$R1826)),MAX($A$4:$A1825)+1,"")</f>
        <v/>
      </c>
      <c r="B1826" s="45" t="str">
        <f t="shared" si="56"/>
        <v/>
      </c>
      <c r="C1826" s="45" t="str">
        <f>IF($A1826="","",RANK($B1826,$B$5:$B$9000,1)+COUNTIF($B$4:$B1825,$B1826))</f>
        <v/>
      </c>
      <c r="D1826" s="46" t="str">
        <f>IF(AND($O1826&gt;=قادمين!$C$4,$O1826&lt;=قادمين!$H$4,قادمين!$B$1=IF(قادمين!$B$1="","",$I1826),قادمين!$B$2=IF(قادمين!$B$2="","",$K1826),قادمين!$B$3=IF(قادمين!$B$3="","",$Q1826),قادمين!$B$4=IF(قادمين!$B$4="","",$R1826)),MAX($D$4:$D1825)+1,"")</f>
        <v/>
      </c>
      <c r="E1826" s="46" t="str">
        <f t="shared" si="57"/>
        <v/>
      </c>
      <c r="F1826" s="46" t="str">
        <f>IF($D1826="","",RANK($E1826,$E$5:$E$9000,1)+COUNTIF($E$4:$E1825,$E1826))</f>
        <v/>
      </c>
      <c r="G1826" s="63" t="str">
        <f>IF(H1826="","",COUNTA($H$5:H1826))</f>
        <v/>
      </c>
      <c r="H1826" s="187"/>
      <c r="I1826" s="203"/>
      <c r="J1826" s="202"/>
      <c r="K1826" s="202"/>
      <c r="L1826" s="202"/>
      <c r="M1826" s="202"/>
      <c r="N1826" s="202"/>
      <c r="O1826" s="201"/>
      <c r="P1826" s="159"/>
      <c r="Q1826" s="206"/>
      <c r="R1826" s="50"/>
      <c r="S1826" s="51"/>
      <c r="T1826" s="51"/>
      <c r="U1826" s="52"/>
      <c r="V1826" s="52"/>
      <c r="W1826" s="52"/>
      <c r="X1826" s="53"/>
      <c r="Y1826" s="52"/>
      <c r="Z1826" s="54"/>
      <c r="AA1826" s="22"/>
      <c r="AB1826" s="22"/>
      <c r="AC1826" s="22"/>
      <c r="AD1826" s="22"/>
      <c r="AE1826" s="22"/>
      <c r="AF1826" s="22"/>
      <c r="AG1826" s="22"/>
    </row>
    <row r="1827" spans="1:33" s="11" customFormat="1" ht="26.1" customHeight="1">
      <c r="A1827" s="45" t="str">
        <f>IF(AND($H1827&gt;=مغادرين!$C$4,$H1827&lt;=مغادرين!$H$4,مغادرين!$B$1=IF(مغادرين!$B$1="","",$I1827),مغادرين!$B$2=IF(مغادرين!$B$2="","",$K1827),مغادرين!$B$3=IF(مغادرين!$B$3="","",$Q1827),مغادرين!$B$4=IF(مغادرين!$B$4="","",$R1827)),MAX($A$4:$A1826)+1,"")</f>
        <v/>
      </c>
      <c r="B1827" s="45" t="str">
        <f t="shared" si="56"/>
        <v/>
      </c>
      <c r="C1827" s="45" t="str">
        <f>IF($A1827="","",RANK($B1827,$B$5:$B$9000,1)+COUNTIF($B$4:$B1826,$B1827))</f>
        <v/>
      </c>
      <c r="D1827" s="46" t="str">
        <f>IF(AND($O1827&gt;=قادمين!$C$4,$O1827&lt;=قادمين!$H$4,قادمين!$B$1=IF(قادمين!$B$1="","",$I1827),قادمين!$B$2=IF(قادمين!$B$2="","",$K1827),قادمين!$B$3=IF(قادمين!$B$3="","",$Q1827),قادمين!$B$4=IF(قادمين!$B$4="","",$R1827)),MAX($D$4:$D1826)+1,"")</f>
        <v/>
      </c>
      <c r="E1827" s="46" t="str">
        <f t="shared" si="57"/>
        <v/>
      </c>
      <c r="F1827" s="46" t="str">
        <f>IF($D1827="","",RANK($E1827,$E$5:$E$9000,1)+COUNTIF($E$4:$E1826,$E1827))</f>
        <v/>
      </c>
      <c r="G1827" s="63" t="str">
        <f>IF(H1827="","",COUNTA($H$5:H1827))</f>
        <v/>
      </c>
      <c r="H1827" s="187"/>
      <c r="I1827" s="203"/>
      <c r="J1827" s="202"/>
      <c r="K1827" s="202"/>
      <c r="L1827" s="202"/>
      <c r="M1827" s="202"/>
      <c r="N1827" s="202"/>
      <c r="O1827" s="201"/>
      <c r="P1827" s="159"/>
      <c r="Q1827" s="206"/>
      <c r="R1827" s="50"/>
      <c r="S1827" s="51"/>
      <c r="T1827" s="51"/>
      <c r="U1827" s="52"/>
      <c r="V1827" s="52"/>
      <c r="W1827" s="52"/>
      <c r="X1827" s="53"/>
      <c r="Y1827" s="52"/>
      <c r="Z1827" s="54"/>
      <c r="AA1827" s="22"/>
      <c r="AB1827" s="22"/>
      <c r="AC1827" s="22"/>
      <c r="AD1827" s="22"/>
      <c r="AE1827" s="22"/>
      <c r="AF1827" s="22"/>
      <c r="AG1827" s="22"/>
    </row>
    <row r="1828" spans="1:33" s="11" customFormat="1" ht="26.1" customHeight="1">
      <c r="A1828" s="45" t="str">
        <f>IF(AND($H1828&gt;=مغادرين!$C$4,$H1828&lt;=مغادرين!$H$4,مغادرين!$B$1=IF(مغادرين!$B$1="","",$I1828),مغادرين!$B$2=IF(مغادرين!$B$2="","",$K1828),مغادرين!$B$3=IF(مغادرين!$B$3="","",$Q1828),مغادرين!$B$4=IF(مغادرين!$B$4="","",$R1828)),MAX($A$4:$A1827)+1,"")</f>
        <v/>
      </c>
      <c r="B1828" s="45" t="str">
        <f t="shared" si="56"/>
        <v/>
      </c>
      <c r="C1828" s="45" t="str">
        <f>IF($A1828="","",RANK($B1828,$B$5:$B$9000,1)+COUNTIF($B$4:$B1827,$B1828))</f>
        <v/>
      </c>
      <c r="D1828" s="46" t="str">
        <f>IF(AND($O1828&gt;=قادمين!$C$4,$O1828&lt;=قادمين!$H$4,قادمين!$B$1=IF(قادمين!$B$1="","",$I1828),قادمين!$B$2=IF(قادمين!$B$2="","",$K1828),قادمين!$B$3=IF(قادمين!$B$3="","",$Q1828),قادمين!$B$4=IF(قادمين!$B$4="","",$R1828)),MAX($D$4:$D1827)+1,"")</f>
        <v/>
      </c>
      <c r="E1828" s="46" t="str">
        <f t="shared" si="57"/>
        <v/>
      </c>
      <c r="F1828" s="46" t="str">
        <f>IF($D1828="","",RANK($E1828,$E$5:$E$9000,1)+COUNTIF($E$4:$E1827,$E1828))</f>
        <v/>
      </c>
      <c r="G1828" s="63" t="str">
        <f>IF(H1828="","",COUNTA($H$5:H1828))</f>
        <v/>
      </c>
      <c r="H1828" s="187"/>
      <c r="I1828" s="203"/>
      <c r="J1828" s="202"/>
      <c r="K1828" s="202"/>
      <c r="L1828" s="202"/>
      <c r="M1828" s="202"/>
      <c r="N1828" s="202"/>
      <c r="O1828" s="201"/>
      <c r="P1828" s="159"/>
      <c r="Q1828" s="206"/>
      <c r="R1828" s="50"/>
      <c r="S1828" s="51"/>
      <c r="T1828" s="51"/>
      <c r="U1828" s="52"/>
      <c r="V1828" s="52"/>
      <c r="W1828" s="52"/>
      <c r="X1828" s="53"/>
      <c r="Y1828" s="52"/>
      <c r="Z1828" s="54"/>
      <c r="AA1828" s="22"/>
      <c r="AB1828" s="22"/>
      <c r="AC1828" s="22"/>
      <c r="AD1828" s="22"/>
      <c r="AE1828" s="22"/>
      <c r="AF1828" s="22"/>
      <c r="AG1828" s="22"/>
    </row>
    <row r="1829" spans="1:33" s="11" customFormat="1" ht="26.1" customHeight="1">
      <c r="A1829" s="45" t="str">
        <f>IF(AND($H1829&gt;=مغادرين!$C$4,$H1829&lt;=مغادرين!$H$4,مغادرين!$B$1=IF(مغادرين!$B$1="","",$I1829),مغادرين!$B$2=IF(مغادرين!$B$2="","",$K1829),مغادرين!$B$3=IF(مغادرين!$B$3="","",$Q1829),مغادرين!$B$4=IF(مغادرين!$B$4="","",$R1829)),MAX($A$4:$A1828)+1,"")</f>
        <v/>
      </c>
      <c r="B1829" s="45" t="str">
        <f t="shared" si="56"/>
        <v/>
      </c>
      <c r="C1829" s="45" t="str">
        <f>IF($A1829="","",RANK($B1829,$B$5:$B$9000,1)+COUNTIF($B$4:$B1828,$B1829))</f>
        <v/>
      </c>
      <c r="D1829" s="46" t="str">
        <f>IF(AND($O1829&gt;=قادمين!$C$4,$O1829&lt;=قادمين!$H$4,قادمين!$B$1=IF(قادمين!$B$1="","",$I1829),قادمين!$B$2=IF(قادمين!$B$2="","",$K1829),قادمين!$B$3=IF(قادمين!$B$3="","",$Q1829),قادمين!$B$4=IF(قادمين!$B$4="","",$R1829)),MAX($D$4:$D1828)+1,"")</f>
        <v/>
      </c>
      <c r="E1829" s="46" t="str">
        <f t="shared" si="57"/>
        <v/>
      </c>
      <c r="F1829" s="46" t="str">
        <f>IF($D1829="","",RANK($E1829,$E$5:$E$9000,1)+COUNTIF($E$4:$E1828,$E1829))</f>
        <v/>
      </c>
      <c r="G1829" s="63" t="str">
        <f>IF(H1829="","",COUNTA($H$5:H1829))</f>
        <v/>
      </c>
      <c r="H1829" s="187"/>
      <c r="I1829" s="203"/>
      <c r="J1829" s="202"/>
      <c r="K1829" s="202"/>
      <c r="L1829" s="202"/>
      <c r="M1829" s="202"/>
      <c r="N1829" s="202"/>
      <c r="O1829" s="201"/>
      <c r="P1829" s="159"/>
      <c r="Q1829" s="206"/>
      <c r="R1829" s="50"/>
      <c r="S1829" s="51"/>
      <c r="T1829" s="51"/>
      <c r="U1829" s="52"/>
      <c r="V1829" s="52"/>
      <c r="W1829" s="52"/>
      <c r="X1829" s="53"/>
      <c r="Y1829" s="52"/>
      <c r="Z1829" s="54"/>
      <c r="AA1829" s="22"/>
      <c r="AB1829" s="22"/>
      <c r="AC1829" s="22"/>
      <c r="AD1829" s="22"/>
      <c r="AE1829" s="22"/>
      <c r="AF1829" s="22"/>
      <c r="AG1829" s="22"/>
    </row>
    <row r="1830" spans="1:33" s="11" customFormat="1" ht="26.1" customHeight="1">
      <c r="A1830" s="45" t="str">
        <f>IF(AND($H1830&gt;=مغادرين!$C$4,$H1830&lt;=مغادرين!$H$4,مغادرين!$B$1=IF(مغادرين!$B$1="","",$I1830),مغادرين!$B$2=IF(مغادرين!$B$2="","",$K1830),مغادرين!$B$3=IF(مغادرين!$B$3="","",$Q1830),مغادرين!$B$4=IF(مغادرين!$B$4="","",$R1830)),MAX($A$4:$A1829)+1,"")</f>
        <v/>
      </c>
      <c r="B1830" s="45" t="str">
        <f t="shared" si="56"/>
        <v/>
      </c>
      <c r="C1830" s="45" t="str">
        <f>IF($A1830="","",RANK($B1830,$B$5:$B$9000,1)+COUNTIF($B$4:$B1829,$B1830))</f>
        <v/>
      </c>
      <c r="D1830" s="46" t="str">
        <f>IF(AND($O1830&gt;=قادمين!$C$4,$O1830&lt;=قادمين!$H$4,قادمين!$B$1=IF(قادمين!$B$1="","",$I1830),قادمين!$B$2=IF(قادمين!$B$2="","",$K1830),قادمين!$B$3=IF(قادمين!$B$3="","",$Q1830),قادمين!$B$4=IF(قادمين!$B$4="","",$R1830)),MAX($D$4:$D1829)+1,"")</f>
        <v/>
      </c>
      <c r="E1830" s="46" t="str">
        <f t="shared" si="57"/>
        <v/>
      </c>
      <c r="F1830" s="46" t="str">
        <f>IF($D1830="","",RANK($E1830,$E$5:$E$9000,1)+COUNTIF($E$4:$E1829,$E1830))</f>
        <v/>
      </c>
      <c r="G1830" s="63" t="str">
        <f>IF(H1830="","",COUNTA($H$5:H1830))</f>
        <v/>
      </c>
      <c r="H1830" s="187"/>
      <c r="I1830" s="203"/>
      <c r="J1830" s="202"/>
      <c r="K1830" s="202"/>
      <c r="L1830" s="202"/>
      <c r="M1830" s="202"/>
      <c r="N1830" s="202"/>
      <c r="O1830" s="201"/>
      <c r="P1830" s="159"/>
      <c r="Q1830" s="206"/>
      <c r="R1830" s="50"/>
      <c r="S1830" s="51"/>
      <c r="T1830" s="51"/>
      <c r="U1830" s="52"/>
      <c r="V1830" s="52"/>
      <c r="W1830" s="52"/>
      <c r="X1830" s="53"/>
      <c r="Y1830" s="52"/>
      <c r="Z1830" s="54"/>
      <c r="AA1830" s="22"/>
      <c r="AB1830" s="22"/>
      <c r="AC1830" s="22"/>
      <c r="AD1830" s="22"/>
      <c r="AE1830" s="22"/>
      <c r="AF1830" s="22"/>
      <c r="AG1830" s="22"/>
    </row>
    <row r="1831" spans="1:33" s="11" customFormat="1" ht="26.1" customHeight="1">
      <c r="A1831" s="45" t="str">
        <f>IF(AND($H1831&gt;=مغادرين!$C$4,$H1831&lt;=مغادرين!$H$4,مغادرين!$B$1=IF(مغادرين!$B$1="","",$I1831),مغادرين!$B$2=IF(مغادرين!$B$2="","",$K1831),مغادرين!$B$3=IF(مغادرين!$B$3="","",$Q1831),مغادرين!$B$4=IF(مغادرين!$B$4="","",$R1831)),MAX($A$4:$A1830)+1,"")</f>
        <v/>
      </c>
      <c r="B1831" s="45" t="str">
        <f t="shared" si="56"/>
        <v/>
      </c>
      <c r="C1831" s="45" t="str">
        <f>IF($A1831="","",RANK($B1831,$B$5:$B$9000,1)+COUNTIF($B$4:$B1830,$B1831))</f>
        <v/>
      </c>
      <c r="D1831" s="46" t="str">
        <f>IF(AND($O1831&gt;=قادمين!$C$4,$O1831&lt;=قادمين!$H$4,قادمين!$B$1=IF(قادمين!$B$1="","",$I1831),قادمين!$B$2=IF(قادمين!$B$2="","",$K1831),قادمين!$B$3=IF(قادمين!$B$3="","",$Q1831),قادمين!$B$4=IF(قادمين!$B$4="","",$R1831)),MAX($D$4:$D1830)+1,"")</f>
        <v/>
      </c>
      <c r="E1831" s="46" t="str">
        <f t="shared" si="57"/>
        <v/>
      </c>
      <c r="F1831" s="46" t="str">
        <f>IF($D1831="","",RANK($E1831,$E$5:$E$9000,1)+COUNTIF($E$4:$E1830,$E1831))</f>
        <v/>
      </c>
      <c r="G1831" s="63" t="str">
        <f>IF(H1831="","",COUNTA($H$5:H1831))</f>
        <v/>
      </c>
      <c r="H1831" s="187"/>
      <c r="I1831" s="203"/>
      <c r="J1831" s="202"/>
      <c r="K1831" s="202"/>
      <c r="L1831" s="202"/>
      <c r="M1831" s="202"/>
      <c r="N1831" s="202"/>
      <c r="O1831" s="201"/>
      <c r="P1831" s="159"/>
      <c r="Q1831" s="206"/>
      <c r="R1831" s="50"/>
      <c r="S1831" s="51"/>
      <c r="T1831" s="51"/>
      <c r="U1831" s="52"/>
      <c r="V1831" s="52"/>
      <c r="W1831" s="52"/>
      <c r="X1831" s="53"/>
      <c r="Y1831" s="52"/>
      <c r="Z1831" s="54"/>
      <c r="AA1831" s="22"/>
      <c r="AB1831" s="22"/>
      <c r="AC1831" s="22"/>
      <c r="AD1831" s="22"/>
      <c r="AE1831" s="22"/>
      <c r="AF1831" s="22"/>
      <c r="AG1831" s="22"/>
    </row>
    <row r="1832" spans="1:33" s="11" customFormat="1" ht="26.1" customHeight="1">
      <c r="A1832" s="45" t="str">
        <f>IF(AND($H1832&gt;=مغادرين!$C$4,$H1832&lt;=مغادرين!$H$4,مغادرين!$B$1=IF(مغادرين!$B$1="","",$I1832),مغادرين!$B$2=IF(مغادرين!$B$2="","",$K1832),مغادرين!$B$3=IF(مغادرين!$B$3="","",$Q1832),مغادرين!$B$4=IF(مغادرين!$B$4="","",$R1832)),MAX($A$4:$A1831)+1,"")</f>
        <v/>
      </c>
      <c r="B1832" s="45" t="str">
        <f t="shared" si="56"/>
        <v/>
      </c>
      <c r="C1832" s="45" t="str">
        <f>IF($A1832="","",RANK($B1832,$B$5:$B$9000,1)+COUNTIF($B$4:$B1831,$B1832))</f>
        <v/>
      </c>
      <c r="D1832" s="46" t="str">
        <f>IF(AND($O1832&gt;=قادمين!$C$4,$O1832&lt;=قادمين!$H$4,قادمين!$B$1=IF(قادمين!$B$1="","",$I1832),قادمين!$B$2=IF(قادمين!$B$2="","",$K1832),قادمين!$B$3=IF(قادمين!$B$3="","",$Q1832),قادمين!$B$4=IF(قادمين!$B$4="","",$R1832)),MAX($D$4:$D1831)+1,"")</f>
        <v/>
      </c>
      <c r="E1832" s="46" t="str">
        <f t="shared" si="57"/>
        <v/>
      </c>
      <c r="F1832" s="46" t="str">
        <f>IF($D1832="","",RANK($E1832,$E$5:$E$9000,1)+COUNTIF($E$4:$E1831,$E1832))</f>
        <v/>
      </c>
      <c r="G1832" s="63" t="str">
        <f>IF(H1832="","",COUNTA($H$5:H1832))</f>
        <v/>
      </c>
      <c r="H1832" s="187"/>
      <c r="I1832" s="203"/>
      <c r="J1832" s="202"/>
      <c r="K1832" s="202"/>
      <c r="L1832" s="202"/>
      <c r="M1832" s="202"/>
      <c r="N1832" s="202"/>
      <c r="O1832" s="201"/>
      <c r="P1832" s="159"/>
      <c r="Q1832" s="206"/>
      <c r="R1832" s="50"/>
      <c r="S1832" s="51"/>
      <c r="T1832" s="51"/>
      <c r="U1832" s="52"/>
      <c r="V1832" s="52"/>
      <c r="W1832" s="52"/>
      <c r="X1832" s="53"/>
      <c r="Y1832" s="52"/>
      <c r="Z1832" s="54"/>
      <c r="AA1832" s="22"/>
      <c r="AB1832" s="22"/>
      <c r="AC1832" s="22"/>
      <c r="AD1832" s="22"/>
      <c r="AE1832" s="22"/>
      <c r="AF1832" s="22"/>
      <c r="AG1832" s="22"/>
    </row>
    <row r="1833" spans="1:33" s="11" customFormat="1" ht="26.1" customHeight="1">
      <c r="A1833" s="45" t="str">
        <f>IF(AND($H1833&gt;=مغادرين!$C$4,$H1833&lt;=مغادرين!$H$4,مغادرين!$B$1=IF(مغادرين!$B$1="","",$I1833),مغادرين!$B$2=IF(مغادرين!$B$2="","",$K1833),مغادرين!$B$3=IF(مغادرين!$B$3="","",$Q1833),مغادرين!$B$4=IF(مغادرين!$B$4="","",$R1833)),MAX($A$4:$A1832)+1,"")</f>
        <v/>
      </c>
      <c r="B1833" s="45" t="str">
        <f t="shared" si="56"/>
        <v/>
      </c>
      <c r="C1833" s="45" t="str">
        <f>IF($A1833="","",RANK($B1833,$B$5:$B$9000,1)+COUNTIF($B$4:$B1832,$B1833))</f>
        <v/>
      </c>
      <c r="D1833" s="46" t="str">
        <f>IF(AND($O1833&gt;=قادمين!$C$4,$O1833&lt;=قادمين!$H$4,قادمين!$B$1=IF(قادمين!$B$1="","",$I1833),قادمين!$B$2=IF(قادمين!$B$2="","",$K1833),قادمين!$B$3=IF(قادمين!$B$3="","",$Q1833),قادمين!$B$4=IF(قادمين!$B$4="","",$R1833)),MAX($D$4:$D1832)+1,"")</f>
        <v/>
      </c>
      <c r="E1833" s="46" t="str">
        <f t="shared" si="57"/>
        <v/>
      </c>
      <c r="F1833" s="46" t="str">
        <f>IF($D1833="","",RANK($E1833,$E$5:$E$9000,1)+COUNTIF($E$4:$E1832,$E1833))</f>
        <v/>
      </c>
      <c r="G1833" s="63" t="str">
        <f>IF(H1833="","",COUNTA($H$5:H1833))</f>
        <v/>
      </c>
      <c r="H1833" s="187"/>
      <c r="I1833" s="203"/>
      <c r="J1833" s="202"/>
      <c r="K1833" s="202"/>
      <c r="L1833" s="202"/>
      <c r="M1833" s="202"/>
      <c r="N1833" s="202"/>
      <c r="O1833" s="201"/>
      <c r="P1833" s="159"/>
      <c r="Q1833" s="206"/>
      <c r="R1833" s="50"/>
      <c r="S1833" s="51"/>
      <c r="T1833" s="51"/>
      <c r="U1833" s="52"/>
      <c r="V1833" s="52"/>
      <c r="W1833" s="52"/>
      <c r="X1833" s="53"/>
      <c r="Y1833" s="52"/>
      <c r="Z1833" s="54"/>
      <c r="AA1833" s="22"/>
      <c r="AB1833" s="22"/>
      <c r="AC1833" s="22"/>
      <c r="AD1833" s="22"/>
      <c r="AE1833" s="22"/>
      <c r="AF1833" s="22"/>
      <c r="AG1833" s="22"/>
    </row>
    <row r="1834" spans="1:33" s="11" customFormat="1" ht="26.1" customHeight="1">
      <c r="A1834" s="45" t="str">
        <f>IF(AND($H1834&gt;=مغادرين!$C$4,$H1834&lt;=مغادرين!$H$4,مغادرين!$B$1=IF(مغادرين!$B$1="","",$I1834),مغادرين!$B$2=IF(مغادرين!$B$2="","",$K1834),مغادرين!$B$3=IF(مغادرين!$B$3="","",$Q1834),مغادرين!$B$4=IF(مغادرين!$B$4="","",$R1834)),MAX($A$4:$A1833)+1,"")</f>
        <v/>
      </c>
      <c r="B1834" s="45" t="str">
        <f t="shared" si="56"/>
        <v/>
      </c>
      <c r="C1834" s="45" t="str">
        <f>IF($A1834="","",RANK($B1834,$B$5:$B$9000,1)+COUNTIF($B$4:$B1833,$B1834))</f>
        <v/>
      </c>
      <c r="D1834" s="46" t="str">
        <f>IF(AND($O1834&gt;=قادمين!$C$4,$O1834&lt;=قادمين!$H$4,قادمين!$B$1=IF(قادمين!$B$1="","",$I1834),قادمين!$B$2=IF(قادمين!$B$2="","",$K1834),قادمين!$B$3=IF(قادمين!$B$3="","",$Q1834),قادمين!$B$4=IF(قادمين!$B$4="","",$R1834)),MAX($D$4:$D1833)+1,"")</f>
        <v/>
      </c>
      <c r="E1834" s="46" t="str">
        <f t="shared" si="57"/>
        <v/>
      </c>
      <c r="F1834" s="46" t="str">
        <f>IF($D1834="","",RANK($E1834,$E$5:$E$9000,1)+COUNTIF($E$4:$E1833,$E1834))</f>
        <v/>
      </c>
      <c r="G1834" s="63" t="str">
        <f>IF(H1834="","",COUNTA($H$5:H1834))</f>
        <v/>
      </c>
      <c r="H1834" s="187"/>
      <c r="I1834" s="203"/>
      <c r="J1834" s="202"/>
      <c r="K1834" s="202"/>
      <c r="L1834" s="202"/>
      <c r="M1834" s="202"/>
      <c r="N1834" s="202"/>
      <c r="O1834" s="201"/>
      <c r="P1834" s="159"/>
      <c r="Q1834" s="206"/>
      <c r="R1834" s="50"/>
      <c r="S1834" s="51"/>
      <c r="T1834" s="51"/>
      <c r="U1834" s="52"/>
      <c r="V1834" s="52"/>
      <c r="W1834" s="52"/>
      <c r="X1834" s="53"/>
      <c r="Y1834" s="52"/>
      <c r="Z1834" s="54"/>
      <c r="AA1834" s="22"/>
      <c r="AB1834" s="22"/>
      <c r="AC1834" s="22"/>
      <c r="AD1834" s="22"/>
      <c r="AE1834" s="22"/>
      <c r="AF1834" s="22"/>
      <c r="AG1834" s="22"/>
    </row>
    <row r="1835" spans="1:33" s="11" customFormat="1" ht="26.1" customHeight="1">
      <c r="A1835" s="45" t="str">
        <f>IF(AND($H1835&gt;=مغادرين!$C$4,$H1835&lt;=مغادرين!$H$4,مغادرين!$B$1=IF(مغادرين!$B$1="","",$I1835),مغادرين!$B$2=IF(مغادرين!$B$2="","",$K1835),مغادرين!$B$3=IF(مغادرين!$B$3="","",$Q1835),مغادرين!$B$4=IF(مغادرين!$B$4="","",$R1835)),MAX($A$4:$A1834)+1,"")</f>
        <v/>
      </c>
      <c r="B1835" s="45" t="str">
        <f t="shared" si="56"/>
        <v/>
      </c>
      <c r="C1835" s="45" t="str">
        <f>IF($A1835="","",RANK($B1835,$B$5:$B$9000,1)+COUNTIF($B$4:$B1834,$B1835))</f>
        <v/>
      </c>
      <c r="D1835" s="46" t="str">
        <f>IF(AND($O1835&gt;=قادمين!$C$4,$O1835&lt;=قادمين!$H$4,قادمين!$B$1=IF(قادمين!$B$1="","",$I1835),قادمين!$B$2=IF(قادمين!$B$2="","",$K1835),قادمين!$B$3=IF(قادمين!$B$3="","",$Q1835),قادمين!$B$4=IF(قادمين!$B$4="","",$R1835)),MAX($D$4:$D1834)+1,"")</f>
        <v/>
      </c>
      <c r="E1835" s="46" t="str">
        <f t="shared" si="57"/>
        <v/>
      </c>
      <c r="F1835" s="46" t="str">
        <f>IF($D1835="","",RANK($E1835,$E$5:$E$9000,1)+COUNTIF($E$4:$E1834,$E1835))</f>
        <v/>
      </c>
      <c r="G1835" s="63" t="str">
        <f>IF(H1835="","",COUNTA($H$5:H1835))</f>
        <v/>
      </c>
      <c r="H1835" s="187"/>
      <c r="I1835" s="203"/>
      <c r="J1835" s="202"/>
      <c r="K1835" s="202"/>
      <c r="L1835" s="202"/>
      <c r="M1835" s="202"/>
      <c r="N1835" s="202"/>
      <c r="O1835" s="201"/>
      <c r="P1835" s="159"/>
      <c r="Q1835" s="206"/>
      <c r="R1835" s="50"/>
      <c r="S1835" s="51"/>
      <c r="T1835" s="51"/>
      <c r="U1835" s="52"/>
      <c r="V1835" s="52"/>
      <c r="W1835" s="52"/>
      <c r="X1835" s="53"/>
      <c r="Y1835" s="52"/>
      <c r="Z1835" s="54"/>
      <c r="AA1835" s="22"/>
      <c r="AB1835" s="22"/>
      <c r="AC1835" s="22"/>
      <c r="AD1835" s="22"/>
      <c r="AE1835" s="22"/>
      <c r="AF1835" s="22"/>
      <c r="AG1835" s="22"/>
    </row>
    <row r="1836" spans="1:33" s="11" customFormat="1" ht="26.1" customHeight="1">
      <c r="A1836" s="45" t="str">
        <f>IF(AND($H1836&gt;=مغادرين!$C$4,$H1836&lt;=مغادرين!$H$4,مغادرين!$B$1=IF(مغادرين!$B$1="","",$I1836),مغادرين!$B$2=IF(مغادرين!$B$2="","",$K1836),مغادرين!$B$3=IF(مغادرين!$B$3="","",$Q1836),مغادرين!$B$4=IF(مغادرين!$B$4="","",$R1836)),MAX($A$4:$A1835)+1,"")</f>
        <v/>
      </c>
      <c r="B1836" s="45" t="str">
        <f t="shared" si="56"/>
        <v/>
      </c>
      <c r="C1836" s="45" t="str">
        <f>IF($A1836="","",RANK($B1836,$B$5:$B$9000,1)+COUNTIF($B$4:$B1835,$B1836))</f>
        <v/>
      </c>
      <c r="D1836" s="46" t="str">
        <f>IF(AND($O1836&gt;=قادمين!$C$4,$O1836&lt;=قادمين!$H$4,قادمين!$B$1=IF(قادمين!$B$1="","",$I1836),قادمين!$B$2=IF(قادمين!$B$2="","",$K1836),قادمين!$B$3=IF(قادمين!$B$3="","",$Q1836),قادمين!$B$4=IF(قادمين!$B$4="","",$R1836)),MAX($D$4:$D1835)+1,"")</f>
        <v/>
      </c>
      <c r="E1836" s="46" t="str">
        <f t="shared" si="57"/>
        <v/>
      </c>
      <c r="F1836" s="46" t="str">
        <f>IF($D1836="","",RANK($E1836,$E$5:$E$9000,1)+COUNTIF($E$4:$E1835,$E1836))</f>
        <v/>
      </c>
      <c r="G1836" s="63" t="str">
        <f>IF(H1836="","",COUNTA($H$5:H1836))</f>
        <v/>
      </c>
      <c r="H1836" s="187"/>
      <c r="I1836" s="203"/>
      <c r="J1836" s="202"/>
      <c r="K1836" s="202"/>
      <c r="L1836" s="202"/>
      <c r="M1836" s="202"/>
      <c r="N1836" s="202"/>
      <c r="O1836" s="201"/>
      <c r="P1836" s="159"/>
      <c r="Q1836" s="206"/>
      <c r="R1836" s="50"/>
      <c r="S1836" s="51"/>
      <c r="T1836" s="51"/>
      <c r="U1836" s="52"/>
      <c r="V1836" s="52"/>
      <c r="W1836" s="52"/>
      <c r="X1836" s="53"/>
      <c r="Y1836" s="52"/>
      <c r="Z1836" s="54"/>
      <c r="AA1836" s="22"/>
      <c r="AB1836" s="22"/>
      <c r="AC1836" s="22"/>
      <c r="AD1836" s="22"/>
      <c r="AE1836" s="22"/>
      <c r="AF1836" s="22"/>
      <c r="AG1836" s="22"/>
    </row>
    <row r="1837" spans="1:33" s="11" customFormat="1" ht="26.1" customHeight="1">
      <c r="A1837" s="45" t="str">
        <f>IF(AND($H1837&gt;=مغادرين!$C$4,$H1837&lt;=مغادرين!$H$4,مغادرين!$B$1=IF(مغادرين!$B$1="","",$I1837),مغادرين!$B$2=IF(مغادرين!$B$2="","",$K1837),مغادرين!$B$3=IF(مغادرين!$B$3="","",$Q1837),مغادرين!$B$4=IF(مغادرين!$B$4="","",$R1837)),MAX($A$4:$A1836)+1,"")</f>
        <v/>
      </c>
      <c r="B1837" s="45" t="str">
        <f t="shared" si="56"/>
        <v/>
      </c>
      <c r="C1837" s="45" t="str">
        <f>IF($A1837="","",RANK($B1837,$B$5:$B$9000,1)+COUNTIF($B$4:$B1836,$B1837))</f>
        <v/>
      </c>
      <c r="D1837" s="46" t="str">
        <f>IF(AND($O1837&gt;=قادمين!$C$4,$O1837&lt;=قادمين!$H$4,قادمين!$B$1=IF(قادمين!$B$1="","",$I1837),قادمين!$B$2=IF(قادمين!$B$2="","",$K1837),قادمين!$B$3=IF(قادمين!$B$3="","",$Q1837),قادمين!$B$4=IF(قادمين!$B$4="","",$R1837)),MAX($D$4:$D1836)+1,"")</f>
        <v/>
      </c>
      <c r="E1837" s="46" t="str">
        <f t="shared" si="57"/>
        <v/>
      </c>
      <c r="F1837" s="46" t="str">
        <f>IF($D1837="","",RANK($E1837,$E$5:$E$9000,1)+COUNTIF($E$4:$E1836,$E1837))</f>
        <v/>
      </c>
      <c r="G1837" s="63" t="str">
        <f>IF(H1837="","",COUNTA($H$5:H1837))</f>
        <v/>
      </c>
      <c r="H1837" s="187"/>
      <c r="I1837" s="203"/>
      <c r="J1837" s="202"/>
      <c r="K1837" s="202"/>
      <c r="L1837" s="202"/>
      <c r="M1837" s="202"/>
      <c r="N1837" s="202"/>
      <c r="O1837" s="201"/>
      <c r="P1837" s="159"/>
      <c r="Q1837" s="206"/>
      <c r="R1837" s="50"/>
      <c r="S1837" s="51"/>
      <c r="T1837" s="51"/>
      <c r="U1837" s="52"/>
      <c r="V1837" s="52"/>
      <c r="W1837" s="52"/>
      <c r="X1837" s="53"/>
      <c r="Y1837" s="52"/>
      <c r="Z1837" s="54"/>
      <c r="AA1837" s="22"/>
      <c r="AB1837" s="22"/>
      <c r="AC1837" s="22"/>
      <c r="AD1837" s="22"/>
      <c r="AE1837" s="22"/>
      <c r="AF1837" s="22"/>
      <c r="AG1837" s="22"/>
    </row>
    <row r="1838" spans="1:33" s="11" customFormat="1" ht="26.1" customHeight="1">
      <c r="A1838" s="45" t="str">
        <f>IF(AND($H1838&gt;=مغادرين!$C$4,$H1838&lt;=مغادرين!$H$4,مغادرين!$B$1=IF(مغادرين!$B$1="","",$I1838),مغادرين!$B$2=IF(مغادرين!$B$2="","",$K1838),مغادرين!$B$3=IF(مغادرين!$B$3="","",$Q1838),مغادرين!$B$4=IF(مغادرين!$B$4="","",$R1838)),MAX($A$4:$A1837)+1,"")</f>
        <v/>
      </c>
      <c r="B1838" s="45" t="str">
        <f t="shared" si="56"/>
        <v/>
      </c>
      <c r="C1838" s="45" t="str">
        <f>IF($A1838="","",RANK($B1838,$B$5:$B$9000,1)+COUNTIF($B$4:$B1837,$B1838))</f>
        <v/>
      </c>
      <c r="D1838" s="46" t="str">
        <f>IF(AND($O1838&gt;=قادمين!$C$4,$O1838&lt;=قادمين!$H$4,قادمين!$B$1=IF(قادمين!$B$1="","",$I1838),قادمين!$B$2=IF(قادمين!$B$2="","",$K1838),قادمين!$B$3=IF(قادمين!$B$3="","",$Q1838),قادمين!$B$4=IF(قادمين!$B$4="","",$R1838)),MAX($D$4:$D1837)+1,"")</f>
        <v/>
      </c>
      <c r="E1838" s="46" t="str">
        <f t="shared" si="57"/>
        <v/>
      </c>
      <c r="F1838" s="46" t="str">
        <f>IF($D1838="","",RANK($E1838,$E$5:$E$9000,1)+COUNTIF($E$4:$E1837,$E1838))</f>
        <v/>
      </c>
      <c r="G1838" s="63" t="str">
        <f>IF(H1838="","",COUNTA($H$5:H1838))</f>
        <v/>
      </c>
      <c r="H1838" s="187"/>
      <c r="I1838" s="203"/>
      <c r="J1838" s="202"/>
      <c r="K1838" s="202"/>
      <c r="L1838" s="202"/>
      <c r="M1838" s="202"/>
      <c r="N1838" s="202"/>
      <c r="O1838" s="201"/>
      <c r="P1838" s="159"/>
      <c r="Q1838" s="206"/>
      <c r="R1838" s="50"/>
      <c r="S1838" s="51"/>
      <c r="T1838" s="51"/>
      <c r="U1838" s="52"/>
      <c r="V1838" s="52"/>
      <c r="W1838" s="52"/>
      <c r="X1838" s="53"/>
      <c r="Y1838" s="52"/>
      <c r="Z1838" s="54"/>
      <c r="AA1838" s="22"/>
      <c r="AB1838" s="22"/>
      <c r="AC1838" s="22"/>
      <c r="AD1838" s="22"/>
      <c r="AE1838" s="22"/>
      <c r="AF1838" s="22"/>
      <c r="AG1838" s="22"/>
    </row>
    <row r="1839" spans="1:33" s="11" customFormat="1" ht="26.1" customHeight="1">
      <c r="A1839" s="45" t="str">
        <f>IF(AND($H1839&gt;=مغادرين!$C$4,$H1839&lt;=مغادرين!$H$4,مغادرين!$B$1=IF(مغادرين!$B$1="","",$I1839),مغادرين!$B$2=IF(مغادرين!$B$2="","",$K1839),مغادرين!$B$3=IF(مغادرين!$B$3="","",$Q1839),مغادرين!$B$4=IF(مغادرين!$B$4="","",$R1839)),MAX($A$4:$A1838)+1,"")</f>
        <v/>
      </c>
      <c r="B1839" s="45" t="str">
        <f t="shared" si="56"/>
        <v/>
      </c>
      <c r="C1839" s="45" t="str">
        <f>IF($A1839="","",RANK($B1839,$B$5:$B$9000,1)+COUNTIF($B$4:$B1838,$B1839))</f>
        <v/>
      </c>
      <c r="D1839" s="46" t="str">
        <f>IF(AND($O1839&gt;=قادمين!$C$4,$O1839&lt;=قادمين!$H$4,قادمين!$B$1=IF(قادمين!$B$1="","",$I1839),قادمين!$B$2=IF(قادمين!$B$2="","",$K1839),قادمين!$B$3=IF(قادمين!$B$3="","",$Q1839),قادمين!$B$4=IF(قادمين!$B$4="","",$R1839)),MAX($D$4:$D1838)+1,"")</f>
        <v/>
      </c>
      <c r="E1839" s="46" t="str">
        <f t="shared" si="57"/>
        <v/>
      </c>
      <c r="F1839" s="46" t="str">
        <f>IF($D1839="","",RANK($E1839,$E$5:$E$9000,1)+COUNTIF($E$4:$E1838,$E1839))</f>
        <v/>
      </c>
      <c r="G1839" s="63" t="str">
        <f>IF(H1839="","",COUNTA($H$5:H1839))</f>
        <v/>
      </c>
      <c r="H1839" s="187"/>
      <c r="I1839" s="203"/>
      <c r="J1839" s="202"/>
      <c r="K1839" s="202"/>
      <c r="L1839" s="202"/>
      <c r="M1839" s="202"/>
      <c r="N1839" s="202"/>
      <c r="O1839" s="201"/>
      <c r="P1839" s="159"/>
      <c r="Q1839" s="206"/>
      <c r="R1839" s="50"/>
      <c r="S1839" s="51"/>
      <c r="T1839" s="51"/>
      <c r="U1839" s="52"/>
      <c r="V1839" s="52"/>
      <c r="W1839" s="52"/>
      <c r="X1839" s="53"/>
      <c r="Y1839" s="52"/>
      <c r="Z1839" s="54"/>
      <c r="AA1839" s="22"/>
      <c r="AB1839" s="22"/>
      <c r="AC1839" s="22"/>
      <c r="AD1839" s="22"/>
      <c r="AE1839" s="22"/>
      <c r="AF1839" s="22"/>
      <c r="AG1839" s="22"/>
    </row>
    <row r="1840" spans="1:33" s="11" customFormat="1" ht="26.1" customHeight="1">
      <c r="A1840" s="45" t="str">
        <f>IF(AND($H1840&gt;=مغادرين!$C$4,$H1840&lt;=مغادرين!$H$4,مغادرين!$B$1=IF(مغادرين!$B$1="","",$I1840),مغادرين!$B$2=IF(مغادرين!$B$2="","",$K1840),مغادرين!$B$3=IF(مغادرين!$B$3="","",$Q1840),مغادرين!$B$4=IF(مغادرين!$B$4="","",$R1840)),MAX($A$4:$A1839)+1,"")</f>
        <v/>
      </c>
      <c r="B1840" s="45" t="str">
        <f t="shared" si="56"/>
        <v/>
      </c>
      <c r="C1840" s="45" t="str">
        <f>IF($A1840="","",RANK($B1840,$B$5:$B$9000,1)+COUNTIF($B$4:$B1839,$B1840))</f>
        <v/>
      </c>
      <c r="D1840" s="46" t="str">
        <f>IF(AND($O1840&gt;=قادمين!$C$4,$O1840&lt;=قادمين!$H$4,قادمين!$B$1=IF(قادمين!$B$1="","",$I1840),قادمين!$B$2=IF(قادمين!$B$2="","",$K1840),قادمين!$B$3=IF(قادمين!$B$3="","",$Q1840),قادمين!$B$4=IF(قادمين!$B$4="","",$R1840)),MAX($D$4:$D1839)+1,"")</f>
        <v/>
      </c>
      <c r="E1840" s="46" t="str">
        <f t="shared" si="57"/>
        <v/>
      </c>
      <c r="F1840" s="46" t="str">
        <f>IF($D1840="","",RANK($E1840,$E$5:$E$9000,1)+COUNTIF($E$4:$E1839,$E1840))</f>
        <v/>
      </c>
      <c r="G1840" s="63" t="str">
        <f>IF(H1840="","",COUNTA($H$5:H1840))</f>
        <v/>
      </c>
      <c r="H1840" s="187"/>
      <c r="I1840" s="203"/>
      <c r="J1840" s="202"/>
      <c r="K1840" s="202"/>
      <c r="L1840" s="202"/>
      <c r="M1840" s="202"/>
      <c r="N1840" s="202"/>
      <c r="O1840" s="201"/>
      <c r="P1840" s="159"/>
      <c r="Q1840" s="206"/>
      <c r="R1840" s="50"/>
      <c r="S1840" s="51"/>
      <c r="T1840" s="51"/>
      <c r="U1840" s="52"/>
      <c r="V1840" s="52"/>
      <c r="W1840" s="52"/>
      <c r="X1840" s="53"/>
      <c r="Y1840" s="52"/>
      <c r="Z1840" s="54"/>
      <c r="AA1840" s="22"/>
      <c r="AB1840" s="22"/>
      <c r="AC1840" s="22"/>
      <c r="AD1840" s="22"/>
      <c r="AE1840" s="22"/>
      <c r="AF1840" s="22"/>
      <c r="AG1840" s="22"/>
    </row>
    <row r="1841" spans="1:33" s="11" customFormat="1" ht="26.1" customHeight="1">
      <c r="A1841" s="45" t="str">
        <f>IF(AND($H1841&gt;=مغادرين!$C$4,$H1841&lt;=مغادرين!$H$4,مغادرين!$B$1=IF(مغادرين!$B$1="","",$I1841),مغادرين!$B$2=IF(مغادرين!$B$2="","",$K1841),مغادرين!$B$3=IF(مغادرين!$B$3="","",$Q1841),مغادرين!$B$4=IF(مغادرين!$B$4="","",$R1841)),MAX($A$4:$A1840)+1,"")</f>
        <v/>
      </c>
      <c r="B1841" s="45" t="str">
        <f t="shared" si="56"/>
        <v/>
      </c>
      <c r="C1841" s="45" t="str">
        <f>IF($A1841="","",RANK($B1841,$B$5:$B$9000,1)+COUNTIF($B$4:$B1840,$B1841))</f>
        <v/>
      </c>
      <c r="D1841" s="46" t="str">
        <f>IF(AND($O1841&gt;=قادمين!$C$4,$O1841&lt;=قادمين!$H$4,قادمين!$B$1=IF(قادمين!$B$1="","",$I1841),قادمين!$B$2=IF(قادمين!$B$2="","",$K1841),قادمين!$B$3=IF(قادمين!$B$3="","",$Q1841),قادمين!$B$4=IF(قادمين!$B$4="","",$R1841)),MAX($D$4:$D1840)+1,"")</f>
        <v/>
      </c>
      <c r="E1841" s="46" t="str">
        <f t="shared" si="57"/>
        <v/>
      </c>
      <c r="F1841" s="46" t="str">
        <f>IF($D1841="","",RANK($E1841,$E$5:$E$9000,1)+COUNTIF($E$4:$E1840,$E1841))</f>
        <v/>
      </c>
      <c r="G1841" s="63" t="str">
        <f>IF(H1841="","",COUNTA($H$5:H1841))</f>
        <v/>
      </c>
      <c r="H1841" s="187"/>
      <c r="I1841" s="203"/>
      <c r="J1841" s="202"/>
      <c r="K1841" s="202"/>
      <c r="L1841" s="202"/>
      <c r="M1841" s="202"/>
      <c r="N1841" s="202"/>
      <c r="O1841" s="201"/>
      <c r="P1841" s="159"/>
      <c r="Q1841" s="206"/>
      <c r="R1841" s="50"/>
      <c r="S1841" s="51"/>
      <c r="T1841" s="51"/>
      <c r="U1841" s="52"/>
      <c r="V1841" s="52"/>
      <c r="W1841" s="52"/>
      <c r="X1841" s="53"/>
      <c r="Y1841" s="52"/>
      <c r="Z1841" s="54"/>
      <c r="AA1841" s="22"/>
      <c r="AB1841" s="22"/>
      <c r="AC1841" s="22"/>
      <c r="AD1841" s="22"/>
      <c r="AE1841" s="22"/>
      <c r="AF1841" s="22"/>
      <c r="AG1841" s="22"/>
    </row>
    <row r="1842" spans="1:33" s="11" customFormat="1" ht="26.1" customHeight="1">
      <c r="A1842" s="45" t="str">
        <f>IF(AND($H1842&gt;=مغادرين!$C$4,$H1842&lt;=مغادرين!$H$4,مغادرين!$B$1=IF(مغادرين!$B$1="","",$I1842),مغادرين!$B$2=IF(مغادرين!$B$2="","",$K1842),مغادرين!$B$3=IF(مغادرين!$B$3="","",$Q1842),مغادرين!$B$4=IF(مغادرين!$B$4="","",$R1842)),MAX($A$4:$A1841)+1,"")</f>
        <v/>
      </c>
      <c r="B1842" s="45" t="str">
        <f t="shared" si="56"/>
        <v/>
      </c>
      <c r="C1842" s="45" t="str">
        <f>IF($A1842="","",RANK($B1842,$B$5:$B$9000,1)+COUNTIF($B$4:$B1841,$B1842))</f>
        <v/>
      </c>
      <c r="D1842" s="46" t="str">
        <f>IF(AND($O1842&gt;=قادمين!$C$4,$O1842&lt;=قادمين!$H$4,قادمين!$B$1=IF(قادمين!$B$1="","",$I1842),قادمين!$B$2=IF(قادمين!$B$2="","",$K1842),قادمين!$B$3=IF(قادمين!$B$3="","",$Q1842),قادمين!$B$4=IF(قادمين!$B$4="","",$R1842)),MAX($D$4:$D1841)+1,"")</f>
        <v/>
      </c>
      <c r="E1842" s="46" t="str">
        <f t="shared" si="57"/>
        <v/>
      </c>
      <c r="F1842" s="46" t="str">
        <f>IF($D1842="","",RANK($E1842,$E$5:$E$9000,1)+COUNTIF($E$4:$E1841,$E1842))</f>
        <v/>
      </c>
      <c r="G1842" s="63" t="str">
        <f>IF(H1842="","",COUNTA($H$5:H1842))</f>
        <v/>
      </c>
      <c r="H1842" s="187"/>
      <c r="I1842" s="203"/>
      <c r="J1842" s="202"/>
      <c r="K1842" s="202"/>
      <c r="L1842" s="202"/>
      <c r="M1842" s="202"/>
      <c r="N1842" s="202"/>
      <c r="O1842" s="201"/>
      <c r="P1842" s="159"/>
      <c r="Q1842" s="206"/>
      <c r="R1842" s="50"/>
      <c r="S1842" s="51"/>
      <c r="T1842" s="51"/>
      <c r="U1842" s="52"/>
      <c r="V1842" s="52"/>
      <c r="W1842" s="52"/>
      <c r="X1842" s="53"/>
      <c r="Y1842" s="52"/>
      <c r="Z1842" s="54"/>
      <c r="AA1842" s="22"/>
      <c r="AB1842" s="22"/>
      <c r="AC1842" s="22"/>
      <c r="AD1842" s="22"/>
      <c r="AE1842" s="22"/>
      <c r="AF1842" s="22"/>
      <c r="AG1842" s="22"/>
    </row>
    <row r="1843" spans="1:33" s="11" customFormat="1" ht="26.1" customHeight="1">
      <c r="A1843" s="45" t="str">
        <f>IF(AND($H1843&gt;=مغادرين!$C$4,$H1843&lt;=مغادرين!$H$4,مغادرين!$B$1=IF(مغادرين!$B$1="","",$I1843),مغادرين!$B$2=IF(مغادرين!$B$2="","",$K1843),مغادرين!$B$3=IF(مغادرين!$B$3="","",$Q1843),مغادرين!$B$4=IF(مغادرين!$B$4="","",$R1843)),MAX($A$4:$A1842)+1,"")</f>
        <v/>
      </c>
      <c r="B1843" s="45" t="str">
        <f t="shared" si="56"/>
        <v/>
      </c>
      <c r="C1843" s="45" t="str">
        <f>IF($A1843="","",RANK($B1843,$B$5:$B$9000,1)+COUNTIF($B$4:$B1842,$B1843))</f>
        <v/>
      </c>
      <c r="D1843" s="46" t="str">
        <f>IF(AND($O1843&gt;=قادمين!$C$4,$O1843&lt;=قادمين!$H$4,قادمين!$B$1=IF(قادمين!$B$1="","",$I1843),قادمين!$B$2=IF(قادمين!$B$2="","",$K1843),قادمين!$B$3=IF(قادمين!$B$3="","",$Q1843),قادمين!$B$4=IF(قادمين!$B$4="","",$R1843)),MAX($D$4:$D1842)+1,"")</f>
        <v/>
      </c>
      <c r="E1843" s="46" t="str">
        <f t="shared" si="57"/>
        <v/>
      </c>
      <c r="F1843" s="46" t="str">
        <f>IF($D1843="","",RANK($E1843,$E$5:$E$9000,1)+COUNTIF($E$4:$E1842,$E1843))</f>
        <v/>
      </c>
      <c r="G1843" s="63" t="str">
        <f>IF(H1843="","",COUNTA($H$5:H1843))</f>
        <v/>
      </c>
      <c r="H1843" s="187"/>
      <c r="I1843" s="203"/>
      <c r="J1843" s="202"/>
      <c r="K1843" s="202"/>
      <c r="L1843" s="202"/>
      <c r="M1843" s="202"/>
      <c r="N1843" s="202"/>
      <c r="O1843" s="201"/>
      <c r="P1843" s="159"/>
      <c r="Q1843" s="206"/>
      <c r="R1843" s="50"/>
      <c r="S1843" s="51"/>
      <c r="T1843" s="51"/>
      <c r="U1843" s="52"/>
      <c r="V1843" s="52"/>
      <c r="W1843" s="52"/>
      <c r="X1843" s="53"/>
      <c r="Y1843" s="52"/>
      <c r="Z1843" s="54"/>
      <c r="AA1843" s="22"/>
      <c r="AB1843" s="22"/>
      <c r="AC1843" s="22"/>
      <c r="AD1843" s="22"/>
      <c r="AE1843" s="22"/>
      <c r="AF1843" s="22"/>
      <c r="AG1843" s="22"/>
    </row>
    <row r="1844" spans="1:33" s="11" customFormat="1" ht="26.1" customHeight="1">
      <c r="A1844" s="45" t="str">
        <f>IF(AND($H1844&gt;=مغادرين!$C$4,$H1844&lt;=مغادرين!$H$4,مغادرين!$B$1=IF(مغادرين!$B$1="","",$I1844),مغادرين!$B$2=IF(مغادرين!$B$2="","",$K1844),مغادرين!$B$3=IF(مغادرين!$B$3="","",$Q1844),مغادرين!$B$4=IF(مغادرين!$B$4="","",$R1844)),MAX($A$4:$A1843)+1,"")</f>
        <v/>
      </c>
      <c r="B1844" s="45" t="str">
        <f t="shared" si="56"/>
        <v/>
      </c>
      <c r="C1844" s="45" t="str">
        <f>IF($A1844="","",RANK($B1844,$B$5:$B$9000,1)+COUNTIF($B$4:$B1843,$B1844))</f>
        <v/>
      </c>
      <c r="D1844" s="46" t="str">
        <f>IF(AND($O1844&gt;=قادمين!$C$4,$O1844&lt;=قادمين!$H$4,قادمين!$B$1=IF(قادمين!$B$1="","",$I1844),قادمين!$B$2=IF(قادمين!$B$2="","",$K1844),قادمين!$B$3=IF(قادمين!$B$3="","",$Q1844),قادمين!$B$4=IF(قادمين!$B$4="","",$R1844)),MAX($D$4:$D1843)+1,"")</f>
        <v/>
      </c>
      <c r="E1844" s="46" t="str">
        <f t="shared" si="57"/>
        <v/>
      </c>
      <c r="F1844" s="46" t="str">
        <f>IF($D1844="","",RANK($E1844,$E$5:$E$9000,1)+COUNTIF($E$4:$E1843,$E1844))</f>
        <v/>
      </c>
      <c r="G1844" s="63" t="str">
        <f>IF(H1844="","",COUNTA($H$5:H1844))</f>
        <v/>
      </c>
      <c r="H1844" s="187"/>
      <c r="I1844" s="203"/>
      <c r="J1844" s="202"/>
      <c r="K1844" s="202"/>
      <c r="L1844" s="202"/>
      <c r="M1844" s="202"/>
      <c r="N1844" s="202"/>
      <c r="O1844" s="201"/>
      <c r="P1844" s="159"/>
      <c r="Q1844" s="206"/>
      <c r="R1844" s="50"/>
      <c r="S1844" s="51"/>
      <c r="T1844" s="51"/>
      <c r="U1844" s="52"/>
      <c r="V1844" s="52"/>
      <c r="W1844" s="52"/>
      <c r="X1844" s="53"/>
      <c r="Y1844" s="52"/>
      <c r="Z1844" s="54"/>
      <c r="AA1844" s="22"/>
      <c r="AB1844" s="22"/>
      <c r="AC1844" s="22"/>
      <c r="AD1844" s="22"/>
      <c r="AE1844" s="22"/>
      <c r="AF1844" s="22"/>
      <c r="AG1844" s="22"/>
    </row>
    <row r="1845" spans="1:33" s="11" customFormat="1" ht="26.1" customHeight="1">
      <c r="A1845" s="45" t="str">
        <f>IF(AND($H1845&gt;=مغادرين!$C$4,$H1845&lt;=مغادرين!$H$4,مغادرين!$B$1=IF(مغادرين!$B$1="","",$I1845),مغادرين!$B$2=IF(مغادرين!$B$2="","",$K1845),مغادرين!$B$3=IF(مغادرين!$B$3="","",$Q1845),مغادرين!$B$4=IF(مغادرين!$B$4="","",$R1845)),MAX($A$4:$A1844)+1,"")</f>
        <v/>
      </c>
      <c r="B1845" s="45" t="str">
        <f t="shared" si="56"/>
        <v/>
      </c>
      <c r="C1845" s="45" t="str">
        <f>IF($A1845="","",RANK($B1845,$B$5:$B$9000,1)+COUNTIF($B$4:$B1844,$B1845))</f>
        <v/>
      </c>
      <c r="D1845" s="46" t="str">
        <f>IF(AND($O1845&gt;=قادمين!$C$4,$O1845&lt;=قادمين!$H$4,قادمين!$B$1=IF(قادمين!$B$1="","",$I1845),قادمين!$B$2=IF(قادمين!$B$2="","",$K1845),قادمين!$B$3=IF(قادمين!$B$3="","",$Q1845),قادمين!$B$4=IF(قادمين!$B$4="","",$R1845)),MAX($D$4:$D1844)+1,"")</f>
        <v/>
      </c>
      <c r="E1845" s="46" t="str">
        <f t="shared" si="57"/>
        <v/>
      </c>
      <c r="F1845" s="46" t="str">
        <f>IF($D1845="","",RANK($E1845,$E$5:$E$9000,1)+COUNTIF($E$4:$E1844,$E1845))</f>
        <v/>
      </c>
      <c r="G1845" s="63" t="str">
        <f>IF(H1845="","",COUNTA($H$5:H1845))</f>
        <v/>
      </c>
      <c r="H1845" s="187"/>
      <c r="I1845" s="203"/>
      <c r="J1845" s="202"/>
      <c r="K1845" s="202"/>
      <c r="L1845" s="202"/>
      <c r="M1845" s="202"/>
      <c r="N1845" s="202"/>
      <c r="O1845" s="201"/>
      <c r="P1845" s="159"/>
      <c r="Q1845" s="206"/>
      <c r="R1845" s="50"/>
      <c r="S1845" s="51"/>
      <c r="T1845" s="51"/>
      <c r="U1845" s="52"/>
      <c r="V1845" s="52"/>
      <c r="W1845" s="52"/>
      <c r="X1845" s="53"/>
      <c r="Y1845" s="52"/>
      <c r="Z1845" s="54"/>
      <c r="AA1845" s="22"/>
      <c r="AB1845" s="22"/>
      <c r="AC1845" s="22"/>
      <c r="AD1845" s="22"/>
      <c r="AE1845" s="22"/>
      <c r="AF1845" s="22"/>
      <c r="AG1845" s="22"/>
    </row>
    <row r="1846" spans="1:33" s="11" customFormat="1" ht="26.1" customHeight="1">
      <c r="A1846" s="45" t="str">
        <f>IF(AND($H1846&gt;=مغادرين!$C$4,$H1846&lt;=مغادرين!$H$4,مغادرين!$B$1=IF(مغادرين!$B$1="","",$I1846),مغادرين!$B$2=IF(مغادرين!$B$2="","",$K1846),مغادرين!$B$3=IF(مغادرين!$B$3="","",$Q1846),مغادرين!$B$4=IF(مغادرين!$B$4="","",$R1846)),MAX($A$4:$A1845)+1,"")</f>
        <v/>
      </c>
      <c r="B1846" s="45" t="str">
        <f t="shared" si="56"/>
        <v/>
      </c>
      <c r="C1846" s="45" t="str">
        <f>IF($A1846="","",RANK($B1846,$B$5:$B$9000,1)+COUNTIF($B$4:$B1845,$B1846))</f>
        <v/>
      </c>
      <c r="D1846" s="46" t="str">
        <f>IF(AND($O1846&gt;=قادمين!$C$4,$O1846&lt;=قادمين!$H$4,قادمين!$B$1=IF(قادمين!$B$1="","",$I1846),قادمين!$B$2=IF(قادمين!$B$2="","",$K1846),قادمين!$B$3=IF(قادمين!$B$3="","",$Q1846),قادمين!$B$4=IF(قادمين!$B$4="","",$R1846)),MAX($D$4:$D1845)+1,"")</f>
        <v/>
      </c>
      <c r="E1846" s="46" t="str">
        <f t="shared" si="57"/>
        <v/>
      </c>
      <c r="F1846" s="46" t="str">
        <f>IF($D1846="","",RANK($E1846,$E$5:$E$9000,1)+COUNTIF($E$4:$E1845,$E1846))</f>
        <v/>
      </c>
      <c r="G1846" s="63" t="str">
        <f>IF(H1846="","",COUNTA($H$5:H1846))</f>
        <v/>
      </c>
      <c r="H1846" s="187"/>
      <c r="I1846" s="203"/>
      <c r="J1846" s="202"/>
      <c r="K1846" s="202"/>
      <c r="L1846" s="202"/>
      <c r="M1846" s="202"/>
      <c r="N1846" s="202"/>
      <c r="O1846" s="201"/>
      <c r="P1846" s="159"/>
      <c r="Q1846" s="206"/>
      <c r="R1846" s="50"/>
      <c r="S1846" s="51"/>
      <c r="T1846" s="51"/>
      <c r="U1846" s="52"/>
      <c r="V1846" s="52"/>
      <c r="W1846" s="52"/>
      <c r="X1846" s="53"/>
      <c r="Y1846" s="52"/>
      <c r="Z1846" s="54"/>
      <c r="AA1846" s="22"/>
      <c r="AB1846" s="22"/>
      <c r="AC1846" s="22"/>
      <c r="AD1846" s="22"/>
      <c r="AE1846" s="22"/>
      <c r="AF1846" s="22"/>
      <c r="AG1846" s="22"/>
    </row>
    <row r="1847" spans="1:33" s="11" customFormat="1" ht="26.1" customHeight="1">
      <c r="A1847" s="45" t="str">
        <f>IF(AND($H1847&gt;=مغادرين!$C$4,$H1847&lt;=مغادرين!$H$4,مغادرين!$B$1=IF(مغادرين!$B$1="","",$I1847),مغادرين!$B$2=IF(مغادرين!$B$2="","",$K1847),مغادرين!$B$3=IF(مغادرين!$B$3="","",$Q1847),مغادرين!$B$4=IF(مغادرين!$B$4="","",$R1847)),MAX($A$4:$A1846)+1,"")</f>
        <v/>
      </c>
      <c r="B1847" s="45" t="str">
        <f t="shared" si="56"/>
        <v/>
      </c>
      <c r="C1847" s="45" t="str">
        <f>IF($A1847="","",RANK($B1847,$B$5:$B$9000,1)+COUNTIF($B$4:$B1846,$B1847))</f>
        <v/>
      </c>
      <c r="D1847" s="46" t="str">
        <f>IF(AND($O1847&gt;=قادمين!$C$4,$O1847&lt;=قادمين!$H$4,قادمين!$B$1=IF(قادمين!$B$1="","",$I1847),قادمين!$B$2=IF(قادمين!$B$2="","",$K1847),قادمين!$B$3=IF(قادمين!$B$3="","",$Q1847),قادمين!$B$4=IF(قادمين!$B$4="","",$R1847)),MAX($D$4:$D1846)+1,"")</f>
        <v/>
      </c>
      <c r="E1847" s="46" t="str">
        <f t="shared" si="57"/>
        <v/>
      </c>
      <c r="F1847" s="46" t="str">
        <f>IF($D1847="","",RANK($E1847,$E$5:$E$9000,1)+COUNTIF($E$4:$E1846,$E1847))</f>
        <v/>
      </c>
      <c r="G1847" s="63" t="str">
        <f>IF(H1847="","",COUNTA($H$5:H1847))</f>
        <v/>
      </c>
      <c r="H1847" s="187"/>
      <c r="I1847" s="203"/>
      <c r="J1847" s="202"/>
      <c r="K1847" s="202"/>
      <c r="L1847" s="202"/>
      <c r="M1847" s="202"/>
      <c r="N1847" s="202"/>
      <c r="O1847" s="201"/>
      <c r="P1847" s="159"/>
      <c r="Q1847" s="206"/>
      <c r="R1847" s="50"/>
      <c r="S1847" s="51"/>
      <c r="T1847" s="51"/>
      <c r="U1847" s="52"/>
      <c r="V1847" s="52"/>
      <c r="W1847" s="52"/>
      <c r="X1847" s="53"/>
      <c r="Y1847" s="52"/>
      <c r="Z1847" s="54"/>
      <c r="AA1847" s="22"/>
      <c r="AB1847" s="22"/>
      <c r="AC1847" s="22"/>
      <c r="AD1847" s="22"/>
      <c r="AE1847" s="22"/>
      <c r="AF1847" s="22"/>
      <c r="AG1847" s="22"/>
    </row>
    <row r="1848" spans="1:33" s="11" customFormat="1" ht="26.1" customHeight="1">
      <c r="A1848" s="45" t="str">
        <f>IF(AND($H1848&gt;=مغادرين!$C$4,$H1848&lt;=مغادرين!$H$4,مغادرين!$B$1=IF(مغادرين!$B$1="","",$I1848),مغادرين!$B$2=IF(مغادرين!$B$2="","",$K1848),مغادرين!$B$3=IF(مغادرين!$B$3="","",$Q1848),مغادرين!$B$4=IF(مغادرين!$B$4="","",$R1848)),MAX($A$4:$A1847)+1,"")</f>
        <v/>
      </c>
      <c r="B1848" s="45" t="str">
        <f t="shared" si="56"/>
        <v/>
      </c>
      <c r="C1848" s="45" t="str">
        <f>IF($A1848="","",RANK($B1848,$B$5:$B$9000,1)+COUNTIF($B$4:$B1847,$B1848))</f>
        <v/>
      </c>
      <c r="D1848" s="46" t="str">
        <f>IF(AND($O1848&gt;=قادمين!$C$4,$O1848&lt;=قادمين!$H$4,قادمين!$B$1=IF(قادمين!$B$1="","",$I1848),قادمين!$B$2=IF(قادمين!$B$2="","",$K1848),قادمين!$B$3=IF(قادمين!$B$3="","",$Q1848),قادمين!$B$4=IF(قادمين!$B$4="","",$R1848)),MAX($D$4:$D1847)+1,"")</f>
        <v/>
      </c>
      <c r="E1848" s="46" t="str">
        <f t="shared" si="57"/>
        <v/>
      </c>
      <c r="F1848" s="46" t="str">
        <f>IF($D1848="","",RANK($E1848,$E$5:$E$9000,1)+COUNTIF($E$4:$E1847,$E1848))</f>
        <v/>
      </c>
      <c r="G1848" s="63" t="str">
        <f>IF(H1848="","",COUNTA($H$5:H1848))</f>
        <v/>
      </c>
      <c r="H1848" s="187"/>
      <c r="I1848" s="203"/>
      <c r="J1848" s="202"/>
      <c r="K1848" s="202"/>
      <c r="L1848" s="202"/>
      <c r="M1848" s="202"/>
      <c r="N1848" s="202"/>
      <c r="O1848" s="201"/>
      <c r="P1848" s="159"/>
      <c r="Q1848" s="206"/>
      <c r="R1848" s="50"/>
      <c r="S1848" s="51"/>
      <c r="T1848" s="51"/>
      <c r="U1848" s="52"/>
      <c r="V1848" s="52"/>
      <c r="W1848" s="52"/>
      <c r="X1848" s="53"/>
      <c r="Y1848" s="52"/>
      <c r="Z1848" s="54"/>
      <c r="AA1848" s="22"/>
      <c r="AB1848" s="22"/>
      <c r="AC1848" s="22"/>
      <c r="AD1848" s="22"/>
      <c r="AE1848" s="22"/>
      <c r="AF1848" s="22"/>
      <c r="AG1848" s="22"/>
    </row>
    <row r="1849" spans="1:33" s="11" customFormat="1" ht="26.1" customHeight="1">
      <c r="A1849" s="45" t="str">
        <f>IF(AND($H1849&gt;=مغادرين!$C$4,$H1849&lt;=مغادرين!$H$4,مغادرين!$B$1=IF(مغادرين!$B$1="","",$I1849),مغادرين!$B$2=IF(مغادرين!$B$2="","",$K1849),مغادرين!$B$3=IF(مغادرين!$B$3="","",$Q1849),مغادرين!$B$4=IF(مغادرين!$B$4="","",$R1849)),MAX($A$4:$A1848)+1,"")</f>
        <v/>
      </c>
      <c r="B1849" s="45" t="str">
        <f t="shared" si="56"/>
        <v/>
      </c>
      <c r="C1849" s="45" t="str">
        <f>IF($A1849="","",RANK($B1849,$B$5:$B$9000,1)+COUNTIF($B$4:$B1848,$B1849))</f>
        <v/>
      </c>
      <c r="D1849" s="46" t="str">
        <f>IF(AND($O1849&gt;=قادمين!$C$4,$O1849&lt;=قادمين!$H$4,قادمين!$B$1=IF(قادمين!$B$1="","",$I1849),قادمين!$B$2=IF(قادمين!$B$2="","",$K1849),قادمين!$B$3=IF(قادمين!$B$3="","",$Q1849),قادمين!$B$4=IF(قادمين!$B$4="","",$R1849)),MAX($D$4:$D1848)+1,"")</f>
        <v/>
      </c>
      <c r="E1849" s="46" t="str">
        <f t="shared" si="57"/>
        <v/>
      </c>
      <c r="F1849" s="46" t="str">
        <f>IF($D1849="","",RANK($E1849,$E$5:$E$9000,1)+COUNTIF($E$4:$E1848,$E1849))</f>
        <v/>
      </c>
      <c r="G1849" s="63" t="str">
        <f>IF(H1849="","",COUNTA($H$5:H1849))</f>
        <v/>
      </c>
      <c r="H1849" s="187"/>
      <c r="I1849" s="203"/>
      <c r="J1849" s="202"/>
      <c r="K1849" s="202"/>
      <c r="L1849" s="202"/>
      <c r="M1849" s="202"/>
      <c r="N1849" s="202"/>
      <c r="O1849" s="201"/>
      <c r="P1849" s="159"/>
      <c r="Q1849" s="206"/>
      <c r="R1849" s="50"/>
      <c r="S1849" s="51"/>
      <c r="T1849" s="51"/>
      <c r="U1849" s="52"/>
      <c r="V1849" s="52"/>
      <c r="W1849" s="52"/>
      <c r="X1849" s="53"/>
      <c r="Y1849" s="52"/>
      <c r="Z1849" s="54"/>
      <c r="AA1849" s="22"/>
      <c r="AB1849" s="22"/>
      <c r="AC1849" s="22"/>
      <c r="AD1849" s="22"/>
      <c r="AE1849" s="22"/>
      <c r="AF1849" s="22"/>
      <c r="AG1849" s="22"/>
    </row>
    <row r="1850" spans="1:33" s="11" customFormat="1" ht="26.1" customHeight="1">
      <c r="A1850" s="45" t="str">
        <f>IF(AND($H1850&gt;=مغادرين!$C$4,$H1850&lt;=مغادرين!$H$4,مغادرين!$B$1=IF(مغادرين!$B$1="","",$I1850),مغادرين!$B$2=IF(مغادرين!$B$2="","",$K1850),مغادرين!$B$3=IF(مغادرين!$B$3="","",$Q1850),مغادرين!$B$4=IF(مغادرين!$B$4="","",$R1850)),MAX($A$4:$A1849)+1,"")</f>
        <v/>
      </c>
      <c r="B1850" s="45" t="str">
        <f t="shared" si="56"/>
        <v/>
      </c>
      <c r="C1850" s="45" t="str">
        <f>IF($A1850="","",RANK($B1850,$B$5:$B$9000,1)+COUNTIF($B$4:$B1849,$B1850))</f>
        <v/>
      </c>
      <c r="D1850" s="46" t="str">
        <f>IF(AND($O1850&gt;=قادمين!$C$4,$O1850&lt;=قادمين!$H$4,قادمين!$B$1=IF(قادمين!$B$1="","",$I1850),قادمين!$B$2=IF(قادمين!$B$2="","",$K1850),قادمين!$B$3=IF(قادمين!$B$3="","",$Q1850),قادمين!$B$4=IF(قادمين!$B$4="","",$R1850)),MAX($D$4:$D1849)+1,"")</f>
        <v/>
      </c>
      <c r="E1850" s="46" t="str">
        <f t="shared" si="57"/>
        <v/>
      </c>
      <c r="F1850" s="46" t="str">
        <f>IF($D1850="","",RANK($E1850,$E$5:$E$9000,1)+COUNTIF($E$4:$E1849,$E1850))</f>
        <v/>
      </c>
      <c r="G1850" s="63" t="str">
        <f>IF(H1850="","",COUNTA($H$5:H1850))</f>
        <v/>
      </c>
      <c r="H1850" s="187"/>
      <c r="I1850" s="203"/>
      <c r="J1850" s="202"/>
      <c r="K1850" s="202"/>
      <c r="L1850" s="202"/>
      <c r="M1850" s="202"/>
      <c r="N1850" s="202"/>
      <c r="O1850" s="201"/>
      <c r="P1850" s="159"/>
      <c r="Q1850" s="206"/>
      <c r="R1850" s="50"/>
      <c r="S1850" s="51"/>
      <c r="T1850" s="51"/>
      <c r="U1850" s="52"/>
      <c r="V1850" s="52"/>
      <c r="W1850" s="52"/>
      <c r="X1850" s="53"/>
      <c r="Y1850" s="52"/>
      <c r="Z1850" s="54"/>
      <c r="AA1850" s="22"/>
      <c r="AB1850" s="22"/>
      <c r="AC1850" s="22"/>
      <c r="AD1850" s="22"/>
      <c r="AE1850" s="22"/>
      <c r="AF1850" s="22"/>
      <c r="AG1850" s="22"/>
    </row>
    <row r="1851" spans="1:33" s="11" customFormat="1" ht="26.1" customHeight="1">
      <c r="A1851" s="45" t="str">
        <f>IF(AND($H1851&gt;=مغادرين!$C$4,$H1851&lt;=مغادرين!$H$4,مغادرين!$B$1=IF(مغادرين!$B$1="","",$I1851),مغادرين!$B$2=IF(مغادرين!$B$2="","",$K1851),مغادرين!$B$3=IF(مغادرين!$B$3="","",$Q1851),مغادرين!$B$4=IF(مغادرين!$B$4="","",$R1851)),MAX($A$4:$A1850)+1,"")</f>
        <v/>
      </c>
      <c r="B1851" s="45" t="str">
        <f t="shared" si="56"/>
        <v/>
      </c>
      <c r="C1851" s="45" t="str">
        <f>IF($A1851="","",RANK($B1851,$B$5:$B$9000,1)+COUNTIF($B$4:$B1850,$B1851))</f>
        <v/>
      </c>
      <c r="D1851" s="46" t="str">
        <f>IF(AND($O1851&gt;=قادمين!$C$4,$O1851&lt;=قادمين!$H$4,قادمين!$B$1=IF(قادمين!$B$1="","",$I1851),قادمين!$B$2=IF(قادمين!$B$2="","",$K1851),قادمين!$B$3=IF(قادمين!$B$3="","",$Q1851),قادمين!$B$4=IF(قادمين!$B$4="","",$R1851)),MAX($D$4:$D1850)+1,"")</f>
        <v/>
      </c>
      <c r="E1851" s="46" t="str">
        <f t="shared" si="57"/>
        <v/>
      </c>
      <c r="F1851" s="46" t="str">
        <f>IF($D1851="","",RANK($E1851,$E$5:$E$9000,1)+COUNTIF($E$4:$E1850,$E1851))</f>
        <v/>
      </c>
      <c r="G1851" s="63" t="str">
        <f>IF(H1851="","",COUNTA($H$5:H1851))</f>
        <v/>
      </c>
      <c r="H1851" s="187"/>
      <c r="I1851" s="203"/>
      <c r="J1851" s="202"/>
      <c r="K1851" s="202"/>
      <c r="L1851" s="202"/>
      <c r="M1851" s="202"/>
      <c r="N1851" s="202"/>
      <c r="O1851" s="201"/>
      <c r="P1851" s="159"/>
      <c r="Q1851" s="206"/>
      <c r="R1851" s="50"/>
      <c r="S1851" s="51"/>
      <c r="T1851" s="51"/>
      <c r="U1851" s="52"/>
      <c r="V1851" s="52"/>
      <c r="W1851" s="52"/>
      <c r="X1851" s="53"/>
      <c r="Y1851" s="52"/>
      <c r="Z1851" s="54"/>
      <c r="AA1851" s="22"/>
      <c r="AB1851" s="22"/>
      <c r="AC1851" s="22"/>
      <c r="AD1851" s="22"/>
      <c r="AE1851" s="22"/>
      <c r="AF1851" s="22"/>
      <c r="AG1851" s="22"/>
    </row>
    <row r="1852" spans="1:33" s="11" customFormat="1" ht="26.1" customHeight="1">
      <c r="A1852" s="45" t="str">
        <f>IF(AND($H1852&gt;=مغادرين!$C$4,$H1852&lt;=مغادرين!$H$4,مغادرين!$B$1=IF(مغادرين!$B$1="","",$I1852),مغادرين!$B$2=IF(مغادرين!$B$2="","",$K1852),مغادرين!$B$3=IF(مغادرين!$B$3="","",$Q1852),مغادرين!$B$4=IF(مغادرين!$B$4="","",$R1852)),MAX($A$4:$A1851)+1,"")</f>
        <v/>
      </c>
      <c r="B1852" s="45" t="str">
        <f t="shared" si="56"/>
        <v/>
      </c>
      <c r="C1852" s="45" t="str">
        <f>IF($A1852="","",RANK($B1852,$B$5:$B$9000,1)+COUNTIF($B$4:$B1851,$B1852))</f>
        <v/>
      </c>
      <c r="D1852" s="46" t="str">
        <f>IF(AND($O1852&gt;=قادمين!$C$4,$O1852&lt;=قادمين!$H$4,قادمين!$B$1=IF(قادمين!$B$1="","",$I1852),قادمين!$B$2=IF(قادمين!$B$2="","",$K1852),قادمين!$B$3=IF(قادمين!$B$3="","",$Q1852),قادمين!$B$4=IF(قادمين!$B$4="","",$R1852)),MAX($D$4:$D1851)+1,"")</f>
        <v/>
      </c>
      <c r="E1852" s="46" t="str">
        <f t="shared" si="57"/>
        <v/>
      </c>
      <c r="F1852" s="46" t="str">
        <f>IF($D1852="","",RANK($E1852,$E$5:$E$9000,1)+COUNTIF($E$4:$E1851,$E1852))</f>
        <v/>
      </c>
      <c r="G1852" s="63" t="str">
        <f>IF(H1852="","",COUNTA($H$5:H1852))</f>
        <v/>
      </c>
      <c r="H1852" s="187"/>
      <c r="I1852" s="203"/>
      <c r="J1852" s="202"/>
      <c r="K1852" s="202"/>
      <c r="L1852" s="202"/>
      <c r="M1852" s="202"/>
      <c r="N1852" s="202"/>
      <c r="O1852" s="201"/>
      <c r="P1852" s="159"/>
      <c r="Q1852" s="206"/>
      <c r="R1852" s="50"/>
      <c r="S1852" s="51"/>
      <c r="T1852" s="51"/>
      <c r="U1852" s="52"/>
      <c r="V1852" s="52"/>
      <c r="W1852" s="52"/>
      <c r="X1852" s="53"/>
      <c r="Y1852" s="52"/>
      <c r="Z1852" s="54"/>
      <c r="AA1852" s="22"/>
      <c r="AB1852" s="22"/>
      <c r="AC1852" s="22"/>
      <c r="AD1852" s="22"/>
      <c r="AE1852" s="22"/>
      <c r="AF1852" s="22"/>
      <c r="AG1852" s="22"/>
    </row>
    <row r="1853" spans="1:33" s="11" customFormat="1" ht="26.1" customHeight="1">
      <c r="A1853" s="45" t="str">
        <f>IF(AND($H1853&gt;=مغادرين!$C$4,$H1853&lt;=مغادرين!$H$4,مغادرين!$B$1=IF(مغادرين!$B$1="","",$I1853),مغادرين!$B$2=IF(مغادرين!$B$2="","",$K1853),مغادرين!$B$3=IF(مغادرين!$B$3="","",$Q1853),مغادرين!$B$4=IF(مغادرين!$B$4="","",$R1853)),MAX($A$4:$A1852)+1,"")</f>
        <v/>
      </c>
      <c r="B1853" s="45" t="str">
        <f t="shared" si="56"/>
        <v/>
      </c>
      <c r="C1853" s="45" t="str">
        <f>IF($A1853="","",RANK($B1853,$B$5:$B$9000,1)+COUNTIF($B$4:$B1852,$B1853))</f>
        <v/>
      </c>
      <c r="D1853" s="46" t="str">
        <f>IF(AND($O1853&gt;=قادمين!$C$4,$O1853&lt;=قادمين!$H$4,قادمين!$B$1=IF(قادمين!$B$1="","",$I1853),قادمين!$B$2=IF(قادمين!$B$2="","",$K1853),قادمين!$B$3=IF(قادمين!$B$3="","",$Q1853),قادمين!$B$4=IF(قادمين!$B$4="","",$R1853)),MAX($D$4:$D1852)+1,"")</f>
        <v/>
      </c>
      <c r="E1853" s="46" t="str">
        <f t="shared" si="57"/>
        <v/>
      </c>
      <c r="F1853" s="46" t="str">
        <f>IF($D1853="","",RANK($E1853,$E$5:$E$9000,1)+COUNTIF($E$4:$E1852,$E1853))</f>
        <v/>
      </c>
      <c r="G1853" s="63" t="str">
        <f>IF(H1853="","",COUNTA($H$5:H1853))</f>
        <v/>
      </c>
      <c r="H1853" s="187"/>
      <c r="I1853" s="203"/>
      <c r="J1853" s="202"/>
      <c r="K1853" s="202"/>
      <c r="L1853" s="202"/>
      <c r="M1853" s="202"/>
      <c r="N1853" s="202"/>
      <c r="O1853" s="201"/>
      <c r="P1853" s="159"/>
      <c r="Q1853" s="206"/>
      <c r="R1853" s="50"/>
      <c r="S1853" s="51"/>
      <c r="T1853" s="51"/>
      <c r="U1853" s="52"/>
      <c r="V1853" s="52"/>
      <c r="W1853" s="52"/>
      <c r="X1853" s="53"/>
      <c r="Y1853" s="52"/>
      <c r="Z1853" s="54"/>
      <c r="AA1853" s="22"/>
      <c r="AB1853" s="22"/>
      <c r="AC1853" s="22"/>
      <c r="AD1853" s="22"/>
      <c r="AE1853" s="22"/>
      <c r="AF1853" s="22"/>
      <c r="AG1853" s="22"/>
    </row>
    <row r="1854" spans="1:33" s="11" customFormat="1" ht="26.1" customHeight="1">
      <c r="A1854" s="45" t="str">
        <f>IF(AND($H1854&gt;=مغادرين!$C$4,$H1854&lt;=مغادرين!$H$4,مغادرين!$B$1=IF(مغادرين!$B$1="","",$I1854),مغادرين!$B$2=IF(مغادرين!$B$2="","",$K1854),مغادرين!$B$3=IF(مغادرين!$B$3="","",$Q1854),مغادرين!$B$4=IF(مغادرين!$B$4="","",$R1854)),MAX($A$4:$A1853)+1,"")</f>
        <v/>
      </c>
      <c r="B1854" s="45" t="str">
        <f t="shared" si="56"/>
        <v/>
      </c>
      <c r="C1854" s="45" t="str">
        <f>IF($A1854="","",RANK($B1854,$B$5:$B$9000,1)+COUNTIF($B$4:$B1853,$B1854))</f>
        <v/>
      </c>
      <c r="D1854" s="46" t="str">
        <f>IF(AND($O1854&gt;=قادمين!$C$4,$O1854&lt;=قادمين!$H$4,قادمين!$B$1=IF(قادمين!$B$1="","",$I1854),قادمين!$B$2=IF(قادمين!$B$2="","",$K1854),قادمين!$B$3=IF(قادمين!$B$3="","",$Q1854),قادمين!$B$4=IF(قادمين!$B$4="","",$R1854)),MAX($D$4:$D1853)+1,"")</f>
        <v/>
      </c>
      <c r="E1854" s="46" t="str">
        <f t="shared" si="57"/>
        <v/>
      </c>
      <c r="F1854" s="46" t="str">
        <f>IF($D1854="","",RANK($E1854,$E$5:$E$9000,1)+COUNTIF($E$4:$E1853,$E1854))</f>
        <v/>
      </c>
      <c r="G1854" s="63" t="str">
        <f>IF(H1854="","",COUNTA($H$5:H1854))</f>
        <v/>
      </c>
      <c r="H1854" s="187"/>
      <c r="I1854" s="203"/>
      <c r="J1854" s="202"/>
      <c r="K1854" s="202"/>
      <c r="L1854" s="202"/>
      <c r="M1854" s="202"/>
      <c r="N1854" s="202"/>
      <c r="O1854" s="201"/>
      <c r="P1854" s="159"/>
      <c r="Q1854" s="206"/>
      <c r="R1854" s="50"/>
      <c r="S1854" s="51"/>
      <c r="T1854" s="51"/>
      <c r="U1854" s="52"/>
      <c r="V1854" s="52"/>
      <c r="W1854" s="52"/>
      <c r="X1854" s="53"/>
      <c r="Y1854" s="52"/>
      <c r="Z1854" s="54"/>
      <c r="AA1854" s="22"/>
      <c r="AB1854" s="22"/>
      <c r="AC1854" s="22"/>
      <c r="AD1854" s="22"/>
      <c r="AE1854" s="22"/>
      <c r="AF1854" s="22"/>
      <c r="AG1854" s="22"/>
    </row>
    <row r="1855" spans="1:33" s="11" customFormat="1" ht="26.1" customHeight="1">
      <c r="A1855" s="45" t="str">
        <f>IF(AND($H1855&gt;=مغادرين!$C$4,$H1855&lt;=مغادرين!$H$4,مغادرين!$B$1=IF(مغادرين!$B$1="","",$I1855),مغادرين!$B$2=IF(مغادرين!$B$2="","",$K1855),مغادرين!$B$3=IF(مغادرين!$B$3="","",$Q1855),مغادرين!$B$4=IF(مغادرين!$B$4="","",$R1855)),MAX($A$4:$A1854)+1,"")</f>
        <v/>
      </c>
      <c r="B1855" s="45" t="str">
        <f t="shared" si="56"/>
        <v/>
      </c>
      <c r="C1855" s="45" t="str">
        <f>IF($A1855="","",RANK($B1855,$B$5:$B$9000,1)+COUNTIF($B$4:$B1854,$B1855))</f>
        <v/>
      </c>
      <c r="D1855" s="46" t="str">
        <f>IF(AND($O1855&gt;=قادمين!$C$4,$O1855&lt;=قادمين!$H$4,قادمين!$B$1=IF(قادمين!$B$1="","",$I1855),قادمين!$B$2=IF(قادمين!$B$2="","",$K1855),قادمين!$B$3=IF(قادمين!$B$3="","",$Q1855),قادمين!$B$4=IF(قادمين!$B$4="","",$R1855)),MAX($D$4:$D1854)+1,"")</f>
        <v/>
      </c>
      <c r="E1855" s="46" t="str">
        <f t="shared" si="57"/>
        <v/>
      </c>
      <c r="F1855" s="46" t="str">
        <f>IF($D1855="","",RANK($E1855,$E$5:$E$9000,1)+COUNTIF($E$4:$E1854,$E1855))</f>
        <v/>
      </c>
      <c r="G1855" s="63" t="str">
        <f>IF(H1855="","",COUNTA($H$5:H1855))</f>
        <v/>
      </c>
      <c r="H1855" s="187"/>
      <c r="I1855" s="203"/>
      <c r="J1855" s="202"/>
      <c r="K1855" s="202"/>
      <c r="L1855" s="202"/>
      <c r="M1855" s="202"/>
      <c r="N1855" s="202"/>
      <c r="O1855" s="201"/>
      <c r="P1855" s="159"/>
      <c r="Q1855" s="206"/>
      <c r="R1855" s="50"/>
      <c r="S1855" s="51"/>
      <c r="T1855" s="51"/>
      <c r="U1855" s="52"/>
      <c r="V1855" s="52"/>
      <c r="W1855" s="52"/>
      <c r="X1855" s="53"/>
      <c r="Y1855" s="52"/>
      <c r="Z1855" s="54"/>
      <c r="AA1855" s="22"/>
      <c r="AB1855" s="22"/>
      <c r="AC1855" s="22"/>
      <c r="AD1855" s="22"/>
      <c r="AE1855" s="22"/>
      <c r="AF1855" s="22"/>
      <c r="AG1855" s="22"/>
    </row>
    <row r="1856" spans="1:33" s="11" customFormat="1" ht="26.1" customHeight="1">
      <c r="A1856" s="45" t="str">
        <f>IF(AND($H1856&gt;=مغادرين!$C$4,$H1856&lt;=مغادرين!$H$4,مغادرين!$B$1=IF(مغادرين!$B$1="","",$I1856),مغادرين!$B$2=IF(مغادرين!$B$2="","",$K1856),مغادرين!$B$3=IF(مغادرين!$B$3="","",$Q1856),مغادرين!$B$4=IF(مغادرين!$B$4="","",$R1856)),MAX($A$4:$A1855)+1,"")</f>
        <v/>
      </c>
      <c r="B1856" s="45" t="str">
        <f t="shared" si="56"/>
        <v/>
      </c>
      <c r="C1856" s="45" t="str">
        <f>IF($A1856="","",RANK($B1856,$B$5:$B$9000,1)+COUNTIF($B$4:$B1855,$B1856))</f>
        <v/>
      </c>
      <c r="D1856" s="46" t="str">
        <f>IF(AND($O1856&gt;=قادمين!$C$4,$O1856&lt;=قادمين!$H$4,قادمين!$B$1=IF(قادمين!$B$1="","",$I1856),قادمين!$B$2=IF(قادمين!$B$2="","",$K1856),قادمين!$B$3=IF(قادمين!$B$3="","",$Q1856),قادمين!$B$4=IF(قادمين!$B$4="","",$R1856)),MAX($D$4:$D1855)+1,"")</f>
        <v/>
      </c>
      <c r="E1856" s="46" t="str">
        <f t="shared" si="57"/>
        <v/>
      </c>
      <c r="F1856" s="46" t="str">
        <f>IF($D1856="","",RANK($E1856,$E$5:$E$9000,1)+COUNTIF($E$4:$E1855,$E1856))</f>
        <v/>
      </c>
      <c r="G1856" s="63" t="str">
        <f>IF(H1856="","",COUNTA($H$5:H1856))</f>
        <v/>
      </c>
      <c r="H1856" s="187"/>
      <c r="I1856" s="203"/>
      <c r="J1856" s="202"/>
      <c r="K1856" s="202"/>
      <c r="L1856" s="202"/>
      <c r="M1856" s="202"/>
      <c r="N1856" s="202"/>
      <c r="O1856" s="201"/>
      <c r="P1856" s="159"/>
      <c r="Q1856" s="206"/>
      <c r="R1856" s="50"/>
      <c r="S1856" s="51"/>
      <c r="T1856" s="51"/>
      <c r="U1856" s="52"/>
      <c r="V1856" s="52"/>
      <c r="W1856" s="52"/>
      <c r="X1856" s="53"/>
      <c r="Y1856" s="52"/>
      <c r="Z1856" s="54"/>
      <c r="AA1856" s="22"/>
      <c r="AB1856" s="22"/>
      <c r="AC1856" s="22"/>
      <c r="AD1856" s="22"/>
      <c r="AE1856" s="22"/>
      <c r="AF1856" s="22"/>
      <c r="AG1856" s="22"/>
    </row>
    <row r="1857" spans="1:33" s="11" customFormat="1" ht="26.1" customHeight="1">
      <c r="A1857" s="45" t="str">
        <f>IF(AND($H1857&gt;=مغادرين!$C$4,$H1857&lt;=مغادرين!$H$4,مغادرين!$B$1=IF(مغادرين!$B$1="","",$I1857),مغادرين!$B$2=IF(مغادرين!$B$2="","",$K1857),مغادرين!$B$3=IF(مغادرين!$B$3="","",$Q1857),مغادرين!$B$4=IF(مغادرين!$B$4="","",$R1857)),MAX($A$4:$A1856)+1,"")</f>
        <v/>
      </c>
      <c r="B1857" s="45" t="str">
        <f t="shared" si="56"/>
        <v/>
      </c>
      <c r="C1857" s="45" t="str">
        <f>IF($A1857="","",RANK($B1857,$B$5:$B$9000,1)+COUNTIF($B$4:$B1856,$B1857))</f>
        <v/>
      </c>
      <c r="D1857" s="46" t="str">
        <f>IF(AND($O1857&gt;=قادمين!$C$4,$O1857&lt;=قادمين!$H$4,قادمين!$B$1=IF(قادمين!$B$1="","",$I1857),قادمين!$B$2=IF(قادمين!$B$2="","",$K1857),قادمين!$B$3=IF(قادمين!$B$3="","",$Q1857),قادمين!$B$4=IF(قادمين!$B$4="","",$R1857)),MAX($D$4:$D1856)+1,"")</f>
        <v/>
      </c>
      <c r="E1857" s="46" t="str">
        <f t="shared" si="57"/>
        <v/>
      </c>
      <c r="F1857" s="46" t="str">
        <f>IF($D1857="","",RANK($E1857,$E$5:$E$9000,1)+COUNTIF($E$4:$E1856,$E1857))</f>
        <v/>
      </c>
      <c r="G1857" s="63" t="str">
        <f>IF(H1857="","",COUNTA($H$5:H1857))</f>
        <v/>
      </c>
      <c r="H1857" s="187"/>
      <c r="I1857" s="203"/>
      <c r="J1857" s="202"/>
      <c r="K1857" s="202"/>
      <c r="L1857" s="202"/>
      <c r="M1857" s="202"/>
      <c r="N1857" s="202"/>
      <c r="O1857" s="201"/>
      <c r="P1857" s="159"/>
      <c r="Q1857" s="206"/>
      <c r="R1857" s="50"/>
      <c r="S1857" s="51"/>
      <c r="T1857" s="51"/>
      <c r="U1857" s="52"/>
      <c r="V1857" s="52"/>
      <c r="W1857" s="52"/>
      <c r="X1857" s="53"/>
      <c r="Y1857" s="52"/>
      <c r="Z1857" s="54"/>
      <c r="AA1857" s="22"/>
      <c r="AB1857" s="22"/>
      <c r="AC1857" s="22"/>
      <c r="AD1857" s="22"/>
      <c r="AE1857" s="22"/>
      <c r="AF1857" s="22"/>
      <c r="AG1857" s="22"/>
    </row>
    <row r="1858" spans="1:33" s="11" customFormat="1" ht="26.1" customHeight="1">
      <c r="A1858" s="45" t="str">
        <f>IF(AND($H1858&gt;=مغادرين!$C$4,$H1858&lt;=مغادرين!$H$4,مغادرين!$B$1=IF(مغادرين!$B$1="","",$I1858),مغادرين!$B$2=IF(مغادرين!$B$2="","",$K1858),مغادرين!$B$3=IF(مغادرين!$B$3="","",$Q1858),مغادرين!$B$4=IF(مغادرين!$B$4="","",$R1858)),MAX($A$4:$A1857)+1,"")</f>
        <v/>
      </c>
      <c r="B1858" s="45" t="str">
        <f t="shared" si="56"/>
        <v/>
      </c>
      <c r="C1858" s="45" t="str">
        <f>IF($A1858="","",RANK($B1858,$B$5:$B$9000,1)+COUNTIF($B$4:$B1857,$B1858))</f>
        <v/>
      </c>
      <c r="D1858" s="46" t="str">
        <f>IF(AND($O1858&gt;=قادمين!$C$4,$O1858&lt;=قادمين!$H$4,قادمين!$B$1=IF(قادمين!$B$1="","",$I1858),قادمين!$B$2=IF(قادمين!$B$2="","",$K1858),قادمين!$B$3=IF(قادمين!$B$3="","",$Q1858),قادمين!$B$4=IF(قادمين!$B$4="","",$R1858)),MAX($D$4:$D1857)+1,"")</f>
        <v/>
      </c>
      <c r="E1858" s="46" t="str">
        <f t="shared" si="57"/>
        <v/>
      </c>
      <c r="F1858" s="46" t="str">
        <f>IF($D1858="","",RANK($E1858,$E$5:$E$9000,1)+COUNTIF($E$4:$E1857,$E1858))</f>
        <v/>
      </c>
      <c r="G1858" s="63" t="str">
        <f>IF(H1858="","",COUNTA($H$5:H1858))</f>
        <v/>
      </c>
      <c r="H1858" s="187"/>
      <c r="I1858" s="203"/>
      <c r="J1858" s="202"/>
      <c r="K1858" s="202"/>
      <c r="L1858" s="202"/>
      <c r="M1858" s="202"/>
      <c r="N1858" s="202"/>
      <c r="O1858" s="201"/>
      <c r="P1858" s="159"/>
      <c r="Q1858" s="206"/>
      <c r="R1858" s="50"/>
      <c r="S1858" s="51"/>
      <c r="T1858" s="51"/>
      <c r="U1858" s="52"/>
      <c r="V1858" s="52"/>
      <c r="W1858" s="52"/>
      <c r="X1858" s="53"/>
      <c r="Y1858" s="52"/>
      <c r="Z1858" s="54"/>
      <c r="AA1858" s="22"/>
      <c r="AB1858" s="22"/>
      <c r="AC1858" s="22"/>
      <c r="AD1858" s="22"/>
      <c r="AE1858" s="22"/>
      <c r="AF1858" s="22"/>
      <c r="AG1858" s="22"/>
    </row>
    <row r="1859" spans="1:33" s="11" customFormat="1" ht="26.1" customHeight="1">
      <c r="A1859" s="45" t="str">
        <f>IF(AND($H1859&gt;=مغادرين!$C$4,$H1859&lt;=مغادرين!$H$4,مغادرين!$B$1=IF(مغادرين!$B$1="","",$I1859),مغادرين!$B$2=IF(مغادرين!$B$2="","",$K1859),مغادرين!$B$3=IF(مغادرين!$B$3="","",$Q1859),مغادرين!$B$4=IF(مغادرين!$B$4="","",$R1859)),MAX($A$4:$A1858)+1,"")</f>
        <v/>
      </c>
      <c r="B1859" s="45" t="str">
        <f t="shared" si="56"/>
        <v/>
      </c>
      <c r="C1859" s="45" t="str">
        <f>IF($A1859="","",RANK($B1859,$B$5:$B$9000,1)+COUNTIF($B$4:$B1858,$B1859))</f>
        <v/>
      </c>
      <c r="D1859" s="46" t="str">
        <f>IF(AND($O1859&gt;=قادمين!$C$4,$O1859&lt;=قادمين!$H$4,قادمين!$B$1=IF(قادمين!$B$1="","",$I1859),قادمين!$B$2=IF(قادمين!$B$2="","",$K1859),قادمين!$B$3=IF(قادمين!$B$3="","",$Q1859),قادمين!$B$4=IF(قادمين!$B$4="","",$R1859)),MAX($D$4:$D1858)+1,"")</f>
        <v/>
      </c>
      <c r="E1859" s="46" t="str">
        <f t="shared" si="57"/>
        <v/>
      </c>
      <c r="F1859" s="46" t="str">
        <f>IF($D1859="","",RANK($E1859,$E$5:$E$9000,1)+COUNTIF($E$4:$E1858,$E1859))</f>
        <v/>
      </c>
      <c r="G1859" s="63" t="str">
        <f>IF(H1859="","",COUNTA($H$5:H1859))</f>
        <v/>
      </c>
      <c r="H1859" s="187"/>
      <c r="I1859" s="203"/>
      <c r="J1859" s="202"/>
      <c r="K1859" s="202"/>
      <c r="L1859" s="202"/>
      <c r="M1859" s="202"/>
      <c r="N1859" s="202"/>
      <c r="O1859" s="201"/>
      <c r="P1859" s="159"/>
      <c r="Q1859" s="206"/>
      <c r="R1859" s="50"/>
      <c r="S1859" s="51"/>
      <c r="T1859" s="51"/>
      <c r="U1859" s="52"/>
      <c r="V1859" s="52"/>
      <c r="W1859" s="52"/>
      <c r="X1859" s="53"/>
      <c r="Y1859" s="52"/>
      <c r="Z1859" s="54"/>
      <c r="AA1859" s="22"/>
      <c r="AB1859" s="22"/>
      <c r="AC1859" s="22"/>
      <c r="AD1859" s="22"/>
      <c r="AE1859" s="22"/>
      <c r="AF1859" s="22"/>
      <c r="AG1859" s="22"/>
    </row>
    <row r="1860" spans="1:33" s="11" customFormat="1" ht="26.1" customHeight="1">
      <c r="A1860" s="45" t="str">
        <f>IF(AND($H1860&gt;=مغادرين!$C$4,$H1860&lt;=مغادرين!$H$4,مغادرين!$B$1=IF(مغادرين!$B$1="","",$I1860),مغادرين!$B$2=IF(مغادرين!$B$2="","",$K1860),مغادرين!$B$3=IF(مغادرين!$B$3="","",$Q1860),مغادرين!$B$4=IF(مغادرين!$B$4="","",$R1860)),MAX($A$4:$A1859)+1,"")</f>
        <v/>
      </c>
      <c r="B1860" s="45" t="str">
        <f t="shared" si="56"/>
        <v/>
      </c>
      <c r="C1860" s="45" t="str">
        <f>IF($A1860="","",RANK($B1860,$B$5:$B$9000,1)+COUNTIF($B$4:$B1859,$B1860))</f>
        <v/>
      </c>
      <c r="D1860" s="46" t="str">
        <f>IF(AND($O1860&gt;=قادمين!$C$4,$O1860&lt;=قادمين!$H$4,قادمين!$B$1=IF(قادمين!$B$1="","",$I1860),قادمين!$B$2=IF(قادمين!$B$2="","",$K1860),قادمين!$B$3=IF(قادمين!$B$3="","",$Q1860),قادمين!$B$4=IF(قادمين!$B$4="","",$R1860)),MAX($D$4:$D1859)+1,"")</f>
        <v/>
      </c>
      <c r="E1860" s="46" t="str">
        <f t="shared" si="57"/>
        <v/>
      </c>
      <c r="F1860" s="46" t="str">
        <f>IF($D1860="","",RANK($E1860,$E$5:$E$9000,1)+COUNTIF($E$4:$E1859,$E1860))</f>
        <v/>
      </c>
      <c r="G1860" s="63" t="str">
        <f>IF(H1860="","",COUNTA($H$5:H1860))</f>
        <v/>
      </c>
      <c r="H1860" s="187"/>
      <c r="I1860" s="203"/>
      <c r="J1860" s="202"/>
      <c r="K1860" s="202"/>
      <c r="L1860" s="202"/>
      <c r="M1860" s="202"/>
      <c r="N1860" s="202"/>
      <c r="O1860" s="201"/>
      <c r="P1860" s="159"/>
      <c r="Q1860" s="206"/>
      <c r="R1860" s="50"/>
      <c r="S1860" s="51"/>
      <c r="T1860" s="51"/>
      <c r="U1860" s="52"/>
      <c r="V1860" s="52"/>
      <c r="W1860" s="52"/>
      <c r="X1860" s="53"/>
      <c r="Y1860" s="52"/>
      <c r="Z1860" s="54"/>
      <c r="AA1860" s="22"/>
      <c r="AB1860" s="22"/>
      <c r="AC1860" s="22"/>
      <c r="AD1860" s="22"/>
      <c r="AE1860" s="22"/>
      <c r="AF1860" s="22"/>
      <c r="AG1860" s="22"/>
    </row>
    <row r="1861" spans="1:33" s="11" customFormat="1" ht="26.1" customHeight="1">
      <c r="A1861" s="45" t="str">
        <f>IF(AND($H1861&gt;=مغادرين!$C$4,$H1861&lt;=مغادرين!$H$4,مغادرين!$B$1=IF(مغادرين!$B$1="","",$I1861),مغادرين!$B$2=IF(مغادرين!$B$2="","",$K1861),مغادرين!$B$3=IF(مغادرين!$B$3="","",$Q1861),مغادرين!$B$4=IF(مغادرين!$B$4="","",$R1861)),MAX($A$4:$A1860)+1,"")</f>
        <v/>
      </c>
      <c r="B1861" s="45" t="str">
        <f t="shared" ref="B1861:B1924" si="58">IF($A1861="","",MAX($A$5:$A$12000)-RANK($H1861,$H$5:$H$12000)+1)</f>
        <v/>
      </c>
      <c r="C1861" s="45" t="str">
        <f>IF($A1861="","",RANK($B1861,$B$5:$B$9000,1)+COUNTIF($B$4:$B1860,$B1861))</f>
        <v/>
      </c>
      <c r="D1861" s="46" t="str">
        <f>IF(AND($O1861&gt;=قادمين!$C$4,$O1861&lt;=قادمين!$H$4,قادمين!$B$1=IF(قادمين!$B$1="","",$I1861),قادمين!$B$2=IF(قادمين!$B$2="","",$K1861),قادمين!$B$3=IF(قادمين!$B$3="","",$Q1861),قادمين!$B$4=IF(قادمين!$B$4="","",$R1861)),MAX($D$4:$D1860)+1,"")</f>
        <v/>
      </c>
      <c r="E1861" s="46" t="str">
        <f t="shared" ref="E1861:E1924" si="59">IF($D1861="","",MAX($D$5:$D$12000)-RANK($O1861,$O$5:$O$12000)+1)</f>
        <v/>
      </c>
      <c r="F1861" s="46" t="str">
        <f>IF($D1861="","",RANK($E1861,$E$5:$E$9000,1)+COUNTIF($E$4:$E1860,$E1861))</f>
        <v/>
      </c>
      <c r="G1861" s="63" t="str">
        <f>IF(H1861="","",COUNTA($H$5:H1861))</f>
        <v/>
      </c>
      <c r="H1861" s="187"/>
      <c r="I1861" s="203"/>
      <c r="J1861" s="202"/>
      <c r="K1861" s="202"/>
      <c r="L1861" s="202"/>
      <c r="M1861" s="202"/>
      <c r="N1861" s="202"/>
      <c r="O1861" s="201"/>
      <c r="P1861" s="159"/>
      <c r="Q1861" s="206"/>
      <c r="R1861" s="50"/>
      <c r="S1861" s="51"/>
      <c r="T1861" s="51"/>
      <c r="U1861" s="52"/>
      <c r="V1861" s="52"/>
      <c r="W1861" s="52"/>
      <c r="X1861" s="53"/>
      <c r="Y1861" s="52"/>
      <c r="Z1861" s="54"/>
      <c r="AA1861" s="22"/>
      <c r="AB1861" s="22"/>
      <c r="AC1861" s="22"/>
      <c r="AD1861" s="22"/>
      <c r="AE1861" s="22"/>
      <c r="AF1861" s="22"/>
      <c r="AG1861" s="22"/>
    </row>
    <row r="1862" spans="1:33" s="11" customFormat="1" ht="26.1" customHeight="1">
      <c r="A1862" s="45" t="str">
        <f>IF(AND($H1862&gt;=مغادرين!$C$4,$H1862&lt;=مغادرين!$H$4,مغادرين!$B$1=IF(مغادرين!$B$1="","",$I1862),مغادرين!$B$2=IF(مغادرين!$B$2="","",$K1862),مغادرين!$B$3=IF(مغادرين!$B$3="","",$Q1862),مغادرين!$B$4=IF(مغادرين!$B$4="","",$R1862)),MAX($A$4:$A1861)+1,"")</f>
        <v/>
      </c>
      <c r="B1862" s="45" t="str">
        <f t="shared" si="58"/>
        <v/>
      </c>
      <c r="C1862" s="45" t="str">
        <f>IF($A1862="","",RANK($B1862,$B$5:$B$9000,1)+COUNTIF($B$4:$B1861,$B1862))</f>
        <v/>
      </c>
      <c r="D1862" s="46" t="str">
        <f>IF(AND($O1862&gt;=قادمين!$C$4,$O1862&lt;=قادمين!$H$4,قادمين!$B$1=IF(قادمين!$B$1="","",$I1862),قادمين!$B$2=IF(قادمين!$B$2="","",$K1862),قادمين!$B$3=IF(قادمين!$B$3="","",$Q1862),قادمين!$B$4=IF(قادمين!$B$4="","",$R1862)),MAX($D$4:$D1861)+1,"")</f>
        <v/>
      </c>
      <c r="E1862" s="46" t="str">
        <f t="shared" si="59"/>
        <v/>
      </c>
      <c r="F1862" s="46" t="str">
        <f>IF($D1862="","",RANK($E1862,$E$5:$E$9000,1)+COUNTIF($E$4:$E1861,$E1862))</f>
        <v/>
      </c>
      <c r="G1862" s="63" t="str">
        <f>IF(H1862="","",COUNTA($H$5:H1862))</f>
        <v/>
      </c>
      <c r="H1862" s="187"/>
      <c r="I1862" s="203"/>
      <c r="J1862" s="202"/>
      <c r="K1862" s="202"/>
      <c r="L1862" s="202"/>
      <c r="M1862" s="202"/>
      <c r="N1862" s="202"/>
      <c r="O1862" s="201"/>
      <c r="P1862" s="159"/>
      <c r="Q1862" s="206"/>
      <c r="R1862" s="50"/>
      <c r="S1862" s="51"/>
      <c r="T1862" s="51"/>
      <c r="U1862" s="52"/>
      <c r="V1862" s="52"/>
      <c r="W1862" s="52"/>
      <c r="X1862" s="53"/>
      <c r="Y1862" s="52"/>
      <c r="Z1862" s="54"/>
      <c r="AA1862" s="22"/>
      <c r="AB1862" s="22"/>
      <c r="AC1862" s="22"/>
      <c r="AD1862" s="22"/>
      <c r="AE1862" s="22"/>
      <c r="AF1862" s="22"/>
      <c r="AG1862" s="22"/>
    </row>
    <row r="1863" spans="1:33" s="11" customFormat="1" ht="26.1" customHeight="1">
      <c r="A1863" s="45" t="str">
        <f>IF(AND($H1863&gt;=مغادرين!$C$4,$H1863&lt;=مغادرين!$H$4,مغادرين!$B$1=IF(مغادرين!$B$1="","",$I1863),مغادرين!$B$2=IF(مغادرين!$B$2="","",$K1863),مغادرين!$B$3=IF(مغادرين!$B$3="","",$Q1863),مغادرين!$B$4=IF(مغادرين!$B$4="","",$R1863)),MAX($A$4:$A1862)+1,"")</f>
        <v/>
      </c>
      <c r="B1863" s="45" t="str">
        <f t="shared" si="58"/>
        <v/>
      </c>
      <c r="C1863" s="45" t="str">
        <f>IF($A1863="","",RANK($B1863,$B$5:$B$9000,1)+COUNTIF($B$4:$B1862,$B1863))</f>
        <v/>
      </c>
      <c r="D1863" s="46" t="str">
        <f>IF(AND($O1863&gt;=قادمين!$C$4,$O1863&lt;=قادمين!$H$4,قادمين!$B$1=IF(قادمين!$B$1="","",$I1863),قادمين!$B$2=IF(قادمين!$B$2="","",$K1863),قادمين!$B$3=IF(قادمين!$B$3="","",$Q1863),قادمين!$B$4=IF(قادمين!$B$4="","",$R1863)),MAX($D$4:$D1862)+1,"")</f>
        <v/>
      </c>
      <c r="E1863" s="46" t="str">
        <f t="shared" si="59"/>
        <v/>
      </c>
      <c r="F1863" s="46" t="str">
        <f>IF($D1863="","",RANK($E1863,$E$5:$E$9000,1)+COUNTIF($E$4:$E1862,$E1863))</f>
        <v/>
      </c>
      <c r="G1863" s="63" t="str">
        <f>IF(H1863="","",COUNTA($H$5:H1863))</f>
        <v/>
      </c>
      <c r="H1863" s="187"/>
      <c r="I1863" s="203"/>
      <c r="J1863" s="202"/>
      <c r="K1863" s="202"/>
      <c r="L1863" s="202"/>
      <c r="M1863" s="202"/>
      <c r="N1863" s="202"/>
      <c r="O1863" s="201"/>
      <c r="P1863" s="159"/>
      <c r="Q1863" s="206"/>
      <c r="R1863" s="50"/>
      <c r="S1863" s="51"/>
      <c r="T1863" s="51"/>
      <c r="U1863" s="52"/>
      <c r="V1863" s="52"/>
      <c r="W1863" s="52"/>
      <c r="X1863" s="53"/>
      <c r="Y1863" s="52"/>
      <c r="Z1863" s="54"/>
      <c r="AA1863" s="22"/>
      <c r="AB1863" s="22"/>
      <c r="AC1863" s="22"/>
      <c r="AD1863" s="22"/>
      <c r="AE1863" s="22"/>
      <c r="AF1863" s="22"/>
      <c r="AG1863" s="22"/>
    </row>
    <row r="1864" spans="1:33" s="11" customFormat="1" ht="26.1" customHeight="1">
      <c r="A1864" s="45" t="str">
        <f>IF(AND($H1864&gt;=مغادرين!$C$4,$H1864&lt;=مغادرين!$H$4,مغادرين!$B$1=IF(مغادرين!$B$1="","",$I1864),مغادرين!$B$2=IF(مغادرين!$B$2="","",$K1864),مغادرين!$B$3=IF(مغادرين!$B$3="","",$Q1864),مغادرين!$B$4=IF(مغادرين!$B$4="","",$R1864)),MAX($A$4:$A1863)+1,"")</f>
        <v/>
      </c>
      <c r="B1864" s="45" t="str">
        <f t="shared" si="58"/>
        <v/>
      </c>
      <c r="C1864" s="45" t="str">
        <f>IF($A1864="","",RANK($B1864,$B$5:$B$9000,1)+COUNTIF($B$4:$B1863,$B1864))</f>
        <v/>
      </c>
      <c r="D1864" s="46" t="str">
        <f>IF(AND($O1864&gt;=قادمين!$C$4,$O1864&lt;=قادمين!$H$4,قادمين!$B$1=IF(قادمين!$B$1="","",$I1864),قادمين!$B$2=IF(قادمين!$B$2="","",$K1864),قادمين!$B$3=IF(قادمين!$B$3="","",$Q1864),قادمين!$B$4=IF(قادمين!$B$4="","",$R1864)),MAX($D$4:$D1863)+1,"")</f>
        <v/>
      </c>
      <c r="E1864" s="46" t="str">
        <f t="shared" si="59"/>
        <v/>
      </c>
      <c r="F1864" s="46" t="str">
        <f>IF($D1864="","",RANK($E1864,$E$5:$E$9000,1)+COUNTIF($E$4:$E1863,$E1864))</f>
        <v/>
      </c>
      <c r="G1864" s="63" t="str">
        <f>IF(H1864="","",COUNTA($H$5:H1864))</f>
        <v/>
      </c>
      <c r="H1864" s="187"/>
      <c r="I1864" s="203"/>
      <c r="J1864" s="202"/>
      <c r="K1864" s="202"/>
      <c r="L1864" s="202"/>
      <c r="M1864" s="202"/>
      <c r="N1864" s="202"/>
      <c r="O1864" s="201"/>
      <c r="P1864" s="159"/>
      <c r="Q1864" s="206"/>
      <c r="R1864" s="50"/>
      <c r="S1864" s="51"/>
      <c r="T1864" s="51"/>
      <c r="U1864" s="52"/>
      <c r="V1864" s="52"/>
      <c r="W1864" s="52"/>
      <c r="X1864" s="53"/>
      <c r="Y1864" s="52"/>
      <c r="Z1864" s="54"/>
      <c r="AA1864" s="22"/>
      <c r="AB1864" s="22"/>
      <c r="AC1864" s="22"/>
      <c r="AD1864" s="22"/>
      <c r="AE1864" s="22"/>
      <c r="AF1864" s="22"/>
      <c r="AG1864" s="22"/>
    </row>
    <row r="1865" spans="1:33" s="11" customFormat="1" ht="26.1" customHeight="1">
      <c r="A1865" s="45" t="str">
        <f>IF(AND($H1865&gt;=مغادرين!$C$4,$H1865&lt;=مغادرين!$H$4,مغادرين!$B$1=IF(مغادرين!$B$1="","",$I1865),مغادرين!$B$2=IF(مغادرين!$B$2="","",$K1865),مغادرين!$B$3=IF(مغادرين!$B$3="","",$Q1865),مغادرين!$B$4=IF(مغادرين!$B$4="","",$R1865)),MAX($A$4:$A1864)+1,"")</f>
        <v/>
      </c>
      <c r="B1865" s="45" t="str">
        <f t="shared" si="58"/>
        <v/>
      </c>
      <c r="C1865" s="45" t="str">
        <f>IF($A1865="","",RANK($B1865,$B$5:$B$9000,1)+COUNTIF($B$4:$B1864,$B1865))</f>
        <v/>
      </c>
      <c r="D1865" s="46" t="str">
        <f>IF(AND($O1865&gt;=قادمين!$C$4,$O1865&lt;=قادمين!$H$4,قادمين!$B$1=IF(قادمين!$B$1="","",$I1865),قادمين!$B$2=IF(قادمين!$B$2="","",$K1865),قادمين!$B$3=IF(قادمين!$B$3="","",$Q1865),قادمين!$B$4=IF(قادمين!$B$4="","",$R1865)),MAX($D$4:$D1864)+1,"")</f>
        <v/>
      </c>
      <c r="E1865" s="46" t="str">
        <f t="shared" si="59"/>
        <v/>
      </c>
      <c r="F1865" s="46" t="str">
        <f>IF($D1865="","",RANK($E1865,$E$5:$E$9000,1)+COUNTIF($E$4:$E1864,$E1865))</f>
        <v/>
      </c>
      <c r="G1865" s="63" t="str">
        <f>IF(H1865="","",COUNTA($H$5:H1865))</f>
        <v/>
      </c>
      <c r="H1865" s="187"/>
      <c r="I1865" s="203"/>
      <c r="J1865" s="202"/>
      <c r="K1865" s="202"/>
      <c r="L1865" s="202"/>
      <c r="M1865" s="202"/>
      <c r="N1865" s="202"/>
      <c r="O1865" s="201"/>
      <c r="P1865" s="159"/>
      <c r="Q1865" s="206"/>
      <c r="R1865" s="50"/>
      <c r="S1865" s="51"/>
      <c r="T1865" s="51"/>
      <c r="U1865" s="52"/>
      <c r="V1865" s="52"/>
      <c r="W1865" s="52"/>
      <c r="X1865" s="53"/>
      <c r="Y1865" s="52"/>
      <c r="Z1865" s="54"/>
      <c r="AA1865" s="22"/>
      <c r="AB1865" s="22"/>
      <c r="AC1865" s="22"/>
      <c r="AD1865" s="22"/>
      <c r="AE1865" s="22"/>
      <c r="AF1865" s="22"/>
      <c r="AG1865" s="22"/>
    </row>
    <row r="1866" spans="1:33" s="11" customFormat="1" ht="26.1" customHeight="1">
      <c r="A1866" s="45" t="str">
        <f>IF(AND($H1866&gt;=مغادرين!$C$4,$H1866&lt;=مغادرين!$H$4,مغادرين!$B$1=IF(مغادرين!$B$1="","",$I1866),مغادرين!$B$2=IF(مغادرين!$B$2="","",$K1866),مغادرين!$B$3=IF(مغادرين!$B$3="","",$Q1866),مغادرين!$B$4=IF(مغادرين!$B$4="","",$R1866)),MAX($A$4:$A1865)+1,"")</f>
        <v/>
      </c>
      <c r="B1866" s="45" t="str">
        <f t="shared" si="58"/>
        <v/>
      </c>
      <c r="C1866" s="45" t="str">
        <f>IF($A1866="","",RANK($B1866,$B$5:$B$9000,1)+COUNTIF($B$4:$B1865,$B1866))</f>
        <v/>
      </c>
      <c r="D1866" s="46" t="str">
        <f>IF(AND($O1866&gt;=قادمين!$C$4,$O1866&lt;=قادمين!$H$4,قادمين!$B$1=IF(قادمين!$B$1="","",$I1866),قادمين!$B$2=IF(قادمين!$B$2="","",$K1866),قادمين!$B$3=IF(قادمين!$B$3="","",$Q1866),قادمين!$B$4=IF(قادمين!$B$4="","",$R1866)),MAX($D$4:$D1865)+1,"")</f>
        <v/>
      </c>
      <c r="E1866" s="46" t="str">
        <f t="shared" si="59"/>
        <v/>
      </c>
      <c r="F1866" s="46" t="str">
        <f>IF($D1866="","",RANK($E1866,$E$5:$E$9000,1)+COUNTIF($E$4:$E1865,$E1866))</f>
        <v/>
      </c>
      <c r="G1866" s="63" t="str">
        <f>IF(H1866="","",COUNTA($H$5:H1866))</f>
        <v/>
      </c>
      <c r="H1866" s="187"/>
      <c r="I1866" s="203"/>
      <c r="J1866" s="202"/>
      <c r="K1866" s="202"/>
      <c r="L1866" s="202"/>
      <c r="M1866" s="202"/>
      <c r="N1866" s="202"/>
      <c r="O1866" s="201"/>
      <c r="P1866" s="159"/>
      <c r="Q1866" s="206"/>
      <c r="R1866" s="50"/>
      <c r="S1866" s="51"/>
      <c r="T1866" s="51"/>
      <c r="U1866" s="52"/>
      <c r="V1866" s="52"/>
      <c r="W1866" s="52"/>
      <c r="X1866" s="53"/>
      <c r="Y1866" s="52"/>
      <c r="Z1866" s="54"/>
      <c r="AA1866" s="22"/>
      <c r="AB1866" s="22"/>
      <c r="AC1866" s="22"/>
      <c r="AD1866" s="22"/>
      <c r="AE1866" s="22"/>
      <c r="AF1866" s="22"/>
      <c r="AG1866" s="22"/>
    </row>
    <row r="1867" spans="1:33" s="11" customFormat="1" ht="26.1" customHeight="1">
      <c r="A1867" s="45" t="str">
        <f>IF(AND($H1867&gt;=مغادرين!$C$4,$H1867&lt;=مغادرين!$H$4,مغادرين!$B$1=IF(مغادرين!$B$1="","",$I1867),مغادرين!$B$2=IF(مغادرين!$B$2="","",$K1867),مغادرين!$B$3=IF(مغادرين!$B$3="","",$Q1867),مغادرين!$B$4=IF(مغادرين!$B$4="","",$R1867)),MAX($A$4:$A1866)+1,"")</f>
        <v/>
      </c>
      <c r="B1867" s="45" t="str">
        <f t="shared" si="58"/>
        <v/>
      </c>
      <c r="C1867" s="45" t="str">
        <f>IF($A1867="","",RANK($B1867,$B$5:$B$9000,1)+COUNTIF($B$4:$B1866,$B1867))</f>
        <v/>
      </c>
      <c r="D1867" s="46" t="str">
        <f>IF(AND($O1867&gt;=قادمين!$C$4,$O1867&lt;=قادمين!$H$4,قادمين!$B$1=IF(قادمين!$B$1="","",$I1867),قادمين!$B$2=IF(قادمين!$B$2="","",$K1867),قادمين!$B$3=IF(قادمين!$B$3="","",$Q1867),قادمين!$B$4=IF(قادمين!$B$4="","",$R1867)),MAX($D$4:$D1866)+1,"")</f>
        <v/>
      </c>
      <c r="E1867" s="46" t="str">
        <f t="shared" si="59"/>
        <v/>
      </c>
      <c r="F1867" s="46" t="str">
        <f>IF($D1867="","",RANK($E1867,$E$5:$E$9000,1)+COUNTIF($E$4:$E1866,$E1867))</f>
        <v/>
      </c>
      <c r="G1867" s="63" t="str">
        <f>IF(H1867="","",COUNTA($H$5:H1867))</f>
        <v/>
      </c>
      <c r="H1867" s="187"/>
      <c r="I1867" s="203"/>
      <c r="J1867" s="202"/>
      <c r="K1867" s="202"/>
      <c r="L1867" s="202"/>
      <c r="M1867" s="202"/>
      <c r="N1867" s="202"/>
      <c r="O1867" s="201"/>
      <c r="P1867" s="159"/>
      <c r="Q1867" s="206"/>
      <c r="R1867" s="50"/>
      <c r="S1867" s="51"/>
      <c r="T1867" s="51"/>
      <c r="U1867" s="52"/>
      <c r="V1867" s="52"/>
      <c r="W1867" s="52"/>
      <c r="X1867" s="53"/>
      <c r="Y1867" s="52"/>
      <c r="Z1867" s="54"/>
      <c r="AA1867" s="22"/>
      <c r="AB1867" s="22"/>
      <c r="AC1867" s="22"/>
      <c r="AD1867" s="22"/>
      <c r="AE1867" s="22"/>
      <c r="AF1867" s="22"/>
      <c r="AG1867" s="22"/>
    </row>
    <row r="1868" spans="1:33" s="11" customFormat="1" ht="26.1" customHeight="1">
      <c r="A1868" s="45" t="str">
        <f>IF(AND($H1868&gt;=مغادرين!$C$4,$H1868&lt;=مغادرين!$H$4,مغادرين!$B$1=IF(مغادرين!$B$1="","",$I1868),مغادرين!$B$2=IF(مغادرين!$B$2="","",$K1868),مغادرين!$B$3=IF(مغادرين!$B$3="","",$Q1868),مغادرين!$B$4=IF(مغادرين!$B$4="","",$R1868)),MAX($A$4:$A1867)+1,"")</f>
        <v/>
      </c>
      <c r="B1868" s="45" t="str">
        <f t="shared" si="58"/>
        <v/>
      </c>
      <c r="C1868" s="45" t="str">
        <f>IF($A1868="","",RANK($B1868,$B$5:$B$9000,1)+COUNTIF($B$4:$B1867,$B1868))</f>
        <v/>
      </c>
      <c r="D1868" s="46" t="str">
        <f>IF(AND($O1868&gt;=قادمين!$C$4,$O1868&lt;=قادمين!$H$4,قادمين!$B$1=IF(قادمين!$B$1="","",$I1868),قادمين!$B$2=IF(قادمين!$B$2="","",$K1868),قادمين!$B$3=IF(قادمين!$B$3="","",$Q1868),قادمين!$B$4=IF(قادمين!$B$4="","",$R1868)),MAX($D$4:$D1867)+1,"")</f>
        <v/>
      </c>
      <c r="E1868" s="46" t="str">
        <f t="shared" si="59"/>
        <v/>
      </c>
      <c r="F1868" s="46" t="str">
        <f>IF($D1868="","",RANK($E1868,$E$5:$E$9000,1)+COUNTIF($E$4:$E1867,$E1868))</f>
        <v/>
      </c>
      <c r="G1868" s="63" t="str">
        <f>IF(H1868="","",COUNTA($H$5:H1868))</f>
        <v/>
      </c>
      <c r="H1868" s="187"/>
      <c r="I1868" s="203"/>
      <c r="J1868" s="202"/>
      <c r="K1868" s="202"/>
      <c r="L1868" s="202"/>
      <c r="M1868" s="202"/>
      <c r="N1868" s="202"/>
      <c r="O1868" s="201"/>
      <c r="P1868" s="159"/>
      <c r="Q1868" s="206"/>
      <c r="R1868" s="50"/>
      <c r="S1868" s="51"/>
      <c r="T1868" s="51"/>
      <c r="U1868" s="52"/>
      <c r="V1868" s="52"/>
      <c r="W1868" s="52"/>
      <c r="X1868" s="53"/>
      <c r="Y1868" s="52"/>
      <c r="Z1868" s="54"/>
      <c r="AA1868" s="22"/>
      <c r="AB1868" s="22"/>
      <c r="AC1868" s="22"/>
      <c r="AD1868" s="22"/>
      <c r="AE1868" s="22"/>
      <c r="AF1868" s="22"/>
      <c r="AG1868" s="22"/>
    </row>
    <row r="1869" spans="1:33" s="11" customFormat="1" ht="26.1" customHeight="1">
      <c r="A1869" s="45" t="str">
        <f>IF(AND($H1869&gt;=مغادرين!$C$4,$H1869&lt;=مغادرين!$H$4,مغادرين!$B$1=IF(مغادرين!$B$1="","",$I1869),مغادرين!$B$2=IF(مغادرين!$B$2="","",$K1869),مغادرين!$B$3=IF(مغادرين!$B$3="","",$Q1869),مغادرين!$B$4=IF(مغادرين!$B$4="","",$R1869)),MAX($A$4:$A1868)+1,"")</f>
        <v/>
      </c>
      <c r="B1869" s="45" t="str">
        <f t="shared" si="58"/>
        <v/>
      </c>
      <c r="C1869" s="45" t="str">
        <f>IF($A1869="","",RANK($B1869,$B$5:$B$9000,1)+COUNTIF($B$4:$B1868,$B1869))</f>
        <v/>
      </c>
      <c r="D1869" s="46" t="str">
        <f>IF(AND($O1869&gt;=قادمين!$C$4,$O1869&lt;=قادمين!$H$4,قادمين!$B$1=IF(قادمين!$B$1="","",$I1869),قادمين!$B$2=IF(قادمين!$B$2="","",$K1869),قادمين!$B$3=IF(قادمين!$B$3="","",$Q1869),قادمين!$B$4=IF(قادمين!$B$4="","",$R1869)),MAX($D$4:$D1868)+1,"")</f>
        <v/>
      </c>
      <c r="E1869" s="46" t="str">
        <f t="shared" si="59"/>
        <v/>
      </c>
      <c r="F1869" s="46" t="str">
        <f>IF($D1869="","",RANK($E1869,$E$5:$E$9000,1)+COUNTIF($E$4:$E1868,$E1869))</f>
        <v/>
      </c>
      <c r="G1869" s="63" t="str">
        <f>IF(H1869="","",COUNTA($H$5:H1869))</f>
        <v/>
      </c>
      <c r="H1869" s="187"/>
      <c r="I1869" s="203"/>
      <c r="J1869" s="202"/>
      <c r="K1869" s="202"/>
      <c r="L1869" s="202"/>
      <c r="M1869" s="202"/>
      <c r="N1869" s="202"/>
      <c r="O1869" s="201"/>
      <c r="P1869" s="159"/>
      <c r="Q1869" s="206"/>
      <c r="R1869" s="50"/>
      <c r="S1869" s="51"/>
      <c r="T1869" s="51"/>
      <c r="U1869" s="52"/>
      <c r="V1869" s="52"/>
      <c r="W1869" s="52"/>
      <c r="X1869" s="53"/>
      <c r="Y1869" s="52"/>
      <c r="Z1869" s="54"/>
      <c r="AA1869" s="22"/>
      <c r="AB1869" s="22"/>
      <c r="AC1869" s="22"/>
      <c r="AD1869" s="22"/>
      <c r="AE1869" s="22"/>
      <c r="AF1869" s="22"/>
      <c r="AG1869" s="22"/>
    </row>
    <row r="1870" spans="1:33" s="11" customFormat="1" ht="26.1" customHeight="1">
      <c r="A1870" s="45" t="str">
        <f>IF(AND($H1870&gt;=مغادرين!$C$4,$H1870&lt;=مغادرين!$H$4,مغادرين!$B$1=IF(مغادرين!$B$1="","",$I1870),مغادرين!$B$2=IF(مغادرين!$B$2="","",$K1870),مغادرين!$B$3=IF(مغادرين!$B$3="","",$Q1870),مغادرين!$B$4=IF(مغادرين!$B$4="","",$R1870)),MAX($A$4:$A1869)+1,"")</f>
        <v/>
      </c>
      <c r="B1870" s="45" t="str">
        <f t="shared" si="58"/>
        <v/>
      </c>
      <c r="C1870" s="45" t="str">
        <f>IF($A1870="","",RANK($B1870,$B$5:$B$9000,1)+COUNTIF($B$4:$B1869,$B1870))</f>
        <v/>
      </c>
      <c r="D1870" s="46" t="str">
        <f>IF(AND($O1870&gt;=قادمين!$C$4,$O1870&lt;=قادمين!$H$4,قادمين!$B$1=IF(قادمين!$B$1="","",$I1870),قادمين!$B$2=IF(قادمين!$B$2="","",$K1870),قادمين!$B$3=IF(قادمين!$B$3="","",$Q1870),قادمين!$B$4=IF(قادمين!$B$4="","",$R1870)),MAX($D$4:$D1869)+1,"")</f>
        <v/>
      </c>
      <c r="E1870" s="46" t="str">
        <f t="shared" si="59"/>
        <v/>
      </c>
      <c r="F1870" s="46" t="str">
        <f>IF($D1870="","",RANK($E1870,$E$5:$E$9000,1)+COUNTIF($E$4:$E1869,$E1870))</f>
        <v/>
      </c>
      <c r="G1870" s="63" t="str">
        <f>IF(H1870="","",COUNTA($H$5:H1870))</f>
        <v/>
      </c>
      <c r="H1870" s="187"/>
      <c r="I1870" s="203"/>
      <c r="J1870" s="202"/>
      <c r="K1870" s="202"/>
      <c r="L1870" s="202"/>
      <c r="M1870" s="202"/>
      <c r="N1870" s="202"/>
      <c r="O1870" s="201"/>
      <c r="P1870" s="159"/>
      <c r="Q1870" s="206"/>
      <c r="R1870" s="50"/>
      <c r="S1870" s="51"/>
      <c r="T1870" s="51"/>
      <c r="U1870" s="52"/>
      <c r="V1870" s="52"/>
      <c r="W1870" s="52"/>
      <c r="X1870" s="53"/>
      <c r="Y1870" s="52"/>
      <c r="Z1870" s="54"/>
      <c r="AA1870" s="22"/>
      <c r="AB1870" s="22"/>
      <c r="AC1870" s="22"/>
      <c r="AD1870" s="22"/>
      <c r="AE1870" s="22"/>
      <c r="AF1870" s="22"/>
      <c r="AG1870" s="22"/>
    </row>
    <row r="1871" spans="1:33" s="11" customFormat="1" ht="26.1" customHeight="1">
      <c r="A1871" s="45" t="str">
        <f>IF(AND($H1871&gt;=مغادرين!$C$4,$H1871&lt;=مغادرين!$H$4,مغادرين!$B$1=IF(مغادرين!$B$1="","",$I1871),مغادرين!$B$2=IF(مغادرين!$B$2="","",$K1871),مغادرين!$B$3=IF(مغادرين!$B$3="","",$Q1871),مغادرين!$B$4=IF(مغادرين!$B$4="","",$R1871)),MAX($A$4:$A1870)+1,"")</f>
        <v/>
      </c>
      <c r="B1871" s="45" t="str">
        <f t="shared" si="58"/>
        <v/>
      </c>
      <c r="C1871" s="45" t="str">
        <f>IF($A1871="","",RANK($B1871,$B$5:$B$9000,1)+COUNTIF($B$4:$B1870,$B1871))</f>
        <v/>
      </c>
      <c r="D1871" s="46" t="str">
        <f>IF(AND($O1871&gt;=قادمين!$C$4,$O1871&lt;=قادمين!$H$4,قادمين!$B$1=IF(قادمين!$B$1="","",$I1871),قادمين!$B$2=IF(قادمين!$B$2="","",$K1871),قادمين!$B$3=IF(قادمين!$B$3="","",$Q1871),قادمين!$B$4=IF(قادمين!$B$4="","",$R1871)),MAX($D$4:$D1870)+1,"")</f>
        <v/>
      </c>
      <c r="E1871" s="46" t="str">
        <f t="shared" si="59"/>
        <v/>
      </c>
      <c r="F1871" s="46" t="str">
        <f>IF($D1871="","",RANK($E1871,$E$5:$E$9000,1)+COUNTIF($E$4:$E1870,$E1871))</f>
        <v/>
      </c>
      <c r="G1871" s="63" t="str">
        <f>IF(H1871="","",COUNTA($H$5:H1871))</f>
        <v/>
      </c>
      <c r="H1871" s="187"/>
      <c r="I1871" s="203"/>
      <c r="J1871" s="202"/>
      <c r="K1871" s="202"/>
      <c r="L1871" s="202"/>
      <c r="M1871" s="202"/>
      <c r="N1871" s="202"/>
      <c r="O1871" s="201"/>
      <c r="P1871" s="159"/>
      <c r="Q1871" s="206"/>
      <c r="R1871" s="50"/>
      <c r="S1871" s="51"/>
      <c r="T1871" s="51"/>
      <c r="U1871" s="52"/>
      <c r="V1871" s="52"/>
      <c r="W1871" s="52"/>
      <c r="X1871" s="53"/>
      <c r="Y1871" s="52"/>
      <c r="Z1871" s="54"/>
      <c r="AA1871" s="22"/>
      <c r="AB1871" s="22"/>
      <c r="AC1871" s="22"/>
      <c r="AD1871" s="22"/>
      <c r="AE1871" s="22"/>
      <c r="AF1871" s="22"/>
      <c r="AG1871" s="22"/>
    </row>
    <row r="1872" spans="1:33" s="11" customFormat="1" ht="26.1" customHeight="1">
      <c r="A1872" s="45" t="str">
        <f>IF(AND($H1872&gt;=مغادرين!$C$4,$H1872&lt;=مغادرين!$H$4,مغادرين!$B$1=IF(مغادرين!$B$1="","",$I1872),مغادرين!$B$2=IF(مغادرين!$B$2="","",$K1872),مغادرين!$B$3=IF(مغادرين!$B$3="","",$Q1872),مغادرين!$B$4=IF(مغادرين!$B$4="","",$R1872)),MAX($A$4:$A1871)+1,"")</f>
        <v/>
      </c>
      <c r="B1872" s="45" t="str">
        <f t="shared" si="58"/>
        <v/>
      </c>
      <c r="C1872" s="45" t="str">
        <f>IF($A1872="","",RANK($B1872,$B$5:$B$9000,1)+COUNTIF($B$4:$B1871,$B1872))</f>
        <v/>
      </c>
      <c r="D1872" s="46" t="str">
        <f>IF(AND($O1872&gt;=قادمين!$C$4,$O1872&lt;=قادمين!$H$4,قادمين!$B$1=IF(قادمين!$B$1="","",$I1872),قادمين!$B$2=IF(قادمين!$B$2="","",$K1872),قادمين!$B$3=IF(قادمين!$B$3="","",$Q1872),قادمين!$B$4=IF(قادمين!$B$4="","",$R1872)),MAX($D$4:$D1871)+1,"")</f>
        <v/>
      </c>
      <c r="E1872" s="46" t="str">
        <f t="shared" si="59"/>
        <v/>
      </c>
      <c r="F1872" s="46" t="str">
        <f>IF($D1872="","",RANK($E1872,$E$5:$E$9000,1)+COUNTIF($E$4:$E1871,$E1872))</f>
        <v/>
      </c>
      <c r="G1872" s="63" t="str">
        <f>IF(H1872="","",COUNTA($H$5:H1872))</f>
        <v/>
      </c>
      <c r="H1872" s="187"/>
      <c r="I1872" s="203"/>
      <c r="J1872" s="202"/>
      <c r="K1872" s="202"/>
      <c r="L1872" s="202"/>
      <c r="M1872" s="202"/>
      <c r="N1872" s="202"/>
      <c r="O1872" s="201"/>
      <c r="P1872" s="159"/>
      <c r="Q1872" s="206"/>
      <c r="R1872" s="50"/>
      <c r="S1872" s="51"/>
      <c r="T1872" s="51"/>
      <c r="U1872" s="52"/>
      <c r="V1872" s="52"/>
      <c r="W1872" s="52"/>
      <c r="X1872" s="53"/>
      <c r="Y1872" s="52"/>
      <c r="Z1872" s="54"/>
      <c r="AA1872" s="22"/>
      <c r="AB1872" s="22"/>
      <c r="AC1872" s="22"/>
      <c r="AD1872" s="22"/>
      <c r="AE1872" s="22"/>
      <c r="AF1872" s="22"/>
      <c r="AG1872" s="22"/>
    </row>
    <row r="1873" spans="1:33" s="11" customFormat="1" ht="26.1" customHeight="1">
      <c r="A1873" s="45" t="str">
        <f>IF(AND($H1873&gt;=مغادرين!$C$4,$H1873&lt;=مغادرين!$H$4,مغادرين!$B$1=IF(مغادرين!$B$1="","",$I1873),مغادرين!$B$2=IF(مغادرين!$B$2="","",$K1873),مغادرين!$B$3=IF(مغادرين!$B$3="","",$Q1873),مغادرين!$B$4=IF(مغادرين!$B$4="","",$R1873)),MAX($A$4:$A1872)+1,"")</f>
        <v/>
      </c>
      <c r="B1873" s="45" t="str">
        <f t="shared" si="58"/>
        <v/>
      </c>
      <c r="C1873" s="45" t="str">
        <f>IF($A1873="","",RANK($B1873,$B$5:$B$9000,1)+COUNTIF($B$4:$B1872,$B1873))</f>
        <v/>
      </c>
      <c r="D1873" s="46" t="str">
        <f>IF(AND($O1873&gt;=قادمين!$C$4,$O1873&lt;=قادمين!$H$4,قادمين!$B$1=IF(قادمين!$B$1="","",$I1873),قادمين!$B$2=IF(قادمين!$B$2="","",$K1873),قادمين!$B$3=IF(قادمين!$B$3="","",$Q1873),قادمين!$B$4=IF(قادمين!$B$4="","",$R1873)),MAX($D$4:$D1872)+1,"")</f>
        <v/>
      </c>
      <c r="E1873" s="46" t="str">
        <f t="shared" si="59"/>
        <v/>
      </c>
      <c r="F1873" s="46" t="str">
        <f>IF($D1873="","",RANK($E1873,$E$5:$E$9000,1)+COUNTIF($E$4:$E1872,$E1873))</f>
        <v/>
      </c>
      <c r="G1873" s="63" t="str">
        <f>IF(H1873="","",COUNTA($H$5:H1873))</f>
        <v/>
      </c>
      <c r="H1873" s="187"/>
      <c r="I1873" s="203"/>
      <c r="J1873" s="202"/>
      <c r="K1873" s="202"/>
      <c r="L1873" s="202"/>
      <c r="M1873" s="202"/>
      <c r="N1873" s="202"/>
      <c r="O1873" s="201"/>
      <c r="P1873" s="159"/>
      <c r="Q1873" s="206"/>
      <c r="R1873" s="50"/>
      <c r="S1873" s="51"/>
      <c r="T1873" s="51"/>
      <c r="U1873" s="52"/>
      <c r="V1873" s="52"/>
      <c r="W1873" s="52"/>
      <c r="X1873" s="53"/>
      <c r="Y1873" s="52"/>
      <c r="Z1873" s="54"/>
      <c r="AA1873" s="22"/>
      <c r="AB1873" s="22"/>
      <c r="AC1873" s="22"/>
      <c r="AD1873" s="22"/>
      <c r="AE1873" s="22"/>
      <c r="AF1873" s="22"/>
      <c r="AG1873" s="22"/>
    </row>
    <row r="1874" spans="1:33" s="11" customFormat="1" ht="26.1" customHeight="1">
      <c r="A1874" s="45" t="str">
        <f>IF(AND($H1874&gt;=مغادرين!$C$4,$H1874&lt;=مغادرين!$H$4,مغادرين!$B$1=IF(مغادرين!$B$1="","",$I1874),مغادرين!$B$2=IF(مغادرين!$B$2="","",$K1874),مغادرين!$B$3=IF(مغادرين!$B$3="","",$Q1874),مغادرين!$B$4=IF(مغادرين!$B$4="","",$R1874)),MAX($A$4:$A1873)+1,"")</f>
        <v/>
      </c>
      <c r="B1874" s="45" t="str">
        <f t="shared" si="58"/>
        <v/>
      </c>
      <c r="C1874" s="45" t="str">
        <f>IF($A1874="","",RANK($B1874,$B$5:$B$9000,1)+COUNTIF($B$4:$B1873,$B1874))</f>
        <v/>
      </c>
      <c r="D1874" s="46" t="str">
        <f>IF(AND($O1874&gt;=قادمين!$C$4,$O1874&lt;=قادمين!$H$4,قادمين!$B$1=IF(قادمين!$B$1="","",$I1874),قادمين!$B$2=IF(قادمين!$B$2="","",$K1874),قادمين!$B$3=IF(قادمين!$B$3="","",$Q1874),قادمين!$B$4=IF(قادمين!$B$4="","",$R1874)),MAX($D$4:$D1873)+1,"")</f>
        <v/>
      </c>
      <c r="E1874" s="46" t="str">
        <f t="shared" si="59"/>
        <v/>
      </c>
      <c r="F1874" s="46" t="str">
        <f>IF($D1874="","",RANK($E1874,$E$5:$E$9000,1)+COUNTIF($E$4:$E1873,$E1874))</f>
        <v/>
      </c>
      <c r="G1874" s="63" t="str">
        <f>IF(H1874="","",COUNTA($H$5:H1874))</f>
        <v/>
      </c>
      <c r="H1874" s="187"/>
      <c r="I1874" s="203"/>
      <c r="J1874" s="202"/>
      <c r="K1874" s="202"/>
      <c r="L1874" s="202"/>
      <c r="M1874" s="202"/>
      <c r="N1874" s="202"/>
      <c r="O1874" s="201"/>
      <c r="P1874" s="159"/>
      <c r="Q1874" s="206"/>
      <c r="R1874" s="50"/>
      <c r="S1874" s="51"/>
      <c r="T1874" s="51"/>
      <c r="U1874" s="52"/>
      <c r="V1874" s="52"/>
      <c r="W1874" s="52"/>
      <c r="X1874" s="53"/>
      <c r="Y1874" s="52"/>
      <c r="Z1874" s="54"/>
      <c r="AA1874" s="22"/>
      <c r="AB1874" s="22"/>
      <c r="AC1874" s="22"/>
      <c r="AD1874" s="22"/>
      <c r="AE1874" s="22"/>
      <c r="AF1874" s="22"/>
      <c r="AG1874" s="22"/>
    </row>
    <row r="1875" spans="1:33" s="11" customFormat="1" ht="26.1" customHeight="1">
      <c r="A1875" s="45" t="str">
        <f>IF(AND($H1875&gt;=مغادرين!$C$4,$H1875&lt;=مغادرين!$H$4,مغادرين!$B$1=IF(مغادرين!$B$1="","",$I1875),مغادرين!$B$2=IF(مغادرين!$B$2="","",$K1875),مغادرين!$B$3=IF(مغادرين!$B$3="","",$Q1875),مغادرين!$B$4=IF(مغادرين!$B$4="","",$R1875)),MAX($A$4:$A1874)+1,"")</f>
        <v/>
      </c>
      <c r="B1875" s="45" t="str">
        <f t="shared" si="58"/>
        <v/>
      </c>
      <c r="C1875" s="45" t="str">
        <f>IF($A1875="","",RANK($B1875,$B$5:$B$9000,1)+COUNTIF($B$4:$B1874,$B1875))</f>
        <v/>
      </c>
      <c r="D1875" s="46" t="str">
        <f>IF(AND($O1875&gt;=قادمين!$C$4,$O1875&lt;=قادمين!$H$4,قادمين!$B$1=IF(قادمين!$B$1="","",$I1875),قادمين!$B$2=IF(قادمين!$B$2="","",$K1875),قادمين!$B$3=IF(قادمين!$B$3="","",$Q1875),قادمين!$B$4=IF(قادمين!$B$4="","",$R1875)),MAX($D$4:$D1874)+1,"")</f>
        <v/>
      </c>
      <c r="E1875" s="46" t="str">
        <f t="shared" si="59"/>
        <v/>
      </c>
      <c r="F1875" s="46" t="str">
        <f>IF($D1875="","",RANK($E1875,$E$5:$E$9000,1)+COUNTIF($E$4:$E1874,$E1875))</f>
        <v/>
      </c>
      <c r="G1875" s="63" t="str">
        <f>IF(H1875="","",COUNTA($H$5:H1875))</f>
        <v/>
      </c>
      <c r="H1875" s="187"/>
      <c r="I1875" s="203"/>
      <c r="J1875" s="202"/>
      <c r="K1875" s="202"/>
      <c r="L1875" s="202"/>
      <c r="M1875" s="202"/>
      <c r="N1875" s="202"/>
      <c r="O1875" s="201"/>
      <c r="P1875" s="159"/>
      <c r="Q1875" s="206"/>
      <c r="R1875" s="50"/>
      <c r="S1875" s="51"/>
      <c r="T1875" s="51"/>
      <c r="U1875" s="52"/>
      <c r="V1875" s="52"/>
      <c r="W1875" s="52"/>
      <c r="X1875" s="53"/>
      <c r="Y1875" s="52"/>
      <c r="Z1875" s="54"/>
      <c r="AA1875" s="22"/>
      <c r="AB1875" s="22"/>
      <c r="AC1875" s="22"/>
      <c r="AD1875" s="22"/>
      <c r="AE1875" s="22"/>
      <c r="AF1875" s="22"/>
      <c r="AG1875" s="22"/>
    </row>
    <row r="1876" spans="1:33" s="11" customFormat="1" ht="26.1" customHeight="1">
      <c r="A1876" s="45" t="str">
        <f>IF(AND($H1876&gt;=مغادرين!$C$4,$H1876&lt;=مغادرين!$H$4,مغادرين!$B$1=IF(مغادرين!$B$1="","",$I1876),مغادرين!$B$2=IF(مغادرين!$B$2="","",$K1876),مغادرين!$B$3=IF(مغادرين!$B$3="","",$Q1876),مغادرين!$B$4=IF(مغادرين!$B$4="","",$R1876)),MAX($A$4:$A1875)+1,"")</f>
        <v/>
      </c>
      <c r="B1876" s="45" t="str">
        <f t="shared" si="58"/>
        <v/>
      </c>
      <c r="C1876" s="45" t="str">
        <f>IF($A1876="","",RANK($B1876,$B$5:$B$9000,1)+COUNTIF($B$4:$B1875,$B1876))</f>
        <v/>
      </c>
      <c r="D1876" s="46" t="str">
        <f>IF(AND($O1876&gt;=قادمين!$C$4,$O1876&lt;=قادمين!$H$4,قادمين!$B$1=IF(قادمين!$B$1="","",$I1876),قادمين!$B$2=IF(قادمين!$B$2="","",$K1876),قادمين!$B$3=IF(قادمين!$B$3="","",$Q1876),قادمين!$B$4=IF(قادمين!$B$4="","",$R1876)),MAX($D$4:$D1875)+1,"")</f>
        <v/>
      </c>
      <c r="E1876" s="46" t="str">
        <f t="shared" si="59"/>
        <v/>
      </c>
      <c r="F1876" s="46" t="str">
        <f>IF($D1876="","",RANK($E1876,$E$5:$E$9000,1)+COUNTIF($E$4:$E1875,$E1876))</f>
        <v/>
      </c>
      <c r="G1876" s="63" t="str">
        <f>IF(H1876="","",COUNTA($H$5:H1876))</f>
        <v/>
      </c>
      <c r="H1876" s="187"/>
      <c r="I1876" s="203"/>
      <c r="J1876" s="202"/>
      <c r="K1876" s="202"/>
      <c r="L1876" s="202"/>
      <c r="M1876" s="202"/>
      <c r="N1876" s="202"/>
      <c r="O1876" s="201"/>
      <c r="P1876" s="159"/>
      <c r="Q1876" s="206"/>
      <c r="R1876" s="50"/>
      <c r="S1876" s="51"/>
      <c r="T1876" s="51"/>
      <c r="U1876" s="52"/>
      <c r="V1876" s="52"/>
      <c r="W1876" s="52"/>
      <c r="X1876" s="53"/>
      <c r="Y1876" s="52"/>
      <c r="Z1876" s="54"/>
      <c r="AA1876" s="22"/>
      <c r="AB1876" s="22"/>
      <c r="AC1876" s="22"/>
      <c r="AD1876" s="22"/>
      <c r="AE1876" s="22"/>
      <c r="AF1876" s="22"/>
      <c r="AG1876" s="22"/>
    </row>
    <row r="1877" spans="1:33" s="11" customFormat="1" ht="26.1" customHeight="1">
      <c r="A1877" s="45" t="str">
        <f>IF(AND($H1877&gt;=مغادرين!$C$4,$H1877&lt;=مغادرين!$H$4,مغادرين!$B$1=IF(مغادرين!$B$1="","",$I1877),مغادرين!$B$2=IF(مغادرين!$B$2="","",$K1877),مغادرين!$B$3=IF(مغادرين!$B$3="","",$Q1877),مغادرين!$B$4=IF(مغادرين!$B$4="","",$R1877)),MAX($A$4:$A1876)+1,"")</f>
        <v/>
      </c>
      <c r="B1877" s="45" t="str">
        <f t="shared" si="58"/>
        <v/>
      </c>
      <c r="C1877" s="45" t="str">
        <f>IF($A1877="","",RANK($B1877,$B$5:$B$9000,1)+COUNTIF($B$4:$B1876,$B1877))</f>
        <v/>
      </c>
      <c r="D1877" s="46" t="str">
        <f>IF(AND($O1877&gt;=قادمين!$C$4,$O1877&lt;=قادمين!$H$4,قادمين!$B$1=IF(قادمين!$B$1="","",$I1877),قادمين!$B$2=IF(قادمين!$B$2="","",$K1877),قادمين!$B$3=IF(قادمين!$B$3="","",$Q1877),قادمين!$B$4=IF(قادمين!$B$4="","",$R1877)),MAX($D$4:$D1876)+1,"")</f>
        <v/>
      </c>
      <c r="E1877" s="46" t="str">
        <f t="shared" si="59"/>
        <v/>
      </c>
      <c r="F1877" s="46" t="str">
        <f>IF($D1877="","",RANK($E1877,$E$5:$E$9000,1)+COUNTIF($E$4:$E1876,$E1877))</f>
        <v/>
      </c>
      <c r="G1877" s="63" t="str">
        <f>IF(H1877="","",COUNTA($H$5:H1877))</f>
        <v/>
      </c>
      <c r="H1877" s="187"/>
      <c r="I1877" s="203"/>
      <c r="J1877" s="202"/>
      <c r="K1877" s="202"/>
      <c r="L1877" s="202"/>
      <c r="M1877" s="202"/>
      <c r="N1877" s="202"/>
      <c r="O1877" s="201"/>
      <c r="P1877" s="159"/>
      <c r="Q1877" s="206"/>
      <c r="R1877" s="50"/>
      <c r="S1877" s="51"/>
      <c r="T1877" s="51"/>
      <c r="U1877" s="52"/>
      <c r="V1877" s="52"/>
      <c r="W1877" s="52"/>
      <c r="X1877" s="53"/>
      <c r="Y1877" s="52"/>
      <c r="Z1877" s="54"/>
      <c r="AA1877" s="22"/>
      <c r="AB1877" s="22"/>
      <c r="AC1877" s="22"/>
      <c r="AD1877" s="22"/>
      <c r="AE1877" s="22"/>
      <c r="AF1877" s="22"/>
      <c r="AG1877" s="22"/>
    </row>
    <row r="1878" spans="1:33" s="11" customFormat="1" ht="26.1" customHeight="1">
      <c r="A1878" s="45" t="str">
        <f>IF(AND($H1878&gt;=مغادرين!$C$4,$H1878&lt;=مغادرين!$H$4,مغادرين!$B$1=IF(مغادرين!$B$1="","",$I1878),مغادرين!$B$2=IF(مغادرين!$B$2="","",$K1878),مغادرين!$B$3=IF(مغادرين!$B$3="","",$Q1878),مغادرين!$B$4=IF(مغادرين!$B$4="","",$R1878)),MAX($A$4:$A1877)+1,"")</f>
        <v/>
      </c>
      <c r="B1878" s="45" t="str">
        <f t="shared" si="58"/>
        <v/>
      </c>
      <c r="C1878" s="45" t="str">
        <f>IF($A1878="","",RANK($B1878,$B$5:$B$9000,1)+COUNTIF($B$4:$B1877,$B1878))</f>
        <v/>
      </c>
      <c r="D1878" s="46" t="str">
        <f>IF(AND($O1878&gt;=قادمين!$C$4,$O1878&lt;=قادمين!$H$4,قادمين!$B$1=IF(قادمين!$B$1="","",$I1878),قادمين!$B$2=IF(قادمين!$B$2="","",$K1878),قادمين!$B$3=IF(قادمين!$B$3="","",$Q1878),قادمين!$B$4=IF(قادمين!$B$4="","",$R1878)),MAX($D$4:$D1877)+1,"")</f>
        <v/>
      </c>
      <c r="E1878" s="46" t="str">
        <f t="shared" si="59"/>
        <v/>
      </c>
      <c r="F1878" s="46" t="str">
        <f>IF($D1878="","",RANK($E1878,$E$5:$E$9000,1)+COUNTIF($E$4:$E1877,$E1878))</f>
        <v/>
      </c>
      <c r="G1878" s="63" t="str">
        <f>IF(H1878="","",COUNTA($H$5:H1878))</f>
        <v/>
      </c>
      <c r="H1878" s="187"/>
      <c r="I1878" s="203"/>
      <c r="J1878" s="202"/>
      <c r="K1878" s="202"/>
      <c r="L1878" s="202"/>
      <c r="M1878" s="202"/>
      <c r="N1878" s="202"/>
      <c r="O1878" s="201"/>
      <c r="P1878" s="159"/>
      <c r="Q1878" s="206"/>
      <c r="R1878" s="50"/>
      <c r="S1878" s="51"/>
      <c r="T1878" s="51"/>
      <c r="U1878" s="52"/>
      <c r="V1878" s="52"/>
      <c r="W1878" s="52"/>
      <c r="X1878" s="53"/>
      <c r="Y1878" s="52"/>
      <c r="Z1878" s="54"/>
      <c r="AA1878" s="22"/>
      <c r="AB1878" s="22"/>
      <c r="AC1878" s="22"/>
      <c r="AD1878" s="22"/>
      <c r="AE1878" s="22"/>
      <c r="AF1878" s="22"/>
      <c r="AG1878" s="22"/>
    </row>
    <row r="1879" spans="1:33" s="11" customFormat="1" ht="26.1" customHeight="1">
      <c r="A1879" s="45" t="str">
        <f>IF(AND($H1879&gt;=مغادرين!$C$4,$H1879&lt;=مغادرين!$H$4,مغادرين!$B$1=IF(مغادرين!$B$1="","",$I1879),مغادرين!$B$2=IF(مغادرين!$B$2="","",$K1879),مغادرين!$B$3=IF(مغادرين!$B$3="","",$Q1879),مغادرين!$B$4=IF(مغادرين!$B$4="","",$R1879)),MAX($A$4:$A1878)+1,"")</f>
        <v/>
      </c>
      <c r="B1879" s="45" t="str">
        <f t="shared" si="58"/>
        <v/>
      </c>
      <c r="C1879" s="45" t="str">
        <f>IF($A1879="","",RANK($B1879,$B$5:$B$9000,1)+COUNTIF($B$4:$B1878,$B1879))</f>
        <v/>
      </c>
      <c r="D1879" s="46" t="str">
        <f>IF(AND($O1879&gt;=قادمين!$C$4,$O1879&lt;=قادمين!$H$4,قادمين!$B$1=IF(قادمين!$B$1="","",$I1879),قادمين!$B$2=IF(قادمين!$B$2="","",$K1879),قادمين!$B$3=IF(قادمين!$B$3="","",$Q1879),قادمين!$B$4=IF(قادمين!$B$4="","",$R1879)),MAX($D$4:$D1878)+1,"")</f>
        <v/>
      </c>
      <c r="E1879" s="46" t="str">
        <f t="shared" si="59"/>
        <v/>
      </c>
      <c r="F1879" s="46" t="str">
        <f>IF($D1879="","",RANK($E1879,$E$5:$E$9000,1)+COUNTIF($E$4:$E1878,$E1879))</f>
        <v/>
      </c>
      <c r="G1879" s="63" t="str">
        <f>IF(H1879="","",COUNTA($H$5:H1879))</f>
        <v/>
      </c>
      <c r="H1879" s="187"/>
      <c r="I1879" s="203"/>
      <c r="J1879" s="202"/>
      <c r="K1879" s="202"/>
      <c r="L1879" s="202"/>
      <c r="M1879" s="202"/>
      <c r="N1879" s="202"/>
      <c r="O1879" s="201"/>
      <c r="P1879" s="159"/>
      <c r="Q1879" s="206"/>
      <c r="R1879" s="50"/>
      <c r="S1879" s="51"/>
      <c r="T1879" s="51"/>
      <c r="U1879" s="52"/>
      <c r="V1879" s="52"/>
      <c r="W1879" s="52"/>
      <c r="X1879" s="53"/>
      <c r="Y1879" s="52"/>
      <c r="Z1879" s="54"/>
      <c r="AA1879" s="22"/>
      <c r="AB1879" s="22"/>
      <c r="AC1879" s="22"/>
      <c r="AD1879" s="22"/>
      <c r="AE1879" s="22"/>
      <c r="AF1879" s="22"/>
      <c r="AG1879" s="22"/>
    </row>
    <row r="1880" spans="1:33" s="11" customFormat="1" ht="26.1" customHeight="1">
      <c r="A1880" s="45" t="str">
        <f>IF(AND($H1880&gt;=مغادرين!$C$4,$H1880&lt;=مغادرين!$H$4,مغادرين!$B$1=IF(مغادرين!$B$1="","",$I1880),مغادرين!$B$2=IF(مغادرين!$B$2="","",$K1880),مغادرين!$B$3=IF(مغادرين!$B$3="","",$Q1880),مغادرين!$B$4=IF(مغادرين!$B$4="","",$R1880)),MAX($A$4:$A1879)+1,"")</f>
        <v/>
      </c>
      <c r="B1880" s="45" t="str">
        <f t="shared" si="58"/>
        <v/>
      </c>
      <c r="C1880" s="45" t="str">
        <f>IF($A1880="","",RANK($B1880,$B$5:$B$9000,1)+COUNTIF($B$4:$B1879,$B1880))</f>
        <v/>
      </c>
      <c r="D1880" s="46" t="str">
        <f>IF(AND($O1880&gt;=قادمين!$C$4,$O1880&lt;=قادمين!$H$4,قادمين!$B$1=IF(قادمين!$B$1="","",$I1880),قادمين!$B$2=IF(قادمين!$B$2="","",$K1880),قادمين!$B$3=IF(قادمين!$B$3="","",$Q1880),قادمين!$B$4=IF(قادمين!$B$4="","",$R1880)),MAX($D$4:$D1879)+1,"")</f>
        <v/>
      </c>
      <c r="E1880" s="46" t="str">
        <f t="shared" si="59"/>
        <v/>
      </c>
      <c r="F1880" s="46" t="str">
        <f>IF($D1880="","",RANK($E1880,$E$5:$E$9000,1)+COUNTIF($E$4:$E1879,$E1880))</f>
        <v/>
      </c>
      <c r="G1880" s="63" t="str">
        <f>IF(H1880="","",COUNTA($H$5:H1880))</f>
        <v/>
      </c>
      <c r="H1880" s="187"/>
      <c r="I1880" s="203"/>
      <c r="J1880" s="202"/>
      <c r="K1880" s="202"/>
      <c r="L1880" s="202"/>
      <c r="M1880" s="202"/>
      <c r="N1880" s="202"/>
      <c r="O1880" s="201"/>
      <c r="P1880" s="159"/>
      <c r="Q1880" s="206"/>
      <c r="R1880" s="50"/>
      <c r="S1880" s="51"/>
      <c r="T1880" s="51"/>
      <c r="U1880" s="52"/>
      <c r="V1880" s="52"/>
      <c r="W1880" s="52"/>
      <c r="X1880" s="53"/>
      <c r="Y1880" s="52"/>
      <c r="Z1880" s="54"/>
      <c r="AA1880" s="22"/>
      <c r="AB1880" s="22"/>
      <c r="AC1880" s="22"/>
      <c r="AD1880" s="22"/>
      <c r="AE1880" s="22"/>
      <c r="AF1880" s="22"/>
      <c r="AG1880" s="22"/>
    </row>
    <row r="1881" spans="1:33" s="11" customFormat="1" ht="26.1" customHeight="1">
      <c r="A1881" s="45" t="str">
        <f>IF(AND($H1881&gt;=مغادرين!$C$4,$H1881&lt;=مغادرين!$H$4,مغادرين!$B$1=IF(مغادرين!$B$1="","",$I1881),مغادرين!$B$2=IF(مغادرين!$B$2="","",$K1881),مغادرين!$B$3=IF(مغادرين!$B$3="","",$Q1881),مغادرين!$B$4=IF(مغادرين!$B$4="","",$R1881)),MAX($A$4:$A1880)+1,"")</f>
        <v/>
      </c>
      <c r="B1881" s="45" t="str">
        <f t="shared" si="58"/>
        <v/>
      </c>
      <c r="C1881" s="45" t="str">
        <f>IF($A1881="","",RANK($B1881,$B$5:$B$9000,1)+COUNTIF($B$4:$B1880,$B1881))</f>
        <v/>
      </c>
      <c r="D1881" s="46" t="str">
        <f>IF(AND($O1881&gt;=قادمين!$C$4,$O1881&lt;=قادمين!$H$4,قادمين!$B$1=IF(قادمين!$B$1="","",$I1881),قادمين!$B$2=IF(قادمين!$B$2="","",$K1881),قادمين!$B$3=IF(قادمين!$B$3="","",$Q1881),قادمين!$B$4=IF(قادمين!$B$4="","",$R1881)),MAX($D$4:$D1880)+1,"")</f>
        <v/>
      </c>
      <c r="E1881" s="46" t="str">
        <f t="shared" si="59"/>
        <v/>
      </c>
      <c r="F1881" s="46" t="str">
        <f>IF($D1881="","",RANK($E1881,$E$5:$E$9000,1)+COUNTIF($E$4:$E1880,$E1881))</f>
        <v/>
      </c>
      <c r="G1881" s="63" t="str">
        <f>IF(H1881="","",COUNTA($H$5:H1881))</f>
        <v/>
      </c>
      <c r="H1881" s="187"/>
      <c r="I1881" s="203"/>
      <c r="J1881" s="202"/>
      <c r="K1881" s="202"/>
      <c r="L1881" s="202"/>
      <c r="M1881" s="202"/>
      <c r="N1881" s="202"/>
      <c r="O1881" s="201"/>
      <c r="P1881" s="159"/>
      <c r="Q1881" s="206"/>
      <c r="R1881" s="50"/>
      <c r="S1881" s="51"/>
      <c r="T1881" s="51"/>
      <c r="U1881" s="52"/>
      <c r="V1881" s="52"/>
      <c r="W1881" s="52"/>
      <c r="X1881" s="53"/>
      <c r="Y1881" s="52"/>
      <c r="Z1881" s="54"/>
      <c r="AA1881" s="22"/>
      <c r="AB1881" s="22"/>
      <c r="AC1881" s="22"/>
      <c r="AD1881" s="22"/>
      <c r="AE1881" s="22"/>
      <c r="AF1881" s="22"/>
      <c r="AG1881" s="22"/>
    </row>
    <row r="1882" spans="1:33" s="11" customFormat="1" ht="26.1" customHeight="1">
      <c r="A1882" s="45" t="str">
        <f>IF(AND($H1882&gt;=مغادرين!$C$4,$H1882&lt;=مغادرين!$H$4,مغادرين!$B$1=IF(مغادرين!$B$1="","",$I1882),مغادرين!$B$2=IF(مغادرين!$B$2="","",$K1882),مغادرين!$B$3=IF(مغادرين!$B$3="","",$Q1882),مغادرين!$B$4=IF(مغادرين!$B$4="","",$R1882)),MAX($A$4:$A1881)+1,"")</f>
        <v/>
      </c>
      <c r="B1882" s="45" t="str">
        <f t="shared" si="58"/>
        <v/>
      </c>
      <c r="C1882" s="45" t="str">
        <f>IF($A1882="","",RANK($B1882,$B$5:$B$9000,1)+COUNTIF($B$4:$B1881,$B1882))</f>
        <v/>
      </c>
      <c r="D1882" s="46" t="str">
        <f>IF(AND($O1882&gt;=قادمين!$C$4,$O1882&lt;=قادمين!$H$4,قادمين!$B$1=IF(قادمين!$B$1="","",$I1882),قادمين!$B$2=IF(قادمين!$B$2="","",$K1882),قادمين!$B$3=IF(قادمين!$B$3="","",$Q1882),قادمين!$B$4=IF(قادمين!$B$4="","",$R1882)),MAX($D$4:$D1881)+1,"")</f>
        <v/>
      </c>
      <c r="E1882" s="46" t="str">
        <f t="shared" si="59"/>
        <v/>
      </c>
      <c r="F1882" s="46" t="str">
        <f>IF($D1882="","",RANK($E1882,$E$5:$E$9000,1)+COUNTIF($E$4:$E1881,$E1882))</f>
        <v/>
      </c>
      <c r="G1882" s="63" t="str">
        <f>IF(H1882="","",COUNTA($H$5:H1882))</f>
        <v/>
      </c>
      <c r="H1882" s="187"/>
      <c r="I1882" s="203"/>
      <c r="J1882" s="202"/>
      <c r="K1882" s="202"/>
      <c r="L1882" s="202"/>
      <c r="M1882" s="202"/>
      <c r="N1882" s="202"/>
      <c r="O1882" s="201"/>
      <c r="P1882" s="159"/>
      <c r="Q1882" s="206"/>
      <c r="R1882" s="50"/>
      <c r="S1882" s="51"/>
      <c r="T1882" s="51"/>
      <c r="U1882" s="52"/>
      <c r="V1882" s="52"/>
      <c r="W1882" s="52"/>
      <c r="X1882" s="53"/>
      <c r="Y1882" s="52"/>
      <c r="Z1882" s="54"/>
      <c r="AA1882" s="22"/>
      <c r="AB1882" s="22"/>
      <c r="AC1882" s="22"/>
      <c r="AD1882" s="22"/>
      <c r="AE1882" s="22"/>
      <c r="AF1882" s="22"/>
      <c r="AG1882" s="22"/>
    </row>
    <row r="1883" spans="1:33" s="11" customFormat="1" ht="26.1" customHeight="1">
      <c r="A1883" s="45" t="str">
        <f>IF(AND($H1883&gt;=مغادرين!$C$4,$H1883&lt;=مغادرين!$H$4,مغادرين!$B$1=IF(مغادرين!$B$1="","",$I1883),مغادرين!$B$2=IF(مغادرين!$B$2="","",$K1883),مغادرين!$B$3=IF(مغادرين!$B$3="","",$Q1883),مغادرين!$B$4=IF(مغادرين!$B$4="","",$R1883)),MAX($A$4:$A1882)+1,"")</f>
        <v/>
      </c>
      <c r="B1883" s="45" t="str">
        <f t="shared" si="58"/>
        <v/>
      </c>
      <c r="C1883" s="45" t="str">
        <f>IF($A1883="","",RANK($B1883,$B$5:$B$9000,1)+COUNTIF($B$4:$B1882,$B1883))</f>
        <v/>
      </c>
      <c r="D1883" s="46" t="str">
        <f>IF(AND($O1883&gt;=قادمين!$C$4,$O1883&lt;=قادمين!$H$4,قادمين!$B$1=IF(قادمين!$B$1="","",$I1883),قادمين!$B$2=IF(قادمين!$B$2="","",$K1883),قادمين!$B$3=IF(قادمين!$B$3="","",$Q1883),قادمين!$B$4=IF(قادمين!$B$4="","",$R1883)),MAX($D$4:$D1882)+1,"")</f>
        <v/>
      </c>
      <c r="E1883" s="46" t="str">
        <f t="shared" si="59"/>
        <v/>
      </c>
      <c r="F1883" s="46" t="str">
        <f>IF($D1883="","",RANK($E1883,$E$5:$E$9000,1)+COUNTIF($E$4:$E1882,$E1883))</f>
        <v/>
      </c>
      <c r="G1883" s="63" t="str">
        <f>IF(H1883="","",COUNTA($H$5:H1883))</f>
        <v/>
      </c>
      <c r="H1883" s="187"/>
      <c r="I1883" s="203"/>
      <c r="J1883" s="202"/>
      <c r="K1883" s="202"/>
      <c r="L1883" s="202"/>
      <c r="M1883" s="202"/>
      <c r="N1883" s="202"/>
      <c r="O1883" s="201"/>
      <c r="P1883" s="159"/>
      <c r="Q1883" s="206"/>
      <c r="R1883" s="50"/>
      <c r="S1883" s="51"/>
      <c r="T1883" s="51"/>
      <c r="U1883" s="52"/>
      <c r="V1883" s="52"/>
      <c r="W1883" s="52"/>
      <c r="X1883" s="53"/>
      <c r="Y1883" s="52"/>
      <c r="Z1883" s="54"/>
      <c r="AA1883" s="22"/>
      <c r="AB1883" s="22"/>
      <c r="AC1883" s="22"/>
      <c r="AD1883" s="22"/>
      <c r="AE1883" s="22"/>
      <c r="AF1883" s="22"/>
      <c r="AG1883" s="22"/>
    </row>
    <row r="1884" spans="1:33" s="11" customFormat="1" ht="26.1" customHeight="1">
      <c r="A1884" s="45" t="str">
        <f>IF(AND($H1884&gt;=مغادرين!$C$4,$H1884&lt;=مغادرين!$H$4,مغادرين!$B$1=IF(مغادرين!$B$1="","",$I1884),مغادرين!$B$2=IF(مغادرين!$B$2="","",$K1884),مغادرين!$B$3=IF(مغادرين!$B$3="","",$Q1884),مغادرين!$B$4=IF(مغادرين!$B$4="","",$R1884)),MAX($A$4:$A1883)+1,"")</f>
        <v/>
      </c>
      <c r="B1884" s="45" t="str">
        <f t="shared" si="58"/>
        <v/>
      </c>
      <c r="C1884" s="45" t="str">
        <f>IF($A1884="","",RANK($B1884,$B$5:$B$9000,1)+COUNTIF($B$4:$B1883,$B1884))</f>
        <v/>
      </c>
      <c r="D1884" s="46" t="str">
        <f>IF(AND($O1884&gt;=قادمين!$C$4,$O1884&lt;=قادمين!$H$4,قادمين!$B$1=IF(قادمين!$B$1="","",$I1884),قادمين!$B$2=IF(قادمين!$B$2="","",$K1884),قادمين!$B$3=IF(قادمين!$B$3="","",$Q1884),قادمين!$B$4=IF(قادمين!$B$4="","",$R1884)),MAX($D$4:$D1883)+1,"")</f>
        <v/>
      </c>
      <c r="E1884" s="46" t="str">
        <f t="shared" si="59"/>
        <v/>
      </c>
      <c r="F1884" s="46" t="str">
        <f>IF($D1884="","",RANK($E1884,$E$5:$E$9000,1)+COUNTIF($E$4:$E1883,$E1884))</f>
        <v/>
      </c>
      <c r="G1884" s="63" t="str">
        <f>IF(H1884="","",COUNTA($H$5:H1884))</f>
        <v/>
      </c>
      <c r="H1884" s="187"/>
      <c r="I1884" s="203"/>
      <c r="J1884" s="202"/>
      <c r="K1884" s="202"/>
      <c r="L1884" s="202"/>
      <c r="M1884" s="202"/>
      <c r="N1884" s="202"/>
      <c r="O1884" s="201"/>
      <c r="P1884" s="159"/>
      <c r="Q1884" s="206"/>
      <c r="R1884" s="50"/>
      <c r="S1884" s="51"/>
      <c r="T1884" s="51"/>
      <c r="U1884" s="52"/>
      <c r="V1884" s="52"/>
      <c r="W1884" s="52"/>
      <c r="X1884" s="53"/>
      <c r="Y1884" s="52"/>
      <c r="Z1884" s="54"/>
      <c r="AA1884" s="22"/>
      <c r="AB1884" s="22"/>
      <c r="AC1884" s="22"/>
      <c r="AD1884" s="22"/>
      <c r="AE1884" s="22"/>
      <c r="AF1884" s="22"/>
      <c r="AG1884" s="22"/>
    </row>
    <row r="1885" spans="1:33" s="11" customFormat="1" ht="26.1" customHeight="1">
      <c r="A1885" s="45" t="str">
        <f>IF(AND($H1885&gt;=مغادرين!$C$4,$H1885&lt;=مغادرين!$H$4,مغادرين!$B$1=IF(مغادرين!$B$1="","",$I1885),مغادرين!$B$2=IF(مغادرين!$B$2="","",$K1885),مغادرين!$B$3=IF(مغادرين!$B$3="","",$Q1885),مغادرين!$B$4=IF(مغادرين!$B$4="","",$R1885)),MAX($A$4:$A1884)+1,"")</f>
        <v/>
      </c>
      <c r="B1885" s="45" t="str">
        <f t="shared" si="58"/>
        <v/>
      </c>
      <c r="C1885" s="45" t="str">
        <f>IF($A1885="","",RANK($B1885,$B$5:$B$9000,1)+COUNTIF($B$4:$B1884,$B1885))</f>
        <v/>
      </c>
      <c r="D1885" s="46" t="str">
        <f>IF(AND($O1885&gt;=قادمين!$C$4,$O1885&lt;=قادمين!$H$4,قادمين!$B$1=IF(قادمين!$B$1="","",$I1885),قادمين!$B$2=IF(قادمين!$B$2="","",$K1885),قادمين!$B$3=IF(قادمين!$B$3="","",$Q1885),قادمين!$B$4=IF(قادمين!$B$4="","",$R1885)),MAX($D$4:$D1884)+1,"")</f>
        <v/>
      </c>
      <c r="E1885" s="46" t="str">
        <f t="shared" si="59"/>
        <v/>
      </c>
      <c r="F1885" s="46" t="str">
        <f>IF($D1885="","",RANK($E1885,$E$5:$E$9000,1)+COUNTIF($E$4:$E1884,$E1885))</f>
        <v/>
      </c>
      <c r="G1885" s="63" t="str">
        <f>IF(H1885="","",COUNTA($H$5:H1885))</f>
        <v/>
      </c>
      <c r="H1885" s="187"/>
      <c r="I1885" s="203"/>
      <c r="J1885" s="202"/>
      <c r="K1885" s="202"/>
      <c r="L1885" s="202"/>
      <c r="M1885" s="202"/>
      <c r="N1885" s="202"/>
      <c r="O1885" s="201"/>
      <c r="P1885" s="159"/>
      <c r="Q1885" s="206"/>
      <c r="R1885" s="50"/>
      <c r="S1885" s="51"/>
      <c r="T1885" s="51"/>
      <c r="U1885" s="52"/>
      <c r="V1885" s="52"/>
      <c r="W1885" s="52"/>
      <c r="X1885" s="53"/>
      <c r="Y1885" s="52"/>
      <c r="Z1885" s="54"/>
      <c r="AA1885" s="22"/>
      <c r="AB1885" s="22"/>
      <c r="AC1885" s="22"/>
      <c r="AD1885" s="22"/>
      <c r="AE1885" s="22"/>
      <c r="AF1885" s="22"/>
      <c r="AG1885" s="22"/>
    </row>
    <row r="1886" spans="1:33" s="11" customFormat="1" ht="26.1" customHeight="1">
      <c r="A1886" s="45" t="str">
        <f>IF(AND($H1886&gt;=مغادرين!$C$4,$H1886&lt;=مغادرين!$H$4,مغادرين!$B$1=IF(مغادرين!$B$1="","",$I1886),مغادرين!$B$2=IF(مغادرين!$B$2="","",$K1886),مغادرين!$B$3=IF(مغادرين!$B$3="","",$Q1886),مغادرين!$B$4=IF(مغادرين!$B$4="","",$R1886)),MAX($A$4:$A1885)+1,"")</f>
        <v/>
      </c>
      <c r="B1886" s="45" t="str">
        <f t="shared" si="58"/>
        <v/>
      </c>
      <c r="C1886" s="45" t="str">
        <f>IF($A1886="","",RANK($B1886,$B$5:$B$9000,1)+COUNTIF($B$4:$B1885,$B1886))</f>
        <v/>
      </c>
      <c r="D1886" s="46" t="str">
        <f>IF(AND($O1886&gt;=قادمين!$C$4,$O1886&lt;=قادمين!$H$4,قادمين!$B$1=IF(قادمين!$B$1="","",$I1886),قادمين!$B$2=IF(قادمين!$B$2="","",$K1886),قادمين!$B$3=IF(قادمين!$B$3="","",$Q1886),قادمين!$B$4=IF(قادمين!$B$4="","",$R1886)),MAX($D$4:$D1885)+1,"")</f>
        <v/>
      </c>
      <c r="E1886" s="46" t="str">
        <f t="shared" si="59"/>
        <v/>
      </c>
      <c r="F1886" s="46" t="str">
        <f>IF($D1886="","",RANK($E1886,$E$5:$E$9000,1)+COUNTIF($E$4:$E1885,$E1886))</f>
        <v/>
      </c>
      <c r="G1886" s="63" t="str">
        <f>IF(H1886="","",COUNTA($H$5:H1886))</f>
        <v/>
      </c>
      <c r="H1886" s="187"/>
      <c r="I1886" s="203"/>
      <c r="J1886" s="202"/>
      <c r="K1886" s="202"/>
      <c r="L1886" s="202"/>
      <c r="M1886" s="202"/>
      <c r="N1886" s="202"/>
      <c r="O1886" s="201"/>
      <c r="P1886" s="159"/>
      <c r="Q1886" s="206"/>
      <c r="R1886" s="50"/>
      <c r="S1886" s="51"/>
      <c r="T1886" s="51"/>
      <c r="U1886" s="52"/>
      <c r="V1886" s="52"/>
      <c r="W1886" s="52"/>
      <c r="X1886" s="53"/>
      <c r="Y1886" s="52"/>
      <c r="Z1886" s="54"/>
      <c r="AA1886" s="22"/>
      <c r="AB1886" s="22"/>
      <c r="AC1886" s="22"/>
      <c r="AD1886" s="22"/>
      <c r="AE1886" s="22"/>
      <c r="AF1886" s="22"/>
      <c r="AG1886" s="22"/>
    </row>
    <row r="1887" spans="1:33" s="11" customFormat="1" ht="26.1" customHeight="1">
      <c r="A1887" s="45" t="str">
        <f>IF(AND($H1887&gt;=مغادرين!$C$4,$H1887&lt;=مغادرين!$H$4,مغادرين!$B$1=IF(مغادرين!$B$1="","",$I1887),مغادرين!$B$2=IF(مغادرين!$B$2="","",$K1887),مغادرين!$B$3=IF(مغادرين!$B$3="","",$Q1887),مغادرين!$B$4=IF(مغادرين!$B$4="","",$R1887)),MAX($A$4:$A1886)+1,"")</f>
        <v/>
      </c>
      <c r="B1887" s="45" t="str">
        <f t="shared" si="58"/>
        <v/>
      </c>
      <c r="C1887" s="45" t="str">
        <f>IF($A1887="","",RANK($B1887,$B$5:$B$9000,1)+COUNTIF($B$4:$B1886,$B1887))</f>
        <v/>
      </c>
      <c r="D1887" s="46" t="str">
        <f>IF(AND($O1887&gt;=قادمين!$C$4,$O1887&lt;=قادمين!$H$4,قادمين!$B$1=IF(قادمين!$B$1="","",$I1887),قادمين!$B$2=IF(قادمين!$B$2="","",$K1887),قادمين!$B$3=IF(قادمين!$B$3="","",$Q1887),قادمين!$B$4=IF(قادمين!$B$4="","",$R1887)),MAX($D$4:$D1886)+1,"")</f>
        <v/>
      </c>
      <c r="E1887" s="46" t="str">
        <f t="shared" si="59"/>
        <v/>
      </c>
      <c r="F1887" s="46" t="str">
        <f>IF($D1887="","",RANK($E1887,$E$5:$E$9000,1)+COUNTIF($E$4:$E1886,$E1887))</f>
        <v/>
      </c>
      <c r="G1887" s="63" t="str">
        <f>IF(H1887="","",COUNTA($H$5:H1887))</f>
        <v/>
      </c>
      <c r="H1887" s="187"/>
      <c r="I1887" s="203"/>
      <c r="J1887" s="202"/>
      <c r="K1887" s="202"/>
      <c r="L1887" s="202"/>
      <c r="M1887" s="202"/>
      <c r="N1887" s="202"/>
      <c r="O1887" s="201"/>
      <c r="P1887" s="159"/>
      <c r="Q1887" s="206"/>
      <c r="R1887" s="50"/>
      <c r="S1887" s="51"/>
      <c r="T1887" s="51"/>
      <c r="U1887" s="52"/>
      <c r="V1887" s="52"/>
      <c r="W1887" s="52"/>
      <c r="X1887" s="53"/>
      <c r="Y1887" s="52"/>
      <c r="Z1887" s="54"/>
      <c r="AA1887" s="22"/>
      <c r="AB1887" s="22"/>
      <c r="AC1887" s="22"/>
      <c r="AD1887" s="22"/>
      <c r="AE1887" s="22"/>
      <c r="AF1887" s="22"/>
      <c r="AG1887" s="22"/>
    </row>
    <row r="1888" spans="1:33" s="11" customFormat="1" ht="26.1" customHeight="1">
      <c r="A1888" s="45" t="str">
        <f>IF(AND($H1888&gt;=مغادرين!$C$4,$H1888&lt;=مغادرين!$H$4,مغادرين!$B$1=IF(مغادرين!$B$1="","",$I1888),مغادرين!$B$2=IF(مغادرين!$B$2="","",$K1888),مغادرين!$B$3=IF(مغادرين!$B$3="","",$Q1888),مغادرين!$B$4=IF(مغادرين!$B$4="","",$R1888)),MAX($A$4:$A1887)+1,"")</f>
        <v/>
      </c>
      <c r="B1888" s="45" t="str">
        <f t="shared" si="58"/>
        <v/>
      </c>
      <c r="C1888" s="45" t="str">
        <f>IF($A1888="","",RANK($B1888,$B$5:$B$9000,1)+COUNTIF($B$4:$B1887,$B1888))</f>
        <v/>
      </c>
      <c r="D1888" s="46" t="str">
        <f>IF(AND($O1888&gt;=قادمين!$C$4,$O1888&lt;=قادمين!$H$4,قادمين!$B$1=IF(قادمين!$B$1="","",$I1888),قادمين!$B$2=IF(قادمين!$B$2="","",$K1888),قادمين!$B$3=IF(قادمين!$B$3="","",$Q1888),قادمين!$B$4=IF(قادمين!$B$4="","",$R1888)),MAX($D$4:$D1887)+1,"")</f>
        <v/>
      </c>
      <c r="E1888" s="46" t="str">
        <f t="shared" si="59"/>
        <v/>
      </c>
      <c r="F1888" s="46" t="str">
        <f>IF($D1888="","",RANK($E1888,$E$5:$E$9000,1)+COUNTIF($E$4:$E1887,$E1888))</f>
        <v/>
      </c>
      <c r="G1888" s="63" t="str">
        <f>IF(H1888="","",COUNTA($H$5:H1888))</f>
        <v/>
      </c>
      <c r="H1888" s="187"/>
      <c r="I1888" s="203"/>
      <c r="J1888" s="202"/>
      <c r="K1888" s="202"/>
      <c r="L1888" s="202"/>
      <c r="M1888" s="202"/>
      <c r="N1888" s="202"/>
      <c r="O1888" s="201"/>
      <c r="P1888" s="159"/>
      <c r="Q1888" s="206"/>
      <c r="R1888" s="50"/>
      <c r="S1888" s="51"/>
      <c r="T1888" s="51"/>
      <c r="U1888" s="52"/>
      <c r="V1888" s="52"/>
      <c r="W1888" s="52"/>
      <c r="X1888" s="53"/>
      <c r="Y1888" s="52"/>
      <c r="Z1888" s="54"/>
      <c r="AA1888" s="22"/>
      <c r="AB1888" s="22"/>
      <c r="AC1888" s="22"/>
      <c r="AD1888" s="22"/>
      <c r="AE1888" s="22"/>
      <c r="AF1888" s="22"/>
      <c r="AG1888" s="22"/>
    </row>
    <row r="1889" spans="1:33" s="11" customFormat="1" ht="26.1" customHeight="1">
      <c r="A1889" s="45" t="str">
        <f>IF(AND($H1889&gt;=مغادرين!$C$4,$H1889&lt;=مغادرين!$H$4,مغادرين!$B$1=IF(مغادرين!$B$1="","",$I1889),مغادرين!$B$2=IF(مغادرين!$B$2="","",$K1889),مغادرين!$B$3=IF(مغادرين!$B$3="","",$Q1889),مغادرين!$B$4=IF(مغادرين!$B$4="","",$R1889)),MAX($A$4:$A1888)+1,"")</f>
        <v/>
      </c>
      <c r="B1889" s="45" t="str">
        <f t="shared" si="58"/>
        <v/>
      </c>
      <c r="C1889" s="45" t="str">
        <f>IF($A1889="","",RANK($B1889,$B$5:$B$9000,1)+COUNTIF($B$4:$B1888,$B1889))</f>
        <v/>
      </c>
      <c r="D1889" s="46" t="str">
        <f>IF(AND($O1889&gt;=قادمين!$C$4,$O1889&lt;=قادمين!$H$4,قادمين!$B$1=IF(قادمين!$B$1="","",$I1889),قادمين!$B$2=IF(قادمين!$B$2="","",$K1889),قادمين!$B$3=IF(قادمين!$B$3="","",$Q1889),قادمين!$B$4=IF(قادمين!$B$4="","",$R1889)),MAX($D$4:$D1888)+1,"")</f>
        <v/>
      </c>
      <c r="E1889" s="46" t="str">
        <f t="shared" si="59"/>
        <v/>
      </c>
      <c r="F1889" s="46" t="str">
        <f>IF($D1889="","",RANK($E1889,$E$5:$E$9000,1)+COUNTIF($E$4:$E1888,$E1889))</f>
        <v/>
      </c>
      <c r="G1889" s="63" t="str">
        <f>IF(H1889="","",COUNTA($H$5:H1889))</f>
        <v/>
      </c>
      <c r="H1889" s="187"/>
      <c r="I1889" s="203"/>
      <c r="J1889" s="202"/>
      <c r="K1889" s="202"/>
      <c r="L1889" s="202"/>
      <c r="M1889" s="202"/>
      <c r="N1889" s="202"/>
      <c r="O1889" s="201"/>
      <c r="P1889" s="159"/>
      <c r="Q1889" s="206"/>
      <c r="R1889" s="50"/>
      <c r="S1889" s="51"/>
      <c r="T1889" s="51"/>
      <c r="U1889" s="52"/>
      <c r="V1889" s="52"/>
      <c r="W1889" s="52"/>
      <c r="X1889" s="53"/>
      <c r="Y1889" s="52"/>
      <c r="Z1889" s="54"/>
      <c r="AA1889" s="22"/>
      <c r="AB1889" s="22"/>
      <c r="AC1889" s="22"/>
      <c r="AD1889" s="22"/>
      <c r="AE1889" s="22"/>
      <c r="AF1889" s="22"/>
      <c r="AG1889" s="22"/>
    </row>
    <row r="1890" spans="1:33" s="11" customFormat="1" ht="26.1" customHeight="1">
      <c r="A1890" s="45" t="str">
        <f>IF(AND($H1890&gt;=مغادرين!$C$4,$H1890&lt;=مغادرين!$H$4,مغادرين!$B$1=IF(مغادرين!$B$1="","",$I1890),مغادرين!$B$2=IF(مغادرين!$B$2="","",$K1890),مغادرين!$B$3=IF(مغادرين!$B$3="","",$Q1890),مغادرين!$B$4=IF(مغادرين!$B$4="","",$R1890)),MAX($A$4:$A1889)+1,"")</f>
        <v/>
      </c>
      <c r="B1890" s="45" t="str">
        <f t="shared" si="58"/>
        <v/>
      </c>
      <c r="C1890" s="45" t="str">
        <f>IF($A1890="","",RANK($B1890,$B$5:$B$9000,1)+COUNTIF($B$4:$B1889,$B1890))</f>
        <v/>
      </c>
      <c r="D1890" s="46" t="str">
        <f>IF(AND($O1890&gt;=قادمين!$C$4,$O1890&lt;=قادمين!$H$4,قادمين!$B$1=IF(قادمين!$B$1="","",$I1890),قادمين!$B$2=IF(قادمين!$B$2="","",$K1890),قادمين!$B$3=IF(قادمين!$B$3="","",$Q1890),قادمين!$B$4=IF(قادمين!$B$4="","",$R1890)),MAX($D$4:$D1889)+1,"")</f>
        <v/>
      </c>
      <c r="E1890" s="46" t="str">
        <f t="shared" si="59"/>
        <v/>
      </c>
      <c r="F1890" s="46" t="str">
        <f>IF($D1890="","",RANK($E1890,$E$5:$E$9000,1)+COUNTIF($E$4:$E1889,$E1890))</f>
        <v/>
      </c>
      <c r="G1890" s="63" t="str">
        <f>IF(H1890="","",COUNTA($H$5:H1890))</f>
        <v/>
      </c>
      <c r="H1890" s="187"/>
      <c r="I1890" s="203"/>
      <c r="J1890" s="202"/>
      <c r="K1890" s="202"/>
      <c r="L1890" s="202"/>
      <c r="M1890" s="202"/>
      <c r="N1890" s="202"/>
      <c r="O1890" s="201"/>
      <c r="P1890" s="159"/>
      <c r="Q1890" s="206"/>
      <c r="R1890" s="50"/>
      <c r="S1890" s="51"/>
      <c r="T1890" s="51"/>
      <c r="U1890" s="52"/>
      <c r="V1890" s="52"/>
      <c r="W1890" s="52"/>
      <c r="X1890" s="53"/>
      <c r="Y1890" s="52"/>
      <c r="Z1890" s="54"/>
      <c r="AA1890" s="22"/>
      <c r="AB1890" s="22"/>
      <c r="AC1890" s="22"/>
      <c r="AD1890" s="22"/>
      <c r="AE1890" s="22"/>
      <c r="AF1890" s="22"/>
      <c r="AG1890" s="22"/>
    </row>
    <row r="1891" spans="1:33" s="11" customFormat="1" ht="26.1" customHeight="1">
      <c r="A1891" s="45" t="str">
        <f>IF(AND($H1891&gt;=مغادرين!$C$4,$H1891&lt;=مغادرين!$H$4,مغادرين!$B$1=IF(مغادرين!$B$1="","",$I1891),مغادرين!$B$2=IF(مغادرين!$B$2="","",$K1891),مغادرين!$B$3=IF(مغادرين!$B$3="","",$Q1891),مغادرين!$B$4=IF(مغادرين!$B$4="","",$R1891)),MAX($A$4:$A1890)+1,"")</f>
        <v/>
      </c>
      <c r="B1891" s="45" t="str">
        <f t="shared" si="58"/>
        <v/>
      </c>
      <c r="C1891" s="45" t="str">
        <f>IF($A1891="","",RANK($B1891,$B$5:$B$9000,1)+COUNTIF($B$4:$B1890,$B1891))</f>
        <v/>
      </c>
      <c r="D1891" s="46" t="str">
        <f>IF(AND($O1891&gt;=قادمين!$C$4,$O1891&lt;=قادمين!$H$4,قادمين!$B$1=IF(قادمين!$B$1="","",$I1891),قادمين!$B$2=IF(قادمين!$B$2="","",$K1891),قادمين!$B$3=IF(قادمين!$B$3="","",$Q1891),قادمين!$B$4=IF(قادمين!$B$4="","",$R1891)),MAX($D$4:$D1890)+1,"")</f>
        <v/>
      </c>
      <c r="E1891" s="46" t="str">
        <f t="shared" si="59"/>
        <v/>
      </c>
      <c r="F1891" s="46" t="str">
        <f>IF($D1891="","",RANK($E1891,$E$5:$E$9000,1)+COUNTIF($E$4:$E1890,$E1891))</f>
        <v/>
      </c>
      <c r="G1891" s="63" t="str">
        <f>IF(H1891="","",COUNTA($H$5:H1891))</f>
        <v/>
      </c>
      <c r="H1891" s="187"/>
      <c r="I1891" s="203"/>
      <c r="J1891" s="202"/>
      <c r="K1891" s="202"/>
      <c r="L1891" s="202"/>
      <c r="M1891" s="202"/>
      <c r="N1891" s="202"/>
      <c r="O1891" s="201"/>
      <c r="P1891" s="159"/>
      <c r="Q1891" s="206"/>
      <c r="R1891" s="50"/>
      <c r="S1891" s="51"/>
      <c r="T1891" s="51"/>
      <c r="U1891" s="52"/>
      <c r="V1891" s="52"/>
      <c r="W1891" s="52"/>
      <c r="X1891" s="53"/>
      <c r="Y1891" s="52"/>
      <c r="Z1891" s="54"/>
      <c r="AA1891" s="22"/>
      <c r="AB1891" s="22"/>
      <c r="AC1891" s="22"/>
      <c r="AD1891" s="22"/>
      <c r="AE1891" s="22"/>
      <c r="AF1891" s="22"/>
      <c r="AG1891" s="22"/>
    </row>
    <row r="1892" spans="1:33" s="11" customFormat="1" ht="26.1" customHeight="1">
      <c r="A1892" s="45" t="str">
        <f>IF(AND($H1892&gt;=مغادرين!$C$4,$H1892&lt;=مغادرين!$H$4,مغادرين!$B$1=IF(مغادرين!$B$1="","",$I1892),مغادرين!$B$2=IF(مغادرين!$B$2="","",$K1892),مغادرين!$B$3=IF(مغادرين!$B$3="","",$Q1892),مغادرين!$B$4=IF(مغادرين!$B$4="","",$R1892)),MAX($A$4:$A1891)+1,"")</f>
        <v/>
      </c>
      <c r="B1892" s="45" t="str">
        <f t="shared" si="58"/>
        <v/>
      </c>
      <c r="C1892" s="45" t="str">
        <f>IF($A1892="","",RANK($B1892,$B$5:$B$9000,1)+COUNTIF($B$4:$B1891,$B1892))</f>
        <v/>
      </c>
      <c r="D1892" s="46" t="str">
        <f>IF(AND($O1892&gt;=قادمين!$C$4,$O1892&lt;=قادمين!$H$4,قادمين!$B$1=IF(قادمين!$B$1="","",$I1892),قادمين!$B$2=IF(قادمين!$B$2="","",$K1892),قادمين!$B$3=IF(قادمين!$B$3="","",$Q1892),قادمين!$B$4=IF(قادمين!$B$4="","",$R1892)),MAX($D$4:$D1891)+1,"")</f>
        <v/>
      </c>
      <c r="E1892" s="46" t="str">
        <f t="shared" si="59"/>
        <v/>
      </c>
      <c r="F1892" s="46" t="str">
        <f>IF($D1892="","",RANK($E1892,$E$5:$E$9000,1)+COUNTIF($E$4:$E1891,$E1892))</f>
        <v/>
      </c>
      <c r="G1892" s="63" t="str">
        <f>IF(H1892="","",COUNTA($H$5:H1892))</f>
        <v/>
      </c>
      <c r="H1892" s="187"/>
      <c r="I1892" s="203"/>
      <c r="J1892" s="202"/>
      <c r="K1892" s="202"/>
      <c r="L1892" s="202"/>
      <c r="M1892" s="202"/>
      <c r="N1892" s="202"/>
      <c r="O1892" s="201"/>
      <c r="P1892" s="159"/>
      <c r="Q1892" s="206"/>
      <c r="R1892" s="50"/>
      <c r="S1892" s="51"/>
      <c r="T1892" s="51"/>
      <c r="U1892" s="52"/>
      <c r="V1892" s="52"/>
      <c r="W1892" s="52"/>
      <c r="X1892" s="53"/>
      <c r="Y1892" s="52"/>
      <c r="Z1892" s="54"/>
      <c r="AA1892" s="22"/>
      <c r="AB1892" s="22"/>
      <c r="AC1892" s="22"/>
      <c r="AD1892" s="22"/>
      <c r="AE1892" s="22"/>
      <c r="AF1892" s="22"/>
      <c r="AG1892" s="22"/>
    </row>
    <row r="1893" spans="1:33" s="11" customFormat="1" ht="26.1" customHeight="1">
      <c r="A1893" s="45" t="str">
        <f>IF(AND($H1893&gt;=مغادرين!$C$4,$H1893&lt;=مغادرين!$H$4,مغادرين!$B$1=IF(مغادرين!$B$1="","",$I1893),مغادرين!$B$2=IF(مغادرين!$B$2="","",$K1893),مغادرين!$B$3=IF(مغادرين!$B$3="","",$Q1893),مغادرين!$B$4=IF(مغادرين!$B$4="","",$R1893)),MAX($A$4:$A1892)+1,"")</f>
        <v/>
      </c>
      <c r="B1893" s="45" t="str">
        <f t="shared" si="58"/>
        <v/>
      </c>
      <c r="C1893" s="45" t="str">
        <f>IF($A1893="","",RANK($B1893,$B$5:$B$9000,1)+COUNTIF($B$4:$B1892,$B1893))</f>
        <v/>
      </c>
      <c r="D1893" s="46" t="str">
        <f>IF(AND($O1893&gt;=قادمين!$C$4,$O1893&lt;=قادمين!$H$4,قادمين!$B$1=IF(قادمين!$B$1="","",$I1893),قادمين!$B$2=IF(قادمين!$B$2="","",$K1893),قادمين!$B$3=IF(قادمين!$B$3="","",$Q1893),قادمين!$B$4=IF(قادمين!$B$4="","",$R1893)),MAX($D$4:$D1892)+1,"")</f>
        <v/>
      </c>
      <c r="E1893" s="46" t="str">
        <f t="shared" si="59"/>
        <v/>
      </c>
      <c r="F1893" s="46" t="str">
        <f>IF($D1893="","",RANK($E1893,$E$5:$E$9000,1)+COUNTIF($E$4:$E1892,$E1893))</f>
        <v/>
      </c>
      <c r="G1893" s="63" t="str">
        <f>IF(H1893="","",COUNTA($H$5:H1893))</f>
        <v/>
      </c>
      <c r="H1893" s="187"/>
      <c r="I1893" s="203"/>
      <c r="J1893" s="202"/>
      <c r="K1893" s="202"/>
      <c r="L1893" s="202"/>
      <c r="M1893" s="202"/>
      <c r="N1893" s="202"/>
      <c r="O1893" s="201"/>
      <c r="P1893" s="159"/>
      <c r="Q1893" s="206"/>
      <c r="R1893" s="50"/>
      <c r="S1893" s="51"/>
      <c r="T1893" s="51"/>
      <c r="U1893" s="52"/>
      <c r="V1893" s="52"/>
      <c r="W1893" s="52"/>
      <c r="X1893" s="53"/>
      <c r="Y1893" s="52"/>
      <c r="Z1893" s="54"/>
      <c r="AA1893" s="22"/>
      <c r="AB1893" s="22"/>
      <c r="AC1893" s="22"/>
      <c r="AD1893" s="22"/>
      <c r="AE1893" s="22"/>
      <c r="AF1893" s="22"/>
      <c r="AG1893" s="22"/>
    </row>
    <row r="1894" spans="1:33" s="11" customFormat="1" ht="26.1" customHeight="1">
      <c r="A1894" s="45" t="str">
        <f>IF(AND($H1894&gt;=مغادرين!$C$4,$H1894&lt;=مغادرين!$H$4,مغادرين!$B$1=IF(مغادرين!$B$1="","",$I1894),مغادرين!$B$2=IF(مغادرين!$B$2="","",$K1894),مغادرين!$B$3=IF(مغادرين!$B$3="","",$Q1894),مغادرين!$B$4=IF(مغادرين!$B$4="","",$R1894)),MAX($A$4:$A1893)+1,"")</f>
        <v/>
      </c>
      <c r="B1894" s="45" t="str">
        <f t="shared" si="58"/>
        <v/>
      </c>
      <c r="C1894" s="45" t="str">
        <f>IF($A1894="","",RANK($B1894,$B$5:$B$9000,1)+COUNTIF($B$4:$B1893,$B1894))</f>
        <v/>
      </c>
      <c r="D1894" s="46" t="str">
        <f>IF(AND($O1894&gt;=قادمين!$C$4,$O1894&lt;=قادمين!$H$4,قادمين!$B$1=IF(قادمين!$B$1="","",$I1894),قادمين!$B$2=IF(قادمين!$B$2="","",$K1894),قادمين!$B$3=IF(قادمين!$B$3="","",$Q1894),قادمين!$B$4=IF(قادمين!$B$4="","",$R1894)),MAX($D$4:$D1893)+1,"")</f>
        <v/>
      </c>
      <c r="E1894" s="46" t="str">
        <f t="shared" si="59"/>
        <v/>
      </c>
      <c r="F1894" s="46" t="str">
        <f>IF($D1894="","",RANK($E1894,$E$5:$E$9000,1)+COUNTIF($E$4:$E1893,$E1894))</f>
        <v/>
      </c>
      <c r="G1894" s="63" t="str">
        <f>IF(H1894="","",COUNTA($H$5:H1894))</f>
        <v/>
      </c>
      <c r="H1894" s="187"/>
      <c r="I1894" s="203"/>
      <c r="J1894" s="202"/>
      <c r="K1894" s="202"/>
      <c r="L1894" s="202"/>
      <c r="M1894" s="202"/>
      <c r="N1894" s="202"/>
      <c r="O1894" s="201"/>
      <c r="P1894" s="159"/>
      <c r="Q1894" s="206"/>
      <c r="R1894" s="50"/>
      <c r="S1894" s="51"/>
      <c r="T1894" s="51"/>
      <c r="U1894" s="52"/>
      <c r="V1894" s="52"/>
      <c r="W1894" s="52"/>
      <c r="X1894" s="53"/>
      <c r="Y1894" s="52"/>
      <c r="Z1894" s="54"/>
      <c r="AA1894" s="22"/>
      <c r="AB1894" s="22"/>
      <c r="AC1894" s="22"/>
      <c r="AD1894" s="22"/>
      <c r="AE1894" s="22"/>
      <c r="AF1894" s="22"/>
      <c r="AG1894" s="22"/>
    </row>
    <row r="1895" spans="1:33" s="11" customFormat="1" ht="26.1" customHeight="1">
      <c r="A1895" s="45" t="str">
        <f>IF(AND($H1895&gt;=مغادرين!$C$4,$H1895&lt;=مغادرين!$H$4,مغادرين!$B$1=IF(مغادرين!$B$1="","",$I1895),مغادرين!$B$2=IF(مغادرين!$B$2="","",$K1895),مغادرين!$B$3=IF(مغادرين!$B$3="","",$Q1895),مغادرين!$B$4=IF(مغادرين!$B$4="","",$R1895)),MAX($A$4:$A1894)+1,"")</f>
        <v/>
      </c>
      <c r="B1895" s="45" t="str">
        <f t="shared" si="58"/>
        <v/>
      </c>
      <c r="C1895" s="45" t="str">
        <f>IF($A1895="","",RANK($B1895,$B$5:$B$9000,1)+COUNTIF($B$4:$B1894,$B1895))</f>
        <v/>
      </c>
      <c r="D1895" s="46" t="str">
        <f>IF(AND($O1895&gt;=قادمين!$C$4,$O1895&lt;=قادمين!$H$4,قادمين!$B$1=IF(قادمين!$B$1="","",$I1895),قادمين!$B$2=IF(قادمين!$B$2="","",$K1895),قادمين!$B$3=IF(قادمين!$B$3="","",$Q1895),قادمين!$B$4=IF(قادمين!$B$4="","",$R1895)),MAX($D$4:$D1894)+1,"")</f>
        <v/>
      </c>
      <c r="E1895" s="46" t="str">
        <f t="shared" si="59"/>
        <v/>
      </c>
      <c r="F1895" s="46" t="str">
        <f>IF($D1895="","",RANK($E1895,$E$5:$E$9000,1)+COUNTIF($E$4:$E1894,$E1895))</f>
        <v/>
      </c>
      <c r="G1895" s="63" t="str">
        <f>IF(H1895="","",COUNTA($H$5:H1895))</f>
        <v/>
      </c>
      <c r="H1895" s="187"/>
      <c r="I1895" s="203"/>
      <c r="J1895" s="202"/>
      <c r="K1895" s="202"/>
      <c r="L1895" s="202"/>
      <c r="M1895" s="202"/>
      <c r="N1895" s="202"/>
      <c r="O1895" s="201"/>
      <c r="P1895" s="159"/>
      <c r="Q1895" s="206"/>
      <c r="R1895" s="50"/>
      <c r="S1895" s="51"/>
      <c r="T1895" s="51"/>
      <c r="U1895" s="52"/>
      <c r="V1895" s="52"/>
      <c r="W1895" s="52"/>
      <c r="X1895" s="53"/>
      <c r="Y1895" s="52"/>
      <c r="Z1895" s="54"/>
      <c r="AA1895" s="22"/>
      <c r="AB1895" s="22"/>
      <c r="AC1895" s="22"/>
      <c r="AD1895" s="22"/>
      <c r="AE1895" s="22"/>
      <c r="AF1895" s="22"/>
      <c r="AG1895" s="22"/>
    </row>
    <row r="1896" spans="1:33" s="11" customFormat="1" ht="26.1" customHeight="1">
      <c r="A1896" s="45" t="str">
        <f>IF(AND($H1896&gt;=مغادرين!$C$4,$H1896&lt;=مغادرين!$H$4,مغادرين!$B$1=IF(مغادرين!$B$1="","",$I1896),مغادرين!$B$2=IF(مغادرين!$B$2="","",$K1896),مغادرين!$B$3=IF(مغادرين!$B$3="","",$Q1896),مغادرين!$B$4=IF(مغادرين!$B$4="","",$R1896)),MAX($A$4:$A1895)+1,"")</f>
        <v/>
      </c>
      <c r="B1896" s="45" t="str">
        <f t="shared" si="58"/>
        <v/>
      </c>
      <c r="C1896" s="45" t="str">
        <f>IF($A1896="","",RANK($B1896,$B$5:$B$9000,1)+COUNTIF($B$4:$B1895,$B1896))</f>
        <v/>
      </c>
      <c r="D1896" s="46" t="str">
        <f>IF(AND($O1896&gt;=قادمين!$C$4,$O1896&lt;=قادمين!$H$4,قادمين!$B$1=IF(قادمين!$B$1="","",$I1896),قادمين!$B$2=IF(قادمين!$B$2="","",$K1896),قادمين!$B$3=IF(قادمين!$B$3="","",$Q1896),قادمين!$B$4=IF(قادمين!$B$4="","",$R1896)),MAX($D$4:$D1895)+1,"")</f>
        <v/>
      </c>
      <c r="E1896" s="46" t="str">
        <f t="shared" si="59"/>
        <v/>
      </c>
      <c r="F1896" s="46" t="str">
        <f>IF($D1896="","",RANK($E1896,$E$5:$E$9000,1)+COUNTIF($E$4:$E1895,$E1896))</f>
        <v/>
      </c>
      <c r="G1896" s="63" t="str">
        <f>IF(H1896="","",COUNTA($H$5:H1896))</f>
        <v/>
      </c>
      <c r="H1896" s="187"/>
      <c r="I1896" s="203"/>
      <c r="J1896" s="202"/>
      <c r="K1896" s="202"/>
      <c r="L1896" s="202"/>
      <c r="M1896" s="202"/>
      <c r="N1896" s="202"/>
      <c r="O1896" s="201"/>
      <c r="P1896" s="159"/>
      <c r="Q1896" s="206"/>
      <c r="R1896" s="50"/>
      <c r="S1896" s="51"/>
      <c r="T1896" s="51"/>
      <c r="U1896" s="52"/>
      <c r="V1896" s="52"/>
      <c r="W1896" s="52"/>
      <c r="X1896" s="53"/>
      <c r="Y1896" s="52"/>
      <c r="Z1896" s="54"/>
      <c r="AA1896" s="22"/>
      <c r="AB1896" s="22"/>
      <c r="AC1896" s="22"/>
      <c r="AD1896" s="22"/>
      <c r="AE1896" s="22"/>
      <c r="AF1896" s="22"/>
      <c r="AG1896" s="22"/>
    </row>
    <row r="1897" spans="1:33" s="11" customFormat="1" ht="26.1" customHeight="1">
      <c r="A1897" s="45" t="str">
        <f>IF(AND($H1897&gt;=مغادرين!$C$4,$H1897&lt;=مغادرين!$H$4,مغادرين!$B$1=IF(مغادرين!$B$1="","",$I1897),مغادرين!$B$2=IF(مغادرين!$B$2="","",$K1897),مغادرين!$B$3=IF(مغادرين!$B$3="","",$Q1897),مغادرين!$B$4=IF(مغادرين!$B$4="","",$R1897)),MAX($A$4:$A1896)+1,"")</f>
        <v/>
      </c>
      <c r="B1897" s="45" t="str">
        <f t="shared" si="58"/>
        <v/>
      </c>
      <c r="C1897" s="45" t="str">
        <f>IF($A1897="","",RANK($B1897,$B$5:$B$9000,1)+COUNTIF($B$4:$B1896,$B1897))</f>
        <v/>
      </c>
      <c r="D1897" s="46" t="str">
        <f>IF(AND($O1897&gt;=قادمين!$C$4,$O1897&lt;=قادمين!$H$4,قادمين!$B$1=IF(قادمين!$B$1="","",$I1897),قادمين!$B$2=IF(قادمين!$B$2="","",$K1897),قادمين!$B$3=IF(قادمين!$B$3="","",$Q1897),قادمين!$B$4=IF(قادمين!$B$4="","",$R1897)),MAX($D$4:$D1896)+1,"")</f>
        <v/>
      </c>
      <c r="E1897" s="46" t="str">
        <f t="shared" si="59"/>
        <v/>
      </c>
      <c r="F1897" s="46" t="str">
        <f>IF($D1897="","",RANK($E1897,$E$5:$E$9000,1)+COUNTIF($E$4:$E1896,$E1897))</f>
        <v/>
      </c>
      <c r="G1897" s="63" t="str">
        <f>IF(H1897="","",COUNTA($H$5:H1897))</f>
        <v/>
      </c>
      <c r="H1897" s="187"/>
      <c r="I1897" s="203"/>
      <c r="J1897" s="202"/>
      <c r="K1897" s="202"/>
      <c r="L1897" s="202"/>
      <c r="M1897" s="202"/>
      <c r="N1897" s="202"/>
      <c r="O1897" s="201"/>
      <c r="P1897" s="159"/>
      <c r="Q1897" s="206"/>
      <c r="R1897" s="50"/>
      <c r="S1897" s="51"/>
      <c r="T1897" s="51"/>
      <c r="U1897" s="52"/>
      <c r="V1897" s="52"/>
      <c r="W1897" s="52"/>
      <c r="X1897" s="53"/>
      <c r="Y1897" s="52"/>
      <c r="Z1897" s="54"/>
      <c r="AA1897" s="22"/>
      <c r="AB1897" s="22"/>
      <c r="AC1897" s="22"/>
      <c r="AD1897" s="22"/>
      <c r="AE1897" s="22"/>
      <c r="AF1897" s="22"/>
      <c r="AG1897" s="22"/>
    </row>
    <row r="1898" spans="1:33" s="11" customFormat="1" ht="26.1" customHeight="1">
      <c r="A1898" s="45" t="str">
        <f>IF(AND($H1898&gt;=مغادرين!$C$4,$H1898&lt;=مغادرين!$H$4,مغادرين!$B$1=IF(مغادرين!$B$1="","",$I1898),مغادرين!$B$2=IF(مغادرين!$B$2="","",$K1898),مغادرين!$B$3=IF(مغادرين!$B$3="","",$Q1898),مغادرين!$B$4=IF(مغادرين!$B$4="","",$R1898)),MAX($A$4:$A1897)+1,"")</f>
        <v/>
      </c>
      <c r="B1898" s="45" t="str">
        <f t="shared" si="58"/>
        <v/>
      </c>
      <c r="C1898" s="45" t="str">
        <f>IF($A1898="","",RANK($B1898,$B$5:$B$9000,1)+COUNTIF($B$4:$B1897,$B1898))</f>
        <v/>
      </c>
      <c r="D1898" s="46" t="str">
        <f>IF(AND($O1898&gt;=قادمين!$C$4,$O1898&lt;=قادمين!$H$4,قادمين!$B$1=IF(قادمين!$B$1="","",$I1898),قادمين!$B$2=IF(قادمين!$B$2="","",$K1898),قادمين!$B$3=IF(قادمين!$B$3="","",$Q1898),قادمين!$B$4=IF(قادمين!$B$4="","",$R1898)),MAX($D$4:$D1897)+1,"")</f>
        <v/>
      </c>
      <c r="E1898" s="46" t="str">
        <f t="shared" si="59"/>
        <v/>
      </c>
      <c r="F1898" s="46" t="str">
        <f>IF($D1898="","",RANK($E1898,$E$5:$E$9000,1)+COUNTIF($E$4:$E1897,$E1898))</f>
        <v/>
      </c>
      <c r="G1898" s="63" t="str">
        <f>IF(H1898="","",COUNTA($H$5:H1898))</f>
        <v/>
      </c>
      <c r="H1898" s="187"/>
      <c r="I1898" s="203"/>
      <c r="J1898" s="202"/>
      <c r="K1898" s="202"/>
      <c r="L1898" s="202"/>
      <c r="M1898" s="202"/>
      <c r="N1898" s="202"/>
      <c r="O1898" s="201"/>
      <c r="P1898" s="159"/>
      <c r="Q1898" s="206"/>
      <c r="R1898" s="50"/>
      <c r="S1898" s="51"/>
      <c r="T1898" s="51"/>
      <c r="U1898" s="52"/>
      <c r="V1898" s="52"/>
      <c r="W1898" s="52"/>
      <c r="X1898" s="53"/>
      <c r="Y1898" s="52"/>
      <c r="Z1898" s="54"/>
      <c r="AA1898" s="22"/>
      <c r="AB1898" s="22"/>
      <c r="AC1898" s="22"/>
      <c r="AD1898" s="22"/>
      <c r="AE1898" s="22"/>
      <c r="AF1898" s="22"/>
      <c r="AG1898" s="22"/>
    </row>
    <row r="1899" spans="1:33" s="11" customFormat="1" ht="26.1" customHeight="1">
      <c r="A1899" s="45" t="str">
        <f>IF(AND($H1899&gt;=مغادرين!$C$4,$H1899&lt;=مغادرين!$H$4,مغادرين!$B$1=IF(مغادرين!$B$1="","",$I1899),مغادرين!$B$2=IF(مغادرين!$B$2="","",$K1899),مغادرين!$B$3=IF(مغادرين!$B$3="","",$Q1899),مغادرين!$B$4=IF(مغادرين!$B$4="","",$R1899)),MAX($A$4:$A1898)+1,"")</f>
        <v/>
      </c>
      <c r="B1899" s="45" t="str">
        <f t="shared" si="58"/>
        <v/>
      </c>
      <c r="C1899" s="45" t="str">
        <f>IF($A1899="","",RANK($B1899,$B$5:$B$9000,1)+COUNTIF($B$4:$B1898,$B1899))</f>
        <v/>
      </c>
      <c r="D1899" s="46" t="str">
        <f>IF(AND($O1899&gt;=قادمين!$C$4,$O1899&lt;=قادمين!$H$4,قادمين!$B$1=IF(قادمين!$B$1="","",$I1899),قادمين!$B$2=IF(قادمين!$B$2="","",$K1899),قادمين!$B$3=IF(قادمين!$B$3="","",$Q1899),قادمين!$B$4=IF(قادمين!$B$4="","",$R1899)),MAX($D$4:$D1898)+1,"")</f>
        <v/>
      </c>
      <c r="E1899" s="46" t="str">
        <f t="shared" si="59"/>
        <v/>
      </c>
      <c r="F1899" s="46" t="str">
        <f>IF($D1899="","",RANK($E1899,$E$5:$E$9000,1)+COUNTIF($E$4:$E1898,$E1899))</f>
        <v/>
      </c>
      <c r="G1899" s="63" t="str">
        <f>IF(H1899="","",COUNTA($H$5:H1899))</f>
        <v/>
      </c>
      <c r="H1899" s="187"/>
      <c r="I1899" s="203"/>
      <c r="J1899" s="202"/>
      <c r="K1899" s="202"/>
      <c r="L1899" s="202"/>
      <c r="M1899" s="202"/>
      <c r="N1899" s="202"/>
      <c r="O1899" s="201"/>
      <c r="P1899" s="159"/>
      <c r="Q1899" s="206"/>
      <c r="R1899" s="50"/>
      <c r="S1899" s="51"/>
      <c r="T1899" s="51"/>
      <c r="U1899" s="52"/>
      <c r="V1899" s="52"/>
      <c r="W1899" s="52"/>
      <c r="X1899" s="53"/>
      <c r="Y1899" s="52"/>
      <c r="Z1899" s="54"/>
      <c r="AA1899" s="22"/>
      <c r="AB1899" s="22"/>
      <c r="AC1899" s="22"/>
      <c r="AD1899" s="22"/>
      <c r="AE1899" s="22"/>
      <c r="AF1899" s="22"/>
      <c r="AG1899" s="22"/>
    </row>
    <row r="1900" spans="1:33" s="11" customFormat="1" ht="26.1" customHeight="1">
      <c r="A1900" s="45" t="str">
        <f>IF(AND($H1900&gt;=مغادرين!$C$4,$H1900&lt;=مغادرين!$H$4,مغادرين!$B$1=IF(مغادرين!$B$1="","",$I1900),مغادرين!$B$2=IF(مغادرين!$B$2="","",$K1900),مغادرين!$B$3=IF(مغادرين!$B$3="","",$Q1900),مغادرين!$B$4=IF(مغادرين!$B$4="","",$R1900)),MAX($A$4:$A1899)+1,"")</f>
        <v/>
      </c>
      <c r="B1900" s="45" t="str">
        <f t="shared" si="58"/>
        <v/>
      </c>
      <c r="C1900" s="45" t="str">
        <f>IF($A1900="","",RANK($B1900,$B$5:$B$9000,1)+COUNTIF($B$4:$B1899,$B1900))</f>
        <v/>
      </c>
      <c r="D1900" s="46" t="str">
        <f>IF(AND($O1900&gt;=قادمين!$C$4,$O1900&lt;=قادمين!$H$4,قادمين!$B$1=IF(قادمين!$B$1="","",$I1900),قادمين!$B$2=IF(قادمين!$B$2="","",$K1900),قادمين!$B$3=IF(قادمين!$B$3="","",$Q1900),قادمين!$B$4=IF(قادمين!$B$4="","",$R1900)),MAX($D$4:$D1899)+1,"")</f>
        <v/>
      </c>
      <c r="E1900" s="46" t="str">
        <f t="shared" si="59"/>
        <v/>
      </c>
      <c r="F1900" s="46" t="str">
        <f>IF($D1900="","",RANK($E1900,$E$5:$E$9000,1)+COUNTIF($E$4:$E1899,$E1900))</f>
        <v/>
      </c>
      <c r="G1900" s="63" t="str">
        <f>IF(H1900="","",COUNTA($H$5:H1900))</f>
        <v/>
      </c>
      <c r="H1900" s="187"/>
      <c r="I1900" s="203"/>
      <c r="J1900" s="202"/>
      <c r="K1900" s="202"/>
      <c r="L1900" s="202"/>
      <c r="M1900" s="202"/>
      <c r="N1900" s="202"/>
      <c r="O1900" s="201"/>
      <c r="P1900" s="159"/>
      <c r="Q1900" s="206"/>
      <c r="R1900" s="50"/>
      <c r="S1900" s="51"/>
      <c r="T1900" s="51"/>
      <c r="U1900" s="52"/>
      <c r="V1900" s="52"/>
      <c r="W1900" s="52"/>
      <c r="X1900" s="53"/>
      <c r="Y1900" s="52"/>
      <c r="Z1900" s="54"/>
      <c r="AA1900" s="22"/>
      <c r="AB1900" s="22"/>
      <c r="AC1900" s="22"/>
      <c r="AD1900" s="22"/>
      <c r="AE1900" s="22"/>
      <c r="AF1900" s="22"/>
      <c r="AG1900" s="22"/>
    </row>
    <row r="1901" spans="1:33" s="11" customFormat="1" ht="26.1" customHeight="1">
      <c r="A1901" s="45" t="str">
        <f>IF(AND($H1901&gt;=مغادرين!$C$4,$H1901&lt;=مغادرين!$H$4,مغادرين!$B$1=IF(مغادرين!$B$1="","",$I1901),مغادرين!$B$2=IF(مغادرين!$B$2="","",$K1901),مغادرين!$B$3=IF(مغادرين!$B$3="","",$Q1901),مغادرين!$B$4=IF(مغادرين!$B$4="","",$R1901)),MAX($A$4:$A1900)+1,"")</f>
        <v/>
      </c>
      <c r="B1901" s="45" t="str">
        <f t="shared" si="58"/>
        <v/>
      </c>
      <c r="C1901" s="45" t="str">
        <f>IF($A1901="","",RANK($B1901,$B$5:$B$9000,1)+COUNTIF($B$4:$B1900,$B1901))</f>
        <v/>
      </c>
      <c r="D1901" s="46" t="str">
        <f>IF(AND($O1901&gt;=قادمين!$C$4,$O1901&lt;=قادمين!$H$4,قادمين!$B$1=IF(قادمين!$B$1="","",$I1901),قادمين!$B$2=IF(قادمين!$B$2="","",$K1901),قادمين!$B$3=IF(قادمين!$B$3="","",$Q1901),قادمين!$B$4=IF(قادمين!$B$4="","",$R1901)),MAX($D$4:$D1900)+1,"")</f>
        <v/>
      </c>
      <c r="E1901" s="46" t="str">
        <f t="shared" si="59"/>
        <v/>
      </c>
      <c r="F1901" s="46" t="str">
        <f>IF($D1901="","",RANK($E1901,$E$5:$E$9000,1)+COUNTIF($E$4:$E1900,$E1901))</f>
        <v/>
      </c>
      <c r="G1901" s="63" t="str">
        <f>IF(H1901="","",COUNTA($H$5:H1901))</f>
        <v/>
      </c>
      <c r="H1901" s="187"/>
      <c r="I1901" s="203"/>
      <c r="J1901" s="202"/>
      <c r="K1901" s="202"/>
      <c r="L1901" s="202"/>
      <c r="M1901" s="202"/>
      <c r="N1901" s="202"/>
      <c r="O1901" s="201"/>
      <c r="P1901" s="159"/>
      <c r="Q1901" s="206"/>
      <c r="R1901" s="50"/>
      <c r="S1901" s="51"/>
      <c r="T1901" s="51"/>
      <c r="U1901" s="52"/>
      <c r="V1901" s="52"/>
      <c r="W1901" s="52"/>
      <c r="X1901" s="53"/>
      <c r="Y1901" s="52"/>
      <c r="Z1901" s="54"/>
      <c r="AA1901" s="22"/>
      <c r="AB1901" s="22"/>
      <c r="AC1901" s="22"/>
      <c r="AD1901" s="22"/>
      <c r="AE1901" s="22"/>
      <c r="AF1901" s="22"/>
      <c r="AG1901" s="22"/>
    </row>
    <row r="1902" spans="1:33" s="11" customFormat="1" ht="26.1" customHeight="1">
      <c r="A1902" s="45" t="str">
        <f>IF(AND($H1902&gt;=مغادرين!$C$4,$H1902&lt;=مغادرين!$H$4,مغادرين!$B$1=IF(مغادرين!$B$1="","",$I1902),مغادرين!$B$2=IF(مغادرين!$B$2="","",$K1902),مغادرين!$B$3=IF(مغادرين!$B$3="","",$Q1902),مغادرين!$B$4=IF(مغادرين!$B$4="","",$R1902)),MAX($A$4:$A1901)+1,"")</f>
        <v/>
      </c>
      <c r="B1902" s="45" t="str">
        <f t="shared" si="58"/>
        <v/>
      </c>
      <c r="C1902" s="45" t="str">
        <f>IF($A1902="","",RANK($B1902,$B$5:$B$9000,1)+COUNTIF($B$4:$B1901,$B1902))</f>
        <v/>
      </c>
      <c r="D1902" s="46" t="str">
        <f>IF(AND($O1902&gt;=قادمين!$C$4,$O1902&lt;=قادمين!$H$4,قادمين!$B$1=IF(قادمين!$B$1="","",$I1902),قادمين!$B$2=IF(قادمين!$B$2="","",$K1902),قادمين!$B$3=IF(قادمين!$B$3="","",$Q1902),قادمين!$B$4=IF(قادمين!$B$4="","",$R1902)),MAX($D$4:$D1901)+1,"")</f>
        <v/>
      </c>
      <c r="E1902" s="46" t="str">
        <f t="shared" si="59"/>
        <v/>
      </c>
      <c r="F1902" s="46" t="str">
        <f>IF($D1902="","",RANK($E1902,$E$5:$E$9000,1)+COUNTIF($E$4:$E1901,$E1902))</f>
        <v/>
      </c>
      <c r="G1902" s="63" t="str">
        <f>IF(H1902="","",COUNTA($H$5:H1902))</f>
        <v/>
      </c>
      <c r="H1902" s="187"/>
      <c r="I1902" s="203"/>
      <c r="J1902" s="202"/>
      <c r="K1902" s="202"/>
      <c r="L1902" s="202"/>
      <c r="M1902" s="202"/>
      <c r="N1902" s="202"/>
      <c r="O1902" s="201"/>
      <c r="P1902" s="159"/>
      <c r="Q1902" s="206"/>
      <c r="R1902" s="50"/>
      <c r="S1902" s="51"/>
      <c r="T1902" s="51"/>
      <c r="U1902" s="52"/>
      <c r="V1902" s="52"/>
      <c r="W1902" s="52"/>
      <c r="X1902" s="53"/>
      <c r="Y1902" s="52"/>
      <c r="Z1902" s="54"/>
      <c r="AA1902" s="22"/>
      <c r="AB1902" s="22"/>
      <c r="AC1902" s="22"/>
      <c r="AD1902" s="22"/>
      <c r="AE1902" s="22"/>
      <c r="AF1902" s="22"/>
      <c r="AG1902" s="22"/>
    </row>
    <row r="1903" spans="1:33" s="11" customFormat="1" ht="26.1" customHeight="1">
      <c r="A1903" s="45" t="str">
        <f>IF(AND($H1903&gt;=مغادرين!$C$4,$H1903&lt;=مغادرين!$H$4,مغادرين!$B$1=IF(مغادرين!$B$1="","",$I1903),مغادرين!$B$2=IF(مغادرين!$B$2="","",$K1903),مغادرين!$B$3=IF(مغادرين!$B$3="","",$Q1903),مغادرين!$B$4=IF(مغادرين!$B$4="","",$R1903)),MAX($A$4:$A1902)+1,"")</f>
        <v/>
      </c>
      <c r="B1903" s="45" t="str">
        <f t="shared" si="58"/>
        <v/>
      </c>
      <c r="C1903" s="45" t="str">
        <f>IF($A1903="","",RANK($B1903,$B$5:$B$9000,1)+COUNTIF($B$4:$B1902,$B1903))</f>
        <v/>
      </c>
      <c r="D1903" s="46" t="str">
        <f>IF(AND($O1903&gt;=قادمين!$C$4,$O1903&lt;=قادمين!$H$4,قادمين!$B$1=IF(قادمين!$B$1="","",$I1903),قادمين!$B$2=IF(قادمين!$B$2="","",$K1903),قادمين!$B$3=IF(قادمين!$B$3="","",$Q1903),قادمين!$B$4=IF(قادمين!$B$4="","",$R1903)),MAX($D$4:$D1902)+1,"")</f>
        <v/>
      </c>
      <c r="E1903" s="46" t="str">
        <f t="shared" si="59"/>
        <v/>
      </c>
      <c r="F1903" s="46" t="str">
        <f>IF($D1903="","",RANK($E1903,$E$5:$E$9000,1)+COUNTIF($E$4:$E1902,$E1903))</f>
        <v/>
      </c>
      <c r="G1903" s="63" t="str">
        <f>IF(H1903="","",COUNTA($H$5:H1903))</f>
        <v/>
      </c>
      <c r="H1903" s="187"/>
      <c r="I1903" s="203"/>
      <c r="J1903" s="202"/>
      <c r="K1903" s="202"/>
      <c r="L1903" s="202"/>
      <c r="M1903" s="202"/>
      <c r="N1903" s="202"/>
      <c r="O1903" s="201"/>
      <c r="P1903" s="159"/>
      <c r="Q1903" s="206"/>
      <c r="R1903" s="50"/>
      <c r="S1903" s="51"/>
      <c r="T1903" s="51"/>
      <c r="U1903" s="52"/>
      <c r="V1903" s="52"/>
      <c r="W1903" s="52"/>
      <c r="X1903" s="53"/>
      <c r="Y1903" s="52"/>
      <c r="Z1903" s="54"/>
      <c r="AA1903" s="22"/>
      <c r="AB1903" s="22"/>
      <c r="AC1903" s="22"/>
      <c r="AD1903" s="22"/>
      <c r="AE1903" s="22"/>
      <c r="AF1903" s="22"/>
      <c r="AG1903" s="22"/>
    </row>
    <row r="1904" spans="1:33" s="11" customFormat="1" ht="26.1" customHeight="1">
      <c r="A1904" s="45" t="str">
        <f>IF(AND($H1904&gt;=مغادرين!$C$4,$H1904&lt;=مغادرين!$H$4,مغادرين!$B$1=IF(مغادرين!$B$1="","",$I1904),مغادرين!$B$2=IF(مغادرين!$B$2="","",$K1904),مغادرين!$B$3=IF(مغادرين!$B$3="","",$Q1904),مغادرين!$B$4=IF(مغادرين!$B$4="","",$R1904)),MAX($A$4:$A1903)+1,"")</f>
        <v/>
      </c>
      <c r="B1904" s="45" t="str">
        <f t="shared" si="58"/>
        <v/>
      </c>
      <c r="C1904" s="45" t="str">
        <f>IF($A1904="","",RANK($B1904,$B$5:$B$9000,1)+COUNTIF($B$4:$B1903,$B1904))</f>
        <v/>
      </c>
      <c r="D1904" s="46" t="str">
        <f>IF(AND($O1904&gt;=قادمين!$C$4,$O1904&lt;=قادمين!$H$4,قادمين!$B$1=IF(قادمين!$B$1="","",$I1904),قادمين!$B$2=IF(قادمين!$B$2="","",$K1904),قادمين!$B$3=IF(قادمين!$B$3="","",$Q1904),قادمين!$B$4=IF(قادمين!$B$4="","",$R1904)),MAX($D$4:$D1903)+1,"")</f>
        <v/>
      </c>
      <c r="E1904" s="46" t="str">
        <f t="shared" si="59"/>
        <v/>
      </c>
      <c r="F1904" s="46" t="str">
        <f>IF($D1904="","",RANK($E1904,$E$5:$E$9000,1)+COUNTIF($E$4:$E1903,$E1904))</f>
        <v/>
      </c>
      <c r="G1904" s="63" t="str">
        <f>IF(H1904="","",COUNTA($H$5:H1904))</f>
        <v/>
      </c>
      <c r="H1904" s="187"/>
      <c r="I1904" s="203"/>
      <c r="J1904" s="202"/>
      <c r="K1904" s="202"/>
      <c r="L1904" s="202"/>
      <c r="M1904" s="202"/>
      <c r="N1904" s="202"/>
      <c r="O1904" s="201"/>
      <c r="P1904" s="159"/>
      <c r="Q1904" s="206"/>
      <c r="R1904" s="50"/>
      <c r="S1904" s="51"/>
      <c r="T1904" s="51"/>
      <c r="U1904" s="52"/>
      <c r="V1904" s="52"/>
      <c r="W1904" s="52"/>
      <c r="X1904" s="53"/>
      <c r="Y1904" s="52"/>
      <c r="Z1904" s="54"/>
      <c r="AA1904" s="22"/>
      <c r="AB1904" s="22"/>
      <c r="AC1904" s="22"/>
      <c r="AD1904" s="22"/>
      <c r="AE1904" s="22"/>
      <c r="AF1904" s="22"/>
      <c r="AG1904" s="22"/>
    </row>
    <row r="1905" spans="1:33" s="11" customFormat="1" ht="26.1" customHeight="1">
      <c r="A1905" s="45" t="str">
        <f>IF(AND($H1905&gt;=مغادرين!$C$4,$H1905&lt;=مغادرين!$H$4,مغادرين!$B$1=IF(مغادرين!$B$1="","",$I1905),مغادرين!$B$2=IF(مغادرين!$B$2="","",$K1905),مغادرين!$B$3=IF(مغادرين!$B$3="","",$Q1905),مغادرين!$B$4=IF(مغادرين!$B$4="","",$R1905)),MAX($A$4:$A1904)+1,"")</f>
        <v/>
      </c>
      <c r="B1905" s="45" t="str">
        <f t="shared" si="58"/>
        <v/>
      </c>
      <c r="C1905" s="45" t="str">
        <f>IF($A1905="","",RANK($B1905,$B$5:$B$9000,1)+COUNTIF($B$4:$B1904,$B1905))</f>
        <v/>
      </c>
      <c r="D1905" s="46" t="str">
        <f>IF(AND($O1905&gt;=قادمين!$C$4,$O1905&lt;=قادمين!$H$4,قادمين!$B$1=IF(قادمين!$B$1="","",$I1905),قادمين!$B$2=IF(قادمين!$B$2="","",$K1905),قادمين!$B$3=IF(قادمين!$B$3="","",$Q1905),قادمين!$B$4=IF(قادمين!$B$4="","",$R1905)),MAX($D$4:$D1904)+1,"")</f>
        <v/>
      </c>
      <c r="E1905" s="46" t="str">
        <f t="shared" si="59"/>
        <v/>
      </c>
      <c r="F1905" s="46" t="str">
        <f>IF($D1905="","",RANK($E1905,$E$5:$E$9000,1)+COUNTIF($E$4:$E1904,$E1905))</f>
        <v/>
      </c>
      <c r="G1905" s="63" t="str">
        <f>IF(H1905="","",COUNTA($H$5:H1905))</f>
        <v/>
      </c>
      <c r="H1905" s="187"/>
      <c r="I1905" s="203"/>
      <c r="J1905" s="202"/>
      <c r="K1905" s="202"/>
      <c r="L1905" s="202"/>
      <c r="M1905" s="202"/>
      <c r="N1905" s="202"/>
      <c r="O1905" s="201"/>
      <c r="P1905" s="159"/>
      <c r="Q1905" s="206"/>
      <c r="R1905" s="50"/>
      <c r="S1905" s="51"/>
      <c r="T1905" s="51"/>
      <c r="U1905" s="52"/>
      <c r="V1905" s="52"/>
      <c r="W1905" s="52"/>
      <c r="X1905" s="53"/>
      <c r="Y1905" s="52"/>
      <c r="Z1905" s="54"/>
      <c r="AA1905" s="22"/>
      <c r="AB1905" s="22"/>
      <c r="AC1905" s="22"/>
      <c r="AD1905" s="22"/>
      <c r="AE1905" s="22"/>
      <c r="AF1905" s="22"/>
      <c r="AG1905" s="22"/>
    </row>
    <row r="1906" spans="1:33" s="11" customFormat="1" ht="26.1" customHeight="1">
      <c r="A1906" s="45" t="str">
        <f>IF(AND($H1906&gt;=مغادرين!$C$4,$H1906&lt;=مغادرين!$H$4,مغادرين!$B$1=IF(مغادرين!$B$1="","",$I1906),مغادرين!$B$2=IF(مغادرين!$B$2="","",$K1906),مغادرين!$B$3=IF(مغادرين!$B$3="","",$Q1906),مغادرين!$B$4=IF(مغادرين!$B$4="","",$R1906)),MAX($A$4:$A1905)+1,"")</f>
        <v/>
      </c>
      <c r="B1906" s="45" t="str">
        <f t="shared" si="58"/>
        <v/>
      </c>
      <c r="C1906" s="45" t="str">
        <f>IF($A1906="","",RANK($B1906,$B$5:$B$9000,1)+COUNTIF($B$4:$B1905,$B1906))</f>
        <v/>
      </c>
      <c r="D1906" s="46" t="str">
        <f>IF(AND($O1906&gt;=قادمين!$C$4,$O1906&lt;=قادمين!$H$4,قادمين!$B$1=IF(قادمين!$B$1="","",$I1906),قادمين!$B$2=IF(قادمين!$B$2="","",$K1906),قادمين!$B$3=IF(قادمين!$B$3="","",$Q1906),قادمين!$B$4=IF(قادمين!$B$4="","",$R1906)),MAX($D$4:$D1905)+1,"")</f>
        <v/>
      </c>
      <c r="E1906" s="46" t="str">
        <f t="shared" si="59"/>
        <v/>
      </c>
      <c r="F1906" s="46" t="str">
        <f>IF($D1906="","",RANK($E1906,$E$5:$E$9000,1)+COUNTIF($E$4:$E1905,$E1906))</f>
        <v/>
      </c>
      <c r="G1906" s="63" t="str">
        <f>IF(H1906="","",COUNTA($H$5:H1906))</f>
        <v/>
      </c>
      <c r="H1906" s="187"/>
      <c r="I1906" s="203"/>
      <c r="J1906" s="202"/>
      <c r="K1906" s="202"/>
      <c r="L1906" s="202"/>
      <c r="M1906" s="202"/>
      <c r="N1906" s="202"/>
      <c r="O1906" s="201"/>
      <c r="P1906" s="159"/>
      <c r="Q1906" s="206"/>
      <c r="R1906" s="50"/>
      <c r="S1906" s="51"/>
      <c r="T1906" s="51"/>
      <c r="U1906" s="52"/>
      <c r="V1906" s="52"/>
      <c r="W1906" s="52"/>
      <c r="X1906" s="53"/>
      <c r="Y1906" s="52"/>
      <c r="Z1906" s="54"/>
      <c r="AA1906" s="22"/>
      <c r="AB1906" s="22"/>
      <c r="AC1906" s="22"/>
      <c r="AD1906" s="22"/>
      <c r="AE1906" s="22"/>
      <c r="AF1906" s="22"/>
      <c r="AG1906" s="22"/>
    </row>
    <row r="1907" spans="1:33" s="11" customFormat="1" ht="26.1" customHeight="1">
      <c r="A1907" s="45" t="str">
        <f>IF(AND($H1907&gt;=مغادرين!$C$4,$H1907&lt;=مغادرين!$H$4,مغادرين!$B$1=IF(مغادرين!$B$1="","",$I1907),مغادرين!$B$2=IF(مغادرين!$B$2="","",$K1907),مغادرين!$B$3=IF(مغادرين!$B$3="","",$Q1907),مغادرين!$B$4=IF(مغادرين!$B$4="","",$R1907)),MAX($A$4:$A1906)+1,"")</f>
        <v/>
      </c>
      <c r="B1907" s="45" t="str">
        <f t="shared" si="58"/>
        <v/>
      </c>
      <c r="C1907" s="45" t="str">
        <f>IF($A1907="","",RANK($B1907,$B$5:$B$9000,1)+COUNTIF($B$4:$B1906,$B1907))</f>
        <v/>
      </c>
      <c r="D1907" s="46" t="str">
        <f>IF(AND($O1907&gt;=قادمين!$C$4,$O1907&lt;=قادمين!$H$4,قادمين!$B$1=IF(قادمين!$B$1="","",$I1907),قادمين!$B$2=IF(قادمين!$B$2="","",$K1907),قادمين!$B$3=IF(قادمين!$B$3="","",$Q1907),قادمين!$B$4=IF(قادمين!$B$4="","",$R1907)),MAX($D$4:$D1906)+1,"")</f>
        <v/>
      </c>
      <c r="E1907" s="46" t="str">
        <f t="shared" si="59"/>
        <v/>
      </c>
      <c r="F1907" s="46" t="str">
        <f>IF($D1907="","",RANK($E1907,$E$5:$E$9000,1)+COUNTIF($E$4:$E1906,$E1907))</f>
        <v/>
      </c>
      <c r="G1907" s="63" t="str">
        <f>IF(H1907="","",COUNTA($H$5:H1907))</f>
        <v/>
      </c>
      <c r="H1907" s="187"/>
      <c r="I1907" s="203"/>
      <c r="J1907" s="202"/>
      <c r="K1907" s="202"/>
      <c r="L1907" s="202"/>
      <c r="M1907" s="202"/>
      <c r="N1907" s="202"/>
      <c r="O1907" s="201"/>
      <c r="P1907" s="159"/>
      <c r="Q1907" s="206"/>
      <c r="R1907" s="50"/>
      <c r="S1907" s="51"/>
      <c r="T1907" s="51"/>
      <c r="U1907" s="52"/>
      <c r="V1907" s="52"/>
      <c r="W1907" s="52"/>
      <c r="X1907" s="53"/>
      <c r="Y1907" s="52"/>
      <c r="Z1907" s="54"/>
      <c r="AA1907" s="22"/>
      <c r="AB1907" s="22"/>
      <c r="AC1907" s="22"/>
      <c r="AD1907" s="22"/>
      <c r="AE1907" s="22"/>
      <c r="AF1907" s="22"/>
      <c r="AG1907" s="22"/>
    </row>
    <row r="1908" spans="1:33" s="11" customFormat="1" ht="26.1" customHeight="1">
      <c r="A1908" s="45" t="str">
        <f>IF(AND($H1908&gt;=مغادرين!$C$4,$H1908&lt;=مغادرين!$H$4,مغادرين!$B$1=IF(مغادرين!$B$1="","",$I1908),مغادرين!$B$2=IF(مغادرين!$B$2="","",$K1908),مغادرين!$B$3=IF(مغادرين!$B$3="","",$Q1908),مغادرين!$B$4=IF(مغادرين!$B$4="","",$R1908)),MAX($A$4:$A1907)+1,"")</f>
        <v/>
      </c>
      <c r="B1908" s="45" t="str">
        <f t="shared" si="58"/>
        <v/>
      </c>
      <c r="C1908" s="45" t="str">
        <f>IF($A1908="","",RANK($B1908,$B$5:$B$9000,1)+COUNTIF($B$4:$B1907,$B1908))</f>
        <v/>
      </c>
      <c r="D1908" s="46" t="str">
        <f>IF(AND($O1908&gt;=قادمين!$C$4,$O1908&lt;=قادمين!$H$4,قادمين!$B$1=IF(قادمين!$B$1="","",$I1908),قادمين!$B$2=IF(قادمين!$B$2="","",$K1908),قادمين!$B$3=IF(قادمين!$B$3="","",$Q1908),قادمين!$B$4=IF(قادمين!$B$4="","",$R1908)),MAX($D$4:$D1907)+1,"")</f>
        <v/>
      </c>
      <c r="E1908" s="46" t="str">
        <f t="shared" si="59"/>
        <v/>
      </c>
      <c r="F1908" s="46" t="str">
        <f>IF($D1908="","",RANK($E1908,$E$5:$E$9000,1)+COUNTIF($E$4:$E1907,$E1908))</f>
        <v/>
      </c>
      <c r="G1908" s="63" t="str">
        <f>IF(H1908="","",COUNTA($H$5:H1908))</f>
        <v/>
      </c>
      <c r="H1908" s="187"/>
      <c r="I1908" s="203"/>
      <c r="J1908" s="202"/>
      <c r="K1908" s="202"/>
      <c r="L1908" s="202"/>
      <c r="M1908" s="202"/>
      <c r="N1908" s="202"/>
      <c r="O1908" s="201"/>
      <c r="P1908" s="159"/>
      <c r="Q1908" s="206"/>
      <c r="R1908" s="50"/>
      <c r="S1908" s="51"/>
      <c r="T1908" s="51"/>
      <c r="U1908" s="52"/>
      <c r="V1908" s="52"/>
      <c r="W1908" s="52"/>
      <c r="X1908" s="53"/>
      <c r="Y1908" s="52"/>
      <c r="Z1908" s="54"/>
      <c r="AA1908" s="22"/>
      <c r="AB1908" s="22"/>
      <c r="AC1908" s="22"/>
      <c r="AD1908" s="22"/>
      <c r="AE1908" s="22"/>
      <c r="AF1908" s="22"/>
      <c r="AG1908" s="22"/>
    </row>
    <row r="1909" spans="1:33" s="11" customFormat="1" ht="26.1" customHeight="1">
      <c r="A1909" s="45" t="str">
        <f>IF(AND($H1909&gt;=مغادرين!$C$4,$H1909&lt;=مغادرين!$H$4,مغادرين!$B$1=IF(مغادرين!$B$1="","",$I1909),مغادرين!$B$2=IF(مغادرين!$B$2="","",$K1909),مغادرين!$B$3=IF(مغادرين!$B$3="","",$Q1909),مغادرين!$B$4=IF(مغادرين!$B$4="","",$R1909)),MAX($A$4:$A1908)+1,"")</f>
        <v/>
      </c>
      <c r="B1909" s="45" t="str">
        <f t="shared" si="58"/>
        <v/>
      </c>
      <c r="C1909" s="45" t="str">
        <f>IF($A1909="","",RANK($B1909,$B$5:$B$9000,1)+COUNTIF($B$4:$B1908,$B1909))</f>
        <v/>
      </c>
      <c r="D1909" s="46" t="str">
        <f>IF(AND($O1909&gt;=قادمين!$C$4,$O1909&lt;=قادمين!$H$4,قادمين!$B$1=IF(قادمين!$B$1="","",$I1909),قادمين!$B$2=IF(قادمين!$B$2="","",$K1909),قادمين!$B$3=IF(قادمين!$B$3="","",$Q1909),قادمين!$B$4=IF(قادمين!$B$4="","",$R1909)),MAX($D$4:$D1908)+1,"")</f>
        <v/>
      </c>
      <c r="E1909" s="46" t="str">
        <f t="shared" si="59"/>
        <v/>
      </c>
      <c r="F1909" s="46" t="str">
        <f>IF($D1909="","",RANK($E1909,$E$5:$E$9000,1)+COUNTIF($E$4:$E1908,$E1909))</f>
        <v/>
      </c>
      <c r="G1909" s="63" t="str">
        <f>IF(H1909="","",COUNTA($H$5:H1909))</f>
        <v/>
      </c>
      <c r="H1909" s="187"/>
      <c r="I1909" s="203"/>
      <c r="J1909" s="202"/>
      <c r="K1909" s="202"/>
      <c r="L1909" s="202"/>
      <c r="M1909" s="202"/>
      <c r="N1909" s="202"/>
      <c r="O1909" s="201"/>
      <c r="P1909" s="159"/>
      <c r="Q1909" s="206"/>
      <c r="R1909" s="50"/>
      <c r="S1909" s="51"/>
      <c r="T1909" s="51"/>
      <c r="U1909" s="52"/>
      <c r="V1909" s="52"/>
      <c r="W1909" s="52"/>
      <c r="X1909" s="53"/>
      <c r="Y1909" s="52"/>
      <c r="Z1909" s="54"/>
      <c r="AA1909" s="22"/>
      <c r="AB1909" s="22"/>
      <c r="AC1909" s="22"/>
      <c r="AD1909" s="22"/>
      <c r="AE1909" s="22"/>
      <c r="AF1909" s="22"/>
      <c r="AG1909" s="22"/>
    </row>
    <row r="1910" spans="1:33" s="11" customFormat="1" ht="26.1" customHeight="1">
      <c r="A1910" s="45" t="str">
        <f>IF(AND($H1910&gt;=مغادرين!$C$4,$H1910&lt;=مغادرين!$H$4,مغادرين!$B$1=IF(مغادرين!$B$1="","",$I1910),مغادرين!$B$2=IF(مغادرين!$B$2="","",$K1910),مغادرين!$B$3=IF(مغادرين!$B$3="","",$Q1910),مغادرين!$B$4=IF(مغادرين!$B$4="","",$R1910)),MAX($A$4:$A1909)+1,"")</f>
        <v/>
      </c>
      <c r="B1910" s="45" t="str">
        <f t="shared" si="58"/>
        <v/>
      </c>
      <c r="C1910" s="45" t="str">
        <f>IF($A1910="","",RANK($B1910,$B$5:$B$9000,1)+COUNTIF($B$4:$B1909,$B1910))</f>
        <v/>
      </c>
      <c r="D1910" s="46" t="str">
        <f>IF(AND($O1910&gt;=قادمين!$C$4,$O1910&lt;=قادمين!$H$4,قادمين!$B$1=IF(قادمين!$B$1="","",$I1910),قادمين!$B$2=IF(قادمين!$B$2="","",$K1910),قادمين!$B$3=IF(قادمين!$B$3="","",$Q1910),قادمين!$B$4=IF(قادمين!$B$4="","",$R1910)),MAX($D$4:$D1909)+1,"")</f>
        <v/>
      </c>
      <c r="E1910" s="46" t="str">
        <f t="shared" si="59"/>
        <v/>
      </c>
      <c r="F1910" s="46" t="str">
        <f>IF($D1910="","",RANK($E1910,$E$5:$E$9000,1)+COUNTIF($E$4:$E1909,$E1910))</f>
        <v/>
      </c>
      <c r="G1910" s="63" t="str">
        <f>IF(H1910="","",COUNTA($H$5:H1910))</f>
        <v/>
      </c>
      <c r="H1910" s="187"/>
      <c r="I1910" s="203"/>
      <c r="J1910" s="202"/>
      <c r="K1910" s="202"/>
      <c r="L1910" s="202"/>
      <c r="M1910" s="202"/>
      <c r="N1910" s="202"/>
      <c r="O1910" s="201"/>
      <c r="P1910" s="159"/>
      <c r="Q1910" s="206"/>
      <c r="R1910" s="50"/>
      <c r="S1910" s="51"/>
      <c r="T1910" s="51"/>
      <c r="U1910" s="52"/>
      <c r="V1910" s="52"/>
      <c r="W1910" s="52"/>
      <c r="X1910" s="53"/>
      <c r="Y1910" s="52"/>
      <c r="Z1910" s="54"/>
      <c r="AA1910" s="22"/>
      <c r="AB1910" s="22"/>
      <c r="AC1910" s="22"/>
      <c r="AD1910" s="22"/>
      <c r="AE1910" s="22"/>
      <c r="AF1910" s="22"/>
      <c r="AG1910" s="22"/>
    </row>
    <row r="1911" spans="1:33" s="11" customFormat="1" ht="26.1" customHeight="1">
      <c r="A1911" s="45" t="str">
        <f>IF(AND($H1911&gt;=مغادرين!$C$4,$H1911&lt;=مغادرين!$H$4,مغادرين!$B$1=IF(مغادرين!$B$1="","",$I1911),مغادرين!$B$2=IF(مغادرين!$B$2="","",$K1911),مغادرين!$B$3=IF(مغادرين!$B$3="","",$Q1911),مغادرين!$B$4=IF(مغادرين!$B$4="","",$R1911)),MAX($A$4:$A1910)+1,"")</f>
        <v/>
      </c>
      <c r="B1911" s="45" t="str">
        <f t="shared" si="58"/>
        <v/>
      </c>
      <c r="C1911" s="45" t="str">
        <f>IF($A1911="","",RANK($B1911,$B$5:$B$9000,1)+COUNTIF($B$4:$B1910,$B1911))</f>
        <v/>
      </c>
      <c r="D1911" s="46" t="str">
        <f>IF(AND($O1911&gt;=قادمين!$C$4,$O1911&lt;=قادمين!$H$4,قادمين!$B$1=IF(قادمين!$B$1="","",$I1911),قادمين!$B$2=IF(قادمين!$B$2="","",$K1911),قادمين!$B$3=IF(قادمين!$B$3="","",$Q1911),قادمين!$B$4=IF(قادمين!$B$4="","",$R1911)),MAX($D$4:$D1910)+1,"")</f>
        <v/>
      </c>
      <c r="E1911" s="46" t="str">
        <f t="shared" si="59"/>
        <v/>
      </c>
      <c r="F1911" s="46" t="str">
        <f>IF($D1911="","",RANK($E1911,$E$5:$E$9000,1)+COUNTIF($E$4:$E1910,$E1911))</f>
        <v/>
      </c>
      <c r="G1911" s="63" t="str">
        <f>IF(H1911="","",COUNTA($H$5:H1911))</f>
        <v/>
      </c>
      <c r="H1911" s="187"/>
      <c r="I1911" s="203"/>
      <c r="J1911" s="202"/>
      <c r="K1911" s="202"/>
      <c r="L1911" s="202"/>
      <c r="M1911" s="202"/>
      <c r="N1911" s="202"/>
      <c r="O1911" s="201"/>
      <c r="P1911" s="159"/>
      <c r="Q1911" s="206"/>
      <c r="R1911" s="50"/>
      <c r="S1911" s="51"/>
      <c r="T1911" s="51"/>
      <c r="U1911" s="52"/>
      <c r="V1911" s="52"/>
      <c r="W1911" s="52"/>
      <c r="X1911" s="53"/>
      <c r="Y1911" s="52"/>
      <c r="Z1911" s="54"/>
      <c r="AA1911" s="22"/>
      <c r="AB1911" s="22"/>
      <c r="AC1911" s="22"/>
      <c r="AD1911" s="22"/>
      <c r="AE1911" s="22"/>
      <c r="AF1911" s="22"/>
      <c r="AG1911" s="22"/>
    </row>
    <row r="1912" spans="1:33" s="11" customFormat="1" ht="26.1" customHeight="1">
      <c r="A1912" s="45" t="str">
        <f>IF(AND($H1912&gt;=مغادرين!$C$4,$H1912&lt;=مغادرين!$H$4,مغادرين!$B$1=IF(مغادرين!$B$1="","",$I1912),مغادرين!$B$2=IF(مغادرين!$B$2="","",$K1912),مغادرين!$B$3=IF(مغادرين!$B$3="","",$Q1912),مغادرين!$B$4=IF(مغادرين!$B$4="","",$R1912)),MAX($A$4:$A1911)+1,"")</f>
        <v/>
      </c>
      <c r="B1912" s="45" t="str">
        <f t="shared" si="58"/>
        <v/>
      </c>
      <c r="C1912" s="45" t="str">
        <f>IF($A1912="","",RANK($B1912,$B$5:$B$9000,1)+COUNTIF($B$4:$B1911,$B1912))</f>
        <v/>
      </c>
      <c r="D1912" s="46" t="str">
        <f>IF(AND($O1912&gt;=قادمين!$C$4,$O1912&lt;=قادمين!$H$4,قادمين!$B$1=IF(قادمين!$B$1="","",$I1912),قادمين!$B$2=IF(قادمين!$B$2="","",$K1912),قادمين!$B$3=IF(قادمين!$B$3="","",$Q1912),قادمين!$B$4=IF(قادمين!$B$4="","",$R1912)),MAX($D$4:$D1911)+1,"")</f>
        <v/>
      </c>
      <c r="E1912" s="46" t="str">
        <f t="shared" si="59"/>
        <v/>
      </c>
      <c r="F1912" s="46" t="str">
        <f>IF($D1912="","",RANK($E1912,$E$5:$E$9000,1)+COUNTIF($E$4:$E1911,$E1912))</f>
        <v/>
      </c>
      <c r="G1912" s="63" t="str">
        <f>IF(H1912="","",COUNTA($H$5:H1912))</f>
        <v/>
      </c>
      <c r="H1912" s="187"/>
      <c r="I1912" s="203"/>
      <c r="J1912" s="202"/>
      <c r="K1912" s="202"/>
      <c r="L1912" s="202"/>
      <c r="M1912" s="202"/>
      <c r="N1912" s="202"/>
      <c r="O1912" s="201"/>
      <c r="P1912" s="159"/>
      <c r="Q1912" s="206"/>
      <c r="R1912" s="50"/>
      <c r="S1912" s="51"/>
      <c r="T1912" s="51"/>
      <c r="U1912" s="52"/>
      <c r="V1912" s="52"/>
      <c r="W1912" s="52"/>
      <c r="X1912" s="53"/>
      <c r="Y1912" s="52"/>
      <c r="Z1912" s="54"/>
      <c r="AA1912" s="22"/>
      <c r="AB1912" s="22"/>
      <c r="AC1912" s="22"/>
      <c r="AD1912" s="22"/>
      <c r="AE1912" s="22"/>
      <c r="AF1912" s="22"/>
      <c r="AG1912" s="22"/>
    </row>
    <row r="1913" spans="1:33" s="11" customFormat="1" ht="26.1" customHeight="1">
      <c r="A1913" s="45" t="str">
        <f>IF(AND($H1913&gt;=مغادرين!$C$4,$H1913&lt;=مغادرين!$H$4,مغادرين!$B$1=IF(مغادرين!$B$1="","",$I1913),مغادرين!$B$2=IF(مغادرين!$B$2="","",$K1913),مغادرين!$B$3=IF(مغادرين!$B$3="","",$Q1913),مغادرين!$B$4=IF(مغادرين!$B$4="","",$R1913)),MAX($A$4:$A1912)+1,"")</f>
        <v/>
      </c>
      <c r="B1913" s="45" t="str">
        <f t="shared" si="58"/>
        <v/>
      </c>
      <c r="C1913" s="45" t="str">
        <f>IF($A1913="","",RANK($B1913,$B$5:$B$9000,1)+COUNTIF($B$4:$B1912,$B1913))</f>
        <v/>
      </c>
      <c r="D1913" s="46" t="str">
        <f>IF(AND($O1913&gt;=قادمين!$C$4,$O1913&lt;=قادمين!$H$4,قادمين!$B$1=IF(قادمين!$B$1="","",$I1913),قادمين!$B$2=IF(قادمين!$B$2="","",$K1913),قادمين!$B$3=IF(قادمين!$B$3="","",$Q1913),قادمين!$B$4=IF(قادمين!$B$4="","",$R1913)),MAX($D$4:$D1912)+1,"")</f>
        <v/>
      </c>
      <c r="E1913" s="46" t="str">
        <f t="shared" si="59"/>
        <v/>
      </c>
      <c r="F1913" s="46" t="str">
        <f>IF($D1913="","",RANK($E1913,$E$5:$E$9000,1)+COUNTIF($E$4:$E1912,$E1913))</f>
        <v/>
      </c>
      <c r="G1913" s="63" t="str">
        <f>IF(H1913="","",COUNTA($H$5:H1913))</f>
        <v/>
      </c>
      <c r="H1913" s="187"/>
      <c r="I1913" s="203"/>
      <c r="J1913" s="202"/>
      <c r="K1913" s="202"/>
      <c r="L1913" s="202"/>
      <c r="M1913" s="202"/>
      <c r="N1913" s="202"/>
      <c r="O1913" s="201"/>
      <c r="P1913" s="159"/>
      <c r="Q1913" s="206"/>
      <c r="R1913" s="50"/>
      <c r="S1913" s="51"/>
      <c r="T1913" s="51"/>
      <c r="U1913" s="52"/>
      <c r="V1913" s="52"/>
      <c r="W1913" s="52"/>
      <c r="X1913" s="53"/>
      <c r="Y1913" s="52"/>
      <c r="Z1913" s="54"/>
      <c r="AA1913" s="22"/>
      <c r="AB1913" s="22"/>
      <c r="AC1913" s="22"/>
      <c r="AD1913" s="22"/>
      <c r="AE1913" s="22"/>
      <c r="AF1913" s="22"/>
      <c r="AG1913" s="22"/>
    </row>
    <row r="1914" spans="1:33" s="11" customFormat="1" ht="26.1" customHeight="1">
      <c r="A1914" s="45" t="str">
        <f>IF(AND($H1914&gt;=مغادرين!$C$4,$H1914&lt;=مغادرين!$H$4,مغادرين!$B$1=IF(مغادرين!$B$1="","",$I1914),مغادرين!$B$2=IF(مغادرين!$B$2="","",$K1914),مغادرين!$B$3=IF(مغادرين!$B$3="","",$Q1914),مغادرين!$B$4=IF(مغادرين!$B$4="","",$R1914)),MAX($A$4:$A1913)+1,"")</f>
        <v/>
      </c>
      <c r="B1914" s="45" t="str">
        <f t="shared" si="58"/>
        <v/>
      </c>
      <c r="C1914" s="45" t="str">
        <f>IF($A1914="","",RANK($B1914,$B$5:$B$9000,1)+COUNTIF($B$4:$B1913,$B1914))</f>
        <v/>
      </c>
      <c r="D1914" s="46" t="str">
        <f>IF(AND($O1914&gt;=قادمين!$C$4,$O1914&lt;=قادمين!$H$4,قادمين!$B$1=IF(قادمين!$B$1="","",$I1914),قادمين!$B$2=IF(قادمين!$B$2="","",$K1914),قادمين!$B$3=IF(قادمين!$B$3="","",$Q1914),قادمين!$B$4=IF(قادمين!$B$4="","",$R1914)),MAX($D$4:$D1913)+1,"")</f>
        <v/>
      </c>
      <c r="E1914" s="46" t="str">
        <f t="shared" si="59"/>
        <v/>
      </c>
      <c r="F1914" s="46" t="str">
        <f>IF($D1914="","",RANK($E1914,$E$5:$E$9000,1)+COUNTIF($E$4:$E1913,$E1914))</f>
        <v/>
      </c>
      <c r="G1914" s="63" t="str">
        <f>IF(H1914="","",COUNTA($H$5:H1914))</f>
        <v/>
      </c>
      <c r="H1914" s="187"/>
      <c r="I1914" s="203"/>
      <c r="J1914" s="202"/>
      <c r="K1914" s="202"/>
      <c r="L1914" s="202"/>
      <c r="M1914" s="202"/>
      <c r="N1914" s="202"/>
      <c r="O1914" s="201"/>
      <c r="P1914" s="159"/>
      <c r="Q1914" s="206"/>
      <c r="R1914" s="50"/>
      <c r="S1914" s="51"/>
      <c r="T1914" s="51"/>
      <c r="U1914" s="52"/>
      <c r="V1914" s="52"/>
      <c r="W1914" s="52"/>
      <c r="X1914" s="53"/>
      <c r="Y1914" s="52"/>
      <c r="Z1914" s="54"/>
      <c r="AA1914" s="22"/>
      <c r="AB1914" s="22"/>
      <c r="AC1914" s="22"/>
      <c r="AD1914" s="22"/>
      <c r="AE1914" s="22"/>
      <c r="AF1914" s="22"/>
      <c r="AG1914" s="22"/>
    </row>
    <row r="1915" spans="1:33" s="11" customFormat="1" ht="26.1" customHeight="1">
      <c r="A1915" s="45" t="str">
        <f>IF(AND($H1915&gt;=مغادرين!$C$4,$H1915&lt;=مغادرين!$H$4,مغادرين!$B$1=IF(مغادرين!$B$1="","",$I1915),مغادرين!$B$2=IF(مغادرين!$B$2="","",$K1915),مغادرين!$B$3=IF(مغادرين!$B$3="","",$Q1915),مغادرين!$B$4=IF(مغادرين!$B$4="","",$R1915)),MAX($A$4:$A1914)+1,"")</f>
        <v/>
      </c>
      <c r="B1915" s="45" t="str">
        <f t="shared" si="58"/>
        <v/>
      </c>
      <c r="C1915" s="45" t="str">
        <f>IF($A1915="","",RANK($B1915,$B$5:$B$9000,1)+COUNTIF($B$4:$B1914,$B1915))</f>
        <v/>
      </c>
      <c r="D1915" s="46" t="str">
        <f>IF(AND($O1915&gt;=قادمين!$C$4,$O1915&lt;=قادمين!$H$4,قادمين!$B$1=IF(قادمين!$B$1="","",$I1915),قادمين!$B$2=IF(قادمين!$B$2="","",$K1915),قادمين!$B$3=IF(قادمين!$B$3="","",$Q1915),قادمين!$B$4=IF(قادمين!$B$4="","",$R1915)),MAX($D$4:$D1914)+1,"")</f>
        <v/>
      </c>
      <c r="E1915" s="46" t="str">
        <f t="shared" si="59"/>
        <v/>
      </c>
      <c r="F1915" s="46" t="str">
        <f>IF($D1915="","",RANK($E1915,$E$5:$E$9000,1)+COUNTIF($E$4:$E1914,$E1915))</f>
        <v/>
      </c>
      <c r="G1915" s="63" t="str">
        <f>IF(H1915="","",COUNTA($H$5:H1915))</f>
        <v/>
      </c>
      <c r="H1915" s="187"/>
      <c r="I1915" s="203"/>
      <c r="J1915" s="202"/>
      <c r="K1915" s="202"/>
      <c r="L1915" s="202"/>
      <c r="M1915" s="202"/>
      <c r="N1915" s="202"/>
      <c r="O1915" s="201"/>
      <c r="P1915" s="159"/>
      <c r="Q1915" s="206"/>
      <c r="R1915" s="50"/>
      <c r="S1915" s="51"/>
      <c r="T1915" s="51"/>
      <c r="U1915" s="52"/>
      <c r="V1915" s="52"/>
      <c r="W1915" s="52"/>
      <c r="X1915" s="53"/>
      <c r="Y1915" s="52"/>
      <c r="Z1915" s="54"/>
      <c r="AA1915" s="22"/>
      <c r="AB1915" s="22"/>
      <c r="AC1915" s="22"/>
      <c r="AD1915" s="22"/>
      <c r="AE1915" s="22"/>
      <c r="AF1915" s="22"/>
      <c r="AG1915" s="22"/>
    </row>
    <row r="1916" spans="1:33" s="11" customFormat="1" ht="26.1" customHeight="1">
      <c r="A1916" s="45" t="str">
        <f>IF(AND($H1916&gt;=مغادرين!$C$4,$H1916&lt;=مغادرين!$H$4,مغادرين!$B$1=IF(مغادرين!$B$1="","",$I1916),مغادرين!$B$2=IF(مغادرين!$B$2="","",$K1916),مغادرين!$B$3=IF(مغادرين!$B$3="","",$Q1916),مغادرين!$B$4=IF(مغادرين!$B$4="","",$R1916)),MAX($A$4:$A1915)+1,"")</f>
        <v/>
      </c>
      <c r="B1916" s="45" t="str">
        <f t="shared" si="58"/>
        <v/>
      </c>
      <c r="C1916" s="45" t="str">
        <f>IF($A1916="","",RANK($B1916,$B$5:$B$9000,1)+COUNTIF($B$4:$B1915,$B1916))</f>
        <v/>
      </c>
      <c r="D1916" s="46" t="str">
        <f>IF(AND($O1916&gt;=قادمين!$C$4,$O1916&lt;=قادمين!$H$4,قادمين!$B$1=IF(قادمين!$B$1="","",$I1916),قادمين!$B$2=IF(قادمين!$B$2="","",$K1916),قادمين!$B$3=IF(قادمين!$B$3="","",$Q1916),قادمين!$B$4=IF(قادمين!$B$4="","",$R1916)),MAX($D$4:$D1915)+1,"")</f>
        <v/>
      </c>
      <c r="E1916" s="46" t="str">
        <f t="shared" si="59"/>
        <v/>
      </c>
      <c r="F1916" s="46" t="str">
        <f>IF($D1916="","",RANK($E1916,$E$5:$E$9000,1)+COUNTIF($E$4:$E1915,$E1916))</f>
        <v/>
      </c>
      <c r="G1916" s="63" t="str">
        <f>IF(H1916="","",COUNTA($H$5:H1916))</f>
        <v/>
      </c>
      <c r="H1916" s="187"/>
      <c r="I1916" s="203"/>
      <c r="J1916" s="202"/>
      <c r="K1916" s="202"/>
      <c r="L1916" s="202"/>
      <c r="M1916" s="202"/>
      <c r="N1916" s="202"/>
      <c r="O1916" s="201"/>
      <c r="P1916" s="159"/>
      <c r="Q1916" s="206"/>
      <c r="R1916" s="50"/>
      <c r="S1916" s="51"/>
      <c r="T1916" s="51"/>
      <c r="U1916" s="52"/>
      <c r="V1916" s="52"/>
      <c r="W1916" s="52"/>
      <c r="X1916" s="53"/>
      <c r="Y1916" s="52"/>
      <c r="Z1916" s="54"/>
      <c r="AA1916" s="22"/>
      <c r="AB1916" s="22"/>
      <c r="AC1916" s="22"/>
      <c r="AD1916" s="22"/>
      <c r="AE1916" s="22"/>
      <c r="AF1916" s="22"/>
      <c r="AG1916" s="22"/>
    </row>
    <row r="1917" spans="1:33" s="11" customFormat="1" ht="26.1" customHeight="1">
      <c r="A1917" s="45" t="str">
        <f>IF(AND($H1917&gt;=مغادرين!$C$4,$H1917&lt;=مغادرين!$H$4,مغادرين!$B$1=IF(مغادرين!$B$1="","",$I1917),مغادرين!$B$2=IF(مغادرين!$B$2="","",$K1917),مغادرين!$B$3=IF(مغادرين!$B$3="","",$Q1917),مغادرين!$B$4=IF(مغادرين!$B$4="","",$R1917)),MAX($A$4:$A1916)+1,"")</f>
        <v/>
      </c>
      <c r="B1917" s="45" t="str">
        <f t="shared" si="58"/>
        <v/>
      </c>
      <c r="C1917" s="45" t="str">
        <f>IF($A1917="","",RANK($B1917,$B$5:$B$9000,1)+COUNTIF($B$4:$B1916,$B1917))</f>
        <v/>
      </c>
      <c r="D1917" s="46" t="str">
        <f>IF(AND($O1917&gt;=قادمين!$C$4,$O1917&lt;=قادمين!$H$4,قادمين!$B$1=IF(قادمين!$B$1="","",$I1917),قادمين!$B$2=IF(قادمين!$B$2="","",$K1917),قادمين!$B$3=IF(قادمين!$B$3="","",$Q1917),قادمين!$B$4=IF(قادمين!$B$4="","",$R1917)),MAX($D$4:$D1916)+1,"")</f>
        <v/>
      </c>
      <c r="E1917" s="46" t="str">
        <f t="shared" si="59"/>
        <v/>
      </c>
      <c r="F1917" s="46" t="str">
        <f>IF($D1917="","",RANK($E1917,$E$5:$E$9000,1)+COUNTIF($E$4:$E1916,$E1917))</f>
        <v/>
      </c>
      <c r="G1917" s="63" t="str">
        <f>IF(H1917="","",COUNTA($H$5:H1917))</f>
        <v/>
      </c>
      <c r="H1917" s="187"/>
      <c r="I1917" s="203"/>
      <c r="J1917" s="202"/>
      <c r="K1917" s="202"/>
      <c r="L1917" s="202"/>
      <c r="M1917" s="202"/>
      <c r="N1917" s="202"/>
      <c r="O1917" s="201"/>
      <c r="P1917" s="159"/>
      <c r="Q1917" s="206"/>
      <c r="R1917" s="50"/>
      <c r="S1917" s="51"/>
      <c r="T1917" s="51"/>
      <c r="U1917" s="52"/>
      <c r="V1917" s="52"/>
      <c r="W1917" s="52"/>
      <c r="X1917" s="53"/>
      <c r="Y1917" s="52"/>
      <c r="Z1917" s="54"/>
      <c r="AA1917" s="22"/>
      <c r="AB1917" s="22"/>
      <c r="AC1917" s="22"/>
      <c r="AD1917" s="22"/>
      <c r="AE1917" s="22"/>
      <c r="AF1917" s="22"/>
      <c r="AG1917" s="22"/>
    </row>
    <row r="1918" spans="1:33" s="11" customFormat="1" ht="26.1" customHeight="1">
      <c r="A1918" s="45" t="str">
        <f>IF(AND($H1918&gt;=مغادرين!$C$4,$H1918&lt;=مغادرين!$H$4,مغادرين!$B$1=IF(مغادرين!$B$1="","",$I1918),مغادرين!$B$2=IF(مغادرين!$B$2="","",$K1918),مغادرين!$B$3=IF(مغادرين!$B$3="","",$Q1918),مغادرين!$B$4=IF(مغادرين!$B$4="","",$R1918)),MAX($A$4:$A1917)+1,"")</f>
        <v/>
      </c>
      <c r="B1918" s="45" t="str">
        <f t="shared" si="58"/>
        <v/>
      </c>
      <c r="C1918" s="45" t="str">
        <f>IF($A1918="","",RANK($B1918,$B$5:$B$9000,1)+COUNTIF($B$4:$B1917,$B1918))</f>
        <v/>
      </c>
      <c r="D1918" s="46" t="str">
        <f>IF(AND($O1918&gt;=قادمين!$C$4,$O1918&lt;=قادمين!$H$4,قادمين!$B$1=IF(قادمين!$B$1="","",$I1918),قادمين!$B$2=IF(قادمين!$B$2="","",$K1918),قادمين!$B$3=IF(قادمين!$B$3="","",$Q1918),قادمين!$B$4=IF(قادمين!$B$4="","",$R1918)),MAX($D$4:$D1917)+1,"")</f>
        <v/>
      </c>
      <c r="E1918" s="46" t="str">
        <f t="shared" si="59"/>
        <v/>
      </c>
      <c r="F1918" s="46" t="str">
        <f>IF($D1918="","",RANK($E1918,$E$5:$E$9000,1)+COUNTIF($E$4:$E1917,$E1918))</f>
        <v/>
      </c>
      <c r="G1918" s="63" t="str">
        <f>IF(H1918="","",COUNTA($H$5:H1918))</f>
        <v/>
      </c>
      <c r="H1918" s="187"/>
      <c r="I1918" s="203"/>
      <c r="J1918" s="202"/>
      <c r="K1918" s="202"/>
      <c r="L1918" s="202"/>
      <c r="M1918" s="202"/>
      <c r="N1918" s="202"/>
      <c r="O1918" s="201"/>
      <c r="P1918" s="159"/>
      <c r="Q1918" s="206"/>
      <c r="R1918" s="50"/>
      <c r="S1918" s="51"/>
      <c r="T1918" s="51"/>
      <c r="U1918" s="52"/>
      <c r="V1918" s="52"/>
      <c r="W1918" s="52"/>
      <c r="X1918" s="53"/>
      <c r="Y1918" s="52"/>
      <c r="Z1918" s="54"/>
      <c r="AA1918" s="22"/>
      <c r="AB1918" s="22"/>
      <c r="AC1918" s="22"/>
      <c r="AD1918" s="22"/>
      <c r="AE1918" s="22"/>
      <c r="AF1918" s="22"/>
      <c r="AG1918" s="22"/>
    </row>
    <row r="1919" spans="1:33" s="11" customFormat="1" ht="26.1" customHeight="1">
      <c r="A1919" s="45" t="str">
        <f>IF(AND($H1919&gt;=مغادرين!$C$4,$H1919&lt;=مغادرين!$H$4,مغادرين!$B$1=IF(مغادرين!$B$1="","",$I1919),مغادرين!$B$2=IF(مغادرين!$B$2="","",$K1919),مغادرين!$B$3=IF(مغادرين!$B$3="","",$Q1919),مغادرين!$B$4=IF(مغادرين!$B$4="","",$R1919)),MAX($A$4:$A1918)+1,"")</f>
        <v/>
      </c>
      <c r="B1919" s="45" t="str">
        <f t="shared" si="58"/>
        <v/>
      </c>
      <c r="C1919" s="45" t="str">
        <f>IF($A1919="","",RANK($B1919,$B$5:$B$9000,1)+COUNTIF($B$4:$B1918,$B1919))</f>
        <v/>
      </c>
      <c r="D1919" s="46" t="str">
        <f>IF(AND($O1919&gt;=قادمين!$C$4,$O1919&lt;=قادمين!$H$4,قادمين!$B$1=IF(قادمين!$B$1="","",$I1919),قادمين!$B$2=IF(قادمين!$B$2="","",$K1919),قادمين!$B$3=IF(قادمين!$B$3="","",$Q1919),قادمين!$B$4=IF(قادمين!$B$4="","",$R1919)),MAX($D$4:$D1918)+1,"")</f>
        <v/>
      </c>
      <c r="E1919" s="46" t="str">
        <f t="shared" si="59"/>
        <v/>
      </c>
      <c r="F1919" s="46" t="str">
        <f>IF($D1919="","",RANK($E1919,$E$5:$E$9000,1)+COUNTIF($E$4:$E1918,$E1919))</f>
        <v/>
      </c>
      <c r="G1919" s="63" t="str">
        <f>IF(H1919="","",COUNTA($H$5:H1919))</f>
        <v/>
      </c>
      <c r="H1919" s="187"/>
      <c r="I1919" s="203"/>
      <c r="J1919" s="202"/>
      <c r="K1919" s="202"/>
      <c r="L1919" s="202"/>
      <c r="M1919" s="202"/>
      <c r="N1919" s="202"/>
      <c r="O1919" s="201"/>
      <c r="P1919" s="159"/>
      <c r="Q1919" s="206"/>
      <c r="R1919" s="50"/>
      <c r="S1919" s="51"/>
      <c r="T1919" s="51"/>
      <c r="U1919" s="52"/>
      <c r="V1919" s="52"/>
      <c r="W1919" s="52"/>
      <c r="X1919" s="53"/>
      <c r="Y1919" s="52"/>
      <c r="Z1919" s="54"/>
      <c r="AA1919" s="22"/>
      <c r="AB1919" s="22"/>
      <c r="AC1919" s="22"/>
      <c r="AD1919" s="22"/>
      <c r="AE1919" s="22"/>
      <c r="AF1919" s="22"/>
      <c r="AG1919" s="22"/>
    </row>
    <row r="1920" spans="1:33" s="11" customFormat="1" ht="26.1" customHeight="1">
      <c r="A1920" s="45" t="str">
        <f>IF(AND($H1920&gt;=مغادرين!$C$4,$H1920&lt;=مغادرين!$H$4,مغادرين!$B$1=IF(مغادرين!$B$1="","",$I1920),مغادرين!$B$2=IF(مغادرين!$B$2="","",$K1920),مغادرين!$B$3=IF(مغادرين!$B$3="","",$Q1920),مغادرين!$B$4=IF(مغادرين!$B$4="","",$R1920)),MAX($A$4:$A1919)+1,"")</f>
        <v/>
      </c>
      <c r="B1920" s="45" t="str">
        <f t="shared" si="58"/>
        <v/>
      </c>
      <c r="C1920" s="45" t="str">
        <f>IF($A1920="","",RANK($B1920,$B$5:$B$9000,1)+COUNTIF($B$4:$B1919,$B1920))</f>
        <v/>
      </c>
      <c r="D1920" s="46" t="str">
        <f>IF(AND($O1920&gt;=قادمين!$C$4,$O1920&lt;=قادمين!$H$4,قادمين!$B$1=IF(قادمين!$B$1="","",$I1920),قادمين!$B$2=IF(قادمين!$B$2="","",$K1920),قادمين!$B$3=IF(قادمين!$B$3="","",$Q1920),قادمين!$B$4=IF(قادمين!$B$4="","",$R1920)),MAX($D$4:$D1919)+1,"")</f>
        <v/>
      </c>
      <c r="E1920" s="46" t="str">
        <f t="shared" si="59"/>
        <v/>
      </c>
      <c r="F1920" s="46" t="str">
        <f>IF($D1920="","",RANK($E1920,$E$5:$E$9000,1)+COUNTIF($E$4:$E1919,$E1920))</f>
        <v/>
      </c>
      <c r="G1920" s="63" t="str">
        <f>IF(H1920="","",COUNTA($H$5:H1920))</f>
        <v/>
      </c>
      <c r="H1920" s="187"/>
      <c r="I1920" s="203"/>
      <c r="J1920" s="202"/>
      <c r="K1920" s="202"/>
      <c r="L1920" s="202"/>
      <c r="M1920" s="202"/>
      <c r="N1920" s="202"/>
      <c r="O1920" s="201"/>
      <c r="P1920" s="159"/>
      <c r="Q1920" s="206"/>
      <c r="R1920" s="50"/>
      <c r="S1920" s="51"/>
      <c r="T1920" s="51"/>
      <c r="U1920" s="52"/>
      <c r="V1920" s="52"/>
      <c r="W1920" s="52"/>
      <c r="X1920" s="53"/>
      <c r="Y1920" s="52"/>
      <c r="Z1920" s="54"/>
      <c r="AA1920" s="22"/>
      <c r="AB1920" s="22"/>
      <c r="AC1920" s="22"/>
      <c r="AD1920" s="22"/>
      <c r="AE1920" s="22"/>
      <c r="AF1920" s="22"/>
      <c r="AG1920" s="22"/>
    </row>
    <row r="1921" spans="1:33" s="11" customFormat="1" ht="26.1" customHeight="1">
      <c r="A1921" s="45" t="str">
        <f>IF(AND($H1921&gt;=مغادرين!$C$4,$H1921&lt;=مغادرين!$H$4,مغادرين!$B$1=IF(مغادرين!$B$1="","",$I1921),مغادرين!$B$2=IF(مغادرين!$B$2="","",$K1921),مغادرين!$B$3=IF(مغادرين!$B$3="","",$Q1921),مغادرين!$B$4=IF(مغادرين!$B$4="","",$R1921)),MAX($A$4:$A1920)+1,"")</f>
        <v/>
      </c>
      <c r="B1921" s="45" t="str">
        <f t="shared" si="58"/>
        <v/>
      </c>
      <c r="C1921" s="45" t="str">
        <f>IF($A1921="","",RANK($B1921,$B$5:$B$9000,1)+COUNTIF($B$4:$B1920,$B1921))</f>
        <v/>
      </c>
      <c r="D1921" s="46" t="str">
        <f>IF(AND($O1921&gt;=قادمين!$C$4,$O1921&lt;=قادمين!$H$4,قادمين!$B$1=IF(قادمين!$B$1="","",$I1921),قادمين!$B$2=IF(قادمين!$B$2="","",$K1921),قادمين!$B$3=IF(قادمين!$B$3="","",$Q1921),قادمين!$B$4=IF(قادمين!$B$4="","",$R1921)),MAX($D$4:$D1920)+1,"")</f>
        <v/>
      </c>
      <c r="E1921" s="46" t="str">
        <f t="shared" si="59"/>
        <v/>
      </c>
      <c r="F1921" s="46" t="str">
        <f>IF($D1921="","",RANK($E1921,$E$5:$E$9000,1)+COUNTIF($E$4:$E1920,$E1921))</f>
        <v/>
      </c>
      <c r="G1921" s="63" t="str">
        <f>IF(H1921="","",COUNTA($H$5:H1921))</f>
        <v/>
      </c>
      <c r="H1921" s="187"/>
      <c r="I1921" s="203"/>
      <c r="J1921" s="202"/>
      <c r="K1921" s="202"/>
      <c r="L1921" s="202"/>
      <c r="M1921" s="202"/>
      <c r="N1921" s="202"/>
      <c r="O1921" s="201"/>
      <c r="P1921" s="159"/>
      <c r="Q1921" s="206"/>
      <c r="R1921" s="50"/>
      <c r="S1921" s="51"/>
      <c r="T1921" s="51"/>
      <c r="U1921" s="52"/>
      <c r="V1921" s="52"/>
      <c r="W1921" s="52"/>
      <c r="X1921" s="53"/>
      <c r="Y1921" s="52"/>
      <c r="Z1921" s="54"/>
      <c r="AA1921" s="22"/>
      <c r="AB1921" s="22"/>
      <c r="AC1921" s="22"/>
      <c r="AD1921" s="22"/>
      <c r="AE1921" s="22"/>
      <c r="AF1921" s="22"/>
      <c r="AG1921" s="22"/>
    </row>
    <row r="1922" spans="1:33" s="11" customFormat="1" ht="26.1" customHeight="1">
      <c r="A1922" s="45" t="str">
        <f>IF(AND($H1922&gt;=مغادرين!$C$4,$H1922&lt;=مغادرين!$H$4,مغادرين!$B$1=IF(مغادرين!$B$1="","",$I1922),مغادرين!$B$2=IF(مغادرين!$B$2="","",$K1922),مغادرين!$B$3=IF(مغادرين!$B$3="","",$Q1922),مغادرين!$B$4=IF(مغادرين!$B$4="","",$R1922)),MAX($A$4:$A1921)+1,"")</f>
        <v/>
      </c>
      <c r="B1922" s="45" t="str">
        <f t="shared" si="58"/>
        <v/>
      </c>
      <c r="C1922" s="45" t="str">
        <f>IF($A1922="","",RANK($B1922,$B$5:$B$9000,1)+COUNTIF($B$4:$B1921,$B1922))</f>
        <v/>
      </c>
      <c r="D1922" s="46" t="str">
        <f>IF(AND($O1922&gt;=قادمين!$C$4,$O1922&lt;=قادمين!$H$4,قادمين!$B$1=IF(قادمين!$B$1="","",$I1922),قادمين!$B$2=IF(قادمين!$B$2="","",$K1922),قادمين!$B$3=IF(قادمين!$B$3="","",$Q1922),قادمين!$B$4=IF(قادمين!$B$4="","",$R1922)),MAX($D$4:$D1921)+1,"")</f>
        <v/>
      </c>
      <c r="E1922" s="46" t="str">
        <f t="shared" si="59"/>
        <v/>
      </c>
      <c r="F1922" s="46" t="str">
        <f>IF($D1922="","",RANK($E1922,$E$5:$E$9000,1)+COUNTIF($E$4:$E1921,$E1922))</f>
        <v/>
      </c>
      <c r="G1922" s="63" t="str">
        <f>IF(H1922="","",COUNTA($H$5:H1922))</f>
        <v/>
      </c>
      <c r="H1922" s="187"/>
      <c r="I1922" s="203"/>
      <c r="J1922" s="202"/>
      <c r="K1922" s="202"/>
      <c r="L1922" s="202"/>
      <c r="M1922" s="202"/>
      <c r="N1922" s="202"/>
      <c r="O1922" s="201"/>
      <c r="P1922" s="159"/>
      <c r="Q1922" s="206"/>
      <c r="R1922" s="50"/>
      <c r="S1922" s="51"/>
      <c r="T1922" s="51"/>
      <c r="U1922" s="52"/>
      <c r="V1922" s="52"/>
      <c r="W1922" s="52"/>
      <c r="X1922" s="53"/>
      <c r="Y1922" s="52"/>
      <c r="Z1922" s="54"/>
      <c r="AA1922" s="22"/>
      <c r="AB1922" s="22"/>
      <c r="AC1922" s="22"/>
      <c r="AD1922" s="22"/>
      <c r="AE1922" s="22"/>
      <c r="AF1922" s="22"/>
      <c r="AG1922" s="22"/>
    </row>
    <row r="1923" spans="1:33" s="11" customFormat="1" ht="26.1" customHeight="1">
      <c r="A1923" s="45" t="str">
        <f>IF(AND($H1923&gt;=مغادرين!$C$4,$H1923&lt;=مغادرين!$H$4,مغادرين!$B$1=IF(مغادرين!$B$1="","",$I1923),مغادرين!$B$2=IF(مغادرين!$B$2="","",$K1923),مغادرين!$B$3=IF(مغادرين!$B$3="","",$Q1923),مغادرين!$B$4=IF(مغادرين!$B$4="","",$R1923)),MAX($A$4:$A1922)+1,"")</f>
        <v/>
      </c>
      <c r="B1923" s="45" t="str">
        <f t="shared" si="58"/>
        <v/>
      </c>
      <c r="C1923" s="45" t="str">
        <f>IF($A1923="","",RANK($B1923,$B$5:$B$9000,1)+COUNTIF($B$4:$B1922,$B1923))</f>
        <v/>
      </c>
      <c r="D1923" s="46" t="str">
        <f>IF(AND($O1923&gt;=قادمين!$C$4,$O1923&lt;=قادمين!$H$4,قادمين!$B$1=IF(قادمين!$B$1="","",$I1923),قادمين!$B$2=IF(قادمين!$B$2="","",$K1923),قادمين!$B$3=IF(قادمين!$B$3="","",$Q1923),قادمين!$B$4=IF(قادمين!$B$4="","",$R1923)),MAX($D$4:$D1922)+1,"")</f>
        <v/>
      </c>
      <c r="E1923" s="46" t="str">
        <f t="shared" si="59"/>
        <v/>
      </c>
      <c r="F1923" s="46" t="str">
        <f>IF($D1923="","",RANK($E1923,$E$5:$E$9000,1)+COUNTIF($E$4:$E1922,$E1923))</f>
        <v/>
      </c>
      <c r="G1923" s="63" t="str">
        <f>IF(H1923="","",COUNTA($H$5:H1923))</f>
        <v/>
      </c>
      <c r="H1923" s="187"/>
      <c r="I1923" s="203"/>
      <c r="J1923" s="202"/>
      <c r="K1923" s="202"/>
      <c r="L1923" s="202"/>
      <c r="M1923" s="202"/>
      <c r="N1923" s="202"/>
      <c r="O1923" s="201"/>
      <c r="P1923" s="159"/>
      <c r="Q1923" s="206"/>
      <c r="R1923" s="50"/>
      <c r="S1923" s="51"/>
      <c r="T1923" s="51"/>
      <c r="U1923" s="52"/>
      <c r="V1923" s="52"/>
      <c r="W1923" s="52"/>
      <c r="X1923" s="53"/>
      <c r="Y1923" s="52"/>
      <c r="Z1923" s="54"/>
      <c r="AA1923" s="22"/>
      <c r="AB1923" s="22"/>
      <c r="AC1923" s="22"/>
      <c r="AD1923" s="22"/>
      <c r="AE1923" s="22"/>
      <c r="AF1923" s="22"/>
      <c r="AG1923" s="22"/>
    </row>
    <row r="1924" spans="1:33" s="11" customFormat="1" ht="26.1" customHeight="1">
      <c r="A1924" s="45" t="str">
        <f>IF(AND($H1924&gt;=مغادرين!$C$4,$H1924&lt;=مغادرين!$H$4,مغادرين!$B$1=IF(مغادرين!$B$1="","",$I1924),مغادرين!$B$2=IF(مغادرين!$B$2="","",$K1924),مغادرين!$B$3=IF(مغادرين!$B$3="","",$Q1924),مغادرين!$B$4=IF(مغادرين!$B$4="","",$R1924)),MAX($A$4:$A1923)+1,"")</f>
        <v/>
      </c>
      <c r="B1924" s="45" t="str">
        <f t="shared" si="58"/>
        <v/>
      </c>
      <c r="C1924" s="45" t="str">
        <f>IF($A1924="","",RANK($B1924,$B$5:$B$9000,1)+COUNTIF($B$4:$B1923,$B1924))</f>
        <v/>
      </c>
      <c r="D1924" s="46" t="str">
        <f>IF(AND($O1924&gt;=قادمين!$C$4,$O1924&lt;=قادمين!$H$4,قادمين!$B$1=IF(قادمين!$B$1="","",$I1924),قادمين!$B$2=IF(قادمين!$B$2="","",$K1924),قادمين!$B$3=IF(قادمين!$B$3="","",$Q1924),قادمين!$B$4=IF(قادمين!$B$4="","",$R1924)),MAX($D$4:$D1923)+1,"")</f>
        <v/>
      </c>
      <c r="E1924" s="46" t="str">
        <f t="shared" si="59"/>
        <v/>
      </c>
      <c r="F1924" s="46" t="str">
        <f>IF($D1924="","",RANK($E1924,$E$5:$E$9000,1)+COUNTIF($E$4:$E1923,$E1924))</f>
        <v/>
      </c>
      <c r="G1924" s="63" t="str">
        <f>IF(H1924="","",COUNTA($H$5:H1924))</f>
        <v/>
      </c>
      <c r="H1924" s="187"/>
      <c r="I1924" s="203"/>
      <c r="J1924" s="202"/>
      <c r="K1924" s="202"/>
      <c r="L1924" s="202"/>
      <c r="M1924" s="202"/>
      <c r="N1924" s="202"/>
      <c r="O1924" s="201"/>
      <c r="P1924" s="159"/>
      <c r="Q1924" s="206"/>
      <c r="R1924" s="50"/>
      <c r="S1924" s="51"/>
      <c r="T1924" s="51"/>
      <c r="U1924" s="52"/>
      <c r="V1924" s="52"/>
      <c r="W1924" s="52"/>
      <c r="X1924" s="53"/>
      <c r="Y1924" s="52"/>
      <c r="Z1924" s="54"/>
      <c r="AA1924" s="22"/>
      <c r="AB1924" s="22"/>
      <c r="AC1924" s="22"/>
      <c r="AD1924" s="22"/>
      <c r="AE1924" s="22"/>
      <c r="AF1924" s="22"/>
      <c r="AG1924" s="22"/>
    </row>
    <row r="1925" spans="1:33" s="11" customFormat="1" ht="26.1" customHeight="1">
      <c r="A1925" s="45" t="str">
        <f>IF(AND($H1925&gt;=مغادرين!$C$4,$H1925&lt;=مغادرين!$H$4,مغادرين!$B$1=IF(مغادرين!$B$1="","",$I1925),مغادرين!$B$2=IF(مغادرين!$B$2="","",$K1925),مغادرين!$B$3=IF(مغادرين!$B$3="","",$Q1925),مغادرين!$B$4=IF(مغادرين!$B$4="","",$R1925)),MAX($A$4:$A1924)+1,"")</f>
        <v/>
      </c>
      <c r="B1925" s="45" t="str">
        <f t="shared" ref="B1925:B1988" si="60">IF($A1925="","",MAX($A$5:$A$12000)-RANK($H1925,$H$5:$H$12000)+1)</f>
        <v/>
      </c>
      <c r="C1925" s="45" t="str">
        <f>IF($A1925="","",RANK($B1925,$B$5:$B$9000,1)+COUNTIF($B$4:$B1924,$B1925))</f>
        <v/>
      </c>
      <c r="D1925" s="46" t="str">
        <f>IF(AND($O1925&gt;=قادمين!$C$4,$O1925&lt;=قادمين!$H$4,قادمين!$B$1=IF(قادمين!$B$1="","",$I1925),قادمين!$B$2=IF(قادمين!$B$2="","",$K1925),قادمين!$B$3=IF(قادمين!$B$3="","",$Q1925),قادمين!$B$4=IF(قادمين!$B$4="","",$R1925)),MAX($D$4:$D1924)+1,"")</f>
        <v/>
      </c>
      <c r="E1925" s="46" t="str">
        <f t="shared" ref="E1925:E1988" si="61">IF($D1925="","",MAX($D$5:$D$12000)-RANK($O1925,$O$5:$O$12000)+1)</f>
        <v/>
      </c>
      <c r="F1925" s="46" t="str">
        <f>IF($D1925="","",RANK($E1925,$E$5:$E$9000,1)+COUNTIF($E$4:$E1924,$E1925))</f>
        <v/>
      </c>
      <c r="G1925" s="63" t="str">
        <f>IF(H1925="","",COUNTA($H$5:H1925))</f>
        <v/>
      </c>
      <c r="H1925" s="187"/>
      <c r="I1925" s="203"/>
      <c r="J1925" s="202"/>
      <c r="K1925" s="202"/>
      <c r="L1925" s="202"/>
      <c r="M1925" s="202"/>
      <c r="N1925" s="202"/>
      <c r="O1925" s="201"/>
      <c r="P1925" s="159"/>
      <c r="Q1925" s="206"/>
      <c r="R1925" s="50"/>
      <c r="S1925" s="51"/>
      <c r="T1925" s="51"/>
      <c r="U1925" s="52"/>
      <c r="V1925" s="52"/>
      <c r="W1925" s="52"/>
      <c r="X1925" s="53"/>
      <c r="Y1925" s="52"/>
      <c r="Z1925" s="54"/>
      <c r="AA1925" s="22"/>
      <c r="AB1925" s="22"/>
      <c r="AC1925" s="22"/>
      <c r="AD1925" s="22"/>
      <c r="AE1925" s="22"/>
      <c r="AF1925" s="22"/>
      <c r="AG1925" s="22"/>
    </row>
    <row r="1926" spans="1:33" s="11" customFormat="1" ht="26.1" customHeight="1">
      <c r="A1926" s="45" t="str">
        <f>IF(AND($H1926&gt;=مغادرين!$C$4,$H1926&lt;=مغادرين!$H$4,مغادرين!$B$1=IF(مغادرين!$B$1="","",$I1926),مغادرين!$B$2=IF(مغادرين!$B$2="","",$K1926),مغادرين!$B$3=IF(مغادرين!$B$3="","",$Q1926),مغادرين!$B$4=IF(مغادرين!$B$4="","",$R1926)),MAX($A$4:$A1925)+1,"")</f>
        <v/>
      </c>
      <c r="B1926" s="45" t="str">
        <f t="shared" si="60"/>
        <v/>
      </c>
      <c r="C1926" s="45" t="str">
        <f>IF($A1926="","",RANK($B1926,$B$5:$B$9000,1)+COUNTIF($B$4:$B1925,$B1926))</f>
        <v/>
      </c>
      <c r="D1926" s="46" t="str">
        <f>IF(AND($O1926&gt;=قادمين!$C$4,$O1926&lt;=قادمين!$H$4,قادمين!$B$1=IF(قادمين!$B$1="","",$I1926),قادمين!$B$2=IF(قادمين!$B$2="","",$K1926),قادمين!$B$3=IF(قادمين!$B$3="","",$Q1926),قادمين!$B$4=IF(قادمين!$B$4="","",$R1926)),MAX($D$4:$D1925)+1,"")</f>
        <v/>
      </c>
      <c r="E1926" s="46" t="str">
        <f t="shared" si="61"/>
        <v/>
      </c>
      <c r="F1926" s="46" t="str">
        <f>IF($D1926="","",RANK($E1926,$E$5:$E$9000,1)+COUNTIF($E$4:$E1925,$E1926))</f>
        <v/>
      </c>
      <c r="G1926" s="63" t="str">
        <f>IF(H1926="","",COUNTA($H$5:H1926))</f>
        <v/>
      </c>
      <c r="H1926" s="187"/>
      <c r="I1926" s="203"/>
      <c r="J1926" s="202"/>
      <c r="K1926" s="202"/>
      <c r="L1926" s="202"/>
      <c r="M1926" s="202"/>
      <c r="N1926" s="202"/>
      <c r="O1926" s="201"/>
      <c r="P1926" s="159"/>
      <c r="Q1926" s="206"/>
      <c r="R1926" s="50"/>
      <c r="S1926" s="51"/>
      <c r="T1926" s="51"/>
      <c r="U1926" s="52"/>
      <c r="V1926" s="52"/>
      <c r="W1926" s="52"/>
      <c r="X1926" s="53"/>
      <c r="Y1926" s="52"/>
      <c r="Z1926" s="54"/>
      <c r="AA1926" s="22"/>
      <c r="AB1926" s="22"/>
      <c r="AC1926" s="22"/>
      <c r="AD1926" s="22"/>
      <c r="AE1926" s="22"/>
      <c r="AF1926" s="22"/>
      <c r="AG1926" s="22"/>
    </row>
    <row r="1927" spans="1:33" s="11" customFormat="1" ht="26.1" customHeight="1">
      <c r="A1927" s="45" t="str">
        <f>IF(AND($H1927&gt;=مغادرين!$C$4,$H1927&lt;=مغادرين!$H$4,مغادرين!$B$1=IF(مغادرين!$B$1="","",$I1927),مغادرين!$B$2=IF(مغادرين!$B$2="","",$K1927),مغادرين!$B$3=IF(مغادرين!$B$3="","",$Q1927),مغادرين!$B$4=IF(مغادرين!$B$4="","",$R1927)),MAX($A$4:$A1926)+1,"")</f>
        <v/>
      </c>
      <c r="B1927" s="45" t="str">
        <f t="shared" si="60"/>
        <v/>
      </c>
      <c r="C1927" s="45" t="str">
        <f>IF($A1927="","",RANK($B1927,$B$5:$B$9000,1)+COUNTIF($B$4:$B1926,$B1927))</f>
        <v/>
      </c>
      <c r="D1927" s="46" t="str">
        <f>IF(AND($O1927&gt;=قادمين!$C$4,$O1927&lt;=قادمين!$H$4,قادمين!$B$1=IF(قادمين!$B$1="","",$I1927),قادمين!$B$2=IF(قادمين!$B$2="","",$K1927),قادمين!$B$3=IF(قادمين!$B$3="","",$Q1927),قادمين!$B$4=IF(قادمين!$B$4="","",$R1927)),MAX($D$4:$D1926)+1,"")</f>
        <v/>
      </c>
      <c r="E1927" s="46" t="str">
        <f t="shared" si="61"/>
        <v/>
      </c>
      <c r="F1927" s="46" t="str">
        <f>IF($D1927="","",RANK($E1927,$E$5:$E$9000,1)+COUNTIF($E$4:$E1926,$E1927))</f>
        <v/>
      </c>
      <c r="G1927" s="63" t="str">
        <f>IF(H1927="","",COUNTA($H$5:H1927))</f>
        <v/>
      </c>
      <c r="H1927" s="187"/>
      <c r="I1927" s="203"/>
      <c r="J1927" s="202"/>
      <c r="K1927" s="202"/>
      <c r="L1927" s="202"/>
      <c r="M1927" s="202"/>
      <c r="N1927" s="202"/>
      <c r="O1927" s="201"/>
      <c r="P1927" s="159"/>
      <c r="Q1927" s="206"/>
      <c r="R1927" s="50"/>
      <c r="S1927" s="51"/>
      <c r="T1927" s="51"/>
      <c r="U1927" s="52"/>
      <c r="V1927" s="52"/>
      <c r="W1927" s="52"/>
      <c r="X1927" s="53"/>
      <c r="Y1927" s="52"/>
      <c r="Z1927" s="54"/>
      <c r="AA1927" s="22"/>
      <c r="AB1927" s="22"/>
      <c r="AC1927" s="22"/>
      <c r="AD1927" s="22"/>
      <c r="AE1927" s="22"/>
      <c r="AF1927" s="22"/>
      <c r="AG1927" s="22"/>
    </row>
    <row r="1928" spans="1:33" s="11" customFormat="1" ht="26.1" customHeight="1">
      <c r="A1928" s="45" t="str">
        <f>IF(AND($H1928&gt;=مغادرين!$C$4,$H1928&lt;=مغادرين!$H$4,مغادرين!$B$1=IF(مغادرين!$B$1="","",$I1928),مغادرين!$B$2=IF(مغادرين!$B$2="","",$K1928),مغادرين!$B$3=IF(مغادرين!$B$3="","",$Q1928),مغادرين!$B$4=IF(مغادرين!$B$4="","",$R1928)),MAX($A$4:$A1927)+1,"")</f>
        <v/>
      </c>
      <c r="B1928" s="45" t="str">
        <f t="shared" si="60"/>
        <v/>
      </c>
      <c r="C1928" s="45" t="str">
        <f>IF($A1928="","",RANK($B1928,$B$5:$B$9000,1)+COUNTIF($B$4:$B1927,$B1928))</f>
        <v/>
      </c>
      <c r="D1928" s="46" t="str">
        <f>IF(AND($O1928&gt;=قادمين!$C$4,$O1928&lt;=قادمين!$H$4,قادمين!$B$1=IF(قادمين!$B$1="","",$I1928),قادمين!$B$2=IF(قادمين!$B$2="","",$K1928),قادمين!$B$3=IF(قادمين!$B$3="","",$Q1928),قادمين!$B$4=IF(قادمين!$B$4="","",$R1928)),MAX($D$4:$D1927)+1,"")</f>
        <v/>
      </c>
      <c r="E1928" s="46" t="str">
        <f t="shared" si="61"/>
        <v/>
      </c>
      <c r="F1928" s="46" t="str">
        <f>IF($D1928="","",RANK($E1928,$E$5:$E$9000,1)+COUNTIF($E$4:$E1927,$E1928))</f>
        <v/>
      </c>
      <c r="G1928" s="63" t="str">
        <f>IF(H1928="","",COUNTA($H$5:H1928))</f>
        <v/>
      </c>
      <c r="H1928" s="187"/>
      <c r="I1928" s="203"/>
      <c r="J1928" s="202"/>
      <c r="K1928" s="202"/>
      <c r="L1928" s="202"/>
      <c r="M1928" s="202"/>
      <c r="N1928" s="202"/>
      <c r="O1928" s="201"/>
      <c r="P1928" s="159"/>
      <c r="Q1928" s="206"/>
      <c r="R1928" s="50"/>
      <c r="S1928" s="51"/>
      <c r="T1928" s="51"/>
      <c r="U1928" s="52"/>
      <c r="V1928" s="52"/>
      <c r="W1928" s="52"/>
      <c r="X1928" s="53"/>
      <c r="Y1928" s="52"/>
      <c r="Z1928" s="54"/>
      <c r="AA1928" s="22"/>
      <c r="AB1928" s="22"/>
      <c r="AC1928" s="22"/>
      <c r="AD1928" s="22"/>
      <c r="AE1928" s="22"/>
      <c r="AF1928" s="22"/>
      <c r="AG1928" s="22"/>
    </row>
    <row r="1929" spans="1:33" s="11" customFormat="1" ht="26.1" customHeight="1">
      <c r="A1929" s="45" t="str">
        <f>IF(AND($H1929&gt;=مغادرين!$C$4,$H1929&lt;=مغادرين!$H$4,مغادرين!$B$1=IF(مغادرين!$B$1="","",$I1929),مغادرين!$B$2=IF(مغادرين!$B$2="","",$K1929),مغادرين!$B$3=IF(مغادرين!$B$3="","",$Q1929),مغادرين!$B$4=IF(مغادرين!$B$4="","",$R1929)),MAX($A$4:$A1928)+1,"")</f>
        <v/>
      </c>
      <c r="B1929" s="45" t="str">
        <f t="shared" si="60"/>
        <v/>
      </c>
      <c r="C1929" s="45" t="str">
        <f>IF($A1929="","",RANK($B1929,$B$5:$B$9000,1)+COUNTIF($B$4:$B1928,$B1929))</f>
        <v/>
      </c>
      <c r="D1929" s="46" t="str">
        <f>IF(AND($O1929&gt;=قادمين!$C$4,$O1929&lt;=قادمين!$H$4,قادمين!$B$1=IF(قادمين!$B$1="","",$I1929),قادمين!$B$2=IF(قادمين!$B$2="","",$K1929),قادمين!$B$3=IF(قادمين!$B$3="","",$Q1929),قادمين!$B$4=IF(قادمين!$B$4="","",$R1929)),MAX($D$4:$D1928)+1,"")</f>
        <v/>
      </c>
      <c r="E1929" s="46" t="str">
        <f t="shared" si="61"/>
        <v/>
      </c>
      <c r="F1929" s="46" t="str">
        <f>IF($D1929="","",RANK($E1929,$E$5:$E$9000,1)+COUNTIF($E$4:$E1928,$E1929))</f>
        <v/>
      </c>
      <c r="G1929" s="63" t="str">
        <f>IF(H1929="","",COUNTA($H$5:H1929))</f>
        <v/>
      </c>
      <c r="H1929" s="187"/>
      <c r="I1929" s="203"/>
      <c r="J1929" s="202"/>
      <c r="K1929" s="202"/>
      <c r="L1929" s="202"/>
      <c r="M1929" s="202"/>
      <c r="N1929" s="202"/>
      <c r="O1929" s="201"/>
      <c r="P1929" s="159"/>
      <c r="Q1929" s="206"/>
      <c r="R1929" s="50"/>
      <c r="S1929" s="51"/>
      <c r="T1929" s="51"/>
      <c r="U1929" s="52"/>
      <c r="V1929" s="52"/>
      <c r="W1929" s="52"/>
      <c r="X1929" s="53"/>
      <c r="Y1929" s="52"/>
      <c r="Z1929" s="54"/>
      <c r="AA1929" s="22"/>
      <c r="AB1929" s="22"/>
      <c r="AC1929" s="22"/>
      <c r="AD1929" s="22"/>
      <c r="AE1929" s="22"/>
      <c r="AF1929" s="22"/>
      <c r="AG1929" s="22"/>
    </row>
    <row r="1930" spans="1:33" s="11" customFormat="1" ht="26.1" customHeight="1">
      <c r="A1930" s="45" t="str">
        <f>IF(AND($H1930&gt;=مغادرين!$C$4,$H1930&lt;=مغادرين!$H$4,مغادرين!$B$1=IF(مغادرين!$B$1="","",$I1930),مغادرين!$B$2=IF(مغادرين!$B$2="","",$K1930),مغادرين!$B$3=IF(مغادرين!$B$3="","",$Q1930),مغادرين!$B$4=IF(مغادرين!$B$4="","",$R1930)),MAX($A$4:$A1929)+1,"")</f>
        <v/>
      </c>
      <c r="B1930" s="45" t="str">
        <f t="shared" si="60"/>
        <v/>
      </c>
      <c r="C1930" s="45" t="str">
        <f>IF($A1930="","",RANK($B1930,$B$5:$B$9000,1)+COUNTIF($B$4:$B1929,$B1930))</f>
        <v/>
      </c>
      <c r="D1930" s="46" t="str">
        <f>IF(AND($O1930&gt;=قادمين!$C$4,$O1930&lt;=قادمين!$H$4,قادمين!$B$1=IF(قادمين!$B$1="","",$I1930),قادمين!$B$2=IF(قادمين!$B$2="","",$K1930),قادمين!$B$3=IF(قادمين!$B$3="","",$Q1930),قادمين!$B$4=IF(قادمين!$B$4="","",$R1930)),MAX($D$4:$D1929)+1,"")</f>
        <v/>
      </c>
      <c r="E1930" s="46" t="str">
        <f t="shared" si="61"/>
        <v/>
      </c>
      <c r="F1930" s="46" t="str">
        <f>IF($D1930="","",RANK($E1930,$E$5:$E$9000,1)+COUNTIF($E$4:$E1929,$E1930))</f>
        <v/>
      </c>
      <c r="G1930" s="63" t="str">
        <f>IF(H1930="","",COUNTA($H$5:H1930))</f>
        <v/>
      </c>
      <c r="H1930" s="187"/>
      <c r="I1930" s="203"/>
      <c r="J1930" s="202"/>
      <c r="K1930" s="202"/>
      <c r="L1930" s="202"/>
      <c r="M1930" s="202"/>
      <c r="N1930" s="202"/>
      <c r="O1930" s="201"/>
      <c r="P1930" s="159"/>
      <c r="Q1930" s="206"/>
      <c r="R1930" s="50"/>
      <c r="S1930" s="51"/>
      <c r="T1930" s="51"/>
      <c r="U1930" s="52"/>
      <c r="V1930" s="52"/>
      <c r="W1930" s="52"/>
      <c r="X1930" s="53"/>
      <c r="Y1930" s="52"/>
      <c r="Z1930" s="54"/>
      <c r="AA1930" s="22"/>
      <c r="AB1930" s="22"/>
      <c r="AC1930" s="22"/>
      <c r="AD1930" s="22"/>
      <c r="AE1930" s="22"/>
      <c r="AF1930" s="22"/>
      <c r="AG1930" s="22"/>
    </row>
    <row r="1931" spans="1:33" s="11" customFormat="1" ht="26.1" customHeight="1">
      <c r="A1931" s="45" t="str">
        <f>IF(AND($H1931&gt;=مغادرين!$C$4,$H1931&lt;=مغادرين!$H$4,مغادرين!$B$1=IF(مغادرين!$B$1="","",$I1931),مغادرين!$B$2=IF(مغادرين!$B$2="","",$K1931),مغادرين!$B$3=IF(مغادرين!$B$3="","",$Q1931),مغادرين!$B$4=IF(مغادرين!$B$4="","",$R1931)),MAX($A$4:$A1930)+1,"")</f>
        <v/>
      </c>
      <c r="B1931" s="45" t="str">
        <f t="shared" si="60"/>
        <v/>
      </c>
      <c r="C1931" s="45" t="str">
        <f>IF($A1931="","",RANK($B1931,$B$5:$B$9000,1)+COUNTIF($B$4:$B1930,$B1931))</f>
        <v/>
      </c>
      <c r="D1931" s="46" t="str">
        <f>IF(AND($O1931&gt;=قادمين!$C$4,$O1931&lt;=قادمين!$H$4,قادمين!$B$1=IF(قادمين!$B$1="","",$I1931),قادمين!$B$2=IF(قادمين!$B$2="","",$K1931),قادمين!$B$3=IF(قادمين!$B$3="","",$Q1931),قادمين!$B$4=IF(قادمين!$B$4="","",$R1931)),MAX($D$4:$D1930)+1,"")</f>
        <v/>
      </c>
      <c r="E1931" s="46" t="str">
        <f t="shared" si="61"/>
        <v/>
      </c>
      <c r="F1931" s="46" t="str">
        <f>IF($D1931="","",RANK($E1931,$E$5:$E$9000,1)+COUNTIF($E$4:$E1930,$E1931))</f>
        <v/>
      </c>
      <c r="G1931" s="63" t="str">
        <f>IF(H1931="","",COUNTA($H$5:H1931))</f>
        <v/>
      </c>
      <c r="H1931" s="187"/>
      <c r="I1931" s="203"/>
      <c r="J1931" s="202"/>
      <c r="K1931" s="202"/>
      <c r="L1931" s="202"/>
      <c r="M1931" s="202"/>
      <c r="N1931" s="202"/>
      <c r="O1931" s="201"/>
      <c r="P1931" s="159"/>
      <c r="Q1931" s="206"/>
      <c r="R1931" s="50"/>
      <c r="S1931" s="51"/>
      <c r="T1931" s="51"/>
      <c r="U1931" s="52"/>
      <c r="V1931" s="52"/>
      <c r="W1931" s="52"/>
      <c r="X1931" s="53"/>
      <c r="Y1931" s="52"/>
      <c r="Z1931" s="54"/>
      <c r="AA1931" s="22"/>
      <c r="AB1931" s="22"/>
      <c r="AC1931" s="22"/>
      <c r="AD1931" s="22"/>
      <c r="AE1931" s="22"/>
      <c r="AF1931" s="22"/>
      <c r="AG1931" s="22"/>
    </row>
    <row r="1932" spans="1:33" s="11" customFormat="1" ht="26.1" customHeight="1">
      <c r="A1932" s="45" t="str">
        <f>IF(AND($H1932&gt;=مغادرين!$C$4,$H1932&lt;=مغادرين!$H$4,مغادرين!$B$1=IF(مغادرين!$B$1="","",$I1932),مغادرين!$B$2=IF(مغادرين!$B$2="","",$K1932),مغادرين!$B$3=IF(مغادرين!$B$3="","",$Q1932),مغادرين!$B$4=IF(مغادرين!$B$4="","",$R1932)),MAX($A$4:$A1931)+1,"")</f>
        <v/>
      </c>
      <c r="B1932" s="45" t="str">
        <f t="shared" si="60"/>
        <v/>
      </c>
      <c r="C1932" s="45" t="str">
        <f>IF($A1932="","",RANK($B1932,$B$5:$B$9000,1)+COUNTIF($B$4:$B1931,$B1932))</f>
        <v/>
      </c>
      <c r="D1932" s="46" t="str">
        <f>IF(AND($O1932&gt;=قادمين!$C$4,$O1932&lt;=قادمين!$H$4,قادمين!$B$1=IF(قادمين!$B$1="","",$I1932),قادمين!$B$2=IF(قادمين!$B$2="","",$K1932),قادمين!$B$3=IF(قادمين!$B$3="","",$Q1932),قادمين!$B$4=IF(قادمين!$B$4="","",$R1932)),MAX($D$4:$D1931)+1,"")</f>
        <v/>
      </c>
      <c r="E1932" s="46" t="str">
        <f t="shared" si="61"/>
        <v/>
      </c>
      <c r="F1932" s="46" t="str">
        <f>IF($D1932="","",RANK($E1932,$E$5:$E$9000,1)+COUNTIF($E$4:$E1931,$E1932))</f>
        <v/>
      </c>
      <c r="G1932" s="63" t="str">
        <f>IF(H1932="","",COUNTA($H$5:H1932))</f>
        <v/>
      </c>
      <c r="H1932" s="187"/>
      <c r="I1932" s="203"/>
      <c r="J1932" s="202"/>
      <c r="K1932" s="202"/>
      <c r="L1932" s="202"/>
      <c r="M1932" s="202"/>
      <c r="N1932" s="202"/>
      <c r="O1932" s="201"/>
      <c r="P1932" s="159"/>
      <c r="Q1932" s="206"/>
      <c r="R1932" s="50"/>
      <c r="S1932" s="51"/>
      <c r="T1932" s="51"/>
      <c r="U1932" s="52"/>
      <c r="V1932" s="52"/>
      <c r="W1932" s="52"/>
      <c r="X1932" s="53"/>
      <c r="Y1932" s="52"/>
      <c r="Z1932" s="54"/>
      <c r="AA1932" s="22"/>
      <c r="AB1932" s="22"/>
      <c r="AC1932" s="22"/>
      <c r="AD1932" s="22"/>
      <c r="AE1932" s="22"/>
      <c r="AF1932" s="22"/>
      <c r="AG1932" s="22"/>
    </row>
    <row r="1933" spans="1:33" s="11" customFormat="1" ht="26.1" customHeight="1">
      <c r="A1933" s="45" t="str">
        <f>IF(AND($H1933&gt;=مغادرين!$C$4,$H1933&lt;=مغادرين!$H$4,مغادرين!$B$1=IF(مغادرين!$B$1="","",$I1933),مغادرين!$B$2=IF(مغادرين!$B$2="","",$K1933),مغادرين!$B$3=IF(مغادرين!$B$3="","",$Q1933),مغادرين!$B$4=IF(مغادرين!$B$4="","",$R1933)),MAX($A$4:$A1932)+1,"")</f>
        <v/>
      </c>
      <c r="B1933" s="45" t="str">
        <f t="shared" si="60"/>
        <v/>
      </c>
      <c r="C1933" s="45" t="str">
        <f>IF($A1933="","",RANK($B1933,$B$5:$B$9000,1)+COUNTIF($B$4:$B1932,$B1933))</f>
        <v/>
      </c>
      <c r="D1933" s="46" t="str">
        <f>IF(AND($O1933&gt;=قادمين!$C$4,$O1933&lt;=قادمين!$H$4,قادمين!$B$1=IF(قادمين!$B$1="","",$I1933),قادمين!$B$2=IF(قادمين!$B$2="","",$K1933),قادمين!$B$3=IF(قادمين!$B$3="","",$Q1933),قادمين!$B$4=IF(قادمين!$B$4="","",$R1933)),MAX($D$4:$D1932)+1,"")</f>
        <v/>
      </c>
      <c r="E1933" s="46" t="str">
        <f t="shared" si="61"/>
        <v/>
      </c>
      <c r="F1933" s="46" t="str">
        <f>IF($D1933="","",RANK($E1933,$E$5:$E$9000,1)+COUNTIF($E$4:$E1932,$E1933))</f>
        <v/>
      </c>
      <c r="G1933" s="63" t="str">
        <f>IF(H1933="","",COUNTA($H$5:H1933))</f>
        <v/>
      </c>
      <c r="H1933" s="187"/>
      <c r="I1933" s="203"/>
      <c r="J1933" s="202"/>
      <c r="K1933" s="202"/>
      <c r="L1933" s="202"/>
      <c r="M1933" s="202"/>
      <c r="N1933" s="202"/>
      <c r="O1933" s="201"/>
      <c r="P1933" s="159"/>
      <c r="Q1933" s="206"/>
      <c r="R1933" s="50"/>
      <c r="S1933" s="51"/>
      <c r="T1933" s="51"/>
      <c r="U1933" s="52"/>
      <c r="V1933" s="52"/>
      <c r="W1933" s="52"/>
      <c r="X1933" s="53"/>
      <c r="Y1933" s="52"/>
      <c r="Z1933" s="54"/>
      <c r="AA1933" s="22"/>
      <c r="AB1933" s="22"/>
      <c r="AC1933" s="22"/>
      <c r="AD1933" s="22"/>
      <c r="AE1933" s="22"/>
      <c r="AF1933" s="22"/>
      <c r="AG1933" s="22"/>
    </row>
    <row r="1934" spans="1:33" s="11" customFormat="1" ht="26.1" customHeight="1">
      <c r="A1934" s="45" t="str">
        <f>IF(AND($H1934&gt;=مغادرين!$C$4,$H1934&lt;=مغادرين!$H$4,مغادرين!$B$1=IF(مغادرين!$B$1="","",$I1934),مغادرين!$B$2=IF(مغادرين!$B$2="","",$K1934),مغادرين!$B$3=IF(مغادرين!$B$3="","",$Q1934),مغادرين!$B$4=IF(مغادرين!$B$4="","",$R1934)),MAX($A$4:$A1933)+1,"")</f>
        <v/>
      </c>
      <c r="B1934" s="45" t="str">
        <f t="shared" si="60"/>
        <v/>
      </c>
      <c r="C1934" s="45" t="str">
        <f>IF($A1934="","",RANK($B1934,$B$5:$B$9000,1)+COUNTIF($B$4:$B1933,$B1934))</f>
        <v/>
      </c>
      <c r="D1934" s="46" t="str">
        <f>IF(AND($O1934&gt;=قادمين!$C$4,$O1934&lt;=قادمين!$H$4,قادمين!$B$1=IF(قادمين!$B$1="","",$I1934),قادمين!$B$2=IF(قادمين!$B$2="","",$K1934),قادمين!$B$3=IF(قادمين!$B$3="","",$Q1934),قادمين!$B$4=IF(قادمين!$B$4="","",$R1934)),MAX($D$4:$D1933)+1,"")</f>
        <v/>
      </c>
      <c r="E1934" s="46" t="str">
        <f t="shared" si="61"/>
        <v/>
      </c>
      <c r="F1934" s="46" t="str">
        <f>IF($D1934="","",RANK($E1934,$E$5:$E$9000,1)+COUNTIF($E$4:$E1933,$E1934))</f>
        <v/>
      </c>
      <c r="G1934" s="63" t="str">
        <f>IF(H1934="","",COUNTA($H$5:H1934))</f>
        <v/>
      </c>
      <c r="H1934" s="187"/>
      <c r="I1934" s="203"/>
      <c r="J1934" s="202"/>
      <c r="K1934" s="202"/>
      <c r="L1934" s="202"/>
      <c r="M1934" s="202"/>
      <c r="N1934" s="202"/>
      <c r="O1934" s="201"/>
      <c r="P1934" s="159"/>
      <c r="Q1934" s="206"/>
      <c r="R1934" s="50"/>
      <c r="S1934" s="51"/>
      <c r="T1934" s="51"/>
      <c r="U1934" s="52"/>
      <c r="V1934" s="52"/>
      <c r="W1934" s="52"/>
      <c r="X1934" s="53"/>
      <c r="Y1934" s="52"/>
      <c r="Z1934" s="54"/>
      <c r="AA1934" s="22"/>
      <c r="AB1934" s="22"/>
      <c r="AC1934" s="22"/>
      <c r="AD1934" s="22"/>
      <c r="AE1934" s="22"/>
      <c r="AF1934" s="22"/>
      <c r="AG1934" s="22"/>
    </row>
    <row r="1935" spans="1:33" s="11" customFormat="1" ht="26.1" customHeight="1">
      <c r="A1935" s="45" t="str">
        <f>IF(AND($H1935&gt;=مغادرين!$C$4,$H1935&lt;=مغادرين!$H$4,مغادرين!$B$1=IF(مغادرين!$B$1="","",$I1935),مغادرين!$B$2=IF(مغادرين!$B$2="","",$K1935),مغادرين!$B$3=IF(مغادرين!$B$3="","",$Q1935),مغادرين!$B$4=IF(مغادرين!$B$4="","",$R1935)),MAX($A$4:$A1934)+1,"")</f>
        <v/>
      </c>
      <c r="B1935" s="45" t="str">
        <f t="shared" si="60"/>
        <v/>
      </c>
      <c r="C1935" s="45" t="str">
        <f>IF($A1935="","",RANK($B1935,$B$5:$B$9000,1)+COUNTIF($B$4:$B1934,$B1935))</f>
        <v/>
      </c>
      <c r="D1935" s="46" t="str">
        <f>IF(AND($O1935&gt;=قادمين!$C$4,$O1935&lt;=قادمين!$H$4,قادمين!$B$1=IF(قادمين!$B$1="","",$I1935),قادمين!$B$2=IF(قادمين!$B$2="","",$K1935),قادمين!$B$3=IF(قادمين!$B$3="","",$Q1935),قادمين!$B$4=IF(قادمين!$B$4="","",$R1935)),MAX($D$4:$D1934)+1,"")</f>
        <v/>
      </c>
      <c r="E1935" s="46" t="str">
        <f t="shared" si="61"/>
        <v/>
      </c>
      <c r="F1935" s="46" t="str">
        <f>IF($D1935="","",RANK($E1935,$E$5:$E$9000,1)+COUNTIF($E$4:$E1934,$E1935))</f>
        <v/>
      </c>
      <c r="G1935" s="63" t="str">
        <f>IF(H1935="","",COUNTA($H$5:H1935))</f>
        <v/>
      </c>
      <c r="H1935" s="187"/>
      <c r="I1935" s="203"/>
      <c r="J1935" s="202"/>
      <c r="K1935" s="202"/>
      <c r="L1935" s="202"/>
      <c r="M1935" s="202"/>
      <c r="N1935" s="202"/>
      <c r="O1935" s="201"/>
      <c r="P1935" s="159"/>
      <c r="Q1935" s="206"/>
      <c r="R1935" s="50"/>
      <c r="S1935" s="51"/>
      <c r="T1935" s="51"/>
      <c r="U1935" s="52"/>
      <c r="V1935" s="52"/>
      <c r="W1935" s="52"/>
      <c r="X1935" s="53"/>
      <c r="Y1935" s="52"/>
      <c r="Z1935" s="54"/>
      <c r="AA1935" s="22"/>
      <c r="AB1935" s="22"/>
      <c r="AC1935" s="22"/>
      <c r="AD1935" s="22"/>
      <c r="AE1935" s="22"/>
      <c r="AF1935" s="22"/>
      <c r="AG1935" s="22"/>
    </row>
    <row r="1936" spans="1:33" s="11" customFormat="1" ht="26.1" customHeight="1">
      <c r="A1936" s="45" t="str">
        <f>IF(AND($H1936&gt;=مغادرين!$C$4,$H1936&lt;=مغادرين!$H$4,مغادرين!$B$1=IF(مغادرين!$B$1="","",$I1936),مغادرين!$B$2=IF(مغادرين!$B$2="","",$K1936),مغادرين!$B$3=IF(مغادرين!$B$3="","",$Q1936),مغادرين!$B$4=IF(مغادرين!$B$4="","",$R1936)),MAX($A$4:$A1935)+1,"")</f>
        <v/>
      </c>
      <c r="B1936" s="45" t="str">
        <f t="shared" si="60"/>
        <v/>
      </c>
      <c r="C1936" s="45" t="str">
        <f>IF($A1936="","",RANK($B1936,$B$5:$B$9000,1)+COUNTIF($B$4:$B1935,$B1936))</f>
        <v/>
      </c>
      <c r="D1936" s="46" t="str">
        <f>IF(AND($O1936&gt;=قادمين!$C$4,$O1936&lt;=قادمين!$H$4,قادمين!$B$1=IF(قادمين!$B$1="","",$I1936),قادمين!$B$2=IF(قادمين!$B$2="","",$K1936),قادمين!$B$3=IF(قادمين!$B$3="","",$Q1936),قادمين!$B$4=IF(قادمين!$B$4="","",$R1936)),MAX($D$4:$D1935)+1,"")</f>
        <v/>
      </c>
      <c r="E1936" s="46" t="str">
        <f t="shared" si="61"/>
        <v/>
      </c>
      <c r="F1936" s="46" t="str">
        <f>IF($D1936="","",RANK($E1936,$E$5:$E$9000,1)+COUNTIF($E$4:$E1935,$E1936))</f>
        <v/>
      </c>
      <c r="G1936" s="63" t="str">
        <f>IF(H1936="","",COUNTA($H$5:H1936))</f>
        <v/>
      </c>
      <c r="H1936" s="187"/>
      <c r="I1936" s="203"/>
      <c r="J1936" s="202"/>
      <c r="K1936" s="202"/>
      <c r="L1936" s="202"/>
      <c r="M1936" s="202"/>
      <c r="N1936" s="202"/>
      <c r="O1936" s="201"/>
      <c r="P1936" s="159"/>
      <c r="Q1936" s="206"/>
      <c r="R1936" s="50"/>
      <c r="S1936" s="51"/>
      <c r="T1936" s="51"/>
      <c r="U1936" s="52"/>
      <c r="V1936" s="52"/>
      <c r="W1936" s="52"/>
      <c r="X1936" s="53"/>
      <c r="Y1936" s="52"/>
      <c r="Z1936" s="54"/>
      <c r="AA1936" s="22"/>
      <c r="AB1936" s="22"/>
      <c r="AC1936" s="22"/>
      <c r="AD1936" s="22"/>
      <c r="AE1936" s="22"/>
      <c r="AF1936" s="22"/>
      <c r="AG1936" s="22"/>
    </row>
    <row r="1937" spans="1:33" s="11" customFormat="1" ht="26.1" customHeight="1">
      <c r="A1937" s="45" t="str">
        <f>IF(AND($H1937&gt;=مغادرين!$C$4,$H1937&lt;=مغادرين!$H$4,مغادرين!$B$1=IF(مغادرين!$B$1="","",$I1937),مغادرين!$B$2=IF(مغادرين!$B$2="","",$K1937),مغادرين!$B$3=IF(مغادرين!$B$3="","",$Q1937),مغادرين!$B$4=IF(مغادرين!$B$4="","",$R1937)),MAX($A$4:$A1936)+1,"")</f>
        <v/>
      </c>
      <c r="B1937" s="45" t="str">
        <f t="shared" si="60"/>
        <v/>
      </c>
      <c r="C1937" s="45" t="str">
        <f>IF($A1937="","",RANK($B1937,$B$5:$B$9000,1)+COUNTIF($B$4:$B1936,$B1937))</f>
        <v/>
      </c>
      <c r="D1937" s="46" t="str">
        <f>IF(AND($O1937&gt;=قادمين!$C$4,$O1937&lt;=قادمين!$H$4,قادمين!$B$1=IF(قادمين!$B$1="","",$I1937),قادمين!$B$2=IF(قادمين!$B$2="","",$K1937),قادمين!$B$3=IF(قادمين!$B$3="","",$Q1937),قادمين!$B$4=IF(قادمين!$B$4="","",$R1937)),MAX($D$4:$D1936)+1,"")</f>
        <v/>
      </c>
      <c r="E1937" s="46" t="str">
        <f t="shared" si="61"/>
        <v/>
      </c>
      <c r="F1937" s="46" t="str">
        <f>IF($D1937="","",RANK($E1937,$E$5:$E$9000,1)+COUNTIF($E$4:$E1936,$E1937))</f>
        <v/>
      </c>
      <c r="G1937" s="63" t="str">
        <f>IF(H1937="","",COUNTA($H$5:H1937))</f>
        <v/>
      </c>
      <c r="H1937" s="187"/>
      <c r="I1937" s="203"/>
      <c r="J1937" s="202"/>
      <c r="K1937" s="202"/>
      <c r="L1937" s="202"/>
      <c r="M1937" s="202"/>
      <c r="N1937" s="202"/>
      <c r="O1937" s="201"/>
      <c r="P1937" s="159"/>
      <c r="Q1937" s="206"/>
      <c r="R1937" s="50"/>
      <c r="S1937" s="51"/>
      <c r="T1937" s="51"/>
      <c r="U1937" s="52"/>
      <c r="V1937" s="52"/>
      <c r="W1937" s="52"/>
      <c r="X1937" s="53"/>
      <c r="Y1937" s="52"/>
      <c r="Z1937" s="54"/>
      <c r="AA1937" s="22"/>
      <c r="AB1937" s="22"/>
      <c r="AC1937" s="22"/>
      <c r="AD1937" s="22"/>
      <c r="AE1937" s="22"/>
      <c r="AF1937" s="22"/>
      <c r="AG1937" s="22"/>
    </row>
    <row r="1938" spans="1:33" s="11" customFormat="1" ht="26.1" customHeight="1">
      <c r="A1938" s="45" t="str">
        <f>IF(AND($H1938&gt;=مغادرين!$C$4,$H1938&lt;=مغادرين!$H$4,مغادرين!$B$1=IF(مغادرين!$B$1="","",$I1938),مغادرين!$B$2=IF(مغادرين!$B$2="","",$K1938),مغادرين!$B$3=IF(مغادرين!$B$3="","",$Q1938),مغادرين!$B$4=IF(مغادرين!$B$4="","",$R1938)),MAX($A$4:$A1937)+1,"")</f>
        <v/>
      </c>
      <c r="B1938" s="45" t="str">
        <f t="shared" si="60"/>
        <v/>
      </c>
      <c r="C1938" s="45" t="str">
        <f>IF($A1938="","",RANK($B1938,$B$5:$B$9000,1)+COUNTIF($B$4:$B1937,$B1938))</f>
        <v/>
      </c>
      <c r="D1938" s="46" t="str">
        <f>IF(AND($O1938&gt;=قادمين!$C$4,$O1938&lt;=قادمين!$H$4,قادمين!$B$1=IF(قادمين!$B$1="","",$I1938),قادمين!$B$2=IF(قادمين!$B$2="","",$K1938),قادمين!$B$3=IF(قادمين!$B$3="","",$Q1938),قادمين!$B$4=IF(قادمين!$B$4="","",$R1938)),MAX($D$4:$D1937)+1,"")</f>
        <v/>
      </c>
      <c r="E1938" s="46" t="str">
        <f t="shared" si="61"/>
        <v/>
      </c>
      <c r="F1938" s="46" t="str">
        <f>IF($D1938="","",RANK($E1938,$E$5:$E$9000,1)+COUNTIF($E$4:$E1937,$E1938))</f>
        <v/>
      </c>
      <c r="G1938" s="63" t="str">
        <f>IF(H1938="","",COUNTA($H$5:H1938))</f>
        <v/>
      </c>
      <c r="H1938" s="187"/>
      <c r="I1938" s="203"/>
      <c r="J1938" s="202"/>
      <c r="K1938" s="202"/>
      <c r="L1938" s="202"/>
      <c r="M1938" s="202"/>
      <c r="N1938" s="202"/>
      <c r="O1938" s="201"/>
      <c r="P1938" s="159"/>
      <c r="Q1938" s="206"/>
      <c r="R1938" s="50"/>
      <c r="S1938" s="51"/>
      <c r="T1938" s="51"/>
      <c r="U1938" s="52"/>
      <c r="V1938" s="52"/>
      <c r="W1938" s="52"/>
      <c r="X1938" s="53"/>
      <c r="Y1938" s="52"/>
      <c r="Z1938" s="54"/>
      <c r="AA1938" s="22"/>
      <c r="AB1938" s="22"/>
      <c r="AC1938" s="22"/>
      <c r="AD1938" s="22"/>
      <c r="AE1938" s="22"/>
      <c r="AF1938" s="22"/>
      <c r="AG1938" s="22"/>
    </row>
    <row r="1939" spans="1:33" s="11" customFormat="1" ht="26.1" customHeight="1">
      <c r="A1939" s="45" t="str">
        <f>IF(AND($H1939&gt;=مغادرين!$C$4,$H1939&lt;=مغادرين!$H$4,مغادرين!$B$1=IF(مغادرين!$B$1="","",$I1939),مغادرين!$B$2=IF(مغادرين!$B$2="","",$K1939),مغادرين!$B$3=IF(مغادرين!$B$3="","",$Q1939),مغادرين!$B$4=IF(مغادرين!$B$4="","",$R1939)),MAX($A$4:$A1938)+1,"")</f>
        <v/>
      </c>
      <c r="B1939" s="45" t="str">
        <f t="shared" si="60"/>
        <v/>
      </c>
      <c r="C1939" s="45" t="str">
        <f>IF($A1939="","",RANK($B1939,$B$5:$B$9000,1)+COUNTIF($B$4:$B1938,$B1939))</f>
        <v/>
      </c>
      <c r="D1939" s="46" t="str">
        <f>IF(AND($O1939&gt;=قادمين!$C$4,$O1939&lt;=قادمين!$H$4,قادمين!$B$1=IF(قادمين!$B$1="","",$I1939),قادمين!$B$2=IF(قادمين!$B$2="","",$K1939),قادمين!$B$3=IF(قادمين!$B$3="","",$Q1939),قادمين!$B$4=IF(قادمين!$B$4="","",$R1939)),MAX($D$4:$D1938)+1,"")</f>
        <v/>
      </c>
      <c r="E1939" s="46" t="str">
        <f t="shared" si="61"/>
        <v/>
      </c>
      <c r="F1939" s="46" t="str">
        <f>IF($D1939="","",RANK($E1939,$E$5:$E$9000,1)+COUNTIF($E$4:$E1938,$E1939))</f>
        <v/>
      </c>
      <c r="G1939" s="63" t="str">
        <f>IF(H1939="","",COUNTA($H$5:H1939))</f>
        <v/>
      </c>
      <c r="H1939" s="187"/>
      <c r="I1939" s="203"/>
      <c r="J1939" s="202"/>
      <c r="K1939" s="202"/>
      <c r="L1939" s="202"/>
      <c r="M1939" s="202"/>
      <c r="N1939" s="202"/>
      <c r="O1939" s="201"/>
      <c r="P1939" s="159"/>
      <c r="Q1939" s="206"/>
      <c r="R1939" s="50"/>
      <c r="S1939" s="51"/>
      <c r="T1939" s="51"/>
      <c r="U1939" s="52"/>
      <c r="V1939" s="52"/>
      <c r="W1939" s="52"/>
      <c r="X1939" s="53"/>
      <c r="Y1939" s="52"/>
      <c r="Z1939" s="54"/>
      <c r="AA1939" s="22"/>
      <c r="AB1939" s="22"/>
      <c r="AC1939" s="22"/>
      <c r="AD1939" s="22"/>
      <c r="AE1939" s="22"/>
      <c r="AF1939" s="22"/>
      <c r="AG1939" s="22"/>
    </row>
    <row r="1940" spans="1:33" s="11" customFormat="1" ht="26.1" customHeight="1">
      <c r="A1940" s="45" t="str">
        <f>IF(AND($H1940&gt;=مغادرين!$C$4,$H1940&lt;=مغادرين!$H$4,مغادرين!$B$1=IF(مغادرين!$B$1="","",$I1940),مغادرين!$B$2=IF(مغادرين!$B$2="","",$K1940),مغادرين!$B$3=IF(مغادرين!$B$3="","",$Q1940),مغادرين!$B$4=IF(مغادرين!$B$4="","",$R1940)),MAX($A$4:$A1939)+1,"")</f>
        <v/>
      </c>
      <c r="B1940" s="45" t="str">
        <f t="shared" si="60"/>
        <v/>
      </c>
      <c r="C1940" s="45" t="str">
        <f>IF($A1940="","",RANK($B1940,$B$5:$B$9000,1)+COUNTIF($B$4:$B1939,$B1940))</f>
        <v/>
      </c>
      <c r="D1940" s="46" t="str">
        <f>IF(AND($O1940&gt;=قادمين!$C$4,$O1940&lt;=قادمين!$H$4,قادمين!$B$1=IF(قادمين!$B$1="","",$I1940),قادمين!$B$2=IF(قادمين!$B$2="","",$K1940),قادمين!$B$3=IF(قادمين!$B$3="","",$Q1940),قادمين!$B$4=IF(قادمين!$B$4="","",$R1940)),MAX($D$4:$D1939)+1,"")</f>
        <v/>
      </c>
      <c r="E1940" s="46" t="str">
        <f t="shared" si="61"/>
        <v/>
      </c>
      <c r="F1940" s="46" t="str">
        <f>IF($D1940="","",RANK($E1940,$E$5:$E$9000,1)+COUNTIF($E$4:$E1939,$E1940))</f>
        <v/>
      </c>
      <c r="G1940" s="63" t="str">
        <f>IF(H1940="","",COUNTA($H$5:H1940))</f>
        <v/>
      </c>
      <c r="H1940" s="187"/>
      <c r="I1940" s="203"/>
      <c r="J1940" s="202"/>
      <c r="K1940" s="202"/>
      <c r="L1940" s="202"/>
      <c r="M1940" s="202"/>
      <c r="N1940" s="202"/>
      <c r="O1940" s="201"/>
      <c r="P1940" s="159"/>
      <c r="Q1940" s="206"/>
      <c r="R1940" s="50"/>
      <c r="S1940" s="51"/>
      <c r="T1940" s="51"/>
      <c r="U1940" s="52"/>
      <c r="V1940" s="52"/>
      <c r="W1940" s="52"/>
      <c r="X1940" s="53"/>
      <c r="Y1940" s="52"/>
      <c r="Z1940" s="54"/>
      <c r="AA1940" s="22"/>
      <c r="AB1940" s="22"/>
      <c r="AC1940" s="22"/>
      <c r="AD1940" s="22"/>
      <c r="AE1940" s="22"/>
      <c r="AF1940" s="22"/>
      <c r="AG1940" s="22"/>
    </row>
    <row r="1941" spans="1:33" s="11" customFormat="1" ht="26.1" customHeight="1">
      <c r="A1941" s="45" t="str">
        <f>IF(AND($H1941&gt;=مغادرين!$C$4,$H1941&lt;=مغادرين!$H$4,مغادرين!$B$1=IF(مغادرين!$B$1="","",$I1941),مغادرين!$B$2=IF(مغادرين!$B$2="","",$K1941),مغادرين!$B$3=IF(مغادرين!$B$3="","",$Q1941),مغادرين!$B$4=IF(مغادرين!$B$4="","",$R1941)),MAX($A$4:$A1940)+1,"")</f>
        <v/>
      </c>
      <c r="B1941" s="45" t="str">
        <f t="shared" si="60"/>
        <v/>
      </c>
      <c r="C1941" s="45" t="str">
        <f>IF($A1941="","",RANK($B1941,$B$5:$B$9000,1)+COUNTIF($B$4:$B1940,$B1941))</f>
        <v/>
      </c>
      <c r="D1941" s="46" t="str">
        <f>IF(AND($O1941&gt;=قادمين!$C$4,$O1941&lt;=قادمين!$H$4,قادمين!$B$1=IF(قادمين!$B$1="","",$I1941),قادمين!$B$2=IF(قادمين!$B$2="","",$K1941),قادمين!$B$3=IF(قادمين!$B$3="","",$Q1941),قادمين!$B$4=IF(قادمين!$B$4="","",$R1941)),MAX($D$4:$D1940)+1,"")</f>
        <v/>
      </c>
      <c r="E1941" s="46" t="str">
        <f t="shared" si="61"/>
        <v/>
      </c>
      <c r="F1941" s="46" t="str">
        <f>IF($D1941="","",RANK($E1941,$E$5:$E$9000,1)+COUNTIF($E$4:$E1940,$E1941))</f>
        <v/>
      </c>
      <c r="G1941" s="63" t="str">
        <f>IF(H1941="","",COUNTA($H$5:H1941))</f>
        <v/>
      </c>
      <c r="H1941" s="187"/>
      <c r="I1941" s="203"/>
      <c r="J1941" s="202"/>
      <c r="K1941" s="202"/>
      <c r="L1941" s="202"/>
      <c r="M1941" s="202"/>
      <c r="N1941" s="202"/>
      <c r="O1941" s="201"/>
      <c r="P1941" s="159"/>
      <c r="Q1941" s="206"/>
      <c r="R1941" s="50"/>
      <c r="S1941" s="51"/>
      <c r="T1941" s="51"/>
      <c r="U1941" s="52"/>
      <c r="V1941" s="52"/>
      <c r="W1941" s="52"/>
      <c r="X1941" s="53"/>
      <c r="Y1941" s="52"/>
      <c r="Z1941" s="54"/>
      <c r="AA1941" s="22"/>
      <c r="AB1941" s="22"/>
      <c r="AC1941" s="22"/>
      <c r="AD1941" s="22"/>
      <c r="AE1941" s="22"/>
      <c r="AF1941" s="22"/>
      <c r="AG1941" s="22"/>
    </row>
    <row r="1942" spans="1:33" s="11" customFormat="1" ht="26.1" customHeight="1">
      <c r="A1942" s="45" t="str">
        <f>IF(AND($H1942&gt;=مغادرين!$C$4,$H1942&lt;=مغادرين!$H$4,مغادرين!$B$1=IF(مغادرين!$B$1="","",$I1942),مغادرين!$B$2=IF(مغادرين!$B$2="","",$K1942),مغادرين!$B$3=IF(مغادرين!$B$3="","",$Q1942),مغادرين!$B$4=IF(مغادرين!$B$4="","",$R1942)),MAX($A$4:$A1941)+1,"")</f>
        <v/>
      </c>
      <c r="B1942" s="45" t="str">
        <f t="shared" si="60"/>
        <v/>
      </c>
      <c r="C1942" s="45" t="str">
        <f>IF($A1942="","",RANK($B1942,$B$5:$B$9000,1)+COUNTIF($B$4:$B1941,$B1942))</f>
        <v/>
      </c>
      <c r="D1942" s="46" t="str">
        <f>IF(AND($O1942&gt;=قادمين!$C$4,$O1942&lt;=قادمين!$H$4,قادمين!$B$1=IF(قادمين!$B$1="","",$I1942),قادمين!$B$2=IF(قادمين!$B$2="","",$K1942),قادمين!$B$3=IF(قادمين!$B$3="","",$Q1942),قادمين!$B$4=IF(قادمين!$B$4="","",$R1942)),MAX($D$4:$D1941)+1,"")</f>
        <v/>
      </c>
      <c r="E1942" s="46" t="str">
        <f t="shared" si="61"/>
        <v/>
      </c>
      <c r="F1942" s="46" t="str">
        <f>IF($D1942="","",RANK($E1942,$E$5:$E$9000,1)+COUNTIF($E$4:$E1941,$E1942))</f>
        <v/>
      </c>
      <c r="G1942" s="63" t="str">
        <f>IF(H1942="","",COUNTA($H$5:H1942))</f>
        <v/>
      </c>
      <c r="H1942" s="187"/>
      <c r="I1942" s="203"/>
      <c r="J1942" s="202"/>
      <c r="K1942" s="202"/>
      <c r="L1942" s="202"/>
      <c r="M1942" s="202"/>
      <c r="N1942" s="202"/>
      <c r="O1942" s="201"/>
      <c r="P1942" s="159"/>
      <c r="Q1942" s="206"/>
      <c r="R1942" s="50"/>
      <c r="S1942" s="51"/>
      <c r="T1942" s="51"/>
      <c r="U1942" s="52"/>
      <c r="V1942" s="52"/>
      <c r="W1942" s="52"/>
      <c r="X1942" s="53"/>
      <c r="Y1942" s="52"/>
      <c r="Z1942" s="54"/>
      <c r="AA1942" s="22"/>
      <c r="AB1942" s="22"/>
      <c r="AC1942" s="22"/>
      <c r="AD1942" s="22"/>
      <c r="AE1942" s="22"/>
      <c r="AF1942" s="22"/>
      <c r="AG1942" s="22"/>
    </row>
    <row r="1943" spans="1:33" s="11" customFormat="1" ht="26.1" customHeight="1">
      <c r="A1943" s="45" t="str">
        <f>IF(AND($H1943&gt;=مغادرين!$C$4,$H1943&lt;=مغادرين!$H$4,مغادرين!$B$1=IF(مغادرين!$B$1="","",$I1943),مغادرين!$B$2=IF(مغادرين!$B$2="","",$K1943),مغادرين!$B$3=IF(مغادرين!$B$3="","",$Q1943),مغادرين!$B$4=IF(مغادرين!$B$4="","",$R1943)),MAX($A$4:$A1942)+1,"")</f>
        <v/>
      </c>
      <c r="B1943" s="45" t="str">
        <f t="shared" si="60"/>
        <v/>
      </c>
      <c r="C1943" s="45" t="str">
        <f>IF($A1943="","",RANK($B1943,$B$5:$B$9000,1)+COUNTIF($B$4:$B1942,$B1943))</f>
        <v/>
      </c>
      <c r="D1943" s="46" t="str">
        <f>IF(AND($O1943&gt;=قادمين!$C$4,$O1943&lt;=قادمين!$H$4,قادمين!$B$1=IF(قادمين!$B$1="","",$I1943),قادمين!$B$2=IF(قادمين!$B$2="","",$K1943),قادمين!$B$3=IF(قادمين!$B$3="","",$Q1943),قادمين!$B$4=IF(قادمين!$B$4="","",$R1943)),MAX($D$4:$D1942)+1,"")</f>
        <v/>
      </c>
      <c r="E1943" s="46" t="str">
        <f t="shared" si="61"/>
        <v/>
      </c>
      <c r="F1943" s="46" t="str">
        <f>IF($D1943="","",RANK($E1943,$E$5:$E$9000,1)+COUNTIF($E$4:$E1942,$E1943))</f>
        <v/>
      </c>
      <c r="G1943" s="63" t="str">
        <f>IF(H1943="","",COUNTA($H$5:H1943))</f>
        <v/>
      </c>
      <c r="H1943" s="187"/>
      <c r="I1943" s="203"/>
      <c r="J1943" s="202"/>
      <c r="K1943" s="202"/>
      <c r="L1943" s="202"/>
      <c r="M1943" s="202"/>
      <c r="N1943" s="202"/>
      <c r="O1943" s="201"/>
      <c r="P1943" s="159"/>
      <c r="Q1943" s="206"/>
      <c r="R1943" s="50"/>
      <c r="S1943" s="51"/>
      <c r="T1943" s="51"/>
      <c r="U1943" s="52"/>
      <c r="V1943" s="52"/>
      <c r="W1943" s="52"/>
      <c r="X1943" s="53"/>
      <c r="Y1943" s="52"/>
      <c r="Z1943" s="54"/>
      <c r="AA1943" s="22"/>
      <c r="AB1943" s="22"/>
      <c r="AC1943" s="22"/>
      <c r="AD1943" s="22"/>
      <c r="AE1943" s="22"/>
      <c r="AF1943" s="22"/>
      <c r="AG1943" s="22"/>
    </row>
    <row r="1944" spans="1:33" s="11" customFormat="1" ht="26.1" customHeight="1">
      <c r="A1944" s="45" t="str">
        <f>IF(AND($H1944&gt;=مغادرين!$C$4,$H1944&lt;=مغادرين!$H$4,مغادرين!$B$1=IF(مغادرين!$B$1="","",$I1944),مغادرين!$B$2=IF(مغادرين!$B$2="","",$K1944),مغادرين!$B$3=IF(مغادرين!$B$3="","",$Q1944),مغادرين!$B$4=IF(مغادرين!$B$4="","",$R1944)),MAX($A$4:$A1943)+1,"")</f>
        <v/>
      </c>
      <c r="B1944" s="45" t="str">
        <f t="shared" si="60"/>
        <v/>
      </c>
      <c r="C1944" s="45" t="str">
        <f>IF($A1944="","",RANK($B1944,$B$5:$B$9000,1)+COUNTIF($B$4:$B1943,$B1944))</f>
        <v/>
      </c>
      <c r="D1944" s="46" t="str">
        <f>IF(AND($O1944&gt;=قادمين!$C$4,$O1944&lt;=قادمين!$H$4,قادمين!$B$1=IF(قادمين!$B$1="","",$I1944),قادمين!$B$2=IF(قادمين!$B$2="","",$K1944),قادمين!$B$3=IF(قادمين!$B$3="","",$Q1944),قادمين!$B$4=IF(قادمين!$B$4="","",$R1944)),MAX($D$4:$D1943)+1,"")</f>
        <v/>
      </c>
      <c r="E1944" s="46" t="str">
        <f t="shared" si="61"/>
        <v/>
      </c>
      <c r="F1944" s="46" t="str">
        <f>IF($D1944="","",RANK($E1944,$E$5:$E$9000,1)+COUNTIF($E$4:$E1943,$E1944))</f>
        <v/>
      </c>
      <c r="G1944" s="63" t="str">
        <f>IF(H1944="","",COUNTA($H$5:H1944))</f>
        <v/>
      </c>
      <c r="H1944" s="187"/>
      <c r="I1944" s="203"/>
      <c r="J1944" s="202"/>
      <c r="K1944" s="202"/>
      <c r="L1944" s="202"/>
      <c r="M1944" s="202"/>
      <c r="N1944" s="202"/>
      <c r="O1944" s="201"/>
      <c r="P1944" s="159"/>
      <c r="Q1944" s="206"/>
      <c r="R1944" s="50"/>
      <c r="S1944" s="51"/>
      <c r="T1944" s="51"/>
      <c r="U1944" s="52"/>
      <c r="V1944" s="52"/>
      <c r="W1944" s="52"/>
      <c r="X1944" s="53"/>
      <c r="Y1944" s="52"/>
      <c r="Z1944" s="54"/>
      <c r="AA1944" s="22"/>
      <c r="AB1944" s="22"/>
      <c r="AC1944" s="22"/>
      <c r="AD1944" s="22"/>
      <c r="AE1944" s="22"/>
      <c r="AF1944" s="22"/>
      <c r="AG1944" s="22"/>
    </row>
    <row r="1945" spans="1:33" s="11" customFormat="1" ht="26.1" customHeight="1">
      <c r="A1945" s="45" t="str">
        <f>IF(AND($H1945&gt;=مغادرين!$C$4,$H1945&lt;=مغادرين!$H$4,مغادرين!$B$1=IF(مغادرين!$B$1="","",$I1945),مغادرين!$B$2=IF(مغادرين!$B$2="","",$K1945),مغادرين!$B$3=IF(مغادرين!$B$3="","",$Q1945),مغادرين!$B$4=IF(مغادرين!$B$4="","",$R1945)),MAX($A$4:$A1944)+1,"")</f>
        <v/>
      </c>
      <c r="B1945" s="45" t="str">
        <f t="shared" si="60"/>
        <v/>
      </c>
      <c r="C1945" s="45" t="str">
        <f>IF($A1945="","",RANK($B1945,$B$5:$B$9000,1)+COUNTIF($B$4:$B1944,$B1945))</f>
        <v/>
      </c>
      <c r="D1945" s="46" t="str">
        <f>IF(AND($O1945&gt;=قادمين!$C$4,$O1945&lt;=قادمين!$H$4,قادمين!$B$1=IF(قادمين!$B$1="","",$I1945),قادمين!$B$2=IF(قادمين!$B$2="","",$K1945),قادمين!$B$3=IF(قادمين!$B$3="","",$Q1945),قادمين!$B$4=IF(قادمين!$B$4="","",$R1945)),MAX($D$4:$D1944)+1,"")</f>
        <v/>
      </c>
      <c r="E1945" s="46" t="str">
        <f t="shared" si="61"/>
        <v/>
      </c>
      <c r="F1945" s="46" t="str">
        <f>IF($D1945="","",RANK($E1945,$E$5:$E$9000,1)+COUNTIF($E$4:$E1944,$E1945))</f>
        <v/>
      </c>
      <c r="G1945" s="63" t="str">
        <f>IF(H1945="","",COUNTA($H$5:H1945))</f>
        <v/>
      </c>
      <c r="H1945" s="187"/>
      <c r="I1945" s="203"/>
      <c r="J1945" s="202"/>
      <c r="K1945" s="202"/>
      <c r="L1945" s="202"/>
      <c r="M1945" s="202"/>
      <c r="N1945" s="202"/>
      <c r="O1945" s="201"/>
      <c r="P1945" s="159"/>
      <c r="Q1945" s="206"/>
      <c r="R1945" s="50"/>
      <c r="S1945" s="51"/>
      <c r="T1945" s="51"/>
      <c r="U1945" s="52"/>
      <c r="V1945" s="52"/>
      <c r="W1945" s="52"/>
      <c r="X1945" s="53"/>
      <c r="Y1945" s="52"/>
      <c r="Z1945" s="54"/>
      <c r="AA1945" s="22"/>
      <c r="AB1945" s="22"/>
      <c r="AC1945" s="22"/>
      <c r="AD1945" s="22"/>
      <c r="AE1945" s="22"/>
      <c r="AF1945" s="22"/>
      <c r="AG1945" s="22"/>
    </row>
    <row r="1946" spans="1:33" s="11" customFormat="1" ht="26.1" customHeight="1">
      <c r="A1946" s="45" t="str">
        <f>IF(AND($H1946&gt;=مغادرين!$C$4,$H1946&lt;=مغادرين!$H$4,مغادرين!$B$1=IF(مغادرين!$B$1="","",$I1946),مغادرين!$B$2=IF(مغادرين!$B$2="","",$K1946),مغادرين!$B$3=IF(مغادرين!$B$3="","",$Q1946),مغادرين!$B$4=IF(مغادرين!$B$4="","",$R1946)),MAX($A$4:$A1945)+1,"")</f>
        <v/>
      </c>
      <c r="B1946" s="45" t="str">
        <f t="shared" si="60"/>
        <v/>
      </c>
      <c r="C1946" s="45" t="str">
        <f>IF($A1946="","",RANK($B1946,$B$5:$B$9000,1)+COUNTIF($B$4:$B1945,$B1946))</f>
        <v/>
      </c>
      <c r="D1946" s="46" t="str">
        <f>IF(AND($O1946&gt;=قادمين!$C$4,$O1946&lt;=قادمين!$H$4,قادمين!$B$1=IF(قادمين!$B$1="","",$I1946),قادمين!$B$2=IF(قادمين!$B$2="","",$K1946),قادمين!$B$3=IF(قادمين!$B$3="","",$Q1946),قادمين!$B$4=IF(قادمين!$B$4="","",$R1946)),MAX($D$4:$D1945)+1,"")</f>
        <v/>
      </c>
      <c r="E1946" s="46" t="str">
        <f t="shared" si="61"/>
        <v/>
      </c>
      <c r="F1946" s="46" t="str">
        <f>IF($D1946="","",RANK($E1946,$E$5:$E$9000,1)+COUNTIF($E$4:$E1945,$E1946))</f>
        <v/>
      </c>
      <c r="G1946" s="63" t="str">
        <f>IF(H1946="","",COUNTA($H$5:H1946))</f>
        <v/>
      </c>
      <c r="H1946" s="187"/>
      <c r="I1946" s="203"/>
      <c r="J1946" s="202"/>
      <c r="K1946" s="202"/>
      <c r="L1946" s="202"/>
      <c r="M1946" s="202"/>
      <c r="N1946" s="202"/>
      <c r="O1946" s="201"/>
      <c r="P1946" s="159"/>
      <c r="Q1946" s="206"/>
      <c r="R1946" s="50"/>
      <c r="S1946" s="51"/>
      <c r="T1946" s="51"/>
      <c r="U1946" s="52"/>
      <c r="V1946" s="52"/>
      <c r="W1946" s="52"/>
      <c r="X1946" s="53"/>
      <c r="Y1946" s="52"/>
      <c r="Z1946" s="54"/>
      <c r="AA1946" s="22"/>
      <c r="AB1946" s="22"/>
      <c r="AC1946" s="22"/>
      <c r="AD1946" s="22"/>
      <c r="AE1946" s="22"/>
      <c r="AF1946" s="22"/>
      <c r="AG1946" s="22"/>
    </row>
    <row r="1947" spans="1:33" s="11" customFormat="1" ht="26.1" customHeight="1">
      <c r="A1947" s="45" t="str">
        <f>IF(AND($H1947&gt;=مغادرين!$C$4,$H1947&lt;=مغادرين!$H$4,مغادرين!$B$1=IF(مغادرين!$B$1="","",$I1947),مغادرين!$B$2=IF(مغادرين!$B$2="","",$K1947),مغادرين!$B$3=IF(مغادرين!$B$3="","",$Q1947),مغادرين!$B$4=IF(مغادرين!$B$4="","",$R1947)),MAX($A$4:$A1946)+1,"")</f>
        <v/>
      </c>
      <c r="B1947" s="45" t="str">
        <f t="shared" si="60"/>
        <v/>
      </c>
      <c r="C1947" s="45" t="str">
        <f>IF($A1947="","",RANK($B1947,$B$5:$B$9000,1)+COUNTIF($B$4:$B1946,$B1947))</f>
        <v/>
      </c>
      <c r="D1947" s="46" t="str">
        <f>IF(AND($O1947&gt;=قادمين!$C$4,$O1947&lt;=قادمين!$H$4,قادمين!$B$1=IF(قادمين!$B$1="","",$I1947),قادمين!$B$2=IF(قادمين!$B$2="","",$K1947),قادمين!$B$3=IF(قادمين!$B$3="","",$Q1947),قادمين!$B$4=IF(قادمين!$B$4="","",$R1947)),MAX($D$4:$D1946)+1,"")</f>
        <v/>
      </c>
      <c r="E1947" s="46" t="str">
        <f t="shared" si="61"/>
        <v/>
      </c>
      <c r="F1947" s="46" t="str">
        <f>IF($D1947="","",RANK($E1947,$E$5:$E$9000,1)+COUNTIF($E$4:$E1946,$E1947))</f>
        <v/>
      </c>
      <c r="G1947" s="63" t="str">
        <f>IF(H1947="","",COUNTA($H$5:H1947))</f>
        <v/>
      </c>
      <c r="H1947" s="187"/>
      <c r="I1947" s="203"/>
      <c r="J1947" s="202"/>
      <c r="K1947" s="202"/>
      <c r="L1947" s="202"/>
      <c r="M1947" s="202"/>
      <c r="N1947" s="202"/>
      <c r="O1947" s="201"/>
      <c r="P1947" s="159"/>
      <c r="Q1947" s="206"/>
      <c r="R1947" s="50"/>
      <c r="S1947" s="51"/>
      <c r="T1947" s="51"/>
      <c r="U1947" s="52"/>
      <c r="V1947" s="52"/>
      <c r="W1947" s="52"/>
      <c r="X1947" s="53"/>
      <c r="Y1947" s="52"/>
      <c r="Z1947" s="54"/>
      <c r="AA1947" s="22"/>
      <c r="AB1947" s="22"/>
      <c r="AC1947" s="22"/>
      <c r="AD1947" s="22"/>
      <c r="AE1947" s="22"/>
      <c r="AF1947" s="22"/>
      <c r="AG1947" s="22"/>
    </row>
    <row r="1948" spans="1:33" s="11" customFormat="1" ht="26.1" customHeight="1">
      <c r="A1948" s="45" t="str">
        <f>IF(AND($H1948&gt;=مغادرين!$C$4,$H1948&lt;=مغادرين!$H$4,مغادرين!$B$1=IF(مغادرين!$B$1="","",$I1948),مغادرين!$B$2=IF(مغادرين!$B$2="","",$K1948),مغادرين!$B$3=IF(مغادرين!$B$3="","",$Q1948),مغادرين!$B$4=IF(مغادرين!$B$4="","",$R1948)),MAX($A$4:$A1947)+1,"")</f>
        <v/>
      </c>
      <c r="B1948" s="45" t="str">
        <f t="shared" si="60"/>
        <v/>
      </c>
      <c r="C1948" s="45" t="str">
        <f>IF($A1948="","",RANK($B1948,$B$5:$B$9000,1)+COUNTIF($B$4:$B1947,$B1948))</f>
        <v/>
      </c>
      <c r="D1948" s="46" t="str">
        <f>IF(AND($O1948&gt;=قادمين!$C$4,$O1948&lt;=قادمين!$H$4,قادمين!$B$1=IF(قادمين!$B$1="","",$I1948),قادمين!$B$2=IF(قادمين!$B$2="","",$K1948),قادمين!$B$3=IF(قادمين!$B$3="","",$Q1948),قادمين!$B$4=IF(قادمين!$B$4="","",$R1948)),MAX($D$4:$D1947)+1,"")</f>
        <v/>
      </c>
      <c r="E1948" s="46" t="str">
        <f t="shared" si="61"/>
        <v/>
      </c>
      <c r="F1948" s="46" t="str">
        <f>IF($D1948="","",RANK($E1948,$E$5:$E$9000,1)+COUNTIF($E$4:$E1947,$E1948))</f>
        <v/>
      </c>
      <c r="G1948" s="63" t="str">
        <f>IF(H1948="","",COUNTA($H$5:H1948))</f>
        <v/>
      </c>
      <c r="H1948" s="187"/>
      <c r="I1948" s="203"/>
      <c r="J1948" s="202"/>
      <c r="K1948" s="202"/>
      <c r="L1948" s="202"/>
      <c r="M1948" s="202"/>
      <c r="N1948" s="202"/>
      <c r="O1948" s="201"/>
      <c r="P1948" s="159"/>
      <c r="Q1948" s="206"/>
      <c r="R1948" s="50"/>
      <c r="S1948" s="51"/>
      <c r="T1948" s="51"/>
      <c r="U1948" s="52"/>
      <c r="V1948" s="52"/>
      <c r="W1948" s="52"/>
      <c r="X1948" s="53"/>
      <c r="Y1948" s="52"/>
      <c r="Z1948" s="54"/>
      <c r="AA1948" s="22"/>
      <c r="AB1948" s="22"/>
      <c r="AC1948" s="22"/>
      <c r="AD1948" s="22"/>
      <c r="AE1948" s="22"/>
      <c r="AF1948" s="22"/>
      <c r="AG1948" s="22"/>
    </row>
    <row r="1949" spans="1:33" s="11" customFormat="1" ht="26.1" customHeight="1">
      <c r="A1949" s="45" t="str">
        <f>IF(AND($H1949&gt;=مغادرين!$C$4,$H1949&lt;=مغادرين!$H$4,مغادرين!$B$1=IF(مغادرين!$B$1="","",$I1949),مغادرين!$B$2=IF(مغادرين!$B$2="","",$K1949),مغادرين!$B$3=IF(مغادرين!$B$3="","",$Q1949),مغادرين!$B$4=IF(مغادرين!$B$4="","",$R1949)),MAX($A$4:$A1948)+1,"")</f>
        <v/>
      </c>
      <c r="B1949" s="45" t="str">
        <f t="shared" si="60"/>
        <v/>
      </c>
      <c r="C1949" s="45" t="str">
        <f>IF($A1949="","",RANK($B1949,$B$5:$B$9000,1)+COUNTIF($B$4:$B1948,$B1949))</f>
        <v/>
      </c>
      <c r="D1949" s="46" t="str">
        <f>IF(AND($O1949&gt;=قادمين!$C$4,$O1949&lt;=قادمين!$H$4,قادمين!$B$1=IF(قادمين!$B$1="","",$I1949),قادمين!$B$2=IF(قادمين!$B$2="","",$K1949),قادمين!$B$3=IF(قادمين!$B$3="","",$Q1949),قادمين!$B$4=IF(قادمين!$B$4="","",$R1949)),MAX($D$4:$D1948)+1,"")</f>
        <v/>
      </c>
      <c r="E1949" s="46" t="str">
        <f t="shared" si="61"/>
        <v/>
      </c>
      <c r="F1949" s="46" t="str">
        <f>IF($D1949="","",RANK($E1949,$E$5:$E$9000,1)+COUNTIF($E$4:$E1948,$E1949))</f>
        <v/>
      </c>
      <c r="G1949" s="63" t="str">
        <f>IF(H1949="","",COUNTA($H$5:H1949))</f>
        <v/>
      </c>
      <c r="H1949" s="187"/>
      <c r="I1949" s="203"/>
      <c r="J1949" s="202"/>
      <c r="K1949" s="202"/>
      <c r="L1949" s="202"/>
      <c r="M1949" s="202"/>
      <c r="N1949" s="202"/>
      <c r="O1949" s="201"/>
      <c r="P1949" s="159"/>
      <c r="Q1949" s="206"/>
      <c r="R1949" s="50"/>
      <c r="S1949" s="51"/>
      <c r="T1949" s="51"/>
      <c r="U1949" s="52"/>
      <c r="V1949" s="52"/>
      <c r="W1949" s="52"/>
      <c r="X1949" s="53"/>
      <c r="Y1949" s="52"/>
      <c r="Z1949" s="54"/>
      <c r="AA1949" s="22"/>
      <c r="AB1949" s="22"/>
      <c r="AC1949" s="22"/>
      <c r="AD1949" s="22"/>
      <c r="AE1949" s="22"/>
      <c r="AF1949" s="22"/>
      <c r="AG1949" s="22"/>
    </row>
    <row r="1950" spans="1:33" s="11" customFormat="1" ht="26.1" customHeight="1">
      <c r="A1950" s="45" t="str">
        <f>IF(AND($H1950&gt;=مغادرين!$C$4,$H1950&lt;=مغادرين!$H$4,مغادرين!$B$1=IF(مغادرين!$B$1="","",$I1950),مغادرين!$B$2=IF(مغادرين!$B$2="","",$K1950),مغادرين!$B$3=IF(مغادرين!$B$3="","",$Q1950),مغادرين!$B$4=IF(مغادرين!$B$4="","",$R1950)),MAX($A$4:$A1949)+1,"")</f>
        <v/>
      </c>
      <c r="B1950" s="45" t="str">
        <f t="shared" si="60"/>
        <v/>
      </c>
      <c r="C1950" s="45" t="str">
        <f>IF($A1950="","",RANK($B1950,$B$5:$B$9000,1)+COUNTIF($B$4:$B1949,$B1950))</f>
        <v/>
      </c>
      <c r="D1950" s="46" t="str">
        <f>IF(AND($O1950&gt;=قادمين!$C$4,$O1950&lt;=قادمين!$H$4,قادمين!$B$1=IF(قادمين!$B$1="","",$I1950),قادمين!$B$2=IF(قادمين!$B$2="","",$K1950),قادمين!$B$3=IF(قادمين!$B$3="","",$Q1950),قادمين!$B$4=IF(قادمين!$B$4="","",$R1950)),MAX($D$4:$D1949)+1,"")</f>
        <v/>
      </c>
      <c r="E1950" s="46" t="str">
        <f t="shared" si="61"/>
        <v/>
      </c>
      <c r="F1950" s="46" t="str">
        <f>IF($D1950="","",RANK($E1950,$E$5:$E$9000,1)+COUNTIF($E$4:$E1949,$E1950))</f>
        <v/>
      </c>
      <c r="G1950" s="63" t="str">
        <f>IF(H1950="","",COUNTA($H$5:H1950))</f>
        <v/>
      </c>
      <c r="H1950" s="187"/>
      <c r="I1950" s="203"/>
      <c r="J1950" s="202"/>
      <c r="K1950" s="202"/>
      <c r="L1950" s="202"/>
      <c r="M1950" s="202"/>
      <c r="N1950" s="202"/>
      <c r="O1950" s="201"/>
      <c r="P1950" s="159"/>
      <c r="Q1950" s="206"/>
      <c r="R1950" s="50"/>
      <c r="S1950" s="51"/>
      <c r="T1950" s="51"/>
      <c r="U1950" s="52"/>
      <c r="V1950" s="52"/>
      <c r="W1950" s="52"/>
      <c r="X1950" s="53"/>
      <c r="Y1950" s="52"/>
      <c r="Z1950" s="54"/>
      <c r="AA1950" s="22"/>
      <c r="AB1950" s="22"/>
      <c r="AC1950" s="22"/>
      <c r="AD1950" s="22"/>
      <c r="AE1950" s="22"/>
      <c r="AF1950" s="22"/>
      <c r="AG1950" s="22"/>
    </row>
    <row r="1951" spans="1:33" s="11" customFormat="1" ht="26.1" customHeight="1">
      <c r="A1951" s="45" t="str">
        <f>IF(AND($H1951&gt;=مغادرين!$C$4,$H1951&lt;=مغادرين!$H$4,مغادرين!$B$1=IF(مغادرين!$B$1="","",$I1951),مغادرين!$B$2=IF(مغادرين!$B$2="","",$K1951),مغادرين!$B$3=IF(مغادرين!$B$3="","",$Q1951),مغادرين!$B$4=IF(مغادرين!$B$4="","",$R1951)),MAX($A$4:$A1950)+1,"")</f>
        <v/>
      </c>
      <c r="B1951" s="45" t="str">
        <f t="shared" si="60"/>
        <v/>
      </c>
      <c r="C1951" s="45" t="str">
        <f>IF($A1951="","",RANK($B1951,$B$5:$B$9000,1)+COUNTIF($B$4:$B1950,$B1951))</f>
        <v/>
      </c>
      <c r="D1951" s="46" t="str">
        <f>IF(AND($O1951&gt;=قادمين!$C$4,$O1951&lt;=قادمين!$H$4,قادمين!$B$1=IF(قادمين!$B$1="","",$I1951),قادمين!$B$2=IF(قادمين!$B$2="","",$K1951),قادمين!$B$3=IF(قادمين!$B$3="","",$Q1951),قادمين!$B$4=IF(قادمين!$B$4="","",$R1951)),MAX($D$4:$D1950)+1,"")</f>
        <v/>
      </c>
      <c r="E1951" s="46" t="str">
        <f t="shared" si="61"/>
        <v/>
      </c>
      <c r="F1951" s="46" t="str">
        <f>IF($D1951="","",RANK($E1951,$E$5:$E$9000,1)+COUNTIF($E$4:$E1950,$E1951))</f>
        <v/>
      </c>
      <c r="G1951" s="63" t="str">
        <f>IF(H1951="","",COUNTA($H$5:H1951))</f>
        <v/>
      </c>
      <c r="H1951" s="187"/>
      <c r="I1951" s="203"/>
      <c r="J1951" s="202"/>
      <c r="K1951" s="202"/>
      <c r="L1951" s="202"/>
      <c r="M1951" s="202"/>
      <c r="N1951" s="202"/>
      <c r="O1951" s="201"/>
      <c r="P1951" s="159"/>
      <c r="Q1951" s="206"/>
      <c r="R1951" s="50"/>
      <c r="S1951" s="51"/>
      <c r="T1951" s="51"/>
      <c r="U1951" s="52"/>
      <c r="V1951" s="52"/>
      <c r="W1951" s="52"/>
      <c r="X1951" s="53"/>
      <c r="Y1951" s="52"/>
      <c r="Z1951" s="54"/>
      <c r="AA1951" s="22"/>
      <c r="AB1951" s="22"/>
      <c r="AC1951" s="22"/>
      <c r="AD1951" s="22"/>
      <c r="AE1951" s="22"/>
      <c r="AF1951" s="22"/>
      <c r="AG1951" s="22"/>
    </row>
    <row r="1952" spans="1:33" s="11" customFormat="1" ht="26.1" customHeight="1">
      <c r="A1952" s="45" t="str">
        <f>IF(AND($H1952&gt;=مغادرين!$C$4,$H1952&lt;=مغادرين!$H$4,مغادرين!$B$1=IF(مغادرين!$B$1="","",$I1952),مغادرين!$B$2=IF(مغادرين!$B$2="","",$K1952),مغادرين!$B$3=IF(مغادرين!$B$3="","",$Q1952),مغادرين!$B$4=IF(مغادرين!$B$4="","",$R1952)),MAX($A$4:$A1951)+1,"")</f>
        <v/>
      </c>
      <c r="B1952" s="45" t="str">
        <f t="shared" si="60"/>
        <v/>
      </c>
      <c r="C1952" s="45" t="str">
        <f>IF($A1952="","",RANK($B1952,$B$5:$B$9000,1)+COUNTIF($B$4:$B1951,$B1952))</f>
        <v/>
      </c>
      <c r="D1952" s="46" t="str">
        <f>IF(AND($O1952&gt;=قادمين!$C$4,$O1952&lt;=قادمين!$H$4,قادمين!$B$1=IF(قادمين!$B$1="","",$I1952),قادمين!$B$2=IF(قادمين!$B$2="","",$K1952),قادمين!$B$3=IF(قادمين!$B$3="","",$Q1952),قادمين!$B$4=IF(قادمين!$B$4="","",$R1952)),MAX($D$4:$D1951)+1,"")</f>
        <v/>
      </c>
      <c r="E1952" s="46" t="str">
        <f t="shared" si="61"/>
        <v/>
      </c>
      <c r="F1952" s="46" t="str">
        <f>IF($D1952="","",RANK($E1952,$E$5:$E$9000,1)+COUNTIF($E$4:$E1951,$E1952))</f>
        <v/>
      </c>
      <c r="G1952" s="63" t="str">
        <f>IF(H1952="","",COUNTA($H$5:H1952))</f>
        <v/>
      </c>
      <c r="H1952" s="187"/>
      <c r="I1952" s="203"/>
      <c r="J1952" s="202"/>
      <c r="K1952" s="202"/>
      <c r="L1952" s="202"/>
      <c r="M1952" s="202"/>
      <c r="N1952" s="202"/>
      <c r="O1952" s="201"/>
      <c r="P1952" s="159"/>
      <c r="Q1952" s="206"/>
      <c r="R1952" s="50"/>
      <c r="S1952" s="51"/>
      <c r="T1952" s="51"/>
      <c r="U1952" s="52"/>
      <c r="V1952" s="52"/>
      <c r="W1952" s="52"/>
      <c r="X1952" s="53"/>
      <c r="Y1952" s="52"/>
      <c r="Z1952" s="54"/>
      <c r="AA1952" s="22"/>
      <c r="AB1952" s="22"/>
      <c r="AC1952" s="22"/>
      <c r="AD1952" s="22"/>
      <c r="AE1952" s="22"/>
      <c r="AF1952" s="22"/>
      <c r="AG1952" s="22"/>
    </row>
    <row r="1953" spans="1:33" s="11" customFormat="1" ht="26.1" customHeight="1">
      <c r="A1953" s="45" t="str">
        <f>IF(AND($H1953&gt;=مغادرين!$C$4,$H1953&lt;=مغادرين!$H$4,مغادرين!$B$1=IF(مغادرين!$B$1="","",$I1953),مغادرين!$B$2=IF(مغادرين!$B$2="","",$K1953),مغادرين!$B$3=IF(مغادرين!$B$3="","",$Q1953),مغادرين!$B$4=IF(مغادرين!$B$4="","",$R1953)),MAX($A$4:$A1952)+1,"")</f>
        <v/>
      </c>
      <c r="B1953" s="45" t="str">
        <f t="shared" si="60"/>
        <v/>
      </c>
      <c r="C1953" s="45" t="str">
        <f>IF($A1953="","",RANK($B1953,$B$5:$B$9000,1)+COUNTIF($B$4:$B1952,$B1953))</f>
        <v/>
      </c>
      <c r="D1953" s="46" t="str">
        <f>IF(AND($O1953&gt;=قادمين!$C$4,$O1953&lt;=قادمين!$H$4,قادمين!$B$1=IF(قادمين!$B$1="","",$I1953),قادمين!$B$2=IF(قادمين!$B$2="","",$K1953),قادمين!$B$3=IF(قادمين!$B$3="","",$Q1953),قادمين!$B$4=IF(قادمين!$B$4="","",$R1953)),MAX($D$4:$D1952)+1,"")</f>
        <v/>
      </c>
      <c r="E1953" s="46" t="str">
        <f t="shared" si="61"/>
        <v/>
      </c>
      <c r="F1953" s="46" t="str">
        <f>IF($D1953="","",RANK($E1953,$E$5:$E$9000,1)+COUNTIF($E$4:$E1952,$E1953))</f>
        <v/>
      </c>
      <c r="G1953" s="63" t="str">
        <f>IF(H1953="","",COUNTA($H$5:H1953))</f>
        <v/>
      </c>
      <c r="H1953" s="187"/>
      <c r="I1953" s="203"/>
      <c r="J1953" s="202"/>
      <c r="K1953" s="202"/>
      <c r="L1953" s="202"/>
      <c r="M1953" s="202"/>
      <c r="N1953" s="202"/>
      <c r="O1953" s="201"/>
      <c r="P1953" s="159"/>
      <c r="Q1953" s="206"/>
      <c r="R1953" s="50"/>
      <c r="S1953" s="51"/>
      <c r="T1953" s="51"/>
      <c r="U1953" s="52"/>
      <c r="V1953" s="52"/>
      <c r="W1953" s="52"/>
      <c r="X1953" s="53"/>
      <c r="Y1953" s="52"/>
      <c r="Z1953" s="54"/>
      <c r="AA1953" s="22"/>
      <c r="AB1953" s="22"/>
      <c r="AC1953" s="22"/>
      <c r="AD1953" s="22"/>
      <c r="AE1953" s="22"/>
      <c r="AF1953" s="22"/>
      <c r="AG1953" s="22"/>
    </row>
    <row r="1954" spans="1:33" s="11" customFormat="1" ht="26.1" customHeight="1">
      <c r="A1954" s="45" t="str">
        <f>IF(AND($H1954&gt;=مغادرين!$C$4,$H1954&lt;=مغادرين!$H$4,مغادرين!$B$1=IF(مغادرين!$B$1="","",$I1954),مغادرين!$B$2=IF(مغادرين!$B$2="","",$K1954),مغادرين!$B$3=IF(مغادرين!$B$3="","",$Q1954),مغادرين!$B$4=IF(مغادرين!$B$4="","",$R1954)),MAX($A$4:$A1953)+1,"")</f>
        <v/>
      </c>
      <c r="B1954" s="45" t="str">
        <f t="shared" si="60"/>
        <v/>
      </c>
      <c r="C1954" s="45" t="str">
        <f>IF($A1954="","",RANK($B1954,$B$5:$B$9000,1)+COUNTIF($B$4:$B1953,$B1954))</f>
        <v/>
      </c>
      <c r="D1954" s="46" t="str">
        <f>IF(AND($O1954&gt;=قادمين!$C$4,$O1954&lt;=قادمين!$H$4,قادمين!$B$1=IF(قادمين!$B$1="","",$I1954),قادمين!$B$2=IF(قادمين!$B$2="","",$K1954),قادمين!$B$3=IF(قادمين!$B$3="","",$Q1954),قادمين!$B$4=IF(قادمين!$B$4="","",$R1954)),MAX($D$4:$D1953)+1,"")</f>
        <v/>
      </c>
      <c r="E1954" s="46" t="str">
        <f t="shared" si="61"/>
        <v/>
      </c>
      <c r="F1954" s="46" t="str">
        <f>IF($D1954="","",RANK($E1954,$E$5:$E$9000,1)+COUNTIF($E$4:$E1953,$E1954))</f>
        <v/>
      </c>
      <c r="G1954" s="63" t="str">
        <f>IF(H1954="","",COUNTA($H$5:H1954))</f>
        <v/>
      </c>
      <c r="H1954" s="187"/>
      <c r="I1954" s="203"/>
      <c r="J1954" s="202"/>
      <c r="K1954" s="202"/>
      <c r="L1954" s="202"/>
      <c r="M1954" s="202"/>
      <c r="N1954" s="202"/>
      <c r="O1954" s="201"/>
      <c r="P1954" s="159"/>
      <c r="Q1954" s="206"/>
      <c r="R1954" s="50"/>
      <c r="S1954" s="51"/>
      <c r="T1954" s="51"/>
      <c r="U1954" s="52"/>
      <c r="V1954" s="52"/>
      <c r="W1954" s="52"/>
      <c r="X1954" s="53"/>
      <c r="Y1954" s="52"/>
      <c r="Z1954" s="54"/>
      <c r="AA1954" s="22"/>
      <c r="AB1954" s="22"/>
      <c r="AC1954" s="22"/>
      <c r="AD1954" s="22"/>
      <c r="AE1954" s="22"/>
      <c r="AF1954" s="22"/>
      <c r="AG1954" s="22"/>
    </row>
    <row r="1955" spans="1:33" s="11" customFormat="1" ht="26.1" customHeight="1">
      <c r="A1955" s="45" t="str">
        <f>IF(AND($H1955&gt;=مغادرين!$C$4,$H1955&lt;=مغادرين!$H$4,مغادرين!$B$1=IF(مغادرين!$B$1="","",$I1955),مغادرين!$B$2=IF(مغادرين!$B$2="","",$K1955),مغادرين!$B$3=IF(مغادرين!$B$3="","",$Q1955),مغادرين!$B$4=IF(مغادرين!$B$4="","",$R1955)),MAX($A$4:$A1954)+1,"")</f>
        <v/>
      </c>
      <c r="B1955" s="45" t="str">
        <f t="shared" si="60"/>
        <v/>
      </c>
      <c r="C1955" s="45" t="str">
        <f>IF($A1955="","",RANK($B1955,$B$5:$B$9000,1)+COUNTIF($B$4:$B1954,$B1955))</f>
        <v/>
      </c>
      <c r="D1955" s="46" t="str">
        <f>IF(AND($O1955&gt;=قادمين!$C$4,$O1955&lt;=قادمين!$H$4,قادمين!$B$1=IF(قادمين!$B$1="","",$I1955),قادمين!$B$2=IF(قادمين!$B$2="","",$K1955),قادمين!$B$3=IF(قادمين!$B$3="","",$Q1955),قادمين!$B$4=IF(قادمين!$B$4="","",$R1955)),MAX($D$4:$D1954)+1,"")</f>
        <v/>
      </c>
      <c r="E1955" s="46" t="str">
        <f t="shared" si="61"/>
        <v/>
      </c>
      <c r="F1955" s="46" t="str">
        <f>IF($D1955="","",RANK($E1955,$E$5:$E$9000,1)+COUNTIF($E$4:$E1954,$E1955))</f>
        <v/>
      </c>
      <c r="G1955" s="63" t="str">
        <f>IF(H1955="","",COUNTA($H$5:H1955))</f>
        <v/>
      </c>
      <c r="H1955" s="187"/>
      <c r="I1955" s="203"/>
      <c r="J1955" s="202"/>
      <c r="K1955" s="202"/>
      <c r="L1955" s="202"/>
      <c r="M1955" s="202"/>
      <c r="N1955" s="202"/>
      <c r="O1955" s="201"/>
      <c r="P1955" s="159"/>
      <c r="Q1955" s="206"/>
      <c r="R1955" s="50"/>
      <c r="S1955" s="51"/>
      <c r="T1955" s="51"/>
      <c r="U1955" s="52"/>
      <c r="V1955" s="52"/>
      <c r="W1955" s="52"/>
      <c r="X1955" s="53"/>
      <c r="Y1955" s="52"/>
      <c r="Z1955" s="54"/>
      <c r="AA1955" s="22"/>
      <c r="AB1955" s="22"/>
      <c r="AC1955" s="22"/>
      <c r="AD1955" s="22"/>
      <c r="AE1955" s="22"/>
      <c r="AF1955" s="22"/>
      <c r="AG1955" s="22"/>
    </row>
    <row r="1956" spans="1:33" s="11" customFormat="1" ht="26.1" customHeight="1">
      <c r="A1956" s="45" t="str">
        <f>IF(AND($H1956&gt;=مغادرين!$C$4,$H1956&lt;=مغادرين!$H$4,مغادرين!$B$1=IF(مغادرين!$B$1="","",$I1956),مغادرين!$B$2=IF(مغادرين!$B$2="","",$K1956),مغادرين!$B$3=IF(مغادرين!$B$3="","",$Q1956),مغادرين!$B$4=IF(مغادرين!$B$4="","",$R1956)),MAX($A$4:$A1955)+1,"")</f>
        <v/>
      </c>
      <c r="B1956" s="45" t="str">
        <f t="shared" si="60"/>
        <v/>
      </c>
      <c r="C1956" s="45" t="str">
        <f>IF($A1956="","",RANK($B1956,$B$5:$B$9000,1)+COUNTIF($B$4:$B1955,$B1956))</f>
        <v/>
      </c>
      <c r="D1956" s="46" t="str">
        <f>IF(AND($O1956&gt;=قادمين!$C$4,$O1956&lt;=قادمين!$H$4,قادمين!$B$1=IF(قادمين!$B$1="","",$I1956),قادمين!$B$2=IF(قادمين!$B$2="","",$K1956),قادمين!$B$3=IF(قادمين!$B$3="","",$Q1956),قادمين!$B$4=IF(قادمين!$B$4="","",$R1956)),MAX($D$4:$D1955)+1,"")</f>
        <v/>
      </c>
      <c r="E1956" s="46" t="str">
        <f t="shared" si="61"/>
        <v/>
      </c>
      <c r="F1956" s="46" t="str">
        <f>IF($D1956="","",RANK($E1956,$E$5:$E$9000,1)+COUNTIF($E$4:$E1955,$E1956))</f>
        <v/>
      </c>
      <c r="G1956" s="63" t="str">
        <f>IF(H1956="","",COUNTA($H$5:H1956))</f>
        <v/>
      </c>
      <c r="H1956" s="187"/>
      <c r="I1956" s="203"/>
      <c r="J1956" s="202"/>
      <c r="K1956" s="202"/>
      <c r="L1956" s="202"/>
      <c r="M1956" s="202"/>
      <c r="N1956" s="202"/>
      <c r="O1956" s="201"/>
      <c r="P1956" s="159"/>
      <c r="Q1956" s="206"/>
      <c r="R1956" s="50"/>
      <c r="S1956" s="51"/>
      <c r="T1956" s="51"/>
      <c r="U1956" s="52"/>
      <c r="V1956" s="52"/>
      <c r="W1956" s="52"/>
      <c r="X1956" s="53"/>
      <c r="Y1956" s="52"/>
      <c r="Z1956" s="54"/>
      <c r="AA1956" s="22"/>
      <c r="AB1956" s="22"/>
      <c r="AC1956" s="22"/>
      <c r="AD1956" s="22"/>
      <c r="AE1956" s="22"/>
      <c r="AF1956" s="22"/>
      <c r="AG1956" s="22"/>
    </row>
    <row r="1957" spans="1:33" s="11" customFormat="1" ht="26.1" customHeight="1">
      <c r="A1957" s="45" t="str">
        <f>IF(AND($H1957&gt;=مغادرين!$C$4,$H1957&lt;=مغادرين!$H$4,مغادرين!$B$1=IF(مغادرين!$B$1="","",$I1957),مغادرين!$B$2=IF(مغادرين!$B$2="","",$K1957),مغادرين!$B$3=IF(مغادرين!$B$3="","",$Q1957),مغادرين!$B$4=IF(مغادرين!$B$4="","",$R1957)),MAX($A$4:$A1956)+1,"")</f>
        <v/>
      </c>
      <c r="B1957" s="45" t="str">
        <f t="shared" si="60"/>
        <v/>
      </c>
      <c r="C1957" s="45" t="str">
        <f>IF($A1957="","",RANK($B1957,$B$5:$B$9000,1)+COUNTIF($B$4:$B1956,$B1957))</f>
        <v/>
      </c>
      <c r="D1957" s="46" t="str">
        <f>IF(AND($O1957&gt;=قادمين!$C$4,$O1957&lt;=قادمين!$H$4,قادمين!$B$1=IF(قادمين!$B$1="","",$I1957),قادمين!$B$2=IF(قادمين!$B$2="","",$K1957),قادمين!$B$3=IF(قادمين!$B$3="","",$Q1957),قادمين!$B$4=IF(قادمين!$B$4="","",$R1957)),MAX($D$4:$D1956)+1,"")</f>
        <v/>
      </c>
      <c r="E1957" s="46" t="str">
        <f t="shared" si="61"/>
        <v/>
      </c>
      <c r="F1957" s="46" t="str">
        <f>IF($D1957="","",RANK($E1957,$E$5:$E$9000,1)+COUNTIF($E$4:$E1956,$E1957))</f>
        <v/>
      </c>
      <c r="G1957" s="63" t="str">
        <f>IF(H1957="","",COUNTA($H$5:H1957))</f>
        <v/>
      </c>
      <c r="H1957" s="187"/>
      <c r="I1957" s="203"/>
      <c r="J1957" s="202"/>
      <c r="K1957" s="202"/>
      <c r="L1957" s="202"/>
      <c r="M1957" s="202"/>
      <c r="N1957" s="202"/>
      <c r="O1957" s="201"/>
      <c r="P1957" s="159"/>
      <c r="Q1957" s="206"/>
      <c r="R1957" s="50"/>
      <c r="S1957" s="51"/>
      <c r="T1957" s="51"/>
      <c r="U1957" s="52"/>
      <c r="V1957" s="52"/>
      <c r="W1957" s="52"/>
      <c r="X1957" s="53"/>
      <c r="Y1957" s="52"/>
      <c r="Z1957" s="54"/>
      <c r="AA1957" s="22"/>
      <c r="AB1957" s="22"/>
      <c r="AC1957" s="22"/>
      <c r="AD1957" s="22"/>
      <c r="AE1957" s="22"/>
      <c r="AF1957" s="22"/>
      <c r="AG1957" s="22"/>
    </row>
    <row r="1958" spans="1:33" s="11" customFormat="1" ht="26.1" customHeight="1">
      <c r="A1958" s="45" t="str">
        <f>IF(AND($H1958&gt;=مغادرين!$C$4,$H1958&lt;=مغادرين!$H$4,مغادرين!$B$1=IF(مغادرين!$B$1="","",$I1958),مغادرين!$B$2=IF(مغادرين!$B$2="","",$K1958),مغادرين!$B$3=IF(مغادرين!$B$3="","",$Q1958),مغادرين!$B$4=IF(مغادرين!$B$4="","",$R1958)),MAX($A$4:$A1957)+1,"")</f>
        <v/>
      </c>
      <c r="B1958" s="45" t="str">
        <f t="shared" si="60"/>
        <v/>
      </c>
      <c r="C1958" s="45" t="str">
        <f>IF($A1958="","",RANK($B1958,$B$5:$B$9000,1)+COUNTIF($B$4:$B1957,$B1958))</f>
        <v/>
      </c>
      <c r="D1958" s="46" t="str">
        <f>IF(AND($O1958&gt;=قادمين!$C$4,$O1958&lt;=قادمين!$H$4,قادمين!$B$1=IF(قادمين!$B$1="","",$I1958),قادمين!$B$2=IF(قادمين!$B$2="","",$K1958),قادمين!$B$3=IF(قادمين!$B$3="","",$Q1958),قادمين!$B$4=IF(قادمين!$B$4="","",$R1958)),MAX($D$4:$D1957)+1,"")</f>
        <v/>
      </c>
      <c r="E1958" s="46" t="str">
        <f t="shared" si="61"/>
        <v/>
      </c>
      <c r="F1958" s="46" t="str">
        <f>IF($D1958="","",RANK($E1958,$E$5:$E$9000,1)+COUNTIF($E$4:$E1957,$E1958))</f>
        <v/>
      </c>
      <c r="G1958" s="63" t="str">
        <f>IF(H1958="","",COUNTA($H$5:H1958))</f>
        <v/>
      </c>
      <c r="H1958" s="187"/>
      <c r="I1958" s="203"/>
      <c r="J1958" s="202"/>
      <c r="K1958" s="202"/>
      <c r="L1958" s="202"/>
      <c r="M1958" s="202"/>
      <c r="N1958" s="202"/>
      <c r="O1958" s="201"/>
      <c r="P1958" s="159"/>
      <c r="Q1958" s="206"/>
      <c r="R1958" s="50"/>
      <c r="S1958" s="51"/>
      <c r="T1958" s="51"/>
      <c r="U1958" s="52"/>
      <c r="V1958" s="52"/>
      <c r="W1958" s="52"/>
      <c r="X1958" s="53"/>
      <c r="Y1958" s="52"/>
      <c r="Z1958" s="54"/>
      <c r="AA1958" s="22"/>
      <c r="AB1958" s="22"/>
      <c r="AC1958" s="22"/>
      <c r="AD1958" s="22"/>
      <c r="AE1958" s="22"/>
      <c r="AF1958" s="22"/>
      <c r="AG1958" s="22"/>
    </row>
    <row r="1959" spans="1:33" s="11" customFormat="1" ht="26.1" customHeight="1">
      <c r="A1959" s="45" t="str">
        <f>IF(AND($H1959&gt;=مغادرين!$C$4,$H1959&lt;=مغادرين!$H$4,مغادرين!$B$1=IF(مغادرين!$B$1="","",$I1959),مغادرين!$B$2=IF(مغادرين!$B$2="","",$K1959),مغادرين!$B$3=IF(مغادرين!$B$3="","",$Q1959),مغادرين!$B$4=IF(مغادرين!$B$4="","",$R1959)),MAX($A$4:$A1958)+1,"")</f>
        <v/>
      </c>
      <c r="B1959" s="45" t="str">
        <f t="shared" si="60"/>
        <v/>
      </c>
      <c r="C1959" s="45" t="str">
        <f>IF($A1959="","",RANK($B1959,$B$5:$B$9000,1)+COUNTIF($B$4:$B1958,$B1959))</f>
        <v/>
      </c>
      <c r="D1959" s="46" t="str">
        <f>IF(AND($O1959&gt;=قادمين!$C$4,$O1959&lt;=قادمين!$H$4,قادمين!$B$1=IF(قادمين!$B$1="","",$I1959),قادمين!$B$2=IF(قادمين!$B$2="","",$K1959),قادمين!$B$3=IF(قادمين!$B$3="","",$Q1959),قادمين!$B$4=IF(قادمين!$B$4="","",$R1959)),MAX($D$4:$D1958)+1,"")</f>
        <v/>
      </c>
      <c r="E1959" s="46" t="str">
        <f t="shared" si="61"/>
        <v/>
      </c>
      <c r="F1959" s="46" t="str">
        <f>IF($D1959="","",RANK($E1959,$E$5:$E$9000,1)+COUNTIF($E$4:$E1958,$E1959))</f>
        <v/>
      </c>
      <c r="G1959" s="63" t="str">
        <f>IF(H1959="","",COUNTA($H$5:H1959))</f>
        <v/>
      </c>
      <c r="H1959" s="187"/>
      <c r="I1959" s="203"/>
      <c r="J1959" s="202"/>
      <c r="K1959" s="202"/>
      <c r="L1959" s="202"/>
      <c r="M1959" s="202"/>
      <c r="N1959" s="202"/>
      <c r="O1959" s="201"/>
      <c r="P1959" s="159"/>
      <c r="Q1959" s="206"/>
      <c r="R1959" s="50"/>
      <c r="S1959" s="51"/>
      <c r="T1959" s="51"/>
      <c r="U1959" s="52"/>
      <c r="V1959" s="52"/>
      <c r="W1959" s="52"/>
      <c r="X1959" s="53"/>
      <c r="Y1959" s="52"/>
      <c r="Z1959" s="54"/>
      <c r="AA1959" s="22"/>
      <c r="AB1959" s="22"/>
      <c r="AC1959" s="22"/>
      <c r="AD1959" s="22"/>
      <c r="AE1959" s="22"/>
      <c r="AF1959" s="22"/>
      <c r="AG1959" s="22"/>
    </row>
    <row r="1960" spans="1:33" s="11" customFormat="1" ht="26.1" customHeight="1">
      <c r="A1960" s="45" t="str">
        <f>IF(AND($H1960&gt;=مغادرين!$C$4,$H1960&lt;=مغادرين!$H$4,مغادرين!$B$1=IF(مغادرين!$B$1="","",$I1960),مغادرين!$B$2=IF(مغادرين!$B$2="","",$K1960),مغادرين!$B$3=IF(مغادرين!$B$3="","",$Q1960),مغادرين!$B$4=IF(مغادرين!$B$4="","",$R1960)),MAX($A$4:$A1959)+1,"")</f>
        <v/>
      </c>
      <c r="B1960" s="45" t="str">
        <f t="shared" si="60"/>
        <v/>
      </c>
      <c r="C1960" s="45" t="str">
        <f>IF($A1960="","",RANK($B1960,$B$5:$B$9000,1)+COUNTIF($B$4:$B1959,$B1960))</f>
        <v/>
      </c>
      <c r="D1960" s="46" t="str">
        <f>IF(AND($O1960&gt;=قادمين!$C$4,$O1960&lt;=قادمين!$H$4,قادمين!$B$1=IF(قادمين!$B$1="","",$I1960),قادمين!$B$2=IF(قادمين!$B$2="","",$K1960),قادمين!$B$3=IF(قادمين!$B$3="","",$Q1960),قادمين!$B$4=IF(قادمين!$B$4="","",$R1960)),MAX($D$4:$D1959)+1,"")</f>
        <v/>
      </c>
      <c r="E1960" s="46" t="str">
        <f t="shared" si="61"/>
        <v/>
      </c>
      <c r="F1960" s="46" t="str">
        <f>IF($D1960="","",RANK($E1960,$E$5:$E$9000,1)+COUNTIF($E$4:$E1959,$E1960))</f>
        <v/>
      </c>
      <c r="G1960" s="63" t="str">
        <f>IF(H1960="","",COUNTA($H$5:H1960))</f>
        <v/>
      </c>
      <c r="H1960" s="187"/>
      <c r="I1960" s="203"/>
      <c r="J1960" s="202"/>
      <c r="K1960" s="202"/>
      <c r="L1960" s="202"/>
      <c r="M1960" s="202"/>
      <c r="N1960" s="202"/>
      <c r="O1960" s="201"/>
      <c r="P1960" s="159"/>
      <c r="Q1960" s="206"/>
      <c r="R1960" s="50"/>
      <c r="S1960" s="51"/>
      <c r="T1960" s="51"/>
      <c r="U1960" s="52"/>
      <c r="V1960" s="52"/>
      <c r="W1960" s="52"/>
      <c r="X1960" s="53"/>
      <c r="Y1960" s="52"/>
      <c r="Z1960" s="54"/>
      <c r="AA1960" s="22"/>
      <c r="AB1960" s="22"/>
      <c r="AC1960" s="22"/>
      <c r="AD1960" s="22"/>
      <c r="AE1960" s="22"/>
      <c r="AF1960" s="22"/>
      <c r="AG1960" s="22"/>
    </row>
    <row r="1961" spans="1:33" s="11" customFormat="1" ht="26.1" customHeight="1">
      <c r="A1961" s="45" t="str">
        <f>IF(AND($H1961&gt;=مغادرين!$C$4,$H1961&lt;=مغادرين!$H$4,مغادرين!$B$1=IF(مغادرين!$B$1="","",$I1961),مغادرين!$B$2=IF(مغادرين!$B$2="","",$K1961),مغادرين!$B$3=IF(مغادرين!$B$3="","",$Q1961),مغادرين!$B$4=IF(مغادرين!$B$4="","",$R1961)),MAX($A$4:$A1960)+1,"")</f>
        <v/>
      </c>
      <c r="B1961" s="45" t="str">
        <f t="shared" si="60"/>
        <v/>
      </c>
      <c r="C1961" s="45" t="str">
        <f>IF($A1961="","",RANK($B1961,$B$5:$B$9000,1)+COUNTIF($B$4:$B1960,$B1961))</f>
        <v/>
      </c>
      <c r="D1961" s="46" t="str">
        <f>IF(AND($O1961&gt;=قادمين!$C$4,$O1961&lt;=قادمين!$H$4,قادمين!$B$1=IF(قادمين!$B$1="","",$I1961),قادمين!$B$2=IF(قادمين!$B$2="","",$K1961),قادمين!$B$3=IF(قادمين!$B$3="","",$Q1961),قادمين!$B$4=IF(قادمين!$B$4="","",$R1961)),MAX($D$4:$D1960)+1,"")</f>
        <v/>
      </c>
      <c r="E1961" s="46" t="str">
        <f t="shared" si="61"/>
        <v/>
      </c>
      <c r="F1961" s="46" t="str">
        <f>IF($D1961="","",RANK($E1961,$E$5:$E$9000,1)+COUNTIF($E$4:$E1960,$E1961))</f>
        <v/>
      </c>
      <c r="G1961" s="63" t="str">
        <f>IF(H1961="","",COUNTA($H$5:H1961))</f>
        <v/>
      </c>
      <c r="H1961" s="187"/>
      <c r="I1961" s="203"/>
      <c r="J1961" s="202"/>
      <c r="K1961" s="202"/>
      <c r="L1961" s="202"/>
      <c r="M1961" s="202"/>
      <c r="N1961" s="202"/>
      <c r="O1961" s="201"/>
      <c r="P1961" s="159"/>
      <c r="Q1961" s="206"/>
      <c r="R1961" s="50"/>
      <c r="S1961" s="51"/>
      <c r="T1961" s="51"/>
      <c r="U1961" s="52"/>
      <c r="V1961" s="52"/>
      <c r="W1961" s="52"/>
      <c r="X1961" s="53"/>
      <c r="Y1961" s="52"/>
      <c r="Z1961" s="54"/>
      <c r="AA1961" s="22"/>
      <c r="AB1961" s="22"/>
      <c r="AC1961" s="22"/>
      <c r="AD1961" s="22"/>
      <c r="AE1961" s="22"/>
      <c r="AF1961" s="22"/>
      <c r="AG1961" s="22"/>
    </row>
    <row r="1962" spans="1:33" s="11" customFormat="1" ht="26.1" customHeight="1">
      <c r="A1962" s="45" t="str">
        <f>IF(AND($H1962&gt;=مغادرين!$C$4,$H1962&lt;=مغادرين!$H$4,مغادرين!$B$1=IF(مغادرين!$B$1="","",$I1962),مغادرين!$B$2=IF(مغادرين!$B$2="","",$K1962),مغادرين!$B$3=IF(مغادرين!$B$3="","",$Q1962),مغادرين!$B$4=IF(مغادرين!$B$4="","",$R1962)),MAX($A$4:$A1961)+1,"")</f>
        <v/>
      </c>
      <c r="B1962" s="45" t="str">
        <f t="shared" si="60"/>
        <v/>
      </c>
      <c r="C1962" s="45" t="str">
        <f>IF($A1962="","",RANK($B1962,$B$5:$B$9000,1)+COUNTIF($B$4:$B1961,$B1962))</f>
        <v/>
      </c>
      <c r="D1962" s="46" t="str">
        <f>IF(AND($O1962&gt;=قادمين!$C$4,$O1962&lt;=قادمين!$H$4,قادمين!$B$1=IF(قادمين!$B$1="","",$I1962),قادمين!$B$2=IF(قادمين!$B$2="","",$K1962),قادمين!$B$3=IF(قادمين!$B$3="","",$Q1962),قادمين!$B$4=IF(قادمين!$B$4="","",$R1962)),MAX($D$4:$D1961)+1,"")</f>
        <v/>
      </c>
      <c r="E1962" s="46" t="str">
        <f t="shared" si="61"/>
        <v/>
      </c>
      <c r="F1962" s="46" t="str">
        <f>IF($D1962="","",RANK($E1962,$E$5:$E$9000,1)+COUNTIF($E$4:$E1961,$E1962))</f>
        <v/>
      </c>
      <c r="G1962" s="63" t="str">
        <f>IF(H1962="","",COUNTA($H$5:H1962))</f>
        <v/>
      </c>
      <c r="H1962" s="187"/>
      <c r="I1962" s="203"/>
      <c r="J1962" s="202"/>
      <c r="K1962" s="202"/>
      <c r="L1962" s="202"/>
      <c r="M1962" s="202"/>
      <c r="N1962" s="202"/>
      <c r="O1962" s="201"/>
      <c r="P1962" s="159"/>
      <c r="Q1962" s="206"/>
      <c r="R1962" s="50"/>
      <c r="S1962" s="51"/>
      <c r="T1962" s="51"/>
      <c r="U1962" s="52"/>
      <c r="V1962" s="52"/>
      <c r="W1962" s="52"/>
      <c r="X1962" s="53"/>
      <c r="Y1962" s="52"/>
      <c r="Z1962" s="54"/>
      <c r="AA1962" s="22"/>
      <c r="AB1962" s="22"/>
      <c r="AC1962" s="22"/>
      <c r="AD1962" s="22"/>
      <c r="AE1962" s="22"/>
      <c r="AF1962" s="22"/>
      <c r="AG1962" s="22"/>
    </row>
    <row r="1963" spans="1:33" s="11" customFormat="1" ht="26.1" customHeight="1">
      <c r="A1963" s="45" t="str">
        <f>IF(AND($H1963&gt;=مغادرين!$C$4,$H1963&lt;=مغادرين!$H$4,مغادرين!$B$1=IF(مغادرين!$B$1="","",$I1963),مغادرين!$B$2=IF(مغادرين!$B$2="","",$K1963),مغادرين!$B$3=IF(مغادرين!$B$3="","",$Q1963),مغادرين!$B$4=IF(مغادرين!$B$4="","",$R1963)),MAX($A$4:$A1962)+1,"")</f>
        <v/>
      </c>
      <c r="B1963" s="45" t="str">
        <f t="shared" si="60"/>
        <v/>
      </c>
      <c r="C1963" s="45" t="str">
        <f>IF($A1963="","",RANK($B1963,$B$5:$B$9000,1)+COUNTIF($B$4:$B1962,$B1963))</f>
        <v/>
      </c>
      <c r="D1963" s="46" t="str">
        <f>IF(AND($O1963&gt;=قادمين!$C$4,$O1963&lt;=قادمين!$H$4,قادمين!$B$1=IF(قادمين!$B$1="","",$I1963),قادمين!$B$2=IF(قادمين!$B$2="","",$K1963),قادمين!$B$3=IF(قادمين!$B$3="","",$Q1963),قادمين!$B$4=IF(قادمين!$B$4="","",$R1963)),MAX($D$4:$D1962)+1,"")</f>
        <v/>
      </c>
      <c r="E1963" s="46" t="str">
        <f t="shared" si="61"/>
        <v/>
      </c>
      <c r="F1963" s="46" t="str">
        <f>IF($D1963="","",RANK($E1963,$E$5:$E$9000,1)+COUNTIF($E$4:$E1962,$E1963))</f>
        <v/>
      </c>
      <c r="G1963" s="63" t="str">
        <f>IF(H1963="","",COUNTA($H$5:H1963))</f>
        <v/>
      </c>
      <c r="H1963" s="187"/>
      <c r="I1963" s="203"/>
      <c r="J1963" s="202"/>
      <c r="K1963" s="202"/>
      <c r="L1963" s="202"/>
      <c r="M1963" s="202"/>
      <c r="N1963" s="202"/>
      <c r="O1963" s="201"/>
      <c r="P1963" s="159"/>
      <c r="Q1963" s="206"/>
      <c r="R1963" s="50"/>
      <c r="S1963" s="51"/>
      <c r="T1963" s="51"/>
      <c r="U1963" s="52"/>
      <c r="V1963" s="52"/>
      <c r="W1963" s="52"/>
      <c r="X1963" s="53"/>
      <c r="Y1963" s="52"/>
      <c r="Z1963" s="54"/>
      <c r="AA1963" s="22"/>
      <c r="AB1963" s="22"/>
      <c r="AC1963" s="22"/>
      <c r="AD1963" s="22"/>
      <c r="AE1963" s="22"/>
      <c r="AF1963" s="22"/>
      <c r="AG1963" s="22"/>
    </row>
    <row r="1964" spans="1:33" s="11" customFormat="1" ht="26.1" customHeight="1">
      <c r="A1964" s="45" t="str">
        <f>IF(AND($H1964&gt;=مغادرين!$C$4,$H1964&lt;=مغادرين!$H$4,مغادرين!$B$1=IF(مغادرين!$B$1="","",$I1964),مغادرين!$B$2=IF(مغادرين!$B$2="","",$K1964),مغادرين!$B$3=IF(مغادرين!$B$3="","",$Q1964),مغادرين!$B$4=IF(مغادرين!$B$4="","",$R1964)),MAX($A$4:$A1963)+1,"")</f>
        <v/>
      </c>
      <c r="B1964" s="45" t="str">
        <f t="shared" si="60"/>
        <v/>
      </c>
      <c r="C1964" s="45" t="str">
        <f>IF($A1964="","",RANK($B1964,$B$5:$B$9000,1)+COUNTIF($B$4:$B1963,$B1964))</f>
        <v/>
      </c>
      <c r="D1964" s="46" t="str">
        <f>IF(AND($O1964&gt;=قادمين!$C$4,$O1964&lt;=قادمين!$H$4,قادمين!$B$1=IF(قادمين!$B$1="","",$I1964),قادمين!$B$2=IF(قادمين!$B$2="","",$K1964),قادمين!$B$3=IF(قادمين!$B$3="","",$Q1964),قادمين!$B$4=IF(قادمين!$B$4="","",$R1964)),MAX($D$4:$D1963)+1,"")</f>
        <v/>
      </c>
      <c r="E1964" s="46" t="str">
        <f t="shared" si="61"/>
        <v/>
      </c>
      <c r="F1964" s="46" t="str">
        <f>IF($D1964="","",RANK($E1964,$E$5:$E$9000,1)+COUNTIF($E$4:$E1963,$E1964))</f>
        <v/>
      </c>
      <c r="G1964" s="63" t="str">
        <f>IF(H1964="","",COUNTA($H$5:H1964))</f>
        <v/>
      </c>
      <c r="H1964" s="187"/>
      <c r="I1964" s="203"/>
      <c r="J1964" s="202"/>
      <c r="K1964" s="202"/>
      <c r="L1964" s="202"/>
      <c r="M1964" s="202"/>
      <c r="N1964" s="202"/>
      <c r="O1964" s="201"/>
      <c r="P1964" s="159"/>
      <c r="Q1964" s="206"/>
      <c r="R1964" s="50"/>
      <c r="S1964" s="51"/>
      <c r="T1964" s="51"/>
      <c r="U1964" s="52"/>
      <c r="V1964" s="52"/>
      <c r="W1964" s="52"/>
      <c r="X1964" s="53"/>
      <c r="Y1964" s="52"/>
      <c r="Z1964" s="54"/>
      <c r="AA1964" s="22"/>
      <c r="AB1964" s="22"/>
      <c r="AC1964" s="22"/>
      <c r="AD1964" s="22"/>
      <c r="AE1964" s="22"/>
      <c r="AF1964" s="22"/>
      <c r="AG1964" s="22"/>
    </row>
    <row r="1965" spans="1:33" s="11" customFormat="1" ht="26.1" customHeight="1">
      <c r="A1965" s="45" t="str">
        <f>IF(AND($H1965&gt;=مغادرين!$C$4,$H1965&lt;=مغادرين!$H$4,مغادرين!$B$1=IF(مغادرين!$B$1="","",$I1965),مغادرين!$B$2=IF(مغادرين!$B$2="","",$K1965),مغادرين!$B$3=IF(مغادرين!$B$3="","",$Q1965),مغادرين!$B$4=IF(مغادرين!$B$4="","",$R1965)),MAX($A$4:$A1964)+1,"")</f>
        <v/>
      </c>
      <c r="B1965" s="45" t="str">
        <f t="shared" si="60"/>
        <v/>
      </c>
      <c r="C1965" s="45" t="str">
        <f>IF($A1965="","",RANK($B1965,$B$5:$B$9000,1)+COUNTIF($B$4:$B1964,$B1965))</f>
        <v/>
      </c>
      <c r="D1965" s="46" t="str">
        <f>IF(AND($O1965&gt;=قادمين!$C$4,$O1965&lt;=قادمين!$H$4,قادمين!$B$1=IF(قادمين!$B$1="","",$I1965),قادمين!$B$2=IF(قادمين!$B$2="","",$K1965),قادمين!$B$3=IF(قادمين!$B$3="","",$Q1965),قادمين!$B$4=IF(قادمين!$B$4="","",$R1965)),MAX($D$4:$D1964)+1,"")</f>
        <v/>
      </c>
      <c r="E1965" s="46" t="str">
        <f t="shared" si="61"/>
        <v/>
      </c>
      <c r="F1965" s="46" t="str">
        <f>IF($D1965="","",RANK($E1965,$E$5:$E$9000,1)+COUNTIF($E$4:$E1964,$E1965))</f>
        <v/>
      </c>
      <c r="G1965" s="63" t="str">
        <f>IF(H1965="","",COUNTA($H$5:H1965))</f>
        <v/>
      </c>
      <c r="H1965" s="187"/>
      <c r="I1965" s="203"/>
      <c r="J1965" s="202"/>
      <c r="K1965" s="202"/>
      <c r="L1965" s="202"/>
      <c r="M1965" s="202"/>
      <c r="N1965" s="202"/>
      <c r="O1965" s="201"/>
      <c r="P1965" s="159"/>
      <c r="Q1965" s="206"/>
      <c r="R1965" s="50"/>
      <c r="S1965" s="51"/>
      <c r="T1965" s="51"/>
      <c r="U1965" s="52"/>
      <c r="V1965" s="52"/>
      <c r="W1965" s="52"/>
      <c r="X1965" s="53"/>
      <c r="Y1965" s="52"/>
      <c r="Z1965" s="54"/>
      <c r="AA1965" s="22"/>
      <c r="AB1965" s="22"/>
      <c r="AC1965" s="22"/>
      <c r="AD1965" s="22"/>
      <c r="AE1965" s="22"/>
      <c r="AF1965" s="22"/>
      <c r="AG1965" s="22"/>
    </row>
    <row r="1966" spans="1:33" s="11" customFormat="1" ht="26.1" customHeight="1">
      <c r="A1966" s="45" t="str">
        <f>IF(AND($H1966&gt;=مغادرين!$C$4,$H1966&lt;=مغادرين!$H$4,مغادرين!$B$1=IF(مغادرين!$B$1="","",$I1966),مغادرين!$B$2=IF(مغادرين!$B$2="","",$K1966),مغادرين!$B$3=IF(مغادرين!$B$3="","",$Q1966),مغادرين!$B$4=IF(مغادرين!$B$4="","",$R1966)),MAX($A$4:$A1965)+1,"")</f>
        <v/>
      </c>
      <c r="B1966" s="45" t="str">
        <f t="shared" si="60"/>
        <v/>
      </c>
      <c r="C1966" s="45" t="str">
        <f>IF($A1966="","",RANK($B1966,$B$5:$B$9000,1)+COUNTIF($B$4:$B1965,$B1966))</f>
        <v/>
      </c>
      <c r="D1966" s="46" t="str">
        <f>IF(AND($O1966&gt;=قادمين!$C$4,$O1966&lt;=قادمين!$H$4,قادمين!$B$1=IF(قادمين!$B$1="","",$I1966),قادمين!$B$2=IF(قادمين!$B$2="","",$K1966),قادمين!$B$3=IF(قادمين!$B$3="","",$Q1966),قادمين!$B$4=IF(قادمين!$B$4="","",$R1966)),MAX($D$4:$D1965)+1,"")</f>
        <v/>
      </c>
      <c r="E1966" s="46" t="str">
        <f t="shared" si="61"/>
        <v/>
      </c>
      <c r="F1966" s="46" t="str">
        <f>IF($D1966="","",RANK($E1966,$E$5:$E$9000,1)+COUNTIF($E$4:$E1965,$E1966))</f>
        <v/>
      </c>
      <c r="G1966" s="63" t="str">
        <f>IF(H1966="","",COUNTA($H$5:H1966))</f>
        <v/>
      </c>
      <c r="H1966" s="187"/>
      <c r="I1966" s="203"/>
      <c r="J1966" s="202"/>
      <c r="K1966" s="202"/>
      <c r="L1966" s="202"/>
      <c r="M1966" s="202"/>
      <c r="N1966" s="202"/>
      <c r="O1966" s="201"/>
      <c r="P1966" s="159"/>
      <c r="Q1966" s="206"/>
      <c r="R1966" s="50"/>
      <c r="S1966" s="51"/>
      <c r="T1966" s="51"/>
      <c r="U1966" s="52"/>
      <c r="V1966" s="52"/>
      <c r="W1966" s="52"/>
      <c r="X1966" s="53"/>
      <c r="Y1966" s="52"/>
      <c r="Z1966" s="54"/>
      <c r="AA1966" s="22"/>
      <c r="AB1966" s="22"/>
      <c r="AC1966" s="22"/>
      <c r="AD1966" s="22"/>
      <c r="AE1966" s="22"/>
      <c r="AF1966" s="22"/>
      <c r="AG1966" s="22"/>
    </row>
    <row r="1967" spans="1:33" s="11" customFormat="1" ht="26.1" customHeight="1">
      <c r="A1967" s="45" t="str">
        <f>IF(AND($H1967&gt;=مغادرين!$C$4,$H1967&lt;=مغادرين!$H$4,مغادرين!$B$1=IF(مغادرين!$B$1="","",$I1967),مغادرين!$B$2=IF(مغادرين!$B$2="","",$K1967),مغادرين!$B$3=IF(مغادرين!$B$3="","",$Q1967),مغادرين!$B$4=IF(مغادرين!$B$4="","",$R1967)),MAX($A$4:$A1966)+1,"")</f>
        <v/>
      </c>
      <c r="B1967" s="45" t="str">
        <f t="shared" si="60"/>
        <v/>
      </c>
      <c r="C1967" s="45" t="str">
        <f>IF($A1967="","",RANK($B1967,$B$5:$B$9000,1)+COUNTIF($B$4:$B1966,$B1967))</f>
        <v/>
      </c>
      <c r="D1967" s="46" t="str">
        <f>IF(AND($O1967&gt;=قادمين!$C$4,$O1967&lt;=قادمين!$H$4,قادمين!$B$1=IF(قادمين!$B$1="","",$I1967),قادمين!$B$2=IF(قادمين!$B$2="","",$K1967),قادمين!$B$3=IF(قادمين!$B$3="","",$Q1967),قادمين!$B$4=IF(قادمين!$B$4="","",$R1967)),MAX($D$4:$D1966)+1,"")</f>
        <v/>
      </c>
      <c r="E1967" s="46" t="str">
        <f t="shared" si="61"/>
        <v/>
      </c>
      <c r="F1967" s="46" t="str">
        <f>IF($D1967="","",RANK($E1967,$E$5:$E$9000,1)+COUNTIF($E$4:$E1966,$E1967))</f>
        <v/>
      </c>
      <c r="G1967" s="63" t="str">
        <f>IF(H1967="","",COUNTA($H$5:H1967))</f>
        <v/>
      </c>
      <c r="H1967" s="187"/>
      <c r="I1967" s="203"/>
      <c r="J1967" s="202"/>
      <c r="K1967" s="202"/>
      <c r="L1967" s="202"/>
      <c r="M1967" s="202"/>
      <c r="N1967" s="202"/>
      <c r="O1967" s="201"/>
      <c r="P1967" s="159"/>
      <c r="Q1967" s="206"/>
      <c r="R1967" s="50"/>
      <c r="S1967" s="51"/>
      <c r="T1967" s="51"/>
      <c r="U1967" s="52"/>
      <c r="V1967" s="52"/>
      <c r="W1967" s="52"/>
      <c r="X1967" s="53"/>
      <c r="Y1967" s="52"/>
      <c r="Z1967" s="54"/>
      <c r="AA1967" s="22"/>
      <c r="AB1967" s="22"/>
      <c r="AC1967" s="22"/>
      <c r="AD1967" s="22"/>
      <c r="AE1967" s="22"/>
      <c r="AF1967" s="22"/>
      <c r="AG1967" s="22"/>
    </row>
    <row r="1968" spans="1:33" s="11" customFormat="1" ht="26.1" customHeight="1">
      <c r="A1968" s="45" t="str">
        <f>IF(AND($H1968&gt;=مغادرين!$C$4,$H1968&lt;=مغادرين!$H$4,مغادرين!$B$1=IF(مغادرين!$B$1="","",$I1968),مغادرين!$B$2=IF(مغادرين!$B$2="","",$K1968),مغادرين!$B$3=IF(مغادرين!$B$3="","",$Q1968),مغادرين!$B$4=IF(مغادرين!$B$4="","",$R1968)),MAX($A$4:$A1967)+1,"")</f>
        <v/>
      </c>
      <c r="B1968" s="45" t="str">
        <f t="shared" si="60"/>
        <v/>
      </c>
      <c r="C1968" s="45" t="str">
        <f>IF($A1968="","",RANK($B1968,$B$5:$B$9000,1)+COUNTIF($B$4:$B1967,$B1968))</f>
        <v/>
      </c>
      <c r="D1968" s="46" t="str">
        <f>IF(AND($O1968&gt;=قادمين!$C$4,$O1968&lt;=قادمين!$H$4,قادمين!$B$1=IF(قادمين!$B$1="","",$I1968),قادمين!$B$2=IF(قادمين!$B$2="","",$K1968),قادمين!$B$3=IF(قادمين!$B$3="","",$Q1968),قادمين!$B$4=IF(قادمين!$B$4="","",$R1968)),MAX($D$4:$D1967)+1,"")</f>
        <v/>
      </c>
      <c r="E1968" s="46" t="str">
        <f t="shared" si="61"/>
        <v/>
      </c>
      <c r="F1968" s="46" t="str">
        <f>IF($D1968="","",RANK($E1968,$E$5:$E$9000,1)+COUNTIF($E$4:$E1967,$E1968))</f>
        <v/>
      </c>
      <c r="G1968" s="63" t="str">
        <f>IF(H1968="","",COUNTA($H$5:H1968))</f>
        <v/>
      </c>
      <c r="H1968" s="187"/>
      <c r="I1968" s="203"/>
      <c r="J1968" s="202"/>
      <c r="K1968" s="202"/>
      <c r="L1968" s="202"/>
      <c r="M1968" s="202"/>
      <c r="N1968" s="202"/>
      <c r="O1968" s="201"/>
      <c r="P1968" s="159"/>
      <c r="Q1968" s="206"/>
      <c r="R1968" s="50"/>
      <c r="S1968" s="51"/>
      <c r="T1968" s="51"/>
      <c r="U1968" s="52"/>
      <c r="V1968" s="52"/>
      <c r="W1968" s="52"/>
      <c r="X1968" s="53"/>
      <c r="Y1968" s="52"/>
      <c r="Z1968" s="54"/>
      <c r="AA1968" s="22"/>
      <c r="AB1968" s="22"/>
      <c r="AC1968" s="22"/>
      <c r="AD1968" s="22"/>
      <c r="AE1968" s="22"/>
      <c r="AF1968" s="22"/>
      <c r="AG1968" s="22"/>
    </row>
    <row r="1969" spans="1:33" s="11" customFormat="1" ht="26.1" customHeight="1">
      <c r="A1969" s="45" t="str">
        <f>IF(AND($H1969&gt;=مغادرين!$C$4,$H1969&lt;=مغادرين!$H$4,مغادرين!$B$1=IF(مغادرين!$B$1="","",$I1969),مغادرين!$B$2=IF(مغادرين!$B$2="","",$K1969),مغادرين!$B$3=IF(مغادرين!$B$3="","",$Q1969),مغادرين!$B$4=IF(مغادرين!$B$4="","",$R1969)),MAX($A$4:$A1968)+1,"")</f>
        <v/>
      </c>
      <c r="B1969" s="45" t="str">
        <f t="shared" si="60"/>
        <v/>
      </c>
      <c r="C1969" s="45" t="str">
        <f>IF($A1969="","",RANK($B1969,$B$5:$B$9000,1)+COUNTIF($B$4:$B1968,$B1969))</f>
        <v/>
      </c>
      <c r="D1969" s="46" t="str">
        <f>IF(AND($O1969&gt;=قادمين!$C$4,$O1969&lt;=قادمين!$H$4,قادمين!$B$1=IF(قادمين!$B$1="","",$I1969),قادمين!$B$2=IF(قادمين!$B$2="","",$K1969),قادمين!$B$3=IF(قادمين!$B$3="","",$Q1969),قادمين!$B$4=IF(قادمين!$B$4="","",$R1969)),MAX($D$4:$D1968)+1,"")</f>
        <v/>
      </c>
      <c r="E1969" s="46" t="str">
        <f t="shared" si="61"/>
        <v/>
      </c>
      <c r="F1969" s="46" t="str">
        <f>IF($D1969="","",RANK($E1969,$E$5:$E$9000,1)+COUNTIF($E$4:$E1968,$E1969))</f>
        <v/>
      </c>
      <c r="G1969" s="63" t="str">
        <f>IF(H1969="","",COUNTA($H$5:H1969))</f>
        <v/>
      </c>
      <c r="H1969" s="187"/>
      <c r="I1969" s="203"/>
      <c r="J1969" s="202"/>
      <c r="K1969" s="202"/>
      <c r="L1969" s="202"/>
      <c r="M1969" s="202"/>
      <c r="N1969" s="202"/>
      <c r="O1969" s="201"/>
      <c r="P1969" s="159"/>
      <c r="Q1969" s="206"/>
      <c r="R1969" s="50"/>
      <c r="S1969" s="51"/>
      <c r="T1969" s="51"/>
      <c r="U1969" s="52"/>
      <c r="V1969" s="52"/>
      <c r="W1969" s="52"/>
      <c r="X1969" s="53"/>
      <c r="Y1969" s="52"/>
      <c r="Z1969" s="54"/>
      <c r="AA1969" s="22"/>
      <c r="AB1969" s="22"/>
      <c r="AC1969" s="22"/>
      <c r="AD1969" s="22"/>
      <c r="AE1969" s="22"/>
      <c r="AF1969" s="22"/>
      <c r="AG1969" s="22"/>
    </row>
    <row r="1970" spans="1:33" s="11" customFormat="1" ht="26.1" customHeight="1">
      <c r="A1970" s="45" t="str">
        <f>IF(AND($H1970&gt;=مغادرين!$C$4,$H1970&lt;=مغادرين!$H$4,مغادرين!$B$1=IF(مغادرين!$B$1="","",$I1970),مغادرين!$B$2=IF(مغادرين!$B$2="","",$K1970),مغادرين!$B$3=IF(مغادرين!$B$3="","",$Q1970),مغادرين!$B$4=IF(مغادرين!$B$4="","",$R1970)),MAX($A$4:$A1969)+1,"")</f>
        <v/>
      </c>
      <c r="B1970" s="45" t="str">
        <f t="shared" si="60"/>
        <v/>
      </c>
      <c r="C1970" s="45" t="str">
        <f>IF($A1970="","",RANK($B1970,$B$5:$B$9000,1)+COUNTIF($B$4:$B1969,$B1970))</f>
        <v/>
      </c>
      <c r="D1970" s="46" t="str">
        <f>IF(AND($O1970&gt;=قادمين!$C$4,$O1970&lt;=قادمين!$H$4,قادمين!$B$1=IF(قادمين!$B$1="","",$I1970),قادمين!$B$2=IF(قادمين!$B$2="","",$K1970),قادمين!$B$3=IF(قادمين!$B$3="","",$Q1970),قادمين!$B$4=IF(قادمين!$B$4="","",$R1970)),MAX($D$4:$D1969)+1,"")</f>
        <v/>
      </c>
      <c r="E1970" s="46" t="str">
        <f t="shared" si="61"/>
        <v/>
      </c>
      <c r="F1970" s="46" t="str">
        <f>IF($D1970="","",RANK($E1970,$E$5:$E$9000,1)+COUNTIF($E$4:$E1969,$E1970))</f>
        <v/>
      </c>
      <c r="G1970" s="63" t="str">
        <f>IF(H1970="","",COUNTA($H$5:H1970))</f>
        <v/>
      </c>
      <c r="H1970" s="187"/>
      <c r="I1970" s="203"/>
      <c r="J1970" s="202"/>
      <c r="K1970" s="202"/>
      <c r="L1970" s="202"/>
      <c r="M1970" s="202"/>
      <c r="N1970" s="202"/>
      <c r="O1970" s="201"/>
      <c r="P1970" s="159"/>
      <c r="Q1970" s="206"/>
      <c r="R1970" s="50"/>
      <c r="S1970" s="51"/>
      <c r="T1970" s="51"/>
      <c r="U1970" s="52"/>
      <c r="V1970" s="52"/>
      <c r="W1970" s="52"/>
      <c r="X1970" s="53"/>
      <c r="Y1970" s="52"/>
      <c r="Z1970" s="54"/>
      <c r="AA1970" s="22"/>
      <c r="AB1970" s="22"/>
      <c r="AC1970" s="22"/>
      <c r="AD1970" s="22"/>
      <c r="AE1970" s="22"/>
      <c r="AF1970" s="22"/>
      <c r="AG1970" s="22"/>
    </row>
    <row r="1971" spans="1:33" s="11" customFormat="1" ht="26.1" customHeight="1">
      <c r="A1971" s="45" t="str">
        <f>IF(AND($H1971&gt;=مغادرين!$C$4,$H1971&lt;=مغادرين!$H$4,مغادرين!$B$1=IF(مغادرين!$B$1="","",$I1971),مغادرين!$B$2=IF(مغادرين!$B$2="","",$K1971),مغادرين!$B$3=IF(مغادرين!$B$3="","",$Q1971),مغادرين!$B$4=IF(مغادرين!$B$4="","",$R1971)),MAX($A$4:$A1970)+1,"")</f>
        <v/>
      </c>
      <c r="B1971" s="45" t="str">
        <f t="shared" si="60"/>
        <v/>
      </c>
      <c r="C1971" s="45" t="str">
        <f>IF($A1971="","",RANK($B1971,$B$5:$B$9000,1)+COUNTIF($B$4:$B1970,$B1971))</f>
        <v/>
      </c>
      <c r="D1971" s="46" t="str">
        <f>IF(AND($O1971&gt;=قادمين!$C$4,$O1971&lt;=قادمين!$H$4,قادمين!$B$1=IF(قادمين!$B$1="","",$I1971),قادمين!$B$2=IF(قادمين!$B$2="","",$K1971),قادمين!$B$3=IF(قادمين!$B$3="","",$Q1971),قادمين!$B$4=IF(قادمين!$B$4="","",$R1971)),MAX($D$4:$D1970)+1,"")</f>
        <v/>
      </c>
      <c r="E1971" s="46" t="str">
        <f t="shared" si="61"/>
        <v/>
      </c>
      <c r="F1971" s="46" t="str">
        <f>IF($D1971="","",RANK($E1971,$E$5:$E$9000,1)+COUNTIF($E$4:$E1970,$E1971))</f>
        <v/>
      </c>
      <c r="G1971" s="63" t="str">
        <f>IF(H1971="","",COUNTA($H$5:H1971))</f>
        <v/>
      </c>
      <c r="H1971" s="187"/>
      <c r="I1971" s="203"/>
      <c r="J1971" s="202"/>
      <c r="K1971" s="202"/>
      <c r="L1971" s="202"/>
      <c r="M1971" s="202"/>
      <c r="N1971" s="202"/>
      <c r="O1971" s="201"/>
      <c r="P1971" s="159"/>
      <c r="Q1971" s="206"/>
      <c r="R1971" s="50"/>
      <c r="S1971" s="51"/>
      <c r="T1971" s="51"/>
      <c r="U1971" s="52"/>
      <c r="V1971" s="52"/>
      <c r="W1971" s="52"/>
      <c r="X1971" s="53"/>
      <c r="Y1971" s="52"/>
      <c r="Z1971" s="54"/>
      <c r="AA1971" s="22"/>
      <c r="AB1971" s="22"/>
      <c r="AC1971" s="22"/>
      <c r="AD1971" s="22"/>
      <c r="AE1971" s="22"/>
      <c r="AF1971" s="22"/>
      <c r="AG1971" s="22"/>
    </row>
    <row r="1972" spans="1:33" s="11" customFormat="1" ht="26.1" customHeight="1">
      <c r="A1972" s="45" t="str">
        <f>IF(AND($H1972&gt;=مغادرين!$C$4,$H1972&lt;=مغادرين!$H$4,مغادرين!$B$1=IF(مغادرين!$B$1="","",$I1972),مغادرين!$B$2=IF(مغادرين!$B$2="","",$K1972),مغادرين!$B$3=IF(مغادرين!$B$3="","",$Q1972),مغادرين!$B$4=IF(مغادرين!$B$4="","",$R1972)),MAX($A$4:$A1971)+1,"")</f>
        <v/>
      </c>
      <c r="B1972" s="45" t="str">
        <f t="shared" si="60"/>
        <v/>
      </c>
      <c r="C1972" s="45" t="str">
        <f>IF($A1972="","",RANK($B1972,$B$5:$B$9000,1)+COUNTIF($B$4:$B1971,$B1972))</f>
        <v/>
      </c>
      <c r="D1972" s="46" t="str">
        <f>IF(AND($O1972&gt;=قادمين!$C$4,$O1972&lt;=قادمين!$H$4,قادمين!$B$1=IF(قادمين!$B$1="","",$I1972),قادمين!$B$2=IF(قادمين!$B$2="","",$K1972),قادمين!$B$3=IF(قادمين!$B$3="","",$Q1972),قادمين!$B$4=IF(قادمين!$B$4="","",$R1972)),MAX($D$4:$D1971)+1,"")</f>
        <v/>
      </c>
      <c r="E1972" s="46" t="str">
        <f t="shared" si="61"/>
        <v/>
      </c>
      <c r="F1972" s="46" t="str">
        <f>IF($D1972="","",RANK($E1972,$E$5:$E$9000,1)+COUNTIF($E$4:$E1971,$E1972))</f>
        <v/>
      </c>
      <c r="G1972" s="63" t="str">
        <f>IF(H1972="","",COUNTA($H$5:H1972))</f>
        <v/>
      </c>
      <c r="H1972" s="187"/>
      <c r="I1972" s="203"/>
      <c r="J1972" s="202"/>
      <c r="K1972" s="202"/>
      <c r="L1972" s="202"/>
      <c r="M1972" s="202"/>
      <c r="N1972" s="202"/>
      <c r="O1972" s="201"/>
      <c r="P1972" s="159"/>
      <c r="Q1972" s="206"/>
      <c r="R1972" s="50"/>
      <c r="S1972" s="51"/>
      <c r="T1972" s="51"/>
      <c r="U1972" s="52"/>
      <c r="V1972" s="52"/>
      <c r="W1972" s="52"/>
      <c r="X1972" s="53"/>
      <c r="Y1972" s="52"/>
      <c r="Z1972" s="54"/>
      <c r="AA1972" s="22"/>
      <c r="AB1972" s="22"/>
      <c r="AC1972" s="22"/>
      <c r="AD1972" s="22"/>
      <c r="AE1972" s="22"/>
      <c r="AF1972" s="22"/>
      <c r="AG1972" s="22"/>
    </row>
    <row r="1973" spans="1:33" s="11" customFormat="1" ht="26.1" customHeight="1">
      <c r="A1973" s="45" t="str">
        <f>IF(AND($H1973&gt;=مغادرين!$C$4,$H1973&lt;=مغادرين!$H$4,مغادرين!$B$1=IF(مغادرين!$B$1="","",$I1973),مغادرين!$B$2=IF(مغادرين!$B$2="","",$K1973),مغادرين!$B$3=IF(مغادرين!$B$3="","",$Q1973),مغادرين!$B$4=IF(مغادرين!$B$4="","",$R1973)),MAX($A$4:$A1972)+1,"")</f>
        <v/>
      </c>
      <c r="B1973" s="45" t="str">
        <f t="shared" si="60"/>
        <v/>
      </c>
      <c r="C1973" s="45" t="str">
        <f>IF($A1973="","",RANK($B1973,$B$5:$B$9000,1)+COUNTIF($B$4:$B1972,$B1973))</f>
        <v/>
      </c>
      <c r="D1973" s="46" t="str">
        <f>IF(AND($O1973&gt;=قادمين!$C$4,$O1973&lt;=قادمين!$H$4,قادمين!$B$1=IF(قادمين!$B$1="","",$I1973),قادمين!$B$2=IF(قادمين!$B$2="","",$K1973),قادمين!$B$3=IF(قادمين!$B$3="","",$Q1973),قادمين!$B$4=IF(قادمين!$B$4="","",$R1973)),MAX($D$4:$D1972)+1,"")</f>
        <v/>
      </c>
      <c r="E1973" s="46" t="str">
        <f t="shared" si="61"/>
        <v/>
      </c>
      <c r="F1973" s="46" t="str">
        <f>IF($D1973="","",RANK($E1973,$E$5:$E$9000,1)+COUNTIF($E$4:$E1972,$E1973))</f>
        <v/>
      </c>
      <c r="G1973" s="63" t="str">
        <f>IF(H1973="","",COUNTA($H$5:H1973))</f>
        <v/>
      </c>
      <c r="H1973" s="187"/>
      <c r="I1973" s="203"/>
      <c r="J1973" s="202"/>
      <c r="K1973" s="202"/>
      <c r="L1973" s="202"/>
      <c r="M1973" s="202"/>
      <c r="N1973" s="202"/>
      <c r="O1973" s="201"/>
      <c r="P1973" s="159"/>
      <c r="Q1973" s="206"/>
      <c r="R1973" s="50"/>
      <c r="S1973" s="51"/>
      <c r="T1973" s="51"/>
      <c r="U1973" s="52"/>
      <c r="V1973" s="52"/>
      <c r="W1973" s="52"/>
      <c r="X1973" s="53"/>
      <c r="Y1973" s="52"/>
      <c r="Z1973" s="54"/>
      <c r="AA1973" s="22"/>
      <c r="AB1973" s="22"/>
      <c r="AC1973" s="22"/>
      <c r="AD1973" s="22"/>
      <c r="AE1973" s="22"/>
      <c r="AF1973" s="22"/>
      <c r="AG1973" s="22"/>
    </row>
    <row r="1974" spans="1:33" s="11" customFormat="1" ht="26.1" customHeight="1">
      <c r="A1974" s="45" t="str">
        <f>IF(AND($H1974&gt;=مغادرين!$C$4,$H1974&lt;=مغادرين!$H$4,مغادرين!$B$1=IF(مغادرين!$B$1="","",$I1974),مغادرين!$B$2=IF(مغادرين!$B$2="","",$K1974),مغادرين!$B$3=IF(مغادرين!$B$3="","",$Q1974),مغادرين!$B$4=IF(مغادرين!$B$4="","",$R1974)),MAX($A$4:$A1973)+1,"")</f>
        <v/>
      </c>
      <c r="B1974" s="45" t="str">
        <f t="shared" si="60"/>
        <v/>
      </c>
      <c r="C1974" s="45" t="str">
        <f>IF($A1974="","",RANK($B1974,$B$5:$B$9000,1)+COUNTIF($B$4:$B1973,$B1974))</f>
        <v/>
      </c>
      <c r="D1974" s="46" t="str">
        <f>IF(AND($O1974&gt;=قادمين!$C$4,$O1974&lt;=قادمين!$H$4,قادمين!$B$1=IF(قادمين!$B$1="","",$I1974),قادمين!$B$2=IF(قادمين!$B$2="","",$K1974),قادمين!$B$3=IF(قادمين!$B$3="","",$Q1974),قادمين!$B$4=IF(قادمين!$B$4="","",$R1974)),MAX($D$4:$D1973)+1,"")</f>
        <v/>
      </c>
      <c r="E1974" s="46" t="str">
        <f t="shared" si="61"/>
        <v/>
      </c>
      <c r="F1974" s="46" t="str">
        <f>IF($D1974="","",RANK($E1974,$E$5:$E$9000,1)+COUNTIF($E$4:$E1973,$E1974))</f>
        <v/>
      </c>
      <c r="G1974" s="63" t="str">
        <f>IF(H1974="","",COUNTA($H$5:H1974))</f>
        <v/>
      </c>
      <c r="H1974" s="187"/>
      <c r="I1974" s="203"/>
      <c r="J1974" s="202"/>
      <c r="K1974" s="202"/>
      <c r="L1974" s="202"/>
      <c r="M1974" s="202"/>
      <c r="N1974" s="202"/>
      <c r="O1974" s="201"/>
      <c r="P1974" s="159"/>
      <c r="Q1974" s="206"/>
      <c r="R1974" s="50"/>
      <c r="S1974" s="51"/>
      <c r="T1974" s="51"/>
      <c r="U1974" s="52"/>
      <c r="V1974" s="52"/>
      <c r="W1974" s="52"/>
      <c r="X1974" s="53"/>
      <c r="Y1974" s="52"/>
      <c r="Z1974" s="54"/>
      <c r="AA1974" s="22"/>
      <c r="AB1974" s="22"/>
      <c r="AC1974" s="22"/>
      <c r="AD1974" s="22"/>
      <c r="AE1974" s="22"/>
      <c r="AF1974" s="22"/>
      <c r="AG1974" s="22"/>
    </row>
    <row r="1975" spans="1:33" s="11" customFormat="1" ht="26.1" customHeight="1">
      <c r="A1975" s="45" t="str">
        <f>IF(AND($H1975&gt;=مغادرين!$C$4,$H1975&lt;=مغادرين!$H$4,مغادرين!$B$1=IF(مغادرين!$B$1="","",$I1975),مغادرين!$B$2=IF(مغادرين!$B$2="","",$K1975),مغادرين!$B$3=IF(مغادرين!$B$3="","",$Q1975),مغادرين!$B$4=IF(مغادرين!$B$4="","",$R1975)),MAX($A$4:$A1974)+1,"")</f>
        <v/>
      </c>
      <c r="B1975" s="45" t="str">
        <f t="shared" si="60"/>
        <v/>
      </c>
      <c r="C1975" s="45" t="str">
        <f>IF($A1975="","",RANK($B1975,$B$5:$B$9000,1)+COUNTIF($B$4:$B1974,$B1975))</f>
        <v/>
      </c>
      <c r="D1975" s="46" t="str">
        <f>IF(AND($O1975&gt;=قادمين!$C$4,$O1975&lt;=قادمين!$H$4,قادمين!$B$1=IF(قادمين!$B$1="","",$I1975),قادمين!$B$2=IF(قادمين!$B$2="","",$K1975),قادمين!$B$3=IF(قادمين!$B$3="","",$Q1975),قادمين!$B$4=IF(قادمين!$B$4="","",$R1975)),MAX($D$4:$D1974)+1,"")</f>
        <v/>
      </c>
      <c r="E1975" s="46" t="str">
        <f t="shared" si="61"/>
        <v/>
      </c>
      <c r="F1975" s="46" t="str">
        <f>IF($D1975="","",RANK($E1975,$E$5:$E$9000,1)+COUNTIF($E$4:$E1974,$E1975))</f>
        <v/>
      </c>
      <c r="G1975" s="63" t="str">
        <f>IF(H1975="","",COUNTA($H$5:H1975))</f>
        <v/>
      </c>
      <c r="H1975" s="187"/>
      <c r="I1975" s="203"/>
      <c r="J1975" s="202"/>
      <c r="K1975" s="202"/>
      <c r="L1975" s="202"/>
      <c r="M1975" s="202"/>
      <c r="N1975" s="202"/>
      <c r="O1975" s="201"/>
      <c r="P1975" s="159"/>
      <c r="Q1975" s="206"/>
      <c r="R1975" s="50"/>
      <c r="S1975" s="51"/>
      <c r="T1975" s="51"/>
      <c r="U1975" s="52"/>
      <c r="V1975" s="52"/>
      <c r="W1975" s="52"/>
      <c r="X1975" s="53"/>
      <c r="Y1975" s="52"/>
      <c r="Z1975" s="54"/>
      <c r="AA1975" s="22"/>
      <c r="AB1975" s="22"/>
      <c r="AC1975" s="22"/>
      <c r="AD1975" s="22"/>
      <c r="AE1975" s="22"/>
      <c r="AF1975" s="22"/>
      <c r="AG1975" s="22"/>
    </row>
    <row r="1976" spans="1:33" s="11" customFormat="1" ht="26.1" customHeight="1">
      <c r="A1976" s="45" t="str">
        <f>IF(AND($H1976&gt;=مغادرين!$C$4,$H1976&lt;=مغادرين!$H$4,مغادرين!$B$1=IF(مغادرين!$B$1="","",$I1976),مغادرين!$B$2=IF(مغادرين!$B$2="","",$K1976),مغادرين!$B$3=IF(مغادرين!$B$3="","",$Q1976),مغادرين!$B$4=IF(مغادرين!$B$4="","",$R1976)),MAX($A$4:$A1975)+1,"")</f>
        <v/>
      </c>
      <c r="B1976" s="45" t="str">
        <f t="shared" si="60"/>
        <v/>
      </c>
      <c r="C1976" s="45" t="str">
        <f>IF($A1976="","",RANK($B1976,$B$5:$B$9000,1)+COUNTIF($B$4:$B1975,$B1976))</f>
        <v/>
      </c>
      <c r="D1976" s="46" t="str">
        <f>IF(AND($O1976&gt;=قادمين!$C$4,$O1976&lt;=قادمين!$H$4,قادمين!$B$1=IF(قادمين!$B$1="","",$I1976),قادمين!$B$2=IF(قادمين!$B$2="","",$K1976),قادمين!$B$3=IF(قادمين!$B$3="","",$Q1976),قادمين!$B$4=IF(قادمين!$B$4="","",$R1976)),MAX($D$4:$D1975)+1,"")</f>
        <v/>
      </c>
      <c r="E1976" s="46" t="str">
        <f t="shared" si="61"/>
        <v/>
      </c>
      <c r="F1976" s="46" t="str">
        <f>IF($D1976="","",RANK($E1976,$E$5:$E$9000,1)+COUNTIF($E$4:$E1975,$E1976))</f>
        <v/>
      </c>
      <c r="G1976" s="63" t="str">
        <f>IF(H1976="","",COUNTA($H$5:H1976))</f>
        <v/>
      </c>
      <c r="H1976" s="187"/>
      <c r="I1976" s="203"/>
      <c r="J1976" s="202"/>
      <c r="K1976" s="202"/>
      <c r="L1976" s="202"/>
      <c r="M1976" s="202"/>
      <c r="N1976" s="202"/>
      <c r="O1976" s="201"/>
      <c r="P1976" s="159"/>
      <c r="Q1976" s="206"/>
      <c r="R1976" s="50"/>
      <c r="S1976" s="51"/>
      <c r="T1976" s="51"/>
      <c r="U1976" s="52"/>
      <c r="V1976" s="52"/>
      <c r="W1976" s="52"/>
      <c r="X1976" s="53"/>
      <c r="Y1976" s="52"/>
      <c r="Z1976" s="54"/>
      <c r="AA1976" s="22"/>
      <c r="AB1976" s="22"/>
      <c r="AC1976" s="22"/>
      <c r="AD1976" s="22"/>
      <c r="AE1976" s="22"/>
      <c r="AF1976" s="22"/>
      <c r="AG1976" s="22"/>
    </row>
    <row r="1977" spans="1:33" s="11" customFormat="1" ht="26.1" customHeight="1">
      <c r="A1977" s="45" t="str">
        <f>IF(AND($H1977&gt;=مغادرين!$C$4,$H1977&lt;=مغادرين!$H$4,مغادرين!$B$1=IF(مغادرين!$B$1="","",$I1977),مغادرين!$B$2=IF(مغادرين!$B$2="","",$K1977),مغادرين!$B$3=IF(مغادرين!$B$3="","",$Q1977),مغادرين!$B$4=IF(مغادرين!$B$4="","",$R1977)),MAX($A$4:$A1976)+1,"")</f>
        <v/>
      </c>
      <c r="B1977" s="45" t="str">
        <f t="shared" si="60"/>
        <v/>
      </c>
      <c r="C1977" s="45" t="str">
        <f>IF($A1977="","",RANK($B1977,$B$5:$B$9000,1)+COUNTIF($B$4:$B1976,$B1977))</f>
        <v/>
      </c>
      <c r="D1977" s="46" t="str">
        <f>IF(AND($O1977&gt;=قادمين!$C$4,$O1977&lt;=قادمين!$H$4,قادمين!$B$1=IF(قادمين!$B$1="","",$I1977),قادمين!$B$2=IF(قادمين!$B$2="","",$K1977),قادمين!$B$3=IF(قادمين!$B$3="","",$Q1977),قادمين!$B$4=IF(قادمين!$B$4="","",$R1977)),MAX($D$4:$D1976)+1,"")</f>
        <v/>
      </c>
      <c r="E1977" s="46" t="str">
        <f t="shared" si="61"/>
        <v/>
      </c>
      <c r="F1977" s="46" t="str">
        <f>IF($D1977="","",RANK($E1977,$E$5:$E$9000,1)+COUNTIF($E$4:$E1976,$E1977))</f>
        <v/>
      </c>
      <c r="G1977" s="63" t="str">
        <f>IF(H1977="","",COUNTA($H$5:H1977))</f>
        <v/>
      </c>
      <c r="H1977" s="187"/>
      <c r="I1977" s="203"/>
      <c r="J1977" s="202"/>
      <c r="K1977" s="202"/>
      <c r="L1977" s="202"/>
      <c r="M1977" s="202"/>
      <c r="N1977" s="202"/>
      <c r="O1977" s="201"/>
      <c r="P1977" s="159"/>
      <c r="Q1977" s="206"/>
      <c r="R1977" s="50"/>
      <c r="S1977" s="51"/>
      <c r="T1977" s="51"/>
      <c r="U1977" s="52"/>
      <c r="V1977" s="52"/>
      <c r="W1977" s="52"/>
      <c r="X1977" s="53"/>
      <c r="Y1977" s="52"/>
      <c r="Z1977" s="54"/>
      <c r="AA1977" s="22"/>
      <c r="AB1977" s="22"/>
      <c r="AC1977" s="22"/>
      <c r="AD1977" s="22"/>
      <c r="AE1977" s="22"/>
      <c r="AF1977" s="22"/>
      <c r="AG1977" s="22"/>
    </row>
    <row r="1978" spans="1:33" s="11" customFormat="1" ht="26.1" customHeight="1">
      <c r="A1978" s="45" t="str">
        <f>IF(AND($H1978&gt;=مغادرين!$C$4,$H1978&lt;=مغادرين!$H$4,مغادرين!$B$1=IF(مغادرين!$B$1="","",$I1978),مغادرين!$B$2=IF(مغادرين!$B$2="","",$K1978),مغادرين!$B$3=IF(مغادرين!$B$3="","",$Q1978),مغادرين!$B$4=IF(مغادرين!$B$4="","",$R1978)),MAX($A$4:$A1977)+1,"")</f>
        <v/>
      </c>
      <c r="B1978" s="45" t="str">
        <f t="shared" si="60"/>
        <v/>
      </c>
      <c r="C1978" s="45" t="str">
        <f>IF($A1978="","",RANK($B1978,$B$5:$B$9000,1)+COUNTIF($B$4:$B1977,$B1978))</f>
        <v/>
      </c>
      <c r="D1978" s="46" t="str">
        <f>IF(AND($O1978&gt;=قادمين!$C$4,$O1978&lt;=قادمين!$H$4,قادمين!$B$1=IF(قادمين!$B$1="","",$I1978),قادمين!$B$2=IF(قادمين!$B$2="","",$K1978),قادمين!$B$3=IF(قادمين!$B$3="","",$Q1978),قادمين!$B$4=IF(قادمين!$B$4="","",$R1978)),MAX($D$4:$D1977)+1,"")</f>
        <v/>
      </c>
      <c r="E1978" s="46" t="str">
        <f t="shared" si="61"/>
        <v/>
      </c>
      <c r="F1978" s="46" t="str">
        <f>IF($D1978="","",RANK($E1978,$E$5:$E$9000,1)+COUNTIF($E$4:$E1977,$E1978))</f>
        <v/>
      </c>
      <c r="G1978" s="63" t="str">
        <f>IF(H1978="","",COUNTA($H$5:H1978))</f>
        <v/>
      </c>
      <c r="H1978" s="187"/>
      <c r="I1978" s="203"/>
      <c r="J1978" s="202"/>
      <c r="K1978" s="202"/>
      <c r="L1978" s="202"/>
      <c r="M1978" s="202"/>
      <c r="N1978" s="202"/>
      <c r="O1978" s="201"/>
      <c r="P1978" s="159"/>
      <c r="Q1978" s="206"/>
      <c r="R1978" s="50"/>
      <c r="S1978" s="51"/>
      <c r="T1978" s="51"/>
      <c r="U1978" s="52"/>
      <c r="V1978" s="52"/>
      <c r="W1978" s="52"/>
      <c r="X1978" s="53"/>
      <c r="Y1978" s="52"/>
      <c r="Z1978" s="54"/>
      <c r="AA1978" s="22"/>
      <c r="AB1978" s="22"/>
      <c r="AC1978" s="22"/>
      <c r="AD1978" s="22"/>
      <c r="AE1978" s="22"/>
      <c r="AF1978" s="22"/>
      <c r="AG1978" s="22"/>
    </row>
    <row r="1979" spans="1:33" s="11" customFormat="1" ht="26.1" customHeight="1">
      <c r="A1979" s="45" t="str">
        <f>IF(AND($H1979&gt;=مغادرين!$C$4,$H1979&lt;=مغادرين!$H$4,مغادرين!$B$1=IF(مغادرين!$B$1="","",$I1979),مغادرين!$B$2=IF(مغادرين!$B$2="","",$K1979),مغادرين!$B$3=IF(مغادرين!$B$3="","",$Q1979),مغادرين!$B$4=IF(مغادرين!$B$4="","",$R1979)),MAX($A$4:$A1978)+1,"")</f>
        <v/>
      </c>
      <c r="B1979" s="45" t="str">
        <f t="shared" si="60"/>
        <v/>
      </c>
      <c r="C1979" s="45" t="str">
        <f>IF($A1979="","",RANK($B1979,$B$5:$B$9000,1)+COUNTIF($B$4:$B1978,$B1979))</f>
        <v/>
      </c>
      <c r="D1979" s="46" t="str">
        <f>IF(AND($O1979&gt;=قادمين!$C$4,$O1979&lt;=قادمين!$H$4,قادمين!$B$1=IF(قادمين!$B$1="","",$I1979),قادمين!$B$2=IF(قادمين!$B$2="","",$K1979),قادمين!$B$3=IF(قادمين!$B$3="","",$Q1979),قادمين!$B$4=IF(قادمين!$B$4="","",$R1979)),MAX($D$4:$D1978)+1,"")</f>
        <v/>
      </c>
      <c r="E1979" s="46" t="str">
        <f t="shared" si="61"/>
        <v/>
      </c>
      <c r="F1979" s="46" t="str">
        <f>IF($D1979="","",RANK($E1979,$E$5:$E$9000,1)+COUNTIF($E$4:$E1978,$E1979))</f>
        <v/>
      </c>
      <c r="G1979" s="63" t="str">
        <f>IF(H1979="","",COUNTA($H$5:H1979))</f>
        <v/>
      </c>
      <c r="H1979" s="187"/>
      <c r="I1979" s="203"/>
      <c r="J1979" s="202"/>
      <c r="K1979" s="202"/>
      <c r="L1979" s="202"/>
      <c r="M1979" s="202"/>
      <c r="N1979" s="202"/>
      <c r="O1979" s="201"/>
      <c r="P1979" s="159"/>
      <c r="Q1979" s="206"/>
      <c r="R1979" s="50"/>
      <c r="S1979" s="51"/>
      <c r="T1979" s="51"/>
      <c r="U1979" s="52"/>
      <c r="V1979" s="52"/>
      <c r="W1979" s="52"/>
      <c r="X1979" s="53"/>
      <c r="Y1979" s="52"/>
      <c r="Z1979" s="54"/>
      <c r="AA1979" s="22"/>
      <c r="AB1979" s="22"/>
      <c r="AC1979" s="22"/>
      <c r="AD1979" s="22"/>
      <c r="AE1979" s="22"/>
      <c r="AF1979" s="22"/>
      <c r="AG1979" s="22"/>
    </row>
    <row r="1980" spans="1:33" s="11" customFormat="1" ht="26.1" customHeight="1">
      <c r="A1980" s="45" t="str">
        <f>IF(AND($H1980&gt;=مغادرين!$C$4,$H1980&lt;=مغادرين!$H$4,مغادرين!$B$1=IF(مغادرين!$B$1="","",$I1980),مغادرين!$B$2=IF(مغادرين!$B$2="","",$K1980),مغادرين!$B$3=IF(مغادرين!$B$3="","",$Q1980),مغادرين!$B$4=IF(مغادرين!$B$4="","",$R1980)),MAX($A$4:$A1979)+1,"")</f>
        <v/>
      </c>
      <c r="B1980" s="45" t="str">
        <f t="shared" si="60"/>
        <v/>
      </c>
      <c r="C1980" s="45" t="str">
        <f>IF($A1980="","",RANK($B1980,$B$5:$B$9000,1)+COUNTIF($B$4:$B1979,$B1980))</f>
        <v/>
      </c>
      <c r="D1980" s="46" t="str">
        <f>IF(AND($O1980&gt;=قادمين!$C$4,$O1980&lt;=قادمين!$H$4,قادمين!$B$1=IF(قادمين!$B$1="","",$I1980),قادمين!$B$2=IF(قادمين!$B$2="","",$K1980),قادمين!$B$3=IF(قادمين!$B$3="","",$Q1980),قادمين!$B$4=IF(قادمين!$B$4="","",$R1980)),MAX($D$4:$D1979)+1,"")</f>
        <v/>
      </c>
      <c r="E1980" s="46" t="str">
        <f t="shared" si="61"/>
        <v/>
      </c>
      <c r="F1980" s="46" t="str">
        <f>IF($D1980="","",RANK($E1980,$E$5:$E$9000,1)+COUNTIF($E$4:$E1979,$E1980))</f>
        <v/>
      </c>
      <c r="G1980" s="63" t="str">
        <f>IF(H1980="","",COUNTA($H$5:H1980))</f>
        <v/>
      </c>
      <c r="H1980" s="187"/>
      <c r="I1980" s="203"/>
      <c r="J1980" s="202"/>
      <c r="K1980" s="202"/>
      <c r="L1980" s="202"/>
      <c r="M1980" s="202"/>
      <c r="N1980" s="202"/>
      <c r="O1980" s="201"/>
      <c r="P1980" s="159"/>
      <c r="Q1980" s="206"/>
      <c r="R1980" s="50"/>
      <c r="S1980" s="51"/>
      <c r="T1980" s="51"/>
      <c r="U1980" s="52"/>
      <c r="V1980" s="52"/>
      <c r="W1980" s="52"/>
      <c r="X1980" s="53"/>
      <c r="Y1980" s="52"/>
      <c r="Z1980" s="54"/>
      <c r="AA1980" s="22"/>
      <c r="AB1980" s="22"/>
      <c r="AC1980" s="22"/>
      <c r="AD1980" s="22"/>
      <c r="AE1980" s="22"/>
      <c r="AF1980" s="22"/>
      <c r="AG1980" s="22"/>
    </row>
    <row r="1981" spans="1:33" s="11" customFormat="1" ht="26.1" customHeight="1">
      <c r="A1981" s="45" t="str">
        <f>IF(AND($H1981&gt;=مغادرين!$C$4,$H1981&lt;=مغادرين!$H$4,مغادرين!$B$1=IF(مغادرين!$B$1="","",$I1981),مغادرين!$B$2=IF(مغادرين!$B$2="","",$K1981),مغادرين!$B$3=IF(مغادرين!$B$3="","",$Q1981),مغادرين!$B$4=IF(مغادرين!$B$4="","",$R1981)),MAX($A$4:$A1980)+1,"")</f>
        <v/>
      </c>
      <c r="B1981" s="45" t="str">
        <f t="shared" si="60"/>
        <v/>
      </c>
      <c r="C1981" s="45" t="str">
        <f>IF($A1981="","",RANK($B1981,$B$5:$B$9000,1)+COUNTIF($B$4:$B1980,$B1981))</f>
        <v/>
      </c>
      <c r="D1981" s="46" t="str">
        <f>IF(AND($O1981&gt;=قادمين!$C$4,$O1981&lt;=قادمين!$H$4,قادمين!$B$1=IF(قادمين!$B$1="","",$I1981),قادمين!$B$2=IF(قادمين!$B$2="","",$K1981),قادمين!$B$3=IF(قادمين!$B$3="","",$Q1981),قادمين!$B$4=IF(قادمين!$B$4="","",$R1981)),MAX($D$4:$D1980)+1,"")</f>
        <v/>
      </c>
      <c r="E1981" s="46" t="str">
        <f t="shared" si="61"/>
        <v/>
      </c>
      <c r="F1981" s="46" t="str">
        <f>IF($D1981="","",RANK($E1981,$E$5:$E$9000,1)+COUNTIF($E$4:$E1980,$E1981))</f>
        <v/>
      </c>
      <c r="G1981" s="63" t="str">
        <f>IF(H1981="","",COUNTA($H$5:H1981))</f>
        <v/>
      </c>
      <c r="H1981" s="187"/>
      <c r="I1981" s="203"/>
      <c r="J1981" s="202"/>
      <c r="K1981" s="202"/>
      <c r="L1981" s="202"/>
      <c r="M1981" s="202"/>
      <c r="N1981" s="202"/>
      <c r="O1981" s="201"/>
      <c r="P1981" s="159"/>
      <c r="Q1981" s="206"/>
      <c r="R1981" s="50"/>
      <c r="S1981" s="51"/>
      <c r="T1981" s="51"/>
      <c r="U1981" s="52"/>
      <c r="V1981" s="52"/>
      <c r="W1981" s="52"/>
      <c r="X1981" s="53"/>
      <c r="Y1981" s="52"/>
      <c r="Z1981" s="54"/>
      <c r="AA1981" s="22"/>
      <c r="AB1981" s="22"/>
      <c r="AC1981" s="22"/>
      <c r="AD1981" s="22"/>
      <c r="AE1981" s="22"/>
      <c r="AF1981" s="22"/>
      <c r="AG1981" s="22"/>
    </row>
    <row r="1982" spans="1:33" s="11" customFormat="1" ht="26.1" customHeight="1">
      <c r="A1982" s="45" t="str">
        <f>IF(AND($H1982&gt;=مغادرين!$C$4,$H1982&lt;=مغادرين!$H$4,مغادرين!$B$1=IF(مغادرين!$B$1="","",$I1982),مغادرين!$B$2=IF(مغادرين!$B$2="","",$K1982),مغادرين!$B$3=IF(مغادرين!$B$3="","",$Q1982),مغادرين!$B$4=IF(مغادرين!$B$4="","",$R1982)),MAX($A$4:$A1981)+1,"")</f>
        <v/>
      </c>
      <c r="B1982" s="45" t="str">
        <f t="shared" si="60"/>
        <v/>
      </c>
      <c r="C1982" s="45" t="str">
        <f>IF($A1982="","",RANK($B1982,$B$5:$B$9000,1)+COUNTIF($B$4:$B1981,$B1982))</f>
        <v/>
      </c>
      <c r="D1982" s="46" t="str">
        <f>IF(AND($O1982&gt;=قادمين!$C$4,$O1982&lt;=قادمين!$H$4,قادمين!$B$1=IF(قادمين!$B$1="","",$I1982),قادمين!$B$2=IF(قادمين!$B$2="","",$K1982),قادمين!$B$3=IF(قادمين!$B$3="","",$Q1982),قادمين!$B$4=IF(قادمين!$B$4="","",$R1982)),MAX($D$4:$D1981)+1,"")</f>
        <v/>
      </c>
      <c r="E1982" s="46" t="str">
        <f t="shared" si="61"/>
        <v/>
      </c>
      <c r="F1982" s="46" t="str">
        <f>IF($D1982="","",RANK($E1982,$E$5:$E$9000,1)+COUNTIF($E$4:$E1981,$E1982))</f>
        <v/>
      </c>
      <c r="G1982" s="63" t="str">
        <f>IF(H1982="","",COUNTA($H$5:H1982))</f>
        <v/>
      </c>
      <c r="H1982" s="187"/>
      <c r="I1982" s="203"/>
      <c r="J1982" s="202"/>
      <c r="K1982" s="202"/>
      <c r="L1982" s="202"/>
      <c r="M1982" s="202"/>
      <c r="N1982" s="202"/>
      <c r="O1982" s="201"/>
      <c r="P1982" s="159"/>
      <c r="Q1982" s="206"/>
      <c r="R1982" s="50"/>
      <c r="S1982" s="51"/>
      <c r="T1982" s="51"/>
      <c r="U1982" s="52"/>
      <c r="V1982" s="52"/>
      <c r="W1982" s="52"/>
      <c r="X1982" s="53"/>
      <c r="Y1982" s="52"/>
      <c r="Z1982" s="54"/>
      <c r="AA1982" s="22"/>
      <c r="AB1982" s="22"/>
      <c r="AC1982" s="22"/>
      <c r="AD1982" s="22"/>
      <c r="AE1982" s="22"/>
      <c r="AF1982" s="22"/>
      <c r="AG1982" s="22"/>
    </row>
    <row r="1983" spans="1:33" s="11" customFormat="1" ht="26.1" customHeight="1">
      <c r="A1983" s="45" t="str">
        <f>IF(AND($H1983&gt;=مغادرين!$C$4,$H1983&lt;=مغادرين!$H$4,مغادرين!$B$1=IF(مغادرين!$B$1="","",$I1983),مغادرين!$B$2=IF(مغادرين!$B$2="","",$K1983),مغادرين!$B$3=IF(مغادرين!$B$3="","",$Q1983),مغادرين!$B$4=IF(مغادرين!$B$4="","",$R1983)),MAX($A$4:$A1982)+1,"")</f>
        <v/>
      </c>
      <c r="B1983" s="45" t="str">
        <f t="shared" si="60"/>
        <v/>
      </c>
      <c r="C1983" s="45" t="str">
        <f>IF($A1983="","",RANK($B1983,$B$5:$B$9000,1)+COUNTIF($B$4:$B1982,$B1983))</f>
        <v/>
      </c>
      <c r="D1983" s="46" t="str">
        <f>IF(AND($O1983&gt;=قادمين!$C$4,$O1983&lt;=قادمين!$H$4,قادمين!$B$1=IF(قادمين!$B$1="","",$I1983),قادمين!$B$2=IF(قادمين!$B$2="","",$K1983),قادمين!$B$3=IF(قادمين!$B$3="","",$Q1983),قادمين!$B$4=IF(قادمين!$B$4="","",$R1983)),MAX($D$4:$D1982)+1,"")</f>
        <v/>
      </c>
      <c r="E1983" s="46" t="str">
        <f t="shared" si="61"/>
        <v/>
      </c>
      <c r="F1983" s="46" t="str">
        <f>IF($D1983="","",RANK($E1983,$E$5:$E$9000,1)+COUNTIF($E$4:$E1982,$E1983))</f>
        <v/>
      </c>
      <c r="G1983" s="63" t="str">
        <f>IF(H1983="","",COUNTA($H$5:H1983))</f>
        <v/>
      </c>
      <c r="H1983" s="187"/>
      <c r="I1983" s="203"/>
      <c r="J1983" s="202"/>
      <c r="K1983" s="202"/>
      <c r="L1983" s="202"/>
      <c r="M1983" s="202"/>
      <c r="N1983" s="202"/>
      <c r="O1983" s="201"/>
      <c r="P1983" s="159"/>
      <c r="Q1983" s="206"/>
      <c r="R1983" s="50"/>
      <c r="S1983" s="51"/>
      <c r="T1983" s="51"/>
      <c r="U1983" s="52"/>
      <c r="V1983" s="52"/>
      <c r="W1983" s="52"/>
      <c r="X1983" s="53"/>
      <c r="Y1983" s="52"/>
      <c r="Z1983" s="54"/>
      <c r="AA1983" s="22"/>
      <c r="AB1983" s="22"/>
      <c r="AC1983" s="22"/>
      <c r="AD1983" s="22"/>
      <c r="AE1983" s="22"/>
      <c r="AF1983" s="22"/>
      <c r="AG1983" s="22"/>
    </row>
    <row r="1984" spans="1:33" s="11" customFormat="1" ht="26.1" customHeight="1">
      <c r="A1984" s="45" t="str">
        <f>IF(AND($H1984&gt;=مغادرين!$C$4,$H1984&lt;=مغادرين!$H$4,مغادرين!$B$1=IF(مغادرين!$B$1="","",$I1984),مغادرين!$B$2=IF(مغادرين!$B$2="","",$K1984),مغادرين!$B$3=IF(مغادرين!$B$3="","",$Q1984),مغادرين!$B$4=IF(مغادرين!$B$4="","",$R1984)),MAX($A$4:$A1983)+1,"")</f>
        <v/>
      </c>
      <c r="B1984" s="45" t="str">
        <f t="shared" si="60"/>
        <v/>
      </c>
      <c r="C1984" s="45" t="str">
        <f>IF($A1984="","",RANK($B1984,$B$5:$B$9000,1)+COUNTIF($B$4:$B1983,$B1984))</f>
        <v/>
      </c>
      <c r="D1984" s="46" t="str">
        <f>IF(AND($O1984&gt;=قادمين!$C$4,$O1984&lt;=قادمين!$H$4,قادمين!$B$1=IF(قادمين!$B$1="","",$I1984),قادمين!$B$2=IF(قادمين!$B$2="","",$K1984),قادمين!$B$3=IF(قادمين!$B$3="","",$Q1984),قادمين!$B$4=IF(قادمين!$B$4="","",$R1984)),MAX($D$4:$D1983)+1,"")</f>
        <v/>
      </c>
      <c r="E1984" s="46" t="str">
        <f t="shared" si="61"/>
        <v/>
      </c>
      <c r="F1984" s="46" t="str">
        <f>IF($D1984="","",RANK($E1984,$E$5:$E$9000,1)+COUNTIF($E$4:$E1983,$E1984))</f>
        <v/>
      </c>
      <c r="G1984" s="63" t="str">
        <f>IF(H1984="","",COUNTA($H$5:H1984))</f>
        <v/>
      </c>
      <c r="H1984" s="187"/>
      <c r="I1984" s="203"/>
      <c r="J1984" s="202"/>
      <c r="K1984" s="202"/>
      <c r="L1984" s="202"/>
      <c r="M1984" s="202"/>
      <c r="N1984" s="202"/>
      <c r="O1984" s="201"/>
      <c r="P1984" s="159"/>
      <c r="Q1984" s="206"/>
      <c r="R1984" s="50"/>
      <c r="S1984" s="51"/>
      <c r="T1984" s="51"/>
      <c r="U1984" s="52"/>
      <c r="V1984" s="52"/>
      <c r="W1984" s="52"/>
      <c r="X1984" s="53"/>
      <c r="Y1984" s="52"/>
      <c r="Z1984" s="54"/>
      <c r="AA1984" s="22"/>
      <c r="AB1984" s="22"/>
      <c r="AC1984" s="22"/>
      <c r="AD1984" s="22"/>
      <c r="AE1984" s="22"/>
      <c r="AF1984" s="22"/>
      <c r="AG1984" s="22"/>
    </row>
    <row r="1985" spans="1:33" s="11" customFormat="1" ht="26.1" customHeight="1">
      <c r="A1985" s="45" t="str">
        <f>IF(AND($H1985&gt;=مغادرين!$C$4,$H1985&lt;=مغادرين!$H$4,مغادرين!$B$1=IF(مغادرين!$B$1="","",$I1985),مغادرين!$B$2=IF(مغادرين!$B$2="","",$K1985),مغادرين!$B$3=IF(مغادرين!$B$3="","",$Q1985),مغادرين!$B$4=IF(مغادرين!$B$4="","",$R1985)),MAX($A$4:$A1984)+1,"")</f>
        <v/>
      </c>
      <c r="B1985" s="45" t="str">
        <f t="shared" si="60"/>
        <v/>
      </c>
      <c r="C1985" s="45" t="str">
        <f>IF($A1985="","",RANK($B1985,$B$5:$B$9000,1)+COUNTIF($B$4:$B1984,$B1985))</f>
        <v/>
      </c>
      <c r="D1985" s="46" t="str">
        <f>IF(AND($O1985&gt;=قادمين!$C$4,$O1985&lt;=قادمين!$H$4,قادمين!$B$1=IF(قادمين!$B$1="","",$I1985),قادمين!$B$2=IF(قادمين!$B$2="","",$K1985),قادمين!$B$3=IF(قادمين!$B$3="","",$Q1985),قادمين!$B$4=IF(قادمين!$B$4="","",$R1985)),MAX($D$4:$D1984)+1,"")</f>
        <v/>
      </c>
      <c r="E1985" s="46" t="str">
        <f t="shared" si="61"/>
        <v/>
      </c>
      <c r="F1985" s="46" t="str">
        <f>IF($D1985="","",RANK($E1985,$E$5:$E$9000,1)+COUNTIF($E$4:$E1984,$E1985))</f>
        <v/>
      </c>
      <c r="G1985" s="63" t="str">
        <f>IF(H1985="","",COUNTA($H$5:H1985))</f>
        <v/>
      </c>
      <c r="H1985" s="187"/>
      <c r="I1985" s="203"/>
      <c r="J1985" s="202"/>
      <c r="K1985" s="202"/>
      <c r="L1985" s="202"/>
      <c r="M1985" s="202"/>
      <c r="N1985" s="202"/>
      <c r="O1985" s="201"/>
      <c r="P1985" s="159"/>
      <c r="Q1985" s="206"/>
      <c r="R1985" s="50"/>
      <c r="S1985" s="51"/>
      <c r="T1985" s="51"/>
      <c r="U1985" s="52"/>
      <c r="V1985" s="52"/>
      <c r="W1985" s="52"/>
      <c r="X1985" s="53"/>
      <c r="Y1985" s="52"/>
      <c r="Z1985" s="54"/>
      <c r="AA1985" s="22"/>
      <c r="AB1985" s="22"/>
      <c r="AC1985" s="22"/>
      <c r="AD1985" s="22"/>
      <c r="AE1985" s="22"/>
      <c r="AF1985" s="22"/>
      <c r="AG1985" s="22"/>
    </row>
    <row r="1986" spans="1:33" s="11" customFormat="1" ht="26.1" customHeight="1">
      <c r="A1986" s="45" t="str">
        <f>IF(AND($H1986&gt;=مغادرين!$C$4,$H1986&lt;=مغادرين!$H$4,مغادرين!$B$1=IF(مغادرين!$B$1="","",$I1986),مغادرين!$B$2=IF(مغادرين!$B$2="","",$K1986),مغادرين!$B$3=IF(مغادرين!$B$3="","",$Q1986),مغادرين!$B$4=IF(مغادرين!$B$4="","",$R1986)),MAX($A$4:$A1985)+1,"")</f>
        <v/>
      </c>
      <c r="B1986" s="45" t="str">
        <f t="shared" si="60"/>
        <v/>
      </c>
      <c r="C1986" s="45" t="str">
        <f>IF($A1986="","",RANK($B1986,$B$5:$B$9000,1)+COUNTIF($B$4:$B1985,$B1986))</f>
        <v/>
      </c>
      <c r="D1986" s="46" t="str">
        <f>IF(AND($O1986&gt;=قادمين!$C$4,$O1986&lt;=قادمين!$H$4,قادمين!$B$1=IF(قادمين!$B$1="","",$I1986),قادمين!$B$2=IF(قادمين!$B$2="","",$K1986),قادمين!$B$3=IF(قادمين!$B$3="","",$Q1986),قادمين!$B$4=IF(قادمين!$B$4="","",$R1986)),MAX($D$4:$D1985)+1,"")</f>
        <v/>
      </c>
      <c r="E1986" s="46" t="str">
        <f t="shared" si="61"/>
        <v/>
      </c>
      <c r="F1986" s="46" t="str">
        <f>IF($D1986="","",RANK($E1986,$E$5:$E$9000,1)+COUNTIF($E$4:$E1985,$E1986))</f>
        <v/>
      </c>
      <c r="G1986" s="63" t="str">
        <f>IF(H1986="","",COUNTA($H$5:H1986))</f>
        <v/>
      </c>
      <c r="H1986" s="187"/>
      <c r="I1986" s="203"/>
      <c r="J1986" s="202"/>
      <c r="K1986" s="202"/>
      <c r="L1986" s="202"/>
      <c r="M1986" s="202"/>
      <c r="N1986" s="202"/>
      <c r="O1986" s="201"/>
      <c r="P1986" s="159"/>
      <c r="Q1986" s="206"/>
      <c r="R1986" s="50"/>
      <c r="S1986" s="51"/>
      <c r="T1986" s="51"/>
      <c r="U1986" s="52"/>
      <c r="V1986" s="52"/>
      <c r="W1986" s="52"/>
      <c r="X1986" s="53"/>
      <c r="Y1986" s="52"/>
      <c r="Z1986" s="54"/>
      <c r="AA1986" s="22"/>
      <c r="AB1986" s="22"/>
      <c r="AC1986" s="22"/>
      <c r="AD1986" s="22"/>
      <c r="AE1986" s="22"/>
      <c r="AF1986" s="22"/>
      <c r="AG1986" s="22"/>
    </row>
    <row r="1987" spans="1:33" s="11" customFormat="1" ht="26.1" customHeight="1">
      <c r="A1987" s="45" t="str">
        <f>IF(AND($H1987&gt;=مغادرين!$C$4,$H1987&lt;=مغادرين!$H$4,مغادرين!$B$1=IF(مغادرين!$B$1="","",$I1987),مغادرين!$B$2=IF(مغادرين!$B$2="","",$K1987),مغادرين!$B$3=IF(مغادرين!$B$3="","",$Q1987),مغادرين!$B$4=IF(مغادرين!$B$4="","",$R1987)),MAX($A$4:$A1986)+1,"")</f>
        <v/>
      </c>
      <c r="B1987" s="45" t="str">
        <f t="shared" si="60"/>
        <v/>
      </c>
      <c r="C1987" s="45" t="str">
        <f>IF($A1987="","",RANK($B1987,$B$5:$B$9000,1)+COUNTIF($B$4:$B1986,$B1987))</f>
        <v/>
      </c>
      <c r="D1987" s="46" t="str">
        <f>IF(AND($O1987&gt;=قادمين!$C$4,$O1987&lt;=قادمين!$H$4,قادمين!$B$1=IF(قادمين!$B$1="","",$I1987),قادمين!$B$2=IF(قادمين!$B$2="","",$K1987),قادمين!$B$3=IF(قادمين!$B$3="","",$Q1987),قادمين!$B$4=IF(قادمين!$B$4="","",$R1987)),MAX($D$4:$D1986)+1,"")</f>
        <v/>
      </c>
      <c r="E1987" s="46" t="str">
        <f t="shared" si="61"/>
        <v/>
      </c>
      <c r="F1987" s="46" t="str">
        <f>IF($D1987="","",RANK($E1987,$E$5:$E$9000,1)+COUNTIF($E$4:$E1986,$E1987))</f>
        <v/>
      </c>
      <c r="G1987" s="63" t="str">
        <f>IF(H1987="","",COUNTA($H$5:H1987))</f>
        <v/>
      </c>
      <c r="H1987" s="187"/>
      <c r="I1987" s="203"/>
      <c r="J1987" s="202"/>
      <c r="K1987" s="202"/>
      <c r="L1987" s="202"/>
      <c r="M1987" s="202"/>
      <c r="N1987" s="202"/>
      <c r="O1987" s="201"/>
      <c r="P1987" s="159"/>
      <c r="Q1987" s="206"/>
      <c r="R1987" s="50"/>
      <c r="S1987" s="51"/>
      <c r="T1987" s="51"/>
      <c r="U1987" s="52"/>
      <c r="V1987" s="52"/>
      <c r="W1987" s="52"/>
      <c r="X1987" s="53"/>
      <c r="Y1987" s="52"/>
      <c r="Z1987" s="54"/>
      <c r="AA1987" s="22"/>
      <c r="AB1987" s="22"/>
      <c r="AC1987" s="22"/>
      <c r="AD1987" s="22"/>
      <c r="AE1987" s="22"/>
      <c r="AF1987" s="22"/>
      <c r="AG1987" s="22"/>
    </row>
    <row r="1988" spans="1:33" s="11" customFormat="1" ht="26.1" customHeight="1">
      <c r="A1988" s="45" t="str">
        <f>IF(AND($H1988&gt;=مغادرين!$C$4,$H1988&lt;=مغادرين!$H$4,مغادرين!$B$1=IF(مغادرين!$B$1="","",$I1988),مغادرين!$B$2=IF(مغادرين!$B$2="","",$K1988),مغادرين!$B$3=IF(مغادرين!$B$3="","",$Q1988),مغادرين!$B$4=IF(مغادرين!$B$4="","",$R1988)),MAX($A$4:$A1987)+1,"")</f>
        <v/>
      </c>
      <c r="B1988" s="45" t="str">
        <f t="shared" si="60"/>
        <v/>
      </c>
      <c r="C1988" s="45" t="str">
        <f>IF($A1988="","",RANK($B1988,$B$5:$B$9000,1)+COUNTIF($B$4:$B1987,$B1988))</f>
        <v/>
      </c>
      <c r="D1988" s="46" t="str">
        <f>IF(AND($O1988&gt;=قادمين!$C$4,$O1988&lt;=قادمين!$H$4,قادمين!$B$1=IF(قادمين!$B$1="","",$I1988),قادمين!$B$2=IF(قادمين!$B$2="","",$K1988),قادمين!$B$3=IF(قادمين!$B$3="","",$Q1988),قادمين!$B$4=IF(قادمين!$B$4="","",$R1988)),MAX($D$4:$D1987)+1,"")</f>
        <v/>
      </c>
      <c r="E1988" s="46" t="str">
        <f t="shared" si="61"/>
        <v/>
      </c>
      <c r="F1988" s="46" t="str">
        <f>IF($D1988="","",RANK($E1988,$E$5:$E$9000,1)+COUNTIF($E$4:$E1987,$E1988))</f>
        <v/>
      </c>
      <c r="G1988" s="63" t="str">
        <f>IF(H1988="","",COUNTA($H$5:H1988))</f>
        <v/>
      </c>
      <c r="H1988" s="187"/>
      <c r="I1988" s="203"/>
      <c r="J1988" s="202"/>
      <c r="K1988" s="202"/>
      <c r="L1988" s="202"/>
      <c r="M1988" s="202"/>
      <c r="N1988" s="202"/>
      <c r="O1988" s="201"/>
      <c r="P1988" s="159"/>
      <c r="Q1988" s="206"/>
      <c r="R1988" s="50"/>
      <c r="S1988" s="51"/>
      <c r="T1988" s="51"/>
      <c r="U1988" s="52"/>
      <c r="V1988" s="52"/>
      <c r="W1988" s="52"/>
      <c r="X1988" s="53"/>
      <c r="Y1988" s="52"/>
      <c r="Z1988" s="54"/>
      <c r="AA1988" s="22"/>
      <c r="AB1988" s="22"/>
      <c r="AC1988" s="22"/>
      <c r="AD1988" s="22"/>
      <c r="AE1988" s="22"/>
      <c r="AF1988" s="22"/>
      <c r="AG1988" s="22"/>
    </row>
    <row r="1989" spans="1:33" s="11" customFormat="1" ht="26.1" customHeight="1">
      <c r="A1989" s="45" t="str">
        <f>IF(AND($H1989&gt;=مغادرين!$C$4,$H1989&lt;=مغادرين!$H$4,مغادرين!$B$1=IF(مغادرين!$B$1="","",$I1989),مغادرين!$B$2=IF(مغادرين!$B$2="","",$K1989),مغادرين!$B$3=IF(مغادرين!$B$3="","",$Q1989),مغادرين!$B$4=IF(مغادرين!$B$4="","",$R1989)),MAX($A$4:$A1988)+1,"")</f>
        <v/>
      </c>
      <c r="B1989" s="45" t="str">
        <f t="shared" ref="B1989:B2052" si="62">IF($A1989="","",MAX($A$5:$A$12000)-RANK($H1989,$H$5:$H$12000)+1)</f>
        <v/>
      </c>
      <c r="C1989" s="45" t="str">
        <f>IF($A1989="","",RANK($B1989,$B$5:$B$9000,1)+COUNTIF($B$4:$B1988,$B1989))</f>
        <v/>
      </c>
      <c r="D1989" s="46" t="str">
        <f>IF(AND($O1989&gt;=قادمين!$C$4,$O1989&lt;=قادمين!$H$4,قادمين!$B$1=IF(قادمين!$B$1="","",$I1989),قادمين!$B$2=IF(قادمين!$B$2="","",$K1989),قادمين!$B$3=IF(قادمين!$B$3="","",$Q1989),قادمين!$B$4=IF(قادمين!$B$4="","",$R1989)),MAX($D$4:$D1988)+1,"")</f>
        <v/>
      </c>
      <c r="E1989" s="46" t="str">
        <f t="shared" ref="E1989:E2052" si="63">IF($D1989="","",MAX($D$5:$D$12000)-RANK($O1989,$O$5:$O$12000)+1)</f>
        <v/>
      </c>
      <c r="F1989" s="46" t="str">
        <f>IF($D1989="","",RANK($E1989,$E$5:$E$9000,1)+COUNTIF($E$4:$E1988,$E1989))</f>
        <v/>
      </c>
      <c r="G1989" s="63" t="str">
        <f>IF(H1989="","",COUNTA($H$5:H1989))</f>
        <v/>
      </c>
      <c r="H1989" s="187"/>
      <c r="I1989" s="203"/>
      <c r="J1989" s="202"/>
      <c r="K1989" s="202"/>
      <c r="L1989" s="202"/>
      <c r="M1989" s="202"/>
      <c r="N1989" s="202"/>
      <c r="O1989" s="201"/>
      <c r="P1989" s="159"/>
      <c r="Q1989" s="206"/>
      <c r="R1989" s="50"/>
      <c r="S1989" s="51"/>
      <c r="T1989" s="51"/>
      <c r="U1989" s="52"/>
      <c r="V1989" s="52"/>
      <c r="W1989" s="52"/>
      <c r="X1989" s="53"/>
      <c r="Y1989" s="52"/>
      <c r="Z1989" s="54"/>
      <c r="AA1989" s="22"/>
      <c r="AB1989" s="22"/>
      <c r="AC1989" s="22"/>
      <c r="AD1989" s="22"/>
      <c r="AE1989" s="22"/>
      <c r="AF1989" s="22"/>
      <c r="AG1989" s="22"/>
    </row>
    <row r="1990" spans="1:33" s="11" customFormat="1" ht="26.1" customHeight="1">
      <c r="A1990" s="45" t="str">
        <f>IF(AND($H1990&gt;=مغادرين!$C$4,$H1990&lt;=مغادرين!$H$4,مغادرين!$B$1=IF(مغادرين!$B$1="","",$I1990),مغادرين!$B$2=IF(مغادرين!$B$2="","",$K1990),مغادرين!$B$3=IF(مغادرين!$B$3="","",$Q1990),مغادرين!$B$4=IF(مغادرين!$B$4="","",$R1990)),MAX($A$4:$A1989)+1,"")</f>
        <v/>
      </c>
      <c r="B1990" s="45" t="str">
        <f t="shared" si="62"/>
        <v/>
      </c>
      <c r="C1990" s="45" t="str">
        <f>IF($A1990="","",RANK($B1990,$B$5:$B$9000,1)+COUNTIF($B$4:$B1989,$B1990))</f>
        <v/>
      </c>
      <c r="D1990" s="46" t="str">
        <f>IF(AND($O1990&gt;=قادمين!$C$4,$O1990&lt;=قادمين!$H$4,قادمين!$B$1=IF(قادمين!$B$1="","",$I1990),قادمين!$B$2=IF(قادمين!$B$2="","",$K1990),قادمين!$B$3=IF(قادمين!$B$3="","",$Q1990),قادمين!$B$4=IF(قادمين!$B$4="","",$R1990)),MAX($D$4:$D1989)+1,"")</f>
        <v/>
      </c>
      <c r="E1990" s="46" t="str">
        <f t="shared" si="63"/>
        <v/>
      </c>
      <c r="F1990" s="46" t="str">
        <f>IF($D1990="","",RANK($E1990,$E$5:$E$9000,1)+COUNTIF($E$4:$E1989,$E1990))</f>
        <v/>
      </c>
      <c r="G1990" s="63" t="str">
        <f>IF(H1990="","",COUNTA($H$5:H1990))</f>
        <v/>
      </c>
      <c r="H1990" s="187"/>
      <c r="I1990" s="203"/>
      <c r="J1990" s="202"/>
      <c r="K1990" s="202"/>
      <c r="L1990" s="202"/>
      <c r="M1990" s="202"/>
      <c r="N1990" s="202"/>
      <c r="O1990" s="201"/>
      <c r="P1990" s="159"/>
      <c r="Q1990" s="206"/>
      <c r="R1990" s="50"/>
      <c r="S1990" s="51"/>
      <c r="T1990" s="51"/>
      <c r="U1990" s="52"/>
      <c r="V1990" s="52"/>
      <c r="W1990" s="52"/>
      <c r="X1990" s="53"/>
      <c r="Y1990" s="52"/>
      <c r="Z1990" s="54"/>
      <c r="AA1990" s="22"/>
      <c r="AB1990" s="22"/>
      <c r="AC1990" s="22"/>
      <c r="AD1990" s="22"/>
      <c r="AE1990" s="22"/>
      <c r="AF1990" s="22"/>
      <c r="AG1990" s="22"/>
    </row>
    <row r="1991" spans="1:33" s="11" customFormat="1" ht="26.1" customHeight="1">
      <c r="A1991" s="45" t="str">
        <f>IF(AND($H1991&gt;=مغادرين!$C$4,$H1991&lt;=مغادرين!$H$4,مغادرين!$B$1=IF(مغادرين!$B$1="","",$I1991),مغادرين!$B$2=IF(مغادرين!$B$2="","",$K1991),مغادرين!$B$3=IF(مغادرين!$B$3="","",$Q1991),مغادرين!$B$4=IF(مغادرين!$B$4="","",$R1991)),MAX($A$4:$A1990)+1,"")</f>
        <v/>
      </c>
      <c r="B1991" s="45" t="str">
        <f t="shared" si="62"/>
        <v/>
      </c>
      <c r="C1991" s="45" t="str">
        <f>IF($A1991="","",RANK($B1991,$B$5:$B$9000,1)+COUNTIF($B$4:$B1990,$B1991))</f>
        <v/>
      </c>
      <c r="D1991" s="46" t="str">
        <f>IF(AND($O1991&gt;=قادمين!$C$4,$O1991&lt;=قادمين!$H$4,قادمين!$B$1=IF(قادمين!$B$1="","",$I1991),قادمين!$B$2=IF(قادمين!$B$2="","",$K1991),قادمين!$B$3=IF(قادمين!$B$3="","",$Q1991),قادمين!$B$4=IF(قادمين!$B$4="","",$R1991)),MAX($D$4:$D1990)+1,"")</f>
        <v/>
      </c>
      <c r="E1991" s="46" t="str">
        <f t="shared" si="63"/>
        <v/>
      </c>
      <c r="F1991" s="46" t="str">
        <f>IF($D1991="","",RANK($E1991,$E$5:$E$9000,1)+COUNTIF($E$4:$E1990,$E1991))</f>
        <v/>
      </c>
      <c r="G1991" s="63" t="str">
        <f>IF(H1991="","",COUNTA($H$5:H1991))</f>
        <v/>
      </c>
      <c r="H1991" s="187"/>
      <c r="I1991" s="203"/>
      <c r="J1991" s="202"/>
      <c r="K1991" s="202"/>
      <c r="L1991" s="202"/>
      <c r="M1991" s="202"/>
      <c r="N1991" s="202"/>
      <c r="O1991" s="201"/>
      <c r="P1991" s="159"/>
      <c r="Q1991" s="206"/>
      <c r="R1991" s="50"/>
      <c r="S1991" s="51"/>
      <c r="T1991" s="51"/>
      <c r="U1991" s="52"/>
      <c r="V1991" s="52"/>
      <c r="W1991" s="52"/>
      <c r="X1991" s="53"/>
      <c r="Y1991" s="52"/>
      <c r="Z1991" s="54"/>
      <c r="AA1991" s="22"/>
      <c r="AB1991" s="22"/>
      <c r="AC1991" s="22"/>
      <c r="AD1991" s="22"/>
      <c r="AE1991" s="22"/>
      <c r="AF1991" s="22"/>
      <c r="AG1991" s="22"/>
    </row>
    <row r="1992" spans="1:33" s="11" customFormat="1" ht="26.1" customHeight="1">
      <c r="A1992" s="45" t="str">
        <f>IF(AND($H1992&gt;=مغادرين!$C$4,$H1992&lt;=مغادرين!$H$4,مغادرين!$B$1=IF(مغادرين!$B$1="","",$I1992),مغادرين!$B$2=IF(مغادرين!$B$2="","",$K1992),مغادرين!$B$3=IF(مغادرين!$B$3="","",$Q1992),مغادرين!$B$4=IF(مغادرين!$B$4="","",$R1992)),MAX($A$4:$A1991)+1,"")</f>
        <v/>
      </c>
      <c r="B1992" s="45" t="str">
        <f t="shared" si="62"/>
        <v/>
      </c>
      <c r="C1992" s="45" t="str">
        <f>IF($A1992="","",RANK($B1992,$B$5:$B$9000,1)+COUNTIF($B$4:$B1991,$B1992))</f>
        <v/>
      </c>
      <c r="D1992" s="46" t="str">
        <f>IF(AND($O1992&gt;=قادمين!$C$4,$O1992&lt;=قادمين!$H$4,قادمين!$B$1=IF(قادمين!$B$1="","",$I1992),قادمين!$B$2=IF(قادمين!$B$2="","",$K1992),قادمين!$B$3=IF(قادمين!$B$3="","",$Q1992),قادمين!$B$4=IF(قادمين!$B$4="","",$R1992)),MAX($D$4:$D1991)+1,"")</f>
        <v/>
      </c>
      <c r="E1992" s="46" t="str">
        <f t="shared" si="63"/>
        <v/>
      </c>
      <c r="F1992" s="46" t="str">
        <f>IF($D1992="","",RANK($E1992,$E$5:$E$9000,1)+COUNTIF($E$4:$E1991,$E1992))</f>
        <v/>
      </c>
      <c r="G1992" s="63" t="str">
        <f>IF(H1992="","",COUNTA($H$5:H1992))</f>
        <v/>
      </c>
      <c r="H1992" s="187"/>
      <c r="I1992" s="203"/>
      <c r="J1992" s="202"/>
      <c r="K1992" s="202"/>
      <c r="L1992" s="202"/>
      <c r="M1992" s="202"/>
      <c r="N1992" s="202"/>
      <c r="O1992" s="201"/>
      <c r="P1992" s="159"/>
      <c r="Q1992" s="206"/>
      <c r="R1992" s="50"/>
      <c r="S1992" s="51"/>
      <c r="T1992" s="51"/>
      <c r="U1992" s="52"/>
      <c r="V1992" s="52"/>
      <c r="W1992" s="52"/>
      <c r="X1992" s="53"/>
      <c r="Y1992" s="52"/>
      <c r="Z1992" s="54"/>
      <c r="AA1992" s="22"/>
      <c r="AB1992" s="22"/>
      <c r="AC1992" s="22"/>
      <c r="AD1992" s="22"/>
      <c r="AE1992" s="22"/>
      <c r="AF1992" s="22"/>
      <c r="AG1992" s="22"/>
    </row>
    <row r="1993" spans="1:33" s="11" customFormat="1" ht="26.1" customHeight="1">
      <c r="A1993" s="45" t="str">
        <f>IF(AND($H1993&gt;=مغادرين!$C$4,$H1993&lt;=مغادرين!$H$4,مغادرين!$B$1=IF(مغادرين!$B$1="","",$I1993),مغادرين!$B$2=IF(مغادرين!$B$2="","",$K1993),مغادرين!$B$3=IF(مغادرين!$B$3="","",$Q1993),مغادرين!$B$4=IF(مغادرين!$B$4="","",$R1993)),MAX($A$4:$A1992)+1,"")</f>
        <v/>
      </c>
      <c r="B1993" s="45" t="str">
        <f t="shared" si="62"/>
        <v/>
      </c>
      <c r="C1993" s="45" t="str">
        <f>IF($A1993="","",RANK($B1993,$B$5:$B$9000,1)+COUNTIF($B$4:$B1992,$B1993))</f>
        <v/>
      </c>
      <c r="D1993" s="46" t="str">
        <f>IF(AND($O1993&gt;=قادمين!$C$4,$O1993&lt;=قادمين!$H$4,قادمين!$B$1=IF(قادمين!$B$1="","",$I1993),قادمين!$B$2=IF(قادمين!$B$2="","",$K1993),قادمين!$B$3=IF(قادمين!$B$3="","",$Q1993),قادمين!$B$4=IF(قادمين!$B$4="","",$R1993)),MAX($D$4:$D1992)+1,"")</f>
        <v/>
      </c>
      <c r="E1993" s="46" t="str">
        <f t="shared" si="63"/>
        <v/>
      </c>
      <c r="F1993" s="46" t="str">
        <f>IF($D1993="","",RANK($E1993,$E$5:$E$9000,1)+COUNTIF($E$4:$E1992,$E1993))</f>
        <v/>
      </c>
      <c r="G1993" s="63" t="str">
        <f>IF(H1993="","",COUNTA($H$5:H1993))</f>
        <v/>
      </c>
      <c r="H1993" s="187"/>
      <c r="I1993" s="203"/>
      <c r="J1993" s="202"/>
      <c r="K1993" s="202"/>
      <c r="L1993" s="202"/>
      <c r="M1993" s="202"/>
      <c r="N1993" s="202"/>
      <c r="O1993" s="201"/>
      <c r="P1993" s="159"/>
      <c r="Q1993" s="206"/>
      <c r="R1993" s="50"/>
      <c r="S1993" s="51"/>
      <c r="T1993" s="51"/>
      <c r="U1993" s="52"/>
      <c r="V1993" s="52"/>
      <c r="W1993" s="52"/>
      <c r="X1993" s="53"/>
      <c r="Y1993" s="52"/>
      <c r="Z1993" s="54"/>
      <c r="AA1993" s="22"/>
      <c r="AB1993" s="22"/>
      <c r="AC1993" s="22"/>
      <c r="AD1993" s="22"/>
      <c r="AE1993" s="22"/>
      <c r="AF1993" s="22"/>
      <c r="AG1993" s="22"/>
    </row>
    <row r="1994" spans="1:33" s="11" customFormat="1" ht="26.1" customHeight="1">
      <c r="A1994" s="45" t="str">
        <f>IF(AND($H1994&gt;=مغادرين!$C$4,$H1994&lt;=مغادرين!$H$4,مغادرين!$B$1=IF(مغادرين!$B$1="","",$I1994),مغادرين!$B$2=IF(مغادرين!$B$2="","",$K1994),مغادرين!$B$3=IF(مغادرين!$B$3="","",$Q1994),مغادرين!$B$4=IF(مغادرين!$B$4="","",$R1994)),MAX($A$4:$A1993)+1,"")</f>
        <v/>
      </c>
      <c r="B1994" s="45" t="str">
        <f t="shared" si="62"/>
        <v/>
      </c>
      <c r="C1994" s="45" t="str">
        <f>IF($A1994="","",RANK($B1994,$B$5:$B$9000,1)+COUNTIF($B$4:$B1993,$B1994))</f>
        <v/>
      </c>
      <c r="D1994" s="46" t="str">
        <f>IF(AND($O1994&gt;=قادمين!$C$4,$O1994&lt;=قادمين!$H$4,قادمين!$B$1=IF(قادمين!$B$1="","",$I1994),قادمين!$B$2=IF(قادمين!$B$2="","",$K1994),قادمين!$B$3=IF(قادمين!$B$3="","",$Q1994),قادمين!$B$4=IF(قادمين!$B$4="","",$R1994)),MAX($D$4:$D1993)+1,"")</f>
        <v/>
      </c>
      <c r="E1994" s="46" t="str">
        <f t="shared" si="63"/>
        <v/>
      </c>
      <c r="F1994" s="46" t="str">
        <f>IF($D1994="","",RANK($E1994,$E$5:$E$9000,1)+COUNTIF($E$4:$E1993,$E1994))</f>
        <v/>
      </c>
      <c r="G1994" s="63" t="str">
        <f>IF(H1994="","",COUNTA($H$5:H1994))</f>
        <v/>
      </c>
      <c r="H1994" s="187"/>
      <c r="I1994" s="203"/>
      <c r="J1994" s="202"/>
      <c r="K1994" s="202"/>
      <c r="L1994" s="202"/>
      <c r="M1994" s="202"/>
      <c r="N1994" s="202"/>
      <c r="O1994" s="201"/>
      <c r="P1994" s="159"/>
      <c r="Q1994" s="206"/>
      <c r="R1994" s="50"/>
      <c r="S1994" s="51"/>
      <c r="T1994" s="51"/>
      <c r="U1994" s="52"/>
      <c r="V1994" s="52"/>
      <c r="W1994" s="52"/>
      <c r="X1994" s="53"/>
      <c r="Y1994" s="52"/>
      <c r="Z1994" s="54"/>
      <c r="AA1994" s="22"/>
      <c r="AB1994" s="22"/>
      <c r="AC1994" s="22"/>
      <c r="AD1994" s="22"/>
      <c r="AE1994" s="22"/>
      <c r="AF1994" s="22"/>
      <c r="AG1994" s="22"/>
    </row>
    <row r="1995" spans="1:33" s="11" customFormat="1" ht="26.1" customHeight="1">
      <c r="A1995" s="45" t="str">
        <f>IF(AND($H1995&gt;=مغادرين!$C$4,$H1995&lt;=مغادرين!$H$4,مغادرين!$B$1=IF(مغادرين!$B$1="","",$I1995),مغادرين!$B$2=IF(مغادرين!$B$2="","",$K1995),مغادرين!$B$3=IF(مغادرين!$B$3="","",$Q1995),مغادرين!$B$4=IF(مغادرين!$B$4="","",$R1995)),MAX($A$4:$A1994)+1,"")</f>
        <v/>
      </c>
      <c r="B1995" s="45" t="str">
        <f t="shared" si="62"/>
        <v/>
      </c>
      <c r="C1995" s="45" t="str">
        <f>IF($A1995="","",RANK($B1995,$B$5:$B$9000,1)+COUNTIF($B$4:$B1994,$B1995))</f>
        <v/>
      </c>
      <c r="D1995" s="46" t="str">
        <f>IF(AND($O1995&gt;=قادمين!$C$4,$O1995&lt;=قادمين!$H$4,قادمين!$B$1=IF(قادمين!$B$1="","",$I1995),قادمين!$B$2=IF(قادمين!$B$2="","",$K1995),قادمين!$B$3=IF(قادمين!$B$3="","",$Q1995),قادمين!$B$4=IF(قادمين!$B$4="","",$R1995)),MAX($D$4:$D1994)+1,"")</f>
        <v/>
      </c>
      <c r="E1995" s="46" t="str">
        <f t="shared" si="63"/>
        <v/>
      </c>
      <c r="F1995" s="46" t="str">
        <f>IF($D1995="","",RANK($E1995,$E$5:$E$9000,1)+COUNTIF($E$4:$E1994,$E1995))</f>
        <v/>
      </c>
      <c r="G1995" s="63" t="str">
        <f>IF(H1995="","",COUNTA($H$5:H1995))</f>
        <v/>
      </c>
      <c r="H1995" s="187"/>
      <c r="I1995" s="203"/>
      <c r="J1995" s="202"/>
      <c r="K1995" s="202"/>
      <c r="L1995" s="202"/>
      <c r="M1995" s="202"/>
      <c r="N1995" s="202"/>
      <c r="O1995" s="201"/>
      <c r="P1995" s="159"/>
      <c r="Q1995" s="206"/>
      <c r="R1995" s="50"/>
      <c r="S1995" s="51"/>
      <c r="T1995" s="51"/>
      <c r="U1995" s="52"/>
      <c r="V1995" s="52"/>
      <c r="W1995" s="52"/>
      <c r="X1995" s="53"/>
      <c r="Y1995" s="52"/>
      <c r="Z1995" s="54"/>
      <c r="AA1995" s="22"/>
      <c r="AB1995" s="22"/>
      <c r="AC1995" s="22"/>
      <c r="AD1995" s="22"/>
      <c r="AE1995" s="22"/>
      <c r="AF1995" s="22"/>
      <c r="AG1995" s="22"/>
    </row>
    <row r="1996" spans="1:33" s="11" customFormat="1" ht="26.1" customHeight="1">
      <c r="A1996" s="45" t="str">
        <f>IF(AND($H1996&gt;=مغادرين!$C$4,$H1996&lt;=مغادرين!$H$4,مغادرين!$B$1=IF(مغادرين!$B$1="","",$I1996),مغادرين!$B$2=IF(مغادرين!$B$2="","",$K1996),مغادرين!$B$3=IF(مغادرين!$B$3="","",$Q1996),مغادرين!$B$4=IF(مغادرين!$B$4="","",$R1996)),MAX($A$4:$A1995)+1,"")</f>
        <v/>
      </c>
      <c r="B1996" s="45" t="str">
        <f t="shared" si="62"/>
        <v/>
      </c>
      <c r="C1996" s="45" t="str">
        <f>IF($A1996="","",RANK($B1996,$B$5:$B$9000,1)+COUNTIF($B$4:$B1995,$B1996))</f>
        <v/>
      </c>
      <c r="D1996" s="46" t="str">
        <f>IF(AND($O1996&gt;=قادمين!$C$4,$O1996&lt;=قادمين!$H$4,قادمين!$B$1=IF(قادمين!$B$1="","",$I1996),قادمين!$B$2=IF(قادمين!$B$2="","",$K1996),قادمين!$B$3=IF(قادمين!$B$3="","",$Q1996),قادمين!$B$4=IF(قادمين!$B$4="","",$R1996)),MAX($D$4:$D1995)+1,"")</f>
        <v/>
      </c>
      <c r="E1996" s="46" t="str">
        <f t="shared" si="63"/>
        <v/>
      </c>
      <c r="F1996" s="46" t="str">
        <f>IF($D1996="","",RANK($E1996,$E$5:$E$9000,1)+COUNTIF($E$4:$E1995,$E1996))</f>
        <v/>
      </c>
      <c r="G1996" s="63" t="str">
        <f>IF(H1996="","",COUNTA($H$5:H1996))</f>
        <v/>
      </c>
      <c r="H1996" s="187"/>
      <c r="I1996" s="203"/>
      <c r="J1996" s="202"/>
      <c r="K1996" s="202"/>
      <c r="L1996" s="202"/>
      <c r="M1996" s="202"/>
      <c r="N1996" s="202"/>
      <c r="O1996" s="201"/>
      <c r="P1996" s="159"/>
      <c r="Q1996" s="206"/>
      <c r="R1996" s="50"/>
      <c r="S1996" s="51"/>
      <c r="T1996" s="51"/>
      <c r="U1996" s="52"/>
      <c r="V1996" s="52"/>
      <c r="W1996" s="52"/>
      <c r="X1996" s="53"/>
      <c r="Y1996" s="52"/>
      <c r="Z1996" s="54"/>
      <c r="AA1996" s="22"/>
      <c r="AB1996" s="22"/>
      <c r="AC1996" s="22"/>
      <c r="AD1996" s="22"/>
      <c r="AE1996" s="22"/>
      <c r="AF1996" s="22"/>
      <c r="AG1996" s="22"/>
    </row>
    <row r="1997" spans="1:33" s="11" customFormat="1" ht="26.1" customHeight="1">
      <c r="A1997" s="45" t="str">
        <f>IF(AND($H1997&gt;=مغادرين!$C$4,$H1997&lt;=مغادرين!$H$4,مغادرين!$B$1=IF(مغادرين!$B$1="","",$I1997),مغادرين!$B$2=IF(مغادرين!$B$2="","",$K1997),مغادرين!$B$3=IF(مغادرين!$B$3="","",$Q1997),مغادرين!$B$4=IF(مغادرين!$B$4="","",$R1997)),MAX($A$4:$A1996)+1,"")</f>
        <v/>
      </c>
      <c r="B1997" s="45" t="str">
        <f t="shared" si="62"/>
        <v/>
      </c>
      <c r="C1997" s="45" t="str">
        <f>IF($A1997="","",RANK($B1997,$B$5:$B$9000,1)+COUNTIF($B$4:$B1996,$B1997))</f>
        <v/>
      </c>
      <c r="D1997" s="46" t="str">
        <f>IF(AND($O1997&gt;=قادمين!$C$4,$O1997&lt;=قادمين!$H$4,قادمين!$B$1=IF(قادمين!$B$1="","",$I1997),قادمين!$B$2=IF(قادمين!$B$2="","",$K1997),قادمين!$B$3=IF(قادمين!$B$3="","",$Q1997),قادمين!$B$4=IF(قادمين!$B$4="","",$R1997)),MAX($D$4:$D1996)+1,"")</f>
        <v/>
      </c>
      <c r="E1997" s="46" t="str">
        <f t="shared" si="63"/>
        <v/>
      </c>
      <c r="F1997" s="46" t="str">
        <f>IF($D1997="","",RANK($E1997,$E$5:$E$9000,1)+COUNTIF($E$4:$E1996,$E1997))</f>
        <v/>
      </c>
      <c r="G1997" s="63" t="str">
        <f>IF(H1997="","",COUNTA($H$5:H1997))</f>
        <v/>
      </c>
      <c r="H1997" s="187"/>
      <c r="I1997" s="203"/>
      <c r="J1997" s="202"/>
      <c r="K1997" s="202"/>
      <c r="L1997" s="202"/>
      <c r="M1997" s="202"/>
      <c r="N1997" s="202"/>
      <c r="O1997" s="201"/>
      <c r="P1997" s="159"/>
      <c r="Q1997" s="206"/>
      <c r="R1997" s="50"/>
      <c r="S1997" s="51"/>
      <c r="T1997" s="51"/>
      <c r="U1997" s="52"/>
      <c r="V1997" s="52"/>
      <c r="W1997" s="52"/>
      <c r="X1997" s="53"/>
      <c r="Y1997" s="52"/>
      <c r="Z1997" s="54"/>
      <c r="AA1997" s="22"/>
      <c r="AB1997" s="22"/>
      <c r="AC1997" s="22"/>
      <c r="AD1997" s="22"/>
      <c r="AE1997" s="22"/>
      <c r="AF1997" s="22"/>
      <c r="AG1997" s="22"/>
    </row>
    <row r="1998" spans="1:33" s="11" customFormat="1" ht="26.1" customHeight="1">
      <c r="A1998" s="45" t="str">
        <f>IF(AND($H1998&gt;=مغادرين!$C$4,$H1998&lt;=مغادرين!$H$4,مغادرين!$B$1=IF(مغادرين!$B$1="","",$I1998),مغادرين!$B$2=IF(مغادرين!$B$2="","",$K1998),مغادرين!$B$3=IF(مغادرين!$B$3="","",$Q1998),مغادرين!$B$4=IF(مغادرين!$B$4="","",$R1998)),MAX($A$4:$A1997)+1,"")</f>
        <v/>
      </c>
      <c r="B1998" s="45" t="str">
        <f t="shared" si="62"/>
        <v/>
      </c>
      <c r="C1998" s="45" t="str">
        <f>IF($A1998="","",RANK($B1998,$B$5:$B$9000,1)+COUNTIF($B$4:$B1997,$B1998))</f>
        <v/>
      </c>
      <c r="D1998" s="46" t="str">
        <f>IF(AND($O1998&gt;=قادمين!$C$4,$O1998&lt;=قادمين!$H$4,قادمين!$B$1=IF(قادمين!$B$1="","",$I1998),قادمين!$B$2=IF(قادمين!$B$2="","",$K1998),قادمين!$B$3=IF(قادمين!$B$3="","",$Q1998),قادمين!$B$4=IF(قادمين!$B$4="","",$R1998)),MAX($D$4:$D1997)+1,"")</f>
        <v/>
      </c>
      <c r="E1998" s="46" t="str">
        <f t="shared" si="63"/>
        <v/>
      </c>
      <c r="F1998" s="46" t="str">
        <f>IF($D1998="","",RANK($E1998,$E$5:$E$9000,1)+COUNTIF($E$4:$E1997,$E1998))</f>
        <v/>
      </c>
      <c r="G1998" s="63" t="str">
        <f>IF(H1998="","",COUNTA($H$5:H1998))</f>
        <v/>
      </c>
      <c r="H1998" s="187"/>
      <c r="I1998" s="203"/>
      <c r="J1998" s="202"/>
      <c r="K1998" s="202"/>
      <c r="L1998" s="202"/>
      <c r="M1998" s="202"/>
      <c r="N1998" s="202"/>
      <c r="O1998" s="201"/>
      <c r="P1998" s="159"/>
      <c r="Q1998" s="206"/>
      <c r="R1998" s="50"/>
      <c r="S1998" s="51"/>
      <c r="T1998" s="51"/>
      <c r="U1998" s="52"/>
      <c r="V1998" s="52"/>
      <c r="W1998" s="52"/>
      <c r="X1998" s="53"/>
      <c r="Y1998" s="52"/>
      <c r="Z1998" s="54"/>
      <c r="AA1998" s="22"/>
      <c r="AB1998" s="22"/>
      <c r="AC1998" s="22"/>
      <c r="AD1998" s="22"/>
      <c r="AE1998" s="22"/>
      <c r="AF1998" s="22"/>
      <c r="AG1998" s="22"/>
    </row>
    <row r="1999" spans="1:33" s="11" customFormat="1" ht="26.1" customHeight="1">
      <c r="A1999" s="45" t="str">
        <f>IF(AND($H1999&gt;=مغادرين!$C$4,$H1999&lt;=مغادرين!$H$4,مغادرين!$B$1=IF(مغادرين!$B$1="","",$I1999),مغادرين!$B$2=IF(مغادرين!$B$2="","",$K1999),مغادرين!$B$3=IF(مغادرين!$B$3="","",$Q1999),مغادرين!$B$4=IF(مغادرين!$B$4="","",$R1999)),MAX($A$4:$A1998)+1,"")</f>
        <v/>
      </c>
      <c r="B1999" s="45" t="str">
        <f t="shared" si="62"/>
        <v/>
      </c>
      <c r="C1999" s="45" t="str">
        <f>IF($A1999="","",RANK($B1999,$B$5:$B$9000,1)+COUNTIF($B$4:$B1998,$B1999))</f>
        <v/>
      </c>
      <c r="D1999" s="46" t="str">
        <f>IF(AND($O1999&gt;=قادمين!$C$4,$O1999&lt;=قادمين!$H$4,قادمين!$B$1=IF(قادمين!$B$1="","",$I1999),قادمين!$B$2=IF(قادمين!$B$2="","",$K1999),قادمين!$B$3=IF(قادمين!$B$3="","",$Q1999),قادمين!$B$4=IF(قادمين!$B$4="","",$R1999)),MAX($D$4:$D1998)+1,"")</f>
        <v/>
      </c>
      <c r="E1999" s="46" t="str">
        <f t="shared" si="63"/>
        <v/>
      </c>
      <c r="F1999" s="46" t="str">
        <f>IF($D1999="","",RANK($E1999,$E$5:$E$9000,1)+COUNTIF($E$4:$E1998,$E1999))</f>
        <v/>
      </c>
      <c r="G1999" s="63" t="str">
        <f>IF(H1999="","",COUNTA($H$5:H1999))</f>
        <v/>
      </c>
      <c r="H1999" s="187"/>
      <c r="I1999" s="203"/>
      <c r="J1999" s="202"/>
      <c r="K1999" s="202"/>
      <c r="L1999" s="202"/>
      <c r="M1999" s="202"/>
      <c r="N1999" s="202"/>
      <c r="O1999" s="201"/>
      <c r="P1999" s="159"/>
      <c r="Q1999" s="206"/>
      <c r="R1999" s="50"/>
      <c r="S1999" s="51"/>
      <c r="T1999" s="51"/>
      <c r="U1999" s="52"/>
      <c r="V1999" s="52"/>
      <c r="W1999" s="52"/>
      <c r="X1999" s="53"/>
      <c r="Y1999" s="52"/>
      <c r="Z1999" s="54"/>
      <c r="AA1999" s="22"/>
      <c r="AB1999" s="22"/>
      <c r="AC1999" s="22"/>
      <c r="AD1999" s="22"/>
      <c r="AE1999" s="22"/>
      <c r="AF1999" s="22"/>
      <c r="AG1999" s="22"/>
    </row>
    <row r="2000" spans="1:33" s="11" customFormat="1" ht="26.1" customHeight="1">
      <c r="A2000" s="45" t="str">
        <f>IF(AND($H2000&gt;=مغادرين!$C$4,$H2000&lt;=مغادرين!$H$4,مغادرين!$B$1=IF(مغادرين!$B$1="","",$I2000),مغادرين!$B$2=IF(مغادرين!$B$2="","",$K2000),مغادرين!$B$3=IF(مغادرين!$B$3="","",$Q2000),مغادرين!$B$4=IF(مغادرين!$B$4="","",$R2000)),MAX($A$4:$A1999)+1,"")</f>
        <v/>
      </c>
      <c r="B2000" s="45" t="str">
        <f t="shared" si="62"/>
        <v/>
      </c>
      <c r="C2000" s="45" t="str">
        <f>IF($A2000="","",RANK($B2000,$B$5:$B$9000,1)+COUNTIF($B$4:$B1999,$B2000))</f>
        <v/>
      </c>
      <c r="D2000" s="46" t="str">
        <f>IF(AND($O2000&gt;=قادمين!$C$4,$O2000&lt;=قادمين!$H$4,قادمين!$B$1=IF(قادمين!$B$1="","",$I2000),قادمين!$B$2=IF(قادمين!$B$2="","",$K2000),قادمين!$B$3=IF(قادمين!$B$3="","",$Q2000),قادمين!$B$4=IF(قادمين!$B$4="","",$R2000)),MAX($D$4:$D1999)+1,"")</f>
        <v/>
      </c>
      <c r="E2000" s="46" t="str">
        <f t="shared" si="63"/>
        <v/>
      </c>
      <c r="F2000" s="46" t="str">
        <f>IF($D2000="","",RANK($E2000,$E$5:$E$9000,1)+COUNTIF($E$4:$E1999,$E2000))</f>
        <v/>
      </c>
      <c r="G2000" s="63" t="str">
        <f>IF(H2000="","",COUNTA($H$5:H2000))</f>
        <v/>
      </c>
      <c r="H2000" s="187"/>
      <c r="I2000" s="203"/>
      <c r="J2000" s="202"/>
      <c r="K2000" s="202"/>
      <c r="L2000" s="202"/>
      <c r="M2000" s="202"/>
      <c r="N2000" s="202"/>
      <c r="O2000" s="201"/>
      <c r="P2000" s="159"/>
      <c r="Q2000" s="206"/>
      <c r="R2000" s="50"/>
      <c r="S2000" s="51"/>
      <c r="T2000" s="51"/>
      <c r="U2000" s="52"/>
      <c r="V2000" s="52"/>
      <c r="W2000" s="52"/>
      <c r="X2000" s="53"/>
      <c r="Y2000" s="52"/>
      <c r="Z2000" s="54"/>
      <c r="AA2000" s="22"/>
      <c r="AB2000" s="22"/>
      <c r="AC2000" s="22"/>
      <c r="AD2000" s="22"/>
      <c r="AE2000" s="22"/>
      <c r="AF2000" s="22"/>
      <c r="AG2000" s="22"/>
    </row>
    <row r="2001" spans="1:33" s="11" customFormat="1" ht="26.1" customHeight="1">
      <c r="A2001" s="45" t="str">
        <f>IF(AND($H2001&gt;=مغادرين!$C$4,$H2001&lt;=مغادرين!$H$4,مغادرين!$B$1=IF(مغادرين!$B$1="","",$I2001),مغادرين!$B$2=IF(مغادرين!$B$2="","",$K2001),مغادرين!$B$3=IF(مغادرين!$B$3="","",$Q2001),مغادرين!$B$4=IF(مغادرين!$B$4="","",$R2001)),MAX($A$4:$A2000)+1,"")</f>
        <v/>
      </c>
      <c r="B2001" s="45" t="str">
        <f t="shared" si="62"/>
        <v/>
      </c>
      <c r="C2001" s="45" t="str">
        <f>IF($A2001="","",RANK($B2001,$B$5:$B$9000,1)+COUNTIF($B$4:$B2000,$B2001))</f>
        <v/>
      </c>
      <c r="D2001" s="46" t="str">
        <f>IF(AND($O2001&gt;=قادمين!$C$4,$O2001&lt;=قادمين!$H$4,قادمين!$B$1=IF(قادمين!$B$1="","",$I2001),قادمين!$B$2=IF(قادمين!$B$2="","",$K2001),قادمين!$B$3=IF(قادمين!$B$3="","",$Q2001),قادمين!$B$4=IF(قادمين!$B$4="","",$R2001)),MAX($D$4:$D2000)+1,"")</f>
        <v/>
      </c>
      <c r="E2001" s="46" t="str">
        <f t="shared" si="63"/>
        <v/>
      </c>
      <c r="F2001" s="46" t="str">
        <f>IF($D2001="","",RANK($E2001,$E$5:$E$9000,1)+COUNTIF($E$4:$E2000,$E2001))</f>
        <v/>
      </c>
      <c r="G2001" s="63" t="str">
        <f>IF(H2001="","",COUNTA($H$5:H2001))</f>
        <v/>
      </c>
      <c r="H2001" s="187"/>
      <c r="I2001" s="203"/>
      <c r="J2001" s="202"/>
      <c r="K2001" s="202"/>
      <c r="L2001" s="202"/>
      <c r="M2001" s="202"/>
      <c r="N2001" s="202"/>
      <c r="O2001" s="201"/>
      <c r="P2001" s="159"/>
      <c r="Q2001" s="206"/>
      <c r="R2001" s="50"/>
      <c r="S2001" s="51"/>
      <c r="T2001" s="51"/>
      <c r="U2001" s="52"/>
      <c r="V2001" s="52"/>
      <c r="W2001" s="52"/>
      <c r="X2001" s="53"/>
      <c r="Y2001" s="52"/>
      <c r="Z2001" s="54"/>
      <c r="AA2001" s="22"/>
      <c r="AB2001" s="22"/>
      <c r="AC2001" s="22"/>
      <c r="AD2001" s="22"/>
      <c r="AE2001" s="22"/>
      <c r="AF2001" s="22"/>
      <c r="AG2001" s="22"/>
    </row>
    <row r="2002" spans="1:33" s="11" customFormat="1" ht="26.1" customHeight="1">
      <c r="A2002" s="45" t="str">
        <f>IF(AND($H2002&gt;=مغادرين!$C$4,$H2002&lt;=مغادرين!$H$4,مغادرين!$B$1=IF(مغادرين!$B$1="","",$I2002),مغادرين!$B$2=IF(مغادرين!$B$2="","",$K2002),مغادرين!$B$3=IF(مغادرين!$B$3="","",$Q2002),مغادرين!$B$4=IF(مغادرين!$B$4="","",$R2002)),MAX($A$4:$A2001)+1,"")</f>
        <v/>
      </c>
      <c r="B2002" s="45" t="str">
        <f t="shared" si="62"/>
        <v/>
      </c>
      <c r="C2002" s="45" t="str">
        <f>IF($A2002="","",RANK($B2002,$B$5:$B$9000,1)+COUNTIF($B$4:$B2001,$B2002))</f>
        <v/>
      </c>
      <c r="D2002" s="46" t="str">
        <f>IF(AND($O2002&gt;=قادمين!$C$4,$O2002&lt;=قادمين!$H$4,قادمين!$B$1=IF(قادمين!$B$1="","",$I2002),قادمين!$B$2=IF(قادمين!$B$2="","",$K2002),قادمين!$B$3=IF(قادمين!$B$3="","",$Q2002),قادمين!$B$4=IF(قادمين!$B$4="","",$R2002)),MAX($D$4:$D2001)+1,"")</f>
        <v/>
      </c>
      <c r="E2002" s="46" t="str">
        <f t="shared" si="63"/>
        <v/>
      </c>
      <c r="F2002" s="46" t="str">
        <f>IF($D2002="","",RANK($E2002,$E$5:$E$9000,1)+COUNTIF($E$4:$E2001,$E2002))</f>
        <v/>
      </c>
      <c r="G2002" s="63" t="str">
        <f>IF(H2002="","",COUNTA($H$5:H2002))</f>
        <v/>
      </c>
      <c r="H2002" s="187"/>
      <c r="I2002" s="203"/>
      <c r="J2002" s="202"/>
      <c r="K2002" s="202"/>
      <c r="L2002" s="202"/>
      <c r="M2002" s="202"/>
      <c r="N2002" s="202"/>
      <c r="O2002" s="201"/>
      <c r="P2002" s="159"/>
      <c r="Q2002" s="206"/>
      <c r="R2002" s="50"/>
      <c r="S2002" s="51"/>
      <c r="T2002" s="51"/>
      <c r="U2002" s="52"/>
      <c r="V2002" s="52"/>
      <c r="W2002" s="52"/>
      <c r="X2002" s="53"/>
      <c r="Y2002" s="52"/>
      <c r="Z2002" s="54"/>
      <c r="AA2002" s="22"/>
      <c r="AB2002" s="22"/>
      <c r="AC2002" s="22"/>
      <c r="AD2002" s="22"/>
      <c r="AE2002" s="22"/>
      <c r="AF2002" s="22"/>
      <c r="AG2002" s="22"/>
    </row>
    <row r="2003" spans="1:33" s="11" customFormat="1" ht="26.1" customHeight="1">
      <c r="A2003" s="45" t="str">
        <f>IF(AND($H2003&gt;=مغادرين!$C$4,$H2003&lt;=مغادرين!$H$4,مغادرين!$B$1=IF(مغادرين!$B$1="","",$I2003),مغادرين!$B$2=IF(مغادرين!$B$2="","",$K2003),مغادرين!$B$3=IF(مغادرين!$B$3="","",$Q2003),مغادرين!$B$4=IF(مغادرين!$B$4="","",$R2003)),MAX($A$4:$A2002)+1,"")</f>
        <v/>
      </c>
      <c r="B2003" s="45" t="str">
        <f t="shared" si="62"/>
        <v/>
      </c>
      <c r="C2003" s="45" t="str">
        <f>IF($A2003="","",RANK($B2003,$B$5:$B$9000,1)+COUNTIF($B$4:$B2002,$B2003))</f>
        <v/>
      </c>
      <c r="D2003" s="46" t="str">
        <f>IF(AND($O2003&gt;=قادمين!$C$4,$O2003&lt;=قادمين!$H$4,قادمين!$B$1=IF(قادمين!$B$1="","",$I2003),قادمين!$B$2=IF(قادمين!$B$2="","",$K2003),قادمين!$B$3=IF(قادمين!$B$3="","",$Q2003),قادمين!$B$4=IF(قادمين!$B$4="","",$R2003)),MAX($D$4:$D2002)+1,"")</f>
        <v/>
      </c>
      <c r="E2003" s="46" t="str">
        <f t="shared" si="63"/>
        <v/>
      </c>
      <c r="F2003" s="46" t="str">
        <f>IF($D2003="","",RANK($E2003,$E$5:$E$9000,1)+COUNTIF($E$4:$E2002,$E2003))</f>
        <v/>
      </c>
      <c r="G2003" s="63" t="str">
        <f>IF(H2003="","",COUNTA($H$5:H2003))</f>
        <v/>
      </c>
      <c r="H2003" s="187"/>
      <c r="I2003" s="203"/>
      <c r="J2003" s="202"/>
      <c r="K2003" s="202"/>
      <c r="L2003" s="202"/>
      <c r="M2003" s="202"/>
      <c r="N2003" s="202"/>
      <c r="O2003" s="201"/>
      <c r="P2003" s="159"/>
      <c r="Q2003" s="206"/>
      <c r="R2003" s="50"/>
      <c r="S2003" s="51"/>
      <c r="T2003" s="51"/>
      <c r="U2003" s="52"/>
      <c r="V2003" s="52"/>
      <c r="W2003" s="52"/>
      <c r="X2003" s="53"/>
      <c r="Y2003" s="52"/>
      <c r="Z2003" s="54"/>
      <c r="AA2003" s="22"/>
      <c r="AB2003" s="22"/>
      <c r="AC2003" s="22"/>
      <c r="AD2003" s="22"/>
      <c r="AE2003" s="22"/>
      <c r="AF2003" s="22"/>
      <c r="AG2003" s="22"/>
    </row>
    <row r="2004" spans="1:33" s="11" customFormat="1" ht="26.1" customHeight="1">
      <c r="A2004" s="45" t="str">
        <f>IF(AND($H2004&gt;=مغادرين!$C$4,$H2004&lt;=مغادرين!$H$4,مغادرين!$B$1=IF(مغادرين!$B$1="","",$I2004),مغادرين!$B$2=IF(مغادرين!$B$2="","",$K2004),مغادرين!$B$3=IF(مغادرين!$B$3="","",$Q2004),مغادرين!$B$4=IF(مغادرين!$B$4="","",$R2004)),MAX($A$4:$A2003)+1,"")</f>
        <v/>
      </c>
      <c r="B2004" s="45" t="str">
        <f t="shared" si="62"/>
        <v/>
      </c>
      <c r="C2004" s="45" t="str">
        <f>IF($A2004="","",RANK($B2004,$B$5:$B$9000,1)+COUNTIF($B$4:$B2003,$B2004))</f>
        <v/>
      </c>
      <c r="D2004" s="46" t="str">
        <f>IF(AND($O2004&gt;=قادمين!$C$4,$O2004&lt;=قادمين!$H$4,قادمين!$B$1=IF(قادمين!$B$1="","",$I2004),قادمين!$B$2=IF(قادمين!$B$2="","",$K2004),قادمين!$B$3=IF(قادمين!$B$3="","",$Q2004),قادمين!$B$4=IF(قادمين!$B$4="","",$R2004)),MAX($D$4:$D2003)+1,"")</f>
        <v/>
      </c>
      <c r="E2004" s="46" t="str">
        <f t="shared" si="63"/>
        <v/>
      </c>
      <c r="F2004" s="46" t="str">
        <f>IF($D2004="","",RANK($E2004,$E$5:$E$9000,1)+COUNTIF($E$4:$E2003,$E2004))</f>
        <v/>
      </c>
      <c r="G2004" s="63" t="str">
        <f>IF(H2004="","",COUNTA($H$5:H2004))</f>
        <v/>
      </c>
      <c r="H2004" s="187"/>
      <c r="I2004" s="203"/>
      <c r="J2004" s="202"/>
      <c r="K2004" s="202"/>
      <c r="L2004" s="202"/>
      <c r="M2004" s="202"/>
      <c r="N2004" s="202"/>
      <c r="O2004" s="201"/>
      <c r="P2004" s="159"/>
      <c r="Q2004" s="206"/>
      <c r="R2004" s="50"/>
      <c r="S2004" s="51"/>
      <c r="T2004" s="51"/>
      <c r="U2004" s="52"/>
      <c r="V2004" s="52"/>
      <c r="W2004" s="52"/>
      <c r="X2004" s="53"/>
      <c r="Y2004" s="52"/>
      <c r="Z2004" s="54"/>
      <c r="AA2004" s="22"/>
      <c r="AB2004" s="22"/>
      <c r="AC2004" s="22"/>
      <c r="AD2004" s="22"/>
      <c r="AE2004" s="22"/>
      <c r="AF2004" s="22"/>
      <c r="AG2004" s="22"/>
    </row>
    <row r="2005" spans="1:33" s="11" customFormat="1" ht="26.1" customHeight="1">
      <c r="A2005" s="45" t="str">
        <f>IF(AND($H2005&gt;=مغادرين!$C$4,$H2005&lt;=مغادرين!$H$4,مغادرين!$B$1=IF(مغادرين!$B$1="","",$I2005),مغادرين!$B$2=IF(مغادرين!$B$2="","",$K2005),مغادرين!$B$3=IF(مغادرين!$B$3="","",$Q2005),مغادرين!$B$4=IF(مغادرين!$B$4="","",$R2005)),MAX($A$4:$A2004)+1,"")</f>
        <v/>
      </c>
      <c r="B2005" s="45" t="str">
        <f t="shared" si="62"/>
        <v/>
      </c>
      <c r="C2005" s="45" t="str">
        <f>IF($A2005="","",RANK($B2005,$B$5:$B$9000,1)+COUNTIF($B$4:$B2004,$B2005))</f>
        <v/>
      </c>
      <c r="D2005" s="46" t="str">
        <f>IF(AND($O2005&gt;=قادمين!$C$4,$O2005&lt;=قادمين!$H$4,قادمين!$B$1=IF(قادمين!$B$1="","",$I2005),قادمين!$B$2=IF(قادمين!$B$2="","",$K2005),قادمين!$B$3=IF(قادمين!$B$3="","",$Q2005),قادمين!$B$4=IF(قادمين!$B$4="","",$R2005)),MAX($D$4:$D2004)+1,"")</f>
        <v/>
      </c>
      <c r="E2005" s="46" t="str">
        <f t="shared" si="63"/>
        <v/>
      </c>
      <c r="F2005" s="46" t="str">
        <f>IF($D2005="","",RANK($E2005,$E$5:$E$9000,1)+COUNTIF($E$4:$E2004,$E2005))</f>
        <v/>
      </c>
      <c r="G2005" s="63" t="str">
        <f>IF(H2005="","",COUNTA($H$5:H2005))</f>
        <v/>
      </c>
      <c r="H2005" s="187"/>
      <c r="I2005" s="203"/>
      <c r="J2005" s="202"/>
      <c r="K2005" s="202"/>
      <c r="L2005" s="202"/>
      <c r="M2005" s="202"/>
      <c r="N2005" s="202"/>
      <c r="O2005" s="201"/>
      <c r="P2005" s="159"/>
      <c r="Q2005" s="206"/>
      <c r="R2005" s="50"/>
      <c r="S2005" s="51"/>
      <c r="T2005" s="51"/>
      <c r="U2005" s="52"/>
      <c r="V2005" s="52"/>
      <c r="W2005" s="52"/>
      <c r="X2005" s="53"/>
      <c r="Y2005" s="52"/>
      <c r="Z2005" s="54"/>
      <c r="AA2005" s="22"/>
      <c r="AB2005" s="22"/>
      <c r="AC2005" s="22"/>
      <c r="AD2005" s="22"/>
      <c r="AE2005" s="22"/>
      <c r="AF2005" s="22"/>
      <c r="AG2005" s="22"/>
    </row>
    <row r="2006" spans="1:33" s="11" customFormat="1" ht="26.1" customHeight="1">
      <c r="A2006" s="45" t="str">
        <f>IF(AND($H2006&gt;=مغادرين!$C$4,$H2006&lt;=مغادرين!$H$4,مغادرين!$B$1=IF(مغادرين!$B$1="","",$I2006),مغادرين!$B$2=IF(مغادرين!$B$2="","",$K2006),مغادرين!$B$3=IF(مغادرين!$B$3="","",$Q2006),مغادرين!$B$4=IF(مغادرين!$B$4="","",$R2006)),MAX($A$4:$A2005)+1,"")</f>
        <v/>
      </c>
      <c r="B2006" s="45" t="str">
        <f t="shared" si="62"/>
        <v/>
      </c>
      <c r="C2006" s="45" t="str">
        <f>IF($A2006="","",RANK($B2006,$B$5:$B$9000,1)+COUNTIF($B$4:$B2005,$B2006))</f>
        <v/>
      </c>
      <c r="D2006" s="46" t="str">
        <f>IF(AND($O2006&gt;=قادمين!$C$4,$O2006&lt;=قادمين!$H$4,قادمين!$B$1=IF(قادمين!$B$1="","",$I2006),قادمين!$B$2=IF(قادمين!$B$2="","",$K2006),قادمين!$B$3=IF(قادمين!$B$3="","",$Q2006),قادمين!$B$4=IF(قادمين!$B$4="","",$R2006)),MAX($D$4:$D2005)+1,"")</f>
        <v/>
      </c>
      <c r="E2006" s="46" t="str">
        <f t="shared" si="63"/>
        <v/>
      </c>
      <c r="F2006" s="46" t="str">
        <f>IF($D2006="","",RANK($E2006,$E$5:$E$9000,1)+COUNTIF($E$4:$E2005,$E2006))</f>
        <v/>
      </c>
      <c r="G2006" s="63" t="str">
        <f>IF(H2006="","",COUNTA($H$5:H2006))</f>
        <v/>
      </c>
      <c r="H2006" s="187"/>
      <c r="I2006" s="203"/>
      <c r="J2006" s="202"/>
      <c r="K2006" s="202"/>
      <c r="L2006" s="202"/>
      <c r="M2006" s="202"/>
      <c r="N2006" s="202"/>
      <c r="O2006" s="201"/>
      <c r="P2006" s="159"/>
      <c r="Q2006" s="206"/>
      <c r="R2006" s="50"/>
      <c r="S2006" s="51"/>
      <c r="T2006" s="51"/>
      <c r="U2006" s="52"/>
      <c r="V2006" s="52"/>
      <c r="W2006" s="52"/>
      <c r="X2006" s="53"/>
      <c r="Y2006" s="52"/>
      <c r="Z2006" s="54"/>
      <c r="AA2006" s="22"/>
      <c r="AB2006" s="22"/>
      <c r="AC2006" s="22"/>
      <c r="AD2006" s="22"/>
      <c r="AE2006" s="22"/>
      <c r="AF2006" s="22"/>
      <c r="AG2006" s="22"/>
    </row>
    <row r="2007" spans="1:33" s="11" customFormat="1" ht="26.1" customHeight="1">
      <c r="A2007" s="45" t="str">
        <f>IF(AND($H2007&gt;=مغادرين!$C$4,$H2007&lt;=مغادرين!$H$4,مغادرين!$B$1=IF(مغادرين!$B$1="","",$I2007),مغادرين!$B$2=IF(مغادرين!$B$2="","",$K2007),مغادرين!$B$3=IF(مغادرين!$B$3="","",$Q2007),مغادرين!$B$4=IF(مغادرين!$B$4="","",$R2007)),MAX($A$4:$A2006)+1,"")</f>
        <v/>
      </c>
      <c r="B2007" s="45" t="str">
        <f t="shared" si="62"/>
        <v/>
      </c>
      <c r="C2007" s="45" t="str">
        <f>IF($A2007="","",RANK($B2007,$B$5:$B$9000,1)+COUNTIF($B$4:$B2006,$B2007))</f>
        <v/>
      </c>
      <c r="D2007" s="46" t="str">
        <f>IF(AND($O2007&gt;=قادمين!$C$4,$O2007&lt;=قادمين!$H$4,قادمين!$B$1=IF(قادمين!$B$1="","",$I2007),قادمين!$B$2=IF(قادمين!$B$2="","",$K2007),قادمين!$B$3=IF(قادمين!$B$3="","",$Q2007),قادمين!$B$4=IF(قادمين!$B$4="","",$R2007)),MAX($D$4:$D2006)+1,"")</f>
        <v/>
      </c>
      <c r="E2007" s="46" t="str">
        <f t="shared" si="63"/>
        <v/>
      </c>
      <c r="F2007" s="46" t="str">
        <f>IF($D2007="","",RANK($E2007,$E$5:$E$9000,1)+COUNTIF($E$4:$E2006,$E2007))</f>
        <v/>
      </c>
      <c r="G2007" s="63" t="str">
        <f>IF(H2007="","",COUNTA($H$5:H2007))</f>
        <v/>
      </c>
      <c r="H2007" s="187"/>
      <c r="I2007" s="203"/>
      <c r="J2007" s="202"/>
      <c r="K2007" s="202"/>
      <c r="L2007" s="202"/>
      <c r="M2007" s="202"/>
      <c r="N2007" s="202"/>
      <c r="O2007" s="201"/>
      <c r="P2007" s="159"/>
      <c r="Q2007" s="206"/>
      <c r="R2007" s="50"/>
      <c r="S2007" s="51"/>
      <c r="T2007" s="51"/>
      <c r="U2007" s="52"/>
      <c r="V2007" s="52"/>
      <c r="W2007" s="52"/>
      <c r="X2007" s="53"/>
      <c r="Y2007" s="52"/>
      <c r="Z2007" s="54"/>
      <c r="AA2007" s="22"/>
      <c r="AB2007" s="22"/>
      <c r="AC2007" s="22"/>
      <c r="AD2007" s="22"/>
      <c r="AE2007" s="22"/>
      <c r="AF2007" s="22"/>
      <c r="AG2007" s="22"/>
    </row>
    <row r="2008" spans="1:33" s="11" customFormat="1" ht="26.1" customHeight="1">
      <c r="A2008" s="45" t="str">
        <f>IF(AND($H2008&gt;=مغادرين!$C$4,$H2008&lt;=مغادرين!$H$4,مغادرين!$B$1=IF(مغادرين!$B$1="","",$I2008),مغادرين!$B$2=IF(مغادرين!$B$2="","",$K2008),مغادرين!$B$3=IF(مغادرين!$B$3="","",$Q2008),مغادرين!$B$4=IF(مغادرين!$B$4="","",$R2008)),MAX($A$4:$A2007)+1,"")</f>
        <v/>
      </c>
      <c r="B2008" s="45" t="str">
        <f t="shared" si="62"/>
        <v/>
      </c>
      <c r="C2008" s="45" t="str">
        <f>IF($A2008="","",RANK($B2008,$B$5:$B$9000,1)+COUNTIF($B$4:$B2007,$B2008))</f>
        <v/>
      </c>
      <c r="D2008" s="46" t="str">
        <f>IF(AND($O2008&gt;=قادمين!$C$4,$O2008&lt;=قادمين!$H$4,قادمين!$B$1=IF(قادمين!$B$1="","",$I2008),قادمين!$B$2=IF(قادمين!$B$2="","",$K2008),قادمين!$B$3=IF(قادمين!$B$3="","",$Q2008),قادمين!$B$4=IF(قادمين!$B$4="","",$R2008)),MAX($D$4:$D2007)+1,"")</f>
        <v/>
      </c>
      <c r="E2008" s="46" t="str">
        <f t="shared" si="63"/>
        <v/>
      </c>
      <c r="F2008" s="46" t="str">
        <f>IF($D2008="","",RANK($E2008,$E$5:$E$9000,1)+COUNTIF($E$4:$E2007,$E2008))</f>
        <v/>
      </c>
      <c r="G2008" s="63" t="str">
        <f>IF(H2008="","",COUNTA($H$5:H2008))</f>
        <v/>
      </c>
      <c r="H2008" s="187"/>
      <c r="I2008" s="203"/>
      <c r="J2008" s="202"/>
      <c r="K2008" s="202"/>
      <c r="L2008" s="202"/>
      <c r="M2008" s="202"/>
      <c r="N2008" s="202"/>
      <c r="O2008" s="201"/>
      <c r="P2008" s="159"/>
      <c r="Q2008" s="206"/>
      <c r="R2008" s="50"/>
      <c r="S2008" s="51"/>
      <c r="T2008" s="51"/>
      <c r="U2008" s="52"/>
      <c r="V2008" s="52"/>
      <c r="W2008" s="52"/>
      <c r="X2008" s="53"/>
      <c r="Y2008" s="52"/>
      <c r="Z2008" s="54"/>
      <c r="AA2008" s="22"/>
      <c r="AB2008" s="22"/>
      <c r="AC2008" s="22"/>
      <c r="AD2008" s="22"/>
      <c r="AE2008" s="22"/>
      <c r="AF2008" s="22"/>
      <c r="AG2008" s="22"/>
    </row>
    <row r="2009" spans="1:33" s="11" customFormat="1" ht="26.1" customHeight="1">
      <c r="A2009" s="45" t="str">
        <f>IF(AND($H2009&gt;=مغادرين!$C$4,$H2009&lt;=مغادرين!$H$4,مغادرين!$B$1=IF(مغادرين!$B$1="","",$I2009),مغادرين!$B$2=IF(مغادرين!$B$2="","",$K2009),مغادرين!$B$3=IF(مغادرين!$B$3="","",$Q2009),مغادرين!$B$4=IF(مغادرين!$B$4="","",$R2009)),MAX($A$4:$A2008)+1,"")</f>
        <v/>
      </c>
      <c r="B2009" s="45" t="str">
        <f t="shared" si="62"/>
        <v/>
      </c>
      <c r="C2009" s="45" t="str">
        <f>IF($A2009="","",RANK($B2009,$B$5:$B$9000,1)+COUNTIF($B$4:$B2008,$B2009))</f>
        <v/>
      </c>
      <c r="D2009" s="46" t="str">
        <f>IF(AND($O2009&gt;=قادمين!$C$4,$O2009&lt;=قادمين!$H$4,قادمين!$B$1=IF(قادمين!$B$1="","",$I2009),قادمين!$B$2=IF(قادمين!$B$2="","",$K2009),قادمين!$B$3=IF(قادمين!$B$3="","",$Q2009),قادمين!$B$4=IF(قادمين!$B$4="","",$R2009)),MAX($D$4:$D2008)+1,"")</f>
        <v/>
      </c>
      <c r="E2009" s="46" t="str">
        <f t="shared" si="63"/>
        <v/>
      </c>
      <c r="F2009" s="46" t="str">
        <f>IF($D2009="","",RANK($E2009,$E$5:$E$9000,1)+COUNTIF($E$4:$E2008,$E2009))</f>
        <v/>
      </c>
      <c r="G2009" s="63" t="str">
        <f>IF(H2009="","",COUNTA($H$5:H2009))</f>
        <v/>
      </c>
      <c r="H2009" s="187"/>
      <c r="I2009" s="203"/>
      <c r="J2009" s="202"/>
      <c r="K2009" s="202"/>
      <c r="L2009" s="202"/>
      <c r="M2009" s="202"/>
      <c r="N2009" s="202"/>
      <c r="O2009" s="201"/>
      <c r="P2009" s="159"/>
      <c r="Q2009" s="206"/>
      <c r="R2009" s="50"/>
      <c r="S2009" s="51"/>
      <c r="T2009" s="51"/>
      <c r="U2009" s="52"/>
      <c r="V2009" s="52"/>
      <c r="W2009" s="52"/>
      <c r="X2009" s="53"/>
      <c r="Y2009" s="52"/>
      <c r="Z2009" s="54"/>
      <c r="AA2009" s="22"/>
      <c r="AB2009" s="22"/>
      <c r="AC2009" s="22"/>
      <c r="AD2009" s="22"/>
      <c r="AE2009" s="22"/>
      <c r="AF2009" s="22"/>
      <c r="AG2009" s="22"/>
    </row>
    <row r="2010" spans="1:33" s="11" customFormat="1" ht="26.1" customHeight="1">
      <c r="A2010" s="45" t="str">
        <f>IF(AND($H2010&gt;=مغادرين!$C$4,$H2010&lt;=مغادرين!$H$4,مغادرين!$B$1=IF(مغادرين!$B$1="","",$I2010),مغادرين!$B$2=IF(مغادرين!$B$2="","",$K2010),مغادرين!$B$3=IF(مغادرين!$B$3="","",$Q2010),مغادرين!$B$4=IF(مغادرين!$B$4="","",$R2010)),MAX($A$4:$A2009)+1,"")</f>
        <v/>
      </c>
      <c r="B2010" s="45" t="str">
        <f t="shared" si="62"/>
        <v/>
      </c>
      <c r="C2010" s="45" t="str">
        <f>IF($A2010="","",RANK($B2010,$B$5:$B$9000,1)+COUNTIF($B$4:$B2009,$B2010))</f>
        <v/>
      </c>
      <c r="D2010" s="46" t="str">
        <f>IF(AND($O2010&gt;=قادمين!$C$4,$O2010&lt;=قادمين!$H$4,قادمين!$B$1=IF(قادمين!$B$1="","",$I2010),قادمين!$B$2=IF(قادمين!$B$2="","",$K2010),قادمين!$B$3=IF(قادمين!$B$3="","",$Q2010),قادمين!$B$4=IF(قادمين!$B$4="","",$R2010)),MAX($D$4:$D2009)+1,"")</f>
        <v/>
      </c>
      <c r="E2010" s="46" t="str">
        <f t="shared" si="63"/>
        <v/>
      </c>
      <c r="F2010" s="46" t="str">
        <f>IF($D2010="","",RANK($E2010,$E$5:$E$9000,1)+COUNTIF($E$4:$E2009,$E2010))</f>
        <v/>
      </c>
      <c r="G2010" s="63" t="str">
        <f>IF(H2010="","",COUNTA($H$5:H2010))</f>
        <v/>
      </c>
      <c r="H2010" s="187"/>
      <c r="I2010" s="203"/>
      <c r="J2010" s="202"/>
      <c r="K2010" s="202"/>
      <c r="L2010" s="202"/>
      <c r="M2010" s="202"/>
      <c r="N2010" s="202"/>
      <c r="O2010" s="201"/>
      <c r="P2010" s="159"/>
      <c r="Q2010" s="206"/>
      <c r="R2010" s="50"/>
      <c r="S2010" s="51"/>
      <c r="T2010" s="51"/>
      <c r="U2010" s="52"/>
      <c r="V2010" s="52"/>
      <c r="W2010" s="52"/>
      <c r="X2010" s="53"/>
      <c r="Y2010" s="52"/>
      <c r="Z2010" s="54"/>
      <c r="AA2010" s="22"/>
      <c r="AB2010" s="22"/>
      <c r="AC2010" s="22"/>
      <c r="AD2010" s="22"/>
      <c r="AE2010" s="22"/>
      <c r="AF2010" s="22"/>
      <c r="AG2010" s="22"/>
    </row>
    <row r="2011" spans="1:33" s="11" customFormat="1" ht="26.1" customHeight="1">
      <c r="A2011" s="45" t="str">
        <f>IF(AND($H2011&gt;=مغادرين!$C$4,$H2011&lt;=مغادرين!$H$4,مغادرين!$B$1=IF(مغادرين!$B$1="","",$I2011),مغادرين!$B$2=IF(مغادرين!$B$2="","",$K2011),مغادرين!$B$3=IF(مغادرين!$B$3="","",$Q2011),مغادرين!$B$4=IF(مغادرين!$B$4="","",$R2011)),MAX($A$4:$A2010)+1,"")</f>
        <v/>
      </c>
      <c r="B2011" s="45" t="str">
        <f t="shared" si="62"/>
        <v/>
      </c>
      <c r="C2011" s="45" t="str">
        <f>IF($A2011="","",RANK($B2011,$B$5:$B$9000,1)+COUNTIF($B$4:$B2010,$B2011))</f>
        <v/>
      </c>
      <c r="D2011" s="46" t="str">
        <f>IF(AND($O2011&gt;=قادمين!$C$4,$O2011&lt;=قادمين!$H$4,قادمين!$B$1=IF(قادمين!$B$1="","",$I2011),قادمين!$B$2=IF(قادمين!$B$2="","",$K2011),قادمين!$B$3=IF(قادمين!$B$3="","",$Q2011),قادمين!$B$4=IF(قادمين!$B$4="","",$R2011)),MAX($D$4:$D2010)+1,"")</f>
        <v/>
      </c>
      <c r="E2011" s="46" t="str">
        <f t="shared" si="63"/>
        <v/>
      </c>
      <c r="F2011" s="46" t="str">
        <f>IF($D2011="","",RANK($E2011,$E$5:$E$9000,1)+COUNTIF($E$4:$E2010,$E2011))</f>
        <v/>
      </c>
      <c r="G2011" s="63" t="str">
        <f>IF(H2011="","",COUNTA($H$5:H2011))</f>
        <v/>
      </c>
      <c r="H2011" s="187"/>
      <c r="I2011" s="203"/>
      <c r="J2011" s="202"/>
      <c r="K2011" s="202"/>
      <c r="L2011" s="202"/>
      <c r="M2011" s="202"/>
      <c r="N2011" s="202"/>
      <c r="O2011" s="201"/>
      <c r="P2011" s="159"/>
      <c r="Q2011" s="206"/>
      <c r="R2011" s="50"/>
      <c r="S2011" s="51"/>
      <c r="T2011" s="51"/>
      <c r="U2011" s="52"/>
      <c r="V2011" s="52"/>
      <c r="W2011" s="52"/>
      <c r="X2011" s="53"/>
      <c r="Y2011" s="52"/>
      <c r="Z2011" s="54"/>
      <c r="AA2011" s="22"/>
      <c r="AB2011" s="22"/>
      <c r="AC2011" s="22"/>
      <c r="AD2011" s="22"/>
      <c r="AE2011" s="22"/>
      <c r="AF2011" s="22"/>
      <c r="AG2011" s="22"/>
    </row>
    <row r="2012" spans="1:33" s="11" customFormat="1" ht="26.1" customHeight="1">
      <c r="A2012" s="45" t="str">
        <f>IF(AND($H2012&gt;=مغادرين!$C$4,$H2012&lt;=مغادرين!$H$4,مغادرين!$B$1=IF(مغادرين!$B$1="","",$I2012),مغادرين!$B$2=IF(مغادرين!$B$2="","",$K2012),مغادرين!$B$3=IF(مغادرين!$B$3="","",$Q2012),مغادرين!$B$4=IF(مغادرين!$B$4="","",$R2012)),MAX($A$4:$A2011)+1,"")</f>
        <v/>
      </c>
      <c r="B2012" s="45" t="str">
        <f t="shared" si="62"/>
        <v/>
      </c>
      <c r="C2012" s="45" t="str">
        <f>IF($A2012="","",RANK($B2012,$B$5:$B$9000,1)+COUNTIF($B$4:$B2011,$B2012))</f>
        <v/>
      </c>
      <c r="D2012" s="46" t="str">
        <f>IF(AND($O2012&gt;=قادمين!$C$4,$O2012&lt;=قادمين!$H$4,قادمين!$B$1=IF(قادمين!$B$1="","",$I2012),قادمين!$B$2=IF(قادمين!$B$2="","",$K2012),قادمين!$B$3=IF(قادمين!$B$3="","",$Q2012),قادمين!$B$4=IF(قادمين!$B$4="","",$R2012)),MAX($D$4:$D2011)+1,"")</f>
        <v/>
      </c>
      <c r="E2012" s="46" t="str">
        <f t="shared" si="63"/>
        <v/>
      </c>
      <c r="F2012" s="46" t="str">
        <f>IF($D2012="","",RANK($E2012,$E$5:$E$9000,1)+COUNTIF($E$4:$E2011,$E2012))</f>
        <v/>
      </c>
      <c r="G2012" s="63" t="str">
        <f>IF(H2012="","",COUNTA($H$5:H2012))</f>
        <v/>
      </c>
      <c r="H2012" s="187"/>
      <c r="I2012" s="203"/>
      <c r="J2012" s="202"/>
      <c r="K2012" s="202"/>
      <c r="L2012" s="202"/>
      <c r="M2012" s="202"/>
      <c r="N2012" s="202"/>
      <c r="O2012" s="201"/>
      <c r="P2012" s="159"/>
      <c r="Q2012" s="206"/>
      <c r="R2012" s="50"/>
      <c r="S2012" s="51"/>
      <c r="T2012" s="51"/>
      <c r="U2012" s="52"/>
      <c r="V2012" s="52"/>
      <c r="W2012" s="52"/>
      <c r="X2012" s="53"/>
      <c r="Y2012" s="52"/>
      <c r="Z2012" s="54"/>
      <c r="AA2012" s="22"/>
      <c r="AB2012" s="22"/>
      <c r="AC2012" s="22"/>
      <c r="AD2012" s="22"/>
      <c r="AE2012" s="22"/>
      <c r="AF2012" s="22"/>
      <c r="AG2012" s="22"/>
    </row>
    <row r="2013" spans="1:33" s="11" customFormat="1" ht="26.1" customHeight="1">
      <c r="A2013" s="45" t="str">
        <f>IF(AND($H2013&gt;=مغادرين!$C$4,$H2013&lt;=مغادرين!$H$4,مغادرين!$B$1=IF(مغادرين!$B$1="","",$I2013),مغادرين!$B$2=IF(مغادرين!$B$2="","",$K2013),مغادرين!$B$3=IF(مغادرين!$B$3="","",$Q2013),مغادرين!$B$4=IF(مغادرين!$B$4="","",$R2013)),MAX($A$4:$A2012)+1,"")</f>
        <v/>
      </c>
      <c r="B2013" s="45" t="str">
        <f t="shared" si="62"/>
        <v/>
      </c>
      <c r="C2013" s="45" t="str">
        <f>IF($A2013="","",RANK($B2013,$B$5:$B$9000,1)+COUNTIF($B$4:$B2012,$B2013))</f>
        <v/>
      </c>
      <c r="D2013" s="46" t="str">
        <f>IF(AND($O2013&gt;=قادمين!$C$4,$O2013&lt;=قادمين!$H$4,قادمين!$B$1=IF(قادمين!$B$1="","",$I2013),قادمين!$B$2=IF(قادمين!$B$2="","",$K2013),قادمين!$B$3=IF(قادمين!$B$3="","",$Q2013),قادمين!$B$4=IF(قادمين!$B$4="","",$R2013)),MAX($D$4:$D2012)+1,"")</f>
        <v/>
      </c>
      <c r="E2013" s="46" t="str">
        <f t="shared" si="63"/>
        <v/>
      </c>
      <c r="F2013" s="46" t="str">
        <f>IF($D2013="","",RANK($E2013,$E$5:$E$9000,1)+COUNTIF($E$4:$E2012,$E2013))</f>
        <v/>
      </c>
      <c r="G2013" s="63" t="str">
        <f>IF(H2013="","",COUNTA($H$5:H2013))</f>
        <v/>
      </c>
      <c r="H2013" s="187"/>
      <c r="I2013" s="203"/>
      <c r="J2013" s="202"/>
      <c r="K2013" s="202"/>
      <c r="L2013" s="202"/>
      <c r="M2013" s="202"/>
      <c r="N2013" s="202"/>
      <c r="O2013" s="201"/>
      <c r="P2013" s="159"/>
      <c r="Q2013" s="206"/>
      <c r="R2013" s="50"/>
      <c r="S2013" s="51"/>
      <c r="T2013" s="51"/>
      <c r="U2013" s="52"/>
      <c r="V2013" s="52"/>
      <c r="W2013" s="52"/>
      <c r="X2013" s="53"/>
      <c r="Y2013" s="52"/>
      <c r="Z2013" s="54"/>
      <c r="AA2013" s="22"/>
      <c r="AB2013" s="22"/>
      <c r="AC2013" s="22"/>
      <c r="AD2013" s="22"/>
      <c r="AE2013" s="22"/>
      <c r="AF2013" s="22"/>
      <c r="AG2013" s="22"/>
    </row>
    <row r="2014" spans="1:33" s="11" customFormat="1" ht="26.1" customHeight="1">
      <c r="A2014" s="45" t="str">
        <f>IF(AND($H2014&gt;=مغادرين!$C$4,$H2014&lt;=مغادرين!$H$4,مغادرين!$B$1=IF(مغادرين!$B$1="","",$I2014),مغادرين!$B$2=IF(مغادرين!$B$2="","",$K2014),مغادرين!$B$3=IF(مغادرين!$B$3="","",$Q2014),مغادرين!$B$4=IF(مغادرين!$B$4="","",$R2014)),MAX($A$4:$A2013)+1,"")</f>
        <v/>
      </c>
      <c r="B2014" s="45" t="str">
        <f t="shared" si="62"/>
        <v/>
      </c>
      <c r="C2014" s="45" t="str">
        <f>IF($A2014="","",RANK($B2014,$B$5:$B$9000,1)+COUNTIF($B$4:$B2013,$B2014))</f>
        <v/>
      </c>
      <c r="D2014" s="46" t="str">
        <f>IF(AND($O2014&gt;=قادمين!$C$4,$O2014&lt;=قادمين!$H$4,قادمين!$B$1=IF(قادمين!$B$1="","",$I2014),قادمين!$B$2=IF(قادمين!$B$2="","",$K2014),قادمين!$B$3=IF(قادمين!$B$3="","",$Q2014),قادمين!$B$4=IF(قادمين!$B$4="","",$R2014)),MAX($D$4:$D2013)+1,"")</f>
        <v/>
      </c>
      <c r="E2014" s="46" t="str">
        <f t="shared" si="63"/>
        <v/>
      </c>
      <c r="F2014" s="46" t="str">
        <f>IF($D2014="","",RANK($E2014,$E$5:$E$9000,1)+COUNTIF($E$4:$E2013,$E2014))</f>
        <v/>
      </c>
      <c r="G2014" s="63" t="str">
        <f>IF(H2014="","",COUNTA($H$5:H2014))</f>
        <v/>
      </c>
      <c r="H2014" s="187"/>
      <c r="I2014" s="203"/>
      <c r="J2014" s="202"/>
      <c r="K2014" s="202"/>
      <c r="L2014" s="202"/>
      <c r="M2014" s="202"/>
      <c r="N2014" s="202"/>
      <c r="O2014" s="201"/>
      <c r="P2014" s="159"/>
      <c r="Q2014" s="206"/>
      <c r="R2014" s="50"/>
      <c r="S2014" s="51"/>
      <c r="T2014" s="51"/>
      <c r="U2014" s="52"/>
      <c r="V2014" s="52"/>
      <c r="W2014" s="52"/>
      <c r="X2014" s="53"/>
      <c r="Y2014" s="52"/>
      <c r="Z2014" s="54"/>
      <c r="AA2014" s="22"/>
      <c r="AB2014" s="22"/>
      <c r="AC2014" s="22"/>
      <c r="AD2014" s="22"/>
      <c r="AE2014" s="22"/>
      <c r="AF2014" s="22"/>
      <c r="AG2014" s="22"/>
    </row>
    <row r="2015" spans="1:33" s="11" customFormat="1" ht="26.1" customHeight="1">
      <c r="A2015" s="45" t="str">
        <f>IF(AND($H2015&gt;=مغادرين!$C$4,$H2015&lt;=مغادرين!$H$4,مغادرين!$B$1=IF(مغادرين!$B$1="","",$I2015),مغادرين!$B$2=IF(مغادرين!$B$2="","",$K2015),مغادرين!$B$3=IF(مغادرين!$B$3="","",$Q2015),مغادرين!$B$4=IF(مغادرين!$B$4="","",$R2015)),MAX($A$4:$A2014)+1,"")</f>
        <v/>
      </c>
      <c r="B2015" s="45" t="str">
        <f t="shared" si="62"/>
        <v/>
      </c>
      <c r="C2015" s="45" t="str">
        <f>IF($A2015="","",RANK($B2015,$B$5:$B$9000,1)+COUNTIF($B$4:$B2014,$B2015))</f>
        <v/>
      </c>
      <c r="D2015" s="46" t="str">
        <f>IF(AND($O2015&gt;=قادمين!$C$4,$O2015&lt;=قادمين!$H$4,قادمين!$B$1=IF(قادمين!$B$1="","",$I2015),قادمين!$B$2=IF(قادمين!$B$2="","",$K2015),قادمين!$B$3=IF(قادمين!$B$3="","",$Q2015),قادمين!$B$4=IF(قادمين!$B$4="","",$R2015)),MAX($D$4:$D2014)+1,"")</f>
        <v/>
      </c>
      <c r="E2015" s="46" t="str">
        <f t="shared" si="63"/>
        <v/>
      </c>
      <c r="F2015" s="46" t="str">
        <f>IF($D2015="","",RANK($E2015,$E$5:$E$9000,1)+COUNTIF($E$4:$E2014,$E2015))</f>
        <v/>
      </c>
      <c r="G2015" s="63" t="str">
        <f>IF(H2015="","",COUNTA($H$5:H2015))</f>
        <v/>
      </c>
      <c r="H2015" s="187"/>
      <c r="I2015" s="203"/>
      <c r="J2015" s="202"/>
      <c r="K2015" s="202"/>
      <c r="L2015" s="202"/>
      <c r="M2015" s="202"/>
      <c r="N2015" s="202"/>
      <c r="O2015" s="201"/>
      <c r="P2015" s="159"/>
      <c r="Q2015" s="206"/>
      <c r="R2015" s="50"/>
      <c r="S2015" s="51"/>
      <c r="T2015" s="51"/>
      <c r="U2015" s="52"/>
      <c r="V2015" s="52"/>
      <c r="W2015" s="52"/>
      <c r="X2015" s="53"/>
      <c r="Y2015" s="52"/>
      <c r="Z2015" s="54"/>
      <c r="AA2015" s="22"/>
      <c r="AB2015" s="22"/>
      <c r="AC2015" s="22"/>
      <c r="AD2015" s="22"/>
      <c r="AE2015" s="22"/>
      <c r="AF2015" s="22"/>
      <c r="AG2015" s="22"/>
    </row>
    <row r="2016" spans="1:33" s="11" customFormat="1" ht="26.1" customHeight="1">
      <c r="A2016" s="45" t="str">
        <f>IF(AND($H2016&gt;=مغادرين!$C$4,$H2016&lt;=مغادرين!$H$4,مغادرين!$B$1=IF(مغادرين!$B$1="","",$I2016),مغادرين!$B$2=IF(مغادرين!$B$2="","",$K2016),مغادرين!$B$3=IF(مغادرين!$B$3="","",$Q2016),مغادرين!$B$4=IF(مغادرين!$B$4="","",$R2016)),MAX($A$4:$A2015)+1,"")</f>
        <v/>
      </c>
      <c r="B2016" s="45" t="str">
        <f t="shared" si="62"/>
        <v/>
      </c>
      <c r="C2016" s="45" t="str">
        <f>IF($A2016="","",RANK($B2016,$B$5:$B$9000,1)+COUNTIF($B$4:$B2015,$B2016))</f>
        <v/>
      </c>
      <c r="D2016" s="46" t="str">
        <f>IF(AND($O2016&gt;=قادمين!$C$4,$O2016&lt;=قادمين!$H$4,قادمين!$B$1=IF(قادمين!$B$1="","",$I2016),قادمين!$B$2=IF(قادمين!$B$2="","",$K2016),قادمين!$B$3=IF(قادمين!$B$3="","",$Q2016),قادمين!$B$4=IF(قادمين!$B$4="","",$R2016)),MAX($D$4:$D2015)+1,"")</f>
        <v/>
      </c>
      <c r="E2016" s="46" t="str">
        <f t="shared" si="63"/>
        <v/>
      </c>
      <c r="F2016" s="46" t="str">
        <f>IF($D2016="","",RANK($E2016,$E$5:$E$9000,1)+COUNTIF($E$4:$E2015,$E2016))</f>
        <v/>
      </c>
      <c r="G2016" s="63" t="str">
        <f>IF(H2016="","",COUNTA($H$5:H2016))</f>
        <v/>
      </c>
      <c r="H2016" s="187"/>
      <c r="I2016" s="203"/>
      <c r="J2016" s="202"/>
      <c r="K2016" s="202"/>
      <c r="L2016" s="202"/>
      <c r="M2016" s="202"/>
      <c r="N2016" s="202"/>
      <c r="O2016" s="201"/>
      <c r="P2016" s="159"/>
      <c r="Q2016" s="206"/>
      <c r="R2016" s="50"/>
      <c r="S2016" s="51"/>
      <c r="T2016" s="51"/>
      <c r="U2016" s="52"/>
      <c r="V2016" s="52"/>
      <c r="W2016" s="52"/>
      <c r="X2016" s="53"/>
      <c r="Y2016" s="52"/>
      <c r="Z2016" s="54"/>
      <c r="AA2016" s="22"/>
      <c r="AB2016" s="22"/>
      <c r="AC2016" s="22"/>
      <c r="AD2016" s="22"/>
      <c r="AE2016" s="22"/>
      <c r="AF2016" s="22"/>
      <c r="AG2016" s="22"/>
    </row>
    <row r="2017" spans="1:33" s="11" customFormat="1" ht="26.1" customHeight="1">
      <c r="A2017" s="45" t="str">
        <f>IF(AND($H2017&gt;=مغادرين!$C$4,$H2017&lt;=مغادرين!$H$4,مغادرين!$B$1=IF(مغادرين!$B$1="","",$I2017),مغادرين!$B$2=IF(مغادرين!$B$2="","",$K2017),مغادرين!$B$3=IF(مغادرين!$B$3="","",$Q2017),مغادرين!$B$4=IF(مغادرين!$B$4="","",$R2017)),MAX($A$4:$A2016)+1,"")</f>
        <v/>
      </c>
      <c r="B2017" s="45" t="str">
        <f t="shared" si="62"/>
        <v/>
      </c>
      <c r="C2017" s="45" t="str">
        <f>IF($A2017="","",RANK($B2017,$B$5:$B$9000,1)+COUNTIF($B$4:$B2016,$B2017))</f>
        <v/>
      </c>
      <c r="D2017" s="46" t="str">
        <f>IF(AND($O2017&gt;=قادمين!$C$4,$O2017&lt;=قادمين!$H$4,قادمين!$B$1=IF(قادمين!$B$1="","",$I2017),قادمين!$B$2=IF(قادمين!$B$2="","",$K2017),قادمين!$B$3=IF(قادمين!$B$3="","",$Q2017),قادمين!$B$4=IF(قادمين!$B$4="","",$R2017)),MAX($D$4:$D2016)+1,"")</f>
        <v/>
      </c>
      <c r="E2017" s="46" t="str">
        <f t="shared" si="63"/>
        <v/>
      </c>
      <c r="F2017" s="46" t="str">
        <f>IF($D2017="","",RANK($E2017,$E$5:$E$9000,1)+COUNTIF($E$4:$E2016,$E2017))</f>
        <v/>
      </c>
      <c r="G2017" s="63" t="str">
        <f>IF(H2017="","",COUNTA($H$5:H2017))</f>
        <v/>
      </c>
      <c r="H2017" s="187"/>
      <c r="I2017" s="203"/>
      <c r="J2017" s="202"/>
      <c r="K2017" s="202"/>
      <c r="L2017" s="202"/>
      <c r="M2017" s="202"/>
      <c r="N2017" s="202"/>
      <c r="O2017" s="201"/>
      <c r="P2017" s="159"/>
      <c r="Q2017" s="206"/>
      <c r="R2017" s="50"/>
      <c r="S2017" s="51"/>
      <c r="T2017" s="51"/>
      <c r="U2017" s="52"/>
      <c r="V2017" s="52"/>
      <c r="W2017" s="52"/>
      <c r="X2017" s="53"/>
      <c r="Y2017" s="52"/>
      <c r="Z2017" s="54"/>
      <c r="AA2017" s="22"/>
      <c r="AB2017" s="22"/>
      <c r="AC2017" s="22"/>
      <c r="AD2017" s="22"/>
      <c r="AE2017" s="22"/>
      <c r="AF2017" s="22"/>
      <c r="AG2017" s="22"/>
    </row>
    <row r="2018" spans="1:33" s="11" customFormat="1" ht="26.1" customHeight="1">
      <c r="A2018" s="45" t="str">
        <f>IF(AND($H2018&gt;=مغادرين!$C$4,$H2018&lt;=مغادرين!$H$4,مغادرين!$B$1=IF(مغادرين!$B$1="","",$I2018),مغادرين!$B$2=IF(مغادرين!$B$2="","",$K2018),مغادرين!$B$3=IF(مغادرين!$B$3="","",$Q2018),مغادرين!$B$4=IF(مغادرين!$B$4="","",$R2018)),MAX($A$4:$A2017)+1,"")</f>
        <v/>
      </c>
      <c r="B2018" s="45" t="str">
        <f t="shared" si="62"/>
        <v/>
      </c>
      <c r="C2018" s="45" t="str">
        <f>IF($A2018="","",RANK($B2018,$B$5:$B$9000,1)+COUNTIF($B$4:$B2017,$B2018))</f>
        <v/>
      </c>
      <c r="D2018" s="46" t="str">
        <f>IF(AND($O2018&gt;=قادمين!$C$4,$O2018&lt;=قادمين!$H$4,قادمين!$B$1=IF(قادمين!$B$1="","",$I2018),قادمين!$B$2=IF(قادمين!$B$2="","",$K2018),قادمين!$B$3=IF(قادمين!$B$3="","",$Q2018),قادمين!$B$4=IF(قادمين!$B$4="","",$R2018)),MAX($D$4:$D2017)+1,"")</f>
        <v/>
      </c>
      <c r="E2018" s="46" t="str">
        <f t="shared" si="63"/>
        <v/>
      </c>
      <c r="F2018" s="46" t="str">
        <f>IF($D2018="","",RANK($E2018,$E$5:$E$9000,1)+COUNTIF($E$4:$E2017,$E2018))</f>
        <v/>
      </c>
      <c r="G2018" s="63" t="str">
        <f>IF(H2018="","",COUNTA($H$5:H2018))</f>
        <v/>
      </c>
      <c r="H2018" s="187"/>
      <c r="I2018" s="203"/>
      <c r="J2018" s="202"/>
      <c r="K2018" s="202"/>
      <c r="L2018" s="202"/>
      <c r="M2018" s="202"/>
      <c r="N2018" s="202"/>
      <c r="O2018" s="201"/>
      <c r="P2018" s="159"/>
      <c r="Q2018" s="206"/>
      <c r="R2018" s="50"/>
      <c r="S2018" s="51"/>
      <c r="T2018" s="51"/>
      <c r="U2018" s="52"/>
      <c r="V2018" s="52"/>
      <c r="W2018" s="52"/>
      <c r="X2018" s="53"/>
      <c r="Y2018" s="52"/>
      <c r="Z2018" s="54"/>
      <c r="AA2018" s="22"/>
      <c r="AB2018" s="22"/>
      <c r="AC2018" s="22"/>
      <c r="AD2018" s="22"/>
      <c r="AE2018" s="22"/>
      <c r="AF2018" s="22"/>
      <c r="AG2018" s="22"/>
    </row>
    <row r="2019" spans="1:33" s="11" customFormat="1" ht="26.1" customHeight="1">
      <c r="A2019" s="45" t="str">
        <f>IF(AND($H2019&gt;=مغادرين!$C$4,$H2019&lt;=مغادرين!$H$4,مغادرين!$B$1=IF(مغادرين!$B$1="","",$I2019),مغادرين!$B$2=IF(مغادرين!$B$2="","",$K2019),مغادرين!$B$3=IF(مغادرين!$B$3="","",$Q2019),مغادرين!$B$4=IF(مغادرين!$B$4="","",$R2019)),MAX($A$4:$A2018)+1,"")</f>
        <v/>
      </c>
      <c r="B2019" s="45" t="str">
        <f t="shared" si="62"/>
        <v/>
      </c>
      <c r="C2019" s="45" t="str">
        <f>IF($A2019="","",RANK($B2019,$B$5:$B$9000,1)+COUNTIF($B$4:$B2018,$B2019))</f>
        <v/>
      </c>
      <c r="D2019" s="46" t="str">
        <f>IF(AND($O2019&gt;=قادمين!$C$4,$O2019&lt;=قادمين!$H$4,قادمين!$B$1=IF(قادمين!$B$1="","",$I2019),قادمين!$B$2=IF(قادمين!$B$2="","",$K2019),قادمين!$B$3=IF(قادمين!$B$3="","",$Q2019),قادمين!$B$4=IF(قادمين!$B$4="","",$R2019)),MAX($D$4:$D2018)+1,"")</f>
        <v/>
      </c>
      <c r="E2019" s="46" t="str">
        <f t="shared" si="63"/>
        <v/>
      </c>
      <c r="F2019" s="46" t="str">
        <f>IF($D2019="","",RANK($E2019,$E$5:$E$9000,1)+COUNTIF($E$4:$E2018,$E2019))</f>
        <v/>
      </c>
      <c r="G2019" s="63" t="str">
        <f>IF(H2019="","",COUNTA($H$5:H2019))</f>
        <v/>
      </c>
      <c r="H2019" s="187"/>
      <c r="I2019" s="203"/>
      <c r="J2019" s="202"/>
      <c r="K2019" s="202"/>
      <c r="L2019" s="202"/>
      <c r="M2019" s="202"/>
      <c r="N2019" s="202"/>
      <c r="O2019" s="201"/>
      <c r="P2019" s="159"/>
      <c r="Q2019" s="206"/>
      <c r="R2019" s="50"/>
      <c r="S2019" s="51"/>
      <c r="T2019" s="51"/>
      <c r="U2019" s="52"/>
      <c r="V2019" s="52"/>
      <c r="W2019" s="52"/>
      <c r="X2019" s="53"/>
      <c r="Y2019" s="52"/>
      <c r="Z2019" s="54"/>
      <c r="AA2019" s="22"/>
      <c r="AB2019" s="22"/>
      <c r="AC2019" s="22"/>
      <c r="AD2019" s="22"/>
      <c r="AE2019" s="22"/>
      <c r="AF2019" s="22"/>
      <c r="AG2019" s="22"/>
    </row>
    <row r="2020" spans="1:33" s="11" customFormat="1" ht="26.1" customHeight="1">
      <c r="A2020" s="45" t="str">
        <f>IF(AND($H2020&gt;=مغادرين!$C$4,$H2020&lt;=مغادرين!$H$4,مغادرين!$B$1=IF(مغادرين!$B$1="","",$I2020),مغادرين!$B$2=IF(مغادرين!$B$2="","",$K2020),مغادرين!$B$3=IF(مغادرين!$B$3="","",$Q2020),مغادرين!$B$4=IF(مغادرين!$B$4="","",$R2020)),MAX($A$4:$A2019)+1,"")</f>
        <v/>
      </c>
      <c r="B2020" s="45" t="str">
        <f t="shared" si="62"/>
        <v/>
      </c>
      <c r="C2020" s="45" t="str">
        <f>IF($A2020="","",RANK($B2020,$B$5:$B$9000,1)+COUNTIF($B$4:$B2019,$B2020))</f>
        <v/>
      </c>
      <c r="D2020" s="46" t="str">
        <f>IF(AND($O2020&gt;=قادمين!$C$4,$O2020&lt;=قادمين!$H$4,قادمين!$B$1=IF(قادمين!$B$1="","",$I2020),قادمين!$B$2=IF(قادمين!$B$2="","",$K2020),قادمين!$B$3=IF(قادمين!$B$3="","",$Q2020),قادمين!$B$4=IF(قادمين!$B$4="","",$R2020)),MAX($D$4:$D2019)+1,"")</f>
        <v/>
      </c>
      <c r="E2020" s="46" t="str">
        <f t="shared" si="63"/>
        <v/>
      </c>
      <c r="F2020" s="46" t="str">
        <f>IF($D2020="","",RANK($E2020,$E$5:$E$9000,1)+COUNTIF($E$4:$E2019,$E2020))</f>
        <v/>
      </c>
      <c r="G2020" s="63" t="str">
        <f>IF(H2020="","",COUNTA($H$5:H2020))</f>
        <v/>
      </c>
      <c r="H2020" s="187"/>
      <c r="I2020" s="203"/>
      <c r="J2020" s="202"/>
      <c r="K2020" s="202"/>
      <c r="L2020" s="202"/>
      <c r="M2020" s="202"/>
      <c r="N2020" s="202"/>
      <c r="O2020" s="201"/>
      <c r="P2020" s="159"/>
      <c r="Q2020" s="206"/>
      <c r="R2020" s="50"/>
      <c r="S2020" s="51"/>
      <c r="T2020" s="51"/>
      <c r="U2020" s="52"/>
      <c r="V2020" s="52"/>
      <c r="W2020" s="52"/>
      <c r="X2020" s="53"/>
      <c r="Y2020" s="52"/>
      <c r="Z2020" s="54"/>
      <c r="AA2020" s="22"/>
      <c r="AB2020" s="22"/>
      <c r="AC2020" s="22"/>
      <c r="AD2020" s="22"/>
      <c r="AE2020" s="22"/>
      <c r="AF2020" s="22"/>
      <c r="AG2020" s="22"/>
    </row>
    <row r="2021" spans="1:33" s="11" customFormat="1" ht="26.1" customHeight="1">
      <c r="A2021" s="45" t="str">
        <f>IF(AND($H2021&gt;=مغادرين!$C$4,$H2021&lt;=مغادرين!$H$4,مغادرين!$B$1=IF(مغادرين!$B$1="","",$I2021),مغادرين!$B$2=IF(مغادرين!$B$2="","",$K2021),مغادرين!$B$3=IF(مغادرين!$B$3="","",$Q2021),مغادرين!$B$4=IF(مغادرين!$B$4="","",$R2021)),MAX($A$4:$A2020)+1,"")</f>
        <v/>
      </c>
      <c r="B2021" s="45" t="str">
        <f t="shared" si="62"/>
        <v/>
      </c>
      <c r="C2021" s="45" t="str">
        <f>IF($A2021="","",RANK($B2021,$B$5:$B$9000,1)+COUNTIF($B$4:$B2020,$B2021))</f>
        <v/>
      </c>
      <c r="D2021" s="46" t="str">
        <f>IF(AND($O2021&gt;=قادمين!$C$4,$O2021&lt;=قادمين!$H$4,قادمين!$B$1=IF(قادمين!$B$1="","",$I2021),قادمين!$B$2=IF(قادمين!$B$2="","",$K2021),قادمين!$B$3=IF(قادمين!$B$3="","",$Q2021),قادمين!$B$4=IF(قادمين!$B$4="","",$R2021)),MAX($D$4:$D2020)+1,"")</f>
        <v/>
      </c>
      <c r="E2021" s="46" t="str">
        <f t="shared" si="63"/>
        <v/>
      </c>
      <c r="F2021" s="46" t="str">
        <f>IF($D2021="","",RANK($E2021,$E$5:$E$9000,1)+COUNTIF($E$4:$E2020,$E2021))</f>
        <v/>
      </c>
      <c r="G2021" s="63" t="str">
        <f>IF(H2021="","",COUNTA($H$5:H2021))</f>
        <v/>
      </c>
      <c r="H2021" s="187"/>
      <c r="I2021" s="203"/>
      <c r="J2021" s="202"/>
      <c r="K2021" s="202"/>
      <c r="L2021" s="202"/>
      <c r="M2021" s="202"/>
      <c r="N2021" s="202"/>
      <c r="O2021" s="201"/>
      <c r="P2021" s="159"/>
      <c r="Q2021" s="206"/>
      <c r="R2021" s="50"/>
      <c r="S2021" s="51"/>
      <c r="T2021" s="51"/>
      <c r="U2021" s="52"/>
      <c r="V2021" s="52"/>
      <c r="W2021" s="52"/>
      <c r="X2021" s="53"/>
      <c r="Y2021" s="52"/>
      <c r="Z2021" s="54"/>
      <c r="AA2021" s="22"/>
      <c r="AB2021" s="22"/>
      <c r="AC2021" s="22"/>
      <c r="AD2021" s="22"/>
      <c r="AE2021" s="22"/>
      <c r="AF2021" s="22"/>
      <c r="AG2021" s="22"/>
    </row>
    <row r="2022" spans="1:33" s="11" customFormat="1" ht="26.1" customHeight="1">
      <c r="A2022" s="45" t="str">
        <f>IF(AND($H2022&gt;=مغادرين!$C$4,$H2022&lt;=مغادرين!$H$4,مغادرين!$B$1=IF(مغادرين!$B$1="","",$I2022),مغادرين!$B$2=IF(مغادرين!$B$2="","",$K2022),مغادرين!$B$3=IF(مغادرين!$B$3="","",$Q2022),مغادرين!$B$4=IF(مغادرين!$B$4="","",$R2022)),MAX($A$4:$A2021)+1,"")</f>
        <v/>
      </c>
      <c r="B2022" s="45" t="str">
        <f t="shared" si="62"/>
        <v/>
      </c>
      <c r="C2022" s="45" t="str">
        <f>IF($A2022="","",RANK($B2022,$B$5:$B$9000,1)+COUNTIF($B$4:$B2021,$B2022))</f>
        <v/>
      </c>
      <c r="D2022" s="46" t="str">
        <f>IF(AND($O2022&gt;=قادمين!$C$4,$O2022&lt;=قادمين!$H$4,قادمين!$B$1=IF(قادمين!$B$1="","",$I2022),قادمين!$B$2=IF(قادمين!$B$2="","",$K2022),قادمين!$B$3=IF(قادمين!$B$3="","",$Q2022),قادمين!$B$4=IF(قادمين!$B$4="","",$R2022)),MAX($D$4:$D2021)+1,"")</f>
        <v/>
      </c>
      <c r="E2022" s="46" t="str">
        <f t="shared" si="63"/>
        <v/>
      </c>
      <c r="F2022" s="46" t="str">
        <f>IF($D2022="","",RANK($E2022,$E$5:$E$9000,1)+COUNTIF($E$4:$E2021,$E2022))</f>
        <v/>
      </c>
      <c r="G2022" s="63" t="str">
        <f>IF(H2022="","",COUNTA($H$5:H2022))</f>
        <v/>
      </c>
      <c r="H2022" s="187"/>
      <c r="I2022" s="203"/>
      <c r="J2022" s="202"/>
      <c r="K2022" s="202"/>
      <c r="L2022" s="202"/>
      <c r="M2022" s="202"/>
      <c r="N2022" s="202"/>
      <c r="O2022" s="201"/>
      <c r="P2022" s="159"/>
      <c r="Q2022" s="206"/>
      <c r="R2022" s="50"/>
      <c r="S2022" s="51"/>
      <c r="T2022" s="51"/>
      <c r="U2022" s="52"/>
      <c r="V2022" s="52"/>
      <c r="W2022" s="52"/>
      <c r="X2022" s="53"/>
      <c r="Y2022" s="52"/>
      <c r="Z2022" s="54"/>
      <c r="AA2022" s="22"/>
      <c r="AB2022" s="22"/>
      <c r="AC2022" s="22"/>
      <c r="AD2022" s="22"/>
      <c r="AE2022" s="22"/>
      <c r="AF2022" s="22"/>
      <c r="AG2022" s="22"/>
    </row>
    <row r="2023" spans="1:33" s="11" customFormat="1" ht="26.1" customHeight="1">
      <c r="A2023" s="45" t="str">
        <f>IF(AND($H2023&gt;=مغادرين!$C$4,$H2023&lt;=مغادرين!$H$4,مغادرين!$B$1=IF(مغادرين!$B$1="","",$I2023),مغادرين!$B$2=IF(مغادرين!$B$2="","",$K2023),مغادرين!$B$3=IF(مغادرين!$B$3="","",$Q2023),مغادرين!$B$4=IF(مغادرين!$B$4="","",$R2023)),MAX($A$4:$A2022)+1,"")</f>
        <v/>
      </c>
      <c r="B2023" s="45" t="str">
        <f t="shared" si="62"/>
        <v/>
      </c>
      <c r="C2023" s="45" t="str">
        <f>IF($A2023="","",RANK($B2023,$B$5:$B$9000,1)+COUNTIF($B$4:$B2022,$B2023))</f>
        <v/>
      </c>
      <c r="D2023" s="46" t="str">
        <f>IF(AND($O2023&gt;=قادمين!$C$4,$O2023&lt;=قادمين!$H$4,قادمين!$B$1=IF(قادمين!$B$1="","",$I2023),قادمين!$B$2=IF(قادمين!$B$2="","",$K2023),قادمين!$B$3=IF(قادمين!$B$3="","",$Q2023),قادمين!$B$4=IF(قادمين!$B$4="","",$R2023)),MAX($D$4:$D2022)+1,"")</f>
        <v/>
      </c>
      <c r="E2023" s="46" t="str">
        <f t="shared" si="63"/>
        <v/>
      </c>
      <c r="F2023" s="46" t="str">
        <f>IF($D2023="","",RANK($E2023,$E$5:$E$9000,1)+COUNTIF($E$4:$E2022,$E2023))</f>
        <v/>
      </c>
      <c r="G2023" s="63" t="str">
        <f>IF(H2023="","",COUNTA($H$5:H2023))</f>
        <v/>
      </c>
      <c r="H2023" s="187"/>
      <c r="I2023" s="203"/>
      <c r="J2023" s="202"/>
      <c r="K2023" s="202"/>
      <c r="L2023" s="202"/>
      <c r="M2023" s="202"/>
      <c r="N2023" s="202"/>
      <c r="O2023" s="201"/>
      <c r="P2023" s="159"/>
      <c r="Q2023" s="206"/>
      <c r="R2023" s="50"/>
      <c r="S2023" s="51"/>
      <c r="T2023" s="51"/>
      <c r="U2023" s="52"/>
      <c r="V2023" s="52"/>
      <c r="W2023" s="52"/>
      <c r="X2023" s="53"/>
      <c r="Y2023" s="52"/>
      <c r="Z2023" s="54"/>
      <c r="AA2023" s="22"/>
      <c r="AB2023" s="22"/>
      <c r="AC2023" s="22"/>
      <c r="AD2023" s="22"/>
      <c r="AE2023" s="22"/>
      <c r="AF2023" s="22"/>
      <c r="AG2023" s="22"/>
    </row>
    <row r="2024" spans="1:33" s="11" customFormat="1" ht="26.1" customHeight="1">
      <c r="A2024" s="45" t="str">
        <f>IF(AND($H2024&gt;=مغادرين!$C$4,$H2024&lt;=مغادرين!$H$4,مغادرين!$B$1=IF(مغادرين!$B$1="","",$I2024),مغادرين!$B$2=IF(مغادرين!$B$2="","",$K2024),مغادرين!$B$3=IF(مغادرين!$B$3="","",$Q2024),مغادرين!$B$4=IF(مغادرين!$B$4="","",$R2024)),MAX($A$4:$A2023)+1,"")</f>
        <v/>
      </c>
      <c r="B2024" s="45" t="str">
        <f t="shared" si="62"/>
        <v/>
      </c>
      <c r="C2024" s="45" t="str">
        <f>IF($A2024="","",RANK($B2024,$B$5:$B$9000,1)+COUNTIF($B$4:$B2023,$B2024))</f>
        <v/>
      </c>
      <c r="D2024" s="46" t="str">
        <f>IF(AND($O2024&gt;=قادمين!$C$4,$O2024&lt;=قادمين!$H$4,قادمين!$B$1=IF(قادمين!$B$1="","",$I2024),قادمين!$B$2=IF(قادمين!$B$2="","",$K2024),قادمين!$B$3=IF(قادمين!$B$3="","",$Q2024),قادمين!$B$4=IF(قادمين!$B$4="","",$R2024)),MAX($D$4:$D2023)+1,"")</f>
        <v/>
      </c>
      <c r="E2024" s="46" t="str">
        <f t="shared" si="63"/>
        <v/>
      </c>
      <c r="F2024" s="46" t="str">
        <f>IF($D2024="","",RANK($E2024,$E$5:$E$9000,1)+COUNTIF($E$4:$E2023,$E2024))</f>
        <v/>
      </c>
      <c r="G2024" s="63" t="str">
        <f>IF(H2024="","",COUNTA($H$5:H2024))</f>
        <v/>
      </c>
      <c r="H2024" s="187"/>
      <c r="I2024" s="203"/>
      <c r="J2024" s="202"/>
      <c r="K2024" s="202"/>
      <c r="L2024" s="202"/>
      <c r="M2024" s="202"/>
      <c r="N2024" s="202"/>
      <c r="O2024" s="201"/>
      <c r="P2024" s="159"/>
      <c r="Q2024" s="206"/>
      <c r="R2024" s="50"/>
      <c r="S2024" s="51"/>
      <c r="T2024" s="51"/>
      <c r="U2024" s="52"/>
      <c r="V2024" s="52"/>
      <c r="W2024" s="52"/>
      <c r="X2024" s="53"/>
      <c r="Y2024" s="52"/>
      <c r="Z2024" s="54"/>
      <c r="AA2024" s="22"/>
      <c r="AB2024" s="22"/>
      <c r="AC2024" s="22"/>
      <c r="AD2024" s="22"/>
      <c r="AE2024" s="22"/>
      <c r="AF2024" s="22"/>
      <c r="AG2024" s="22"/>
    </row>
    <row r="2025" spans="1:33" s="11" customFormat="1" ht="26.1" customHeight="1">
      <c r="A2025" s="45" t="str">
        <f>IF(AND($H2025&gt;=مغادرين!$C$4,$H2025&lt;=مغادرين!$H$4,مغادرين!$B$1=IF(مغادرين!$B$1="","",$I2025),مغادرين!$B$2=IF(مغادرين!$B$2="","",$K2025),مغادرين!$B$3=IF(مغادرين!$B$3="","",$Q2025),مغادرين!$B$4=IF(مغادرين!$B$4="","",$R2025)),MAX($A$4:$A2024)+1,"")</f>
        <v/>
      </c>
      <c r="B2025" s="45" t="str">
        <f t="shared" si="62"/>
        <v/>
      </c>
      <c r="C2025" s="45" t="str">
        <f>IF($A2025="","",RANK($B2025,$B$5:$B$9000,1)+COUNTIF($B$4:$B2024,$B2025))</f>
        <v/>
      </c>
      <c r="D2025" s="46" t="str">
        <f>IF(AND($O2025&gt;=قادمين!$C$4,$O2025&lt;=قادمين!$H$4,قادمين!$B$1=IF(قادمين!$B$1="","",$I2025),قادمين!$B$2=IF(قادمين!$B$2="","",$K2025),قادمين!$B$3=IF(قادمين!$B$3="","",$Q2025),قادمين!$B$4=IF(قادمين!$B$4="","",$R2025)),MAX($D$4:$D2024)+1,"")</f>
        <v/>
      </c>
      <c r="E2025" s="46" t="str">
        <f t="shared" si="63"/>
        <v/>
      </c>
      <c r="F2025" s="46" t="str">
        <f>IF($D2025="","",RANK($E2025,$E$5:$E$9000,1)+COUNTIF($E$4:$E2024,$E2025))</f>
        <v/>
      </c>
      <c r="G2025" s="63" t="str">
        <f>IF(H2025="","",COUNTA($H$5:H2025))</f>
        <v/>
      </c>
      <c r="H2025" s="187"/>
      <c r="I2025" s="203"/>
      <c r="J2025" s="202"/>
      <c r="K2025" s="202"/>
      <c r="L2025" s="202"/>
      <c r="M2025" s="202"/>
      <c r="N2025" s="202"/>
      <c r="O2025" s="201"/>
      <c r="P2025" s="159"/>
      <c r="Q2025" s="206"/>
      <c r="R2025" s="50"/>
      <c r="S2025" s="51"/>
      <c r="T2025" s="51"/>
      <c r="U2025" s="52"/>
      <c r="V2025" s="52"/>
      <c r="W2025" s="52"/>
      <c r="X2025" s="53"/>
      <c r="Y2025" s="52"/>
      <c r="Z2025" s="54"/>
      <c r="AA2025" s="22"/>
      <c r="AB2025" s="22"/>
      <c r="AC2025" s="22"/>
      <c r="AD2025" s="22"/>
      <c r="AE2025" s="22"/>
      <c r="AF2025" s="22"/>
      <c r="AG2025" s="22"/>
    </row>
    <row r="2026" spans="1:33" s="11" customFormat="1" ht="26.1" customHeight="1">
      <c r="A2026" s="45" t="str">
        <f>IF(AND($H2026&gt;=مغادرين!$C$4,$H2026&lt;=مغادرين!$H$4,مغادرين!$B$1=IF(مغادرين!$B$1="","",$I2026),مغادرين!$B$2=IF(مغادرين!$B$2="","",$K2026),مغادرين!$B$3=IF(مغادرين!$B$3="","",$Q2026),مغادرين!$B$4=IF(مغادرين!$B$4="","",$R2026)),MAX($A$4:$A2025)+1,"")</f>
        <v/>
      </c>
      <c r="B2026" s="45" t="str">
        <f t="shared" si="62"/>
        <v/>
      </c>
      <c r="C2026" s="45" t="str">
        <f>IF($A2026="","",RANK($B2026,$B$5:$B$9000,1)+COUNTIF($B$4:$B2025,$B2026))</f>
        <v/>
      </c>
      <c r="D2026" s="46" t="str">
        <f>IF(AND($O2026&gt;=قادمين!$C$4,$O2026&lt;=قادمين!$H$4,قادمين!$B$1=IF(قادمين!$B$1="","",$I2026),قادمين!$B$2=IF(قادمين!$B$2="","",$K2026),قادمين!$B$3=IF(قادمين!$B$3="","",$Q2026),قادمين!$B$4=IF(قادمين!$B$4="","",$R2026)),MAX($D$4:$D2025)+1,"")</f>
        <v/>
      </c>
      <c r="E2026" s="46" t="str">
        <f t="shared" si="63"/>
        <v/>
      </c>
      <c r="F2026" s="46" t="str">
        <f>IF($D2026="","",RANK($E2026,$E$5:$E$9000,1)+COUNTIF($E$4:$E2025,$E2026))</f>
        <v/>
      </c>
      <c r="G2026" s="63" t="str">
        <f>IF(H2026="","",COUNTA($H$5:H2026))</f>
        <v/>
      </c>
      <c r="H2026" s="187"/>
      <c r="I2026" s="203"/>
      <c r="J2026" s="202"/>
      <c r="K2026" s="202"/>
      <c r="L2026" s="202"/>
      <c r="M2026" s="202"/>
      <c r="N2026" s="202"/>
      <c r="O2026" s="201"/>
      <c r="P2026" s="159"/>
      <c r="Q2026" s="206"/>
      <c r="R2026" s="50"/>
      <c r="S2026" s="51"/>
      <c r="T2026" s="51"/>
      <c r="U2026" s="52"/>
      <c r="V2026" s="52"/>
      <c r="W2026" s="52"/>
      <c r="X2026" s="53"/>
      <c r="Y2026" s="52"/>
      <c r="Z2026" s="54"/>
      <c r="AA2026" s="22"/>
      <c r="AB2026" s="22"/>
      <c r="AC2026" s="22"/>
      <c r="AD2026" s="22"/>
      <c r="AE2026" s="22"/>
      <c r="AF2026" s="22"/>
      <c r="AG2026" s="22"/>
    </row>
    <row r="2027" spans="1:33" s="11" customFormat="1" ht="26.1" customHeight="1">
      <c r="A2027" s="45" t="str">
        <f>IF(AND($H2027&gt;=مغادرين!$C$4,$H2027&lt;=مغادرين!$H$4,مغادرين!$B$1=IF(مغادرين!$B$1="","",$I2027),مغادرين!$B$2=IF(مغادرين!$B$2="","",$K2027),مغادرين!$B$3=IF(مغادرين!$B$3="","",$Q2027),مغادرين!$B$4=IF(مغادرين!$B$4="","",$R2027)),MAX($A$4:$A2026)+1,"")</f>
        <v/>
      </c>
      <c r="B2027" s="45" t="str">
        <f t="shared" si="62"/>
        <v/>
      </c>
      <c r="C2027" s="45" t="str">
        <f>IF($A2027="","",RANK($B2027,$B$5:$B$9000,1)+COUNTIF($B$4:$B2026,$B2027))</f>
        <v/>
      </c>
      <c r="D2027" s="46" t="str">
        <f>IF(AND($O2027&gt;=قادمين!$C$4,$O2027&lt;=قادمين!$H$4,قادمين!$B$1=IF(قادمين!$B$1="","",$I2027),قادمين!$B$2=IF(قادمين!$B$2="","",$K2027),قادمين!$B$3=IF(قادمين!$B$3="","",$Q2027),قادمين!$B$4=IF(قادمين!$B$4="","",$R2027)),MAX($D$4:$D2026)+1,"")</f>
        <v/>
      </c>
      <c r="E2027" s="46" t="str">
        <f t="shared" si="63"/>
        <v/>
      </c>
      <c r="F2027" s="46" t="str">
        <f>IF($D2027="","",RANK($E2027,$E$5:$E$9000,1)+COUNTIF($E$4:$E2026,$E2027))</f>
        <v/>
      </c>
      <c r="G2027" s="63" t="str">
        <f>IF(H2027="","",COUNTA($H$5:H2027))</f>
        <v/>
      </c>
      <c r="H2027" s="187"/>
      <c r="I2027" s="203"/>
      <c r="J2027" s="202"/>
      <c r="K2027" s="202"/>
      <c r="L2027" s="202"/>
      <c r="M2027" s="202"/>
      <c r="N2027" s="202"/>
      <c r="O2027" s="201"/>
      <c r="P2027" s="159"/>
      <c r="Q2027" s="206"/>
      <c r="R2027" s="50"/>
      <c r="S2027" s="51"/>
      <c r="T2027" s="51"/>
      <c r="U2027" s="52"/>
      <c r="V2027" s="52"/>
      <c r="W2027" s="52"/>
      <c r="X2027" s="53"/>
      <c r="Y2027" s="52"/>
      <c r="Z2027" s="54"/>
      <c r="AA2027" s="22"/>
      <c r="AB2027" s="22"/>
      <c r="AC2027" s="22"/>
      <c r="AD2027" s="22"/>
      <c r="AE2027" s="22"/>
      <c r="AF2027" s="22"/>
      <c r="AG2027" s="22"/>
    </row>
    <row r="2028" spans="1:33" s="11" customFormat="1" ht="26.1" customHeight="1">
      <c r="A2028" s="45" t="str">
        <f>IF(AND($H2028&gt;=مغادرين!$C$4,$H2028&lt;=مغادرين!$H$4,مغادرين!$B$1=IF(مغادرين!$B$1="","",$I2028),مغادرين!$B$2=IF(مغادرين!$B$2="","",$K2028),مغادرين!$B$3=IF(مغادرين!$B$3="","",$Q2028),مغادرين!$B$4=IF(مغادرين!$B$4="","",$R2028)),MAX($A$4:$A2027)+1,"")</f>
        <v/>
      </c>
      <c r="B2028" s="45" t="str">
        <f t="shared" si="62"/>
        <v/>
      </c>
      <c r="C2028" s="45" t="str">
        <f>IF($A2028="","",RANK($B2028,$B$5:$B$9000,1)+COUNTIF($B$4:$B2027,$B2028))</f>
        <v/>
      </c>
      <c r="D2028" s="46" t="str">
        <f>IF(AND($O2028&gt;=قادمين!$C$4,$O2028&lt;=قادمين!$H$4,قادمين!$B$1=IF(قادمين!$B$1="","",$I2028),قادمين!$B$2=IF(قادمين!$B$2="","",$K2028),قادمين!$B$3=IF(قادمين!$B$3="","",$Q2028),قادمين!$B$4=IF(قادمين!$B$4="","",$R2028)),MAX($D$4:$D2027)+1,"")</f>
        <v/>
      </c>
      <c r="E2028" s="46" t="str">
        <f t="shared" si="63"/>
        <v/>
      </c>
      <c r="F2028" s="46" t="str">
        <f>IF($D2028="","",RANK($E2028,$E$5:$E$9000,1)+COUNTIF($E$4:$E2027,$E2028))</f>
        <v/>
      </c>
      <c r="G2028" s="63" t="str">
        <f>IF(H2028="","",COUNTA($H$5:H2028))</f>
        <v/>
      </c>
      <c r="H2028" s="187"/>
      <c r="I2028" s="203"/>
      <c r="J2028" s="202"/>
      <c r="K2028" s="202"/>
      <c r="L2028" s="202"/>
      <c r="M2028" s="202"/>
      <c r="N2028" s="202"/>
      <c r="O2028" s="201"/>
      <c r="P2028" s="159"/>
      <c r="Q2028" s="206"/>
      <c r="R2028" s="50"/>
      <c r="S2028" s="51"/>
      <c r="T2028" s="51"/>
      <c r="U2028" s="52"/>
      <c r="V2028" s="52"/>
      <c r="W2028" s="52"/>
      <c r="X2028" s="53"/>
      <c r="Y2028" s="52"/>
      <c r="Z2028" s="54"/>
      <c r="AA2028" s="22"/>
      <c r="AB2028" s="22"/>
      <c r="AC2028" s="22"/>
      <c r="AD2028" s="22"/>
      <c r="AE2028" s="22"/>
      <c r="AF2028" s="22"/>
      <c r="AG2028" s="22"/>
    </row>
    <row r="2029" spans="1:33" s="11" customFormat="1" ht="26.1" customHeight="1">
      <c r="A2029" s="45" t="str">
        <f>IF(AND($H2029&gt;=مغادرين!$C$4,$H2029&lt;=مغادرين!$H$4,مغادرين!$B$1=IF(مغادرين!$B$1="","",$I2029),مغادرين!$B$2=IF(مغادرين!$B$2="","",$K2029),مغادرين!$B$3=IF(مغادرين!$B$3="","",$Q2029),مغادرين!$B$4=IF(مغادرين!$B$4="","",$R2029)),MAX($A$4:$A2028)+1,"")</f>
        <v/>
      </c>
      <c r="B2029" s="45" t="str">
        <f t="shared" si="62"/>
        <v/>
      </c>
      <c r="C2029" s="45" t="str">
        <f>IF($A2029="","",RANK($B2029,$B$5:$B$9000,1)+COUNTIF($B$4:$B2028,$B2029))</f>
        <v/>
      </c>
      <c r="D2029" s="46" t="str">
        <f>IF(AND($O2029&gt;=قادمين!$C$4,$O2029&lt;=قادمين!$H$4,قادمين!$B$1=IF(قادمين!$B$1="","",$I2029),قادمين!$B$2=IF(قادمين!$B$2="","",$K2029),قادمين!$B$3=IF(قادمين!$B$3="","",$Q2029),قادمين!$B$4=IF(قادمين!$B$4="","",$R2029)),MAX($D$4:$D2028)+1,"")</f>
        <v/>
      </c>
      <c r="E2029" s="46" t="str">
        <f t="shared" si="63"/>
        <v/>
      </c>
      <c r="F2029" s="46" t="str">
        <f>IF($D2029="","",RANK($E2029,$E$5:$E$9000,1)+COUNTIF($E$4:$E2028,$E2029))</f>
        <v/>
      </c>
      <c r="G2029" s="63" t="str">
        <f>IF(H2029="","",COUNTA($H$5:H2029))</f>
        <v/>
      </c>
      <c r="H2029" s="187"/>
      <c r="I2029" s="203"/>
      <c r="J2029" s="202"/>
      <c r="K2029" s="202"/>
      <c r="L2029" s="202"/>
      <c r="M2029" s="202"/>
      <c r="N2029" s="202"/>
      <c r="O2029" s="201"/>
      <c r="P2029" s="159"/>
      <c r="Q2029" s="206"/>
      <c r="R2029" s="50"/>
      <c r="S2029" s="51"/>
      <c r="T2029" s="51"/>
      <c r="U2029" s="52"/>
      <c r="V2029" s="52"/>
      <c r="W2029" s="52"/>
      <c r="X2029" s="53"/>
      <c r="Y2029" s="52"/>
      <c r="Z2029" s="54"/>
      <c r="AA2029" s="22"/>
      <c r="AB2029" s="22"/>
      <c r="AC2029" s="22"/>
      <c r="AD2029" s="22"/>
      <c r="AE2029" s="22"/>
      <c r="AF2029" s="22"/>
      <c r="AG2029" s="22"/>
    </row>
    <row r="2030" spans="1:33" s="11" customFormat="1" ht="26.1" customHeight="1">
      <c r="A2030" s="45" t="str">
        <f>IF(AND($H2030&gt;=مغادرين!$C$4,$H2030&lt;=مغادرين!$H$4,مغادرين!$B$1=IF(مغادرين!$B$1="","",$I2030),مغادرين!$B$2=IF(مغادرين!$B$2="","",$K2030),مغادرين!$B$3=IF(مغادرين!$B$3="","",$Q2030),مغادرين!$B$4=IF(مغادرين!$B$4="","",$R2030)),MAX($A$4:$A2029)+1,"")</f>
        <v/>
      </c>
      <c r="B2030" s="45" t="str">
        <f t="shared" si="62"/>
        <v/>
      </c>
      <c r="C2030" s="45" t="str">
        <f>IF($A2030="","",RANK($B2030,$B$5:$B$9000,1)+COUNTIF($B$4:$B2029,$B2030))</f>
        <v/>
      </c>
      <c r="D2030" s="46" t="str">
        <f>IF(AND($O2030&gt;=قادمين!$C$4,$O2030&lt;=قادمين!$H$4,قادمين!$B$1=IF(قادمين!$B$1="","",$I2030),قادمين!$B$2=IF(قادمين!$B$2="","",$K2030),قادمين!$B$3=IF(قادمين!$B$3="","",$Q2030),قادمين!$B$4=IF(قادمين!$B$4="","",$R2030)),MAX($D$4:$D2029)+1,"")</f>
        <v/>
      </c>
      <c r="E2030" s="46" t="str">
        <f t="shared" si="63"/>
        <v/>
      </c>
      <c r="F2030" s="46" t="str">
        <f>IF($D2030="","",RANK($E2030,$E$5:$E$9000,1)+COUNTIF($E$4:$E2029,$E2030))</f>
        <v/>
      </c>
      <c r="G2030" s="63" t="str">
        <f>IF(H2030="","",COUNTA($H$5:H2030))</f>
        <v/>
      </c>
      <c r="H2030" s="187"/>
      <c r="I2030" s="203"/>
      <c r="J2030" s="202"/>
      <c r="K2030" s="202"/>
      <c r="L2030" s="202"/>
      <c r="M2030" s="202"/>
      <c r="N2030" s="202"/>
      <c r="O2030" s="201"/>
      <c r="P2030" s="159"/>
      <c r="Q2030" s="206"/>
      <c r="R2030" s="50"/>
      <c r="S2030" s="51"/>
      <c r="T2030" s="51"/>
      <c r="U2030" s="52"/>
      <c r="V2030" s="52"/>
      <c r="W2030" s="52"/>
      <c r="X2030" s="53"/>
      <c r="Y2030" s="52"/>
      <c r="Z2030" s="54"/>
      <c r="AA2030" s="22"/>
      <c r="AB2030" s="22"/>
      <c r="AC2030" s="22"/>
      <c r="AD2030" s="22"/>
      <c r="AE2030" s="22"/>
      <c r="AF2030" s="22"/>
      <c r="AG2030" s="22"/>
    </row>
    <row r="2031" spans="1:33" s="11" customFormat="1" ht="26.1" customHeight="1">
      <c r="A2031" s="45" t="str">
        <f>IF(AND($H2031&gt;=مغادرين!$C$4,$H2031&lt;=مغادرين!$H$4,مغادرين!$B$1=IF(مغادرين!$B$1="","",$I2031),مغادرين!$B$2=IF(مغادرين!$B$2="","",$K2031),مغادرين!$B$3=IF(مغادرين!$B$3="","",$Q2031),مغادرين!$B$4=IF(مغادرين!$B$4="","",$R2031)),MAX($A$4:$A2030)+1,"")</f>
        <v/>
      </c>
      <c r="B2031" s="45" t="str">
        <f t="shared" si="62"/>
        <v/>
      </c>
      <c r="C2031" s="45" t="str">
        <f>IF($A2031="","",RANK($B2031,$B$5:$B$9000,1)+COUNTIF($B$4:$B2030,$B2031))</f>
        <v/>
      </c>
      <c r="D2031" s="46" t="str">
        <f>IF(AND($O2031&gt;=قادمين!$C$4,$O2031&lt;=قادمين!$H$4,قادمين!$B$1=IF(قادمين!$B$1="","",$I2031),قادمين!$B$2=IF(قادمين!$B$2="","",$K2031),قادمين!$B$3=IF(قادمين!$B$3="","",$Q2031),قادمين!$B$4=IF(قادمين!$B$4="","",$R2031)),MAX($D$4:$D2030)+1,"")</f>
        <v/>
      </c>
      <c r="E2031" s="46" t="str">
        <f t="shared" si="63"/>
        <v/>
      </c>
      <c r="F2031" s="46" t="str">
        <f>IF($D2031="","",RANK($E2031,$E$5:$E$9000,1)+COUNTIF($E$4:$E2030,$E2031))</f>
        <v/>
      </c>
      <c r="G2031" s="63" t="str">
        <f>IF(H2031="","",COUNTA($H$5:H2031))</f>
        <v/>
      </c>
      <c r="H2031" s="187"/>
      <c r="I2031" s="203"/>
      <c r="J2031" s="202"/>
      <c r="K2031" s="202"/>
      <c r="L2031" s="202"/>
      <c r="M2031" s="202"/>
      <c r="N2031" s="202"/>
      <c r="O2031" s="201"/>
      <c r="P2031" s="159"/>
      <c r="Q2031" s="206"/>
      <c r="R2031" s="50"/>
      <c r="S2031" s="51"/>
      <c r="T2031" s="51"/>
      <c r="U2031" s="52"/>
      <c r="V2031" s="52"/>
      <c r="W2031" s="52"/>
      <c r="X2031" s="53"/>
      <c r="Y2031" s="52"/>
      <c r="Z2031" s="54"/>
      <c r="AA2031" s="22"/>
      <c r="AB2031" s="22"/>
      <c r="AC2031" s="22"/>
      <c r="AD2031" s="22"/>
      <c r="AE2031" s="22"/>
      <c r="AF2031" s="22"/>
      <c r="AG2031" s="22"/>
    </row>
    <row r="2032" spans="1:33" s="11" customFormat="1" ht="26.1" customHeight="1">
      <c r="A2032" s="45" t="str">
        <f>IF(AND($H2032&gt;=مغادرين!$C$4,$H2032&lt;=مغادرين!$H$4,مغادرين!$B$1=IF(مغادرين!$B$1="","",$I2032),مغادرين!$B$2=IF(مغادرين!$B$2="","",$K2032),مغادرين!$B$3=IF(مغادرين!$B$3="","",$Q2032),مغادرين!$B$4=IF(مغادرين!$B$4="","",$R2032)),MAX($A$4:$A2031)+1,"")</f>
        <v/>
      </c>
      <c r="B2032" s="45" t="str">
        <f t="shared" si="62"/>
        <v/>
      </c>
      <c r="C2032" s="45" t="str">
        <f>IF($A2032="","",RANK($B2032,$B$5:$B$9000,1)+COUNTIF($B$4:$B2031,$B2032))</f>
        <v/>
      </c>
      <c r="D2032" s="46" t="str">
        <f>IF(AND($O2032&gt;=قادمين!$C$4,$O2032&lt;=قادمين!$H$4,قادمين!$B$1=IF(قادمين!$B$1="","",$I2032),قادمين!$B$2=IF(قادمين!$B$2="","",$K2032),قادمين!$B$3=IF(قادمين!$B$3="","",$Q2032),قادمين!$B$4=IF(قادمين!$B$4="","",$R2032)),MAX($D$4:$D2031)+1,"")</f>
        <v/>
      </c>
      <c r="E2032" s="46" t="str">
        <f t="shared" si="63"/>
        <v/>
      </c>
      <c r="F2032" s="46" t="str">
        <f>IF($D2032="","",RANK($E2032,$E$5:$E$9000,1)+COUNTIF($E$4:$E2031,$E2032))</f>
        <v/>
      </c>
      <c r="G2032" s="63" t="str">
        <f>IF(H2032="","",COUNTA($H$5:H2032))</f>
        <v/>
      </c>
      <c r="H2032" s="187"/>
      <c r="I2032" s="203"/>
      <c r="J2032" s="202"/>
      <c r="K2032" s="202"/>
      <c r="L2032" s="202"/>
      <c r="M2032" s="202"/>
      <c r="N2032" s="202"/>
      <c r="O2032" s="201"/>
      <c r="P2032" s="159"/>
      <c r="Q2032" s="206"/>
      <c r="R2032" s="50"/>
      <c r="S2032" s="51"/>
      <c r="T2032" s="51"/>
      <c r="U2032" s="52"/>
      <c r="V2032" s="52"/>
      <c r="W2032" s="52"/>
      <c r="X2032" s="53"/>
      <c r="Y2032" s="52"/>
      <c r="Z2032" s="54"/>
      <c r="AA2032" s="22"/>
      <c r="AB2032" s="22"/>
      <c r="AC2032" s="22"/>
      <c r="AD2032" s="22"/>
      <c r="AE2032" s="22"/>
      <c r="AF2032" s="22"/>
      <c r="AG2032" s="22"/>
    </row>
    <row r="2033" spans="1:33" s="11" customFormat="1" ht="26.1" customHeight="1">
      <c r="A2033" s="45" t="str">
        <f>IF(AND($H2033&gt;=مغادرين!$C$4,$H2033&lt;=مغادرين!$H$4,مغادرين!$B$1=IF(مغادرين!$B$1="","",$I2033),مغادرين!$B$2=IF(مغادرين!$B$2="","",$K2033),مغادرين!$B$3=IF(مغادرين!$B$3="","",$Q2033),مغادرين!$B$4=IF(مغادرين!$B$4="","",$R2033)),MAX($A$4:$A2032)+1,"")</f>
        <v/>
      </c>
      <c r="B2033" s="45" t="str">
        <f t="shared" si="62"/>
        <v/>
      </c>
      <c r="C2033" s="45" t="str">
        <f>IF($A2033="","",RANK($B2033,$B$5:$B$9000,1)+COUNTIF($B$4:$B2032,$B2033))</f>
        <v/>
      </c>
      <c r="D2033" s="46" t="str">
        <f>IF(AND($O2033&gt;=قادمين!$C$4,$O2033&lt;=قادمين!$H$4,قادمين!$B$1=IF(قادمين!$B$1="","",$I2033),قادمين!$B$2=IF(قادمين!$B$2="","",$K2033),قادمين!$B$3=IF(قادمين!$B$3="","",$Q2033),قادمين!$B$4=IF(قادمين!$B$4="","",$R2033)),MAX($D$4:$D2032)+1,"")</f>
        <v/>
      </c>
      <c r="E2033" s="46" t="str">
        <f t="shared" si="63"/>
        <v/>
      </c>
      <c r="F2033" s="46" t="str">
        <f>IF($D2033="","",RANK($E2033,$E$5:$E$9000,1)+COUNTIF($E$4:$E2032,$E2033))</f>
        <v/>
      </c>
      <c r="G2033" s="63" t="str">
        <f>IF(H2033="","",COUNTA($H$5:H2033))</f>
        <v/>
      </c>
      <c r="H2033" s="187"/>
      <c r="I2033" s="203"/>
      <c r="J2033" s="202"/>
      <c r="K2033" s="202"/>
      <c r="L2033" s="202"/>
      <c r="M2033" s="202"/>
      <c r="N2033" s="202"/>
      <c r="O2033" s="201"/>
      <c r="P2033" s="159"/>
      <c r="Q2033" s="206"/>
      <c r="R2033" s="50"/>
      <c r="S2033" s="51"/>
      <c r="T2033" s="51"/>
      <c r="U2033" s="52"/>
      <c r="V2033" s="52"/>
      <c r="W2033" s="52"/>
      <c r="X2033" s="53"/>
      <c r="Y2033" s="52"/>
      <c r="Z2033" s="54"/>
      <c r="AA2033" s="22"/>
      <c r="AB2033" s="22"/>
      <c r="AC2033" s="22"/>
      <c r="AD2033" s="22"/>
      <c r="AE2033" s="22"/>
      <c r="AF2033" s="22"/>
      <c r="AG2033" s="22"/>
    </row>
    <row r="2034" spans="1:33" s="11" customFormat="1" ht="26.1" customHeight="1">
      <c r="A2034" s="45" t="str">
        <f>IF(AND($H2034&gt;=مغادرين!$C$4,$H2034&lt;=مغادرين!$H$4,مغادرين!$B$1=IF(مغادرين!$B$1="","",$I2034),مغادرين!$B$2=IF(مغادرين!$B$2="","",$K2034),مغادرين!$B$3=IF(مغادرين!$B$3="","",$Q2034),مغادرين!$B$4=IF(مغادرين!$B$4="","",$R2034)),MAX($A$4:$A2033)+1,"")</f>
        <v/>
      </c>
      <c r="B2034" s="45" t="str">
        <f t="shared" si="62"/>
        <v/>
      </c>
      <c r="C2034" s="45" t="str">
        <f>IF($A2034="","",RANK($B2034,$B$5:$B$9000,1)+COUNTIF($B$4:$B2033,$B2034))</f>
        <v/>
      </c>
      <c r="D2034" s="46" t="str">
        <f>IF(AND($O2034&gt;=قادمين!$C$4,$O2034&lt;=قادمين!$H$4,قادمين!$B$1=IF(قادمين!$B$1="","",$I2034),قادمين!$B$2=IF(قادمين!$B$2="","",$K2034),قادمين!$B$3=IF(قادمين!$B$3="","",$Q2034),قادمين!$B$4=IF(قادمين!$B$4="","",$R2034)),MAX($D$4:$D2033)+1,"")</f>
        <v/>
      </c>
      <c r="E2034" s="46" t="str">
        <f t="shared" si="63"/>
        <v/>
      </c>
      <c r="F2034" s="46" t="str">
        <f>IF($D2034="","",RANK($E2034,$E$5:$E$9000,1)+COUNTIF($E$4:$E2033,$E2034))</f>
        <v/>
      </c>
      <c r="G2034" s="63" t="str">
        <f>IF(H2034="","",COUNTA($H$5:H2034))</f>
        <v/>
      </c>
      <c r="H2034" s="187"/>
      <c r="I2034" s="203"/>
      <c r="J2034" s="202"/>
      <c r="K2034" s="202"/>
      <c r="L2034" s="202"/>
      <c r="M2034" s="202"/>
      <c r="N2034" s="202"/>
      <c r="O2034" s="201"/>
      <c r="P2034" s="159"/>
      <c r="Q2034" s="206"/>
      <c r="R2034" s="50"/>
      <c r="S2034" s="51"/>
      <c r="T2034" s="51"/>
      <c r="U2034" s="52"/>
      <c r="V2034" s="52"/>
      <c r="W2034" s="52"/>
      <c r="X2034" s="53"/>
      <c r="Y2034" s="52"/>
      <c r="Z2034" s="54"/>
      <c r="AA2034" s="22"/>
      <c r="AB2034" s="22"/>
      <c r="AC2034" s="22"/>
      <c r="AD2034" s="22"/>
      <c r="AE2034" s="22"/>
      <c r="AF2034" s="22"/>
      <c r="AG2034" s="22"/>
    </row>
    <row r="2035" spans="1:33" s="11" customFormat="1" ht="26.1" customHeight="1">
      <c r="A2035" s="45" t="str">
        <f>IF(AND($H2035&gt;=مغادرين!$C$4,$H2035&lt;=مغادرين!$H$4,مغادرين!$B$1=IF(مغادرين!$B$1="","",$I2035),مغادرين!$B$2=IF(مغادرين!$B$2="","",$K2035),مغادرين!$B$3=IF(مغادرين!$B$3="","",$Q2035),مغادرين!$B$4=IF(مغادرين!$B$4="","",$R2035)),MAX($A$4:$A2034)+1,"")</f>
        <v/>
      </c>
      <c r="B2035" s="45" t="str">
        <f t="shared" si="62"/>
        <v/>
      </c>
      <c r="C2035" s="45" t="str">
        <f>IF($A2035="","",RANK($B2035,$B$5:$B$9000,1)+COUNTIF($B$4:$B2034,$B2035))</f>
        <v/>
      </c>
      <c r="D2035" s="46" t="str">
        <f>IF(AND($O2035&gt;=قادمين!$C$4,$O2035&lt;=قادمين!$H$4,قادمين!$B$1=IF(قادمين!$B$1="","",$I2035),قادمين!$B$2=IF(قادمين!$B$2="","",$K2035),قادمين!$B$3=IF(قادمين!$B$3="","",$Q2035),قادمين!$B$4=IF(قادمين!$B$4="","",$R2035)),MAX($D$4:$D2034)+1,"")</f>
        <v/>
      </c>
      <c r="E2035" s="46" t="str">
        <f t="shared" si="63"/>
        <v/>
      </c>
      <c r="F2035" s="46" t="str">
        <f>IF($D2035="","",RANK($E2035,$E$5:$E$9000,1)+COUNTIF($E$4:$E2034,$E2035))</f>
        <v/>
      </c>
      <c r="G2035" s="63" t="str">
        <f>IF(H2035="","",COUNTA($H$5:H2035))</f>
        <v/>
      </c>
      <c r="H2035" s="187"/>
      <c r="I2035" s="203"/>
      <c r="J2035" s="202"/>
      <c r="K2035" s="202"/>
      <c r="L2035" s="202"/>
      <c r="M2035" s="202"/>
      <c r="N2035" s="202"/>
      <c r="O2035" s="201"/>
      <c r="P2035" s="159"/>
      <c r="Q2035" s="206"/>
      <c r="R2035" s="50"/>
      <c r="S2035" s="51"/>
      <c r="T2035" s="51"/>
      <c r="U2035" s="52"/>
      <c r="V2035" s="52"/>
      <c r="W2035" s="52"/>
      <c r="X2035" s="53"/>
      <c r="Y2035" s="52"/>
      <c r="Z2035" s="54"/>
      <c r="AA2035" s="22"/>
      <c r="AB2035" s="22"/>
      <c r="AC2035" s="22"/>
      <c r="AD2035" s="22"/>
      <c r="AE2035" s="22"/>
      <c r="AF2035" s="22"/>
      <c r="AG2035" s="22"/>
    </row>
    <row r="2036" spans="1:33" s="11" customFormat="1" ht="26.1" customHeight="1">
      <c r="A2036" s="45" t="str">
        <f>IF(AND($H2036&gt;=مغادرين!$C$4,$H2036&lt;=مغادرين!$H$4,مغادرين!$B$1=IF(مغادرين!$B$1="","",$I2036),مغادرين!$B$2=IF(مغادرين!$B$2="","",$K2036),مغادرين!$B$3=IF(مغادرين!$B$3="","",$Q2036),مغادرين!$B$4=IF(مغادرين!$B$4="","",$R2036)),MAX($A$4:$A2035)+1,"")</f>
        <v/>
      </c>
      <c r="B2036" s="45" t="str">
        <f t="shared" si="62"/>
        <v/>
      </c>
      <c r="C2036" s="45" t="str">
        <f>IF($A2036="","",RANK($B2036,$B$5:$B$9000,1)+COUNTIF($B$4:$B2035,$B2036))</f>
        <v/>
      </c>
      <c r="D2036" s="46" t="str">
        <f>IF(AND($O2036&gt;=قادمين!$C$4,$O2036&lt;=قادمين!$H$4,قادمين!$B$1=IF(قادمين!$B$1="","",$I2036),قادمين!$B$2=IF(قادمين!$B$2="","",$K2036),قادمين!$B$3=IF(قادمين!$B$3="","",$Q2036),قادمين!$B$4=IF(قادمين!$B$4="","",$R2036)),MAX($D$4:$D2035)+1,"")</f>
        <v/>
      </c>
      <c r="E2036" s="46" t="str">
        <f t="shared" si="63"/>
        <v/>
      </c>
      <c r="F2036" s="46" t="str">
        <f>IF($D2036="","",RANK($E2036,$E$5:$E$9000,1)+COUNTIF($E$4:$E2035,$E2036))</f>
        <v/>
      </c>
      <c r="G2036" s="63" t="str">
        <f>IF(H2036="","",COUNTA($H$5:H2036))</f>
        <v/>
      </c>
      <c r="H2036" s="187"/>
      <c r="I2036" s="203"/>
      <c r="J2036" s="202"/>
      <c r="K2036" s="202"/>
      <c r="L2036" s="202"/>
      <c r="M2036" s="202"/>
      <c r="N2036" s="202"/>
      <c r="O2036" s="201"/>
      <c r="P2036" s="159"/>
      <c r="Q2036" s="206"/>
      <c r="R2036" s="50"/>
      <c r="S2036" s="51"/>
      <c r="T2036" s="51"/>
      <c r="U2036" s="52"/>
      <c r="V2036" s="52"/>
      <c r="W2036" s="52"/>
      <c r="X2036" s="53"/>
      <c r="Y2036" s="52"/>
      <c r="Z2036" s="54"/>
      <c r="AA2036" s="22"/>
      <c r="AB2036" s="22"/>
      <c r="AC2036" s="22"/>
      <c r="AD2036" s="22"/>
      <c r="AE2036" s="22"/>
      <c r="AF2036" s="22"/>
      <c r="AG2036" s="22"/>
    </row>
    <row r="2037" spans="1:33" s="11" customFormat="1" ht="26.1" customHeight="1">
      <c r="A2037" s="45" t="str">
        <f>IF(AND($H2037&gt;=مغادرين!$C$4,$H2037&lt;=مغادرين!$H$4,مغادرين!$B$1=IF(مغادرين!$B$1="","",$I2037),مغادرين!$B$2=IF(مغادرين!$B$2="","",$K2037),مغادرين!$B$3=IF(مغادرين!$B$3="","",$Q2037),مغادرين!$B$4=IF(مغادرين!$B$4="","",$R2037)),MAX($A$4:$A2036)+1,"")</f>
        <v/>
      </c>
      <c r="B2037" s="45" t="str">
        <f t="shared" si="62"/>
        <v/>
      </c>
      <c r="C2037" s="45" t="str">
        <f>IF($A2037="","",RANK($B2037,$B$5:$B$9000,1)+COUNTIF($B$4:$B2036,$B2037))</f>
        <v/>
      </c>
      <c r="D2037" s="46" t="str">
        <f>IF(AND($O2037&gt;=قادمين!$C$4,$O2037&lt;=قادمين!$H$4,قادمين!$B$1=IF(قادمين!$B$1="","",$I2037),قادمين!$B$2=IF(قادمين!$B$2="","",$K2037),قادمين!$B$3=IF(قادمين!$B$3="","",$Q2037),قادمين!$B$4=IF(قادمين!$B$4="","",$R2037)),MAX($D$4:$D2036)+1,"")</f>
        <v/>
      </c>
      <c r="E2037" s="46" t="str">
        <f t="shared" si="63"/>
        <v/>
      </c>
      <c r="F2037" s="46" t="str">
        <f>IF($D2037="","",RANK($E2037,$E$5:$E$9000,1)+COUNTIF($E$4:$E2036,$E2037))</f>
        <v/>
      </c>
      <c r="G2037" s="63" t="str">
        <f>IF(H2037="","",COUNTA($H$5:H2037))</f>
        <v/>
      </c>
      <c r="H2037" s="187"/>
      <c r="I2037" s="203"/>
      <c r="J2037" s="202"/>
      <c r="K2037" s="202"/>
      <c r="L2037" s="202"/>
      <c r="M2037" s="202"/>
      <c r="N2037" s="202"/>
      <c r="O2037" s="201"/>
      <c r="P2037" s="159"/>
      <c r="Q2037" s="206"/>
      <c r="R2037" s="50"/>
      <c r="S2037" s="51"/>
      <c r="T2037" s="51"/>
      <c r="U2037" s="52"/>
      <c r="V2037" s="52"/>
      <c r="W2037" s="52"/>
      <c r="X2037" s="53"/>
      <c r="Y2037" s="52"/>
      <c r="Z2037" s="54"/>
      <c r="AA2037" s="22"/>
      <c r="AB2037" s="22"/>
      <c r="AC2037" s="22"/>
      <c r="AD2037" s="22"/>
      <c r="AE2037" s="22"/>
      <c r="AF2037" s="22"/>
      <c r="AG2037" s="22"/>
    </row>
    <row r="2038" spans="1:33" s="11" customFormat="1" ht="26.1" customHeight="1">
      <c r="A2038" s="45" t="str">
        <f>IF(AND($H2038&gt;=مغادرين!$C$4,$H2038&lt;=مغادرين!$H$4,مغادرين!$B$1=IF(مغادرين!$B$1="","",$I2038),مغادرين!$B$2=IF(مغادرين!$B$2="","",$K2038),مغادرين!$B$3=IF(مغادرين!$B$3="","",$Q2038),مغادرين!$B$4=IF(مغادرين!$B$4="","",$R2038)),MAX($A$4:$A2037)+1,"")</f>
        <v/>
      </c>
      <c r="B2038" s="45" t="str">
        <f t="shared" si="62"/>
        <v/>
      </c>
      <c r="C2038" s="45" t="str">
        <f>IF($A2038="","",RANK($B2038,$B$5:$B$9000,1)+COUNTIF($B$4:$B2037,$B2038))</f>
        <v/>
      </c>
      <c r="D2038" s="46" t="str">
        <f>IF(AND($O2038&gt;=قادمين!$C$4,$O2038&lt;=قادمين!$H$4,قادمين!$B$1=IF(قادمين!$B$1="","",$I2038),قادمين!$B$2=IF(قادمين!$B$2="","",$K2038),قادمين!$B$3=IF(قادمين!$B$3="","",$Q2038),قادمين!$B$4=IF(قادمين!$B$4="","",$R2038)),MAX($D$4:$D2037)+1,"")</f>
        <v/>
      </c>
      <c r="E2038" s="46" t="str">
        <f t="shared" si="63"/>
        <v/>
      </c>
      <c r="F2038" s="46" t="str">
        <f>IF($D2038="","",RANK($E2038,$E$5:$E$9000,1)+COUNTIF($E$4:$E2037,$E2038))</f>
        <v/>
      </c>
      <c r="G2038" s="63" t="str">
        <f>IF(H2038="","",COUNTA($H$5:H2038))</f>
        <v/>
      </c>
      <c r="H2038" s="187"/>
      <c r="I2038" s="203"/>
      <c r="J2038" s="202"/>
      <c r="K2038" s="202"/>
      <c r="L2038" s="202"/>
      <c r="M2038" s="202"/>
      <c r="N2038" s="202"/>
      <c r="O2038" s="201"/>
      <c r="P2038" s="159"/>
      <c r="Q2038" s="206"/>
      <c r="R2038" s="50"/>
      <c r="S2038" s="51"/>
      <c r="T2038" s="51"/>
      <c r="U2038" s="52"/>
      <c r="V2038" s="52"/>
      <c r="W2038" s="52"/>
      <c r="X2038" s="53"/>
      <c r="Y2038" s="52"/>
      <c r="Z2038" s="54"/>
      <c r="AA2038" s="22"/>
      <c r="AB2038" s="22"/>
      <c r="AC2038" s="22"/>
      <c r="AD2038" s="22"/>
      <c r="AE2038" s="22"/>
      <c r="AF2038" s="22"/>
      <c r="AG2038" s="22"/>
    </row>
    <row r="2039" spans="1:33" s="11" customFormat="1" ht="26.1" customHeight="1">
      <c r="A2039" s="45" t="str">
        <f>IF(AND($H2039&gt;=مغادرين!$C$4,$H2039&lt;=مغادرين!$H$4,مغادرين!$B$1=IF(مغادرين!$B$1="","",$I2039),مغادرين!$B$2=IF(مغادرين!$B$2="","",$K2039),مغادرين!$B$3=IF(مغادرين!$B$3="","",$Q2039),مغادرين!$B$4=IF(مغادرين!$B$4="","",$R2039)),MAX($A$4:$A2038)+1,"")</f>
        <v/>
      </c>
      <c r="B2039" s="45" t="str">
        <f t="shared" si="62"/>
        <v/>
      </c>
      <c r="C2039" s="45" t="str">
        <f>IF($A2039="","",RANK($B2039,$B$5:$B$9000,1)+COUNTIF($B$4:$B2038,$B2039))</f>
        <v/>
      </c>
      <c r="D2039" s="46" t="str">
        <f>IF(AND($O2039&gt;=قادمين!$C$4,$O2039&lt;=قادمين!$H$4,قادمين!$B$1=IF(قادمين!$B$1="","",$I2039),قادمين!$B$2=IF(قادمين!$B$2="","",$K2039),قادمين!$B$3=IF(قادمين!$B$3="","",$Q2039),قادمين!$B$4=IF(قادمين!$B$4="","",$R2039)),MAX($D$4:$D2038)+1,"")</f>
        <v/>
      </c>
      <c r="E2039" s="46" t="str">
        <f t="shared" si="63"/>
        <v/>
      </c>
      <c r="F2039" s="46" t="str">
        <f>IF($D2039="","",RANK($E2039,$E$5:$E$9000,1)+COUNTIF($E$4:$E2038,$E2039))</f>
        <v/>
      </c>
      <c r="G2039" s="63" t="str">
        <f>IF(H2039="","",COUNTA($H$5:H2039))</f>
        <v/>
      </c>
      <c r="H2039" s="187"/>
      <c r="I2039" s="203"/>
      <c r="J2039" s="202"/>
      <c r="K2039" s="202"/>
      <c r="L2039" s="202"/>
      <c r="M2039" s="202"/>
      <c r="N2039" s="202"/>
      <c r="O2039" s="201"/>
      <c r="P2039" s="159"/>
      <c r="Q2039" s="206"/>
      <c r="R2039" s="50"/>
      <c r="S2039" s="51"/>
      <c r="T2039" s="51"/>
      <c r="U2039" s="52"/>
      <c r="V2039" s="52"/>
      <c r="W2039" s="52"/>
      <c r="X2039" s="53"/>
      <c r="Y2039" s="52"/>
      <c r="Z2039" s="54"/>
      <c r="AA2039" s="22"/>
      <c r="AB2039" s="22"/>
      <c r="AC2039" s="22"/>
      <c r="AD2039" s="22"/>
      <c r="AE2039" s="22"/>
      <c r="AF2039" s="22"/>
      <c r="AG2039" s="22"/>
    </row>
    <row r="2040" spans="1:33" s="11" customFormat="1" ht="26.1" customHeight="1">
      <c r="A2040" s="45" t="str">
        <f>IF(AND($H2040&gt;=مغادرين!$C$4,$H2040&lt;=مغادرين!$H$4,مغادرين!$B$1=IF(مغادرين!$B$1="","",$I2040),مغادرين!$B$2=IF(مغادرين!$B$2="","",$K2040),مغادرين!$B$3=IF(مغادرين!$B$3="","",$Q2040),مغادرين!$B$4=IF(مغادرين!$B$4="","",$R2040)),MAX($A$4:$A2039)+1,"")</f>
        <v/>
      </c>
      <c r="B2040" s="45" t="str">
        <f t="shared" si="62"/>
        <v/>
      </c>
      <c r="C2040" s="45" t="str">
        <f>IF($A2040="","",RANK($B2040,$B$5:$B$9000,1)+COUNTIF($B$4:$B2039,$B2040))</f>
        <v/>
      </c>
      <c r="D2040" s="46" t="str">
        <f>IF(AND($O2040&gt;=قادمين!$C$4,$O2040&lt;=قادمين!$H$4,قادمين!$B$1=IF(قادمين!$B$1="","",$I2040),قادمين!$B$2=IF(قادمين!$B$2="","",$K2040),قادمين!$B$3=IF(قادمين!$B$3="","",$Q2040),قادمين!$B$4=IF(قادمين!$B$4="","",$R2040)),MAX($D$4:$D2039)+1,"")</f>
        <v/>
      </c>
      <c r="E2040" s="46" t="str">
        <f t="shared" si="63"/>
        <v/>
      </c>
      <c r="F2040" s="46" t="str">
        <f>IF($D2040="","",RANK($E2040,$E$5:$E$9000,1)+COUNTIF($E$4:$E2039,$E2040))</f>
        <v/>
      </c>
      <c r="G2040" s="63" t="str">
        <f>IF(H2040="","",COUNTA($H$5:H2040))</f>
        <v/>
      </c>
      <c r="H2040" s="187"/>
      <c r="I2040" s="203"/>
      <c r="J2040" s="202"/>
      <c r="K2040" s="202"/>
      <c r="L2040" s="202"/>
      <c r="M2040" s="202"/>
      <c r="N2040" s="202"/>
      <c r="O2040" s="201"/>
      <c r="P2040" s="159"/>
      <c r="Q2040" s="206"/>
      <c r="R2040" s="50"/>
      <c r="S2040" s="51"/>
      <c r="T2040" s="51"/>
      <c r="U2040" s="52"/>
      <c r="V2040" s="52"/>
      <c r="W2040" s="52"/>
      <c r="X2040" s="53"/>
      <c r="Y2040" s="52"/>
      <c r="Z2040" s="54"/>
      <c r="AA2040" s="22"/>
      <c r="AB2040" s="22"/>
      <c r="AC2040" s="22"/>
      <c r="AD2040" s="22"/>
      <c r="AE2040" s="22"/>
      <c r="AF2040" s="22"/>
      <c r="AG2040" s="22"/>
    </row>
    <row r="2041" spans="1:33" s="11" customFormat="1" ht="26.1" customHeight="1">
      <c r="A2041" s="45" t="str">
        <f>IF(AND($H2041&gt;=مغادرين!$C$4,$H2041&lt;=مغادرين!$H$4,مغادرين!$B$1=IF(مغادرين!$B$1="","",$I2041),مغادرين!$B$2=IF(مغادرين!$B$2="","",$K2041),مغادرين!$B$3=IF(مغادرين!$B$3="","",$Q2041),مغادرين!$B$4=IF(مغادرين!$B$4="","",$R2041)),MAX($A$4:$A2040)+1,"")</f>
        <v/>
      </c>
      <c r="B2041" s="45" t="str">
        <f t="shared" si="62"/>
        <v/>
      </c>
      <c r="C2041" s="45" t="str">
        <f>IF($A2041="","",RANK($B2041,$B$5:$B$9000,1)+COUNTIF($B$4:$B2040,$B2041))</f>
        <v/>
      </c>
      <c r="D2041" s="46" t="str">
        <f>IF(AND($O2041&gt;=قادمين!$C$4,$O2041&lt;=قادمين!$H$4,قادمين!$B$1=IF(قادمين!$B$1="","",$I2041),قادمين!$B$2=IF(قادمين!$B$2="","",$K2041),قادمين!$B$3=IF(قادمين!$B$3="","",$Q2041),قادمين!$B$4=IF(قادمين!$B$4="","",$R2041)),MAX($D$4:$D2040)+1,"")</f>
        <v/>
      </c>
      <c r="E2041" s="46" t="str">
        <f t="shared" si="63"/>
        <v/>
      </c>
      <c r="F2041" s="46" t="str">
        <f>IF($D2041="","",RANK($E2041,$E$5:$E$9000,1)+COUNTIF($E$4:$E2040,$E2041))</f>
        <v/>
      </c>
      <c r="G2041" s="63" t="str">
        <f>IF(H2041="","",COUNTA($H$5:H2041))</f>
        <v/>
      </c>
      <c r="H2041" s="187"/>
      <c r="I2041" s="203"/>
      <c r="J2041" s="202"/>
      <c r="K2041" s="202"/>
      <c r="L2041" s="202"/>
      <c r="M2041" s="202"/>
      <c r="N2041" s="202"/>
      <c r="O2041" s="201"/>
      <c r="P2041" s="159"/>
      <c r="Q2041" s="206"/>
      <c r="R2041" s="50"/>
      <c r="S2041" s="51"/>
      <c r="T2041" s="51"/>
      <c r="U2041" s="52"/>
      <c r="V2041" s="52"/>
      <c r="W2041" s="52"/>
      <c r="X2041" s="53"/>
      <c r="Y2041" s="52"/>
      <c r="Z2041" s="54"/>
      <c r="AA2041" s="22"/>
      <c r="AB2041" s="22"/>
      <c r="AC2041" s="22"/>
      <c r="AD2041" s="22"/>
      <c r="AE2041" s="22"/>
      <c r="AF2041" s="22"/>
      <c r="AG2041" s="22"/>
    </row>
    <row r="2042" spans="1:33" s="11" customFormat="1" ht="26.1" customHeight="1">
      <c r="A2042" s="45" t="str">
        <f>IF(AND($H2042&gt;=مغادرين!$C$4,$H2042&lt;=مغادرين!$H$4,مغادرين!$B$1=IF(مغادرين!$B$1="","",$I2042),مغادرين!$B$2=IF(مغادرين!$B$2="","",$K2042),مغادرين!$B$3=IF(مغادرين!$B$3="","",$Q2042),مغادرين!$B$4=IF(مغادرين!$B$4="","",$R2042)),MAX($A$4:$A2041)+1,"")</f>
        <v/>
      </c>
      <c r="B2042" s="45" t="str">
        <f t="shared" si="62"/>
        <v/>
      </c>
      <c r="C2042" s="45" t="str">
        <f>IF($A2042="","",RANK($B2042,$B$5:$B$9000,1)+COUNTIF($B$4:$B2041,$B2042))</f>
        <v/>
      </c>
      <c r="D2042" s="46" t="str">
        <f>IF(AND($O2042&gt;=قادمين!$C$4,$O2042&lt;=قادمين!$H$4,قادمين!$B$1=IF(قادمين!$B$1="","",$I2042),قادمين!$B$2=IF(قادمين!$B$2="","",$K2042),قادمين!$B$3=IF(قادمين!$B$3="","",$Q2042),قادمين!$B$4=IF(قادمين!$B$4="","",$R2042)),MAX($D$4:$D2041)+1,"")</f>
        <v/>
      </c>
      <c r="E2042" s="46" t="str">
        <f t="shared" si="63"/>
        <v/>
      </c>
      <c r="F2042" s="46" t="str">
        <f>IF($D2042="","",RANK($E2042,$E$5:$E$9000,1)+COUNTIF($E$4:$E2041,$E2042))</f>
        <v/>
      </c>
      <c r="G2042" s="63" t="str">
        <f>IF(H2042="","",COUNTA($H$5:H2042))</f>
        <v/>
      </c>
      <c r="H2042" s="187"/>
      <c r="I2042" s="203"/>
      <c r="J2042" s="202"/>
      <c r="K2042" s="202"/>
      <c r="L2042" s="202"/>
      <c r="M2042" s="202"/>
      <c r="N2042" s="202"/>
      <c r="O2042" s="201"/>
      <c r="P2042" s="159"/>
      <c r="Q2042" s="206"/>
      <c r="R2042" s="50"/>
      <c r="S2042" s="51"/>
      <c r="T2042" s="51"/>
      <c r="U2042" s="52"/>
      <c r="V2042" s="52"/>
      <c r="W2042" s="52"/>
      <c r="X2042" s="53"/>
      <c r="Y2042" s="52"/>
      <c r="Z2042" s="54"/>
      <c r="AA2042" s="22"/>
      <c r="AB2042" s="22"/>
      <c r="AC2042" s="22"/>
      <c r="AD2042" s="22"/>
      <c r="AE2042" s="22"/>
      <c r="AF2042" s="22"/>
      <c r="AG2042" s="22"/>
    </row>
    <row r="2043" spans="1:33" s="11" customFormat="1" ht="26.1" customHeight="1">
      <c r="A2043" s="45" t="str">
        <f>IF(AND($H2043&gt;=مغادرين!$C$4,$H2043&lt;=مغادرين!$H$4,مغادرين!$B$1=IF(مغادرين!$B$1="","",$I2043),مغادرين!$B$2=IF(مغادرين!$B$2="","",$K2043),مغادرين!$B$3=IF(مغادرين!$B$3="","",$Q2043),مغادرين!$B$4=IF(مغادرين!$B$4="","",$R2043)),MAX($A$4:$A2042)+1,"")</f>
        <v/>
      </c>
      <c r="B2043" s="45" t="str">
        <f t="shared" si="62"/>
        <v/>
      </c>
      <c r="C2043" s="45" t="str">
        <f>IF($A2043="","",RANK($B2043,$B$5:$B$9000,1)+COUNTIF($B$4:$B2042,$B2043))</f>
        <v/>
      </c>
      <c r="D2043" s="46" t="str">
        <f>IF(AND($O2043&gt;=قادمين!$C$4,$O2043&lt;=قادمين!$H$4,قادمين!$B$1=IF(قادمين!$B$1="","",$I2043),قادمين!$B$2=IF(قادمين!$B$2="","",$K2043),قادمين!$B$3=IF(قادمين!$B$3="","",$Q2043),قادمين!$B$4=IF(قادمين!$B$4="","",$R2043)),MAX($D$4:$D2042)+1,"")</f>
        <v/>
      </c>
      <c r="E2043" s="46" t="str">
        <f t="shared" si="63"/>
        <v/>
      </c>
      <c r="F2043" s="46" t="str">
        <f>IF($D2043="","",RANK($E2043,$E$5:$E$9000,1)+COUNTIF($E$4:$E2042,$E2043))</f>
        <v/>
      </c>
      <c r="G2043" s="63" t="str">
        <f>IF(H2043="","",COUNTA($H$5:H2043))</f>
        <v/>
      </c>
      <c r="H2043" s="187"/>
      <c r="I2043" s="203"/>
      <c r="J2043" s="202"/>
      <c r="K2043" s="202"/>
      <c r="L2043" s="202"/>
      <c r="M2043" s="202"/>
      <c r="N2043" s="202"/>
      <c r="O2043" s="201"/>
      <c r="P2043" s="159"/>
      <c r="Q2043" s="206"/>
      <c r="R2043" s="50"/>
      <c r="S2043" s="51"/>
      <c r="T2043" s="51"/>
      <c r="U2043" s="52"/>
      <c r="V2043" s="52"/>
      <c r="W2043" s="52"/>
      <c r="X2043" s="53"/>
      <c r="Y2043" s="52"/>
      <c r="Z2043" s="54"/>
      <c r="AA2043" s="22"/>
      <c r="AB2043" s="22"/>
      <c r="AC2043" s="22"/>
      <c r="AD2043" s="22"/>
      <c r="AE2043" s="22"/>
      <c r="AF2043" s="22"/>
      <c r="AG2043" s="22"/>
    </row>
    <row r="2044" spans="1:33" s="11" customFormat="1" ht="26.1" customHeight="1">
      <c r="A2044" s="45" t="str">
        <f>IF(AND($H2044&gt;=مغادرين!$C$4,$H2044&lt;=مغادرين!$H$4,مغادرين!$B$1=IF(مغادرين!$B$1="","",$I2044),مغادرين!$B$2=IF(مغادرين!$B$2="","",$K2044),مغادرين!$B$3=IF(مغادرين!$B$3="","",$Q2044),مغادرين!$B$4=IF(مغادرين!$B$4="","",$R2044)),MAX($A$4:$A2043)+1,"")</f>
        <v/>
      </c>
      <c r="B2044" s="45" t="str">
        <f t="shared" si="62"/>
        <v/>
      </c>
      <c r="C2044" s="45" t="str">
        <f>IF($A2044="","",RANK($B2044,$B$5:$B$9000,1)+COUNTIF($B$4:$B2043,$B2044))</f>
        <v/>
      </c>
      <c r="D2044" s="46" t="str">
        <f>IF(AND($O2044&gt;=قادمين!$C$4,$O2044&lt;=قادمين!$H$4,قادمين!$B$1=IF(قادمين!$B$1="","",$I2044),قادمين!$B$2=IF(قادمين!$B$2="","",$K2044),قادمين!$B$3=IF(قادمين!$B$3="","",$Q2044),قادمين!$B$4=IF(قادمين!$B$4="","",$R2044)),MAX($D$4:$D2043)+1,"")</f>
        <v/>
      </c>
      <c r="E2044" s="46" t="str">
        <f t="shared" si="63"/>
        <v/>
      </c>
      <c r="F2044" s="46" t="str">
        <f>IF($D2044="","",RANK($E2044,$E$5:$E$9000,1)+COUNTIF($E$4:$E2043,$E2044))</f>
        <v/>
      </c>
      <c r="G2044" s="63" t="str">
        <f>IF(H2044="","",COUNTA($H$5:H2044))</f>
        <v/>
      </c>
      <c r="H2044" s="187"/>
      <c r="I2044" s="203"/>
      <c r="J2044" s="202"/>
      <c r="K2044" s="202"/>
      <c r="L2044" s="202"/>
      <c r="M2044" s="202"/>
      <c r="N2044" s="202"/>
      <c r="O2044" s="201"/>
      <c r="P2044" s="159"/>
      <c r="Q2044" s="206"/>
      <c r="R2044" s="50"/>
      <c r="S2044" s="51"/>
      <c r="T2044" s="51"/>
      <c r="U2044" s="52"/>
      <c r="V2044" s="52"/>
      <c r="W2044" s="52"/>
      <c r="X2044" s="53"/>
      <c r="Y2044" s="52"/>
      <c r="Z2044" s="54"/>
      <c r="AA2044" s="22"/>
      <c r="AB2044" s="22"/>
      <c r="AC2044" s="22"/>
      <c r="AD2044" s="22"/>
      <c r="AE2044" s="22"/>
      <c r="AF2044" s="22"/>
      <c r="AG2044" s="22"/>
    </row>
    <row r="2045" spans="1:33" s="11" customFormat="1" ht="26.1" customHeight="1">
      <c r="A2045" s="45" t="str">
        <f>IF(AND($H2045&gt;=مغادرين!$C$4,$H2045&lt;=مغادرين!$H$4,مغادرين!$B$1=IF(مغادرين!$B$1="","",$I2045),مغادرين!$B$2=IF(مغادرين!$B$2="","",$K2045),مغادرين!$B$3=IF(مغادرين!$B$3="","",$Q2045),مغادرين!$B$4=IF(مغادرين!$B$4="","",$R2045)),MAX($A$4:$A2044)+1,"")</f>
        <v/>
      </c>
      <c r="B2045" s="45" t="str">
        <f t="shared" si="62"/>
        <v/>
      </c>
      <c r="C2045" s="45" t="str">
        <f>IF($A2045="","",RANK($B2045,$B$5:$B$9000,1)+COUNTIF($B$4:$B2044,$B2045))</f>
        <v/>
      </c>
      <c r="D2045" s="46" t="str">
        <f>IF(AND($O2045&gt;=قادمين!$C$4,$O2045&lt;=قادمين!$H$4,قادمين!$B$1=IF(قادمين!$B$1="","",$I2045),قادمين!$B$2=IF(قادمين!$B$2="","",$K2045),قادمين!$B$3=IF(قادمين!$B$3="","",$Q2045),قادمين!$B$4=IF(قادمين!$B$4="","",$R2045)),MAX($D$4:$D2044)+1,"")</f>
        <v/>
      </c>
      <c r="E2045" s="46" t="str">
        <f t="shared" si="63"/>
        <v/>
      </c>
      <c r="F2045" s="46" t="str">
        <f>IF($D2045="","",RANK($E2045,$E$5:$E$9000,1)+COUNTIF($E$4:$E2044,$E2045))</f>
        <v/>
      </c>
      <c r="G2045" s="63" t="str">
        <f>IF(H2045="","",COUNTA($H$5:H2045))</f>
        <v/>
      </c>
      <c r="H2045" s="187"/>
      <c r="I2045" s="203"/>
      <c r="J2045" s="202"/>
      <c r="K2045" s="202"/>
      <c r="L2045" s="202"/>
      <c r="M2045" s="202"/>
      <c r="N2045" s="202"/>
      <c r="O2045" s="201"/>
      <c r="P2045" s="159"/>
      <c r="Q2045" s="206"/>
      <c r="R2045" s="50"/>
      <c r="S2045" s="51"/>
      <c r="T2045" s="51"/>
      <c r="U2045" s="52"/>
      <c r="V2045" s="52"/>
      <c r="W2045" s="52"/>
      <c r="X2045" s="53"/>
      <c r="Y2045" s="52"/>
      <c r="Z2045" s="54"/>
      <c r="AA2045" s="22"/>
      <c r="AB2045" s="22"/>
      <c r="AC2045" s="22"/>
      <c r="AD2045" s="22"/>
      <c r="AE2045" s="22"/>
      <c r="AF2045" s="22"/>
      <c r="AG2045" s="22"/>
    </row>
    <row r="2046" spans="1:33" s="11" customFormat="1" ht="26.1" customHeight="1">
      <c r="A2046" s="45" t="str">
        <f>IF(AND($H2046&gt;=مغادرين!$C$4,$H2046&lt;=مغادرين!$H$4,مغادرين!$B$1=IF(مغادرين!$B$1="","",$I2046),مغادرين!$B$2=IF(مغادرين!$B$2="","",$K2046),مغادرين!$B$3=IF(مغادرين!$B$3="","",$Q2046),مغادرين!$B$4=IF(مغادرين!$B$4="","",$R2046)),MAX($A$4:$A2045)+1,"")</f>
        <v/>
      </c>
      <c r="B2046" s="45" t="str">
        <f t="shared" si="62"/>
        <v/>
      </c>
      <c r="C2046" s="45" t="str">
        <f>IF($A2046="","",RANK($B2046,$B$5:$B$9000,1)+COUNTIF($B$4:$B2045,$B2046))</f>
        <v/>
      </c>
      <c r="D2046" s="46" t="str">
        <f>IF(AND($O2046&gt;=قادمين!$C$4,$O2046&lt;=قادمين!$H$4,قادمين!$B$1=IF(قادمين!$B$1="","",$I2046),قادمين!$B$2=IF(قادمين!$B$2="","",$K2046),قادمين!$B$3=IF(قادمين!$B$3="","",$Q2046),قادمين!$B$4=IF(قادمين!$B$4="","",$R2046)),MAX($D$4:$D2045)+1,"")</f>
        <v/>
      </c>
      <c r="E2046" s="46" t="str">
        <f t="shared" si="63"/>
        <v/>
      </c>
      <c r="F2046" s="46" t="str">
        <f>IF($D2046="","",RANK($E2046,$E$5:$E$9000,1)+COUNTIF($E$4:$E2045,$E2046))</f>
        <v/>
      </c>
      <c r="G2046" s="63" t="str">
        <f>IF(H2046="","",COUNTA($H$5:H2046))</f>
        <v/>
      </c>
      <c r="H2046" s="187"/>
      <c r="I2046" s="203"/>
      <c r="J2046" s="202"/>
      <c r="K2046" s="202"/>
      <c r="L2046" s="202"/>
      <c r="M2046" s="202"/>
      <c r="N2046" s="202"/>
      <c r="O2046" s="201"/>
      <c r="P2046" s="159"/>
      <c r="Q2046" s="206"/>
      <c r="R2046" s="50"/>
      <c r="S2046" s="51"/>
      <c r="T2046" s="51"/>
      <c r="U2046" s="52"/>
      <c r="V2046" s="52"/>
      <c r="W2046" s="52"/>
      <c r="X2046" s="53"/>
      <c r="Y2046" s="52"/>
      <c r="Z2046" s="54"/>
      <c r="AA2046" s="22"/>
      <c r="AB2046" s="22"/>
      <c r="AC2046" s="22"/>
      <c r="AD2046" s="22"/>
      <c r="AE2046" s="22"/>
      <c r="AF2046" s="22"/>
      <c r="AG2046" s="22"/>
    </row>
    <row r="2047" spans="1:33" s="11" customFormat="1" ht="26.1" customHeight="1">
      <c r="A2047" s="45" t="str">
        <f>IF(AND($H2047&gt;=مغادرين!$C$4,$H2047&lt;=مغادرين!$H$4,مغادرين!$B$1=IF(مغادرين!$B$1="","",$I2047),مغادرين!$B$2=IF(مغادرين!$B$2="","",$K2047),مغادرين!$B$3=IF(مغادرين!$B$3="","",$Q2047),مغادرين!$B$4=IF(مغادرين!$B$4="","",$R2047)),MAX($A$4:$A2046)+1,"")</f>
        <v/>
      </c>
      <c r="B2047" s="45" t="str">
        <f t="shared" si="62"/>
        <v/>
      </c>
      <c r="C2047" s="45" t="str">
        <f>IF($A2047="","",RANK($B2047,$B$5:$B$9000,1)+COUNTIF($B$4:$B2046,$B2047))</f>
        <v/>
      </c>
      <c r="D2047" s="46" t="str">
        <f>IF(AND($O2047&gt;=قادمين!$C$4,$O2047&lt;=قادمين!$H$4,قادمين!$B$1=IF(قادمين!$B$1="","",$I2047),قادمين!$B$2=IF(قادمين!$B$2="","",$K2047),قادمين!$B$3=IF(قادمين!$B$3="","",$Q2047),قادمين!$B$4=IF(قادمين!$B$4="","",$R2047)),MAX($D$4:$D2046)+1,"")</f>
        <v/>
      </c>
      <c r="E2047" s="46" t="str">
        <f t="shared" si="63"/>
        <v/>
      </c>
      <c r="F2047" s="46" t="str">
        <f>IF($D2047="","",RANK($E2047,$E$5:$E$9000,1)+COUNTIF($E$4:$E2046,$E2047))</f>
        <v/>
      </c>
      <c r="G2047" s="63" t="str">
        <f>IF(H2047="","",COUNTA($H$5:H2047))</f>
        <v/>
      </c>
      <c r="H2047" s="187"/>
      <c r="I2047" s="203"/>
      <c r="J2047" s="202"/>
      <c r="K2047" s="202"/>
      <c r="L2047" s="202"/>
      <c r="M2047" s="202"/>
      <c r="N2047" s="202"/>
      <c r="O2047" s="201"/>
      <c r="P2047" s="159"/>
      <c r="Q2047" s="206"/>
      <c r="R2047" s="50"/>
      <c r="S2047" s="51"/>
      <c r="T2047" s="51"/>
      <c r="U2047" s="52"/>
      <c r="V2047" s="52"/>
      <c r="W2047" s="52"/>
      <c r="X2047" s="53"/>
      <c r="Y2047" s="52"/>
      <c r="Z2047" s="54"/>
      <c r="AA2047" s="22"/>
      <c r="AB2047" s="22"/>
      <c r="AC2047" s="22"/>
      <c r="AD2047" s="22"/>
      <c r="AE2047" s="22"/>
      <c r="AF2047" s="22"/>
      <c r="AG2047" s="22"/>
    </row>
    <row r="2048" spans="1:33" s="11" customFormat="1" ht="26.1" customHeight="1">
      <c r="A2048" s="45" t="str">
        <f>IF(AND($H2048&gt;=مغادرين!$C$4,$H2048&lt;=مغادرين!$H$4,مغادرين!$B$1=IF(مغادرين!$B$1="","",$I2048),مغادرين!$B$2=IF(مغادرين!$B$2="","",$K2048),مغادرين!$B$3=IF(مغادرين!$B$3="","",$Q2048),مغادرين!$B$4=IF(مغادرين!$B$4="","",$R2048)),MAX($A$4:$A2047)+1,"")</f>
        <v/>
      </c>
      <c r="B2048" s="45" t="str">
        <f t="shared" si="62"/>
        <v/>
      </c>
      <c r="C2048" s="45" t="str">
        <f>IF($A2048="","",RANK($B2048,$B$5:$B$9000,1)+COUNTIF($B$4:$B2047,$B2048))</f>
        <v/>
      </c>
      <c r="D2048" s="46" t="str">
        <f>IF(AND($O2048&gt;=قادمين!$C$4,$O2048&lt;=قادمين!$H$4,قادمين!$B$1=IF(قادمين!$B$1="","",$I2048),قادمين!$B$2=IF(قادمين!$B$2="","",$K2048),قادمين!$B$3=IF(قادمين!$B$3="","",$Q2048),قادمين!$B$4=IF(قادمين!$B$4="","",$R2048)),MAX($D$4:$D2047)+1,"")</f>
        <v/>
      </c>
      <c r="E2048" s="46" t="str">
        <f t="shared" si="63"/>
        <v/>
      </c>
      <c r="F2048" s="46" t="str">
        <f>IF($D2048="","",RANK($E2048,$E$5:$E$9000,1)+COUNTIF($E$4:$E2047,$E2048))</f>
        <v/>
      </c>
      <c r="G2048" s="63" t="str">
        <f>IF(H2048="","",COUNTA($H$5:H2048))</f>
        <v/>
      </c>
      <c r="H2048" s="187"/>
      <c r="I2048" s="203"/>
      <c r="J2048" s="202"/>
      <c r="K2048" s="202"/>
      <c r="L2048" s="202"/>
      <c r="M2048" s="202"/>
      <c r="N2048" s="202"/>
      <c r="O2048" s="201"/>
      <c r="P2048" s="159"/>
      <c r="Q2048" s="206"/>
      <c r="R2048" s="50"/>
      <c r="S2048" s="51"/>
      <c r="T2048" s="51"/>
      <c r="U2048" s="52"/>
      <c r="V2048" s="52"/>
      <c r="W2048" s="52"/>
      <c r="X2048" s="53"/>
      <c r="Y2048" s="52"/>
      <c r="Z2048" s="54"/>
      <c r="AA2048" s="22"/>
      <c r="AB2048" s="22"/>
      <c r="AC2048" s="22"/>
      <c r="AD2048" s="22"/>
      <c r="AE2048" s="22"/>
      <c r="AF2048" s="22"/>
      <c r="AG2048" s="22"/>
    </row>
    <row r="2049" spans="1:33" s="11" customFormat="1" ht="26.1" customHeight="1">
      <c r="A2049" s="45" t="str">
        <f>IF(AND($H2049&gt;=مغادرين!$C$4,$H2049&lt;=مغادرين!$H$4,مغادرين!$B$1=IF(مغادرين!$B$1="","",$I2049),مغادرين!$B$2=IF(مغادرين!$B$2="","",$K2049),مغادرين!$B$3=IF(مغادرين!$B$3="","",$Q2049),مغادرين!$B$4=IF(مغادرين!$B$4="","",$R2049)),MAX($A$4:$A2048)+1,"")</f>
        <v/>
      </c>
      <c r="B2049" s="45" t="str">
        <f t="shared" si="62"/>
        <v/>
      </c>
      <c r="C2049" s="45" t="str">
        <f>IF($A2049="","",RANK($B2049,$B$5:$B$9000,1)+COUNTIF($B$4:$B2048,$B2049))</f>
        <v/>
      </c>
      <c r="D2049" s="46" t="str">
        <f>IF(AND($O2049&gt;=قادمين!$C$4,$O2049&lt;=قادمين!$H$4,قادمين!$B$1=IF(قادمين!$B$1="","",$I2049),قادمين!$B$2=IF(قادمين!$B$2="","",$K2049),قادمين!$B$3=IF(قادمين!$B$3="","",$Q2049),قادمين!$B$4=IF(قادمين!$B$4="","",$R2049)),MAX($D$4:$D2048)+1,"")</f>
        <v/>
      </c>
      <c r="E2049" s="46" t="str">
        <f t="shared" si="63"/>
        <v/>
      </c>
      <c r="F2049" s="46" t="str">
        <f>IF($D2049="","",RANK($E2049,$E$5:$E$9000,1)+COUNTIF($E$4:$E2048,$E2049))</f>
        <v/>
      </c>
      <c r="G2049" s="63" t="str">
        <f>IF(H2049="","",COUNTA($H$5:H2049))</f>
        <v/>
      </c>
      <c r="H2049" s="187"/>
      <c r="I2049" s="203"/>
      <c r="J2049" s="202"/>
      <c r="K2049" s="202"/>
      <c r="L2049" s="202"/>
      <c r="M2049" s="202"/>
      <c r="N2049" s="202"/>
      <c r="O2049" s="201"/>
      <c r="P2049" s="159"/>
      <c r="Q2049" s="206"/>
      <c r="R2049" s="50"/>
      <c r="S2049" s="51"/>
      <c r="T2049" s="51"/>
      <c r="U2049" s="52"/>
      <c r="V2049" s="52"/>
      <c r="W2049" s="52"/>
      <c r="X2049" s="53"/>
      <c r="Y2049" s="52"/>
      <c r="Z2049" s="54"/>
      <c r="AA2049" s="22"/>
      <c r="AB2049" s="22"/>
      <c r="AC2049" s="22"/>
      <c r="AD2049" s="22"/>
      <c r="AE2049" s="22"/>
      <c r="AF2049" s="22"/>
      <c r="AG2049" s="22"/>
    </row>
    <row r="2050" spans="1:33" s="11" customFormat="1" ht="26.1" customHeight="1">
      <c r="A2050" s="45" t="str">
        <f>IF(AND($H2050&gt;=مغادرين!$C$4,$H2050&lt;=مغادرين!$H$4,مغادرين!$B$1=IF(مغادرين!$B$1="","",$I2050),مغادرين!$B$2=IF(مغادرين!$B$2="","",$K2050),مغادرين!$B$3=IF(مغادرين!$B$3="","",$Q2050),مغادرين!$B$4=IF(مغادرين!$B$4="","",$R2050)),MAX($A$4:$A2049)+1,"")</f>
        <v/>
      </c>
      <c r="B2050" s="45" t="str">
        <f t="shared" si="62"/>
        <v/>
      </c>
      <c r="C2050" s="45" t="str">
        <f>IF($A2050="","",RANK($B2050,$B$5:$B$9000,1)+COUNTIF($B$4:$B2049,$B2050))</f>
        <v/>
      </c>
      <c r="D2050" s="46" t="str">
        <f>IF(AND($O2050&gt;=قادمين!$C$4,$O2050&lt;=قادمين!$H$4,قادمين!$B$1=IF(قادمين!$B$1="","",$I2050),قادمين!$B$2=IF(قادمين!$B$2="","",$K2050),قادمين!$B$3=IF(قادمين!$B$3="","",$Q2050),قادمين!$B$4=IF(قادمين!$B$4="","",$R2050)),MAX($D$4:$D2049)+1,"")</f>
        <v/>
      </c>
      <c r="E2050" s="46" t="str">
        <f t="shared" si="63"/>
        <v/>
      </c>
      <c r="F2050" s="46" t="str">
        <f>IF($D2050="","",RANK($E2050,$E$5:$E$9000,1)+COUNTIF($E$4:$E2049,$E2050))</f>
        <v/>
      </c>
      <c r="G2050" s="63" t="str">
        <f>IF(H2050="","",COUNTA($H$5:H2050))</f>
        <v/>
      </c>
      <c r="H2050" s="187"/>
      <c r="I2050" s="203"/>
      <c r="J2050" s="202"/>
      <c r="K2050" s="202"/>
      <c r="L2050" s="202"/>
      <c r="M2050" s="202"/>
      <c r="N2050" s="202"/>
      <c r="O2050" s="201"/>
      <c r="P2050" s="159"/>
      <c r="Q2050" s="206"/>
      <c r="R2050" s="50"/>
      <c r="S2050" s="51"/>
      <c r="T2050" s="51"/>
      <c r="U2050" s="52"/>
      <c r="V2050" s="52"/>
      <c r="W2050" s="52"/>
      <c r="X2050" s="53"/>
      <c r="Y2050" s="52"/>
      <c r="Z2050" s="54"/>
      <c r="AA2050" s="22"/>
      <c r="AB2050" s="22"/>
      <c r="AC2050" s="22"/>
      <c r="AD2050" s="22"/>
      <c r="AE2050" s="22"/>
      <c r="AF2050" s="22"/>
      <c r="AG2050" s="22"/>
    </row>
    <row r="2051" spans="1:33" s="11" customFormat="1" ht="26.1" customHeight="1">
      <c r="A2051" s="45" t="str">
        <f>IF(AND($H2051&gt;=مغادرين!$C$4,$H2051&lt;=مغادرين!$H$4,مغادرين!$B$1=IF(مغادرين!$B$1="","",$I2051),مغادرين!$B$2=IF(مغادرين!$B$2="","",$K2051),مغادرين!$B$3=IF(مغادرين!$B$3="","",$Q2051),مغادرين!$B$4=IF(مغادرين!$B$4="","",$R2051)),MAX($A$4:$A2050)+1,"")</f>
        <v/>
      </c>
      <c r="B2051" s="45" t="str">
        <f t="shared" si="62"/>
        <v/>
      </c>
      <c r="C2051" s="45" t="str">
        <f>IF($A2051="","",RANK($B2051,$B$5:$B$9000,1)+COUNTIF($B$4:$B2050,$B2051))</f>
        <v/>
      </c>
      <c r="D2051" s="46" t="str">
        <f>IF(AND($O2051&gt;=قادمين!$C$4,$O2051&lt;=قادمين!$H$4,قادمين!$B$1=IF(قادمين!$B$1="","",$I2051),قادمين!$B$2=IF(قادمين!$B$2="","",$K2051),قادمين!$B$3=IF(قادمين!$B$3="","",$Q2051),قادمين!$B$4=IF(قادمين!$B$4="","",$R2051)),MAX($D$4:$D2050)+1,"")</f>
        <v/>
      </c>
      <c r="E2051" s="46" t="str">
        <f t="shared" si="63"/>
        <v/>
      </c>
      <c r="F2051" s="46" t="str">
        <f>IF($D2051="","",RANK($E2051,$E$5:$E$9000,1)+COUNTIF($E$4:$E2050,$E2051))</f>
        <v/>
      </c>
      <c r="G2051" s="63" t="str">
        <f>IF(H2051="","",COUNTA($H$5:H2051))</f>
        <v/>
      </c>
      <c r="H2051" s="187"/>
      <c r="I2051" s="203"/>
      <c r="J2051" s="202"/>
      <c r="K2051" s="202"/>
      <c r="L2051" s="202"/>
      <c r="M2051" s="202"/>
      <c r="N2051" s="202"/>
      <c r="O2051" s="201"/>
      <c r="P2051" s="159"/>
      <c r="Q2051" s="206"/>
      <c r="R2051" s="50"/>
      <c r="S2051" s="51"/>
      <c r="T2051" s="51"/>
      <c r="U2051" s="52"/>
      <c r="V2051" s="52"/>
      <c r="W2051" s="52"/>
      <c r="X2051" s="53"/>
      <c r="Y2051" s="52"/>
      <c r="Z2051" s="54"/>
      <c r="AA2051" s="22"/>
      <c r="AB2051" s="22"/>
      <c r="AC2051" s="22"/>
      <c r="AD2051" s="22"/>
      <c r="AE2051" s="22"/>
      <c r="AF2051" s="22"/>
      <c r="AG2051" s="22"/>
    </row>
    <row r="2052" spans="1:33" s="11" customFormat="1" ht="26.1" customHeight="1">
      <c r="A2052" s="45" t="str">
        <f>IF(AND($H2052&gt;=مغادرين!$C$4,$H2052&lt;=مغادرين!$H$4,مغادرين!$B$1=IF(مغادرين!$B$1="","",$I2052),مغادرين!$B$2=IF(مغادرين!$B$2="","",$K2052),مغادرين!$B$3=IF(مغادرين!$B$3="","",$Q2052),مغادرين!$B$4=IF(مغادرين!$B$4="","",$R2052)),MAX($A$4:$A2051)+1,"")</f>
        <v/>
      </c>
      <c r="B2052" s="45" t="str">
        <f t="shared" si="62"/>
        <v/>
      </c>
      <c r="C2052" s="45" t="str">
        <f>IF($A2052="","",RANK($B2052,$B$5:$B$9000,1)+COUNTIF($B$4:$B2051,$B2052))</f>
        <v/>
      </c>
      <c r="D2052" s="46" t="str">
        <f>IF(AND($O2052&gt;=قادمين!$C$4,$O2052&lt;=قادمين!$H$4,قادمين!$B$1=IF(قادمين!$B$1="","",$I2052),قادمين!$B$2=IF(قادمين!$B$2="","",$K2052),قادمين!$B$3=IF(قادمين!$B$3="","",$Q2052),قادمين!$B$4=IF(قادمين!$B$4="","",$R2052)),MAX($D$4:$D2051)+1,"")</f>
        <v/>
      </c>
      <c r="E2052" s="46" t="str">
        <f t="shared" si="63"/>
        <v/>
      </c>
      <c r="F2052" s="46" t="str">
        <f>IF($D2052="","",RANK($E2052,$E$5:$E$9000,1)+COUNTIF($E$4:$E2051,$E2052))</f>
        <v/>
      </c>
      <c r="G2052" s="63" t="str">
        <f>IF(H2052="","",COUNTA($H$5:H2052))</f>
        <v/>
      </c>
      <c r="H2052" s="187"/>
      <c r="I2052" s="203"/>
      <c r="J2052" s="202"/>
      <c r="K2052" s="202"/>
      <c r="L2052" s="202"/>
      <c r="M2052" s="202"/>
      <c r="N2052" s="202"/>
      <c r="O2052" s="201"/>
      <c r="P2052" s="159"/>
      <c r="Q2052" s="206"/>
      <c r="R2052" s="50"/>
      <c r="S2052" s="51"/>
      <c r="T2052" s="51"/>
      <c r="U2052" s="52"/>
      <c r="V2052" s="52"/>
      <c r="W2052" s="52"/>
      <c r="X2052" s="53"/>
      <c r="Y2052" s="52"/>
      <c r="Z2052" s="54"/>
      <c r="AA2052" s="22"/>
      <c r="AB2052" s="22"/>
      <c r="AC2052" s="22"/>
      <c r="AD2052" s="22"/>
      <c r="AE2052" s="22"/>
      <c r="AF2052" s="22"/>
      <c r="AG2052" s="22"/>
    </row>
    <row r="2053" spans="1:33" s="11" customFormat="1" ht="26.1" customHeight="1">
      <c r="A2053" s="45" t="str">
        <f>IF(AND($H2053&gt;=مغادرين!$C$4,$H2053&lt;=مغادرين!$H$4,مغادرين!$B$1=IF(مغادرين!$B$1="","",$I2053),مغادرين!$B$2=IF(مغادرين!$B$2="","",$K2053),مغادرين!$B$3=IF(مغادرين!$B$3="","",$Q2053),مغادرين!$B$4=IF(مغادرين!$B$4="","",$R2053)),MAX($A$4:$A2052)+1,"")</f>
        <v/>
      </c>
      <c r="B2053" s="45" t="str">
        <f t="shared" ref="B2053:B2116" si="64">IF($A2053="","",MAX($A$5:$A$12000)-RANK($H2053,$H$5:$H$12000)+1)</f>
        <v/>
      </c>
      <c r="C2053" s="45" t="str">
        <f>IF($A2053="","",RANK($B2053,$B$5:$B$9000,1)+COUNTIF($B$4:$B2052,$B2053))</f>
        <v/>
      </c>
      <c r="D2053" s="46" t="str">
        <f>IF(AND($O2053&gt;=قادمين!$C$4,$O2053&lt;=قادمين!$H$4,قادمين!$B$1=IF(قادمين!$B$1="","",$I2053),قادمين!$B$2=IF(قادمين!$B$2="","",$K2053),قادمين!$B$3=IF(قادمين!$B$3="","",$Q2053),قادمين!$B$4=IF(قادمين!$B$4="","",$R2053)),MAX($D$4:$D2052)+1,"")</f>
        <v/>
      </c>
      <c r="E2053" s="46" t="str">
        <f t="shared" ref="E2053:E2116" si="65">IF($D2053="","",MAX($D$5:$D$12000)-RANK($O2053,$O$5:$O$12000)+1)</f>
        <v/>
      </c>
      <c r="F2053" s="46" t="str">
        <f>IF($D2053="","",RANK($E2053,$E$5:$E$9000,1)+COUNTIF($E$4:$E2052,$E2053))</f>
        <v/>
      </c>
      <c r="G2053" s="63" t="str">
        <f>IF(H2053="","",COUNTA($H$5:H2053))</f>
        <v/>
      </c>
      <c r="H2053" s="187"/>
      <c r="I2053" s="203"/>
      <c r="J2053" s="202"/>
      <c r="K2053" s="202"/>
      <c r="L2053" s="202"/>
      <c r="M2053" s="202"/>
      <c r="N2053" s="202"/>
      <c r="O2053" s="201"/>
      <c r="P2053" s="159"/>
      <c r="Q2053" s="206"/>
      <c r="R2053" s="50"/>
      <c r="S2053" s="51"/>
      <c r="T2053" s="51"/>
      <c r="U2053" s="52"/>
      <c r="V2053" s="52"/>
      <c r="W2053" s="52"/>
      <c r="X2053" s="53"/>
      <c r="Y2053" s="52"/>
      <c r="Z2053" s="54"/>
      <c r="AA2053" s="22"/>
      <c r="AB2053" s="22"/>
      <c r="AC2053" s="22"/>
      <c r="AD2053" s="22"/>
      <c r="AE2053" s="22"/>
      <c r="AF2053" s="22"/>
      <c r="AG2053" s="22"/>
    </row>
    <row r="2054" spans="1:33" s="11" customFormat="1" ht="26.1" customHeight="1">
      <c r="A2054" s="45" t="str">
        <f>IF(AND($H2054&gt;=مغادرين!$C$4,$H2054&lt;=مغادرين!$H$4,مغادرين!$B$1=IF(مغادرين!$B$1="","",$I2054),مغادرين!$B$2=IF(مغادرين!$B$2="","",$K2054),مغادرين!$B$3=IF(مغادرين!$B$3="","",$Q2054),مغادرين!$B$4=IF(مغادرين!$B$4="","",$R2054)),MAX($A$4:$A2053)+1,"")</f>
        <v/>
      </c>
      <c r="B2054" s="45" t="str">
        <f t="shared" si="64"/>
        <v/>
      </c>
      <c r="C2054" s="45" t="str">
        <f>IF($A2054="","",RANK($B2054,$B$5:$B$9000,1)+COUNTIF($B$4:$B2053,$B2054))</f>
        <v/>
      </c>
      <c r="D2054" s="46" t="str">
        <f>IF(AND($O2054&gt;=قادمين!$C$4,$O2054&lt;=قادمين!$H$4,قادمين!$B$1=IF(قادمين!$B$1="","",$I2054),قادمين!$B$2=IF(قادمين!$B$2="","",$K2054),قادمين!$B$3=IF(قادمين!$B$3="","",$Q2054),قادمين!$B$4=IF(قادمين!$B$4="","",$R2054)),MAX($D$4:$D2053)+1,"")</f>
        <v/>
      </c>
      <c r="E2054" s="46" t="str">
        <f t="shared" si="65"/>
        <v/>
      </c>
      <c r="F2054" s="46" t="str">
        <f>IF($D2054="","",RANK($E2054,$E$5:$E$9000,1)+COUNTIF($E$4:$E2053,$E2054))</f>
        <v/>
      </c>
      <c r="G2054" s="63" t="str">
        <f>IF(H2054="","",COUNTA($H$5:H2054))</f>
        <v/>
      </c>
      <c r="H2054" s="187"/>
      <c r="I2054" s="203"/>
      <c r="J2054" s="202"/>
      <c r="K2054" s="202"/>
      <c r="L2054" s="202"/>
      <c r="M2054" s="202"/>
      <c r="N2054" s="202"/>
      <c r="O2054" s="201"/>
      <c r="P2054" s="159"/>
      <c r="Q2054" s="206"/>
      <c r="R2054" s="50"/>
      <c r="S2054" s="51"/>
      <c r="T2054" s="51"/>
      <c r="U2054" s="52"/>
      <c r="V2054" s="52"/>
      <c r="W2054" s="52"/>
      <c r="X2054" s="53"/>
      <c r="Y2054" s="52"/>
      <c r="Z2054" s="54"/>
      <c r="AA2054" s="22"/>
      <c r="AB2054" s="22"/>
      <c r="AC2054" s="22"/>
      <c r="AD2054" s="22"/>
      <c r="AE2054" s="22"/>
      <c r="AF2054" s="22"/>
      <c r="AG2054" s="22"/>
    </row>
    <row r="2055" spans="1:33" s="11" customFormat="1" ht="26.1" customHeight="1">
      <c r="A2055" s="45" t="str">
        <f>IF(AND($H2055&gt;=مغادرين!$C$4,$H2055&lt;=مغادرين!$H$4,مغادرين!$B$1=IF(مغادرين!$B$1="","",$I2055),مغادرين!$B$2=IF(مغادرين!$B$2="","",$K2055),مغادرين!$B$3=IF(مغادرين!$B$3="","",$Q2055),مغادرين!$B$4=IF(مغادرين!$B$4="","",$R2055)),MAX($A$4:$A2054)+1,"")</f>
        <v/>
      </c>
      <c r="B2055" s="45" t="str">
        <f t="shared" si="64"/>
        <v/>
      </c>
      <c r="C2055" s="45" t="str">
        <f>IF($A2055="","",RANK($B2055,$B$5:$B$9000,1)+COUNTIF($B$4:$B2054,$B2055))</f>
        <v/>
      </c>
      <c r="D2055" s="46" t="str">
        <f>IF(AND($O2055&gt;=قادمين!$C$4,$O2055&lt;=قادمين!$H$4,قادمين!$B$1=IF(قادمين!$B$1="","",$I2055),قادمين!$B$2=IF(قادمين!$B$2="","",$K2055),قادمين!$B$3=IF(قادمين!$B$3="","",$Q2055),قادمين!$B$4=IF(قادمين!$B$4="","",$R2055)),MAX($D$4:$D2054)+1,"")</f>
        <v/>
      </c>
      <c r="E2055" s="46" t="str">
        <f t="shared" si="65"/>
        <v/>
      </c>
      <c r="F2055" s="46" t="str">
        <f>IF($D2055="","",RANK($E2055,$E$5:$E$9000,1)+COUNTIF($E$4:$E2054,$E2055))</f>
        <v/>
      </c>
      <c r="G2055" s="63" t="str">
        <f>IF(H2055="","",COUNTA($H$5:H2055))</f>
        <v/>
      </c>
      <c r="H2055" s="187"/>
      <c r="I2055" s="203"/>
      <c r="J2055" s="202"/>
      <c r="K2055" s="202"/>
      <c r="L2055" s="202"/>
      <c r="M2055" s="202"/>
      <c r="N2055" s="202"/>
      <c r="O2055" s="201"/>
      <c r="P2055" s="159"/>
      <c r="Q2055" s="206"/>
      <c r="R2055" s="50"/>
      <c r="S2055" s="51"/>
      <c r="T2055" s="51"/>
      <c r="U2055" s="52"/>
      <c r="V2055" s="52"/>
      <c r="W2055" s="52"/>
      <c r="X2055" s="53"/>
      <c r="Y2055" s="52"/>
      <c r="Z2055" s="54"/>
      <c r="AA2055" s="22"/>
      <c r="AB2055" s="22"/>
      <c r="AC2055" s="22"/>
      <c r="AD2055" s="22"/>
      <c r="AE2055" s="22"/>
      <c r="AF2055" s="22"/>
      <c r="AG2055" s="22"/>
    </row>
    <row r="2056" spans="1:33" s="11" customFormat="1" ht="26.1" customHeight="1">
      <c r="A2056" s="45" t="str">
        <f>IF(AND($H2056&gt;=مغادرين!$C$4,$H2056&lt;=مغادرين!$H$4,مغادرين!$B$1=IF(مغادرين!$B$1="","",$I2056),مغادرين!$B$2=IF(مغادرين!$B$2="","",$K2056),مغادرين!$B$3=IF(مغادرين!$B$3="","",$Q2056),مغادرين!$B$4=IF(مغادرين!$B$4="","",$R2056)),MAX($A$4:$A2055)+1,"")</f>
        <v/>
      </c>
      <c r="B2056" s="45" t="str">
        <f t="shared" si="64"/>
        <v/>
      </c>
      <c r="C2056" s="45" t="str">
        <f>IF($A2056="","",RANK($B2056,$B$5:$B$9000,1)+COUNTIF($B$4:$B2055,$B2056))</f>
        <v/>
      </c>
      <c r="D2056" s="46" t="str">
        <f>IF(AND($O2056&gt;=قادمين!$C$4,$O2056&lt;=قادمين!$H$4,قادمين!$B$1=IF(قادمين!$B$1="","",$I2056),قادمين!$B$2=IF(قادمين!$B$2="","",$K2056),قادمين!$B$3=IF(قادمين!$B$3="","",$Q2056),قادمين!$B$4=IF(قادمين!$B$4="","",$R2056)),MAX($D$4:$D2055)+1,"")</f>
        <v/>
      </c>
      <c r="E2056" s="46" t="str">
        <f t="shared" si="65"/>
        <v/>
      </c>
      <c r="F2056" s="46" t="str">
        <f>IF($D2056="","",RANK($E2056,$E$5:$E$9000,1)+COUNTIF($E$4:$E2055,$E2056))</f>
        <v/>
      </c>
      <c r="G2056" s="63" t="str">
        <f>IF(H2056="","",COUNTA($H$5:H2056))</f>
        <v/>
      </c>
      <c r="H2056" s="187"/>
      <c r="I2056" s="203"/>
      <c r="J2056" s="202"/>
      <c r="K2056" s="202"/>
      <c r="L2056" s="202"/>
      <c r="M2056" s="202"/>
      <c r="N2056" s="202"/>
      <c r="O2056" s="201"/>
      <c r="P2056" s="159"/>
      <c r="Q2056" s="206"/>
      <c r="R2056" s="50"/>
      <c r="S2056" s="51"/>
      <c r="T2056" s="51"/>
      <c r="U2056" s="52"/>
      <c r="V2056" s="52"/>
      <c r="W2056" s="52"/>
      <c r="X2056" s="53"/>
      <c r="Y2056" s="52"/>
      <c r="Z2056" s="54"/>
      <c r="AA2056" s="22"/>
      <c r="AB2056" s="22"/>
      <c r="AC2056" s="22"/>
      <c r="AD2056" s="22"/>
      <c r="AE2056" s="22"/>
      <c r="AF2056" s="22"/>
      <c r="AG2056" s="22"/>
    </row>
    <row r="2057" spans="1:33" s="11" customFormat="1" ht="26.1" customHeight="1">
      <c r="A2057" s="45" t="str">
        <f>IF(AND($H2057&gt;=مغادرين!$C$4,$H2057&lt;=مغادرين!$H$4,مغادرين!$B$1=IF(مغادرين!$B$1="","",$I2057),مغادرين!$B$2=IF(مغادرين!$B$2="","",$K2057),مغادرين!$B$3=IF(مغادرين!$B$3="","",$Q2057),مغادرين!$B$4=IF(مغادرين!$B$4="","",$R2057)),MAX($A$4:$A2056)+1,"")</f>
        <v/>
      </c>
      <c r="B2057" s="45" t="str">
        <f t="shared" si="64"/>
        <v/>
      </c>
      <c r="C2057" s="45" t="str">
        <f>IF($A2057="","",RANK($B2057,$B$5:$B$9000,1)+COUNTIF($B$4:$B2056,$B2057))</f>
        <v/>
      </c>
      <c r="D2057" s="46" t="str">
        <f>IF(AND($O2057&gt;=قادمين!$C$4,$O2057&lt;=قادمين!$H$4,قادمين!$B$1=IF(قادمين!$B$1="","",$I2057),قادمين!$B$2=IF(قادمين!$B$2="","",$K2057),قادمين!$B$3=IF(قادمين!$B$3="","",$Q2057),قادمين!$B$4=IF(قادمين!$B$4="","",$R2057)),MAX($D$4:$D2056)+1,"")</f>
        <v/>
      </c>
      <c r="E2057" s="46" t="str">
        <f t="shared" si="65"/>
        <v/>
      </c>
      <c r="F2057" s="46" t="str">
        <f>IF($D2057="","",RANK($E2057,$E$5:$E$9000,1)+COUNTIF($E$4:$E2056,$E2057))</f>
        <v/>
      </c>
      <c r="G2057" s="63" t="str">
        <f>IF(H2057="","",COUNTA($H$5:H2057))</f>
        <v/>
      </c>
      <c r="H2057" s="187"/>
      <c r="I2057" s="203"/>
      <c r="J2057" s="202"/>
      <c r="K2057" s="202"/>
      <c r="L2057" s="202"/>
      <c r="M2057" s="202"/>
      <c r="N2057" s="202"/>
      <c r="O2057" s="201"/>
      <c r="P2057" s="159"/>
      <c r="Q2057" s="206"/>
      <c r="R2057" s="50"/>
      <c r="S2057" s="51"/>
      <c r="T2057" s="51"/>
      <c r="U2057" s="52"/>
      <c r="V2057" s="52"/>
      <c r="W2057" s="52"/>
      <c r="X2057" s="53"/>
      <c r="Y2057" s="52"/>
      <c r="Z2057" s="54"/>
      <c r="AA2057" s="22"/>
      <c r="AB2057" s="22"/>
      <c r="AC2057" s="22"/>
      <c r="AD2057" s="22"/>
      <c r="AE2057" s="22"/>
      <c r="AF2057" s="22"/>
      <c r="AG2057" s="22"/>
    </row>
    <row r="2058" spans="1:33" s="11" customFormat="1" ht="26.1" customHeight="1">
      <c r="A2058" s="45" t="str">
        <f>IF(AND($H2058&gt;=مغادرين!$C$4,$H2058&lt;=مغادرين!$H$4,مغادرين!$B$1=IF(مغادرين!$B$1="","",$I2058),مغادرين!$B$2=IF(مغادرين!$B$2="","",$K2058),مغادرين!$B$3=IF(مغادرين!$B$3="","",$Q2058),مغادرين!$B$4=IF(مغادرين!$B$4="","",$R2058)),MAX($A$4:$A2057)+1,"")</f>
        <v/>
      </c>
      <c r="B2058" s="45" t="str">
        <f t="shared" si="64"/>
        <v/>
      </c>
      <c r="C2058" s="45" t="str">
        <f>IF($A2058="","",RANK($B2058,$B$5:$B$9000,1)+COUNTIF($B$4:$B2057,$B2058))</f>
        <v/>
      </c>
      <c r="D2058" s="46" t="str">
        <f>IF(AND($O2058&gt;=قادمين!$C$4,$O2058&lt;=قادمين!$H$4,قادمين!$B$1=IF(قادمين!$B$1="","",$I2058),قادمين!$B$2=IF(قادمين!$B$2="","",$K2058),قادمين!$B$3=IF(قادمين!$B$3="","",$Q2058),قادمين!$B$4=IF(قادمين!$B$4="","",$R2058)),MAX($D$4:$D2057)+1,"")</f>
        <v/>
      </c>
      <c r="E2058" s="46" t="str">
        <f t="shared" si="65"/>
        <v/>
      </c>
      <c r="F2058" s="46" t="str">
        <f>IF($D2058="","",RANK($E2058,$E$5:$E$9000,1)+COUNTIF($E$4:$E2057,$E2058))</f>
        <v/>
      </c>
      <c r="G2058" s="63" t="str">
        <f>IF(H2058="","",COUNTA($H$5:H2058))</f>
        <v/>
      </c>
      <c r="H2058" s="187"/>
      <c r="I2058" s="203"/>
      <c r="J2058" s="202"/>
      <c r="K2058" s="202"/>
      <c r="L2058" s="202"/>
      <c r="M2058" s="202"/>
      <c r="N2058" s="202"/>
      <c r="O2058" s="201"/>
      <c r="P2058" s="159"/>
      <c r="Q2058" s="206"/>
      <c r="R2058" s="50"/>
      <c r="S2058" s="51"/>
      <c r="T2058" s="51"/>
      <c r="U2058" s="52"/>
      <c r="V2058" s="52"/>
      <c r="W2058" s="52"/>
      <c r="X2058" s="53"/>
      <c r="Y2058" s="52"/>
      <c r="Z2058" s="54"/>
      <c r="AA2058" s="22"/>
      <c r="AB2058" s="22"/>
      <c r="AC2058" s="22"/>
      <c r="AD2058" s="22"/>
      <c r="AE2058" s="22"/>
      <c r="AF2058" s="22"/>
      <c r="AG2058" s="22"/>
    </row>
    <row r="2059" spans="1:33" s="11" customFormat="1" ht="26.1" customHeight="1">
      <c r="A2059" s="45" t="str">
        <f>IF(AND($H2059&gt;=مغادرين!$C$4,$H2059&lt;=مغادرين!$H$4,مغادرين!$B$1=IF(مغادرين!$B$1="","",$I2059),مغادرين!$B$2=IF(مغادرين!$B$2="","",$K2059),مغادرين!$B$3=IF(مغادرين!$B$3="","",$Q2059),مغادرين!$B$4=IF(مغادرين!$B$4="","",$R2059)),MAX($A$4:$A2058)+1,"")</f>
        <v/>
      </c>
      <c r="B2059" s="45" t="str">
        <f t="shared" si="64"/>
        <v/>
      </c>
      <c r="C2059" s="45" t="str">
        <f>IF($A2059="","",RANK($B2059,$B$5:$B$9000,1)+COUNTIF($B$4:$B2058,$B2059))</f>
        <v/>
      </c>
      <c r="D2059" s="46" t="str">
        <f>IF(AND($O2059&gt;=قادمين!$C$4,$O2059&lt;=قادمين!$H$4,قادمين!$B$1=IF(قادمين!$B$1="","",$I2059),قادمين!$B$2=IF(قادمين!$B$2="","",$K2059),قادمين!$B$3=IF(قادمين!$B$3="","",$Q2059),قادمين!$B$4=IF(قادمين!$B$4="","",$R2059)),MAX($D$4:$D2058)+1,"")</f>
        <v/>
      </c>
      <c r="E2059" s="46" t="str">
        <f t="shared" si="65"/>
        <v/>
      </c>
      <c r="F2059" s="46" t="str">
        <f>IF($D2059="","",RANK($E2059,$E$5:$E$9000,1)+COUNTIF($E$4:$E2058,$E2059))</f>
        <v/>
      </c>
      <c r="G2059" s="63" t="str">
        <f>IF(H2059="","",COUNTA($H$5:H2059))</f>
        <v/>
      </c>
      <c r="H2059" s="187"/>
      <c r="I2059" s="203"/>
      <c r="J2059" s="202"/>
      <c r="K2059" s="202"/>
      <c r="L2059" s="202"/>
      <c r="M2059" s="202"/>
      <c r="N2059" s="202"/>
      <c r="O2059" s="201"/>
      <c r="P2059" s="159"/>
      <c r="Q2059" s="206"/>
      <c r="R2059" s="50"/>
      <c r="S2059" s="51"/>
      <c r="T2059" s="51"/>
      <c r="U2059" s="52"/>
      <c r="V2059" s="52"/>
      <c r="W2059" s="52"/>
      <c r="X2059" s="53"/>
      <c r="Y2059" s="52"/>
      <c r="Z2059" s="54"/>
      <c r="AA2059" s="22"/>
      <c r="AB2059" s="22"/>
      <c r="AC2059" s="22"/>
      <c r="AD2059" s="22"/>
      <c r="AE2059" s="22"/>
      <c r="AF2059" s="22"/>
      <c r="AG2059" s="22"/>
    </row>
    <row r="2060" spans="1:33" s="11" customFormat="1" ht="26.1" customHeight="1">
      <c r="A2060" s="45" t="str">
        <f>IF(AND($H2060&gt;=مغادرين!$C$4,$H2060&lt;=مغادرين!$H$4,مغادرين!$B$1=IF(مغادرين!$B$1="","",$I2060),مغادرين!$B$2=IF(مغادرين!$B$2="","",$K2060),مغادرين!$B$3=IF(مغادرين!$B$3="","",$Q2060),مغادرين!$B$4=IF(مغادرين!$B$4="","",$R2060)),MAX($A$4:$A2059)+1,"")</f>
        <v/>
      </c>
      <c r="B2060" s="45" t="str">
        <f t="shared" si="64"/>
        <v/>
      </c>
      <c r="C2060" s="45" t="str">
        <f>IF($A2060="","",RANK($B2060,$B$5:$B$9000,1)+COUNTIF($B$4:$B2059,$B2060))</f>
        <v/>
      </c>
      <c r="D2060" s="46" t="str">
        <f>IF(AND($O2060&gt;=قادمين!$C$4,$O2060&lt;=قادمين!$H$4,قادمين!$B$1=IF(قادمين!$B$1="","",$I2060),قادمين!$B$2=IF(قادمين!$B$2="","",$K2060),قادمين!$B$3=IF(قادمين!$B$3="","",$Q2060),قادمين!$B$4=IF(قادمين!$B$4="","",$R2060)),MAX($D$4:$D2059)+1,"")</f>
        <v/>
      </c>
      <c r="E2060" s="46" t="str">
        <f t="shared" si="65"/>
        <v/>
      </c>
      <c r="F2060" s="46" t="str">
        <f>IF($D2060="","",RANK($E2060,$E$5:$E$9000,1)+COUNTIF($E$4:$E2059,$E2060))</f>
        <v/>
      </c>
      <c r="G2060" s="63" t="str">
        <f>IF(H2060="","",COUNTA($H$5:H2060))</f>
        <v/>
      </c>
      <c r="H2060" s="187"/>
      <c r="I2060" s="203"/>
      <c r="J2060" s="202"/>
      <c r="K2060" s="202"/>
      <c r="L2060" s="202"/>
      <c r="M2060" s="202"/>
      <c r="N2060" s="202"/>
      <c r="O2060" s="201"/>
      <c r="P2060" s="159"/>
      <c r="Q2060" s="206"/>
      <c r="R2060" s="50"/>
      <c r="S2060" s="51"/>
      <c r="T2060" s="51"/>
      <c r="U2060" s="52"/>
      <c r="V2060" s="52"/>
      <c r="W2060" s="52"/>
      <c r="X2060" s="53"/>
      <c r="Y2060" s="52"/>
      <c r="Z2060" s="54"/>
      <c r="AA2060" s="22"/>
      <c r="AB2060" s="22"/>
      <c r="AC2060" s="22"/>
      <c r="AD2060" s="22"/>
      <c r="AE2060" s="22"/>
      <c r="AF2060" s="22"/>
      <c r="AG2060" s="22"/>
    </row>
    <row r="2061" spans="1:33" s="11" customFormat="1" ht="26.1" customHeight="1">
      <c r="A2061" s="45" t="str">
        <f>IF(AND($H2061&gt;=مغادرين!$C$4,$H2061&lt;=مغادرين!$H$4,مغادرين!$B$1=IF(مغادرين!$B$1="","",$I2061),مغادرين!$B$2=IF(مغادرين!$B$2="","",$K2061),مغادرين!$B$3=IF(مغادرين!$B$3="","",$Q2061),مغادرين!$B$4=IF(مغادرين!$B$4="","",$R2061)),MAX($A$4:$A2060)+1,"")</f>
        <v/>
      </c>
      <c r="B2061" s="45" t="str">
        <f t="shared" si="64"/>
        <v/>
      </c>
      <c r="C2061" s="45" t="str">
        <f>IF($A2061="","",RANK($B2061,$B$5:$B$9000,1)+COUNTIF($B$4:$B2060,$B2061))</f>
        <v/>
      </c>
      <c r="D2061" s="46" t="str">
        <f>IF(AND($O2061&gt;=قادمين!$C$4,$O2061&lt;=قادمين!$H$4,قادمين!$B$1=IF(قادمين!$B$1="","",$I2061),قادمين!$B$2=IF(قادمين!$B$2="","",$K2061),قادمين!$B$3=IF(قادمين!$B$3="","",$Q2061),قادمين!$B$4=IF(قادمين!$B$4="","",$R2061)),MAX($D$4:$D2060)+1,"")</f>
        <v/>
      </c>
      <c r="E2061" s="46" t="str">
        <f t="shared" si="65"/>
        <v/>
      </c>
      <c r="F2061" s="46" t="str">
        <f>IF($D2061="","",RANK($E2061,$E$5:$E$9000,1)+COUNTIF($E$4:$E2060,$E2061))</f>
        <v/>
      </c>
      <c r="G2061" s="63" t="str">
        <f>IF(H2061="","",COUNTA($H$5:H2061))</f>
        <v/>
      </c>
      <c r="H2061" s="187"/>
      <c r="I2061" s="203"/>
      <c r="J2061" s="202"/>
      <c r="K2061" s="202"/>
      <c r="L2061" s="202"/>
      <c r="M2061" s="202"/>
      <c r="N2061" s="202"/>
      <c r="O2061" s="201"/>
      <c r="P2061" s="159"/>
      <c r="Q2061" s="206"/>
      <c r="R2061" s="50"/>
      <c r="S2061" s="51"/>
      <c r="T2061" s="51"/>
      <c r="U2061" s="52"/>
      <c r="V2061" s="52"/>
      <c r="W2061" s="52"/>
      <c r="X2061" s="53"/>
      <c r="Y2061" s="52"/>
      <c r="Z2061" s="54"/>
      <c r="AA2061" s="22"/>
      <c r="AB2061" s="22"/>
      <c r="AC2061" s="22"/>
      <c r="AD2061" s="22"/>
      <c r="AE2061" s="22"/>
      <c r="AF2061" s="22"/>
      <c r="AG2061" s="22"/>
    </row>
    <row r="2062" spans="1:33" s="11" customFormat="1" ht="26.1" customHeight="1">
      <c r="A2062" s="45" t="str">
        <f>IF(AND($H2062&gt;=مغادرين!$C$4,$H2062&lt;=مغادرين!$H$4,مغادرين!$B$1=IF(مغادرين!$B$1="","",$I2062),مغادرين!$B$2=IF(مغادرين!$B$2="","",$K2062),مغادرين!$B$3=IF(مغادرين!$B$3="","",$Q2062),مغادرين!$B$4=IF(مغادرين!$B$4="","",$R2062)),MAX($A$4:$A2061)+1,"")</f>
        <v/>
      </c>
      <c r="B2062" s="45" t="str">
        <f t="shared" si="64"/>
        <v/>
      </c>
      <c r="C2062" s="45" t="str">
        <f>IF($A2062="","",RANK($B2062,$B$5:$B$9000,1)+COUNTIF($B$4:$B2061,$B2062))</f>
        <v/>
      </c>
      <c r="D2062" s="46" t="str">
        <f>IF(AND($O2062&gt;=قادمين!$C$4,$O2062&lt;=قادمين!$H$4,قادمين!$B$1=IF(قادمين!$B$1="","",$I2062),قادمين!$B$2=IF(قادمين!$B$2="","",$K2062),قادمين!$B$3=IF(قادمين!$B$3="","",$Q2062),قادمين!$B$4=IF(قادمين!$B$4="","",$R2062)),MAX($D$4:$D2061)+1,"")</f>
        <v/>
      </c>
      <c r="E2062" s="46" t="str">
        <f t="shared" si="65"/>
        <v/>
      </c>
      <c r="F2062" s="46" t="str">
        <f>IF($D2062="","",RANK($E2062,$E$5:$E$9000,1)+COUNTIF($E$4:$E2061,$E2062))</f>
        <v/>
      </c>
      <c r="G2062" s="63" t="str">
        <f>IF(H2062="","",COUNTA($H$5:H2062))</f>
        <v/>
      </c>
      <c r="H2062" s="187"/>
      <c r="I2062" s="203"/>
      <c r="J2062" s="202"/>
      <c r="K2062" s="202"/>
      <c r="L2062" s="202"/>
      <c r="M2062" s="202"/>
      <c r="N2062" s="202"/>
      <c r="O2062" s="201"/>
      <c r="P2062" s="159"/>
      <c r="Q2062" s="206"/>
      <c r="R2062" s="50"/>
      <c r="S2062" s="51"/>
      <c r="T2062" s="51"/>
      <c r="U2062" s="52"/>
      <c r="V2062" s="52"/>
      <c r="W2062" s="52"/>
      <c r="X2062" s="53"/>
      <c r="Y2062" s="52"/>
      <c r="Z2062" s="54"/>
      <c r="AA2062" s="22"/>
      <c r="AB2062" s="22"/>
      <c r="AC2062" s="22"/>
      <c r="AD2062" s="22"/>
      <c r="AE2062" s="22"/>
      <c r="AF2062" s="22"/>
      <c r="AG2062" s="22"/>
    </row>
    <row r="2063" spans="1:33" s="11" customFormat="1" ht="26.1" customHeight="1">
      <c r="A2063" s="45" t="str">
        <f>IF(AND($H2063&gt;=مغادرين!$C$4,$H2063&lt;=مغادرين!$H$4,مغادرين!$B$1=IF(مغادرين!$B$1="","",$I2063),مغادرين!$B$2=IF(مغادرين!$B$2="","",$K2063),مغادرين!$B$3=IF(مغادرين!$B$3="","",$Q2063),مغادرين!$B$4=IF(مغادرين!$B$4="","",$R2063)),MAX($A$4:$A2062)+1,"")</f>
        <v/>
      </c>
      <c r="B2063" s="45" t="str">
        <f t="shared" si="64"/>
        <v/>
      </c>
      <c r="C2063" s="45" t="str">
        <f>IF($A2063="","",RANK($B2063,$B$5:$B$9000,1)+COUNTIF($B$4:$B2062,$B2063))</f>
        <v/>
      </c>
      <c r="D2063" s="46" t="str">
        <f>IF(AND($O2063&gt;=قادمين!$C$4,$O2063&lt;=قادمين!$H$4,قادمين!$B$1=IF(قادمين!$B$1="","",$I2063),قادمين!$B$2=IF(قادمين!$B$2="","",$K2063),قادمين!$B$3=IF(قادمين!$B$3="","",$Q2063),قادمين!$B$4=IF(قادمين!$B$4="","",$R2063)),MAX($D$4:$D2062)+1,"")</f>
        <v/>
      </c>
      <c r="E2063" s="46" t="str">
        <f t="shared" si="65"/>
        <v/>
      </c>
      <c r="F2063" s="46" t="str">
        <f>IF($D2063="","",RANK($E2063,$E$5:$E$9000,1)+COUNTIF($E$4:$E2062,$E2063))</f>
        <v/>
      </c>
      <c r="G2063" s="63" t="str">
        <f>IF(H2063="","",COUNTA($H$5:H2063))</f>
        <v/>
      </c>
      <c r="H2063" s="187"/>
      <c r="I2063" s="203"/>
      <c r="J2063" s="202"/>
      <c r="K2063" s="202"/>
      <c r="L2063" s="202"/>
      <c r="M2063" s="202"/>
      <c r="N2063" s="202"/>
      <c r="O2063" s="201"/>
      <c r="P2063" s="159"/>
      <c r="Q2063" s="206"/>
      <c r="R2063" s="50"/>
      <c r="S2063" s="51"/>
      <c r="T2063" s="51"/>
      <c r="U2063" s="52"/>
      <c r="V2063" s="52"/>
      <c r="W2063" s="52"/>
      <c r="X2063" s="53"/>
      <c r="Y2063" s="52"/>
      <c r="Z2063" s="54"/>
      <c r="AA2063" s="22"/>
      <c r="AB2063" s="22"/>
      <c r="AC2063" s="22"/>
      <c r="AD2063" s="22"/>
      <c r="AE2063" s="22"/>
      <c r="AF2063" s="22"/>
      <c r="AG2063" s="22"/>
    </row>
    <row r="2064" spans="1:33" s="11" customFormat="1" ht="26.1" customHeight="1">
      <c r="A2064" s="45" t="str">
        <f>IF(AND($H2064&gt;=مغادرين!$C$4,$H2064&lt;=مغادرين!$H$4,مغادرين!$B$1=IF(مغادرين!$B$1="","",$I2064),مغادرين!$B$2=IF(مغادرين!$B$2="","",$K2064),مغادرين!$B$3=IF(مغادرين!$B$3="","",$Q2064),مغادرين!$B$4=IF(مغادرين!$B$4="","",$R2064)),MAX($A$4:$A2063)+1,"")</f>
        <v/>
      </c>
      <c r="B2064" s="45" t="str">
        <f t="shared" si="64"/>
        <v/>
      </c>
      <c r="C2064" s="45" t="str">
        <f>IF($A2064="","",RANK($B2064,$B$5:$B$9000,1)+COUNTIF($B$4:$B2063,$B2064))</f>
        <v/>
      </c>
      <c r="D2064" s="46" t="str">
        <f>IF(AND($O2064&gt;=قادمين!$C$4,$O2064&lt;=قادمين!$H$4,قادمين!$B$1=IF(قادمين!$B$1="","",$I2064),قادمين!$B$2=IF(قادمين!$B$2="","",$K2064),قادمين!$B$3=IF(قادمين!$B$3="","",$Q2064),قادمين!$B$4=IF(قادمين!$B$4="","",$R2064)),MAX($D$4:$D2063)+1,"")</f>
        <v/>
      </c>
      <c r="E2064" s="46" t="str">
        <f t="shared" si="65"/>
        <v/>
      </c>
      <c r="F2064" s="46" t="str">
        <f>IF($D2064="","",RANK($E2064,$E$5:$E$9000,1)+COUNTIF($E$4:$E2063,$E2064))</f>
        <v/>
      </c>
      <c r="G2064" s="63" t="str">
        <f>IF(H2064="","",COUNTA($H$5:H2064))</f>
        <v/>
      </c>
      <c r="H2064" s="187"/>
      <c r="I2064" s="203"/>
      <c r="J2064" s="202"/>
      <c r="K2064" s="202"/>
      <c r="L2064" s="202"/>
      <c r="M2064" s="202"/>
      <c r="N2064" s="202"/>
      <c r="O2064" s="201"/>
      <c r="P2064" s="159"/>
      <c r="Q2064" s="206"/>
      <c r="R2064" s="50"/>
      <c r="S2064" s="51"/>
      <c r="T2064" s="51"/>
      <c r="U2064" s="52"/>
      <c r="V2064" s="52"/>
      <c r="W2064" s="52"/>
      <c r="X2064" s="53"/>
      <c r="Y2064" s="52"/>
      <c r="Z2064" s="54"/>
      <c r="AA2064" s="22"/>
      <c r="AB2064" s="22"/>
      <c r="AC2064" s="22"/>
      <c r="AD2064" s="22"/>
      <c r="AE2064" s="22"/>
      <c r="AF2064" s="22"/>
      <c r="AG2064" s="22"/>
    </row>
    <row r="2065" spans="1:33" s="11" customFormat="1" ht="26.1" customHeight="1">
      <c r="A2065" s="45" t="str">
        <f>IF(AND($H2065&gt;=مغادرين!$C$4,$H2065&lt;=مغادرين!$H$4,مغادرين!$B$1=IF(مغادرين!$B$1="","",$I2065),مغادرين!$B$2=IF(مغادرين!$B$2="","",$K2065),مغادرين!$B$3=IF(مغادرين!$B$3="","",$Q2065),مغادرين!$B$4=IF(مغادرين!$B$4="","",$R2065)),MAX($A$4:$A2064)+1,"")</f>
        <v/>
      </c>
      <c r="B2065" s="45" t="str">
        <f t="shared" si="64"/>
        <v/>
      </c>
      <c r="C2065" s="45" t="str">
        <f>IF($A2065="","",RANK($B2065,$B$5:$B$9000,1)+COUNTIF($B$4:$B2064,$B2065))</f>
        <v/>
      </c>
      <c r="D2065" s="46" t="str">
        <f>IF(AND($O2065&gt;=قادمين!$C$4,$O2065&lt;=قادمين!$H$4,قادمين!$B$1=IF(قادمين!$B$1="","",$I2065),قادمين!$B$2=IF(قادمين!$B$2="","",$K2065),قادمين!$B$3=IF(قادمين!$B$3="","",$Q2065),قادمين!$B$4=IF(قادمين!$B$4="","",$R2065)),MAX($D$4:$D2064)+1,"")</f>
        <v/>
      </c>
      <c r="E2065" s="46" t="str">
        <f t="shared" si="65"/>
        <v/>
      </c>
      <c r="F2065" s="46" t="str">
        <f>IF($D2065="","",RANK($E2065,$E$5:$E$9000,1)+COUNTIF($E$4:$E2064,$E2065))</f>
        <v/>
      </c>
      <c r="G2065" s="63" t="str">
        <f>IF(H2065="","",COUNTA($H$5:H2065))</f>
        <v/>
      </c>
      <c r="H2065" s="187"/>
      <c r="I2065" s="203"/>
      <c r="J2065" s="202"/>
      <c r="K2065" s="202"/>
      <c r="L2065" s="202"/>
      <c r="M2065" s="202"/>
      <c r="N2065" s="202"/>
      <c r="O2065" s="201"/>
      <c r="P2065" s="159"/>
      <c r="Q2065" s="206"/>
      <c r="R2065" s="50"/>
      <c r="S2065" s="51"/>
      <c r="T2065" s="51"/>
      <c r="U2065" s="52"/>
      <c r="V2065" s="52"/>
      <c r="W2065" s="52"/>
      <c r="X2065" s="53"/>
      <c r="Y2065" s="52"/>
      <c r="Z2065" s="54"/>
      <c r="AA2065" s="22"/>
      <c r="AB2065" s="22"/>
      <c r="AC2065" s="22"/>
      <c r="AD2065" s="22"/>
      <c r="AE2065" s="22"/>
      <c r="AF2065" s="22"/>
      <c r="AG2065" s="22"/>
    </row>
    <row r="2066" spans="1:33" s="11" customFormat="1" ht="26.1" customHeight="1">
      <c r="A2066" s="45" t="str">
        <f>IF(AND($H2066&gt;=مغادرين!$C$4,$H2066&lt;=مغادرين!$H$4,مغادرين!$B$1=IF(مغادرين!$B$1="","",$I2066),مغادرين!$B$2=IF(مغادرين!$B$2="","",$K2066),مغادرين!$B$3=IF(مغادرين!$B$3="","",$Q2066),مغادرين!$B$4=IF(مغادرين!$B$4="","",$R2066)),MAX($A$4:$A2065)+1,"")</f>
        <v/>
      </c>
      <c r="B2066" s="45" t="str">
        <f t="shared" si="64"/>
        <v/>
      </c>
      <c r="C2066" s="45" t="str">
        <f>IF($A2066="","",RANK($B2066,$B$5:$B$9000,1)+COUNTIF($B$4:$B2065,$B2066))</f>
        <v/>
      </c>
      <c r="D2066" s="46" t="str">
        <f>IF(AND($O2066&gt;=قادمين!$C$4,$O2066&lt;=قادمين!$H$4,قادمين!$B$1=IF(قادمين!$B$1="","",$I2066),قادمين!$B$2=IF(قادمين!$B$2="","",$K2066),قادمين!$B$3=IF(قادمين!$B$3="","",$Q2066),قادمين!$B$4=IF(قادمين!$B$4="","",$R2066)),MAX($D$4:$D2065)+1,"")</f>
        <v/>
      </c>
      <c r="E2066" s="46" t="str">
        <f t="shared" si="65"/>
        <v/>
      </c>
      <c r="F2066" s="46" t="str">
        <f>IF($D2066="","",RANK($E2066,$E$5:$E$9000,1)+COUNTIF($E$4:$E2065,$E2066))</f>
        <v/>
      </c>
      <c r="G2066" s="63" t="str">
        <f>IF(H2066="","",COUNTA($H$5:H2066))</f>
        <v/>
      </c>
      <c r="H2066" s="187"/>
      <c r="I2066" s="203"/>
      <c r="J2066" s="202"/>
      <c r="K2066" s="202"/>
      <c r="L2066" s="202"/>
      <c r="M2066" s="202"/>
      <c r="N2066" s="202"/>
      <c r="O2066" s="201"/>
      <c r="P2066" s="159"/>
      <c r="Q2066" s="206"/>
      <c r="R2066" s="50"/>
      <c r="S2066" s="51"/>
      <c r="T2066" s="51"/>
      <c r="U2066" s="52"/>
      <c r="V2066" s="52"/>
      <c r="W2066" s="52"/>
      <c r="X2066" s="53"/>
      <c r="Y2066" s="52"/>
      <c r="Z2066" s="54"/>
      <c r="AA2066" s="22"/>
      <c r="AB2066" s="22"/>
      <c r="AC2066" s="22"/>
      <c r="AD2066" s="22"/>
      <c r="AE2066" s="22"/>
      <c r="AF2066" s="22"/>
      <c r="AG2066" s="22"/>
    </row>
    <row r="2067" spans="1:33" s="11" customFormat="1" ht="26.1" customHeight="1">
      <c r="A2067" s="45" t="str">
        <f>IF(AND($H2067&gt;=مغادرين!$C$4,$H2067&lt;=مغادرين!$H$4,مغادرين!$B$1=IF(مغادرين!$B$1="","",$I2067),مغادرين!$B$2=IF(مغادرين!$B$2="","",$K2067),مغادرين!$B$3=IF(مغادرين!$B$3="","",$Q2067),مغادرين!$B$4=IF(مغادرين!$B$4="","",$R2067)),MAX($A$4:$A2066)+1,"")</f>
        <v/>
      </c>
      <c r="B2067" s="45" t="str">
        <f t="shared" si="64"/>
        <v/>
      </c>
      <c r="C2067" s="45" t="str">
        <f>IF($A2067="","",RANK($B2067,$B$5:$B$9000,1)+COUNTIF($B$4:$B2066,$B2067))</f>
        <v/>
      </c>
      <c r="D2067" s="46" t="str">
        <f>IF(AND($O2067&gt;=قادمين!$C$4,$O2067&lt;=قادمين!$H$4,قادمين!$B$1=IF(قادمين!$B$1="","",$I2067),قادمين!$B$2=IF(قادمين!$B$2="","",$K2067),قادمين!$B$3=IF(قادمين!$B$3="","",$Q2067),قادمين!$B$4=IF(قادمين!$B$4="","",$R2067)),MAX($D$4:$D2066)+1,"")</f>
        <v/>
      </c>
      <c r="E2067" s="46" t="str">
        <f t="shared" si="65"/>
        <v/>
      </c>
      <c r="F2067" s="46" t="str">
        <f>IF($D2067="","",RANK($E2067,$E$5:$E$9000,1)+COUNTIF($E$4:$E2066,$E2067))</f>
        <v/>
      </c>
      <c r="G2067" s="63" t="str">
        <f>IF(H2067="","",COUNTA($H$5:H2067))</f>
        <v/>
      </c>
      <c r="H2067" s="187"/>
      <c r="I2067" s="203"/>
      <c r="J2067" s="202"/>
      <c r="K2067" s="202"/>
      <c r="L2067" s="202"/>
      <c r="M2067" s="202"/>
      <c r="N2067" s="202"/>
      <c r="O2067" s="201"/>
      <c r="P2067" s="159"/>
      <c r="Q2067" s="206"/>
      <c r="R2067" s="50"/>
      <c r="S2067" s="51"/>
      <c r="T2067" s="51"/>
      <c r="U2067" s="52"/>
      <c r="V2067" s="52"/>
      <c r="W2067" s="52"/>
      <c r="X2067" s="53"/>
      <c r="Y2067" s="52"/>
      <c r="Z2067" s="54"/>
      <c r="AA2067" s="22"/>
      <c r="AB2067" s="22"/>
      <c r="AC2067" s="22"/>
      <c r="AD2067" s="22"/>
      <c r="AE2067" s="22"/>
      <c r="AF2067" s="22"/>
      <c r="AG2067" s="22"/>
    </row>
    <row r="2068" spans="1:33" s="11" customFormat="1" ht="26.1" customHeight="1">
      <c r="A2068" s="45" t="str">
        <f>IF(AND($H2068&gt;=مغادرين!$C$4,$H2068&lt;=مغادرين!$H$4,مغادرين!$B$1=IF(مغادرين!$B$1="","",$I2068),مغادرين!$B$2=IF(مغادرين!$B$2="","",$K2068),مغادرين!$B$3=IF(مغادرين!$B$3="","",$Q2068),مغادرين!$B$4=IF(مغادرين!$B$4="","",$R2068)),MAX($A$4:$A2067)+1,"")</f>
        <v/>
      </c>
      <c r="B2068" s="45" t="str">
        <f t="shared" si="64"/>
        <v/>
      </c>
      <c r="C2068" s="45" t="str">
        <f>IF($A2068="","",RANK($B2068,$B$5:$B$9000,1)+COUNTIF($B$4:$B2067,$B2068))</f>
        <v/>
      </c>
      <c r="D2068" s="46" t="str">
        <f>IF(AND($O2068&gt;=قادمين!$C$4,$O2068&lt;=قادمين!$H$4,قادمين!$B$1=IF(قادمين!$B$1="","",$I2068),قادمين!$B$2=IF(قادمين!$B$2="","",$K2068),قادمين!$B$3=IF(قادمين!$B$3="","",$Q2068),قادمين!$B$4=IF(قادمين!$B$4="","",$R2068)),MAX($D$4:$D2067)+1,"")</f>
        <v/>
      </c>
      <c r="E2068" s="46" t="str">
        <f t="shared" si="65"/>
        <v/>
      </c>
      <c r="F2068" s="46" t="str">
        <f>IF($D2068="","",RANK($E2068,$E$5:$E$9000,1)+COUNTIF($E$4:$E2067,$E2068))</f>
        <v/>
      </c>
      <c r="G2068" s="63" t="str">
        <f>IF(H2068="","",COUNTA($H$5:H2068))</f>
        <v/>
      </c>
      <c r="H2068" s="187"/>
      <c r="I2068" s="203"/>
      <c r="J2068" s="202"/>
      <c r="K2068" s="202"/>
      <c r="L2068" s="202"/>
      <c r="M2068" s="202"/>
      <c r="N2068" s="202"/>
      <c r="O2068" s="201"/>
      <c r="P2068" s="159"/>
      <c r="Q2068" s="206"/>
      <c r="R2068" s="50"/>
      <c r="S2068" s="51"/>
      <c r="T2068" s="51"/>
      <c r="U2068" s="52"/>
      <c r="V2068" s="52"/>
      <c r="W2068" s="52"/>
      <c r="X2068" s="53"/>
      <c r="Y2068" s="52"/>
      <c r="Z2068" s="54"/>
      <c r="AA2068" s="22"/>
      <c r="AB2068" s="22"/>
      <c r="AC2068" s="22"/>
      <c r="AD2068" s="22"/>
      <c r="AE2068" s="22"/>
      <c r="AF2068" s="22"/>
      <c r="AG2068" s="22"/>
    </row>
    <row r="2069" spans="1:33" s="11" customFormat="1" ht="26.1" customHeight="1">
      <c r="A2069" s="45" t="str">
        <f>IF(AND($H2069&gt;=مغادرين!$C$4,$H2069&lt;=مغادرين!$H$4,مغادرين!$B$1=IF(مغادرين!$B$1="","",$I2069),مغادرين!$B$2=IF(مغادرين!$B$2="","",$K2069),مغادرين!$B$3=IF(مغادرين!$B$3="","",$Q2069),مغادرين!$B$4=IF(مغادرين!$B$4="","",$R2069)),MAX($A$4:$A2068)+1,"")</f>
        <v/>
      </c>
      <c r="B2069" s="45" t="str">
        <f t="shared" si="64"/>
        <v/>
      </c>
      <c r="C2069" s="45" t="str">
        <f>IF($A2069="","",RANK($B2069,$B$5:$B$9000,1)+COUNTIF($B$4:$B2068,$B2069))</f>
        <v/>
      </c>
      <c r="D2069" s="46" t="str">
        <f>IF(AND($O2069&gt;=قادمين!$C$4,$O2069&lt;=قادمين!$H$4,قادمين!$B$1=IF(قادمين!$B$1="","",$I2069),قادمين!$B$2=IF(قادمين!$B$2="","",$K2069),قادمين!$B$3=IF(قادمين!$B$3="","",$Q2069),قادمين!$B$4=IF(قادمين!$B$4="","",$R2069)),MAX($D$4:$D2068)+1,"")</f>
        <v/>
      </c>
      <c r="E2069" s="46" t="str">
        <f t="shared" si="65"/>
        <v/>
      </c>
      <c r="F2069" s="46" t="str">
        <f>IF($D2069="","",RANK($E2069,$E$5:$E$9000,1)+COUNTIF($E$4:$E2068,$E2069))</f>
        <v/>
      </c>
      <c r="G2069" s="63" t="str">
        <f>IF(H2069="","",COUNTA($H$5:H2069))</f>
        <v/>
      </c>
      <c r="H2069" s="187"/>
      <c r="I2069" s="203"/>
      <c r="J2069" s="202"/>
      <c r="K2069" s="202"/>
      <c r="L2069" s="202"/>
      <c r="M2069" s="202"/>
      <c r="N2069" s="202"/>
      <c r="O2069" s="201"/>
      <c r="P2069" s="159"/>
      <c r="Q2069" s="206"/>
      <c r="R2069" s="50"/>
      <c r="S2069" s="51"/>
      <c r="T2069" s="51"/>
      <c r="U2069" s="52"/>
      <c r="V2069" s="52"/>
      <c r="W2069" s="52"/>
      <c r="X2069" s="53"/>
      <c r="Y2069" s="52"/>
      <c r="Z2069" s="54"/>
      <c r="AA2069" s="22"/>
      <c r="AB2069" s="22"/>
      <c r="AC2069" s="22"/>
      <c r="AD2069" s="22"/>
      <c r="AE2069" s="22"/>
      <c r="AF2069" s="22"/>
      <c r="AG2069" s="22"/>
    </row>
    <row r="2070" spans="1:33" s="11" customFormat="1" ht="26.1" customHeight="1">
      <c r="A2070" s="45" t="str">
        <f>IF(AND($H2070&gt;=مغادرين!$C$4,$H2070&lt;=مغادرين!$H$4,مغادرين!$B$1=IF(مغادرين!$B$1="","",$I2070),مغادرين!$B$2=IF(مغادرين!$B$2="","",$K2070),مغادرين!$B$3=IF(مغادرين!$B$3="","",$Q2070),مغادرين!$B$4=IF(مغادرين!$B$4="","",$R2070)),MAX($A$4:$A2069)+1,"")</f>
        <v/>
      </c>
      <c r="B2070" s="45" t="str">
        <f t="shared" si="64"/>
        <v/>
      </c>
      <c r="C2070" s="45" t="str">
        <f>IF($A2070="","",RANK($B2070,$B$5:$B$9000,1)+COUNTIF($B$4:$B2069,$B2070))</f>
        <v/>
      </c>
      <c r="D2070" s="46" t="str">
        <f>IF(AND($O2070&gt;=قادمين!$C$4,$O2070&lt;=قادمين!$H$4,قادمين!$B$1=IF(قادمين!$B$1="","",$I2070),قادمين!$B$2=IF(قادمين!$B$2="","",$K2070),قادمين!$B$3=IF(قادمين!$B$3="","",$Q2070),قادمين!$B$4=IF(قادمين!$B$4="","",$R2070)),MAX($D$4:$D2069)+1,"")</f>
        <v/>
      </c>
      <c r="E2070" s="46" t="str">
        <f t="shared" si="65"/>
        <v/>
      </c>
      <c r="F2070" s="46" t="str">
        <f>IF($D2070="","",RANK($E2070,$E$5:$E$9000,1)+COUNTIF($E$4:$E2069,$E2070))</f>
        <v/>
      </c>
      <c r="G2070" s="63" t="str">
        <f>IF(H2070="","",COUNTA($H$5:H2070))</f>
        <v/>
      </c>
      <c r="H2070" s="187"/>
      <c r="I2070" s="203"/>
      <c r="J2070" s="202"/>
      <c r="K2070" s="202"/>
      <c r="L2070" s="202"/>
      <c r="M2070" s="202"/>
      <c r="N2070" s="202"/>
      <c r="O2070" s="201"/>
      <c r="P2070" s="159"/>
      <c r="Q2070" s="206"/>
      <c r="R2070" s="50"/>
      <c r="S2070" s="51"/>
      <c r="T2070" s="51"/>
      <c r="U2070" s="52"/>
      <c r="V2070" s="52"/>
      <c r="W2070" s="52"/>
      <c r="X2070" s="53"/>
      <c r="Y2070" s="52"/>
      <c r="Z2070" s="54"/>
      <c r="AA2070" s="22"/>
      <c r="AB2070" s="22"/>
      <c r="AC2070" s="22"/>
      <c r="AD2070" s="22"/>
      <c r="AE2070" s="22"/>
      <c r="AF2070" s="22"/>
      <c r="AG2070" s="22"/>
    </row>
    <row r="2071" spans="1:33" s="11" customFormat="1" ht="26.1" customHeight="1">
      <c r="A2071" s="45" t="str">
        <f>IF(AND($H2071&gt;=مغادرين!$C$4,$H2071&lt;=مغادرين!$H$4,مغادرين!$B$1=IF(مغادرين!$B$1="","",$I2071),مغادرين!$B$2=IF(مغادرين!$B$2="","",$K2071),مغادرين!$B$3=IF(مغادرين!$B$3="","",$Q2071),مغادرين!$B$4=IF(مغادرين!$B$4="","",$R2071)),MAX($A$4:$A2070)+1,"")</f>
        <v/>
      </c>
      <c r="B2071" s="45" t="str">
        <f t="shared" si="64"/>
        <v/>
      </c>
      <c r="C2071" s="45" t="str">
        <f>IF($A2071="","",RANK($B2071,$B$5:$B$9000,1)+COUNTIF($B$4:$B2070,$B2071))</f>
        <v/>
      </c>
      <c r="D2071" s="46" t="str">
        <f>IF(AND($O2071&gt;=قادمين!$C$4,$O2071&lt;=قادمين!$H$4,قادمين!$B$1=IF(قادمين!$B$1="","",$I2071),قادمين!$B$2=IF(قادمين!$B$2="","",$K2071),قادمين!$B$3=IF(قادمين!$B$3="","",$Q2071),قادمين!$B$4=IF(قادمين!$B$4="","",$R2071)),MAX($D$4:$D2070)+1,"")</f>
        <v/>
      </c>
      <c r="E2071" s="46" t="str">
        <f t="shared" si="65"/>
        <v/>
      </c>
      <c r="F2071" s="46" t="str">
        <f>IF($D2071="","",RANK($E2071,$E$5:$E$9000,1)+COUNTIF($E$4:$E2070,$E2071))</f>
        <v/>
      </c>
      <c r="G2071" s="63" t="str">
        <f>IF(H2071="","",COUNTA($H$5:H2071))</f>
        <v/>
      </c>
      <c r="H2071" s="187"/>
      <c r="I2071" s="203"/>
      <c r="J2071" s="202"/>
      <c r="K2071" s="202"/>
      <c r="L2071" s="202"/>
      <c r="M2071" s="202"/>
      <c r="N2071" s="202"/>
      <c r="O2071" s="201"/>
      <c r="P2071" s="159"/>
      <c r="Q2071" s="206"/>
      <c r="R2071" s="50"/>
      <c r="S2071" s="51"/>
      <c r="T2071" s="51"/>
      <c r="U2071" s="52"/>
      <c r="V2071" s="52"/>
      <c r="W2071" s="52"/>
      <c r="X2071" s="53"/>
      <c r="Y2071" s="52"/>
      <c r="Z2071" s="54"/>
      <c r="AA2071" s="22"/>
      <c r="AB2071" s="22"/>
      <c r="AC2071" s="22"/>
      <c r="AD2071" s="22"/>
      <c r="AE2071" s="22"/>
      <c r="AF2071" s="22"/>
      <c r="AG2071" s="22"/>
    </row>
    <row r="2072" spans="1:33" s="11" customFormat="1" ht="26.1" customHeight="1">
      <c r="A2072" s="45" t="str">
        <f>IF(AND($H2072&gt;=مغادرين!$C$4,$H2072&lt;=مغادرين!$H$4,مغادرين!$B$1=IF(مغادرين!$B$1="","",$I2072),مغادرين!$B$2=IF(مغادرين!$B$2="","",$K2072),مغادرين!$B$3=IF(مغادرين!$B$3="","",$Q2072),مغادرين!$B$4=IF(مغادرين!$B$4="","",$R2072)),MAX($A$4:$A2071)+1,"")</f>
        <v/>
      </c>
      <c r="B2072" s="45" t="str">
        <f t="shared" si="64"/>
        <v/>
      </c>
      <c r="C2072" s="45" t="str">
        <f>IF($A2072="","",RANK($B2072,$B$5:$B$9000,1)+COUNTIF($B$4:$B2071,$B2072))</f>
        <v/>
      </c>
      <c r="D2072" s="46" t="str">
        <f>IF(AND($O2072&gt;=قادمين!$C$4,$O2072&lt;=قادمين!$H$4,قادمين!$B$1=IF(قادمين!$B$1="","",$I2072),قادمين!$B$2=IF(قادمين!$B$2="","",$K2072),قادمين!$B$3=IF(قادمين!$B$3="","",$Q2072),قادمين!$B$4=IF(قادمين!$B$4="","",$R2072)),MAX($D$4:$D2071)+1,"")</f>
        <v/>
      </c>
      <c r="E2072" s="46" t="str">
        <f t="shared" si="65"/>
        <v/>
      </c>
      <c r="F2072" s="46" t="str">
        <f>IF($D2072="","",RANK($E2072,$E$5:$E$9000,1)+COUNTIF($E$4:$E2071,$E2072))</f>
        <v/>
      </c>
      <c r="G2072" s="63" t="str">
        <f>IF(H2072="","",COUNTA($H$5:H2072))</f>
        <v/>
      </c>
      <c r="H2072" s="187"/>
      <c r="I2072" s="203"/>
      <c r="J2072" s="202"/>
      <c r="K2072" s="202"/>
      <c r="L2072" s="202"/>
      <c r="M2072" s="202"/>
      <c r="N2072" s="202"/>
      <c r="O2072" s="201"/>
      <c r="P2072" s="159"/>
      <c r="Q2072" s="206"/>
      <c r="R2072" s="50"/>
      <c r="S2072" s="51"/>
      <c r="T2072" s="51"/>
      <c r="U2072" s="52"/>
      <c r="V2072" s="52"/>
      <c r="W2072" s="52"/>
      <c r="X2072" s="53"/>
      <c r="Y2072" s="52"/>
      <c r="Z2072" s="54"/>
      <c r="AA2072" s="22"/>
      <c r="AB2072" s="22"/>
      <c r="AC2072" s="22"/>
      <c r="AD2072" s="22"/>
      <c r="AE2072" s="22"/>
      <c r="AF2072" s="22"/>
      <c r="AG2072" s="22"/>
    </row>
    <row r="2073" spans="1:33" s="11" customFormat="1" ht="26.1" customHeight="1">
      <c r="A2073" s="45" t="str">
        <f>IF(AND($H2073&gt;=مغادرين!$C$4,$H2073&lt;=مغادرين!$H$4,مغادرين!$B$1=IF(مغادرين!$B$1="","",$I2073),مغادرين!$B$2=IF(مغادرين!$B$2="","",$K2073),مغادرين!$B$3=IF(مغادرين!$B$3="","",$Q2073),مغادرين!$B$4=IF(مغادرين!$B$4="","",$R2073)),MAX($A$4:$A2072)+1,"")</f>
        <v/>
      </c>
      <c r="B2073" s="45" t="str">
        <f t="shared" si="64"/>
        <v/>
      </c>
      <c r="C2073" s="45" t="str">
        <f>IF($A2073="","",RANK($B2073,$B$5:$B$9000,1)+COUNTIF($B$4:$B2072,$B2073))</f>
        <v/>
      </c>
      <c r="D2073" s="46" t="str">
        <f>IF(AND($O2073&gt;=قادمين!$C$4,$O2073&lt;=قادمين!$H$4,قادمين!$B$1=IF(قادمين!$B$1="","",$I2073),قادمين!$B$2=IF(قادمين!$B$2="","",$K2073),قادمين!$B$3=IF(قادمين!$B$3="","",$Q2073),قادمين!$B$4=IF(قادمين!$B$4="","",$R2073)),MAX($D$4:$D2072)+1,"")</f>
        <v/>
      </c>
      <c r="E2073" s="46" t="str">
        <f t="shared" si="65"/>
        <v/>
      </c>
      <c r="F2073" s="46" t="str">
        <f>IF($D2073="","",RANK($E2073,$E$5:$E$9000,1)+COUNTIF($E$4:$E2072,$E2073))</f>
        <v/>
      </c>
      <c r="G2073" s="63" t="str">
        <f>IF(H2073="","",COUNTA($H$5:H2073))</f>
        <v/>
      </c>
      <c r="H2073" s="187"/>
      <c r="I2073" s="203"/>
      <c r="J2073" s="202"/>
      <c r="K2073" s="202"/>
      <c r="L2073" s="202"/>
      <c r="M2073" s="202"/>
      <c r="N2073" s="202"/>
      <c r="O2073" s="201"/>
      <c r="P2073" s="159"/>
      <c r="Q2073" s="206"/>
      <c r="R2073" s="50"/>
      <c r="S2073" s="51"/>
      <c r="T2073" s="51"/>
      <c r="U2073" s="52"/>
      <c r="V2073" s="52"/>
      <c r="W2073" s="52"/>
      <c r="X2073" s="53"/>
      <c r="Y2073" s="52"/>
      <c r="Z2073" s="54"/>
      <c r="AA2073" s="22"/>
      <c r="AB2073" s="22"/>
      <c r="AC2073" s="22"/>
      <c r="AD2073" s="22"/>
      <c r="AE2073" s="22"/>
      <c r="AF2073" s="22"/>
      <c r="AG2073" s="22"/>
    </row>
    <row r="2074" spans="1:33" s="11" customFormat="1" ht="26.1" customHeight="1">
      <c r="A2074" s="45" t="str">
        <f>IF(AND($H2074&gt;=مغادرين!$C$4,$H2074&lt;=مغادرين!$H$4,مغادرين!$B$1=IF(مغادرين!$B$1="","",$I2074),مغادرين!$B$2=IF(مغادرين!$B$2="","",$K2074),مغادرين!$B$3=IF(مغادرين!$B$3="","",$Q2074),مغادرين!$B$4=IF(مغادرين!$B$4="","",$R2074)),MAX($A$4:$A2073)+1,"")</f>
        <v/>
      </c>
      <c r="B2074" s="45" t="str">
        <f t="shared" si="64"/>
        <v/>
      </c>
      <c r="C2074" s="45" t="str">
        <f>IF($A2074="","",RANK($B2074,$B$5:$B$9000,1)+COUNTIF($B$4:$B2073,$B2074))</f>
        <v/>
      </c>
      <c r="D2074" s="46" t="str">
        <f>IF(AND($O2074&gt;=قادمين!$C$4,$O2074&lt;=قادمين!$H$4,قادمين!$B$1=IF(قادمين!$B$1="","",$I2074),قادمين!$B$2=IF(قادمين!$B$2="","",$K2074),قادمين!$B$3=IF(قادمين!$B$3="","",$Q2074),قادمين!$B$4=IF(قادمين!$B$4="","",$R2074)),MAX($D$4:$D2073)+1,"")</f>
        <v/>
      </c>
      <c r="E2074" s="46" t="str">
        <f t="shared" si="65"/>
        <v/>
      </c>
      <c r="F2074" s="46" t="str">
        <f>IF($D2074="","",RANK($E2074,$E$5:$E$9000,1)+COUNTIF($E$4:$E2073,$E2074))</f>
        <v/>
      </c>
      <c r="G2074" s="63" t="str">
        <f>IF(H2074="","",COUNTA($H$5:H2074))</f>
        <v/>
      </c>
      <c r="H2074" s="187"/>
      <c r="I2074" s="203"/>
      <c r="J2074" s="202"/>
      <c r="K2074" s="202"/>
      <c r="L2074" s="202"/>
      <c r="M2074" s="202"/>
      <c r="N2074" s="202"/>
      <c r="O2074" s="201"/>
      <c r="P2074" s="159"/>
      <c r="Q2074" s="206"/>
      <c r="R2074" s="50"/>
      <c r="S2074" s="51"/>
      <c r="T2074" s="51"/>
      <c r="U2074" s="52"/>
      <c r="V2074" s="52"/>
      <c r="W2074" s="52"/>
      <c r="X2074" s="53"/>
      <c r="Y2074" s="52"/>
      <c r="Z2074" s="54"/>
      <c r="AA2074" s="22"/>
      <c r="AB2074" s="22"/>
      <c r="AC2074" s="22"/>
      <c r="AD2074" s="22"/>
      <c r="AE2074" s="22"/>
      <c r="AF2074" s="22"/>
      <c r="AG2074" s="22"/>
    </row>
    <row r="2075" spans="1:33" s="11" customFormat="1" ht="26.1" customHeight="1">
      <c r="A2075" s="45" t="str">
        <f>IF(AND($H2075&gt;=مغادرين!$C$4,$H2075&lt;=مغادرين!$H$4,مغادرين!$B$1=IF(مغادرين!$B$1="","",$I2075),مغادرين!$B$2=IF(مغادرين!$B$2="","",$K2075),مغادرين!$B$3=IF(مغادرين!$B$3="","",$Q2075),مغادرين!$B$4=IF(مغادرين!$B$4="","",$R2075)),MAX($A$4:$A2074)+1,"")</f>
        <v/>
      </c>
      <c r="B2075" s="45" t="str">
        <f t="shared" si="64"/>
        <v/>
      </c>
      <c r="C2075" s="45" t="str">
        <f>IF($A2075="","",RANK($B2075,$B$5:$B$9000,1)+COUNTIF($B$4:$B2074,$B2075))</f>
        <v/>
      </c>
      <c r="D2075" s="46" t="str">
        <f>IF(AND($O2075&gt;=قادمين!$C$4,$O2075&lt;=قادمين!$H$4,قادمين!$B$1=IF(قادمين!$B$1="","",$I2075),قادمين!$B$2=IF(قادمين!$B$2="","",$K2075),قادمين!$B$3=IF(قادمين!$B$3="","",$Q2075),قادمين!$B$4=IF(قادمين!$B$4="","",$R2075)),MAX($D$4:$D2074)+1,"")</f>
        <v/>
      </c>
      <c r="E2075" s="46" t="str">
        <f t="shared" si="65"/>
        <v/>
      </c>
      <c r="F2075" s="46" t="str">
        <f>IF($D2075="","",RANK($E2075,$E$5:$E$9000,1)+COUNTIF($E$4:$E2074,$E2075))</f>
        <v/>
      </c>
      <c r="G2075" s="63" t="str">
        <f>IF(H2075="","",COUNTA($H$5:H2075))</f>
        <v/>
      </c>
      <c r="H2075" s="187"/>
      <c r="I2075" s="203"/>
      <c r="J2075" s="202"/>
      <c r="K2075" s="202"/>
      <c r="L2075" s="202"/>
      <c r="M2075" s="202"/>
      <c r="N2075" s="202"/>
      <c r="O2075" s="201"/>
      <c r="P2075" s="159"/>
      <c r="Q2075" s="206"/>
      <c r="R2075" s="50"/>
      <c r="S2075" s="51"/>
      <c r="T2075" s="51"/>
      <c r="U2075" s="52"/>
      <c r="V2075" s="52"/>
      <c r="W2075" s="52"/>
      <c r="X2075" s="53"/>
      <c r="Y2075" s="52"/>
      <c r="Z2075" s="54"/>
      <c r="AA2075" s="22"/>
      <c r="AB2075" s="22"/>
      <c r="AC2075" s="22"/>
      <c r="AD2075" s="22"/>
      <c r="AE2075" s="22"/>
      <c r="AF2075" s="22"/>
      <c r="AG2075" s="22"/>
    </row>
    <row r="2076" spans="1:33" s="11" customFormat="1" ht="26.1" customHeight="1">
      <c r="A2076" s="45" t="str">
        <f>IF(AND($H2076&gt;=مغادرين!$C$4,$H2076&lt;=مغادرين!$H$4,مغادرين!$B$1=IF(مغادرين!$B$1="","",$I2076),مغادرين!$B$2=IF(مغادرين!$B$2="","",$K2076),مغادرين!$B$3=IF(مغادرين!$B$3="","",$Q2076),مغادرين!$B$4=IF(مغادرين!$B$4="","",$R2076)),MAX($A$4:$A2075)+1,"")</f>
        <v/>
      </c>
      <c r="B2076" s="45" t="str">
        <f t="shared" si="64"/>
        <v/>
      </c>
      <c r="C2076" s="45" t="str">
        <f>IF($A2076="","",RANK($B2076,$B$5:$B$9000,1)+COUNTIF($B$4:$B2075,$B2076))</f>
        <v/>
      </c>
      <c r="D2076" s="46" t="str">
        <f>IF(AND($O2076&gt;=قادمين!$C$4,$O2076&lt;=قادمين!$H$4,قادمين!$B$1=IF(قادمين!$B$1="","",$I2076),قادمين!$B$2=IF(قادمين!$B$2="","",$K2076),قادمين!$B$3=IF(قادمين!$B$3="","",$Q2076),قادمين!$B$4=IF(قادمين!$B$4="","",$R2076)),MAX($D$4:$D2075)+1,"")</f>
        <v/>
      </c>
      <c r="E2076" s="46" t="str">
        <f t="shared" si="65"/>
        <v/>
      </c>
      <c r="F2076" s="46" t="str">
        <f>IF($D2076="","",RANK($E2076,$E$5:$E$9000,1)+COUNTIF($E$4:$E2075,$E2076))</f>
        <v/>
      </c>
      <c r="G2076" s="63" t="str">
        <f>IF(H2076="","",COUNTA($H$5:H2076))</f>
        <v/>
      </c>
      <c r="H2076" s="187"/>
      <c r="I2076" s="203"/>
      <c r="J2076" s="202"/>
      <c r="K2076" s="202"/>
      <c r="L2076" s="202"/>
      <c r="M2076" s="202"/>
      <c r="N2076" s="202"/>
      <c r="O2076" s="201"/>
      <c r="P2076" s="159"/>
      <c r="Q2076" s="206"/>
      <c r="R2076" s="50"/>
      <c r="S2076" s="51"/>
      <c r="T2076" s="51"/>
      <c r="U2076" s="52"/>
      <c r="V2076" s="52"/>
      <c r="W2076" s="52"/>
      <c r="X2076" s="53"/>
      <c r="Y2076" s="52"/>
      <c r="Z2076" s="54"/>
      <c r="AA2076" s="22"/>
      <c r="AB2076" s="22"/>
      <c r="AC2076" s="22"/>
      <c r="AD2076" s="22"/>
      <c r="AE2076" s="22"/>
      <c r="AF2076" s="22"/>
      <c r="AG2076" s="22"/>
    </row>
    <row r="2077" spans="1:33" s="11" customFormat="1" ht="26.1" customHeight="1">
      <c r="A2077" s="45" t="str">
        <f>IF(AND($H2077&gt;=مغادرين!$C$4,$H2077&lt;=مغادرين!$H$4,مغادرين!$B$1=IF(مغادرين!$B$1="","",$I2077),مغادرين!$B$2=IF(مغادرين!$B$2="","",$K2077),مغادرين!$B$3=IF(مغادرين!$B$3="","",$Q2077),مغادرين!$B$4=IF(مغادرين!$B$4="","",$R2077)),MAX($A$4:$A2076)+1,"")</f>
        <v/>
      </c>
      <c r="B2077" s="45" t="str">
        <f t="shared" si="64"/>
        <v/>
      </c>
      <c r="C2077" s="45" t="str">
        <f>IF($A2077="","",RANK($B2077,$B$5:$B$9000,1)+COUNTIF($B$4:$B2076,$B2077))</f>
        <v/>
      </c>
      <c r="D2077" s="46" t="str">
        <f>IF(AND($O2077&gt;=قادمين!$C$4,$O2077&lt;=قادمين!$H$4,قادمين!$B$1=IF(قادمين!$B$1="","",$I2077),قادمين!$B$2=IF(قادمين!$B$2="","",$K2077),قادمين!$B$3=IF(قادمين!$B$3="","",$Q2077),قادمين!$B$4=IF(قادمين!$B$4="","",$R2077)),MAX($D$4:$D2076)+1,"")</f>
        <v/>
      </c>
      <c r="E2077" s="46" t="str">
        <f t="shared" si="65"/>
        <v/>
      </c>
      <c r="F2077" s="46" t="str">
        <f>IF($D2077="","",RANK($E2077,$E$5:$E$9000,1)+COUNTIF($E$4:$E2076,$E2077))</f>
        <v/>
      </c>
      <c r="G2077" s="63" t="str">
        <f>IF(H2077="","",COUNTA($H$5:H2077))</f>
        <v/>
      </c>
      <c r="H2077" s="187"/>
      <c r="I2077" s="203"/>
      <c r="J2077" s="202"/>
      <c r="K2077" s="202"/>
      <c r="L2077" s="202"/>
      <c r="M2077" s="202"/>
      <c r="N2077" s="202"/>
      <c r="O2077" s="201"/>
      <c r="P2077" s="159"/>
      <c r="Q2077" s="206"/>
      <c r="R2077" s="50"/>
      <c r="S2077" s="51"/>
      <c r="T2077" s="51"/>
      <c r="U2077" s="52"/>
      <c r="V2077" s="52"/>
      <c r="W2077" s="52"/>
      <c r="X2077" s="53"/>
      <c r="Y2077" s="52"/>
      <c r="Z2077" s="54"/>
      <c r="AA2077" s="22"/>
      <c r="AB2077" s="22"/>
      <c r="AC2077" s="22"/>
      <c r="AD2077" s="22"/>
      <c r="AE2077" s="22"/>
      <c r="AF2077" s="22"/>
      <c r="AG2077" s="22"/>
    </row>
    <row r="2078" spans="1:33" s="11" customFormat="1" ht="26.1" customHeight="1">
      <c r="A2078" s="45" t="str">
        <f>IF(AND($H2078&gt;=مغادرين!$C$4,$H2078&lt;=مغادرين!$H$4,مغادرين!$B$1=IF(مغادرين!$B$1="","",$I2078),مغادرين!$B$2=IF(مغادرين!$B$2="","",$K2078),مغادرين!$B$3=IF(مغادرين!$B$3="","",$Q2078),مغادرين!$B$4=IF(مغادرين!$B$4="","",$R2078)),MAX($A$4:$A2077)+1,"")</f>
        <v/>
      </c>
      <c r="B2078" s="45" t="str">
        <f t="shared" si="64"/>
        <v/>
      </c>
      <c r="C2078" s="45" t="str">
        <f>IF($A2078="","",RANK($B2078,$B$5:$B$9000,1)+COUNTIF($B$4:$B2077,$B2078))</f>
        <v/>
      </c>
      <c r="D2078" s="46" t="str">
        <f>IF(AND($O2078&gt;=قادمين!$C$4,$O2078&lt;=قادمين!$H$4,قادمين!$B$1=IF(قادمين!$B$1="","",$I2078),قادمين!$B$2=IF(قادمين!$B$2="","",$K2078),قادمين!$B$3=IF(قادمين!$B$3="","",$Q2078),قادمين!$B$4=IF(قادمين!$B$4="","",$R2078)),MAX($D$4:$D2077)+1,"")</f>
        <v/>
      </c>
      <c r="E2078" s="46" t="str">
        <f t="shared" si="65"/>
        <v/>
      </c>
      <c r="F2078" s="46" t="str">
        <f>IF($D2078="","",RANK($E2078,$E$5:$E$9000,1)+COUNTIF($E$4:$E2077,$E2078))</f>
        <v/>
      </c>
      <c r="G2078" s="63" t="str">
        <f>IF(H2078="","",COUNTA($H$5:H2078))</f>
        <v/>
      </c>
      <c r="H2078" s="187"/>
      <c r="I2078" s="203"/>
      <c r="J2078" s="202"/>
      <c r="K2078" s="202"/>
      <c r="L2078" s="202"/>
      <c r="M2078" s="202"/>
      <c r="N2078" s="202"/>
      <c r="O2078" s="201"/>
      <c r="P2078" s="159"/>
      <c r="Q2078" s="206"/>
      <c r="R2078" s="50"/>
      <c r="S2078" s="51"/>
      <c r="T2078" s="51"/>
      <c r="U2078" s="52"/>
      <c r="V2078" s="52"/>
      <c r="W2078" s="52"/>
      <c r="X2078" s="53"/>
      <c r="Y2078" s="52"/>
      <c r="Z2078" s="54"/>
      <c r="AA2078" s="22"/>
      <c r="AB2078" s="22"/>
      <c r="AC2078" s="22"/>
      <c r="AD2078" s="22"/>
      <c r="AE2078" s="22"/>
      <c r="AF2078" s="22"/>
      <c r="AG2078" s="22"/>
    </row>
    <row r="2079" spans="1:33" s="11" customFormat="1" ht="26.1" customHeight="1">
      <c r="A2079" s="45" t="str">
        <f>IF(AND($H2079&gt;=مغادرين!$C$4,$H2079&lt;=مغادرين!$H$4,مغادرين!$B$1=IF(مغادرين!$B$1="","",$I2079),مغادرين!$B$2=IF(مغادرين!$B$2="","",$K2079),مغادرين!$B$3=IF(مغادرين!$B$3="","",$Q2079),مغادرين!$B$4=IF(مغادرين!$B$4="","",$R2079)),MAX($A$4:$A2078)+1,"")</f>
        <v/>
      </c>
      <c r="B2079" s="45" t="str">
        <f t="shared" si="64"/>
        <v/>
      </c>
      <c r="C2079" s="45" t="str">
        <f>IF($A2079="","",RANK($B2079,$B$5:$B$9000,1)+COUNTIF($B$4:$B2078,$B2079))</f>
        <v/>
      </c>
      <c r="D2079" s="46" t="str">
        <f>IF(AND($O2079&gt;=قادمين!$C$4,$O2079&lt;=قادمين!$H$4,قادمين!$B$1=IF(قادمين!$B$1="","",$I2079),قادمين!$B$2=IF(قادمين!$B$2="","",$K2079),قادمين!$B$3=IF(قادمين!$B$3="","",$Q2079),قادمين!$B$4=IF(قادمين!$B$4="","",$R2079)),MAX($D$4:$D2078)+1,"")</f>
        <v/>
      </c>
      <c r="E2079" s="46" t="str">
        <f t="shared" si="65"/>
        <v/>
      </c>
      <c r="F2079" s="46" t="str">
        <f>IF($D2079="","",RANK($E2079,$E$5:$E$9000,1)+COUNTIF($E$4:$E2078,$E2079))</f>
        <v/>
      </c>
      <c r="G2079" s="63" t="str">
        <f>IF(H2079="","",COUNTA($H$5:H2079))</f>
        <v/>
      </c>
      <c r="H2079" s="187"/>
      <c r="I2079" s="203"/>
      <c r="J2079" s="202"/>
      <c r="K2079" s="202"/>
      <c r="L2079" s="202"/>
      <c r="M2079" s="202"/>
      <c r="N2079" s="202"/>
      <c r="O2079" s="201"/>
      <c r="P2079" s="159"/>
      <c r="Q2079" s="206"/>
      <c r="R2079" s="50"/>
      <c r="S2079" s="51"/>
      <c r="T2079" s="51"/>
      <c r="U2079" s="52"/>
      <c r="V2079" s="52"/>
      <c r="W2079" s="52"/>
      <c r="X2079" s="53"/>
      <c r="Y2079" s="52"/>
      <c r="Z2079" s="54"/>
      <c r="AA2079" s="22"/>
      <c r="AB2079" s="22"/>
      <c r="AC2079" s="22"/>
      <c r="AD2079" s="22"/>
      <c r="AE2079" s="22"/>
      <c r="AF2079" s="22"/>
      <c r="AG2079" s="22"/>
    </row>
    <row r="2080" spans="1:33" s="11" customFormat="1" ht="26.1" customHeight="1">
      <c r="A2080" s="45" t="str">
        <f>IF(AND($H2080&gt;=مغادرين!$C$4,$H2080&lt;=مغادرين!$H$4,مغادرين!$B$1=IF(مغادرين!$B$1="","",$I2080),مغادرين!$B$2=IF(مغادرين!$B$2="","",$K2080),مغادرين!$B$3=IF(مغادرين!$B$3="","",$Q2080),مغادرين!$B$4=IF(مغادرين!$B$4="","",$R2080)),MAX($A$4:$A2079)+1,"")</f>
        <v/>
      </c>
      <c r="B2080" s="45" t="str">
        <f t="shared" si="64"/>
        <v/>
      </c>
      <c r="C2080" s="45" t="str">
        <f>IF($A2080="","",RANK($B2080,$B$5:$B$9000,1)+COUNTIF($B$4:$B2079,$B2080))</f>
        <v/>
      </c>
      <c r="D2080" s="46" t="str">
        <f>IF(AND($O2080&gt;=قادمين!$C$4,$O2080&lt;=قادمين!$H$4,قادمين!$B$1=IF(قادمين!$B$1="","",$I2080),قادمين!$B$2=IF(قادمين!$B$2="","",$K2080),قادمين!$B$3=IF(قادمين!$B$3="","",$Q2080),قادمين!$B$4=IF(قادمين!$B$4="","",$R2080)),MAX($D$4:$D2079)+1,"")</f>
        <v/>
      </c>
      <c r="E2080" s="46" t="str">
        <f t="shared" si="65"/>
        <v/>
      </c>
      <c r="F2080" s="46" t="str">
        <f>IF($D2080="","",RANK($E2080,$E$5:$E$9000,1)+COUNTIF($E$4:$E2079,$E2080))</f>
        <v/>
      </c>
      <c r="G2080" s="63" t="str">
        <f>IF(H2080="","",COUNTA($H$5:H2080))</f>
        <v/>
      </c>
      <c r="H2080" s="187"/>
      <c r="I2080" s="203"/>
      <c r="J2080" s="202"/>
      <c r="K2080" s="202"/>
      <c r="L2080" s="202"/>
      <c r="M2080" s="202"/>
      <c r="N2080" s="202"/>
      <c r="O2080" s="201"/>
      <c r="P2080" s="159"/>
      <c r="Q2080" s="206"/>
      <c r="R2080" s="50"/>
      <c r="S2080" s="51"/>
      <c r="T2080" s="51"/>
      <c r="U2080" s="52"/>
      <c r="V2080" s="52"/>
      <c r="W2080" s="52"/>
      <c r="X2080" s="53"/>
      <c r="Y2080" s="52"/>
      <c r="Z2080" s="54"/>
      <c r="AA2080" s="22"/>
      <c r="AB2080" s="22"/>
      <c r="AC2080" s="22"/>
      <c r="AD2080" s="22"/>
      <c r="AE2080" s="22"/>
      <c r="AF2080" s="22"/>
      <c r="AG2080" s="22"/>
    </row>
    <row r="2081" spans="1:33" s="11" customFormat="1" ht="26.1" customHeight="1">
      <c r="A2081" s="45" t="str">
        <f>IF(AND($H2081&gt;=مغادرين!$C$4,$H2081&lt;=مغادرين!$H$4,مغادرين!$B$1=IF(مغادرين!$B$1="","",$I2081),مغادرين!$B$2=IF(مغادرين!$B$2="","",$K2081),مغادرين!$B$3=IF(مغادرين!$B$3="","",$Q2081),مغادرين!$B$4=IF(مغادرين!$B$4="","",$R2081)),MAX($A$4:$A2080)+1,"")</f>
        <v/>
      </c>
      <c r="B2081" s="45" t="str">
        <f t="shared" si="64"/>
        <v/>
      </c>
      <c r="C2081" s="45" t="str">
        <f>IF($A2081="","",RANK($B2081,$B$5:$B$9000,1)+COUNTIF($B$4:$B2080,$B2081))</f>
        <v/>
      </c>
      <c r="D2081" s="46" t="str">
        <f>IF(AND($O2081&gt;=قادمين!$C$4,$O2081&lt;=قادمين!$H$4,قادمين!$B$1=IF(قادمين!$B$1="","",$I2081),قادمين!$B$2=IF(قادمين!$B$2="","",$K2081),قادمين!$B$3=IF(قادمين!$B$3="","",$Q2081),قادمين!$B$4=IF(قادمين!$B$4="","",$R2081)),MAX($D$4:$D2080)+1,"")</f>
        <v/>
      </c>
      <c r="E2081" s="46" t="str">
        <f t="shared" si="65"/>
        <v/>
      </c>
      <c r="F2081" s="46" t="str">
        <f>IF($D2081="","",RANK($E2081,$E$5:$E$9000,1)+COUNTIF($E$4:$E2080,$E2081))</f>
        <v/>
      </c>
      <c r="G2081" s="63" t="str">
        <f>IF(H2081="","",COUNTA($H$5:H2081))</f>
        <v/>
      </c>
      <c r="H2081" s="187"/>
      <c r="I2081" s="203"/>
      <c r="J2081" s="202"/>
      <c r="K2081" s="202"/>
      <c r="L2081" s="202"/>
      <c r="M2081" s="202"/>
      <c r="N2081" s="202"/>
      <c r="O2081" s="201"/>
      <c r="P2081" s="159"/>
      <c r="Q2081" s="206"/>
      <c r="R2081" s="50"/>
      <c r="S2081" s="51"/>
      <c r="T2081" s="51"/>
      <c r="U2081" s="52"/>
      <c r="V2081" s="52"/>
      <c r="W2081" s="52"/>
      <c r="X2081" s="53"/>
      <c r="Y2081" s="52"/>
      <c r="Z2081" s="54"/>
      <c r="AA2081" s="22"/>
      <c r="AB2081" s="22"/>
      <c r="AC2081" s="22"/>
      <c r="AD2081" s="22"/>
      <c r="AE2081" s="22"/>
      <c r="AF2081" s="22"/>
      <c r="AG2081" s="22"/>
    </row>
    <row r="2082" spans="1:33" s="11" customFormat="1" ht="26.1" customHeight="1">
      <c r="A2082" s="45" t="str">
        <f>IF(AND($H2082&gt;=مغادرين!$C$4,$H2082&lt;=مغادرين!$H$4,مغادرين!$B$1=IF(مغادرين!$B$1="","",$I2082),مغادرين!$B$2=IF(مغادرين!$B$2="","",$K2082),مغادرين!$B$3=IF(مغادرين!$B$3="","",$Q2082),مغادرين!$B$4=IF(مغادرين!$B$4="","",$R2082)),MAX($A$4:$A2081)+1,"")</f>
        <v/>
      </c>
      <c r="B2082" s="45" t="str">
        <f t="shared" si="64"/>
        <v/>
      </c>
      <c r="C2082" s="45" t="str">
        <f>IF($A2082="","",RANK($B2082,$B$5:$B$9000,1)+COUNTIF($B$4:$B2081,$B2082))</f>
        <v/>
      </c>
      <c r="D2082" s="46" t="str">
        <f>IF(AND($O2082&gt;=قادمين!$C$4,$O2082&lt;=قادمين!$H$4,قادمين!$B$1=IF(قادمين!$B$1="","",$I2082),قادمين!$B$2=IF(قادمين!$B$2="","",$K2082),قادمين!$B$3=IF(قادمين!$B$3="","",$Q2082),قادمين!$B$4=IF(قادمين!$B$4="","",$R2082)),MAX($D$4:$D2081)+1,"")</f>
        <v/>
      </c>
      <c r="E2082" s="46" t="str">
        <f t="shared" si="65"/>
        <v/>
      </c>
      <c r="F2082" s="46" t="str">
        <f>IF($D2082="","",RANK($E2082,$E$5:$E$9000,1)+COUNTIF($E$4:$E2081,$E2082))</f>
        <v/>
      </c>
      <c r="G2082" s="63" t="str">
        <f>IF(H2082="","",COUNTA($H$5:H2082))</f>
        <v/>
      </c>
      <c r="H2082" s="187"/>
      <c r="I2082" s="203"/>
      <c r="J2082" s="202"/>
      <c r="K2082" s="202"/>
      <c r="L2082" s="202"/>
      <c r="M2082" s="202"/>
      <c r="N2082" s="202"/>
      <c r="O2082" s="201"/>
      <c r="P2082" s="159"/>
      <c r="Q2082" s="206"/>
      <c r="R2082" s="50"/>
      <c r="S2082" s="51"/>
      <c r="T2082" s="51"/>
      <c r="U2082" s="52"/>
      <c r="V2082" s="52"/>
      <c r="W2082" s="52"/>
      <c r="X2082" s="53"/>
      <c r="Y2082" s="52"/>
      <c r="Z2082" s="54"/>
      <c r="AA2082" s="22"/>
      <c r="AB2082" s="22"/>
      <c r="AC2082" s="22"/>
      <c r="AD2082" s="22"/>
      <c r="AE2082" s="22"/>
      <c r="AF2082" s="22"/>
      <c r="AG2082" s="22"/>
    </row>
    <row r="2083" spans="1:33" s="11" customFormat="1" ht="26.1" customHeight="1">
      <c r="A2083" s="45" t="str">
        <f>IF(AND($H2083&gt;=مغادرين!$C$4,$H2083&lt;=مغادرين!$H$4,مغادرين!$B$1=IF(مغادرين!$B$1="","",$I2083),مغادرين!$B$2=IF(مغادرين!$B$2="","",$K2083),مغادرين!$B$3=IF(مغادرين!$B$3="","",$Q2083),مغادرين!$B$4=IF(مغادرين!$B$4="","",$R2083)),MAX($A$4:$A2082)+1,"")</f>
        <v/>
      </c>
      <c r="B2083" s="45" t="str">
        <f t="shared" si="64"/>
        <v/>
      </c>
      <c r="C2083" s="45" t="str">
        <f>IF($A2083="","",RANK($B2083,$B$5:$B$9000,1)+COUNTIF($B$4:$B2082,$B2083))</f>
        <v/>
      </c>
      <c r="D2083" s="46" t="str">
        <f>IF(AND($O2083&gt;=قادمين!$C$4,$O2083&lt;=قادمين!$H$4,قادمين!$B$1=IF(قادمين!$B$1="","",$I2083),قادمين!$B$2=IF(قادمين!$B$2="","",$K2083),قادمين!$B$3=IF(قادمين!$B$3="","",$Q2083),قادمين!$B$4=IF(قادمين!$B$4="","",$R2083)),MAX($D$4:$D2082)+1,"")</f>
        <v/>
      </c>
      <c r="E2083" s="46" t="str">
        <f t="shared" si="65"/>
        <v/>
      </c>
      <c r="F2083" s="46" t="str">
        <f>IF($D2083="","",RANK($E2083,$E$5:$E$9000,1)+COUNTIF($E$4:$E2082,$E2083))</f>
        <v/>
      </c>
      <c r="G2083" s="63" t="str">
        <f>IF(H2083="","",COUNTA($H$5:H2083))</f>
        <v/>
      </c>
      <c r="H2083" s="187"/>
      <c r="I2083" s="203"/>
      <c r="J2083" s="202"/>
      <c r="K2083" s="202"/>
      <c r="L2083" s="202"/>
      <c r="M2083" s="202"/>
      <c r="N2083" s="202"/>
      <c r="O2083" s="201"/>
      <c r="P2083" s="159"/>
      <c r="Q2083" s="206"/>
      <c r="R2083" s="50"/>
      <c r="S2083" s="51"/>
      <c r="T2083" s="51"/>
      <c r="U2083" s="52"/>
      <c r="V2083" s="52"/>
      <c r="W2083" s="52"/>
      <c r="X2083" s="53"/>
      <c r="Y2083" s="52"/>
      <c r="Z2083" s="54"/>
      <c r="AA2083" s="22"/>
      <c r="AB2083" s="22"/>
      <c r="AC2083" s="22"/>
      <c r="AD2083" s="22"/>
      <c r="AE2083" s="22"/>
      <c r="AF2083" s="22"/>
      <c r="AG2083" s="22"/>
    </row>
    <row r="2084" spans="1:33" s="11" customFormat="1" ht="26.1" customHeight="1">
      <c r="A2084" s="45" t="str">
        <f>IF(AND($H2084&gt;=مغادرين!$C$4,$H2084&lt;=مغادرين!$H$4,مغادرين!$B$1=IF(مغادرين!$B$1="","",$I2084),مغادرين!$B$2=IF(مغادرين!$B$2="","",$K2084),مغادرين!$B$3=IF(مغادرين!$B$3="","",$Q2084),مغادرين!$B$4=IF(مغادرين!$B$4="","",$R2084)),MAX($A$4:$A2083)+1,"")</f>
        <v/>
      </c>
      <c r="B2084" s="45" t="str">
        <f t="shared" si="64"/>
        <v/>
      </c>
      <c r="C2084" s="45" t="str">
        <f>IF($A2084="","",RANK($B2084,$B$5:$B$9000,1)+COUNTIF($B$4:$B2083,$B2084))</f>
        <v/>
      </c>
      <c r="D2084" s="46" t="str">
        <f>IF(AND($O2084&gt;=قادمين!$C$4,$O2084&lt;=قادمين!$H$4,قادمين!$B$1=IF(قادمين!$B$1="","",$I2084),قادمين!$B$2=IF(قادمين!$B$2="","",$K2084),قادمين!$B$3=IF(قادمين!$B$3="","",$Q2084),قادمين!$B$4=IF(قادمين!$B$4="","",$R2084)),MAX($D$4:$D2083)+1,"")</f>
        <v/>
      </c>
      <c r="E2084" s="46" t="str">
        <f t="shared" si="65"/>
        <v/>
      </c>
      <c r="F2084" s="46" t="str">
        <f>IF($D2084="","",RANK($E2084,$E$5:$E$9000,1)+COUNTIF($E$4:$E2083,$E2084))</f>
        <v/>
      </c>
      <c r="G2084" s="63" t="str">
        <f>IF(H2084="","",COUNTA($H$5:H2084))</f>
        <v/>
      </c>
      <c r="H2084" s="187"/>
      <c r="I2084" s="203"/>
      <c r="J2084" s="202"/>
      <c r="K2084" s="202"/>
      <c r="L2084" s="202"/>
      <c r="M2084" s="202"/>
      <c r="N2084" s="202"/>
      <c r="O2084" s="201"/>
      <c r="P2084" s="159"/>
      <c r="Q2084" s="206"/>
      <c r="R2084" s="50"/>
      <c r="S2084" s="51"/>
      <c r="T2084" s="51"/>
      <c r="U2084" s="52"/>
      <c r="V2084" s="52"/>
      <c r="W2084" s="52"/>
      <c r="X2084" s="53"/>
      <c r="Y2084" s="52"/>
      <c r="Z2084" s="54"/>
      <c r="AA2084" s="22"/>
      <c r="AB2084" s="22"/>
      <c r="AC2084" s="22"/>
      <c r="AD2084" s="22"/>
      <c r="AE2084" s="22"/>
      <c r="AF2084" s="22"/>
      <c r="AG2084" s="22"/>
    </row>
    <row r="2085" spans="1:33" s="11" customFormat="1" ht="26.1" customHeight="1">
      <c r="A2085" s="45" t="str">
        <f>IF(AND($H2085&gt;=مغادرين!$C$4,$H2085&lt;=مغادرين!$H$4,مغادرين!$B$1=IF(مغادرين!$B$1="","",$I2085),مغادرين!$B$2=IF(مغادرين!$B$2="","",$K2085),مغادرين!$B$3=IF(مغادرين!$B$3="","",$Q2085),مغادرين!$B$4=IF(مغادرين!$B$4="","",$R2085)),MAX($A$4:$A2084)+1,"")</f>
        <v/>
      </c>
      <c r="B2085" s="45" t="str">
        <f t="shared" si="64"/>
        <v/>
      </c>
      <c r="C2085" s="45" t="str">
        <f>IF($A2085="","",RANK($B2085,$B$5:$B$9000,1)+COUNTIF($B$4:$B2084,$B2085))</f>
        <v/>
      </c>
      <c r="D2085" s="46" t="str">
        <f>IF(AND($O2085&gt;=قادمين!$C$4,$O2085&lt;=قادمين!$H$4,قادمين!$B$1=IF(قادمين!$B$1="","",$I2085),قادمين!$B$2=IF(قادمين!$B$2="","",$K2085),قادمين!$B$3=IF(قادمين!$B$3="","",$Q2085),قادمين!$B$4=IF(قادمين!$B$4="","",$R2085)),MAX($D$4:$D2084)+1,"")</f>
        <v/>
      </c>
      <c r="E2085" s="46" t="str">
        <f t="shared" si="65"/>
        <v/>
      </c>
      <c r="F2085" s="46" t="str">
        <f>IF($D2085="","",RANK($E2085,$E$5:$E$9000,1)+COUNTIF($E$4:$E2084,$E2085))</f>
        <v/>
      </c>
      <c r="G2085" s="63" t="str">
        <f>IF(H2085="","",COUNTA($H$5:H2085))</f>
        <v/>
      </c>
      <c r="H2085" s="187"/>
      <c r="I2085" s="203"/>
      <c r="J2085" s="202"/>
      <c r="K2085" s="202"/>
      <c r="L2085" s="202"/>
      <c r="M2085" s="202"/>
      <c r="N2085" s="202"/>
      <c r="O2085" s="201"/>
      <c r="P2085" s="159"/>
      <c r="Q2085" s="206"/>
      <c r="R2085" s="50"/>
      <c r="S2085" s="51"/>
      <c r="T2085" s="51"/>
      <c r="U2085" s="52"/>
      <c r="V2085" s="52"/>
      <c r="W2085" s="52"/>
      <c r="X2085" s="53"/>
      <c r="Y2085" s="52"/>
      <c r="Z2085" s="54"/>
      <c r="AA2085" s="22"/>
      <c r="AB2085" s="22"/>
      <c r="AC2085" s="22"/>
      <c r="AD2085" s="22"/>
      <c r="AE2085" s="22"/>
      <c r="AF2085" s="22"/>
      <c r="AG2085" s="22"/>
    </row>
    <row r="2086" spans="1:33" s="11" customFormat="1" ht="26.1" customHeight="1">
      <c r="A2086" s="45" t="str">
        <f>IF(AND($H2086&gt;=مغادرين!$C$4,$H2086&lt;=مغادرين!$H$4,مغادرين!$B$1=IF(مغادرين!$B$1="","",$I2086),مغادرين!$B$2=IF(مغادرين!$B$2="","",$K2086),مغادرين!$B$3=IF(مغادرين!$B$3="","",$Q2086),مغادرين!$B$4=IF(مغادرين!$B$4="","",$R2086)),MAX($A$4:$A2085)+1,"")</f>
        <v/>
      </c>
      <c r="B2086" s="45" t="str">
        <f t="shared" si="64"/>
        <v/>
      </c>
      <c r="C2086" s="45" t="str">
        <f>IF($A2086="","",RANK($B2086,$B$5:$B$9000,1)+COUNTIF($B$4:$B2085,$B2086))</f>
        <v/>
      </c>
      <c r="D2086" s="46" t="str">
        <f>IF(AND($O2086&gt;=قادمين!$C$4,$O2086&lt;=قادمين!$H$4,قادمين!$B$1=IF(قادمين!$B$1="","",$I2086),قادمين!$B$2=IF(قادمين!$B$2="","",$K2086),قادمين!$B$3=IF(قادمين!$B$3="","",$Q2086),قادمين!$B$4=IF(قادمين!$B$4="","",$R2086)),MAX($D$4:$D2085)+1,"")</f>
        <v/>
      </c>
      <c r="E2086" s="46" t="str">
        <f t="shared" si="65"/>
        <v/>
      </c>
      <c r="F2086" s="46" t="str">
        <f>IF($D2086="","",RANK($E2086,$E$5:$E$9000,1)+COUNTIF($E$4:$E2085,$E2086))</f>
        <v/>
      </c>
      <c r="G2086" s="63" t="str">
        <f>IF(H2086="","",COUNTA($H$5:H2086))</f>
        <v/>
      </c>
      <c r="H2086" s="187"/>
      <c r="I2086" s="203"/>
      <c r="J2086" s="202"/>
      <c r="K2086" s="202"/>
      <c r="L2086" s="202"/>
      <c r="M2086" s="202"/>
      <c r="N2086" s="202"/>
      <c r="O2086" s="201"/>
      <c r="P2086" s="159"/>
      <c r="Q2086" s="206"/>
      <c r="R2086" s="50"/>
      <c r="S2086" s="51"/>
      <c r="T2086" s="51"/>
      <c r="U2086" s="52"/>
      <c r="V2086" s="52"/>
      <c r="W2086" s="52"/>
      <c r="X2086" s="53"/>
      <c r="Y2086" s="52"/>
      <c r="Z2086" s="54"/>
      <c r="AA2086" s="22"/>
      <c r="AB2086" s="22"/>
      <c r="AC2086" s="22"/>
      <c r="AD2086" s="22"/>
      <c r="AE2086" s="22"/>
      <c r="AF2086" s="22"/>
      <c r="AG2086" s="22"/>
    </row>
    <row r="2087" spans="1:33" s="11" customFormat="1" ht="26.1" customHeight="1">
      <c r="A2087" s="45" t="str">
        <f>IF(AND($H2087&gt;=مغادرين!$C$4,$H2087&lt;=مغادرين!$H$4,مغادرين!$B$1=IF(مغادرين!$B$1="","",$I2087),مغادرين!$B$2=IF(مغادرين!$B$2="","",$K2087),مغادرين!$B$3=IF(مغادرين!$B$3="","",$Q2087),مغادرين!$B$4=IF(مغادرين!$B$4="","",$R2087)),MAX($A$4:$A2086)+1,"")</f>
        <v/>
      </c>
      <c r="B2087" s="45" t="str">
        <f t="shared" si="64"/>
        <v/>
      </c>
      <c r="C2087" s="45" t="str">
        <f>IF($A2087="","",RANK($B2087,$B$5:$B$9000,1)+COUNTIF($B$4:$B2086,$B2087))</f>
        <v/>
      </c>
      <c r="D2087" s="46" t="str">
        <f>IF(AND($O2087&gt;=قادمين!$C$4,$O2087&lt;=قادمين!$H$4,قادمين!$B$1=IF(قادمين!$B$1="","",$I2087),قادمين!$B$2=IF(قادمين!$B$2="","",$K2087),قادمين!$B$3=IF(قادمين!$B$3="","",$Q2087),قادمين!$B$4=IF(قادمين!$B$4="","",$R2087)),MAX($D$4:$D2086)+1,"")</f>
        <v/>
      </c>
      <c r="E2087" s="46" t="str">
        <f t="shared" si="65"/>
        <v/>
      </c>
      <c r="F2087" s="46" t="str">
        <f>IF($D2087="","",RANK($E2087,$E$5:$E$9000,1)+COUNTIF($E$4:$E2086,$E2087))</f>
        <v/>
      </c>
      <c r="G2087" s="63" t="str">
        <f>IF(H2087="","",COUNTA($H$5:H2087))</f>
        <v/>
      </c>
      <c r="H2087" s="187"/>
      <c r="I2087" s="203"/>
      <c r="J2087" s="202"/>
      <c r="K2087" s="202"/>
      <c r="L2087" s="202"/>
      <c r="M2087" s="202"/>
      <c r="N2087" s="202"/>
      <c r="O2087" s="201"/>
      <c r="P2087" s="159"/>
      <c r="Q2087" s="206"/>
      <c r="R2087" s="50"/>
      <c r="S2087" s="51"/>
      <c r="T2087" s="51"/>
      <c r="U2087" s="52"/>
      <c r="V2087" s="52"/>
      <c r="W2087" s="52"/>
      <c r="X2087" s="53"/>
      <c r="Y2087" s="52"/>
      <c r="Z2087" s="54"/>
      <c r="AA2087" s="22"/>
      <c r="AB2087" s="22"/>
      <c r="AC2087" s="22"/>
      <c r="AD2087" s="22"/>
      <c r="AE2087" s="22"/>
      <c r="AF2087" s="22"/>
      <c r="AG2087" s="22"/>
    </row>
    <row r="2088" spans="1:33" s="11" customFormat="1" ht="26.1" customHeight="1">
      <c r="A2088" s="45" t="str">
        <f>IF(AND($H2088&gt;=مغادرين!$C$4,$H2088&lt;=مغادرين!$H$4,مغادرين!$B$1=IF(مغادرين!$B$1="","",$I2088),مغادرين!$B$2=IF(مغادرين!$B$2="","",$K2088),مغادرين!$B$3=IF(مغادرين!$B$3="","",$Q2088),مغادرين!$B$4=IF(مغادرين!$B$4="","",$R2088)),MAX($A$4:$A2087)+1,"")</f>
        <v/>
      </c>
      <c r="B2088" s="45" t="str">
        <f t="shared" si="64"/>
        <v/>
      </c>
      <c r="C2088" s="45" t="str">
        <f>IF($A2088="","",RANK($B2088,$B$5:$B$9000,1)+COUNTIF($B$4:$B2087,$B2088))</f>
        <v/>
      </c>
      <c r="D2088" s="46" t="str">
        <f>IF(AND($O2088&gt;=قادمين!$C$4,$O2088&lt;=قادمين!$H$4,قادمين!$B$1=IF(قادمين!$B$1="","",$I2088),قادمين!$B$2=IF(قادمين!$B$2="","",$K2088),قادمين!$B$3=IF(قادمين!$B$3="","",$Q2088),قادمين!$B$4=IF(قادمين!$B$4="","",$R2088)),MAX($D$4:$D2087)+1,"")</f>
        <v/>
      </c>
      <c r="E2088" s="46" t="str">
        <f t="shared" si="65"/>
        <v/>
      </c>
      <c r="F2088" s="46" t="str">
        <f>IF($D2088="","",RANK($E2088,$E$5:$E$9000,1)+COUNTIF($E$4:$E2087,$E2088))</f>
        <v/>
      </c>
      <c r="G2088" s="63" t="str">
        <f>IF(H2088="","",COUNTA($H$5:H2088))</f>
        <v/>
      </c>
      <c r="H2088" s="187"/>
      <c r="I2088" s="203"/>
      <c r="J2088" s="202"/>
      <c r="K2088" s="202"/>
      <c r="L2088" s="202"/>
      <c r="M2088" s="202"/>
      <c r="N2088" s="202"/>
      <c r="O2088" s="201"/>
      <c r="P2088" s="159"/>
      <c r="Q2088" s="206"/>
      <c r="R2088" s="50"/>
      <c r="S2088" s="51"/>
      <c r="T2088" s="51"/>
      <c r="U2088" s="52"/>
      <c r="V2088" s="52"/>
      <c r="W2088" s="52"/>
      <c r="X2088" s="53"/>
      <c r="Y2088" s="52"/>
      <c r="Z2088" s="54"/>
      <c r="AA2088" s="22"/>
      <c r="AB2088" s="22"/>
      <c r="AC2088" s="22"/>
      <c r="AD2088" s="22"/>
      <c r="AE2088" s="22"/>
      <c r="AF2088" s="22"/>
      <c r="AG2088" s="22"/>
    </row>
    <row r="2089" spans="1:33" s="11" customFormat="1" ht="26.1" customHeight="1">
      <c r="A2089" s="45" t="str">
        <f>IF(AND($H2089&gt;=مغادرين!$C$4,$H2089&lt;=مغادرين!$H$4,مغادرين!$B$1=IF(مغادرين!$B$1="","",$I2089),مغادرين!$B$2=IF(مغادرين!$B$2="","",$K2089),مغادرين!$B$3=IF(مغادرين!$B$3="","",$Q2089),مغادرين!$B$4=IF(مغادرين!$B$4="","",$R2089)),MAX($A$4:$A2088)+1,"")</f>
        <v/>
      </c>
      <c r="B2089" s="45" t="str">
        <f t="shared" si="64"/>
        <v/>
      </c>
      <c r="C2089" s="45" t="str">
        <f>IF($A2089="","",RANK($B2089,$B$5:$B$9000,1)+COUNTIF($B$4:$B2088,$B2089))</f>
        <v/>
      </c>
      <c r="D2089" s="46" t="str">
        <f>IF(AND($O2089&gt;=قادمين!$C$4,$O2089&lt;=قادمين!$H$4,قادمين!$B$1=IF(قادمين!$B$1="","",$I2089),قادمين!$B$2=IF(قادمين!$B$2="","",$K2089),قادمين!$B$3=IF(قادمين!$B$3="","",$Q2089),قادمين!$B$4=IF(قادمين!$B$4="","",$R2089)),MAX($D$4:$D2088)+1,"")</f>
        <v/>
      </c>
      <c r="E2089" s="46" t="str">
        <f t="shared" si="65"/>
        <v/>
      </c>
      <c r="F2089" s="46" t="str">
        <f>IF($D2089="","",RANK($E2089,$E$5:$E$9000,1)+COUNTIF($E$4:$E2088,$E2089))</f>
        <v/>
      </c>
      <c r="G2089" s="63" t="str">
        <f>IF(H2089="","",COUNTA($H$5:H2089))</f>
        <v/>
      </c>
      <c r="H2089" s="187"/>
      <c r="I2089" s="203"/>
      <c r="J2089" s="202"/>
      <c r="K2089" s="202"/>
      <c r="L2089" s="202"/>
      <c r="M2089" s="202"/>
      <c r="N2089" s="202"/>
      <c r="O2089" s="201"/>
      <c r="P2089" s="159"/>
      <c r="Q2089" s="206"/>
      <c r="R2089" s="50"/>
      <c r="S2089" s="51"/>
      <c r="T2089" s="51"/>
      <c r="U2089" s="52"/>
      <c r="V2089" s="52"/>
      <c r="W2089" s="52"/>
      <c r="X2089" s="53"/>
      <c r="Y2089" s="52"/>
      <c r="Z2089" s="54"/>
      <c r="AA2089" s="22"/>
      <c r="AB2089" s="22"/>
      <c r="AC2089" s="22"/>
      <c r="AD2089" s="22"/>
      <c r="AE2089" s="22"/>
      <c r="AF2089" s="22"/>
      <c r="AG2089" s="22"/>
    </row>
    <row r="2090" spans="1:33" s="11" customFormat="1" ht="26.1" customHeight="1">
      <c r="A2090" s="45" t="str">
        <f>IF(AND($H2090&gt;=مغادرين!$C$4,$H2090&lt;=مغادرين!$H$4,مغادرين!$B$1=IF(مغادرين!$B$1="","",$I2090),مغادرين!$B$2=IF(مغادرين!$B$2="","",$K2090),مغادرين!$B$3=IF(مغادرين!$B$3="","",$Q2090),مغادرين!$B$4=IF(مغادرين!$B$4="","",$R2090)),MAX($A$4:$A2089)+1,"")</f>
        <v/>
      </c>
      <c r="B2090" s="45" t="str">
        <f t="shared" si="64"/>
        <v/>
      </c>
      <c r="C2090" s="45" t="str">
        <f>IF($A2090="","",RANK($B2090,$B$5:$B$9000,1)+COUNTIF($B$4:$B2089,$B2090))</f>
        <v/>
      </c>
      <c r="D2090" s="46" t="str">
        <f>IF(AND($O2090&gt;=قادمين!$C$4,$O2090&lt;=قادمين!$H$4,قادمين!$B$1=IF(قادمين!$B$1="","",$I2090),قادمين!$B$2=IF(قادمين!$B$2="","",$K2090),قادمين!$B$3=IF(قادمين!$B$3="","",$Q2090),قادمين!$B$4=IF(قادمين!$B$4="","",$R2090)),MAX($D$4:$D2089)+1,"")</f>
        <v/>
      </c>
      <c r="E2090" s="46" t="str">
        <f t="shared" si="65"/>
        <v/>
      </c>
      <c r="F2090" s="46" t="str">
        <f>IF($D2090="","",RANK($E2090,$E$5:$E$9000,1)+COUNTIF($E$4:$E2089,$E2090))</f>
        <v/>
      </c>
      <c r="G2090" s="63" t="str">
        <f>IF(H2090="","",COUNTA($H$5:H2090))</f>
        <v/>
      </c>
      <c r="H2090" s="187"/>
      <c r="I2090" s="203"/>
      <c r="J2090" s="202"/>
      <c r="K2090" s="202"/>
      <c r="L2090" s="202"/>
      <c r="M2090" s="202"/>
      <c r="N2090" s="202"/>
      <c r="O2090" s="201"/>
      <c r="P2090" s="159"/>
      <c r="Q2090" s="206"/>
      <c r="R2090" s="50"/>
      <c r="S2090" s="51"/>
      <c r="T2090" s="51"/>
      <c r="U2090" s="52"/>
      <c r="V2090" s="52"/>
      <c r="W2090" s="52"/>
      <c r="X2090" s="53"/>
      <c r="Y2090" s="52"/>
      <c r="Z2090" s="54"/>
      <c r="AA2090" s="22"/>
      <c r="AB2090" s="22"/>
      <c r="AC2090" s="22"/>
      <c r="AD2090" s="22"/>
      <c r="AE2090" s="22"/>
      <c r="AF2090" s="22"/>
      <c r="AG2090" s="22"/>
    </row>
    <row r="2091" spans="1:33" s="11" customFormat="1" ht="26.1" customHeight="1">
      <c r="A2091" s="45" t="str">
        <f>IF(AND($H2091&gt;=مغادرين!$C$4,$H2091&lt;=مغادرين!$H$4,مغادرين!$B$1=IF(مغادرين!$B$1="","",$I2091),مغادرين!$B$2=IF(مغادرين!$B$2="","",$K2091),مغادرين!$B$3=IF(مغادرين!$B$3="","",$Q2091),مغادرين!$B$4=IF(مغادرين!$B$4="","",$R2091)),MAX($A$4:$A2090)+1,"")</f>
        <v/>
      </c>
      <c r="B2091" s="45" t="str">
        <f t="shared" si="64"/>
        <v/>
      </c>
      <c r="C2091" s="45" t="str">
        <f>IF($A2091="","",RANK($B2091,$B$5:$B$9000,1)+COUNTIF($B$4:$B2090,$B2091))</f>
        <v/>
      </c>
      <c r="D2091" s="46" t="str">
        <f>IF(AND($O2091&gt;=قادمين!$C$4,$O2091&lt;=قادمين!$H$4,قادمين!$B$1=IF(قادمين!$B$1="","",$I2091),قادمين!$B$2=IF(قادمين!$B$2="","",$K2091),قادمين!$B$3=IF(قادمين!$B$3="","",$Q2091),قادمين!$B$4=IF(قادمين!$B$4="","",$R2091)),MAX($D$4:$D2090)+1,"")</f>
        <v/>
      </c>
      <c r="E2091" s="46" t="str">
        <f t="shared" si="65"/>
        <v/>
      </c>
      <c r="F2091" s="46" t="str">
        <f>IF($D2091="","",RANK($E2091,$E$5:$E$9000,1)+COUNTIF($E$4:$E2090,$E2091))</f>
        <v/>
      </c>
      <c r="G2091" s="63" t="str">
        <f>IF(H2091="","",COUNTA($H$5:H2091))</f>
        <v/>
      </c>
      <c r="H2091" s="187"/>
      <c r="I2091" s="203"/>
      <c r="J2091" s="202"/>
      <c r="K2091" s="202"/>
      <c r="L2091" s="202"/>
      <c r="M2091" s="202"/>
      <c r="N2091" s="202"/>
      <c r="O2091" s="201"/>
      <c r="P2091" s="159"/>
      <c r="Q2091" s="206"/>
      <c r="R2091" s="50"/>
      <c r="S2091" s="51"/>
      <c r="T2091" s="51"/>
      <c r="U2091" s="52"/>
      <c r="V2091" s="52"/>
      <c r="W2091" s="52"/>
      <c r="X2091" s="53"/>
      <c r="Y2091" s="52"/>
      <c r="Z2091" s="54"/>
      <c r="AA2091" s="22"/>
      <c r="AB2091" s="22"/>
      <c r="AC2091" s="22"/>
      <c r="AD2091" s="22"/>
      <c r="AE2091" s="22"/>
      <c r="AF2091" s="22"/>
      <c r="AG2091" s="22"/>
    </row>
    <row r="2092" spans="1:33" s="11" customFormat="1" ht="26.1" customHeight="1">
      <c r="A2092" s="45" t="str">
        <f>IF(AND($H2092&gt;=مغادرين!$C$4,$H2092&lt;=مغادرين!$H$4,مغادرين!$B$1=IF(مغادرين!$B$1="","",$I2092),مغادرين!$B$2=IF(مغادرين!$B$2="","",$K2092),مغادرين!$B$3=IF(مغادرين!$B$3="","",$Q2092),مغادرين!$B$4=IF(مغادرين!$B$4="","",$R2092)),MAX($A$4:$A2091)+1,"")</f>
        <v/>
      </c>
      <c r="B2092" s="45" t="str">
        <f t="shared" si="64"/>
        <v/>
      </c>
      <c r="C2092" s="45" t="str">
        <f>IF($A2092="","",RANK($B2092,$B$5:$B$9000,1)+COUNTIF($B$4:$B2091,$B2092))</f>
        <v/>
      </c>
      <c r="D2092" s="46" t="str">
        <f>IF(AND($O2092&gt;=قادمين!$C$4,$O2092&lt;=قادمين!$H$4,قادمين!$B$1=IF(قادمين!$B$1="","",$I2092),قادمين!$B$2=IF(قادمين!$B$2="","",$K2092),قادمين!$B$3=IF(قادمين!$B$3="","",$Q2092),قادمين!$B$4=IF(قادمين!$B$4="","",$R2092)),MAX($D$4:$D2091)+1,"")</f>
        <v/>
      </c>
      <c r="E2092" s="46" t="str">
        <f t="shared" si="65"/>
        <v/>
      </c>
      <c r="F2092" s="46" t="str">
        <f>IF($D2092="","",RANK($E2092,$E$5:$E$9000,1)+COUNTIF($E$4:$E2091,$E2092))</f>
        <v/>
      </c>
      <c r="G2092" s="63" t="str">
        <f>IF(H2092="","",COUNTA($H$5:H2092))</f>
        <v/>
      </c>
      <c r="H2092" s="187"/>
      <c r="I2092" s="203"/>
      <c r="J2092" s="202"/>
      <c r="K2092" s="202"/>
      <c r="L2092" s="202"/>
      <c r="M2092" s="202"/>
      <c r="N2092" s="202"/>
      <c r="O2092" s="201"/>
      <c r="P2092" s="159"/>
      <c r="Q2092" s="206"/>
      <c r="R2092" s="50"/>
      <c r="S2092" s="51"/>
      <c r="T2092" s="51"/>
      <c r="U2092" s="52"/>
      <c r="V2092" s="52"/>
      <c r="W2092" s="52"/>
      <c r="X2092" s="53"/>
      <c r="Y2092" s="52"/>
      <c r="Z2092" s="54"/>
      <c r="AA2092" s="22"/>
      <c r="AB2092" s="22"/>
      <c r="AC2092" s="22"/>
      <c r="AD2092" s="22"/>
      <c r="AE2092" s="22"/>
      <c r="AF2092" s="22"/>
      <c r="AG2092" s="22"/>
    </row>
    <row r="2093" spans="1:33" s="11" customFormat="1" ht="26.1" customHeight="1">
      <c r="A2093" s="45" t="str">
        <f>IF(AND($H2093&gt;=مغادرين!$C$4,$H2093&lt;=مغادرين!$H$4,مغادرين!$B$1=IF(مغادرين!$B$1="","",$I2093),مغادرين!$B$2=IF(مغادرين!$B$2="","",$K2093),مغادرين!$B$3=IF(مغادرين!$B$3="","",$Q2093),مغادرين!$B$4=IF(مغادرين!$B$4="","",$R2093)),MAX($A$4:$A2092)+1,"")</f>
        <v/>
      </c>
      <c r="B2093" s="45" t="str">
        <f t="shared" si="64"/>
        <v/>
      </c>
      <c r="C2093" s="45" t="str">
        <f>IF($A2093="","",RANK($B2093,$B$5:$B$9000,1)+COUNTIF($B$4:$B2092,$B2093))</f>
        <v/>
      </c>
      <c r="D2093" s="46" t="str">
        <f>IF(AND($O2093&gt;=قادمين!$C$4,$O2093&lt;=قادمين!$H$4,قادمين!$B$1=IF(قادمين!$B$1="","",$I2093),قادمين!$B$2=IF(قادمين!$B$2="","",$K2093),قادمين!$B$3=IF(قادمين!$B$3="","",$Q2093),قادمين!$B$4=IF(قادمين!$B$4="","",$R2093)),MAX($D$4:$D2092)+1,"")</f>
        <v/>
      </c>
      <c r="E2093" s="46" t="str">
        <f t="shared" si="65"/>
        <v/>
      </c>
      <c r="F2093" s="46" t="str">
        <f>IF($D2093="","",RANK($E2093,$E$5:$E$9000,1)+COUNTIF($E$4:$E2092,$E2093))</f>
        <v/>
      </c>
      <c r="G2093" s="63" t="str">
        <f>IF(H2093="","",COUNTA($H$5:H2093))</f>
        <v/>
      </c>
      <c r="H2093" s="187"/>
      <c r="I2093" s="203"/>
      <c r="J2093" s="202"/>
      <c r="K2093" s="202"/>
      <c r="L2093" s="202"/>
      <c r="M2093" s="202"/>
      <c r="N2093" s="202"/>
      <c r="O2093" s="201"/>
      <c r="P2093" s="159"/>
      <c r="Q2093" s="206"/>
      <c r="R2093" s="50"/>
      <c r="S2093" s="51"/>
      <c r="T2093" s="51"/>
      <c r="U2093" s="52"/>
      <c r="V2093" s="52"/>
      <c r="W2093" s="52"/>
      <c r="X2093" s="53"/>
      <c r="Y2093" s="52"/>
      <c r="Z2093" s="54"/>
      <c r="AA2093" s="22"/>
      <c r="AB2093" s="22"/>
      <c r="AC2093" s="22"/>
      <c r="AD2093" s="22"/>
      <c r="AE2093" s="22"/>
      <c r="AF2093" s="22"/>
      <c r="AG2093" s="22"/>
    </row>
    <row r="2094" spans="1:33" s="11" customFormat="1" ht="26.1" customHeight="1">
      <c r="A2094" s="45" t="str">
        <f>IF(AND($H2094&gt;=مغادرين!$C$4,$H2094&lt;=مغادرين!$H$4,مغادرين!$B$1=IF(مغادرين!$B$1="","",$I2094),مغادرين!$B$2=IF(مغادرين!$B$2="","",$K2094),مغادرين!$B$3=IF(مغادرين!$B$3="","",$Q2094),مغادرين!$B$4=IF(مغادرين!$B$4="","",$R2094)),MAX($A$4:$A2093)+1,"")</f>
        <v/>
      </c>
      <c r="B2094" s="45" t="str">
        <f t="shared" si="64"/>
        <v/>
      </c>
      <c r="C2094" s="45" t="str">
        <f>IF($A2094="","",RANK($B2094,$B$5:$B$9000,1)+COUNTIF($B$4:$B2093,$B2094))</f>
        <v/>
      </c>
      <c r="D2094" s="46" t="str">
        <f>IF(AND($O2094&gt;=قادمين!$C$4,$O2094&lt;=قادمين!$H$4,قادمين!$B$1=IF(قادمين!$B$1="","",$I2094),قادمين!$B$2=IF(قادمين!$B$2="","",$K2094),قادمين!$B$3=IF(قادمين!$B$3="","",$Q2094),قادمين!$B$4=IF(قادمين!$B$4="","",$R2094)),MAX($D$4:$D2093)+1,"")</f>
        <v/>
      </c>
      <c r="E2094" s="46" t="str">
        <f t="shared" si="65"/>
        <v/>
      </c>
      <c r="F2094" s="46" t="str">
        <f>IF($D2094="","",RANK($E2094,$E$5:$E$9000,1)+COUNTIF($E$4:$E2093,$E2094))</f>
        <v/>
      </c>
      <c r="G2094" s="63" t="str">
        <f>IF(H2094="","",COUNTA($H$5:H2094))</f>
        <v/>
      </c>
      <c r="H2094" s="187"/>
      <c r="I2094" s="203"/>
      <c r="J2094" s="202"/>
      <c r="K2094" s="202"/>
      <c r="L2094" s="202"/>
      <c r="M2094" s="202"/>
      <c r="N2094" s="202"/>
      <c r="O2094" s="201"/>
      <c r="P2094" s="159"/>
      <c r="Q2094" s="206"/>
      <c r="R2094" s="50"/>
      <c r="S2094" s="51"/>
      <c r="T2094" s="51"/>
      <c r="U2094" s="52"/>
      <c r="V2094" s="52"/>
      <c r="W2094" s="52"/>
      <c r="X2094" s="53"/>
      <c r="Y2094" s="52"/>
      <c r="Z2094" s="54"/>
      <c r="AA2094" s="22"/>
      <c r="AB2094" s="22"/>
      <c r="AC2094" s="22"/>
      <c r="AD2094" s="22"/>
      <c r="AE2094" s="22"/>
      <c r="AF2094" s="22"/>
      <c r="AG2094" s="22"/>
    </row>
    <row r="2095" spans="1:33" s="11" customFormat="1" ht="26.1" customHeight="1">
      <c r="A2095" s="45" t="str">
        <f>IF(AND($H2095&gt;=مغادرين!$C$4,$H2095&lt;=مغادرين!$H$4,مغادرين!$B$1=IF(مغادرين!$B$1="","",$I2095),مغادرين!$B$2=IF(مغادرين!$B$2="","",$K2095),مغادرين!$B$3=IF(مغادرين!$B$3="","",$Q2095),مغادرين!$B$4=IF(مغادرين!$B$4="","",$R2095)),MAX($A$4:$A2094)+1,"")</f>
        <v/>
      </c>
      <c r="B2095" s="45" t="str">
        <f t="shared" si="64"/>
        <v/>
      </c>
      <c r="C2095" s="45" t="str">
        <f>IF($A2095="","",RANK($B2095,$B$5:$B$9000,1)+COUNTIF($B$4:$B2094,$B2095))</f>
        <v/>
      </c>
      <c r="D2095" s="46" t="str">
        <f>IF(AND($O2095&gt;=قادمين!$C$4,$O2095&lt;=قادمين!$H$4,قادمين!$B$1=IF(قادمين!$B$1="","",$I2095),قادمين!$B$2=IF(قادمين!$B$2="","",$K2095),قادمين!$B$3=IF(قادمين!$B$3="","",$Q2095),قادمين!$B$4=IF(قادمين!$B$4="","",$R2095)),MAX($D$4:$D2094)+1,"")</f>
        <v/>
      </c>
      <c r="E2095" s="46" t="str">
        <f t="shared" si="65"/>
        <v/>
      </c>
      <c r="F2095" s="46" t="str">
        <f>IF($D2095="","",RANK($E2095,$E$5:$E$9000,1)+COUNTIF($E$4:$E2094,$E2095))</f>
        <v/>
      </c>
      <c r="G2095" s="63" t="str">
        <f>IF(H2095="","",COUNTA($H$5:H2095))</f>
        <v/>
      </c>
      <c r="H2095" s="187"/>
      <c r="I2095" s="203"/>
      <c r="J2095" s="202"/>
      <c r="K2095" s="202"/>
      <c r="L2095" s="202"/>
      <c r="M2095" s="202"/>
      <c r="N2095" s="202"/>
      <c r="O2095" s="201"/>
      <c r="P2095" s="159"/>
      <c r="Q2095" s="206"/>
      <c r="R2095" s="50"/>
      <c r="S2095" s="51"/>
      <c r="T2095" s="51"/>
      <c r="U2095" s="52"/>
      <c r="V2095" s="52"/>
      <c r="W2095" s="52"/>
      <c r="X2095" s="53"/>
      <c r="Y2095" s="52"/>
      <c r="Z2095" s="54"/>
      <c r="AA2095" s="22"/>
      <c r="AB2095" s="22"/>
      <c r="AC2095" s="22"/>
      <c r="AD2095" s="22"/>
      <c r="AE2095" s="22"/>
      <c r="AF2095" s="22"/>
      <c r="AG2095" s="22"/>
    </row>
    <row r="2096" spans="1:33" s="11" customFormat="1" ht="26.1" customHeight="1">
      <c r="A2096" s="45" t="str">
        <f>IF(AND($H2096&gt;=مغادرين!$C$4,$H2096&lt;=مغادرين!$H$4,مغادرين!$B$1=IF(مغادرين!$B$1="","",$I2096),مغادرين!$B$2=IF(مغادرين!$B$2="","",$K2096),مغادرين!$B$3=IF(مغادرين!$B$3="","",$Q2096),مغادرين!$B$4=IF(مغادرين!$B$4="","",$R2096)),MAX($A$4:$A2095)+1,"")</f>
        <v/>
      </c>
      <c r="B2096" s="45" t="str">
        <f t="shared" si="64"/>
        <v/>
      </c>
      <c r="C2096" s="45" t="str">
        <f>IF($A2096="","",RANK($B2096,$B$5:$B$9000,1)+COUNTIF($B$4:$B2095,$B2096))</f>
        <v/>
      </c>
      <c r="D2096" s="46" t="str">
        <f>IF(AND($O2096&gt;=قادمين!$C$4,$O2096&lt;=قادمين!$H$4,قادمين!$B$1=IF(قادمين!$B$1="","",$I2096),قادمين!$B$2=IF(قادمين!$B$2="","",$K2096),قادمين!$B$3=IF(قادمين!$B$3="","",$Q2096),قادمين!$B$4=IF(قادمين!$B$4="","",$R2096)),MAX($D$4:$D2095)+1,"")</f>
        <v/>
      </c>
      <c r="E2096" s="46" t="str">
        <f t="shared" si="65"/>
        <v/>
      </c>
      <c r="F2096" s="46" t="str">
        <f>IF($D2096="","",RANK($E2096,$E$5:$E$9000,1)+COUNTIF($E$4:$E2095,$E2096))</f>
        <v/>
      </c>
      <c r="G2096" s="63" t="str">
        <f>IF(H2096="","",COUNTA($H$5:H2096))</f>
        <v/>
      </c>
      <c r="H2096" s="187"/>
      <c r="I2096" s="203"/>
      <c r="J2096" s="202"/>
      <c r="K2096" s="202"/>
      <c r="L2096" s="202"/>
      <c r="M2096" s="202"/>
      <c r="N2096" s="202"/>
      <c r="O2096" s="201"/>
      <c r="P2096" s="159"/>
      <c r="Q2096" s="206"/>
      <c r="R2096" s="50"/>
      <c r="S2096" s="51"/>
      <c r="T2096" s="51"/>
      <c r="U2096" s="52"/>
      <c r="V2096" s="52"/>
      <c r="W2096" s="52"/>
      <c r="X2096" s="53"/>
      <c r="Y2096" s="52"/>
      <c r="Z2096" s="54"/>
      <c r="AA2096" s="22"/>
      <c r="AB2096" s="22"/>
      <c r="AC2096" s="22"/>
      <c r="AD2096" s="22"/>
      <c r="AE2096" s="22"/>
      <c r="AF2096" s="22"/>
      <c r="AG2096" s="22"/>
    </row>
    <row r="2097" spans="1:33" s="11" customFormat="1" ht="26.1" customHeight="1">
      <c r="A2097" s="45" t="str">
        <f>IF(AND($H2097&gt;=مغادرين!$C$4,$H2097&lt;=مغادرين!$H$4,مغادرين!$B$1=IF(مغادرين!$B$1="","",$I2097),مغادرين!$B$2=IF(مغادرين!$B$2="","",$K2097),مغادرين!$B$3=IF(مغادرين!$B$3="","",$Q2097),مغادرين!$B$4=IF(مغادرين!$B$4="","",$R2097)),MAX($A$4:$A2096)+1,"")</f>
        <v/>
      </c>
      <c r="B2097" s="45" t="str">
        <f t="shared" si="64"/>
        <v/>
      </c>
      <c r="C2097" s="45" t="str">
        <f>IF($A2097="","",RANK($B2097,$B$5:$B$9000,1)+COUNTIF($B$4:$B2096,$B2097))</f>
        <v/>
      </c>
      <c r="D2097" s="46" t="str">
        <f>IF(AND($O2097&gt;=قادمين!$C$4,$O2097&lt;=قادمين!$H$4,قادمين!$B$1=IF(قادمين!$B$1="","",$I2097),قادمين!$B$2=IF(قادمين!$B$2="","",$K2097),قادمين!$B$3=IF(قادمين!$B$3="","",$Q2097),قادمين!$B$4=IF(قادمين!$B$4="","",$R2097)),MAX($D$4:$D2096)+1,"")</f>
        <v/>
      </c>
      <c r="E2097" s="46" t="str">
        <f t="shared" si="65"/>
        <v/>
      </c>
      <c r="F2097" s="46" t="str">
        <f>IF($D2097="","",RANK($E2097,$E$5:$E$9000,1)+COUNTIF($E$4:$E2096,$E2097))</f>
        <v/>
      </c>
      <c r="G2097" s="63" t="str">
        <f>IF(H2097="","",COUNTA($H$5:H2097))</f>
        <v/>
      </c>
      <c r="H2097" s="187"/>
      <c r="I2097" s="203"/>
      <c r="J2097" s="202"/>
      <c r="K2097" s="202"/>
      <c r="L2097" s="202"/>
      <c r="M2097" s="202"/>
      <c r="N2097" s="202"/>
      <c r="O2097" s="201"/>
      <c r="P2097" s="159"/>
      <c r="Q2097" s="206"/>
      <c r="R2097" s="50"/>
      <c r="S2097" s="51"/>
      <c r="T2097" s="51"/>
      <c r="U2097" s="52"/>
      <c r="V2097" s="52"/>
      <c r="W2097" s="52"/>
      <c r="X2097" s="53"/>
      <c r="Y2097" s="52"/>
      <c r="Z2097" s="54"/>
      <c r="AA2097" s="22"/>
      <c r="AB2097" s="22"/>
      <c r="AC2097" s="22"/>
      <c r="AD2097" s="22"/>
      <c r="AE2097" s="22"/>
      <c r="AF2097" s="22"/>
      <c r="AG2097" s="22"/>
    </row>
    <row r="2098" spans="1:33" s="11" customFormat="1" ht="26.1" customHeight="1">
      <c r="A2098" s="45" t="str">
        <f>IF(AND($H2098&gt;=مغادرين!$C$4,$H2098&lt;=مغادرين!$H$4,مغادرين!$B$1=IF(مغادرين!$B$1="","",$I2098),مغادرين!$B$2=IF(مغادرين!$B$2="","",$K2098),مغادرين!$B$3=IF(مغادرين!$B$3="","",$Q2098),مغادرين!$B$4=IF(مغادرين!$B$4="","",$R2098)),MAX($A$4:$A2097)+1,"")</f>
        <v/>
      </c>
      <c r="B2098" s="45" t="str">
        <f t="shared" si="64"/>
        <v/>
      </c>
      <c r="C2098" s="45" t="str">
        <f>IF($A2098="","",RANK($B2098,$B$5:$B$9000,1)+COUNTIF($B$4:$B2097,$B2098))</f>
        <v/>
      </c>
      <c r="D2098" s="46" t="str">
        <f>IF(AND($O2098&gt;=قادمين!$C$4,$O2098&lt;=قادمين!$H$4,قادمين!$B$1=IF(قادمين!$B$1="","",$I2098),قادمين!$B$2=IF(قادمين!$B$2="","",$K2098),قادمين!$B$3=IF(قادمين!$B$3="","",$Q2098),قادمين!$B$4=IF(قادمين!$B$4="","",$R2098)),MAX($D$4:$D2097)+1,"")</f>
        <v/>
      </c>
      <c r="E2098" s="46" t="str">
        <f t="shared" si="65"/>
        <v/>
      </c>
      <c r="F2098" s="46" t="str">
        <f>IF($D2098="","",RANK($E2098,$E$5:$E$9000,1)+COUNTIF($E$4:$E2097,$E2098))</f>
        <v/>
      </c>
      <c r="G2098" s="63" t="str">
        <f>IF(H2098="","",COUNTA($H$5:H2098))</f>
        <v/>
      </c>
      <c r="H2098" s="187"/>
      <c r="I2098" s="203"/>
      <c r="J2098" s="202"/>
      <c r="K2098" s="202"/>
      <c r="L2098" s="202"/>
      <c r="M2098" s="202"/>
      <c r="N2098" s="202"/>
      <c r="O2098" s="201"/>
      <c r="P2098" s="159"/>
      <c r="Q2098" s="206"/>
      <c r="R2098" s="50"/>
      <c r="S2098" s="51"/>
      <c r="T2098" s="51"/>
      <c r="U2098" s="52"/>
      <c r="V2098" s="52"/>
      <c r="W2098" s="52"/>
      <c r="X2098" s="53"/>
      <c r="Y2098" s="52"/>
      <c r="Z2098" s="54"/>
      <c r="AA2098" s="22"/>
      <c r="AB2098" s="22"/>
      <c r="AC2098" s="22"/>
      <c r="AD2098" s="22"/>
      <c r="AE2098" s="22"/>
      <c r="AF2098" s="22"/>
      <c r="AG2098" s="22"/>
    </row>
    <row r="2099" spans="1:33" s="11" customFormat="1" ht="26.1" customHeight="1">
      <c r="A2099" s="45" t="str">
        <f>IF(AND($H2099&gt;=مغادرين!$C$4,$H2099&lt;=مغادرين!$H$4,مغادرين!$B$1=IF(مغادرين!$B$1="","",$I2099),مغادرين!$B$2=IF(مغادرين!$B$2="","",$K2099),مغادرين!$B$3=IF(مغادرين!$B$3="","",$Q2099),مغادرين!$B$4=IF(مغادرين!$B$4="","",$R2099)),MAX($A$4:$A2098)+1,"")</f>
        <v/>
      </c>
      <c r="B2099" s="45" t="str">
        <f t="shared" si="64"/>
        <v/>
      </c>
      <c r="C2099" s="45" t="str">
        <f>IF($A2099="","",RANK($B2099,$B$5:$B$9000,1)+COUNTIF($B$4:$B2098,$B2099))</f>
        <v/>
      </c>
      <c r="D2099" s="46" t="str">
        <f>IF(AND($O2099&gt;=قادمين!$C$4,$O2099&lt;=قادمين!$H$4,قادمين!$B$1=IF(قادمين!$B$1="","",$I2099),قادمين!$B$2=IF(قادمين!$B$2="","",$K2099),قادمين!$B$3=IF(قادمين!$B$3="","",$Q2099),قادمين!$B$4=IF(قادمين!$B$4="","",$R2099)),MAX($D$4:$D2098)+1,"")</f>
        <v/>
      </c>
      <c r="E2099" s="46" t="str">
        <f t="shared" si="65"/>
        <v/>
      </c>
      <c r="F2099" s="46" t="str">
        <f>IF($D2099="","",RANK($E2099,$E$5:$E$9000,1)+COUNTIF($E$4:$E2098,$E2099))</f>
        <v/>
      </c>
      <c r="G2099" s="63" t="str">
        <f>IF(H2099="","",COUNTA($H$5:H2099))</f>
        <v/>
      </c>
      <c r="H2099" s="187"/>
      <c r="I2099" s="203"/>
      <c r="J2099" s="202"/>
      <c r="K2099" s="202"/>
      <c r="L2099" s="202"/>
      <c r="M2099" s="202"/>
      <c r="N2099" s="202"/>
      <c r="O2099" s="201"/>
      <c r="P2099" s="159"/>
      <c r="Q2099" s="206"/>
      <c r="R2099" s="50"/>
      <c r="S2099" s="51"/>
      <c r="T2099" s="51"/>
      <c r="U2099" s="52"/>
      <c r="V2099" s="52"/>
      <c r="W2099" s="52"/>
      <c r="X2099" s="53"/>
      <c r="Y2099" s="52"/>
      <c r="Z2099" s="54"/>
      <c r="AA2099" s="22"/>
      <c r="AB2099" s="22"/>
      <c r="AC2099" s="22"/>
      <c r="AD2099" s="22"/>
      <c r="AE2099" s="22"/>
      <c r="AF2099" s="22"/>
      <c r="AG2099" s="22"/>
    </row>
    <row r="2100" spans="1:33" s="11" customFormat="1" ht="26.1" customHeight="1">
      <c r="A2100" s="45" t="str">
        <f>IF(AND($H2100&gt;=مغادرين!$C$4,$H2100&lt;=مغادرين!$H$4,مغادرين!$B$1=IF(مغادرين!$B$1="","",$I2100),مغادرين!$B$2=IF(مغادرين!$B$2="","",$K2100),مغادرين!$B$3=IF(مغادرين!$B$3="","",$Q2100),مغادرين!$B$4=IF(مغادرين!$B$4="","",$R2100)),MAX($A$4:$A2099)+1,"")</f>
        <v/>
      </c>
      <c r="B2100" s="45" t="str">
        <f t="shared" si="64"/>
        <v/>
      </c>
      <c r="C2100" s="45" t="str">
        <f>IF($A2100="","",RANK($B2100,$B$5:$B$9000,1)+COUNTIF($B$4:$B2099,$B2100))</f>
        <v/>
      </c>
      <c r="D2100" s="46" t="str">
        <f>IF(AND($O2100&gt;=قادمين!$C$4,$O2100&lt;=قادمين!$H$4,قادمين!$B$1=IF(قادمين!$B$1="","",$I2100),قادمين!$B$2=IF(قادمين!$B$2="","",$K2100),قادمين!$B$3=IF(قادمين!$B$3="","",$Q2100),قادمين!$B$4=IF(قادمين!$B$4="","",$R2100)),MAX($D$4:$D2099)+1,"")</f>
        <v/>
      </c>
      <c r="E2100" s="46" t="str">
        <f t="shared" si="65"/>
        <v/>
      </c>
      <c r="F2100" s="46" t="str">
        <f>IF($D2100="","",RANK($E2100,$E$5:$E$9000,1)+COUNTIF($E$4:$E2099,$E2100))</f>
        <v/>
      </c>
      <c r="G2100" s="63" t="str">
        <f>IF(H2100="","",COUNTA($H$5:H2100))</f>
        <v/>
      </c>
      <c r="H2100" s="187"/>
      <c r="I2100" s="203"/>
      <c r="J2100" s="202"/>
      <c r="K2100" s="202"/>
      <c r="L2100" s="202"/>
      <c r="M2100" s="202"/>
      <c r="N2100" s="202"/>
      <c r="O2100" s="201"/>
      <c r="P2100" s="159"/>
      <c r="Q2100" s="206"/>
      <c r="R2100" s="50"/>
      <c r="S2100" s="51"/>
      <c r="T2100" s="51"/>
      <c r="U2100" s="52"/>
      <c r="V2100" s="52"/>
      <c r="W2100" s="52"/>
      <c r="X2100" s="53"/>
      <c r="Y2100" s="52"/>
      <c r="Z2100" s="54"/>
      <c r="AA2100" s="22"/>
      <c r="AB2100" s="22"/>
      <c r="AC2100" s="22"/>
      <c r="AD2100" s="22"/>
      <c r="AE2100" s="22"/>
      <c r="AF2100" s="22"/>
      <c r="AG2100" s="22"/>
    </row>
    <row r="2101" spans="1:33" s="11" customFormat="1" ht="26.1" customHeight="1">
      <c r="A2101" s="45" t="str">
        <f>IF(AND($H2101&gt;=مغادرين!$C$4,$H2101&lt;=مغادرين!$H$4,مغادرين!$B$1=IF(مغادرين!$B$1="","",$I2101),مغادرين!$B$2=IF(مغادرين!$B$2="","",$K2101),مغادرين!$B$3=IF(مغادرين!$B$3="","",$Q2101),مغادرين!$B$4=IF(مغادرين!$B$4="","",$R2101)),MAX($A$4:$A2100)+1,"")</f>
        <v/>
      </c>
      <c r="B2101" s="45" t="str">
        <f t="shared" si="64"/>
        <v/>
      </c>
      <c r="C2101" s="45" t="str">
        <f>IF($A2101="","",RANK($B2101,$B$5:$B$9000,1)+COUNTIF($B$4:$B2100,$B2101))</f>
        <v/>
      </c>
      <c r="D2101" s="46" t="str">
        <f>IF(AND($O2101&gt;=قادمين!$C$4,$O2101&lt;=قادمين!$H$4,قادمين!$B$1=IF(قادمين!$B$1="","",$I2101),قادمين!$B$2=IF(قادمين!$B$2="","",$K2101),قادمين!$B$3=IF(قادمين!$B$3="","",$Q2101),قادمين!$B$4=IF(قادمين!$B$4="","",$R2101)),MAX($D$4:$D2100)+1,"")</f>
        <v/>
      </c>
      <c r="E2101" s="46" t="str">
        <f t="shared" si="65"/>
        <v/>
      </c>
      <c r="F2101" s="46" t="str">
        <f>IF($D2101="","",RANK($E2101,$E$5:$E$9000,1)+COUNTIF($E$4:$E2100,$E2101))</f>
        <v/>
      </c>
      <c r="G2101" s="63" t="str">
        <f>IF(H2101="","",COUNTA($H$5:H2101))</f>
        <v/>
      </c>
      <c r="H2101" s="187"/>
      <c r="I2101" s="203"/>
      <c r="J2101" s="202"/>
      <c r="K2101" s="202"/>
      <c r="L2101" s="202"/>
      <c r="M2101" s="202"/>
      <c r="N2101" s="202"/>
      <c r="O2101" s="201"/>
      <c r="P2101" s="159"/>
      <c r="Q2101" s="206"/>
      <c r="R2101" s="50"/>
      <c r="S2101" s="51"/>
      <c r="T2101" s="51"/>
      <c r="U2101" s="52"/>
      <c r="V2101" s="52"/>
      <c r="W2101" s="52"/>
      <c r="X2101" s="53"/>
      <c r="Y2101" s="52"/>
      <c r="Z2101" s="54"/>
      <c r="AA2101" s="22"/>
      <c r="AB2101" s="22"/>
      <c r="AC2101" s="22"/>
      <c r="AD2101" s="22"/>
      <c r="AE2101" s="22"/>
      <c r="AF2101" s="22"/>
      <c r="AG2101" s="22"/>
    </row>
    <row r="2102" spans="1:33" s="11" customFormat="1" ht="26.1" customHeight="1">
      <c r="A2102" s="45" t="str">
        <f>IF(AND($H2102&gt;=مغادرين!$C$4,$H2102&lt;=مغادرين!$H$4,مغادرين!$B$1=IF(مغادرين!$B$1="","",$I2102),مغادرين!$B$2=IF(مغادرين!$B$2="","",$K2102),مغادرين!$B$3=IF(مغادرين!$B$3="","",$Q2102),مغادرين!$B$4=IF(مغادرين!$B$4="","",$R2102)),MAX($A$4:$A2101)+1,"")</f>
        <v/>
      </c>
      <c r="B2102" s="45" t="str">
        <f t="shared" si="64"/>
        <v/>
      </c>
      <c r="C2102" s="45" t="str">
        <f>IF($A2102="","",RANK($B2102,$B$5:$B$9000,1)+COUNTIF($B$4:$B2101,$B2102))</f>
        <v/>
      </c>
      <c r="D2102" s="46" t="str">
        <f>IF(AND($O2102&gt;=قادمين!$C$4,$O2102&lt;=قادمين!$H$4,قادمين!$B$1=IF(قادمين!$B$1="","",$I2102),قادمين!$B$2=IF(قادمين!$B$2="","",$K2102),قادمين!$B$3=IF(قادمين!$B$3="","",$Q2102),قادمين!$B$4=IF(قادمين!$B$4="","",$R2102)),MAX($D$4:$D2101)+1,"")</f>
        <v/>
      </c>
      <c r="E2102" s="46" t="str">
        <f t="shared" si="65"/>
        <v/>
      </c>
      <c r="F2102" s="46" t="str">
        <f>IF($D2102="","",RANK($E2102,$E$5:$E$9000,1)+COUNTIF($E$4:$E2101,$E2102))</f>
        <v/>
      </c>
      <c r="G2102" s="63" t="str">
        <f>IF(H2102="","",COUNTA($H$5:H2102))</f>
        <v/>
      </c>
      <c r="H2102" s="187"/>
      <c r="I2102" s="203"/>
      <c r="J2102" s="202"/>
      <c r="K2102" s="202"/>
      <c r="L2102" s="202"/>
      <c r="M2102" s="202"/>
      <c r="N2102" s="202"/>
      <c r="O2102" s="201"/>
      <c r="P2102" s="159"/>
      <c r="Q2102" s="206"/>
      <c r="R2102" s="50"/>
      <c r="S2102" s="51"/>
      <c r="T2102" s="51"/>
      <c r="U2102" s="52"/>
      <c r="V2102" s="52"/>
      <c r="W2102" s="52"/>
      <c r="X2102" s="53"/>
      <c r="Y2102" s="52"/>
      <c r="Z2102" s="54"/>
      <c r="AA2102" s="22"/>
      <c r="AB2102" s="22"/>
      <c r="AC2102" s="22"/>
      <c r="AD2102" s="22"/>
      <c r="AE2102" s="22"/>
      <c r="AF2102" s="22"/>
      <c r="AG2102" s="22"/>
    </row>
    <row r="2103" spans="1:33" s="11" customFormat="1" ht="26.1" customHeight="1">
      <c r="A2103" s="45" t="str">
        <f>IF(AND($H2103&gt;=مغادرين!$C$4,$H2103&lt;=مغادرين!$H$4,مغادرين!$B$1=IF(مغادرين!$B$1="","",$I2103),مغادرين!$B$2=IF(مغادرين!$B$2="","",$K2103),مغادرين!$B$3=IF(مغادرين!$B$3="","",$Q2103),مغادرين!$B$4=IF(مغادرين!$B$4="","",$R2103)),MAX($A$4:$A2102)+1,"")</f>
        <v/>
      </c>
      <c r="B2103" s="45" t="str">
        <f t="shared" si="64"/>
        <v/>
      </c>
      <c r="C2103" s="45" t="str">
        <f>IF($A2103="","",RANK($B2103,$B$5:$B$9000,1)+COUNTIF($B$4:$B2102,$B2103))</f>
        <v/>
      </c>
      <c r="D2103" s="46" t="str">
        <f>IF(AND($O2103&gt;=قادمين!$C$4,$O2103&lt;=قادمين!$H$4,قادمين!$B$1=IF(قادمين!$B$1="","",$I2103),قادمين!$B$2=IF(قادمين!$B$2="","",$K2103),قادمين!$B$3=IF(قادمين!$B$3="","",$Q2103),قادمين!$B$4=IF(قادمين!$B$4="","",$R2103)),MAX($D$4:$D2102)+1,"")</f>
        <v/>
      </c>
      <c r="E2103" s="46" t="str">
        <f t="shared" si="65"/>
        <v/>
      </c>
      <c r="F2103" s="46" t="str">
        <f>IF($D2103="","",RANK($E2103,$E$5:$E$9000,1)+COUNTIF($E$4:$E2102,$E2103))</f>
        <v/>
      </c>
      <c r="G2103" s="63" t="str">
        <f>IF(H2103="","",COUNTA($H$5:H2103))</f>
        <v/>
      </c>
      <c r="H2103" s="187"/>
      <c r="I2103" s="203"/>
      <c r="J2103" s="202"/>
      <c r="K2103" s="202"/>
      <c r="L2103" s="202"/>
      <c r="M2103" s="202"/>
      <c r="N2103" s="202"/>
      <c r="O2103" s="201"/>
      <c r="P2103" s="159"/>
      <c r="Q2103" s="206"/>
      <c r="R2103" s="50"/>
      <c r="S2103" s="51"/>
      <c r="T2103" s="51"/>
      <c r="U2103" s="52"/>
      <c r="V2103" s="52"/>
      <c r="W2103" s="52"/>
      <c r="X2103" s="53"/>
      <c r="Y2103" s="52"/>
      <c r="Z2103" s="54"/>
      <c r="AA2103" s="22"/>
      <c r="AB2103" s="22"/>
      <c r="AC2103" s="22"/>
      <c r="AD2103" s="22"/>
      <c r="AE2103" s="22"/>
      <c r="AF2103" s="22"/>
      <c r="AG2103" s="22"/>
    </row>
    <row r="2104" spans="1:33" s="11" customFormat="1" ht="26.1" customHeight="1">
      <c r="A2104" s="45" t="str">
        <f>IF(AND($H2104&gt;=مغادرين!$C$4,$H2104&lt;=مغادرين!$H$4,مغادرين!$B$1=IF(مغادرين!$B$1="","",$I2104),مغادرين!$B$2=IF(مغادرين!$B$2="","",$K2104),مغادرين!$B$3=IF(مغادرين!$B$3="","",$Q2104),مغادرين!$B$4=IF(مغادرين!$B$4="","",$R2104)),MAX($A$4:$A2103)+1,"")</f>
        <v/>
      </c>
      <c r="B2104" s="45" t="str">
        <f t="shared" si="64"/>
        <v/>
      </c>
      <c r="C2104" s="45" t="str">
        <f>IF($A2104="","",RANK($B2104,$B$5:$B$9000,1)+COUNTIF($B$4:$B2103,$B2104))</f>
        <v/>
      </c>
      <c r="D2104" s="46" t="str">
        <f>IF(AND($O2104&gt;=قادمين!$C$4,$O2104&lt;=قادمين!$H$4,قادمين!$B$1=IF(قادمين!$B$1="","",$I2104),قادمين!$B$2=IF(قادمين!$B$2="","",$K2104),قادمين!$B$3=IF(قادمين!$B$3="","",$Q2104),قادمين!$B$4=IF(قادمين!$B$4="","",$R2104)),MAX($D$4:$D2103)+1,"")</f>
        <v/>
      </c>
      <c r="E2104" s="46" t="str">
        <f t="shared" si="65"/>
        <v/>
      </c>
      <c r="F2104" s="46" t="str">
        <f>IF($D2104="","",RANK($E2104,$E$5:$E$9000,1)+COUNTIF($E$4:$E2103,$E2104))</f>
        <v/>
      </c>
      <c r="G2104" s="63" t="str">
        <f>IF(H2104="","",COUNTA($H$5:H2104))</f>
        <v/>
      </c>
      <c r="H2104" s="187"/>
      <c r="I2104" s="203"/>
      <c r="J2104" s="202"/>
      <c r="K2104" s="202"/>
      <c r="L2104" s="202"/>
      <c r="M2104" s="202"/>
      <c r="N2104" s="202"/>
      <c r="O2104" s="201"/>
      <c r="P2104" s="159"/>
      <c r="Q2104" s="206"/>
      <c r="R2104" s="50"/>
      <c r="S2104" s="51"/>
      <c r="T2104" s="51"/>
      <c r="U2104" s="52"/>
      <c r="V2104" s="52"/>
      <c r="W2104" s="52"/>
      <c r="X2104" s="53"/>
      <c r="Y2104" s="52"/>
      <c r="Z2104" s="54"/>
      <c r="AA2104" s="22"/>
      <c r="AB2104" s="22"/>
      <c r="AC2104" s="22"/>
      <c r="AD2104" s="22"/>
      <c r="AE2104" s="22"/>
      <c r="AF2104" s="22"/>
      <c r="AG2104" s="22"/>
    </row>
    <row r="2105" spans="1:33" s="11" customFormat="1" ht="26.1" customHeight="1">
      <c r="A2105" s="45" t="str">
        <f>IF(AND($H2105&gt;=مغادرين!$C$4,$H2105&lt;=مغادرين!$H$4,مغادرين!$B$1=IF(مغادرين!$B$1="","",$I2105),مغادرين!$B$2=IF(مغادرين!$B$2="","",$K2105),مغادرين!$B$3=IF(مغادرين!$B$3="","",$Q2105),مغادرين!$B$4=IF(مغادرين!$B$4="","",$R2105)),MAX($A$4:$A2104)+1,"")</f>
        <v/>
      </c>
      <c r="B2105" s="45" t="str">
        <f t="shared" si="64"/>
        <v/>
      </c>
      <c r="C2105" s="45" t="str">
        <f>IF($A2105="","",RANK($B2105,$B$5:$B$9000,1)+COUNTIF($B$4:$B2104,$B2105))</f>
        <v/>
      </c>
      <c r="D2105" s="46" t="str">
        <f>IF(AND($O2105&gt;=قادمين!$C$4,$O2105&lt;=قادمين!$H$4,قادمين!$B$1=IF(قادمين!$B$1="","",$I2105),قادمين!$B$2=IF(قادمين!$B$2="","",$K2105),قادمين!$B$3=IF(قادمين!$B$3="","",$Q2105),قادمين!$B$4=IF(قادمين!$B$4="","",$R2105)),MAX($D$4:$D2104)+1,"")</f>
        <v/>
      </c>
      <c r="E2105" s="46" t="str">
        <f t="shared" si="65"/>
        <v/>
      </c>
      <c r="F2105" s="46" t="str">
        <f>IF($D2105="","",RANK($E2105,$E$5:$E$9000,1)+COUNTIF($E$4:$E2104,$E2105))</f>
        <v/>
      </c>
      <c r="G2105" s="63" t="str">
        <f>IF(H2105="","",COUNTA($H$5:H2105))</f>
        <v/>
      </c>
      <c r="H2105" s="187"/>
      <c r="I2105" s="203"/>
      <c r="J2105" s="202"/>
      <c r="K2105" s="202"/>
      <c r="L2105" s="202"/>
      <c r="M2105" s="202"/>
      <c r="N2105" s="202"/>
      <c r="O2105" s="201"/>
      <c r="P2105" s="159"/>
      <c r="Q2105" s="206"/>
      <c r="R2105" s="50"/>
      <c r="S2105" s="51"/>
      <c r="T2105" s="51"/>
      <c r="U2105" s="52"/>
      <c r="V2105" s="52"/>
      <c r="W2105" s="52"/>
      <c r="X2105" s="53"/>
      <c r="Y2105" s="52"/>
      <c r="Z2105" s="54"/>
      <c r="AA2105" s="22"/>
      <c r="AB2105" s="22"/>
      <c r="AC2105" s="22"/>
      <c r="AD2105" s="22"/>
      <c r="AE2105" s="22"/>
      <c r="AF2105" s="22"/>
      <c r="AG2105" s="22"/>
    </row>
    <row r="2106" spans="1:33" s="11" customFormat="1" ht="26.1" customHeight="1">
      <c r="A2106" s="45" t="str">
        <f>IF(AND($H2106&gt;=مغادرين!$C$4,$H2106&lt;=مغادرين!$H$4,مغادرين!$B$1=IF(مغادرين!$B$1="","",$I2106),مغادرين!$B$2=IF(مغادرين!$B$2="","",$K2106),مغادرين!$B$3=IF(مغادرين!$B$3="","",$Q2106),مغادرين!$B$4=IF(مغادرين!$B$4="","",$R2106)),MAX($A$4:$A2105)+1,"")</f>
        <v/>
      </c>
      <c r="B2106" s="45" t="str">
        <f t="shared" si="64"/>
        <v/>
      </c>
      <c r="C2106" s="45" t="str">
        <f>IF($A2106="","",RANK($B2106,$B$5:$B$9000,1)+COUNTIF($B$4:$B2105,$B2106))</f>
        <v/>
      </c>
      <c r="D2106" s="46" t="str">
        <f>IF(AND($O2106&gt;=قادمين!$C$4,$O2106&lt;=قادمين!$H$4,قادمين!$B$1=IF(قادمين!$B$1="","",$I2106),قادمين!$B$2=IF(قادمين!$B$2="","",$K2106),قادمين!$B$3=IF(قادمين!$B$3="","",$Q2106),قادمين!$B$4=IF(قادمين!$B$4="","",$R2106)),MAX($D$4:$D2105)+1,"")</f>
        <v/>
      </c>
      <c r="E2106" s="46" t="str">
        <f t="shared" si="65"/>
        <v/>
      </c>
      <c r="F2106" s="46" t="str">
        <f>IF($D2106="","",RANK($E2106,$E$5:$E$9000,1)+COUNTIF($E$4:$E2105,$E2106))</f>
        <v/>
      </c>
      <c r="G2106" s="63" t="str">
        <f>IF(H2106="","",COUNTA($H$5:H2106))</f>
        <v/>
      </c>
      <c r="H2106" s="187"/>
      <c r="I2106" s="203"/>
      <c r="J2106" s="202"/>
      <c r="K2106" s="202"/>
      <c r="L2106" s="202"/>
      <c r="M2106" s="202"/>
      <c r="N2106" s="202"/>
      <c r="O2106" s="201"/>
      <c r="P2106" s="159"/>
      <c r="Q2106" s="206"/>
      <c r="R2106" s="50"/>
      <c r="S2106" s="51"/>
      <c r="T2106" s="51"/>
      <c r="U2106" s="52"/>
      <c r="V2106" s="52"/>
      <c r="W2106" s="52"/>
      <c r="X2106" s="53"/>
      <c r="Y2106" s="52"/>
      <c r="Z2106" s="54"/>
      <c r="AA2106" s="22"/>
      <c r="AB2106" s="22"/>
      <c r="AC2106" s="22"/>
      <c r="AD2106" s="22"/>
      <c r="AE2106" s="22"/>
      <c r="AF2106" s="22"/>
      <c r="AG2106" s="22"/>
    </row>
    <row r="2107" spans="1:33" s="11" customFormat="1" ht="26.1" customHeight="1">
      <c r="A2107" s="45" t="str">
        <f>IF(AND($H2107&gt;=مغادرين!$C$4,$H2107&lt;=مغادرين!$H$4,مغادرين!$B$1=IF(مغادرين!$B$1="","",$I2107),مغادرين!$B$2=IF(مغادرين!$B$2="","",$K2107),مغادرين!$B$3=IF(مغادرين!$B$3="","",$Q2107),مغادرين!$B$4=IF(مغادرين!$B$4="","",$R2107)),MAX($A$4:$A2106)+1,"")</f>
        <v/>
      </c>
      <c r="B2107" s="45" t="str">
        <f t="shared" si="64"/>
        <v/>
      </c>
      <c r="C2107" s="45" t="str">
        <f>IF($A2107="","",RANK($B2107,$B$5:$B$9000,1)+COUNTIF($B$4:$B2106,$B2107))</f>
        <v/>
      </c>
      <c r="D2107" s="46" t="str">
        <f>IF(AND($O2107&gt;=قادمين!$C$4,$O2107&lt;=قادمين!$H$4,قادمين!$B$1=IF(قادمين!$B$1="","",$I2107),قادمين!$B$2=IF(قادمين!$B$2="","",$K2107),قادمين!$B$3=IF(قادمين!$B$3="","",$Q2107),قادمين!$B$4=IF(قادمين!$B$4="","",$R2107)),MAX($D$4:$D2106)+1,"")</f>
        <v/>
      </c>
      <c r="E2107" s="46" t="str">
        <f t="shared" si="65"/>
        <v/>
      </c>
      <c r="F2107" s="46" t="str">
        <f>IF($D2107="","",RANK($E2107,$E$5:$E$9000,1)+COUNTIF($E$4:$E2106,$E2107))</f>
        <v/>
      </c>
      <c r="G2107" s="63" t="str">
        <f>IF(H2107="","",COUNTA($H$5:H2107))</f>
        <v/>
      </c>
      <c r="H2107" s="187"/>
      <c r="I2107" s="203"/>
      <c r="J2107" s="202"/>
      <c r="K2107" s="202"/>
      <c r="L2107" s="202"/>
      <c r="M2107" s="202"/>
      <c r="N2107" s="202"/>
      <c r="O2107" s="201"/>
      <c r="P2107" s="159"/>
      <c r="Q2107" s="206"/>
      <c r="R2107" s="50"/>
      <c r="S2107" s="51"/>
      <c r="T2107" s="51"/>
      <c r="U2107" s="52"/>
      <c r="V2107" s="52"/>
      <c r="W2107" s="52"/>
      <c r="X2107" s="53"/>
      <c r="Y2107" s="52"/>
      <c r="Z2107" s="54"/>
      <c r="AA2107" s="22"/>
      <c r="AB2107" s="22"/>
      <c r="AC2107" s="22"/>
      <c r="AD2107" s="22"/>
      <c r="AE2107" s="22"/>
      <c r="AF2107" s="22"/>
      <c r="AG2107" s="22"/>
    </row>
    <row r="2108" spans="1:33" s="11" customFormat="1" ht="26.1" customHeight="1">
      <c r="A2108" s="45" t="str">
        <f>IF(AND($H2108&gt;=مغادرين!$C$4,$H2108&lt;=مغادرين!$H$4,مغادرين!$B$1=IF(مغادرين!$B$1="","",$I2108),مغادرين!$B$2=IF(مغادرين!$B$2="","",$K2108),مغادرين!$B$3=IF(مغادرين!$B$3="","",$Q2108),مغادرين!$B$4=IF(مغادرين!$B$4="","",$R2108)),MAX($A$4:$A2107)+1,"")</f>
        <v/>
      </c>
      <c r="B2108" s="45" t="str">
        <f t="shared" si="64"/>
        <v/>
      </c>
      <c r="C2108" s="45" t="str">
        <f>IF($A2108="","",RANK($B2108,$B$5:$B$9000,1)+COUNTIF($B$4:$B2107,$B2108))</f>
        <v/>
      </c>
      <c r="D2108" s="46" t="str">
        <f>IF(AND($O2108&gt;=قادمين!$C$4,$O2108&lt;=قادمين!$H$4,قادمين!$B$1=IF(قادمين!$B$1="","",$I2108),قادمين!$B$2=IF(قادمين!$B$2="","",$K2108),قادمين!$B$3=IF(قادمين!$B$3="","",$Q2108),قادمين!$B$4=IF(قادمين!$B$4="","",$R2108)),MAX($D$4:$D2107)+1,"")</f>
        <v/>
      </c>
      <c r="E2108" s="46" t="str">
        <f t="shared" si="65"/>
        <v/>
      </c>
      <c r="F2108" s="46" t="str">
        <f>IF($D2108="","",RANK($E2108,$E$5:$E$9000,1)+COUNTIF($E$4:$E2107,$E2108))</f>
        <v/>
      </c>
      <c r="G2108" s="63" t="str">
        <f>IF(H2108="","",COUNTA($H$5:H2108))</f>
        <v/>
      </c>
      <c r="H2108" s="187"/>
      <c r="I2108" s="203"/>
      <c r="J2108" s="202"/>
      <c r="K2108" s="202"/>
      <c r="L2108" s="202"/>
      <c r="M2108" s="202"/>
      <c r="N2108" s="202"/>
      <c r="O2108" s="201"/>
      <c r="P2108" s="159"/>
      <c r="Q2108" s="206"/>
      <c r="R2108" s="50"/>
      <c r="S2108" s="51"/>
      <c r="T2108" s="51"/>
      <c r="U2108" s="52"/>
      <c r="V2108" s="52"/>
      <c r="W2108" s="52"/>
      <c r="X2108" s="53"/>
      <c r="Y2108" s="52"/>
      <c r="Z2108" s="54"/>
      <c r="AA2108" s="22"/>
      <c r="AB2108" s="22"/>
      <c r="AC2108" s="22"/>
      <c r="AD2108" s="22"/>
      <c r="AE2108" s="22"/>
      <c r="AF2108" s="22"/>
      <c r="AG2108" s="22"/>
    </row>
    <row r="2109" spans="1:33" s="11" customFormat="1" ht="26.1" customHeight="1">
      <c r="A2109" s="45" t="str">
        <f>IF(AND($H2109&gt;=مغادرين!$C$4,$H2109&lt;=مغادرين!$H$4,مغادرين!$B$1=IF(مغادرين!$B$1="","",$I2109),مغادرين!$B$2=IF(مغادرين!$B$2="","",$K2109),مغادرين!$B$3=IF(مغادرين!$B$3="","",$Q2109),مغادرين!$B$4=IF(مغادرين!$B$4="","",$R2109)),MAX($A$4:$A2108)+1,"")</f>
        <v/>
      </c>
      <c r="B2109" s="45" t="str">
        <f t="shared" si="64"/>
        <v/>
      </c>
      <c r="C2109" s="45" t="str">
        <f>IF($A2109="","",RANK($B2109,$B$5:$B$9000,1)+COUNTIF($B$4:$B2108,$B2109))</f>
        <v/>
      </c>
      <c r="D2109" s="46" t="str">
        <f>IF(AND($O2109&gt;=قادمين!$C$4,$O2109&lt;=قادمين!$H$4,قادمين!$B$1=IF(قادمين!$B$1="","",$I2109),قادمين!$B$2=IF(قادمين!$B$2="","",$K2109),قادمين!$B$3=IF(قادمين!$B$3="","",$Q2109),قادمين!$B$4=IF(قادمين!$B$4="","",$R2109)),MAX($D$4:$D2108)+1,"")</f>
        <v/>
      </c>
      <c r="E2109" s="46" t="str">
        <f t="shared" si="65"/>
        <v/>
      </c>
      <c r="F2109" s="46" t="str">
        <f>IF($D2109="","",RANK($E2109,$E$5:$E$9000,1)+COUNTIF($E$4:$E2108,$E2109))</f>
        <v/>
      </c>
      <c r="G2109" s="63" t="str">
        <f>IF(H2109="","",COUNTA($H$5:H2109))</f>
        <v/>
      </c>
      <c r="H2109" s="187"/>
      <c r="I2109" s="203"/>
      <c r="J2109" s="202"/>
      <c r="K2109" s="202"/>
      <c r="L2109" s="202"/>
      <c r="M2109" s="202"/>
      <c r="N2109" s="202"/>
      <c r="O2109" s="201"/>
      <c r="P2109" s="159"/>
      <c r="Q2109" s="206"/>
      <c r="R2109" s="50"/>
      <c r="S2109" s="51"/>
      <c r="T2109" s="51"/>
      <c r="U2109" s="52"/>
      <c r="V2109" s="52"/>
      <c r="W2109" s="52"/>
      <c r="X2109" s="53"/>
      <c r="Y2109" s="52"/>
      <c r="Z2109" s="54"/>
      <c r="AA2109" s="22"/>
      <c r="AB2109" s="22"/>
      <c r="AC2109" s="22"/>
      <c r="AD2109" s="22"/>
      <c r="AE2109" s="22"/>
      <c r="AF2109" s="22"/>
      <c r="AG2109" s="22"/>
    </row>
    <row r="2110" spans="1:33" s="11" customFormat="1" ht="26.1" customHeight="1">
      <c r="A2110" s="45" t="str">
        <f>IF(AND($H2110&gt;=مغادرين!$C$4,$H2110&lt;=مغادرين!$H$4,مغادرين!$B$1=IF(مغادرين!$B$1="","",$I2110),مغادرين!$B$2=IF(مغادرين!$B$2="","",$K2110),مغادرين!$B$3=IF(مغادرين!$B$3="","",$Q2110),مغادرين!$B$4=IF(مغادرين!$B$4="","",$R2110)),MAX($A$4:$A2109)+1,"")</f>
        <v/>
      </c>
      <c r="B2110" s="45" t="str">
        <f t="shared" si="64"/>
        <v/>
      </c>
      <c r="C2110" s="45" t="str">
        <f>IF($A2110="","",RANK($B2110,$B$5:$B$9000,1)+COUNTIF($B$4:$B2109,$B2110))</f>
        <v/>
      </c>
      <c r="D2110" s="46" t="str">
        <f>IF(AND($O2110&gt;=قادمين!$C$4,$O2110&lt;=قادمين!$H$4,قادمين!$B$1=IF(قادمين!$B$1="","",$I2110),قادمين!$B$2=IF(قادمين!$B$2="","",$K2110),قادمين!$B$3=IF(قادمين!$B$3="","",$Q2110),قادمين!$B$4=IF(قادمين!$B$4="","",$R2110)),MAX($D$4:$D2109)+1,"")</f>
        <v/>
      </c>
      <c r="E2110" s="46" t="str">
        <f t="shared" si="65"/>
        <v/>
      </c>
      <c r="F2110" s="46" t="str">
        <f>IF($D2110="","",RANK($E2110,$E$5:$E$9000,1)+COUNTIF($E$4:$E2109,$E2110))</f>
        <v/>
      </c>
      <c r="G2110" s="63" t="str">
        <f>IF(H2110="","",COUNTA($H$5:H2110))</f>
        <v/>
      </c>
      <c r="H2110" s="187"/>
      <c r="I2110" s="203"/>
      <c r="J2110" s="202"/>
      <c r="K2110" s="202"/>
      <c r="L2110" s="202"/>
      <c r="M2110" s="202"/>
      <c r="N2110" s="202"/>
      <c r="O2110" s="201"/>
      <c r="P2110" s="159"/>
      <c r="Q2110" s="206"/>
      <c r="R2110" s="50"/>
      <c r="S2110" s="51"/>
      <c r="T2110" s="51"/>
      <c r="U2110" s="52"/>
      <c r="V2110" s="52"/>
      <c r="W2110" s="52"/>
      <c r="X2110" s="53"/>
      <c r="Y2110" s="52"/>
      <c r="Z2110" s="54"/>
      <c r="AA2110" s="22"/>
      <c r="AB2110" s="22"/>
      <c r="AC2110" s="22"/>
      <c r="AD2110" s="22"/>
      <c r="AE2110" s="22"/>
      <c r="AF2110" s="22"/>
      <c r="AG2110" s="22"/>
    </row>
    <row r="2111" spans="1:33" s="11" customFormat="1" ht="26.1" customHeight="1">
      <c r="A2111" s="45" t="str">
        <f>IF(AND($H2111&gt;=مغادرين!$C$4,$H2111&lt;=مغادرين!$H$4,مغادرين!$B$1=IF(مغادرين!$B$1="","",$I2111),مغادرين!$B$2=IF(مغادرين!$B$2="","",$K2111),مغادرين!$B$3=IF(مغادرين!$B$3="","",$Q2111),مغادرين!$B$4=IF(مغادرين!$B$4="","",$R2111)),MAX($A$4:$A2110)+1,"")</f>
        <v/>
      </c>
      <c r="B2111" s="45" t="str">
        <f t="shared" si="64"/>
        <v/>
      </c>
      <c r="C2111" s="45" t="str">
        <f>IF($A2111="","",RANK($B2111,$B$5:$B$9000,1)+COUNTIF($B$4:$B2110,$B2111))</f>
        <v/>
      </c>
      <c r="D2111" s="46" t="str">
        <f>IF(AND($O2111&gt;=قادمين!$C$4,$O2111&lt;=قادمين!$H$4,قادمين!$B$1=IF(قادمين!$B$1="","",$I2111),قادمين!$B$2=IF(قادمين!$B$2="","",$K2111),قادمين!$B$3=IF(قادمين!$B$3="","",$Q2111),قادمين!$B$4=IF(قادمين!$B$4="","",$R2111)),MAX($D$4:$D2110)+1,"")</f>
        <v/>
      </c>
      <c r="E2111" s="46" t="str">
        <f t="shared" si="65"/>
        <v/>
      </c>
      <c r="F2111" s="46" t="str">
        <f>IF($D2111="","",RANK($E2111,$E$5:$E$9000,1)+COUNTIF($E$4:$E2110,$E2111))</f>
        <v/>
      </c>
      <c r="G2111" s="63" t="str">
        <f>IF(H2111="","",COUNTA($H$5:H2111))</f>
        <v/>
      </c>
      <c r="H2111" s="187"/>
      <c r="I2111" s="203"/>
      <c r="J2111" s="202"/>
      <c r="K2111" s="202"/>
      <c r="L2111" s="202"/>
      <c r="M2111" s="202"/>
      <c r="N2111" s="202"/>
      <c r="O2111" s="201"/>
      <c r="P2111" s="159"/>
      <c r="Q2111" s="206"/>
      <c r="R2111" s="50"/>
      <c r="S2111" s="51"/>
      <c r="T2111" s="51"/>
      <c r="U2111" s="52"/>
      <c r="V2111" s="52"/>
      <c r="W2111" s="52"/>
      <c r="X2111" s="53"/>
      <c r="Y2111" s="52"/>
      <c r="Z2111" s="54"/>
      <c r="AA2111" s="22"/>
      <c r="AB2111" s="22"/>
      <c r="AC2111" s="22"/>
      <c r="AD2111" s="22"/>
      <c r="AE2111" s="22"/>
      <c r="AF2111" s="22"/>
      <c r="AG2111" s="22"/>
    </row>
    <row r="2112" spans="1:33" s="11" customFormat="1" ht="26.1" customHeight="1">
      <c r="A2112" s="45" t="str">
        <f>IF(AND($H2112&gt;=مغادرين!$C$4,$H2112&lt;=مغادرين!$H$4,مغادرين!$B$1=IF(مغادرين!$B$1="","",$I2112),مغادرين!$B$2=IF(مغادرين!$B$2="","",$K2112),مغادرين!$B$3=IF(مغادرين!$B$3="","",$Q2112),مغادرين!$B$4=IF(مغادرين!$B$4="","",$R2112)),MAX($A$4:$A2111)+1,"")</f>
        <v/>
      </c>
      <c r="B2112" s="45" t="str">
        <f t="shared" si="64"/>
        <v/>
      </c>
      <c r="C2112" s="45" t="str">
        <f>IF($A2112="","",RANK($B2112,$B$5:$B$9000,1)+COUNTIF($B$4:$B2111,$B2112))</f>
        <v/>
      </c>
      <c r="D2112" s="46" t="str">
        <f>IF(AND($O2112&gt;=قادمين!$C$4,$O2112&lt;=قادمين!$H$4,قادمين!$B$1=IF(قادمين!$B$1="","",$I2112),قادمين!$B$2=IF(قادمين!$B$2="","",$K2112),قادمين!$B$3=IF(قادمين!$B$3="","",$Q2112),قادمين!$B$4=IF(قادمين!$B$4="","",$R2112)),MAX($D$4:$D2111)+1,"")</f>
        <v/>
      </c>
      <c r="E2112" s="46" t="str">
        <f t="shared" si="65"/>
        <v/>
      </c>
      <c r="F2112" s="46" t="str">
        <f>IF($D2112="","",RANK($E2112,$E$5:$E$9000,1)+COUNTIF($E$4:$E2111,$E2112))</f>
        <v/>
      </c>
      <c r="G2112" s="63" t="str">
        <f>IF(H2112="","",COUNTA($H$5:H2112))</f>
        <v/>
      </c>
      <c r="H2112" s="187"/>
      <c r="I2112" s="203"/>
      <c r="J2112" s="202"/>
      <c r="K2112" s="202"/>
      <c r="L2112" s="202"/>
      <c r="M2112" s="202"/>
      <c r="N2112" s="202"/>
      <c r="O2112" s="201"/>
      <c r="P2112" s="159"/>
      <c r="Q2112" s="206"/>
      <c r="R2112" s="50"/>
      <c r="S2112" s="51"/>
      <c r="T2112" s="51"/>
      <c r="U2112" s="52"/>
      <c r="V2112" s="52"/>
      <c r="W2112" s="52"/>
      <c r="X2112" s="53"/>
      <c r="Y2112" s="52"/>
      <c r="Z2112" s="54"/>
      <c r="AA2112" s="22"/>
      <c r="AB2112" s="22"/>
      <c r="AC2112" s="22"/>
      <c r="AD2112" s="22"/>
      <c r="AE2112" s="22"/>
      <c r="AF2112" s="22"/>
      <c r="AG2112" s="22"/>
    </row>
    <row r="2113" spans="1:33" s="11" customFormat="1" ht="26.1" customHeight="1">
      <c r="A2113" s="45" t="str">
        <f>IF(AND($H2113&gt;=مغادرين!$C$4,$H2113&lt;=مغادرين!$H$4,مغادرين!$B$1=IF(مغادرين!$B$1="","",$I2113),مغادرين!$B$2=IF(مغادرين!$B$2="","",$K2113),مغادرين!$B$3=IF(مغادرين!$B$3="","",$Q2113),مغادرين!$B$4=IF(مغادرين!$B$4="","",$R2113)),MAX($A$4:$A2112)+1,"")</f>
        <v/>
      </c>
      <c r="B2113" s="45" t="str">
        <f t="shared" si="64"/>
        <v/>
      </c>
      <c r="C2113" s="45" t="str">
        <f>IF($A2113="","",RANK($B2113,$B$5:$B$9000,1)+COUNTIF($B$4:$B2112,$B2113))</f>
        <v/>
      </c>
      <c r="D2113" s="46" t="str">
        <f>IF(AND($O2113&gt;=قادمين!$C$4,$O2113&lt;=قادمين!$H$4,قادمين!$B$1=IF(قادمين!$B$1="","",$I2113),قادمين!$B$2=IF(قادمين!$B$2="","",$K2113),قادمين!$B$3=IF(قادمين!$B$3="","",$Q2113),قادمين!$B$4=IF(قادمين!$B$4="","",$R2113)),MAX($D$4:$D2112)+1,"")</f>
        <v/>
      </c>
      <c r="E2113" s="46" t="str">
        <f t="shared" si="65"/>
        <v/>
      </c>
      <c r="F2113" s="46" t="str">
        <f>IF($D2113="","",RANK($E2113,$E$5:$E$9000,1)+COUNTIF($E$4:$E2112,$E2113))</f>
        <v/>
      </c>
      <c r="G2113" s="63" t="str">
        <f>IF(H2113="","",COUNTA($H$5:H2113))</f>
        <v/>
      </c>
      <c r="H2113" s="187"/>
      <c r="I2113" s="203"/>
      <c r="J2113" s="202"/>
      <c r="K2113" s="202"/>
      <c r="L2113" s="202"/>
      <c r="M2113" s="202"/>
      <c r="N2113" s="202"/>
      <c r="O2113" s="201"/>
      <c r="P2113" s="159"/>
      <c r="Q2113" s="206"/>
      <c r="R2113" s="50"/>
      <c r="S2113" s="51"/>
      <c r="T2113" s="51"/>
      <c r="U2113" s="52"/>
      <c r="V2113" s="52"/>
      <c r="W2113" s="52"/>
      <c r="X2113" s="53"/>
      <c r="Y2113" s="52"/>
      <c r="Z2113" s="54"/>
      <c r="AA2113" s="22"/>
      <c r="AB2113" s="22"/>
      <c r="AC2113" s="22"/>
      <c r="AD2113" s="22"/>
      <c r="AE2113" s="22"/>
      <c r="AF2113" s="22"/>
      <c r="AG2113" s="22"/>
    </row>
    <row r="2114" spans="1:33" s="11" customFormat="1" ht="26.1" customHeight="1">
      <c r="A2114" s="45" t="str">
        <f>IF(AND($H2114&gt;=مغادرين!$C$4,$H2114&lt;=مغادرين!$H$4,مغادرين!$B$1=IF(مغادرين!$B$1="","",$I2114),مغادرين!$B$2=IF(مغادرين!$B$2="","",$K2114),مغادرين!$B$3=IF(مغادرين!$B$3="","",$Q2114),مغادرين!$B$4=IF(مغادرين!$B$4="","",$R2114)),MAX($A$4:$A2113)+1,"")</f>
        <v/>
      </c>
      <c r="B2114" s="45" t="str">
        <f t="shared" si="64"/>
        <v/>
      </c>
      <c r="C2114" s="45" t="str">
        <f>IF($A2114="","",RANK($B2114,$B$5:$B$9000,1)+COUNTIF($B$4:$B2113,$B2114))</f>
        <v/>
      </c>
      <c r="D2114" s="46" t="str">
        <f>IF(AND($O2114&gt;=قادمين!$C$4,$O2114&lt;=قادمين!$H$4,قادمين!$B$1=IF(قادمين!$B$1="","",$I2114),قادمين!$B$2=IF(قادمين!$B$2="","",$K2114),قادمين!$B$3=IF(قادمين!$B$3="","",$Q2114),قادمين!$B$4=IF(قادمين!$B$4="","",$R2114)),MAX($D$4:$D2113)+1,"")</f>
        <v/>
      </c>
      <c r="E2114" s="46" t="str">
        <f t="shared" si="65"/>
        <v/>
      </c>
      <c r="F2114" s="46" t="str">
        <f>IF($D2114="","",RANK($E2114,$E$5:$E$9000,1)+COUNTIF($E$4:$E2113,$E2114))</f>
        <v/>
      </c>
      <c r="G2114" s="63" t="str">
        <f>IF(H2114="","",COUNTA($H$5:H2114))</f>
        <v/>
      </c>
      <c r="H2114" s="187"/>
      <c r="I2114" s="203"/>
      <c r="J2114" s="202"/>
      <c r="K2114" s="202"/>
      <c r="L2114" s="202"/>
      <c r="M2114" s="202"/>
      <c r="N2114" s="202"/>
      <c r="O2114" s="201"/>
      <c r="P2114" s="159"/>
      <c r="Q2114" s="206"/>
      <c r="R2114" s="50"/>
      <c r="S2114" s="51"/>
      <c r="T2114" s="51"/>
      <c r="U2114" s="52"/>
      <c r="V2114" s="52"/>
      <c r="W2114" s="52"/>
      <c r="X2114" s="53"/>
      <c r="Y2114" s="52"/>
      <c r="Z2114" s="54"/>
      <c r="AA2114" s="22"/>
      <c r="AB2114" s="22"/>
      <c r="AC2114" s="22"/>
      <c r="AD2114" s="22"/>
      <c r="AE2114" s="22"/>
      <c r="AF2114" s="22"/>
      <c r="AG2114" s="22"/>
    </row>
    <row r="2115" spans="1:33" s="11" customFormat="1" ht="26.1" customHeight="1">
      <c r="A2115" s="45" t="str">
        <f>IF(AND($H2115&gt;=مغادرين!$C$4,$H2115&lt;=مغادرين!$H$4,مغادرين!$B$1=IF(مغادرين!$B$1="","",$I2115),مغادرين!$B$2=IF(مغادرين!$B$2="","",$K2115),مغادرين!$B$3=IF(مغادرين!$B$3="","",$Q2115),مغادرين!$B$4=IF(مغادرين!$B$4="","",$R2115)),MAX($A$4:$A2114)+1,"")</f>
        <v/>
      </c>
      <c r="B2115" s="45" t="str">
        <f t="shared" si="64"/>
        <v/>
      </c>
      <c r="C2115" s="45" t="str">
        <f>IF($A2115="","",RANK($B2115,$B$5:$B$9000,1)+COUNTIF($B$4:$B2114,$B2115))</f>
        <v/>
      </c>
      <c r="D2115" s="46" t="str">
        <f>IF(AND($O2115&gt;=قادمين!$C$4,$O2115&lt;=قادمين!$H$4,قادمين!$B$1=IF(قادمين!$B$1="","",$I2115),قادمين!$B$2=IF(قادمين!$B$2="","",$K2115),قادمين!$B$3=IF(قادمين!$B$3="","",$Q2115),قادمين!$B$4=IF(قادمين!$B$4="","",$R2115)),MAX($D$4:$D2114)+1,"")</f>
        <v/>
      </c>
      <c r="E2115" s="46" t="str">
        <f t="shared" si="65"/>
        <v/>
      </c>
      <c r="F2115" s="46" t="str">
        <f>IF($D2115="","",RANK($E2115,$E$5:$E$9000,1)+COUNTIF($E$4:$E2114,$E2115))</f>
        <v/>
      </c>
      <c r="G2115" s="63" t="str">
        <f>IF(H2115="","",COUNTA($H$5:H2115))</f>
        <v/>
      </c>
      <c r="H2115" s="187"/>
      <c r="I2115" s="203"/>
      <c r="J2115" s="202"/>
      <c r="K2115" s="202"/>
      <c r="L2115" s="202"/>
      <c r="M2115" s="202"/>
      <c r="N2115" s="202"/>
      <c r="O2115" s="201"/>
      <c r="P2115" s="159"/>
      <c r="Q2115" s="206"/>
      <c r="R2115" s="50"/>
      <c r="S2115" s="51"/>
      <c r="T2115" s="51"/>
      <c r="U2115" s="52"/>
      <c r="V2115" s="52"/>
      <c r="W2115" s="52"/>
      <c r="X2115" s="53"/>
      <c r="Y2115" s="52"/>
      <c r="Z2115" s="54"/>
      <c r="AA2115" s="22"/>
      <c r="AB2115" s="22"/>
      <c r="AC2115" s="22"/>
      <c r="AD2115" s="22"/>
      <c r="AE2115" s="22"/>
      <c r="AF2115" s="22"/>
      <c r="AG2115" s="22"/>
    </row>
    <row r="2116" spans="1:33" s="11" customFormat="1" ht="26.1" customHeight="1">
      <c r="A2116" s="45" t="str">
        <f>IF(AND($H2116&gt;=مغادرين!$C$4,$H2116&lt;=مغادرين!$H$4,مغادرين!$B$1=IF(مغادرين!$B$1="","",$I2116),مغادرين!$B$2=IF(مغادرين!$B$2="","",$K2116),مغادرين!$B$3=IF(مغادرين!$B$3="","",$Q2116),مغادرين!$B$4=IF(مغادرين!$B$4="","",$R2116)),MAX($A$4:$A2115)+1,"")</f>
        <v/>
      </c>
      <c r="B2116" s="45" t="str">
        <f t="shared" si="64"/>
        <v/>
      </c>
      <c r="C2116" s="45" t="str">
        <f>IF($A2116="","",RANK($B2116,$B$5:$B$9000,1)+COUNTIF($B$4:$B2115,$B2116))</f>
        <v/>
      </c>
      <c r="D2116" s="46" t="str">
        <f>IF(AND($O2116&gt;=قادمين!$C$4,$O2116&lt;=قادمين!$H$4,قادمين!$B$1=IF(قادمين!$B$1="","",$I2116),قادمين!$B$2=IF(قادمين!$B$2="","",$K2116),قادمين!$B$3=IF(قادمين!$B$3="","",$Q2116),قادمين!$B$4=IF(قادمين!$B$4="","",$R2116)),MAX($D$4:$D2115)+1,"")</f>
        <v/>
      </c>
      <c r="E2116" s="46" t="str">
        <f t="shared" si="65"/>
        <v/>
      </c>
      <c r="F2116" s="46" t="str">
        <f>IF($D2116="","",RANK($E2116,$E$5:$E$9000,1)+COUNTIF($E$4:$E2115,$E2116))</f>
        <v/>
      </c>
      <c r="G2116" s="63" t="str">
        <f>IF(H2116="","",COUNTA($H$5:H2116))</f>
        <v/>
      </c>
      <c r="H2116" s="187"/>
      <c r="I2116" s="203"/>
      <c r="J2116" s="202"/>
      <c r="K2116" s="202"/>
      <c r="L2116" s="202"/>
      <c r="M2116" s="202"/>
      <c r="N2116" s="202"/>
      <c r="O2116" s="201"/>
      <c r="P2116" s="159"/>
      <c r="Q2116" s="206"/>
      <c r="R2116" s="50"/>
      <c r="S2116" s="51"/>
      <c r="T2116" s="51"/>
      <c r="U2116" s="52"/>
      <c r="V2116" s="52"/>
      <c r="W2116" s="52"/>
      <c r="X2116" s="53"/>
      <c r="Y2116" s="52"/>
      <c r="Z2116" s="54"/>
      <c r="AA2116" s="22"/>
      <c r="AB2116" s="22"/>
      <c r="AC2116" s="22"/>
      <c r="AD2116" s="22"/>
      <c r="AE2116" s="22"/>
      <c r="AF2116" s="22"/>
      <c r="AG2116" s="22"/>
    </row>
    <row r="2117" spans="1:33" s="11" customFormat="1" ht="26.1" customHeight="1">
      <c r="A2117" s="45" t="str">
        <f>IF(AND($H2117&gt;=مغادرين!$C$4,$H2117&lt;=مغادرين!$H$4,مغادرين!$B$1=IF(مغادرين!$B$1="","",$I2117),مغادرين!$B$2=IF(مغادرين!$B$2="","",$K2117),مغادرين!$B$3=IF(مغادرين!$B$3="","",$Q2117),مغادرين!$B$4=IF(مغادرين!$B$4="","",$R2117)),MAX($A$4:$A2116)+1,"")</f>
        <v/>
      </c>
      <c r="B2117" s="45" t="str">
        <f t="shared" ref="B2117:B2180" si="66">IF($A2117="","",MAX($A$5:$A$12000)-RANK($H2117,$H$5:$H$12000)+1)</f>
        <v/>
      </c>
      <c r="C2117" s="45" t="str">
        <f>IF($A2117="","",RANK($B2117,$B$5:$B$9000,1)+COUNTIF($B$4:$B2116,$B2117))</f>
        <v/>
      </c>
      <c r="D2117" s="46" t="str">
        <f>IF(AND($O2117&gt;=قادمين!$C$4,$O2117&lt;=قادمين!$H$4,قادمين!$B$1=IF(قادمين!$B$1="","",$I2117),قادمين!$B$2=IF(قادمين!$B$2="","",$K2117),قادمين!$B$3=IF(قادمين!$B$3="","",$Q2117),قادمين!$B$4=IF(قادمين!$B$4="","",$R2117)),MAX($D$4:$D2116)+1,"")</f>
        <v/>
      </c>
      <c r="E2117" s="46" t="str">
        <f t="shared" ref="E2117:E2180" si="67">IF($D2117="","",MAX($D$5:$D$12000)-RANK($O2117,$O$5:$O$12000)+1)</f>
        <v/>
      </c>
      <c r="F2117" s="46" t="str">
        <f>IF($D2117="","",RANK($E2117,$E$5:$E$9000,1)+COUNTIF($E$4:$E2116,$E2117))</f>
        <v/>
      </c>
      <c r="G2117" s="63" t="str">
        <f>IF(H2117="","",COUNTA($H$5:H2117))</f>
        <v/>
      </c>
      <c r="H2117" s="187"/>
      <c r="I2117" s="203"/>
      <c r="J2117" s="202"/>
      <c r="K2117" s="202"/>
      <c r="L2117" s="202"/>
      <c r="M2117" s="202"/>
      <c r="N2117" s="202"/>
      <c r="O2117" s="201"/>
      <c r="P2117" s="159"/>
      <c r="Q2117" s="206"/>
      <c r="R2117" s="50"/>
      <c r="S2117" s="51"/>
      <c r="T2117" s="51"/>
      <c r="U2117" s="52"/>
      <c r="V2117" s="52"/>
      <c r="W2117" s="52"/>
      <c r="X2117" s="53"/>
      <c r="Y2117" s="52"/>
      <c r="Z2117" s="54"/>
      <c r="AA2117" s="22"/>
      <c r="AB2117" s="22"/>
      <c r="AC2117" s="22"/>
      <c r="AD2117" s="22"/>
      <c r="AE2117" s="22"/>
      <c r="AF2117" s="22"/>
      <c r="AG2117" s="22"/>
    </row>
    <row r="2118" spans="1:33" s="11" customFormat="1" ht="26.1" customHeight="1">
      <c r="A2118" s="45" t="str">
        <f>IF(AND($H2118&gt;=مغادرين!$C$4,$H2118&lt;=مغادرين!$H$4,مغادرين!$B$1=IF(مغادرين!$B$1="","",$I2118),مغادرين!$B$2=IF(مغادرين!$B$2="","",$K2118),مغادرين!$B$3=IF(مغادرين!$B$3="","",$Q2118),مغادرين!$B$4=IF(مغادرين!$B$4="","",$R2118)),MAX($A$4:$A2117)+1,"")</f>
        <v/>
      </c>
      <c r="B2118" s="45" t="str">
        <f t="shared" si="66"/>
        <v/>
      </c>
      <c r="C2118" s="45" t="str">
        <f>IF($A2118="","",RANK($B2118,$B$5:$B$9000,1)+COUNTIF($B$4:$B2117,$B2118))</f>
        <v/>
      </c>
      <c r="D2118" s="46" t="str">
        <f>IF(AND($O2118&gt;=قادمين!$C$4,$O2118&lt;=قادمين!$H$4,قادمين!$B$1=IF(قادمين!$B$1="","",$I2118),قادمين!$B$2=IF(قادمين!$B$2="","",$K2118),قادمين!$B$3=IF(قادمين!$B$3="","",$Q2118),قادمين!$B$4=IF(قادمين!$B$4="","",$R2118)),MAX($D$4:$D2117)+1,"")</f>
        <v/>
      </c>
      <c r="E2118" s="46" t="str">
        <f t="shared" si="67"/>
        <v/>
      </c>
      <c r="F2118" s="46" t="str">
        <f>IF($D2118="","",RANK($E2118,$E$5:$E$9000,1)+COUNTIF($E$4:$E2117,$E2118))</f>
        <v/>
      </c>
      <c r="G2118" s="63" t="str">
        <f>IF(H2118="","",COUNTA($H$5:H2118))</f>
        <v/>
      </c>
      <c r="H2118" s="187"/>
      <c r="I2118" s="203"/>
      <c r="J2118" s="202"/>
      <c r="K2118" s="202"/>
      <c r="L2118" s="202"/>
      <c r="M2118" s="202"/>
      <c r="N2118" s="202"/>
      <c r="O2118" s="201"/>
      <c r="P2118" s="159"/>
      <c r="Q2118" s="206"/>
      <c r="R2118" s="50"/>
      <c r="S2118" s="51"/>
      <c r="T2118" s="51"/>
      <c r="U2118" s="52"/>
      <c r="V2118" s="52"/>
      <c r="W2118" s="52"/>
      <c r="X2118" s="53"/>
      <c r="Y2118" s="52"/>
      <c r="Z2118" s="54"/>
      <c r="AA2118" s="22"/>
      <c r="AB2118" s="22"/>
      <c r="AC2118" s="22"/>
      <c r="AD2118" s="22"/>
      <c r="AE2118" s="22"/>
      <c r="AF2118" s="22"/>
      <c r="AG2118" s="22"/>
    </row>
    <row r="2119" spans="1:33" s="11" customFormat="1" ht="26.1" customHeight="1">
      <c r="A2119" s="45" t="str">
        <f>IF(AND($H2119&gt;=مغادرين!$C$4,$H2119&lt;=مغادرين!$H$4,مغادرين!$B$1=IF(مغادرين!$B$1="","",$I2119),مغادرين!$B$2=IF(مغادرين!$B$2="","",$K2119),مغادرين!$B$3=IF(مغادرين!$B$3="","",$Q2119),مغادرين!$B$4=IF(مغادرين!$B$4="","",$R2119)),MAX($A$4:$A2118)+1,"")</f>
        <v/>
      </c>
      <c r="B2119" s="45" t="str">
        <f t="shared" si="66"/>
        <v/>
      </c>
      <c r="C2119" s="45" t="str">
        <f>IF($A2119="","",RANK($B2119,$B$5:$B$9000,1)+COUNTIF($B$4:$B2118,$B2119))</f>
        <v/>
      </c>
      <c r="D2119" s="46" t="str">
        <f>IF(AND($O2119&gt;=قادمين!$C$4,$O2119&lt;=قادمين!$H$4,قادمين!$B$1=IF(قادمين!$B$1="","",$I2119),قادمين!$B$2=IF(قادمين!$B$2="","",$K2119),قادمين!$B$3=IF(قادمين!$B$3="","",$Q2119),قادمين!$B$4=IF(قادمين!$B$4="","",$R2119)),MAX($D$4:$D2118)+1,"")</f>
        <v/>
      </c>
      <c r="E2119" s="46" t="str">
        <f t="shared" si="67"/>
        <v/>
      </c>
      <c r="F2119" s="46" t="str">
        <f>IF($D2119="","",RANK($E2119,$E$5:$E$9000,1)+COUNTIF($E$4:$E2118,$E2119))</f>
        <v/>
      </c>
      <c r="G2119" s="63" t="str">
        <f>IF(H2119="","",COUNTA($H$5:H2119))</f>
        <v/>
      </c>
      <c r="H2119" s="187"/>
      <c r="I2119" s="203"/>
      <c r="J2119" s="202"/>
      <c r="K2119" s="202"/>
      <c r="L2119" s="202"/>
      <c r="M2119" s="202"/>
      <c r="N2119" s="202"/>
      <c r="O2119" s="201"/>
      <c r="P2119" s="159"/>
      <c r="Q2119" s="206"/>
      <c r="R2119" s="50"/>
      <c r="S2119" s="51"/>
      <c r="T2119" s="51"/>
      <c r="U2119" s="52"/>
      <c r="V2119" s="52"/>
      <c r="W2119" s="52"/>
      <c r="X2119" s="53"/>
      <c r="Y2119" s="52"/>
      <c r="Z2119" s="54"/>
      <c r="AA2119" s="22"/>
      <c r="AB2119" s="22"/>
      <c r="AC2119" s="22"/>
      <c r="AD2119" s="22"/>
      <c r="AE2119" s="22"/>
      <c r="AF2119" s="22"/>
      <c r="AG2119" s="22"/>
    </row>
    <row r="2120" spans="1:33" s="11" customFormat="1" ht="26.1" customHeight="1">
      <c r="A2120" s="45" t="str">
        <f>IF(AND($H2120&gt;=مغادرين!$C$4,$H2120&lt;=مغادرين!$H$4,مغادرين!$B$1=IF(مغادرين!$B$1="","",$I2120),مغادرين!$B$2=IF(مغادرين!$B$2="","",$K2120),مغادرين!$B$3=IF(مغادرين!$B$3="","",$Q2120),مغادرين!$B$4=IF(مغادرين!$B$4="","",$R2120)),MAX($A$4:$A2119)+1,"")</f>
        <v/>
      </c>
      <c r="B2120" s="45" t="str">
        <f t="shared" si="66"/>
        <v/>
      </c>
      <c r="C2120" s="45" t="str">
        <f>IF($A2120="","",RANK($B2120,$B$5:$B$9000,1)+COUNTIF($B$4:$B2119,$B2120))</f>
        <v/>
      </c>
      <c r="D2120" s="46" t="str">
        <f>IF(AND($O2120&gt;=قادمين!$C$4,$O2120&lt;=قادمين!$H$4,قادمين!$B$1=IF(قادمين!$B$1="","",$I2120),قادمين!$B$2=IF(قادمين!$B$2="","",$K2120),قادمين!$B$3=IF(قادمين!$B$3="","",$Q2120),قادمين!$B$4=IF(قادمين!$B$4="","",$R2120)),MAX($D$4:$D2119)+1,"")</f>
        <v/>
      </c>
      <c r="E2120" s="46" t="str">
        <f t="shared" si="67"/>
        <v/>
      </c>
      <c r="F2120" s="46" t="str">
        <f>IF($D2120="","",RANK($E2120,$E$5:$E$9000,1)+COUNTIF($E$4:$E2119,$E2120))</f>
        <v/>
      </c>
      <c r="G2120" s="63" t="str">
        <f>IF(H2120="","",COUNTA($H$5:H2120))</f>
        <v/>
      </c>
      <c r="H2120" s="187"/>
      <c r="I2120" s="203"/>
      <c r="J2120" s="202"/>
      <c r="K2120" s="202"/>
      <c r="L2120" s="202"/>
      <c r="M2120" s="202"/>
      <c r="N2120" s="202"/>
      <c r="O2120" s="201"/>
      <c r="P2120" s="159"/>
      <c r="Q2120" s="206"/>
      <c r="R2120" s="50"/>
      <c r="S2120" s="51"/>
      <c r="T2120" s="51"/>
      <c r="U2120" s="52"/>
      <c r="V2120" s="52"/>
      <c r="W2120" s="52"/>
      <c r="X2120" s="53"/>
      <c r="Y2120" s="52"/>
      <c r="Z2120" s="54"/>
      <c r="AA2120" s="22"/>
      <c r="AB2120" s="22"/>
      <c r="AC2120" s="22"/>
      <c r="AD2120" s="22"/>
      <c r="AE2120" s="22"/>
      <c r="AF2120" s="22"/>
      <c r="AG2120" s="22"/>
    </row>
    <row r="2121" spans="1:33" s="11" customFormat="1" ht="26.1" customHeight="1">
      <c r="A2121" s="45" t="str">
        <f>IF(AND($H2121&gt;=مغادرين!$C$4,$H2121&lt;=مغادرين!$H$4,مغادرين!$B$1=IF(مغادرين!$B$1="","",$I2121),مغادرين!$B$2=IF(مغادرين!$B$2="","",$K2121),مغادرين!$B$3=IF(مغادرين!$B$3="","",$Q2121),مغادرين!$B$4=IF(مغادرين!$B$4="","",$R2121)),MAX($A$4:$A2120)+1,"")</f>
        <v/>
      </c>
      <c r="B2121" s="45" t="str">
        <f t="shared" si="66"/>
        <v/>
      </c>
      <c r="C2121" s="45" t="str">
        <f>IF($A2121="","",RANK($B2121,$B$5:$B$9000,1)+COUNTIF($B$4:$B2120,$B2121))</f>
        <v/>
      </c>
      <c r="D2121" s="46" t="str">
        <f>IF(AND($O2121&gt;=قادمين!$C$4,$O2121&lt;=قادمين!$H$4,قادمين!$B$1=IF(قادمين!$B$1="","",$I2121),قادمين!$B$2=IF(قادمين!$B$2="","",$K2121),قادمين!$B$3=IF(قادمين!$B$3="","",$Q2121),قادمين!$B$4=IF(قادمين!$B$4="","",$R2121)),MAX($D$4:$D2120)+1,"")</f>
        <v/>
      </c>
      <c r="E2121" s="46" t="str">
        <f t="shared" si="67"/>
        <v/>
      </c>
      <c r="F2121" s="46" t="str">
        <f>IF($D2121="","",RANK($E2121,$E$5:$E$9000,1)+COUNTIF($E$4:$E2120,$E2121))</f>
        <v/>
      </c>
      <c r="G2121" s="63" t="str">
        <f>IF(H2121="","",COUNTA($H$5:H2121))</f>
        <v/>
      </c>
      <c r="H2121" s="187"/>
      <c r="I2121" s="203"/>
      <c r="J2121" s="202"/>
      <c r="K2121" s="202"/>
      <c r="L2121" s="202"/>
      <c r="M2121" s="202"/>
      <c r="N2121" s="202"/>
      <c r="O2121" s="201"/>
      <c r="P2121" s="159"/>
      <c r="Q2121" s="206"/>
      <c r="R2121" s="50"/>
      <c r="S2121" s="51"/>
      <c r="T2121" s="51"/>
      <c r="U2121" s="52"/>
      <c r="V2121" s="52"/>
      <c r="W2121" s="52"/>
      <c r="X2121" s="53"/>
      <c r="Y2121" s="52"/>
      <c r="Z2121" s="54"/>
      <c r="AA2121" s="22"/>
      <c r="AB2121" s="22"/>
      <c r="AC2121" s="22"/>
      <c r="AD2121" s="22"/>
      <c r="AE2121" s="22"/>
      <c r="AF2121" s="22"/>
      <c r="AG2121" s="22"/>
    </row>
    <row r="2122" spans="1:33" s="11" customFormat="1" ht="26.1" customHeight="1">
      <c r="A2122" s="45" t="str">
        <f>IF(AND($H2122&gt;=مغادرين!$C$4,$H2122&lt;=مغادرين!$H$4,مغادرين!$B$1=IF(مغادرين!$B$1="","",$I2122),مغادرين!$B$2=IF(مغادرين!$B$2="","",$K2122),مغادرين!$B$3=IF(مغادرين!$B$3="","",$Q2122),مغادرين!$B$4=IF(مغادرين!$B$4="","",$R2122)),MAX($A$4:$A2121)+1,"")</f>
        <v/>
      </c>
      <c r="B2122" s="45" t="str">
        <f t="shared" si="66"/>
        <v/>
      </c>
      <c r="C2122" s="45" t="str">
        <f>IF($A2122="","",RANK($B2122,$B$5:$B$9000,1)+COUNTIF($B$4:$B2121,$B2122))</f>
        <v/>
      </c>
      <c r="D2122" s="46" t="str">
        <f>IF(AND($O2122&gt;=قادمين!$C$4,$O2122&lt;=قادمين!$H$4,قادمين!$B$1=IF(قادمين!$B$1="","",$I2122),قادمين!$B$2=IF(قادمين!$B$2="","",$K2122),قادمين!$B$3=IF(قادمين!$B$3="","",$Q2122),قادمين!$B$4=IF(قادمين!$B$4="","",$R2122)),MAX($D$4:$D2121)+1,"")</f>
        <v/>
      </c>
      <c r="E2122" s="46" t="str">
        <f t="shared" si="67"/>
        <v/>
      </c>
      <c r="F2122" s="46" t="str">
        <f>IF($D2122="","",RANK($E2122,$E$5:$E$9000,1)+COUNTIF($E$4:$E2121,$E2122))</f>
        <v/>
      </c>
      <c r="G2122" s="63" t="str">
        <f>IF(H2122="","",COUNTA($H$5:H2122))</f>
        <v/>
      </c>
      <c r="H2122" s="187"/>
      <c r="I2122" s="203"/>
      <c r="J2122" s="202"/>
      <c r="K2122" s="202"/>
      <c r="L2122" s="202"/>
      <c r="M2122" s="202"/>
      <c r="N2122" s="202"/>
      <c r="O2122" s="201"/>
      <c r="P2122" s="159"/>
      <c r="Q2122" s="206"/>
      <c r="R2122" s="50"/>
      <c r="S2122" s="51"/>
      <c r="T2122" s="51"/>
      <c r="U2122" s="52"/>
      <c r="V2122" s="52"/>
      <c r="W2122" s="52"/>
      <c r="X2122" s="53"/>
      <c r="Y2122" s="52"/>
      <c r="Z2122" s="54"/>
      <c r="AA2122" s="22"/>
      <c r="AB2122" s="22"/>
      <c r="AC2122" s="22"/>
      <c r="AD2122" s="22"/>
      <c r="AE2122" s="22"/>
      <c r="AF2122" s="22"/>
      <c r="AG2122" s="22"/>
    </row>
    <row r="2123" spans="1:33" s="11" customFormat="1" ht="26.1" customHeight="1">
      <c r="A2123" s="45" t="str">
        <f>IF(AND($H2123&gt;=مغادرين!$C$4,$H2123&lt;=مغادرين!$H$4,مغادرين!$B$1=IF(مغادرين!$B$1="","",$I2123),مغادرين!$B$2=IF(مغادرين!$B$2="","",$K2123),مغادرين!$B$3=IF(مغادرين!$B$3="","",$Q2123),مغادرين!$B$4=IF(مغادرين!$B$4="","",$R2123)),MAX($A$4:$A2122)+1,"")</f>
        <v/>
      </c>
      <c r="B2123" s="45" t="str">
        <f t="shared" si="66"/>
        <v/>
      </c>
      <c r="C2123" s="45" t="str">
        <f>IF($A2123="","",RANK($B2123,$B$5:$B$9000,1)+COUNTIF($B$4:$B2122,$B2123))</f>
        <v/>
      </c>
      <c r="D2123" s="46" t="str">
        <f>IF(AND($O2123&gt;=قادمين!$C$4,$O2123&lt;=قادمين!$H$4,قادمين!$B$1=IF(قادمين!$B$1="","",$I2123),قادمين!$B$2=IF(قادمين!$B$2="","",$K2123),قادمين!$B$3=IF(قادمين!$B$3="","",$Q2123),قادمين!$B$4=IF(قادمين!$B$4="","",$R2123)),MAX($D$4:$D2122)+1,"")</f>
        <v/>
      </c>
      <c r="E2123" s="46" t="str">
        <f t="shared" si="67"/>
        <v/>
      </c>
      <c r="F2123" s="46" t="str">
        <f>IF($D2123="","",RANK($E2123,$E$5:$E$9000,1)+COUNTIF($E$4:$E2122,$E2123))</f>
        <v/>
      </c>
      <c r="G2123" s="63" t="str">
        <f>IF(H2123="","",COUNTA($H$5:H2123))</f>
        <v/>
      </c>
      <c r="H2123" s="187"/>
      <c r="I2123" s="203"/>
      <c r="J2123" s="202"/>
      <c r="K2123" s="202"/>
      <c r="L2123" s="202"/>
      <c r="M2123" s="202"/>
      <c r="N2123" s="202"/>
      <c r="O2123" s="201"/>
      <c r="P2123" s="159"/>
      <c r="Q2123" s="206"/>
      <c r="R2123" s="50"/>
      <c r="S2123" s="51"/>
      <c r="T2123" s="51"/>
      <c r="U2123" s="52"/>
      <c r="V2123" s="52"/>
      <c r="W2123" s="52"/>
      <c r="X2123" s="53"/>
      <c r="Y2123" s="52"/>
      <c r="Z2123" s="54"/>
      <c r="AA2123" s="22"/>
      <c r="AB2123" s="22"/>
      <c r="AC2123" s="22"/>
      <c r="AD2123" s="22"/>
      <c r="AE2123" s="22"/>
      <c r="AF2123" s="22"/>
      <c r="AG2123" s="22"/>
    </row>
    <row r="2124" spans="1:33" s="11" customFormat="1" ht="26.1" customHeight="1">
      <c r="A2124" s="45" t="str">
        <f>IF(AND($H2124&gt;=مغادرين!$C$4,$H2124&lt;=مغادرين!$H$4,مغادرين!$B$1=IF(مغادرين!$B$1="","",$I2124),مغادرين!$B$2=IF(مغادرين!$B$2="","",$K2124),مغادرين!$B$3=IF(مغادرين!$B$3="","",$Q2124),مغادرين!$B$4=IF(مغادرين!$B$4="","",$R2124)),MAX($A$4:$A2123)+1,"")</f>
        <v/>
      </c>
      <c r="B2124" s="45" t="str">
        <f t="shared" si="66"/>
        <v/>
      </c>
      <c r="C2124" s="45" t="str">
        <f>IF($A2124="","",RANK($B2124,$B$5:$B$9000,1)+COUNTIF($B$4:$B2123,$B2124))</f>
        <v/>
      </c>
      <c r="D2124" s="46" t="str">
        <f>IF(AND($O2124&gt;=قادمين!$C$4,$O2124&lt;=قادمين!$H$4,قادمين!$B$1=IF(قادمين!$B$1="","",$I2124),قادمين!$B$2=IF(قادمين!$B$2="","",$K2124),قادمين!$B$3=IF(قادمين!$B$3="","",$Q2124),قادمين!$B$4=IF(قادمين!$B$4="","",$R2124)),MAX($D$4:$D2123)+1,"")</f>
        <v/>
      </c>
      <c r="E2124" s="46" t="str">
        <f t="shared" si="67"/>
        <v/>
      </c>
      <c r="F2124" s="46" t="str">
        <f>IF($D2124="","",RANK($E2124,$E$5:$E$9000,1)+COUNTIF($E$4:$E2123,$E2124))</f>
        <v/>
      </c>
      <c r="G2124" s="63" t="str">
        <f>IF(H2124="","",COUNTA($H$5:H2124))</f>
        <v/>
      </c>
      <c r="H2124" s="187"/>
      <c r="I2124" s="203"/>
      <c r="J2124" s="202"/>
      <c r="K2124" s="202"/>
      <c r="L2124" s="202"/>
      <c r="M2124" s="202"/>
      <c r="N2124" s="202"/>
      <c r="O2124" s="201"/>
      <c r="P2124" s="159"/>
      <c r="Q2124" s="206"/>
      <c r="R2124" s="50"/>
      <c r="S2124" s="51"/>
      <c r="T2124" s="51"/>
      <c r="U2124" s="52"/>
      <c r="V2124" s="52"/>
      <c r="W2124" s="52"/>
      <c r="X2124" s="53"/>
      <c r="Y2124" s="52"/>
      <c r="Z2124" s="54"/>
      <c r="AA2124" s="22"/>
      <c r="AB2124" s="22"/>
      <c r="AC2124" s="22"/>
      <c r="AD2124" s="22"/>
      <c r="AE2124" s="22"/>
      <c r="AF2124" s="22"/>
      <c r="AG2124" s="22"/>
    </row>
    <row r="2125" spans="1:33" s="11" customFormat="1" ht="26.1" customHeight="1">
      <c r="A2125" s="45" t="str">
        <f>IF(AND($H2125&gt;=مغادرين!$C$4,$H2125&lt;=مغادرين!$H$4,مغادرين!$B$1=IF(مغادرين!$B$1="","",$I2125),مغادرين!$B$2=IF(مغادرين!$B$2="","",$K2125),مغادرين!$B$3=IF(مغادرين!$B$3="","",$Q2125),مغادرين!$B$4=IF(مغادرين!$B$4="","",$R2125)),MAX($A$4:$A2124)+1,"")</f>
        <v/>
      </c>
      <c r="B2125" s="45" t="str">
        <f t="shared" si="66"/>
        <v/>
      </c>
      <c r="C2125" s="45" t="str">
        <f>IF($A2125="","",RANK($B2125,$B$5:$B$9000,1)+COUNTIF($B$4:$B2124,$B2125))</f>
        <v/>
      </c>
      <c r="D2125" s="46" t="str">
        <f>IF(AND($O2125&gt;=قادمين!$C$4,$O2125&lt;=قادمين!$H$4,قادمين!$B$1=IF(قادمين!$B$1="","",$I2125),قادمين!$B$2=IF(قادمين!$B$2="","",$K2125),قادمين!$B$3=IF(قادمين!$B$3="","",$Q2125),قادمين!$B$4=IF(قادمين!$B$4="","",$R2125)),MAX($D$4:$D2124)+1,"")</f>
        <v/>
      </c>
      <c r="E2125" s="46" t="str">
        <f t="shared" si="67"/>
        <v/>
      </c>
      <c r="F2125" s="46" t="str">
        <f>IF($D2125="","",RANK($E2125,$E$5:$E$9000,1)+COUNTIF($E$4:$E2124,$E2125))</f>
        <v/>
      </c>
      <c r="G2125" s="63" t="str">
        <f>IF(H2125="","",COUNTA($H$5:H2125))</f>
        <v/>
      </c>
      <c r="H2125" s="187"/>
      <c r="I2125" s="203"/>
      <c r="J2125" s="202"/>
      <c r="K2125" s="202"/>
      <c r="L2125" s="202"/>
      <c r="M2125" s="202"/>
      <c r="N2125" s="202"/>
      <c r="O2125" s="201"/>
      <c r="P2125" s="159"/>
      <c r="Q2125" s="206"/>
      <c r="R2125" s="50"/>
      <c r="S2125" s="51"/>
      <c r="T2125" s="51"/>
      <c r="U2125" s="52"/>
      <c r="V2125" s="52"/>
      <c r="W2125" s="52"/>
      <c r="X2125" s="53"/>
      <c r="Y2125" s="52"/>
      <c r="Z2125" s="54"/>
      <c r="AA2125" s="22"/>
      <c r="AB2125" s="22"/>
      <c r="AC2125" s="22"/>
      <c r="AD2125" s="22"/>
      <c r="AE2125" s="22"/>
      <c r="AF2125" s="22"/>
      <c r="AG2125" s="22"/>
    </row>
    <row r="2126" spans="1:33" s="11" customFormat="1" ht="26.1" customHeight="1">
      <c r="A2126" s="45" t="str">
        <f>IF(AND($H2126&gt;=مغادرين!$C$4,$H2126&lt;=مغادرين!$H$4,مغادرين!$B$1=IF(مغادرين!$B$1="","",$I2126),مغادرين!$B$2=IF(مغادرين!$B$2="","",$K2126),مغادرين!$B$3=IF(مغادرين!$B$3="","",$Q2126),مغادرين!$B$4=IF(مغادرين!$B$4="","",$R2126)),MAX($A$4:$A2125)+1,"")</f>
        <v/>
      </c>
      <c r="B2126" s="45" t="str">
        <f t="shared" si="66"/>
        <v/>
      </c>
      <c r="C2126" s="45" t="str">
        <f>IF($A2126="","",RANK($B2126,$B$5:$B$9000,1)+COUNTIF($B$4:$B2125,$B2126))</f>
        <v/>
      </c>
      <c r="D2126" s="46" t="str">
        <f>IF(AND($O2126&gt;=قادمين!$C$4,$O2126&lt;=قادمين!$H$4,قادمين!$B$1=IF(قادمين!$B$1="","",$I2126),قادمين!$B$2=IF(قادمين!$B$2="","",$K2126),قادمين!$B$3=IF(قادمين!$B$3="","",$Q2126),قادمين!$B$4=IF(قادمين!$B$4="","",$R2126)),MAX($D$4:$D2125)+1,"")</f>
        <v/>
      </c>
      <c r="E2126" s="46" t="str">
        <f t="shared" si="67"/>
        <v/>
      </c>
      <c r="F2126" s="46" t="str">
        <f>IF($D2126="","",RANK($E2126,$E$5:$E$9000,1)+COUNTIF($E$4:$E2125,$E2126))</f>
        <v/>
      </c>
      <c r="G2126" s="63" t="str">
        <f>IF(H2126="","",COUNTA($H$5:H2126))</f>
        <v/>
      </c>
      <c r="H2126" s="187"/>
      <c r="I2126" s="203"/>
      <c r="J2126" s="202"/>
      <c r="K2126" s="202"/>
      <c r="L2126" s="202"/>
      <c r="M2126" s="202"/>
      <c r="N2126" s="202"/>
      <c r="O2126" s="201"/>
      <c r="P2126" s="159"/>
      <c r="Q2126" s="206"/>
      <c r="R2126" s="50"/>
      <c r="S2126" s="51"/>
      <c r="T2126" s="51"/>
      <c r="U2126" s="52"/>
      <c r="V2126" s="52"/>
      <c r="W2126" s="52"/>
      <c r="X2126" s="53"/>
      <c r="Y2126" s="52"/>
      <c r="Z2126" s="54"/>
      <c r="AA2126" s="22"/>
      <c r="AB2126" s="22"/>
      <c r="AC2126" s="22"/>
      <c r="AD2126" s="22"/>
      <c r="AE2126" s="22"/>
      <c r="AF2126" s="22"/>
      <c r="AG2126" s="22"/>
    </row>
    <row r="2127" spans="1:33" s="11" customFormat="1" ht="26.1" customHeight="1">
      <c r="A2127" s="45" t="str">
        <f>IF(AND($H2127&gt;=مغادرين!$C$4,$H2127&lt;=مغادرين!$H$4,مغادرين!$B$1=IF(مغادرين!$B$1="","",$I2127),مغادرين!$B$2=IF(مغادرين!$B$2="","",$K2127),مغادرين!$B$3=IF(مغادرين!$B$3="","",$Q2127),مغادرين!$B$4=IF(مغادرين!$B$4="","",$R2127)),MAX($A$4:$A2126)+1,"")</f>
        <v/>
      </c>
      <c r="B2127" s="45" t="str">
        <f t="shared" si="66"/>
        <v/>
      </c>
      <c r="C2127" s="45" t="str">
        <f>IF($A2127="","",RANK($B2127,$B$5:$B$9000,1)+COUNTIF($B$4:$B2126,$B2127))</f>
        <v/>
      </c>
      <c r="D2127" s="46" t="str">
        <f>IF(AND($O2127&gt;=قادمين!$C$4,$O2127&lt;=قادمين!$H$4,قادمين!$B$1=IF(قادمين!$B$1="","",$I2127),قادمين!$B$2=IF(قادمين!$B$2="","",$K2127),قادمين!$B$3=IF(قادمين!$B$3="","",$Q2127),قادمين!$B$4=IF(قادمين!$B$4="","",$R2127)),MAX($D$4:$D2126)+1,"")</f>
        <v/>
      </c>
      <c r="E2127" s="46" t="str">
        <f t="shared" si="67"/>
        <v/>
      </c>
      <c r="F2127" s="46" t="str">
        <f>IF($D2127="","",RANK($E2127,$E$5:$E$9000,1)+COUNTIF($E$4:$E2126,$E2127))</f>
        <v/>
      </c>
      <c r="G2127" s="63" t="str">
        <f>IF(H2127="","",COUNTA($H$5:H2127))</f>
        <v/>
      </c>
      <c r="H2127" s="187"/>
      <c r="I2127" s="203"/>
      <c r="J2127" s="202"/>
      <c r="K2127" s="202"/>
      <c r="L2127" s="202"/>
      <c r="M2127" s="202"/>
      <c r="N2127" s="202"/>
      <c r="O2127" s="201"/>
      <c r="P2127" s="159"/>
      <c r="Q2127" s="206"/>
      <c r="R2127" s="50"/>
      <c r="S2127" s="51"/>
      <c r="T2127" s="51"/>
      <c r="U2127" s="52"/>
      <c r="V2127" s="52"/>
      <c r="W2127" s="52"/>
      <c r="X2127" s="53"/>
      <c r="Y2127" s="52"/>
      <c r="Z2127" s="54"/>
      <c r="AA2127" s="22"/>
      <c r="AB2127" s="22"/>
      <c r="AC2127" s="22"/>
      <c r="AD2127" s="22"/>
      <c r="AE2127" s="22"/>
      <c r="AF2127" s="22"/>
      <c r="AG2127" s="22"/>
    </row>
    <row r="2128" spans="1:33" s="11" customFormat="1" ht="26.1" customHeight="1">
      <c r="A2128" s="45" t="str">
        <f>IF(AND($H2128&gt;=مغادرين!$C$4,$H2128&lt;=مغادرين!$H$4,مغادرين!$B$1=IF(مغادرين!$B$1="","",$I2128),مغادرين!$B$2=IF(مغادرين!$B$2="","",$K2128),مغادرين!$B$3=IF(مغادرين!$B$3="","",$Q2128),مغادرين!$B$4=IF(مغادرين!$B$4="","",$R2128)),MAX($A$4:$A2127)+1,"")</f>
        <v/>
      </c>
      <c r="B2128" s="45" t="str">
        <f t="shared" si="66"/>
        <v/>
      </c>
      <c r="C2128" s="45" t="str">
        <f>IF($A2128="","",RANK($B2128,$B$5:$B$9000,1)+COUNTIF($B$4:$B2127,$B2128))</f>
        <v/>
      </c>
      <c r="D2128" s="46" t="str">
        <f>IF(AND($O2128&gt;=قادمين!$C$4,$O2128&lt;=قادمين!$H$4,قادمين!$B$1=IF(قادمين!$B$1="","",$I2128),قادمين!$B$2=IF(قادمين!$B$2="","",$K2128),قادمين!$B$3=IF(قادمين!$B$3="","",$Q2128),قادمين!$B$4=IF(قادمين!$B$4="","",$R2128)),MAX($D$4:$D2127)+1,"")</f>
        <v/>
      </c>
      <c r="E2128" s="46" t="str">
        <f t="shared" si="67"/>
        <v/>
      </c>
      <c r="F2128" s="46" t="str">
        <f>IF($D2128="","",RANK($E2128,$E$5:$E$9000,1)+COUNTIF($E$4:$E2127,$E2128))</f>
        <v/>
      </c>
      <c r="G2128" s="63" t="str">
        <f>IF(H2128="","",COUNTA($H$5:H2128))</f>
        <v/>
      </c>
      <c r="H2128" s="187"/>
      <c r="I2128" s="203"/>
      <c r="J2128" s="202"/>
      <c r="K2128" s="202"/>
      <c r="L2128" s="202"/>
      <c r="M2128" s="202"/>
      <c r="N2128" s="202"/>
      <c r="O2128" s="201"/>
      <c r="P2128" s="159"/>
      <c r="Q2128" s="206"/>
      <c r="R2128" s="50"/>
      <c r="S2128" s="51"/>
      <c r="T2128" s="51"/>
      <c r="U2128" s="52"/>
      <c r="V2128" s="52"/>
      <c r="W2128" s="52"/>
      <c r="X2128" s="53"/>
      <c r="Y2128" s="52"/>
      <c r="Z2128" s="54"/>
      <c r="AA2128" s="22"/>
      <c r="AB2128" s="22"/>
      <c r="AC2128" s="22"/>
      <c r="AD2128" s="22"/>
      <c r="AE2128" s="22"/>
      <c r="AF2128" s="22"/>
      <c r="AG2128" s="22"/>
    </row>
    <row r="2129" spans="1:33" s="11" customFormat="1" ht="26.1" customHeight="1">
      <c r="A2129" s="45" t="str">
        <f>IF(AND($H2129&gt;=مغادرين!$C$4,$H2129&lt;=مغادرين!$H$4,مغادرين!$B$1=IF(مغادرين!$B$1="","",$I2129),مغادرين!$B$2=IF(مغادرين!$B$2="","",$K2129),مغادرين!$B$3=IF(مغادرين!$B$3="","",$Q2129),مغادرين!$B$4=IF(مغادرين!$B$4="","",$R2129)),MAX($A$4:$A2128)+1,"")</f>
        <v/>
      </c>
      <c r="B2129" s="45" t="str">
        <f t="shared" si="66"/>
        <v/>
      </c>
      <c r="C2129" s="45" t="str">
        <f>IF($A2129="","",RANK($B2129,$B$5:$B$9000,1)+COUNTIF($B$4:$B2128,$B2129))</f>
        <v/>
      </c>
      <c r="D2129" s="46" t="str">
        <f>IF(AND($O2129&gt;=قادمين!$C$4,$O2129&lt;=قادمين!$H$4,قادمين!$B$1=IF(قادمين!$B$1="","",$I2129),قادمين!$B$2=IF(قادمين!$B$2="","",$K2129),قادمين!$B$3=IF(قادمين!$B$3="","",$Q2129),قادمين!$B$4=IF(قادمين!$B$4="","",$R2129)),MAX($D$4:$D2128)+1,"")</f>
        <v/>
      </c>
      <c r="E2129" s="46" t="str">
        <f t="shared" si="67"/>
        <v/>
      </c>
      <c r="F2129" s="46" t="str">
        <f>IF($D2129="","",RANK($E2129,$E$5:$E$9000,1)+COUNTIF($E$4:$E2128,$E2129))</f>
        <v/>
      </c>
      <c r="G2129" s="63" t="str">
        <f>IF(H2129="","",COUNTA($H$5:H2129))</f>
        <v/>
      </c>
      <c r="H2129" s="187"/>
      <c r="I2129" s="203"/>
      <c r="J2129" s="202"/>
      <c r="K2129" s="202"/>
      <c r="L2129" s="202"/>
      <c r="M2129" s="202"/>
      <c r="N2129" s="202"/>
      <c r="O2129" s="201"/>
      <c r="P2129" s="159"/>
      <c r="Q2129" s="206"/>
      <c r="R2129" s="50"/>
      <c r="S2129" s="51"/>
      <c r="T2129" s="51"/>
      <c r="U2129" s="52"/>
      <c r="V2129" s="52"/>
      <c r="W2129" s="52"/>
      <c r="X2129" s="53"/>
      <c r="Y2129" s="52"/>
      <c r="Z2129" s="54"/>
      <c r="AA2129" s="22"/>
      <c r="AB2129" s="22"/>
      <c r="AC2129" s="22"/>
      <c r="AD2129" s="22"/>
      <c r="AE2129" s="22"/>
      <c r="AF2129" s="22"/>
      <c r="AG2129" s="22"/>
    </row>
    <row r="2130" spans="1:33" s="11" customFormat="1" ht="26.1" customHeight="1">
      <c r="A2130" s="45" t="str">
        <f>IF(AND($H2130&gt;=مغادرين!$C$4,$H2130&lt;=مغادرين!$H$4,مغادرين!$B$1=IF(مغادرين!$B$1="","",$I2130),مغادرين!$B$2=IF(مغادرين!$B$2="","",$K2130),مغادرين!$B$3=IF(مغادرين!$B$3="","",$Q2130),مغادرين!$B$4=IF(مغادرين!$B$4="","",$R2130)),MAX($A$4:$A2129)+1,"")</f>
        <v/>
      </c>
      <c r="B2130" s="45" t="str">
        <f t="shared" si="66"/>
        <v/>
      </c>
      <c r="C2130" s="45" t="str">
        <f>IF($A2130="","",RANK($B2130,$B$5:$B$9000,1)+COUNTIF($B$4:$B2129,$B2130))</f>
        <v/>
      </c>
      <c r="D2130" s="46" t="str">
        <f>IF(AND($O2130&gt;=قادمين!$C$4,$O2130&lt;=قادمين!$H$4,قادمين!$B$1=IF(قادمين!$B$1="","",$I2130),قادمين!$B$2=IF(قادمين!$B$2="","",$K2130),قادمين!$B$3=IF(قادمين!$B$3="","",$Q2130),قادمين!$B$4=IF(قادمين!$B$4="","",$R2130)),MAX($D$4:$D2129)+1,"")</f>
        <v/>
      </c>
      <c r="E2130" s="46" t="str">
        <f t="shared" si="67"/>
        <v/>
      </c>
      <c r="F2130" s="46" t="str">
        <f>IF($D2130="","",RANK($E2130,$E$5:$E$9000,1)+COUNTIF($E$4:$E2129,$E2130))</f>
        <v/>
      </c>
      <c r="G2130" s="63" t="str">
        <f>IF(H2130="","",COUNTA($H$5:H2130))</f>
        <v/>
      </c>
      <c r="H2130" s="187"/>
      <c r="I2130" s="203"/>
      <c r="J2130" s="202"/>
      <c r="K2130" s="202"/>
      <c r="L2130" s="202"/>
      <c r="M2130" s="202"/>
      <c r="N2130" s="202"/>
      <c r="O2130" s="201"/>
      <c r="P2130" s="159"/>
      <c r="Q2130" s="206"/>
      <c r="R2130" s="50"/>
      <c r="S2130" s="51"/>
      <c r="T2130" s="51"/>
      <c r="U2130" s="52"/>
      <c r="V2130" s="52"/>
      <c r="W2130" s="52"/>
      <c r="X2130" s="53"/>
      <c r="Y2130" s="52"/>
      <c r="Z2130" s="54"/>
      <c r="AA2130" s="22"/>
      <c r="AB2130" s="22"/>
      <c r="AC2130" s="22"/>
      <c r="AD2130" s="22"/>
      <c r="AE2130" s="22"/>
      <c r="AF2130" s="22"/>
      <c r="AG2130" s="22"/>
    </row>
    <row r="2131" spans="1:33" s="11" customFormat="1" ht="26.1" customHeight="1">
      <c r="A2131" s="45" t="str">
        <f>IF(AND($H2131&gt;=مغادرين!$C$4,$H2131&lt;=مغادرين!$H$4,مغادرين!$B$1=IF(مغادرين!$B$1="","",$I2131),مغادرين!$B$2=IF(مغادرين!$B$2="","",$K2131),مغادرين!$B$3=IF(مغادرين!$B$3="","",$Q2131),مغادرين!$B$4=IF(مغادرين!$B$4="","",$R2131)),MAX($A$4:$A2130)+1,"")</f>
        <v/>
      </c>
      <c r="B2131" s="45" t="str">
        <f t="shared" si="66"/>
        <v/>
      </c>
      <c r="C2131" s="45" t="str">
        <f>IF($A2131="","",RANK($B2131,$B$5:$B$9000,1)+COUNTIF($B$4:$B2130,$B2131))</f>
        <v/>
      </c>
      <c r="D2131" s="46" t="str">
        <f>IF(AND($O2131&gt;=قادمين!$C$4,$O2131&lt;=قادمين!$H$4,قادمين!$B$1=IF(قادمين!$B$1="","",$I2131),قادمين!$B$2=IF(قادمين!$B$2="","",$K2131),قادمين!$B$3=IF(قادمين!$B$3="","",$Q2131),قادمين!$B$4=IF(قادمين!$B$4="","",$R2131)),MAX($D$4:$D2130)+1,"")</f>
        <v/>
      </c>
      <c r="E2131" s="46" t="str">
        <f t="shared" si="67"/>
        <v/>
      </c>
      <c r="F2131" s="46" t="str">
        <f>IF($D2131="","",RANK($E2131,$E$5:$E$9000,1)+COUNTIF($E$4:$E2130,$E2131))</f>
        <v/>
      </c>
      <c r="G2131" s="63" t="str">
        <f>IF(H2131="","",COUNTA($H$5:H2131))</f>
        <v/>
      </c>
      <c r="H2131" s="187"/>
      <c r="I2131" s="203"/>
      <c r="J2131" s="202"/>
      <c r="K2131" s="202"/>
      <c r="L2131" s="202"/>
      <c r="M2131" s="202"/>
      <c r="N2131" s="202"/>
      <c r="O2131" s="201"/>
      <c r="P2131" s="159"/>
      <c r="Q2131" s="206"/>
      <c r="R2131" s="50"/>
      <c r="S2131" s="51"/>
      <c r="T2131" s="51"/>
      <c r="U2131" s="52"/>
      <c r="V2131" s="52"/>
      <c r="W2131" s="52"/>
      <c r="X2131" s="53"/>
      <c r="Y2131" s="52"/>
      <c r="Z2131" s="54"/>
      <c r="AA2131" s="22"/>
      <c r="AB2131" s="22"/>
      <c r="AC2131" s="22"/>
      <c r="AD2131" s="22"/>
      <c r="AE2131" s="22"/>
      <c r="AF2131" s="22"/>
      <c r="AG2131" s="22"/>
    </row>
    <row r="2132" spans="1:33" s="11" customFormat="1" ht="26.1" customHeight="1">
      <c r="A2132" s="45" t="str">
        <f>IF(AND($H2132&gt;=مغادرين!$C$4,$H2132&lt;=مغادرين!$H$4,مغادرين!$B$1=IF(مغادرين!$B$1="","",$I2132),مغادرين!$B$2=IF(مغادرين!$B$2="","",$K2132),مغادرين!$B$3=IF(مغادرين!$B$3="","",$Q2132),مغادرين!$B$4=IF(مغادرين!$B$4="","",$R2132)),MAX($A$4:$A2131)+1,"")</f>
        <v/>
      </c>
      <c r="B2132" s="45" t="str">
        <f t="shared" si="66"/>
        <v/>
      </c>
      <c r="C2132" s="45" t="str">
        <f>IF($A2132="","",RANK($B2132,$B$5:$B$9000,1)+COUNTIF($B$4:$B2131,$B2132))</f>
        <v/>
      </c>
      <c r="D2132" s="46" t="str">
        <f>IF(AND($O2132&gt;=قادمين!$C$4,$O2132&lt;=قادمين!$H$4,قادمين!$B$1=IF(قادمين!$B$1="","",$I2132),قادمين!$B$2=IF(قادمين!$B$2="","",$K2132),قادمين!$B$3=IF(قادمين!$B$3="","",$Q2132),قادمين!$B$4=IF(قادمين!$B$4="","",$R2132)),MAX($D$4:$D2131)+1,"")</f>
        <v/>
      </c>
      <c r="E2132" s="46" t="str">
        <f t="shared" si="67"/>
        <v/>
      </c>
      <c r="F2132" s="46" t="str">
        <f>IF($D2132="","",RANK($E2132,$E$5:$E$9000,1)+COUNTIF($E$4:$E2131,$E2132))</f>
        <v/>
      </c>
      <c r="G2132" s="63" t="str">
        <f>IF(H2132="","",COUNTA($H$5:H2132))</f>
        <v/>
      </c>
      <c r="H2132" s="187"/>
      <c r="I2132" s="203"/>
      <c r="J2132" s="202"/>
      <c r="K2132" s="202"/>
      <c r="L2132" s="202"/>
      <c r="M2132" s="202"/>
      <c r="N2132" s="202"/>
      <c r="O2132" s="201"/>
      <c r="P2132" s="159"/>
      <c r="Q2132" s="206"/>
      <c r="R2132" s="50"/>
      <c r="S2132" s="51"/>
      <c r="T2132" s="51"/>
      <c r="U2132" s="52"/>
      <c r="V2132" s="52"/>
      <c r="W2132" s="52"/>
      <c r="X2132" s="53"/>
      <c r="Y2132" s="52"/>
      <c r="Z2132" s="54"/>
      <c r="AA2132" s="22"/>
      <c r="AB2132" s="22"/>
      <c r="AC2132" s="22"/>
      <c r="AD2132" s="22"/>
      <c r="AE2132" s="22"/>
      <c r="AF2132" s="22"/>
      <c r="AG2132" s="22"/>
    </row>
    <row r="2133" spans="1:33" s="11" customFormat="1" ht="26.1" customHeight="1">
      <c r="A2133" s="45" t="str">
        <f>IF(AND($H2133&gt;=مغادرين!$C$4,$H2133&lt;=مغادرين!$H$4,مغادرين!$B$1=IF(مغادرين!$B$1="","",$I2133),مغادرين!$B$2=IF(مغادرين!$B$2="","",$K2133),مغادرين!$B$3=IF(مغادرين!$B$3="","",$Q2133),مغادرين!$B$4=IF(مغادرين!$B$4="","",$R2133)),MAX($A$4:$A2132)+1,"")</f>
        <v/>
      </c>
      <c r="B2133" s="45" t="str">
        <f t="shared" si="66"/>
        <v/>
      </c>
      <c r="C2133" s="45" t="str">
        <f>IF($A2133="","",RANK($B2133,$B$5:$B$9000,1)+COUNTIF($B$4:$B2132,$B2133))</f>
        <v/>
      </c>
      <c r="D2133" s="46" t="str">
        <f>IF(AND($O2133&gt;=قادمين!$C$4,$O2133&lt;=قادمين!$H$4,قادمين!$B$1=IF(قادمين!$B$1="","",$I2133),قادمين!$B$2=IF(قادمين!$B$2="","",$K2133),قادمين!$B$3=IF(قادمين!$B$3="","",$Q2133),قادمين!$B$4=IF(قادمين!$B$4="","",$R2133)),MAX($D$4:$D2132)+1,"")</f>
        <v/>
      </c>
      <c r="E2133" s="46" t="str">
        <f t="shared" si="67"/>
        <v/>
      </c>
      <c r="F2133" s="46" t="str">
        <f>IF($D2133="","",RANK($E2133,$E$5:$E$9000,1)+COUNTIF($E$4:$E2132,$E2133))</f>
        <v/>
      </c>
      <c r="G2133" s="63" t="str">
        <f>IF(H2133="","",COUNTA($H$5:H2133))</f>
        <v/>
      </c>
      <c r="H2133" s="187"/>
      <c r="I2133" s="203"/>
      <c r="J2133" s="202"/>
      <c r="K2133" s="202"/>
      <c r="L2133" s="202"/>
      <c r="M2133" s="202"/>
      <c r="N2133" s="202"/>
      <c r="O2133" s="201"/>
      <c r="P2133" s="159"/>
      <c r="Q2133" s="206"/>
      <c r="R2133" s="50"/>
      <c r="S2133" s="51"/>
      <c r="T2133" s="51"/>
      <c r="U2133" s="52"/>
      <c r="V2133" s="52"/>
      <c r="W2133" s="52"/>
      <c r="X2133" s="53"/>
      <c r="Y2133" s="52"/>
      <c r="Z2133" s="54"/>
      <c r="AA2133" s="22"/>
      <c r="AB2133" s="22"/>
      <c r="AC2133" s="22"/>
      <c r="AD2133" s="22"/>
      <c r="AE2133" s="22"/>
      <c r="AF2133" s="22"/>
      <c r="AG2133" s="22"/>
    </row>
    <row r="2134" spans="1:33" s="11" customFormat="1" ht="26.1" customHeight="1">
      <c r="A2134" s="45" t="str">
        <f>IF(AND($H2134&gt;=مغادرين!$C$4,$H2134&lt;=مغادرين!$H$4,مغادرين!$B$1=IF(مغادرين!$B$1="","",$I2134),مغادرين!$B$2=IF(مغادرين!$B$2="","",$K2134),مغادرين!$B$3=IF(مغادرين!$B$3="","",$Q2134),مغادرين!$B$4=IF(مغادرين!$B$4="","",$R2134)),MAX($A$4:$A2133)+1,"")</f>
        <v/>
      </c>
      <c r="B2134" s="45" t="str">
        <f t="shared" si="66"/>
        <v/>
      </c>
      <c r="C2134" s="45" t="str">
        <f>IF($A2134="","",RANK($B2134,$B$5:$B$9000,1)+COUNTIF($B$4:$B2133,$B2134))</f>
        <v/>
      </c>
      <c r="D2134" s="46" t="str">
        <f>IF(AND($O2134&gt;=قادمين!$C$4,$O2134&lt;=قادمين!$H$4,قادمين!$B$1=IF(قادمين!$B$1="","",$I2134),قادمين!$B$2=IF(قادمين!$B$2="","",$K2134),قادمين!$B$3=IF(قادمين!$B$3="","",$Q2134),قادمين!$B$4=IF(قادمين!$B$4="","",$R2134)),MAX($D$4:$D2133)+1,"")</f>
        <v/>
      </c>
      <c r="E2134" s="46" t="str">
        <f t="shared" si="67"/>
        <v/>
      </c>
      <c r="F2134" s="46" t="str">
        <f>IF($D2134="","",RANK($E2134,$E$5:$E$9000,1)+COUNTIF($E$4:$E2133,$E2134))</f>
        <v/>
      </c>
      <c r="G2134" s="63" t="str">
        <f>IF(H2134="","",COUNTA($H$5:H2134))</f>
        <v/>
      </c>
      <c r="H2134" s="187"/>
      <c r="I2134" s="203"/>
      <c r="J2134" s="202"/>
      <c r="K2134" s="202"/>
      <c r="L2134" s="202"/>
      <c r="M2134" s="202"/>
      <c r="N2134" s="202"/>
      <c r="O2134" s="201"/>
      <c r="P2134" s="159"/>
      <c r="Q2134" s="206"/>
      <c r="R2134" s="50"/>
      <c r="S2134" s="51"/>
      <c r="T2134" s="51"/>
      <c r="U2134" s="52"/>
      <c r="V2134" s="52"/>
      <c r="W2134" s="52"/>
      <c r="X2134" s="53"/>
      <c r="Y2134" s="52"/>
      <c r="Z2134" s="54"/>
      <c r="AA2134" s="22"/>
      <c r="AB2134" s="22"/>
      <c r="AC2134" s="22"/>
      <c r="AD2134" s="22"/>
      <c r="AE2134" s="22"/>
      <c r="AF2134" s="22"/>
      <c r="AG2134" s="22"/>
    </row>
    <row r="2135" spans="1:33" s="11" customFormat="1" ht="26.1" customHeight="1">
      <c r="A2135" s="45" t="str">
        <f>IF(AND($H2135&gt;=مغادرين!$C$4,$H2135&lt;=مغادرين!$H$4,مغادرين!$B$1=IF(مغادرين!$B$1="","",$I2135),مغادرين!$B$2=IF(مغادرين!$B$2="","",$K2135),مغادرين!$B$3=IF(مغادرين!$B$3="","",$Q2135),مغادرين!$B$4=IF(مغادرين!$B$4="","",$R2135)),MAX($A$4:$A2134)+1,"")</f>
        <v/>
      </c>
      <c r="B2135" s="45" t="str">
        <f t="shared" si="66"/>
        <v/>
      </c>
      <c r="C2135" s="45" t="str">
        <f>IF($A2135="","",RANK($B2135,$B$5:$B$9000,1)+COUNTIF($B$4:$B2134,$B2135))</f>
        <v/>
      </c>
      <c r="D2135" s="46" t="str">
        <f>IF(AND($O2135&gt;=قادمين!$C$4,$O2135&lt;=قادمين!$H$4,قادمين!$B$1=IF(قادمين!$B$1="","",$I2135),قادمين!$B$2=IF(قادمين!$B$2="","",$K2135),قادمين!$B$3=IF(قادمين!$B$3="","",$Q2135),قادمين!$B$4=IF(قادمين!$B$4="","",$R2135)),MAX($D$4:$D2134)+1,"")</f>
        <v/>
      </c>
      <c r="E2135" s="46" t="str">
        <f t="shared" si="67"/>
        <v/>
      </c>
      <c r="F2135" s="46" t="str">
        <f>IF($D2135="","",RANK($E2135,$E$5:$E$9000,1)+COUNTIF($E$4:$E2134,$E2135))</f>
        <v/>
      </c>
      <c r="G2135" s="63" t="str">
        <f>IF(H2135="","",COUNTA($H$5:H2135))</f>
        <v/>
      </c>
      <c r="H2135" s="187"/>
      <c r="I2135" s="203"/>
      <c r="J2135" s="202"/>
      <c r="K2135" s="202"/>
      <c r="L2135" s="202"/>
      <c r="M2135" s="202"/>
      <c r="N2135" s="202"/>
      <c r="O2135" s="201"/>
      <c r="P2135" s="159"/>
      <c r="Q2135" s="206"/>
      <c r="R2135" s="50"/>
      <c r="S2135" s="51"/>
      <c r="T2135" s="51"/>
      <c r="U2135" s="52"/>
      <c r="V2135" s="52"/>
      <c r="W2135" s="52"/>
      <c r="X2135" s="53"/>
      <c r="Y2135" s="52"/>
      <c r="Z2135" s="54"/>
      <c r="AA2135" s="22"/>
      <c r="AB2135" s="22"/>
      <c r="AC2135" s="22"/>
      <c r="AD2135" s="22"/>
      <c r="AE2135" s="22"/>
      <c r="AF2135" s="22"/>
      <c r="AG2135" s="22"/>
    </row>
    <row r="2136" spans="1:33" s="11" customFormat="1" ht="26.1" customHeight="1">
      <c r="A2136" s="45" t="str">
        <f>IF(AND($H2136&gt;=مغادرين!$C$4,$H2136&lt;=مغادرين!$H$4,مغادرين!$B$1=IF(مغادرين!$B$1="","",$I2136),مغادرين!$B$2=IF(مغادرين!$B$2="","",$K2136),مغادرين!$B$3=IF(مغادرين!$B$3="","",$Q2136),مغادرين!$B$4=IF(مغادرين!$B$4="","",$R2136)),MAX($A$4:$A2135)+1,"")</f>
        <v/>
      </c>
      <c r="B2136" s="45" t="str">
        <f t="shared" si="66"/>
        <v/>
      </c>
      <c r="C2136" s="45" t="str">
        <f>IF($A2136="","",RANK($B2136,$B$5:$B$9000,1)+COUNTIF($B$4:$B2135,$B2136))</f>
        <v/>
      </c>
      <c r="D2136" s="46" t="str">
        <f>IF(AND($O2136&gt;=قادمين!$C$4,$O2136&lt;=قادمين!$H$4,قادمين!$B$1=IF(قادمين!$B$1="","",$I2136),قادمين!$B$2=IF(قادمين!$B$2="","",$K2136),قادمين!$B$3=IF(قادمين!$B$3="","",$Q2136),قادمين!$B$4=IF(قادمين!$B$4="","",$R2136)),MAX($D$4:$D2135)+1,"")</f>
        <v/>
      </c>
      <c r="E2136" s="46" t="str">
        <f t="shared" si="67"/>
        <v/>
      </c>
      <c r="F2136" s="46" t="str">
        <f>IF($D2136="","",RANK($E2136,$E$5:$E$9000,1)+COUNTIF($E$4:$E2135,$E2136))</f>
        <v/>
      </c>
      <c r="G2136" s="63" t="str">
        <f>IF(H2136="","",COUNTA($H$5:H2136))</f>
        <v/>
      </c>
      <c r="H2136" s="187"/>
      <c r="I2136" s="203"/>
      <c r="J2136" s="202"/>
      <c r="K2136" s="202"/>
      <c r="L2136" s="202"/>
      <c r="M2136" s="202"/>
      <c r="N2136" s="202"/>
      <c r="O2136" s="201"/>
      <c r="P2136" s="159"/>
      <c r="Q2136" s="206"/>
      <c r="R2136" s="50"/>
      <c r="S2136" s="51"/>
      <c r="T2136" s="51"/>
      <c r="U2136" s="52"/>
      <c r="V2136" s="52"/>
      <c r="W2136" s="52"/>
      <c r="X2136" s="53"/>
      <c r="Y2136" s="52"/>
      <c r="Z2136" s="54"/>
      <c r="AA2136" s="22"/>
      <c r="AB2136" s="22"/>
      <c r="AC2136" s="22"/>
      <c r="AD2136" s="22"/>
      <c r="AE2136" s="22"/>
      <c r="AF2136" s="22"/>
      <c r="AG2136" s="22"/>
    </row>
    <row r="2137" spans="1:33" s="11" customFormat="1" ht="26.1" customHeight="1">
      <c r="A2137" s="45" t="str">
        <f>IF(AND($H2137&gt;=مغادرين!$C$4,$H2137&lt;=مغادرين!$H$4,مغادرين!$B$1=IF(مغادرين!$B$1="","",$I2137),مغادرين!$B$2=IF(مغادرين!$B$2="","",$K2137),مغادرين!$B$3=IF(مغادرين!$B$3="","",$Q2137),مغادرين!$B$4=IF(مغادرين!$B$4="","",$R2137)),MAX($A$4:$A2136)+1,"")</f>
        <v/>
      </c>
      <c r="B2137" s="45" t="str">
        <f t="shared" si="66"/>
        <v/>
      </c>
      <c r="C2137" s="45" t="str">
        <f>IF($A2137="","",RANK($B2137,$B$5:$B$9000,1)+COUNTIF($B$4:$B2136,$B2137))</f>
        <v/>
      </c>
      <c r="D2137" s="46" t="str">
        <f>IF(AND($O2137&gt;=قادمين!$C$4,$O2137&lt;=قادمين!$H$4,قادمين!$B$1=IF(قادمين!$B$1="","",$I2137),قادمين!$B$2=IF(قادمين!$B$2="","",$K2137),قادمين!$B$3=IF(قادمين!$B$3="","",$Q2137),قادمين!$B$4=IF(قادمين!$B$4="","",$R2137)),MAX($D$4:$D2136)+1,"")</f>
        <v/>
      </c>
      <c r="E2137" s="46" t="str">
        <f t="shared" si="67"/>
        <v/>
      </c>
      <c r="F2137" s="46" t="str">
        <f>IF($D2137="","",RANK($E2137,$E$5:$E$9000,1)+COUNTIF($E$4:$E2136,$E2137))</f>
        <v/>
      </c>
      <c r="G2137" s="63" t="str">
        <f>IF(H2137="","",COUNTA($H$5:H2137))</f>
        <v/>
      </c>
      <c r="H2137" s="187"/>
      <c r="I2137" s="203"/>
      <c r="J2137" s="202"/>
      <c r="K2137" s="202"/>
      <c r="L2137" s="202"/>
      <c r="M2137" s="202"/>
      <c r="N2137" s="202"/>
      <c r="O2137" s="201"/>
      <c r="P2137" s="159"/>
      <c r="Q2137" s="206"/>
      <c r="R2137" s="50"/>
      <c r="S2137" s="51"/>
      <c r="T2137" s="51"/>
      <c r="U2137" s="52"/>
      <c r="V2137" s="52"/>
      <c r="W2137" s="52"/>
      <c r="X2137" s="53"/>
      <c r="Y2137" s="52"/>
      <c r="Z2137" s="54"/>
      <c r="AA2137" s="22"/>
      <c r="AB2137" s="22"/>
      <c r="AC2137" s="22"/>
      <c r="AD2137" s="22"/>
      <c r="AE2137" s="22"/>
      <c r="AF2137" s="22"/>
      <c r="AG2137" s="22"/>
    </row>
    <row r="2138" spans="1:33" s="11" customFormat="1" ht="26.1" customHeight="1">
      <c r="A2138" s="45" t="str">
        <f>IF(AND($H2138&gt;=مغادرين!$C$4,$H2138&lt;=مغادرين!$H$4,مغادرين!$B$1=IF(مغادرين!$B$1="","",$I2138),مغادرين!$B$2=IF(مغادرين!$B$2="","",$K2138),مغادرين!$B$3=IF(مغادرين!$B$3="","",$Q2138),مغادرين!$B$4=IF(مغادرين!$B$4="","",$R2138)),MAX($A$4:$A2137)+1,"")</f>
        <v/>
      </c>
      <c r="B2138" s="45" t="str">
        <f t="shared" si="66"/>
        <v/>
      </c>
      <c r="C2138" s="45" t="str">
        <f>IF($A2138="","",RANK($B2138,$B$5:$B$9000,1)+COUNTIF($B$4:$B2137,$B2138))</f>
        <v/>
      </c>
      <c r="D2138" s="46" t="str">
        <f>IF(AND($O2138&gt;=قادمين!$C$4,$O2138&lt;=قادمين!$H$4,قادمين!$B$1=IF(قادمين!$B$1="","",$I2138),قادمين!$B$2=IF(قادمين!$B$2="","",$K2138),قادمين!$B$3=IF(قادمين!$B$3="","",$Q2138),قادمين!$B$4=IF(قادمين!$B$4="","",$R2138)),MAX($D$4:$D2137)+1,"")</f>
        <v/>
      </c>
      <c r="E2138" s="46" t="str">
        <f t="shared" si="67"/>
        <v/>
      </c>
      <c r="F2138" s="46" t="str">
        <f>IF($D2138="","",RANK($E2138,$E$5:$E$9000,1)+COUNTIF($E$4:$E2137,$E2138))</f>
        <v/>
      </c>
      <c r="G2138" s="63" t="str">
        <f>IF(H2138="","",COUNTA($H$5:H2138))</f>
        <v/>
      </c>
      <c r="H2138" s="187"/>
      <c r="I2138" s="203"/>
      <c r="J2138" s="202"/>
      <c r="K2138" s="202"/>
      <c r="L2138" s="202"/>
      <c r="M2138" s="202"/>
      <c r="N2138" s="202"/>
      <c r="O2138" s="201"/>
      <c r="P2138" s="159"/>
      <c r="Q2138" s="206"/>
      <c r="R2138" s="50"/>
      <c r="S2138" s="51"/>
      <c r="T2138" s="51"/>
      <c r="U2138" s="52"/>
      <c r="V2138" s="52"/>
      <c r="W2138" s="52"/>
      <c r="X2138" s="53"/>
      <c r="Y2138" s="52"/>
      <c r="Z2138" s="54"/>
      <c r="AA2138" s="22"/>
      <c r="AB2138" s="22"/>
      <c r="AC2138" s="22"/>
      <c r="AD2138" s="22"/>
      <c r="AE2138" s="22"/>
      <c r="AF2138" s="22"/>
      <c r="AG2138" s="22"/>
    </row>
    <row r="2139" spans="1:33" s="11" customFormat="1" ht="26.1" customHeight="1">
      <c r="A2139" s="45" t="str">
        <f>IF(AND($H2139&gt;=مغادرين!$C$4,$H2139&lt;=مغادرين!$H$4,مغادرين!$B$1=IF(مغادرين!$B$1="","",$I2139),مغادرين!$B$2=IF(مغادرين!$B$2="","",$K2139),مغادرين!$B$3=IF(مغادرين!$B$3="","",$Q2139),مغادرين!$B$4=IF(مغادرين!$B$4="","",$R2139)),MAX($A$4:$A2138)+1,"")</f>
        <v/>
      </c>
      <c r="B2139" s="45" t="str">
        <f t="shared" si="66"/>
        <v/>
      </c>
      <c r="C2139" s="45" t="str">
        <f>IF($A2139="","",RANK($B2139,$B$5:$B$9000,1)+COUNTIF($B$4:$B2138,$B2139))</f>
        <v/>
      </c>
      <c r="D2139" s="46" t="str">
        <f>IF(AND($O2139&gt;=قادمين!$C$4,$O2139&lt;=قادمين!$H$4,قادمين!$B$1=IF(قادمين!$B$1="","",$I2139),قادمين!$B$2=IF(قادمين!$B$2="","",$K2139),قادمين!$B$3=IF(قادمين!$B$3="","",$Q2139),قادمين!$B$4=IF(قادمين!$B$4="","",$R2139)),MAX($D$4:$D2138)+1,"")</f>
        <v/>
      </c>
      <c r="E2139" s="46" t="str">
        <f t="shared" si="67"/>
        <v/>
      </c>
      <c r="F2139" s="46" t="str">
        <f>IF($D2139="","",RANK($E2139,$E$5:$E$9000,1)+COUNTIF($E$4:$E2138,$E2139))</f>
        <v/>
      </c>
      <c r="G2139" s="63" t="str">
        <f>IF(H2139="","",COUNTA($H$5:H2139))</f>
        <v/>
      </c>
      <c r="H2139" s="187"/>
      <c r="I2139" s="203"/>
      <c r="J2139" s="202"/>
      <c r="K2139" s="202"/>
      <c r="L2139" s="202"/>
      <c r="M2139" s="202"/>
      <c r="N2139" s="202"/>
      <c r="O2139" s="201"/>
      <c r="P2139" s="159"/>
      <c r="Q2139" s="206"/>
      <c r="R2139" s="50"/>
      <c r="S2139" s="51"/>
      <c r="T2139" s="51"/>
      <c r="U2139" s="52"/>
      <c r="V2139" s="52"/>
      <c r="W2139" s="52"/>
      <c r="X2139" s="53"/>
      <c r="Y2139" s="52"/>
      <c r="Z2139" s="54"/>
      <c r="AA2139" s="22"/>
      <c r="AB2139" s="22"/>
      <c r="AC2139" s="22"/>
      <c r="AD2139" s="22"/>
      <c r="AE2139" s="22"/>
      <c r="AF2139" s="22"/>
      <c r="AG2139" s="22"/>
    </row>
    <row r="2140" spans="1:33" s="11" customFormat="1" ht="26.1" customHeight="1">
      <c r="A2140" s="45" t="str">
        <f>IF(AND($H2140&gt;=مغادرين!$C$4,$H2140&lt;=مغادرين!$H$4,مغادرين!$B$1=IF(مغادرين!$B$1="","",$I2140),مغادرين!$B$2=IF(مغادرين!$B$2="","",$K2140),مغادرين!$B$3=IF(مغادرين!$B$3="","",$Q2140),مغادرين!$B$4=IF(مغادرين!$B$4="","",$R2140)),MAX($A$4:$A2139)+1,"")</f>
        <v/>
      </c>
      <c r="B2140" s="45" t="str">
        <f t="shared" si="66"/>
        <v/>
      </c>
      <c r="C2140" s="45" t="str">
        <f>IF($A2140="","",RANK($B2140,$B$5:$B$9000,1)+COUNTIF($B$4:$B2139,$B2140))</f>
        <v/>
      </c>
      <c r="D2140" s="46" t="str">
        <f>IF(AND($O2140&gt;=قادمين!$C$4,$O2140&lt;=قادمين!$H$4,قادمين!$B$1=IF(قادمين!$B$1="","",$I2140),قادمين!$B$2=IF(قادمين!$B$2="","",$K2140),قادمين!$B$3=IF(قادمين!$B$3="","",$Q2140),قادمين!$B$4=IF(قادمين!$B$4="","",$R2140)),MAX($D$4:$D2139)+1,"")</f>
        <v/>
      </c>
      <c r="E2140" s="46" t="str">
        <f t="shared" si="67"/>
        <v/>
      </c>
      <c r="F2140" s="46" t="str">
        <f>IF($D2140="","",RANK($E2140,$E$5:$E$9000,1)+COUNTIF($E$4:$E2139,$E2140))</f>
        <v/>
      </c>
      <c r="G2140" s="63" t="str">
        <f>IF(H2140="","",COUNTA($H$5:H2140))</f>
        <v/>
      </c>
      <c r="H2140" s="187"/>
      <c r="I2140" s="203"/>
      <c r="J2140" s="202"/>
      <c r="K2140" s="202"/>
      <c r="L2140" s="202"/>
      <c r="M2140" s="202"/>
      <c r="N2140" s="202"/>
      <c r="O2140" s="201"/>
      <c r="P2140" s="159"/>
      <c r="Q2140" s="206"/>
      <c r="R2140" s="50"/>
      <c r="S2140" s="51"/>
      <c r="T2140" s="51"/>
      <c r="U2140" s="52"/>
      <c r="V2140" s="52"/>
      <c r="W2140" s="52"/>
      <c r="X2140" s="53"/>
      <c r="Y2140" s="52"/>
      <c r="Z2140" s="54"/>
      <c r="AA2140" s="22"/>
      <c r="AB2140" s="22"/>
      <c r="AC2140" s="22"/>
      <c r="AD2140" s="22"/>
      <c r="AE2140" s="22"/>
      <c r="AF2140" s="22"/>
      <c r="AG2140" s="22"/>
    </row>
    <row r="2141" spans="1:33" s="11" customFormat="1" ht="26.1" customHeight="1">
      <c r="A2141" s="45" t="str">
        <f>IF(AND($H2141&gt;=مغادرين!$C$4,$H2141&lt;=مغادرين!$H$4,مغادرين!$B$1=IF(مغادرين!$B$1="","",$I2141),مغادرين!$B$2=IF(مغادرين!$B$2="","",$K2141),مغادرين!$B$3=IF(مغادرين!$B$3="","",$Q2141),مغادرين!$B$4=IF(مغادرين!$B$4="","",$R2141)),MAX($A$4:$A2140)+1,"")</f>
        <v/>
      </c>
      <c r="B2141" s="45" t="str">
        <f t="shared" si="66"/>
        <v/>
      </c>
      <c r="C2141" s="45" t="str">
        <f>IF($A2141="","",RANK($B2141,$B$5:$B$9000,1)+COUNTIF($B$4:$B2140,$B2141))</f>
        <v/>
      </c>
      <c r="D2141" s="46" t="str">
        <f>IF(AND($O2141&gt;=قادمين!$C$4,$O2141&lt;=قادمين!$H$4,قادمين!$B$1=IF(قادمين!$B$1="","",$I2141),قادمين!$B$2=IF(قادمين!$B$2="","",$K2141),قادمين!$B$3=IF(قادمين!$B$3="","",$Q2141),قادمين!$B$4=IF(قادمين!$B$4="","",$R2141)),MAX($D$4:$D2140)+1,"")</f>
        <v/>
      </c>
      <c r="E2141" s="46" t="str">
        <f t="shared" si="67"/>
        <v/>
      </c>
      <c r="F2141" s="46" t="str">
        <f>IF($D2141="","",RANK($E2141,$E$5:$E$9000,1)+COUNTIF($E$4:$E2140,$E2141))</f>
        <v/>
      </c>
      <c r="G2141" s="63" t="str">
        <f>IF(H2141="","",COUNTA($H$5:H2141))</f>
        <v/>
      </c>
      <c r="H2141" s="187"/>
      <c r="I2141" s="203"/>
      <c r="J2141" s="202"/>
      <c r="K2141" s="202"/>
      <c r="L2141" s="202"/>
      <c r="M2141" s="202"/>
      <c r="N2141" s="202"/>
      <c r="O2141" s="201"/>
      <c r="P2141" s="159"/>
      <c r="Q2141" s="206"/>
      <c r="R2141" s="50"/>
      <c r="S2141" s="51"/>
      <c r="T2141" s="51"/>
      <c r="U2141" s="52"/>
      <c r="V2141" s="52"/>
      <c r="W2141" s="52"/>
      <c r="X2141" s="53"/>
      <c r="Y2141" s="52"/>
      <c r="Z2141" s="54"/>
      <c r="AA2141" s="22"/>
      <c r="AB2141" s="22"/>
      <c r="AC2141" s="22"/>
      <c r="AD2141" s="22"/>
      <c r="AE2141" s="22"/>
      <c r="AF2141" s="22"/>
      <c r="AG2141" s="22"/>
    </row>
    <row r="2142" spans="1:33" s="11" customFormat="1" ht="26.1" customHeight="1">
      <c r="A2142" s="45" t="str">
        <f>IF(AND($H2142&gt;=مغادرين!$C$4,$H2142&lt;=مغادرين!$H$4,مغادرين!$B$1=IF(مغادرين!$B$1="","",$I2142),مغادرين!$B$2=IF(مغادرين!$B$2="","",$K2142),مغادرين!$B$3=IF(مغادرين!$B$3="","",$Q2142),مغادرين!$B$4=IF(مغادرين!$B$4="","",$R2142)),MAX($A$4:$A2141)+1,"")</f>
        <v/>
      </c>
      <c r="B2142" s="45" t="str">
        <f t="shared" si="66"/>
        <v/>
      </c>
      <c r="C2142" s="45" t="str">
        <f>IF($A2142="","",RANK($B2142,$B$5:$B$9000,1)+COUNTIF($B$4:$B2141,$B2142))</f>
        <v/>
      </c>
      <c r="D2142" s="46" t="str">
        <f>IF(AND($O2142&gt;=قادمين!$C$4,$O2142&lt;=قادمين!$H$4,قادمين!$B$1=IF(قادمين!$B$1="","",$I2142),قادمين!$B$2=IF(قادمين!$B$2="","",$K2142),قادمين!$B$3=IF(قادمين!$B$3="","",$Q2142),قادمين!$B$4=IF(قادمين!$B$4="","",$R2142)),MAX($D$4:$D2141)+1,"")</f>
        <v/>
      </c>
      <c r="E2142" s="46" t="str">
        <f t="shared" si="67"/>
        <v/>
      </c>
      <c r="F2142" s="46" t="str">
        <f>IF($D2142="","",RANK($E2142,$E$5:$E$9000,1)+COUNTIF($E$4:$E2141,$E2142))</f>
        <v/>
      </c>
      <c r="G2142" s="63" t="str">
        <f>IF(H2142="","",COUNTA($H$5:H2142))</f>
        <v/>
      </c>
      <c r="H2142" s="187"/>
      <c r="I2142" s="203"/>
      <c r="J2142" s="202"/>
      <c r="K2142" s="202"/>
      <c r="L2142" s="202"/>
      <c r="M2142" s="202"/>
      <c r="N2142" s="202"/>
      <c r="O2142" s="201"/>
      <c r="P2142" s="159"/>
      <c r="Q2142" s="206"/>
      <c r="R2142" s="50"/>
      <c r="S2142" s="51"/>
      <c r="T2142" s="51"/>
      <c r="U2142" s="52"/>
      <c r="V2142" s="52"/>
      <c r="W2142" s="52"/>
      <c r="X2142" s="53"/>
      <c r="Y2142" s="52"/>
      <c r="Z2142" s="54"/>
      <c r="AA2142" s="22"/>
      <c r="AB2142" s="22"/>
      <c r="AC2142" s="22"/>
      <c r="AD2142" s="22"/>
      <c r="AE2142" s="22"/>
      <c r="AF2142" s="22"/>
      <c r="AG2142" s="22"/>
    </row>
    <row r="2143" spans="1:33" s="11" customFormat="1" ht="26.1" customHeight="1">
      <c r="A2143" s="45" t="str">
        <f>IF(AND($H2143&gt;=مغادرين!$C$4,$H2143&lt;=مغادرين!$H$4,مغادرين!$B$1=IF(مغادرين!$B$1="","",$I2143),مغادرين!$B$2=IF(مغادرين!$B$2="","",$K2143),مغادرين!$B$3=IF(مغادرين!$B$3="","",$Q2143),مغادرين!$B$4=IF(مغادرين!$B$4="","",$R2143)),MAX($A$4:$A2142)+1,"")</f>
        <v/>
      </c>
      <c r="B2143" s="45" t="str">
        <f t="shared" si="66"/>
        <v/>
      </c>
      <c r="C2143" s="45" t="str">
        <f>IF($A2143="","",RANK($B2143,$B$5:$B$9000,1)+COUNTIF($B$4:$B2142,$B2143))</f>
        <v/>
      </c>
      <c r="D2143" s="46" t="str">
        <f>IF(AND($O2143&gt;=قادمين!$C$4,$O2143&lt;=قادمين!$H$4,قادمين!$B$1=IF(قادمين!$B$1="","",$I2143),قادمين!$B$2=IF(قادمين!$B$2="","",$K2143),قادمين!$B$3=IF(قادمين!$B$3="","",$Q2143),قادمين!$B$4=IF(قادمين!$B$4="","",$R2143)),MAX($D$4:$D2142)+1,"")</f>
        <v/>
      </c>
      <c r="E2143" s="46" t="str">
        <f t="shared" si="67"/>
        <v/>
      </c>
      <c r="F2143" s="46" t="str">
        <f>IF($D2143="","",RANK($E2143,$E$5:$E$9000,1)+COUNTIF($E$4:$E2142,$E2143))</f>
        <v/>
      </c>
      <c r="G2143" s="63" t="str">
        <f>IF(H2143="","",COUNTA($H$5:H2143))</f>
        <v/>
      </c>
      <c r="H2143" s="187"/>
      <c r="I2143" s="203"/>
      <c r="J2143" s="202"/>
      <c r="K2143" s="202"/>
      <c r="L2143" s="202"/>
      <c r="M2143" s="202"/>
      <c r="N2143" s="202"/>
      <c r="O2143" s="201"/>
      <c r="P2143" s="159"/>
      <c r="Q2143" s="206"/>
      <c r="R2143" s="50"/>
      <c r="S2143" s="51"/>
      <c r="T2143" s="51"/>
      <c r="U2143" s="52"/>
      <c r="V2143" s="52"/>
      <c r="W2143" s="52"/>
      <c r="X2143" s="53"/>
      <c r="Y2143" s="52"/>
      <c r="Z2143" s="54"/>
      <c r="AA2143" s="22"/>
      <c r="AB2143" s="22"/>
      <c r="AC2143" s="22"/>
      <c r="AD2143" s="22"/>
      <c r="AE2143" s="22"/>
      <c r="AF2143" s="22"/>
      <c r="AG2143" s="22"/>
    </row>
    <row r="2144" spans="1:33" s="11" customFormat="1" ht="26.1" customHeight="1">
      <c r="A2144" s="45" t="str">
        <f>IF(AND($H2144&gt;=مغادرين!$C$4,$H2144&lt;=مغادرين!$H$4,مغادرين!$B$1=IF(مغادرين!$B$1="","",$I2144),مغادرين!$B$2=IF(مغادرين!$B$2="","",$K2144),مغادرين!$B$3=IF(مغادرين!$B$3="","",$Q2144),مغادرين!$B$4=IF(مغادرين!$B$4="","",$R2144)),MAX($A$4:$A2143)+1,"")</f>
        <v/>
      </c>
      <c r="B2144" s="45" t="str">
        <f t="shared" si="66"/>
        <v/>
      </c>
      <c r="C2144" s="45" t="str">
        <f>IF($A2144="","",RANK($B2144,$B$5:$B$9000,1)+COUNTIF($B$4:$B2143,$B2144))</f>
        <v/>
      </c>
      <c r="D2144" s="46" t="str">
        <f>IF(AND($O2144&gt;=قادمين!$C$4,$O2144&lt;=قادمين!$H$4,قادمين!$B$1=IF(قادمين!$B$1="","",$I2144),قادمين!$B$2=IF(قادمين!$B$2="","",$K2144),قادمين!$B$3=IF(قادمين!$B$3="","",$Q2144),قادمين!$B$4=IF(قادمين!$B$4="","",$R2144)),MAX($D$4:$D2143)+1,"")</f>
        <v/>
      </c>
      <c r="E2144" s="46" t="str">
        <f t="shared" si="67"/>
        <v/>
      </c>
      <c r="F2144" s="46" t="str">
        <f>IF($D2144="","",RANK($E2144,$E$5:$E$9000,1)+COUNTIF($E$4:$E2143,$E2144))</f>
        <v/>
      </c>
      <c r="G2144" s="63" t="str">
        <f>IF(H2144="","",COUNTA($H$5:H2144))</f>
        <v/>
      </c>
      <c r="H2144" s="187"/>
      <c r="I2144" s="203"/>
      <c r="J2144" s="202"/>
      <c r="K2144" s="202"/>
      <c r="L2144" s="202"/>
      <c r="M2144" s="202"/>
      <c r="N2144" s="202"/>
      <c r="O2144" s="201"/>
      <c r="P2144" s="159"/>
      <c r="Q2144" s="206"/>
      <c r="R2144" s="50"/>
      <c r="S2144" s="51"/>
      <c r="T2144" s="51"/>
      <c r="U2144" s="52"/>
      <c r="V2144" s="52"/>
      <c r="W2144" s="52"/>
      <c r="X2144" s="53"/>
      <c r="Y2144" s="52"/>
      <c r="Z2144" s="54"/>
      <c r="AA2144" s="22"/>
      <c r="AB2144" s="22"/>
      <c r="AC2144" s="22"/>
      <c r="AD2144" s="22"/>
      <c r="AE2144" s="22"/>
      <c r="AF2144" s="22"/>
      <c r="AG2144" s="22"/>
    </row>
    <row r="2145" spans="1:33" s="11" customFormat="1" ht="26.1" customHeight="1">
      <c r="A2145" s="45" t="str">
        <f>IF(AND($H2145&gt;=مغادرين!$C$4,$H2145&lt;=مغادرين!$H$4,مغادرين!$B$1=IF(مغادرين!$B$1="","",$I2145),مغادرين!$B$2=IF(مغادرين!$B$2="","",$K2145),مغادرين!$B$3=IF(مغادرين!$B$3="","",$Q2145),مغادرين!$B$4=IF(مغادرين!$B$4="","",$R2145)),MAX($A$4:$A2144)+1,"")</f>
        <v/>
      </c>
      <c r="B2145" s="45" t="str">
        <f t="shared" si="66"/>
        <v/>
      </c>
      <c r="C2145" s="45" t="str">
        <f>IF($A2145="","",RANK($B2145,$B$5:$B$9000,1)+COUNTIF($B$4:$B2144,$B2145))</f>
        <v/>
      </c>
      <c r="D2145" s="46" t="str">
        <f>IF(AND($O2145&gt;=قادمين!$C$4,$O2145&lt;=قادمين!$H$4,قادمين!$B$1=IF(قادمين!$B$1="","",$I2145),قادمين!$B$2=IF(قادمين!$B$2="","",$K2145),قادمين!$B$3=IF(قادمين!$B$3="","",$Q2145),قادمين!$B$4=IF(قادمين!$B$4="","",$R2145)),MAX($D$4:$D2144)+1,"")</f>
        <v/>
      </c>
      <c r="E2145" s="46" t="str">
        <f t="shared" si="67"/>
        <v/>
      </c>
      <c r="F2145" s="46" t="str">
        <f>IF($D2145="","",RANK($E2145,$E$5:$E$9000,1)+COUNTIF($E$4:$E2144,$E2145))</f>
        <v/>
      </c>
      <c r="G2145" s="63" t="str">
        <f>IF(H2145="","",COUNTA($H$5:H2145))</f>
        <v/>
      </c>
      <c r="H2145" s="187"/>
      <c r="I2145" s="203"/>
      <c r="J2145" s="202"/>
      <c r="K2145" s="202"/>
      <c r="L2145" s="202"/>
      <c r="M2145" s="202"/>
      <c r="N2145" s="202"/>
      <c r="O2145" s="201"/>
      <c r="P2145" s="159"/>
      <c r="Q2145" s="206"/>
      <c r="R2145" s="50"/>
      <c r="S2145" s="51"/>
      <c r="T2145" s="51"/>
      <c r="U2145" s="52"/>
      <c r="V2145" s="52"/>
      <c r="W2145" s="52"/>
      <c r="X2145" s="53"/>
      <c r="Y2145" s="52"/>
      <c r="Z2145" s="54"/>
      <c r="AA2145" s="22"/>
      <c r="AB2145" s="22"/>
      <c r="AC2145" s="22"/>
      <c r="AD2145" s="22"/>
      <c r="AE2145" s="22"/>
      <c r="AF2145" s="22"/>
      <c r="AG2145" s="22"/>
    </row>
    <row r="2146" spans="1:33" s="11" customFormat="1" ht="26.1" customHeight="1">
      <c r="A2146" s="45" t="str">
        <f>IF(AND($H2146&gt;=مغادرين!$C$4,$H2146&lt;=مغادرين!$H$4,مغادرين!$B$1=IF(مغادرين!$B$1="","",$I2146),مغادرين!$B$2=IF(مغادرين!$B$2="","",$K2146),مغادرين!$B$3=IF(مغادرين!$B$3="","",$Q2146),مغادرين!$B$4=IF(مغادرين!$B$4="","",$R2146)),MAX($A$4:$A2145)+1,"")</f>
        <v/>
      </c>
      <c r="B2146" s="45" t="str">
        <f t="shared" si="66"/>
        <v/>
      </c>
      <c r="C2146" s="45" t="str">
        <f>IF($A2146="","",RANK($B2146,$B$5:$B$9000,1)+COUNTIF($B$4:$B2145,$B2146))</f>
        <v/>
      </c>
      <c r="D2146" s="46" t="str">
        <f>IF(AND($O2146&gt;=قادمين!$C$4,$O2146&lt;=قادمين!$H$4,قادمين!$B$1=IF(قادمين!$B$1="","",$I2146),قادمين!$B$2=IF(قادمين!$B$2="","",$K2146),قادمين!$B$3=IF(قادمين!$B$3="","",$Q2146),قادمين!$B$4=IF(قادمين!$B$4="","",$R2146)),MAX($D$4:$D2145)+1,"")</f>
        <v/>
      </c>
      <c r="E2146" s="46" t="str">
        <f t="shared" si="67"/>
        <v/>
      </c>
      <c r="F2146" s="46" t="str">
        <f>IF($D2146="","",RANK($E2146,$E$5:$E$9000,1)+COUNTIF($E$4:$E2145,$E2146))</f>
        <v/>
      </c>
      <c r="G2146" s="63" t="str">
        <f>IF(H2146="","",COUNTA($H$5:H2146))</f>
        <v/>
      </c>
      <c r="H2146" s="187"/>
      <c r="I2146" s="203"/>
      <c r="J2146" s="202"/>
      <c r="K2146" s="202"/>
      <c r="L2146" s="202"/>
      <c r="M2146" s="202"/>
      <c r="N2146" s="202"/>
      <c r="O2146" s="201"/>
      <c r="P2146" s="159"/>
      <c r="Q2146" s="206"/>
      <c r="R2146" s="50"/>
      <c r="S2146" s="51"/>
      <c r="T2146" s="51"/>
      <c r="U2146" s="52"/>
      <c r="V2146" s="52"/>
      <c r="W2146" s="52"/>
      <c r="X2146" s="53"/>
      <c r="Y2146" s="52"/>
      <c r="Z2146" s="54"/>
      <c r="AA2146" s="22"/>
      <c r="AB2146" s="22"/>
      <c r="AC2146" s="22"/>
      <c r="AD2146" s="22"/>
      <c r="AE2146" s="22"/>
      <c r="AF2146" s="22"/>
      <c r="AG2146" s="22"/>
    </row>
    <row r="2147" spans="1:33" s="11" customFormat="1" ht="26.1" customHeight="1">
      <c r="A2147" s="45" t="str">
        <f>IF(AND($H2147&gt;=مغادرين!$C$4,$H2147&lt;=مغادرين!$H$4,مغادرين!$B$1=IF(مغادرين!$B$1="","",$I2147),مغادرين!$B$2=IF(مغادرين!$B$2="","",$K2147),مغادرين!$B$3=IF(مغادرين!$B$3="","",$Q2147),مغادرين!$B$4=IF(مغادرين!$B$4="","",$R2147)),MAX($A$4:$A2146)+1,"")</f>
        <v/>
      </c>
      <c r="B2147" s="45" t="str">
        <f t="shared" si="66"/>
        <v/>
      </c>
      <c r="C2147" s="45" t="str">
        <f>IF($A2147="","",RANK($B2147,$B$5:$B$9000,1)+COUNTIF($B$4:$B2146,$B2147))</f>
        <v/>
      </c>
      <c r="D2147" s="46" t="str">
        <f>IF(AND($O2147&gt;=قادمين!$C$4,$O2147&lt;=قادمين!$H$4,قادمين!$B$1=IF(قادمين!$B$1="","",$I2147),قادمين!$B$2=IF(قادمين!$B$2="","",$K2147),قادمين!$B$3=IF(قادمين!$B$3="","",$Q2147),قادمين!$B$4=IF(قادمين!$B$4="","",$R2147)),MAX($D$4:$D2146)+1,"")</f>
        <v/>
      </c>
      <c r="E2147" s="46" t="str">
        <f t="shared" si="67"/>
        <v/>
      </c>
      <c r="F2147" s="46" t="str">
        <f>IF($D2147="","",RANK($E2147,$E$5:$E$9000,1)+COUNTIF($E$4:$E2146,$E2147))</f>
        <v/>
      </c>
      <c r="G2147" s="63" t="str">
        <f>IF(H2147="","",COUNTA($H$5:H2147))</f>
        <v/>
      </c>
      <c r="H2147" s="187"/>
      <c r="I2147" s="203"/>
      <c r="J2147" s="202"/>
      <c r="K2147" s="202"/>
      <c r="L2147" s="202"/>
      <c r="M2147" s="202"/>
      <c r="N2147" s="202"/>
      <c r="O2147" s="201"/>
      <c r="P2147" s="159"/>
      <c r="Q2147" s="206"/>
      <c r="R2147" s="50"/>
      <c r="S2147" s="51"/>
      <c r="T2147" s="51"/>
      <c r="U2147" s="52"/>
      <c r="V2147" s="52"/>
      <c r="W2147" s="52"/>
      <c r="X2147" s="53"/>
      <c r="Y2147" s="52"/>
      <c r="Z2147" s="54"/>
      <c r="AA2147" s="22"/>
      <c r="AB2147" s="22"/>
      <c r="AC2147" s="22"/>
      <c r="AD2147" s="22"/>
      <c r="AE2147" s="22"/>
      <c r="AF2147" s="22"/>
      <c r="AG2147" s="22"/>
    </row>
    <row r="2148" spans="1:33" s="11" customFormat="1" ht="26.1" customHeight="1">
      <c r="A2148" s="45" t="str">
        <f>IF(AND($H2148&gt;=مغادرين!$C$4,$H2148&lt;=مغادرين!$H$4,مغادرين!$B$1=IF(مغادرين!$B$1="","",$I2148),مغادرين!$B$2=IF(مغادرين!$B$2="","",$K2148),مغادرين!$B$3=IF(مغادرين!$B$3="","",$Q2148),مغادرين!$B$4=IF(مغادرين!$B$4="","",$R2148)),MAX($A$4:$A2147)+1,"")</f>
        <v/>
      </c>
      <c r="B2148" s="45" t="str">
        <f t="shared" si="66"/>
        <v/>
      </c>
      <c r="C2148" s="45" t="str">
        <f>IF($A2148="","",RANK($B2148,$B$5:$B$9000,1)+COUNTIF($B$4:$B2147,$B2148))</f>
        <v/>
      </c>
      <c r="D2148" s="46" t="str">
        <f>IF(AND($O2148&gt;=قادمين!$C$4,$O2148&lt;=قادمين!$H$4,قادمين!$B$1=IF(قادمين!$B$1="","",$I2148),قادمين!$B$2=IF(قادمين!$B$2="","",$K2148),قادمين!$B$3=IF(قادمين!$B$3="","",$Q2148),قادمين!$B$4=IF(قادمين!$B$4="","",$R2148)),MAX($D$4:$D2147)+1,"")</f>
        <v/>
      </c>
      <c r="E2148" s="46" t="str">
        <f t="shared" si="67"/>
        <v/>
      </c>
      <c r="F2148" s="46" t="str">
        <f>IF($D2148="","",RANK($E2148,$E$5:$E$9000,1)+COUNTIF($E$4:$E2147,$E2148))</f>
        <v/>
      </c>
      <c r="G2148" s="63" t="str">
        <f>IF(H2148="","",COUNTA($H$5:H2148))</f>
        <v/>
      </c>
      <c r="H2148" s="187"/>
      <c r="I2148" s="203"/>
      <c r="J2148" s="202"/>
      <c r="K2148" s="202"/>
      <c r="L2148" s="202"/>
      <c r="M2148" s="202"/>
      <c r="N2148" s="202"/>
      <c r="O2148" s="201"/>
      <c r="P2148" s="159"/>
      <c r="Q2148" s="206"/>
      <c r="R2148" s="50"/>
      <c r="S2148" s="51"/>
      <c r="T2148" s="51"/>
      <c r="U2148" s="52"/>
      <c r="V2148" s="52"/>
      <c r="W2148" s="52"/>
      <c r="X2148" s="53"/>
      <c r="Y2148" s="52"/>
      <c r="Z2148" s="54"/>
      <c r="AA2148" s="22"/>
      <c r="AB2148" s="22"/>
      <c r="AC2148" s="22"/>
      <c r="AD2148" s="22"/>
      <c r="AE2148" s="22"/>
      <c r="AF2148" s="22"/>
      <c r="AG2148" s="22"/>
    </row>
    <row r="2149" spans="1:33" s="11" customFormat="1" ht="26.1" customHeight="1">
      <c r="A2149" s="45" t="str">
        <f>IF(AND($H2149&gt;=مغادرين!$C$4,$H2149&lt;=مغادرين!$H$4,مغادرين!$B$1=IF(مغادرين!$B$1="","",$I2149),مغادرين!$B$2=IF(مغادرين!$B$2="","",$K2149),مغادرين!$B$3=IF(مغادرين!$B$3="","",$Q2149),مغادرين!$B$4=IF(مغادرين!$B$4="","",$R2149)),MAX($A$4:$A2148)+1,"")</f>
        <v/>
      </c>
      <c r="B2149" s="45" t="str">
        <f t="shared" si="66"/>
        <v/>
      </c>
      <c r="C2149" s="45" t="str">
        <f>IF($A2149="","",RANK($B2149,$B$5:$B$9000,1)+COUNTIF($B$4:$B2148,$B2149))</f>
        <v/>
      </c>
      <c r="D2149" s="46" t="str">
        <f>IF(AND($O2149&gt;=قادمين!$C$4,$O2149&lt;=قادمين!$H$4,قادمين!$B$1=IF(قادمين!$B$1="","",$I2149),قادمين!$B$2=IF(قادمين!$B$2="","",$K2149),قادمين!$B$3=IF(قادمين!$B$3="","",$Q2149),قادمين!$B$4=IF(قادمين!$B$4="","",$R2149)),MAX($D$4:$D2148)+1,"")</f>
        <v/>
      </c>
      <c r="E2149" s="46" t="str">
        <f t="shared" si="67"/>
        <v/>
      </c>
      <c r="F2149" s="46" t="str">
        <f>IF($D2149="","",RANK($E2149,$E$5:$E$9000,1)+COUNTIF($E$4:$E2148,$E2149))</f>
        <v/>
      </c>
      <c r="G2149" s="63" t="str">
        <f>IF(H2149="","",COUNTA($H$5:H2149))</f>
        <v/>
      </c>
      <c r="H2149" s="187"/>
      <c r="I2149" s="203"/>
      <c r="J2149" s="202"/>
      <c r="K2149" s="202"/>
      <c r="L2149" s="202"/>
      <c r="M2149" s="202"/>
      <c r="N2149" s="202"/>
      <c r="O2149" s="201"/>
      <c r="P2149" s="159"/>
      <c r="Q2149" s="206"/>
      <c r="R2149" s="50"/>
      <c r="S2149" s="51"/>
      <c r="T2149" s="51"/>
      <c r="U2149" s="52"/>
      <c r="V2149" s="52"/>
      <c r="W2149" s="52"/>
      <c r="X2149" s="53"/>
      <c r="Y2149" s="52"/>
      <c r="Z2149" s="54"/>
      <c r="AA2149" s="22"/>
      <c r="AB2149" s="22"/>
      <c r="AC2149" s="22"/>
      <c r="AD2149" s="22"/>
      <c r="AE2149" s="22"/>
      <c r="AF2149" s="22"/>
      <c r="AG2149" s="22"/>
    </row>
    <row r="2150" spans="1:33" s="11" customFormat="1" ht="26.1" customHeight="1">
      <c r="A2150" s="45" t="str">
        <f>IF(AND($H2150&gt;=مغادرين!$C$4,$H2150&lt;=مغادرين!$H$4,مغادرين!$B$1=IF(مغادرين!$B$1="","",$I2150),مغادرين!$B$2=IF(مغادرين!$B$2="","",$K2150),مغادرين!$B$3=IF(مغادرين!$B$3="","",$Q2150),مغادرين!$B$4=IF(مغادرين!$B$4="","",$R2150)),MAX($A$4:$A2149)+1,"")</f>
        <v/>
      </c>
      <c r="B2150" s="45" t="str">
        <f t="shared" si="66"/>
        <v/>
      </c>
      <c r="C2150" s="45" t="str">
        <f>IF($A2150="","",RANK($B2150,$B$5:$B$9000,1)+COUNTIF($B$4:$B2149,$B2150))</f>
        <v/>
      </c>
      <c r="D2150" s="46" t="str">
        <f>IF(AND($O2150&gt;=قادمين!$C$4,$O2150&lt;=قادمين!$H$4,قادمين!$B$1=IF(قادمين!$B$1="","",$I2150),قادمين!$B$2=IF(قادمين!$B$2="","",$K2150),قادمين!$B$3=IF(قادمين!$B$3="","",$Q2150),قادمين!$B$4=IF(قادمين!$B$4="","",$R2150)),MAX($D$4:$D2149)+1,"")</f>
        <v/>
      </c>
      <c r="E2150" s="46" t="str">
        <f t="shared" si="67"/>
        <v/>
      </c>
      <c r="F2150" s="46" t="str">
        <f>IF($D2150="","",RANK($E2150,$E$5:$E$9000,1)+COUNTIF($E$4:$E2149,$E2150))</f>
        <v/>
      </c>
      <c r="G2150" s="63" t="str">
        <f>IF(H2150="","",COUNTA($H$5:H2150))</f>
        <v/>
      </c>
      <c r="H2150" s="187"/>
      <c r="I2150" s="203"/>
      <c r="J2150" s="202"/>
      <c r="K2150" s="202"/>
      <c r="L2150" s="202"/>
      <c r="M2150" s="202"/>
      <c r="N2150" s="202"/>
      <c r="O2150" s="201"/>
      <c r="P2150" s="159"/>
      <c r="Q2150" s="206"/>
      <c r="R2150" s="50"/>
      <c r="S2150" s="51"/>
      <c r="T2150" s="51"/>
      <c r="U2150" s="52"/>
      <c r="V2150" s="52"/>
      <c r="W2150" s="52"/>
      <c r="X2150" s="53"/>
      <c r="Y2150" s="52"/>
      <c r="Z2150" s="54"/>
      <c r="AA2150" s="22"/>
      <c r="AB2150" s="22"/>
      <c r="AC2150" s="22"/>
      <c r="AD2150" s="22"/>
      <c r="AE2150" s="22"/>
      <c r="AF2150" s="22"/>
      <c r="AG2150" s="22"/>
    </row>
    <row r="2151" spans="1:33" s="11" customFormat="1" ht="26.1" customHeight="1">
      <c r="A2151" s="45" t="str">
        <f>IF(AND($H2151&gt;=مغادرين!$C$4,$H2151&lt;=مغادرين!$H$4,مغادرين!$B$1=IF(مغادرين!$B$1="","",$I2151),مغادرين!$B$2=IF(مغادرين!$B$2="","",$K2151),مغادرين!$B$3=IF(مغادرين!$B$3="","",$Q2151),مغادرين!$B$4=IF(مغادرين!$B$4="","",$R2151)),MAX($A$4:$A2150)+1,"")</f>
        <v/>
      </c>
      <c r="B2151" s="45" t="str">
        <f t="shared" si="66"/>
        <v/>
      </c>
      <c r="C2151" s="45" t="str">
        <f>IF($A2151="","",RANK($B2151,$B$5:$B$9000,1)+COUNTIF($B$4:$B2150,$B2151))</f>
        <v/>
      </c>
      <c r="D2151" s="46" t="str">
        <f>IF(AND($O2151&gt;=قادمين!$C$4,$O2151&lt;=قادمين!$H$4,قادمين!$B$1=IF(قادمين!$B$1="","",$I2151),قادمين!$B$2=IF(قادمين!$B$2="","",$K2151),قادمين!$B$3=IF(قادمين!$B$3="","",$Q2151),قادمين!$B$4=IF(قادمين!$B$4="","",$R2151)),MAX($D$4:$D2150)+1,"")</f>
        <v/>
      </c>
      <c r="E2151" s="46" t="str">
        <f t="shared" si="67"/>
        <v/>
      </c>
      <c r="F2151" s="46" t="str">
        <f>IF($D2151="","",RANK($E2151,$E$5:$E$9000,1)+COUNTIF($E$4:$E2150,$E2151))</f>
        <v/>
      </c>
      <c r="G2151" s="63" t="str">
        <f>IF(H2151="","",COUNTA($H$5:H2151))</f>
        <v/>
      </c>
      <c r="H2151" s="187"/>
      <c r="I2151" s="203"/>
      <c r="J2151" s="202"/>
      <c r="K2151" s="202"/>
      <c r="L2151" s="202"/>
      <c r="M2151" s="202"/>
      <c r="N2151" s="202"/>
      <c r="O2151" s="201"/>
      <c r="P2151" s="159"/>
      <c r="Q2151" s="206"/>
      <c r="R2151" s="50"/>
      <c r="S2151" s="51"/>
      <c r="T2151" s="51"/>
      <c r="U2151" s="52"/>
      <c r="V2151" s="52"/>
      <c r="W2151" s="52"/>
      <c r="X2151" s="53"/>
      <c r="Y2151" s="52"/>
      <c r="Z2151" s="54"/>
      <c r="AA2151" s="22"/>
      <c r="AB2151" s="22"/>
      <c r="AC2151" s="22"/>
      <c r="AD2151" s="22"/>
      <c r="AE2151" s="22"/>
      <c r="AF2151" s="22"/>
      <c r="AG2151" s="22"/>
    </row>
    <row r="2152" spans="1:33" s="11" customFormat="1" ht="26.1" customHeight="1">
      <c r="A2152" s="45" t="str">
        <f>IF(AND($H2152&gt;=مغادرين!$C$4,$H2152&lt;=مغادرين!$H$4,مغادرين!$B$1=IF(مغادرين!$B$1="","",$I2152),مغادرين!$B$2=IF(مغادرين!$B$2="","",$K2152),مغادرين!$B$3=IF(مغادرين!$B$3="","",$Q2152),مغادرين!$B$4=IF(مغادرين!$B$4="","",$R2152)),MAX($A$4:$A2151)+1,"")</f>
        <v/>
      </c>
      <c r="B2152" s="45" t="str">
        <f t="shared" si="66"/>
        <v/>
      </c>
      <c r="C2152" s="45" t="str">
        <f>IF($A2152="","",RANK($B2152,$B$5:$B$9000,1)+COUNTIF($B$4:$B2151,$B2152))</f>
        <v/>
      </c>
      <c r="D2152" s="46" t="str">
        <f>IF(AND($O2152&gt;=قادمين!$C$4,$O2152&lt;=قادمين!$H$4,قادمين!$B$1=IF(قادمين!$B$1="","",$I2152),قادمين!$B$2=IF(قادمين!$B$2="","",$K2152),قادمين!$B$3=IF(قادمين!$B$3="","",$Q2152),قادمين!$B$4=IF(قادمين!$B$4="","",$R2152)),MAX($D$4:$D2151)+1,"")</f>
        <v/>
      </c>
      <c r="E2152" s="46" t="str">
        <f t="shared" si="67"/>
        <v/>
      </c>
      <c r="F2152" s="46" t="str">
        <f>IF($D2152="","",RANK($E2152,$E$5:$E$9000,1)+COUNTIF($E$4:$E2151,$E2152))</f>
        <v/>
      </c>
      <c r="G2152" s="63" t="str">
        <f>IF(H2152="","",COUNTA($H$5:H2152))</f>
        <v/>
      </c>
      <c r="H2152" s="187"/>
      <c r="I2152" s="203"/>
      <c r="J2152" s="202"/>
      <c r="K2152" s="202"/>
      <c r="L2152" s="202"/>
      <c r="M2152" s="202"/>
      <c r="N2152" s="202"/>
      <c r="O2152" s="201"/>
      <c r="P2152" s="159"/>
      <c r="Q2152" s="206"/>
      <c r="R2152" s="50"/>
      <c r="S2152" s="51"/>
      <c r="T2152" s="51"/>
      <c r="U2152" s="52"/>
      <c r="V2152" s="52"/>
      <c r="W2152" s="52"/>
      <c r="X2152" s="53"/>
      <c r="Y2152" s="52"/>
      <c r="Z2152" s="54"/>
      <c r="AA2152" s="22"/>
      <c r="AB2152" s="22"/>
      <c r="AC2152" s="22"/>
      <c r="AD2152" s="22"/>
      <c r="AE2152" s="22"/>
      <c r="AF2152" s="22"/>
      <c r="AG2152" s="22"/>
    </row>
    <row r="2153" spans="1:33" s="11" customFormat="1" ht="26.1" customHeight="1">
      <c r="A2153" s="45" t="str">
        <f>IF(AND($H2153&gt;=مغادرين!$C$4,$H2153&lt;=مغادرين!$H$4,مغادرين!$B$1=IF(مغادرين!$B$1="","",$I2153),مغادرين!$B$2=IF(مغادرين!$B$2="","",$K2153),مغادرين!$B$3=IF(مغادرين!$B$3="","",$Q2153),مغادرين!$B$4=IF(مغادرين!$B$4="","",$R2153)),MAX($A$4:$A2152)+1,"")</f>
        <v/>
      </c>
      <c r="B2153" s="45" t="str">
        <f t="shared" si="66"/>
        <v/>
      </c>
      <c r="C2153" s="45" t="str">
        <f>IF($A2153="","",RANK($B2153,$B$5:$B$9000,1)+COUNTIF($B$4:$B2152,$B2153))</f>
        <v/>
      </c>
      <c r="D2153" s="46" t="str">
        <f>IF(AND($O2153&gt;=قادمين!$C$4,$O2153&lt;=قادمين!$H$4,قادمين!$B$1=IF(قادمين!$B$1="","",$I2153),قادمين!$B$2=IF(قادمين!$B$2="","",$K2153),قادمين!$B$3=IF(قادمين!$B$3="","",$Q2153),قادمين!$B$4=IF(قادمين!$B$4="","",$R2153)),MAX($D$4:$D2152)+1,"")</f>
        <v/>
      </c>
      <c r="E2153" s="46" t="str">
        <f t="shared" si="67"/>
        <v/>
      </c>
      <c r="F2153" s="46" t="str">
        <f>IF($D2153="","",RANK($E2153,$E$5:$E$9000,1)+COUNTIF($E$4:$E2152,$E2153))</f>
        <v/>
      </c>
      <c r="G2153" s="63" t="str">
        <f>IF(H2153="","",COUNTA($H$5:H2153))</f>
        <v/>
      </c>
      <c r="H2153" s="187"/>
      <c r="I2153" s="203"/>
      <c r="J2153" s="202"/>
      <c r="K2153" s="202"/>
      <c r="L2153" s="202"/>
      <c r="M2153" s="202"/>
      <c r="N2153" s="202"/>
      <c r="O2153" s="201"/>
      <c r="P2153" s="159"/>
      <c r="Q2153" s="206"/>
      <c r="R2153" s="50"/>
      <c r="S2153" s="51"/>
      <c r="T2153" s="51"/>
      <c r="U2153" s="52"/>
      <c r="V2153" s="52"/>
      <c r="W2153" s="52"/>
      <c r="X2153" s="53"/>
      <c r="Y2153" s="52"/>
      <c r="Z2153" s="54"/>
      <c r="AA2153" s="22"/>
      <c r="AB2153" s="22"/>
      <c r="AC2153" s="22"/>
      <c r="AD2153" s="22"/>
      <c r="AE2153" s="22"/>
      <c r="AF2153" s="22"/>
      <c r="AG2153" s="22"/>
    </row>
    <row r="2154" spans="1:33" s="11" customFormat="1" ht="26.1" customHeight="1">
      <c r="A2154" s="45" t="str">
        <f>IF(AND($H2154&gt;=مغادرين!$C$4,$H2154&lt;=مغادرين!$H$4,مغادرين!$B$1=IF(مغادرين!$B$1="","",$I2154),مغادرين!$B$2=IF(مغادرين!$B$2="","",$K2154),مغادرين!$B$3=IF(مغادرين!$B$3="","",$Q2154),مغادرين!$B$4=IF(مغادرين!$B$4="","",$R2154)),MAX($A$4:$A2153)+1,"")</f>
        <v/>
      </c>
      <c r="B2154" s="45" t="str">
        <f t="shared" si="66"/>
        <v/>
      </c>
      <c r="C2154" s="45" t="str">
        <f>IF($A2154="","",RANK($B2154,$B$5:$B$9000,1)+COUNTIF($B$4:$B2153,$B2154))</f>
        <v/>
      </c>
      <c r="D2154" s="46" t="str">
        <f>IF(AND($O2154&gt;=قادمين!$C$4,$O2154&lt;=قادمين!$H$4,قادمين!$B$1=IF(قادمين!$B$1="","",$I2154),قادمين!$B$2=IF(قادمين!$B$2="","",$K2154),قادمين!$B$3=IF(قادمين!$B$3="","",$Q2154),قادمين!$B$4=IF(قادمين!$B$4="","",$R2154)),MAX($D$4:$D2153)+1,"")</f>
        <v/>
      </c>
      <c r="E2154" s="46" t="str">
        <f t="shared" si="67"/>
        <v/>
      </c>
      <c r="F2154" s="46" t="str">
        <f>IF($D2154="","",RANK($E2154,$E$5:$E$9000,1)+COUNTIF($E$4:$E2153,$E2154))</f>
        <v/>
      </c>
      <c r="G2154" s="63" t="str">
        <f>IF(H2154="","",COUNTA($H$5:H2154))</f>
        <v/>
      </c>
      <c r="H2154" s="187"/>
      <c r="I2154" s="203"/>
      <c r="J2154" s="202"/>
      <c r="K2154" s="202"/>
      <c r="L2154" s="202"/>
      <c r="M2154" s="202"/>
      <c r="N2154" s="202"/>
      <c r="O2154" s="201"/>
      <c r="P2154" s="159"/>
      <c r="Q2154" s="206"/>
      <c r="R2154" s="50"/>
      <c r="S2154" s="51"/>
      <c r="T2154" s="51"/>
      <c r="U2154" s="52"/>
      <c r="V2154" s="52"/>
      <c r="W2154" s="52"/>
      <c r="X2154" s="53"/>
      <c r="Y2154" s="52"/>
      <c r="Z2154" s="54"/>
      <c r="AA2154" s="22"/>
      <c r="AB2154" s="22"/>
      <c r="AC2154" s="22"/>
      <c r="AD2154" s="22"/>
      <c r="AE2154" s="22"/>
      <c r="AF2154" s="22"/>
      <c r="AG2154" s="22"/>
    </row>
    <row r="2155" spans="1:33" s="11" customFormat="1" ht="26.1" customHeight="1">
      <c r="A2155" s="45" t="str">
        <f>IF(AND($H2155&gt;=مغادرين!$C$4,$H2155&lt;=مغادرين!$H$4,مغادرين!$B$1=IF(مغادرين!$B$1="","",$I2155),مغادرين!$B$2=IF(مغادرين!$B$2="","",$K2155),مغادرين!$B$3=IF(مغادرين!$B$3="","",$Q2155),مغادرين!$B$4=IF(مغادرين!$B$4="","",$R2155)),MAX($A$4:$A2154)+1,"")</f>
        <v/>
      </c>
      <c r="B2155" s="45" t="str">
        <f t="shared" si="66"/>
        <v/>
      </c>
      <c r="C2155" s="45" t="str">
        <f>IF($A2155="","",RANK($B2155,$B$5:$B$9000,1)+COUNTIF($B$4:$B2154,$B2155))</f>
        <v/>
      </c>
      <c r="D2155" s="46" t="str">
        <f>IF(AND($O2155&gt;=قادمين!$C$4,$O2155&lt;=قادمين!$H$4,قادمين!$B$1=IF(قادمين!$B$1="","",$I2155),قادمين!$B$2=IF(قادمين!$B$2="","",$K2155),قادمين!$B$3=IF(قادمين!$B$3="","",$Q2155),قادمين!$B$4=IF(قادمين!$B$4="","",$R2155)),MAX($D$4:$D2154)+1,"")</f>
        <v/>
      </c>
      <c r="E2155" s="46" t="str">
        <f t="shared" si="67"/>
        <v/>
      </c>
      <c r="F2155" s="46" t="str">
        <f>IF($D2155="","",RANK($E2155,$E$5:$E$9000,1)+COUNTIF($E$4:$E2154,$E2155))</f>
        <v/>
      </c>
      <c r="G2155" s="63" t="str">
        <f>IF(H2155="","",COUNTA($H$5:H2155))</f>
        <v/>
      </c>
      <c r="H2155" s="187"/>
      <c r="I2155" s="203"/>
      <c r="J2155" s="202"/>
      <c r="K2155" s="202"/>
      <c r="L2155" s="202"/>
      <c r="M2155" s="202"/>
      <c r="N2155" s="202"/>
      <c r="O2155" s="201"/>
      <c r="P2155" s="159"/>
      <c r="Q2155" s="206"/>
      <c r="R2155" s="50"/>
      <c r="S2155" s="51"/>
      <c r="T2155" s="51"/>
      <c r="U2155" s="52"/>
      <c r="V2155" s="52"/>
      <c r="W2155" s="52"/>
      <c r="X2155" s="53"/>
      <c r="Y2155" s="52"/>
      <c r="Z2155" s="54"/>
      <c r="AA2155" s="22"/>
      <c r="AB2155" s="22"/>
      <c r="AC2155" s="22"/>
      <c r="AD2155" s="22"/>
      <c r="AE2155" s="22"/>
      <c r="AF2155" s="22"/>
      <c r="AG2155" s="22"/>
    </row>
    <row r="2156" spans="1:33" s="11" customFormat="1" ht="26.1" customHeight="1">
      <c r="A2156" s="45" t="str">
        <f>IF(AND($H2156&gt;=مغادرين!$C$4,$H2156&lt;=مغادرين!$H$4,مغادرين!$B$1=IF(مغادرين!$B$1="","",$I2156),مغادرين!$B$2=IF(مغادرين!$B$2="","",$K2156),مغادرين!$B$3=IF(مغادرين!$B$3="","",$Q2156),مغادرين!$B$4=IF(مغادرين!$B$4="","",$R2156)),MAX($A$4:$A2155)+1,"")</f>
        <v/>
      </c>
      <c r="B2156" s="45" t="str">
        <f t="shared" si="66"/>
        <v/>
      </c>
      <c r="C2156" s="45" t="str">
        <f>IF($A2156="","",RANK($B2156,$B$5:$B$9000,1)+COUNTIF($B$4:$B2155,$B2156))</f>
        <v/>
      </c>
      <c r="D2156" s="46" t="str">
        <f>IF(AND($O2156&gt;=قادمين!$C$4,$O2156&lt;=قادمين!$H$4,قادمين!$B$1=IF(قادمين!$B$1="","",$I2156),قادمين!$B$2=IF(قادمين!$B$2="","",$K2156),قادمين!$B$3=IF(قادمين!$B$3="","",$Q2156),قادمين!$B$4=IF(قادمين!$B$4="","",$R2156)),MAX($D$4:$D2155)+1,"")</f>
        <v/>
      </c>
      <c r="E2156" s="46" t="str">
        <f t="shared" si="67"/>
        <v/>
      </c>
      <c r="F2156" s="46" t="str">
        <f>IF($D2156="","",RANK($E2156,$E$5:$E$9000,1)+COUNTIF($E$4:$E2155,$E2156))</f>
        <v/>
      </c>
      <c r="G2156" s="63" t="str">
        <f>IF(H2156="","",COUNTA($H$5:H2156))</f>
        <v/>
      </c>
      <c r="H2156" s="187"/>
      <c r="I2156" s="203"/>
      <c r="J2156" s="202"/>
      <c r="K2156" s="202"/>
      <c r="L2156" s="202"/>
      <c r="M2156" s="202"/>
      <c r="N2156" s="202"/>
      <c r="O2156" s="201"/>
      <c r="P2156" s="159"/>
      <c r="Q2156" s="206"/>
      <c r="R2156" s="50"/>
      <c r="S2156" s="51"/>
      <c r="T2156" s="51"/>
      <c r="U2156" s="52"/>
      <c r="V2156" s="52"/>
      <c r="W2156" s="52"/>
      <c r="X2156" s="53"/>
      <c r="Y2156" s="52"/>
      <c r="Z2156" s="54"/>
      <c r="AA2156" s="22"/>
      <c r="AB2156" s="22"/>
      <c r="AC2156" s="22"/>
      <c r="AD2156" s="22"/>
      <c r="AE2156" s="22"/>
      <c r="AF2156" s="22"/>
      <c r="AG2156" s="22"/>
    </row>
    <row r="2157" spans="1:33" s="11" customFormat="1" ht="26.1" customHeight="1">
      <c r="A2157" s="45" t="str">
        <f>IF(AND($H2157&gt;=مغادرين!$C$4,$H2157&lt;=مغادرين!$H$4,مغادرين!$B$1=IF(مغادرين!$B$1="","",$I2157),مغادرين!$B$2=IF(مغادرين!$B$2="","",$K2157),مغادرين!$B$3=IF(مغادرين!$B$3="","",$Q2157),مغادرين!$B$4=IF(مغادرين!$B$4="","",$R2157)),MAX($A$4:$A2156)+1,"")</f>
        <v/>
      </c>
      <c r="B2157" s="45" t="str">
        <f t="shared" si="66"/>
        <v/>
      </c>
      <c r="C2157" s="45" t="str">
        <f>IF($A2157="","",RANK($B2157,$B$5:$B$9000,1)+COUNTIF($B$4:$B2156,$B2157))</f>
        <v/>
      </c>
      <c r="D2157" s="46" t="str">
        <f>IF(AND($O2157&gt;=قادمين!$C$4,$O2157&lt;=قادمين!$H$4,قادمين!$B$1=IF(قادمين!$B$1="","",$I2157),قادمين!$B$2=IF(قادمين!$B$2="","",$K2157),قادمين!$B$3=IF(قادمين!$B$3="","",$Q2157),قادمين!$B$4=IF(قادمين!$B$4="","",$R2157)),MAX($D$4:$D2156)+1,"")</f>
        <v/>
      </c>
      <c r="E2157" s="46" t="str">
        <f t="shared" si="67"/>
        <v/>
      </c>
      <c r="F2157" s="46" t="str">
        <f>IF($D2157="","",RANK($E2157,$E$5:$E$9000,1)+COUNTIF($E$4:$E2156,$E2157))</f>
        <v/>
      </c>
      <c r="G2157" s="63" t="str">
        <f>IF(H2157="","",COUNTA($H$5:H2157))</f>
        <v/>
      </c>
      <c r="H2157" s="187"/>
      <c r="I2157" s="203"/>
      <c r="J2157" s="202"/>
      <c r="K2157" s="202"/>
      <c r="L2157" s="202"/>
      <c r="M2157" s="202"/>
      <c r="N2157" s="202"/>
      <c r="O2157" s="201"/>
      <c r="P2157" s="159"/>
      <c r="Q2157" s="206"/>
      <c r="R2157" s="50"/>
      <c r="S2157" s="51"/>
      <c r="T2157" s="51"/>
      <c r="U2157" s="52"/>
      <c r="V2157" s="52"/>
      <c r="W2157" s="52"/>
      <c r="X2157" s="53"/>
      <c r="Y2157" s="52"/>
      <c r="Z2157" s="54"/>
      <c r="AA2157" s="22"/>
      <c r="AB2157" s="22"/>
      <c r="AC2157" s="22"/>
      <c r="AD2157" s="22"/>
      <c r="AE2157" s="22"/>
      <c r="AF2157" s="22"/>
      <c r="AG2157" s="22"/>
    </row>
    <row r="2158" spans="1:33" s="11" customFormat="1" ht="26.1" customHeight="1">
      <c r="A2158" s="45" t="str">
        <f>IF(AND($H2158&gt;=مغادرين!$C$4,$H2158&lt;=مغادرين!$H$4,مغادرين!$B$1=IF(مغادرين!$B$1="","",$I2158),مغادرين!$B$2=IF(مغادرين!$B$2="","",$K2158),مغادرين!$B$3=IF(مغادرين!$B$3="","",$Q2158),مغادرين!$B$4=IF(مغادرين!$B$4="","",$R2158)),MAX($A$4:$A2157)+1,"")</f>
        <v/>
      </c>
      <c r="B2158" s="45" t="str">
        <f t="shared" si="66"/>
        <v/>
      </c>
      <c r="C2158" s="45" t="str">
        <f>IF($A2158="","",RANK($B2158,$B$5:$B$9000,1)+COUNTIF($B$4:$B2157,$B2158))</f>
        <v/>
      </c>
      <c r="D2158" s="46" t="str">
        <f>IF(AND($O2158&gt;=قادمين!$C$4,$O2158&lt;=قادمين!$H$4,قادمين!$B$1=IF(قادمين!$B$1="","",$I2158),قادمين!$B$2=IF(قادمين!$B$2="","",$K2158),قادمين!$B$3=IF(قادمين!$B$3="","",$Q2158),قادمين!$B$4=IF(قادمين!$B$4="","",$R2158)),MAX($D$4:$D2157)+1,"")</f>
        <v/>
      </c>
      <c r="E2158" s="46" t="str">
        <f t="shared" si="67"/>
        <v/>
      </c>
      <c r="F2158" s="46" t="str">
        <f>IF($D2158="","",RANK($E2158,$E$5:$E$9000,1)+COUNTIF($E$4:$E2157,$E2158))</f>
        <v/>
      </c>
      <c r="G2158" s="63" t="str">
        <f>IF(H2158="","",COUNTA($H$5:H2158))</f>
        <v/>
      </c>
      <c r="H2158" s="187"/>
      <c r="I2158" s="203"/>
      <c r="J2158" s="202"/>
      <c r="K2158" s="202"/>
      <c r="L2158" s="202"/>
      <c r="M2158" s="202"/>
      <c r="N2158" s="202"/>
      <c r="O2158" s="201"/>
      <c r="P2158" s="159"/>
      <c r="Q2158" s="206"/>
      <c r="R2158" s="50"/>
      <c r="S2158" s="51"/>
      <c r="T2158" s="51"/>
      <c r="U2158" s="52"/>
      <c r="V2158" s="52"/>
      <c r="W2158" s="52"/>
      <c r="X2158" s="53"/>
      <c r="Y2158" s="52"/>
      <c r="Z2158" s="54"/>
      <c r="AA2158" s="22"/>
      <c r="AB2158" s="22"/>
      <c r="AC2158" s="22"/>
      <c r="AD2158" s="22"/>
      <c r="AE2158" s="22"/>
      <c r="AF2158" s="22"/>
      <c r="AG2158" s="22"/>
    </row>
    <row r="2159" spans="1:33" s="11" customFormat="1" ht="26.1" customHeight="1">
      <c r="A2159" s="45" t="str">
        <f>IF(AND($H2159&gt;=مغادرين!$C$4,$H2159&lt;=مغادرين!$H$4,مغادرين!$B$1=IF(مغادرين!$B$1="","",$I2159),مغادرين!$B$2=IF(مغادرين!$B$2="","",$K2159),مغادرين!$B$3=IF(مغادرين!$B$3="","",$Q2159),مغادرين!$B$4=IF(مغادرين!$B$4="","",$R2159)),MAX($A$4:$A2158)+1,"")</f>
        <v/>
      </c>
      <c r="B2159" s="45" t="str">
        <f t="shared" si="66"/>
        <v/>
      </c>
      <c r="C2159" s="45" t="str">
        <f>IF($A2159="","",RANK($B2159,$B$5:$B$9000,1)+COUNTIF($B$4:$B2158,$B2159))</f>
        <v/>
      </c>
      <c r="D2159" s="46" t="str">
        <f>IF(AND($O2159&gt;=قادمين!$C$4,$O2159&lt;=قادمين!$H$4,قادمين!$B$1=IF(قادمين!$B$1="","",$I2159),قادمين!$B$2=IF(قادمين!$B$2="","",$K2159),قادمين!$B$3=IF(قادمين!$B$3="","",$Q2159),قادمين!$B$4=IF(قادمين!$B$4="","",$R2159)),MAX($D$4:$D2158)+1,"")</f>
        <v/>
      </c>
      <c r="E2159" s="46" t="str">
        <f t="shared" si="67"/>
        <v/>
      </c>
      <c r="F2159" s="46" t="str">
        <f>IF($D2159="","",RANK($E2159,$E$5:$E$9000,1)+COUNTIF($E$4:$E2158,$E2159))</f>
        <v/>
      </c>
      <c r="G2159" s="63" t="str">
        <f>IF(H2159="","",COUNTA($H$5:H2159))</f>
        <v/>
      </c>
      <c r="H2159" s="187"/>
      <c r="I2159" s="203"/>
      <c r="J2159" s="202"/>
      <c r="K2159" s="202"/>
      <c r="L2159" s="202"/>
      <c r="M2159" s="202"/>
      <c r="N2159" s="202"/>
      <c r="O2159" s="201"/>
      <c r="P2159" s="159"/>
      <c r="Q2159" s="206"/>
      <c r="R2159" s="50"/>
      <c r="S2159" s="51"/>
      <c r="T2159" s="51"/>
      <c r="U2159" s="52"/>
      <c r="V2159" s="52"/>
      <c r="W2159" s="52"/>
      <c r="X2159" s="53"/>
      <c r="Y2159" s="52"/>
      <c r="Z2159" s="54"/>
      <c r="AA2159" s="22"/>
      <c r="AB2159" s="22"/>
      <c r="AC2159" s="22"/>
      <c r="AD2159" s="22"/>
      <c r="AE2159" s="22"/>
      <c r="AF2159" s="22"/>
      <c r="AG2159" s="22"/>
    </row>
    <row r="2160" spans="1:33" s="11" customFormat="1" ht="26.1" customHeight="1">
      <c r="A2160" s="45" t="str">
        <f>IF(AND($H2160&gt;=مغادرين!$C$4,$H2160&lt;=مغادرين!$H$4,مغادرين!$B$1=IF(مغادرين!$B$1="","",$I2160),مغادرين!$B$2=IF(مغادرين!$B$2="","",$K2160),مغادرين!$B$3=IF(مغادرين!$B$3="","",$Q2160),مغادرين!$B$4=IF(مغادرين!$B$4="","",$R2160)),MAX($A$4:$A2159)+1,"")</f>
        <v/>
      </c>
      <c r="B2160" s="45" t="str">
        <f t="shared" si="66"/>
        <v/>
      </c>
      <c r="C2160" s="45" t="str">
        <f>IF($A2160="","",RANK($B2160,$B$5:$B$9000,1)+COUNTIF($B$4:$B2159,$B2160))</f>
        <v/>
      </c>
      <c r="D2160" s="46" t="str">
        <f>IF(AND($O2160&gt;=قادمين!$C$4,$O2160&lt;=قادمين!$H$4,قادمين!$B$1=IF(قادمين!$B$1="","",$I2160),قادمين!$B$2=IF(قادمين!$B$2="","",$K2160),قادمين!$B$3=IF(قادمين!$B$3="","",$Q2160),قادمين!$B$4=IF(قادمين!$B$4="","",$R2160)),MAX($D$4:$D2159)+1,"")</f>
        <v/>
      </c>
      <c r="E2160" s="46" t="str">
        <f t="shared" si="67"/>
        <v/>
      </c>
      <c r="F2160" s="46" t="str">
        <f>IF($D2160="","",RANK($E2160,$E$5:$E$9000,1)+COUNTIF($E$4:$E2159,$E2160))</f>
        <v/>
      </c>
      <c r="G2160" s="63" t="str">
        <f>IF(H2160="","",COUNTA($H$5:H2160))</f>
        <v/>
      </c>
      <c r="H2160" s="187"/>
      <c r="I2160" s="203"/>
      <c r="J2160" s="202"/>
      <c r="K2160" s="202"/>
      <c r="L2160" s="202"/>
      <c r="M2160" s="202"/>
      <c r="N2160" s="202"/>
      <c r="O2160" s="201"/>
      <c r="P2160" s="159"/>
      <c r="Q2160" s="206"/>
      <c r="R2160" s="50"/>
      <c r="S2160" s="51"/>
      <c r="T2160" s="51"/>
      <c r="U2160" s="52"/>
      <c r="V2160" s="52"/>
      <c r="W2160" s="52"/>
      <c r="X2160" s="53"/>
      <c r="Y2160" s="52"/>
      <c r="Z2160" s="54"/>
      <c r="AA2160" s="22"/>
      <c r="AB2160" s="22"/>
      <c r="AC2160" s="22"/>
      <c r="AD2160" s="22"/>
      <c r="AE2160" s="22"/>
      <c r="AF2160" s="22"/>
      <c r="AG2160" s="22"/>
    </row>
    <row r="2161" spans="1:33" s="11" customFormat="1" ht="26.1" customHeight="1">
      <c r="A2161" s="45" t="str">
        <f>IF(AND($H2161&gt;=مغادرين!$C$4,$H2161&lt;=مغادرين!$H$4,مغادرين!$B$1=IF(مغادرين!$B$1="","",$I2161),مغادرين!$B$2=IF(مغادرين!$B$2="","",$K2161),مغادرين!$B$3=IF(مغادرين!$B$3="","",$Q2161),مغادرين!$B$4=IF(مغادرين!$B$4="","",$R2161)),MAX($A$4:$A2160)+1,"")</f>
        <v/>
      </c>
      <c r="B2161" s="45" t="str">
        <f t="shared" si="66"/>
        <v/>
      </c>
      <c r="C2161" s="45" t="str">
        <f>IF($A2161="","",RANK($B2161,$B$5:$B$9000,1)+COUNTIF($B$4:$B2160,$B2161))</f>
        <v/>
      </c>
      <c r="D2161" s="46" t="str">
        <f>IF(AND($O2161&gt;=قادمين!$C$4,$O2161&lt;=قادمين!$H$4,قادمين!$B$1=IF(قادمين!$B$1="","",$I2161),قادمين!$B$2=IF(قادمين!$B$2="","",$K2161),قادمين!$B$3=IF(قادمين!$B$3="","",$Q2161),قادمين!$B$4=IF(قادمين!$B$4="","",$R2161)),MAX($D$4:$D2160)+1,"")</f>
        <v/>
      </c>
      <c r="E2161" s="46" t="str">
        <f t="shared" si="67"/>
        <v/>
      </c>
      <c r="F2161" s="46" t="str">
        <f>IF($D2161="","",RANK($E2161,$E$5:$E$9000,1)+COUNTIF($E$4:$E2160,$E2161))</f>
        <v/>
      </c>
      <c r="G2161" s="63" t="str">
        <f>IF(H2161="","",COUNTA($H$5:H2161))</f>
        <v/>
      </c>
      <c r="H2161" s="187"/>
      <c r="I2161" s="203"/>
      <c r="J2161" s="202"/>
      <c r="K2161" s="202"/>
      <c r="L2161" s="202"/>
      <c r="M2161" s="202"/>
      <c r="N2161" s="202"/>
      <c r="O2161" s="201"/>
      <c r="P2161" s="159"/>
      <c r="Q2161" s="206"/>
      <c r="R2161" s="50"/>
      <c r="S2161" s="51"/>
      <c r="T2161" s="51"/>
      <c r="U2161" s="52"/>
      <c r="V2161" s="52"/>
      <c r="W2161" s="52"/>
      <c r="X2161" s="53"/>
      <c r="Y2161" s="52"/>
      <c r="Z2161" s="54"/>
      <c r="AA2161" s="22"/>
      <c r="AB2161" s="22"/>
      <c r="AC2161" s="22"/>
      <c r="AD2161" s="22"/>
      <c r="AE2161" s="22"/>
      <c r="AF2161" s="22"/>
      <c r="AG2161" s="22"/>
    </row>
    <row r="2162" spans="1:33" s="11" customFormat="1" ht="26.1" customHeight="1">
      <c r="A2162" s="45" t="str">
        <f>IF(AND($H2162&gt;=مغادرين!$C$4,$H2162&lt;=مغادرين!$H$4,مغادرين!$B$1=IF(مغادرين!$B$1="","",$I2162),مغادرين!$B$2=IF(مغادرين!$B$2="","",$K2162),مغادرين!$B$3=IF(مغادرين!$B$3="","",$Q2162),مغادرين!$B$4=IF(مغادرين!$B$4="","",$R2162)),MAX($A$4:$A2161)+1,"")</f>
        <v/>
      </c>
      <c r="B2162" s="45" t="str">
        <f t="shared" si="66"/>
        <v/>
      </c>
      <c r="C2162" s="45" t="str">
        <f>IF($A2162="","",RANK($B2162,$B$5:$B$9000,1)+COUNTIF($B$4:$B2161,$B2162))</f>
        <v/>
      </c>
      <c r="D2162" s="46" t="str">
        <f>IF(AND($O2162&gt;=قادمين!$C$4,$O2162&lt;=قادمين!$H$4,قادمين!$B$1=IF(قادمين!$B$1="","",$I2162),قادمين!$B$2=IF(قادمين!$B$2="","",$K2162),قادمين!$B$3=IF(قادمين!$B$3="","",$Q2162),قادمين!$B$4=IF(قادمين!$B$4="","",$R2162)),MAX($D$4:$D2161)+1,"")</f>
        <v/>
      </c>
      <c r="E2162" s="46" t="str">
        <f t="shared" si="67"/>
        <v/>
      </c>
      <c r="F2162" s="46" t="str">
        <f>IF($D2162="","",RANK($E2162,$E$5:$E$9000,1)+COUNTIF($E$4:$E2161,$E2162))</f>
        <v/>
      </c>
      <c r="G2162" s="63" t="str">
        <f>IF(H2162="","",COUNTA($H$5:H2162))</f>
        <v/>
      </c>
      <c r="H2162" s="187"/>
      <c r="I2162" s="203"/>
      <c r="J2162" s="202"/>
      <c r="K2162" s="202"/>
      <c r="L2162" s="202"/>
      <c r="M2162" s="202"/>
      <c r="N2162" s="202"/>
      <c r="O2162" s="201"/>
      <c r="P2162" s="159"/>
      <c r="Q2162" s="206"/>
      <c r="R2162" s="50"/>
      <c r="S2162" s="51"/>
      <c r="T2162" s="51"/>
      <c r="U2162" s="52"/>
      <c r="V2162" s="52"/>
      <c r="W2162" s="52"/>
      <c r="X2162" s="53"/>
      <c r="Y2162" s="52"/>
      <c r="Z2162" s="54"/>
      <c r="AA2162" s="22"/>
      <c r="AB2162" s="22"/>
      <c r="AC2162" s="22"/>
      <c r="AD2162" s="22"/>
      <c r="AE2162" s="22"/>
      <c r="AF2162" s="22"/>
      <c r="AG2162" s="22"/>
    </row>
    <row r="2163" spans="1:33" s="11" customFormat="1" ht="26.1" customHeight="1">
      <c r="A2163" s="45" t="str">
        <f>IF(AND($H2163&gt;=مغادرين!$C$4,$H2163&lt;=مغادرين!$H$4,مغادرين!$B$1=IF(مغادرين!$B$1="","",$I2163),مغادرين!$B$2=IF(مغادرين!$B$2="","",$K2163),مغادرين!$B$3=IF(مغادرين!$B$3="","",$Q2163),مغادرين!$B$4=IF(مغادرين!$B$4="","",$R2163)),MAX($A$4:$A2162)+1,"")</f>
        <v/>
      </c>
      <c r="B2163" s="45" t="str">
        <f t="shared" si="66"/>
        <v/>
      </c>
      <c r="C2163" s="45" t="str">
        <f>IF($A2163="","",RANK($B2163,$B$5:$B$9000,1)+COUNTIF($B$4:$B2162,$B2163))</f>
        <v/>
      </c>
      <c r="D2163" s="46" t="str">
        <f>IF(AND($O2163&gt;=قادمين!$C$4,$O2163&lt;=قادمين!$H$4,قادمين!$B$1=IF(قادمين!$B$1="","",$I2163),قادمين!$B$2=IF(قادمين!$B$2="","",$K2163),قادمين!$B$3=IF(قادمين!$B$3="","",$Q2163),قادمين!$B$4=IF(قادمين!$B$4="","",$R2163)),MAX($D$4:$D2162)+1,"")</f>
        <v/>
      </c>
      <c r="E2163" s="46" t="str">
        <f t="shared" si="67"/>
        <v/>
      </c>
      <c r="F2163" s="46" t="str">
        <f>IF($D2163="","",RANK($E2163,$E$5:$E$9000,1)+COUNTIF($E$4:$E2162,$E2163))</f>
        <v/>
      </c>
      <c r="G2163" s="63" t="str">
        <f>IF(H2163="","",COUNTA($H$5:H2163))</f>
        <v/>
      </c>
      <c r="H2163" s="187"/>
      <c r="I2163" s="203"/>
      <c r="J2163" s="202"/>
      <c r="K2163" s="202"/>
      <c r="L2163" s="202"/>
      <c r="M2163" s="202"/>
      <c r="N2163" s="202"/>
      <c r="O2163" s="201"/>
      <c r="P2163" s="159"/>
      <c r="Q2163" s="206"/>
      <c r="R2163" s="50"/>
      <c r="S2163" s="51"/>
      <c r="T2163" s="51"/>
      <c r="U2163" s="52"/>
      <c r="V2163" s="52"/>
      <c r="W2163" s="52"/>
      <c r="X2163" s="53"/>
      <c r="Y2163" s="52"/>
      <c r="Z2163" s="54"/>
      <c r="AA2163" s="22"/>
      <c r="AB2163" s="22"/>
      <c r="AC2163" s="22"/>
      <c r="AD2163" s="22"/>
      <c r="AE2163" s="22"/>
      <c r="AF2163" s="22"/>
      <c r="AG2163" s="22"/>
    </row>
    <row r="2164" spans="1:33" s="11" customFormat="1" ht="26.1" customHeight="1">
      <c r="A2164" s="45" t="str">
        <f>IF(AND($H2164&gt;=مغادرين!$C$4,$H2164&lt;=مغادرين!$H$4,مغادرين!$B$1=IF(مغادرين!$B$1="","",$I2164),مغادرين!$B$2=IF(مغادرين!$B$2="","",$K2164),مغادرين!$B$3=IF(مغادرين!$B$3="","",$Q2164),مغادرين!$B$4=IF(مغادرين!$B$4="","",$R2164)),MAX($A$4:$A2163)+1,"")</f>
        <v/>
      </c>
      <c r="B2164" s="45" t="str">
        <f t="shared" si="66"/>
        <v/>
      </c>
      <c r="C2164" s="45" t="str">
        <f>IF($A2164="","",RANK($B2164,$B$5:$B$9000,1)+COUNTIF($B$4:$B2163,$B2164))</f>
        <v/>
      </c>
      <c r="D2164" s="46" t="str">
        <f>IF(AND($O2164&gt;=قادمين!$C$4,$O2164&lt;=قادمين!$H$4,قادمين!$B$1=IF(قادمين!$B$1="","",$I2164),قادمين!$B$2=IF(قادمين!$B$2="","",$K2164),قادمين!$B$3=IF(قادمين!$B$3="","",$Q2164),قادمين!$B$4=IF(قادمين!$B$4="","",$R2164)),MAX($D$4:$D2163)+1,"")</f>
        <v/>
      </c>
      <c r="E2164" s="46" t="str">
        <f t="shared" si="67"/>
        <v/>
      </c>
      <c r="F2164" s="46" t="str">
        <f>IF($D2164="","",RANK($E2164,$E$5:$E$9000,1)+COUNTIF($E$4:$E2163,$E2164))</f>
        <v/>
      </c>
      <c r="G2164" s="63" t="str">
        <f>IF(H2164="","",COUNTA($H$5:H2164))</f>
        <v/>
      </c>
      <c r="H2164" s="187"/>
      <c r="I2164" s="203"/>
      <c r="J2164" s="202"/>
      <c r="K2164" s="202"/>
      <c r="L2164" s="202"/>
      <c r="M2164" s="202"/>
      <c r="N2164" s="202"/>
      <c r="O2164" s="201"/>
      <c r="P2164" s="159"/>
      <c r="Q2164" s="206"/>
      <c r="R2164" s="50"/>
      <c r="S2164" s="51"/>
      <c r="T2164" s="51"/>
      <c r="U2164" s="52"/>
      <c r="V2164" s="52"/>
      <c r="W2164" s="52"/>
      <c r="X2164" s="53"/>
      <c r="Y2164" s="52"/>
      <c r="Z2164" s="54"/>
      <c r="AA2164" s="22"/>
      <c r="AB2164" s="22"/>
      <c r="AC2164" s="22"/>
      <c r="AD2164" s="22"/>
      <c r="AE2164" s="22"/>
      <c r="AF2164" s="22"/>
      <c r="AG2164" s="22"/>
    </row>
    <row r="2165" spans="1:33" s="11" customFormat="1" ht="26.1" customHeight="1">
      <c r="A2165" s="45" t="str">
        <f>IF(AND($H2165&gt;=مغادرين!$C$4,$H2165&lt;=مغادرين!$H$4,مغادرين!$B$1=IF(مغادرين!$B$1="","",$I2165),مغادرين!$B$2=IF(مغادرين!$B$2="","",$K2165),مغادرين!$B$3=IF(مغادرين!$B$3="","",$Q2165),مغادرين!$B$4=IF(مغادرين!$B$4="","",$R2165)),MAX($A$4:$A2164)+1,"")</f>
        <v/>
      </c>
      <c r="B2165" s="45" t="str">
        <f t="shared" si="66"/>
        <v/>
      </c>
      <c r="C2165" s="45" t="str">
        <f>IF($A2165="","",RANK($B2165,$B$5:$B$9000,1)+COUNTIF($B$4:$B2164,$B2165))</f>
        <v/>
      </c>
      <c r="D2165" s="46" t="str">
        <f>IF(AND($O2165&gt;=قادمين!$C$4,$O2165&lt;=قادمين!$H$4,قادمين!$B$1=IF(قادمين!$B$1="","",$I2165),قادمين!$B$2=IF(قادمين!$B$2="","",$K2165),قادمين!$B$3=IF(قادمين!$B$3="","",$Q2165),قادمين!$B$4=IF(قادمين!$B$4="","",$R2165)),MAX($D$4:$D2164)+1,"")</f>
        <v/>
      </c>
      <c r="E2165" s="46" t="str">
        <f t="shared" si="67"/>
        <v/>
      </c>
      <c r="F2165" s="46" t="str">
        <f>IF($D2165="","",RANK($E2165,$E$5:$E$9000,1)+COUNTIF($E$4:$E2164,$E2165))</f>
        <v/>
      </c>
      <c r="G2165" s="63" t="str">
        <f>IF(H2165="","",COUNTA($H$5:H2165))</f>
        <v/>
      </c>
      <c r="H2165" s="187"/>
      <c r="I2165" s="203"/>
      <c r="J2165" s="202"/>
      <c r="K2165" s="202"/>
      <c r="L2165" s="202"/>
      <c r="M2165" s="202"/>
      <c r="N2165" s="202"/>
      <c r="O2165" s="201"/>
      <c r="P2165" s="159"/>
      <c r="Q2165" s="206"/>
      <c r="R2165" s="50"/>
      <c r="S2165" s="51"/>
      <c r="T2165" s="51"/>
      <c r="U2165" s="52"/>
      <c r="V2165" s="52"/>
      <c r="W2165" s="52"/>
      <c r="X2165" s="53"/>
      <c r="Y2165" s="52"/>
      <c r="Z2165" s="54"/>
      <c r="AA2165" s="22"/>
      <c r="AB2165" s="22"/>
      <c r="AC2165" s="22"/>
      <c r="AD2165" s="22"/>
      <c r="AE2165" s="22"/>
      <c r="AF2165" s="22"/>
      <c r="AG2165" s="22"/>
    </row>
    <row r="2166" spans="1:33" s="11" customFormat="1" ht="26.1" customHeight="1">
      <c r="A2166" s="45" t="str">
        <f>IF(AND($H2166&gt;=مغادرين!$C$4,$H2166&lt;=مغادرين!$H$4,مغادرين!$B$1=IF(مغادرين!$B$1="","",$I2166),مغادرين!$B$2=IF(مغادرين!$B$2="","",$K2166),مغادرين!$B$3=IF(مغادرين!$B$3="","",$Q2166),مغادرين!$B$4=IF(مغادرين!$B$4="","",$R2166)),MAX($A$4:$A2165)+1,"")</f>
        <v/>
      </c>
      <c r="B2166" s="45" t="str">
        <f t="shared" si="66"/>
        <v/>
      </c>
      <c r="C2166" s="45" t="str">
        <f>IF($A2166="","",RANK($B2166,$B$5:$B$9000,1)+COUNTIF($B$4:$B2165,$B2166))</f>
        <v/>
      </c>
      <c r="D2166" s="46" t="str">
        <f>IF(AND($O2166&gt;=قادمين!$C$4,$O2166&lt;=قادمين!$H$4,قادمين!$B$1=IF(قادمين!$B$1="","",$I2166),قادمين!$B$2=IF(قادمين!$B$2="","",$K2166),قادمين!$B$3=IF(قادمين!$B$3="","",$Q2166),قادمين!$B$4=IF(قادمين!$B$4="","",$R2166)),MAX($D$4:$D2165)+1,"")</f>
        <v/>
      </c>
      <c r="E2166" s="46" t="str">
        <f t="shared" si="67"/>
        <v/>
      </c>
      <c r="F2166" s="46" t="str">
        <f>IF($D2166="","",RANK($E2166,$E$5:$E$9000,1)+COUNTIF($E$4:$E2165,$E2166))</f>
        <v/>
      </c>
      <c r="G2166" s="63" t="str">
        <f>IF(H2166="","",COUNTA($H$5:H2166))</f>
        <v/>
      </c>
      <c r="H2166" s="187"/>
      <c r="I2166" s="203"/>
      <c r="J2166" s="202"/>
      <c r="K2166" s="202"/>
      <c r="L2166" s="202"/>
      <c r="M2166" s="202"/>
      <c r="N2166" s="202"/>
      <c r="O2166" s="201"/>
      <c r="P2166" s="159"/>
      <c r="Q2166" s="206"/>
      <c r="R2166" s="50"/>
      <c r="S2166" s="51"/>
      <c r="T2166" s="51"/>
      <c r="U2166" s="52"/>
      <c r="V2166" s="52"/>
      <c r="W2166" s="52"/>
      <c r="X2166" s="53"/>
      <c r="Y2166" s="52"/>
      <c r="Z2166" s="54"/>
      <c r="AA2166" s="22"/>
      <c r="AB2166" s="22"/>
      <c r="AC2166" s="22"/>
      <c r="AD2166" s="22"/>
      <c r="AE2166" s="22"/>
      <c r="AF2166" s="22"/>
      <c r="AG2166" s="22"/>
    </row>
    <row r="2167" spans="1:33" s="11" customFormat="1" ht="26.1" customHeight="1">
      <c r="A2167" s="45" t="str">
        <f>IF(AND($H2167&gt;=مغادرين!$C$4,$H2167&lt;=مغادرين!$H$4,مغادرين!$B$1=IF(مغادرين!$B$1="","",$I2167),مغادرين!$B$2=IF(مغادرين!$B$2="","",$K2167),مغادرين!$B$3=IF(مغادرين!$B$3="","",$Q2167),مغادرين!$B$4=IF(مغادرين!$B$4="","",$R2167)),MAX($A$4:$A2166)+1,"")</f>
        <v/>
      </c>
      <c r="B2167" s="45" t="str">
        <f t="shared" si="66"/>
        <v/>
      </c>
      <c r="C2167" s="45" t="str">
        <f>IF($A2167="","",RANK($B2167,$B$5:$B$9000,1)+COUNTIF($B$4:$B2166,$B2167))</f>
        <v/>
      </c>
      <c r="D2167" s="46" t="str">
        <f>IF(AND($O2167&gt;=قادمين!$C$4,$O2167&lt;=قادمين!$H$4,قادمين!$B$1=IF(قادمين!$B$1="","",$I2167),قادمين!$B$2=IF(قادمين!$B$2="","",$K2167),قادمين!$B$3=IF(قادمين!$B$3="","",$Q2167),قادمين!$B$4=IF(قادمين!$B$4="","",$R2167)),MAX($D$4:$D2166)+1,"")</f>
        <v/>
      </c>
      <c r="E2167" s="46" t="str">
        <f t="shared" si="67"/>
        <v/>
      </c>
      <c r="F2167" s="46" t="str">
        <f>IF($D2167="","",RANK($E2167,$E$5:$E$9000,1)+COUNTIF($E$4:$E2166,$E2167))</f>
        <v/>
      </c>
      <c r="G2167" s="63" t="str">
        <f>IF(H2167="","",COUNTA($H$5:H2167))</f>
        <v/>
      </c>
      <c r="H2167" s="187"/>
      <c r="I2167" s="203"/>
      <c r="J2167" s="202"/>
      <c r="K2167" s="202"/>
      <c r="L2167" s="202"/>
      <c r="M2167" s="202"/>
      <c r="N2167" s="202"/>
      <c r="O2167" s="201"/>
      <c r="P2167" s="159"/>
      <c r="Q2167" s="206"/>
      <c r="R2167" s="50"/>
      <c r="S2167" s="51"/>
      <c r="T2167" s="51"/>
      <c r="U2167" s="52"/>
      <c r="V2167" s="52"/>
      <c r="W2167" s="52"/>
      <c r="X2167" s="53"/>
      <c r="Y2167" s="52"/>
      <c r="Z2167" s="54"/>
      <c r="AA2167" s="22"/>
      <c r="AB2167" s="22"/>
      <c r="AC2167" s="22"/>
      <c r="AD2167" s="22"/>
      <c r="AE2167" s="22"/>
      <c r="AF2167" s="22"/>
      <c r="AG2167" s="22"/>
    </row>
    <row r="2168" spans="1:33" s="11" customFormat="1" ht="26.1" customHeight="1">
      <c r="A2168" s="45" t="str">
        <f>IF(AND($H2168&gt;=مغادرين!$C$4,$H2168&lt;=مغادرين!$H$4,مغادرين!$B$1=IF(مغادرين!$B$1="","",$I2168),مغادرين!$B$2=IF(مغادرين!$B$2="","",$K2168),مغادرين!$B$3=IF(مغادرين!$B$3="","",$Q2168),مغادرين!$B$4=IF(مغادرين!$B$4="","",$R2168)),MAX($A$4:$A2167)+1,"")</f>
        <v/>
      </c>
      <c r="B2168" s="45" t="str">
        <f t="shared" si="66"/>
        <v/>
      </c>
      <c r="C2168" s="45" t="str">
        <f>IF($A2168="","",RANK($B2168,$B$5:$B$9000,1)+COUNTIF($B$4:$B2167,$B2168))</f>
        <v/>
      </c>
      <c r="D2168" s="46" t="str">
        <f>IF(AND($O2168&gt;=قادمين!$C$4,$O2168&lt;=قادمين!$H$4,قادمين!$B$1=IF(قادمين!$B$1="","",$I2168),قادمين!$B$2=IF(قادمين!$B$2="","",$K2168),قادمين!$B$3=IF(قادمين!$B$3="","",$Q2168),قادمين!$B$4=IF(قادمين!$B$4="","",$R2168)),MAX($D$4:$D2167)+1,"")</f>
        <v/>
      </c>
      <c r="E2168" s="46" t="str">
        <f t="shared" si="67"/>
        <v/>
      </c>
      <c r="F2168" s="46" t="str">
        <f>IF($D2168="","",RANK($E2168,$E$5:$E$9000,1)+COUNTIF($E$4:$E2167,$E2168))</f>
        <v/>
      </c>
      <c r="G2168" s="63" t="str">
        <f>IF(H2168="","",COUNTA($H$5:H2168))</f>
        <v/>
      </c>
      <c r="H2168" s="187"/>
      <c r="I2168" s="203"/>
      <c r="J2168" s="202"/>
      <c r="K2168" s="202"/>
      <c r="L2168" s="202"/>
      <c r="M2168" s="202"/>
      <c r="N2168" s="202"/>
      <c r="O2168" s="201"/>
      <c r="P2168" s="159"/>
      <c r="Q2168" s="206"/>
      <c r="R2168" s="50"/>
      <c r="S2168" s="51"/>
      <c r="T2168" s="51"/>
      <c r="U2168" s="52"/>
      <c r="V2168" s="52"/>
      <c r="W2168" s="52"/>
      <c r="X2168" s="53"/>
      <c r="Y2168" s="52"/>
      <c r="Z2168" s="54"/>
      <c r="AA2168" s="22"/>
      <c r="AB2168" s="22"/>
      <c r="AC2168" s="22"/>
      <c r="AD2168" s="22"/>
      <c r="AE2168" s="22"/>
      <c r="AF2168" s="22"/>
      <c r="AG2168" s="22"/>
    </row>
    <row r="2169" spans="1:33" s="11" customFormat="1" ht="26.1" customHeight="1">
      <c r="A2169" s="45" t="str">
        <f>IF(AND($H2169&gt;=مغادرين!$C$4,$H2169&lt;=مغادرين!$H$4,مغادرين!$B$1=IF(مغادرين!$B$1="","",$I2169),مغادرين!$B$2=IF(مغادرين!$B$2="","",$K2169),مغادرين!$B$3=IF(مغادرين!$B$3="","",$Q2169),مغادرين!$B$4=IF(مغادرين!$B$4="","",$R2169)),MAX($A$4:$A2168)+1,"")</f>
        <v/>
      </c>
      <c r="B2169" s="45" t="str">
        <f t="shared" si="66"/>
        <v/>
      </c>
      <c r="C2169" s="45" t="str">
        <f>IF($A2169="","",RANK($B2169,$B$5:$B$9000,1)+COUNTIF($B$4:$B2168,$B2169))</f>
        <v/>
      </c>
      <c r="D2169" s="46" t="str">
        <f>IF(AND($O2169&gt;=قادمين!$C$4,$O2169&lt;=قادمين!$H$4,قادمين!$B$1=IF(قادمين!$B$1="","",$I2169),قادمين!$B$2=IF(قادمين!$B$2="","",$K2169),قادمين!$B$3=IF(قادمين!$B$3="","",$Q2169),قادمين!$B$4=IF(قادمين!$B$4="","",$R2169)),MAX($D$4:$D2168)+1,"")</f>
        <v/>
      </c>
      <c r="E2169" s="46" t="str">
        <f t="shared" si="67"/>
        <v/>
      </c>
      <c r="F2169" s="46" t="str">
        <f>IF($D2169="","",RANK($E2169,$E$5:$E$9000,1)+COUNTIF($E$4:$E2168,$E2169))</f>
        <v/>
      </c>
      <c r="G2169" s="63" t="str">
        <f>IF(H2169="","",COUNTA($H$5:H2169))</f>
        <v/>
      </c>
      <c r="H2169" s="187"/>
      <c r="I2169" s="203"/>
      <c r="J2169" s="202"/>
      <c r="K2169" s="202"/>
      <c r="L2169" s="202"/>
      <c r="M2169" s="202"/>
      <c r="N2169" s="202"/>
      <c r="O2169" s="201"/>
      <c r="P2169" s="159"/>
      <c r="Q2169" s="206"/>
      <c r="R2169" s="50"/>
      <c r="S2169" s="51"/>
      <c r="T2169" s="51"/>
      <c r="U2169" s="52"/>
      <c r="V2169" s="52"/>
      <c r="W2169" s="52"/>
      <c r="X2169" s="53"/>
      <c r="Y2169" s="52"/>
      <c r="Z2169" s="54"/>
      <c r="AA2169" s="22"/>
      <c r="AB2169" s="22"/>
      <c r="AC2169" s="22"/>
      <c r="AD2169" s="22"/>
      <c r="AE2169" s="22"/>
      <c r="AF2169" s="22"/>
      <c r="AG2169" s="22"/>
    </row>
    <row r="2170" spans="1:33" s="11" customFormat="1" ht="26.1" customHeight="1">
      <c r="A2170" s="45" t="str">
        <f>IF(AND($H2170&gt;=مغادرين!$C$4,$H2170&lt;=مغادرين!$H$4,مغادرين!$B$1=IF(مغادرين!$B$1="","",$I2170),مغادرين!$B$2=IF(مغادرين!$B$2="","",$K2170),مغادرين!$B$3=IF(مغادرين!$B$3="","",$Q2170),مغادرين!$B$4=IF(مغادرين!$B$4="","",$R2170)),MAX($A$4:$A2169)+1,"")</f>
        <v/>
      </c>
      <c r="B2170" s="45" t="str">
        <f t="shared" si="66"/>
        <v/>
      </c>
      <c r="C2170" s="45" t="str">
        <f>IF($A2170="","",RANK($B2170,$B$5:$B$9000,1)+COUNTIF($B$4:$B2169,$B2170))</f>
        <v/>
      </c>
      <c r="D2170" s="46" t="str">
        <f>IF(AND($O2170&gt;=قادمين!$C$4,$O2170&lt;=قادمين!$H$4,قادمين!$B$1=IF(قادمين!$B$1="","",$I2170),قادمين!$B$2=IF(قادمين!$B$2="","",$K2170),قادمين!$B$3=IF(قادمين!$B$3="","",$Q2170),قادمين!$B$4=IF(قادمين!$B$4="","",$R2170)),MAX($D$4:$D2169)+1,"")</f>
        <v/>
      </c>
      <c r="E2170" s="46" t="str">
        <f t="shared" si="67"/>
        <v/>
      </c>
      <c r="F2170" s="46" t="str">
        <f>IF($D2170="","",RANK($E2170,$E$5:$E$9000,1)+COUNTIF($E$4:$E2169,$E2170))</f>
        <v/>
      </c>
      <c r="G2170" s="63" t="str">
        <f>IF(H2170="","",COUNTA($H$5:H2170))</f>
        <v/>
      </c>
      <c r="H2170" s="187"/>
      <c r="I2170" s="203"/>
      <c r="J2170" s="202"/>
      <c r="K2170" s="202"/>
      <c r="L2170" s="202"/>
      <c r="M2170" s="202"/>
      <c r="N2170" s="202"/>
      <c r="O2170" s="201"/>
      <c r="P2170" s="159"/>
      <c r="Q2170" s="206"/>
      <c r="R2170" s="50"/>
      <c r="S2170" s="51"/>
      <c r="T2170" s="51"/>
      <c r="U2170" s="52"/>
      <c r="V2170" s="52"/>
      <c r="W2170" s="52"/>
      <c r="X2170" s="53"/>
      <c r="Y2170" s="52"/>
      <c r="Z2170" s="54"/>
      <c r="AA2170" s="22"/>
      <c r="AB2170" s="22"/>
      <c r="AC2170" s="22"/>
      <c r="AD2170" s="22"/>
      <c r="AE2170" s="22"/>
      <c r="AF2170" s="22"/>
      <c r="AG2170" s="22"/>
    </row>
    <row r="2171" spans="1:33" s="11" customFormat="1" ht="26.1" customHeight="1">
      <c r="A2171" s="45" t="str">
        <f>IF(AND($H2171&gt;=مغادرين!$C$4,$H2171&lt;=مغادرين!$H$4,مغادرين!$B$1=IF(مغادرين!$B$1="","",$I2171),مغادرين!$B$2=IF(مغادرين!$B$2="","",$K2171),مغادرين!$B$3=IF(مغادرين!$B$3="","",$Q2171),مغادرين!$B$4=IF(مغادرين!$B$4="","",$R2171)),MAX($A$4:$A2170)+1,"")</f>
        <v/>
      </c>
      <c r="B2171" s="45" t="str">
        <f t="shared" si="66"/>
        <v/>
      </c>
      <c r="C2171" s="45" t="str">
        <f>IF($A2171="","",RANK($B2171,$B$5:$B$9000,1)+COUNTIF($B$4:$B2170,$B2171))</f>
        <v/>
      </c>
      <c r="D2171" s="46" t="str">
        <f>IF(AND($O2171&gt;=قادمين!$C$4,$O2171&lt;=قادمين!$H$4,قادمين!$B$1=IF(قادمين!$B$1="","",$I2171),قادمين!$B$2=IF(قادمين!$B$2="","",$K2171),قادمين!$B$3=IF(قادمين!$B$3="","",$Q2171),قادمين!$B$4=IF(قادمين!$B$4="","",$R2171)),MAX($D$4:$D2170)+1,"")</f>
        <v/>
      </c>
      <c r="E2171" s="46" t="str">
        <f t="shared" si="67"/>
        <v/>
      </c>
      <c r="F2171" s="46" t="str">
        <f>IF($D2171="","",RANK($E2171,$E$5:$E$9000,1)+COUNTIF($E$4:$E2170,$E2171))</f>
        <v/>
      </c>
      <c r="G2171" s="63" t="str">
        <f>IF(H2171="","",COUNTA($H$5:H2171))</f>
        <v/>
      </c>
      <c r="H2171" s="187"/>
      <c r="I2171" s="203"/>
      <c r="J2171" s="202"/>
      <c r="K2171" s="202"/>
      <c r="L2171" s="202"/>
      <c r="M2171" s="202"/>
      <c r="N2171" s="202"/>
      <c r="O2171" s="201"/>
      <c r="P2171" s="159"/>
      <c r="Q2171" s="206"/>
      <c r="R2171" s="50"/>
      <c r="S2171" s="51"/>
      <c r="T2171" s="51"/>
      <c r="U2171" s="52"/>
      <c r="V2171" s="52"/>
      <c r="W2171" s="52"/>
      <c r="X2171" s="53"/>
      <c r="Y2171" s="52"/>
      <c r="Z2171" s="54"/>
      <c r="AA2171" s="22"/>
      <c r="AB2171" s="22"/>
      <c r="AC2171" s="22"/>
      <c r="AD2171" s="22"/>
      <c r="AE2171" s="22"/>
      <c r="AF2171" s="22"/>
      <c r="AG2171" s="22"/>
    </row>
    <row r="2172" spans="1:33" s="11" customFormat="1" ht="26.1" customHeight="1">
      <c r="A2172" s="45" t="str">
        <f>IF(AND($H2172&gt;=مغادرين!$C$4,$H2172&lt;=مغادرين!$H$4,مغادرين!$B$1=IF(مغادرين!$B$1="","",$I2172),مغادرين!$B$2=IF(مغادرين!$B$2="","",$K2172),مغادرين!$B$3=IF(مغادرين!$B$3="","",$Q2172),مغادرين!$B$4=IF(مغادرين!$B$4="","",$R2172)),MAX($A$4:$A2171)+1,"")</f>
        <v/>
      </c>
      <c r="B2172" s="45" t="str">
        <f t="shared" si="66"/>
        <v/>
      </c>
      <c r="C2172" s="45" t="str">
        <f>IF($A2172="","",RANK($B2172,$B$5:$B$9000,1)+COUNTIF($B$4:$B2171,$B2172))</f>
        <v/>
      </c>
      <c r="D2172" s="46" t="str">
        <f>IF(AND($O2172&gt;=قادمين!$C$4,$O2172&lt;=قادمين!$H$4,قادمين!$B$1=IF(قادمين!$B$1="","",$I2172),قادمين!$B$2=IF(قادمين!$B$2="","",$K2172),قادمين!$B$3=IF(قادمين!$B$3="","",$Q2172),قادمين!$B$4=IF(قادمين!$B$4="","",$R2172)),MAX($D$4:$D2171)+1,"")</f>
        <v/>
      </c>
      <c r="E2172" s="46" t="str">
        <f t="shared" si="67"/>
        <v/>
      </c>
      <c r="F2172" s="46" t="str">
        <f>IF($D2172="","",RANK($E2172,$E$5:$E$9000,1)+COUNTIF($E$4:$E2171,$E2172))</f>
        <v/>
      </c>
      <c r="G2172" s="63" t="str">
        <f>IF(H2172="","",COUNTA($H$5:H2172))</f>
        <v/>
      </c>
      <c r="H2172" s="187"/>
      <c r="I2172" s="203"/>
      <c r="J2172" s="202"/>
      <c r="K2172" s="202"/>
      <c r="L2172" s="202"/>
      <c r="M2172" s="202"/>
      <c r="N2172" s="202"/>
      <c r="O2172" s="201"/>
      <c r="P2172" s="159"/>
      <c r="Q2172" s="206"/>
      <c r="R2172" s="50"/>
      <c r="S2172" s="51"/>
      <c r="T2172" s="51"/>
      <c r="U2172" s="52"/>
      <c r="V2172" s="52"/>
      <c r="W2172" s="52"/>
      <c r="X2172" s="53"/>
      <c r="Y2172" s="52"/>
      <c r="Z2172" s="54"/>
      <c r="AA2172" s="22"/>
      <c r="AB2172" s="22"/>
      <c r="AC2172" s="22"/>
      <c r="AD2172" s="22"/>
      <c r="AE2172" s="22"/>
      <c r="AF2172" s="22"/>
      <c r="AG2172" s="22"/>
    </row>
    <row r="2173" spans="1:33" s="11" customFormat="1" ht="26.1" customHeight="1">
      <c r="A2173" s="45" t="str">
        <f>IF(AND($H2173&gt;=مغادرين!$C$4,$H2173&lt;=مغادرين!$H$4,مغادرين!$B$1=IF(مغادرين!$B$1="","",$I2173),مغادرين!$B$2=IF(مغادرين!$B$2="","",$K2173),مغادرين!$B$3=IF(مغادرين!$B$3="","",$Q2173),مغادرين!$B$4=IF(مغادرين!$B$4="","",$R2173)),MAX($A$4:$A2172)+1,"")</f>
        <v/>
      </c>
      <c r="B2173" s="45" t="str">
        <f t="shared" si="66"/>
        <v/>
      </c>
      <c r="C2173" s="45" t="str">
        <f>IF($A2173="","",RANK($B2173,$B$5:$B$9000,1)+COUNTIF($B$4:$B2172,$B2173))</f>
        <v/>
      </c>
      <c r="D2173" s="46" t="str">
        <f>IF(AND($O2173&gt;=قادمين!$C$4,$O2173&lt;=قادمين!$H$4,قادمين!$B$1=IF(قادمين!$B$1="","",$I2173),قادمين!$B$2=IF(قادمين!$B$2="","",$K2173),قادمين!$B$3=IF(قادمين!$B$3="","",$Q2173),قادمين!$B$4=IF(قادمين!$B$4="","",$R2173)),MAX($D$4:$D2172)+1,"")</f>
        <v/>
      </c>
      <c r="E2173" s="46" t="str">
        <f t="shared" si="67"/>
        <v/>
      </c>
      <c r="F2173" s="46" t="str">
        <f>IF($D2173="","",RANK($E2173,$E$5:$E$9000,1)+COUNTIF($E$4:$E2172,$E2173))</f>
        <v/>
      </c>
      <c r="G2173" s="63" t="str">
        <f>IF(H2173="","",COUNTA($H$5:H2173))</f>
        <v/>
      </c>
      <c r="H2173" s="187"/>
      <c r="I2173" s="203"/>
      <c r="J2173" s="202"/>
      <c r="K2173" s="202"/>
      <c r="L2173" s="202"/>
      <c r="M2173" s="202"/>
      <c r="N2173" s="202"/>
      <c r="O2173" s="201"/>
      <c r="P2173" s="159"/>
      <c r="Q2173" s="206"/>
      <c r="R2173" s="50"/>
      <c r="S2173" s="51"/>
      <c r="T2173" s="51"/>
      <c r="U2173" s="52"/>
      <c r="V2173" s="52"/>
      <c r="W2173" s="52"/>
      <c r="X2173" s="53"/>
      <c r="Y2173" s="52"/>
      <c r="Z2173" s="54"/>
      <c r="AA2173" s="22"/>
      <c r="AB2173" s="22"/>
      <c r="AC2173" s="22"/>
      <c r="AD2173" s="22"/>
      <c r="AE2173" s="22"/>
      <c r="AF2173" s="22"/>
      <c r="AG2173" s="22"/>
    </row>
    <row r="2174" spans="1:33" s="11" customFormat="1" ht="26.1" customHeight="1">
      <c r="A2174" s="45" t="str">
        <f>IF(AND($H2174&gt;=مغادرين!$C$4,$H2174&lt;=مغادرين!$H$4,مغادرين!$B$1=IF(مغادرين!$B$1="","",$I2174),مغادرين!$B$2=IF(مغادرين!$B$2="","",$K2174),مغادرين!$B$3=IF(مغادرين!$B$3="","",$Q2174),مغادرين!$B$4=IF(مغادرين!$B$4="","",$R2174)),MAX($A$4:$A2173)+1,"")</f>
        <v/>
      </c>
      <c r="B2174" s="45" t="str">
        <f t="shared" si="66"/>
        <v/>
      </c>
      <c r="C2174" s="45" t="str">
        <f>IF($A2174="","",RANK($B2174,$B$5:$B$9000,1)+COUNTIF($B$4:$B2173,$B2174))</f>
        <v/>
      </c>
      <c r="D2174" s="46" t="str">
        <f>IF(AND($O2174&gt;=قادمين!$C$4,$O2174&lt;=قادمين!$H$4,قادمين!$B$1=IF(قادمين!$B$1="","",$I2174),قادمين!$B$2=IF(قادمين!$B$2="","",$K2174),قادمين!$B$3=IF(قادمين!$B$3="","",$Q2174),قادمين!$B$4=IF(قادمين!$B$4="","",$R2174)),MAX($D$4:$D2173)+1,"")</f>
        <v/>
      </c>
      <c r="E2174" s="46" t="str">
        <f t="shared" si="67"/>
        <v/>
      </c>
      <c r="F2174" s="46" t="str">
        <f>IF($D2174="","",RANK($E2174,$E$5:$E$9000,1)+COUNTIF($E$4:$E2173,$E2174))</f>
        <v/>
      </c>
      <c r="G2174" s="63" t="str">
        <f>IF(H2174="","",COUNTA($H$5:H2174))</f>
        <v/>
      </c>
      <c r="H2174" s="187"/>
      <c r="I2174" s="203"/>
      <c r="J2174" s="202"/>
      <c r="K2174" s="202"/>
      <c r="L2174" s="202"/>
      <c r="M2174" s="202"/>
      <c r="N2174" s="202"/>
      <c r="O2174" s="201"/>
      <c r="P2174" s="159"/>
      <c r="Q2174" s="206"/>
      <c r="R2174" s="50"/>
      <c r="S2174" s="51"/>
      <c r="T2174" s="51"/>
      <c r="U2174" s="52"/>
      <c r="V2174" s="52"/>
      <c r="W2174" s="52"/>
      <c r="X2174" s="53"/>
      <c r="Y2174" s="52"/>
      <c r="Z2174" s="54"/>
      <c r="AA2174" s="22"/>
      <c r="AB2174" s="22"/>
      <c r="AC2174" s="22"/>
      <c r="AD2174" s="22"/>
      <c r="AE2174" s="22"/>
      <c r="AF2174" s="22"/>
      <c r="AG2174" s="22"/>
    </row>
    <row r="2175" spans="1:33" s="11" customFormat="1" ht="26.1" customHeight="1">
      <c r="A2175" s="45" t="str">
        <f>IF(AND($H2175&gt;=مغادرين!$C$4,$H2175&lt;=مغادرين!$H$4,مغادرين!$B$1=IF(مغادرين!$B$1="","",$I2175),مغادرين!$B$2=IF(مغادرين!$B$2="","",$K2175),مغادرين!$B$3=IF(مغادرين!$B$3="","",$Q2175),مغادرين!$B$4=IF(مغادرين!$B$4="","",$R2175)),MAX($A$4:$A2174)+1,"")</f>
        <v/>
      </c>
      <c r="B2175" s="45" t="str">
        <f t="shared" si="66"/>
        <v/>
      </c>
      <c r="C2175" s="45" t="str">
        <f>IF($A2175="","",RANK($B2175,$B$5:$B$9000,1)+COUNTIF($B$4:$B2174,$B2175))</f>
        <v/>
      </c>
      <c r="D2175" s="46" t="str">
        <f>IF(AND($O2175&gt;=قادمين!$C$4,$O2175&lt;=قادمين!$H$4,قادمين!$B$1=IF(قادمين!$B$1="","",$I2175),قادمين!$B$2=IF(قادمين!$B$2="","",$K2175),قادمين!$B$3=IF(قادمين!$B$3="","",$Q2175),قادمين!$B$4=IF(قادمين!$B$4="","",$R2175)),MAX($D$4:$D2174)+1,"")</f>
        <v/>
      </c>
      <c r="E2175" s="46" t="str">
        <f t="shared" si="67"/>
        <v/>
      </c>
      <c r="F2175" s="46" t="str">
        <f>IF($D2175="","",RANK($E2175,$E$5:$E$9000,1)+COUNTIF($E$4:$E2174,$E2175))</f>
        <v/>
      </c>
      <c r="G2175" s="63" t="str">
        <f>IF(H2175="","",COUNTA($H$5:H2175))</f>
        <v/>
      </c>
      <c r="H2175" s="187"/>
      <c r="I2175" s="203"/>
      <c r="J2175" s="202"/>
      <c r="K2175" s="202"/>
      <c r="L2175" s="202"/>
      <c r="M2175" s="202"/>
      <c r="N2175" s="202"/>
      <c r="O2175" s="201"/>
      <c r="P2175" s="159"/>
      <c r="Q2175" s="206"/>
      <c r="R2175" s="50"/>
      <c r="S2175" s="51"/>
      <c r="T2175" s="51"/>
      <c r="U2175" s="52"/>
      <c r="V2175" s="52"/>
      <c r="W2175" s="52"/>
      <c r="X2175" s="53"/>
      <c r="Y2175" s="52"/>
      <c r="Z2175" s="54"/>
      <c r="AA2175" s="22"/>
      <c r="AB2175" s="22"/>
      <c r="AC2175" s="22"/>
      <c r="AD2175" s="22"/>
      <c r="AE2175" s="22"/>
      <c r="AF2175" s="22"/>
      <c r="AG2175" s="22"/>
    </row>
    <row r="2176" spans="1:33" s="11" customFormat="1" ht="26.1" customHeight="1">
      <c r="A2176" s="45" t="str">
        <f>IF(AND($H2176&gt;=مغادرين!$C$4,$H2176&lt;=مغادرين!$H$4,مغادرين!$B$1=IF(مغادرين!$B$1="","",$I2176),مغادرين!$B$2=IF(مغادرين!$B$2="","",$K2176),مغادرين!$B$3=IF(مغادرين!$B$3="","",$Q2176),مغادرين!$B$4=IF(مغادرين!$B$4="","",$R2176)),MAX($A$4:$A2175)+1,"")</f>
        <v/>
      </c>
      <c r="B2176" s="45" t="str">
        <f t="shared" si="66"/>
        <v/>
      </c>
      <c r="C2176" s="45" t="str">
        <f>IF($A2176="","",RANK($B2176,$B$5:$B$9000,1)+COUNTIF($B$4:$B2175,$B2176))</f>
        <v/>
      </c>
      <c r="D2176" s="46" t="str">
        <f>IF(AND($O2176&gt;=قادمين!$C$4,$O2176&lt;=قادمين!$H$4,قادمين!$B$1=IF(قادمين!$B$1="","",$I2176),قادمين!$B$2=IF(قادمين!$B$2="","",$K2176),قادمين!$B$3=IF(قادمين!$B$3="","",$Q2176),قادمين!$B$4=IF(قادمين!$B$4="","",$R2176)),MAX($D$4:$D2175)+1,"")</f>
        <v/>
      </c>
      <c r="E2176" s="46" t="str">
        <f t="shared" si="67"/>
        <v/>
      </c>
      <c r="F2176" s="46" t="str">
        <f>IF($D2176="","",RANK($E2176,$E$5:$E$9000,1)+COUNTIF($E$4:$E2175,$E2176))</f>
        <v/>
      </c>
      <c r="G2176" s="63" t="str">
        <f>IF(H2176="","",COUNTA($H$5:H2176))</f>
        <v/>
      </c>
      <c r="H2176" s="187"/>
      <c r="I2176" s="203"/>
      <c r="J2176" s="202"/>
      <c r="K2176" s="202"/>
      <c r="L2176" s="202"/>
      <c r="M2176" s="202"/>
      <c r="N2176" s="202"/>
      <c r="O2176" s="201"/>
      <c r="P2176" s="159"/>
      <c r="Q2176" s="206"/>
      <c r="R2176" s="50"/>
      <c r="S2176" s="51"/>
      <c r="T2176" s="51"/>
      <c r="U2176" s="52"/>
      <c r="V2176" s="52"/>
      <c r="W2176" s="52"/>
      <c r="X2176" s="53"/>
      <c r="Y2176" s="52"/>
      <c r="Z2176" s="54"/>
      <c r="AA2176" s="22"/>
      <c r="AB2176" s="22"/>
      <c r="AC2176" s="22"/>
      <c r="AD2176" s="22"/>
      <c r="AE2176" s="22"/>
      <c r="AF2176" s="22"/>
      <c r="AG2176" s="22"/>
    </row>
    <row r="2177" spans="1:33" s="11" customFormat="1" ht="26.1" customHeight="1">
      <c r="A2177" s="45" t="str">
        <f>IF(AND($H2177&gt;=مغادرين!$C$4,$H2177&lt;=مغادرين!$H$4,مغادرين!$B$1=IF(مغادرين!$B$1="","",$I2177),مغادرين!$B$2=IF(مغادرين!$B$2="","",$K2177),مغادرين!$B$3=IF(مغادرين!$B$3="","",$Q2177),مغادرين!$B$4=IF(مغادرين!$B$4="","",$R2177)),MAX($A$4:$A2176)+1,"")</f>
        <v/>
      </c>
      <c r="B2177" s="45" t="str">
        <f t="shared" si="66"/>
        <v/>
      </c>
      <c r="C2177" s="45" t="str">
        <f>IF($A2177="","",RANK($B2177,$B$5:$B$9000,1)+COUNTIF($B$4:$B2176,$B2177))</f>
        <v/>
      </c>
      <c r="D2177" s="46" t="str">
        <f>IF(AND($O2177&gt;=قادمين!$C$4,$O2177&lt;=قادمين!$H$4,قادمين!$B$1=IF(قادمين!$B$1="","",$I2177),قادمين!$B$2=IF(قادمين!$B$2="","",$K2177),قادمين!$B$3=IF(قادمين!$B$3="","",$Q2177),قادمين!$B$4=IF(قادمين!$B$4="","",$R2177)),MAX($D$4:$D2176)+1,"")</f>
        <v/>
      </c>
      <c r="E2177" s="46" t="str">
        <f t="shared" si="67"/>
        <v/>
      </c>
      <c r="F2177" s="46" t="str">
        <f>IF($D2177="","",RANK($E2177,$E$5:$E$9000,1)+COUNTIF($E$4:$E2176,$E2177))</f>
        <v/>
      </c>
      <c r="G2177" s="63" t="str">
        <f>IF(H2177="","",COUNTA($H$5:H2177))</f>
        <v/>
      </c>
      <c r="H2177" s="187"/>
      <c r="I2177" s="203"/>
      <c r="J2177" s="202"/>
      <c r="K2177" s="202"/>
      <c r="L2177" s="202"/>
      <c r="M2177" s="202"/>
      <c r="N2177" s="202"/>
      <c r="O2177" s="201"/>
      <c r="P2177" s="159"/>
      <c r="Q2177" s="206"/>
      <c r="R2177" s="50"/>
      <c r="S2177" s="51"/>
      <c r="T2177" s="51"/>
      <c r="U2177" s="52"/>
      <c r="V2177" s="52"/>
      <c r="W2177" s="52"/>
      <c r="X2177" s="53"/>
      <c r="Y2177" s="52"/>
      <c r="Z2177" s="54"/>
      <c r="AA2177" s="22"/>
      <c r="AB2177" s="22"/>
      <c r="AC2177" s="22"/>
      <c r="AD2177" s="22"/>
      <c r="AE2177" s="22"/>
      <c r="AF2177" s="22"/>
      <c r="AG2177" s="22"/>
    </row>
    <row r="2178" spans="1:33" s="11" customFormat="1" ht="26.1" customHeight="1">
      <c r="A2178" s="45" t="str">
        <f>IF(AND($H2178&gt;=مغادرين!$C$4,$H2178&lt;=مغادرين!$H$4,مغادرين!$B$1=IF(مغادرين!$B$1="","",$I2178),مغادرين!$B$2=IF(مغادرين!$B$2="","",$K2178),مغادرين!$B$3=IF(مغادرين!$B$3="","",$Q2178),مغادرين!$B$4=IF(مغادرين!$B$4="","",$R2178)),MAX($A$4:$A2177)+1,"")</f>
        <v/>
      </c>
      <c r="B2178" s="45" t="str">
        <f t="shared" si="66"/>
        <v/>
      </c>
      <c r="C2178" s="45" t="str">
        <f>IF($A2178="","",RANK($B2178,$B$5:$B$9000,1)+COUNTIF($B$4:$B2177,$B2178))</f>
        <v/>
      </c>
      <c r="D2178" s="46" t="str">
        <f>IF(AND($O2178&gt;=قادمين!$C$4,$O2178&lt;=قادمين!$H$4,قادمين!$B$1=IF(قادمين!$B$1="","",$I2178),قادمين!$B$2=IF(قادمين!$B$2="","",$K2178),قادمين!$B$3=IF(قادمين!$B$3="","",$Q2178),قادمين!$B$4=IF(قادمين!$B$4="","",$R2178)),MAX($D$4:$D2177)+1,"")</f>
        <v/>
      </c>
      <c r="E2178" s="46" t="str">
        <f t="shared" si="67"/>
        <v/>
      </c>
      <c r="F2178" s="46" t="str">
        <f>IF($D2178="","",RANK($E2178,$E$5:$E$9000,1)+COUNTIF($E$4:$E2177,$E2178))</f>
        <v/>
      </c>
      <c r="G2178" s="63" t="str">
        <f>IF(H2178="","",COUNTA($H$5:H2178))</f>
        <v/>
      </c>
      <c r="H2178" s="187"/>
      <c r="I2178" s="203"/>
      <c r="J2178" s="202"/>
      <c r="K2178" s="202"/>
      <c r="L2178" s="202"/>
      <c r="M2178" s="202"/>
      <c r="N2178" s="202"/>
      <c r="O2178" s="201"/>
      <c r="P2178" s="159"/>
      <c r="Q2178" s="206"/>
      <c r="R2178" s="50"/>
      <c r="S2178" s="51"/>
      <c r="T2178" s="51"/>
      <c r="U2178" s="52"/>
      <c r="V2178" s="52"/>
      <c r="W2178" s="52"/>
      <c r="X2178" s="53"/>
      <c r="Y2178" s="52"/>
      <c r="Z2178" s="54"/>
      <c r="AA2178" s="22"/>
      <c r="AB2178" s="22"/>
      <c r="AC2178" s="22"/>
      <c r="AD2178" s="22"/>
      <c r="AE2178" s="22"/>
      <c r="AF2178" s="22"/>
      <c r="AG2178" s="22"/>
    </row>
    <row r="2179" spans="1:33" s="11" customFormat="1" ht="26.1" customHeight="1">
      <c r="A2179" s="45" t="str">
        <f>IF(AND($H2179&gt;=مغادرين!$C$4,$H2179&lt;=مغادرين!$H$4,مغادرين!$B$1=IF(مغادرين!$B$1="","",$I2179),مغادرين!$B$2=IF(مغادرين!$B$2="","",$K2179),مغادرين!$B$3=IF(مغادرين!$B$3="","",$Q2179),مغادرين!$B$4=IF(مغادرين!$B$4="","",$R2179)),MAX($A$4:$A2178)+1,"")</f>
        <v/>
      </c>
      <c r="B2179" s="45" t="str">
        <f t="shared" si="66"/>
        <v/>
      </c>
      <c r="C2179" s="45" t="str">
        <f>IF($A2179="","",RANK($B2179,$B$5:$B$9000,1)+COUNTIF($B$4:$B2178,$B2179))</f>
        <v/>
      </c>
      <c r="D2179" s="46" t="str">
        <f>IF(AND($O2179&gt;=قادمين!$C$4,$O2179&lt;=قادمين!$H$4,قادمين!$B$1=IF(قادمين!$B$1="","",$I2179),قادمين!$B$2=IF(قادمين!$B$2="","",$K2179),قادمين!$B$3=IF(قادمين!$B$3="","",$Q2179),قادمين!$B$4=IF(قادمين!$B$4="","",$R2179)),MAX($D$4:$D2178)+1,"")</f>
        <v/>
      </c>
      <c r="E2179" s="46" t="str">
        <f t="shared" si="67"/>
        <v/>
      </c>
      <c r="F2179" s="46" t="str">
        <f>IF($D2179="","",RANK($E2179,$E$5:$E$9000,1)+COUNTIF($E$4:$E2178,$E2179))</f>
        <v/>
      </c>
      <c r="G2179" s="63" t="str">
        <f>IF(H2179="","",COUNTA($H$5:H2179))</f>
        <v/>
      </c>
      <c r="H2179" s="187"/>
      <c r="I2179" s="203"/>
      <c r="J2179" s="202"/>
      <c r="K2179" s="202"/>
      <c r="L2179" s="202"/>
      <c r="M2179" s="202"/>
      <c r="N2179" s="202"/>
      <c r="O2179" s="201"/>
      <c r="P2179" s="159"/>
      <c r="Q2179" s="206"/>
      <c r="R2179" s="50"/>
      <c r="S2179" s="51"/>
      <c r="T2179" s="51"/>
      <c r="U2179" s="52"/>
      <c r="V2179" s="52"/>
      <c r="W2179" s="52"/>
      <c r="X2179" s="53"/>
      <c r="Y2179" s="52"/>
      <c r="Z2179" s="54"/>
      <c r="AA2179" s="22"/>
      <c r="AB2179" s="22"/>
      <c r="AC2179" s="22"/>
      <c r="AD2179" s="22"/>
      <c r="AE2179" s="22"/>
      <c r="AF2179" s="22"/>
      <c r="AG2179" s="22"/>
    </row>
    <row r="2180" spans="1:33" s="11" customFormat="1" ht="26.1" customHeight="1">
      <c r="A2180" s="45" t="str">
        <f>IF(AND($H2180&gt;=مغادرين!$C$4,$H2180&lt;=مغادرين!$H$4,مغادرين!$B$1=IF(مغادرين!$B$1="","",$I2180),مغادرين!$B$2=IF(مغادرين!$B$2="","",$K2180),مغادرين!$B$3=IF(مغادرين!$B$3="","",$Q2180),مغادرين!$B$4=IF(مغادرين!$B$4="","",$R2180)),MAX($A$4:$A2179)+1,"")</f>
        <v/>
      </c>
      <c r="B2180" s="45" t="str">
        <f t="shared" si="66"/>
        <v/>
      </c>
      <c r="C2180" s="45" t="str">
        <f>IF($A2180="","",RANK($B2180,$B$5:$B$9000,1)+COUNTIF($B$4:$B2179,$B2180))</f>
        <v/>
      </c>
      <c r="D2180" s="46" t="str">
        <f>IF(AND($O2180&gt;=قادمين!$C$4,$O2180&lt;=قادمين!$H$4,قادمين!$B$1=IF(قادمين!$B$1="","",$I2180),قادمين!$B$2=IF(قادمين!$B$2="","",$K2180),قادمين!$B$3=IF(قادمين!$B$3="","",$Q2180),قادمين!$B$4=IF(قادمين!$B$4="","",$R2180)),MAX($D$4:$D2179)+1,"")</f>
        <v/>
      </c>
      <c r="E2180" s="46" t="str">
        <f t="shared" si="67"/>
        <v/>
      </c>
      <c r="F2180" s="46" t="str">
        <f>IF($D2180="","",RANK($E2180,$E$5:$E$9000,1)+COUNTIF($E$4:$E2179,$E2180))</f>
        <v/>
      </c>
      <c r="G2180" s="63" t="str">
        <f>IF(H2180="","",COUNTA($H$5:H2180))</f>
        <v/>
      </c>
      <c r="H2180" s="187"/>
      <c r="I2180" s="203"/>
      <c r="J2180" s="202"/>
      <c r="K2180" s="202"/>
      <c r="L2180" s="202"/>
      <c r="M2180" s="202"/>
      <c r="N2180" s="202"/>
      <c r="O2180" s="201"/>
      <c r="P2180" s="159"/>
      <c r="Q2180" s="206"/>
      <c r="R2180" s="50"/>
      <c r="S2180" s="51"/>
      <c r="T2180" s="51"/>
      <c r="U2180" s="52"/>
      <c r="V2180" s="52"/>
      <c r="W2180" s="52"/>
      <c r="X2180" s="53"/>
      <c r="Y2180" s="52"/>
      <c r="Z2180" s="54"/>
      <c r="AA2180" s="22"/>
      <c r="AB2180" s="22"/>
      <c r="AC2180" s="22"/>
      <c r="AD2180" s="22"/>
      <c r="AE2180" s="22"/>
      <c r="AF2180" s="22"/>
      <c r="AG2180" s="22"/>
    </row>
    <row r="2181" spans="1:33" s="11" customFormat="1" ht="26.1" customHeight="1">
      <c r="A2181" s="45" t="str">
        <f>IF(AND($H2181&gt;=مغادرين!$C$4,$H2181&lt;=مغادرين!$H$4,مغادرين!$B$1=IF(مغادرين!$B$1="","",$I2181),مغادرين!$B$2=IF(مغادرين!$B$2="","",$K2181),مغادرين!$B$3=IF(مغادرين!$B$3="","",$Q2181),مغادرين!$B$4=IF(مغادرين!$B$4="","",$R2181)),MAX($A$4:$A2180)+1,"")</f>
        <v/>
      </c>
      <c r="B2181" s="45" t="str">
        <f t="shared" ref="B2181:B2244" si="68">IF($A2181="","",MAX($A$5:$A$12000)-RANK($H2181,$H$5:$H$12000)+1)</f>
        <v/>
      </c>
      <c r="C2181" s="45" t="str">
        <f>IF($A2181="","",RANK($B2181,$B$5:$B$9000,1)+COUNTIF($B$4:$B2180,$B2181))</f>
        <v/>
      </c>
      <c r="D2181" s="46" t="str">
        <f>IF(AND($O2181&gt;=قادمين!$C$4,$O2181&lt;=قادمين!$H$4,قادمين!$B$1=IF(قادمين!$B$1="","",$I2181),قادمين!$B$2=IF(قادمين!$B$2="","",$K2181),قادمين!$B$3=IF(قادمين!$B$3="","",$Q2181),قادمين!$B$4=IF(قادمين!$B$4="","",$R2181)),MAX($D$4:$D2180)+1,"")</f>
        <v/>
      </c>
      <c r="E2181" s="46" t="str">
        <f t="shared" ref="E2181:E2244" si="69">IF($D2181="","",MAX($D$5:$D$12000)-RANK($O2181,$O$5:$O$12000)+1)</f>
        <v/>
      </c>
      <c r="F2181" s="46" t="str">
        <f>IF($D2181="","",RANK($E2181,$E$5:$E$9000,1)+COUNTIF($E$4:$E2180,$E2181))</f>
        <v/>
      </c>
      <c r="G2181" s="63" t="str">
        <f>IF(H2181="","",COUNTA($H$5:H2181))</f>
        <v/>
      </c>
      <c r="H2181" s="187"/>
      <c r="I2181" s="203"/>
      <c r="J2181" s="202"/>
      <c r="K2181" s="202"/>
      <c r="L2181" s="202"/>
      <c r="M2181" s="202"/>
      <c r="N2181" s="202"/>
      <c r="O2181" s="201"/>
      <c r="P2181" s="159"/>
      <c r="Q2181" s="206"/>
      <c r="R2181" s="50"/>
      <c r="S2181" s="51"/>
      <c r="T2181" s="51"/>
      <c r="U2181" s="52"/>
      <c r="V2181" s="52"/>
      <c r="W2181" s="52"/>
      <c r="X2181" s="53"/>
      <c r="Y2181" s="52"/>
      <c r="Z2181" s="54"/>
      <c r="AA2181" s="22"/>
      <c r="AB2181" s="22"/>
      <c r="AC2181" s="22"/>
      <c r="AD2181" s="22"/>
      <c r="AE2181" s="22"/>
      <c r="AF2181" s="22"/>
      <c r="AG2181" s="22"/>
    </row>
    <row r="2182" spans="1:33" s="11" customFormat="1" ht="26.1" customHeight="1">
      <c r="A2182" s="45" t="str">
        <f>IF(AND($H2182&gt;=مغادرين!$C$4,$H2182&lt;=مغادرين!$H$4,مغادرين!$B$1=IF(مغادرين!$B$1="","",$I2182),مغادرين!$B$2=IF(مغادرين!$B$2="","",$K2182),مغادرين!$B$3=IF(مغادرين!$B$3="","",$Q2182),مغادرين!$B$4=IF(مغادرين!$B$4="","",$R2182)),MAX($A$4:$A2181)+1,"")</f>
        <v/>
      </c>
      <c r="B2182" s="45" t="str">
        <f t="shared" si="68"/>
        <v/>
      </c>
      <c r="C2182" s="45" t="str">
        <f>IF($A2182="","",RANK($B2182,$B$5:$B$9000,1)+COUNTIF($B$4:$B2181,$B2182))</f>
        <v/>
      </c>
      <c r="D2182" s="46" t="str">
        <f>IF(AND($O2182&gt;=قادمين!$C$4,$O2182&lt;=قادمين!$H$4,قادمين!$B$1=IF(قادمين!$B$1="","",$I2182),قادمين!$B$2=IF(قادمين!$B$2="","",$K2182),قادمين!$B$3=IF(قادمين!$B$3="","",$Q2182),قادمين!$B$4=IF(قادمين!$B$4="","",$R2182)),MAX($D$4:$D2181)+1,"")</f>
        <v/>
      </c>
      <c r="E2182" s="46" t="str">
        <f t="shared" si="69"/>
        <v/>
      </c>
      <c r="F2182" s="46" t="str">
        <f>IF($D2182="","",RANK($E2182,$E$5:$E$9000,1)+COUNTIF($E$4:$E2181,$E2182))</f>
        <v/>
      </c>
      <c r="G2182" s="63" t="str">
        <f>IF(H2182="","",COUNTA($H$5:H2182))</f>
        <v/>
      </c>
      <c r="H2182" s="187"/>
      <c r="I2182" s="203"/>
      <c r="J2182" s="202"/>
      <c r="K2182" s="202"/>
      <c r="L2182" s="202"/>
      <c r="M2182" s="202"/>
      <c r="N2182" s="202"/>
      <c r="O2182" s="201"/>
      <c r="P2182" s="159"/>
      <c r="Q2182" s="206"/>
      <c r="R2182" s="50"/>
      <c r="S2182" s="51"/>
      <c r="T2182" s="51"/>
      <c r="U2182" s="52"/>
      <c r="V2182" s="52"/>
      <c r="W2182" s="52"/>
      <c r="X2182" s="53"/>
      <c r="Y2182" s="52"/>
      <c r="Z2182" s="54"/>
      <c r="AA2182" s="22"/>
      <c r="AB2182" s="22"/>
      <c r="AC2182" s="22"/>
      <c r="AD2182" s="22"/>
      <c r="AE2182" s="22"/>
      <c r="AF2182" s="22"/>
      <c r="AG2182" s="22"/>
    </row>
    <row r="2183" spans="1:33" s="11" customFormat="1" ht="26.1" customHeight="1">
      <c r="A2183" s="45" t="str">
        <f>IF(AND($H2183&gt;=مغادرين!$C$4,$H2183&lt;=مغادرين!$H$4,مغادرين!$B$1=IF(مغادرين!$B$1="","",$I2183),مغادرين!$B$2=IF(مغادرين!$B$2="","",$K2183),مغادرين!$B$3=IF(مغادرين!$B$3="","",$Q2183),مغادرين!$B$4=IF(مغادرين!$B$4="","",$R2183)),MAX($A$4:$A2182)+1,"")</f>
        <v/>
      </c>
      <c r="B2183" s="45" t="str">
        <f t="shared" si="68"/>
        <v/>
      </c>
      <c r="C2183" s="45" t="str">
        <f>IF($A2183="","",RANK($B2183,$B$5:$B$9000,1)+COUNTIF($B$4:$B2182,$B2183))</f>
        <v/>
      </c>
      <c r="D2183" s="46" t="str">
        <f>IF(AND($O2183&gt;=قادمين!$C$4,$O2183&lt;=قادمين!$H$4,قادمين!$B$1=IF(قادمين!$B$1="","",$I2183),قادمين!$B$2=IF(قادمين!$B$2="","",$K2183),قادمين!$B$3=IF(قادمين!$B$3="","",$Q2183),قادمين!$B$4=IF(قادمين!$B$4="","",$R2183)),MAX($D$4:$D2182)+1,"")</f>
        <v/>
      </c>
      <c r="E2183" s="46" t="str">
        <f t="shared" si="69"/>
        <v/>
      </c>
      <c r="F2183" s="46" t="str">
        <f>IF($D2183="","",RANK($E2183,$E$5:$E$9000,1)+COUNTIF($E$4:$E2182,$E2183))</f>
        <v/>
      </c>
      <c r="G2183" s="63" t="str">
        <f>IF(H2183="","",COUNTA($H$5:H2183))</f>
        <v/>
      </c>
      <c r="H2183" s="187"/>
      <c r="I2183" s="203"/>
      <c r="J2183" s="202"/>
      <c r="K2183" s="202"/>
      <c r="L2183" s="202"/>
      <c r="M2183" s="202"/>
      <c r="N2183" s="202"/>
      <c r="O2183" s="201"/>
      <c r="P2183" s="159"/>
      <c r="Q2183" s="206"/>
      <c r="R2183" s="50"/>
      <c r="S2183" s="51"/>
      <c r="T2183" s="51"/>
      <c r="U2183" s="52"/>
      <c r="V2183" s="52"/>
      <c r="W2183" s="52"/>
      <c r="X2183" s="53"/>
      <c r="Y2183" s="52"/>
      <c r="Z2183" s="54"/>
      <c r="AA2183" s="22"/>
      <c r="AB2183" s="22"/>
      <c r="AC2183" s="22"/>
      <c r="AD2183" s="22"/>
      <c r="AE2183" s="22"/>
      <c r="AF2183" s="22"/>
      <c r="AG2183" s="22"/>
    </row>
    <row r="2184" spans="1:33" s="11" customFormat="1" ht="26.1" customHeight="1">
      <c r="A2184" s="45" t="str">
        <f>IF(AND($H2184&gt;=مغادرين!$C$4,$H2184&lt;=مغادرين!$H$4,مغادرين!$B$1=IF(مغادرين!$B$1="","",$I2184),مغادرين!$B$2=IF(مغادرين!$B$2="","",$K2184),مغادرين!$B$3=IF(مغادرين!$B$3="","",$Q2184),مغادرين!$B$4=IF(مغادرين!$B$4="","",$R2184)),MAX($A$4:$A2183)+1,"")</f>
        <v/>
      </c>
      <c r="B2184" s="45" t="str">
        <f t="shared" si="68"/>
        <v/>
      </c>
      <c r="C2184" s="45" t="str">
        <f>IF($A2184="","",RANK($B2184,$B$5:$B$9000,1)+COUNTIF($B$4:$B2183,$B2184))</f>
        <v/>
      </c>
      <c r="D2184" s="46" t="str">
        <f>IF(AND($O2184&gt;=قادمين!$C$4,$O2184&lt;=قادمين!$H$4,قادمين!$B$1=IF(قادمين!$B$1="","",$I2184),قادمين!$B$2=IF(قادمين!$B$2="","",$K2184),قادمين!$B$3=IF(قادمين!$B$3="","",$Q2184),قادمين!$B$4=IF(قادمين!$B$4="","",$R2184)),MAX($D$4:$D2183)+1,"")</f>
        <v/>
      </c>
      <c r="E2184" s="46" t="str">
        <f t="shared" si="69"/>
        <v/>
      </c>
      <c r="F2184" s="46" t="str">
        <f>IF($D2184="","",RANK($E2184,$E$5:$E$9000,1)+COUNTIF($E$4:$E2183,$E2184))</f>
        <v/>
      </c>
      <c r="G2184" s="63" t="str">
        <f>IF(H2184="","",COUNTA($H$5:H2184))</f>
        <v/>
      </c>
      <c r="H2184" s="187"/>
      <c r="I2184" s="203"/>
      <c r="J2184" s="202"/>
      <c r="K2184" s="202"/>
      <c r="L2184" s="202"/>
      <c r="M2184" s="202"/>
      <c r="N2184" s="202"/>
      <c r="O2184" s="201"/>
      <c r="P2184" s="159"/>
      <c r="Q2184" s="206"/>
      <c r="R2184" s="50"/>
      <c r="S2184" s="51"/>
      <c r="T2184" s="51"/>
      <c r="U2184" s="52"/>
      <c r="V2184" s="52"/>
      <c r="W2184" s="52"/>
      <c r="X2184" s="53"/>
      <c r="Y2184" s="52"/>
      <c r="Z2184" s="54"/>
      <c r="AA2184" s="22"/>
      <c r="AB2184" s="22"/>
      <c r="AC2184" s="22"/>
      <c r="AD2184" s="22"/>
      <c r="AE2184" s="22"/>
      <c r="AF2184" s="22"/>
      <c r="AG2184" s="22"/>
    </row>
    <row r="2185" spans="1:33" s="11" customFormat="1" ht="26.1" customHeight="1">
      <c r="A2185" s="45" t="str">
        <f>IF(AND($H2185&gt;=مغادرين!$C$4,$H2185&lt;=مغادرين!$H$4,مغادرين!$B$1=IF(مغادرين!$B$1="","",$I2185),مغادرين!$B$2=IF(مغادرين!$B$2="","",$K2185),مغادرين!$B$3=IF(مغادرين!$B$3="","",$Q2185),مغادرين!$B$4=IF(مغادرين!$B$4="","",$R2185)),MAX($A$4:$A2184)+1,"")</f>
        <v/>
      </c>
      <c r="B2185" s="45" t="str">
        <f t="shared" si="68"/>
        <v/>
      </c>
      <c r="C2185" s="45" t="str">
        <f>IF($A2185="","",RANK($B2185,$B$5:$B$9000,1)+COUNTIF($B$4:$B2184,$B2185))</f>
        <v/>
      </c>
      <c r="D2185" s="46" t="str">
        <f>IF(AND($O2185&gt;=قادمين!$C$4,$O2185&lt;=قادمين!$H$4,قادمين!$B$1=IF(قادمين!$B$1="","",$I2185),قادمين!$B$2=IF(قادمين!$B$2="","",$K2185),قادمين!$B$3=IF(قادمين!$B$3="","",$Q2185),قادمين!$B$4=IF(قادمين!$B$4="","",$R2185)),MAX($D$4:$D2184)+1,"")</f>
        <v/>
      </c>
      <c r="E2185" s="46" t="str">
        <f t="shared" si="69"/>
        <v/>
      </c>
      <c r="F2185" s="46" t="str">
        <f>IF($D2185="","",RANK($E2185,$E$5:$E$9000,1)+COUNTIF($E$4:$E2184,$E2185))</f>
        <v/>
      </c>
      <c r="G2185" s="63" t="str">
        <f>IF(H2185="","",COUNTA($H$5:H2185))</f>
        <v/>
      </c>
      <c r="H2185" s="187"/>
      <c r="I2185" s="203"/>
      <c r="J2185" s="202"/>
      <c r="K2185" s="202"/>
      <c r="L2185" s="202"/>
      <c r="M2185" s="202"/>
      <c r="N2185" s="202"/>
      <c r="O2185" s="201"/>
      <c r="P2185" s="159"/>
      <c r="Q2185" s="206"/>
      <c r="R2185" s="50"/>
      <c r="S2185" s="51"/>
      <c r="T2185" s="51"/>
      <c r="U2185" s="52"/>
      <c r="V2185" s="52"/>
      <c r="W2185" s="52"/>
      <c r="X2185" s="53"/>
      <c r="Y2185" s="52"/>
      <c r="Z2185" s="54"/>
      <c r="AA2185" s="22"/>
      <c r="AB2185" s="22"/>
      <c r="AC2185" s="22"/>
      <c r="AD2185" s="22"/>
      <c r="AE2185" s="22"/>
      <c r="AF2185" s="22"/>
      <c r="AG2185" s="22"/>
    </row>
    <row r="2186" spans="1:33" s="11" customFormat="1" ht="26.1" customHeight="1">
      <c r="A2186" s="45" t="str">
        <f>IF(AND($H2186&gt;=مغادرين!$C$4,$H2186&lt;=مغادرين!$H$4,مغادرين!$B$1=IF(مغادرين!$B$1="","",$I2186),مغادرين!$B$2=IF(مغادرين!$B$2="","",$K2186),مغادرين!$B$3=IF(مغادرين!$B$3="","",$Q2186),مغادرين!$B$4=IF(مغادرين!$B$4="","",$R2186)),MAX($A$4:$A2185)+1,"")</f>
        <v/>
      </c>
      <c r="B2186" s="45" t="str">
        <f t="shared" si="68"/>
        <v/>
      </c>
      <c r="C2186" s="45" t="str">
        <f>IF($A2186="","",RANK($B2186,$B$5:$B$9000,1)+COUNTIF($B$4:$B2185,$B2186))</f>
        <v/>
      </c>
      <c r="D2186" s="46" t="str">
        <f>IF(AND($O2186&gt;=قادمين!$C$4,$O2186&lt;=قادمين!$H$4,قادمين!$B$1=IF(قادمين!$B$1="","",$I2186),قادمين!$B$2=IF(قادمين!$B$2="","",$K2186),قادمين!$B$3=IF(قادمين!$B$3="","",$Q2186),قادمين!$B$4=IF(قادمين!$B$4="","",$R2186)),MAX($D$4:$D2185)+1,"")</f>
        <v/>
      </c>
      <c r="E2186" s="46" t="str">
        <f t="shared" si="69"/>
        <v/>
      </c>
      <c r="F2186" s="46" t="str">
        <f>IF($D2186="","",RANK($E2186,$E$5:$E$9000,1)+COUNTIF($E$4:$E2185,$E2186))</f>
        <v/>
      </c>
      <c r="G2186" s="63" t="str">
        <f>IF(H2186="","",COUNTA($H$5:H2186))</f>
        <v/>
      </c>
      <c r="H2186" s="187"/>
      <c r="I2186" s="203"/>
      <c r="J2186" s="202"/>
      <c r="K2186" s="202"/>
      <c r="L2186" s="202"/>
      <c r="M2186" s="202"/>
      <c r="N2186" s="202"/>
      <c r="O2186" s="201"/>
      <c r="P2186" s="159"/>
      <c r="Q2186" s="206"/>
      <c r="R2186" s="50"/>
      <c r="S2186" s="51"/>
      <c r="T2186" s="51"/>
      <c r="U2186" s="52"/>
      <c r="V2186" s="52"/>
      <c r="W2186" s="52"/>
      <c r="X2186" s="53"/>
      <c r="Y2186" s="52"/>
      <c r="Z2186" s="54"/>
      <c r="AA2186" s="22"/>
      <c r="AB2186" s="22"/>
      <c r="AC2186" s="22"/>
      <c r="AD2186" s="22"/>
      <c r="AE2186" s="22"/>
      <c r="AF2186" s="22"/>
      <c r="AG2186" s="22"/>
    </row>
    <row r="2187" spans="1:33" s="11" customFormat="1" ht="26.1" customHeight="1">
      <c r="A2187" s="45" t="str">
        <f>IF(AND($H2187&gt;=مغادرين!$C$4,$H2187&lt;=مغادرين!$H$4,مغادرين!$B$1=IF(مغادرين!$B$1="","",$I2187),مغادرين!$B$2=IF(مغادرين!$B$2="","",$K2187),مغادرين!$B$3=IF(مغادرين!$B$3="","",$Q2187),مغادرين!$B$4=IF(مغادرين!$B$4="","",$R2187)),MAX($A$4:$A2186)+1,"")</f>
        <v/>
      </c>
      <c r="B2187" s="45" t="str">
        <f t="shared" si="68"/>
        <v/>
      </c>
      <c r="C2187" s="45" t="str">
        <f>IF($A2187="","",RANK($B2187,$B$5:$B$9000,1)+COUNTIF($B$4:$B2186,$B2187))</f>
        <v/>
      </c>
      <c r="D2187" s="46" t="str">
        <f>IF(AND($O2187&gt;=قادمين!$C$4,$O2187&lt;=قادمين!$H$4,قادمين!$B$1=IF(قادمين!$B$1="","",$I2187),قادمين!$B$2=IF(قادمين!$B$2="","",$K2187),قادمين!$B$3=IF(قادمين!$B$3="","",$Q2187),قادمين!$B$4=IF(قادمين!$B$4="","",$R2187)),MAX($D$4:$D2186)+1,"")</f>
        <v/>
      </c>
      <c r="E2187" s="46" t="str">
        <f t="shared" si="69"/>
        <v/>
      </c>
      <c r="F2187" s="46" t="str">
        <f>IF($D2187="","",RANK($E2187,$E$5:$E$9000,1)+COUNTIF($E$4:$E2186,$E2187))</f>
        <v/>
      </c>
      <c r="G2187" s="63" t="str">
        <f>IF(H2187="","",COUNTA($H$5:H2187))</f>
        <v/>
      </c>
      <c r="H2187" s="187"/>
      <c r="I2187" s="203"/>
      <c r="J2187" s="202"/>
      <c r="K2187" s="202"/>
      <c r="L2187" s="202"/>
      <c r="M2187" s="202"/>
      <c r="N2187" s="202"/>
      <c r="O2187" s="201"/>
      <c r="P2187" s="159"/>
      <c r="Q2187" s="206"/>
      <c r="R2187" s="50"/>
      <c r="S2187" s="51"/>
      <c r="T2187" s="51"/>
      <c r="U2187" s="52"/>
      <c r="V2187" s="52"/>
      <c r="W2187" s="52"/>
      <c r="X2187" s="53"/>
      <c r="Y2187" s="52"/>
      <c r="Z2187" s="54"/>
      <c r="AA2187" s="22"/>
      <c r="AB2187" s="22"/>
      <c r="AC2187" s="22"/>
      <c r="AD2187" s="22"/>
      <c r="AE2187" s="22"/>
      <c r="AF2187" s="22"/>
      <c r="AG2187" s="22"/>
    </row>
    <row r="2188" spans="1:33" s="11" customFormat="1" ht="26.1" customHeight="1">
      <c r="A2188" s="45" t="str">
        <f>IF(AND($H2188&gt;=مغادرين!$C$4,$H2188&lt;=مغادرين!$H$4,مغادرين!$B$1=IF(مغادرين!$B$1="","",$I2188),مغادرين!$B$2=IF(مغادرين!$B$2="","",$K2188),مغادرين!$B$3=IF(مغادرين!$B$3="","",$Q2188),مغادرين!$B$4=IF(مغادرين!$B$4="","",$R2188)),MAX($A$4:$A2187)+1,"")</f>
        <v/>
      </c>
      <c r="B2188" s="45" t="str">
        <f t="shared" si="68"/>
        <v/>
      </c>
      <c r="C2188" s="45" t="str">
        <f>IF($A2188="","",RANK($B2188,$B$5:$B$9000,1)+COUNTIF($B$4:$B2187,$B2188))</f>
        <v/>
      </c>
      <c r="D2188" s="46" t="str">
        <f>IF(AND($O2188&gt;=قادمين!$C$4,$O2188&lt;=قادمين!$H$4,قادمين!$B$1=IF(قادمين!$B$1="","",$I2188),قادمين!$B$2=IF(قادمين!$B$2="","",$K2188),قادمين!$B$3=IF(قادمين!$B$3="","",$Q2188),قادمين!$B$4=IF(قادمين!$B$4="","",$R2188)),MAX($D$4:$D2187)+1,"")</f>
        <v/>
      </c>
      <c r="E2188" s="46" t="str">
        <f t="shared" si="69"/>
        <v/>
      </c>
      <c r="F2188" s="46" t="str">
        <f>IF($D2188="","",RANK($E2188,$E$5:$E$9000,1)+COUNTIF($E$4:$E2187,$E2188))</f>
        <v/>
      </c>
      <c r="G2188" s="63" t="str">
        <f>IF(H2188="","",COUNTA($H$5:H2188))</f>
        <v/>
      </c>
      <c r="H2188" s="187"/>
      <c r="I2188" s="203"/>
      <c r="J2188" s="202"/>
      <c r="K2188" s="202"/>
      <c r="L2188" s="202"/>
      <c r="M2188" s="202"/>
      <c r="N2188" s="202"/>
      <c r="O2188" s="201"/>
      <c r="P2188" s="159"/>
      <c r="Q2188" s="206"/>
      <c r="R2188" s="50"/>
      <c r="S2188" s="51"/>
      <c r="T2188" s="51"/>
      <c r="U2188" s="52"/>
      <c r="V2188" s="52"/>
      <c r="W2188" s="52"/>
      <c r="X2188" s="53"/>
      <c r="Y2188" s="52"/>
      <c r="Z2188" s="54"/>
      <c r="AA2188" s="22"/>
      <c r="AB2188" s="22"/>
      <c r="AC2188" s="22"/>
      <c r="AD2188" s="22"/>
      <c r="AE2188" s="22"/>
      <c r="AF2188" s="22"/>
      <c r="AG2188" s="22"/>
    </row>
    <row r="2189" spans="1:33" s="11" customFormat="1" ht="26.1" customHeight="1">
      <c r="A2189" s="45" t="str">
        <f>IF(AND($H2189&gt;=مغادرين!$C$4,$H2189&lt;=مغادرين!$H$4,مغادرين!$B$1=IF(مغادرين!$B$1="","",$I2189),مغادرين!$B$2=IF(مغادرين!$B$2="","",$K2189),مغادرين!$B$3=IF(مغادرين!$B$3="","",$Q2189),مغادرين!$B$4=IF(مغادرين!$B$4="","",$R2189)),MAX($A$4:$A2188)+1,"")</f>
        <v/>
      </c>
      <c r="B2189" s="45" t="str">
        <f t="shared" si="68"/>
        <v/>
      </c>
      <c r="C2189" s="45" t="str">
        <f>IF($A2189="","",RANK($B2189,$B$5:$B$9000,1)+COUNTIF($B$4:$B2188,$B2189))</f>
        <v/>
      </c>
      <c r="D2189" s="46" t="str">
        <f>IF(AND($O2189&gt;=قادمين!$C$4,$O2189&lt;=قادمين!$H$4,قادمين!$B$1=IF(قادمين!$B$1="","",$I2189),قادمين!$B$2=IF(قادمين!$B$2="","",$K2189),قادمين!$B$3=IF(قادمين!$B$3="","",$Q2189),قادمين!$B$4=IF(قادمين!$B$4="","",$R2189)),MAX($D$4:$D2188)+1,"")</f>
        <v/>
      </c>
      <c r="E2189" s="46" t="str">
        <f t="shared" si="69"/>
        <v/>
      </c>
      <c r="F2189" s="46" t="str">
        <f>IF($D2189="","",RANK($E2189,$E$5:$E$9000,1)+COUNTIF($E$4:$E2188,$E2189))</f>
        <v/>
      </c>
      <c r="G2189" s="63" t="str">
        <f>IF(H2189="","",COUNTA($H$5:H2189))</f>
        <v/>
      </c>
      <c r="H2189" s="187"/>
      <c r="I2189" s="203"/>
      <c r="J2189" s="202"/>
      <c r="K2189" s="202"/>
      <c r="L2189" s="202"/>
      <c r="M2189" s="202"/>
      <c r="N2189" s="202"/>
      <c r="O2189" s="201"/>
      <c r="P2189" s="159"/>
      <c r="Q2189" s="206"/>
      <c r="R2189" s="50"/>
      <c r="S2189" s="51"/>
      <c r="T2189" s="51"/>
      <c r="U2189" s="52"/>
      <c r="V2189" s="52"/>
      <c r="W2189" s="52"/>
      <c r="X2189" s="53"/>
      <c r="Y2189" s="52"/>
      <c r="Z2189" s="54"/>
      <c r="AA2189" s="22"/>
      <c r="AB2189" s="22"/>
      <c r="AC2189" s="22"/>
      <c r="AD2189" s="22"/>
      <c r="AE2189" s="22"/>
      <c r="AF2189" s="22"/>
      <c r="AG2189" s="22"/>
    </row>
    <row r="2190" spans="1:33" s="11" customFormat="1" ht="26.1" customHeight="1">
      <c r="A2190" s="45" t="str">
        <f>IF(AND($H2190&gt;=مغادرين!$C$4,$H2190&lt;=مغادرين!$H$4,مغادرين!$B$1=IF(مغادرين!$B$1="","",$I2190),مغادرين!$B$2=IF(مغادرين!$B$2="","",$K2190),مغادرين!$B$3=IF(مغادرين!$B$3="","",$Q2190),مغادرين!$B$4=IF(مغادرين!$B$4="","",$R2190)),MAX($A$4:$A2189)+1,"")</f>
        <v/>
      </c>
      <c r="B2190" s="45" t="str">
        <f t="shared" si="68"/>
        <v/>
      </c>
      <c r="C2190" s="45" t="str">
        <f>IF($A2190="","",RANK($B2190,$B$5:$B$9000,1)+COUNTIF($B$4:$B2189,$B2190))</f>
        <v/>
      </c>
      <c r="D2190" s="46" t="str">
        <f>IF(AND($O2190&gt;=قادمين!$C$4,$O2190&lt;=قادمين!$H$4,قادمين!$B$1=IF(قادمين!$B$1="","",$I2190),قادمين!$B$2=IF(قادمين!$B$2="","",$K2190),قادمين!$B$3=IF(قادمين!$B$3="","",$Q2190),قادمين!$B$4=IF(قادمين!$B$4="","",$R2190)),MAX($D$4:$D2189)+1,"")</f>
        <v/>
      </c>
      <c r="E2190" s="46" t="str">
        <f t="shared" si="69"/>
        <v/>
      </c>
      <c r="F2190" s="46" t="str">
        <f>IF($D2190="","",RANK($E2190,$E$5:$E$9000,1)+COUNTIF($E$4:$E2189,$E2190))</f>
        <v/>
      </c>
      <c r="G2190" s="63" t="str">
        <f>IF(H2190="","",COUNTA($H$5:H2190))</f>
        <v/>
      </c>
      <c r="H2190" s="187"/>
      <c r="I2190" s="203"/>
      <c r="J2190" s="202"/>
      <c r="K2190" s="202"/>
      <c r="L2190" s="202"/>
      <c r="M2190" s="202"/>
      <c r="N2190" s="202"/>
      <c r="O2190" s="201"/>
      <c r="P2190" s="159"/>
      <c r="Q2190" s="206"/>
      <c r="R2190" s="50"/>
      <c r="S2190" s="51"/>
      <c r="T2190" s="51"/>
      <c r="U2190" s="52"/>
      <c r="V2190" s="52"/>
      <c r="W2190" s="52"/>
      <c r="X2190" s="53"/>
      <c r="Y2190" s="52"/>
      <c r="Z2190" s="54"/>
      <c r="AA2190" s="22"/>
      <c r="AB2190" s="22"/>
      <c r="AC2190" s="22"/>
      <c r="AD2190" s="22"/>
      <c r="AE2190" s="22"/>
      <c r="AF2190" s="22"/>
      <c r="AG2190" s="22"/>
    </row>
    <row r="2191" spans="1:33" s="11" customFormat="1" ht="26.1" customHeight="1">
      <c r="A2191" s="45" t="str">
        <f>IF(AND($H2191&gt;=مغادرين!$C$4,$H2191&lt;=مغادرين!$H$4,مغادرين!$B$1=IF(مغادرين!$B$1="","",$I2191),مغادرين!$B$2=IF(مغادرين!$B$2="","",$K2191),مغادرين!$B$3=IF(مغادرين!$B$3="","",$Q2191),مغادرين!$B$4=IF(مغادرين!$B$4="","",$R2191)),MAX($A$4:$A2190)+1,"")</f>
        <v/>
      </c>
      <c r="B2191" s="45" t="str">
        <f t="shared" si="68"/>
        <v/>
      </c>
      <c r="C2191" s="45" t="str">
        <f>IF($A2191="","",RANK($B2191,$B$5:$B$9000,1)+COUNTIF($B$4:$B2190,$B2191))</f>
        <v/>
      </c>
      <c r="D2191" s="46" t="str">
        <f>IF(AND($O2191&gt;=قادمين!$C$4,$O2191&lt;=قادمين!$H$4,قادمين!$B$1=IF(قادمين!$B$1="","",$I2191),قادمين!$B$2=IF(قادمين!$B$2="","",$K2191),قادمين!$B$3=IF(قادمين!$B$3="","",$Q2191),قادمين!$B$4=IF(قادمين!$B$4="","",$R2191)),MAX($D$4:$D2190)+1,"")</f>
        <v/>
      </c>
      <c r="E2191" s="46" t="str">
        <f t="shared" si="69"/>
        <v/>
      </c>
      <c r="F2191" s="46" t="str">
        <f>IF($D2191="","",RANK($E2191,$E$5:$E$9000,1)+COUNTIF($E$4:$E2190,$E2191))</f>
        <v/>
      </c>
      <c r="G2191" s="63" t="str">
        <f>IF(H2191="","",COUNTA($H$5:H2191))</f>
        <v/>
      </c>
      <c r="H2191" s="187"/>
      <c r="I2191" s="203"/>
      <c r="J2191" s="202"/>
      <c r="K2191" s="202"/>
      <c r="L2191" s="202"/>
      <c r="M2191" s="202"/>
      <c r="N2191" s="202"/>
      <c r="O2191" s="201"/>
      <c r="P2191" s="159"/>
      <c r="Q2191" s="206"/>
      <c r="R2191" s="50"/>
      <c r="S2191" s="51"/>
      <c r="T2191" s="51"/>
      <c r="U2191" s="52"/>
      <c r="V2191" s="52"/>
      <c r="W2191" s="52"/>
      <c r="X2191" s="53"/>
      <c r="Y2191" s="52"/>
      <c r="Z2191" s="54"/>
      <c r="AA2191" s="22"/>
      <c r="AB2191" s="22"/>
      <c r="AC2191" s="22"/>
      <c r="AD2191" s="22"/>
      <c r="AE2191" s="22"/>
      <c r="AF2191" s="22"/>
      <c r="AG2191" s="22"/>
    </row>
    <row r="2192" spans="1:33" s="11" customFormat="1" ht="26.1" customHeight="1">
      <c r="A2192" s="45" t="str">
        <f>IF(AND($H2192&gt;=مغادرين!$C$4,$H2192&lt;=مغادرين!$H$4,مغادرين!$B$1=IF(مغادرين!$B$1="","",$I2192),مغادرين!$B$2=IF(مغادرين!$B$2="","",$K2192),مغادرين!$B$3=IF(مغادرين!$B$3="","",$Q2192),مغادرين!$B$4=IF(مغادرين!$B$4="","",$R2192)),MAX($A$4:$A2191)+1,"")</f>
        <v/>
      </c>
      <c r="B2192" s="45" t="str">
        <f t="shared" si="68"/>
        <v/>
      </c>
      <c r="C2192" s="45" t="str">
        <f>IF($A2192="","",RANK($B2192,$B$5:$B$9000,1)+COUNTIF($B$4:$B2191,$B2192))</f>
        <v/>
      </c>
      <c r="D2192" s="46" t="str">
        <f>IF(AND($O2192&gt;=قادمين!$C$4,$O2192&lt;=قادمين!$H$4,قادمين!$B$1=IF(قادمين!$B$1="","",$I2192),قادمين!$B$2=IF(قادمين!$B$2="","",$K2192),قادمين!$B$3=IF(قادمين!$B$3="","",$Q2192),قادمين!$B$4=IF(قادمين!$B$4="","",$R2192)),MAX($D$4:$D2191)+1,"")</f>
        <v/>
      </c>
      <c r="E2192" s="46" t="str">
        <f t="shared" si="69"/>
        <v/>
      </c>
      <c r="F2192" s="46" t="str">
        <f>IF($D2192="","",RANK($E2192,$E$5:$E$9000,1)+COUNTIF($E$4:$E2191,$E2192))</f>
        <v/>
      </c>
      <c r="G2192" s="63" t="str">
        <f>IF(H2192="","",COUNTA($H$5:H2192))</f>
        <v/>
      </c>
      <c r="H2192" s="187"/>
      <c r="I2192" s="203"/>
      <c r="J2192" s="202"/>
      <c r="K2192" s="202"/>
      <c r="L2192" s="202"/>
      <c r="M2192" s="202"/>
      <c r="N2192" s="202"/>
      <c r="O2192" s="201"/>
      <c r="P2192" s="159"/>
      <c r="Q2192" s="206"/>
      <c r="R2192" s="50"/>
      <c r="S2192" s="51"/>
      <c r="T2192" s="51"/>
      <c r="U2192" s="52"/>
      <c r="V2192" s="52"/>
      <c r="W2192" s="52"/>
      <c r="X2192" s="53"/>
      <c r="Y2192" s="52"/>
      <c r="Z2192" s="54"/>
      <c r="AA2192" s="22"/>
      <c r="AB2192" s="22"/>
      <c r="AC2192" s="22"/>
      <c r="AD2192" s="22"/>
      <c r="AE2192" s="22"/>
      <c r="AF2192" s="22"/>
      <c r="AG2192" s="22"/>
    </row>
    <row r="2193" spans="1:33" s="11" customFormat="1" ht="26.1" customHeight="1">
      <c r="A2193" s="45" t="str">
        <f>IF(AND($H2193&gt;=مغادرين!$C$4,$H2193&lt;=مغادرين!$H$4,مغادرين!$B$1=IF(مغادرين!$B$1="","",$I2193),مغادرين!$B$2=IF(مغادرين!$B$2="","",$K2193),مغادرين!$B$3=IF(مغادرين!$B$3="","",$Q2193),مغادرين!$B$4=IF(مغادرين!$B$4="","",$R2193)),MAX($A$4:$A2192)+1,"")</f>
        <v/>
      </c>
      <c r="B2193" s="45" t="str">
        <f t="shared" si="68"/>
        <v/>
      </c>
      <c r="C2193" s="45" t="str">
        <f>IF($A2193="","",RANK($B2193,$B$5:$B$9000,1)+COUNTIF($B$4:$B2192,$B2193))</f>
        <v/>
      </c>
      <c r="D2193" s="46" t="str">
        <f>IF(AND($O2193&gt;=قادمين!$C$4,$O2193&lt;=قادمين!$H$4,قادمين!$B$1=IF(قادمين!$B$1="","",$I2193),قادمين!$B$2=IF(قادمين!$B$2="","",$K2193),قادمين!$B$3=IF(قادمين!$B$3="","",$Q2193),قادمين!$B$4=IF(قادمين!$B$4="","",$R2193)),MAX($D$4:$D2192)+1,"")</f>
        <v/>
      </c>
      <c r="E2193" s="46" t="str">
        <f t="shared" si="69"/>
        <v/>
      </c>
      <c r="F2193" s="46" t="str">
        <f>IF($D2193="","",RANK($E2193,$E$5:$E$9000,1)+COUNTIF($E$4:$E2192,$E2193))</f>
        <v/>
      </c>
      <c r="G2193" s="63" t="str">
        <f>IF(H2193="","",COUNTA($H$5:H2193))</f>
        <v/>
      </c>
      <c r="H2193" s="187"/>
      <c r="I2193" s="203"/>
      <c r="J2193" s="202"/>
      <c r="K2193" s="202"/>
      <c r="L2193" s="202"/>
      <c r="M2193" s="202"/>
      <c r="N2193" s="202"/>
      <c r="O2193" s="201"/>
      <c r="P2193" s="159"/>
      <c r="Q2193" s="206"/>
      <c r="R2193" s="50"/>
      <c r="S2193" s="51"/>
      <c r="T2193" s="51"/>
      <c r="U2193" s="52"/>
      <c r="V2193" s="52"/>
      <c r="W2193" s="52"/>
      <c r="X2193" s="53"/>
      <c r="Y2193" s="52"/>
      <c r="Z2193" s="54"/>
      <c r="AA2193" s="22"/>
      <c r="AB2193" s="22"/>
      <c r="AC2193" s="22"/>
      <c r="AD2193" s="22"/>
      <c r="AE2193" s="22"/>
      <c r="AF2193" s="22"/>
      <c r="AG2193" s="22"/>
    </row>
    <row r="2194" spans="1:33" s="11" customFormat="1" ht="26.1" customHeight="1">
      <c r="A2194" s="45" t="str">
        <f>IF(AND($H2194&gt;=مغادرين!$C$4,$H2194&lt;=مغادرين!$H$4,مغادرين!$B$1=IF(مغادرين!$B$1="","",$I2194),مغادرين!$B$2=IF(مغادرين!$B$2="","",$K2194),مغادرين!$B$3=IF(مغادرين!$B$3="","",$Q2194),مغادرين!$B$4=IF(مغادرين!$B$4="","",$R2194)),MAX($A$4:$A2193)+1,"")</f>
        <v/>
      </c>
      <c r="B2194" s="45" t="str">
        <f t="shared" si="68"/>
        <v/>
      </c>
      <c r="C2194" s="45" t="str">
        <f>IF($A2194="","",RANK($B2194,$B$5:$B$9000,1)+COUNTIF($B$4:$B2193,$B2194))</f>
        <v/>
      </c>
      <c r="D2194" s="46" t="str">
        <f>IF(AND($O2194&gt;=قادمين!$C$4,$O2194&lt;=قادمين!$H$4,قادمين!$B$1=IF(قادمين!$B$1="","",$I2194),قادمين!$B$2=IF(قادمين!$B$2="","",$K2194),قادمين!$B$3=IF(قادمين!$B$3="","",$Q2194),قادمين!$B$4=IF(قادمين!$B$4="","",$R2194)),MAX($D$4:$D2193)+1,"")</f>
        <v/>
      </c>
      <c r="E2194" s="46" t="str">
        <f t="shared" si="69"/>
        <v/>
      </c>
      <c r="F2194" s="46" t="str">
        <f>IF($D2194="","",RANK($E2194,$E$5:$E$9000,1)+COUNTIF($E$4:$E2193,$E2194))</f>
        <v/>
      </c>
      <c r="G2194" s="63" t="str">
        <f>IF(H2194="","",COUNTA($H$5:H2194))</f>
        <v/>
      </c>
      <c r="H2194" s="187"/>
      <c r="I2194" s="203"/>
      <c r="J2194" s="202"/>
      <c r="K2194" s="202"/>
      <c r="L2194" s="202"/>
      <c r="M2194" s="202"/>
      <c r="N2194" s="202"/>
      <c r="O2194" s="201"/>
      <c r="P2194" s="159"/>
      <c r="Q2194" s="206"/>
      <c r="R2194" s="50"/>
      <c r="S2194" s="51"/>
      <c r="T2194" s="51"/>
      <c r="U2194" s="52"/>
      <c r="V2194" s="52"/>
      <c r="W2194" s="52"/>
      <c r="X2194" s="53"/>
      <c r="Y2194" s="52"/>
      <c r="Z2194" s="54"/>
      <c r="AA2194" s="22"/>
      <c r="AB2194" s="22"/>
      <c r="AC2194" s="22"/>
      <c r="AD2194" s="22"/>
      <c r="AE2194" s="22"/>
      <c r="AF2194" s="22"/>
      <c r="AG2194" s="22"/>
    </row>
    <row r="2195" spans="1:33" s="11" customFormat="1" ht="26.1" customHeight="1">
      <c r="A2195" s="45" t="str">
        <f>IF(AND($H2195&gt;=مغادرين!$C$4,$H2195&lt;=مغادرين!$H$4,مغادرين!$B$1=IF(مغادرين!$B$1="","",$I2195),مغادرين!$B$2=IF(مغادرين!$B$2="","",$K2195),مغادرين!$B$3=IF(مغادرين!$B$3="","",$Q2195),مغادرين!$B$4=IF(مغادرين!$B$4="","",$R2195)),MAX($A$4:$A2194)+1,"")</f>
        <v/>
      </c>
      <c r="B2195" s="45" t="str">
        <f t="shared" si="68"/>
        <v/>
      </c>
      <c r="C2195" s="45" t="str">
        <f>IF($A2195="","",RANK($B2195,$B$5:$B$9000,1)+COUNTIF($B$4:$B2194,$B2195))</f>
        <v/>
      </c>
      <c r="D2195" s="46" t="str">
        <f>IF(AND($O2195&gt;=قادمين!$C$4,$O2195&lt;=قادمين!$H$4,قادمين!$B$1=IF(قادمين!$B$1="","",$I2195),قادمين!$B$2=IF(قادمين!$B$2="","",$K2195),قادمين!$B$3=IF(قادمين!$B$3="","",$Q2195),قادمين!$B$4=IF(قادمين!$B$4="","",$R2195)),MAX($D$4:$D2194)+1,"")</f>
        <v/>
      </c>
      <c r="E2195" s="46" t="str">
        <f t="shared" si="69"/>
        <v/>
      </c>
      <c r="F2195" s="46" t="str">
        <f>IF($D2195="","",RANK($E2195,$E$5:$E$9000,1)+COUNTIF($E$4:$E2194,$E2195))</f>
        <v/>
      </c>
      <c r="G2195" s="63" t="str">
        <f>IF(H2195="","",COUNTA($H$5:H2195))</f>
        <v/>
      </c>
      <c r="H2195" s="187"/>
      <c r="I2195" s="203"/>
      <c r="J2195" s="202"/>
      <c r="K2195" s="202"/>
      <c r="L2195" s="202"/>
      <c r="M2195" s="202"/>
      <c r="N2195" s="202"/>
      <c r="O2195" s="201"/>
      <c r="P2195" s="159"/>
      <c r="Q2195" s="206"/>
      <c r="R2195" s="50"/>
      <c r="S2195" s="51"/>
      <c r="T2195" s="51"/>
      <c r="U2195" s="52"/>
      <c r="V2195" s="52"/>
      <c r="W2195" s="52"/>
      <c r="X2195" s="53"/>
      <c r="Y2195" s="52"/>
      <c r="Z2195" s="54"/>
      <c r="AA2195" s="22"/>
      <c r="AB2195" s="22"/>
      <c r="AC2195" s="22"/>
      <c r="AD2195" s="22"/>
      <c r="AE2195" s="22"/>
      <c r="AF2195" s="22"/>
      <c r="AG2195" s="22"/>
    </row>
    <row r="2196" spans="1:33" s="11" customFormat="1" ht="26.1" customHeight="1">
      <c r="A2196" s="45" t="str">
        <f>IF(AND($H2196&gt;=مغادرين!$C$4,$H2196&lt;=مغادرين!$H$4,مغادرين!$B$1=IF(مغادرين!$B$1="","",$I2196),مغادرين!$B$2=IF(مغادرين!$B$2="","",$K2196),مغادرين!$B$3=IF(مغادرين!$B$3="","",$Q2196),مغادرين!$B$4=IF(مغادرين!$B$4="","",$R2196)),MAX($A$4:$A2195)+1,"")</f>
        <v/>
      </c>
      <c r="B2196" s="45" t="str">
        <f t="shared" si="68"/>
        <v/>
      </c>
      <c r="C2196" s="45" t="str">
        <f>IF($A2196="","",RANK($B2196,$B$5:$B$9000,1)+COUNTIF($B$4:$B2195,$B2196))</f>
        <v/>
      </c>
      <c r="D2196" s="46" t="str">
        <f>IF(AND($O2196&gt;=قادمين!$C$4,$O2196&lt;=قادمين!$H$4,قادمين!$B$1=IF(قادمين!$B$1="","",$I2196),قادمين!$B$2=IF(قادمين!$B$2="","",$K2196),قادمين!$B$3=IF(قادمين!$B$3="","",$Q2196),قادمين!$B$4=IF(قادمين!$B$4="","",$R2196)),MAX($D$4:$D2195)+1,"")</f>
        <v/>
      </c>
      <c r="E2196" s="46" t="str">
        <f t="shared" si="69"/>
        <v/>
      </c>
      <c r="F2196" s="46" t="str">
        <f>IF($D2196="","",RANK($E2196,$E$5:$E$9000,1)+COUNTIF($E$4:$E2195,$E2196))</f>
        <v/>
      </c>
      <c r="G2196" s="63" t="str">
        <f>IF(H2196="","",COUNTA($H$5:H2196))</f>
        <v/>
      </c>
      <c r="H2196" s="187"/>
      <c r="I2196" s="203"/>
      <c r="J2196" s="202"/>
      <c r="K2196" s="202"/>
      <c r="L2196" s="202"/>
      <c r="M2196" s="202"/>
      <c r="N2196" s="202"/>
      <c r="O2196" s="201"/>
      <c r="P2196" s="159"/>
      <c r="Q2196" s="206"/>
      <c r="R2196" s="50"/>
      <c r="S2196" s="51"/>
      <c r="T2196" s="51"/>
      <c r="U2196" s="52"/>
      <c r="V2196" s="52"/>
      <c r="W2196" s="52"/>
      <c r="X2196" s="53"/>
      <c r="Y2196" s="52"/>
      <c r="Z2196" s="54"/>
      <c r="AA2196" s="22"/>
      <c r="AB2196" s="22"/>
      <c r="AC2196" s="22"/>
      <c r="AD2196" s="22"/>
      <c r="AE2196" s="22"/>
      <c r="AF2196" s="22"/>
      <c r="AG2196" s="22"/>
    </row>
    <row r="2197" spans="1:33" s="11" customFormat="1" ht="26.1" customHeight="1">
      <c r="A2197" s="45" t="str">
        <f>IF(AND($H2197&gt;=مغادرين!$C$4,$H2197&lt;=مغادرين!$H$4,مغادرين!$B$1=IF(مغادرين!$B$1="","",$I2197),مغادرين!$B$2=IF(مغادرين!$B$2="","",$K2197),مغادرين!$B$3=IF(مغادرين!$B$3="","",$Q2197),مغادرين!$B$4=IF(مغادرين!$B$4="","",$R2197)),MAX($A$4:$A2196)+1,"")</f>
        <v/>
      </c>
      <c r="B2197" s="45" t="str">
        <f t="shared" si="68"/>
        <v/>
      </c>
      <c r="C2197" s="45" t="str">
        <f>IF($A2197="","",RANK($B2197,$B$5:$B$9000,1)+COUNTIF($B$4:$B2196,$B2197))</f>
        <v/>
      </c>
      <c r="D2197" s="46" t="str">
        <f>IF(AND($O2197&gt;=قادمين!$C$4,$O2197&lt;=قادمين!$H$4,قادمين!$B$1=IF(قادمين!$B$1="","",$I2197),قادمين!$B$2=IF(قادمين!$B$2="","",$K2197),قادمين!$B$3=IF(قادمين!$B$3="","",$Q2197),قادمين!$B$4=IF(قادمين!$B$4="","",$R2197)),MAX($D$4:$D2196)+1,"")</f>
        <v/>
      </c>
      <c r="E2197" s="46" t="str">
        <f t="shared" si="69"/>
        <v/>
      </c>
      <c r="F2197" s="46" t="str">
        <f>IF($D2197="","",RANK($E2197,$E$5:$E$9000,1)+COUNTIF($E$4:$E2196,$E2197))</f>
        <v/>
      </c>
      <c r="G2197" s="63" t="str">
        <f>IF(H2197="","",COUNTA($H$5:H2197))</f>
        <v/>
      </c>
      <c r="H2197" s="187"/>
      <c r="I2197" s="203"/>
      <c r="J2197" s="202"/>
      <c r="K2197" s="202"/>
      <c r="L2197" s="202"/>
      <c r="M2197" s="202"/>
      <c r="N2197" s="202"/>
      <c r="O2197" s="201"/>
      <c r="P2197" s="159"/>
      <c r="Q2197" s="206"/>
      <c r="R2197" s="50"/>
      <c r="S2197" s="51"/>
      <c r="T2197" s="51"/>
      <c r="U2197" s="52"/>
      <c r="V2197" s="52"/>
      <c r="W2197" s="52"/>
      <c r="X2197" s="53"/>
      <c r="Y2197" s="52"/>
      <c r="Z2197" s="54"/>
      <c r="AA2197" s="22"/>
      <c r="AB2197" s="22"/>
      <c r="AC2197" s="22"/>
      <c r="AD2197" s="22"/>
      <c r="AE2197" s="22"/>
      <c r="AF2197" s="22"/>
      <c r="AG2197" s="22"/>
    </row>
    <row r="2198" spans="1:33" s="11" customFormat="1" ht="26.1" customHeight="1">
      <c r="A2198" s="45" t="str">
        <f>IF(AND($H2198&gt;=مغادرين!$C$4,$H2198&lt;=مغادرين!$H$4,مغادرين!$B$1=IF(مغادرين!$B$1="","",$I2198),مغادرين!$B$2=IF(مغادرين!$B$2="","",$K2198),مغادرين!$B$3=IF(مغادرين!$B$3="","",$Q2198),مغادرين!$B$4=IF(مغادرين!$B$4="","",$R2198)),MAX($A$4:$A2197)+1,"")</f>
        <v/>
      </c>
      <c r="B2198" s="45" t="str">
        <f t="shared" si="68"/>
        <v/>
      </c>
      <c r="C2198" s="45" t="str">
        <f>IF($A2198="","",RANK($B2198,$B$5:$B$9000,1)+COUNTIF($B$4:$B2197,$B2198))</f>
        <v/>
      </c>
      <c r="D2198" s="46" t="str">
        <f>IF(AND($O2198&gt;=قادمين!$C$4,$O2198&lt;=قادمين!$H$4,قادمين!$B$1=IF(قادمين!$B$1="","",$I2198),قادمين!$B$2=IF(قادمين!$B$2="","",$K2198),قادمين!$B$3=IF(قادمين!$B$3="","",$Q2198),قادمين!$B$4=IF(قادمين!$B$4="","",$R2198)),MAX($D$4:$D2197)+1,"")</f>
        <v/>
      </c>
      <c r="E2198" s="46" t="str">
        <f t="shared" si="69"/>
        <v/>
      </c>
      <c r="F2198" s="46" t="str">
        <f>IF($D2198="","",RANK($E2198,$E$5:$E$9000,1)+COUNTIF($E$4:$E2197,$E2198))</f>
        <v/>
      </c>
      <c r="G2198" s="63" t="str">
        <f>IF(H2198="","",COUNTA($H$5:H2198))</f>
        <v/>
      </c>
      <c r="H2198" s="187"/>
      <c r="I2198" s="203"/>
      <c r="J2198" s="202"/>
      <c r="K2198" s="202"/>
      <c r="L2198" s="202"/>
      <c r="M2198" s="202"/>
      <c r="N2198" s="202"/>
      <c r="O2198" s="201"/>
      <c r="P2198" s="159"/>
      <c r="Q2198" s="206"/>
      <c r="R2198" s="50"/>
      <c r="S2198" s="51"/>
      <c r="T2198" s="51"/>
      <c r="U2198" s="52"/>
      <c r="V2198" s="52"/>
      <c r="W2198" s="52"/>
      <c r="X2198" s="53"/>
      <c r="Y2198" s="52"/>
      <c r="Z2198" s="54"/>
      <c r="AA2198" s="22"/>
      <c r="AB2198" s="22"/>
      <c r="AC2198" s="22"/>
      <c r="AD2198" s="22"/>
      <c r="AE2198" s="22"/>
      <c r="AF2198" s="22"/>
      <c r="AG2198" s="22"/>
    </row>
    <row r="2199" spans="1:33" s="11" customFormat="1" ht="26.1" customHeight="1">
      <c r="A2199" s="45" t="str">
        <f>IF(AND($H2199&gt;=مغادرين!$C$4,$H2199&lt;=مغادرين!$H$4,مغادرين!$B$1=IF(مغادرين!$B$1="","",$I2199),مغادرين!$B$2=IF(مغادرين!$B$2="","",$K2199),مغادرين!$B$3=IF(مغادرين!$B$3="","",$Q2199),مغادرين!$B$4=IF(مغادرين!$B$4="","",$R2199)),MAX($A$4:$A2198)+1,"")</f>
        <v/>
      </c>
      <c r="B2199" s="45" t="str">
        <f t="shared" si="68"/>
        <v/>
      </c>
      <c r="C2199" s="45" t="str">
        <f>IF($A2199="","",RANK($B2199,$B$5:$B$9000,1)+COUNTIF($B$4:$B2198,$B2199))</f>
        <v/>
      </c>
      <c r="D2199" s="46" t="str">
        <f>IF(AND($O2199&gt;=قادمين!$C$4,$O2199&lt;=قادمين!$H$4,قادمين!$B$1=IF(قادمين!$B$1="","",$I2199),قادمين!$B$2=IF(قادمين!$B$2="","",$K2199),قادمين!$B$3=IF(قادمين!$B$3="","",$Q2199),قادمين!$B$4=IF(قادمين!$B$4="","",$R2199)),MAX($D$4:$D2198)+1,"")</f>
        <v/>
      </c>
      <c r="E2199" s="46" t="str">
        <f t="shared" si="69"/>
        <v/>
      </c>
      <c r="F2199" s="46" t="str">
        <f>IF($D2199="","",RANK($E2199,$E$5:$E$9000,1)+COUNTIF($E$4:$E2198,$E2199))</f>
        <v/>
      </c>
      <c r="G2199" s="63" t="str">
        <f>IF(H2199="","",COUNTA($H$5:H2199))</f>
        <v/>
      </c>
      <c r="H2199" s="187"/>
      <c r="I2199" s="203"/>
      <c r="J2199" s="202"/>
      <c r="K2199" s="202"/>
      <c r="L2199" s="202"/>
      <c r="M2199" s="202"/>
      <c r="N2199" s="202"/>
      <c r="O2199" s="201"/>
      <c r="P2199" s="159"/>
      <c r="Q2199" s="206"/>
      <c r="R2199" s="50"/>
      <c r="S2199" s="51"/>
      <c r="T2199" s="51"/>
      <c r="U2199" s="52"/>
      <c r="V2199" s="52"/>
      <c r="W2199" s="52"/>
      <c r="X2199" s="53"/>
      <c r="Y2199" s="52"/>
      <c r="Z2199" s="54"/>
      <c r="AA2199" s="22"/>
      <c r="AB2199" s="22"/>
      <c r="AC2199" s="22"/>
      <c r="AD2199" s="22"/>
      <c r="AE2199" s="22"/>
      <c r="AF2199" s="22"/>
      <c r="AG2199" s="22"/>
    </row>
    <row r="2200" spans="1:33" s="11" customFormat="1" ht="26.1" customHeight="1">
      <c r="A2200" s="45" t="str">
        <f>IF(AND($H2200&gt;=مغادرين!$C$4,$H2200&lt;=مغادرين!$H$4,مغادرين!$B$1=IF(مغادرين!$B$1="","",$I2200),مغادرين!$B$2=IF(مغادرين!$B$2="","",$K2200),مغادرين!$B$3=IF(مغادرين!$B$3="","",$Q2200),مغادرين!$B$4=IF(مغادرين!$B$4="","",$R2200)),MAX($A$4:$A2199)+1,"")</f>
        <v/>
      </c>
      <c r="B2200" s="45" t="str">
        <f t="shared" si="68"/>
        <v/>
      </c>
      <c r="C2200" s="45" t="str">
        <f>IF($A2200="","",RANK($B2200,$B$5:$B$9000,1)+COUNTIF($B$4:$B2199,$B2200))</f>
        <v/>
      </c>
      <c r="D2200" s="46" t="str">
        <f>IF(AND($O2200&gt;=قادمين!$C$4,$O2200&lt;=قادمين!$H$4,قادمين!$B$1=IF(قادمين!$B$1="","",$I2200),قادمين!$B$2=IF(قادمين!$B$2="","",$K2200),قادمين!$B$3=IF(قادمين!$B$3="","",$Q2200),قادمين!$B$4=IF(قادمين!$B$4="","",$R2200)),MAX($D$4:$D2199)+1,"")</f>
        <v/>
      </c>
      <c r="E2200" s="46" t="str">
        <f t="shared" si="69"/>
        <v/>
      </c>
      <c r="F2200" s="46" t="str">
        <f>IF($D2200="","",RANK($E2200,$E$5:$E$9000,1)+COUNTIF($E$4:$E2199,$E2200))</f>
        <v/>
      </c>
      <c r="G2200" s="63" t="str">
        <f>IF(H2200="","",COUNTA($H$5:H2200))</f>
        <v/>
      </c>
      <c r="H2200" s="187"/>
      <c r="I2200" s="203"/>
      <c r="J2200" s="202"/>
      <c r="K2200" s="202"/>
      <c r="L2200" s="202"/>
      <c r="M2200" s="202"/>
      <c r="N2200" s="202"/>
      <c r="O2200" s="201"/>
      <c r="P2200" s="159"/>
      <c r="Q2200" s="206"/>
      <c r="R2200" s="50"/>
      <c r="S2200" s="51"/>
      <c r="T2200" s="51"/>
      <c r="U2200" s="52"/>
      <c r="V2200" s="52"/>
      <c r="W2200" s="52"/>
      <c r="X2200" s="53"/>
      <c r="Y2200" s="52"/>
      <c r="Z2200" s="54"/>
      <c r="AA2200" s="22"/>
      <c r="AB2200" s="22"/>
      <c r="AC2200" s="22"/>
      <c r="AD2200" s="22"/>
      <c r="AE2200" s="22"/>
      <c r="AF2200" s="22"/>
      <c r="AG2200" s="22"/>
    </row>
    <row r="2201" spans="1:33" s="11" customFormat="1" ht="26.1" customHeight="1">
      <c r="A2201" s="45" t="str">
        <f>IF(AND($H2201&gt;=مغادرين!$C$4,$H2201&lt;=مغادرين!$H$4,مغادرين!$B$1=IF(مغادرين!$B$1="","",$I2201),مغادرين!$B$2=IF(مغادرين!$B$2="","",$K2201),مغادرين!$B$3=IF(مغادرين!$B$3="","",$Q2201),مغادرين!$B$4=IF(مغادرين!$B$4="","",$R2201)),MAX($A$4:$A2200)+1,"")</f>
        <v/>
      </c>
      <c r="B2201" s="45" t="str">
        <f t="shared" si="68"/>
        <v/>
      </c>
      <c r="C2201" s="45" t="str">
        <f>IF($A2201="","",RANK($B2201,$B$5:$B$9000,1)+COUNTIF($B$4:$B2200,$B2201))</f>
        <v/>
      </c>
      <c r="D2201" s="46" t="str">
        <f>IF(AND($O2201&gt;=قادمين!$C$4,$O2201&lt;=قادمين!$H$4,قادمين!$B$1=IF(قادمين!$B$1="","",$I2201),قادمين!$B$2=IF(قادمين!$B$2="","",$K2201),قادمين!$B$3=IF(قادمين!$B$3="","",$Q2201),قادمين!$B$4=IF(قادمين!$B$4="","",$R2201)),MAX($D$4:$D2200)+1,"")</f>
        <v/>
      </c>
      <c r="E2201" s="46" t="str">
        <f t="shared" si="69"/>
        <v/>
      </c>
      <c r="F2201" s="46" t="str">
        <f>IF($D2201="","",RANK($E2201,$E$5:$E$9000,1)+COUNTIF($E$4:$E2200,$E2201))</f>
        <v/>
      </c>
      <c r="G2201" s="63" t="str">
        <f>IF(H2201="","",COUNTA($H$5:H2201))</f>
        <v/>
      </c>
      <c r="H2201" s="187"/>
      <c r="I2201" s="203"/>
      <c r="J2201" s="202"/>
      <c r="K2201" s="202"/>
      <c r="L2201" s="202"/>
      <c r="M2201" s="202"/>
      <c r="N2201" s="202"/>
      <c r="O2201" s="201"/>
      <c r="P2201" s="159"/>
      <c r="Q2201" s="206"/>
      <c r="R2201" s="50"/>
      <c r="S2201" s="51"/>
      <c r="T2201" s="51"/>
      <c r="U2201" s="52"/>
      <c r="V2201" s="52"/>
      <c r="W2201" s="52"/>
      <c r="X2201" s="53"/>
      <c r="Y2201" s="52"/>
      <c r="Z2201" s="54"/>
      <c r="AA2201" s="22"/>
      <c r="AB2201" s="22"/>
      <c r="AC2201" s="22"/>
      <c r="AD2201" s="22"/>
      <c r="AE2201" s="22"/>
      <c r="AF2201" s="22"/>
      <c r="AG2201" s="22"/>
    </row>
    <row r="2202" spans="1:33" s="11" customFormat="1" ht="26.1" customHeight="1">
      <c r="A2202" s="45" t="str">
        <f>IF(AND($H2202&gt;=مغادرين!$C$4,$H2202&lt;=مغادرين!$H$4,مغادرين!$B$1=IF(مغادرين!$B$1="","",$I2202),مغادرين!$B$2=IF(مغادرين!$B$2="","",$K2202),مغادرين!$B$3=IF(مغادرين!$B$3="","",$Q2202),مغادرين!$B$4=IF(مغادرين!$B$4="","",$R2202)),MAX($A$4:$A2201)+1,"")</f>
        <v/>
      </c>
      <c r="B2202" s="45" t="str">
        <f t="shared" si="68"/>
        <v/>
      </c>
      <c r="C2202" s="45" t="str">
        <f>IF($A2202="","",RANK($B2202,$B$5:$B$9000,1)+COUNTIF($B$4:$B2201,$B2202))</f>
        <v/>
      </c>
      <c r="D2202" s="46" t="str">
        <f>IF(AND($O2202&gt;=قادمين!$C$4,$O2202&lt;=قادمين!$H$4,قادمين!$B$1=IF(قادمين!$B$1="","",$I2202),قادمين!$B$2=IF(قادمين!$B$2="","",$K2202),قادمين!$B$3=IF(قادمين!$B$3="","",$Q2202),قادمين!$B$4=IF(قادمين!$B$4="","",$R2202)),MAX($D$4:$D2201)+1,"")</f>
        <v/>
      </c>
      <c r="E2202" s="46" t="str">
        <f t="shared" si="69"/>
        <v/>
      </c>
      <c r="F2202" s="46" t="str">
        <f>IF($D2202="","",RANK($E2202,$E$5:$E$9000,1)+COUNTIF($E$4:$E2201,$E2202))</f>
        <v/>
      </c>
      <c r="G2202" s="63" t="str">
        <f>IF(H2202="","",COUNTA($H$5:H2202))</f>
        <v/>
      </c>
      <c r="H2202" s="187"/>
      <c r="I2202" s="203"/>
      <c r="J2202" s="202"/>
      <c r="K2202" s="202"/>
      <c r="L2202" s="202"/>
      <c r="M2202" s="202"/>
      <c r="N2202" s="202"/>
      <c r="O2202" s="201"/>
      <c r="P2202" s="159"/>
      <c r="Q2202" s="206"/>
      <c r="R2202" s="50"/>
      <c r="S2202" s="51"/>
      <c r="T2202" s="51"/>
      <c r="U2202" s="52"/>
      <c r="V2202" s="52"/>
      <c r="W2202" s="52"/>
      <c r="X2202" s="53"/>
      <c r="Y2202" s="52"/>
      <c r="Z2202" s="54"/>
      <c r="AA2202" s="22"/>
      <c r="AB2202" s="22"/>
      <c r="AC2202" s="22"/>
      <c r="AD2202" s="22"/>
      <c r="AE2202" s="22"/>
      <c r="AF2202" s="22"/>
      <c r="AG2202" s="22"/>
    </row>
    <row r="2203" spans="1:33" s="11" customFormat="1" ht="26.1" customHeight="1">
      <c r="A2203" s="45" t="str">
        <f>IF(AND($H2203&gt;=مغادرين!$C$4,$H2203&lt;=مغادرين!$H$4,مغادرين!$B$1=IF(مغادرين!$B$1="","",$I2203),مغادرين!$B$2=IF(مغادرين!$B$2="","",$K2203),مغادرين!$B$3=IF(مغادرين!$B$3="","",$Q2203),مغادرين!$B$4=IF(مغادرين!$B$4="","",$R2203)),MAX($A$4:$A2202)+1,"")</f>
        <v/>
      </c>
      <c r="B2203" s="45" t="str">
        <f t="shared" si="68"/>
        <v/>
      </c>
      <c r="C2203" s="45" t="str">
        <f>IF($A2203="","",RANK($B2203,$B$5:$B$9000,1)+COUNTIF($B$4:$B2202,$B2203))</f>
        <v/>
      </c>
      <c r="D2203" s="46" t="str">
        <f>IF(AND($O2203&gt;=قادمين!$C$4,$O2203&lt;=قادمين!$H$4,قادمين!$B$1=IF(قادمين!$B$1="","",$I2203),قادمين!$B$2=IF(قادمين!$B$2="","",$K2203),قادمين!$B$3=IF(قادمين!$B$3="","",$Q2203),قادمين!$B$4=IF(قادمين!$B$4="","",$R2203)),MAX($D$4:$D2202)+1,"")</f>
        <v/>
      </c>
      <c r="E2203" s="46" t="str">
        <f t="shared" si="69"/>
        <v/>
      </c>
      <c r="F2203" s="46" t="str">
        <f>IF($D2203="","",RANK($E2203,$E$5:$E$9000,1)+COUNTIF($E$4:$E2202,$E2203))</f>
        <v/>
      </c>
      <c r="G2203" s="63" t="str">
        <f>IF(H2203="","",COUNTA($H$5:H2203))</f>
        <v/>
      </c>
      <c r="H2203" s="187"/>
      <c r="I2203" s="203"/>
      <c r="J2203" s="202"/>
      <c r="K2203" s="202"/>
      <c r="L2203" s="202"/>
      <c r="M2203" s="202"/>
      <c r="N2203" s="202"/>
      <c r="O2203" s="201"/>
      <c r="P2203" s="159"/>
      <c r="Q2203" s="206"/>
      <c r="R2203" s="50"/>
      <c r="S2203" s="51"/>
      <c r="T2203" s="51"/>
      <c r="U2203" s="52"/>
      <c r="V2203" s="52"/>
      <c r="W2203" s="52"/>
      <c r="X2203" s="53"/>
      <c r="Y2203" s="52"/>
      <c r="Z2203" s="54"/>
      <c r="AA2203" s="22"/>
      <c r="AB2203" s="22"/>
      <c r="AC2203" s="22"/>
      <c r="AD2203" s="22"/>
      <c r="AE2203" s="22"/>
      <c r="AF2203" s="22"/>
      <c r="AG2203" s="22"/>
    </row>
    <row r="2204" spans="1:33" s="11" customFormat="1" ht="26.1" customHeight="1">
      <c r="A2204" s="45" t="str">
        <f>IF(AND($H2204&gt;=مغادرين!$C$4,$H2204&lt;=مغادرين!$H$4,مغادرين!$B$1=IF(مغادرين!$B$1="","",$I2204),مغادرين!$B$2=IF(مغادرين!$B$2="","",$K2204),مغادرين!$B$3=IF(مغادرين!$B$3="","",$Q2204),مغادرين!$B$4=IF(مغادرين!$B$4="","",$R2204)),MAX($A$4:$A2203)+1,"")</f>
        <v/>
      </c>
      <c r="B2204" s="45" t="str">
        <f t="shared" si="68"/>
        <v/>
      </c>
      <c r="C2204" s="45" t="str">
        <f>IF($A2204="","",RANK($B2204,$B$5:$B$9000,1)+COUNTIF($B$4:$B2203,$B2204))</f>
        <v/>
      </c>
      <c r="D2204" s="46" t="str">
        <f>IF(AND($O2204&gt;=قادمين!$C$4,$O2204&lt;=قادمين!$H$4,قادمين!$B$1=IF(قادمين!$B$1="","",$I2204),قادمين!$B$2=IF(قادمين!$B$2="","",$K2204),قادمين!$B$3=IF(قادمين!$B$3="","",$Q2204),قادمين!$B$4=IF(قادمين!$B$4="","",$R2204)),MAX($D$4:$D2203)+1,"")</f>
        <v/>
      </c>
      <c r="E2204" s="46" t="str">
        <f t="shared" si="69"/>
        <v/>
      </c>
      <c r="F2204" s="46" t="str">
        <f>IF($D2204="","",RANK($E2204,$E$5:$E$9000,1)+COUNTIF($E$4:$E2203,$E2204))</f>
        <v/>
      </c>
      <c r="G2204" s="63" t="str">
        <f>IF(H2204="","",COUNTA($H$5:H2204))</f>
        <v/>
      </c>
      <c r="H2204" s="187"/>
      <c r="I2204" s="203"/>
      <c r="J2204" s="202"/>
      <c r="K2204" s="202"/>
      <c r="L2204" s="202"/>
      <c r="M2204" s="202"/>
      <c r="N2204" s="202"/>
      <c r="O2204" s="201"/>
      <c r="P2204" s="159"/>
      <c r="Q2204" s="206"/>
      <c r="R2204" s="50"/>
      <c r="S2204" s="51"/>
      <c r="T2204" s="51"/>
      <c r="U2204" s="52"/>
      <c r="V2204" s="52"/>
      <c r="W2204" s="52"/>
      <c r="X2204" s="53"/>
      <c r="Y2204" s="52"/>
      <c r="Z2204" s="54"/>
      <c r="AA2204" s="22"/>
      <c r="AB2204" s="22"/>
      <c r="AC2204" s="22"/>
      <c r="AD2204" s="22"/>
      <c r="AE2204" s="22"/>
      <c r="AF2204" s="22"/>
      <c r="AG2204" s="22"/>
    </row>
    <row r="2205" spans="1:33" s="11" customFormat="1" ht="26.1" customHeight="1">
      <c r="A2205" s="45" t="str">
        <f>IF(AND($H2205&gt;=مغادرين!$C$4,$H2205&lt;=مغادرين!$H$4,مغادرين!$B$1=IF(مغادرين!$B$1="","",$I2205),مغادرين!$B$2=IF(مغادرين!$B$2="","",$K2205),مغادرين!$B$3=IF(مغادرين!$B$3="","",$Q2205),مغادرين!$B$4=IF(مغادرين!$B$4="","",$R2205)),MAX($A$4:$A2204)+1,"")</f>
        <v/>
      </c>
      <c r="B2205" s="45" t="str">
        <f t="shared" si="68"/>
        <v/>
      </c>
      <c r="C2205" s="45" t="str">
        <f>IF($A2205="","",RANK($B2205,$B$5:$B$9000,1)+COUNTIF($B$4:$B2204,$B2205))</f>
        <v/>
      </c>
      <c r="D2205" s="46" t="str">
        <f>IF(AND($O2205&gt;=قادمين!$C$4,$O2205&lt;=قادمين!$H$4,قادمين!$B$1=IF(قادمين!$B$1="","",$I2205),قادمين!$B$2=IF(قادمين!$B$2="","",$K2205),قادمين!$B$3=IF(قادمين!$B$3="","",$Q2205),قادمين!$B$4=IF(قادمين!$B$4="","",$R2205)),MAX($D$4:$D2204)+1,"")</f>
        <v/>
      </c>
      <c r="E2205" s="46" t="str">
        <f t="shared" si="69"/>
        <v/>
      </c>
      <c r="F2205" s="46" t="str">
        <f>IF($D2205="","",RANK($E2205,$E$5:$E$9000,1)+COUNTIF($E$4:$E2204,$E2205))</f>
        <v/>
      </c>
      <c r="G2205" s="63" t="str">
        <f>IF(H2205="","",COUNTA($H$5:H2205))</f>
        <v/>
      </c>
      <c r="H2205" s="187"/>
      <c r="I2205" s="203"/>
      <c r="J2205" s="202"/>
      <c r="K2205" s="202"/>
      <c r="L2205" s="202"/>
      <c r="M2205" s="202"/>
      <c r="N2205" s="202"/>
      <c r="O2205" s="201"/>
      <c r="P2205" s="159"/>
      <c r="Q2205" s="206"/>
      <c r="R2205" s="50"/>
      <c r="S2205" s="51"/>
      <c r="T2205" s="51"/>
      <c r="U2205" s="52"/>
      <c r="V2205" s="52"/>
      <c r="W2205" s="52"/>
      <c r="X2205" s="53"/>
      <c r="Y2205" s="52"/>
      <c r="Z2205" s="54"/>
      <c r="AA2205" s="22"/>
      <c r="AB2205" s="22"/>
      <c r="AC2205" s="22"/>
      <c r="AD2205" s="22"/>
      <c r="AE2205" s="22"/>
      <c r="AF2205" s="22"/>
      <c r="AG2205" s="22"/>
    </row>
    <row r="2206" spans="1:33" s="11" customFormat="1" ht="26.1" customHeight="1">
      <c r="A2206" s="45" t="str">
        <f>IF(AND($H2206&gt;=مغادرين!$C$4,$H2206&lt;=مغادرين!$H$4,مغادرين!$B$1=IF(مغادرين!$B$1="","",$I2206),مغادرين!$B$2=IF(مغادرين!$B$2="","",$K2206),مغادرين!$B$3=IF(مغادرين!$B$3="","",$Q2206),مغادرين!$B$4=IF(مغادرين!$B$4="","",$R2206)),MAX($A$4:$A2205)+1,"")</f>
        <v/>
      </c>
      <c r="B2206" s="45" t="str">
        <f t="shared" si="68"/>
        <v/>
      </c>
      <c r="C2206" s="45" t="str">
        <f>IF($A2206="","",RANK($B2206,$B$5:$B$9000,1)+COUNTIF($B$4:$B2205,$B2206))</f>
        <v/>
      </c>
      <c r="D2206" s="46" t="str">
        <f>IF(AND($O2206&gt;=قادمين!$C$4,$O2206&lt;=قادمين!$H$4,قادمين!$B$1=IF(قادمين!$B$1="","",$I2206),قادمين!$B$2=IF(قادمين!$B$2="","",$K2206),قادمين!$B$3=IF(قادمين!$B$3="","",$Q2206),قادمين!$B$4=IF(قادمين!$B$4="","",$R2206)),MAX($D$4:$D2205)+1,"")</f>
        <v/>
      </c>
      <c r="E2206" s="46" t="str">
        <f t="shared" si="69"/>
        <v/>
      </c>
      <c r="F2206" s="46" t="str">
        <f>IF($D2206="","",RANK($E2206,$E$5:$E$9000,1)+COUNTIF($E$4:$E2205,$E2206))</f>
        <v/>
      </c>
      <c r="G2206" s="63" t="str">
        <f>IF(H2206="","",COUNTA($H$5:H2206))</f>
        <v/>
      </c>
      <c r="H2206" s="187"/>
      <c r="I2206" s="203"/>
      <c r="J2206" s="202"/>
      <c r="K2206" s="202"/>
      <c r="L2206" s="202"/>
      <c r="M2206" s="202"/>
      <c r="N2206" s="202"/>
      <c r="O2206" s="201"/>
      <c r="P2206" s="159"/>
      <c r="Q2206" s="206"/>
      <c r="R2206" s="50"/>
      <c r="S2206" s="51"/>
      <c r="T2206" s="51"/>
      <c r="U2206" s="52"/>
      <c r="V2206" s="52"/>
      <c r="W2206" s="52"/>
      <c r="X2206" s="53"/>
      <c r="Y2206" s="52"/>
      <c r="Z2206" s="54"/>
      <c r="AA2206" s="22"/>
      <c r="AB2206" s="22"/>
      <c r="AC2206" s="22"/>
      <c r="AD2206" s="22"/>
      <c r="AE2206" s="22"/>
      <c r="AF2206" s="22"/>
      <c r="AG2206" s="22"/>
    </row>
    <row r="2207" spans="1:33" s="11" customFormat="1" ht="26.1" customHeight="1">
      <c r="A2207" s="45" t="str">
        <f>IF(AND($H2207&gt;=مغادرين!$C$4,$H2207&lt;=مغادرين!$H$4,مغادرين!$B$1=IF(مغادرين!$B$1="","",$I2207),مغادرين!$B$2=IF(مغادرين!$B$2="","",$K2207),مغادرين!$B$3=IF(مغادرين!$B$3="","",$Q2207),مغادرين!$B$4=IF(مغادرين!$B$4="","",$R2207)),MAX($A$4:$A2206)+1,"")</f>
        <v/>
      </c>
      <c r="B2207" s="45" t="str">
        <f t="shared" si="68"/>
        <v/>
      </c>
      <c r="C2207" s="45" t="str">
        <f>IF($A2207="","",RANK($B2207,$B$5:$B$9000,1)+COUNTIF($B$4:$B2206,$B2207))</f>
        <v/>
      </c>
      <c r="D2207" s="46" t="str">
        <f>IF(AND($O2207&gt;=قادمين!$C$4,$O2207&lt;=قادمين!$H$4,قادمين!$B$1=IF(قادمين!$B$1="","",$I2207),قادمين!$B$2=IF(قادمين!$B$2="","",$K2207),قادمين!$B$3=IF(قادمين!$B$3="","",$Q2207),قادمين!$B$4=IF(قادمين!$B$4="","",$R2207)),MAX($D$4:$D2206)+1,"")</f>
        <v/>
      </c>
      <c r="E2207" s="46" t="str">
        <f t="shared" si="69"/>
        <v/>
      </c>
      <c r="F2207" s="46" t="str">
        <f>IF($D2207="","",RANK($E2207,$E$5:$E$9000,1)+COUNTIF($E$4:$E2206,$E2207))</f>
        <v/>
      </c>
      <c r="G2207" s="63" t="str">
        <f>IF(H2207="","",COUNTA($H$5:H2207))</f>
        <v/>
      </c>
      <c r="H2207" s="187"/>
      <c r="I2207" s="203"/>
      <c r="J2207" s="202"/>
      <c r="K2207" s="202"/>
      <c r="L2207" s="202"/>
      <c r="M2207" s="202"/>
      <c r="N2207" s="202"/>
      <c r="O2207" s="201"/>
      <c r="P2207" s="159"/>
      <c r="Q2207" s="206"/>
      <c r="R2207" s="50"/>
      <c r="S2207" s="51"/>
      <c r="T2207" s="51"/>
      <c r="U2207" s="52"/>
      <c r="V2207" s="52"/>
      <c r="W2207" s="52"/>
      <c r="X2207" s="53"/>
      <c r="Y2207" s="52"/>
      <c r="Z2207" s="54"/>
      <c r="AA2207" s="22"/>
      <c r="AB2207" s="22"/>
      <c r="AC2207" s="22"/>
      <c r="AD2207" s="22"/>
      <c r="AE2207" s="22"/>
      <c r="AF2207" s="22"/>
      <c r="AG2207" s="22"/>
    </row>
    <row r="2208" spans="1:33" s="11" customFormat="1" ht="26.1" customHeight="1">
      <c r="A2208" s="45" t="str">
        <f>IF(AND($H2208&gt;=مغادرين!$C$4,$H2208&lt;=مغادرين!$H$4,مغادرين!$B$1=IF(مغادرين!$B$1="","",$I2208),مغادرين!$B$2=IF(مغادرين!$B$2="","",$K2208),مغادرين!$B$3=IF(مغادرين!$B$3="","",$Q2208),مغادرين!$B$4=IF(مغادرين!$B$4="","",$R2208)),MAX($A$4:$A2207)+1,"")</f>
        <v/>
      </c>
      <c r="B2208" s="45" t="str">
        <f t="shared" si="68"/>
        <v/>
      </c>
      <c r="C2208" s="45" t="str">
        <f>IF($A2208="","",RANK($B2208,$B$5:$B$9000,1)+COUNTIF($B$4:$B2207,$B2208))</f>
        <v/>
      </c>
      <c r="D2208" s="46" t="str">
        <f>IF(AND($O2208&gt;=قادمين!$C$4,$O2208&lt;=قادمين!$H$4,قادمين!$B$1=IF(قادمين!$B$1="","",$I2208),قادمين!$B$2=IF(قادمين!$B$2="","",$K2208),قادمين!$B$3=IF(قادمين!$B$3="","",$Q2208),قادمين!$B$4=IF(قادمين!$B$4="","",$R2208)),MAX($D$4:$D2207)+1,"")</f>
        <v/>
      </c>
      <c r="E2208" s="46" t="str">
        <f t="shared" si="69"/>
        <v/>
      </c>
      <c r="F2208" s="46" t="str">
        <f>IF($D2208="","",RANK($E2208,$E$5:$E$9000,1)+COUNTIF($E$4:$E2207,$E2208))</f>
        <v/>
      </c>
      <c r="G2208" s="63" t="str">
        <f>IF(H2208="","",COUNTA($H$5:H2208))</f>
        <v/>
      </c>
      <c r="H2208" s="187"/>
      <c r="I2208" s="203"/>
      <c r="J2208" s="202"/>
      <c r="K2208" s="202"/>
      <c r="L2208" s="202"/>
      <c r="M2208" s="202"/>
      <c r="N2208" s="202"/>
      <c r="O2208" s="201"/>
      <c r="P2208" s="159"/>
      <c r="Q2208" s="206"/>
      <c r="R2208" s="50"/>
      <c r="S2208" s="51"/>
      <c r="T2208" s="51"/>
      <c r="U2208" s="52"/>
      <c r="V2208" s="52"/>
      <c r="W2208" s="52"/>
      <c r="X2208" s="53"/>
      <c r="Y2208" s="52"/>
      <c r="Z2208" s="54"/>
      <c r="AA2208" s="22"/>
      <c r="AB2208" s="22"/>
      <c r="AC2208" s="22"/>
      <c r="AD2208" s="22"/>
      <c r="AE2208" s="22"/>
      <c r="AF2208" s="22"/>
      <c r="AG2208" s="22"/>
    </row>
    <row r="2209" spans="1:33" s="11" customFormat="1" ht="26.1" customHeight="1">
      <c r="A2209" s="45" t="str">
        <f>IF(AND($H2209&gt;=مغادرين!$C$4,$H2209&lt;=مغادرين!$H$4,مغادرين!$B$1=IF(مغادرين!$B$1="","",$I2209),مغادرين!$B$2=IF(مغادرين!$B$2="","",$K2209),مغادرين!$B$3=IF(مغادرين!$B$3="","",$Q2209),مغادرين!$B$4=IF(مغادرين!$B$4="","",$R2209)),MAX($A$4:$A2208)+1,"")</f>
        <v/>
      </c>
      <c r="B2209" s="45" t="str">
        <f t="shared" si="68"/>
        <v/>
      </c>
      <c r="C2209" s="45" t="str">
        <f>IF($A2209="","",RANK($B2209,$B$5:$B$9000,1)+COUNTIF($B$4:$B2208,$B2209))</f>
        <v/>
      </c>
      <c r="D2209" s="46" t="str">
        <f>IF(AND($O2209&gt;=قادمين!$C$4,$O2209&lt;=قادمين!$H$4,قادمين!$B$1=IF(قادمين!$B$1="","",$I2209),قادمين!$B$2=IF(قادمين!$B$2="","",$K2209),قادمين!$B$3=IF(قادمين!$B$3="","",$Q2209),قادمين!$B$4=IF(قادمين!$B$4="","",$R2209)),MAX($D$4:$D2208)+1,"")</f>
        <v/>
      </c>
      <c r="E2209" s="46" t="str">
        <f t="shared" si="69"/>
        <v/>
      </c>
      <c r="F2209" s="46" t="str">
        <f>IF($D2209="","",RANK($E2209,$E$5:$E$9000,1)+COUNTIF($E$4:$E2208,$E2209))</f>
        <v/>
      </c>
      <c r="G2209" s="63" t="str">
        <f>IF(H2209="","",COUNTA($H$5:H2209))</f>
        <v/>
      </c>
      <c r="H2209" s="187"/>
      <c r="I2209" s="203"/>
      <c r="J2209" s="202"/>
      <c r="K2209" s="202"/>
      <c r="L2209" s="202"/>
      <c r="M2209" s="202"/>
      <c r="N2209" s="202"/>
      <c r="O2209" s="201"/>
      <c r="P2209" s="159"/>
      <c r="Q2209" s="206"/>
      <c r="R2209" s="50"/>
      <c r="S2209" s="51"/>
      <c r="T2209" s="51"/>
      <c r="U2209" s="52"/>
      <c r="V2209" s="52"/>
      <c r="W2209" s="52"/>
      <c r="X2209" s="53"/>
      <c r="Y2209" s="52"/>
      <c r="Z2209" s="54"/>
      <c r="AA2209" s="22"/>
      <c r="AB2209" s="22"/>
      <c r="AC2209" s="22"/>
      <c r="AD2209" s="22"/>
      <c r="AE2209" s="22"/>
      <c r="AF2209" s="22"/>
      <c r="AG2209" s="22"/>
    </row>
    <row r="2210" spans="1:33" s="11" customFormat="1" ht="26.1" customHeight="1">
      <c r="A2210" s="45" t="str">
        <f>IF(AND($H2210&gt;=مغادرين!$C$4,$H2210&lt;=مغادرين!$H$4,مغادرين!$B$1=IF(مغادرين!$B$1="","",$I2210),مغادرين!$B$2=IF(مغادرين!$B$2="","",$K2210),مغادرين!$B$3=IF(مغادرين!$B$3="","",$Q2210),مغادرين!$B$4=IF(مغادرين!$B$4="","",$R2210)),MAX($A$4:$A2209)+1,"")</f>
        <v/>
      </c>
      <c r="B2210" s="45" t="str">
        <f t="shared" si="68"/>
        <v/>
      </c>
      <c r="C2210" s="45" t="str">
        <f>IF($A2210="","",RANK($B2210,$B$5:$B$9000,1)+COUNTIF($B$4:$B2209,$B2210))</f>
        <v/>
      </c>
      <c r="D2210" s="46" t="str">
        <f>IF(AND($O2210&gt;=قادمين!$C$4,$O2210&lt;=قادمين!$H$4,قادمين!$B$1=IF(قادمين!$B$1="","",$I2210),قادمين!$B$2=IF(قادمين!$B$2="","",$K2210),قادمين!$B$3=IF(قادمين!$B$3="","",$Q2210),قادمين!$B$4=IF(قادمين!$B$4="","",$R2210)),MAX($D$4:$D2209)+1,"")</f>
        <v/>
      </c>
      <c r="E2210" s="46" t="str">
        <f t="shared" si="69"/>
        <v/>
      </c>
      <c r="F2210" s="46" t="str">
        <f>IF($D2210="","",RANK($E2210,$E$5:$E$9000,1)+COUNTIF($E$4:$E2209,$E2210))</f>
        <v/>
      </c>
      <c r="G2210" s="63" t="str">
        <f>IF(H2210="","",COUNTA($H$5:H2210))</f>
        <v/>
      </c>
      <c r="H2210" s="187"/>
      <c r="I2210" s="203"/>
      <c r="J2210" s="202"/>
      <c r="K2210" s="202"/>
      <c r="L2210" s="202"/>
      <c r="M2210" s="202"/>
      <c r="N2210" s="202"/>
      <c r="O2210" s="201"/>
      <c r="P2210" s="159"/>
      <c r="Q2210" s="206"/>
      <c r="R2210" s="50"/>
      <c r="S2210" s="51"/>
      <c r="T2210" s="51"/>
      <c r="U2210" s="52"/>
      <c r="V2210" s="52"/>
      <c r="W2210" s="52"/>
      <c r="X2210" s="53"/>
      <c r="Y2210" s="52"/>
      <c r="Z2210" s="54"/>
      <c r="AA2210" s="22"/>
      <c r="AB2210" s="22"/>
      <c r="AC2210" s="22"/>
      <c r="AD2210" s="22"/>
      <c r="AE2210" s="22"/>
      <c r="AF2210" s="22"/>
      <c r="AG2210" s="22"/>
    </row>
    <row r="2211" spans="1:33" s="11" customFormat="1" ht="26.1" customHeight="1">
      <c r="A2211" s="45" t="str">
        <f>IF(AND($H2211&gt;=مغادرين!$C$4,$H2211&lt;=مغادرين!$H$4,مغادرين!$B$1=IF(مغادرين!$B$1="","",$I2211),مغادرين!$B$2=IF(مغادرين!$B$2="","",$K2211),مغادرين!$B$3=IF(مغادرين!$B$3="","",$Q2211),مغادرين!$B$4=IF(مغادرين!$B$4="","",$R2211)),MAX($A$4:$A2210)+1,"")</f>
        <v/>
      </c>
      <c r="B2211" s="45" t="str">
        <f t="shared" si="68"/>
        <v/>
      </c>
      <c r="C2211" s="45" t="str">
        <f>IF($A2211="","",RANK($B2211,$B$5:$B$9000,1)+COUNTIF($B$4:$B2210,$B2211))</f>
        <v/>
      </c>
      <c r="D2211" s="46" t="str">
        <f>IF(AND($O2211&gt;=قادمين!$C$4,$O2211&lt;=قادمين!$H$4,قادمين!$B$1=IF(قادمين!$B$1="","",$I2211),قادمين!$B$2=IF(قادمين!$B$2="","",$K2211),قادمين!$B$3=IF(قادمين!$B$3="","",$Q2211),قادمين!$B$4=IF(قادمين!$B$4="","",$R2211)),MAX($D$4:$D2210)+1,"")</f>
        <v/>
      </c>
      <c r="E2211" s="46" t="str">
        <f t="shared" si="69"/>
        <v/>
      </c>
      <c r="F2211" s="46" t="str">
        <f>IF($D2211="","",RANK($E2211,$E$5:$E$9000,1)+COUNTIF($E$4:$E2210,$E2211))</f>
        <v/>
      </c>
      <c r="G2211" s="63" t="str">
        <f>IF(H2211="","",COUNTA($H$5:H2211))</f>
        <v/>
      </c>
      <c r="H2211" s="187"/>
      <c r="I2211" s="203"/>
      <c r="J2211" s="202"/>
      <c r="K2211" s="202"/>
      <c r="L2211" s="202"/>
      <c r="M2211" s="202"/>
      <c r="N2211" s="202"/>
      <c r="O2211" s="201"/>
      <c r="P2211" s="159"/>
      <c r="Q2211" s="206"/>
      <c r="R2211" s="50"/>
      <c r="S2211" s="51"/>
      <c r="T2211" s="51"/>
      <c r="U2211" s="52"/>
      <c r="V2211" s="52"/>
      <c r="W2211" s="52"/>
      <c r="X2211" s="53"/>
      <c r="Y2211" s="52"/>
      <c r="Z2211" s="54"/>
      <c r="AA2211" s="22"/>
      <c r="AB2211" s="22"/>
      <c r="AC2211" s="22"/>
      <c r="AD2211" s="22"/>
      <c r="AE2211" s="22"/>
      <c r="AF2211" s="22"/>
      <c r="AG2211" s="22"/>
    </row>
    <row r="2212" spans="1:33" s="11" customFormat="1" ht="26.1" customHeight="1">
      <c r="A2212" s="45" t="str">
        <f>IF(AND($H2212&gt;=مغادرين!$C$4,$H2212&lt;=مغادرين!$H$4,مغادرين!$B$1=IF(مغادرين!$B$1="","",$I2212),مغادرين!$B$2=IF(مغادرين!$B$2="","",$K2212),مغادرين!$B$3=IF(مغادرين!$B$3="","",$Q2212),مغادرين!$B$4=IF(مغادرين!$B$4="","",$R2212)),MAX($A$4:$A2211)+1,"")</f>
        <v/>
      </c>
      <c r="B2212" s="45" t="str">
        <f t="shared" si="68"/>
        <v/>
      </c>
      <c r="C2212" s="45" t="str">
        <f>IF($A2212="","",RANK($B2212,$B$5:$B$9000,1)+COUNTIF($B$4:$B2211,$B2212))</f>
        <v/>
      </c>
      <c r="D2212" s="46" t="str">
        <f>IF(AND($O2212&gt;=قادمين!$C$4,$O2212&lt;=قادمين!$H$4,قادمين!$B$1=IF(قادمين!$B$1="","",$I2212),قادمين!$B$2=IF(قادمين!$B$2="","",$K2212),قادمين!$B$3=IF(قادمين!$B$3="","",$Q2212),قادمين!$B$4=IF(قادمين!$B$4="","",$R2212)),MAX($D$4:$D2211)+1,"")</f>
        <v/>
      </c>
      <c r="E2212" s="46" t="str">
        <f t="shared" si="69"/>
        <v/>
      </c>
      <c r="F2212" s="46" t="str">
        <f>IF($D2212="","",RANK($E2212,$E$5:$E$9000,1)+COUNTIF($E$4:$E2211,$E2212))</f>
        <v/>
      </c>
      <c r="G2212" s="63" t="str">
        <f>IF(H2212="","",COUNTA($H$5:H2212))</f>
        <v/>
      </c>
      <c r="H2212" s="187"/>
      <c r="I2212" s="203"/>
      <c r="J2212" s="202"/>
      <c r="K2212" s="202"/>
      <c r="L2212" s="202"/>
      <c r="M2212" s="202"/>
      <c r="N2212" s="202"/>
      <c r="O2212" s="201"/>
      <c r="P2212" s="159"/>
      <c r="Q2212" s="206"/>
      <c r="R2212" s="50"/>
      <c r="S2212" s="51"/>
      <c r="T2212" s="51"/>
      <c r="U2212" s="52"/>
      <c r="V2212" s="52"/>
      <c r="W2212" s="52"/>
      <c r="X2212" s="53"/>
      <c r="Y2212" s="52"/>
      <c r="Z2212" s="54"/>
      <c r="AA2212" s="22"/>
      <c r="AB2212" s="22"/>
      <c r="AC2212" s="22"/>
      <c r="AD2212" s="22"/>
      <c r="AE2212" s="22"/>
      <c r="AF2212" s="22"/>
      <c r="AG2212" s="22"/>
    </row>
    <row r="2213" spans="1:33" s="11" customFormat="1" ht="26.1" customHeight="1">
      <c r="A2213" s="45" t="str">
        <f>IF(AND($H2213&gt;=مغادرين!$C$4,$H2213&lt;=مغادرين!$H$4,مغادرين!$B$1=IF(مغادرين!$B$1="","",$I2213),مغادرين!$B$2=IF(مغادرين!$B$2="","",$K2213),مغادرين!$B$3=IF(مغادرين!$B$3="","",$Q2213),مغادرين!$B$4=IF(مغادرين!$B$4="","",$R2213)),MAX($A$4:$A2212)+1,"")</f>
        <v/>
      </c>
      <c r="B2213" s="45" t="str">
        <f t="shared" si="68"/>
        <v/>
      </c>
      <c r="C2213" s="45" t="str">
        <f>IF($A2213="","",RANK($B2213,$B$5:$B$9000,1)+COUNTIF($B$4:$B2212,$B2213))</f>
        <v/>
      </c>
      <c r="D2213" s="46" t="str">
        <f>IF(AND($O2213&gt;=قادمين!$C$4,$O2213&lt;=قادمين!$H$4,قادمين!$B$1=IF(قادمين!$B$1="","",$I2213),قادمين!$B$2=IF(قادمين!$B$2="","",$K2213),قادمين!$B$3=IF(قادمين!$B$3="","",$Q2213),قادمين!$B$4=IF(قادمين!$B$4="","",$R2213)),MAX($D$4:$D2212)+1,"")</f>
        <v/>
      </c>
      <c r="E2213" s="46" t="str">
        <f t="shared" si="69"/>
        <v/>
      </c>
      <c r="F2213" s="46" t="str">
        <f>IF($D2213="","",RANK($E2213,$E$5:$E$9000,1)+COUNTIF($E$4:$E2212,$E2213))</f>
        <v/>
      </c>
      <c r="G2213" s="63" t="str">
        <f>IF(H2213="","",COUNTA($H$5:H2213))</f>
        <v/>
      </c>
      <c r="H2213" s="187"/>
      <c r="I2213" s="203"/>
      <c r="J2213" s="202"/>
      <c r="K2213" s="202"/>
      <c r="L2213" s="202"/>
      <c r="M2213" s="202"/>
      <c r="N2213" s="202"/>
      <c r="O2213" s="201"/>
      <c r="P2213" s="159"/>
      <c r="Q2213" s="206"/>
      <c r="R2213" s="50"/>
      <c r="S2213" s="51"/>
      <c r="T2213" s="51"/>
      <c r="U2213" s="52"/>
      <c r="V2213" s="52"/>
      <c r="W2213" s="52"/>
      <c r="X2213" s="53"/>
      <c r="Y2213" s="52"/>
      <c r="Z2213" s="54"/>
      <c r="AA2213" s="22"/>
      <c r="AB2213" s="22"/>
      <c r="AC2213" s="22"/>
      <c r="AD2213" s="22"/>
      <c r="AE2213" s="22"/>
      <c r="AF2213" s="22"/>
      <c r="AG2213" s="22"/>
    </row>
    <row r="2214" spans="1:33" s="11" customFormat="1" ht="26.1" customHeight="1">
      <c r="A2214" s="45" t="str">
        <f>IF(AND($H2214&gt;=مغادرين!$C$4,$H2214&lt;=مغادرين!$H$4,مغادرين!$B$1=IF(مغادرين!$B$1="","",$I2214),مغادرين!$B$2=IF(مغادرين!$B$2="","",$K2214),مغادرين!$B$3=IF(مغادرين!$B$3="","",$Q2214),مغادرين!$B$4=IF(مغادرين!$B$4="","",$R2214)),MAX($A$4:$A2213)+1,"")</f>
        <v/>
      </c>
      <c r="B2214" s="45" t="str">
        <f t="shared" si="68"/>
        <v/>
      </c>
      <c r="C2214" s="45" t="str">
        <f>IF($A2214="","",RANK($B2214,$B$5:$B$9000,1)+COUNTIF($B$4:$B2213,$B2214))</f>
        <v/>
      </c>
      <c r="D2214" s="46" t="str">
        <f>IF(AND($O2214&gt;=قادمين!$C$4,$O2214&lt;=قادمين!$H$4,قادمين!$B$1=IF(قادمين!$B$1="","",$I2214),قادمين!$B$2=IF(قادمين!$B$2="","",$K2214),قادمين!$B$3=IF(قادمين!$B$3="","",$Q2214),قادمين!$B$4=IF(قادمين!$B$4="","",$R2214)),MAX($D$4:$D2213)+1,"")</f>
        <v/>
      </c>
      <c r="E2214" s="46" t="str">
        <f t="shared" si="69"/>
        <v/>
      </c>
      <c r="F2214" s="46" t="str">
        <f>IF($D2214="","",RANK($E2214,$E$5:$E$9000,1)+COUNTIF($E$4:$E2213,$E2214))</f>
        <v/>
      </c>
      <c r="G2214" s="63" t="str">
        <f>IF(H2214="","",COUNTA($H$5:H2214))</f>
        <v/>
      </c>
      <c r="H2214" s="187"/>
      <c r="I2214" s="203"/>
      <c r="J2214" s="202"/>
      <c r="K2214" s="202"/>
      <c r="L2214" s="202"/>
      <c r="M2214" s="202"/>
      <c r="N2214" s="202"/>
      <c r="O2214" s="201"/>
      <c r="P2214" s="159"/>
      <c r="Q2214" s="206"/>
      <c r="R2214" s="50"/>
      <c r="S2214" s="51"/>
      <c r="T2214" s="51"/>
      <c r="U2214" s="52"/>
      <c r="V2214" s="52"/>
      <c r="W2214" s="52"/>
      <c r="X2214" s="53"/>
      <c r="Y2214" s="52"/>
      <c r="Z2214" s="54"/>
      <c r="AA2214" s="22"/>
      <c r="AB2214" s="22"/>
      <c r="AC2214" s="22"/>
      <c r="AD2214" s="22"/>
      <c r="AE2214" s="22"/>
      <c r="AF2214" s="22"/>
      <c r="AG2214" s="22"/>
    </row>
    <row r="2215" spans="1:33" s="11" customFormat="1" ht="26.1" customHeight="1">
      <c r="A2215" s="45" t="str">
        <f>IF(AND($H2215&gt;=مغادرين!$C$4,$H2215&lt;=مغادرين!$H$4,مغادرين!$B$1=IF(مغادرين!$B$1="","",$I2215),مغادرين!$B$2=IF(مغادرين!$B$2="","",$K2215),مغادرين!$B$3=IF(مغادرين!$B$3="","",$Q2215),مغادرين!$B$4=IF(مغادرين!$B$4="","",$R2215)),MAX($A$4:$A2214)+1,"")</f>
        <v/>
      </c>
      <c r="B2215" s="45" t="str">
        <f t="shared" si="68"/>
        <v/>
      </c>
      <c r="C2215" s="45" t="str">
        <f>IF($A2215="","",RANK($B2215,$B$5:$B$9000,1)+COUNTIF($B$4:$B2214,$B2215))</f>
        <v/>
      </c>
      <c r="D2215" s="46" t="str">
        <f>IF(AND($O2215&gt;=قادمين!$C$4,$O2215&lt;=قادمين!$H$4,قادمين!$B$1=IF(قادمين!$B$1="","",$I2215),قادمين!$B$2=IF(قادمين!$B$2="","",$K2215),قادمين!$B$3=IF(قادمين!$B$3="","",$Q2215),قادمين!$B$4=IF(قادمين!$B$4="","",$R2215)),MAX($D$4:$D2214)+1,"")</f>
        <v/>
      </c>
      <c r="E2215" s="46" t="str">
        <f t="shared" si="69"/>
        <v/>
      </c>
      <c r="F2215" s="46" t="str">
        <f>IF($D2215="","",RANK($E2215,$E$5:$E$9000,1)+COUNTIF($E$4:$E2214,$E2215))</f>
        <v/>
      </c>
      <c r="G2215" s="63" t="str">
        <f>IF(H2215="","",COUNTA($H$5:H2215))</f>
        <v/>
      </c>
      <c r="H2215" s="187"/>
      <c r="I2215" s="203"/>
      <c r="J2215" s="202"/>
      <c r="K2215" s="202"/>
      <c r="L2215" s="202"/>
      <c r="M2215" s="202"/>
      <c r="N2215" s="202"/>
      <c r="O2215" s="201"/>
      <c r="P2215" s="159"/>
      <c r="Q2215" s="206"/>
      <c r="R2215" s="50"/>
      <c r="S2215" s="51"/>
      <c r="T2215" s="51"/>
      <c r="U2215" s="52"/>
      <c r="V2215" s="52"/>
      <c r="W2215" s="52"/>
      <c r="X2215" s="53"/>
      <c r="Y2215" s="52"/>
      <c r="Z2215" s="54"/>
      <c r="AA2215" s="22"/>
      <c r="AB2215" s="22"/>
      <c r="AC2215" s="22"/>
      <c r="AD2215" s="22"/>
      <c r="AE2215" s="22"/>
      <c r="AF2215" s="22"/>
      <c r="AG2215" s="22"/>
    </row>
    <row r="2216" spans="1:33" s="11" customFormat="1" ht="26.1" customHeight="1">
      <c r="A2216" s="45" t="str">
        <f>IF(AND($H2216&gt;=مغادرين!$C$4,$H2216&lt;=مغادرين!$H$4,مغادرين!$B$1=IF(مغادرين!$B$1="","",$I2216),مغادرين!$B$2=IF(مغادرين!$B$2="","",$K2216),مغادرين!$B$3=IF(مغادرين!$B$3="","",$Q2216),مغادرين!$B$4=IF(مغادرين!$B$4="","",$R2216)),MAX($A$4:$A2215)+1,"")</f>
        <v/>
      </c>
      <c r="B2216" s="45" t="str">
        <f t="shared" si="68"/>
        <v/>
      </c>
      <c r="C2216" s="45" t="str">
        <f>IF($A2216="","",RANK($B2216,$B$5:$B$9000,1)+COUNTIF($B$4:$B2215,$B2216))</f>
        <v/>
      </c>
      <c r="D2216" s="46" t="str">
        <f>IF(AND($O2216&gt;=قادمين!$C$4,$O2216&lt;=قادمين!$H$4,قادمين!$B$1=IF(قادمين!$B$1="","",$I2216),قادمين!$B$2=IF(قادمين!$B$2="","",$K2216),قادمين!$B$3=IF(قادمين!$B$3="","",$Q2216),قادمين!$B$4=IF(قادمين!$B$4="","",$R2216)),MAX($D$4:$D2215)+1,"")</f>
        <v/>
      </c>
      <c r="E2216" s="46" t="str">
        <f t="shared" si="69"/>
        <v/>
      </c>
      <c r="F2216" s="46" t="str">
        <f>IF($D2216="","",RANK($E2216,$E$5:$E$9000,1)+COUNTIF($E$4:$E2215,$E2216))</f>
        <v/>
      </c>
      <c r="G2216" s="63" t="str">
        <f>IF(H2216="","",COUNTA($H$5:H2216))</f>
        <v/>
      </c>
      <c r="H2216" s="187"/>
      <c r="I2216" s="203"/>
      <c r="J2216" s="202"/>
      <c r="K2216" s="202"/>
      <c r="L2216" s="202"/>
      <c r="M2216" s="202"/>
      <c r="N2216" s="202"/>
      <c r="O2216" s="201"/>
      <c r="P2216" s="159"/>
      <c r="Q2216" s="206"/>
      <c r="R2216" s="50"/>
      <c r="S2216" s="51"/>
      <c r="T2216" s="51"/>
      <c r="U2216" s="52"/>
      <c r="V2216" s="52"/>
      <c r="W2216" s="52"/>
      <c r="X2216" s="53"/>
      <c r="Y2216" s="52"/>
      <c r="Z2216" s="54"/>
      <c r="AA2216" s="22"/>
      <c r="AB2216" s="22"/>
      <c r="AC2216" s="22"/>
      <c r="AD2216" s="22"/>
      <c r="AE2216" s="22"/>
      <c r="AF2216" s="22"/>
      <c r="AG2216" s="22"/>
    </row>
    <row r="2217" spans="1:33" s="11" customFormat="1" ht="26.1" customHeight="1">
      <c r="A2217" s="45" t="str">
        <f>IF(AND($H2217&gt;=مغادرين!$C$4,$H2217&lt;=مغادرين!$H$4,مغادرين!$B$1=IF(مغادرين!$B$1="","",$I2217),مغادرين!$B$2=IF(مغادرين!$B$2="","",$K2217),مغادرين!$B$3=IF(مغادرين!$B$3="","",$Q2217),مغادرين!$B$4=IF(مغادرين!$B$4="","",$R2217)),MAX($A$4:$A2216)+1,"")</f>
        <v/>
      </c>
      <c r="B2217" s="45" t="str">
        <f t="shared" si="68"/>
        <v/>
      </c>
      <c r="C2217" s="45" t="str">
        <f>IF($A2217="","",RANK($B2217,$B$5:$B$9000,1)+COUNTIF($B$4:$B2216,$B2217))</f>
        <v/>
      </c>
      <c r="D2217" s="46" t="str">
        <f>IF(AND($O2217&gt;=قادمين!$C$4,$O2217&lt;=قادمين!$H$4,قادمين!$B$1=IF(قادمين!$B$1="","",$I2217),قادمين!$B$2=IF(قادمين!$B$2="","",$K2217),قادمين!$B$3=IF(قادمين!$B$3="","",$Q2217),قادمين!$B$4=IF(قادمين!$B$4="","",$R2217)),MAX($D$4:$D2216)+1,"")</f>
        <v/>
      </c>
      <c r="E2217" s="46" t="str">
        <f t="shared" si="69"/>
        <v/>
      </c>
      <c r="F2217" s="46" t="str">
        <f>IF($D2217="","",RANK($E2217,$E$5:$E$9000,1)+COUNTIF($E$4:$E2216,$E2217))</f>
        <v/>
      </c>
      <c r="G2217" s="63" t="str">
        <f>IF(H2217="","",COUNTA($H$5:H2217))</f>
        <v/>
      </c>
      <c r="H2217" s="187"/>
      <c r="I2217" s="203"/>
      <c r="J2217" s="202"/>
      <c r="K2217" s="202"/>
      <c r="L2217" s="202"/>
      <c r="M2217" s="202"/>
      <c r="N2217" s="202"/>
      <c r="O2217" s="201"/>
      <c r="P2217" s="159"/>
      <c r="Q2217" s="206"/>
      <c r="R2217" s="50"/>
      <c r="S2217" s="51"/>
      <c r="T2217" s="51"/>
      <c r="U2217" s="52"/>
      <c r="V2217" s="52"/>
      <c r="W2217" s="52"/>
      <c r="X2217" s="53"/>
      <c r="Y2217" s="52"/>
      <c r="Z2217" s="54"/>
      <c r="AA2217" s="22"/>
      <c r="AB2217" s="22"/>
      <c r="AC2217" s="22"/>
      <c r="AD2217" s="22"/>
      <c r="AE2217" s="22"/>
      <c r="AF2217" s="22"/>
      <c r="AG2217" s="22"/>
    </row>
    <row r="2218" spans="1:33" s="11" customFormat="1" ht="26.1" customHeight="1">
      <c r="A2218" s="45" t="str">
        <f>IF(AND($H2218&gt;=مغادرين!$C$4,$H2218&lt;=مغادرين!$H$4,مغادرين!$B$1=IF(مغادرين!$B$1="","",$I2218),مغادرين!$B$2=IF(مغادرين!$B$2="","",$K2218),مغادرين!$B$3=IF(مغادرين!$B$3="","",$Q2218),مغادرين!$B$4=IF(مغادرين!$B$4="","",$R2218)),MAX($A$4:$A2217)+1,"")</f>
        <v/>
      </c>
      <c r="B2218" s="45" t="str">
        <f t="shared" si="68"/>
        <v/>
      </c>
      <c r="C2218" s="45" t="str">
        <f>IF($A2218="","",RANK($B2218,$B$5:$B$9000,1)+COUNTIF($B$4:$B2217,$B2218))</f>
        <v/>
      </c>
      <c r="D2218" s="46" t="str">
        <f>IF(AND($O2218&gt;=قادمين!$C$4,$O2218&lt;=قادمين!$H$4,قادمين!$B$1=IF(قادمين!$B$1="","",$I2218),قادمين!$B$2=IF(قادمين!$B$2="","",$K2218),قادمين!$B$3=IF(قادمين!$B$3="","",$Q2218),قادمين!$B$4=IF(قادمين!$B$4="","",$R2218)),MAX($D$4:$D2217)+1,"")</f>
        <v/>
      </c>
      <c r="E2218" s="46" t="str">
        <f t="shared" si="69"/>
        <v/>
      </c>
      <c r="F2218" s="46" t="str">
        <f>IF($D2218="","",RANK($E2218,$E$5:$E$9000,1)+COUNTIF($E$4:$E2217,$E2218))</f>
        <v/>
      </c>
      <c r="G2218" s="63" t="str">
        <f>IF(H2218="","",COUNTA($H$5:H2218))</f>
        <v/>
      </c>
      <c r="H2218" s="187"/>
      <c r="I2218" s="203"/>
      <c r="J2218" s="202"/>
      <c r="K2218" s="202"/>
      <c r="L2218" s="202"/>
      <c r="M2218" s="202"/>
      <c r="N2218" s="202"/>
      <c r="O2218" s="201"/>
      <c r="P2218" s="159"/>
      <c r="Q2218" s="206"/>
      <c r="R2218" s="50"/>
      <c r="S2218" s="51"/>
      <c r="T2218" s="51"/>
      <c r="U2218" s="52"/>
      <c r="V2218" s="52"/>
      <c r="W2218" s="52"/>
      <c r="X2218" s="53"/>
      <c r="Y2218" s="52"/>
      <c r="Z2218" s="54"/>
      <c r="AA2218" s="22"/>
      <c r="AB2218" s="22"/>
      <c r="AC2218" s="22"/>
      <c r="AD2218" s="22"/>
      <c r="AE2218" s="22"/>
      <c r="AF2218" s="22"/>
      <c r="AG2218" s="22"/>
    </row>
    <row r="2219" spans="1:33" s="11" customFormat="1" ht="26.1" customHeight="1">
      <c r="A2219" s="45" t="str">
        <f>IF(AND($H2219&gt;=مغادرين!$C$4,$H2219&lt;=مغادرين!$H$4,مغادرين!$B$1=IF(مغادرين!$B$1="","",$I2219),مغادرين!$B$2=IF(مغادرين!$B$2="","",$K2219),مغادرين!$B$3=IF(مغادرين!$B$3="","",$Q2219),مغادرين!$B$4=IF(مغادرين!$B$4="","",$R2219)),MAX($A$4:$A2218)+1,"")</f>
        <v/>
      </c>
      <c r="B2219" s="45" t="str">
        <f t="shared" si="68"/>
        <v/>
      </c>
      <c r="C2219" s="45" t="str">
        <f>IF($A2219="","",RANK($B2219,$B$5:$B$9000,1)+COUNTIF($B$4:$B2218,$B2219))</f>
        <v/>
      </c>
      <c r="D2219" s="46" t="str">
        <f>IF(AND($O2219&gt;=قادمين!$C$4,$O2219&lt;=قادمين!$H$4,قادمين!$B$1=IF(قادمين!$B$1="","",$I2219),قادمين!$B$2=IF(قادمين!$B$2="","",$K2219),قادمين!$B$3=IF(قادمين!$B$3="","",$Q2219),قادمين!$B$4=IF(قادمين!$B$4="","",$R2219)),MAX($D$4:$D2218)+1,"")</f>
        <v/>
      </c>
      <c r="E2219" s="46" t="str">
        <f t="shared" si="69"/>
        <v/>
      </c>
      <c r="F2219" s="46" t="str">
        <f>IF($D2219="","",RANK($E2219,$E$5:$E$9000,1)+COUNTIF($E$4:$E2218,$E2219))</f>
        <v/>
      </c>
      <c r="G2219" s="63" t="str">
        <f>IF(H2219="","",COUNTA($H$5:H2219))</f>
        <v/>
      </c>
      <c r="H2219" s="187"/>
      <c r="I2219" s="203"/>
      <c r="J2219" s="202"/>
      <c r="K2219" s="202"/>
      <c r="L2219" s="202"/>
      <c r="M2219" s="202"/>
      <c r="N2219" s="202"/>
      <c r="O2219" s="201"/>
      <c r="P2219" s="159"/>
      <c r="Q2219" s="206"/>
      <c r="R2219" s="50"/>
      <c r="S2219" s="51"/>
      <c r="T2219" s="51"/>
      <c r="U2219" s="52"/>
      <c r="V2219" s="52"/>
      <c r="W2219" s="52"/>
      <c r="X2219" s="53"/>
      <c r="Y2219" s="52"/>
      <c r="Z2219" s="54"/>
      <c r="AA2219" s="22"/>
      <c r="AB2219" s="22"/>
      <c r="AC2219" s="22"/>
      <c r="AD2219" s="22"/>
      <c r="AE2219" s="22"/>
      <c r="AF2219" s="22"/>
      <c r="AG2219" s="22"/>
    </row>
    <row r="2220" spans="1:33" s="11" customFormat="1" ht="26.1" customHeight="1">
      <c r="A2220" s="45" t="str">
        <f>IF(AND($H2220&gt;=مغادرين!$C$4,$H2220&lt;=مغادرين!$H$4,مغادرين!$B$1=IF(مغادرين!$B$1="","",$I2220),مغادرين!$B$2=IF(مغادرين!$B$2="","",$K2220),مغادرين!$B$3=IF(مغادرين!$B$3="","",$Q2220),مغادرين!$B$4=IF(مغادرين!$B$4="","",$R2220)),MAX($A$4:$A2219)+1,"")</f>
        <v/>
      </c>
      <c r="B2220" s="45" t="str">
        <f t="shared" si="68"/>
        <v/>
      </c>
      <c r="C2220" s="45" t="str">
        <f>IF($A2220="","",RANK($B2220,$B$5:$B$9000,1)+COUNTIF($B$4:$B2219,$B2220))</f>
        <v/>
      </c>
      <c r="D2220" s="46" t="str">
        <f>IF(AND($O2220&gt;=قادمين!$C$4,$O2220&lt;=قادمين!$H$4,قادمين!$B$1=IF(قادمين!$B$1="","",$I2220),قادمين!$B$2=IF(قادمين!$B$2="","",$K2220),قادمين!$B$3=IF(قادمين!$B$3="","",$Q2220),قادمين!$B$4=IF(قادمين!$B$4="","",$R2220)),MAX($D$4:$D2219)+1,"")</f>
        <v/>
      </c>
      <c r="E2220" s="46" t="str">
        <f t="shared" si="69"/>
        <v/>
      </c>
      <c r="F2220" s="46" t="str">
        <f>IF($D2220="","",RANK($E2220,$E$5:$E$9000,1)+COUNTIF($E$4:$E2219,$E2220))</f>
        <v/>
      </c>
      <c r="G2220" s="63" t="str">
        <f>IF(H2220="","",COUNTA($H$5:H2220))</f>
        <v/>
      </c>
      <c r="H2220" s="187"/>
      <c r="I2220" s="203"/>
      <c r="J2220" s="202"/>
      <c r="K2220" s="202"/>
      <c r="L2220" s="202"/>
      <c r="M2220" s="202"/>
      <c r="N2220" s="202"/>
      <c r="O2220" s="201"/>
      <c r="P2220" s="159"/>
      <c r="Q2220" s="206"/>
      <c r="R2220" s="50"/>
      <c r="S2220" s="51"/>
      <c r="T2220" s="51"/>
      <c r="U2220" s="52"/>
      <c r="V2220" s="52"/>
      <c r="W2220" s="52"/>
      <c r="X2220" s="53"/>
      <c r="Y2220" s="52"/>
      <c r="Z2220" s="54"/>
      <c r="AA2220" s="22"/>
      <c r="AB2220" s="22"/>
      <c r="AC2220" s="22"/>
      <c r="AD2220" s="22"/>
      <c r="AE2220" s="22"/>
      <c r="AF2220" s="22"/>
      <c r="AG2220" s="22"/>
    </row>
    <row r="2221" spans="1:33" s="11" customFormat="1" ht="26.1" customHeight="1">
      <c r="A2221" s="45" t="str">
        <f>IF(AND($H2221&gt;=مغادرين!$C$4,$H2221&lt;=مغادرين!$H$4,مغادرين!$B$1=IF(مغادرين!$B$1="","",$I2221),مغادرين!$B$2=IF(مغادرين!$B$2="","",$K2221),مغادرين!$B$3=IF(مغادرين!$B$3="","",$Q2221),مغادرين!$B$4=IF(مغادرين!$B$4="","",$R2221)),MAX($A$4:$A2220)+1,"")</f>
        <v/>
      </c>
      <c r="B2221" s="45" t="str">
        <f t="shared" si="68"/>
        <v/>
      </c>
      <c r="C2221" s="45" t="str">
        <f>IF($A2221="","",RANK($B2221,$B$5:$B$9000,1)+COUNTIF($B$4:$B2220,$B2221))</f>
        <v/>
      </c>
      <c r="D2221" s="46" t="str">
        <f>IF(AND($O2221&gt;=قادمين!$C$4,$O2221&lt;=قادمين!$H$4,قادمين!$B$1=IF(قادمين!$B$1="","",$I2221),قادمين!$B$2=IF(قادمين!$B$2="","",$K2221),قادمين!$B$3=IF(قادمين!$B$3="","",$Q2221),قادمين!$B$4=IF(قادمين!$B$4="","",$R2221)),MAX($D$4:$D2220)+1,"")</f>
        <v/>
      </c>
      <c r="E2221" s="46" t="str">
        <f t="shared" si="69"/>
        <v/>
      </c>
      <c r="F2221" s="46" t="str">
        <f>IF($D2221="","",RANK($E2221,$E$5:$E$9000,1)+COUNTIF($E$4:$E2220,$E2221))</f>
        <v/>
      </c>
      <c r="G2221" s="63" t="str">
        <f>IF(H2221="","",COUNTA($H$5:H2221))</f>
        <v/>
      </c>
      <c r="H2221" s="187"/>
      <c r="I2221" s="203"/>
      <c r="J2221" s="202"/>
      <c r="K2221" s="202"/>
      <c r="L2221" s="202"/>
      <c r="M2221" s="202"/>
      <c r="N2221" s="202"/>
      <c r="O2221" s="201"/>
      <c r="P2221" s="159"/>
      <c r="Q2221" s="206"/>
      <c r="R2221" s="50"/>
      <c r="S2221" s="51"/>
      <c r="T2221" s="51"/>
      <c r="U2221" s="52"/>
      <c r="V2221" s="52"/>
      <c r="W2221" s="52"/>
      <c r="X2221" s="53"/>
      <c r="Y2221" s="52"/>
      <c r="Z2221" s="54"/>
      <c r="AA2221" s="22"/>
      <c r="AB2221" s="22"/>
      <c r="AC2221" s="22"/>
      <c r="AD2221" s="22"/>
      <c r="AE2221" s="22"/>
      <c r="AF2221" s="22"/>
      <c r="AG2221" s="22"/>
    </row>
    <row r="2222" spans="1:33" s="11" customFormat="1" ht="26.1" customHeight="1">
      <c r="A2222" s="45" t="str">
        <f>IF(AND($H2222&gt;=مغادرين!$C$4,$H2222&lt;=مغادرين!$H$4,مغادرين!$B$1=IF(مغادرين!$B$1="","",$I2222),مغادرين!$B$2=IF(مغادرين!$B$2="","",$K2222),مغادرين!$B$3=IF(مغادرين!$B$3="","",$Q2222),مغادرين!$B$4=IF(مغادرين!$B$4="","",$R2222)),MAX($A$4:$A2221)+1,"")</f>
        <v/>
      </c>
      <c r="B2222" s="45" t="str">
        <f t="shared" si="68"/>
        <v/>
      </c>
      <c r="C2222" s="45" t="str">
        <f>IF($A2222="","",RANK($B2222,$B$5:$B$9000,1)+COUNTIF($B$4:$B2221,$B2222))</f>
        <v/>
      </c>
      <c r="D2222" s="46" t="str">
        <f>IF(AND($O2222&gt;=قادمين!$C$4,$O2222&lt;=قادمين!$H$4,قادمين!$B$1=IF(قادمين!$B$1="","",$I2222),قادمين!$B$2=IF(قادمين!$B$2="","",$K2222),قادمين!$B$3=IF(قادمين!$B$3="","",$Q2222),قادمين!$B$4=IF(قادمين!$B$4="","",$R2222)),MAX($D$4:$D2221)+1,"")</f>
        <v/>
      </c>
      <c r="E2222" s="46" t="str">
        <f t="shared" si="69"/>
        <v/>
      </c>
      <c r="F2222" s="46" t="str">
        <f>IF($D2222="","",RANK($E2222,$E$5:$E$9000,1)+COUNTIF($E$4:$E2221,$E2222))</f>
        <v/>
      </c>
      <c r="G2222" s="63" t="str">
        <f>IF(H2222="","",COUNTA($H$5:H2222))</f>
        <v/>
      </c>
      <c r="H2222" s="187"/>
      <c r="I2222" s="203"/>
      <c r="J2222" s="202"/>
      <c r="K2222" s="202"/>
      <c r="L2222" s="202"/>
      <c r="M2222" s="202"/>
      <c r="N2222" s="202"/>
      <c r="O2222" s="201"/>
      <c r="P2222" s="159"/>
      <c r="Q2222" s="206"/>
      <c r="R2222" s="50"/>
      <c r="S2222" s="51"/>
      <c r="T2222" s="51"/>
      <c r="U2222" s="52"/>
      <c r="V2222" s="52"/>
      <c r="W2222" s="52"/>
      <c r="X2222" s="53"/>
      <c r="Y2222" s="52"/>
      <c r="Z2222" s="54"/>
      <c r="AA2222" s="22"/>
      <c r="AB2222" s="22"/>
      <c r="AC2222" s="22"/>
      <c r="AD2222" s="22"/>
      <c r="AE2222" s="22"/>
      <c r="AF2222" s="22"/>
      <c r="AG2222" s="22"/>
    </row>
    <row r="2223" spans="1:33" s="11" customFormat="1" ht="26.1" customHeight="1">
      <c r="A2223" s="45" t="str">
        <f>IF(AND($H2223&gt;=مغادرين!$C$4,$H2223&lt;=مغادرين!$H$4,مغادرين!$B$1=IF(مغادرين!$B$1="","",$I2223),مغادرين!$B$2=IF(مغادرين!$B$2="","",$K2223),مغادرين!$B$3=IF(مغادرين!$B$3="","",$Q2223),مغادرين!$B$4=IF(مغادرين!$B$4="","",$R2223)),MAX($A$4:$A2222)+1,"")</f>
        <v/>
      </c>
      <c r="B2223" s="45" t="str">
        <f t="shared" si="68"/>
        <v/>
      </c>
      <c r="C2223" s="45" t="str">
        <f>IF($A2223="","",RANK($B2223,$B$5:$B$9000,1)+COUNTIF($B$4:$B2222,$B2223))</f>
        <v/>
      </c>
      <c r="D2223" s="46" t="str">
        <f>IF(AND($O2223&gt;=قادمين!$C$4,$O2223&lt;=قادمين!$H$4,قادمين!$B$1=IF(قادمين!$B$1="","",$I2223),قادمين!$B$2=IF(قادمين!$B$2="","",$K2223),قادمين!$B$3=IF(قادمين!$B$3="","",$Q2223),قادمين!$B$4=IF(قادمين!$B$4="","",$R2223)),MAX($D$4:$D2222)+1,"")</f>
        <v/>
      </c>
      <c r="E2223" s="46" t="str">
        <f t="shared" si="69"/>
        <v/>
      </c>
      <c r="F2223" s="46" t="str">
        <f>IF($D2223="","",RANK($E2223,$E$5:$E$9000,1)+COUNTIF($E$4:$E2222,$E2223))</f>
        <v/>
      </c>
      <c r="G2223" s="63" t="str">
        <f>IF(H2223="","",COUNTA($H$5:H2223))</f>
        <v/>
      </c>
      <c r="H2223" s="187"/>
      <c r="I2223" s="203"/>
      <c r="J2223" s="202"/>
      <c r="K2223" s="202"/>
      <c r="L2223" s="202"/>
      <c r="M2223" s="202"/>
      <c r="N2223" s="202"/>
      <c r="O2223" s="201"/>
      <c r="P2223" s="159"/>
      <c r="Q2223" s="206"/>
      <c r="R2223" s="50"/>
      <c r="S2223" s="51"/>
      <c r="T2223" s="51"/>
      <c r="U2223" s="52"/>
      <c r="V2223" s="52"/>
      <c r="W2223" s="52"/>
      <c r="X2223" s="53"/>
      <c r="Y2223" s="52"/>
      <c r="Z2223" s="54"/>
      <c r="AA2223" s="22"/>
      <c r="AB2223" s="22"/>
      <c r="AC2223" s="22"/>
      <c r="AD2223" s="22"/>
      <c r="AE2223" s="22"/>
      <c r="AF2223" s="22"/>
      <c r="AG2223" s="22"/>
    </row>
    <row r="2224" spans="1:33" s="11" customFormat="1" ht="26.1" customHeight="1">
      <c r="A2224" s="45" t="str">
        <f>IF(AND($H2224&gt;=مغادرين!$C$4,$H2224&lt;=مغادرين!$H$4,مغادرين!$B$1=IF(مغادرين!$B$1="","",$I2224),مغادرين!$B$2=IF(مغادرين!$B$2="","",$K2224),مغادرين!$B$3=IF(مغادرين!$B$3="","",$Q2224),مغادرين!$B$4=IF(مغادرين!$B$4="","",$R2224)),MAX($A$4:$A2223)+1,"")</f>
        <v/>
      </c>
      <c r="B2224" s="45" t="str">
        <f t="shared" si="68"/>
        <v/>
      </c>
      <c r="C2224" s="45" t="str">
        <f>IF($A2224="","",RANK($B2224,$B$5:$B$9000,1)+COUNTIF($B$4:$B2223,$B2224))</f>
        <v/>
      </c>
      <c r="D2224" s="46" t="str">
        <f>IF(AND($O2224&gt;=قادمين!$C$4,$O2224&lt;=قادمين!$H$4,قادمين!$B$1=IF(قادمين!$B$1="","",$I2224),قادمين!$B$2=IF(قادمين!$B$2="","",$K2224),قادمين!$B$3=IF(قادمين!$B$3="","",$Q2224),قادمين!$B$4=IF(قادمين!$B$4="","",$R2224)),MAX($D$4:$D2223)+1,"")</f>
        <v/>
      </c>
      <c r="E2224" s="46" t="str">
        <f t="shared" si="69"/>
        <v/>
      </c>
      <c r="F2224" s="46" t="str">
        <f>IF($D2224="","",RANK($E2224,$E$5:$E$9000,1)+COUNTIF($E$4:$E2223,$E2224))</f>
        <v/>
      </c>
      <c r="G2224" s="63" t="str">
        <f>IF(H2224="","",COUNTA($H$5:H2224))</f>
        <v/>
      </c>
      <c r="H2224" s="187"/>
      <c r="I2224" s="203"/>
      <c r="J2224" s="202"/>
      <c r="K2224" s="202"/>
      <c r="L2224" s="202"/>
      <c r="M2224" s="202"/>
      <c r="N2224" s="202"/>
      <c r="O2224" s="201"/>
      <c r="P2224" s="159"/>
      <c r="Q2224" s="206"/>
      <c r="R2224" s="50"/>
      <c r="S2224" s="51"/>
      <c r="T2224" s="51"/>
      <c r="U2224" s="52"/>
      <c r="V2224" s="52"/>
      <c r="W2224" s="52"/>
      <c r="X2224" s="53"/>
      <c r="Y2224" s="52"/>
      <c r="Z2224" s="54"/>
      <c r="AA2224" s="22"/>
      <c r="AB2224" s="22"/>
      <c r="AC2224" s="22"/>
      <c r="AD2224" s="22"/>
      <c r="AE2224" s="22"/>
      <c r="AF2224" s="22"/>
      <c r="AG2224" s="22"/>
    </row>
    <row r="2225" spans="1:33" s="11" customFormat="1" ht="26.1" customHeight="1">
      <c r="A2225" s="45" t="str">
        <f>IF(AND($H2225&gt;=مغادرين!$C$4,$H2225&lt;=مغادرين!$H$4,مغادرين!$B$1=IF(مغادرين!$B$1="","",$I2225),مغادرين!$B$2=IF(مغادرين!$B$2="","",$K2225),مغادرين!$B$3=IF(مغادرين!$B$3="","",$Q2225),مغادرين!$B$4=IF(مغادرين!$B$4="","",$R2225)),MAX($A$4:$A2224)+1,"")</f>
        <v/>
      </c>
      <c r="B2225" s="45" t="str">
        <f t="shared" si="68"/>
        <v/>
      </c>
      <c r="C2225" s="45" t="str">
        <f>IF($A2225="","",RANK($B2225,$B$5:$B$9000,1)+COUNTIF($B$4:$B2224,$B2225))</f>
        <v/>
      </c>
      <c r="D2225" s="46" t="str">
        <f>IF(AND($O2225&gt;=قادمين!$C$4,$O2225&lt;=قادمين!$H$4,قادمين!$B$1=IF(قادمين!$B$1="","",$I2225),قادمين!$B$2=IF(قادمين!$B$2="","",$K2225),قادمين!$B$3=IF(قادمين!$B$3="","",$Q2225),قادمين!$B$4=IF(قادمين!$B$4="","",$R2225)),MAX($D$4:$D2224)+1,"")</f>
        <v/>
      </c>
      <c r="E2225" s="46" t="str">
        <f t="shared" si="69"/>
        <v/>
      </c>
      <c r="F2225" s="46" t="str">
        <f>IF($D2225="","",RANK($E2225,$E$5:$E$9000,1)+COUNTIF($E$4:$E2224,$E2225))</f>
        <v/>
      </c>
      <c r="G2225" s="63" t="str">
        <f>IF(H2225="","",COUNTA($H$5:H2225))</f>
        <v/>
      </c>
      <c r="H2225" s="187"/>
      <c r="I2225" s="203"/>
      <c r="J2225" s="202"/>
      <c r="K2225" s="202"/>
      <c r="L2225" s="202"/>
      <c r="M2225" s="202"/>
      <c r="N2225" s="202"/>
      <c r="O2225" s="201"/>
      <c r="P2225" s="159"/>
      <c r="Q2225" s="206"/>
      <c r="R2225" s="50"/>
      <c r="S2225" s="51"/>
      <c r="T2225" s="51"/>
      <c r="U2225" s="52"/>
      <c r="V2225" s="52"/>
      <c r="W2225" s="52"/>
      <c r="X2225" s="53"/>
      <c r="Y2225" s="52"/>
      <c r="Z2225" s="54"/>
      <c r="AA2225" s="22"/>
      <c r="AB2225" s="22"/>
      <c r="AC2225" s="22"/>
      <c r="AD2225" s="22"/>
      <c r="AE2225" s="22"/>
      <c r="AF2225" s="22"/>
      <c r="AG2225" s="22"/>
    </row>
    <row r="2226" spans="1:33" s="11" customFormat="1" ht="26.1" customHeight="1">
      <c r="A2226" s="45" t="str">
        <f>IF(AND($H2226&gt;=مغادرين!$C$4,$H2226&lt;=مغادرين!$H$4,مغادرين!$B$1=IF(مغادرين!$B$1="","",$I2226),مغادرين!$B$2=IF(مغادرين!$B$2="","",$K2226),مغادرين!$B$3=IF(مغادرين!$B$3="","",$Q2226),مغادرين!$B$4=IF(مغادرين!$B$4="","",$R2226)),MAX($A$4:$A2225)+1,"")</f>
        <v/>
      </c>
      <c r="B2226" s="45" t="str">
        <f t="shared" si="68"/>
        <v/>
      </c>
      <c r="C2226" s="45" t="str">
        <f>IF($A2226="","",RANK($B2226,$B$5:$B$9000,1)+COUNTIF($B$4:$B2225,$B2226))</f>
        <v/>
      </c>
      <c r="D2226" s="46" t="str">
        <f>IF(AND($O2226&gt;=قادمين!$C$4,$O2226&lt;=قادمين!$H$4,قادمين!$B$1=IF(قادمين!$B$1="","",$I2226),قادمين!$B$2=IF(قادمين!$B$2="","",$K2226),قادمين!$B$3=IF(قادمين!$B$3="","",$Q2226),قادمين!$B$4=IF(قادمين!$B$4="","",$R2226)),MAX($D$4:$D2225)+1,"")</f>
        <v/>
      </c>
      <c r="E2226" s="46" t="str">
        <f t="shared" si="69"/>
        <v/>
      </c>
      <c r="F2226" s="46" t="str">
        <f>IF($D2226="","",RANK($E2226,$E$5:$E$9000,1)+COUNTIF($E$4:$E2225,$E2226))</f>
        <v/>
      </c>
      <c r="G2226" s="63" t="str">
        <f>IF(H2226="","",COUNTA($H$5:H2226))</f>
        <v/>
      </c>
      <c r="H2226" s="187"/>
      <c r="I2226" s="203"/>
      <c r="J2226" s="202"/>
      <c r="K2226" s="202"/>
      <c r="L2226" s="202"/>
      <c r="M2226" s="202"/>
      <c r="N2226" s="202"/>
      <c r="O2226" s="201"/>
      <c r="P2226" s="159"/>
      <c r="Q2226" s="206"/>
      <c r="R2226" s="50"/>
      <c r="S2226" s="51"/>
      <c r="T2226" s="51"/>
      <c r="U2226" s="52"/>
      <c r="V2226" s="52"/>
      <c r="W2226" s="52"/>
      <c r="X2226" s="53"/>
      <c r="Y2226" s="52"/>
      <c r="Z2226" s="54"/>
      <c r="AA2226" s="22"/>
      <c r="AB2226" s="22"/>
      <c r="AC2226" s="22"/>
      <c r="AD2226" s="22"/>
      <c r="AE2226" s="22"/>
      <c r="AF2226" s="22"/>
      <c r="AG2226" s="22"/>
    </row>
    <row r="2227" spans="1:33" s="11" customFormat="1" ht="26.1" customHeight="1">
      <c r="A2227" s="45" t="str">
        <f>IF(AND($H2227&gt;=مغادرين!$C$4,$H2227&lt;=مغادرين!$H$4,مغادرين!$B$1=IF(مغادرين!$B$1="","",$I2227),مغادرين!$B$2=IF(مغادرين!$B$2="","",$K2227),مغادرين!$B$3=IF(مغادرين!$B$3="","",$Q2227),مغادرين!$B$4=IF(مغادرين!$B$4="","",$R2227)),MAX($A$4:$A2226)+1,"")</f>
        <v/>
      </c>
      <c r="B2227" s="45" t="str">
        <f t="shared" si="68"/>
        <v/>
      </c>
      <c r="C2227" s="45" t="str">
        <f>IF($A2227="","",RANK($B2227,$B$5:$B$9000,1)+COUNTIF($B$4:$B2226,$B2227))</f>
        <v/>
      </c>
      <c r="D2227" s="46" t="str">
        <f>IF(AND($O2227&gt;=قادمين!$C$4,$O2227&lt;=قادمين!$H$4,قادمين!$B$1=IF(قادمين!$B$1="","",$I2227),قادمين!$B$2=IF(قادمين!$B$2="","",$K2227),قادمين!$B$3=IF(قادمين!$B$3="","",$Q2227),قادمين!$B$4=IF(قادمين!$B$4="","",$R2227)),MAX($D$4:$D2226)+1,"")</f>
        <v/>
      </c>
      <c r="E2227" s="46" t="str">
        <f t="shared" si="69"/>
        <v/>
      </c>
      <c r="F2227" s="46" t="str">
        <f>IF($D2227="","",RANK($E2227,$E$5:$E$9000,1)+COUNTIF($E$4:$E2226,$E2227))</f>
        <v/>
      </c>
      <c r="G2227" s="63" t="str">
        <f>IF(H2227="","",COUNTA($H$5:H2227))</f>
        <v/>
      </c>
      <c r="H2227" s="187"/>
      <c r="I2227" s="203"/>
      <c r="J2227" s="202"/>
      <c r="K2227" s="202"/>
      <c r="L2227" s="202"/>
      <c r="M2227" s="202"/>
      <c r="N2227" s="202"/>
      <c r="O2227" s="201"/>
      <c r="P2227" s="159"/>
      <c r="Q2227" s="206"/>
      <c r="R2227" s="50"/>
      <c r="S2227" s="51"/>
      <c r="T2227" s="51"/>
      <c r="U2227" s="52"/>
      <c r="V2227" s="52"/>
      <c r="W2227" s="52"/>
      <c r="X2227" s="53"/>
      <c r="Y2227" s="52"/>
      <c r="Z2227" s="54"/>
      <c r="AA2227" s="22"/>
      <c r="AB2227" s="22"/>
      <c r="AC2227" s="22"/>
      <c r="AD2227" s="22"/>
      <c r="AE2227" s="22"/>
      <c r="AF2227" s="22"/>
      <c r="AG2227" s="22"/>
    </row>
    <row r="2228" spans="1:33" s="11" customFormat="1" ht="26.1" customHeight="1">
      <c r="A2228" s="45" t="str">
        <f>IF(AND($H2228&gt;=مغادرين!$C$4,$H2228&lt;=مغادرين!$H$4,مغادرين!$B$1=IF(مغادرين!$B$1="","",$I2228),مغادرين!$B$2=IF(مغادرين!$B$2="","",$K2228),مغادرين!$B$3=IF(مغادرين!$B$3="","",$Q2228),مغادرين!$B$4=IF(مغادرين!$B$4="","",$R2228)),MAX($A$4:$A2227)+1,"")</f>
        <v/>
      </c>
      <c r="B2228" s="45" t="str">
        <f t="shared" si="68"/>
        <v/>
      </c>
      <c r="C2228" s="45" t="str">
        <f>IF($A2228="","",RANK($B2228,$B$5:$B$9000,1)+COUNTIF($B$4:$B2227,$B2228))</f>
        <v/>
      </c>
      <c r="D2228" s="46" t="str">
        <f>IF(AND($O2228&gt;=قادمين!$C$4,$O2228&lt;=قادمين!$H$4,قادمين!$B$1=IF(قادمين!$B$1="","",$I2228),قادمين!$B$2=IF(قادمين!$B$2="","",$K2228),قادمين!$B$3=IF(قادمين!$B$3="","",$Q2228),قادمين!$B$4=IF(قادمين!$B$4="","",$R2228)),MAX($D$4:$D2227)+1,"")</f>
        <v/>
      </c>
      <c r="E2228" s="46" t="str">
        <f t="shared" si="69"/>
        <v/>
      </c>
      <c r="F2228" s="46" t="str">
        <f>IF($D2228="","",RANK($E2228,$E$5:$E$9000,1)+COUNTIF($E$4:$E2227,$E2228))</f>
        <v/>
      </c>
      <c r="G2228" s="63" t="str">
        <f>IF(H2228="","",COUNTA($H$5:H2228))</f>
        <v/>
      </c>
      <c r="H2228" s="187"/>
      <c r="I2228" s="203"/>
      <c r="J2228" s="202"/>
      <c r="K2228" s="202"/>
      <c r="L2228" s="202"/>
      <c r="M2228" s="202"/>
      <c r="N2228" s="202"/>
      <c r="O2228" s="201"/>
      <c r="P2228" s="159"/>
      <c r="Q2228" s="206"/>
      <c r="R2228" s="50"/>
      <c r="S2228" s="51"/>
      <c r="T2228" s="51"/>
      <c r="U2228" s="52"/>
      <c r="V2228" s="52"/>
      <c r="W2228" s="52"/>
      <c r="X2228" s="53"/>
      <c r="Y2228" s="52"/>
      <c r="Z2228" s="54"/>
      <c r="AA2228" s="22"/>
      <c r="AB2228" s="22"/>
      <c r="AC2228" s="22"/>
      <c r="AD2228" s="22"/>
      <c r="AE2228" s="22"/>
      <c r="AF2228" s="22"/>
      <c r="AG2228" s="22"/>
    </row>
    <row r="2229" spans="1:33" s="11" customFormat="1" ht="26.1" customHeight="1">
      <c r="A2229" s="45" t="str">
        <f>IF(AND($H2229&gt;=مغادرين!$C$4,$H2229&lt;=مغادرين!$H$4,مغادرين!$B$1=IF(مغادرين!$B$1="","",$I2229),مغادرين!$B$2=IF(مغادرين!$B$2="","",$K2229),مغادرين!$B$3=IF(مغادرين!$B$3="","",$Q2229),مغادرين!$B$4=IF(مغادرين!$B$4="","",$R2229)),MAX($A$4:$A2228)+1,"")</f>
        <v/>
      </c>
      <c r="B2229" s="45" t="str">
        <f t="shared" si="68"/>
        <v/>
      </c>
      <c r="C2229" s="45" t="str">
        <f>IF($A2229="","",RANK($B2229,$B$5:$B$9000,1)+COUNTIF($B$4:$B2228,$B2229))</f>
        <v/>
      </c>
      <c r="D2229" s="46" t="str">
        <f>IF(AND($O2229&gt;=قادمين!$C$4,$O2229&lt;=قادمين!$H$4,قادمين!$B$1=IF(قادمين!$B$1="","",$I2229),قادمين!$B$2=IF(قادمين!$B$2="","",$K2229),قادمين!$B$3=IF(قادمين!$B$3="","",$Q2229),قادمين!$B$4=IF(قادمين!$B$4="","",$R2229)),MAX($D$4:$D2228)+1,"")</f>
        <v/>
      </c>
      <c r="E2229" s="46" t="str">
        <f t="shared" si="69"/>
        <v/>
      </c>
      <c r="F2229" s="46" t="str">
        <f>IF($D2229="","",RANK($E2229,$E$5:$E$9000,1)+COUNTIF($E$4:$E2228,$E2229))</f>
        <v/>
      </c>
      <c r="G2229" s="63" t="str">
        <f>IF(H2229="","",COUNTA($H$5:H2229))</f>
        <v/>
      </c>
      <c r="H2229" s="187"/>
      <c r="I2229" s="203"/>
      <c r="J2229" s="202"/>
      <c r="K2229" s="202"/>
      <c r="L2229" s="202"/>
      <c r="M2229" s="202"/>
      <c r="N2229" s="202"/>
      <c r="O2229" s="201"/>
      <c r="P2229" s="159"/>
      <c r="Q2229" s="206"/>
      <c r="R2229" s="50"/>
      <c r="S2229" s="51"/>
      <c r="T2229" s="51"/>
      <c r="U2229" s="52"/>
      <c r="V2229" s="52"/>
      <c r="W2229" s="52"/>
      <c r="X2229" s="53"/>
      <c r="Y2229" s="52"/>
      <c r="Z2229" s="54"/>
      <c r="AA2229" s="22"/>
      <c r="AB2229" s="22"/>
      <c r="AC2229" s="22"/>
      <c r="AD2229" s="22"/>
      <c r="AE2229" s="22"/>
      <c r="AF2229" s="22"/>
      <c r="AG2229" s="22"/>
    </row>
    <row r="2230" spans="1:33" s="11" customFormat="1" ht="26.1" customHeight="1">
      <c r="A2230" s="45" t="str">
        <f>IF(AND($H2230&gt;=مغادرين!$C$4,$H2230&lt;=مغادرين!$H$4,مغادرين!$B$1=IF(مغادرين!$B$1="","",$I2230),مغادرين!$B$2=IF(مغادرين!$B$2="","",$K2230),مغادرين!$B$3=IF(مغادرين!$B$3="","",$Q2230),مغادرين!$B$4=IF(مغادرين!$B$4="","",$R2230)),MAX($A$4:$A2229)+1,"")</f>
        <v/>
      </c>
      <c r="B2230" s="45" t="str">
        <f t="shared" si="68"/>
        <v/>
      </c>
      <c r="C2230" s="45" t="str">
        <f>IF($A2230="","",RANK($B2230,$B$5:$B$9000,1)+COUNTIF($B$4:$B2229,$B2230))</f>
        <v/>
      </c>
      <c r="D2230" s="46" t="str">
        <f>IF(AND($O2230&gt;=قادمين!$C$4,$O2230&lt;=قادمين!$H$4,قادمين!$B$1=IF(قادمين!$B$1="","",$I2230),قادمين!$B$2=IF(قادمين!$B$2="","",$K2230),قادمين!$B$3=IF(قادمين!$B$3="","",$Q2230),قادمين!$B$4=IF(قادمين!$B$4="","",$R2230)),MAX($D$4:$D2229)+1,"")</f>
        <v/>
      </c>
      <c r="E2230" s="46" t="str">
        <f t="shared" si="69"/>
        <v/>
      </c>
      <c r="F2230" s="46" t="str">
        <f>IF($D2230="","",RANK($E2230,$E$5:$E$9000,1)+COUNTIF($E$4:$E2229,$E2230))</f>
        <v/>
      </c>
      <c r="G2230" s="63" t="str">
        <f>IF(H2230="","",COUNTA($H$5:H2230))</f>
        <v/>
      </c>
      <c r="H2230" s="187"/>
      <c r="I2230" s="203"/>
      <c r="J2230" s="202"/>
      <c r="K2230" s="202"/>
      <c r="L2230" s="202"/>
      <c r="M2230" s="202"/>
      <c r="N2230" s="202"/>
      <c r="O2230" s="201"/>
      <c r="P2230" s="159"/>
      <c r="Q2230" s="206"/>
      <c r="R2230" s="50"/>
      <c r="S2230" s="51"/>
      <c r="T2230" s="51"/>
      <c r="U2230" s="52"/>
      <c r="V2230" s="52"/>
      <c r="W2230" s="52"/>
      <c r="X2230" s="53"/>
      <c r="Y2230" s="52"/>
      <c r="Z2230" s="54"/>
      <c r="AA2230" s="22"/>
      <c r="AB2230" s="22"/>
      <c r="AC2230" s="22"/>
      <c r="AD2230" s="22"/>
      <c r="AE2230" s="22"/>
      <c r="AF2230" s="22"/>
      <c r="AG2230" s="22"/>
    </row>
    <row r="2231" spans="1:33" s="11" customFormat="1" ht="26.1" customHeight="1">
      <c r="A2231" s="45" t="str">
        <f>IF(AND($H2231&gt;=مغادرين!$C$4,$H2231&lt;=مغادرين!$H$4,مغادرين!$B$1=IF(مغادرين!$B$1="","",$I2231),مغادرين!$B$2=IF(مغادرين!$B$2="","",$K2231),مغادرين!$B$3=IF(مغادرين!$B$3="","",$Q2231),مغادرين!$B$4=IF(مغادرين!$B$4="","",$R2231)),MAX($A$4:$A2230)+1,"")</f>
        <v/>
      </c>
      <c r="B2231" s="45" t="str">
        <f t="shared" si="68"/>
        <v/>
      </c>
      <c r="C2231" s="45" t="str">
        <f>IF($A2231="","",RANK($B2231,$B$5:$B$9000,1)+COUNTIF($B$4:$B2230,$B2231))</f>
        <v/>
      </c>
      <c r="D2231" s="46" t="str">
        <f>IF(AND($O2231&gt;=قادمين!$C$4,$O2231&lt;=قادمين!$H$4,قادمين!$B$1=IF(قادمين!$B$1="","",$I2231),قادمين!$B$2=IF(قادمين!$B$2="","",$K2231),قادمين!$B$3=IF(قادمين!$B$3="","",$Q2231),قادمين!$B$4=IF(قادمين!$B$4="","",$R2231)),MAX($D$4:$D2230)+1,"")</f>
        <v/>
      </c>
      <c r="E2231" s="46" t="str">
        <f t="shared" si="69"/>
        <v/>
      </c>
      <c r="F2231" s="46" t="str">
        <f>IF($D2231="","",RANK($E2231,$E$5:$E$9000,1)+COUNTIF($E$4:$E2230,$E2231))</f>
        <v/>
      </c>
      <c r="G2231" s="63" t="str">
        <f>IF(H2231="","",COUNTA($H$5:H2231))</f>
        <v/>
      </c>
      <c r="H2231" s="187"/>
      <c r="I2231" s="203"/>
      <c r="J2231" s="202"/>
      <c r="K2231" s="202"/>
      <c r="L2231" s="202"/>
      <c r="M2231" s="202"/>
      <c r="N2231" s="202"/>
      <c r="O2231" s="201"/>
      <c r="P2231" s="159"/>
      <c r="Q2231" s="206"/>
      <c r="R2231" s="50"/>
      <c r="S2231" s="51"/>
      <c r="T2231" s="51"/>
      <c r="U2231" s="52"/>
      <c r="V2231" s="52"/>
      <c r="W2231" s="52"/>
      <c r="X2231" s="53"/>
      <c r="Y2231" s="52"/>
      <c r="Z2231" s="54"/>
      <c r="AA2231" s="22"/>
      <c r="AB2231" s="22"/>
      <c r="AC2231" s="22"/>
      <c r="AD2231" s="22"/>
      <c r="AE2231" s="22"/>
      <c r="AF2231" s="22"/>
      <c r="AG2231" s="22"/>
    </row>
    <row r="2232" spans="1:33" s="11" customFormat="1" ht="26.1" customHeight="1">
      <c r="A2232" s="45" t="str">
        <f>IF(AND($H2232&gt;=مغادرين!$C$4,$H2232&lt;=مغادرين!$H$4,مغادرين!$B$1=IF(مغادرين!$B$1="","",$I2232),مغادرين!$B$2=IF(مغادرين!$B$2="","",$K2232),مغادرين!$B$3=IF(مغادرين!$B$3="","",$Q2232),مغادرين!$B$4=IF(مغادرين!$B$4="","",$R2232)),MAX($A$4:$A2231)+1,"")</f>
        <v/>
      </c>
      <c r="B2232" s="45" t="str">
        <f t="shared" si="68"/>
        <v/>
      </c>
      <c r="C2232" s="45" t="str">
        <f>IF($A2232="","",RANK($B2232,$B$5:$B$9000,1)+COUNTIF($B$4:$B2231,$B2232))</f>
        <v/>
      </c>
      <c r="D2232" s="46" t="str">
        <f>IF(AND($O2232&gt;=قادمين!$C$4,$O2232&lt;=قادمين!$H$4,قادمين!$B$1=IF(قادمين!$B$1="","",$I2232),قادمين!$B$2=IF(قادمين!$B$2="","",$K2232),قادمين!$B$3=IF(قادمين!$B$3="","",$Q2232),قادمين!$B$4=IF(قادمين!$B$4="","",$R2232)),MAX($D$4:$D2231)+1,"")</f>
        <v/>
      </c>
      <c r="E2232" s="46" t="str">
        <f t="shared" si="69"/>
        <v/>
      </c>
      <c r="F2232" s="46" t="str">
        <f>IF($D2232="","",RANK($E2232,$E$5:$E$9000,1)+COUNTIF($E$4:$E2231,$E2232))</f>
        <v/>
      </c>
      <c r="G2232" s="63" t="str">
        <f>IF(H2232="","",COUNTA($H$5:H2232))</f>
        <v/>
      </c>
      <c r="H2232" s="187"/>
      <c r="I2232" s="203"/>
      <c r="J2232" s="202"/>
      <c r="K2232" s="202"/>
      <c r="L2232" s="202"/>
      <c r="M2232" s="202"/>
      <c r="N2232" s="202"/>
      <c r="O2232" s="201"/>
      <c r="P2232" s="159"/>
      <c r="Q2232" s="206"/>
      <c r="R2232" s="50"/>
      <c r="S2232" s="51"/>
      <c r="T2232" s="51"/>
      <c r="U2232" s="52"/>
      <c r="V2232" s="52"/>
      <c r="W2232" s="52"/>
      <c r="X2232" s="53"/>
      <c r="Y2232" s="52"/>
      <c r="Z2232" s="54"/>
      <c r="AA2232" s="22"/>
      <c r="AB2232" s="22"/>
      <c r="AC2232" s="22"/>
      <c r="AD2232" s="22"/>
      <c r="AE2232" s="22"/>
      <c r="AF2232" s="22"/>
      <c r="AG2232" s="22"/>
    </row>
    <row r="2233" spans="1:33" s="11" customFormat="1" ht="26.1" customHeight="1">
      <c r="A2233" s="45" t="str">
        <f>IF(AND($H2233&gt;=مغادرين!$C$4,$H2233&lt;=مغادرين!$H$4,مغادرين!$B$1=IF(مغادرين!$B$1="","",$I2233),مغادرين!$B$2=IF(مغادرين!$B$2="","",$K2233),مغادرين!$B$3=IF(مغادرين!$B$3="","",$Q2233),مغادرين!$B$4=IF(مغادرين!$B$4="","",$R2233)),MAX($A$4:$A2232)+1,"")</f>
        <v/>
      </c>
      <c r="B2233" s="45" t="str">
        <f t="shared" si="68"/>
        <v/>
      </c>
      <c r="C2233" s="45" t="str">
        <f>IF($A2233="","",RANK($B2233,$B$5:$B$9000,1)+COUNTIF($B$4:$B2232,$B2233))</f>
        <v/>
      </c>
      <c r="D2233" s="46" t="str">
        <f>IF(AND($O2233&gt;=قادمين!$C$4,$O2233&lt;=قادمين!$H$4,قادمين!$B$1=IF(قادمين!$B$1="","",$I2233),قادمين!$B$2=IF(قادمين!$B$2="","",$K2233),قادمين!$B$3=IF(قادمين!$B$3="","",$Q2233),قادمين!$B$4=IF(قادمين!$B$4="","",$R2233)),MAX($D$4:$D2232)+1,"")</f>
        <v/>
      </c>
      <c r="E2233" s="46" t="str">
        <f t="shared" si="69"/>
        <v/>
      </c>
      <c r="F2233" s="46" t="str">
        <f>IF($D2233="","",RANK($E2233,$E$5:$E$9000,1)+COUNTIF($E$4:$E2232,$E2233))</f>
        <v/>
      </c>
      <c r="G2233" s="63" t="str">
        <f>IF(H2233="","",COUNTA($H$5:H2233))</f>
        <v/>
      </c>
      <c r="H2233" s="187"/>
      <c r="I2233" s="203"/>
      <c r="J2233" s="202"/>
      <c r="K2233" s="202"/>
      <c r="L2233" s="202"/>
      <c r="M2233" s="202"/>
      <c r="N2233" s="202"/>
      <c r="O2233" s="201"/>
      <c r="P2233" s="159"/>
      <c r="Q2233" s="206"/>
      <c r="R2233" s="50"/>
      <c r="S2233" s="51"/>
      <c r="T2233" s="51"/>
      <c r="U2233" s="52"/>
      <c r="V2233" s="52"/>
      <c r="W2233" s="52"/>
      <c r="X2233" s="53"/>
      <c r="Y2233" s="52"/>
      <c r="Z2233" s="54"/>
      <c r="AA2233" s="22"/>
      <c r="AB2233" s="22"/>
      <c r="AC2233" s="22"/>
      <c r="AD2233" s="22"/>
      <c r="AE2233" s="22"/>
      <c r="AF2233" s="22"/>
      <c r="AG2233" s="22"/>
    </row>
    <row r="2234" spans="1:33" s="11" customFormat="1" ht="26.1" customHeight="1">
      <c r="A2234" s="45" t="str">
        <f>IF(AND($H2234&gt;=مغادرين!$C$4,$H2234&lt;=مغادرين!$H$4,مغادرين!$B$1=IF(مغادرين!$B$1="","",$I2234),مغادرين!$B$2=IF(مغادرين!$B$2="","",$K2234),مغادرين!$B$3=IF(مغادرين!$B$3="","",$Q2234),مغادرين!$B$4=IF(مغادرين!$B$4="","",$R2234)),MAX($A$4:$A2233)+1,"")</f>
        <v/>
      </c>
      <c r="B2234" s="45" t="str">
        <f t="shared" si="68"/>
        <v/>
      </c>
      <c r="C2234" s="45" t="str">
        <f>IF($A2234="","",RANK($B2234,$B$5:$B$9000,1)+COUNTIF($B$4:$B2233,$B2234))</f>
        <v/>
      </c>
      <c r="D2234" s="46" t="str">
        <f>IF(AND($O2234&gt;=قادمين!$C$4,$O2234&lt;=قادمين!$H$4,قادمين!$B$1=IF(قادمين!$B$1="","",$I2234),قادمين!$B$2=IF(قادمين!$B$2="","",$K2234),قادمين!$B$3=IF(قادمين!$B$3="","",$Q2234),قادمين!$B$4=IF(قادمين!$B$4="","",$R2234)),MAX($D$4:$D2233)+1,"")</f>
        <v/>
      </c>
      <c r="E2234" s="46" t="str">
        <f t="shared" si="69"/>
        <v/>
      </c>
      <c r="F2234" s="46" t="str">
        <f>IF($D2234="","",RANK($E2234,$E$5:$E$9000,1)+COUNTIF($E$4:$E2233,$E2234))</f>
        <v/>
      </c>
      <c r="G2234" s="63" t="str">
        <f>IF(H2234="","",COUNTA($H$5:H2234))</f>
        <v/>
      </c>
      <c r="H2234" s="187"/>
      <c r="I2234" s="203"/>
      <c r="J2234" s="202"/>
      <c r="K2234" s="202"/>
      <c r="L2234" s="202"/>
      <c r="M2234" s="202"/>
      <c r="N2234" s="202"/>
      <c r="O2234" s="201"/>
      <c r="P2234" s="159"/>
      <c r="Q2234" s="206"/>
      <c r="R2234" s="50"/>
      <c r="S2234" s="51"/>
      <c r="T2234" s="51"/>
      <c r="U2234" s="52"/>
      <c r="V2234" s="52"/>
      <c r="W2234" s="52"/>
      <c r="X2234" s="53"/>
      <c r="Y2234" s="52"/>
      <c r="Z2234" s="54"/>
      <c r="AA2234" s="22"/>
      <c r="AB2234" s="22"/>
      <c r="AC2234" s="22"/>
      <c r="AD2234" s="22"/>
      <c r="AE2234" s="22"/>
      <c r="AF2234" s="22"/>
      <c r="AG2234" s="22"/>
    </row>
    <row r="2235" spans="1:33" s="11" customFormat="1" ht="26.1" customHeight="1">
      <c r="A2235" s="45" t="str">
        <f>IF(AND($H2235&gt;=مغادرين!$C$4,$H2235&lt;=مغادرين!$H$4,مغادرين!$B$1=IF(مغادرين!$B$1="","",$I2235),مغادرين!$B$2=IF(مغادرين!$B$2="","",$K2235),مغادرين!$B$3=IF(مغادرين!$B$3="","",$Q2235),مغادرين!$B$4=IF(مغادرين!$B$4="","",$R2235)),MAX($A$4:$A2234)+1,"")</f>
        <v/>
      </c>
      <c r="B2235" s="45" t="str">
        <f t="shared" si="68"/>
        <v/>
      </c>
      <c r="C2235" s="45" t="str">
        <f>IF($A2235="","",RANK($B2235,$B$5:$B$9000,1)+COUNTIF($B$4:$B2234,$B2235))</f>
        <v/>
      </c>
      <c r="D2235" s="46" t="str">
        <f>IF(AND($O2235&gt;=قادمين!$C$4,$O2235&lt;=قادمين!$H$4,قادمين!$B$1=IF(قادمين!$B$1="","",$I2235),قادمين!$B$2=IF(قادمين!$B$2="","",$K2235),قادمين!$B$3=IF(قادمين!$B$3="","",$Q2235),قادمين!$B$4=IF(قادمين!$B$4="","",$R2235)),MAX($D$4:$D2234)+1,"")</f>
        <v/>
      </c>
      <c r="E2235" s="46" t="str">
        <f t="shared" si="69"/>
        <v/>
      </c>
      <c r="F2235" s="46" t="str">
        <f>IF($D2235="","",RANK($E2235,$E$5:$E$9000,1)+COUNTIF($E$4:$E2234,$E2235))</f>
        <v/>
      </c>
      <c r="G2235" s="63" t="str">
        <f>IF(H2235="","",COUNTA($H$5:H2235))</f>
        <v/>
      </c>
      <c r="H2235" s="187"/>
      <c r="I2235" s="203"/>
      <c r="J2235" s="202"/>
      <c r="K2235" s="202"/>
      <c r="L2235" s="202"/>
      <c r="M2235" s="202"/>
      <c r="N2235" s="202"/>
      <c r="O2235" s="201"/>
      <c r="P2235" s="159"/>
      <c r="Q2235" s="206"/>
      <c r="R2235" s="50"/>
      <c r="S2235" s="51"/>
      <c r="T2235" s="51"/>
      <c r="U2235" s="52"/>
      <c r="V2235" s="52"/>
      <c r="W2235" s="52"/>
      <c r="X2235" s="53"/>
      <c r="Y2235" s="52"/>
      <c r="Z2235" s="54"/>
      <c r="AA2235" s="22"/>
      <c r="AB2235" s="22"/>
      <c r="AC2235" s="22"/>
      <c r="AD2235" s="22"/>
      <c r="AE2235" s="22"/>
      <c r="AF2235" s="22"/>
      <c r="AG2235" s="22"/>
    </row>
    <row r="2236" spans="1:33" s="11" customFormat="1" ht="26.1" customHeight="1">
      <c r="A2236" s="45" t="str">
        <f>IF(AND($H2236&gt;=مغادرين!$C$4,$H2236&lt;=مغادرين!$H$4,مغادرين!$B$1=IF(مغادرين!$B$1="","",$I2236),مغادرين!$B$2=IF(مغادرين!$B$2="","",$K2236),مغادرين!$B$3=IF(مغادرين!$B$3="","",$Q2236),مغادرين!$B$4=IF(مغادرين!$B$4="","",$R2236)),MAX($A$4:$A2235)+1,"")</f>
        <v/>
      </c>
      <c r="B2236" s="45" t="str">
        <f t="shared" si="68"/>
        <v/>
      </c>
      <c r="C2236" s="45" t="str">
        <f>IF($A2236="","",RANK($B2236,$B$5:$B$9000,1)+COUNTIF($B$4:$B2235,$B2236))</f>
        <v/>
      </c>
      <c r="D2236" s="46" t="str">
        <f>IF(AND($O2236&gt;=قادمين!$C$4,$O2236&lt;=قادمين!$H$4,قادمين!$B$1=IF(قادمين!$B$1="","",$I2236),قادمين!$B$2=IF(قادمين!$B$2="","",$K2236),قادمين!$B$3=IF(قادمين!$B$3="","",$Q2236),قادمين!$B$4=IF(قادمين!$B$4="","",$R2236)),MAX($D$4:$D2235)+1,"")</f>
        <v/>
      </c>
      <c r="E2236" s="46" t="str">
        <f t="shared" si="69"/>
        <v/>
      </c>
      <c r="F2236" s="46" t="str">
        <f>IF($D2236="","",RANK($E2236,$E$5:$E$9000,1)+COUNTIF($E$4:$E2235,$E2236))</f>
        <v/>
      </c>
      <c r="G2236" s="63" t="str">
        <f>IF(H2236="","",COUNTA($H$5:H2236))</f>
        <v/>
      </c>
      <c r="H2236" s="187"/>
      <c r="I2236" s="203"/>
      <c r="J2236" s="202"/>
      <c r="K2236" s="202"/>
      <c r="L2236" s="202"/>
      <c r="M2236" s="202"/>
      <c r="N2236" s="202"/>
      <c r="O2236" s="201"/>
      <c r="P2236" s="159"/>
      <c r="Q2236" s="206"/>
      <c r="R2236" s="50"/>
      <c r="S2236" s="51"/>
      <c r="T2236" s="51"/>
      <c r="U2236" s="52"/>
      <c r="V2236" s="52"/>
      <c r="W2236" s="52"/>
      <c r="X2236" s="53"/>
      <c r="Y2236" s="52"/>
      <c r="Z2236" s="54"/>
      <c r="AA2236" s="22"/>
      <c r="AB2236" s="22"/>
      <c r="AC2236" s="22"/>
      <c r="AD2236" s="22"/>
      <c r="AE2236" s="22"/>
      <c r="AF2236" s="22"/>
      <c r="AG2236" s="22"/>
    </row>
    <row r="2237" spans="1:33" s="11" customFormat="1" ht="26.1" customHeight="1">
      <c r="A2237" s="45" t="str">
        <f>IF(AND($H2237&gt;=مغادرين!$C$4,$H2237&lt;=مغادرين!$H$4,مغادرين!$B$1=IF(مغادرين!$B$1="","",$I2237),مغادرين!$B$2=IF(مغادرين!$B$2="","",$K2237),مغادرين!$B$3=IF(مغادرين!$B$3="","",$Q2237),مغادرين!$B$4=IF(مغادرين!$B$4="","",$R2237)),MAX($A$4:$A2236)+1,"")</f>
        <v/>
      </c>
      <c r="B2237" s="45" t="str">
        <f t="shared" si="68"/>
        <v/>
      </c>
      <c r="C2237" s="45" t="str">
        <f>IF($A2237="","",RANK($B2237,$B$5:$B$9000,1)+COUNTIF($B$4:$B2236,$B2237))</f>
        <v/>
      </c>
      <c r="D2237" s="46" t="str">
        <f>IF(AND($O2237&gt;=قادمين!$C$4,$O2237&lt;=قادمين!$H$4,قادمين!$B$1=IF(قادمين!$B$1="","",$I2237),قادمين!$B$2=IF(قادمين!$B$2="","",$K2237),قادمين!$B$3=IF(قادمين!$B$3="","",$Q2237),قادمين!$B$4=IF(قادمين!$B$4="","",$R2237)),MAX($D$4:$D2236)+1,"")</f>
        <v/>
      </c>
      <c r="E2237" s="46" t="str">
        <f t="shared" si="69"/>
        <v/>
      </c>
      <c r="F2237" s="46" t="str">
        <f>IF($D2237="","",RANK($E2237,$E$5:$E$9000,1)+COUNTIF($E$4:$E2236,$E2237))</f>
        <v/>
      </c>
      <c r="G2237" s="63" t="str">
        <f>IF(H2237="","",COUNTA($H$5:H2237))</f>
        <v/>
      </c>
      <c r="H2237" s="187"/>
      <c r="I2237" s="203"/>
      <c r="J2237" s="202"/>
      <c r="K2237" s="202"/>
      <c r="L2237" s="202"/>
      <c r="M2237" s="202"/>
      <c r="N2237" s="202"/>
      <c r="O2237" s="201"/>
      <c r="P2237" s="159"/>
      <c r="Q2237" s="206"/>
      <c r="R2237" s="50"/>
      <c r="S2237" s="51"/>
      <c r="T2237" s="51"/>
      <c r="U2237" s="52"/>
      <c r="V2237" s="52"/>
      <c r="W2237" s="52"/>
      <c r="X2237" s="53"/>
      <c r="Y2237" s="52"/>
      <c r="Z2237" s="54"/>
      <c r="AA2237" s="22"/>
      <c r="AB2237" s="22"/>
      <c r="AC2237" s="22"/>
      <c r="AD2237" s="22"/>
      <c r="AE2237" s="22"/>
      <c r="AF2237" s="22"/>
      <c r="AG2237" s="22"/>
    </row>
    <row r="2238" spans="1:33" s="11" customFormat="1" ht="26.1" customHeight="1">
      <c r="A2238" s="45" t="str">
        <f>IF(AND($H2238&gt;=مغادرين!$C$4,$H2238&lt;=مغادرين!$H$4,مغادرين!$B$1=IF(مغادرين!$B$1="","",$I2238),مغادرين!$B$2=IF(مغادرين!$B$2="","",$K2238),مغادرين!$B$3=IF(مغادرين!$B$3="","",$Q2238),مغادرين!$B$4=IF(مغادرين!$B$4="","",$R2238)),MAX($A$4:$A2237)+1,"")</f>
        <v/>
      </c>
      <c r="B2238" s="45" t="str">
        <f t="shared" si="68"/>
        <v/>
      </c>
      <c r="C2238" s="45" t="str">
        <f>IF($A2238="","",RANK($B2238,$B$5:$B$9000,1)+COUNTIF($B$4:$B2237,$B2238))</f>
        <v/>
      </c>
      <c r="D2238" s="46" t="str">
        <f>IF(AND($O2238&gt;=قادمين!$C$4,$O2238&lt;=قادمين!$H$4,قادمين!$B$1=IF(قادمين!$B$1="","",$I2238),قادمين!$B$2=IF(قادمين!$B$2="","",$K2238),قادمين!$B$3=IF(قادمين!$B$3="","",$Q2238),قادمين!$B$4=IF(قادمين!$B$4="","",$R2238)),MAX($D$4:$D2237)+1,"")</f>
        <v/>
      </c>
      <c r="E2238" s="46" t="str">
        <f t="shared" si="69"/>
        <v/>
      </c>
      <c r="F2238" s="46" t="str">
        <f>IF($D2238="","",RANK($E2238,$E$5:$E$9000,1)+COUNTIF($E$4:$E2237,$E2238))</f>
        <v/>
      </c>
      <c r="G2238" s="63" t="str">
        <f>IF(H2238="","",COUNTA($H$5:H2238))</f>
        <v/>
      </c>
      <c r="H2238" s="187"/>
      <c r="I2238" s="203"/>
      <c r="J2238" s="202"/>
      <c r="K2238" s="202"/>
      <c r="L2238" s="202"/>
      <c r="M2238" s="202"/>
      <c r="N2238" s="202"/>
      <c r="O2238" s="201"/>
      <c r="P2238" s="159"/>
      <c r="Q2238" s="206"/>
      <c r="R2238" s="50"/>
      <c r="S2238" s="51"/>
      <c r="T2238" s="51"/>
      <c r="U2238" s="52"/>
      <c r="V2238" s="52"/>
      <c r="W2238" s="52"/>
      <c r="X2238" s="53"/>
      <c r="Y2238" s="52"/>
      <c r="Z2238" s="54"/>
      <c r="AA2238" s="22"/>
      <c r="AB2238" s="22"/>
      <c r="AC2238" s="22"/>
      <c r="AD2238" s="22"/>
      <c r="AE2238" s="22"/>
      <c r="AF2238" s="22"/>
      <c r="AG2238" s="22"/>
    </row>
    <row r="2239" spans="1:33" s="11" customFormat="1" ht="26.1" customHeight="1">
      <c r="A2239" s="45" t="str">
        <f>IF(AND($H2239&gt;=مغادرين!$C$4,$H2239&lt;=مغادرين!$H$4,مغادرين!$B$1=IF(مغادرين!$B$1="","",$I2239),مغادرين!$B$2=IF(مغادرين!$B$2="","",$K2239),مغادرين!$B$3=IF(مغادرين!$B$3="","",$Q2239),مغادرين!$B$4=IF(مغادرين!$B$4="","",$R2239)),MAX($A$4:$A2238)+1,"")</f>
        <v/>
      </c>
      <c r="B2239" s="45" t="str">
        <f t="shared" si="68"/>
        <v/>
      </c>
      <c r="C2239" s="45" t="str">
        <f>IF($A2239="","",RANK($B2239,$B$5:$B$9000,1)+COUNTIF($B$4:$B2238,$B2239))</f>
        <v/>
      </c>
      <c r="D2239" s="46" t="str">
        <f>IF(AND($O2239&gt;=قادمين!$C$4,$O2239&lt;=قادمين!$H$4,قادمين!$B$1=IF(قادمين!$B$1="","",$I2239),قادمين!$B$2=IF(قادمين!$B$2="","",$K2239),قادمين!$B$3=IF(قادمين!$B$3="","",$Q2239),قادمين!$B$4=IF(قادمين!$B$4="","",$R2239)),MAX($D$4:$D2238)+1,"")</f>
        <v/>
      </c>
      <c r="E2239" s="46" t="str">
        <f t="shared" si="69"/>
        <v/>
      </c>
      <c r="F2239" s="46" t="str">
        <f>IF($D2239="","",RANK($E2239,$E$5:$E$9000,1)+COUNTIF($E$4:$E2238,$E2239))</f>
        <v/>
      </c>
      <c r="G2239" s="63" t="str">
        <f>IF(H2239="","",COUNTA($H$5:H2239))</f>
        <v/>
      </c>
      <c r="H2239" s="187"/>
      <c r="I2239" s="203"/>
      <c r="J2239" s="202"/>
      <c r="K2239" s="202"/>
      <c r="L2239" s="202"/>
      <c r="M2239" s="202"/>
      <c r="N2239" s="202"/>
      <c r="O2239" s="201"/>
      <c r="P2239" s="159"/>
      <c r="Q2239" s="206"/>
      <c r="R2239" s="50"/>
      <c r="S2239" s="51"/>
      <c r="T2239" s="51"/>
      <c r="U2239" s="52"/>
      <c r="V2239" s="52"/>
      <c r="W2239" s="52"/>
      <c r="X2239" s="53"/>
      <c r="Y2239" s="52"/>
      <c r="Z2239" s="54"/>
      <c r="AA2239" s="22"/>
      <c r="AB2239" s="22"/>
      <c r="AC2239" s="22"/>
      <c r="AD2239" s="22"/>
      <c r="AE2239" s="22"/>
      <c r="AF2239" s="22"/>
      <c r="AG2239" s="22"/>
    </row>
    <row r="2240" spans="1:33" s="11" customFormat="1" ht="26.1" customHeight="1">
      <c r="A2240" s="45" t="str">
        <f>IF(AND($H2240&gt;=مغادرين!$C$4,$H2240&lt;=مغادرين!$H$4,مغادرين!$B$1=IF(مغادرين!$B$1="","",$I2240),مغادرين!$B$2=IF(مغادرين!$B$2="","",$K2240),مغادرين!$B$3=IF(مغادرين!$B$3="","",$Q2240),مغادرين!$B$4=IF(مغادرين!$B$4="","",$R2240)),MAX($A$4:$A2239)+1,"")</f>
        <v/>
      </c>
      <c r="B2240" s="45" t="str">
        <f t="shared" si="68"/>
        <v/>
      </c>
      <c r="C2240" s="45" t="str">
        <f>IF($A2240="","",RANK($B2240,$B$5:$B$9000,1)+COUNTIF($B$4:$B2239,$B2240))</f>
        <v/>
      </c>
      <c r="D2240" s="46" t="str">
        <f>IF(AND($O2240&gt;=قادمين!$C$4,$O2240&lt;=قادمين!$H$4,قادمين!$B$1=IF(قادمين!$B$1="","",$I2240),قادمين!$B$2=IF(قادمين!$B$2="","",$K2240),قادمين!$B$3=IF(قادمين!$B$3="","",$Q2240),قادمين!$B$4=IF(قادمين!$B$4="","",$R2240)),MAX($D$4:$D2239)+1,"")</f>
        <v/>
      </c>
      <c r="E2240" s="46" t="str">
        <f t="shared" si="69"/>
        <v/>
      </c>
      <c r="F2240" s="46" t="str">
        <f>IF($D2240="","",RANK($E2240,$E$5:$E$9000,1)+COUNTIF($E$4:$E2239,$E2240))</f>
        <v/>
      </c>
      <c r="G2240" s="63" t="str">
        <f>IF(H2240="","",COUNTA($H$5:H2240))</f>
        <v/>
      </c>
      <c r="H2240" s="187"/>
      <c r="I2240" s="203"/>
      <c r="J2240" s="202"/>
      <c r="K2240" s="202"/>
      <c r="L2240" s="202"/>
      <c r="M2240" s="202"/>
      <c r="N2240" s="202"/>
      <c r="O2240" s="201"/>
      <c r="P2240" s="159"/>
      <c r="Q2240" s="206"/>
      <c r="R2240" s="50"/>
      <c r="S2240" s="51"/>
      <c r="T2240" s="51"/>
      <c r="U2240" s="52"/>
      <c r="V2240" s="52"/>
      <c r="W2240" s="52"/>
      <c r="X2240" s="53"/>
      <c r="Y2240" s="52"/>
      <c r="Z2240" s="54"/>
      <c r="AA2240" s="22"/>
      <c r="AB2240" s="22"/>
      <c r="AC2240" s="22"/>
      <c r="AD2240" s="22"/>
      <c r="AE2240" s="22"/>
      <c r="AF2240" s="22"/>
      <c r="AG2240" s="22"/>
    </row>
    <row r="2241" spans="1:33" s="11" customFormat="1" ht="26.1" customHeight="1">
      <c r="A2241" s="45" t="str">
        <f>IF(AND($H2241&gt;=مغادرين!$C$4,$H2241&lt;=مغادرين!$H$4,مغادرين!$B$1=IF(مغادرين!$B$1="","",$I2241),مغادرين!$B$2=IF(مغادرين!$B$2="","",$K2241),مغادرين!$B$3=IF(مغادرين!$B$3="","",$Q2241),مغادرين!$B$4=IF(مغادرين!$B$4="","",$R2241)),MAX($A$4:$A2240)+1,"")</f>
        <v/>
      </c>
      <c r="B2241" s="45" t="str">
        <f t="shared" si="68"/>
        <v/>
      </c>
      <c r="C2241" s="45" t="str">
        <f>IF($A2241="","",RANK($B2241,$B$5:$B$9000,1)+COUNTIF($B$4:$B2240,$B2241))</f>
        <v/>
      </c>
      <c r="D2241" s="46" t="str">
        <f>IF(AND($O2241&gt;=قادمين!$C$4,$O2241&lt;=قادمين!$H$4,قادمين!$B$1=IF(قادمين!$B$1="","",$I2241),قادمين!$B$2=IF(قادمين!$B$2="","",$K2241),قادمين!$B$3=IF(قادمين!$B$3="","",$Q2241),قادمين!$B$4=IF(قادمين!$B$4="","",$R2241)),MAX($D$4:$D2240)+1,"")</f>
        <v/>
      </c>
      <c r="E2241" s="46" t="str">
        <f t="shared" si="69"/>
        <v/>
      </c>
      <c r="F2241" s="46" t="str">
        <f>IF($D2241="","",RANK($E2241,$E$5:$E$9000,1)+COUNTIF($E$4:$E2240,$E2241))</f>
        <v/>
      </c>
      <c r="G2241" s="63" t="str">
        <f>IF(H2241="","",COUNTA($H$5:H2241))</f>
        <v/>
      </c>
      <c r="H2241" s="187"/>
      <c r="I2241" s="203"/>
      <c r="J2241" s="202"/>
      <c r="K2241" s="202"/>
      <c r="L2241" s="202"/>
      <c r="M2241" s="202"/>
      <c r="N2241" s="202"/>
      <c r="O2241" s="201"/>
      <c r="P2241" s="159"/>
      <c r="Q2241" s="206"/>
      <c r="R2241" s="50"/>
      <c r="S2241" s="51"/>
      <c r="T2241" s="51"/>
      <c r="U2241" s="52"/>
      <c r="V2241" s="52"/>
      <c r="W2241" s="52"/>
      <c r="X2241" s="53"/>
      <c r="Y2241" s="52"/>
      <c r="Z2241" s="54"/>
      <c r="AA2241" s="22"/>
      <c r="AB2241" s="22"/>
      <c r="AC2241" s="22"/>
      <c r="AD2241" s="22"/>
      <c r="AE2241" s="22"/>
      <c r="AF2241" s="22"/>
      <c r="AG2241" s="22"/>
    </row>
    <row r="2242" spans="1:33" s="11" customFormat="1" ht="26.1" customHeight="1">
      <c r="A2242" s="45" t="str">
        <f>IF(AND($H2242&gt;=مغادرين!$C$4,$H2242&lt;=مغادرين!$H$4,مغادرين!$B$1=IF(مغادرين!$B$1="","",$I2242),مغادرين!$B$2=IF(مغادرين!$B$2="","",$K2242),مغادرين!$B$3=IF(مغادرين!$B$3="","",$Q2242),مغادرين!$B$4=IF(مغادرين!$B$4="","",$R2242)),MAX($A$4:$A2241)+1,"")</f>
        <v/>
      </c>
      <c r="B2242" s="45" t="str">
        <f t="shared" si="68"/>
        <v/>
      </c>
      <c r="C2242" s="45" t="str">
        <f>IF($A2242="","",RANK($B2242,$B$5:$B$9000,1)+COUNTIF($B$4:$B2241,$B2242))</f>
        <v/>
      </c>
      <c r="D2242" s="46" t="str">
        <f>IF(AND($O2242&gt;=قادمين!$C$4,$O2242&lt;=قادمين!$H$4,قادمين!$B$1=IF(قادمين!$B$1="","",$I2242),قادمين!$B$2=IF(قادمين!$B$2="","",$K2242),قادمين!$B$3=IF(قادمين!$B$3="","",$Q2242),قادمين!$B$4=IF(قادمين!$B$4="","",$R2242)),MAX($D$4:$D2241)+1,"")</f>
        <v/>
      </c>
      <c r="E2242" s="46" t="str">
        <f t="shared" si="69"/>
        <v/>
      </c>
      <c r="F2242" s="46" t="str">
        <f>IF($D2242="","",RANK($E2242,$E$5:$E$9000,1)+COUNTIF($E$4:$E2241,$E2242))</f>
        <v/>
      </c>
      <c r="G2242" s="63" t="str">
        <f>IF(H2242="","",COUNTA($H$5:H2242))</f>
        <v/>
      </c>
      <c r="H2242" s="187"/>
      <c r="I2242" s="203"/>
      <c r="J2242" s="202"/>
      <c r="K2242" s="202"/>
      <c r="L2242" s="202"/>
      <c r="M2242" s="202"/>
      <c r="N2242" s="202"/>
      <c r="O2242" s="201"/>
      <c r="P2242" s="159"/>
      <c r="Q2242" s="206"/>
      <c r="R2242" s="50"/>
      <c r="S2242" s="51"/>
      <c r="T2242" s="51"/>
      <c r="U2242" s="52"/>
      <c r="V2242" s="52"/>
      <c r="W2242" s="52"/>
      <c r="X2242" s="53"/>
      <c r="Y2242" s="52"/>
      <c r="Z2242" s="54"/>
      <c r="AA2242" s="22"/>
      <c r="AB2242" s="22"/>
      <c r="AC2242" s="22"/>
      <c r="AD2242" s="22"/>
      <c r="AE2242" s="22"/>
      <c r="AF2242" s="22"/>
      <c r="AG2242" s="22"/>
    </row>
    <row r="2243" spans="1:33" s="11" customFormat="1" ht="26.1" customHeight="1">
      <c r="A2243" s="45" t="str">
        <f>IF(AND($H2243&gt;=مغادرين!$C$4,$H2243&lt;=مغادرين!$H$4,مغادرين!$B$1=IF(مغادرين!$B$1="","",$I2243),مغادرين!$B$2=IF(مغادرين!$B$2="","",$K2243),مغادرين!$B$3=IF(مغادرين!$B$3="","",$Q2243),مغادرين!$B$4=IF(مغادرين!$B$4="","",$R2243)),MAX($A$4:$A2242)+1,"")</f>
        <v/>
      </c>
      <c r="B2243" s="45" t="str">
        <f t="shared" si="68"/>
        <v/>
      </c>
      <c r="C2243" s="45" t="str">
        <f>IF($A2243="","",RANK($B2243,$B$5:$B$9000,1)+COUNTIF($B$4:$B2242,$B2243))</f>
        <v/>
      </c>
      <c r="D2243" s="46" t="str">
        <f>IF(AND($O2243&gt;=قادمين!$C$4,$O2243&lt;=قادمين!$H$4,قادمين!$B$1=IF(قادمين!$B$1="","",$I2243),قادمين!$B$2=IF(قادمين!$B$2="","",$K2243),قادمين!$B$3=IF(قادمين!$B$3="","",$Q2243),قادمين!$B$4=IF(قادمين!$B$4="","",$R2243)),MAX($D$4:$D2242)+1,"")</f>
        <v/>
      </c>
      <c r="E2243" s="46" t="str">
        <f t="shared" si="69"/>
        <v/>
      </c>
      <c r="F2243" s="46" t="str">
        <f>IF($D2243="","",RANK($E2243,$E$5:$E$9000,1)+COUNTIF($E$4:$E2242,$E2243))</f>
        <v/>
      </c>
      <c r="G2243" s="63" t="str">
        <f>IF(H2243="","",COUNTA($H$5:H2243))</f>
        <v/>
      </c>
      <c r="H2243" s="187"/>
      <c r="I2243" s="203"/>
      <c r="J2243" s="202"/>
      <c r="K2243" s="202"/>
      <c r="L2243" s="202"/>
      <c r="M2243" s="202"/>
      <c r="N2243" s="202"/>
      <c r="O2243" s="201"/>
      <c r="P2243" s="159"/>
      <c r="Q2243" s="206"/>
      <c r="R2243" s="50"/>
      <c r="S2243" s="51"/>
      <c r="T2243" s="51"/>
      <c r="U2243" s="52"/>
      <c r="V2243" s="52"/>
      <c r="W2243" s="52"/>
      <c r="X2243" s="53"/>
      <c r="Y2243" s="52"/>
      <c r="Z2243" s="54"/>
      <c r="AA2243" s="22"/>
      <c r="AB2243" s="22"/>
      <c r="AC2243" s="22"/>
      <c r="AD2243" s="22"/>
      <c r="AE2243" s="22"/>
      <c r="AF2243" s="22"/>
      <c r="AG2243" s="22"/>
    </row>
    <row r="2244" spans="1:33" s="11" customFormat="1" ht="26.1" customHeight="1">
      <c r="A2244" s="45" t="str">
        <f>IF(AND($H2244&gt;=مغادرين!$C$4,$H2244&lt;=مغادرين!$H$4,مغادرين!$B$1=IF(مغادرين!$B$1="","",$I2244),مغادرين!$B$2=IF(مغادرين!$B$2="","",$K2244),مغادرين!$B$3=IF(مغادرين!$B$3="","",$Q2244),مغادرين!$B$4=IF(مغادرين!$B$4="","",$R2244)),MAX($A$4:$A2243)+1,"")</f>
        <v/>
      </c>
      <c r="B2244" s="45" t="str">
        <f t="shared" si="68"/>
        <v/>
      </c>
      <c r="C2244" s="45" t="str">
        <f>IF($A2244="","",RANK($B2244,$B$5:$B$9000,1)+COUNTIF($B$4:$B2243,$B2244))</f>
        <v/>
      </c>
      <c r="D2244" s="46" t="str">
        <f>IF(AND($O2244&gt;=قادمين!$C$4,$O2244&lt;=قادمين!$H$4,قادمين!$B$1=IF(قادمين!$B$1="","",$I2244),قادمين!$B$2=IF(قادمين!$B$2="","",$K2244),قادمين!$B$3=IF(قادمين!$B$3="","",$Q2244),قادمين!$B$4=IF(قادمين!$B$4="","",$R2244)),MAX($D$4:$D2243)+1,"")</f>
        <v/>
      </c>
      <c r="E2244" s="46" t="str">
        <f t="shared" si="69"/>
        <v/>
      </c>
      <c r="F2244" s="46" t="str">
        <f>IF($D2244="","",RANK($E2244,$E$5:$E$9000,1)+COUNTIF($E$4:$E2243,$E2244))</f>
        <v/>
      </c>
      <c r="G2244" s="63" t="str">
        <f>IF(H2244="","",COUNTA($H$5:H2244))</f>
        <v/>
      </c>
      <c r="H2244" s="187"/>
      <c r="I2244" s="203"/>
      <c r="J2244" s="202"/>
      <c r="K2244" s="202"/>
      <c r="L2244" s="202"/>
      <c r="M2244" s="202"/>
      <c r="N2244" s="202"/>
      <c r="O2244" s="201"/>
      <c r="P2244" s="159"/>
      <c r="Q2244" s="206"/>
      <c r="R2244" s="50"/>
      <c r="S2244" s="51"/>
      <c r="T2244" s="51"/>
      <c r="U2244" s="52"/>
      <c r="V2244" s="52"/>
      <c r="W2244" s="52"/>
      <c r="X2244" s="53"/>
      <c r="Y2244" s="52"/>
      <c r="Z2244" s="54"/>
      <c r="AA2244" s="22"/>
      <c r="AB2244" s="22"/>
      <c r="AC2244" s="22"/>
      <c r="AD2244" s="22"/>
      <c r="AE2244" s="22"/>
      <c r="AF2244" s="22"/>
      <c r="AG2244" s="22"/>
    </row>
    <row r="2245" spans="1:33" s="11" customFormat="1" ht="26.1" customHeight="1">
      <c r="A2245" s="45" t="str">
        <f>IF(AND($H2245&gt;=مغادرين!$C$4,$H2245&lt;=مغادرين!$H$4,مغادرين!$B$1=IF(مغادرين!$B$1="","",$I2245),مغادرين!$B$2=IF(مغادرين!$B$2="","",$K2245),مغادرين!$B$3=IF(مغادرين!$B$3="","",$Q2245),مغادرين!$B$4=IF(مغادرين!$B$4="","",$R2245)),MAX($A$4:$A2244)+1,"")</f>
        <v/>
      </c>
      <c r="B2245" s="45" t="str">
        <f t="shared" ref="B2245:B2308" si="70">IF($A2245="","",MAX($A$5:$A$12000)-RANK($H2245,$H$5:$H$12000)+1)</f>
        <v/>
      </c>
      <c r="C2245" s="45" t="str">
        <f>IF($A2245="","",RANK($B2245,$B$5:$B$9000,1)+COUNTIF($B$4:$B2244,$B2245))</f>
        <v/>
      </c>
      <c r="D2245" s="46" t="str">
        <f>IF(AND($O2245&gt;=قادمين!$C$4,$O2245&lt;=قادمين!$H$4,قادمين!$B$1=IF(قادمين!$B$1="","",$I2245),قادمين!$B$2=IF(قادمين!$B$2="","",$K2245),قادمين!$B$3=IF(قادمين!$B$3="","",$Q2245),قادمين!$B$4=IF(قادمين!$B$4="","",$R2245)),MAX($D$4:$D2244)+1,"")</f>
        <v/>
      </c>
      <c r="E2245" s="46" t="str">
        <f t="shared" ref="E2245:E2308" si="71">IF($D2245="","",MAX($D$5:$D$12000)-RANK($O2245,$O$5:$O$12000)+1)</f>
        <v/>
      </c>
      <c r="F2245" s="46" t="str">
        <f>IF($D2245="","",RANK($E2245,$E$5:$E$9000,1)+COUNTIF($E$4:$E2244,$E2245))</f>
        <v/>
      </c>
      <c r="G2245" s="63" t="str">
        <f>IF(H2245="","",COUNTA($H$5:H2245))</f>
        <v/>
      </c>
      <c r="H2245" s="187"/>
      <c r="I2245" s="203"/>
      <c r="J2245" s="202"/>
      <c r="K2245" s="202"/>
      <c r="L2245" s="202"/>
      <c r="M2245" s="202"/>
      <c r="N2245" s="202"/>
      <c r="O2245" s="201"/>
      <c r="P2245" s="159"/>
      <c r="Q2245" s="206"/>
      <c r="R2245" s="50"/>
      <c r="S2245" s="51"/>
      <c r="T2245" s="51"/>
      <c r="U2245" s="52"/>
      <c r="V2245" s="52"/>
      <c r="W2245" s="52"/>
      <c r="X2245" s="53"/>
      <c r="Y2245" s="52"/>
      <c r="Z2245" s="54"/>
      <c r="AA2245" s="22"/>
      <c r="AB2245" s="22"/>
      <c r="AC2245" s="22"/>
      <c r="AD2245" s="22"/>
      <c r="AE2245" s="22"/>
      <c r="AF2245" s="22"/>
      <c r="AG2245" s="22"/>
    </row>
    <row r="2246" spans="1:33" s="11" customFormat="1" ht="26.1" customHeight="1">
      <c r="A2246" s="45" t="str">
        <f>IF(AND($H2246&gt;=مغادرين!$C$4,$H2246&lt;=مغادرين!$H$4,مغادرين!$B$1=IF(مغادرين!$B$1="","",$I2246),مغادرين!$B$2=IF(مغادرين!$B$2="","",$K2246),مغادرين!$B$3=IF(مغادرين!$B$3="","",$Q2246),مغادرين!$B$4=IF(مغادرين!$B$4="","",$R2246)),MAX($A$4:$A2245)+1,"")</f>
        <v/>
      </c>
      <c r="B2246" s="45" t="str">
        <f t="shared" si="70"/>
        <v/>
      </c>
      <c r="C2246" s="45" t="str">
        <f>IF($A2246="","",RANK($B2246,$B$5:$B$9000,1)+COUNTIF($B$4:$B2245,$B2246))</f>
        <v/>
      </c>
      <c r="D2246" s="46" t="str">
        <f>IF(AND($O2246&gt;=قادمين!$C$4,$O2246&lt;=قادمين!$H$4,قادمين!$B$1=IF(قادمين!$B$1="","",$I2246),قادمين!$B$2=IF(قادمين!$B$2="","",$K2246),قادمين!$B$3=IF(قادمين!$B$3="","",$Q2246),قادمين!$B$4=IF(قادمين!$B$4="","",$R2246)),MAX($D$4:$D2245)+1,"")</f>
        <v/>
      </c>
      <c r="E2246" s="46" t="str">
        <f t="shared" si="71"/>
        <v/>
      </c>
      <c r="F2246" s="46" t="str">
        <f>IF($D2246="","",RANK($E2246,$E$5:$E$9000,1)+COUNTIF($E$4:$E2245,$E2246))</f>
        <v/>
      </c>
      <c r="G2246" s="63" t="str">
        <f>IF(H2246="","",COUNTA($H$5:H2246))</f>
        <v/>
      </c>
      <c r="H2246" s="187"/>
      <c r="I2246" s="203"/>
      <c r="J2246" s="202"/>
      <c r="K2246" s="202"/>
      <c r="L2246" s="202"/>
      <c r="M2246" s="202"/>
      <c r="N2246" s="202"/>
      <c r="O2246" s="201"/>
      <c r="P2246" s="159"/>
      <c r="Q2246" s="206"/>
      <c r="R2246" s="50"/>
      <c r="S2246" s="51"/>
      <c r="T2246" s="51"/>
      <c r="U2246" s="52"/>
      <c r="V2246" s="52"/>
      <c r="W2246" s="52"/>
      <c r="X2246" s="53"/>
      <c r="Y2246" s="52"/>
      <c r="Z2246" s="54"/>
      <c r="AA2246" s="22"/>
      <c r="AB2246" s="22"/>
      <c r="AC2246" s="22"/>
      <c r="AD2246" s="22"/>
      <c r="AE2246" s="22"/>
      <c r="AF2246" s="22"/>
      <c r="AG2246" s="22"/>
    </row>
    <row r="2247" spans="1:33" s="11" customFormat="1" ht="26.1" customHeight="1">
      <c r="A2247" s="45" t="str">
        <f>IF(AND($H2247&gt;=مغادرين!$C$4,$H2247&lt;=مغادرين!$H$4,مغادرين!$B$1=IF(مغادرين!$B$1="","",$I2247),مغادرين!$B$2=IF(مغادرين!$B$2="","",$K2247),مغادرين!$B$3=IF(مغادرين!$B$3="","",$Q2247),مغادرين!$B$4=IF(مغادرين!$B$4="","",$R2247)),MAX($A$4:$A2246)+1,"")</f>
        <v/>
      </c>
      <c r="B2247" s="45" t="str">
        <f t="shared" si="70"/>
        <v/>
      </c>
      <c r="C2247" s="45" t="str">
        <f>IF($A2247="","",RANK($B2247,$B$5:$B$9000,1)+COUNTIF($B$4:$B2246,$B2247))</f>
        <v/>
      </c>
      <c r="D2247" s="46" t="str">
        <f>IF(AND($O2247&gt;=قادمين!$C$4,$O2247&lt;=قادمين!$H$4,قادمين!$B$1=IF(قادمين!$B$1="","",$I2247),قادمين!$B$2=IF(قادمين!$B$2="","",$K2247),قادمين!$B$3=IF(قادمين!$B$3="","",$Q2247),قادمين!$B$4=IF(قادمين!$B$4="","",$R2247)),MAX($D$4:$D2246)+1,"")</f>
        <v/>
      </c>
      <c r="E2247" s="46" t="str">
        <f t="shared" si="71"/>
        <v/>
      </c>
      <c r="F2247" s="46" t="str">
        <f>IF($D2247="","",RANK($E2247,$E$5:$E$9000,1)+COUNTIF($E$4:$E2246,$E2247))</f>
        <v/>
      </c>
      <c r="G2247" s="63" t="str">
        <f>IF(H2247="","",COUNTA($H$5:H2247))</f>
        <v/>
      </c>
      <c r="H2247" s="187"/>
      <c r="I2247" s="203"/>
      <c r="J2247" s="202"/>
      <c r="K2247" s="202"/>
      <c r="L2247" s="202"/>
      <c r="M2247" s="202"/>
      <c r="N2247" s="202"/>
      <c r="O2247" s="201"/>
      <c r="P2247" s="159"/>
      <c r="Q2247" s="206"/>
      <c r="R2247" s="50"/>
      <c r="S2247" s="51"/>
      <c r="T2247" s="51"/>
      <c r="U2247" s="52"/>
      <c r="V2247" s="52"/>
      <c r="W2247" s="52"/>
      <c r="X2247" s="53"/>
      <c r="Y2247" s="52"/>
      <c r="Z2247" s="54"/>
      <c r="AA2247" s="22"/>
      <c r="AB2247" s="22"/>
      <c r="AC2247" s="22"/>
      <c r="AD2247" s="22"/>
      <c r="AE2247" s="22"/>
      <c r="AF2247" s="22"/>
      <c r="AG2247" s="22"/>
    </row>
    <row r="2248" spans="1:33" s="11" customFormat="1" ht="26.1" customHeight="1">
      <c r="A2248" s="45" t="str">
        <f>IF(AND($H2248&gt;=مغادرين!$C$4,$H2248&lt;=مغادرين!$H$4,مغادرين!$B$1=IF(مغادرين!$B$1="","",$I2248),مغادرين!$B$2=IF(مغادرين!$B$2="","",$K2248),مغادرين!$B$3=IF(مغادرين!$B$3="","",$Q2248),مغادرين!$B$4=IF(مغادرين!$B$4="","",$R2248)),MAX($A$4:$A2247)+1,"")</f>
        <v/>
      </c>
      <c r="B2248" s="45" t="str">
        <f t="shared" si="70"/>
        <v/>
      </c>
      <c r="C2248" s="45" t="str">
        <f>IF($A2248="","",RANK($B2248,$B$5:$B$9000,1)+COUNTIF($B$4:$B2247,$B2248))</f>
        <v/>
      </c>
      <c r="D2248" s="46" t="str">
        <f>IF(AND($O2248&gt;=قادمين!$C$4,$O2248&lt;=قادمين!$H$4,قادمين!$B$1=IF(قادمين!$B$1="","",$I2248),قادمين!$B$2=IF(قادمين!$B$2="","",$K2248),قادمين!$B$3=IF(قادمين!$B$3="","",$Q2248),قادمين!$B$4=IF(قادمين!$B$4="","",$R2248)),MAX($D$4:$D2247)+1,"")</f>
        <v/>
      </c>
      <c r="E2248" s="46" t="str">
        <f t="shared" si="71"/>
        <v/>
      </c>
      <c r="F2248" s="46" t="str">
        <f>IF($D2248="","",RANK($E2248,$E$5:$E$9000,1)+COUNTIF($E$4:$E2247,$E2248))</f>
        <v/>
      </c>
      <c r="G2248" s="63" t="str">
        <f>IF(H2248="","",COUNTA($H$5:H2248))</f>
        <v/>
      </c>
      <c r="H2248" s="187"/>
      <c r="I2248" s="203"/>
      <c r="J2248" s="202"/>
      <c r="K2248" s="202"/>
      <c r="L2248" s="202"/>
      <c r="M2248" s="202"/>
      <c r="N2248" s="202"/>
      <c r="O2248" s="201"/>
      <c r="P2248" s="159"/>
      <c r="Q2248" s="206"/>
      <c r="R2248" s="50"/>
      <c r="S2248" s="51"/>
      <c r="T2248" s="51"/>
      <c r="U2248" s="52"/>
      <c r="V2248" s="52"/>
      <c r="W2248" s="52"/>
      <c r="X2248" s="53"/>
      <c r="Y2248" s="52"/>
      <c r="Z2248" s="54"/>
      <c r="AA2248" s="22"/>
      <c r="AB2248" s="22"/>
      <c r="AC2248" s="22"/>
      <c r="AD2248" s="22"/>
      <c r="AE2248" s="22"/>
      <c r="AF2248" s="22"/>
      <c r="AG2248" s="22"/>
    </row>
    <row r="2249" spans="1:33" s="11" customFormat="1" ht="26.1" customHeight="1">
      <c r="A2249" s="45" t="str">
        <f>IF(AND($H2249&gt;=مغادرين!$C$4,$H2249&lt;=مغادرين!$H$4,مغادرين!$B$1=IF(مغادرين!$B$1="","",$I2249),مغادرين!$B$2=IF(مغادرين!$B$2="","",$K2249),مغادرين!$B$3=IF(مغادرين!$B$3="","",$Q2249),مغادرين!$B$4=IF(مغادرين!$B$4="","",$R2249)),MAX($A$4:$A2248)+1,"")</f>
        <v/>
      </c>
      <c r="B2249" s="45" t="str">
        <f t="shared" si="70"/>
        <v/>
      </c>
      <c r="C2249" s="45" t="str">
        <f>IF($A2249="","",RANK($B2249,$B$5:$B$9000,1)+COUNTIF($B$4:$B2248,$B2249))</f>
        <v/>
      </c>
      <c r="D2249" s="46" t="str">
        <f>IF(AND($O2249&gt;=قادمين!$C$4,$O2249&lt;=قادمين!$H$4,قادمين!$B$1=IF(قادمين!$B$1="","",$I2249),قادمين!$B$2=IF(قادمين!$B$2="","",$K2249),قادمين!$B$3=IF(قادمين!$B$3="","",$Q2249),قادمين!$B$4=IF(قادمين!$B$4="","",$R2249)),MAX($D$4:$D2248)+1,"")</f>
        <v/>
      </c>
      <c r="E2249" s="46" t="str">
        <f t="shared" si="71"/>
        <v/>
      </c>
      <c r="F2249" s="46" t="str">
        <f>IF($D2249="","",RANK($E2249,$E$5:$E$9000,1)+COUNTIF($E$4:$E2248,$E2249))</f>
        <v/>
      </c>
      <c r="G2249" s="63" t="str">
        <f>IF(H2249="","",COUNTA($H$5:H2249))</f>
        <v/>
      </c>
      <c r="H2249" s="187"/>
      <c r="I2249" s="203"/>
      <c r="J2249" s="202"/>
      <c r="K2249" s="202"/>
      <c r="L2249" s="202"/>
      <c r="M2249" s="202"/>
      <c r="N2249" s="202"/>
      <c r="O2249" s="201"/>
      <c r="P2249" s="159"/>
      <c r="Q2249" s="206"/>
      <c r="R2249" s="50"/>
      <c r="S2249" s="51"/>
      <c r="T2249" s="51"/>
      <c r="U2249" s="52"/>
      <c r="V2249" s="52"/>
      <c r="W2249" s="52"/>
      <c r="X2249" s="53"/>
      <c r="Y2249" s="52"/>
      <c r="Z2249" s="54"/>
      <c r="AA2249" s="22"/>
      <c r="AB2249" s="22"/>
      <c r="AC2249" s="22"/>
      <c r="AD2249" s="22"/>
      <c r="AE2249" s="22"/>
      <c r="AF2249" s="22"/>
      <c r="AG2249" s="22"/>
    </row>
    <row r="2250" spans="1:33" s="11" customFormat="1" ht="26.1" customHeight="1">
      <c r="A2250" s="45" t="str">
        <f>IF(AND($H2250&gt;=مغادرين!$C$4,$H2250&lt;=مغادرين!$H$4,مغادرين!$B$1=IF(مغادرين!$B$1="","",$I2250),مغادرين!$B$2=IF(مغادرين!$B$2="","",$K2250),مغادرين!$B$3=IF(مغادرين!$B$3="","",$Q2250),مغادرين!$B$4=IF(مغادرين!$B$4="","",$R2250)),MAX($A$4:$A2249)+1,"")</f>
        <v/>
      </c>
      <c r="B2250" s="45" t="str">
        <f t="shared" si="70"/>
        <v/>
      </c>
      <c r="C2250" s="45" t="str">
        <f>IF($A2250="","",RANK($B2250,$B$5:$B$9000,1)+COUNTIF($B$4:$B2249,$B2250))</f>
        <v/>
      </c>
      <c r="D2250" s="46" t="str">
        <f>IF(AND($O2250&gt;=قادمين!$C$4,$O2250&lt;=قادمين!$H$4,قادمين!$B$1=IF(قادمين!$B$1="","",$I2250),قادمين!$B$2=IF(قادمين!$B$2="","",$K2250),قادمين!$B$3=IF(قادمين!$B$3="","",$Q2250),قادمين!$B$4=IF(قادمين!$B$4="","",$R2250)),MAX($D$4:$D2249)+1,"")</f>
        <v/>
      </c>
      <c r="E2250" s="46" t="str">
        <f t="shared" si="71"/>
        <v/>
      </c>
      <c r="F2250" s="46" t="str">
        <f>IF($D2250="","",RANK($E2250,$E$5:$E$9000,1)+COUNTIF($E$4:$E2249,$E2250))</f>
        <v/>
      </c>
      <c r="G2250" s="63" t="str">
        <f>IF(H2250="","",COUNTA($H$5:H2250))</f>
        <v/>
      </c>
      <c r="H2250" s="187"/>
      <c r="I2250" s="203"/>
      <c r="J2250" s="202"/>
      <c r="K2250" s="202"/>
      <c r="L2250" s="202"/>
      <c r="M2250" s="202"/>
      <c r="N2250" s="202"/>
      <c r="O2250" s="201"/>
      <c r="P2250" s="159"/>
      <c r="Q2250" s="206"/>
      <c r="R2250" s="50"/>
      <c r="S2250" s="51"/>
      <c r="T2250" s="51"/>
      <c r="U2250" s="52"/>
      <c r="V2250" s="52"/>
      <c r="W2250" s="52"/>
      <c r="X2250" s="53"/>
      <c r="Y2250" s="52"/>
      <c r="Z2250" s="54"/>
      <c r="AA2250" s="22"/>
      <c r="AB2250" s="22"/>
      <c r="AC2250" s="22"/>
      <c r="AD2250" s="22"/>
      <c r="AE2250" s="22"/>
      <c r="AF2250" s="22"/>
      <c r="AG2250" s="22"/>
    </row>
    <row r="2251" spans="1:33" s="11" customFormat="1" ht="26.1" customHeight="1">
      <c r="A2251" s="45" t="str">
        <f>IF(AND($H2251&gt;=مغادرين!$C$4,$H2251&lt;=مغادرين!$H$4,مغادرين!$B$1=IF(مغادرين!$B$1="","",$I2251),مغادرين!$B$2=IF(مغادرين!$B$2="","",$K2251),مغادرين!$B$3=IF(مغادرين!$B$3="","",$Q2251),مغادرين!$B$4=IF(مغادرين!$B$4="","",$R2251)),MAX($A$4:$A2250)+1,"")</f>
        <v/>
      </c>
      <c r="B2251" s="45" t="str">
        <f t="shared" si="70"/>
        <v/>
      </c>
      <c r="C2251" s="45" t="str">
        <f>IF($A2251="","",RANK($B2251,$B$5:$B$9000,1)+COUNTIF($B$4:$B2250,$B2251))</f>
        <v/>
      </c>
      <c r="D2251" s="46" t="str">
        <f>IF(AND($O2251&gt;=قادمين!$C$4,$O2251&lt;=قادمين!$H$4,قادمين!$B$1=IF(قادمين!$B$1="","",$I2251),قادمين!$B$2=IF(قادمين!$B$2="","",$K2251),قادمين!$B$3=IF(قادمين!$B$3="","",$Q2251),قادمين!$B$4=IF(قادمين!$B$4="","",$R2251)),MAX($D$4:$D2250)+1,"")</f>
        <v/>
      </c>
      <c r="E2251" s="46" t="str">
        <f t="shared" si="71"/>
        <v/>
      </c>
      <c r="F2251" s="46" t="str">
        <f>IF($D2251="","",RANK($E2251,$E$5:$E$9000,1)+COUNTIF($E$4:$E2250,$E2251))</f>
        <v/>
      </c>
      <c r="G2251" s="63" t="str">
        <f>IF(H2251="","",COUNTA($H$5:H2251))</f>
        <v/>
      </c>
      <c r="H2251" s="187"/>
      <c r="I2251" s="203"/>
      <c r="J2251" s="202"/>
      <c r="K2251" s="202"/>
      <c r="L2251" s="202"/>
      <c r="M2251" s="202"/>
      <c r="N2251" s="202"/>
      <c r="O2251" s="201"/>
      <c r="P2251" s="159"/>
      <c r="Q2251" s="206"/>
      <c r="R2251" s="50"/>
      <c r="S2251" s="51"/>
      <c r="T2251" s="51"/>
      <c r="U2251" s="52"/>
      <c r="V2251" s="52"/>
      <c r="W2251" s="52"/>
      <c r="X2251" s="53"/>
      <c r="Y2251" s="52"/>
      <c r="Z2251" s="54"/>
      <c r="AA2251" s="22"/>
      <c r="AB2251" s="22"/>
      <c r="AC2251" s="22"/>
      <c r="AD2251" s="22"/>
      <c r="AE2251" s="22"/>
      <c r="AF2251" s="22"/>
      <c r="AG2251" s="22"/>
    </row>
    <row r="2252" spans="1:33" s="11" customFormat="1" ht="26.1" customHeight="1">
      <c r="A2252" s="45" t="str">
        <f>IF(AND($H2252&gt;=مغادرين!$C$4,$H2252&lt;=مغادرين!$H$4,مغادرين!$B$1=IF(مغادرين!$B$1="","",$I2252),مغادرين!$B$2=IF(مغادرين!$B$2="","",$K2252),مغادرين!$B$3=IF(مغادرين!$B$3="","",$Q2252),مغادرين!$B$4=IF(مغادرين!$B$4="","",$R2252)),MAX($A$4:$A2251)+1,"")</f>
        <v/>
      </c>
      <c r="B2252" s="45" t="str">
        <f t="shared" si="70"/>
        <v/>
      </c>
      <c r="C2252" s="45" t="str">
        <f>IF($A2252="","",RANK($B2252,$B$5:$B$9000,1)+COUNTIF($B$4:$B2251,$B2252))</f>
        <v/>
      </c>
      <c r="D2252" s="46" t="str">
        <f>IF(AND($O2252&gt;=قادمين!$C$4,$O2252&lt;=قادمين!$H$4,قادمين!$B$1=IF(قادمين!$B$1="","",$I2252),قادمين!$B$2=IF(قادمين!$B$2="","",$K2252),قادمين!$B$3=IF(قادمين!$B$3="","",$Q2252),قادمين!$B$4=IF(قادمين!$B$4="","",$R2252)),MAX($D$4:$D2251)+1,"")</f>
        <v/>
      </c>
      <c r="E2252" s="46" t="str">
        <f t="shared" si="71"/>
        <v/>
      </c>
      <c r="F2252" s="46" t="str">
        <f>IF($D2252="","",RANK($E2252,$E$5:$E$9000,1)+COUNTIF($E$4:$E2251,$E2252))</f>
        <v/>
      </c>
      <c r="G2252" s="63" t="str">
        <f>IF(H2252="","",COUNTA($H$5:H2252))</f>
        <v/>
      </c>
      <c r="H2252" s="187"/>
      <c r="I2252" s="203"/>
      <c r="J2252" s="202"/>
      <c r="K2252" s="202"/>
      <c r="L2252" s="202"/>
      <c r="M2252" s="202"/>
      <c r="N2252" s="202"/>
      <c r="O2252" s="201"/>
      <c r="P2252" s="159"/>
      <c r="Q2252" s="206"/>
      <c r="R2252" s="50"/>
      <c r="S2252" s="51"/>
      <c r="T2252" s="51"/>
      <c r="U2252" s="52"/>
      <c r="V2252" s="52"/>
      <c r="W2252" s="52"/>
      <c r="X2252" s="53"/>
      <c r="Y2252" s="52"/>
      <c r="Z2252" s="54"/>
      <c r="AA2252" s="22"/>
      <c r="AB2252" s="22"/>
      <c r="AC2252" s="22"/>
      <c r="AD2252" s="22"/>
      <c r="AE2252" s="22"/>
      <c r="AF2252" s="22"/>
      <c r="AG2252" s="22"/>
    </row>
    <row r="2253" spans="1:33" s="11" customFormat="1" ht="26.1" customHeight="1">
      <c r="A2253" s="45" t="str">
        <f>IF(AND($H2253&gt;=مغادرين!$C$4,$H2253&lt;=مغادرين!$H$4,مغادرين!$B$1=IF(مغادرين!$B$1="","",$I2253),مغادرين!$B$2=IF(مغادرين!$B$2="","",$K2253),مغادرين!$B$3=IF(مغادرين!$B$3="","",$Q2253),مغادرين!$B$4=IF(مغادرين!$B$4="","",$R2253)),MAX($A$4:$A2252)+1,"")</f>
        <v/>
      </c>
      <c r="B2253" s="45" t="str">
        <f t="shared" si="70"/>
        <v/>
      </c>
      <c r="C2253" s="45" t="str">
        <f>IF($A2253="","",RANK($B2253,$B$5:$B$9000,1)+COUNTIF($B$4:$B2252,$B2253))</f>
        <v/>
      </c>
      <c r="D2253" s="46" t="str">
        <f>IF(AND($O2253&gt;=قادمين!$C$4,$O2253&lt;=قادمين!$H$4,قادمين!$B$1=IF(قادمين!$B$1="","",$I2253),قادمين!$B$2=IF(قادمين!$B$2="","",$K2253),قادمين!$B$3=IF(قادمين!$B$3="","",$Q2253),قادمين!$B$4=IF(قادمين!$B$4="","",$R2253)),MAX($D$4:$D2252)+1,"")</f>
        <v/>
      </c>
      <c r="E2253" s="46" t="str">
        <f t="shared" si="71"/>
        <v/>
      </c>
      <c r="F2253" s="46" t="str">
        <f>IF($D2253="","",RANK($E2253,$E$5:$E$9000,1)+COUNTIF($E$4:$E2252,$E2253))</f>
        <v/>
      </c>
      <c r="G2253" s="63" t="str">
        <f>IF(H2253="","",COUNTA($H$5:H2253))</f>
        <v/>
      </c>
      <c r="H2253" s="187"/>
      <c r="I2253" s="203"/>
      <c r="J2253" s="202"/>
      <c r="K2253" s="202"/>
      <c r="L2253" s="202"/>
      <c r="M2253" s="202"/>
      <c r="N2253" s="202"/>
      <c r="O2253" s="201"/>
      <c r="P2253" s="159"/>
      <c r="Q2253" s="206"/>
      <c r="R2253" s="50"/>
      <c r="S2253" s="51"/>
      <c r="T2253" s="51"/>
      <c r="U2253" s="52"/>
      <c r="V2253" s="52"/>
      <c r="W2253" s="52"/>
      <c r="X2253" s="53"/>
      <c r="Y2253" s="52"/>
      <c r="Z2253" s="54"/>
      <c r="AA2253" s="22"/>
      <c r="AB2253" s="22"/>
      <c r="AC2253" s="22"/>
      <c r="AD2253" s="22"/>
      <c r="AE2253" s="22"/>
      <c r="AF2253" s="22"/>
      <c r="AG2253" s="22"/>
    </row>
    <row r="2254" spans="1:33" s="11" customFormat="1" ht="26.1" customHeight="1">
      <c r="A2254" s="45" t="str">
        <f>IF(AND($H2254&gt;=مغادرين!$C$4,$H2254&lt;=مغادرين!$H$4,مغادرين!$B$1=IF(مغادرين!$B$1="","",$I2254),مغادرين!$B$2=IF(مغادرين!$B$2="","",$K2254),مغادرين!$B$3=IF(مغادرين!$B$3="","",$Q2254),مغادرين!$B$4=IF(مغادرين!$B$4="","",$R2254)),MAX($A$4:$A2253)+1,"")</f>
        <v/>
      </c>
      <c r="B2254" s="45" t="str">
        <f t="shared" si="70"/>
        <v/>
      </c>
      <c r="C2254" s="45" t="str">
        <f>IF($A2254="","",RANK($B2254,$B$5:$B$9000,1)+COUNTIF($B$4:$B2253,$B2254))</f>
        <v/>
      </c>
      <c r="D2254" s="46" t="str">
        <f>IF(AND($O2254&gt;=قادمين!$C$4,$O2254&lt;=قادمين!$H$4,قادمين!$B$1=IF(قادمين!$B$1="","",$I2254),قادمين!$B$2=IF(قادمين!$B$2="","",$K2254),قادمين!$B$3=IF(قادمين!$B$3="","",$Q2254),قادمين!$B$4=IF(قادمين!$B$4="","",$R2254)),MAX($D$4:$D2253)+1,"")</f>
        <v/>
      </c>
      <c r="E2254" s="46" t="str">
        <f t="shared" si="71"/>
        <v/>
      </c>
      <c r="F2254" s="46" t="str">
        <f>IF($D2254="","",RANK($E2254,$E$5:$E$9000,1)+COUNTIF($E$4:$E2253,$E2254))</f>
        <v/>
      </c>
      <c r="G2254" s="63" t="str">
        <f>IF(H2254="","",COUNTA($H$5:H2254))</f>
        <v/>
      </c>
      <c r="H2254" s="187"/>
      <c r="I2254" s="203"/>
      <c r="J2254" s="202"/>
      <c r="K2254" s="202"/>
      <c r="L2254" s="202"/>
      <c r="M2254" s="202"/>
      <c r="N2254" s="202"/>
      <c r="O2254" s="201"/>
      <c r="P2254" s="159"/>
      <c r="Q2254" s="206"/>
      <c r="R2254" s="50"/>
      <c r="S2254" s="51"/>
      <c r="T2254" s="51"/>
      <c r="U2254" s="52"/>
      <c r="V2254" s="52"/>
      <c r="W2254" s="52"/>
      <c r="X2254" s="53"/>
      <c r="Y2254" s="52"/>
      <c r="Z2254" s="54"/>
      <c r="AA2254" s="22"/>
      <c r="AB2254" s="22"/>
      <c r="AC2254" s="22"/>
      <c r="AD2254" s="22"/>
      <c r="AE2254" s="22"/>
      <c r="AF2254" s="22"/>
      <c r="AG2254" s="22"/>
    </row>
    <row r="2255" spans="1:33" s="11" customFormat="1" ht="26.1" customHeight="1">
      <c r="A2255" s="45" t="str">
        <f>IF(AND($H2255&gt;=مغادرين!$C$4,$H2255&lt;=مغادرين!$H$4,مغادرين!$B$1=IF(مغادرين!$B$1="","",$I2255),مغادرين!$B$2=IF(مغادرين!$B$2="","",$K2255),مغادرين!$B$3=IF(مغادرين!$B$3="","",$Q2255),مغادرين!$B$4=IF(مغادرين!$B$4="","",$R2255)),MAX($A$4:$A2254)+1,"")</f>
        <v/>
      </c>
      <c r="B2255" s="45" t="str">
        <f t="shared" si="70"/>
        <v/>
      </c>
      <c r="C2255" s="45" t="str">
        <f>IF($A2255="","",RANK($B2255,$B$5:$B$9000,1)+COUNTIF($B$4:$B2254,$B2255))</f>
        <v/>
      </c>
      <c r="D2255" s="46" t="str">
        <f>IF(AND($O2255&gt;=قادمين!$C$4,$O2255&lt;=قادمين!$H$4,قادمين!$B$1=IF(قادمين!$B$1="","",$I2255),قادمين!$B$2=IF(قادمين!$B$2="","",$K2255),قادمين!$B$3=IF(قادمين!$B$3="","",$Q2255),قادمين!$B$4=IF(قادمين!$B$4="","",$R2255)),MAX($D$4:$D2254)+1,"")</f>
        <v/>
      </c>
      <c r="E2255" s="46" t="str">
        <f t="shared" si="71"/>
        <v/>
      </c>
      <c r="F2255" s="46" t="str">
        <f>IF($D2255="","",RANK($E2255,$E$5:$E$9000,1)+COUNTIF($E$4:$E2254,$E2255))</f>
        <v/>
      </c>
      <c r="G2255" s="63" t="str">
        <f>IF(H2255="","",COUNTA($H$5:H2255))</f>
        <v/>
      </c>
      <c r="H2255" s="187"/>
      <c r="I2255" s="203"/>
      <c r="J2255" s="202"/>
      <c r="K2255" s="202"/>
      <c r="L2255" s="202"/>
      <c r="M2255" s="202"/>
      <c r="N2255" s="202"/>
      <c r="O2255" s="201"/>
      <c r="P2255" s="159"/>
      <c r="Q2255" s="206"/>
      <c r="R2255" s="50"/>
      <c r="S2255" s="51"/>
      <c r="T2255" s="51"/>
      <c r="U2255" s="52"/>
      <c r="V2255" s="52"/>
      <c r="W2255" s="52"/>
      <c r="X2255" s="53"/>
      <c r="Y2255" s="52"/>
      <c r="Z2255" s="54"/>
      <c r="AA2255" s="22"/>
      <c r="AB2255" s="22"/>
      <c r="AC2255" s="22"/>
      <c r="AD2255" s="22"/>
      <c r="AE2255" s="22"/>
      <c r="AF2255" s="22"/>
      <c r="AG2255" s="22"/>
    </row>
    <row r="2256" spans="1:33" s="11" customFormat="1" ht="26.1" customHeight="1">
      <c r="A2256" s="45" t="str">
        <f>IF(AND($H2256&gt;=مغادرين!$C$4,$H2256&lt;=مغادرين!$H$4,مغادرين!$B$1=IF(مغادرين!$B$1="","",$I2256),مغادرين!$B$2=IF(مغادرين!$B$2="","",$K2256),مغادرين!$B$3=IF(مغادرين!$B$3="","",$Q2256),مغادرين!$B$4=IF(مغادرين!$B$4="","",$R2256)),MAX($A$4:$A2255)+1,"")</f>
        <v/>
      </c>
      <c r="B2256" s="45" t="str">
        <f t="shared" si="70"/>
        <v/>
      </c>
      <c r="C2256" s="45" t="str">
        <f>IF($A2256="","",RANK($B2256,$B$5:$B$9000,1)+COUNTIF($B$4:$B2255,$B2256))</f>
        <v/>
      </c>
      <c r="D2256" s="46" t="str">
        <f>IF(AND($O2256&gt;=قادمين!$C$4,$O2256&lt;=قادمين!$H$4,قادمين!$B$1=IF(قادمين!$B$1="","",$I2256),قادمين!$B$2=IF(قادمين!$B$2="","",$K2256),قادمين!$B$3=IF(قادمين!$B$3="","",$Q2256),قادمين!$B$4=IF(قادمين!$B$4="","",$R2256)),MAX($D$4:$D2255)+1,"")</f>
        <v/>
      </c>
      <c r="E2256" s="46" t="str">
        <f t="shared" si="71"/>
        <v/>
      </c>
      <c r="F2256" s="46" t="str">
        <f>IF($D2256="","",RANK($E2256,$E$5:$E$9000,1)+COUNTIF($E$4:$E2255,$E2256))</f>
        <v/>
      </c>
      <c r="G2256" s="63" t="str">
        <f>IF(H2256="","",COUNTA($H$5:H2256))</f>
        <v/>
      </c>
      <c r="H2256" s="187"/>
      <c r="I2256" s="203"/>
      <c r="J2256" s="202"/>
      <c r="K2256" s="202"/>
      <c r="L2256" s="202"/>
      <c r="M2256" s="202"/>
      <c r="N2256" s="202"/>
      <c r="O2256" s="201"/>
      <c r="P2256" s="159"/>
      <c r="Q2256" s="206"/>
      <c r="R2256" s="50"/>
      <c r="S2256" s="51"/>
      <c r="T2256" s="51"/>
      <c r="U2256" s="52"/>
      <c r="V2256" s="52"/>
      <c r="W2256" s="52"/>
      <c r="X2256" s="53"/>
      <c r="Y2256" s="52"/>
      <c r="Z2256" s="54"/>
      <c r="AA2256" s="22"/>
      <c r="AB2256" s="22"/>
      <c r="AC2256" s="22"/>
      <c r="AD2256" s="22"/>
      <c r="AE2256" s="22"/>
      <c r="AF2256" s="22"/>
      <c r="AG2256" s="22"/>
    </row>
    <row r="2257" spans="1:33" s="11" customFormat="1" ht="26.1" customHeight="1">
      <c r="A2257" s="45" t="str">
        <f>IF(AND($H2257&gt;=مغادرين!$C$4,$H2257&lt;=مغادرين!$H$4,مغادرين!$B$1=IF(مغادرين!$B$1="","",$I2257),مغادرين!$B$2=IF(مغادرين!$B$2="","",$K2257),مغادرين!$B$3=IF(مغادرين!$B$3="","",$Q2257),مغادرين!$B$4=IF(مغادرين!$B$4="","",$R2257)),MAX($A$4:$A2256)+1,"")</f>
        <v/>
      </c>
      <c r="B2257" s="45" t="str">
        <f t="shared" si="70"/>
        <v/>
      </c>
      <c r="C2257" s="45" t="str">
        <f>IF($A2257="","",RANK($B2257,$B$5:$B$9000,1)+COUNTIF($B$4:$B2256,$B2257))</f>
        <v/>
      </c>
      <c r="D2257" s="46" t="str">
        <f>IF(AND($O2257&gt;=قادمين!$C$4,$O2257&lt;=قادمين!$H$4,قادمين!$B$1=IF(قادمين!$B$1="","",$I2257),قادمين!$B$2=IF(قادمين!$B$2="","",$K2257),قادمين!$B$3=IF(قادمين!$B$3="","",$Q2257),قادمين!$B$4=IF(قادمين!$B$4="","",$R2257)),MAX($D$4:$D2256)+1,"")</f>
        <v/>
      </c>
      <c r="E2257" s="46" t="str">
        <f t="shared" si="71"/>
        <v/>
      </c>
      <c r="F2257" s="46" t="str">
        <f>IF($D2257="","",RANK($E2257,$E$5:$E$9000,1)+COUNTIF($E$4:$E2256,$E2257))</f>
        <v/>
      </c>
      <c r="G2257" s="63" t="str">
        <f>IF(H2257="","",COUNTA($H$5:H2257))</f>
        <v/>
      </c>
      <c r="H2257" s="187"/>
      <c r="I2257" s="203"/>
      <c r="J2257" s="202"/>
      <c r="K2257" s="202"/>
      <c r="L2257" s="202"/>
      <c r="M2257" s="202"/>
      <c r="N2257" s="202"/>
      <c r="O2257" s="201"/>
      <c r="P2257" s="159"/>
      <c r="Q2257" s="206"/>
      <c r="R2257" s="50"/>
      <c r="S2257" s="51"/>
      <c r="T2257" s="51"/>
      <c r="U2257" s="52"/>
      <c r="V2257" s="52"/>
      <c r="W2257" s="52"/>
      <c r="X2257" s="53"/>
      <c r="Y2257" s="52"/>
      <c r="Z2257" s="54"/>
      <c r="AA2257" s="22"/>
      <c r="AB2257" s="22"/>
      <c r="AC2257" s="22"/>
      <c r="AD2257" s="22"/>
      <c r="AE2257" s="22"/>
      <c r="AF2257" s="22"/>
      <c r="AG2257" s="22"/>
    </row>
    <row r="2258" spans="1:33" s="11" customFormat="1" ht="26.1" customHeight="1">
      <c r="A2258" s="45" t="str">
        <f>IF(AND($H2258&gt;=مغادرين!$C$4,$H2258&lt;=مغادرين!$H$4,مغادرين!$B$1=IF(مغادرين!$B$1="","",$I2258),مغادرين!$B$2=IF(مغادرين!$B$2="","",$K2258),مغادرين!$B$3=IF(مغادرين!$B$3="","",$Q2258),مغادرين!$B$4=IF(مغادرين!$B$4="","",$R2258)),MAX($A$4:$A2257)+1,"")</f>
        <v/>
      </c>
      <c r="B2258" s="45" t="str">
        <f t="shared" si="70"/>
        <v/>
      </c>
      <c r="C2258" s="45" t="str">
        <f>IF($A2258="","",RANK($B2258,$B$5:$B$9000,1)+COUNTIF($B$4:$B2257,$B2258))</f>
        <v/>
      </c>
      <c r="D2258" s="46" t="str">
        <f>IF(AND($O2258&gt;=قادمين!$C$4,$O2258&lt;=قادمين!$H$4,قادمين!$B$1=IF(قادمين!$B$1="","",$I2258),قادمين!$B$2=IF(قادمين!$B$2="","",$K2258),قادمين!$B$3=IF(قادمين!$B$3="","",$Q2258),قادمين!$B$4=IF(قادمين!$B$4="","",$R2258)),MAX($D$4:$D2257)+1,"")</f>
        <v/>
      </c>
      <c r="E2258" s="46" t="str">
        <f t="shared" si="71"/>
        <v/>
      </c>
      <c r="F2258" s="46" t="str">
        <f>IF($D2258="","",RANK($E2258,$E$5:$E$9000,1)+COUNTIF($E$4:$E2257,$E2258))</f>
        <v/>
      </c>
      <c r="G2258" s="63" t="str">
        <f>IF(H2258="","",COUNTA($H$5:H2258))</f>
        <v/>
      </c>
      <c r="H2258" s="187"/>
      <c r="I2258" s="203"/>
      <c r="J2258" s="202"/>
      <c r="K2258" s="202"/>
      <c r="L2258" s="202"/>
      <c r="M2258" s="202"/>
      <c r="N2258" s="202"/>
      <c r="O2258" s="201"/>
      <c r="P2258" s="159"/>
      <c r="Q2258" s="206"/>
      <c r="R2258" s="50"/>
      <c r="S2258" s="51"/>
      <c r="T2258" s="51"/>
      <c r="U2258" s="52"/>
      <c r="V2258" s="52"/>
      <c r="W2258" s="52"/>
      <c r="X2258" s="53"/>
      <c r="Y2258" s="52"/>
      <c r="Z2258" s="54"/>
      <c r="AA2258" s="22"/>
      <c r="AB2258" s="22"/>
      <c r="AC2258" s="22"/>
      <c r="AD2258" s="22"/>
      <c r="AE2258" s="22"/>
      <c r="AF2258" s="22"/>
      <c r="AG2258" s="22"/>
    </row>
    <row r="2259" spans="1:33" s="11" customFormat="1" ht="26.1" customHeight="1">
      <c r="A2259" s="45" t="str">
        <f>IF(AND($H2259&gt;=مغادرين!$C$4,$H2259&lt;=مغادرين!$H$4,مغادرين!$B$1=IF(مغادرين!$B$1="","",$I2259),مغادرين!$B$2=IF(مغادرين!$B$2="","",$K2259),مغادرين!$B$3=IF(مغادرين!$B$3="","",$Q2259),مغادرين!$B$4=IF(مغادرين!$B$4="","",$R2259)),MAX($A$4:$A2258)+1,"")</f>
        <v/>
      </c>
      <c r="B2259" s="45" t="str">
        <f t="shared" si="70"/>
        <v/>
      </c>
      <c r="C2259" s="45" t="str">
        <f>IF($A2259="","",RANK($B2259,$B$5:$B$9000,1)+COUNTIF($B$4:$B2258,$B2259))</f>
        <v/>
      </c>
      <c r="D2259" s="46" t="str">
        <f>IF(AND($O2259&gt;=قادمين!$C$4,$O2259&lt;=قادمين!$H$4,قادمين!$B$1=IF(قادمين!$B$1="","",$I2259),قادمين!$B$2=IF(قادمين!$B$2="","",$K2259),قادمين!$B$3=IF(قادمين!$B$3="","",$Q2259),قادمين!$B$4=IF(قادمين!$B$4="","",$R2259)),MAX($D$4:$D2258)+1,"")</f>
        <v/>
      </c>
      <c r="E2259" s="46" t="str">
        <f t="shared" si="71"/>
        <v/>
      </c>
      <c r="F2259" s="46" t="str">
        <f>IF($D2259="","",RANK($E2259,$E$5:$E$9000,1)+COUNTIF($E$4:$E2258,$E2259))</f>
        <v/>
      </c>
      <c r="G2259" s="63" t="str">
        <f>IF(H2259="","",COUNTA($H$5:H2259))</f>
        <v/>
      </c>
      <c r="H2259" s="187"/>
      <c r="I2259" s="203"/>
      <c r="J2259" s="202"/>
      <c r="K2259" s="202"/>
      <c r="L2259" s="202"/>
      <c r="M2259" s="202"/>
      <c r="N2259" s="202"/>
      <c r="O2259" s="201"/>
      <c r="P2259" s="159"/>
      <c r="Q2259" s="206"/>
      <c r="R2259" s="50"/>
      <c r="S2259" s="51"/>
      <c r="T2259" s="51"/>
      <c r="U2259" s="52"/>
      <c r="V2259" s="52"/>
      <c r="W2259" s="52"/>
      <c r="X2259" s="53"/>
      <c r="Y2259" s="52"/>
      <c r="Z2259" s="54"/>
      <c r="AA2259" s="22"/>
      <c r="AB2259" s="22"/>
      <c r="AC2259" s="22"/>
      <c r="AD2259" s="22"/>
      <c r="AE2259" s="22"/>
      <c r="AF2259" s="22"/>
      <c r="AG2259" s="22"/>
    </row>
    <row r="2260" spans="1:33" s="11" customFormat="1" ht="26.1" customHeight="1">
      <c r="A2260" s="45" t="str">
        <f>IF(AND($H2260&gt;=مغادرين!$C$4,$H2260&lt;=مغادرين!$H$4,مغادرين!$B$1=IF(مغادرين!$B$1="","",$I2260),مغادرين!$B$2=IF(مغادرين!$B$2="","",$K2260),مغادرين!$B$3=IF(مغادرين!$B$3="","",$Q2260),مغادرين!$B$4=IF(مغادرين!$B$4="","",$R2260)),MAX($A$4:$A2259)+1,"")</f>
        <v/>
      </c>
      <c r="B2260" s="45" t="str">
        <f t="shared" si="70"/>
        <v/>
      </c>
      <c r="C2260" s="45" t="str">
        <f>IF($A2260="","",RANK($B2260,$B$5:$B$9000,1)+COUNTIF($B$4:$B2259,$B2260))</f>
        <v/>
      </c>
      <c r="D2260" s="46" t="str">
        <f>IF(AND($O2260&gt;=قادمين!$C$4,$O2260&lt;=قادمين!$H$4,قادمين!$B$1=IF(قادمين!$B$1="","",$I2260),قادمين!$B$2=IF(قادمين!$B$2="","",$K2260),قادمين!$B$3=IF(قادمين!$B$3="","",$Q2260),قادمين!$B$4=IF(قادمين!$B$4="","",$R2260)),MAX($D$4:$D2259)+1,"")</f>
        <v/>
      </c>
      <c r="E2260" s="46" t="str">
        <f t="shared" si="71"/>
        <v/>
      </c>
      <c r="F2260" s="46" t="str">
        <f>IF($D2260="","",RANK($E2260,$E$5:$E$9000,1)+COUNTIF($E$4:$E2259,$E2260))</f>
        <v/>
      </c>
      <c r="G2260" s="63" t="str">
        <f>IF(H2260="","",COUNTA($H$5:H2260))</f>
        <v/>
      </c>
      <c r="H2260" s="187"/>
      <c r="I2260" s="203"/>
      <c r="J2260" s="202"/>
      <c r="K2260" s="202"/>
      <c r="L2260" s="202"/>
      <c r="M2260" s="202"/>
      <c r="N2260" s="202"/>
      <c r="O2260" s="201"/>
      <c r="P2260" s="159"/>
      <c r="Q2260" s="206"/>
      <c r="R2260" s="50"/>
      <c r="S2260" s="51"/>
      <c r="T2260" s="51"/>
      <c r="U2260" s="52"/>
      <c r="V2260" s="52"/>
      <c r="W2260" s="52"/>
      <c r="X2260" s="53"/>
      <c r="Y2260" s="52"/>
      <c r="Z2260" s="54"/>
      <c r="AA2260" s="22"/>
      <c r="AB2260" s="22"/>
      <c r="AC2260" s="22"/>
      <c r="AD2260" s="22"/>
      <c r="AE2260" s="22"/>
      <c r="AF2260" s="22"/>
      <c r="AG2260" s="22"/>
    </row>
    <row r="2261" spans="1:33" s="11" customFormat="1" ht="26.1" customHeight="1">
      <c r="A2261" s="45" t="str">
        <f>IF(AND($H2261&gt;=مغادرين!$C$4,$H2261&lt;=مغادرين!$H$4,مغادرين!$B$1=IF(مغادرين!$B$1="","",$I2261),مغادرين!$B$2=IF(مغادرين!$B$2="","",$K2261),مغادرين!$B$3=IF(مغادرين!$B$3="","",$Q2261),مغادرين!$B$4=IF(مغادرين!$B$4="","",$R2261)),MAX($A$4:$A2260)+1,"")</f>
        <v/>
      </c>
      <c r="B2261" s="45" t="str">
        <f t="shared" si="70"/>
        <v/>
      </c>
      <c r="C2261" s="45" t="str">
        <f>IF($A2261="","",RANK($B2261,$B$5:$B$9000,1)+COUNTIF($B$4:$B2260,$B2261))</f>
        <v/>
      </c>
      <c r="D2261" s="46" t="str">
        <f>IF(AND($O2261&gt;=قادمين!$C$4,$O2261&lt;=قادمين!$H$4,قادمين!$B$1=IF(قادمين!$B$1="","",$I2261),قادمين!$B$2=IF(قادمين!$B$2="","",$K2261),قادمين!$B$3=IF(قادمين!$B$3="","",$Q2261),قادمين!$B$4=IF(قادمين!$B$4="","",$R2261)),MAX($D$4:$D2260)+1,"")</f>
        <v/>
      </c>
      <c r="E2261" s="46" t="str">
        <f t="shared" si="71"/>
        <v/>
      </c>
      <c r="F2261" s="46" t="str">
        <f>IF($D2261="","",RANK($E2261,$E$5:$E$9000,1)+COUNTIF($E$4:$E2260,$E2261))</f>
        <v/>
      </c>
      <c r="G2261" s="63" t="str">
        <f>IF(H2261="","",COUNTA($H$5:H2261))</f>
        <v/>
      </c>
      <c r="H2261" s="187"/>
      <c r="I2261" s="203"/>
      <c r="J2261" s="202"/>
      <c r="K2261" s="202"/>
      <c r="L2261" s="202"/>
      <c r="M2261" s="202"/>
      <c r="N2261" s="202"/>
      <c r="O2261" s="201"/>
      <c r="P2261" s="159"/>
      <c r="Q2261" s="206"/>
      <c r="R2261" s="50"/>
      <c r="S2261" s="51"/>
      <c r="T2261" s="51"/>
      <c r="U2261" s="52"/>
      <c r="V2261" s="52"/>
      <c r="W2261" s="52"/>
      <c r="X2261" s="53"/>
      <c r="Y2261" s="52"/>
      <c r="Z2261" s="54"/>
      <c r="AA2261" s="22"/>
      <c r="AB2261" s="22"/>
      <c r="AC2261" s="22"/>
      <c r="AD2261" s="22"/>
      <c r="AE2261" s="22"/>
      <c r="AF2261" s="22"/>
      <c r="AG2261" s="22"/>
    </row>
    <row r="2262" spans="1:33" s="11" customFormat="1" ht="26.1" customHeight="1">
      <c r="A2262" s="45" t="str">
        <f>IF(AND($H2262&gt;=مغادرين!$C$4,$H2262&lt;=مغادرين!$H$4,مغادرين!$B$1=IF(مغادرين!$B$1="","",$I2262),مغادرين!$B$2=IF(مغادرين!$B$2="","",$K2262),مغادرين!$B$3=IF(مغادرين!$B$3="","",$Q2262),مغادرين!$B$4=IF(مغادرين!$B$4="","",$R2262)),MAX($A$4:$A2261)+1,"")</f>
        <v/>
      </c>
      <c r="B2262" s="45" t="str">
        <f t="shared" si="70"/>
        <v/>
      </c>
      <c r="C2262" s="45" t="str">
        <f>IF($A2262="","",RANK($B2262,$B$5:$B$9000,1)+COUNTIF($B$4:$B2261,$B2262))</f>
        <v/>
      </c>
      <c r="D2262" s="46" t="str">
        <f>IF(AND($O2262&gt;=قادمين!$C$4,$O2262&lt;=قادمين!$H$4,قادمين!$B$1=IF(قادمين!$B$1="","",$I2262),قادمين!$B$2=IF(قادمين!$B$2="","",$K2262),قادمين!$B$3=IF(قادمين!$B$3="","",$Q2262),قادمين!$B$4=IF(قادمين!$B$4="","",$R2262)),MAX($D$4:$D2261)+1,"")</f>
        <v/>
      </c>
      <c r="E2262" s="46" t="str">
        <f t="shared" si="71"/>
        <v/>
      </c>
      <c r="F2262" s="46" t="str">
        <f>IF($D2262="","",RANK($E2262,$E$5:$E$9000,1)+COUNTIF($E$4:$E2261,$E2262))</f>
        <v/>
      </c>
      <c r="G2262" s="63" t="str">
        <f>IF(H2262="","",COUNTA($H$5:H2262))</f>
        <v/>
      </c>
      <c r="H2262" s="187"/>
      <c r="I2262" s="203"/>
      <c r="J2262" s="202"/>
      <c r="K2262" s="202"/>
      <c r="L2262" s="202"/>
      <c r="M2262" s="202"/>
      <c r="N2262" s="202"/>
      <c r="O2262" s="201"/>
      <c r="P2262" s="159"/>
      <c r="Q2262" s="206"/>
      <c r="R2262" s="50"/>
      <c r="S2262" s="51"/>
      <c r="T2262" s="51"/>
      <c r="U2262" s="52"/>
      <c r="V2262" s="52"/>
      <c r="W2262" s="52"/>
      <c r="X2262" s="53"/>
      <c r="Y2262" s="52"/>
      <c r="Z2262" s="54"/>
      <c r="AA2262" s="22"/>
      <c r="AB2262" s="22"/>
      <c r="AC2262" s="22"/>
      <c r="AD2262" s="22"/>
      <c r="AE2262" s="22"/>
      <c r="AF2262" s="22"/>
      <c r="AG2262" s="22"/>
    </row>
    <row r="2263" spans="1:33" s="11" customFormat="1" ht="26.1" customHeight="1">
      <c r="A2263" s="45" t="str">
        <f>IF(AND($H2263&gt;=مغادرين!$C$4,$H2263&lt;=مغادرين!$H$4,مغادرين!$B$1=IF(مغادرين!$B$1="","",$I2263),مغادرين!$B$2=IF(مغادرين!$B$2="","",$K2263),مغادرين!$B$3=IF(مغادرين!$B$3="","",$Q2263),مغادرين!$B$4=IF(مغادرين!$B$4="","",$R2263)),MAX($A$4:$A2262)+1,"")</f>
        <v/>
      </c>
      <c r="B2263" s="45" t="str">
        <f t="shared" si="70"/>
        <v/>
      </c>
      <c r="C2263" s="45" t="str">
        <f>IF($A2263="","",RANK($B2263,$B$5:$B$9000,1)+COUNTIF($B$4:$B2262,$B2263))</f>
        <v/>
      </c>
      <c r="D2263" s="46" t="str">
        <f>IF(AND($O2263&gt;=قادمين!$C$4,$O2263&lt;=قادمين!$H$4,قادمين!$B$1=IF(قادمين!$B$1="","",$I2263),قادمين!$B$2=IF(قادمين!$B$2="","",$K2263),قادمين!$B$3=IF(قادمين!$B$3="","",$Q2263),قادمين!$B$4=IF(قادمين!$B$4="","",$R2263)),MAX($D$4:$D2262)+1,"")</f>
        <v/>
      </c>
      <c r="E2263" s="46" t="str">
        <f t="shared" si="71"/>
        <v/>
      </c>
      <c r="F2263" s="46" t="str">
        <f>IF($D2263="","",RANK($E2263,$E$5:$E$9000,1)+COUNTIF($E$4:$E2262,$E2263))</f>
        <v/>
      </c>
      <c r="G2263" s="63" t="str">
        <f>IF(H2263="","",COUNTA($H$5:H2263))</f>
        <v/>
      </c>
      <c r="H2263" s="187"/>
      <c r="I2263" s="203"/>
      <c r="J2263" s="202"/>
      <c r="K2263" s="202"/>
      <c r="L2263" s="202"/>
      <c r="M2263" s="202"/>
      <c r="N2263" s="202"/>
      <c r="O2263" s="201"/>
      <c r="P2263" s="159"/>
      <c r="Q2263" s="206"/>
      <c r="R2263" s="50"/>
      <c r="S2263" s="51"/>
      <c r="T2263" s="51"/>
      <c r="U2263" s="52"/>
      <c r="V2263" s="52"/>
      <c r="W2263" s="52"/>
      <c r="X2263" s="53"/>
      <c r="Y2263" s="52"/>
      <c r="Z2263" s="54"/>
      <c r="AA2263" s="22"/>
      <c r="AB2263" s="22"/>
      <c r="AC2263" s="22"/>
      <c r="AD2263" s="22"/>
      <c r="AE2263" s="22"/>
      <c r="AF2263" s="22"/>
      <c r="AG2263" s="22"/>
    </row>
    <row r="2264" spans="1:33" s="11" customFormat="1" ht="26.1" customHeight="1">
      <c r="A2264" s="45" t="str">
        <f>IF(AND($H2264&gt;=مغادرين!$C$4,$H2264&lt;=مغادرين!$H$4,مغادرين!$B$1=IF(مغادرين!$B$1="","",$I2264),مغادرين!$B$2=IF(مغادرين!$B$2="","",$K2264),مغادرين!$B$3=IF(مغادرين!$B$3="","",$Q2264),مغادرين!$B$4=IF(مغادرين!$B$4="","",$R2264)),MAX($A$4:$A2263)+1,"")</f>
        <v/>
      </c>
      <c r="B2264" s="45" t="str">
        <f t="shared" si="70"/>
        <v/>
      </c>
      <c r="C2264" s="45" t="str">
        <f>IF($A2264="","",RANK($B2264,$B$5:$B$9000,1)+COUNTIF($B$4:$B2263,$B2264))</f>
        <v/>
      </c>
      <c r="D2264" s="46" t="str">
        <f>IF(AND($O2264&gt;=قادمين!$C$4,$O2264&lt;=قادمين!$H$4,قادمين!$B$1=IF(قادمين!$B$1="","",$I2264),قادمين!$B$2=IF(قادمين!$B$2="","",$K2264),قادمين!$B$3=IF(قادمين!$B$3="","",$Q2264),قادمين!$B$4=IF(قادمين!$B$4="","",$R2264)),MAX($D$4:$D2263)+1,"")</f>
        <v/>
      </c>
      <c r="E2264" s="46" t="str">
        <f t="shared" si="71"/>
        <v/>
      </c>
      <c r="F2264" s="46" t="str">
        <f>IF($D2264="","",RANK($E2264,$E$5:$E$9000,1)+COUNTIF($E$4:$E2263,$E2264))</f>
        <v/>
      </c>
      <c r="G2264" s="63" t="str">
        <f>IF(H2264="","",COUNTA($H$5:H2264))</f>
        <v/>
      </c>
      <c r="H2264" s="187"/>
      <c r="I2264" s="203"/>
      <c r="J2264" s="202"/>
      <c r="K2264" s="202"/>
      <c r="L2264" s="202"/>
      <c r="M2264" s="202"/>
      <c r="N2264" s="202"/>
      <c r="O2264" s="201"/>
      <c r="P2264" s="159"/>
      <c r="Q2264" s="206"/>
      <c r="R2264" s="50"/>
      <c r="S2264" s="51"/>
      <c r="T2264" s="51"/>
      <c r="U2264" s="52"/>
      <c r="V2264" s="52"/>
      <c r="W2264" s="52"/>
      <c r="X2264" s="53"/>
      <c r="Y2264" s="52"/>
      <c r="Z2264" s="54"/>
      <c r="AA2264" s="22"/>
      <c r="AB2264" s="22"/>
      <c r="AC2264" s="22"/>
      <c r="AD2264" s="22"/>
      <c r="AE2264" s="22"/>
      <c r="AF2264" s="22"/>
      <c r="AG2264" s="22"/>
    </row>
    <row r="2265" spans="1:33" s="11" customFormat="1" ht="26.1" customHeight="1">
      <c r="A2265" s="45" t="str">
        <f>IF(AND($H2265&gt;=مغادرين!$C$4,$H2265&lt;=مغادرين!$H$4,مغادرين!$B$1=IF(مغادرين!$B$1="","",$I2265),مغادرين!$B$2=IF(مغادرين!$B$2="","",$K2265),مغادرين!$B$3=IF(مغادرين!$B$3="","",$Q2265),مغادرين!$B$4=IF(مغادرين!$B$4="","",$R2265)),MAX($A$4:$A2264)+1,"")</f>
        <v/>
      </c>
      <c r="B2265" s="45" t="str">
        <f t="shared" si="70"/>
        <v/>
      </c>
      <c r="C2265" s="45" t="str">
        <f>IF($A2265="","",RANK($B2265,$B$5:$B$9000,1)+COUNTIF($B$4:$B2264,$B2265))</f>
        <v/>
      </c>
      <c r="D2265" s="46" t="str">
        <f>IF(AND($O2265&gt;=قادمين!$C$4,$O2265&lt;=قادمين!$H$4,قادمين!$B$1=IF(قادمين!$B$1="","",$I2265),قادمين!$B$2=IF(قادمين!$B$2="","",$K2265),قادمين!$B$3=IF(قادمين!$B$3="","",$Q2265),قادمين!$B$4=IF(قادمين!$B$4="","",$R2265)),MAX($D$4:$D2264)+1,"")</f>
        <v/>
      </c>
      <c r="E2265" s="46" t="str">
        <f t="shared" si="71"/>
        <v/>
      </c>
      <c r="F2265" s="46" t="str">
        <f>IF($D2265="","",RANK($E2265,$E$5:$E$9000,1)+COUNTIF($E$4:$E2264,$E2265))</f>
        <v/>
      </c>
      <c r="G2265" s="63" t="str">
        <f>IF(H2265="","",COUNTA($H$5:H2265))</f>
        <v/>
      </c>
      <c r="H2265" s="187"/>
      <c r="I2265" s="203"/>
      <c r="J2265" s="202"/>
      <c r="K2265" s="202"/>
      <c r="L2265" s="202"/>
      <c r="M2265" s="202"/>
      <c r="N2265" s="202"/>
      <c r="O2265" s="201"/>
      <c r="P2265" s="159"/>
      <c r="Q2265" s="206"/>
      <c r="R2265" s="50"/>
      <c r="S2265" s="51"/>
      <c r="T2265" s="51"/>
      <c r="U2265" s="52"/>
      <c r="V2265" s="52"/>
      <c r="W2265" s="52"/>
      <c r="X2265" s="53"/>
      <c r="Y2265" s="52"/>
      <c r="Z2265" s="54"/>
      <c r="AA2265" s="22"/>
      <c r="AB2265" s="22"/>
      <c r="AC2265" s="22"/>
      <c r="AD2265" s="22"/>
      <c r="AE2265" s="22"/>
      <c r="AF2265" s="22"/>
      <c r="AG2265" s="22"/>
    </row>
    <row r="2266" spans="1:33" s="11" customFormat="1" ht="26.1" customHeight="1">
      <c r="A2266" s="45" t="str">
        <f>IF(AND($H2266&gt;=مغادرين!$C$4,$H2266&lt;=مغادرين!$H$4,مغادرين!$B$1=IF(مغادرين!$B$1="","",$I2266),مغادرين!$B$2=IF(مغادرين!$B$2="","",$K2266),مغادرين!$B$3=IF(مغادرين!$B$3="","",$Q2266),مغادرين!$B$4=IF(مغادرين!$B$4="","",$R2266)),MAX($A$4:$A2265)+1,"")</f>
        <v/>
      </c>
      <c r="B2266" s="45" t="str">
        <f t="shared" si="70"/>
        <v/>
      </c>
      <c r="C2266" s="45" t="str">
        <f>IF($A2266="","",RANK($B2266,$B$5:$B$9000,1)+COUNTIF($B$4:$B2265,$B2266))</f>
        <v/>
      </c>
      <c r="D2266" s="46" t="str">
        <f>IF(AND($O2266&gt;=قادمين!$C$4,$O2266&lt;=قادمين!$H$4,قادمين!$B$1=IF(قادمين!$B$1="","",$I2266),قادمين!$B$2=IF(قادمين!$B$2="","",$K2266),قادمين!$B$3=IF(قادمين!$B$3="","",$Q2266),قادمين!$B$4=IF(قادمين!$B$4="","",$R2266)),MAX($D$4:$D2265)+1,"")</f>
        <v/>
      </c>
      <c r="E2266" s="46" t="str">
        <f t="shared" si="71"/>
        <v/>
      </c>
      <c r="F2266" s="46" t="str">
        <f>IF($D2266="","",RANK($E2266,$E$5:$E$9000,1)+COUNTIF($E$4:$E2265,$E2266))</f>
        <v/>
      </c>
      <c r="G2266" s="63" t="str">
        <f>IF(H2266="","",COUNTA($H$5:H2266))</f>
        <v/>
      </c>
      <c r="H2266" s="187"/>
      <c r="I2266" s="203"/>
      <c r="J2266" s="202"/>
      <c r="K2266" s="202"/>
      <c r="L2266" s="202"/>
      <c r="M2266" s="202"/>
      <c r="N2266" s="202"/>
      <c r="O2266" s="201"/>
      <c r="P2266" s="159"/>
      <c r="Q2266" s="206"/>
      <c r="R2266" s="50"/>
      <c r="S2266" s="51"/>
      <c r="T2266" s="51"/>
      <c r="U2266" s="52"/>
      <c r="V2266" s="52"/>
      <c r="W2266" s="52"/>
      <c r="X2266" s="53"/>
      <c r="Y2266" s="52"/>
      <c r="Z2266" s="54"/>
      <c r="AA2266" s="22"/>
      <c r="AB2266" s="22"/>
      <c r="AC2266" s="22"/>
      <c r="AD2266" s="22"/>
      <c r="AE2266" s="22"/>
      <c r="AF2266" s="22"/>
      <c r="AG2266" s="22"/>
    </row>
    <row r="2267" spans="1:33" s="11" customFormat="1" ht="26.1" customHeight="1">
      <c r="A2267" s="45" t="str">
        <f>IF(AND($H2267&gt;=مغادرين!$C$4,$H2267&lt;=مغادرين!$H$4,مغادرين!$B$1=IF(مغادرين!$B$1="","",$I2267),مغادرين!$B$2=IF(مغادرين!$B$2="","",$K2267),مغادرين!$B$3=IF(مغادرين!$B$3="","",$Q2267),مغادرين!$B$4=IF(مغادرين!$B$4="","",$R2267)),MAX($A$4:$A2266)+1,"")</f>
        <v/>
      </c>
      <c r="B2267" s="45" t="str">
        <f t="shared" si="70"/>
        <v/>
      </c>
      <c r="C2267" s="45" t="str">
        <f>IF($A2267="","",RANK($B2267,$B$5:$B$9000,1)+COUNTIF($B$4:$B2266,$B2267))</f>
        <v/>
      </c>
      <c r="D2267" s="46" t="str">
        <f>IF(AND($O2267&gt;=قادمين!$C$4,$O2267&lt;=قادمين!$H$4,قادمين!$B$1=IF(قادمين!$B$1="","",$I2267),قادمين!$B$2=IF(قادمين!$B$2="","",$K2267),قادمين!$B$3=IF(قادمين!$B$3="","",$Q2267),قادمين!$B$4=IF(قادمين!$B$4="","",$R2267)),MAX($D$4:$D2266)+1,"")</f>
        <v/>
      </c>
      <c r="E2267" s="46" t="str">
        <f t="shared" si="71"/>
        <v/>
      </c>
      <c r="F2267" s="46" t="str">
        <f>IF($D2267="","",RANK($E2267,$E$5:$E$9000,1)+COUNTIF($E$4:$E2266,$E2267))</f>
        <v/>
      </c>
      <c r="G2267" s="63" t="str">
        <f>IF(H2267="","",COUNTA($H$5:H2267))</f>
        <v/>
      </c>
      <c r="H2267" s="187"/>
      <c r="I2267" s="203"/>
      <c r="J2267" s="202"/>
      <c r="K2267" s="202"/>
      <c r="L2267" s="202"/>
      <c r="M2267" s="202"/>
      <c r="N2267" s="202"/>
      <c r="O2267" s="201"/>
      <c r="P2267" s="159"/>
      <c r="Q2267" s="206"/>
      <c r="R2267" s="50"/>
      <c r="S2267" s="51"/>
      <c r="T2267" s="51"/>
      <c r="U2267" s="52"/>
      <c r="V2267" s="52"/>
      <c r="W2267" s="52"/>
      <c r="X2267" s="53"/>
      <c r="Y2267" s="52"/>
      <c r="Z2267" s="54"/>
      <c r="AA2267" s="22"/>
      <c r="AB2267" s="22"/>
      <c r="AC2267" s="22"/>
      <c r="AD2267" s="22"/>
      <c r="AE2267" s="22"/>
      <c r="AF2267" s="22"/>
      <c r="AG2267" s="22"/>
    </row>
    <row r="2268" spans="1:33" s="11" customFormat="1" ht="26.1" customHeight="1">
      <c r="A2268" s="45" t="str">
        <f>IF(AND($H2268&gt;=مغادرين!$C$4,$H2268&lt;=مغادرين!$H$4,مغادرين!$B$1=IF(مغادرين!$B$1="","",$I2268),مغادرين!$B$2=IF(مغادرين!$B$2="","",$K2268),مغادرين!$B$3=IF(مغادرين!$B$3="","",$Q2268),مغادرين!$B$4=IF(مغادرين!$B$4="","",$R2268)),MAX($A$4:$A2267)+1,"")</f>
        <v/>
      </c>
      <c r="B2268" s="45" t="str">
        <f t="shared" si="70"/>
        <v/>
      </c>
      <c r="C2268" s="45" t="str">
        <f>IF($A2268="","",RANK($B2268,$B$5:$B$9000,1)+COUNTIF($B$4:$B2267,$B2268))</f>
        <v/>
      </c>
      <c r="D2268" s="46" t="str">
        <f>IF(AND($O2268&gt;=قادمين!$C$4,$O2268&lt;=قادمين!$H$4,قادمين!$B$1=IF(قادمين!$B$1="","",$I2268),قادمين!$B$2=IF(قادمين!$B$2="","",$K2268),قادمين!$B$3=IF(قادمين!$B$3="","",$Q2268),قادمين!$B$4=IF(قادمين!$B$4="","",$R2268)),MAX($D$4:$D2267)+1,"")</f>
        <v/>
      </c>
      <c r="E2268" s="46" t="str">
        <f t="shared" si="71"/>
        <v/>
      </c>
      <c r="F2268" s="46" t="str">
        <f>IF($D2268="","",RANK($E2268,$E$5:$E$9000,1)+COUNTIF($E$4:$E2267,$E2268))</f>
        <v/>
      </c>
      <c r="G2268" s="63" t="str">
        <f>IF(H2268="","",COUNTA($H$5:H2268))</f>
        <v/>
      </c>
      <c r="H2268" s="187"/>
      <c r="I2268" s="203"/>
      <c r="J2268" s="202"/>
      <c r="K2268" s="202"/>
      <c r="L2268" s="202"/>
      <c r="M2268" s="202"/>
      <c r="N2268" s="202"/>
      <c r="O2268" s="201"/>
      <c r="P2268" s="159"/>
      <c r="Q2268" s="206"/>
      <c r="R2268" s="50"/>
      <c r="S2268" s="51"/>
      <c r="T2268" s="51"/>
      <c r="U2268" s="52"/>
      <c r="V2268" s="52"/>
      <c r="W2268" s="52"/>
      <c r="X2268" s="53"/>
      <c r="Y2268" s="52"/>
      <c r="Z2268" s="54"/>
      <c r="AA2268" s="22"/>
      <c r="AB2268" s="22"/>
      <c r="AC2268" s="22"/>
      <c r="AD2268" s="22"/>
      <c r="AE2268" s="22"/>
      <c r="AF2268" s="22"/>
      <c r="AG2268" s="22"/>
    </row>
    <row r="2269" spans="1:33" s="11" customFormat="1" ht="26.1" customHeight="1">
      <c r="A2269" s="45" t="str">
        <f>IF(AND($H2269&gt;=مغادرين!$C$4,$H2269&lt;=مغادرين!$H$4,مغادرين!$B$1=IF(مغادرين!$B$1="","",$I2269),مغادرين!$B$2=IF(مغادرين!$B$2="","",$K2269),مغادرين!$B$3=IF(مغادرين!$B$3="","",$Q2269),مغادرين!$B$4=IF(مغادرين!$B$4="","",$R2269)),MAX($A$4:$A2268)+1,"")</f>
        <v/>
      </c>
      <c r="B2269" s="45" t="str">
        <f t="shared" si="70"/>
        <v/>
      </c>
      <c r="C2269" s="45" t="str">
        <f>IF($A2269="","",RANK($B2269,$B$5:$B$9000,1)+COUNTIF($B$4:$B2268,$B2269))</f>
        <v/>
      </c>
      <c r="D2269" s="46" t="str">
        <f>IF(AND($O2269&gt;=قادمين!$C$4,$O2269&lt;=قادمين!$H$4,قادمين!$B$1=IF(قادمين!$B$1="","",$I2269),قادمين!$B$2=IF(قادمين!$B$2="","",$K2269),قادمين!$B$3=IF(قادمين!$B$3="","",$Q2269),قادمين!$B$4=IF(قادمين!$B$4="","",$R2269)),MAX($D$4:$D2268)+1,"")</f>
        <v/>
      </c>
      <c r="E2269" s="46" t="str">
        <f t="shared" si="71"/>
        <v/>
      </c>
      <c r="F2269" s="46" t="str">
        <f>IF($D2269="","",RANK($E2269,$E$5:$E$9000,1)+COUNTIF($E$4:$E2268,$E2269))</f>
        <v/>
      </c>
      <c r="G2269" s="63" t="str">
        <f>IF(H2269="","",COUNTA($H$5:H2269))</f>
        <v/>
      </c>
      <c r="H2269" s="187"/>
      <c r="I2269" s="203"/>
      <c r="J2269" s="202"/>
      <c r="K2269" s="202"/>
      <c r="L2269" s="202"/>
      <c r="M2269" s="202"/>
      <c r="N2269" s="202"/>
      <c r="O2269" s="201"/>
      <c r="P2269" s="159"/>
      <c r="Q2269" s="206"/>
      <c r="R2269" s="50"/>
      <c r="S2269" s="51"/>
      <c r="T2269" s="51"/>
      <c r="U2269" s="52"/>
      <c r="V2269" s="52"/>
      <c r="W2269" s="52"/>
      <c r="X2269" s="53"/>
      <c r="Y2269" s="52"/>
      <c r="Z2269" s="54"/>
      <c r="AA2269" s="22"/>
      <c r="AB2269" s="22"/>
      <c r="AC2269" s="22"/>
      <c r="AD2269" s="22"/>
      <c r="AE2269" s="22"/>
      <c r="AF2269" s="22"/>
      <c r="AG2269" s="22"/>
    </row>
    <row r="2270" spans="1:33" s="11" customFormat="1" ht="26.1" customHeight="1">
      <c r="A2270" s="45" t="str">
        <f>IF(AND($H2270&gt;=مغادرين!$C$4,$H2270&lt;=مغادرين!$H$4,مغادرين!$B$1=IF(مغادرين!$B$1="","",$I2270),مغادرين!$B$2=IF(مغادرين!$B$2="","",$K2270),مغادرين!$B$3=IF(مغادرين!$B$3="","",$Q2270),مغادرين!$B$4=IF(مغادرين!$B$4="","",$R2270)),MAX($A$4:$A2269)+1,"")</f>
        <v/>
      </c>
      <c r="B2270" s="45" t="str">
        <f t="shared" si="70"/>
        <v/>
      </c>
      <c r="C2270" s="45" t="str">
        <f>IF($A2270="","",RANK($B2270,$B$5:$B$9000,1)+COUNTIF($B$4:$B2269,$B2270))</f>
        <v/>
      </c>
      <c r="D2270" s="46" t="str">
        <f>IF(AND($O2270&gt;=قادمين!$C$4,$O2270&lt;=قادمين!$H$4,قادمين!$B$1=IF(قادمين!$B$1="","",$I2270),قادمين!$B$2=IF(قادمين!$B$2="","",$K2270),قادمين!$B$3=IF(قادمين!$B$3="","",$Q2270),قادمين!$B$4=IF(قادمين!$B$4="","",$R2270)),MAX($D$4:$D2269)+1,"")</f>
        <v/>
      </c>
      <c r="E2270" s="46" t="str">
        <f t="shared" si="71"/>
        <v/>
      </c>
      <c r="F2270" s="46" t="str">
        <f>IF($D2270="","",RANK($E2270,$E$5:$E$9000,1)+COUNTIF($E$4:$E2269,$E2270))</f>
        <v/>
      </c>
      <c r="G2270" s="63" t="str">
        <f>IF(H2270="","",COUNTA($H$5:H2270))</f>
        <v/>
      </c>
      <c r="H2270" s="187"/>
      <c r="I2270" s="203"/>
      <c r="J2270" s="202"/>
      <c r="K2270" s="202"/>
      <c r="L2270" s="202"/>
      <c r="M2270" s="202"/>
      <c r="N2270" s="202"/>
      <c r="O2270" s="201"/>
      <c r="P2270" s="159"/>
      <c r="Q2270" s="206"/>
      <c r="R2270" s="50"/>
      <c r="S2270" s="51"/>
      <c r="T2270" s="51"/>
      <c r="U2270" s="52"/>
      <c r="V2270" s="52"/>
      <c r="W2270" s="52"/>
      <c r="X2270" s="53"/>
      <c r="Y2270" s="52"/>
      <c r="Z2270" s="54"/>
      <c r="AA2270" s="22"/>
      <c r="AB2270" s="22"/>
      <c r="AC2270" s="22"/>
      <c r="AD2270" s="22"/>
      <c r="AE2270" s="22"/>
      <c r="AF2270" s="22"/>
      <c r="AG2270" s="22"/>
    </row>
    <row r="2271" spans="1:33" s="11" customFormat="1" ht="26.1" customHeight="1">
      <c r="A2271" s="45" t="str">
        <f>IF(AND($H2271&gt;=مغادرين!$C$4,$H2271&lt;=مغادرين!$H$4,مغادرين!$B$1=IF(مغادرين!$B$1="","",$I2271),مغادرين!$B$2=IF(مغادرين!$B$2="","",$K2271),مغادرين!$B$3=IF(مغادرين!$B$3="","",$Q2271),مغادرين!$B$4=IF(مغادرين!$B$4="","",$R2271)),MAX($A$4:$A2270)+1,"")</f>
        <v/>
      </c>
      <c r="B2271" s="45" t="str">
        <f t="shared" si="70"/>
        <v/>
      </c>
      <c r="C2271" s="45" t="str">
        <f>IF($A2271="","",RANK($B2271,$B$5:$B$9000,1)+COUNTIF($B$4:$B2270,$B2271))</f>
        <v/>
      </c>
      <c r="D2271" s="46" t="str">
        <f>IF(AND($O2271&gt;=قادمين!$C$4,$O2271&lt;=قادمين!$H$4,قادمين!$B$1=IF(قادمين!$B$1="","",$I2271),قادمين!$B$2=IF(قادمين!$B$2="","",$K2271),قادمين!$B$3=IF(قادمين!$B$3="","",$Q2271),قادمين!$B$4=IF(قادمين!$B$4="","",$R2271)),MAX($D$4:$D2270)+1,"")</f>
        <v/>
      </c>
      <c r="E2271" s="46" t="str">
        <f t="shared" si="71"/>
        <v/>
      </c>
      <c r="F2271" s="46" t="str">
        <f>IF($D2271="","",RANK($E2271,$E$5:$E$9000,1)+COUNTIF($E$4:$E2270,$E2271))</f>
        <v/>
      </c>
      <c r="G2271" s="63" t="str">
        <f>IF(H2271="","",COUNTA($H$5:H2271))</f>
        <v/>
      </c>
      <c r="H2271" s="187"/>
      <c r="I2271" s="203"/>
      <c r="J2271" s="202"/>
      <c r="K2271" s="202"/>
      <c r="L2271" s="202"/>
      <c r="M2271" s="202"/>
      <c r="N2271" s="202"/>
      <c r="O2271" s="201"/>
      <c r="P2271" s="159"/>
      <c r="Q2271" s="206"/>
      <c r="R2271" s="50"/>
      <c r="S2271" s="51"/>
      <c r="T2271" s="51"/>
      <c r="U2271" s="52"/>
      <c r="V2271" s="52"/>
      <c r="W2271" s="52"/>
      <c r="X2271" s="53"/>
      <c r="Y2271" s="52"/>
      <c r="Z2271" s="54"/>
      <c r="AA2271" s="22"/>
      <c r="AB2271" s="22"/>
      <c r="AC2271" s="22"/>
      <c r="AD2271" s="22"/>
      <c r="AE2271" s="22"/>
      <c r="AF2271" s="22"/>
      <c r="AG2271" s="22"/>
    </row>
    <row r="2272" spans="1:33" s="11" customFormat="1" ht="26.1" customHeight="1">
      <c r="A2272" s="45" t="str">
        <f>IF(AND($H2272&gt;=مغادرين!$C$4,$H2272&lt;=مغادرين!$H$4,مغادرين!$B$1=IF(مغادرين!$B$1="","",$I2272),مغادرين!$B$2=IF(مغادرين!$B$2="","",$K2272),مغادرين!$B$3=IF(مغادرين!$B$3="","",$Q2272),مغادرين!$B$4=IF(مغادرين!$B$4="","",$R2272)),MAX($A$4:$A2271)+1,"")</f>
        <v/>
      </c>
      <c r="B2272" s="45" t="str">
        <f t="shared" si="70"/>
        <v/>
      </c>
      <c r="C2272" s="45" t="str">
        <f>IF($A2272="","",RANK($B2272,$B$5:$B$9000,1)+COUNTIF($B$4:$B2271,$B2272))</f>
        <v/>
      </c>
      <c r="D2272" s="46" t="str">
        <f>IF(AND($O2272&gt;=قادمين!$C$4,$O2272&lt;=قادمين!$H$4,قادمين!$B$1=IF(قادمين!$B$1="","",$I2272),قادمين!$B$2=IF(قادمين!$B$2="","",$K2272),قادمين!$B$3=IF(قادمين!$B$3="","",$Q2272),قادمين!$B$4=IF(قادمين!$B$4="","",$R2272)),MAX($D$4:$D2271)+1,"")</f>
        <v/>
      </c>
      <c r="E2272" s="46" t="str">
        <f t="shared" si="71"/>
        <v/>
      </c>
      <c r="F2272" s="46" t="str">
        <f>IF($D2272="","",RANK($E2272,$E$5:$E$9000,1)+COUNTIF($E$4:$E2271,$E2272))</f>
        <v/>
      </c>
      <c r="G2272" s="63" t="str">
        <f>IF(H2272="","",COUNTA($H$5:H2272))</f>
        <v/>
      </c>
      <c r="H2272" s="187"/>
      <c r="I2272" s="203"/>
      <c r="J2272" s="202"/>
      <c r="K2272" s="202"/>
      <c r="L2272" s="202"/>
      <c r="M2272" s="202"/>
      <c r="N2272" s="202"/>
      <c r="O2272" s="201"/>
      <c r="P2272" s="159"/>
      <c r="Q2272" s="206"/>
      <c r="R2272" s="50"/>
      <c r="S2272" s="51"/>
      <c r="T2272" s="51"/>
      <c r="U2272" s="52"/>
      <c r="V2272" s="52"/>
      <c r="W2272" s="52"/>
      <c r="X2272" s="53"/>
      <c r="Y2272" s="52"/>
      <c r="Z2272" s="54"/>
      <c r="AA2272" s="22"/>
      <c r="AB2272" s="22"/>
      <c r="AC2272" s="22"/>
      <c r="AD2272" s="22"/>
      <c r="AE2272" s="22"/>
      <c r="AF2272" s="22"/>
      <c r="AG2272" s="22"/>
    </row>
    <row r="2273" spans="1:33" s="11" customFormat="1" ht="26.1" customHeight="1">
      <c r="A2273" s="45" t="str">
        <f>IF(AND($H2273&gt;=مغادرين!$C$4,$H2273&lt;=مغادرين!$H$4,مغادرين!$B$1=IF(مغادرين!$B$1="","",$I2273),مغادرين!$B$2=IF(مغادرين!$B$2="","",$K2273),مغادرين!$B$3=IF(مغادرين!$B$3="","",$Q2273),مغادرين!$B$4=IF(مغادرين!$B$4="","",$R2273)),MAX($A$4:$A2272)+1,"")</f>
        <v/>
      </c>
      <c r="B2273" s="45" t="str">
        <f t="shared" si="70"/>
        <v/>
      </c>
      <c r="C2273" s="45" t="str">
        <f>IF($A2273="","",RANK($B2273,$B$5:$B$9000,1)+COUNTIF($B$4:$B2272,$B2273))</f>
        <v/>
      </c>
      <c r="D2273" s="46" t="str">
        <f>IF(AND($O2273&gt;=قادمين!$C$4,$O2273&lt;=قادمين!$H$4,قادمين!$B$1=IF(قادمين!$B$1="","",$I2273),قادمين!$B$2=IF(قادمين!$B$2="","",$K2273),قادمين!$B$3=IF(قادمين!$B$3="","",$Q2273),قادمين!$B$4=IF(قادمين!$B$4="","",$R2273)),MAX($D$4:$D2272)+1,"")</f>
        <v/>
      </c>
      <c r="E2273" s="46" t="str">
        <f t="shared" si="71"/>
        <v/>
      </c>
      <c r="F2273" s="46" t="str">
        <f>IF($D2273="","",RANK($E2273,$E$5:$E$9000,1)+COUNTIF($E$4:$E2272,$E2273))</f>
        <v/>
      </c>
      <c r="G2273" s="63" t="str">
        <f>IF(H2273="","",COUNTA($H$5:H2273))</f>
        <v/>
      </c>
      <c r="H2273" s="187"/>
      <c r="I2273" s="203"/>
      <c r="J2273" s="202"/>
      <c r="K2273" s="202"/>
      <c r="L2273" s="202"/>
      <c r="M2273" s="202"/>
      <c r="N2273" s="202"/>
      <c r="O2273" s="201"/>
      <c r="P2273" s="159"/>
      <c r="Q2273" s="206"/>
      <c r="R2273" s="50"/>
      <c r="S2273" s="51"/>
      <c r="T2273" s="51"/>
      <c r="U2273" s="52"/>
      <c r="V2273" s="52"/>
      <c r="W2273" s="52"/>
      <c r="X2273" s="53"/>
      <c r="Y2273" s="52"/>
      <c r="Z2273" s="54"/>
      <c r="AA2273" s="22"/>
      <c r="AB2273" s="22"/>
      <c r="AC2273" s="22"/>
      <c r="AD2273" s="22"/>
      <c r="AE2273" s="22"/>
      <c r="AF2273" s="22"/>
      <c r="AG2273" s="22"/>
    </row>
    <row r="2274" spans="1:33" s="11" customFormat="1" ht="26.1" customHeight="1">
      <c r="A2274" s="45" t="str">
        <f>IF(AND($H2274&gt;=مغادرين!$C$4,$H2274&lt;=مغادرين!$H$4,مغادرين!$B$1=IF(مغادرين!$B$1="","",$I2274),مغادرين!$B$2=IF(مغادرين!$B$2="","",$K2274),مغادرين!$B$3=IF(مغادرين!$B$3="","",$Q2274),مغادرين!$B$4=IF(مغادرين!$B$4="","",$R2274)),MAX($A$4:$A2273)+1,"")</f>
        <v/>
      </c>
      <c r="B2274" s="45" t="str">
        <f t="shared" si="70"/>
        <v/>
      </c>
      <c r="C2274" s="45" t="str">
        <f>IF($A2274="","",RANK($B2274,$B$5:$B$9000,1)+COUNTIF($B$4:$B2273,$B2274))</f>
        <v/>
      </c>
      <c r="D2274" s="46" t="str">
        <f>IF(AND($O2274&gt;=قادمين!$C$4,$O2274&lt;=قادمين!$H$4,قادمين!$B$1=IF(قادمين!$B$1="","",$I2274),قادمين!$B$2=IF(قادمين!$B$2="","",$K2274),قادمين!$B$3=IF(قادمين!$B$3="","",$Q2274),قادمين!$B$4=IF(قادمين!$B$4="","",$R2274)),MAX($D$4:$D2273)+1,"")</f>
        <v/>
      </c>
      <c r="E2274" s="46" t="str">
        <f t="shared" si="71"/>
        <v/>
      </c>
      <c r="F2274" s="46" t="str">
        <f>IF($D2274="","",RANK($E2274,$E$5:$E$9000,1)+COUNTIF($E$4:$E2273,$E2274))</f>
        <v/>
      </c>
      <c r="G2274" s="63" t="str">
        <f>IF(H2274="","",COUNTA($H$5:H2274))</f>
        <v/>
      </c>
      <c r="H2274" s="187"/>
      <c r="I2274" s="203"/>
      <c r="J2274" s="202"/>
      <c r="K2274" s="202"/>
      <c r="L2274" s="202"/>
      <c r="M2274" s="202"/>
      <c r="N2274" s="202"/>
      <c r="O2274" s="201"/>
      <c r="P2274" s="159"/>
      <c r="Q2274" s="206"/>
      <c r="R2274" s="50"/>
      <c r="S2274" s="51"/>
      <c r="T2274" s="51"/>
      <c r="U2274" s="52"/>
      <c r="V2274" s="52"/>
      <c r="W2274" s="52"/>
      <c r="X2274" s="53"/>
      <c r="Y2274" s="52"/>
      <c r="Z2274" s="54"/>
      <c r="AA2274" s="22"/>
      <c r="AB2274" s="22"/>
      <c r="AC2274" s="22"/>
      <c r="AD2274" s="22"/>
      <c r="AE2274" s="22"/>
      <c r="AF2274" s="22"/>
      <c r="AG2274" s="22"/>
    </row>
    <row r="2275" spans="1:33" s="11" customFormat="1" ht="26.1" customHeight="1">
      <c r="A2275" s="45" t="str">
        <f>IF(AND($H2275&gt;=مغادرين!$C$4,$H2275&lt;=مغادرين!$H$4,مغادرين!$B$1=IF(مغادرين!$B$1="","",$I2275),مغادرين!$B$2=IF(مغادرين!$B$2="","",$K2275),مغادرين!$B$3=IF(مغادرين!$B$3="","",$Q2275),مغادرين!$B$4=IF(مغادرين!$B$4="","",$R2275)),MAX($A$4:$A2274)+1,"")</f>
        <v/>
      </c>
      <c r="B2275" s="45" t="str">
        <f t="shared" si="70"/>
        <v/>
      </c>
      <c r="C2275" s="45" t="str">
        <f>IF($A2275="","",RANK($B2275,$B$5:$B$9000,1)+COUNTIF($B$4:$B2274,$B2275))</f>
        <v/>
      </c>
      <c r="D2275" s="46" t="str">
        <f>IF(AND($O2275&gt;=قادمين!$C$4,$O2275&lt;=قادمين!$H$4,قادمين!$B$1=IF(قادمين!$B$1="","",$I2275),قادمين!$B$2=IF(قادمين!$B$2="","",$K2275),قادمين!$B$3=IF(قادمين!$B$3="","",$Q2275),قادمين!$B$4=IF(قادمين!$B$4="","",$R2275)),MAX($D$4:$D2274)+1,"")</f>
        <v/>
      </c>
      <c r="E2275" s="46" t="str">
        <f t="shared" si="71"/>
        <v/>
      </c>
      <c r="F2275" s="46" t="str">
        <f>IF($D2275="","",RANK($E2275,$E$5:$E$9000,1)+COUNTIF($E$4:$E2274,$E2275))</f>
        <v/>
      </c>
      <c r="G2275" s="63" t="str">
        <f>IF(H2275="","",COUNTA($H$5:H2275))</f>
        <v/>
      </c>
      <c r="H2275" s="187"/>
      <c r="I2275" s="203"/>
      <c r="J2275" s="202"/>
      <c r="K2275" s="202"/>
      <c r="L2275" s="202"/>
      <c r="M2275" s="202"/>
      <c r="N2275" s="202"/>
      <c r="O2275" s="201"/>
      <c r="P2275" s="159"/>
      <c r="Q2275" s="206"/>
      <c r="R2275" s="50"/>
      <c r="S2275" s="51"/>
      <c r="T2275" s="51"/>
      <c r="U2275" s="52"/>
      <c r="V2275" s="52"/>
      <c r="W2275" s="52"/>
      <c r="X2275" s="53"/>
      <c r="Y2275" s="52"/>
      <c r="Z2275" s="54"/>
      <c r="AA2275" s="22"/>
      <c r="AB2275" s="22"/>
      <c r="AC2275" s="22"/>
      <c r="AD2275" s="22"/>
      <c r="AE2275" s="22"/>
      <c r="AF2275" s="22"/>
      <c r="AG2275" s="22"/>
    </row>
    <row r="2276" spans="1:33" s="11" customFormat="1" ht="26.1" customHeight="1">
      <c r="A2276" s="45" t="str">
        <f>IF(AND($H2276&gt;=مغادرين!$C$4,$H2276&lt;=مغادرين!$H$4,مغادرين!$B$1=IF(مغادرين!$B$1="","",$I2276),مغادرين!$B$2=IF(مغادرين!$B$2="","",$K2276),مغادرين!$B$3=IF(مغادرين!$B$3="","",$Q2276),مغادرين!$B$4=IF(مغادرين!$B$4="","",$R2276)),MAX($A$4:$A2275)+1,"")</f>
        <v/>
      </c>
      <c r="B2276" s="45" t="str">
        <f t="shared" si="70"/>
        <v/>
      </c>
      <c r="C2276" s="45" t="str">
        <f>IF($A2276="","",RANK($B2276,$B$5:$B$9000,1)+COUNTIF($B$4:$B2275,$B2276))</f>
        <v/>
      </c>
      <c r="D2276" s="46" t="str">
        <f>IF(AND($O2276&gt;=قادمين!$C$4,$O2276&lt;=قادمين!$H$4,قادمين!$B$1=IF(قادمين!$B$1="","",$I2276),قادمين!$B$2=IF(قادمين!$B$2="","",$K2276),قادمين!$B$3=IF(قادمين!$B$3="","",$Q2276),قادمين!$B$4=IF(قادمين!$B$4="","",$R2276)),MAX($D$4:$D2275)+1,"")</f>
        <v/>
      </c>
      <c r="E2276" s="46" t="str">
        <f t="shared" si="71"/>
        <v/>
      </c>
      <c r="F2276" s="46" t="str">
        <f>IF($D2276="","",RANK($E2276,$E$5:$E$9000,1)+COUNTIF($E$4:$E2275,$E2276))</f>
        <v/>
      </c>
      <c r="G2276" s="63" t="str">
        <f>IF(H2276="","",COUNTA($H$5:H2276))</f>
        <v/>
      </c>
      <c r="H2276" s="187"/>
      <c r="I2276" s="203"/>
      <c r="J2276" s="202"/>
      <c r="K2276" s="202"/>
      <c r="L2276" s="202"/>
      <c r="M2276" s="202"/>
      <c r="N2276" s="202"/>
      <c r="O2276" s="201"/>
      <c r="P2276" s="159"/>
      <c r="Q2276" s="206"/>
      <c r="R2276" s="50"/>
      <c r="S2276" s="51"/>
      <c r="T2276" s="51"/>
      <c r="U2276" s="52"/>
      <c r="V2276" s="52"/>
      <c r="W2276" s="52"/>
      <c r="X2276" s="53"/>
      <c r="Y2276" s="52"/>
      <c r="Z2276" s="54"/>
      <c r="AA2276" s="22"/>
      <c r="AB2276" s="22"/>
      <c r="AC2276" s="22"/>
      <c r="AD2276" s="22"/>
      <c r="AE2276" s="22"/>
      <c r="AF2276" s="22"/>
      <c r="AG2276" s="22"/>
    </row>
    <row r="2277" spans="1:33" s="11" customFormat="1" ht="26.1" customHeight="1">
      <c r="A2277" s="45" t="str">
        <f>IF(AND($H2277&gt;=مغادرين!$C$4,$H2277&lt;=مغادرين!$H$4,مغادرين!$B$1=IF(مغادرين!$B$1="","",$I2277),مغادرين!$B$2=IF(مغادرين!$B$2="","",$K2277),مغادرين!$B$3=IF(مغادرين!$B$3="","",$Q2277),مغادرين!$B$4=IF(مغادرين!$B$4="","",$R2277)),MAX($A$4:$A2276)+1,"")</f>
        <v/>
      </c>
      <c r="B2277" s="45" t="str">
        <f t="shared" si="70"/>
        <v/>
      </c>
      <c r="C2277" s="45" t="str">
        <f>IF($A2277="","",RANK($B2277,$B$5:$B$9000,1)+COUNTIF($B$4:$B2276,$B2277))</f>
        <v/>
      </c>
      <c r="D2277" s="46" t="str">
        <f>IF(AND($O2277&gt;=قادمين!$C$4,$O2277&lt;=قادمين!$H$4,قادمين!$B$1=IF(قادمين!$B$1="","",$I2277),قادمين!$B$2=IF(قادمين!$B$2="","",$K2277),قادمين!$B$3=IF(قادمين!$B$3="","",$Q2277),قادمين!$B$4=IF(قادمين!$B$4="","",$R2277)),MAX($D$4:$D2276)+1,"")</f>
        <v/>
      </c>
      <c r="E2277" s="46" t="str">
        <f t="shared" si="71"/>
        <v/>
      </c>
      <c r="F2277" s="46" t="str">
        <f>IF($D2277="","",RANK($E2277,$E$5:$E$9000,1)+COUNTIF($E$4:$E2276,$E2277))</f>
        <v/>
      </c>
      <c r="G2277" s="63" t="str">
        <f>IF(H2277="","",COUNTA($H$5:H2277))</f>
        <v/>
      </c>
      <c r="H2277" s="187"/>
      <c r="I2277" s="203"/>
      <c r="J2277" s="202"/>
      <c r="K2277" s="202"/>
      <c r="L2277" s="202"/>
      <c r="M2277" s="202"/>
      <c r="N2277" s="202"/>
      <c r="O2277" s="201"/>
      <c r="P2277" s="159"/>
      <c r="Q2277" s="206"/>
      <c r="R2277" s="50"/>
      <c r="S2277" s="51"/>
      <c r="T2277" s="51"/>
      <c r="U2277" s="52"/>
      <c r="V2277" s="52"/>
      <c r="W2277" s="52"/>
      <c r="X2277" s="53"/>
      <c r="Y2277" s="52"/>
      <c r="Z2277" s="54"/>
      <c r="AA2277" s="22"/>
      <c r="AB2277" s="22"/>
      <c r="AC2277" s="22"/>
      <c r="AD2277" s="22"/>
      <c r="AE2277" s="22"/>
      <c r="AF2277" s="22"/>
      <c r="AG2277" s="22"/>
    </row>
    <row r="2278" spans="1:33" s="11" customFormat="1" ht="26.1" customHeight="1">
      <c r="A2278" s="45" t="str">
        <f>IF(AND($H2278&gt;=مغادرين!$C$4,$H2278&lt;=مغادرين!$H$4,مغادرين!$B$1=IF(مغادرين!$B$1="","",$I2278),مغادرين!$B$2=IF(مغادرين!$B$2="","",$K2278),مغادرين!$B$3=IF(مغادرين!$B$3="","",$Q2278),مغادرين!$B$4=IF(مغادرين!$B$4="","",$R2278)),MAX($A$4:$A2277)+1,"")</f>
        <v/>
      </c>
      <c r="B2278" s="45" t="str">
        <f t="shared" si="70"/>
        <v/>
      </c>
      <c r="C2278" s="45" t="str">
        <f>IF($A2278="","",RANK($B2278,$B$5:$B$9000,1)+COUNTIF($B$4:$B2277,$B2278))</f>
        <v/>
      </c>
      <c r="D2278" s="46" t="str">
        <f>IF(AND($O2278&gt;=قادمين!$C$4,$O2278&lt;=قادمين!$H$4,قادمين!$B$1=IF(قادمين!$B$1="","",$I2278),قادمين!$B$2=IF(قادمين!$B$2="","",$K2278),قادمين!$B$3=IF(قادمين!$B$3="","",$Q2278),قادمين!$B$4=IF(قادمين!$B$4="","",$R2278)),MAX($D$4:$D2277)+1,"")</f>
        <v/>
      </c>
      <c r="E2278" s="46" t="str">
        <f t="shared" si="71"/>
        <v/>
      </c>
      <c r="F2278" s="46" t="str">
        <f>IF($D2278="","",RANK($E2278,$E$5:$E$9000,1)+COUNTIF($E$4:$E2277,$E2278))</f>
        <v/>
      </c>
      <c r="G2278" s="63" t="str">
        <f>IF(H2278="","",COUNTA($H$5:H2278))</f>
        <v/>
      </c>
      <c r="H2278" s="187"/>
      <c r="I2278" s="203"/>
      <c r="J2278" s="202"/>
      <c r="K2278" s="202"/>
      <c r="L2278" s="202"/>
      <c r="M2278" s="202"/>
      <c r="N2278" s="202"/>
      <c r="O2278" s="201"/>
      <c r="P2278" s="159"/>
      <c r="Q2278" s="206"/>
      <c r="R2278" s="50"/>
      <c r="S2278" s="51"/>
      <c r="T2278" s="51"/>
      <c r="U2278" s="52"/>
      <c r="V2278" s="52"/>
      <c r="W2278" s="52"/>
      <c r="X2278" s="53"/>
      <c r="Y2278" s="52"/>
      <c r="Z2278" s="54"/>
      <c r="AA2278" s="22"/>
      <c r="AB2278" s="22"/>
      <c r="AC2278" s="22"/>
      <c r="AD2278" s="22"/>
      <c r="AE2278" s="22"/>
      <c r="AF2278" s="22"/>
      <c r="AG2278" s="22"/>
    </row>
    <row r="2279" spans="1:33" s="11" customFormat="1" ht="26.1" customHeight="1">
      <c r="A2279" s="45" t="str">
        <f>IF(AND($H2279&gt;=مغادرين!$C$4,$H2279&lt;=مغادرين!$H$4,مغادرين!$B$1=IF(مغادرين!$B$1="","",$I2279),مغادرين!$B$2=IF(مغادرين!$B$2="","",$K2279),مغادرين!$B$3=IF(مغادرين!$B$3="","",$Q2279),مغادرين!$B$4=IF(مغادرين!$B$4="","",$R2279)),MAX($A$4:$A2278)+1,"")</f>
        <v/>
      </c>
      <c r="B2279" s="45" t="str">
        <f t="shared" si="70"/>
        <v/>
      </c>
      <c r="C2279" s="45" t="str">
        <f>IF($A2279="","",RANK($B2279,$B$5:$B$9000,1)+COUNTIF($B$4:$B2278,$B2279))</f>
        <v/>
      </c>
      <c r="D2279" s="46" t="str">
        <f>IF(AND($O2279&gt;=قادمين!$C$4,$O2279&lt;=قادمين!$H$4,قادمين!$B$1=IF(قادمين!$B$1="","",$I2279),قادمين!$B$2=IF(قادمين!$B$2="","",$K2279),قادمين!$B$3=IF(قادمين!$B$3="","",$Q2279),قادمين!$B$4=IF(قادمين!$B$4="","",$R2279)),MAX($D$4:$D2278)+1,"")</f>
        <v/>
      </c>
      <c r="E2279" s="46" t="str">
        <f t="shared" si="71"/>
        <v/>
      </c>
      <c r="F2279" s="46" t="str">
        <f>IF($D2279="","",RANK($E2279,$E$5:$E$9000,1)+COUNTIF($E$4:$E2278,$E2279))</f>
        <v/>
      </c>
      <c r="G2279" s="63" t="str">
        <f>IF(H2279="","",COUNTA($H$5:H2279))</f>
        <v/>
      </c>
      <c r="H2279" s="187"/>
      <c r="I2279" s="203"/>
      <c r="J2279" s="202"/>
      <c r="K2279" s="202"/>
      <c r="L2279" s="202"/>
      <c r="M2279" s="202"/>
      <c r="N2279" s="202"/>
      <c r="O2279" s="201"/>
      <c r="P2279" s="159"/>
      <c r="Q2279" s="206"/>
      <c r="R2279" s="50"/>
      <c r="S2279" s="51"/>
      <c r="T2279" s="51"/>
      <c r="U2279" s="52"/>
      <c r="V2279" s="52"/>
      <c r="W2279" s="52"/>
      <c r="X2279" s="53"/>
      <c r="Y2279" s="52"/>
      <c r="Z2279" s="54"/>
      <c r="AA2279" s="22"/>
      <c r="AB2279" s="22"/>
      <c r="AC2279" s="22"/>
      <c r="AD2279" s="22"/>
      <c r="AE2279" s="22"/>
      <c r="AF2279" s="22"/>
      <c r="AG2279" s="22"/>
    </row>
    <row r="2280" spans="1:33" s="11" customFormat="1" ht="26.1" customHeight="1">
      <c r="A2280" s="45" t="str">
        <f>IF(AND($H2280&gt;=مغادرين!$C$4,$H2280&lt;=مغادرين!$H$4,مغادرين!$B$1=IF(مغادرين!$B$1="","",$I2280),مغادرين!$B$2=IF(مغادرين!$B$2="","",$K2280),مغادرين!$B$3=IF(مغادرين!$B$3="","",$Q2280),مغادرين!$B$4=IF(مغادرين!$B$4="","",$R2280)),MAX($A$4:$A2279)+1,"")</f>
        <v/>
      </c>
      <c r="B2280" s="45" t="str">
        <f t="shared" si="70"/>
        <v/>
      </c>
      <c r="C2280" s="45" t="str">
        <f>IF($A2280="","",RANK($B2280,$B$5:$B$9000,1)+COUNTIF($B$4:$B2279,$B2280))</f>
        <v/>
      </c>
      <c r="D2280" s="46" t="str">
        <f>IF(AND($O2280&gt;=قادمين!$C$4,$O2280&lt;=قادمين!$H$4,قادمين!$B$1=IF(قادمين!$B$1="","",$I2280),قادمين!$B$2=IF(قادمين!$B$2="","",$K2280),قادمين!$B$3=IF(قادمين!$B$3="","",$Q2280),قادمين!$B$4=IF(قادمين!$B$4="","",$R2280)),MAX($D$4:$D2279)+1,"")</f>
        <v/>
      </c>
      <c r="E2280" s="46" t="str">
        <f t="shared" si="71"/>
        <v/>
      </c>
      <c r="F2280" s="46" t="str">
        <f>IF($D2280="","",RANK($E2280,$E$5:$E$9000,1)+COUNTIF($E$4:$E2279,$E2280))</f>
        <v/>
      </c>
      <c r="G2280" s="63" t="str">
        <f>IF(H2280="","",COUNTA($H$5:H2280))</f>
        <v/>
      </c>
      <c r="H2280" s="187"/>
      <c r="I2280" s="203"/>
      <c r="J2280" s="202"/>
      <c r="K2280" s="202"/>
      <c r="L2280" s="202"/>
      <c r="M2280" s="202"/>
      <c r="N2280" s="202"/>
      <c r="O2280" s="201"/>
      <c r="P2280" s="159"/>
      <c r="Q2280" s="206"/>
      <c r="R2280" s="50"/>
      <c r="S2280" s="51"/>
      <c r="T2280" s="51"/>
      <c r="U2280" s="52"/>
      <c r="V2280" s="52"/>
      <c r="W2280" s="52"/>
      <c r="X2280" s="53"/>
      <c r="Y2280" s="52"/>
      <c r="Z2280" s="54"/>
      <c r="AA2280" s="22"/>
      <c r="AB2280" s="22"/>
      <c r="AC2280" s="22"/>
      <c r="AD2280" s="22"/>
      <c r="AE2280" s="22"/>
      <c r="AF2280" s="22"/>
      <c r="AG2280" s="22"/>
    </row>
    <row r="2281" spans="1:33" s="11" customFormat="1" ht="26.1" customHeight="1">
      <c r="A2281" s="45" t="str">
        <f>IF(AND($H2281&gt;=مغادرين!$C$4,$H2281&lt;=مغادرين!$H$4,مغادرين!$B$1=IF(مغادرين!$B$1="","",$I2281),مغادرين!$B$2=IF(مغادرين!$B$2="","",$K2281),مغادرين!$B$3=IF(مغادرين!$B$3="","",$Q2281),مغادرين!$B$4=IF(مغادرين!$B$4="","",$R2281)),MAX($A$4:$A2280)+1,"")</f>
        <v/>
      </c>
      <c r="B2281" s="45" t="str">
        <f t="shared" si="70"/>
        <v/>
      </c>
      <c r="C2281" s="45" t="str">
        <f>IF($A2281="","",RANK($B2281,$B$5:$B$9000,1)+COUNTIF($B$4:$B2280,$B2281))</f>
        <v/>
      </c>
      <c r="D2281" s="46" t="str">
        <f>IF(AND($O2281&gt;=قادمين!$C$4,$O2281&lt;=قادمين!$H$4,قادمين!$B$1=IF(قادمين!$B$1="","",$I2281),قادمين!$B$2=IF(قادمين!$B$2="","",$K2281),قادمين!$B$3=IF(قادمين!$B$3="","",$Q2281),قادمين!$B$4=IF(قادمين!$B$4="","",$R2281)),MAX($D$4:$D2280)+1,"")</f>
        <v/>
      </c>
      <c r="E2281" s="46" t="str">
        <f t="shared" si="71"/>
        <v/>
      </c>
      <c r="F2281" s="46" t="str">
        <f>IF($D2281="","",RANK($E2281,$E$5:$E$9000,1)+COUNTIF($E$4:$E2280,$E2281))</f>
        <v/>
      </c>
      <c r="G2281" s="63" t="str">
        <f>IF(H2281="","",COUNTA($H$5:H2281))</f>
        <v/>
      </c>
      <c r="H2281" s="187"/>
      <c r="I2281" s="203"/>
      <c r="J2281" s="202"/>
      <c r="K2281" s="202"/>
      <c r="L2281" s="202"/>
      <c r="M2281" s="202"/>
      <c r="N2281" s="202"/>
      <c r="O2281" s="201"/>
      <c r="P2281" s="159"/>
      <c r="Q2281" s="206"/>
      <c r="R2281" s="50"/>
      <c r="S2281" s="51"/>
      <c r="T2281" s="51"/>
      <c r="U2281" s="52"/>
      <c r="V2281" s="52"/>
      <c r="W2281" s="52"/>
      <c r="X2281" s="53"/>
      <c r="Y2281" s="52"/>
      <c r="Z2281" s="54"/>
      <c r="AA2281" s="22"/>
      <c r="AB2281" s="22"/>
      <c r="AC2281" s="22"/>
      <c r="AD2281" s="22"/>
      <c r="AE2281" s="22"/>
      <c r="AF2281" s="22"/>
      <c r="AG2281" s="22"/>
    </row>
    <row r="2282" spans="1:33" s="11" customFormat="1" ht="26.1" customHeight="1">
      <c r="A2282" s="45" t="str">
        <f>IF(AND($H2282&gt;=مغادرين!$C$4,$H2282&lt;=مغادرين!$H$4,مغادرين!$B$1=IF(مغادرين!$B$1="","",$I2282),مغادرين!$B$2=IF(مغادرين!$B$2="","",$K2282),مغادرين!$B$3=IF(مغادرين!$B$3="","",$Q2282),مغادرين!$B$4=IF(مغادرين!$B$4="","",$R2282)),MAX($A$4:$A2281)+1,"")</f>
        <v/>
      </c>
      <c r="B2282" s="45" t="str">
        <f t="shared" si="70"/>
        <v/>
      </c>
      <c r="C2282" s="45" t="str">
        <f>IF($A2282="","",RANK($B2282,$B$5:$B$9000,1)+COUNTIF($B$4:$B2281,$B2282))</f>
        <v/>
      </c>
      <c r="D2282" s="46" t="str">
        <f>IF(AND($O2282&gt;=قادمين!$C$4,$O2282&lt;=قادمين!$H$4,قادمين!$B$1=IF(قادمين!$B$1="","",$I2282),قادمين!$B$2=IF(قادمين!$B$2="","",$K2282),قادمين!$B$3=IF(قادمين!$B$3="","",$Q2282),قادمين!$B$4=IF(قادمين!$B$4="","",$R2282)),MAX($D$4:$D2281)+1,"")</f>
        <v/>
      </c>
      <c r="E2282" s="46" t="str">
        <f t="shared" si="71"/>
        <v/>
      </c>
      <c r="F2282" s="46" t="str">
        <f>IF($D2282="","",RANK($E2282,$E$5:$E$9000,1)+COUNTIF($E$4:$E2281,$E2282))</f>
        <v/>
      </c>
      <c r="G2282" s="63" t="str">
        <f>IF(H2282="","",COUNTA($H$5:H2282))</f>
        <v/>
      </c>
      <c r="H2282" s="187"/>
      <c r="I2282" s="203"/>
      <c r="J2282" s="202"/>
      <c r="K2282" s="202"/>
      <c r="L2282" s="202"/>
      <c r="M2282" s="202"/>
      <c r="N2282" s="202"/>
      <c r="O2282" s="201"/>
      <c r="P2282" s="159"/>
      <c r="Q2282" s="206"/>
      <c r="R2282" s="50"/>
      <c r="S2282" s="51"/>
      <c r="T2282" s="51"/>
      <c r="U2282" s="52"/>
      <c r="V2282" s="52"/>
      <c r="W2282" s="52"/>
      <c r="X2282" s="53"/>
      <c r="Y2282" s="52"/>
      <c r="Z2282" s="54"/>
      <c r="AA2282" s="22"/>
      <c r="AB2282" s="22"/>
      <c r="AC2282" s="22"/>
      <c r="AD2282" s="22"/>
      <c r="AE2282" s="22"/>
      <c r="AF2282" s="22"/>
      <c r="AG2282" s="22"/>
    </row>
    <row r="2283" spans="1:33" s="11" customFormat="1" ht="26.1" customHeight="1">
      <c r="A2283" s="45" t="str">
        <f>IF(AND($H2283&gt;=مغادرين!$C$4,$H2283&lt;=مغادرين!$H$4,مغادرين!$B$1=IF(مغادرين!$B$1="","",$I2283),مغادرين!$B$2=IF(مغادرين!$B$2="","",$K2283),مغادرين!$B$3=IF(مغادرين!$B$3="","",$Q2283),مغادرين!$B$4=IF(مغادرين!$B$4="","",$R2283)),MAX($A$4:$A2282)+1,"")</f>
        <v/>
      </c>
      <c r="B2283" s="45" t="str">
        <f t="shared" si="70"/>
        <v/>
      </c>
      <c r="C2283" s="45" t="str">
        <f>IF($A2283="","",RANK($B2283,$B$5:$B$9000,1)+COUNTIF($B$4:$B2282,$B2283))</f>
        <v/>
      </c>
      <c r="D2283" s="46" t="str">
        <f>IF(AND($O2283&gt;=قادمين!$C$4,$O2283&lt;=قادمين!$H$4,قادمين!$B$1=IF(قادمين!$B$1="","",$I2283),قادمين!$B$2=IF(قادمين!$B$2="","",$K2283),قادمين!$B$3=IF(قادمين!$B$3="","",$Q2283),قادمين!$B$4=IF(قادمين!$B$4="","",$R2283)),MAX($D$4:$D2282)+1,"")</f>
        <v/>
      </c>
      <c r="E2283" s="46" t="str">
        <f t="shared" si="71"/>
        <v/>
      </c>
      <c r="F2283" s="46" t="str">
        <f>IF($D2283="","",RANK($E2283,$E$5:$E$9000,1)+COUNTIF($E$4:$E2282,$E2283))</f>
        <v/>
      </c>
      <c r="G2283" s="63" t="str">
        <f>IF(H2283="","",COUNTA($H$5:H2283))</f>
        <v/>
      </c>
      <c r="H2283" s="187"/>
      <c r="I2283" s="203"/>
      <c r="J2283" s="202"/>
      <c r="K2283" s="202"/>
      <c r="L2283" s="202"/>
      <c r="M2283" s="202"/>
      <c r="N2283" s="202"/>
      <c r="O2283" s="201"/>
      <c r="P2283" s="159"/>
      <c r="Q2283" s="206"/>
      <c r="R2283" s="50"/>
      <c r="S2283" s="51"/>
      <c r="T2283" s="51"/>
      <c r="U2283" s="52"/>
      <c r="V2283" s="52"/>
      <c r="W2283" s="52"/>
      <c r="X2283" s="53"/>
      <c r="Y2283" s="52"/>
      <c r="Z2283" s="54"/>
      <c r="AA2283" s="22"/>
      <c r="AB2283" s="22"/>
      <c r="AC2283" s="22"/>
      <c r="AD2283" s="22"/>
      <c r="AE2283" s="22"/>
      <c r="AF2283" s="22"/>
      <c r="AG2283" s="22"/>
    </row>
    <row r="2284" spans="1:33" s="11" customFormat="1" ht="26.1" customHeight="1">
      <c r="A2284" s="45" t="str">
        <f>IF(AND($H2284&gt;=مغادرين!$C$4,$H2284&lt;=مغادرين!$H$4,مغادرين!$B$1=IF(مغادرين!$B$1="","",$I2284),مغادرين!$B$2=IF(مغادرين!$B$2="","",$K2284),مغادرين!$B$3=IF(مغادرين!$B$3="","",$Q2284),مغادرين!$B$4=IF(مغادرين!$B$4="","",$R2284)),MAX($A$4:$A2283)+1,"")</f>
        <v/>
      </c>
      <c r="B2284" s="45" t="str">
        <f t="shared" si="70"/>
        <v/>
      </c>
      <c r="C2284" s="45" t="str">
        <f>IF($A2284="","",RANK($B2284,$B$5:$B$9000,1)+COUNTIF($B$4:$B2283,$B2284))</f>
        <v/>
      </c>
      <c r="D2284" s="46" t="str">
        <f>IF(AND($O2284&gt;=قادمين!$C$4,$O2284&lt;=قادمين!$H$4,قادمين!$B$1=IF(قادمين!$B$1="","",$I2284),قادمين!$B$2=IF(قادمين!$B$2="","",$K2284),قادمين!$B$3=IF(قادمين!$B$3="","",$Q2284),قادمين!$B$4=IF(قادمين!$B$4="","",$R2284)),MAX($D$4:$D2283)+1,"")</f>
        <v/>
      </c>
      <c r="E2284" s="46" t="str">
        <f t="shared" si="71"/>
        <v/>
      </c>
      <c r="F2284" s="46" t="str">
        <f>IF($D2284="","",RANK($E2284,$E$5:$E$9000,1)+COUNTIF($E$4:$E2283,$E2284))</f>
        <v/>
      </c>
      <c r="G2284" s="63" t="str">
        <f>IF(H2284="","",COUNTA($H$5:H2284))</f>
        <v/>
      </c>
      <c r="H2284" s="187"/>
      <c r="I2284" s="203"/>
      <c r="J2284" s="202"/>
      <c r="K2284" s="202"/>
      <c r="L2284" s="202"/>
      <c r="M2284" s="202"/>
      <c r="N2284" s="202"/>
      <c r="O2284" s="201"/>
      <c r="P2284" s="159"/>
      <c r="Q2284" s="206"/>
      <c r="R2284" s="50"/>
      <c r="S2284" s="51"/>
      <c r="T2284" s="51"/>
      <c r="U2284" s="52"/>
      <c r="V2284" s="52"/>
      <c r="W2284" s="52"/>
      <c r="X2284" s="53"/>
      <c r="Y2284" s="52"/>
      <c r="Z2284" s="54"/>
      <c r="AA2284" s="22"/>
      <c r="AB2284" s="22"/>
      <c r="AC2284" s="22"/>
      <c r="AD2284" s="22"/>
      <c r="AE2284" s="22"/>
      <c r="AF2284" s="22"/>
      <c r="AG2284" s="22"/>
    </row>
    <row r="2285" spans="1:33" s="11" customFormat="1" ht="26.1" customHeight="1">
      <c r="A2285" s="45" t="str">
        <f>IF(AND($H2285&gt;=مغادرين!$C$4,$H2285&lt;=مغادرين!$H$4,مغادرين!$B$1=IF(مغادرين!$B$1="","",$I2285),مغادرين!$B$2=IF(مغادرين!$B$2="","",$K2285),مغادرين!$B$3=IF(مغادرين!$B$3="","",$Q2285),مغادرين!$B$4=IF(مغادرين!$B$4="","",$R2285)),MAX($A$4:$A2284)+1,"")</f>
        <v/>
      </c>
      <c r="B2285" s="45" t="str">
        <f t="shared" si="70"/>
        <v/>
      </c>
      <c r="C2285" s="45" t="str">
        <f>IF($A2285="","",RANK($B2285,$B$5:$B$9000,1)+COUNTIF($B$4:$B2284,$B2285))</f>
        <v/>
      </c>
      <c r="D2285" s="46" t="str">
        <f>IF(AND($O2285&gt;=قادمين!$C$4,$O2285&lt;=قادمين!$H$4,قادمين!$B$1=IF(قادمين!$B$1="","",$I2285),قادمين!$B$2=IF(قادمين!$B$2="","",$K2285),قادمين!$B$3=IF(قادمين!$B$3="","",$Q2285),قادمين!$B$4=IF(قادمين!$B$4="","",$R2285)),MAX($D$4:$D2284)+1,"")</f>
        <v/>
      </c>
      <c r="E2285" s="46" t="str">
        <f t="shared" si="71"/>
        <v/>
      </c>
      <c r="F2285" s="46" t="str">
        <f>IF($D2285="","",RANK($E2285,$E$5:$E$9000,1)+COUNTIF($E$4:$E2284,$E2285))</f>
        <v/>
      </c>
      <c r="G2285" s="63" t="str">
        <f>IF(H2285="","",COUNTA($H$5:H2285))</f>
        <v/>
      </c>
      <c r="H2285" s="187"/>
      <c r="I2285" s="203"/>
      <c r="J2285" s="202"/>
      <c r="K2285" s="202"/>
      <c r="L2285" s="202"/>
      <c r="M2285" s="202"/>
      <c r="N2285" s="202"/>
      <c r="O2285" s="201"/>
      <c r="P2285" s="159"/>
      <c r="Q2285" s="206"/>
      <c r="R2285" s="50"/>
      <c r="S2285" s="51"/>
      <c r="T2285" s="51"/>
      <c r="U2285" s="52"/>
      <c r="V2285" s="52"/>
      <c r="W2285" s="52"/>
      <c r="X2285" s="53"/>
      <c r="Y2285" s="52"/>
      <c r="Z2285" s="54"/>
      <c r="AA2285" s="22"/>
      <c r="AB2285" s="22"/>
      <c r="AC2285" s="22"/>
      <c r="AD2285" s="22"/>
      <c r="AE2285" s="22"/>
      <c r="AF2285" s="22"/>
      <c r="AG2285" s="22"/>
    </row>
    <row r="2286" spans="1:33" s="11" customFormat="1" ht="26.1" customHeight="1">
      <c r="A2286" s="45" t="str">
        <f>IF(AND($H2286&gt;=مغادرين!$C$4,$H2286&lt;=مغادرين!$H$4,مغادرين!$B$1=IF(مغادرين!$B$1="","",$I2286),مغادرين!$B$2=IF(مغادرين!$B$2="","",$K2286),مغادرين!$B$3=IF(مغادرين!$B$3="","",$Q2286),مغادرين!$B$4=IF(مغادرين!$B$4="","",$R2286)),MAX($A$4:$A2285)+1,"")</f>
        <v/>
      </c>
      <c r="B2286" s="45" t="str">
        <f t="shared" si="70"/>
        <v/>
      </c>
      <c r="C2286" s="45" t="str">
        <f>IF($A2286="","",RANK($B2286,$B$5:$B$9000,1)+COUNTIF($B$4:$B2285,$B2286))</f>
        <v/>
      </c>
      <c r="D2286" s="46" t="str">
        <f>IF(AND($O2286&gt;=قادمين!$C$4,$O2286&lt;=قادمين!$H$4,قادمين!$B$1=IF(قادمين!$B$1="","",$I2286),قادمين!$B$2=IF(قادمين!$B$2="","",$K2286),قادمين!$B$3=IF(قادمين!$B$3="","",$Q2286),قادمين!$B$4=IF(قادمين!$B$4="","",$R2286)),MAX($D$4:$D2285)+1,"")</f>
        <v/>
      </c>
      <c r="E2286" s="46" t="str">
        <f t="shared" si="71"/>
        <v/>
      </c>
      <c r="F2286" s="46" t="str">
        <f>IF($D2286="","",RANK($E2286,$E$5:$E$9000,1)+COUNTIF($E$4:$E2285,$E2286))</f>
        <v/>
      </c>
      <c r="G2286" s="63" t="str">
        <f>IF(H2286="","",COUNTA($H$5:H2286))</f>
        <v/>
      </c>
      <c r="H2286" s="187"/>
      <c r="I2286" s="203"/>
      <c r="J2286" s="202"/>
      <c r="K2286" s="202"/>
      <c r="L2286" s="202"/>
      <c r="M2286" s="202"/>
      <c r="N2286" s="202"/>
      <c r="O2286" s="201"/>
      <c r="P2286" s="159"/>
      <c r="Q2286" s="206"/>
      <c r="R2286" s="50"/>
      <c r="S2286" s="51"/>
      <c r="T2286" s="51"/>
      <c r="U2286" s="52"/>
      <c r="V2286" s="52"/>
      <c r="W2286" s="52"/>
      <c r="X2286" s="53"/>
      <c r="Y2286" s="52"/>
      <c r="Z2286" s="54"/>
      <c r="AA2286" s="22"/>
      <c r="AB2286" s="22"/>
      <c r="AC2286" s="22"/>
      <c r="AD2286" s="22"/>
      <c r="AE2286" s="22"/>
      <c r="AF2286" s="22"/>
      <c r="AG2286" s="22"/>
    </row>
    <row r="2287" spans="1:33" s="11" customFormat="1" ht="26.1" customHeight="1">
      <c r="A2287" s="45" t="str">
        <f>IF(AND($H2287&gt;=مغادرين!$C$4,$H2287&lt;=مغادرين!$H$4,مغادرين!$B$1=IF(مغادرين!$B$1="","",$I2287),مغادرين!$B$2=IF(مغادرين!$B$2="","",$K2287),مغادرين!$B$3=IF(مغادرين!$B$3="","",$Q2287),مغادرين!$B$4=IF(مغادرين!$B$4="","",$R2287)),MAX($A$4:$A2286)+1,"")</f>
        <v/>
      </c>
      <c r="B2287" s="45" t="str">
        <f t="shared" si="70"/>
        <v/>
      </c>
      <c r="C2287" s="45" t="str">
        <f>IF($A2287="","",RANK($B2287,$B$5:$B$9000,1)+COUNTIF($B$4:$B2286,$B2287))</f>
        <v/>
      </c>
      <c r="D2287" s="46" t="str">
        <f>IF(AND($O2287&gt;=قادمين!$C$4,$O2287&lt;=قادمين!$H$4,قادمين!$B$1=IF(قادمين!$B$1="","",$I2287),قادمين!$B$2=IF(قادمين!$B$2="","",$K2287),قادمين!$B$3=IF(قادمين!$B$3="","",$Q2287),قادمين!$B$4=IF(قادمين!$B$4="","",$R2287)),MAX($D$4:$D2286)+1,"")</f>
        <v/>
      </c>
      <c r="E2287" s="46" t="str">
        <f t="shared" si="71"/>
        <v/>
      </c>
      <c r="F2287" s="46" t="str">
        <f>IF($D2287="","",RANK($E2287,$E$5:$E$9000,1)+COUNTIF($E$4:$E2286,$E2287))</f>
        <v/>
      </c>
      <c r="G2287" s="63" t="str">
        <f>IF(H2287="","",COUNTA($H$5:H2287))</f>
        <v/>
      </c>
      <c r="H2287" s="187"/>
      <c r="I2287" s="203"/>
      <c r="J2287" s="202"/>
      <c r="K2287" s="202"/>
      <c r="L2287" s="202"/>
      <c r="M2287" s="202"/>
      <c r="N2287" s="202"/>
      <c r="O2287" s="201"/>
      <c r="P2287" s="159"/>
      <c r="Q2287" s="206"/>
      <c r="R2287" s="50"/>
      <c r="S2287" s="51"/>
      <c r="T2287" s="51"/>
      <c r="U2287" s="52"/>
      <c r="V2287" s="52"/>
      <c r="W2287" s="52"/>
      <c r="X2287" s="53"/>
      <c r="Y2287" s="52"/>
      <c r="Z2287" s="54"/>
      <c r="AA2287" s="22"/>
      <c r="AB2287" s="22"/>
      <c r="AC2287" s="22"/>
      <c r="AD2287" s="22"/>
      <c r="AE2287" s="22"/>
      <c r="AF2287" s="22"/>
      <c r="AG2287" s="22"/>
    </row>
    <row r="2288" spans="1:33" s="11" customFormat="1" ht="26.1" customHeight="1">
      <c r="A2288" s="45" t="str">
        <f>IF(AND($H2288&gt;=مغادرين!$C$4,$H2288&lt;=مغادرين!$H$4,مغادرين!$B$1=IF(مغادرين!$B$1="","",$I2288),مغادرين!$B$2=IF(مغادرين!$B$2="","",$K2288),مغادرين!$B$3=IF(مغادرين!$B$3="","",$Q2288),مغادرين!$B$4=IF(مغادرين!$B$4="","",$R2288)),MAX($A$4:$A2287)+1,"")</f>
        <v/>
      </c>
      <c r="B2288" s="45" t="str">
        <f t="shared" si="70"/>
        <v/>
      </c>
      <c r="C2288" s="45" t="str">
        <f>IF($A2288="","",RANK($B2288,$B$5:$B$9000,1)+COUNTIF($B$4:$B2287,$B2288))</f>
        <v/>
      </c>
      <c r="D2288" s="46" t="str">
        <f>IF(AND($O2288&gt;=قادمين!$C$4,$O2288&lt;=قادمين!$H$4,قادمين!$B$1=IF(قادمين!$B$1="","",$I2288),قادمين!$B$2=IF(قادمين!$B$2="","",$K2288),قادمين!$B$3=IF(قادمين!$B$3="","",$Q2288),قادمين!$B$4=IF(قادمين!$B$4="","",$R2288)),MAX($D$4:$D2287)+1,"")</f>
        <v/>
      </c>
      <c r="E2288" s="46" t="str">
        <f t="shared" si="71"/>
        <v/>
      </c>
      <c r="F2288" s="46" t="str">
        <f>IF($D2288="","",RANK($E2288,$E$5:$E$9000,1)+COUNTIF($E$4:$E2287,$E2288))</f>
        <v/>
      </c>
      <c r="G2288" s="63" t="str">
        <f>IF(H2288="","",COUNTA($H$5:H2288))</f>
        <v/>
      </c>
      <c r="H2288" s="187"/>
      <c r="I2288" s="203"/>
      <c r="J2288" s="202"/>
      <c r="K2288" s="202"/>
      <c r="L2288" s="202"/>
      <c r="M2288" s="202"/>
      <c r="N2288" s="202"/>
      <c r="O2288" s="201"/>
      <c r="P2288" s="159"/>
      <c r="Q2288" s="206"/>
      <c r="R2288" s="50"/>
      <c r="S2288" s="51"/>
      <c r="T2288" s="51"/>
      <c r="U2288" s="52"/>
      <c r="V2288" s="52"/>
      <c r="W2288" s="52"/>
      <c r="X2288" s="53"/>
      <c r="Y2288" s="52"/>
      <c r="Z2288" s="54"/>
      <c r="AA2288" s="22"/>
      <c r="AB2288" s="22"/>
      <c r="AC2288" s="22"/>
      <c r="AD2288" s="22"/>
      <c r="AE2288" s="22"/>
      <c r="AF2288" s="22"/>
      <c r="AG2288" s="22"/>
    </row>
    <row r="2289" spans="1:33" s="11" customFormat="1" ht="26.1" customHeight="1">
      <c r="A2289" s="45" t="str">
        <f>IF(AND($H2289&gt;=مغادرين!$C$4,$H2289&lt;=مغادرين!$H$4,مغادرين!$B$1=IF(مغادرين!$B$1="","",$I2289),مغادرين!$B$2=IF(مغادرين!$B$2="","",$K2289),مغادرين!$B$3=IF(مغادرين!$B$3="","",$Q2289),مغادرين!$B$4=IF(مغادرين!$B$4="","",$R2289)),MAX($A$4:$A2288)+1,"")</f>
        <v/>
      </c>
      <c r="B2289" s="45" t="str">
        <f t="shared" si="70"/>
        <v/>
      </c>
      <c r="C2289" s="45" t="str">
        <f>IF($A2289="","",RANK($B2289,$B$5:$B$9000,1)+COUNTIF($B$4:$B2288,$B2289))</f>
        <v/>
      </c>
      <c r="D2289" s="46" t="str">
        <f>IF(AND($O2289&gt;=قادمين!$C$4,$O2289&lt;=قادمين!$H$4,قادمين!$B$1=IF(قادمين!$B$1="","",$I2289),قادمين!$B$2=IF(قادمين!$B$2="","",$K2289),قادمين!$B$3=IF(قادمين!$B$3="","",$Q2289),قادمين!$B$4=IF(قادمين!$B$4="","",$R2289)),MAX($D$4:$D2288)+1,"")</f>
        <v/>
      </c>
      <c r="E2289" s="46" t="str">
        <f t="shared" si="71"/>
        <v/>
      </c>
      <c r="F2289" s="46" t="str">
        <f>IF($D2289="","",RANK($E2289,$E$5:$E$9000,1)+COUNTIF($E$4:$E2288,$E2289))</f>
        <v/>
      </c>
      <c r="G2289" s="63" t="str">
        <f>IF(H2289="","",COUNTA($H$5:H2289))</f>
        <v/>
      </c>
      <c r="H2289" s="187"/>
      <c r="I2289" s="203"/>
      <c r="J2289" s="202"/>
      <c r="K2289" s="202"/>
      <c r="L2289" s="202"/>
      <c r="M2289" s="202"/>
      <c r="N2289" s="202"/>
      <c r="O2289" s="201"/>
      <c r="P2289" s="159"/>
      <c r="Q2289" s="206"/>
      <c r="R2289" s="50"/>
      <c r="S2289" s="51"/>
      <c r="T2289" s="51"/>
      <c r="U2289" s="52"/>
      <c r="V2289" s="52"/>
      <c r="W2289" s="52"/>
      <c r="X2289" s="53"/>
      <c r="Y2289" s="52"/>
      <c r="Z2289" s="54"/>
      <c r="AA2289" s="22"/>
      <c r="AB2289" s="22"/>
      <c r="AC2289" s="22"/>
      <c r="AD2289" s="22"/>
      <c r="AE2289" s="22"/>
      <c r="AF2289" s="22"/>
      <c r="AG2289" s="22"/>
    </row>
    <row r="2290" spans="1:33" s="11" customFormat="1" ht="26.1" customHeight="1">
      <c r="A2290" s="45" t="str">
        <f>IF(AND($H2290&gt;=مغادرين!$C$4,$H2290&lt;=مغادرين!$H$4,مغادرين!$B$1=IF(مغادرين!$B$1="","",$I2290),مغادرين!$B$2=IF(مغادرين!$B$2="","",$K2290),مغادرين!$B$3=IF(مغادرين!$B$3="","",$Q2290),مغادرين!$B$4=IF(مغادرين!$B$4="","",$R2290)),MAX($A$4:$A2289)+1,"")</f>
        <v/>
      </c>
      <c r="B2290" s="45" t="str">
        <f t="shared" si="70"/>
        <v/>
      </c>
      <c r="C2290" s="45" t="str">
        <f>IF($A2290="","",RANK($B2290,$B$5:$B$9000,1)+COUNTIF($B$4:$B2289,$B2290))</f>
        <v/>
      </c>
      <c r="D2290" s="46" t="str">
        <f>IF(AND($O2290&gt;=قادمين!$C$4,$O2290&lt;=قادمين!$H$4,قادمين!$B$1=IF(قادمين!$B$1="","",$I2290),قادمين!$B$2=IF(قادمين!$B$2="","",$K2290),قادمين!$B$3=IF(قادمين!$B$3="","",$Q2290),قادمين!$B$4=IF(قادمين!$B$4="","",$R2290)),MAX($D$4:$D2289)+1,"")</f>
        <v/>
      </c>
      <c r="E2290" s="46" t="str">
        <f t="shared" si="71"/>
        <v/>
      </c>
      <c r="F2290" s="46" t="str">
        <f>IF($D2290="","",RANK($E2290,$E$5:$E$9000,1)+COUNTIF($E$4:$E2289,$E2290))</f>
        <v/>
      </c>
      <c r="G2290" s="63" t="str">
        <f>IF(H2290="","",COUNTA($H$5:H2290))</f>
        <v/>
      </c>
      <c r="H2290" s="187"/>
      <c r="I2290" s="203"/>
      <c r="J2290" s="202"/>
      <c r="K2290" s="202"/>
      <c r="L2290" s="202"/>
      <c r="M2290" s="202"/>
      <c r="N2290" s="202"/>
      <c r="O2290" s="201"/>
      <c r="P2290" s="159"/>
      <c r="Q2290" s="206"/>
      <c r="R2290" s="50"/>
      <c r="S2290" s="51"/>
      <c r="T2290" s="51"/>
      <c r="U2290" s="52"/>
      <c r="V2290" s="52"/>
      <c r="W2290" s="52"/>
      <c r="X2290" s="53"/>
      <c r="Y2290" s="52"/>
      <c r="Z2290" s="54"/>
      <c r="AA2290" s="22"/>
      <c r="AB2290" s="22"/>
      <c r="AC2290" s="22"/>
      <c r="AD2290" s="22"/>
      <c r="AE2290" s="22"/>
      <c r="AF2290" s="22"/>
      <c r="AG2290" s="22"/>
    </row>
    <row r="2291" spans="1:33" s="11" customFormat="1" ht="26.1" customHeight="1">
      <c r="A2291" s="45" t="str">
        <f>IF(AND($H2291&gt;=مغادرين!$C$4,$H2291&lt;=مغادرين!$H$4,مغادرين!$B$1=IF(مغادرين!$B$1="","",$I2291),مغادرين!$B$2=IF(مغادرين!$B$2="","",$K2291),مغادرين!$B$3=IF(مغادرين!$B$3="","",$Q2291),مغادرين!$B$4=IF(مغادرين!$B$4="","",$R2291)),MAX($A$4:$A2290)+1,"")</f>
        <v/>
      </c>
      <c r="B2291" s="45" t="str">
        <f t="shared" si="70"/>
        <v/>
      </c>
      <c r="C2291" s="45" t="str">
        <f>IF($A2291="","",RANK($B2291,$B$5:$B$9000,1)+COUNTIF($B$4:$B2290,$B2291))</f>
        <v/>
      </c>
      <c r="D2291" s="46" t="str">
        <f>IF(AND($O2291&gt;=قادمين!$C$4,$O2291&lt;=قادمين!$H$4,قادمين!$B$1=IF(قادمين!$B$1="","",$I2291),قادمين!$B$2=IF(قادمين!$B$2="","",$K2291),قادمين!$B$3=IF(قادمين!$B$3="","",$Q2291),قادمين!$B$4=IF(قادمين!$B$4="","",$R2291)),MAX($D$4:$D2290)+1,"")</f>
        <v/>
      </c>
      <c r="E2291" s="46" t="str">
        <f t="shared" si="71"/>
        <v/>
      </c>
      <c r="F2291" s="46" t="str">
        <f>IF($D2291="","",RANK($E2291,$E$5:$E$9000,1)+COUNTIF($E$4:$E2290,$E2291))</f>
        <v/>
      </c>
      <c r="G2291" s="63" t="str">
        <f>IF(H2291="","",COUNTA($H$5:H2291))</f>
        <v/>
      </c>
      <c r="H2291" s="187"/>
      <c r="I2291" s="203"/>
      <c r="J2291" s="202"/>
      <c r="K2291" s="202"/>
      <c r="L2291" s="202"/>
      <c r="M2291" s="202"/>
      <c r="N2291" s="202"/>
      <c r="O2291" s="201"/>
      <c r="P2291" s="159"/>
      <c r="Q2291" s="206"/>
      <c r="R2291" s="50"/>
      <c r="S2291" s="51"/>
      <c r="T2291" s="51"/>
      <c r="U2291" s="52"/>
      <c r="V2291" s="52"/>
      <c r="W2291" s="52"/>
      <c r="X2291" s="53"/>
      <c r="Y2291" s="52"/>
      <c r="Z2291" s="54"/>
      <c r="AA2291" s="22"/>
      <c r="AB2291" s="22"/>
      <c r="AC2291" s="22"/>
      <c r="AD2291" s="22"/>
      <c r="AE2291" s="22"/>
      <c r="AF2291" s="22"/>
      <c r="AG2291" s="22"/>
    </row>
    <row r="2292" spans="1:33" s="11" customFormat="1" ht="26.1" customHeight="1">
      <c r="A2292" s="45" t="str">
        <f>IF(AND($H2292&gt;=مغادرين!$C$4,$H2292&lt;=مغادرين!$H$4,مغادرين!$B$1=IF(مغادرين!$B$1="","",$I2292),مغادرين!$B$2=IF(مغادرين!$B$2="","",$K2292),مغادرين!$B$3=IF(مغادرين!$B$3="","",$Q2292),مغادرين!$B$4=IF(مغادرين!$B$4="","",$R2292)),MAX($A$4:$A2291)+1,"")</f>
        <v/>
      </c>
      <c r="B2292" s="45" t="str">
        <f t="shared" si="70"/>
        <v/>
      </c>
      <c r="C2292" s="45" t="str">
        <f>IF($A2292="","",RANK($B2292,$B$5:$B$9000,1)+COUNTIF($B$4:$B2291,$B2292))</f>
        <v/>
      </c>
      <c r="D2292" s="46" t="str">
        <f>IF(AND($O2292&gt;=قادمين!$C$4,$O2292&lt;=قادمين!$H$4,قادمين!$B$1=IF(قادمين!$B$1="","",$I2292),قادمين!$B$2=IF(قادمين!$B$2="","",$K2292),قادمين!$B$3=IF(قادمين!$B$3="","",$Q2292),قادمين!$B$4=IF(قادمين!$B$4="","",$R2292)),MAX($D$4:$D2291)+1,"")</f>
        <v/>
      </c>
      <c r="E2292" s="46" t="str">
        <f t="shared" si="71"/>
        <v/>
      </c>
      <c r="F2292" s="46" t="str">
        <f>IF($D2292="","",RANK($E2292,$E$5:$E$9000,1)+COUNTIF($E$4:$E2291,$E2292))</f>
        <v/>
      </c>
      <c r="G2292" s="63" t="str">
        <f>IF(H2292="","",COUNTA($H$5:H2292))</f>
        <v/>
      </c>
      <c r="H2292" s="187"/>
      <c r="I2292" s="203"/>
      <c r="J2292" s="202"/>
      <c r="K2292" s="202"/>
      <c r="L2292" s="202"/>
      <c r="M2292" s="202"/>
      <c r="N2292" s="202"/>
      <c r="O2292" s="201"/>
      <c r="P2292" s="159"/>
      <c r="Q2292" s="206"/>
      <c r="R2292" s="50"/>
      <c r="S2292" s="51"/>
      <c r="T2292" s="51"/>
      <c r="U2292" s="52"/>
      <c r="V2292" s="52"/>
      <c r="W2292" s="52"/>
      <c r="X2292" s="53"/>
      <c r="Y2292" s="52"/>
      <c r="Z2292" s="54"/>
      <c r="AA2292" s="22"/>
      <c r="AB2292" s="22"/>
      <c r="AC2292" s="22"/>
      <c r="AD2292" s="22"/>
      <c r="AE2292" s="22"/>
      <c r="AF2292" s="22"/>
      <c r="AG2292" s="22"/>
    </row>
    <row r="2293" spans="1:33" s="11" customFormat="1" ht="26.1" customHeight="1">
      <c r="A2293" s="45" t="str">
        <f>IF(AND($H2293&gt;=مغادرين!$C$4,$H2293&lt;=مغادرين!$H$4,مغادرين!$B$1=IF(مغادرين!$B$1="","",$I2293),مغادرين!$B$2=IF(مغادرين!$B$2="","",$K2293),مغادرين!$B$3=IF(مغادرين!$B$3="","",$Q2293),مغادرين!$B$4=IF(مغادرين!$B$4="","",$R2293)),MAX($A$4:$A2292)+1,"")</f>
        <v/>
      </c>
      <c r="B2293" s="45" t="str">
        <f t="shared" si="70"/>
        <v/>
      </c>
      <c r="C2293" s="45" t="str">
        <f>IF($A2293="","",RANK($B2293,$B$5:$B$9000,1)+COUNTIF($B$4:$B2292,$B2293))</f>
        <v/>
      </c>
      <c r="D2293" s="46" t="str">
        <f>IF(AND($O2293&gt;=قادمين!$C$4,$O2293&lt;=قادمين!$H$4,قادمين!$B$1=IF(قادمين!$B$1="","",$I2293),قادمين!$B$2=IF(قادمين!$B$2="","",$K2293),قادمين!$B$3=IF(قادمين!$B$3="","",$Q2293),قادمين!$B$4=IF(قادمين!$B$4="","",$R2293)),MAX($D$4:$D2292)+1,"")</f>
        <v/>
      </c>
      <c r="E2293" s="46" t="str">
        <f t="shared" si="71"/>
        <v/>
      </c>
      <c r="F2293" s="46" t="str">
        <f>IF($D2293="","",RANK($E2293,$E$5:$E$9000,1)+COUNTIF($E$4:$E2292,$E2293))</f>
        <v/>
      </c>
      <c r="G2293" s="63" t="str">
        <f>IF(H2293="","",COUNTA($H$5:H2293))</f>
        <v/>
      </c>
      <c r="H2293" s="187"/>
      <c r="I2293" s="203"/>
      <c r="J2293" s="202"/>
      <c r="K2293" s="202"/>
      <c r="L2293" s="202"/>
      <c r="M2293" s="202"/>
      <c r="N2293" s="202"/>
      <c r="O2293" s="201"/>
      <c r="P2293" s="159"/>
      <c r="Q2293" s="206"/>
      <c r="R2293" s="50"/>
      <c r="S2293" s="51"/>
      <c r="T2293" s="51"/>
      <c r="U2293" s="52"/>
      <c r="V2293" s="52"/>
      <c r="W2293" s="52"/>
      <c r="X2293" s="53"/>
      <c r="Y2293" s="52"/>
      <c r="Z2293" s="54"/>
      <c r="AA2293" s="22"/>
      <c r="AB2293" s="22"/>
      <c r="AC2293" s="22"/>
      <c r="AD2293" s="22"/>
      <c r="AE2293" s="22"/>
      <c r="AF2293" s="22"/>
      <c r="AG2293" s="22"/>
    </row>
    <row r="2294" spans="1:33" s="11" customFormat="1" ht="26.1" customHeight="1">
      <c r="A2294" s="45" t="str">
        <f>IF(AND($H2294&gt;=مغادرين!$C$4,$H2294&lt;=مغادرين!$H$4,مغادرين!$B$1=IF(مغادرين!$B$1="","",$I2294),مغادرين!$B$2=IF(مغادرين!$B$2="","",$K2294),مغادرين!$B$3=IF(مغادرين!$B$3="","",$Q2294),مغادرين!$B$4=IF(مغادرين!$B$4="","",$R2294)),MAX($A$4:$A2293)+1,"")</f>
        <v/>
      </c>
      <c r="B2294" s="45" t="str">
        <f t="shared" si="70"/>
        <v/>
      </c>
      <c r="C2294" s="45" t="str">
        <f>IF($A2294="","",RANK($B2294,$B$5:$B$9000,1)+COUNTIF($B$4:$B2293,$B2294))</f>
        <v/>
      </c>
      <c r="D2294" s="46" t="str">
        <f>IF(AND($O2294&gt;=قادمين!$C$4,$O2294&lt;=قادمين!$H$4,قادمين!$B$1=IF(قادمين!$B$1="","",$I2294),قادمين!$B$2=IF(قادمين!$B$2="","",$K2294),قادمين!$B$3=IF(قادمين!$B$3="","",$Q2294),قادمين!$B$4=IF(قادمين!$B$4="","",$R2294)),MAX($D$4:$D2293)+1,"")</f>
        <v/>
      </c>
      <c r="E2294" s="46" t="str">
        <f t="shared" si="71"/>
        <v/>
      </c>
      <c r="F2294" s="46" t="str">
        <f>IF($D2294="","",RANK($E2294,$E$5:$E$9000,1)+COUNTIF($E$4:$E2293,$E2294))</f>
        <v/>
      </c>
      <c r="G2294" s="63" t="str">
        <f>IF(H2294="","",COUNTA($H$5:H2294))</f>
        <v/>
      </c>
      <c r="H2294" s="187"/>
      <c r="I2294" s="203"/>
      <c r="J2294" s="202"/>
      <c r="K2294" s="202"/>
      <c r="L2294" s="202"/>
      <c r="M2294" s="202"/>
      <c r="N2294" s="202"/>
      <c r="O2294" s="201"/>
      <c r="P2294" s="159"/>
      <c r="Q2294" s="206"/>
      <c r="R2294" s="50"/>
      <c r="S2294" s="51"/>
      <c r="T2294" s="51"/>
      <c r="U2294" s="52"/>
      <c r="V2294" s="52"/>
      <c r="W2294" s="52"/>
      <c r="X2294" s="53"/>
      <c r="Y2294" s="52"/>
      <c r="Z2294" s="54"/>
      <c r="AA2294" s="22"/>
      <c r="AB2294" s="22"/>
      <c r="AC2294" s="22"/>
      <c r="AD2294" s="22"/>
      <c r="AE2294" s="22"/>
      <c r="AF2294" s="22"/>
      <c r="AG2294" s="22"/>
    </row>
    <row r="2295" spans="1:33" s="11" customFormat="1" ht="26.1" customHeight="1">
      <c r="A2295" s="45" t="str">
        <f>IF(AND($H2295&gt;=مغادرين!$C$4,$H2295&lt;=مغادرين!$H$4,مغادرين!$B$1=IF(مغادرين!$B$1="","",$I2295),مغادرين!$B$2=IF(مغادرين!$B$2="","",$K2295),مغادرين!$B$3=IF(مغادرين!$B$3="","",$Q2295),مغادرين!$B$4=IF(مغادرين!$B$4="","",$R2295)),MAX($A$4:$A2294)+1,"")</f>
        <v/>
      </c>
      <c r="B2295" s="45" t="str">
        <f t="shared" si="70"/>
        <v/>
      </c>
      <c r="C2295" s="45" t="str">
        <f>IF($A2295="","",RANK($B2295,$B$5:$B$9000,1)+COUNTIF($B$4:$B2294,$B2295))</f>
        <v/>
      </c>
      <c r="D2295" s="46" t="str">
        <f>IF(AND($O2295&gt;=قادمين!$C$4,$O2295&lt;=قادمين!$H$4,قادمين!$B$1=IF(قادمين!$B$1="","",$I2295),قادمين!$B$2=IF(قادمين!$B$2="","",$K2295),قادمين!$B$3=IF(قادمين!$B$3="","",$Q2295),قادمين!$B$4=IF(قادمين!$B$4="","",$R2295)),MAX($D$4:$D2294)+1,"")</f>
        <v/>
      </c>
      <c r="E2295" s="46" t="str">
        <f t="shared" si="71"/>
        <v/>
      </c>
      <c r="F2295" s="46" t="str">
        <f>IF($D2295="","",RANK($E2295,$E$5:$E$9000,1)+COUNTIF($E$4:$E2294,$E2295))</f>
        <v/>
      </c>
      <c r="G2295" s="63" t="str">
        <f>IF(H2295="","",COUNTA($H$5:H2295))</f>
        <v/>
      </c>
      <c r="H2295" s="187"/>
      <c r="I2295" s="203"/>
      <c r="J2295" s="202"/>
      <c r="K2295" s="202"/>
      <c r="L2295" s="202"/>
      <c r="M2295" s="202"/>
      <c r="N2295" s="202"/>
      <c r="O2295" s="201"/>
      <c r="P2295" s="159"/>
      <c r="Q2295" s="206"/>
      <c r="R2295" s="50"/>
      <c r="S2295" s="51"/>
      <c r="T2295" s="51"/>
      <c r="U2295" s="52"/>
      <c r="V2295" s="52"/>
      <c r="W2295" s="52"/>
      <c r="X2295" s="53"/>
      <c r="Y2295" s="52"/>
      <c r="Z2295" s="54"/>
      <c r="AA2295" s="22"/>
      <c r="AB2295" s="22"/>
      <c r="AC2295" s="22"/>
      <c r="AD2295" s="22"/>
      <c r="AE2295" s="22"/>
      <c r="AF2295" s="22"/>
      <c r="AG2295" s="22"/>
    </row>
    <row r="2296" spans="1:33" s="11" customFormat="1" ht="26.1" customHeight="1">
      <c r="A2296" s="45" t="str">
        <f>IF(AND($H2296&gt;=مغادرين!$C$4,$H2296&lt;=مغادرين!$H$4,مغادرين!$B$1=IF(مغادرين!$B$1="","",$I2296),مغادرين!$B$2=IF(مغادرين!$B$2="","",$K2296),مغادرين!$B$3=IF(مغادرين!$B$3="","",$Q2296),مغادرين!$B$4=IF(مغادرين!$B$4="","",$R2296)),MAX($A$4:$A2295)+1,"")</f>
        <v/>
      </c>
      <c r="B2296" s="45" t="str">
        <f t="shared" si="70"/>
        <v/>
      </c>
      <c r="C2296" s="45" t="str">
        <f>IF($A2296="","",RANK($B2296,$B$5:$B$9000,1)+COUNTIF($B$4:$B2295,$B2296))</f>
        <v/>
      </c>
      <c r="D2296" s="46" t="str">
        <f>IF(AND($O2296&gt;=قادمين!$C$4,$O2296&lt;=قادمين!$H$4,قادمين!$B$1=IF(قادمين!$B$1="","",$I2296),قادمين!$B$2=IF(قادمين!$B$2="","",$K2296),قادمين!$B$3=IF(قادمين!$B$3="","",$Q2296),قادمين!$B$4=IF(قادمين!$B$4="","",$R2296)),MAX($D$4:$D2295)+1,"")</f>
        <v/>
      </c>
      <c r="E2296" s="46" t="str">
        <f t="shared" si="71"/>
        <v/>
      </c>
      <c r="F2296" s="46" t="str">
        <f>IF($D2296="","",RANK($E2296,$E$5:$E$9000,1)+COUNTIF($E$4:$E2295,$E2296))</f>
        <v/>
      </c>
      <c r="G2296" s="63" t="str">
        <f>IF(H2296="","",COUNTA($H$5:H2296))</f>
        <v/>
      </c>
      <c r="H2296" s="187"/>
      <c r="I2296" s="203"/>
      <c r="J2296" s="202"/>
      <c r="K2296" s="202"/>
      <c r="L2296" s="202"/>
      <c r="M2296" s="202"/>
      <c r="N2296" s="202"/>
      <c r="O2296" s="201"/>
      <c r="P2296" s="159"/>
      <c r="Q2296" s="206"/>
      <c r="R2296" s="50"/>
      <c r="S2296" s="51"/>
      <c r="T2296" s="51"/>
      <c r="U2296" s="52"/>
      <c r="V2296" s="52"/>
      <c r="W2296" s="52"/>
      <c r="X2296" s="53"/>
      <c r="Y2296" s="52"/>
      <c r="Z2296" s="54"/>
      <c r="AA2296" s="22"/>
      <c r="AB2296" s="22"/>
      <c r="AC2296" s="22"/>
      <c r="AD2296" s="22"/>
      <c r="AE2296" s="22"/>
      <c r="AF2296" s="22"/>
      <c r="AG2296" s="22"/>
    </row>
    <row r="2297" spans="1:33" s="11" customFormat="1" ht="26.1" customHeight="1">
      <c r="A2297" s="45" t="str">
        <f>IF(AND($H2297&gt;=مغادرين!$C$4,$H2297&lt;=مغادرين!$H$4,مغادرين!$B$1=IF(مغادرين!$B$1="","",$I2297),مغادرين!$B$2=IF(مغادرين!$B$2="","",$K2297),مغادرين!$B$3=IF(مغادرين!$B$3="","",$Q2297),مغادرين!$B$4=IF(مغادرين!$B$4="","",$R2297)),MAX($A$4:$A2296)+1,"")</f>
        <v/>
      </c>
      <c r="B2297" s="45" t="str">
        <f t="shared" si="70"/>
        <v/>
      </c>
      <c r="C2297" s="45" t="str">
        <f>IF($A2297="","",RANK($B2297,$B$5:$B$9000,1)+COUNTIF($B$4:$B2296,$B2297))</f>
        <v/>
      </c>
      <c r="D2297" s="46" t="str">
        <f>IF(AND($O2297&gt;=قادمين!$C$4,$O2297&lt;=قادمين!$H$4,قادمين!$B$1=IF(قادمين!$B$1="","",$I2297),قادمين!$B$2=IF(قادمين!$B$2="","",$K2297),قادمين!$B$3=IF(قادمين!$B$3="","",$Q2297),قادمين!$B$4=IF(قادمين!$B$4="","",$R2297)),MAX($D$4:$D2296)+1,"")</f>
        <v/>
      </c>
      <c r="E2297" s="46" t="str">
        <f t="shared" si="71"/>
        <v/>
      </c>
      <c r="F2297" s="46" t="str">
        <f>IF($D2297="","",RANK($E2297,$E$5:$E$9000,1)+COUNTIF($E$4:$E2296,$E2297))</f>
        <v/>
      </c>
      <c r="G2297" s="63" t="str">
        <f>IF(H2297="","",COUNTA($H$5:H2297))</f>
        <v/>
      </c>
      <c r="H2297" s="187"/>
      <c r="I2297" s="203"/>
      <c r="J2297" s="202"/>
      <c r="K2297" s="202"/>
      <c r="L2297" s="202"/>
      <c r="M2297" s="202"/>
      <c r="N2297" s="202"/>
      <c r="O2297" s="201"/>
      <c r="P2297" s="159"/>
      <c r="Q2297" s="206"/>
      <c r="R2297" s="50"/>
      <c r="S2297" s="51"/>
      <c r="T2297" s="51"/>
      <c r="U2297" s="52"/>
      <c r="V2297" s="52"/>
      <c r="W2297" s="52"/>
      <c r="X2297" s="53"/>
      <c r="Y2297" s="52"/>
      <c r="Z2297" s="54"/>
      <c r="AA2297" s="22"/>
      <c r="AB2297" s="22"/>
      <c r="AC2297" s="22"/>
      <c r="AD2297" s="22"/>
      <c r="AE2297" s="22"/>
      <c r="AF2297" s="22"/>
      <c r="AG2297" s="22"/>
    </row>
    <row r="2298" spans="1:33" s="11" customFormat="1" ht="26.1" customHeight="1">
      <c r="A2298" s="45" t="str">
        <f>IF(AND($H2298&gt;=مغادرين!$C$4,$H2298&lt;=مغادرين!$H$4,مغادرين!$B$1=IF(مغادرين!$B$1="","",$I2298),مغادرين!$B$2=IF(مغادرين!$B$2="","",$K2298),مغادرين!$B$3=IF(مغادرين!$B$3="","",$Q2298),مغادرين!$B$4=IF(مغادرين!$B$4="","",$R2298)),MAX($A$4:$A2297)+1,"")</f>
        <v/>
      </c>
      <c r="B2298" s="45" t="str">
        <f t="shared" si="70"/>
        <v/>
      </c>
      <c r="C2298" s="45" t="str">
        <f>IF($A2298="","",RANK($B2298,$B$5:$B$9000,1)+COUNTIF($B$4:$B2297,$B2298))</f>
        <v/>
      </c>
      <c r="D2298" s="46" t="str">
        <f>IF(AND($O2298&gt;=قادمين!$C$4,$O2298&lt;=قادمين!$H$4,قادمين!$B$1=IF(قادمين!$B$1="","",$I2298),قادمين!$B$2=IF(قادمين!$B$2="","",$K2298),قادمين!$B$3=IF(قادمين!$B$3="","",$Q2298),قادمين!$B$4=IF(قادمين!$B$4="","",$R2298)),MAX($D$4:$D2297)+1,"")</f>
        <v/>
      </c>
      <c r="E2298" s="46" t="str">
        <f t="shared" si="71"/>
        <v/>
      </c>
      <c r="F2298" s="46" t="str">
        <f>IF($D2298="","",RANK($E2298,$E$5:$E$9000,1)+COUNTIF($E$4:$E2297,$E2298))</f>
        <v/>
      </c>
      <c r="G2298" s="63" t="str">
        <f>IF(H2298="","",COUNTA($H$5:H2298))</f>
        <v/>
      </c>
      <c r="H2298" s="187"/>
      <c r="I2298" s="203"/>
      <c r="J2298" s="202"/>
      <c r="K2298" s="202"/>
      <c r="L2298" s="202"/>
      <c r="M2298" s="202"/>
      <c r="N2298" s="202"/>
      <c r="O2298" s="201"/>
      <c r="P2298" s="159"/>
      <c r="Q2298" s="206"/>
      <c r="R2298" s="50"/>
      <c r="S2298" s="51"/>
      <c r="T2298" s="51"/>
      <c r="U2298" s="52"/>
      <c r="V2298" s="52"/>
      <c r="W2298" s="52"/>
      <c r="X2298" s="53"/>
      <c r="Y2298" s="52"/>
      <c r="Z2298" s="54"/>
      <c r="AA2298" s="22"/>
      <c r="AB2298" s="22"/>
      <c r="AC2298" s="22"/>
      <c r="AD2298" s="22"/>
      <c r="AE2298" s="22"/>
      <c r="AF2298" s="22"/>
      <c r="AG2298" s="22"/>
    </row>
    <row r="2299" spans="1:33" s="11" customFormat="1" ht="26.1" customHeight="1">
      <c r="A2299" s="45" t="str">
        <f>IF(AND($H2299&gt;=مغادرين!$C$4,$H2299&lt;=مغادرين!$H$4,مغادرين!$B$1=IF(مغادرين!$B$1="","",$I2299),مغادرين!$B$2=IF(مغادرين!$B$2="","",$K2299),مغادرين!$B$3=IF(مغادرين!$B$3="","",$Q2299),مغادرين!$B$4=IF(مغادرين!$B$4="","",$R2299)),MAX($A$4:$A2298)+1,"")</f>
        <v/>
      </c>
      <c r="B2299" s="45" t="str">
        <f t="shared" si="70"/>
        <v/>
      </c>
      <c r="C2299" s="45" t="str">
        <f>IF($A2299="","",RANK($B2299,$B$5:$B$9000,1)+COUNTIF($B$4:$B2298,$B2299))</f>
        <v/>
      </c>
      <c r="D2299" s="46" t="str">
        <f>IF(AND($O2299&gt;=قادمين!$C$4,$O2299&lt;=قادمين!$H$4,قادمين!$B$1=IF(قادمين!$B$1="","",$I2299),قادمين!$B$2=IF(قادمين!$B$2="","",$K2299),قادمين!$B$3=IF(قادمين!$B$3="","",$Q2299),قادمين!$B$4=IF(قادمين!$B$4="","",$R2299)),MAX($D$4:$D2298)+1,"")</f>
        <v/>
      </c>
      <c r="E2299" s="46" t="str">
        <f t="shared" si="71"/>
        <v/>
      </c>
      <c r="F2299" s="46" t="str">
        <f>IF($D2299="","",RANK($E2299,$E$5:$E$9000,1)+COUNTIF($E$4:$E2298,$E2299))</f>
        <v/>
      </c>
      <c r="G2299" s="63" t="str">
        <f>IF(H2299="","",COUNTA($H$5:H2299))</f>
        <v/>
      </c>
      <c r="H2299" s="187"/>
      <c r="I2299" s="203"/>
      <c r="J2299" s="202"/>
      <c r="K2299" s="202"/>
      <c r="L2299" s="202"/>
      <c r="M2299" s="202"/>
      <c r="N2299" s="202"/>
      <c r="O2299" s="201"/>
      <c r="P2299" s="159"/>
      <c r="Q2299" s="206"/>
      <c r="R2299" s="50"/>
      <c r="S2299" s="51"/>
      <c r="T2299" s="51"/>
      <c r="U2299" s="52"/>
      <c r="V2299" s="52"/>
      <c r="W2299" s="52"/>
      <c r="X2299" s="53"/>
      <c r="Y2299" s="52"/>
      <c r="Z2299" s="54"/>
      <c r="AA2299" s="22"/>
      <c r="AB2299" s="22"/>
      <c r="AC2299" s="22"/>
      <c r="AD2299" s="22"/>
      <c r="AE2299" s="22"/>
      <c r="AF2299" s="22"/>
      <c r="AG2299" s="22"/>
    </row>
    <row r="2300" spans="1:33" s="11" customFormat="1" ht="26.1" customHeight="1">
      <c r="A2300" s="45" t="str">
        <f>IF(AND($H2300&gt;=مغادرين!$C$4,$H2300&lt;=مغادرين!$H$4,مغادرين!$B$1=IF(مغادرين!$B$1="","",$I2300),مغادرين!$B$2=IF(مغادرين!$B$2="","",$K2300),مغادرين!$B$3=IF(مغادرين!$B$3="","",$Q2300),مغادرين!$B$4=IF(مغادرين!$B$4="","",$R2300)),MAX($A$4:$A2299)+1,"")</f>
        <v/>
      </c>
      <c r="B2300" s="45" t="str">
        <f t="shared" si="70"/>
        <v/>
      </c>
      <c r="C2300" s="45" t="str">
        <f>IF($A2300="","",RANK($B2300,$B$5:$B$9000,1)+COUNTIF($B$4:$B2299,$B2300))</f>
        <v/>
      </c>
      <c r="D2300" s="46" t="str">
        <f>IF(AND($O2300&gt;=قادمين!$C$4,$O2300&lt;=قادمين!$H$4,قادمين!$B$1=IF(قادمين!$B$1="","",$I2300),قادمين!$B$2=IF(قادمين!$B$2="","",$K2300),قادمين!$B$3=IF(قادمين!$B$3="","",$Q2300),قادمين!$B$4=IF(قادمين!$B$4="","",$R2300)),MAX($D$4:$D2299)+1,"")</f>
        <v/>
      </c>
      <c r="E2300" s="46" t="str">
        <f t="shared" si="71"/>
        <v/>
      </c>
      <c r="F2300" s="46" t="str">
        <f>IF($D2300="","",RANK($E2300,$E$5:$E$9000,1)+COUNTIF($E$4:$E2299,$E2300))</f>
        <v/>
      </c>
      <c r="G2300" s="63" t="str">
        <f>IF(H2300="","",COUNTA($H$5:H2300))</f>
        <v/>
      </c>
      <c r="H2300" s="187"/>
      <c r="I2300" s="203"/>
      <c r="J2300" s="202"/>
      <c r="K2300" s="202"/>
      <c r="L2300" s="202"/>
      <c r="M2300" s="202"/>
      <c r="N2300" s="202"/>
      <c r="O2300" s="201"/>
      <c r="P2300" s="159"/>
      <c r="Q2300" s="206"/>
      <c r="R2300" s="50"/>
      <c r="S2300" s="51"/>
      <c r="T2300" s="51"/>
      <c r="U2300" s="52"/>
      <c r="V2300" s="52"/>
      <c r="W2300" s="52"/>
      <c r="X2300" s="53"/>
      <c r="Y2300" s="52"/>
      <c r="Z2300" s="54"/>
      <c r="AA2300" s="22"/>
      <c r="AB2300" s="22"/>
      <c r="AC2300" s="22"/>
      <c r="AD2300" s="22"/>
      <c r="AE2300" s="22"/>
      <c r="AF2300" s="22"/>
      <c r="AG2300" s="22"/>
    </row>
    <row r="2301" spans="1:33" s="11" customFormat="1" ht="26.1" customHeight="1">
      <c r="A2301" s="45" t="str">
        <f>IF(AND($H2301&gt;=مغادرين!$C$4,$H2301&lt;=مغادرين!$H$4,مغادرين!$B$1=IF(مغادرين!$B$1="","",$I2301),مغادرين!$B$2=IF(مغادرين!$B$2="","",$K2301),مغادرين!$B$3=IF(مغادرين!$B$3="","",$Q2301),مغادرين!$B$4=IF(مغادرين!$B$4="","",$R2301)),MAX($A$4:$A2300)+1,"")</f>
        <v/>
      </c>
      <c r="B2301" s="45" t="str">
        <f t="shared" si="70"/>
        <v/>
      </c>
      <c r="C2301" s="45" t="str">
        <f>IF($A2301="","",RANK($B2301,$B$5:$B$9000,1)+COUNTIF($B$4:$B2300,$B2301))</f>
        <v/>
      </c>
      <c r="D2301" s="46" t="str">
        <f>IF(AND($O2301&gt;=قادمين!$C$4,$O2301&lt;=قادمين!$H$4,قادمين!$B$1=IF(قادمين!$B$1="","",$I2301),قادمين!$B$2=IF(قادمين!$B$2="","",$K2301),قادمين!$B$3=IF(قادمين!$B$3="","",$Q2301),قادمين!$B$4=IF(قادمين!$B$4="","",$R2301)),MAX($D$4:$D2300)+1,"")</f>
        <v/>
      </c>
      <c r="E2301" s="46" t="str">
        <f t="shared" si="71"/>
        <v/>
      </c>
      <c r="F2301" s="46" t="str">
        <f>IF($D2301="","",RANK($E2301,$E$5:$E$9000,1)+COUNTIF($E$4:$E2300,$E2301))</f>
        <v/>
      </c>
      <c r="G2301" s="63" t="str">
        <f>IF(H2301="","",COUNTA($H$5:H2301))</f>
        <v/>
      </c>
      <c r="H2301" s="187"/>
      <c r="I2301" s="203"/>
      <c r="J2301" s="202"/>
      <c r="K2301" s="202"/>
      <c r="L2301" s="202"/>
      <c r="M2301" s="202"/>
      <c r="N2301" s="202"/>
      <c r="O2301" s="201"/>
      <c r="P2301" s="159"/>
      <c r="Q2301" s="206"/>
      <c r="R2301" s="50"/>
      <c r="S2301" s="51"/>
      <c r="T2301" s="51"/>
      <c r="U2301" s="52"/>
      <c r="V2301" s="52"/>
      <c r="W2301" s="52"/>
      <c r="X2301" s="53"/>
      <c r="Y2301" s="52"/>
      <c r="Z2301" s="54"/>
      <c r="AA2301" s="22"/>
      <c r="AB2301" s="22"/>
      <c r="AC2301" s="22"/>
      <c r="AD2301" s="22"/>
      <c r="AE2301" s="22"/>
      <c r="AF2301" s="22"/>
      <c r="AG2301" s="22"/>
    </row>
    <row r="2302" spans="1:33" s="11" customFormat="1" ht="26.1" customHeight="1">
      <c r="A2302" s="45" t="str">
        <f>IF(AND($H2302&gt;=مغادرين!$C$4,$H2302&lt;=مغادرين!$H$4,مغادرين!$B$1=IF(مغادرين!$B$1="","",$I2302),مغادرين!$B$2=IF(مغادرين!$B$2="","",$K2302),مغادرين!$B$3=IF(مغادرين!$B$3="","",$Q2302),مغادرين!$B$4=IF(مغادرين!$B$4="","",$R2302)),MAX($A$4:$A2301)+1,"")</f>
        <v/>
      </c>
      <c r="B2302" s="45" t="str">
        <f t="shared" si="70"/>
        <v/>
      </c>
      <c r="C2302" s="45" t="str">
        <f>IF($A2302="","",RANK($B2302,$B$5:$B$9000,1)+COUNTIF($B$4:$B2301,$B2302))</f>
        <v/>
      </c>
      <c r="D2302" s="46" t="str">
        <f>IF(AND($O2302&gt;=قادمين!$C$4,$O2302&lt;=قادمين!$H$4,قادمين!$B$1=IF(قادمين!$B$1="","",$I2302),قادمين!$B$2=IF(قادمين!$B$2="","",$K2302),قادمين!$B$3=IF(قادمين!$B$3="","",$Q2302),قادمين!$B$4=IF(قادمين!$B$4="","",$R2302)),MAX($D$4:$D2301)+1,"")</f>
        <v/>
      </c>
      <c r="E2302" s="46" t="str">
        <f t="shared" si="71"/>
        <v/>
      </c>
      <c r="F2302" s="46" t="str">
        <f>IF($D2302="","",RANK($E2302,$E$5:$E$9000,1)+COUNTIF($E$4:$E2301,$E2302))</f>
        <v/>
      </c>
      <c r="G2302" s="63" t="str">
        <f>IF(H2302="","",COUNTA($H$5:H2302))</f>
        <v/>
      </c>
      <c r="H2302" s="187"/>
      <c r="I2302" s="203"/>
      <c r="J2302" s="202"/>
      <c r="K2302" s="202"/>
      <c r="L2302" s="202"/>
      <c r="M2302" s="202"/>
      <c r="N2302" s="202"/>
      <c r="O2302" s="201"/>
      <c r="P2302" s="159"/>
      <c r="Q2302" s="206"/>
      <c r="R2302" s="50"/>
      <c r="S2302" s="51"/>
      <c r="T2302" s="51"/>
      <c r="U2302" s="52"/>
      <c r="V2302" s="52"/>
      <c r="W2302" s="52"/>
      <c r="X2302" s="53"/>
      <c r="Y2302" s="52"/>
      <c r="Z2302" s="54"/>
      <c r="AA2302" s="22"/>
      <c r="AB2302" s="22"/>
      <c r="AC2302" s="22"/>
      <c r="AD2302" s="22"/>
      <c r="AE2302" s="22"/>
      <c r="AF2302" s="22"/>
      <c r="AG2302" s="22"/>
    </row>
    <row r="2303" spans="1:33" s="11" customFormat="1" ht="26.1" customHeight="1">
      <c r="A2303" s="45" t="str">
        <f>IF(AND($H2303&gt;=مغادرين!$C$4,$H2303&lt;=مغادرين!$H$4,مغادرين!$B$1=IF(مغادرين!$B$1="","",$I2303),مغادرين!$B$2=IF(مغادرين!$B$2="","",$K2303),مغادرين!$B$3=IF(مغادرين!$B$3="","",$Q2303),مغادرين!$B$4=IF(مغادرين!$B$4="","",$R2303)),MAX($A$4:$A2302)+1,"")</f>
        <v/>
      </c>
      <c r="B2303" s="45" t="str">
        <f t="shared" si="70"/>
        <v/>
      </c>
      <c r="C2303" s="45" t="str">
        <f>IF($A2303="","",RANK($B2303,$B$5:$B$9000,1)+COUNTIF($B$4:$B2302,$B2303))</f>
        <v/>
      </c>
      <c r="D2303" s="46" t="str">
        <f>IF(AND($O2303&gt;=قادمين!$C$4,$O2303&lt;=قادمين!$H$4,قادمين!$B$1=IF(قادمين!$B$1="","",$I2303),قادمين!$B$2=IF(قادمين!$B$2="","",$K2303),قادمين!$B$3=IF(قادمين!$B$3="","",$Q2303),قادمين!$B$4=IF(قادمين!$B$4="","",$R2303)),MAX($D$4:$D2302)+1,"")</f>
        <v/>
      </c>
      <c r="E2303" s="46" t="str">
        <f t="shared" si="71"/>
        <v/>
      </c>
      <c r="F2303" s="46" t="str">
        <f>IF($D2303="","",RANK($E2303,$E$5:$E$9000,1)+COUNTIF($E$4:$E2302,$E2303))</f>
        <v/>
      </c>
      <c r="G2303" s="63" t="str">
        <f>IF(H2303="","",COUNTA($H$5:H2303))</f>
        <v/>
      </c>
      <c r="H2303" s="187"/>
      <c r="I2303" s="203"/>
      <c r="J2303" s="202"/>
      <c r="K2303" s="202"/>
      <c r="L2303" s="202"/>
      <c r="M2303" s="202"/>
      <c r="N2303" s="202"/>
      <c r="O2303" s="201"/>
      <c r="P2303" s="159"/>
      <c r="Q2303" s="206"/>
      <c r="R2303" s="50"/>
      <c r="S2303" s="51"/>
      <c r="T2303" s="51"/>
      <c r="U2303" s="52"/>
      <c r="V2303" s="52"/>
      <c r="W2303" s="52"/>
      <c r="X2303" s="53"/>
      <c r="Y2303" s="52"/>
      <c r="Z2303" s="54"/>
      <c r="AA2303" s="22"/>
      <c r="AB2303" s="22"/>
      <c r="AC2303" s="22"/>
      <c r="AD2303" s="22"/>
      <c r="AE2303" s="22"/>
      <c r="AF2303" s="22"/>
      <c r="AG2303" s="22"/>
    </row>
    <row r="2304" spans="1:33" s="11" customFormat="1" ht="26.1" customHeight="1">
      <c r="A2304" s="45" t="str">
        <f>IF(AND($H2304&gt;=مغادرين!$C$4,$H2304&lt;=مغادرين!$H$4,مغادرين!$B$1=IF(مغادرين!$B$1="","",$I2304),مغادرين!$B$2=IF(مغادرين!$B$2="","",$K2304),مغادرين!$B$3=IF(مغادرين!$B$3="","",$Q2304),مغادرين!$B$4=IF(مغادرين!$B$4="","",$R2304)),MAX($A$4:$A2303)+1,"")</f>
        <v/>
      </c>
      <c r="B2304" s="45" t="str">
        <f t="shared" si="70"/>
        <v/>
      </c>
      <c r="C2304" s="45" t="str">
        <f>IF($A2304="","",RANK($B2304,$B$5:$B$9000,1)+COUNTIF($B$4:$B2303,$B2304))</f>
        <v/>
      </c>
      <c r="D2304" s="46" t="str">
        <f>IF(AND($O2304&gt;=قادمين!$C$4,$O2304&lt;=قادمين!$H$4,قادمين!$B$1=IF(قادمين!$B$1="","",$I2304),قادمين!$B$2=IF(قادمين!$B$2="","",$K2304),قادمين!$B$3=IF(قادمين!$B$3="","",$Q2304),قادمين!$B$4=IF(قادمين!$B$4="","",$R2304)),MAX($D$4:$D2303)+1,"")</f>
        <v/>
      </c>
      <c r="E2304" s="46" t="str">
        <f t="shared" si="71"/>
        <v/>
      </c>
      <c r="F2304" s="46" t="str">
        <f>IF($D2304="","",RANK($E2304,$E$5:$E$9000,1)+COUNTIF($E$4:$E2303,$E2304))</f>
        <v/>
      </c>
      <c r="G2304" s="63" t="str">
        <f>IF(H2304="","",COUNTA($H$5:H2304))</f>
        <v/>
      </c>
      <c r="H2304" s="187"/>
      <c r="I2304" s="203"/>
      <c r="J2304" s="202"/>
      <c r="K2304" s="202"/>
      <c r="L2304" s="202"/>
      <c r="M2304" s="202"/>
      <c r="N2304" s="202"/>
      <c r="O2304" s="201"/>
      <c r="P2304" s="159"/>
      <c r="Q2304" s="206"/>
      <c r="R2304" s="50"/>
      <c r="S2304" s="51"/>
      <c r="T2304" s="51"/>
      <c r="U2304" s="52"/>
      <c r="V2304" s="52"/>
      <c r="W2304" s="52"/>
      <c r="X2304" s="53"/>
      <c r="Y2304" s="52"/>
      <c r="Z2304" s="54"/>
      <c r="AA2304" s="22"/>
      <c r="AB2304" s="22"/>
      <c r="AC2304" s="22"/>
      <c r="AD2304" s="22"/>
      <c r="AE2304" s="22"/>
      <c r="AF2304" s="22"/>
      <c r="AG2304" s="22"/>
    </row>
    <row r="2305" spans="1:33" s="11" customFormat="1" ht="26.1" customHeight="1">
      <c r="A2305" s="45" t="str">
        <f>IF(AND($H2305&gt;=مغادرين!$C$4,$H2305&lt;=مغادرين!$H$4,مغادرين!$B$1=IF(مغادرين!$B$1="","",$I2305),مغادرين!$B$2=IF(مغادرين!$B$2="","",$K2305),مغادرين!$B$3=IF(مغادرين!$B$3="","",$Q2305),مغادرين!$B$4=IF(مغادرين!$B$4="","",$R2305)),MAX($A$4:$A2304)+1,"")</f>
        <v/>
      </c>
      <c r="B2305" s="45" t="str">
        <f t="shared" si="70"/>
        <v/>
      </c>
      <c r="C2305" s="45" t="str">
        <f>IF($A2305="","",RANK($B2305,$B$5:$B$9000,1)+COUNTIF($B$4:$B2304,$B2305))</f>
        <v/>
      </c>
      <c r="D2305" s="46" t="str">
        <f>IF(AND($O2305&gt;=قادمين!$C$4,$O2305&lt;=قادمين!$H$4,قادمين!$B$1=IF(قادمين!$B$1="","",$I2305),قادمين!$B$2=IF(قادمين!$B$2="","",$K2305),قادمين!$B$3=IF(قادمين!$B$3="","",$Q2305),قادمين!$B$4=IF(قادمين!$B$4="","",$R2305)),MAX($D$4:$D2304)+1,"")</f>
        <v/>
      </c>
      <c r="E2305" s="46" t="str">
        <f t="shared" si="71"/>
        <v/>
      </c>
      <c r="F2305" s="46" t="str">
        <f>IF($D2305="","",RANK($E2305,$E$5:$E$9000,1)+COUNTIF($E$4:$E2304,$E2305))</f>
        <v/>
      </c>
      <c r="G2305" s="63" t="str">
        <f>IF(H2305="","",COUNTA($H$5:H2305))</f>
        <v/>
      </c>
      <c r="H2305" s="187"/>
      <c r="I2305" s="203"/>
      <c r="J2305" s="202"/>
      <c r="K2305" s="202"/>
      <c r="L2305" s="202"/>
      <c r="M2305" s="202"/>
      <c r="N2305" s="202"/>
      <c r="O2305" s="201"/>
      <c r="P2305" s="159"/>
      <c r="Q2305" s="206"/>
      <c r="R2305" s="50"/>
      <c r="S2305" s="51"/>
      <c r="T2305" s="51"/>
      <c r="U2305" s="52"/>
      <c r="V2305" s="52"/>
      <c r="W2305" s="52"/>
      <c r="X2305" s="53"/>
      <c r="Y2305" s="52"/>
      <c r="Z2305" s="54"/>
      <c r="AA2305" s="22"/>
      <c r="AB2305" s="22"/>
      <c r="AC2305" s="22"/>
      <c r="AD2305" s="22"/>
      <c r="AE2305" s="22"/>
      <c r="AF2305" s="22"/>
      <c r="AG2305" s="22"/>
    </row>
    <row r="2306" spans="1:33" s="11" customFormat="1" ht="26.1" customHeight="1">
      <c r="A2306" s="45" t="str">
        <f>IF(AND($H2306&gt;=مغادرين!$C$4,$H2306&lt;=مغادرين!$H$4,مغادرين!$B$1=IF(مغادرين!$B$1="","",$I2306),مغادرين!$B$2=IF(مغادرين!$B$2="","",$K2306),مغادرين!$B$3=IF(مغادرين!$B$3="","",$Q2306),مغادرين!$B$4=IF(مغادرين!$B$4="","",$R2306)),MAX($A$4:$A2305)+1,"")</f>
        <v/>
      </c>
      <c r="B2306" s="45" t="str">
        <f t="shared" si="70"/>
        <v/>
      </c>
      <c r="C2306" s="45" t="str">
        <f>IF($A2306="","",RANK($B2306,$B$5:$B$9000,1)+COUNTIF($B$4:$B2305,$B2306))</f>
        <v/>
      </c>
      <c r="D2306" s="46" t="str">
        <f>IF(AND($O2306&gt;=قادمين!$C$4,$O2306&lt;=قادمين!$H$4,قادمين!$B$1=IF(قادمين!$B$1="","",$I2306),قادمين!$B$2=IF(قادمين!$B$2="","",$K2306),قادمين!$B$3=IF(قادمين!$B$3="","",$Q2306),قادمين!$B$4=IF(قادمين!$B$4="","",$R2306)),MAX($D$4:$D2305)+1,"")</f>
        <v/>
      </c>
      <c r="E2306" s="46" t="str">
        <f t="shared" si="71"/>
        <v/>
      </c>
      <c r="F2306" s="46" t="str">
        <f>IF($D2306="","",RANK($E2306,$E$5:$E$9000,1)+COUNTIF($E$4:$E2305,$E2306))</f>
        <v/>
      </c>
      <c r="G2306" s="63" t="str">
        <f>IF(H2306="","",COUNTA($H$5:H2306))</f>
        <v/>
      </c>
      <c r="H2306" s="187"/>
      <c r="I2306" s="203"/>
      <c r="J2306" s="202"/>
      <c r="K2306" s="202"/>
      <c r="L2306" s="202"/>
      <c r="M2306" s="202"/>
      <c r="N2306" s="202"/>
      <c r="O2306" s="201"/>
      <c r="P2306" s="159"/>
      <c r="Q2306" s="206"/>
      <c r="R2306" s="50"/>
      <c r="S2306" s="51"/>
      <c r="T2306" s="51"/>
      <c r="U2306" s="52"/>
      <c r="V2306" s="52"/>
      <c r="W2306" s="52"/>
      <c r="X2306" s="53"/>
      <c r="Y2306" s="52"/>
      <c r="Z2306" s="54"/>
      <c r="AA2306" s="22"/>
      <c r="AB2306" s="22"/>
      <c r="AC2306" s="22"/>
      <c r="AD2306" s="22"/>
      <c r="AE2306" s="22"/>
      <c r="AF2306" s="22"/>
      <c r="AG2306" s="22"/>
    </row>
    <row r="2307" spans="1:33" s="11" customFormat="1" ht="26.1" customHeight="1">
      <c r="A2307" s="45" t="str">
        <f>IF(AND($H2307&gt;=مغادرين!$C$4,$H2307&lt;=مغادرين!$H$4,مغادرين!$B$1=IF(مغادرين!$B$1="","",$I2307),مغادرين!$B$2=IF(مغادرين!$B$2="","",$K2307),مغادرين!$B$3=IF(مغادرين!$B$3="","",$Q2307),مغادرين!$B$4=IF(مغادرين!$B$4="","",$R2307)),MAX($A$4:$A2306)+1,"")</f>
        <v/>
      </c>
      <c r="B2307" s="45" t="str">
        <f t="shared" si="70"/>
        <v/>
      </c>
      <c r="C2307" s="45" t="str">
        <f>IF($A2307="","",RANK($B2307,$B$5:$B$9000,1)+COUNTIF($B$4:$B2306,$B2307))</f>
        <v/>
      </c>
      <c r="D2307" s="46" t="str">
        <f>IF(AND($O2307&gt;=قادمين!$C$4,$O2307&lt;=قادمين!$H$4,قادمين!$B$1=IF(قادمين!$B$1="","",$I2307),قادمين!$B$2=IF(قادمين!$B$2="","",$K2307),قادمين!$B$3=IF(قادمين!$B$3="","",$Q2307),قادمين!$B$4=IF(قادمين!$B$4="","",$R2307)),MAX($D$4:$D2306)+1,"")</f>
        <v/>
      </c>
      <c r="E2307" s="46" t="str">
        <f t="shared" si="71"/>
        <v/>
      </c>
      <c r="F2307" s="46" t="str">
        <f>IF($D2307="","",RANK($E2307,$E$5:$E$9000,1)+COUNTIF($E$4:$E2306,$E2307))</f>
        <v/>
      </c>
      <c r="G2307" s="63" t="str">
        <f>IF(H2307="","",COUNTA($H$5:H2307))</f>
        <v/>
      </c>
      <c r="H2307" s="187"/>
      <c r="I2307" s="203"/>
      <c r="J2307" s="202"/>
      <c r="K2307" s="202"/>
      <c r="L2307" s="202"/>
      <c r="M2307" s="202"/>
      <c r="N2307" s="202"/>
      <c r="O2307" s="201"/>
      <c r="P2307" s="159"/>
      <c r="Q2307" s="206"/>
      <c r="R2307" s="50"/>
      <c r="S2307" s="51"/>
      <c r="T2307" s="51"/>
      <c r="U2307" s="52"/>
      <c r="V2307" s="52"/>
      <c r="W2307" s="52"/>
      <c r="X2307" s="53"/>
      <c r="Y2307" s="52"/>
      <c r="Z2307" s="54"/>
      <c r="AA2307" s="22"/>
      <c r="AB2307" s="22"/>
      <c r="AC2307" s="22"/>
      <c r="AD2307" s="22"/>
      <c r="AE2307" s="22"/>
      <c r="AF2307" s="22"/>
      <c r="AG2307" s="22"/>
    </row>
    <row r="2308" spans="1:33" s="11" customFormat="1" ht="26.1" customHeight="1">
      <c r="A2308" s="45" t="str">
        <f>IF(AND($H2308&gt;=مغادرين!$C$4,$H2308&lt;=مغادرين!$H$4,مغادرين!$B$1=IF(مغادرين!$B$1="","",$I2308),مغادرين!$B$2=IF(مغادرين!$B$2="","",$K2308),مغادرين!$B$3=IF(مغادرين!$B$3="","",$Q2308),مغادرين!$B$4=IF(مغادرين!$B$4="","",$R2308)),MAX($A$4:$A2307)+1,"")</f>
        <v/>
      </c>
      <c r="B2308" s="45" t="str">
        <f t="shared" si="70"/>
        <v/>
      </c>
      <c r="C2308" s="45" t="str">
        <f>IF($A2308="","",RANK($B2308,$B$5:$B$9000,1)+COUNTIF($B$4:$B2307,$B2308))</f>
        <v/>
      </c>
      <c r="D2308" s="46" t="str">
        <f>IF(AND($O2308&gt;=قادمين!$C$4,$O2308&lt;=قادمين!$H$4,قادمين!$B$1=IF(قادمين!$B$1="","",$I2308),قادمين!$B$2=IF(قادمين!$B$2="","",$K2308),قادمين!$B$3=IF(قادمين!$B$3="","",$Q2308),قادمين!$B$4=IF(قادمين!$B$4="","",$R2308)),MAX($D$4:$D2307)+1,"")</f>
        <v/>
      </c>
      <c r="E2308" s="46" t="str">
        <f t="shared" si="71"/>
        <v/>
      </c>
      <c r="F2308" s="46" t="str">
        <f>IF($D2308="","",RANK($E2308,$E$5:$E$9000,1)+COUNTIF($E$4:$E2307,$E2308))</f>
        <v/>
      </c>
      <c r="G2308" s="63" t="str">
        <f>IF(H2308="","",COUNTA($H$5:H2308))</f>
        <v/>
      </c>
      <c r="H2308" s="187"/>
      <c r="I2308" s="203"/>
      <c r="J2308" s="202"/>
      <c r="K2308" s="202"/>
      <c r="L2308" s="202"/>
      <c r="M2308" s="202"/>
      <c r="N2308" s="202"/>
      <c r="O2308" s="201"/>
      <c r="P2308" s="159"/>
      <c r="Q2308" s="206"/>
      <c r="R2308" s="50"/>
      <c r="S2308" s="51"/>
      <c r="T2308" s="51"/>
      <c r="U2308" s="52"/>
      <c r="V2308" s="52"/>
      <c r="W2308" s="52"/>
      <c r="X2308" s="53"/>
      <c r="Y2308" s="52"/>
      <c r="Z2308" s="54"/>
      <c r="AA2308" s="22"/>
      <c r="AB2308" s="22"/>
      <c r="AC2308" s="22"/>
      <c r="AD2308" s="22"/>
      <c r="AE2308" s="22"/>
      <c r="AF2308" s="22"/>
      <c r="AG2308" s="22"/>
    </row>
    <row r="2309" spans="1:33" s="11" customFormat="1" ht="26.1" customHeight="1">
      <c r="A2309" s="45" t="str">
        <f>IF(AND($H2309&gt;=مغادرين!$C$4,$H2309&lt;=مغادرين!$H$4,مغادرين!$B$1=IF(مغادرين!$B$1="","",$I2309),مغادرين!$B$2=IF(مغادرين!$B$2="","",$K2309),مغادرين!$B$3=IF(مغادرين!$B$3="","",$Q2309),مغادرين!$B$4=IF(مغادرين!$B$4="","",$R2309)),MAX($A$4:$A2308)+1,"")</f>
        <v/>
      </c>
      <c r="B2309" s="45" t="str">
        <f t="shared" ref="B2309:B2372" si="72">IF($A2309="","",MAX($A$5:$A$12000)-RANK($H2309,$H$5:$H$12000)+1)</f>
        <v/>
      </c>
      <c r="C2309" s="45" t="str">
        <f>IF($A2309="","",RANK($B2309,$B$5:$B$9000,1)+COUNTIF($B$4:$B2308,$B2309))</f>
        <v/>
      </c>
      <c r="D2309" s="46" t="str">
        <f>IF(AND($O2309&gt;=قادمين!$C$4,$O2309&lt;=قادمين!$H$4,قادمين!$B$1=IF(قادمين!$B$1="","",$I2309),قادمين!$B$2=IF(قادمين!$B$2="","",$K2309),قادمين!$B$3=IF(قادمين!$B$3="","",$Q2309),قادمين!$B$4=IF(قادمين!$B$4="","",$R2309)),MAX($D$4:$D2308)+1,"")</f>
        <v/>
      </c>
      <c r="E2309" s="46" t="str">
        <f t="shared" ref="E2309:E2372" si="73">IF($D2309="","",MAX($D$5:$D$12000)-RANK($O2309,$O$5:$O$12000)+1)</f>
        <v/>
      </c>
      <c r="F2309" s="46" t="str">
        <f>IF($D2309="","",RANK($E2309,$E$5:$E$9000,1)+COUNTIF($E$4:$E2308,$E2309))</f>
        <v/>
      </c>
      <c r="G2309" s="63" t="str">
        <f>IF(H2309="","",COUNTA($H$5:H2309))</f>
        <v/>
      </c>
      <c r="H2309" s="187"/>
      <c r="I2309" s="203"/>
      <c r="J2309" s="202"/>
      <c r="K2309" s="202"/>
      <c r="L2309" s="202"/>
      <c r="M2309" s="202"/>
      <c r="N2309" s="202"/>
      <c r="O2309" s="201"/>
      <c r="P2309" s="159"/>
      <c r="Q2309" s="206"/>
      <c r="R2309" s="50"/>
      <c r="S2309" s="51"/>
      <c r="T2309" s="51"/>
      <c r="U2309" s="52"/>
      <c r="V2309" s="52"/>
      <c r="W2309" s="52"/>
      <c r="X2309" s="53"/>
      <c r="Y2309" s="52"/>
      <c r="Z2309" s="54"/>
      <c r="AA2309" s="22"/>
      <c r="AB2309" s="22"/>
      <c r="AC2309" s="22"/>
      <c r="AD2309" s="22"/>
      <c r="AE2309" s="22"/>
      <c r="AF2309" s="22"/>
      <c r="AG2309" s="22"/>
    </row>
    <row r="2310" spans="1:33" s="11" customFormat="1" ht="26.1" customHeight="1">
      <c r="A2310" s="45" t="str">
        <f>IF(AND($H2310&gt;=مغادرين!$C$4,$H2310&lt;=مغادرين!$H$4,مغادرين!$B$1=IF(مغادرين!$B$1="","",$I2310),مغادرين!$B$2=IF(مغادرين!$B$2="","",$K2310),مغادرين!$B$3=IF(مغادرين!$B$3="","",$Q2310),مغادرين!$B$4=IF(مغادرين!$B$4="","",$R2310)),MAX($A$4:$A2309)+1,"")</f>
        <v/>
      </c>
      <c r="B2310" s="45" t="str">
        <f t="shared" si="72"/>
        <v/>
      </c>
      <c r="C2310" s="45" t="str">
        <f>IF($A2310="","",RANK($B2310,$B$5:$B$9000,1)+COUNTIF($B$4:$B2309,$B2310))</f>
        <v/>
      </c>
      <c r="D2310" s="46" t="str">
        <f>IF(AND($O2310&gt;=قادمين!$C$4,$O2310&lt;=قادمين!$H$4,قادمين!$B$1=IF(قادمين!$B$1="","",$I2310),قادمين!$B$2=IF(قادمين!$B$2="","",$K2310),قادمين!$B$3=IF(قادمين!$B$3="","",$Q2310),قادمين!$B$4=IF(قادمين!$B$4="","",$R2310)),MAX($D$4:$D2309)+1,"")</f>
        <v/>
      </c>
      <c r="E2310" s="46" t="str">
        <f t="shared" si="73"/>
        <v/>
      </c>
      <c r="F2310" s="46" t="str">
        <f>IF($D2310="","",RANK($E2310,$E$5:$E$9000,1)+COUNTIF($E$4:$E2309,$E2310))</f>
        <v/>
      </c>
      <c r="G2310" s="63" t="str">
        <f>IF(H2310="","",COUNTA($H$5:H2310))</f>
        <v/>
      </c>
      <c r="H2310" s="187"/>
      <c r="I2310" s="203"/>
      <c r="J2310" s="202"/>
      <c r="K2310" s="202"/>
      <c r="L2310" s="202"/>
      <c r="M2310" s="202"/>
      <c r="N2310" s="202"/>
      <c r="O2310" s="201"/>
      <c r="P2310" s="159"/>
      <c r="Q2310" s="206"/>
      <c r="R2310" s="50"/>
      <c r="S2310" s="51"/>
      <c r="T2310" s="51"/>
      <c r="U2310" s="52"/>
      <c r="V2310" s="52"/>
      <c r="W2310" s="52"/>
      <c r="X2310" s="53"/>
      <c r="Y2310" s="52"/>
      <c r="Z2310" s="54"/>
      <c r="AA2310" s="22"/>
      <c r="AB2310" s="22"/>
      <c r="AC2310" s="22"/>
      <c r="AD2310" s="22"/>
      <c r="AE2310" s="22"/>
      <c r="AF2310" s="22"/>
      <c r="AG2310" s="22"/>
    </row>
    <row r="2311" spans="1:33" s="11" customFormat="1" ht="26.1" customHeight="1">
      <c r="A2311" s="45" t="str">
        <f>IF(AND($H2311&gt;=مغادرين!$C$4,$H2311&lt;=مغادرين!$H$4,مغادرين!$B$1=IF(مغادرين!$B$1="","",$I2311),مغادرين!$B$2=IF(مغادرين!$B$2="","",$K2311),مغادرين!$B$3=IF(مغادرين!$B$3="","",$Q2311),مغادرين!$B$4=IF(مغادرين!$B$4="","",$R2311)),MAX($A$4:$A2310)+1,"")</f>
        <v/>
      </c>
      <c r="B2311" s="45" t="str">
        <f t="shared" si="72"/>
        <v/>
      </c>
      <c r="C2311" s="45" t="str">
        <f>IF($A2311="","",RANK($B2311,$B$5:$B$9000,1)+COUNTIF($B$4:$B2310,$B2311))</f>
        <v/>
      </c>
      <c r="D2311" s="46" t="str">
        <f>IF(AND($O2311&gt;=قادمين!$C$4,$O2311&lt;=قادمين!$H$4,قادمين!$B$1=IF(قادمين!$B$1="","",$I2311),قادمين!$B$2=IF(قادمين!$B$2="","",$K2311),قادمين!$B$3=IF(قادمين!$B$3="","",$Q2311),قادمين!$B$4=IF(قادمين!$B$4="","",$R2311)),MAX($D$4:$D2310)+1,"")</f>
        <v/>
      </c>
      <c r="E2311" s="46" t="str">
        <f t="shared" si="73"/>
        <v/>
      </c>
      <c r="F2311" s="46" t="str">
        <f>IF($D2311="","",RANK($E2311,$E$5:$E$9000,1)+COUNTIF($E$4:$E2310,$E2311))</f>
        <v/>
      </c>
      <c r="G2311" s="63" t="str">
        <f>IF(H2311="","",COUNTA($H$5:H2311))</f>
        <v/>
      </c>
      <c r="H2311" s="187"/>
      <c r="I2311" s="203"/>
      <c r="J2311" s="202"/>
      <c r="K2311" s="202"/>
      <c r="L2311" s="202"/>
      <c r="M2311" s="202"/>
      <c r="N2311" s="202"/>
      <c r="O2311" s="201"/>
      <c r="P2311" s="159"/>
      <c r="Q2311" s="206"/>
      <c r="R2311" s="50"/>
      <c r="S2311" s="51"/>
      <c r="T2311" s="51"/>
      <c r="U2311" s="52"/>
      <c r="V2311" s="52"/>
      <c r="W2311" s="52"/>
      <c r="X2311" s="53"/>
      <c r="Y2311" s="52"/>
      <c r="Z2311" s="54"/>
      <c r="AA2311" s="22"/>
      <c r="AB2311" s="22"/>
      <c r="AC2311" s="22"/>
      <c r="AD2311" s="22"/>
      <c r="AE2311" s="22"/>
      <c r="AF2311" s="22"/>
      <c r="AG2311" s="22"/>
    </row>
    <row r="2312" spans="1:33" s="11" customFormat="1" ht="26.1" customHeight="1">
      <c r="A2312" s="45" t="str">
        <f>IF(AND($H2312&gt;=مغادرين!$C$4,$H2312&lt;=مغادرين!$H$4,مغادرين!$B$1=IF(مغادرين!$B$1="","",$I2312),مغادرين!$B$2=IF(مغادرين!$B$2="","",$K2312),مغادرين!$B$3=IF(مغادرين!$B$3="","",$Q2312),مغادرين!$B$4=IF(مغادرين!$B$4="","",$R2312)),MAX($A$4:$A2311)+1,"")</f>
        <v/>
      </c>
      <c r="B2312" s="45" t="str">
        <f t="shared" si="72"/>
        <v/>
      </c>
      <c r="C2312" s="45" t="str">
        <f>IF($A2312="","",RANK($B2312,$B$5:$B$9000,1)+COUNTIF($B$4:$B2311,$B2312))</f>
        <v/>
      </c>
      <c r="D2312" s="46" t="str">
        <f>IF(AND($O2312&gt;=قادمين!$C$4,$O2312&lt;=قادمين!$H$4,قادمين!$B$1=IF(قادمين!$B$1="","",$I2312),قادمين!$B$2=IF(قادمين!$B$2="","",$K2312),قادمين!$B$3=IF(قادمين!$B$3="","",$Q2312),قادمين!$B$4=IF(قادمين!$B$4="","",$R2312)),MAX($D$4:$D2311)+1,"")</f>
        <v/>
      </c>
      <c r="E2312" s="46" t="str">
        <f t="shared" si="73"/>
        <v/>
      </c>
      <c r="F2312" s="46" t="str">
        <f>IF($D2312="","",RANK($E2312,$E$5:$E$9000,1)+COUNTIF($E$4:$E2311,$E2312))</f>
        <v/>
      </c>
      <c r="G2312" s="63" t="str">
        <f>IF(H2312="","",COUNTA($H$5:H2312))</f>
        <v/>
      </c>
      <c r="H2312" s="187"/>
      <c r="I2312" s="203"/>
      <c r="J2312" s="202"/>
      <c r="K2312" s="202"/>
      <c r="L2312" s="202"/>
      <c r="M2312" s="202"/>
      <c r="N2312" s="202"/>
      <c r="O2312" s="201"/>
      <c r="P2312" s="159"/>
      <c r="Q2312" s="206"/>
      <c r="R2312" s="50"/>
      <c r="S2312" s="51"/>
      <c r="T2312" s="51"/>
      <c r="U2312" s="52"/>
      <c r="V2312" s="52"/>
      <c r="W2312" s="52"/>
      <c r="X2312" s="53"/>
      <c r="Y2312" s="52"/>
      <c r="Z2312" s="54"/>
      <c r="AA2312" s="22"/>
      <c r="AB2312" s="22"/>
      <c r="AC2312" s="22"/>
      <c r="AD2312" s="22"/>
      <c r="AE2312" s="22"/>
      <c r="AF2312" s="22"/>
      <c r="AG2312" s="22"/>
    </row>
    <row r="2313" spans="1:33" s="11" customFormat="1" ht="26.1" customHeight="1">
      <c r="A2313" s="45" t="str">
        <f>IF(AND($H2313&gt;=مغادرين!$C$4,$H2313&lt;=مغادرين!$H$4,مغادرين!$B$1=IF(مغادرين!$B$1="","",$I2313),مغادرين!$B$2=IF(مغادرين!$B$2="","",$K2313),مغادرين!$B$3=IF(مغادرين!$B$3="","",$Q2313),مغادرين!$B$4=IF(مغادرين!$B$4="","",$R2313)),MAX($A$4:$A2312)+1,"")</f>
        <v/>
      </c>
      <c r="B2313" s="45" t="str">
        <f t="shared" si="72"/>
        <v/>
      </c>
      <c r="C2313" s="45" t="str">
        <f>IF($A2313="","",RANK($B2313,$B$5:$B$9000,1)+COUNTIF($B$4:$B2312,$B2313))</f>
        <v/>
      </c>
      <c r="D2313" s="46" t="str">
        <f>IF(AND($O2313&gt;=قادمين!$C$4,$O2313&lt;=قادمين!$H$4,قادمين!$B$1=IF(قادمين!$B$1="","",$I2313),قادمين!$B$2=IF(قادمين!$B$2="","",$K2313),قادمين!$B$3=IF(قادمين!$B$3="","",$Q2313),قادمين!$B$4=IF(قادمين!$B$4="","",$R2313)),MAX($D$4:$D2312)+1,"")</f>
        <v/>
      </c>
      <c r="E2313" s="46" t="str">
        <f t="shared" si="73"/>
        <v/>
      </c>
      <c r="F2313" s="46" t="str">
        <f>IF($D2313="","",RANK($E2313,$E$5:$E$9000,1)+COUNTIF($E$4:$E2312,$E2313))</f>
        <v/>
      </c>
      <c r="G2313" s="63" t="str">
        <f>IF(H2313="","",COUNTA($H$5:H2313))</f>
        <v/>
      </c>
      <c r="H2313" s="187"/>
      <c r="I2313" s="203"/>
      <c r="J2313" s="202"/>
      <c r="K2313" s="202"/>
      <c r="L2313" s="202"/>
      <c r="M2313" s="202"/>
      <c r="N2313" s="202"/>
      <c r="O2313" s="201"/>
      <c r="P2313" s="159"/>
      <c r="Q2313" s="206"/>
      <c r="R2313" s="50"/>
      <c r="S2313" s="51"/>
      <c r="T2313" s="51"/>
      <c r="U2313" s="52"/>
      <c r="V2313" s="52"/>
      <c r="W2313" s="52"/>
      <c r="X2313" s="53"/>
      <c r="Y2313" s="52"/>
      <c r="Z2313" s="54"/>
      <c r="AA2313" s="22"/>
      <c r="AB2313" s="22"/>
      <c r="AC2313" s="22"/>
      <c r="AD2313" s="22"/>
      <c r="AE2313" s="22"/>
      <c r="AF2313" s="22"/>
      <c r="AG2313" s="22"/>
    </row>
    <row r="2314" spans="1:33" s="11" customFormat="1" ht="26.1" customHeight="1">
      <c r="A2314" s="45" t="str">
        <f>IF(AND($H2314&gt;=مغادرين!$C$4,$H2314&lt;=مغادرين!$H$4,مغادرين!$B$1=IF(مغادرين!$B$1="","",$I2314),مغادرين!$B$2=IF(مغادرين!$B$2="","",$K2314),مغادرين!$B$3=IF(مغادرين!$B$3="","",$Q2314),مغادرين!$B$4=IF(مغادرين!$B$4="","",$R2314)),MAX($A$4:$A2313)+1,"")</f>
        <v/>
      </c>
      <c r="B2314" s="45" t="str">
        <f t="shared" si="72"/>
        <v/>
      </c>
      <c r="C2314" s="45" t="str">
        <f>IF($A2314="","",RANK($B2314,$B$5:$B$9000,1)+COUNTIF($B$4:$B2313,$B2314))</f>
        <v/>
      </c>
      <c r="D2314" s="46" t="str">
        <f>IF(AND($O2314&gt;=قادمين!$C$4,$O2314&lt;=قادمين!$H$4,قادمين!$B$1=IF(قادمين!$B$1="","",$I2314),قادمين!$B$2=IF(قادمين!$B$2="","",$K2314),قادمين!$B$3=IF(قادمين!$B$3="","",$Q2314),قادمين!$B$4=IF(قادمين!$B$4="","",$R2314)),MAX($D$4:$D2313)+1,"")</f>
        <v/>
      </c>
      <c r="E2314" s="46" t="str">
        <f t="shared" si="73"/>
        <v/>
      </c>
      <c r="F2314" s="46" t="str">
        <f>IF($D2314="","",RANK($E2314,$E$5:$E$9000,1)+COUNTIF($E$4:$E2313,$E2314))</f>
        <v/>
      </c>
      <c r="G2314" s="63" t="str">
        <f>IF(H2314="","",COUNTA($H$5:H2314))</f>
        <v/>
      </c>
      <c r="H2314" s="187"/>
      <c r="I2314" s="203"/>
      <c r="J2314" s="202"/>
      <c r="K2314" s="202"/>
      <c r="L2314" s="202"/>
      <c r="M2314" s="202"/>
      <c r="N2314" s="202"/>
      <c r="O2314" s="201"/>
      <c r="P2314" s="159"/>
      <c r="Q2314" s="206"/>
      <c r="R2314" s="50"/>
      <c r="S2314" s="51"/>
      <c r="T2314" s="51"/>
      <c r="U2314" s="52"/>
      <c r="V2314" s="52"/>
      <c r="W2314" s="52"/>
      <c r="X2314" s="53"/>
      <c r="Y2314" s="52"/>
      <c r="Z2314" s="54"/>
      <c r="AA2314" s="22"/>
      <c r="AB2314" s="22"/>
      <c r="AC2314" s="22"/>
      <c r="AD2314" s="22"/>
      <c r="AE2314" s="22"/>
      <c r="AF2314" s="22"/>
      <c r="AG2314" s="22"/>
    </row>
    <row r="2315" spans="1:33" s="11" customFormat="1" ht="26.1" customHeight="1">
      <c r="A2315" s="45" t="str">
        <f>IF(AND($H2315&gt;=مغادرين!$C$4,$H2315&lt;=مغادرين!$H$4,مغادرين!$B$1=IF(مغادرين!$B$1="","",$I2315),مغادرين!$B$2=IF(مغادرين!$B$2="","",$K2315),مغادرين!$B$3=IF(مغادرين!$B$3="","",$Q2315),مغادرين!$B$4=IF(مغادرين!$B$4="","",$R2315)),MAX($A$4:$A2314)+1,"")</f>
        <v/>
      </c>
      <c r="B2315" s="45" t="str">
        <f t="shared" si="72"/>
        <v/>
      </c>
      <c r="C2315" s="45" t="str">
        <f>IF($A2315="","",RANK($B2315,$B$5:$B$9000,1)+COUNTIF($B$4:$B2314,$B2315))</f>
        <v/>
      </c>
      <c r="D2315" s="46" t="str">
        <f>IF(AND($O2315&gt;=قادمين!$C$4,$O2315&lt;=قادمين!$H$4,قادمين!$B$1=IF(قادمين!$B$1="","",$I2315),قادمين!$B$2=IF(قادمين!$B$2="","",$K2315),قادمين!$B$3=IF(قادمين!$B$3="","",$Q2315),قادمين!$B$4=IF(قادمين!$B$4="","",$R2315)),MAX($D$4:$D2314)+1,"")</f>
        <v/>
      </c>
      <c r="E2315" s="46" t="str">
        <f t="shared" si="73"/>
        <v/>
      </c>
      <c r="F2315" s="46" t="str">
        <f>IF($D2315="","",RANK($E2315,$E$5:$E$9000,1)+COUNTIF($E$4:$E2314,$E2315))</f>
        <v/>
      </c>
      <c r="G2315" s="63" t="str">
        <f>IF(H2315="","",COUNTA($H$5:H2315))</f>
        <v/>
      </c>
      <c r="H2315" s="187"/>
      <c r="I2315" s="203"/>
      <c r="J2315" s="202"/>
      <c r="K2315" s="202"/>
      <c r="L2315" s="202"/>
      <c r="M2315" s="202"/>
      <c r="N2315" s="202"/>
      <c r="O2315" s="201"/>
      <c r="P2315" s="159"/>
      <c r="Q2315" s="206"/>
      <c r="R2315" s="50"/>
      <c r="S2315" s="51"/>
      <c r="T2315" s="51"/>
      <c r="U2315" s="52"/>
      <c r="V2315" s="52"/>
      <c r="W2315" s="52"/>
      <c r="X2315" s="53"/>
      <c r="Y2315" s="52"/>
      <c r="Z2315" s="54"/>
      <c r="AA2315" s="22"/>
      <c r="AB2315" s="22"/>
      <c r="AC2315" s="22"/>
      <c r="AD2315" s="22"/>
      <c r="AE2315" s="22"/>
      <c r="AF2315" s="22"/>
      <c r="AG2315" s="22"/>
    </row>
    <row r="2316" spans="1:33" s="11" customFormat="1" ht="26.1" customHeight="1">
      <c r="A2316" s="45" t="str">
        <f>IF(AND($H2316&gt;=مغادرين!$C$4,$H2316&lt;=مغادرين!$H$4,مغادرين!$B$1=IF(مغادرين!$B$1="","",$I2316),مغادرين!$B$2=IF(مغادرين!$B$2="","",$K2316),مغادرين!$B$3=IF(مغادرين!$B$3="","",$Q2316),مغادرين!$B$4=IF(مغادرين!$B$4="","",$R2316)),MAX($A$4:$A2315)+1,"")</f>
        <v/>
      </c>
      <c r="B2316" s="45" t="str">
        <f t="shared" si="72"/>
        <v/>
      </c>
      <c r="C2316" s="45" t="str">
        <f>IF($A2316="","",RANK($B2316,$B$5:$B$9000,1)+COUNTIF($B$4:$B2315,$B2316))</f>
        <v/>
      </c>
      <c r="D2316" s="46" t="str">
        <f>IF(AND($O2316&gt;=قادمين!$C$4,$O2316&lt;=قادمين!$H$4,قادمين!$B$1=IF(قادمين!$B$1="","",$I2316),قادمين!$B$2=IF(قادمين!$B$2="","",$K2316),قادمين!$B$3=IF(قادمين!$B$3="","",$Q2316),قادمين!$B$4=IF(قادمين!$B$4="","",$R2316)),MAX($D$4:$D2315)+1,"")</f>
        <v/>
      </c>
      <c r="E2316" s="46" t="str">
        <f t="shared" si="73"/>
        <v/>
      </c>
      <c r="F2316" s="46" t="str">
        <f>IF($D2316="","",RANK($E2316,$E$5:$E$9000,1)+COUNTIF($E$4:$E2315,$E2316))</f>
        <v/>
      </c>
      <c r="G2316" s="63" t="str">
        <f>IF(H2316="","",COUNTA($H$5:H2316))</f>
        <v/>
      </c>
      <c r="H2316" s="187"/>
      <c r="I2316" s="203"/>
      <c r="J2316" s="202"/>
      <c r="K2316" s="202"/>
      <c r="L2316" s="202"/>
      <c r="M2316" s="202"/>
      <c r="N2316" s="202"/>
      <c r="O2316" s="201"/>
      <c r="P2316" s="159"/>
      <c r="Q2316" s="206"/>
      <c r="R2316" s="50"/>
      <c r="S2316" s="51"/>
      <c r="T2316" s="51"/>
      <c r="U2316" s="52"/>
      <c r="V2316" s="52"/>
      <c r="W2316" s="52"/>
      <c r="X2316" s="53"/>
      <c r="Y2316" s="52"/>
      <c r="Z2316" s="54"/>
      <c r="AA2316" s="22"/>
      <c r="AB2316" s="22"/>
      <c r="AC2316" s="22"/>
      <c r="AD2316" s="22"/>
      <c r="AE2316" s="22"/>
      <c r="AF2316" s="22"/>
      <c r="AG2316" s="22"/>
    </row>
    <row r="2317" spans="1:33" s="11" customFormat="1" ht="26.1" customHeight="1">
      <c r="A2317" s="45" t="str">
        <f>IF(AND($H2317&gt;=مغادرين!$C$4,$H2317&lt;=مغادرين!$H$4,مغادرين!$B$1=IF(مغادرين!$B$1="","",$I2317),مغادرين!$B$2=IF(مغادرين!$B$2="","",$K2317),مغادرين!$B$3=IF(مغادرين!$B$3="","",$Q2317),مغادرين!$B$4=IF(مغادرين!$B$4="","",$R2317)),MAX($A$4:$A2316)+1,"")</f>
        <v/>
      </c>
      <c r="B2317" s="45" t="str">
        <f t="shared" si="72"/>
        <v/>
      </c>
      <c r="C2317" s="45" t="str">
        <f>IF($A2317="","",RANK($B2317,$B$5:$B$9000,1)+COUNTIF($B$4:$B2316,$B2317))</f>
        <v/>
      </c>
      <c r="D2317" s="46" t="str">
        <f>IF(AND($O2317&gt;=قادمين!$C$4,$O2317&lt;=قادمين!$H$4,قادمين!$B$1=IF(قادمين!$B$1="","",$I2317),قادمين!$B$2=IF(قادمين!$B$2="","",$K2317),قادمين!$B$3=IF(قادمين!$B$3="","",$Q2317),قادمين!$B$4=IF(قادمين!$B$4="","",$R2317)),MAX($D$4:$D2316)+1,"")</f>
        <v/>
      </c>
      <c r="E2317" s="46" t="str">
        <f t="shared" si="73"/>
        <v/>
      </c>
      <c r="F2317" s="46" t="str">
        <f>IF($D2317="","",RANK($E2317,$E$5:$E$9000,1)+COUNTIF($E$4:$E2316,$E2317))</f>
        <v/>
      </c>
      <c r="G2317" s="63" t="str">
        <f>IF(H2317="","",COUNTA($H$5:H2317))</f>
        <v/>
      </c>
      <c r="H2317" s="187"/>
      <c r="I2317" s="203"/>
      <c r="J2317" s="202"/>
      <c r="K2317" s="202"/>
      <c r="L2317" s="202"/>
      <c r="M2317" s="202"/>
      <c r="N2317" s="202"/>
      <c r="O2317" s="201"/>
      <c r="P2317" s="159"/>
      <c r="Q2317" s="206"/>
      <c r="R2317" s="50"/>
      <c r="S2317" s="51"/>
      <c r="T2317" s="51"/>
      <c r="U2317" s="52"/>
      <c r="V2317" s="52"/>
      <c r="W2317" s="52"/>
      <c r="X2317" s="53"/>
      <c r="Y2317" s="52"/>
      <c r="Z2317" s="54"/>
      <c r="AA2317" s="22"/>
      <c r="AB2317" s="22"/>
      <c r="AC2317" s="22"/>
      <c r="AD2317" s="22"/>
      <c r="AE2317" s="22"/>
      <c r="AF2317" s="22"/>
      <c r="AG2317" s="22"/>
    </row>
    <row r="2318" spans="1:33" s="11" customFormat="1" ht="26.1" customHeight="1">
      <c r="A2318" s="45" t="str">
        <f>IF(AND($H2318&gt;=مغادرين!$C$4,$H2318&lt;=مغادرين!$H$4,مغادرين!$B$1=IF(مغادرين!$B$1="","",$I2318),مغادرين!$B$2=IF(مغادرين!$B$2="","",$K2318),مغادرين!$B$3=IF(مغادرين!$B$3="","",$Q2318),مغادرين!$B$4=IF(مغادرين!$B$4="","",$R2318)),MAX($A$4:$A2317)+1,"")</f>
        <v/>
      </c>
      <c r="B2318" s="45" t="str">
        <f t="shared" si="72"/>
        <v/>
      </c>
      <c r="C2318" s="45" t="str">
        <f>IF($A2318="","",RANK($B2318,$B$5:$B$9000,1)+COUNTIF($B$4:$B2317,$B2318))</f>
        <v/>
      </c>
      <c r="D2318" s="46" t="str">
        <f>IF(AND($O2318&gt;=قادمين!$C$4,$O2318&lt;=قادمين!$H$4,قادمين!$B$1=IF(قادمين!$B$1="","",$I2318),قادمين!$B$2=IF(قادمين!$B$2="","",$K2318),قادمين!$B$3=IF(قادمين!$B$3="","",$Q2318),قادمين!$B$4=IF(قادمين!$B$4="","",$R2318)),MAX($D$4:$D2317)+1,"")</f>
        <v/>
      </c>
      <c r="E2318" s="46" t="str">
        <f t="shared" si="73"/>
        <v/>
      </c>
      <c r="F2318" s="46" t="str">
        <f>IF($D2318="","",RANK($E2318,$E$5:$E$9000,1)+COUNTIF($E$4:$E2317,$E2318))</f>
        <v/>
      </c>
      <c r="G2318" s="63" t="str">
        <f>IF(H2318="","",COUNTA($H$5:H2318))</f>
        <v/>
      </c>
      <c r="H2318" s="187"/>
      <c r="I2318" s="203"/>
      <c r="J2318" s="202"/>
      <c r="K2318" s="202"/>
      <c r="L2318" s="202"/>
      <c r="M2318" s="202"/>
      <c r="N2318" s="202"/>
      <c r="O2318" s="201"/>
      <c r="P2318" s="159"/>
      <c r="Q2318" s="206"/>
      <c r="R2318" s="50"/>
      <c r="S2318" s="51"/>
      <c r="T2318" s="51"/>
      <c r="U2318" s="52"/>
      <c r="V2318" s="52"/>
      <c r="W2318" s="52"/>
      <c r="X2318" s="53"/>
      <c r="Y2318" s="52"/>
      <c r="Z2318" s="54"/>
      <c r="AA2318" s="22"/>
      <c r="AB2318" s="22"/>
      <c r="AC2318" s="22"/>
      <c r="AD2318" s="22"/>
      <c r="AE2318" s="22"/>
      <c r="AF2318" s="22"/>
      <c r="AG2318" s="22"/>
    </row>
    <row r="2319" spans="1:33" s="11" customFormat="1" ht="26.1" customHeight="1">
      <c r="A2319" s="45" t="str">
        <f>IF(AND($H2319&gt;=مغادرين!$C$4,$H2319&lt;=مغادرين!$H$4,مغادرين!$B$1=IF(مغادرين!$B$1="","",$I2319),مغادرين!$B$2=IF(مغادرين!$B$2="","",$K2319),مغادرين!$B$3=IF(مغادرين!$B$3="","",$Q2319),مغادرين!$B$4=IF(مغادرين!$B$4="","",$R2319)),MAX($A$4:$A2318)+1,"")</f>
        <v/>
      </c>
      <c r="B2319" s="45" t="str">
        <f t="shared" si="72"/>
        <v/>
      </c>
      <c r="C2319" s="45" t="str">
        <f>IF($A2319="","",RANK($B2319,$B$5:$B$9000,1)+COUNTIF($B$4:$B2318,$B2319))</f>
        <v/>
      </c>
      <c r="D2319" s="46" t="str">
        <f>IF(AND($O2319&gt;=قادمين!$C$4,$O2319&lt;=قادمين!$H$4,قادمين!$B$1=IF(قادمين!$B$1="","",$I2319),قادمين!$B$2=IF(قادمين!$B$2="","",$K2319),قادمين!$B$3=IF(قادمين!$B$3="","",$Q2319),قادمين!$B$4=IF(قادمين!$B$4="","",$R2319)),MAX($D$4:$D2318)+1,"")</f>
        <v/>
      </c>
      <c r="E2319" s="46" t="str">
        <f t="shared" si="73"/>
        <v/>
      </c>
      <c r="F2319" s="46" t="str">
        <f>IF($D2319="","",RANK($E2319,$E$5:$E$9000,1)+COUNTIF($E$4:$E2318,$E2319))</f>
        <v/>
      </c>
      <c r="G2319" s="63" t="str">
        <f>IF(H2319="","",COUNTA($H$5:H2319))</f>
        <v/>
      </c>
      <c r="H2319" s="187"/>
      <c r="I2319" s="203"/>
      <c r="J2319" s="202"/>
      <c r="K2319" s="202"/>
      <c r="L2319" s="202"/>
      <c r="M2319" s="202"/>
      <c r="N2319" s="202"/>
      <c r="O2319" s="201"/>
      <c r="P2319" s="159"/>
      <c r="Q2319" s="206"/>
      <c r="R2319" s="50"/>
      <c r="S2319" s="51"/>
      <c r="T2319" s="51"/>
      <c r="U2319" s="52"/>
      <c r="V2319" s="52"/>
      <c r="W2319" s="52"/>
      <c r="X2319" s="53"/>
      <c r="Y2319" s="52"/>
      <c r="Z2319" s="54"/>
      <c r="AA2319" s="22"/>
      <c r="AB2319" s="22"/>
      <c r="AC2319" s="22"/>
      <c r="AD2319" s="22"/>
      <c r="AE2319" s="22"/>
      <c r="AF2319" s="22"/>
      <c r="AG2319" s="22"/>
    </row>
    <row r="2320" spans="1:33" s="11" customFormat="1" ht="26.1" customHeight="1">
      <c r="A2320" s="45" t="str">
        <f>IF(AND($H2320&gt;=مغادرين!$C$4,$H2320&lt;=مغادرين!$H$4,مغادرين!$B$1=IF(مغادرين!$B$1="","",$I2320),مغادرين!$B$2=IF(مغادرين!$B$2="","",$K2320),مغادرين!$B$3=IF(مغادرين!$B$3="","",$Q2320),مغادرين!$B$4=IF(مغادرين!$B$4="","",$R2320)),MAX($A$4:$A2319)+1,"")</f>
        <v/>
      </c>
      <c r="B2320" s="45" t="str">
        <f t="shared" si="72"/>
        <v/>
      </c>
      <c r="C2320" s="45" t="str">
        <f>IF($A2320="","",RANK($B2320,$B$5:$B$9000,1)+COUNTIF($B$4:$B2319,$B2320))</f>
        <v/>
      </c>
      <c r="D2320" s="46" t="str">
        <f>IF(AND($O2320&gt;=قادمين!$C$4,$O2320&lt;=قادمين!$H$4,قادمين!$B$1=IF(قادمين!$B$1="","",$I2320),قادمين!$B$2=IF(قادمين!$B$2="","",$K2320),قادمين!$B$3=IF(قادمين!$B$3="","",$Q2320),قادمين!$B$4=IF(قادمين!$B$4="","",$R2320)),MAX($D$4:$D2319)+1,"")</f>
        <v/>
      </c>
      <c r="E2320" s="46" t="str">
        <f t="shared" si="73"/>
        <v/>
      </c>
      <c r="F2320" s="46" t="str">
        <f>IF($D2320="","",RANK($E2320,$E$5:$E$9000,1)+COUNTIF($E$4:$E2319,$E2320))</f>
        <v/>
      </c>
      <c r="G2320" s="63" t="str">
        <f>IF(H2320="","",COUNTA($H$5:H2320))</f>
        <v/>
      </c>
      <c r="H2320" s="187"/>
      <c r="I2320" s="203"/>
      <c r="J2320" s="202"/>
      <c r="K2320" s="202"/>
      <c r="L2320" s="202"/>
      <c r="M2320" s="202"/>
      <c r="N2320" s="202"/>
      <c r="O2320" s="201"/>
      <c r="P2320" s="159"/>
      <c r="Q2320" s="206"/>
      <c r="R2320" s="50"/>
      <c r="S2320" s="51"/>
      <c r="T2320" s="51"/>
      <c r="U2320" s="52"/>
      <c r="V2320" s="52"/>
      <c r="W2320" s="52"/>
      <c r="X2320" s="53"/>
      <c r="Y2320" s="52"/>
      <c r="Z2320" s="54"/>
      <c r="AA2320" s="22"/>
      <c r="AB2320" s="22"/>
      <c r="AC2320" s="22"/>
      <c r="AD2320" s="22"/>
      <c r="AE2320" s="22"/>
      <c r="AF2320" s="22"/>
      <c r="AG2320" s="22"/>
    </row>
    <row r="2321" spans="1:33" s="11" customFormat="1" ht="26.1" customHeight="1">
      <c r="A2321" s="45" t="str">
        <f>IF(AND($H2321&gt;=مغادرين!$C$4,$H2321&lt;=مغادرين!$H$4,مغادرين!$B$1=IF(مغادرين!$B$1="","",$I2321),مغادرين!$B$2=IF(مغادرين!$B$2="","",$K2321),مغادرين!$B$3=IF(مغادرين!$B$3="","",$Q2321),مغادرين!$B$4=IF(مغادرين!$B$4="","",$R2321)),MAX($A$4:$A2320)+1,"")</f>
        <v/>
      </c>
      <c r="B2321" s="45" t="str">
        <f t="shared" si="72"/>
        <v/>
      </c>
      <c r="C2321" s="45" t="str">
        <f>IF($A2321="","",RANK($B2321,$B$5:$B$9000,1)+COUNTIF($B$4:$B2320,$B2321))</f>
        <v/>
      </c>
      <c r="D2321" s="46" t="str">
        <f>IF(AND($O2321&gt;=قادمين!$C$4,$O2321&lt;=قادمين!$H$4,قادمين!$B$1=IF(قادمين!$B$1="","",$I2321),قادمين!$B$2=IF(قادمين!$B$2="","",$K2321),قادمين!$B$3=IF(قادمين!$B$3="","",$Q2321),قادمين!$B$4=IF(قادمين!$B$4="","",$R2321)),MAX($D$4:$D2320)+1,"")</f>
        <v/>
      </c>
      <c r="E2321" s="46" t="str">
        <f t="shared" si="73"/>
        <v/>
      </c>
      <c r="F2321" s="46" t="str">
        <f>IF($D2321="","",RANK($E2321,$E$5:$E$9000,1)+COUNTIF($E$4:$E2320,$E2321))</f>
        <v/>
      </c>
      <c r="G2321" s="63" t="str">
        <f>IF(H2321="","",COUNTA($H$5:H2321))</f>
        <v/>
      </c>
      <c r="H2321" s="187"/>
      <c r="I2321" s="203"/>
      <c r="J2321" s="202"/>
      <c r="K2321" s="202"/>
      <c r="L2321" s="202"/>
      <c r="M2321" s="202"/>
      <c r="N2321" s="202"/>
      <c r="O2321" s="201"/>
      <c r="P2321" s="159"/>
      <c r="Q2321" s="206"/>
      <c r="R2321" s="50"/>
      <c r="S2321" s="51"/>
      <c r="T2321" s="51"/>
      <c r="U2321" s="52"/>
      <c r="V2321" s="52"/>
      <c r="W2321" s="52"/>
      <c r="X2321" s="53"/>
      <c r="Y2321" s="52"/>
      <c r="Z2321" s="54"/>
      <c r="AA2321" s="22"/>
      <c r="AB2321" s="22"/>
      <c r="AC2321" s="22"/>
      <c r="AD2321" s="22"/>
      <c r="AE2321" s="22"/>
      <c r="AF2321" s="22"/>
      <c r="AG2321" s="22"/>
    </row>
    <row r="2322" spans="1:33" s="11" customFormat="1" ht="26.1" customHeight="1">
      <c r="A2322" s="45" t="str">
        <f>IF(AND($H2322&gt;=مغادرين!$C$4,$H2322&lt;=مغادرين!$H$4,مغادرين!$B$1=IF(مغادرين!$B$1="","",$I2322),مغادرين!$B$2=IF(مغادرين!$B$2="","",$K2322),مغادرين!$B$3=IF(مغادرين!$B$3="","",$Q2322),مغادرين!$B$4=IF(مغادرين!$B$4="","",$R2322)),MAX($A$4:$A2321)+1,"")</f>
        <v/>
      </c>
      <c r="B2322" s="45" t="str">
        <f t="shared" si="72"/>
        <v/>
      </c>
      <c r="C2322" s="45" t="str">
        <f>IF($A2322="","",RANK($B2322,$B$5:$B$9000,1)+COUNTIF($B$4:$B2321,$B2322))</f>
        <v/>
      </c>
      <c r="D2322" s="46" t="str">
        <f>IF(AND($O2322&gt;=قادمين!$C$4,$O2322&lt;=قادمين!$H$4,قادمين!$B$1=IF(قادمين!$B$1="","",$I2322),قادمين!$B$2=IF(قادمين!$B$2="","",$K2322),قادمين!$B$3=IF(قادمين!$B$3="","",$Q2322),قادمين!$B$4=IF(قادمين!$B$4="","",$R2322)),MAX($D$4:$D2321)+1,"")</f>
        <v/>
      </c>
      <c r="E2322" s="46" t="str">
        <f t="shared" si="73"/>
        <v/>
      </c>
      <c r="F2322" s="46" t="str">
        <f>IF($D2322="","",RANK($E2322,$E$5:$E$9000,1)+COUNTIF($E$4:$E2321,$E2322))</f>
        <v/>
      </c>
      <c r="G2322" s="63" t="str">
        <f>IF(H2322="","",COUNTA($H$5:H2322))</f>
        <v/>
      </c>
      <c r="H2322" s="187"/>
      <c r="I2322" s="203"/>
      <c r="J2322" s="202"/>
      <c r="K2322" s="202"/>
      <c r="L2322" s="202"/>
      <c r="M2322" s="202"/>
      <c r="N2322" s="202"/>
      <c r="O2322" s="201"/>
      <c r="P2322" s="159"/>
      <c r="Q2322" s="206"/>
      <c r="R2322" s="50"/>
      <c r="S2322" s="51"/>
      <c r="T2322" s="51"/>
      <c r="U2322" s="52"/>
      <c r="V2322" s="52"/>
      <c r="W2322" s="52"/>
      <c r="X2322" s="53"/>
      <c r="Y2322" s="52"/>
      <c r="Z2322" s="54"/>
      <c r="AA2322" s="22"/>
      <c r="AB2322" s="22"/>
      <c r="AC2322" s="22"/>
      <c r="AD2322" s="22"/>
      <c r="AE2322" s="22"/>
      <c r="AF2322" s="22"/>
      <c r="AG2322" s="22"/>
    </row>
    <row r="2323" spans="1:33" s="11" customFormat="1" ht="26.1" customHeight="1">
      <c r="A2323" s="45" t="str">
        <f>IF(AND($H2323&gt;=مغادرين!$C$4,$H2323&lt;=مغادرين!$H$4,مغادرين!$B$1=IF(مغادرين!$B$1="","",$I2323),مغادرين!$B$2=IF(مغادرين!$B$2="","",$K2323),مغادرين!$B$3=IF(مغادرين!$B$3="","",$Q2323),مغادرين!$B$4=IF(مغادرين!$B$4="","",$R2323)),MAX($A$4:$A2322)+1,"")</f>
        <v/>
      </c>
      <c r="B2323" s="45" t="str">
        <f t="shared" si="72"/>
        <v/>
      </c>
      <c r="C2323" s="45" t="str">
        <f>IF($A2323="","",RANK($B2323,$B$5:$B$9000,1)+COUNTIF($B$4:$B2322,$B2323))</f>
        <v/>
      </c>
      <c r="D2323" s="46" t="str">
        <f>IF(AND($O2323&gt;=قادمين!$C$4,$O2323&lt;=قادمين!$H$4,قادمين!$B$1=IF(قادمين!$B$1="","",$I2323),قادمين!$B$2=IF(قادمين!$B$2="","",$K2323),قادمين!$B$3=IF(قادمين!$B$3="","",$Q2323),قادمين!$B$4=IF(قادمين!$B$4="","",$R2323)),MAX($D$4:$D2322)+1,"")</f>
        <v/>
      </c>
      <c r="E2323" s="46" t="str">
        <f t="shared" si="73"/>
        <v/>
      </c>
      <c r="F2323" s="46" t="str">
        <f>IF($D2323="","",RANK($E2323,$E$5:$E$9000,1)+COUNTIF($E$4:$E2322,$E2323))</f>
        <v/>
      </c>
      <c r="G2323" s="63" t="str">
        <f>IF(H2323="","",COUNTA($H$5:H2323))</f>
        <v/>
      </c>
      <c r="H2323" s="187"/>
      <c r="I2323" s="203"/>
      <c r="J2323" s="202"/>
      <c r="K2323" s="202"/>
      <c r="L2323" s="202"/>
      <c r="M2323" s="202"/>
      <c r="N2323" s="202"/>
      <c r="O2323" s="201"/>
      <c r="P2323" s="159"/>
      <c r="Q2323" s="206"/>
      <c r="R2323" s="50"/>
      <c r="S2323" s="51"/>
      <c r="T2323" s="51"/>
      <c r="U2323" s="52"/>
      <c r="V2323" s="52"/>
      <c r="W2323" s="52"/>
      <c r="X2323" s="53"/>
      <c r="Y2323" s="52"/>
      <c r="Z2323" s="54"/>
      <c r="AA2323" s="22"/>
      <c r="AB2323" s="22"/>
      <c r="AC2323" s="22"/>
      <c r="AD2323" s="22"/>
      <c r="AE2323" s="22"/>
      <c r="AF2323" s="22"/>
      <c r="AG2323" s="22"/>
    </row>
    <row r="2324" spans="1:33" s="11" customFormat="1" ht="26.1" customHeight="1">
      <c r="A2324" s="45" t="str">
        <f>IF(AND($H2324&gt;=مغادرين!$C$4,$H2324&lt;=مغادرين!$H$4,مغادرين!$B$1=IF(مغادرين!$B$1="","",$I2324),مغادرين!$B$2=IF(مغادرين!$B$2="","",$K2324),مغادرين!$B$3=IF(مغادرين!$B$3="","",$Q2324),مغادرين!$B$4=IF(مغادرين!$B$4="","",$R2324)),MAX($A$4:$A2323)+1,"")</f>
        <v/>
      </c>
      <c r="B2324" s="45" t="str">
        <f t="shared" si="72"/>
        <v/>
      </c>
      <c r="C2324" s="45" t="str">
        <f>IF($A2324="","",RANK($B2324,$B$5:$B$9000,1)+COUNTIF($B$4:$B2323,$B2324))</f>
        <v/>
      </c>
      <c r="D2324" s="46" t="str">
        <f>IF(AND($O2324&gt;=قادمين!$C$4,$O2324&lt;=قادمين!$H$4,قادمين!$B$1=IF(قادمين!$B$1="","",$I2324),قادمين!$B$2=IF(قادمين!$B$2="","",$K2324),قادمين!$B$3=IF(قادمين!$B$3="","",$Q2324),قادمين!$B$4=IF(قادمين!$B$4="","",$R2324)),MAX($D$4:$D2323)+1,"")</f>
        <v/>
      </c>
      <c r="E2324" s="46" t="str">
        <f t="shared" si="73"/>
        <v/>
      </c>
      <c r="F2324" s="46" t="str">
        <f>IF($D2324="","",RANK($E2324,$E$5:$E$9000,1)+COUNTIF($E$4:$E2323,$E2324))</f>
        <v/>
      </c>
      <c r="G2324" s="63" t="str">
        <f>IF(H2324="","",COUNTA($H$5:H2324))</f>
        <v/>
      </c>
      <c r="H2324" s="187"/>
      <c r="I2324" s="203"/>
      <c r="J2324" s="202"/>
      <c r="K2324" s="202"/>
      <c r="L2324" s="202"/>
      <c r="M2324" s="202"/>
      <c r="N2324" s="202"/>
      <c r="O2324" s="201"/>
      <c r="P2324" s="159"/>
      <c r="Q2324" s="206"/>
      <c r="R2324" s="50"/>
      <c r="S2324" s="51"/>
      <c r="T2324" s="51"/>
      <c r="U2324" s="52"/>
      <c r="V2324" s="52"/>
      <c r="W2324" s="52"/>
      <c r="X2324" s="53"/>
      <c r="Y2324" s="52"/>
      <c r="Z2324" s="54"/>
      <c r="AA2324" s="22"/>
      <c r="AB2324" s="22"/>
      <c r="AC2324" s="22"/>
      <c r="AD2324" s="22"/>
      <c r="AE2324" s="22"/>
      <c r="AF2324" s="22"/>
      <c r="AG2324" s="22"/>
    </row>
    <row r="2325" spans="1:33" s="11" customFormat="1" ht="26.1" customHeight="1">
      <c r="A2325" s="45" t="str">
        <f>IF(AND($H2325&gt;=مغادرين!$C$4,$H2325&lt;=مغادرين!$H$4,مغادرين!$B$1=IF(مغادرين!$B$1="","",$I2325),مغادرين!$B$2=IF(مغادرين!$B$2="","",$K2325),مغادرين!$B$3=IF(مغادرين!$B$3="","",$Q2325),مغادرين!$B$4=IF(مغادرين!$B$4="","",$R2325)),MAX($A$4:$A2324)+1,"")</f>
        <v/>
      </c>
      <c r="B2325" s="45" t="str">
        <f t="shared" si="72"/>
        <v/>
      </c>
      <c r="C2325" s="45" t="str">
        <f>IF($A2325="","",RANK($B2325,$B$5:$B$9000,1)+COUNTIF($B$4:$B2324,$B2325))</f>
        <v/>
      </c>
      <c r="D2325" s="46" t="str">
        <f>IF(AND($O2325&gt;=قادمين!$C$4,$O2325&lt;=قادمين!$H$4,قادمين!$B$1=IF(قادمين!$B$1="","",$I2325),قادمين!$B$2=IF(قادمين!$B$2="","",$K2325),قادمين!$B$3=IF(قادمين!$B$3="","",$Q2325),قادمين!$B$4=IF(قادمين!$B$4="","",$R2325)),MAX($D$4:$D2324)+1,"")</f>
        <v/>
      </c>
      <c r="E2325" s="46" t="str">
        <f t="shared" si="73"/>
        <v/>
      </c>
      <c r="F2325" s="46" t="str">
        <f>IF($D2325="","",RANK($E2325,$E$5:$E$9000,1)+COUNTIF($E$4:$E2324,$E2325))</f>
        <v/>
      </c>
      <c r="G2325" s="63" t="str">
        <f>IF(H2325="","",COUNTA($H$5:H2325))</f>
        <v/>
      </c>
      <c r="H2325" s="187"/>
      <c r="I2325" s="203"/>
      <c r="J2325" s="202"/>
      <c r="K2325" s="202"/>
      <c r="L2325" s="202"/>
      <c r="M2325" s="202"/>
      <c r="N2325" s="202"/>
      <c r="O2325" s="201"/>
      <c r="P2325" s="159"/>
      <c r="Q2325" s="206"/>
      <c r="R2325" s="50"/>
      <c r="S2325" s="51"/>
      <c r="T2325" s="51"/>
      <c r="U2325" s="52"/>
      <c r="V2325" s="52"/>
      <c r="W2325" s="52"/>
      <c r="X2325" s="53"/>
      <c r="Y2325" s="52"/>
      <c r="Z2325" s="54"/>
      <c r="AA2325" s="22"/>
      <c r="AB2325" s="22"/>
      <c r="AC2325" s="22"/>
      <c r="AD2325" s="22"/>
      <c r="AE2325" s="22"/>
      <c r="AF2325" s="22"/>
      <c r="AG2325" s="22"/>
    </row>
    <row r="2326" spans="1:33" s="11" customFormat="1" ht="26.1" customHeight="1">
      <c r="A2326" s="45" t="str">
        <f>IF(AND($H2326&gt;=مغادرين!$C$4,$H2326&lt;=مغادرين!$H$4,مغادرين!$B$1=IF(مغادرين!$B$1="","",$I2326),مغادرين!$B$2=IF(مغادرين!$B$2="","",$K2326),مغادرين!$B$3=IF(مغادرين!$B$3="","",$Q2326),مغادرين!$B$4=IF(مغادرين!$B$4="","",$R2326)),MAX($A$4:$A2325)+1,"")</f>
        <v/>
      </c>
      <c r="B2326" s="45" t="str">
        <f t="shared" si="72"/>
        <v/>
      </c>
      <c r="C2326" s="45" t="str">
        <f>IF($A2326="","",RANK($B2326,$B$5:$B$9000,1)+COUNTIF($B$4:$B2325,$B2326))</f>
        <v/>
      </c>
      <c r="D2326" s="46" t="str">
        <f>IF(AND($O2326&gt;=قادمين!$C$4,$O2326&lt;=قادمين!$H$4,قادمين!$B$1=IF(قادمين!$B$1="","",$I2326),قادمين!$B$2=IF(قادمين!$B$2="","",$K2326),قادمين!$B$3=IF(قادمين!$B$3="","",$Q2326),قادمين!$B$4=IF(قادمين!$B$4="","",$R2326)),MAX($D$4:$D2325)+1,"")</f>
        <v/>
      </c>
      <c r="E2326" s="46" t="str">
        <f t="shared" si="73"/>
        <v/>
      </c>
      <c r="F2326" s="46" t="str">
        <f>IF($D2326="","",RANK($E2326,$E$5:$E$9000,1)+COUNTIF($E$4:$E2325,$E2326))</f>
        <v/>
      </c>
      <c r="G2326" s="63" t="str">
        <f>IF(H2326="","",COUNTA($H$5:H2326))</f>
        <v/>
      </c>
      <c r="H2326" s="187"/>
      <c r="I2326" s="203"/>
      <c r="J2326" s="202"/>
      <c r="K2326" s="202"/>
      <c r="L2326" s="202"/>
      <c r="M2326" s="202"/>
      <c r="N2326" s="202"/>
      <c r="O2326" s="201"/>
      <c r="P2326" s="159"/>
      <c r="Q2326" s="206"/>
      <c r="R2326" s="50"/>
      <c r="S2326" s="51"/>
      <c r="T2326" s="51"/>
      <c r="U2326" s="52"/>
      <c r="V2326" s="52"/>
      <c r="W2326" s="52"/>
      <c r="X2326" s="53"/>
      <c r="Y2326" s="52"/>
      <c r="Z2326" s="54"/>
      <c r="AA2326" s="22"/>
      <c r="AB2326" s="22"/>
      <c r="AC2326" s="22"/>
      <c r="AD2326" s="22"/>
      <c r="AE2326" s="22"/>
      <c r="AF2326" s="22"/>
      <c r="AG2326" s="22"/>
    </row>
    <row r="2327" spans="1:33" s="11" customFormat="1" ht="26.1" customHeight="1">
      <c r="A2327" s="45" t="str">
        <f>IF(AND($H2327&gt;=مغادرين!$C$4,$H2327&lt;=مغادرين!$H$4,مغادرين!$B$1=IF(مغادرين!$B$1="","",$I2327),مغادرين!$B$2=IF(مغادرين!$B$2="","",$K2327),مغادرين!$B$3=IF(مغادرين!$B$3="","",$Q2327),مغادرين!$B$4=IF(مغادرين!$B$4="","",$R2327)),MAX($A$4:$A2326)+1,"")</f>
        <v/>
      </c>
      <c r="B2327" s="45" t="str">
        <f t="shared" si="72"/>
        <v/>
      </c>
      <c r="C2327" s="45" t="str">
        <f>IF($A2327="","",RANK($B2327,$B$5:$B$9000,1)+COUNTIF($B$4:$B2326,$B2327))</f>
        <v/>
      </c>
      <c r="D2327" s="46" t="str">
        <f>IF(AND($O2327&gt;=قادمين!$C$4,$O2327&lt;=قادمين!$H$4,قادمين!$B$1=IF(قادمين!$B$1="","",$I2327),قادمين!$B$2=IF(قادمين!$B$2="","",$K2327),قادمين!$B$3=IF(قادمين!$B$3="","",$Q2327),قادمين!$B$4=IF(قادمين!$B$4="","",$R2327)),MAX($D$4:$D2326)+1,"")</f>
        <v/>
      </c>
      <c r="E2327" s="46" t="str">
        <f t="shared" si="73"/>
        <v/>
      </c>
      <c r="F2327" s="46" t="str">
        <f>IF($D2327="","",RANK($E2327,$E$5:$E$9000,1)+COUNTIF($E$4:$E2326,$E2327))</f>
        <v/>
      </c>
      <c r="G2327" s="63" t="str">
        <f>IF(H2327="","",COUNTA($H$5:H2327))</f>
        <v/>
      </c>
      <c r="H2327" s="187"/>
      <c r="I2327" s="203"/>
      <c r="J2327" s="202"/>
      <c r="K2327" s="202"/>
      <c r="L2327" s="202"/>
      <c r="M2327" s="202"/>
      <c r="N2327" s="202"/>
      <c r="O2327" s="201"/>
      <c r="P2327" s="159"/>
      <c r="Q2327" s="206"/>
      <c r="R2327" s="50"/>
      <c r="S2327" s="51"/>
      <c r="T2327" s="51"/>
      <c r="U2327" s="52"/>
      <c r="V2327" s="52"/>
      <c r="W2327" s="52"/>
      <c r="X2327" s="53"/>
      <c r="Y2327" s="52"/>
      <c r="Z2327" s="54"/>
      <c r="AA2327" s="22"/>
      <c r="AB2327" s="22"/>
      <c r="AC2327" s="22"/>
      <c r="AD2327" s="22"/>
      <c r="AE2327" s="22"/>
      <c r="AF2327" s="22"/>
      <c r="AG2327" s="22"/>
    </row>
    <row r="2328" spans="1:33" s="11" customFormat="1" ht="26.1" customHeight="1">
      <c r="A2328" s="45" t="str">
        <f>IF(AND($H2328&gt;=مغادرين!$C$4,$H2328&lt;=مغادرين!$H$4,مغادرين!$B$1=IF(مغادرين!$B$1="","",$I2328),مغادرين!$B$2=IF(مغادرين!$B$2="","",$K2328),مغادرين!$B$3=IF(مغادرين!$B$3="","",$Q2328),مغادرين!$B$4=IF(مغادرين!$B$4="","",$R2328)),MAX($A$4:$A2327)+1,"")</f>
        <v/>
      </c>
      <c r="B2328" s="45" t="str">
        <f t="shared" si="72"/>
        <v/>
      </c>
      <c r="C2328" s="45" t="str">
        <f>IF($A2328="","",RANK($B2328,$B$5:$B$9000,1)+COUNTIF($B$4:$B2327,$B2328))</f>
        <v/>
      </c>
      <c r="D2328" s="46" t="str">
        <f>IF(AND($O2328&gt;=قادمين!$C$4,$O2328&lt;=قادمين!$H$4,قادمين!$B$1=IF(قادمين!$B$1="","",$I2328),قادمين!$B$2=IF(قادمين!$B$2="","",$K2328),قادمين!$B$3=IF(قادمين!$B$3="","",$Q2328),قادمين!$B$4=IF(قادمين!$B$4="","",$R2328)),MAX($D$4:$D2327)+1,"")</f>
        <v/>
      </c>
      <c r="E2328" s="46" t="str">
        <f t="shared" si="73"/>
        <v/>
      </c>
      <c r="F2328" s="46" t="str">
        <f>IF($D2328="","",RANK($E2328,$E$5:$E$9000,1)+COUNTIF($E$4:$E2327,$E2328))</f>
        <v/>
      </c>
      <c r="G2328" s="63" t="str">
        <f>IF(H2328="","",COUNTA($H$5:H2328))</f>
        <v/>
      </c>
      <c r="H2328" s="187"/>
      <c r="I2328" s="203"/>
      <c r="J2328" s="202"/>
      <c r="K2328" s="202"/>
      <c r="L2328" s="202"/>
      <c r="M2328" s="202"/>
      <c r="N2328" s="202"/>
      <c r="O2328" s="201"/>
      <c r="P2328" s="159"/>
      <c r="Q2328" s="206"/>
      <c r="R2328" s="50"/>
      <c r="S2328" s="51"/>
      <c r="T2328" s="51"/>
      <c r="U2328" s="52"/>
      <c r="V2328" s="52"/>
      <c r="W2328" s="52"/>
      <c r="X2328" s="53"/>
      <c r="Y2328" s="52"/>
      <c r="Z2328" s="54"/>
      <c r="AA2328" s="22"/>
      <c r="AB2328" s="22"/>
      <c r="AC2328" s="22"/>
      <c r="AD2328" s="22"/>
      <c r="AE2328" s="22"/>
      <c r="AF2328" s="22"/>
      <c r="AG2328" s="22"/>
    </row>
    <row r="2329" spans="1:33" s="11" customFormat="1" ht="26.1" customHeight="1">
      <c r="A2329" s="45" t="str">
        <f>IF(AND($H2329&gt;=مغادرين!$C$4,$H2329&lt;=مغادرين!$H$4,مغادرين!$B$1=IF(مغادرين!$B$1="","",$I2329),مغادرين!$B$2=IF(مغادرين!$B$2="","",$K2329),مغادرين!$B$3=IF(مغادرين!$B$3="","",$Q2329),مغادرين!$B$4=IF(مغادرين!$B$4="","",$R2329)),MAX($A$4:$A2328)+1,"")</f>
        <v/>
      </c>
      <c r="B2329" s="45" t="str">
        <f t="shared" si="72"/>
        <v/>
      </c>
      <c r="C2329" s="45" t="str">
        <f>IF($A2329="","",RANK($B2329,$B$5:$B$9000,1)+COUNTIF($B$4:$B2328,$B2329))</f>
        <v/>
      </c>
      <c r="D2329" s="46" t="str">
        <f>IF(AND($O2329&gt;=قادمين!$C$4,$O2329&lt;=قادمين!$H$4,قادمين!$B$1=IF(قادمين!$B$1="","",$I2329),قادمين!$B$2=IF(قادمين!$B$2="","",$K2329),قادمين!$B$3=IF(قادمين!$B$3="","",$Q2329),قادمين!$B$4=IF(قادمين!$B$4="","",$R2329)),MAX($D$4:$D2328)+1,"")</f>
        <v/>
      </c>
      <c r="E2329" s="46" t="str">
        <f t="shared" si="73"/>
        <v/>
      </c>
      <c r="F2329" s="46" t="str">
        <f>IF($D2329="","",RANK($E2329,$E$5:$E$9000,1)+COUNTIF($E$4:$E2328,$E2329))</f>
        <v/>
      </c>
      <c r="G2329" s="63" t="str">
        <f>IF(H2329="","",COUNTA($H$5:H2329))</f>
        <v/>
      </c>
      <c r="H2329" s="187"/>
      <c r="I2329" s="203"/>
      <c r="J2329" s="202"/>
      <c r="K2329" s="202"/>
      <c r="L2329" s="202"/>
      <c r="M2329" s="202"/>
      <c r="N2329" s="202"/>
      <c r="O2329" s="201"/>
      <c r="P2329" s="159"/>
      <c r="Q2329" s="206"/>
      <c r="R2329" s="50"/>
      <c r="S2329" s="51"/>
      <c r="T2329" s="51"/>
      <c r="U2329" s="52"/>
      <c r="V2329" s="52"/>
      <c r="W2329" s="52"/>
      <c r="X2329" s="53"/>
      <c r="Y2329" s="52"/>
      <c r="Z2329" s="54"/>
      <c r="AA2329" s="22"/>
      <c r="AB2329" s="22"/>
      <c r="AC2329" s="22"/>
      <c r="AD2329" s="22"/>
      <c r="AE2329" s="22"/>
      <c r="AF2329" s="22"/>
      <c r="AG2329" s="22"/>
    </row>
    <row r="2330" spans="1:33" s="11" customFormat="1" ht="26.1" customHeight="1">
      <c r="A2330" s="45" t="str">
        <f>IF(AND($H2330&gt;=مغادرين!$C$4,$H2330&lt;=مغادرين!$H$4,مغادرين!$B$1=IF(مغادرين!$B$1="","",$I2330),مغادرين!$B$2=IF(مغادرين!$B$2="","",$K2330),مغادرين!$B$3=IF(مغادرين!$B$3="","",$Q2330),مغادرين!$B$4=IF(مغادرين!$B$4="","",$R2330)),MAX($A$4:$A2329)+1,"")</f>
        <v/>
      </c>
      <c r="B2330" s="45" t="str">
        <f t="shared" si="72"/>
        <v/>
      </c>
      <c r="C2330" s="45" t="str">
        <f>IF($A2330="","",RANK($B2330,$B$5:$B$9000,1)+COUNTIF($B$4:$B2329,$B2330))</f>
        <v/>
      </c>
      <c r="D2330" s="46" t="str">
        <f>IF(AND($O2330&gt;=قادمين!$C$4,$O2330&lt;=قادمين!$H$4,قادمين!$B$1=IF(قادمين!$B$1="","",$I2330),قادمين!$B$2=IF(قادمين!$B$2="","",$K2330),قادمين!$B$3=IF(قادمين!$B$3="","",$Q2330),قادمين!$B$4=IF(قادمين!$B$4="","",$R2330)),MAX($D$4:$D2329)+1,"")</f>
        <v/>
      </c>
      <c r="E2330" s="46" t="str">
        <f t="shared" si="73"/>
        <v/>
      </c>
      <c r="F2330" s="46" t="str">
        <f>IF($D2330="","",RANK($E2330,$E$5:$E$9000,1)+COUNTIF($E$4:$E2329,$E2330))</f>
        <v/>
      </c>
      <c r="G2330" s="63" t="str">
        <f>IF(H2330="","",COUNTA($H$5:H2330))</f>
        <v/>
      </c>
      <c r="H2330" s="187"/>
      <c r="I2330" s="203"/>
      <c r="J2330" s="202"/>
      <c r="K2330" s="202"/>
      <c r="L2330" s="202"/>
      <c r="M2330" s="202"/>
      <c r="N2330" s="202"/>
      <c r="O2330" s="201"/>
      <c r="P2330" s="159"/>
      <c r="Q2330" s="206"/>
      <c r="R2330" s="50"/>
      <c r="S2330" s="51"/>
      <c r="T2330" s="51"/>
      <c r="U2330" s="52"/>
      <c r="V2330" s="52"/>
      <c r="W2330" s="52"/>
      <c r="X2330" s="53"/>
      <c r="Y2330" s="52"/>
      <c r="Z2330" s="54"/>
      <c r="AA2330" s="22"/>
      <c r="AB2330" s="22"/>
      <c r="AC2330" s="22"/>
      <c r="AD2330" s="22"/>
      <c r="AE2330" s="22"/>
      <c r="AF2330" s="22"/>
      <c r="AG2330" s="22"/>
    </row>
    <row r="2331" spans="1:33" s="11" customFormat="1" ht="26.1" customHeight="1">
      <c r="A2331" s="45" t="str">
        <f>IF(AND($H2331&gt;=مغادرين!$C$4,$H2331&lt;=مغادرين!$H$4,مغادرين!$B$1=IF(مغادرين!$B$1="","",$I2331),مغادرين!$B$2=IF(مغادرين!$B$2="","",$K2331),مغادرين!$B$3=IF(مغادرين!$B$3="","",$Q2331),مغادرين!$B$4=IF(مغادرين!$B$4="","",$R2331)),MAX($A$4:$A2330)+1,"")</f>
        <v/>
      </c>
      <c r="B2331" s="45" t="str">
        <f t="shared" si="72"/>
        <v/>
      </c>
      <c r="C2331" s="45" t="str">
        <f>IF($A2331="","",RANK($B2331,$B$5:$B$9000,1)+COUNTIF($B$4:$B2330,$B2331))</f>
        <v/>
      </c>
      <c r="D2331" s="46" t="str">
        <f>IF(AND($O2331&gt;=قادمين!$C$4,$O2331&lt;=قادمين!$H$4,قادمين!$B$1=IF(قادمين!$B$1="","",$I2331),قادمين!$B$2=IF(قادمين!$B$2="","",$K2331),قادمين!$B$3=IF(قادمين!$B$3="","",$Q2331),قادمين!$B$4=IF(قادمين!$B$4="","",$R2331)),MAX($D$4:$D2330)+1,"")</f>
        <v/>
      </c>
      <c r="E2331" s="46" t="str">
        <f t="shared" si="73"/>
        <v/>
      </c>
      <c r="F2331" s="46" t="str">
        <f>IF($D2331="","",RANK($E2331,$E$5:$E$9000,1)+COUNTIF($E$4:$E2330,$E2331))</f>
        <v/>
      </c>
      <c r="G2331" s="63" t="str">
        <f>IF(H2331="","",COUNTA($H$5:H2331))</f>
        <v/>
      </c>
      <c r="H2331" s="187"/>
      <c r="I2331" s="203"/>
      <c r="J2331" s="202"/>
      <c r="K2331" s="202"/>
      <c r="L2331" s="202"/>
      <c r="M2331" s="202"/>
      <c r="N2331" s="202"/>
      <c r="O2331" s="201"/>
      <c r="P2331" s="159"/>
      <c r="Q2331" s="206"/>
      <c r="R2331" s="50"/>
      <c r="S2331" s="51"/>
      <c r="T2331" s="51"/>
      <c r="U2331" s="52"/>
      <c r="V2331" s="52"/>
      <c r="W2331" s="52"/>
      <c r="X2331" s="53"/>
      <c r="Y2331" s="52"/>
      <c r="Z2331" s="54"/>
      <c r="AA2331" s="22"/>
      <c r="AB2331" s="22"/>
      <c r="AC2331" s="22"/>
      <c r="AD2331" s="22"/>
      <c r="AE2331" s="22"/>
      <c r="AF2331" s="22"/>
      <c r="AG2331" s="22"/>
    </row>
    <row r="2332" spans="1:33" s="11" customFormat="1" ht="26.1" customHeight="1">
      <c r="A2332" s="45" t="str">
        <f>IF(AND($H2332&gt;=مغادرين!$C$4,$H2332&lt;=مغادرين!$H$4,مغادرين!$B$1=IF(مغادرين!$B$1="","",$I2332),مغادرين!$B$2=IF(مغادرين!$B$2="","",$K2332),مغادرين!$B$3=IF(مغادرين!$B$3="","",$Q2332),مغادرين!$B$4=IF(مغادرين!$B$4="","",$R2332)),MAX($A$4:$A2331)+1,"")</f>
        <v/>
      </c>
      <c r="B2332" s="45" t="str">
        <f t="shared" si="72"/>
        <v/>
      </c>
      <c r="C2332" s="45" t="str">
        <f>IF($A2332="","",RANK($B2332,$B$5:$B$9000,1)+COUNTIF($B$4:$B2331,$B2332))</f>
        <v/>
      </c>
      <c r="D2332" s="46" t="str">
        <f>IF(AND($O2332&gt;=قادمين!$C$4,$O2332&lt;=قادمين!$H$4,قادمين!$B$1=IF(قادمين!$B$1="","",$I2332),قادمين!$B$2=IF(قادمين!$B$2="","",$K2332),قادمين!$B$3=IF(قادمين!$B$3="","",$Q2332),قادمين!$B$4=IF(قادمين!$B$4="","",$R2332)),MAX($D$4:$D2331)+1,"")</f>
        <v/>
      </c>
      <c r="E2332" s="46" t="str">
        <f t="shared" si="73"/>
        <v/>
      </c>
      <c r="F2332" s="46" t="str">
        <f>IF($D2332="","",RANK($E2332,$E$5:$E$9000,1)+COUNTIF($E$4:$E2331,$E2332))</f>
        <v/>
      </c>
      <c r="G2332" s="63" t="str">
        <f>IF(H2332="","",COUNTA($H$5:H2332))</f>
        <v/>
      </c>
      <c r="H2332" s="187"/>
      <c r="I2332" s="203"/>
      <c r="J2332" s="202"/>
      <c r="K2332" s="202"/>
      <c r="L2332" s="202"/>
      <c r="M2332" s="202"/>
      <c r="N2332" s="202"/>
      <c r="O2332" s="201"/>
      <c r="P2332" s="159"/>
      <c r="Q2332" s="206"/>
      <c r="R2332" s="50"/>
      <c r="S2332" s="51"/>
      <c r="T2332" s="51"/>
      <c r="U2332" s="52"/>
      <c r="V2332" s="52"/>
      <c r="W2332" s="52"/>
      <c r="X2332" s="53"/>
      <c r="Y2332" s="52"/>
      <c r="Z2332" s="54"/>
      <c r="AA2332" s="22"/>
      <c r="AB2332" s="22"/>
      <c r="AC2332" s="22"/>
      <c r="AD2332" s="22"/>
      <c r="AE2332" s="22"/>
      <c r="AF2332" s="22"/>
      <c r="AG2332" s="22"/>
    </row>
    <row r="2333" spans="1:33" s="11" customFormat="1" ht="26.1" customHeight="1">
      <c r="A2333" s="45" t="str">
        <f>IF(AND($H2333&gt;=مغادرين!$C$4,$H2333&lt;=مغادرين!$H$4,مغادرين!$B$1=IF(مغادرين!$B$1="","",$I2333),مغادرين!$B$2=IF(مغادرين!$B$2="","",$K2333),مغادرين!$B$3=IF(مغادرين!$B$3="","",$Q2333),مغادرين!$B$4=IF(مغادرين!$B$4="","",$R2333)),MAX($A$4:$A2332)+1,"")</f>
        <v/>
      </c>
      <c r="B2333" s="45" t="str">
        <f t="shared" si="72"/>
        <v/>
      </c>
      <c r="C2333" s="45" t="str">
        <f>IF($A2333="","",RANK($B2333,$B$5:$B$9000,1)+COUNTIF($B$4:$B2332,$B2333))</f>
        <v/>
      </c>
      <c r="D2333" s="46" t="str">
        <f>IF(AND($O2333&gt;=قادمين!$C$4,$O2333&lt;=قادمين!$H$4,قادمين!$B$1=IF(قادمين!$B$1="","",$I2333),قادمين!$B$2=IF(قادمين!$B$2="","",$K2333),قادمين!$B$3=IF(قادمين!$B$3="","",$Q2333),قادمين!$B$4=IF(قادمين!$B$4="","",$R2333)),MAX($D$4:$D2332)+1,"")</f>
        <v/>
      </c>
      <c r="E2333" s="46" t="str">
        <f t="shared" si="73"/>
        <v/>
      </c>
      <c r="F2333" s="46" t="str">
        <f>IF($D2333="","",RANK($E2333,$E$5:$E$9000,1)+COUNTIF($E$4:$E2332,$E2333))</f>
        <v/>
      </c>
      <c r="G2333" s="63" t="str">
        <f>IF(H2333="","",COUNTA($H$5:H2333))</f>
        <v/>
      </c>
      <c r="H2333" s="187"/>
      <c r="I2333" s="203"/>
      <c r="J2333" s="202"/>
      <c r="K2333" s="202"/>
      <c r="L2333" s="202"/>
      <c r="M2333" s="202"/>
      <c r="N2333" s="202"/>
      <c r="O2333" s="201"/>
      <c r="P2333" s="159"/>
      <c r="Q2333" s="206"/>
      <c r="R2333" s="50"/>
      <c r="S2333" s="51"/>
      <c r="T2333" s="51"/>
      <c r="U2333" s="52"/>
      <c r="V2333" s="52"/>
      <c r="W2333" s="52"/>
      <c r="X2333" s="53"/>
      <c r="Y2333" s="52"/>
      <c r="Z2333" s="54"/>
      <c r="AA2333" s="22"/>
      <c r="AB2333" s="22"/>
      <c r="AC2333" s="22"/>
      <c r="AD2333" s="22"/>
      <c r="AE2333" s="22"/>
      <c r="AF2333" s="22"/>
      <c r="AG2333" s="22"/>
    </row>
    <row r="2334" spans="1:33" s="11" customFormat="1" ht="26.1" customHeight="1">
      <c r="A2334" s="45" t="str">
        <f>IF(AND($H2334&gt;=مغادرين!$C$4,$H2334&lt;=مغادرين!$H$4,مغادرين!$B$1=IF(مغادرين!$B$1="","",$I2334),مغادرين!$B$2=IF(مغادرين!$B$2="","",$K2334),مغادرين!$B$3=IF(مغادرين!$B$3="","",$Q2334),مغادرين!$B$4=IF(مغادرين!$B$4="","",$R2334)),MAX($A$4:$A2333)+1,"")</f>
        <v/>
      </c>
      <c r="B2334" s="45" t="str">
        <f t="shared" si="72"/>
        <v/>
      </c>
      <c r="C2334" s="45" t="str">
        <f>IF($A2334="","",RANK($B2334,$B$5:$B$9000,1)+COUNTIF($B$4:$B2333,$B2334))</f>
        <v/>
      </c>
      <c r="D2334" s="46" t="str">
        <f>IF(AND($O2334&gt;=قادمين!$C$4,$O2334&lt;=قادمين!$H$4,قادمين!$B$1=IF(قادمين!$B$1="","",$I2334),قادمين!$B$2=IF(قادمين!$B$2="","",$K2334),قادمين!$B$3=IF(قادمين!$B$3="","",$Q2334),قادمين!$B$4=IF(قادمين!$B$4="","",$R2334)),MAX($D$4:$D2333)+1,"")</f>
        <v/>
      </c>
      <c r="E2334" s="46" t="str">
        <f t="shared" si="73"/>
        <v/>
      </c>
      <c r="F2334" s="46" t="str">
        <f>IF($D2334="","",RANK($E2334,$E$5:$E$9000,1)+COUNTIF($E$4:$E2333,$E2334))</f>
        <v/>
      </c>
      <c r="G2334" s="63" t="str">
        <f>IF(H2334="","",COUNTA($H$5:H2334))</f>
        <v/>
      </c>
      <c r="H2334" s="187"/>
      <c r="I2334" s="203"/>
      <c r="J2334" s="202"/>
      <c r="K2334" s="202"/>
      <c r="L2334" s="202"/>
      <c r="M2334" s="202"/>
      <c r="N2334" s="202"/>
      <c r="O2334" s="201"/>
      <c r="P2334" s="159"/>
      <c r="Q2334" s="206"/>
      <c r="R2334" s="50"/>
      <c r="S2334" s="51"/>
      <c r="T2334" s="51"/>
      <c r="U2334" s="52"/>
      <c r="V2334" s="52"/>
      <c r="W2334" s="52"/>
      <c r="X2334" s="53"/>
      <c r="Y2334" s="52"/>
      <c r="Z2334" s="54"/>
      <c r="AA2334" s="22"/>
      <c r="AB2334" s="22"/>
      <c r="AC2334" s="22"/>
      <c r="AD2334" s="22"/>
      <c r="AE2334" s="22"/>
      <c r="AF2334" s="22"/>
      <c r="AG2334" s="22"/>
    </row>
    <row r="2335" spans="1:33" s="11" customFormat="1" ht="26.1" customHeight="1">
      <c r="A2335" s="45" t="str">
        <f>IF(AND($H2335&gt;=مغادرين!$C$4,$H2335&lt;=مغادرين!$H$4,مغادرين!$B$1=IF(مغادرين!$B$1="","",$I2335),مغادرين!$B$2=IF(مغادرين!$B$2="","",$K2335),مغادرين!$B$3=IF(مغادرين!$B$3="","",$Q2335),مغادرين!$B$4=IF(مغادرين!$B$4="","",$R2335)),MAX($A$4:$A2334)+1,"")</f>
        <v/>
      </c>
      <c r="B2335" s="45" t="str">
        <f t="shared" si="72"/>
        <v/>
      </c>
      <c r="C2335" s="45" t="str">
        <f>IF($A2335="","",RANK($B2335,$B$5:$B$9000,1)+COUNTIF($B$4:$B2334,$B2335))</f>
        <v/>
      </c>
      <c r="D2335" s="46" t="str">
        <f>IF(AND($O2335&gt;=قادمين!$C$4,$O2335&lt;=قادمين!$H$4,قادمين!$B$1=IF(قادمين!$B$1="","",$I2335),قادمين!$B$2=IF(قادمين!$B$2="","",$K2335),قادمين!$B$3=IF(قادمين!$B$3="","",$Q2335),قادمين!$B$4=IF(قادمين!$B$4="","",$R2335)),MAX($D$4:$D2334)+1,"")</f>
        <v/>
      </c>
      <c r="E2335" s="46" t="str">
        <f t="shared" si="73"/>
        <v/>
      </c>
      <c r="F2335" s="46" t="str">
        <f>IF($D2335="","",RANK($E2335,$E$5:$E$9000,1)+COUNTIF($E$4:$E2334,$E2335))</f>
        <v/>
      </c>
      <c r="G2335" s="63" t="str">
        <f>IF(H2335="","",COUNTA($H$5:H2335))</f>
        <v/>
      </c>
      <c r="H2335" s="187"/>
      <c r="I2335" s="203"/>
      <c r="J2335" s="202"/>
      <c r="K2335" s="202"/>
      <c r="L2335" s="202"/>
      <c r="M2335" s="202"/>
      <c r="N2335" s="202"/>
      <c r="O2335" s="201"/>
      <c r="P2335" s="159"/>
      <c r="Q2335" s="206"/>
      <c r="R2335" s="50"/>
      <c r="S2335" s="51"/>
      <c r="T2335" s="51"/>
      <c r="U2335" s="52"/>
      <c r="V2335" s="52"/>
      <c r="W2335" s="52"/>
      <c r="X2335" s="53"/>
      <c r="Y2335" s="52"/>
      <c r="Z2335" s="54"/>
      <c r="AA2335" s="22"/>
      <c r="AB2335" s="22"/>
      <c r="AC2335" s="22"/>
      <c r="AD2335" s="22"/>
      <c r="AE2335" s="22"/>
      <c r="AF2335" s="22"/>
      <c r="AG2335" s="22"/>
    </row>
    <row r="2336" spans="1:33" s="11" customFormat="1" ht="26.1" customHeight="1">
      <c r="A2336" s="45" t="str">
        <f>IF(AND($H2336&gt;=مغادرين!$C$4,$H2336&lt;=مغادرين!$H$4,مغادرين!$B$1=IF(مغادرين!$B$1="","",$I2336),مغادرين!$B$2=IF(مغادرين!$B$2="","",$K2336),مغادرين!$B$3=IF(مغادرين!$B$3="","",$Q2336),مغادرين!$B$4=IF(مغادرين!$B$4="","",$R2336)),MAX($A$4:$A2335)+1,"")</f>
        <v/>
      </c>
      <c r="B2336" s="45" t="str">
        <f t="shared" si="72"/>
        <v/>
      </c>
      <c r="C2336" s="45" t="str">
        <f>IF($A2336="","",RANK($B2336,$B$5:$B$9000,1)+COUNTIF($B$4:$B2335,$B2336))</f>
        <v/>
      </c>
      <c r="D2336" s="46" t="str">
        <f>IF(AND($O2336&gt;=قادمين!$C$4,$O2336&lt;=قادمين!$H$4,قادمين!$B$1=IF(قادمين!$B$1="","",$I2336),قادمين!$B$2=IF(قادمين!$B$2="","",$K2336),قادمين!$B$3=IF(قادمين!$B$3="","",$Q2336),قادمين!$B$4=IF(قادمين!$B$4="","",$R2336)),MAX($D$4:$D2335)+1,"")</f>
        <v/>
      </c>
      <c r="E2336" s="46" t="str">
        <f t="shared" si="73"/>
        <v/>
      </c>
      <c r="F2336" s="46" t="str">
        <f>IF($D2336="","",RANK($E2336,$E$5:$E$9000,1)+COUNTIF($E$4:$E2335,$E2336))</f>
        <v/>
      </c>
      <c r="G2336" s="63" t="str">
        <f>IF(H2336="","",COUNTA($H$5:H2336))</f>
        <v/>
      </c>
      <c r="H2336" s="187"/>
      <c r="I2336" s="203"/>
      <c r="J2336" s="202"/>
      <c r="K2336" s="202"/>
      <c r="L2336" s="202"/>
      <c r="M2336" s="202"/>
      <c r="N2336" s="202"/>
      <c r="O2336" s="201"/>
      <c r="P2336" s="159"/>
      <c r="Q2336" s="206"/>
      <c r="R2336" s="50"/>
      <c r="S2336" s="51"/>
      <c r="T2336" s="51"/>
      <c r="U2336" s="52"/>
      <c r="V2336" s="52"/>
      <c r="W2336" s="52"/>
      <c r="X2336" s="53"/>
      <c r="Y2336" s="52"/>
      <c r="Z2336" s="54"/>
      <c r="AA2336" s="22"/>
      <c r="AB2336" s="22"/>
      <c r="AC2336" s="22"/>
      <c r="AD2336" s="22"/>
      <c r="AE2336" s="22"/>
      <c r="AF2336" s="22"/>
      <c r="AG2336" s="22"/>
    </row>
    <row r="2337" spans="1:33" s="11" customFormat="1" ht="26.1" customHeight="1">
      <c r="A2337" s="45" t="str">
        <f>IF(AND($H2337&gt;=مغادرين!$C$4,$H2337&lt;=مغادرين!$H$4,مغادرين!$B$1=IF(مغادرين!$B$1="","",$I2337),مغادرين!$B$2=IF(مغادرين!$B$2="","",$K2337),مغادرين!$B$3=IF(مغادرين!$B$3="","",$Q2337),مغادرين!$B$4=IF(مغادرين!$B$4="","",$R2337)),MAX($A$4:$A2336)+1,"")</f>
        <v/>
      </c>
      <c r="B2337" s="45" t="str">
        <f t="shared" si="72"/>
        <v/>
      </c>
      <c r="C2337" s="45" t="str">
        <f>IF($A2337="","",RANK($B2337,$B$5:$B$9000,1)+COUNTIF($B$4:$B2336,$B2337))</f>
        <v/>
      </c>
      <c r="D2337" s="46" t="str">
        <f>IF(AND($O2337&gt;=قادمين!$C$4,$O2337&lt;=قادمين!$H$4,قادمين!$B$1=IF(قادمين!$B$1="","",$I2337),قادمين!$B$2=IF(قادمين!$B$2="","",$K2337),قادمين!$B$3=IF(قادمين!$B$3="","",$Q2337),قادمين!$B$4=IF(قادمين!$B$4="","",$R2337)),MAX($D$4:$D2336)+1,"")</f>
        <v/>
      </c>
      <c r="E2337" s="46" t="str">
        <f t="shared" si="73"/>
        <v/>
      </c>
      <c r="F2337" s="46" t="str">
        <f>IF($D2337="","",RANK($E2337,$E$5:$E$9000,1)+COUNTIF($E$4:$E2336,$E2337))</f>
        <v/>
      </c>
      <c r="G2337" s="63" t="str">
        <f>IF(H2337="","",COUNTA($H$5:H2337))</f>
        <v/>
      </c>
      <c r="H2337" s="187"/>
      <c r="I2337" s="203"/>
      <c r="J2337" s="202"/>
      <c r="K2337" s="202"/>
      <c r="L2337" s="202"/>
      <c r="M2337" s="202"/>
      <c r="N2337" s="202"/>
      <c r="O2337" s="201"/>
      <c r="P2337" s="159"/>
      <c r="Q2337" s="206"/>
      <c r="R2337" s="50"/>
      <c r="S2337" s="51"/>
      <c r="T2337" s="51"/>
      <c r="U2337" s="52"/>
      <c r="V2337" s="52"/>
      <c r="W2337" s="52"/>
      <c r="X2337" s="53"/>
      <c r="Y2337" s="52"/>
      <c r="Z2337" s="54"/>
      <c r="AA2337" s="22"/>
      <c r="AB2337" s="22"/>
      <c r="AC2337" s="22"/>
      <c r="AD2337" s="22"/>
      <c r="AE2337" s="22"/>
      <c r="AF2337" s="22"/>
      <c r="AG2337" s="22"/>
    </row>
    <row r="2338" spans="1:33" s="11" customFormat="1" ht="26.1" customHeight="1">
      <c r="A2338" s="45" t="str">
        <f>IF(AND($H2338&gt;=مغادرين!$C$4,$H2338&lt;=مغادرين!$H$4,مغادرين!$B$1=IF(مغادرين!$B$1="","",$I2338),مغادرين!$B$2=IF(مغادرين!$B$2="","",$K2338),مغادرين!$B$3=IF(مغادرين!$B$3="","",$Q2338),مغادرين!$B$4=IF(مغادرين!$B$4="","",$R2338)),MAX($A$4:$A2337)+1,"")</f>
        <v/>
      </c>
      <c r="B2338" s="45" t="str">
        <f t="shared" si="72"/>
        <v/>
      </c>
      <c r="C2338" s="45" t="str">
        <f>IF($A2338="","",RANK($B2338,$B$5:$B$9000,1)+COUNTIF($B$4:$B2337,$B2338))</f>
        <v/>
      </c>
      <c r="D2338" s="46" t="str">
        <f>IF(AND($O2338&gt;=قادمين!$C$4,$O2338&lt;=قادمين!$H$4,قادمين!$B$1=IF(قادمين!$B$1="","",$I2338),قادمين!$B$2=IF(قادمين!$B$2="","",$K2338),قادمين!$B$3=IF(قادمين!$B$3="","",$Q2338),قادمين!$B$4=IF(قادمين!$B$4="","",$R2338)),MAX($D$4:$D2337)+1,"")</f>
        <v/>
      </c>
      <c r="E2338" s="46" t="str">
        <f t="shared" si="73"/>
        <v/>
      </c>
      <c r="F2338" s="46" t="str">
        <f>IF($D2338="","",RANK($E2338,$E$5:$E$9000,1)+COUNTIF($E$4:$E2337,$E2338))</f>
        <v/>
      </c>
      <c r="G2338" s="63" t="str">
        <f>IF(H2338="","",COUNTA($H$5:H2338))</f>
        <v/>
      </c>
      <c r="H2338" s="187"/>
      <c r="I2338" s="203"/>
      <c r="J2338" s="202"/>
      <c r="K2338" s="202"/>
      <c r="L2338" s="202"/>
      <c r="M2338" s="202"/>
      <c r="N2338" s="202"/>
      <c r="O2338" s="201"/>
      <c r="P2338" s="159"/>
      <c r="Q2338" s="206"/>
      <c r="R2338" s="50"/>
      <c r="S2338" s="51"/>
      <c r="T2338" s="51"/>
      <c r="U2338" s="52"/>
      <c r="V2338" s="52"/>
      <c r="W2338" s="52"/>
      <c r="X2338" s="53"/>
      <c r="Y2338" s="52"/>
      <c r="Z2338" s="54"/>
      <c r="AA2338" s="22"/>
      <c r="AB2338" s="22"/>
      <c r="AC2338" s="22"/>
      <c r="AD2338" s="22"/>
      <c r="AE2338" s="22"/>
      <c r="AF2338" s="22"/>
      <c r="AG2338" s="22"/>
    </row>
    <row r="2339" spans="1:33" s="11" customFormat="1" ht="26.1" customHeight="1">
      <c r="A2339" s="45" t="str">
        <f>IF(AND($H2339&gt;=مغادرين!$C$4,$H2339&lt;=مغادرين!$H$4,مغادرين!$B$1=IF(مغادرين!$B$1="","",$I2339),مغادرين!$B$2=IF(مغادرين!$B$2="","",$K2339),مغادرين!$B$3=IF(مغادرين!$B$3="","",$Q2339),مغادرين!$B$4=IF(مغادرين!$B$4="","",$R2339)),MAX($A$4:$A2338)+1,"")</f>
        <v/>
      </c>
      <c r="B2339" s="45" t="str">
        <f t="shared" si="72"/>
        <v/>
      </c>
      <c r="C2339" s="45" t="str">
        <f>IF($A2339="","",RANK($B2339,$B$5:$B$9000,1)+COUNTIF($B$4:$B2338,$B2339))</f>
        <v/>
      </c>
      <c r="D2339" s="46" t="str">
        <f>IF(AND($O2339&gt;=قادمين!$C$4,$O2339&lt;=قادمين!$H$4,قادمين!$B$1=IF(قادمين!$B$1="","",$I2339),قادمين!$B$2=IF(قادمين!$B$2="","",$K2339),قادمين!$B$3=IF(قادمين!$B$3="","",$Q2339),قادمين!$B$4=IF(قادمين!$B$4="","",$R2339)),MAX($D$4:$D2338)+1,"")</f>
        <v/>
      </c>
      <c r="E2339" s="46" t="str">
        <f t="shared" si="73"/>
        <v/>
      </c>
      <c r="F2339" s="46" t="str">
        <f>IF($D2339="","",RANK($E2339,$E$5:$E$9000,1)+COUNTIF($E$4:$E2338,$E2339))</f>
        <v/>
      </c>
      <c r="G2339" s="63" t="str">
        <f>IF(H2339="","",COUNTA($H$5:H2339))</f>
        <v/>
      </c>
      <c r="H2339" s="187"/>
      <c r="I2339" s="203"/>
      <c r="J2339" s="202"/>
      <c r="K2339" s="202"/>
      <c r="L2339" s="202"/>
      <c r="M2339" s="202"/>
      <c r="N2339" s="202"/>
      <c r="O2339" s="201"/>
      <c r="P2339" s="159"/>
      <c r="Q2339" s="206"/>
      <c r="R2339" s="50"/>
      <c r="S2339" s="51"/>
      <c r="T2339" s="51"/>
      <c r="U2339" s="52"/>
      <c r="V2339" s="52"/>
      <c r="W2339" s="52"/>
      <c r="X2339" s="53"/>
      <c r="Y2339" s="52"/>
      <c r="Z2339" s="54"/>
      <c r="AA2339" s="22"/>
      <c r="AB2339" s="22"/>
      <c r="AC2339" s="22"/>
      <c r="AD2339" s="22"/>
      <c r="AE2339" s="22"/>
      <c r="AF2339" s="22"/>
      <c r="AG2339" s="22"/>
    </row>
    <row r="2340" spans="1:33" s="11" customFormat="1" ht="26.1" customHeight="1">
      <c r="A2340" s="45" t="str">
        <f>IF(AND($H2340&gt;=مغادرين!$C$4,$H2340&lt;=مغادرين!$H$4,مغادرين!$B$1=IF(مغادرين!$B$1="","",$I2340),مغادرين!$B$2=IF(مغادرين!$B$2="","",$K2340),مغادرين!$B$3=IF(مغادرين!$B$3="","",$Q2340),مغادرين!$B$4=IF(مغادرين!$B$4="","",$R2340)),MAX($A$4:$A2339)+1,"")</f>
        <v/>
      </c>
      <c r="B2340" s="45" t="str">
        <f t="shared" si="72"/>
        <v/>
      </c>
      <c r="C2340" s="45" t="str">
        <f>IF($A2340="","",RANK($B2340,$B$5:$B$9000,1)+COUNTIF($B$4:$B2339,$B2340))</f>
        <v/>
      </c>
      <c r="D2340" s="46" t="str">
        <f>IF(AND($O2340&gt;=قادمين!$C$4,$O2340&lt;=قادمين!$H$4,قادمين!$B$1=IF(قادمين!$B$1="","",$I2340),قادمين!$B$2=IF(قادمين!$B$2="","",$K2340),قادمين!$B$3=IF(قادمين!$B$3="","",$Q2340),قادمين!$B$4=IF(قادمين!$B$4="","",$R2340)),MAX($D$4:$D2339)+1,"")</f>
        <v/>
      </c>
      <c r="E2340" s="46" t="str">
        <f t="shared" si="73"/>
        <v/>
      </c>
      <c r="F2340" s="46" t="str">
        <f>IF($D2340="","",RANK($E2340,$E$5:$E$9000,1)+COUNTIF($E$4:$E2339,$E2340))</f>
        <v/>
      </c>
      <c r="G2340" s="63" t="str">
        <f>IF(H2340="","",COUNTA($H$5:H2340))</f>
        <v/>
      </c>
      <c r="H2340" s="187"/>
      <c r="I2340" s="203"/>
      <c r="J2340" s="202"/>
      <c r="K2340" s="202"/>
      <c r="L2340" s="202"/>
      <c r="M2340" s="202"/>
      <c r="N2340" s="202"/>
      <c r="O2340" s="201"/>
      <c r="P2340" s="159"/>
      <c r="Q2340" s="206"/>
      <c r="R2340" s="50"/>
      <c r="S2340" s="51"/>
      <c r="T2340" s="51"/>
      <c r="U2340" s="52"/>
      <c r="V2340" s="52"/>
      <c r="W2340" s="52"/>
      <c r="X2340" s="53"/>
      <c r="Y2340" s="52"/>
      <c r="Z2340" s="54"/>
      <c r="AA2340" s="22"/>
      <c r="AB2340" s="22"/>
      <c r="AC2340" s="22"/>
      <c r="AD2340" s="22"/>
      <c r="AE2340" s="22"/>
      <c r="AF2340" s="22"/>
      <c r="AG2340" s="22"/>
    </row>
    <row r="2341" spans="1:33" s="11" customFormat="1" ht="26.1" customHeight="1">
      <c r="A2341" s="45" t="str">
        <f>IF(AND($H2341&gt;=مغادرين!$C$4,$H2341&lt;=مغادرين!$H$4,مغادرين!$B$1=IF(مغادرين!$B$1="","",$I2341),مغادرين!$B$2=IF(مغادرين!$B$2="","",$K2341),مغادرين!$B$3=IF(مغادرين!$B$3="","",$Q2341),مغادرين!$B$4=IF(مغادرين!$B$4="","",$R2341)),MAX($A$4:$A2340)+1,"")</f>
        <v/>
      </c>
      <c r="B2341" s="45" t="str">
        <f t="shared" si="72"/>
        <v/>
      </c>
      <c r="C2341" s="45" t="str">
        <f>IF($A2341="","",RANK($B2341,$B$5:$B$9000,1)+COUNTIF($B$4:$B2340,$B2341))</f>
        <v/>
      </c>
      <c r="D2341" s="46" t="str">
        <f>IF(AND($O2341&gt;=قادمين!$C$4,$O2341&lt;=قادمين!$H$4,قادمين!$B$1=IF(قادمين!$B$1="","",$I2341),قادمين!$B$2=IF(قادمين!$B$2="","",$K2341),قادمين!$B$3=IF(قادمين!$B$3="","",$Q2341),قادمين!$B$4=IF(قادمين!$B$4="","",$R2341)),MAX($D$4:$D2340)+1,"")</f>
        <v/>
      </c>
      <c r="E2341" s="46" t="str">
        <f t="shared" si="73"/>
        <v/>
      </c>
      <c r="F2341" s="46" t="str">
        <f>IF($D2341="","",RANK($E2341,$E$5:$E$9000,1)+COUNTIF($E$4:$E2340,$E2341))</f>
        <v/>
      </c>
      <c r="G2341" s="63" t="str">
        <f>IF(H2341="","",COUNTA($H$5:H2341))</f>
        <v/>
      </c>
      <c r="H2341" s="187"/>
      <c r="I2341" s="203"/>
      <c r="J2341" s="202"/>
      <c r="K2341" s="202"/>
      <c r="L2341" s="202"/>
      <c r="M2341" s="202"/>
      <c r="N2341" s="202"/>
      <c r="O2341" s="201"/>
      <c r="P2341" s="159"/>
      <c r="Q2341" s="206"/>
      <c r="R2341" s="50"/>
      <c r="S2341" s="51"/>
      <c r="T2341" s="51"/>
      <c r="U2341" s="52"/>
      <c r="V2341" s="52"/>
      <c r="W2341" s="52"/>
      <c r="X2341" s="53"/>
      <c r="Y2341" s="52"/>
      <c r="Z2341" s="54"/>
      <c r="AA2341" s="22"/>
      <c r="AB2341" s="22"/>
      <c r="AC2341" s="22"/>
      <c r="AD2341" s="22"/>
      <c r="AE2341" s="22"/>
      <c r="AF2341" s="22"/>
      <c r="AG2341" s="22"/>
    </row>
    <row r="2342" spans="1:33" s="11" customFormat="1" ht="26.1" customHeight="1">
      <c r="A2342" s="45" t="str">
        <f>IF(AND($H2342&gt;=مغادرين!$C$4,$H2342&lt;=مغادرين!$H$4,مغادرين!$B$1=IF(مغادرين!$B$1="","",$I2342),مغادرين!$B$2=IF(مغادرين!$B$2="","",$K2342),مغادرين!$B$3=IF(مغادرين!$B$3="","",$Q2342),مغادرين!$B$4=IF(مغادرين!$B$4="","",$R2342)),MAX($A$4:$A2341)+1,"")</f>
        <v/>
      </c>
      <c r="B2342" s="45" t="str">
        <f t="shared" si="72"/>
        <v/>
      </c>
      <c r="C2342" s="45" t="str">
        <f>IF($A2342="","",RANK($B2342,$B$5:$B$9000,1)+COUNTIF($B$4:$B2341,$B2342))</f>
        <v/>
      </c>
      <c r="D2342" s="46" t="str">
        <f>IF(AND($O2342&gt;=قادمين!$C$4,$O2342&lt;=قادمين!$H$4,قادمين!$B$1=IF(قادمين!$B$1="","",$I2342),قادمين!$B$2=IF(قادمين!$B$2="","",$K2342),قادمين!$B$3=IF(قادمين!$B$3="","",$Q2342),قادمين!$B$4=IF(قادمين!$B$4="","",$R2342)),MAX($D$4:$D2341)+1,"")</f>
        <v/>
      </c>
      <c r="E2342" s="46" t="str">
        <f t="shared" si="73"/>
        <v/>
      </c>
      <c r="F2342" s="46" t="str">
        <f>IF($D2342="","",RANK($E2342,$E$5:$E$9000,1)+COUNTIF($E$4:$E2341,$E2342))</f>
        <v/>
      </c>
      <c r="G2342" s="63" t="str">
        <f>IF(H2342="","",COUNTA($H$5:H2342))</f>
        <v/>
      </c>
      <c r="H2342" s="187"/>
      <c r="I2342" s="203"/>
      <c r="J2342" s="202"/>
      <c r="K2342" s="202"/>
      <c r="L2342" s="202"/>
      <c r="M2342" s="202"/>
      <c r="N2342" s="202"/>
      <c r="O2342" s="201"/>
      <c r="P2342" s="159"/>
      <c r="Q2342" s="206"/>
      <c r="R2342" s="50"/>
      <c r="S2342" s="51"/>
      <c r="T2342" s="51"/>
      <c r="U2342" s="52"/>
      <c r="V2342" s="52"/>
      <c r="W2342" s="52"/>
      <c r="X2342" s="53"/>
      <c r="Y2342" s="52"/>
      <c r="Z2342" s="54"/>
      <c r="AA2342" s="22"/>
      <c r="AB2342" s="22"/>
      <c r="AC2342" s="22"/>
      <c r="AD2342" s="22"/>
      <c r="AE2342" s="22"/>
      <c r="AF2342" s="22"/>
      <c r="AG2342" s="22"/>
    </row>
    <row r="2343" spans="1:33" s="11" customFormat="1" ht="26.1" customHeight="1">
      <c r="A2343" s="45" t="str">
        <f>IF(AND($H2343&gt;=مغادرين!$C$4,$H2343&lt;=مغادرين!$H$4,مغادرين!$B$1=IF(مغادرين!$B$1="","",$I2343),مغادرين!$B$2=IF(مغادرين!$B$2="","",$K2343),مغادرين!$B$3=IF(مغادرين!$B$3="","",$Q2343),مغادرين!$B$4=IF(مغادرين!$B$4="","",$R2343)),MAX($A$4:$A2342)+1,"")</f>
        <v/>
      </c>
      <c r="B2343" s="45" t="str">
        <f t="shared" si="72"/>
        <v/>
      </c>
      <c r="C2343" s="45" t="str">
        <f>IF($A2343="","",RANK($B2343,$B$5:$B$9000,1)+COUNTIF($B$4:$B2342,$B2343))</f>
        <v/>
      </c>
      <c r="D2343" s="46" t="str">
        <f>IF(AND($O2343&gt;=قادمين!$C$4,$O2343&lt;=قادمين!$H$4,قادمين!$B$1=IF(قادمين!$B$1="","",$I2343),قادمين!$B$2=IF(قادمين!$B$2="","",$K2343),قادمين!$B$3=IF(قادمين!$B$3="","",$Q2343),قادمين!$B$4=IF(قادمين!$B$4="","",$R2343)),MAX($D$4:$D2342)+1,"")</f>
        <v/>
      </c>
      <c r="E2343" s="46" t="str">
        <f t="shared" si="73"/>
        <v/>
      </c>
      <c r="F2343" s="46" t="str">
        <f>IF($D2343="","",RANK($E2343,$E$5:$E$9000,1)+COUNTIF($E$4:$E2342,$E2343))</f>
        <v/>
      </c>
      <c r="G2343" s="63" t="str">
        <f>IF(H2343="","",COUNTA($H$5:H2343))</f>
        <v/>
      </c>
      <c r="H2343" s="187"/>
      <c r="I2343" s="203"/>
      <c r="J2343" s="202"/>
      <c r="K2343" s="202"/>
      <c r="L2343" s="202"/>
      <c r="M2343" s="202"/>
      <c r="N2343" s="202"/>
      <c r="O2343" s="201"/>
      <c r="P2343" s="159"/>
      <c r="Q2343" s="206"/>
      <c r="R2343" s="50"/>
      <c r="S2343" s="51"/>
      <c r="T2343" s="51"/>
      <c r="U2343" s="52"/>
      <c r="V2343" s="52"/>
      <c r="W2343" s="52"/>
      <c r="X2343" s="53"/>
      <c r="Y2343" s="52"/>
      <c r="Z2343" s="54"/>
      <c r="AA2343" s="22"/>
      <c r="AB2343" s="22"/>
      <c r="AC2343" s="22"/>
      <c r="AD2343" s="22"/>
      <c r="AE2343" s="22"/>
      <c r="AF2343" s="22"/>
      <c r="AG2343" s="22"/>
    </row>
    <row r="2344" spans="1:33" s="11" customFormat="1" ht="26.1" customHeight="1">
      <c r="A2344" s="45" t="str">
        <f>IF(AND($H2344&gt;=مغادرين!$C$4,$H2344&lt;=مغادرين!$H$4,مغادرين!$B$1=IF(مغادرين!$B$1="","",$I2344),مغادرين!$B$2=IF(مغادرين!$B$2="","",$K2344),مغادرين!$B$3=IF(مغادرين!$B$3="","",$Q2344),مغادرين!$B$4=IF(مغادرين!$B$4="","",$R2344)),MAX($A$4:$A2343)+1,"")</f>
        <v/>
      </c>
      <c r="B2344" s="45" t="str">
        <f t="shared" si="72"/>
        <v/>
      </c>
      <c r="C2344" s="45" t="str">
        <f>IF($A2344="","",RANK($B2344,$B$5:$B$9000,1)+COUNTIF($B$4:$B2343,$B2344))</f>
        <v/>
      </c>
      <c r="D2344" s="46" t="str">
        <f>IF(AND($O2344&gt;=قادمين!$C$4,$O2344&lt;=قادمين!$H$4,قادمين!$B$1=IF(قادمين!$B$1="","",$I2344),قادمين!$B$2=IF(قادمين!$B$2="","",$K2344),قادمين!$B$3=IF(قادمين!$B$3="","",$Q2344),قادمين!$B$4=IF(قادمين!$B$4="","",$R2344)),MAX($D$4:$D2343)+1,"")</f>
        <v/>
      </c>
      <c r="E2344" s="46" t="str">
        <f t="shared" si="73"/>
        <v/>
      </c>
      <c r="F2344" s="46" t="str">
        <f>IF($D2344="","",RANK($E2344,$E$5:$E$9000,1)+COUNTIF($E$4:$E2343,$E2344))</f>
        <v/>
      </c>
      <c r="G2344" s="63" t="str">
        <f>IF(H2344="","",COUNTA($H$5:H2344))</f>
        <v/>
      </c>
      <c r="H2344" s="187"/>
      <c r="I2344" s="203"/>
      <c r="J2344" s="202"/>
      <c r="K2344" s="202"/>
      <c r="L2344" s="202"/>
      <c r="M2344" s="202"/>
      <c r="N2344" s="202"/>
      <c r="O2344" s="201"/>
      <c r="P2344" s="159"/>
      <c r="Q2344" s="206"/>
      <c r="R2344" s="50"/>
      <c r="S2344" s="51"/>
      <c r="T2344" s="51"/>
      <c r="U2344" s="52"/>
      <c r="V2344" s="52"/>
      <c r="W2344" s="52"/>
      <c r="X2344" s="53"/>
      <c r="Y2344" s="52"/>
      <c r="Z2344" s="54"/>
      <c r="AA2344" s="22"/>
      <c r="AB2344" s="22"/>
      <c r="AC2344" s="22"/>
      <c r="AD2344" s="22"/>
      <c r="AE2344" s="22"/>
      <c r="AF2344" s="22"/>
      <c r="AG2344" s="22"/>
    </row>
    <row r="2345" spans="1:33" s="11" customFormat="1" ht="26.1" customHeight="1">
      <c r="A2345" s="45" t="str">
        <f>IF(AND($H2345&gt;=مغادرين!$C$4,$H2345&lt;=مغادرين!$H$4,مغادرين!$B$1=IF(مغادرين!$B$1="","",$I2345),مغادرين!$B$2=IF(مغادرين!$B$2="","",$K2345),مغادرين!$B$3=IF(مغادرين!$B$3="","",$Q2345),مغادرين!$B$4=IF(مغادرين!$B$4="","",$R2345)),MAX($A$4:$A2344)+1,"")</f>
        <v/>
      </c>
      <c r="B2345" s="45" t="str">
        <f t="shared" si="72"/>
        <v/>
      </c>
      <c r="C2345" s="45" t="str">
        <f>IF($A2345="","",RANK($B2345,$B$5:$B$9000,1)+COUNTIF($B$4:$B2344,$B2345))</f>
        <v/>
      </c>
      <c r="D2345" s="46" t="str">
        <f>IF(AND($O2345&gt;=قادمين!$C$4,$O2345&lt;=قادمين!$H$4,قادمين!$B$1=IF(قادمين!$B$1="","",$I2345),قادمين!$B$2=IF(قادمين!$B$2="","",$K2345),قادمين!$B$3=IF(قادمين!$B$3="","",$Q2345),قادمين!$B$4=IF(قادمين!$B$4="","",$R2345)),MAX($D$4:$D2344)+1,"")</f>
        <v/>
      </c>
      <c r="E2345" s="46" t="str">
        <f t="shared" si="73"/>
        <v/>
      </c>
      <c r="F2345" s="46" t="str">
        <f>IF($D2345="","",RANK($E2345,$E$5:$E$9000,1)+COUNTIF($E$4:$E2344,$E2345))</f>
        <v/>
      </c>
      <c r="G2345" s="63" t="str">
        <f>IF(H2345="","",COUNTA($H$5:H2345))</f>
        <v/>
      </c>
      <c r="H2345" s="187"/>
      <c r="I2345" s="203"/>
      <c r="J2345" s="202"/>
      <c r="K2345" s="202"/>
      <c r="L2345" s="202"/>
      <c r="M2345" s="202"/>
      <c r="N2345" s="202"/>
      <c r="O2345" s="201"/>
      <c r="P2345" s="159"/>
      <c r="Q2345" s="206"/>
      <c r="R2345" s="50"/>
      <c r="S2345" s="51"/>
      <c r="T2345" s="51"/>
      <c r="U2345" s="52"/>
      <c r="V2345" s="52"/>
      <c r="W2345" s="52"/>
      <c r="X2345" s="53"/>
      <c r="Y2345" s="52"/>
      <c r="Z2345" s="54"/>
      <c r="AA2345" s="22"/>
      <c r="AB2345" s="22"/>
      <c r="AC2345" s="22"/>
      <c r="AD2345" s="22"/>
      <c r="AE2345" s="22"/>
      <c r="AF2345" s="22"/>
      <c r="AG2345" s="22"/>
    </row>
    <row r="2346" spans="1:33" s="11" customFormat="1" ht="26.1" customHeight="1">
      <c r="A2346" s="45" t="str">
        <f>IF(AND($H2346&gt;=مغادرين!$C$4,$H2346&lt;=مغادرين!$H$4,مغادرين!$B$1=IF(مغادرين!$B$1="","",$I2346),مغادرين!$B$2=IF(مغادرين!$B$2="","",$K2346),مغادرين!$B$3=IF(مغادرين!$B$3="","",$Q2346),مغادرين!$B$4=IF(مغادرين!$B$4="","",$R2346)),MAX($A$4:$A2345)+1,"")</f>
        <v/>
      </c>
      <c r="B2346" s="45" t="str">
        <f t="shared" si="72"/>
        <v/>
      </c>
      <c r="C2346" s="45" t="str">
        <f>IF($A2346="","",RANK($B2346,$B$5:$B$9000,1)+COUNTIF($B$4:$B2345,$B2346))</f>
        <v/>
      </c>
      <c r="D2346" s="46" t="str">
        <f>IF(AND($O2346&gt;=قادمين!$C$4,$O2346&lt;=قادمين!$H$4,قادمين!$B$1=IF(قادمين!$B$1="","",$I2346),قادمين!$B$2=IF(قادمين!$B$2="","",$K2346),قادمين!$B$3=IF(قادمين!$B$3="","",$Q2346),قادمين!$B$4=IF(قادمين!$B$4="","",$R2346)),MAX($D$4:$D2345)+1,"")</f>
        <v/>
      </c>
      <c r="E2346" s="46" t="str">
        <f t="shared" si="73"/>
        <v/>
      </c>
      <c r="F2346" s="46" t="str">
        <f>IF($D2346="","",RANK($E2346,$E$5:$E$9000,1)+COUNTIF($E$4:$E2345,$E2346))</f>
        <v/>
      </c>
      <c r="G2346" s="63" t="str">
        <f>IF(H2346="","",COUNTA($H$5:H2346))</f>
        <v/>
      </c>
      <c r="H2346" s="187"/>
      <c r="I2346" s="203"/>
      <c r="J2346" s="202"/>
      <c r="K2346" s="202"/>
      <c r="L2346" s="202"/>
      <c r="M2346" s="202"/>
      <c r="N2346" s="202"/>
      <c r="O2346" s="201"/>
      <c r="P2346" s="159"/>
      <c r="Q2346" s="206"/>
      <c r="R2346" s="50"/>
      <c r="S2346" s="51"/>
      <c r="T2346" s="51"/>
      <c r="U2346" s="52"/>
      <c r="V2346" s="52"/>
      <c r="W2346" s="52"/>
      <c r="X2346" s="53"/>
      <c r="Y2346" s="52"/>
      <c r="Z2346" s="54"/>
      <c r="AA2346" s="22"/>
      <c r="AB2346" s="22"/>
      <c r="AC2346" s="22"/>
      <c r="AD2346" s="22"/>
      <c r="AE2346" s="22"/>
      <c r="AF2346" s="22"/>
      <c r="AG2346" s="22"/>
    </row>
    <row r="2347" spans="1:33" s="11" customFormat="1" ht="26.1" customHeight="1">
      <c r="A2347" s="45" t="str">
        <f>IF(AND($H2347&gt;=مغادرين!$C$4,$H2347&lt;=مغادرين!$H$4,مغادرين!$B$1=IF(مغادرين!$B$1="","",$I2347),مغادرين!$B$2=IF(مغادرين!$B$2="","",$K2347),مغادرين!$B$3=IF(مغادرين!$B$3="","",$Q2347),مغادرين!$B$4=IF(مغادرين!$B$4="","",$R2347)),MAX($A$4:$A2346)+1,"")</f>
        <v/>
      </c>
      <c r="B2347" s="45" t="str">
        <f t="shared" si="72"/>
        <v/>
      </c>
      <c r="C2347" s="45" t="str">
        <f>IF($A2347="","",RANK($B2347,$B$5:$B$9000,1)+COUNTIF($B$4:$B2346,$B2347))</f>
        <v/>
      </c>
      <c r="D2347" s="46" t="str">
        <f>IF(AND($O2347&gt;=قادمين!$C$4,$O2347&lt;=قادمين!$H$4,قادمين!$B$1=IF(قادمين!$B$1="","",$I2347),قادمين!$B$2=IF(قادمين!$B$2="","",$K2347),قادمين!$B$3=IF(قادمين!$B$3="","",$Q2347),قادمين!$B$4=IF(قادمين!$B$4="","",$R2347)),MAX($D$4:$D2346)+1,"")</f>
        <v/>
      </c>
      <c r="E2347" s="46" t="str">
        <f t="shared" si="73"/>
        <v/>
      </c>
      <c r="F2347" s="46" t="str">
        <f>IF($D2347="","",RANK($E2347,$E$5:$E$9000,1)+COUNTIF($E$4:$E2346,$E2347))</f>
        <v/>
      </c>
      <c r="G2347" s="63" t="str">
        <f>IF(H2347="","",COUNTA($H$5:H2347))</f>
        <v/>
      </c>
      <c r="H2347" s="187"/>
      <c r="I2347" s="203"/>
      <c r="J2347" s="202"/>
      <c r="K2347" s="202"/>
      <c r="L2347" s="202"/>
      <c r="M2347" s="202"/>
      <c r="N2347" s="202"/>
      <c r="O2347" s="201"/>
      <c r="P2347" s="159"/>
      <c r="Q2347" s="206"/>
      <c r="R2347" s="50"/>
      <c r="S2347" s="51"/>
      <c r="T2347" s="51"/>
      <c r="U2347" s="52"/>
      <c r="V2347" s="52"/>
      <c r="W2347" s="52"/>
      <c r="X2347" s="53"/>
      <c r="Y2347" s="52"/>
      <c r="Z2347" s="54"/>
      <c r="AA2347" s="22"/>
      <c r="AB2347" s="22"/>
      <c r="AC2347" s="22"/>
      <c r="AD2347" s="22"/>
      <c r="AE2347" s="22"/>
      <c r="AF2347" s="22"/>
      <c r="AG2347" s="22"/>
    </row>
    <row r="2348" spans="1:33" s="11" customFormat="1" ht="26.1" customHeight="1">
      <c r="A2348" s="45" t="str">
        <f>IF(AND($H2348&gt;=مغادرين!$C$4,$H2348&lt;=مغادرين!$H$4,مغادرين!$B$1=IF(مغادرين!$B$1="","",$I2348),مغادرين!$B$2=IF(مغادرين!$B$2="","",$K2348),مغادرين!$B$3=IF(مغادرين!$B$3="","",$Q2348),مغادرين!$B$4=IF(مغادرين!$B$4="","",$R2348)),MAX($A$4:$A2347)+1,"")</f>
        <v/>
      </c>
      <c r="B2348" s="45" t="str">
        <f t="shared" si="72"/>
        <v/>
      </c>
      <c r="C2348" s="45" t="str">
        <f>IF($A2348="","",RANK($B2348,$B$5:$B$9000,1)+COUNTIF($B$4:$B2347,$B2348))</f>
        <v/>
      </c>
      <c r="D2348" s="46" t="str">
        <f>IF(AND($O2348&gt;=قادمين!$C$4,$O2348&lt;=قادمين!$H$4,قادمين!$B$1=IF(قادمين!$B$1="","",$I2348),قادمين!$B$2=IF(قادمين!$B$2="","",$K2348),قادمين!$B$3=IF(قادمين!$B$3="","",$Q2348),قادمين!$B$4=IF(قادمين!$B$4="","",$R2348)),MAX($D$4:$D2347)+1,"")</f>
        <v/>
      </c>
      <c r="E2348" s="46" t="str">
        <f t="shared" si="73"/>
        <v/>
      </c>
      <c r="F2348" s="46" t="str">
        <f>IF($D2348="","",RANK($E2348,$E$5:$E$9000,1)+COUNTIF($E$4:$E2347,$E2348))</f>
        <v/>
      </c>
      <c r="G2348" s="63" t="str">
        <f>IF(H2348="","",COUNTA($H$5:H2348))</f>
        <v/>
      </c>
      <c r="H2348" s="187"/>
      <c r="I2348" s="203"/>
      <c r="J2348" s="202"/>
      <c r="K2348" s="202"/>
      <c r="L2348" s="202"/>
      <c r="M2348" s="202"/>
      <c r="N2348" s="202"/>
      <c r="O2348" s="201"/>
      <c r="P2348" s="159"/>
      <c r="Q2348" s="206"/>
      <c r="R2348" s="50"/>
      <c r="S2348" s="51"/>
      <c r="T2348" s="51"/>
      <c r="U2348" s="52"/>
      <c r="V2348" s="52"/>
      <c r="W2348" s="52"/>
      <c r="X2348" s="53"/>
      <c r="Y2348" s="52"/>
      <c r="Z2348" s="54"/>
      <c r="AA2348" s="22"/>
      <c r="AB2348" s="22"/>
      <c r="AC2348" s="22"/>
      <c r="AD2348" s="22"/>
      <c r="AE2348" s="22"/>
      <c r="AF2348" s="22"/>
      <c r="AG2348" s="22"/>
    </row>
    <row r="2349" spans="1:33" s="11" customFormat="1" ht="26.1" customHeight="1">
      <c r="A2349" s="45" t="str">
        <f>IF(AND($H2349&gt;=مغادرين!$C$4,$H2349&lt;=مغادرين!$H$4,مغادرين!$B$1=IF(مغادرين!$B$1="","",$I2349),مغادرين!$B$2=IF(مغادرين!$B$2="","",$K2349),مغادرين!$B$3=IF(مغادرين!$B$3="","",$Q2349),مغادرين!$B$4=IF(مغادرين!$B$4="","",$R2349)),MAX($A$4:$A2348)+1,"")</f>
        <v/>
      </c>
      <c r="B2349" s="45" t="str">
        <f t="shared" si="72"/>
        <v/>
      </c>
      <c r="C2349" s="45" t="str">
        <f>IF($A2349="","",RANK($B2349,$B$5:$B$9000,1)+COUNTIF($B$4:$B2348,$B2349))</f>
        <v/>
      </c>
      <c r="D2349" s="46" t="str">
        <f>IF(AND($O2349&gt;=قادمين!$C$4,$O2349&lt;=قادمين!$H$4,قادمين!$B$1=IF(قادمين!$B$1="","",$I2349),قادمين!$B$2=IF(قادمين!$B$2="","",$K2349),قادمين!$B$3=IF(قادمين!$B$3="","",$Q2349),قادمين!$B$4=IF(قادمين!$B$4="","",$R2349)),MAX($D$4:$D2348)+1,"")</f>
        <v/>
      </c>
      <c r="E2349" s="46" t="str">
        <f t="shared" si="73"/>
        <v/>
      </c>
      <c r="F2349" s="46" t="str">
        <f>IF($D2349="","",RANK($E2349,$E$5:$E$9000,1)+COUNTIF($E$4:$E2348,$E2349))</f>
        <v/>
      </c>
      <c r="G2349" s="63" t="str">
        <f>IF(H2349="","",COUNTA($H$5:H2349))</f>
        <v/>
      </c>
      <c r="H2349" s="187"/>
      <c r="I2349" s="203"/>
      <c r="J2349" s="202"/>
      <c r="K2349" s="202"/>
      <c r="L2349" s="202"/>
      <c r="M2349" s="202"/>
      <c r="N2349" s="202"/>
      <c r="O2349" s="201"/>
      <c r="P2349" s="159"/>
      <c r="Q2349" s="206"/>
      <c r="R2349" s="50"/>
      <c r="S2349" s="51"/>
      <c r="T2349" s="51"/>
      <c r="U2349" s="52"/>
      <c r="V2349" s="52"/>
      <c r="W2349" s="52"/>
      <c r="X2349" s="53"/>
      <c r="Y2349" s="52"/>
      <c r="Z2349" s="54"/>
      <c r="AA2349" s="22"/>
      <c r="AB2349" s="22"/>
      <c r="AC2349" s="22"/>
      <c r="AD2349" s="22"/>
      <c r="AE2349" s="22"/>
      <c r="AF2349" s="22"/>
      <c r="AG2349" s="22"/>
    </row>
    <row r="2350" spans="1:33" s="11" customFormat="1" ht="26.1" customHeight="1">
      <c r="A2350" s="45" t="str">
        <f>IF(AND($H2350&gt;=مغادرين!$C$4,$H2350&lt;=مغادرين!$H$4,مغادرين!$B$1=IF(مغادرين!$B$1="","",$I2350),مغادرين!$B$2=IF(مغادرين!$B$2="","",$K2350),مغادرين!$B$3=IF(مغادرين!$B$3="","",$Q2350),مغادرين!$B$4=IF(مغادرين!$B$4="","",$R2350)),MAX($A$4:$A2349)+1,"")</f>
        <v/>
      </c>
      <c r="B2350" s="45" t="str">
        <f t="shared" si="72"/>
        <v/>
      </c>
      <c r="C2350" s="45" t="str">
        <f>IF($A2350="","",RANK($B2350,$B$5:$B$9000,1)+COUNTIF($B$4:$B2349,$B2350))</f>
        <v/>
      </c>
      <c r="D2350" s="46" t="str">
        <f>IF(AND($O2350&gt;=قادمين!$C$4,$O2350&lt;=قادمين!$H$4,قادمين!$B$1=IF(قادمين!$B$1="","",$I2350),قادمين!$B$2=IF(قادمين!$B$2="","",$K2350),قادمين!$B$3=IF(قادمين!$B$3="","",$Q2350),قادمين!$B$4=IF(قادمين!$B$4="","",$R2350)),MAX($D$4:$D2349)+1,"")</f>
        <v/>
      </c>
      <c r="E2350" s="46" t="str">
        <f t="shared" si="73"/>
        <v/>
      </c>
      <c r="F2350" s="46" t="str">
        <f>IF($D2350="","",RANK($E2350,$E$5:$E$9000,1)+COUNTIF($E$4:$E2349,$E2350))</f>
        <v/>
      </c>
      <c r="G2350" s="63" t="str">
        <f>IF(H2350="","",COUNTA($H$5:H2350))</f>
        <v/>
      </c>
      <c r="H2350" s="187"/>
      <c r="I2350" s="203"/>
      <c r="J2350" s="202"/>
      <c r="K2350" s="202"/>
      <c r="L2350" s="202"/>
      <c r="M2350" s="202"/>
      <c r="N2350" s="202"/>
      <c r="O2350" s="201"/>
      <c r="P2350" s="159"/>
      <c r="Q2350" s="206"/>
      <c r="R2350" s="50"/>
      <c r="S2350" s="51"/>
      <c r="T2350" s="51"/>
      <c r="U2350" s="52"/>
      <c r="V2350" s="52"/>
      <c r="W2350" s="52"/>
      <c r="X2350" s="53"/>
      <c r="Y2350" s="52"/>
      <c r="Z2350" s="54"/>
      <c r="AA2350" s="22"/>
      <c r="AB2350" s="22"/>
      <c r="AC2350" s="22"/>
      <c r="AD2350" s="22"/>
      <c r="AE2350" s="22"/>
      <c r="AF2350" s="22"/>
      <c r="AG2350" s="22"/>
    </row>
    <row r="2351" spans="1:33" s="11" customFormat="1" ht="26.1" customHeight="1">
      <c r="A2351" s="45" t="str">
        <f>IF(AND($H2351&gt;=مغادرين!$C$4,$H2351&lt;=مغادرين!$H$4,مغادرين!$B$1=IF(مغادرين!$B$1="","",$I2351),مغادرين!$B$2=IF(مغادرين!$B$2="","",$K2351),مغادرين!$B$3=IF(مغادرين!$B$3="","",$Q2351),مغادرين!$B$4=IF(مغادرين!$B$4="","",$R2351)),MAX($A$4:$A2350)+1,"")</f>
        <v/>
      </c>
      <c r="B2351" s="45" t="str">
        <f t="shared" si="72"/>
        <v/>
      </c>
      <c r="C2351" s="45" t="str">
        <f>IF($A2351="","",RANK($B2351,$B$5:$B$9000,1)+COUNTIF($B$4:$B2350,$B2351))</f>
        <v/>
      </c>
      <c r="D2351" s="46" t="str">
        <f>IF(AND($O2351&gt;=قادمين!$C$4,$O2351&lt;=قادمين!$H$4,قادمين!$B$1=IF(قادمين!$B$1="","",$I2351),قادمين!$B$2=IF(قادمين!$B$2="","",$K2351),قادمين!$B$3=IF(قادمين!$B$3="","",$Q2351),قادمين!$B$4=IF(قادمين!$B$4="","",$R2351)),MAX($D$4:$D2350)+1,"")</f>
        <v/>
      </c>
      <c r="E2351" s="46" t="str">
        <f t="shared" si="73"/>
        <v/>
      </c>
      <c r="F2351" s="46" t="str">
        <f>IF($D2351="","",RANK($E2351,$E$5:$E$9000,1)+COUNTIF($E$4:$E2350,$E2351))</f>
        <v/>
      </c>
      <c r="G2351" s="63" t="str">
        <f>IF(H2351="","",COUNTA($H$5:H2351))</f>
        <v/>
      </c>
      <c r="H2351" s="187"/>
      <c r="I2351" s="203"/>
      <c r="J2351" s="202"/>
      <c r="K2351" s="202"/>
      <c r="L2351" s="202"/>
      <c r="M2351" s="202"/>
      <c r="N2351" s="202"/>
      <c r="O2351" s="201"/>
      <c r="P2351" s="159"/>
      <c r="Q2351" s="206"/>
      <c r="R2351" s="50"/>
      <c r="S2351" s="51"/>
      <c r="T2351" s="51"/>
      <c r="U2351" s="52"/>
      <c r="V2351" s="52"/>
      <c r="W2351" s="52"/>
      <c r="X2351" s="53"/>
      <c r="Y2351" s="52"/>
      <c r="Z2351" s="54"/>
      <c r="AA2351" s="22"/>
      <c r="AB2351" s="22"/>
      <c r="AC2351" s="22"/>
      <c r="AD2351" s="22"/>
      <c r="AE2351" s="22"/>
      <c r="AF2351" s="22"/>
      <c r="AG2351" s="22"/>
    </row>
    <row r="2352" spans="1:33" s="11" customFormat="1" ht="26.1" customHeight="1">
      <c r="A2352" s="45" t="str">
        <f>IF(AND($H2352&gt;=مغادرين!$C$4,$H2352&lt;=مغادرين!$H$4,مغادرين!$B$1=IF(مغادرين!$B$1="","",$I2352),مغادرين!$B$2=IF(مغادرين!$B$2="","",$K2352),مغادرين!$B$3=IF(مغادرين!$B$3="","",$Q2352),مغادرين!$B$4=IF(مغادرين!$B$4="","",$R2352)),MAX($A$4:$A2351)+1,"")</f>
        <v/>
      </c>
      <c r="B2352" s="45" t="str">
        <f t="shared" si="72"/>
        <v/>
      </c>
      <c r="C2352" s="45" t="str">
        <f>IF($A2352="","",RANK($B2352,$B$5:$B$9000,1)+COUNTIF($B$4:$B2351,$B2352))</f>
        <v/>
      </c>
      <c r="D2352" s="46" t="str">
        <f>IF(AND($O2352&gt;=قادمين!$C$4,$O2352&lt;=قادمين!$H$4,قادمين!$B$1=IF(قادمين!$B$1="","",$I2352),قادمين!$B$2=IF(قادمين!$B$2="","",$K2352),قادمين!$B$3=IF(قادمين!$B$3="","",$Q2352),قادمين!$B$4=IF(قادمين!$B$4="","",$R2352)),MAX($D$4:$D2351)+1,"")</f>
        <v/>
      </c>
      <c r="E2352" s="46" t="str">
        <f t="shared" si="73"/>
        <v/>
      </c>
      <c r="F2352" s="46" t="str">
        <f>IF($D2352="","",RANK($E2352,$E$5:$E$9000,1)+COUNTIF($E$4:$E2351,$E2352))</f>
        <v/>
      </c>
      <c r="G2352" s="63" t="str">
        <f>IF(H2352="","",COUNTA($H$5:H2352))</f>
        <v/>
      </c>
      <c r="H2352" s="187"/>
      <c r="I2352" s="203"/>
      <c r="J2352" s="202"/>
      <c r="K2352" s="202"/>
      <c r="L2352" s="202"/>
      <c r="M2352" s="202"/>
      <c r="N2352" s="202"/>
      <c r="O2352" s="201"/>
      <c r="P2352" s="159"/>
      <c r="Q2352" s="206"/>
      <c r="R2352" s="50"/>
      <c r="S2352" s="51"/>
      <c r="T2352" s="51"/>
      <c r="U2352" s="52"/>
      <c r="V2352" s="52"/>
      <c r="W2352" s="52"/>
      <c r="X2352" s="53"/>
      <c r="Y2352" s="52"/>
      <c r="Z2352" s="54"/>
      <c r="AA2352" s="22"/>
      <c r="AB2352" s="22"/>
      <c r="AC2352" s="22"/>
      <c r="AD2352" s="22"/>
      <c r="AE2352" s="22"/>
      <c r="AF2352" s="22"/>
      <c r="AG2352" s="22"/>
    </row>
    <row r="2353" spans="1:33" s="11" customFormat="1" ht="26.1" customHeight="1">
      <c r="A2353" s="45" t="str">
        <f>IF(AND($H2353&gt;=مغادرين!$C$4,$H2353&lt;=مغادرين!$H$4,مغادرين!$B$1=IF(مغادرين!$B$1="","",$I2353),مغادرين!$B$2=IF(مغادرين!$B$2="","",$K2353),مغادرين!$B$3=IF(مغادرين!$B$3="","",$Q2353),مغادرين!$B$4=IF(مغادرين!$B$4="","",$R2353)),MAX($A$4:$A2352)+1,"")</f>
        <v/>
      </c>
      <c r="B2353" s="45" t="str">
        <f t="shared" si="72"/>
        <v/>
      </c>
      <c r="C2353" s="45" t="str">
        <f>IF($A2353="","",RANK($B2353,$B$5:$B$9000,1)+COUNTIF($B$4:$B2352,$B2353))</f>
        <v/>
      </c>
      <c r="D2353" s="46" t="str">
        <f>IF(AND($O2353&gt;=قادمين!$C$4,$O2353&lt;=قادمين!$H$4,قادمين!$B$1=IF(قادمين!$B$1="","",$I2353),قادمين!$B$2=IF(قادمين!$B$2="","",$K2353),قادمين!$B$3=IF(قادمين!$B$3="","",$Q2353),قادمين!$B$4=IF(قادمين!$B$4="","",$R2353)),MAX($D$4:$D2352)+1,"")</f>
        <v/>
      </c>
      <c r="E2353" s="46" t="str">
        <f t="shared" si="73"/>
        <v/>
      </c>
      <c r="F2353" s="46" t="str">
        <f>IF($D2353="","",RANK($E2353,$E$5:$E$9000,1)+COUNTIF($E$4:$E2352,$E2353))</f>
        <v/>
      </c>
      <c r="G2353" s="63" t="str">
        <f>IF(H2353="","",COUNTA($H$5:H2353))</f>
        <v/>
      </c>
      <c r="H2353" s="187"/>
      <c r="I2353" s="203"/>
      <c r="J2353" s="202"/>
      <c r="K2353" s="202"/>
      <c r="L2353" s="202"/>
      <c r="M2353" s="202"/>
      <c r="N2353" s="202"/>
      <c r="O2353" s="201"/>
      <c r="P2353" s="159"/>
      <c r="Q2353" s="206"/>
      <c r="R2353" s="50"/>
      <c r="S2353" s="51"/>
      <c r="T2353" s="51"/>
      <c r="U2353" s="52"/>
      <c r="V2353" s="52"/>
      <c r="W2353" s="52"/>
      <c r="X2353" s="53"/>
      <c r="Y2353" s="52"/>
      <c r="Z2353" s="54"/>
      <c r="AA2353" s="22"/>
      <c r="AB2353" s="22"/>
      <c r="AC2353" s="22"/>
      <c r="AD2353" s="22"/>
      <c r="AE2353" s="22"/>
      <c r="AF2353" s="22"/>
      <c r="AG2353" s="22"/>
    </row>
    <row r="2354" spans="1:33" s="11" customFormat="1" ht="26.1" customHeight="1">
      <c r="A2354" s="45" t="str">
        <f>IF(AND($H2354&gt;=مغادرين!$C$4,$H2354&lt;=مغادرين!$H$4,مغادرين!$B$1=IF(مغادرين!$B$1="","",$I2354),مغادرين!$B$2=IF(مغادرين!$B$2="","",$K2354),مغادرين!$B$3=IF(مغادرين!$B$3="","",$Q2354),مغادرين!$B$4=IF(مغادرين!$B$4="","",$R2354)),MAX($A$4:$A2353)+1,"")</f>
        <v/>
      </c>
      <c r="B2354" s="45" t="str">
        <f t="shared" si="72"/>
        <v/>
      </c>
      <c r="C2354" s="45" t="str">
        <f>IF($A2354="","",RANK($B2354,$B$5:$B$9000,1)+COUNTIF($B$4:$B2353,$B2354))</f>
        <v/>
      </c>
      <c r="D2354" s="46" t="str">
        <f>IF(AND($O2354&gt;=قادمين!$C$4,$O2354&lt;=قادمين!$H$4,قادمين!$B$1=IF(قادمين!$B$1="","",$I2354),قادمين!$B$2=IF(قادمين!$B$2="","",$K2354),قادمين!$B$3=IF(قادمين!$B$3="","",$Q2354),قادمين!$B$4=IF(قادمين!$B$4="","",$R2354)),MAX($D$4:$D2353)+1,"")</f>
        <v/>
      </c>
      <c r="E2354" s="46" t="str">
        <f t="shared" si="73"/>
        <v/>
      </c>
      <c r="F2354" s="46" t="str">
        <f>IF($D2354="","",RANK($E2354,$E$5:$E$9000,1)+COUNTIF($E$4:$E2353,$E2354))</f>
        <v/>
      </c>
      <c r="G2354" s="63" t="str">
        <f>IF(H2354="","",COUNTA($H$5:H2354))</f>
        <v/>
      </c>
      <c r="H2354" s="187"/>
      <c r="I2354" s="203"/>
      <c r="J2354" s="202"/>
      <c r="K2354" s="202"/>
      <c r="L2354" s="202"/>
      <c r="M2354" s="202"/>
      <c r="N2354" s="202"/>
      <c r="O2354" s="201"/>
      <c r="P2354" s="159"/>
      <c r="Q2354" s="206"/>
      <c r="R2354" s="50"/>
      <c r="S2354" s="51"/>
      <c r="T2354" s="51"/>
      <c r="U2354" s="52"/>
      <c r="V2354" s="52"/>
      <c r="W2354" s="52"/>
      <c r="X2354" s="53"/>
      <c r="Y2354" s="52"/>
      <c r="Z2354" s="54"/>
      <c r="AA2354" s="22"/>
      <c r="AB2354" s="22"/>
      <c r="AC2354" s="22"/>
      <c r="AD2354" s="22"/>
      <c r="AE2354" s="22"/>
      <c r="AF2354" s="22"/>
      <c r="AG2354" s="22"/>
    </row>
    <row r="2355" spans="1:33" s="11" customFormat="1" ht="26.1" customHeight="1">
      <c r="A2355" s="45" t="str">
        <f>IF(AND($H2355&gt;=مغادرين!$C$4,$H2355&lt;=مغادرين!$H$4,مغادرين!$B$1=IF(مغادرين!$B$1="","",$I2355),مغادرين!$B$2=IF(مغادرين!$B$2="","",$K2355),مغادرين!$B$3=IF(مغادرين!$B$3="","",$Q2355),مغادرين!$B$4=IF(مغادرين!$B$4="","",$R2355)),MAX($A$4:$A2354)+1,"")</f>
        <v/>
      </c>
      <c r="B2355" s="45" t="str">
        <f t="shared" si="72"/>
        <v/>
      </c>
      <c r="C2355" s="45" t="str">
        <f>IF($A2355="","",RANK($B2355,$B$5:$B$9000,1)+COUNTIF($B$4:$B2354,$B2355))</f>
        <v/>
      </c>
      <c r="D2355" s="46" t="str">
        <f>IF(AND($O2355&gt;=قادمين!$C$4,$O2355&lt;=قادمين!$H$4,قادمين!$B$1=IF(قادمين!$B$1="","",$I2355),قادمين!$B$2=IF(قادمين!$B$2="","",$K2355),قادمين!$B$3=IF(قادمين!$B$3="","",$Q2355),قادمين!$B$4=IF(قادمين!$B$4="","",$R2355)),MAX($D$4:$D2354)+1,"")</f>
        <v/>
      </c>
      <c r="E2355" s="46" t="str">
        <f t="shared" si="73"/>
        <v/>
      </c>
      <c r="F2355" s="46" t="str">
        <f>IF($D2355="","",RANK($E2355,$E$5:$E$9000,1)+COUNTIF($E$4:$E2354,$E2355))</f>
        <v/>
      </c>
      <c r="G2355" s="63" t="str">
        <f>IF(H2355="","",COUNTA($H$5:H2355))</f>
        <v/>
      </c>
      <c r="H2355" s="187"/>
      <c r="I2355" s="203"/>
      <c r="J2355" s="202"/>
      <c r="K2355" s="202"/>
      <c r="L2355" s="202"/>
      <c r="M2355" s="202"/>
      <c r="N2355" s="202"/>
      <c r="O2355" s="201"/>
      <c r="P2355" s="159"/>
      <c r="Q2355" s="206"/>
      <c r="R2355" s="50"/>
      <c r="S2355" s="51"/>
      <c r="T2355" s="51"/>
      <c r="U2355" s="52"/>
      <c r="V2355" s="52"/>
      <c r="W2355" s="52"/>
      <c r="X2355" s="53"/>
      <c r="Y2355" s="52"/>
      <c r="Z2355" s="54"/>
      <c r="AA2355" s="22"/>
      <c r="AB2355" s="22"/>
      <c r="AC2355" s="22"/>
      <c r="AD2355" s="22"/>
      <c r="AE2355" s="22"/>
      <c r="AF2355" s="22"/>
      <c r="AG2355" s="22"/>
    </row>
    <row r="2356" spans="1:33" s="11" customFormat="1" ht="26.1" customHeight="1">
      <c r="A2356" s="45" t="str">
        <f>IF(AND($H2356&gt;=مغادرين!$C$4,$H2356&lt;=مغادرين!$H$4,مغادرين!$B$1=IF(مغادرين!$B$1="","",$I2356),مغادرين!$B$2=IF(مغادرين!$B$2="","",$K2356),مغادرين!$B$3=IF(مغادرين!$B$3="","",$Q2356),مغادرين!$B$4=IF(مغادرين!$B$4="","",$R2356)),MAX($A$4:$A2355)+1,"")</f>
        <v/>
      </c>
      <c r="B2356" s="45" t="str">
        <f t="shared" si="72"/>
        <v/>
      </c>
      <c r="C2356" s="45" t="str">
        <f>IF($A2356="","",RANK($B2356,$B$5:$B$9000,1)+COUNTIF($B$4:$B2355,$B2356))</f>
        <v/>
      </c>
      <c r="D2356" s="46" t="str">
        <f>IF(AND($O2356&gt;=قادمين!$C$4,$O2356&lt;=قادمين!$H$4,قادمين!$B$1=IF(قادمين!$B$1="","",$I2356),قادمين!$B$2=IF(قادمين!$B$2="","",$K2356),قادمين!$B$3=IF(قادمين!$B$3="","",$Q2356),قادمين!$B$4=IF(قادمين!$B$4="","",$R2356)),MAX($D$4:$D2355)+1,"")</f>
        <v/>
      </c>
      <c r="E2356" s="46" t="str">
        <f t="shared" si="73"/>
        <v/>
      </c>
      <c r="F2356" s="46" t="str">
        <f>IF($D2356="","",RANK($E2356,$E$5:$E$9000,1)+COUNTIF($E$4:$E2355,$E2356))</f>
        <v/>
      </c>
      <c r="G2356" s="63" t="str">
        <f>IF(H2356="","",COUNTA($H$5:H2356))</f>
        <v/>
      </c>
      <c r="H2356" s="187"/>
      <c r="I2356" s="203"/>
      <c r="J2356" s="202"/>
      <c r="K2356" s="202"/>
      <c r="L2356" s="202"/>
      <c r="M2356" s="202"/>
      <c r="N2356" s="202"/>
      <c r="O2356" s="201"/>
      <c r="P2356" s="159"/>
      <c r="Q2356" s="206"/>
      <c r="R2356" s="50"/>
      <c r="S2356" s="51"/>
      <c r="T2356" s="51"/>
      <c r="U2356" s="52"/>
      <c r="V2356" s="52"/>
      <c r="W2356" s="52"/>
      <c r="X2356" s="53"/>
      <c r="Y2356" s="52"/>
      <c r="Z2356" s="54"/>
      <c r="AA2356" s="22"/>
      <c r="AB2356" s="22"/>
      <c r="AC2356" s="22"/>
      <c r="AD2356" s="22"/>
      <c r="AE2356" s="22"/>
      <c r="AF2356" s="22"/>
      <c r="AG2356" s="22"/>
    </row>
    <row r="2357" spans="1:33" s="11" customFormat="1" ht="26.1" customHeight="1">
      <c r="A2357" s="45" t="str">
        <f>IF(AND($H2357&gt;=مغادرين!$C$4,$H2357&lt;=مغادرين!$H$4,مغادرين!$B$1=IF(مغادرين!$B$1="","",$I2357),مغادرين!$B$2=IF(مغادرين!$B$2="","",$K2357),مغادرين!$B$3=IF(مغادرين!$B$3="","",$Q2357),مغادرين!$B$4=IF(مغادرين!$B$4="","",$R2357)),MAX($A$4:$A2356)+1,"")</f>
        <v/>
      </c>
      <c r="B2357" s="45" t="str">
        <f t="shared" si="72"/>
        <v/>
      </c>
      <c r="C2357" s="45" t="str">
        <f>IF($A2357="","",RANK($B2357,$B$5:$B$9000,1)+COUNTIF($B$4:$B2356,$B2357))</f>
        <v/>
      </c>
      <c r="D2357" s="46" t="str">
        <f>IF(AND($O2357&gt;=قادمين!$C$4,$O2357&lt;=قادمين!$H$4,قادمين!$B$1=IF(قادمين!$B$1="","",$I2357),قادمين!$B$2=IF(قادمين!$B$2="","",$K2357),قادمين!$B$3=IF(قادمين!$B$3="","",$Q2357),قادمين!$B$4=IF(قادمين!$B$4="","",$R2357)),MAX($D$4:$D2356)+1,"")</f>
        <v/>
      </c>
      <c r="E2357" s="46" t="str">
        <f t="shared" si="73"/>
        <v/>
      </c>
      <c r="F2357" s="46" t="str">
        <f>IF($D2357="","",RANK($E2357,$E$5:$E$9000,1)+COUNTIF($E$4:$E2356,$E2357))</f>
        <v/>
      </c>
      <c r="G2357" s="63" t="str">
        <f>IF(H2357="","",COUNTA($H$5:H2357))</f>
        <v/>
      </c>
      <c r="H2357" s="187"/>
      <c r="I2357" s="203"/>
      <c r="J2357" s="202"/>
      <c r="K2357" s="202"/>
      <c r="L2357" s="202"/>
      <c r="M2357" s="202"/>
      <c r="N2357" s="202"/>
      <c r="O2357" s="201"/>
      <c r="P2357" s="159"/>
      <c r="Q2357" s="206"/>
      <c r="R2357" s="50"/>
      <c r="S2357" s="51"/>
      <c r="T2357" s="51"/>
      <c r="U2357" s="52"/>
      <c r="V2357" s="52"/>
      <c r="W2357" s="52"/>
      <c r="X2357" s="53"/>
      <c r="Y2357" s="52"/>
      <c r="Z2357" s="54"/>
      <c r="AA2357" s="22"/>
      <c r="AB2357" s="22"/>
      <c r="AC2357" s="22"/>
      <c r="AD2357" s="22"/>
      <c r="AE2357" s="22"/>
      <c r="AF2357" s="22"/>
      <c r="AG2357" s="22"/>
    </row>
    <row r="2358" spans="1:33" s="11" customFormat="1" ht="26.1" customHeight="1">
      <c r="A2358" s="45" t="str">
        <f>IF(AND($H2358&gt;=مغادرين!$C$4,$H2358&lt;=مغادرين!$H$4,مغادرين!$B$1=IF(مغادرين!$B$1="","",$I2358),مغادرين!$B$2=IF(مغادرين!$B$2="","",$K2358),مغادرين!$B$3=IF(مغادرين!$B$3="","",$Q2358),مغادرين!$B$4=IF(مغادرين!$B$4="","",$R2358)),MAX($A$4:$A2357)+1,"")</f>
        <v/>
      </c>
      <c r="B2358" s="45" t="str">
        <f t="shared" si="72"/>
        <v/>
      </c>
      <c r="C2358" s="45" t="str">
        <f>IF($A2358="","",RANK($B2358,$B$5:$B$9000,1)+COUNTIF($B$4:$B2357,$B2358))</f>
        <v/>
      </c>
      <c r="D2358" s="46" t="str">
        <f>IF(AND($O2358&gt;=قادمين!$C$4,$O2358&lt;=قادمين!$H$4,قادمين!$B$1=IF(قادمين!$B$1="","",$I2358),قادمين!$B$2=IF(قادمين!$B$2="","",$K2358),قادمين!$B$3=IF(قادمين!$B$3="","",$Q2358),قادمين!$B$4=IF(قادمين!$B$4="","",$R2358)),MAX($D$4:$D2357)+1,"")</f>
        <v/>
      </c>
      <c r="E2358" s="46" t="str">
        <f t="shared" si="73"/>
        <v/>
      </c>
      <c r="F2358" s="46" t="str">
        <f>IF($D2358="","",RANK($E2358,$E$5:$E$9000,1)+COUNTIF($E$4:$E2357,$E2358))</f>
        <v/>
      </c>
      <c r="G2358" s="63" t="str">
        <f>IF(H2358="","",COUNTA($H$5:H2358))</f>
        <v/>
      </c>
      <c r="H2358" s="187"/>
      <c r="I2358" s="203"/>
      <c r="J2358" s="202"/>
      <c r="K2358" s="202"/>
      <c r="L2358" s="202"/>
      <c r="M2358" s="202"/>
      <c r="N2358" s="202"/>
      <c r="O2358" s="201"/>
      <c r="P2358" s="159"/>
      <c r="Q2358" s="206"/>
      <c r="R2358" s="50"/>
      <c r="S2358" s="51"/>
      <c r="T2358" s="51"/>
      <c r="U2358" s="52"/>
      <c r="V2358" s="52"/>
      <c r="W2358" s="52"/>
      <c r="X2358" s="53"/>
      <c r="Y2358" s="52"/>
      <c r="Z2358" s="54"/>
      <c r="AA2358" s="22"/>
      <c r="AB2358" s="22"/>
      <c r="AC2358" s="22"/>
      <c r="AD2358" s="22"/>
      <c r="AE2358" s="22"/>
      <c r="AF2358" s="22"/>
      <c r="AG2358" s="22"/>
    </row>
    <row r="2359" spans="1:33" s="11" customFormat="1" ht="26.1" customHeight="1">
      <c r="A2359" s="45" t="str">
        <f>IF(AND($H2359&gt;=مغادرين!$C$4,$H2359&lt;=مغادرين!$H$4,مغادرين!$B$1=IF(مغادرين!$B$1="","",$I2359),مغادرين!$B$2=IF(مغادرين!$B$2="","",$K2359),مغادرين!$B$3=IF(مغادرين!$B$3="","",$Q2359),مغادرين!$B$4=IF(مغادرين!$B$4="","",$R2359)),MAX($A$4:$A2358)+1,"")</f>
        <v/>
      </c>
      <c r="B2359" s="45" t="str">
        <f t="shared" si="72"/>
        <v/>
      </c>
      <c r="C2359" s="45" t="str">
        <f>IF($A2359="","",RANK($B2359,$B$5:$B$9000,1)+COUNTIF($B$4:$B2358,$B2359))</f>
        <v/>
      </c>
      <c r="D2359" s="46" t="str">
        <f>IF(AND($O2359&gt;=قادمين!$C$4,$O2359&lt;=قادمين!$H$4,قادمين!$B$1=IF(قادمين!$B$1="","",$I2359),قادمين!$B$2=IF(قادمين!$B$2="","",$K2359),قادمين!$B$3=IF(قادمين!$B$3="","",$Q2359),قادمين!$B$4=IF(قادمين!$B$4="","",$R2359)),MAX($D$4:$D2358)+1,"")</f>
        <v/>
      </c>
      <c r="E2359" s="46" t="str">
        <f t="shared" si="73"/>
        <v/>
      </c>
      <c r="F2359" s="46" t="str">
        <f>IF($D2359="","",RANK($E2359,$E$5:$E$9000,1)+COUNTIF($E$4:$E2358,$E2359))</f>
        <v/>
      </c>
      <c r="G2359" s="63" t="str">
        <f>IF(H2359="","",COUNTA($H$5:H2359))</f>
        <v/>
      </c>
      <c r="H2359" s="187"/>
      <c r="I2359" s="203"/>
      <c r="J2359" s="202"/>
      <c r="K2359" s="202"/>
      <c r="L2359" s="202"/>
      <c r="M2359" s="202"/>
      <c r="N2359" s="202"/>
      <c r="O2359" s="201"/>
      <c r="P2359" s="159"/>
      <c r="Q2359" s="206"/>
      <c r="R2359" s="50"/>
      <c r="S2359" s="51"/>
      <c r="T2359" s="51"/>
      <c r="U2359" s="52"/>
      <c r="V2359" s="52"/>
      <c r="W2359" s="52"/>
      <c r="X2359" s="53"/>
      <c r="Y2359" s="52"/>
      <c r="Z2359" s="54"/>
      <c r="AA2359" s="22"/>
      <c r="AB2359" s="22"/>
      <c r="AC2359" s="22"/>
      <c r="AD2359" s="22"/>
      <c r="AE2359" s="22"/>
      <c r="AF2359" s="22"/>
      <c r="AG2359" s="22"/>
    </row>
    <row r="2360" spans="1:33" s="11" customFormat="1" ht="26.1" customHeight="1">
      <c r="A2360" s="45" t="str">
        <f>IF(AND($H2360&gt;=مغادرين!$C$4,$H2360&lt;=مغادرين!$H$4,مغادرين!$B$1=IF(مغادرين!$B$1="","",$I2360),مغادرين!$B$2=IF(مغادرين!$B$2="","",$K2360),مغادرين!$B$3=IF(مغادرين!$B$3="","",$Q2360),مغادرين!$B$4=IF(مغادرين!$B$4="","",$R2360)),MAX($A$4:$A2359)+1,"")</f>
        <v/>
      </c>
      <c r="B2360" s="45" t="str">
        <f t="shared" si="72"/>
        <v/>
      </c>
      <c r="C2360" s="45" t="str">
        <f>IF($A2360="","",RANK($B2360,$B$5:$B$9000,1)+COUNTIF($B$4:$B2359,$B2360))</f>
        <v/>
      </c>
      <c r="D2360" s="46" t="str">
        <f>IF(AND($O2360&gt;=قادمين!$C$4,$O2360&lt;=قادمين!$H$4,قادمين!$B$1=IF(قادمين!$B$1="","",$I2360),قادمين!$B$2=IF(قادمين!$B$2="","",$K2360),قادمين!$B$3=IF(قادمين!$B$3="","",$Q2360),قادمين!$B$4=IF(قادمين!$B$4="","",$R2360)),MAX($D$4:$D2359)+1,"")</f>
        <v/>
      </c>
      <c r="E2360" s="46" t="str">
        <f t="shared" si="73"/>
        <v/>
      </c>
      <c r="F2360" s="46" t="str">
        <f>IF($D2360="","",RANK($E2360,$E$5:$E$9000,1)+COUNTIF($E$4:$E2359,$E2360))</f>
        <v/>
      </c>
      <c r="G2360" s="63" t="str">
        <f>IF(H2360="","",COUNTA($H$5:H2360))</f>
        <v/>
      </c>
      <c r="H2360" s="187"/>
      <c r="I2360" s="203"/>
      <c r="J2360" s="202"/>
      <c r="K2360" s="202"/>
      <c r="L2360" s="202"/>
      <c r="M2360" s="202"/>
      <c r="N2360" s="202"/>
      <c r="O2360" s="201"/>
      <c r="P2360" s="159"/>
      <c r="Q2360" s="206"/>
      <c r="R2360" s="50"/>
      <c r="S2360" s="51"/>
      <c r="T2360" s="51"/>
      <c r="U2360" s="52"/>
      <c r="V2360" s="52"/>
      <c r="W2360" s="52"/>
      <c r="X2360" s="53"/>
      <c r="Y2360" s="52"/>
      <c r="Z2360" s="54"/>
      <c r="AA2360" s="22"/>
      <c r="AB2360" s="22"/>
      <c r="AC2360" s="22"/>
      <c r="AD2360" s="22"/>
      <c r="AE2360" s="22"/>
      <c r="AF2360" s="22"/>
      <c r="AG2360" s="22"/>
    </row>
    <row r="2361" spans="1:33" s="11" customFormat="1" ht="26.1" customHeight="1">
      <c r="A2361" s="45" t="str">
        <f>IF(AND($H2361&gt;=مغادرين!$C$4,$H2361&lt;=مغادرين!$H$4,مغادرين!$B$1=IF(مغادرين!$B$1="","",$I2361),مغادرين!$B$2=IF(مغادرين!$B$2="","",$K2361),مغادرين!$B$3=IF(مغادرين!$B$3="","",$Q2361),مغادرين!$B$4=IF(مغادرين!$B$4="","",$R2361)),MAX($A$4:$A2360)+1,"")</f>
        <v/>
      </c>
      <c r="B2361" s="45" t="str">
        <f t="shared" si="72"/>
        <v/>
      </c>
      <c r="C2361" s="45" t="str">
        <f>IF($A2361="","",RANK($B2361,$B$5:$B$9000,1)+COUNTIF($B$4:$B2360,$B2361))</f>
        <v/>
      </c>
      <c r="D2361" s="46" t="str">
        <f>IF(AND($O2361&gt;=قادمين!$C$4,$O2361&lt;=قادمين!$H$4,قادمين!$B$1=IF(قادمين!$B$1="","",$I2361),قادمين!$B$2=IF(قادمين!$B$2="","",$K2361),قادمين!$B$3=IF(قادمين!$B$3="","",$Q2361),قادمين!$B$4=IF(قادمين!$B$4="","",$R2361)),MAX($D$4:$D2360)+1,"")</f>
        <v/>
      </c>
      <c r="E2361" s="46" t="str">
        <f t="shared" si="73"/>
        <v/>
      </c>
      <c r="F2361" s="46" t="str">
        <f>IF($D2361="","",RANK($E2361,$E$5:$E$9000,1)+COUNTIF($E$4:$E2360,$E2361))</f>
        <v/>
      </c>
      <c r="G2361" s="63" t="str">
        <f>IF(H2361="","",COUNTA($H$5:H2361))</f>
        <v/>
      </c>
      <c r="H2361" s="187"/>
      <c r="I2361" s="203"/>
      <c r="J2361" s="202"/>
      <c r="K2361" s="202"/>
      <c r="L2361" s="202"/>
      <c r="M2361" s="202"/>
      <c r="N2361" s="202"/>
      <c r="O2361" s="201"/>
      <c r="P2361" s="159"/>
      <c r="Q2361" s="206"/>
      <c r="R2361" s="50"/>
      <c r="S2361" s="51"/>
      <c r="T2361" s="51"/>
      <c r="U2361" s="52"/>
      <c r="V2361" s="52"/>
      <c r="W2361" s="52"/>
      <c r="X2361" s="53"/>
      <c r="Y2361" s="52"/>
      <c r="Z2361" s="54"/>
      <c r="AA2361" s="22"/>
      <c r="AB2361" s="22"/>
      <c r="AC2361" s="22"/>
      <c r="AD2361" s="22"/>
      <c r="AE2361" s="22"/>
      <c r="AF2361" s="22"/>
      <c r="AG2361" s="22"/>
    </row>
    <row r="2362" spans="1:33" s="11" customFormat="1" ht="26.1" customHeight="1">
      <c r="A2362" s="45" t="str">
        <f>IF(AND($H2362&gt;=مغادرين!$C$4,$H2362&lt;=مغادرين!$H$4,مغادرين!$B$1=IF(مغادرين!$B$1="","",$I2362),مغادرين!$B$2=IF(مغادرين!$B$2="","",$K2362),مغادرين!$B$3=IF(مغادرين!$B$3="","",$Q2362),مغادرين!$B$4=IF(مغادرين!$B$4="","",$R2362)),MAX($A$4:$A2361)+1,"")</f>
        <v/>
      </c>
      <c r="B2362" s="45" t="str">
        <f t="shared" si="72"/>
        <v/>
      </c>
      <c r="C2362" s="45" t="str">
        <f>IF($A2362="","",RANK($B2362,$B$5:$B$9000,1)+COUNTIF($B$4:$B2361,$B2362))</f>
        <v/>
      </c>
      <c r="D2362" s="46" t="str">
        <f>IF(AND($O2362&gt;=قادمين!$C$4,$O2362&lt;=قادمين!$H$4,قادمين!$B$1=IF(قادمين!$B$1="","",$I2362),قادمين!$B$2=IF(قادمين!$B$2="","",$K2362),قادمين!$B$3=IF(قادمين!$B$3="","",$Q2362),قادمين!$B$4=IF(قادمين!$B$4="","",$R2362)),MAX($D$4:$D2361)+1,"")</f>
        <v/>
      </c>
      <c r="E2362" s="46" t="str">
        <f t="shared" si="73"/>
        <v/>
      </c>
      <c r="F2362" s="46" t="str">
        <f>IF($D2362="","",RANK($E2362,$E$5:$E$9000,1)+COUNTIF($E$4:$E2361,$E2362))</f>
        <v/>
      </c>
      <c r="G2362" s="63" t="str">
        <f>IF(H2362="","",COUNTA($H$5:H2362))</f>
        <v/>
      </c>
      <c r="H2362" s="187"/>
      <c r="I2362" s="203"/>
      <c r="J2362" s="202"/>
      <c r="K2362" s="202"/>
      <c r="L2362" s="202"/>
      <c r="M2362" s="202"/>
      <c r="N2362" s="202"/>
      <c r="O2362" s="201"/>
      <c r="P2362" s="159"/>
      <c r="Q2362" s="206"/>
      <c r="R2362" s="50"/>
      <c r="S2362" s="51"/>
      <c r="T2362" s="51"/>
      <c r="U2362" s="52"/>
      <c r="V2362" s="52"/>
      <c r="W2362" s="52"/>
      <c r="X2362" s="53"/>
      <c r="Y2362" s="52"/>
      <c r="Z2362" s="54"/>
      <c r="AA2362" s="22"/>
      <c r="AB2362" s="22"/>
      <c r="AC2362" s="22"/>
      <c r="AD2362" s="22"/>
      <c r="AE2362" s="22"/>
      <c r="AF2362" s="22"/>
      <c r="AG2362" s="22"/>
    </row>
    <row r="2363" spans="1:33" s="11" customFormat="1" ht="26.1" customHeight="1">
      <c r="A2363" s="45" t="str">
        <f>IF(AND($H2363&gt;=مغادرين!$C$4,$H2363&lt;=مغادرين!$H$4,مغادرين!$B$1=IF(مغادرين!$B$1="","",$I2363),مغادرين!$B$2=IF(مغادرين!$B$2="","",$K2363),مغادرين!$B$3=IF(مغادرين!$B$3="","",$Q2363),مغادرين!$B$4=IF(مغادرين!$B$4="","",$R2363)),MAX($A$4:$A2362)+1,"")</f>
        <v/>
      </c>
      <c r="B2363" s="45" t="str">
        <f t="shared" si="72"/>
        <v/>
      </c>
      <c r="C2363" s="45" t="str">
        <f>IF($A2363="","",RANK($B2363,$B$5:$B$9000,1)+COUNTIF($B$4:$B2362,$B2363))</f>
        <v/>
      </c>
      <c r="D2363" s="46" t="str">
        <f>IF(AND($O2363&gt;=قادمين!$C$4,$O2363&lt;=قادمين!$H$4,قادمين!$B$1=IF(قادمين!$B$1="","",$I2363),قادمين!$B$2=IF(قادمين!$B$2="","",$K2363),قادمين!$B$3=IF(قادمين!$B$3="","",$Q2363),قادمين!$B$4=IF(قادمين!$B$4="","",$R2363)),MAX($D$4:$D2362)+1,"")</f>
        <v/>
      </c>
      <c r="E2363" s="46" t="str">
        <f t="shared" si="73"/>
        <v/>
      </c>
      <c r="F2363" s="46" t="str">
        <f>IF($D2363="","",RANK($E2363,$E$5:$E$9000,1)+COUNTIF($E$4:$E2362,$E2363))</f>
        <v/>
      </c>
      <c r="G2363" s="63" t="str">
        <f>IF(H2363="","",COUNTA($H$5:H2363))</f>
        <v/>
      </c>
      <c r="H2363" s="187"/>
      <c r="I2363" s="203"/>
      <c r="J2363" s="202"/>
      <c r="K2363" s="202"/>
      <c r="L2363" s="202"/>
      <c r="M2363" s="202"/>
      <c r="N2363" s="202"/>
      <c r="O2363" s="201"/>
      <c r="P2363" s="159"/>
      <c r="Q2363" s="206"/>
      <c r="R2363" s="50"/>
      <c r="S2363" s="51"/>
      <c r="T2363" s="51"/>
      <c r="U2363" s="52"/>
      <c r="V2363" s="52"/>
      <c r="W2363" s="52"/>
      <c r="X2363" s="53"/>
      <c r="Y2363" s="52"/>
      <c r="Z2363" s="54"/>
      <c r="AA2363" s="22"/>
      <c r="AB2363" s="22"/>
      <c r="AC2363" s="22"/>
      <c r="AD2363" s="22"/>
      <c r="AE2363" s="22"/>
      <c r="AF2363" s="22"/>
      <c r="AG2363" s="22"/>
    </row>
    <row r="2364" spans="1:33" s="11" customFormat="1" ht="26.1" customHeight="1">
      <c r="A2364" s="45" t="str">
        <f>IF(AND($H2364&gt;=مغادرين!$C$4,$H2364&lt;=مغادرين!$H$4,مغادرين!$B$1=IF(مغادرين!$B$1="","",$I2364),مغادرين!$B$2=IF(مغادرين!$B$2="","",$K2364),مغادرين!$B$3=IF(مغادرين!$B$3="","",$Q2364),مغادرين!$B$4=IF(مغادرين!$B$4="","",$R2364)),MAX($A$4:$A2363)+1,"")</f>
        <v/>
      </c>
      <c r="B2364" s="45" t="str">
        <f t="shared" si="72"/>
        <v/>
      </c>
      <c r="C2364" s="45" t="str">
        <f>IF($A2364="","",RANK($B2364,$B$5:$B$9000,1)+COUNTIF($B$4:$B2363,$B2364))</f>
        <v/>
      </c>
      <c r="D2364" s="46" t="str">
        <f>IF(AND($O2364&gt;=قادمين!$C$4,$O2364&lt;=قادمين!$H$4,قادمين!$B$1=IF(قادمين!$B$1="","",$I2364),قادمين!$B$2=IF(قادمين!$B$2="","",$K2364),قادمين!$B$3=IF(قادمين!$B$3="","",$Q2364),قادمين!$B$4=IF(قادمين!$B$4="","",$R2364)),MAX($D$4:$D2363)+1,"")</f>
        <v/>
      </c>
      <c r="E2364" s="46" t="str">
        <f t="shared" si="73"/>
        <v/>
      </c>
      <c r="F2364" s="46" t="str">
        <f>IF($D2364="","",RANK($E2364,$E$5:$E$9000,1)+COUNTIF($E$4:$E2363,$E2364))</f>
        <v/>
      </c>
      <c r="G2364" s="63" t="str">
        <f>IF(H2364="","",COUNTA($H$5:H2364))</f>
        <v/>
      </c>
      <c r="H2364" s="187"/>
      <c r="I2364" s="203"/>
      <c r="J2364" s="202"/>
      <c r="K2364" s="202"/>
      <c r="L2364" s="202"/>
      <c r="M2364" s="202"/>
      <c r="N2364" s="202"/>
      <c r="O2364" s="201"/>
      <c r="P2364" s="159"/>
      <c r="Q2364" s="206"/>
      <c r="R2364" s="50"/>
      <c r="S2364" s="51"/>
      <c r="T2364" s="51"/>
      <c r="U2364" s="52"/>
      <c r="V2364" s="52"/>
      <c r="W2364" s="52"/>
      <c r="X2364" s="53"/>
      <c r="Y2364" s="52"/>
      <c r="Z2364" s="54"/>
      <c r="AA2364" s="22"/>
      <c r="AB2364" s="22"/>
      <c r="AC2364" s="22"/>
      <c r="AD2364" s="22"/>
      <c r="AE2364" s="22"/>
      <c r="AF2364" s="22"/>
      <c r="AG2364" s="22"/>
    </row>
    <row r="2365" spans="1:33" s="11" customFormat="1" ht="26.1" customHeight="1">
      <c r="A2365" s="45" t="str">
        <f>IF(AND($H2365&gt;=مغادرين!$C$4,$H2365&lt;=مغادرين!$H$4,مغادرين!$B$1=IF(مغادرين!$B$1="","",$I2365),مغادرين!$B$2=IF(مغادرين!$B$2="","",$K2365),مغادرين!$B$3=IF(مغادرين!$B$3="","",$Q2365),مغادرين!$B$4=IF(مغادرين!$B$4="","",$R2365)),MAX($A$4:$A2364)+1,"")</f>
        <v/>
      </c>
      <c r="B2365" s="45" t="str">
        <f t="shared" si="72"/>
        <v/>
      </c>
      <c r="C2365" s="45" t="str">
        <f>IF($A2365="","",RANK($B2365,$B$5:$B$9000,1)+COUNTIF($B$4:$B2364,$B2365))</f>
        <v/>
      </c>
      <c r="D2365" s="46" t="str">
        <f>IF(AND($O2365&gt;=قادمين!$C$4,$O2365&lt;=قادمين!$H$4,قادمين!$B$1=IF(قادمين!$B$1="","",$I2365),قادمين!$B$2=IF(قادمين!$B$2="","",$K2365),قادمين!$B$3=IF(قادمين!$B$3="","",$Q2365),قادمين!$B$4=IF(قادمين!$B$4="","",$R2365)),MAX($D$4:$D2364)+1,"")</f>
        <v/>
      </c>
      <c r="E2365" s="46" t="str">
        <f t="shared" si="73"/>
        <v/>
      </c>
      <c r="F2365" s="46" t="str">
        <f>IF($D2365="","",RANK($E2365,$E$5:$E$9000,1)+COUNTIF($E$4:$E2364,$E2365))</f>
        <v/>
      </c>
      <c r="G2365" s="63" t="str">
        <f>IF(H2365="","",COUNTA($H$5:H2365))</f>
        <v/>
      </c>
      <c r="H2365" s="187"/>
      <c r="I2365" s="203"/>
      <c r="J2365" s="202"/>
      <c r="K2365" s="202"/>
      <c r="L2365" s="202"/>
      <c r="M2365" s="202"/>
      <c r="N2365" s="202"/>
      <c r="O2365" s="201"/>
      <c r="P2365" s="159"/>
      <c r="Q2365" s="206"/>
      <c r="R2365" s="50"/>
      <c r="S2365" s="51"/>
      <c r="T2365" s="51"/>
      <c r="U2365" s="52"/>
      <c r="V2365" s="52"/>
      <c r="W2365" s="52"/>
      <c r="X2365" s="53"/>
      <c r="Y2365" s="52"/>
      <c r="Z2365" s="54"/>
      <c r="AA2365" s="22"/>
      <c r="AB2365" s="22"/>
      <c r="AC2365" s="22"/>
      <c r="AD2365" s="22"/>
      <c r="AE2365" s="22"/>
      <c r="AF2365" s="22"/>
      <c r="AG2365" s="22"/>
    </row>
    <row r="2366" spans="1:33" s="11" customFormat="1" ht="26.1" customHeight="1">
      <c r="A2366" s="45" t="str">
        <f>IF(AND($H2366&gt;=مغادرين!$C$4,$H2366&lt;=مغادرين!$H$4,مغادرين!$B$1=IF(مغادرين!$B$1="","",$I2366),مغادرين!$B$2=IF(مغادرين!$B$2="","",$K2366),مغادرين!$B$3=IF(مغادرين!$B$3="","",$Q2366),مغادرين!$B$4=IF(مغادرين!$B$4="","",$R2366)),MAX($A$4:$A2365)+1,"")</f>
        <v/>
      </c>
      <c r="B2366" s="45" t="str">
        <f t="shared" si="72"/>
        <v/>
      </c>
      <c r="C2366" s="45" t="str">
        <f>IF($A2366="","",RANK($B2366,$B$5:$B$9000,1)+COUNTIF($B$4:$B2365,$B2366))</f>
        <v/>
      </c>
      <c r="D2366" s="46" t="str">
        <f>IF(AND($O2366&gt;=قادمين!$C$4,$O2366&lt;=قادمين!$H$4,قادمين!$B$1=IF(قادمين!$B$1="","",$I2366),قادمين!$B$2=IF(قادمين!$B$2="","",$K2366),قادمين!$B$3=IF(قادمين!$B$3="","",$Q2366),قادمين!$B$4=IF(قادمين!$B$4="","",$R2366)),MAX($D$4:$D2365)+1,"")</f>
        <v/>
      </c>
      <c r="E2366" s="46" t="str">
        <f t="shared" si="73"/>
        <v/>
      </c>
      <c r="F2366" s="46" t="str">
        <f>IF($D2366="","",RANK($E2366,$E$5:$E$9000,1)+COUNTIF($E$4:$E2365,$E2366))</f>
        <v/>
      </c>
      <c r="G2366" s="63" t="str">
        <f>IF(H2366="","",COUNTA($H$5:H2366))</f>
        <v/>
      </c>
      <c r="H2366" s="187"/>
      <c r="I2366" s="203"/>
      <c r="J2366" s="202"/>
      <c r="K2366" s="202"/>
      <c r="L2366" s="202"/>
      <c r="M2366" s="202"/>
      <c r="N2366" s="202"/>
      <c r="O2366" s="201"/>
      <c r="P2366" s="159"/>
      <c r="Q2366" s="206"/>
      <c r="R2366" s="50"/>
      <c r="S2366" s="51"/>
      <c r="T2366" s="51"/>
      <c r="U2366" s="52"/>
      <c r="V2366" s="52"/>
      <c r="W2366" s="52"/>
      <c r="X2366" s="53"/>
      <c r="Y2366" s="52"/>
      <c r="Z2366" s="54"/>
      <c r="AA2366" s="22"/>
      <c r="AB2366" s="22"/>
      <c r="AC2366" s="22"/>
      <c r="AD2366" s="22"/>
      <c r="AE2366" s="22"/>
      <c r="AF2366" s="22"/>
      <c r="AG2366" s="22"/>
    </row>
    <row r="2367" spans="1:33" s="11" customFormat="1" ht="26.1" customHeight="1">
      <c r="A2367" s="45" t="str">
        <f>IF(AND($H2367&gt;=مغادرين!$C$4,$H2367&lt;=مغادرين!$H$4,مغادرين!$B$1=IF(مغادرين!$B$1="","",$I2367),مغادرين!$B$2=IF(مغادرين!$B$2="","",$K2367),مغادرين!$B$3=IF(مغادرين!$B$3="","",$Q2367),مغادرين!$B$4=IF(مغادرين!$B$4="","",$R2367)),MAX($A$4:$A2366)+1,"")</f>
        <v/>
      </c>
      <c r="B2367" s="45" t="str">
        <f t="shared" si="72"/>
        <v/>
      </c>
      <c r="C2367" s="45" t="str">
        <f>IF($A2367="","",RANK($B2367,$B$5:$B$9000,1)+COUNTIF($B$4:$B2366,$B2367))</f>
        <v/>
      </c>
      <c r="D2367" s="46" t="str">
        <f>IF(AND($O2367&gt;=قادمين!$C$4,$O2367&lt;=قادمين!$H$4,قادمين!$B$1=IF(قادمين!$B$1="","",$I2367),قادمين!$B$2=IF(قادمين!$B$2="","",$K2367),قادمين!$B$3=IF(قادمين!$B$3="","",$Q2367),قادمين!$B$4=IF(قادمين!$B$4="","",$R2367)),MAX($D$4:$D2366)+1,"")</f>
        <v/>
      </c>
      <c r="E2367" s="46" t="str">
        <f t="shared" si="73"/>
        <v/>
      </c>
      <c r="F2367" s="46" t="str">
        <f>IF($D2367="","",RANK($E2367,$E$5:$E$9000,1)+COUNTIF($E$4:$E2366,$E2367))</f>
        <v/>
      </c>
      <c r="G2367" s="63" t="str">
        <f>IF(H2367="","",COUNTA($H$5:H2367))</f>
        <v/>
      </c>
      <c r="H2367" s="187"/>
      <c r="I2367" s="203"/>
      <c r="J2367" s="202"/>
      <c r="K2367" s="202"/>
      <c r="L2367" s="202"/>
      <c r="M2367" s="202"/>
      <c r="N2367" s="202"/>
      <c r="O2367" s="201"/>
      <c r="P2367" s="159"/>
      <c r="Q2367" s="206"/>
      <c r="R2367" s="50"/>
      <c r="S2367" s="51"/>
      <c r="T2367" s="51"/>
      <c r="U2367" s="52"/>
      <c r="V2367" s="52"/>
      <c r="W2367" s="52"/>
      <c r="X2367" s="53"/>
      <c r="Y2367" s="52"/>
      <c r="Z2367" s="54"/>
      <c r="AA2367" s="22"/>
      <c r="AB2367" s="22"/>
      <c r="AC2367" s="22"/>
      <c r="AD2367" s="22"/>
      <c r="AE2367" s="22"/>
      <c r="AF2367" s="22"/>
      <c r="AG2367" s="22"/>
    </row>
    <row r="2368" spans="1:33" s="11" customFormat="1" ht="26.1" customHeight="1">
      <c r="A2368" s="45" t="str">
        <f>IF(AND($H2368&gt;=مغادرين!$C$4,$H2368&lt;=مغادرين!$H$4,مغادرين!$B$1=IF(مغادرين!$B$1="","",$I2368),مغادرين!$B$2=IF(مغادرين!$B$2="","",$K2368),مغادرين!$B$3=IF(مغادرين!$B$3="","",$Q2368),مغادرين!$B$4=IF(مغادرين!$B$4="","",$R2368)),MAX($A$4:$A2367)+1,"")</f>
        <v/>
      </c>
      <c r="B2368" s="45" t="str">
        <f t="shared" si="72"/>
        <v/>
      </c>
      <c r="C2368" s="45" t="str">
        <f>IF($A2368="","",RANK($B2368,$B$5:$B$9000,1)+COUNTIF($B$4:$B2367,$B2368))</f>
        <v/>
      </c>
      <c r="D2368" s="46" t="str">
        <f>IF(AND($O2368&gt;=قادمين!$C$4,$O2368&lt;=قادمين!$H$4,قادمين!$B$1=IF(قادمين!$B$1="","",$I2368),قادمين!$B$2=IF(قادمين!$B$2="","",$K2368),قادمين!$B$3=IF(قادمين!$B$3="","",$Q2368),قادمين!$B$4=IF(قادمين!$B$4="","",$R2368)),MAX($D$4:$D2367)+1,"")</f>
        <v/>
      </c>
      <c r="E2368" s="46" t="str">
        <f t="shared" si="73"/>
        <v/>
      </c>
      <c r="F2368" s="46" t="str">
        <f>IF($D2368="","",RANK($E2368,$E$5:$E$9000,1)+COUNTIF($E$4:$E2367,$E2368))</f>
        <v/>
      </c>
      <c r="G2368" s="63" t="str">
        <f>IF(H2368="","",COUNTA($H$5:H2368))</f>
        <v/>
      </c>
      <c r="H2368" s="187"/>
      <c r="I2368" s="203"/>
      <c r="J2368" s="202"/>
      <c r="K2368" s="202"/>
      <c r="L2368" s="202"/>
      <c r="M2368" s="202"/>
      <c r="N2368" s="202"/>
      <c r="O2368" s="201"/>
      <c r="P2368" s="159"/>
      <c r="Q2368" s="206"/>
      <c r="R2368" s="50"/>
      <c r="S2368" s="51"/>
      <c r="T2368" s="51"/>
      <c r="U2368" s="52"/>
      <c r="V2368" s="52"/>
      <c r="W2368" s="52"/>
      <c r="X2368" s="53"/>
      <c r="Y2368" s="52"/>
      <c r="Z2368" s="54"/>
      <c r="AA2368" s="22"/>
      <c r="AB2368" s="22"/>
      <c r="AC2368" s="22"/>
      <c r="AD2368" s="22"/>
      <c r="AE2368" s="22"/>
      <c r="AF2368" s="22"/>
      <c r="AG2368" s="22"/>
    </row>
    <row r="2369" spans="1:33" s="11" customFormat="1" ht="26.1" customHeight="1">
      <c r="A2369" s="45" t="str">
        <f>IF(AND($H2369&gt;=مغادرين!$C$4,$H2369&lt;=مغادرين!$H$4,مغادرين!$B$1=IF(مغادرين!$B$1="","",$I2369),مغادرين!$B$2=IF(مغادرين!$B$2="","",$K2369),مغادرين!$B$3=IF(مغادرين!$B$3="","",$Q2369),مغادرين!$B$4=IF(مغادرين!$B$4="","",$R2369)),MAX($A$4:$A2368)+1,"")</f>
        <v/>
      </c>
      <c r="B2369" s="45" t="str">
        <f t="shared" si="72"/>
        <v/>
      </c>
      <c r="C2369" s="45" t="str">
        <f>IF($A2369="","",RANK($B2369,$B$5:$B$9000,1)+COUNTIF($B$4:$B2368,$B2369))</f>
        <v/>
      </c>
      <c r="D2369" s="46" t="str">
        <f>IF(AND($O2369&gt;=قادمين!$C$4,$O2369&lt;=قادمين!$H$4,قادمين!$B$1=IF(قادمين!$B$1="","",$I2369),قادمين!$B$2=IF(قادمين!$B$2="","",$K2369),قادمين!$B$3=IF(قادمين!$B$3="","",$Q2369),قادمين!$B$4=IF(قادمين!$B$4="","",$R2369)),MAX($D$4:$D2368)+1,"")</f>
        <v/>
      </c>
      <c r="E2369" s="46" t="str">
        <f t="shared" si="73"/>
        <v/>
      </c>
      <c r="F2369" s="46" t="str">
        <f>IF($D2369="","",RANK($E2369,$E$5:$E$9000,1)+COUNTIF($E$4:$E2368,$E2369))</f>
        <v/>
      </c>
      <c r="G2369" s="63" t="str">
        <f>IF(H2369="","",COUNTA($H$5:H2369))</f>
        <v/>
      </c>
      <c r="H2369" s="187"/>
      <c r="I2369" s="203"/>
      <c r="J2369" s="202"/>
      <c r="K2369" s="202"/>
      <c r="L2369" s="202"/>
      <c r="M2369" s="202"/>
      <c r="N2369" s="202"/>
      <c r="O2369" s="201"/>
      <c r="P2369" s="159"/>
      <c r="Q2369" s="206"/>
      <c r="R2369" s="50"/>
      <c r="S2369" s="51"/>
      <c r="T2369" s="51"/>
      <c r="U2369" s="52"/>
      <c r="V2369" s="52"/>
      <c r="W2369" s="52"/>
      <c r="X2369" s="53"/>
      <c r="Y2369" s="52"/>
      <c r="Z2369" s="54"/>
      <c r="AA2369" s="22"/>
      <c r="AB2369" s="22"/>
      <c r="AC2369" s="22"/>
      <c r="AD2369" s="22"/>
      <c r="AE2369" s="22"/>
      <c r="AF2369" s="22"/>
      <c r="AG2369" s="22"/>
    </row>
    <row r="2370" spans="1:33" s="11" customFormat="1" ht="26.1" customHeight="1">
      <c r="A2370" s="45" t="str">
        <f>IF(AND($H2370&gt;=مغادرين!$C$4,$H2370&lt;=مغادرين!$H$4,مغادرين!$B$1=IF(مغادرين!$B$1="","",$I2370),مغادرين!$B$2=IF(مغادرين!$B$2="","",$K2370),مغادرين!$B$3=IF(مغادرين!$B$3="","",$Q2370),مغادرين!$B$4=IF(مغادرين!$B$4="","",$R2370)),MAX($A$4:$A2369)+1,"")</f>
        <v/>
      </c>
      <c r="B2370" s="45" t="str">
        <f t="shared" si="72"/>
        <v/>
      </c>
      <c r="C2370" s="45" t="str">
        <f>IF($A2370="","",RANK($B2370,$B$5:$B$9000,1)+COUNTIF($B$4:$B2369,$B2370))</f>
        <v/>
      </c>
      <c r="D2370" s="46" t="str">
        <f>IF(AND($O2370&gt;=قادمين!$C$4,$O2370&lt;=قادمين!$H$4,قادمين!$B$1=IF(قادمين!$B$1="","",$I2370),قادمين!$B$2=IF(قادمين!$B$2="","",$K2370),قادمين!$B$3=IF(قادمين!$B$3="","",$Q2370),قادمين!$B$4=IF(قادمين!$B$4="","",$R2370)),MAX($D$4:$D2369)+1,"")</f>
        <v/>
      </c>
      <c r="E2370" s="46" t="str">
        <f t="shared" si="73"/>
        <v/>
      </c>
      <c r="F2370" s="46" t="str">
        <f>IF($D2370="","",RANK($E2370,$E$5:$E$9000,1)+COUNTIF($E$4:$E2369,$E2370))</f>
        <v/>
      </c>
      <c r="G2370" s="63" t="str">
        <f>IF(H2370="","",COUNTA($H$5:H2370))</f>
        <v/>
      </c>
      <c r="H2370" s="187"/>
      <c r="I2370" s="203"/>
      <c r="J2370" s="202"/>
      <c r="K2370" s="202"/>
      <c r="L2370" s="202"/>
      <c r="M2370" s="202"/>
      <c r="N2370" s="202"/>
      <c r="O2370" s="201"/>
      <c r="P2370" s="159"/>
      <c r="Q2370" s="206"/>
      <c r="R2370" s="50"/>
      <c r="S2370" s="51"/>
      <c r="T2370" s="51"/>
      <c r="U2370" s="52"/>
      <c r="V2370" s="52"/>
      <c r="W2370" s="52"/>
      <c r="X2370" s="53"/>
      <c r="Y2370" s="52"/>
      <c r="Z2370" s="54"/>
      <c r="AA2370" s="22"/>
      <c r="AB2370" s="22"/>
      <c r="AC2370" s="22"/>
      <c r="AD2370" s="22"/>
      <c r="AE2370" s="22"/>
      <c r="AF2370" s="22"/>
      <c r="AG2370" s="22"/>
    </row>
    <row r="2371" spans="1:33" s="11" customFormat="1" ht="26.1" customHeight="1">
      <c r="A2371" s="45" t="str">
        <f>IF(AND($H2371&gt;=مغادرين!$C$4,$H2371&lt;=مغادرين!$H$4,مغادرين!$B$1=IF(مغادرين!$B$1="","",$I2371),مغادرين!$B$2=IF(مغادرين!$B$2="","",$K2371),مغادرين!$B$3=IF(مغادرين!$B$3="","",$Q2371),مغادرين!$B$4=IF(مغادرين!$B$4="","",$R2371)),MAX($A$4:$A2370)+1,"")</f>
        <v/>
      </c>
      <c r="B2371" s="45" t="str">
        <f t="shared" si="72"/>
        <v/>
      </c>
      <c r="C2371" s="45" t="str">
        <f>IF($A2371="","",RANK($B2371,$B$5:$B$9000,1)+COUNTIF($B$4:$B2370,$B2371))</f>
        <v/>
      </c>
      <c r="D2371" s="46" t="str">
        <f>IF(AND($O2371&gt;=قادمين!$C$4,$O2371&lt;=قادمين!$H$4,قادمين!$B$1=IF(قادمين!$B$1="","",$I2371),قادمين!$B$2=IF(قادمين!$B$2="","",$K2371),قادمين!$B$3=IF(قادمين!$B$3="","",$Q2371),قادمين!$B$4=IF(قادمين!$B$4="","",$R2371)),MAX($D$4:$D2370)+1,"")</f>
        <v/>
      </c>
      <c r="E2371" s="46" t="str">
        <f t="shared" si="73"/>
        <v/>
      </c>
      <c r="F2371" s="46" t="str">
        <f>IF($D2371="","",RANK($E2371,$E$5:$E$9000,1)+COUNTIF($E$4:$E2370,$E2371))</f>
        <v/>
      </c>
      <c r="G2371" s="63" t="str">
        <f>IF(H2371="","",COUNTA($H$5:H2371))</f>
        <v/>
      </c>
      <c r="H2371" s="187"/>
      <c r="I2371" s="203"/>
      <c r="J2371" s="202"/>
      <c r="K2371" s="202"/>
      <c r="L2371" s="202"/>
      <c r="M2371" s="202"/>
      <c r="N2371" s="202"/>
      <c r="O2371" s="201"/>
      <c r="P2371" s="159"/>
      <c r="Q2371" s="206"/>
      <c r="R2371" s="50"/>
      <c r="S2371" s="51"/>
      <c r="T2371" s="51"/>
      <c r="U2371" s="52"/>
      <c r="V2371" s="52"/>
      <c r="W2371" s="52"/>
      <c r="X2371" s="53"/>
      <c r="Y2371" s="52"/>
      <c r="Z2371" s="54"/>
      <c r="AA2371" s="22"/>
      <c r="AB2371" s="22"/>
      <c r="AC2371" s="22"/>
      <c r="AD2371" s="22"/>
      <c r="AE2371" s="22"/>
      <c r="AF2371" s="22"/>
      <c r="AG2371" s="22"/>
    </row>
    <row r="2372" spans="1:33" s="11" customFormat="1" ht="26.1" customHeight="1">
      <c r="A2372" s="45" t="str">
        <f>IF(AND($H2372&gt;=مغادرين!$C$4,$H2372&lt;=مغادرين!$H$4,مغادرين!$B$1=IF(مغادرين!$B$1="","",$I2372),مغادرين!$B$2=IF(مغادرين!$B$2="","",$K2372),مغادرين!$B$3=IF(مغادرين!$B$3="","",$Q2372),مغادرين!$B$4=IF(مغادرين!$B$4="","",$R2372)),MAX($A$4:$A2371)+1,"")</f>
        <v/>
      </c>
      <c r="B2372" s="45" t="str">
        <f t="shared" si="72"/>
        <v/>
      </c>
      <c r="C2372" s="45" t="str">
        <f>IF($A2372="","",RANK($B2372,$B$5:$B$9000,1)+COUNTIF($B$4:$B2371,$B2372))</f>
        <v/>
      </c>
      <c r="D2372" s="46" t="str">
        <f>IF(AND($O2372&gt;=قادمين!$C$4,$O2372&lt;=قادمين!$H$4,قادمين!$B$1=IF(قادمين!$B$1="","",$I2372),قادمين!$B$2=IF(قادمين!$B$2="","",$K2372),قادمين!$B$3=IF(قادمين!$B$3="","",$Q2372),قادمين!$B$4=IF(قادمين!$B$4="","",$R2372)),MAX($D$4:$D2371)+1,"")</f>
        <v/>
      </c>
      <c r="E2372" s="46" t="str">
        <f t="shared" si="73"/>
        <v/>
      </c>
      <c r="F2372" s="46" t="str">
        <f>IF($D2372="","",RANK($E2372,$E$5:$E$9000,1)+COUNTIF($E$4:$E2371,$E2372))</f>
        <v/>
      </c>
      <c r="G2372" s="63" t="str">
        <f>IF(H2372="","",COUNTA($H$5:H2372))</f>
        <v/>
      </c>
      <c r="H2372" s="187"/>
      <c r="I2372" s="203"/>
      <c r="J2372" s="202"/>
      <c r="K2372" s="202"/>
      <c r="L2372" s="202"/>
      <c r="M2372" s="202"/>
      <c r="N2372" s="202"/>
      <c r="O2372" s="201"/>
      <c r="P2372" s="159"/>
      <c r="Q2372" s="206"/>
      <c r="R2372" s="50"/>
      <c r="S2372" s="51"/>
      <c r="T2372" s="51"/>
      <c r="U2372" s="52"/>
      <c r="V2372" s="52"/>
      <c r="W2372" s="52"/>
      <c r="X2372" s="53"/>
      <c r="Y2372" s="52"/>
      <c r="Z2372" s="54"/>
      <c r="AA2372" s="22"/>
      <c r="AB2372" s="22"/>
      <c r="AC2372" s="22"/>
      <c r="AD2372" s="22"/>
      <c r="AE2372" s="22"/>
      <c r="AF2372" s="22"/>
      <c r="AG2372" s="22"/>
    </row>
    <row r="2373" spans="1:33" s="11" customFormat="1" ht="26.1" customHeight="1">
      <c r="A2373" s="45" t="str">
        <f>IF(AND($H2373&gt;=مغادرين!$C$4,$H2373&lt;=مغادرين!$H$4,مغادرين!$B$1=IF(مغادرين!$B$1="","",$I2373),مغادرين!$B$2=IF(مغادرين!$B$2="","",$K2373),مغادرين!$B$3=IF(مغادرين!$B$3="","",$Q2373),مغادرين!$B$4=IF(مغادرين!$B$4="","",$R2373)),MAX($A$4:$A2372)+1,"")</f>
        <v/>
      </c>
      <c r="B2373" s="45" t="str">
        <f t="shared" ref="B2373:B2436" si="74">IF($A2373="","",MAX($A$5:$A$12000)-RANK($H2373,$H$5:$H$12000)+1)</f>
        <v/>
      </c>
      <c r="C2373" s="45" t="str">
        <f>IF($A2373="","",RANK($B2373,$B$5:$B$9000,1)+COUNTIF($B$4:$B2372,$B2373))</f>
        <v/>
      </c>
      <c r="D2373" s="46" t="str">
        <f>IF(AND($O2373&gt;=قادمين!$C$4,$O2373&lt;=قادمين!$H$4,قادمين!$B$1=IF(قادمين!$B$1="","",$I2373),قادمين!$B$2=IF(قادمين!$B$2="","",$K2373),قادمين!$B$3=IF(قادمين!$B$3="","",$Q2373),قادمين!$B$4=IF(قادمين!$B$4="","",$R2373)),MAX($D$4:$D2372)+1,"")</f>
        <v/>
      </c>
      <c r="E2373" s="46" t="str">
        <f t="shared" ref="E2373:E2436" si="75">IF($D2373="","",MAX($D$5:$D$12000)-RANK($O2373,$O$5:$O$12000)+1)</f>
        <v/>
      </c>
      <c r="F2373" s="46" t="str">
        <f>IF($D2373="","",RANK($E2373,$E$5:$E$9000,1)+COUNTIF($E$4:$E2372,$E2373))</f>
        <v/>
      </c>
      <c r="G2373" s="63" t="str">
        <f>IF(H2373="","",COUNTA($H$5:H2373))</f>
        <v/>
      </c>
      <c r="H2373" s="187"/>
      <c r="I2373" s="203"/>
      <c r="J2373" s="202"/>
      <c r="K2373" s="202"/>
      <c r="L2373" s="202"/>
      <c r="M2373" s="202"/>
      <c r="N2373" s="202"/>
      <c r="O2373" s="201"/>
      <c r="P2373" s="159"/>
      <c r="Q2373" s="206"/>
      <c r="R2373" s="50"/>
      <c r="S2373" s="51"/>
      <c r="T2373" s="51"/>
      <c r="U2373" s="52"/>
      <c r="V2373" s="52"/>
      <c r="W2373" s="52"/>
      <c r="X2373" s="53"/>
      <c r="Y2373" s="52"/>
      <c r="Z2373" s="54"/>
      <c r="AA2373" s="22"/>
      <c r="AB2373" s="22"/>
      <c r="AC2373" s="22"/>
      <c r="AD2373" s="22"/>
      <c r="AE2373" s="22"/>
      <c r="AF2373" s="22"/>
      <c r="AG2373" s="22"/>
    </row>
    <row r="2374" spans="1:33" s="11" customFormat="1" ht="26.1" customHeight="1">
      <c r="A2374" s="45" t="str">
        <f>IF(AND($H2374&gt;=مغادرين!$C$4,$H2374&lt;=مغادرين!$H$4,مغادرين!$B$1=IF(مغادرين!$B$1="","",$I2374),مغادرين!$B$2=IF(مغادرين!$B$2="","",$K2374),مغادرين!$B$3=IF(مغادرين!$B$3="","",$Q2374),مغادرين!$B$4=IF(مغادرين!$B$4="","",$R2374)),MAX($A$4:$A2373)+1,"")</f>
        <v/>
      </c>
      <c r="B2374" s="45" t="str">
        <f t="shared" si="74"/>
        <v/>
      </c>
      <c r="C2374" s="45" t="str">
        <f>IF($A2374="","",RANK($B2374,$B$5:$B$9000,1)+COUNTIF($B$4:$B2373,$B2374))</f>
        <v/>
      </c>
      <c r="D2374" s="46" t="str">
        <f>IF(AND($O2374&gt;=قادمين!$C$4,$O2374&lt;=قادمين!$H$4,قادمين!$B$1=IF(قادمين!$B$1="","",$I2374),قادمين!$B$2=IF(قادمين!$B$2="","",$K2374),قادمين!$B$3=IF(قادمين!$B$3="","",$Q2374),قادمين!$B$4=IF(قادمين!$B$4="","",$R2374)),MAX($D$4:$D2373)+1,"")</f>
        <v/>
      </c>
      <c r="E2374" s="46" t="str">
        <f t="shared" si="75"/>
        <v/>
      </c>
      <c r="F2374" s="46" t="str">
        <f>IF($D2374="","",RANK($E2374,$E$5:$E$9000,1)+COUNTIF($E$4:$E2373,$E2374))</f>
        <v/>
      </c>
      <c r="G2374" s="63" t="str">
        <f>IF(H2374="","",COUNTA($H$5:H2374))</f>
        <v/>
      </c>
      <c r="H2374" s="187"/>
      <c r="I2374" s="203"/>
      <c r="J2374" s="202"/>
      <c r="K2374" s="202"/>
      <c r="L2374" s="202"/>
      <c r="M2374" s="202"/>
      <c r="N2374" s="202"/>
      <c r="O2374" s="201"/>
      <c r="P2374" s="159"/>
      <c r="Q2374" s="206"/>
      <c r="R2374" s="50"/>
      <c r="S2374" s="51"/>
      <c r="T2374" s="51"/>
      <c r="U2374" s="52"/>
      <c r="V2374" s="52"/>
      <c r="W2374" s="52"/>
      <c r="X2374" s="53"/>
      <c r="Y2374" s="52"/>
      <c r="Z2374" s="54"/>
      <c r="AA2374" s="22"/>
      <c r="AB2374" s="22"/>
      <c r="AC2374" s="22"/>
      <c r="AD2374" s="22"/>
      <c r="AE2374" s="22"/>
      <c r="AF2374" s="22"/>
      <c r="AG2374" s="22"/>
    </row>
    <row r="2375" spans="1:33" s="11" customFormat="1" ht="26.1" customHeight="1">
      <c r="A2375" s="45" t="str">
        <f>IF(AND($H2375&gt;=مغادرين!$C$4,$H2375&lt;=مغادرين!$H$4,مغادرين!$B$1=IF(مغادرين!$B$1="","",$I2375),مغادرين!$B$2=IF(مغادرين!$B$2="","",$K2375),مغادرين!$B$3=IF(مغادرين!$B$3="","",$Q2375),مغادرين!$B$4=IF(مغادرين!$B$4="","",$R2375)),MAX($A$4:$A2374)+1,"")</f>
        <v/>
      </c>
      <c r="B2375" s="45" t="str">
        <f t="shared" si="74"/>
        <v/>
      </c>
      <c r="C2375" s="45" t="str">
        <f>IF($A2375="","",RANK($B2375,$B$5:$B$9000,1)+COUNTIF($B$4:$B2374,$B2375))</f>
        <v/>
      </c>
      <c r="D2375" s="46" t="str">
        <f>IF(AND($O2375&gt;=قادمين!$C$4,$O2375&lt;=قادمين!$H$4,قادمين!$B$1=IF(قادمين!$B$1="","",$I2375),قادمين!$B$2=IF(قادمين!$B$2="","",$K2375),قادمين!$B$3=IF(قادمين!$B$3="","",$Q2375),قادمين!$B$4=IF(قادمين!$B$4="","",$R2375)),MAX($D$4:$D2374)+1,"")</f>
        <v/>
      </c>
      <c r="E2375" s="46" t="str">
        <f t="shared" si="75"/>
        <v/>
      </c>
      <c r="F2375" s="46" t="str">
        <f>IF($D2375="","",RANK($E2375,$E$5:$E$9000,1)+COUNTIF($E$4:$E2374,$E2375))</f>
        <v/>
      </c>
      <c r="G2375" s="63" t="str">
        <f>IF(H2375="","",COUNTA($H$5:H2375))</f>
        <v/>
      </c>
      <c r="H2375" s="187"/>
      <c r="I2375" s="203"/>
      <c r="J2375" s="202"/>
      <c r="K2375" s="202"/>
      <c r="L2375" s="202"/>
      <c r="M2375" s="202"/>
      <c r="N2375" s="202"/>
      <c r="O2375" s="201"/>
      <c r="P2375" s="159"/>
      <c r="Q2375" s="206"/>
      <c r="R2375" s="50"/>
      <c r="S2375" s="51"/>
      <c r="T2375" s="51"/>
      <c r="U2375" s="52"/>
      <c r="V2375" s="52"/>
      <c r="W2375" s="52"/>
      <c r="X2375" s="53"/>
      <c r="Y2375" s="52"/>
      <c r="Z2375" s="54"/>
      <c r="AA2375" s="22"/>
      <c r="AB2375" s="22"/>
      <c r="AC2375" s="22"/>
      <c r="AD2375" s="22"/>
      <c r="AE2375" s="22"/>
      <c r="AF2375" s="22"/>
      <c r="AG2375" s="22"/>
    </row>
    <row r="2376" spans="1:33" s="11" customFormat="1" ht="26.1" customHeight="1">
      <c r="A2376" s="45" t="str">
        <f>IF(AND($H2376&gt;=مغادرين!$C$4,$H2376&lt;=مغادرين!$H$4,مغادرين!$B$1=IF(مغادرين!$B$1="","",$I2376),مغادرين!$B$2=IF(مغادرين!$B$2="","",$K2376),مغادرين!$B$3=IF(مغادرين!$B$3="","",$Q2376),مغادرين!$B$4=IF(مغادرين!$B$4="","",$R2376)),MAX($A$4:$A2375)+1,"")</f>
        <v/>
      </c>
      <c r="B2376" s="45" t="str">
        <f t="shared" si="74"/>
        <v/>
      </c>
      <c r="C2376" s="45" t="str">
        <f>IF($A2376="","",RANK($B2376,$B$5:$B$9000,1)+COUNTIF($B$4:$B2375,$B2376))</f>
        <v/>
      </c>
      <c r="D2376" s="46" t="str">
        <f>IF(AND($O2376&gt;=قادمين!$C$4,$O2376&lt;=قادمين!$H$4,قادمين!$B$1=IF(قادمين!$B$1="","",$I2376),قادمين!$B$2=IF(قادمين!$B$2="","",$K2376),قادمين!$B$3=IF(قادمين!$B$3="","",$Q2376),قادمين!$B$4=IF(قادمين!$B$4="","",$R2376)),MAX($D$4:$D2375)+1,"")</f>
        <v/>
      </c>
      <c r="E2376" s="46" t="str">
        <f t="shared" si="75"/>
        <v/>
      </c>
      <c r="F2376" s="46" t="str">
        <f>IF($D2376="","",RANK($E2376,$E$5:$E$9000,1)+COUNTIF($E$4:$E2375,$E2376))</f>
        <v/>
      </c>
      <c r="G2376" s="63" t="str">
        <f>IF(H2376="","",COUNTA($H$5:H2376))</f>
        <v/>
      </c>
      <c r="H2376" s="187"/>
      <c r="I2376" s="203"/>
      <c r="J2376" s="202"/>
      <c r="K2376" s="202"/>
      <c r="L2376" s="202"/>
      <c r="M2376" s="202"/>
      <c r="N2376" s="202"/>
      <c r="O2376" s="201"/>
      <c r="P2376" s="159"/>
      <c r="Q2376" s="206"/>
      <c r="R2376" s="50"/>
      <c r="S2376" s="51"/>
      <c r="T2376" s="51"/>
      <c r="U2376" s="52"/>
      <c r="V2376" s="52"/>
      <c r="W2376" s="52"/>
      <c r="X2376" s="53"/>
      <c r="Y2376" s="52"/>
      <c r="Z2376" s="54"/>
      <c r="AA2376" s="22"/>
      <c r="AB2376" s="22"/>
      <c r="AC2376" s="22"/>
      <c r="AD2376" s="22"/>
      <c r="AE2376" s="22"/>
      <c r="AF2376" s="22"/>
      <c r="AG2376" s="22"/>
    </row>
    <row r="2377" spans="1:33" s="11" customFormat="1" ht="26.1" customHeight="1">
      <c r="A2377" s="45" t="str">
        <f>IF(AND($H2377&gt;=مغادرين!$C$4,$H2377&lt;=مغادرين!$H$4,مغادرين!$B$1=IF(مغادرين!$B$1="","",$I2377),مغادرين!$B$2=IF(مغادرين!$B$2="","",$K2377),مغادرين!$B$3=IF(مغادرين!$B$3="","",$Q2377),مغادرين!$B$4=IF(مغادرين!$B$4="","",$R2377)),MAX($A$4:$A2376)+1,"")</f>
        <v/>
      </c>
      <c r="B2377" s="45" t="str">
        <f t="shared" si="74"/>
        <v/>
      </c>
      <c r="C2377" s="45" t="str">
        <f>IF($A2377="","",RANK($B2377,$B$5:$B$9000,1)+COUNTIF($B$4:$B2376,$B2377))</f>
        <v/>
      </c>
      <c r="D2377" s="46" t="str">
        <f>IF(AND($O2377&gt;=قادمين!$C$4,$O2377&lt;=قادمين!$H$4,قادمين!$B$1=IF(قادمين!$B$1="","",$I2377),قادمين!$B$2=IF(قادمين!$B$2="","",$K2377),قادمين!$B$3=IF(قادمين!$B$3="","",$Q2377),قادمين!$B$4=IF(قادمين!$B$4="","",$R2377)),MAX($D$4:$D2376)+1,"")</f>
        <v/>
      </c>
      <c r="E2377" s="46" t="str">
        <f t="shared" si="75"/>
        <v/>
      </c>
      <c r="F2377" s="46" t="str">
        <f>IF($D2377="","",RANK($E2377,$E$5:$E$9000,1)+COUNTIF($E$4:$E2376,$E2377))</f>
        <v/>
      </c>
      <c r="G2377" s="63" t="str">
        <f>IF(H2377="","",COUNTA($H$5:H2377))</f>
        <v/>
      </c>
      <c r="H2377" s="187"/>
      <c r="I2377" s="203"/>
      <c r="J2377" s="202"/>
      <c r="K2377" s="202"/>
      <c r="L2377" s="202"/>
      <c r="M2377" s="202"/>
      <c r="N2377" s="202"/>
      <c r="O2377" s="201"/>
      <c r="P2377" s="159"/>
      <c r="Q2377" s="206"/>
      <c r="R2377" s="50"/>
      <c r="S2377" s="51"/>
      <c r="T2377" s="51"/>
      <c r="U2377" s="52"/>
      <c r="V2377" s="52"/>
      <c r="W2377" s="52"/>
      <c r="X2377" s="53"/>
      <c r="Y2377" s="52"/>
      <c r="Z2377" s="54"/>
      <c r="AA2377" s="22"/>
      <c r="AB2377" s="22"/>
      <c r="AC2377" s="22"/>
      <c r="AD2377" s="22"/>
      <c r="AE2377" s="22"/>
      <c r="AF2377" s="22"/>
      <c r="AG2377" s="22"/>
    </row>
    <row r="2378" spans="1:33" s="11" customFormat="1" ht="26.1" customHeight="1">
      <c r="A2378" s="45" t="str">
        <f>IF(AND($H2378&gt;=مغادرين!$C$4,$H2378&lt;=مغادرين!$H$4,مغادرين!$B$1=IF(مغادرين!$B$1="","",$I2378),مغادرين!$B$2=IF(مغادرين!$B$2="","",$K2378),مغادرين!$B$3=IF(مغادرين!$B$3="","",$Q2378),مغادرين!$B$4=IF(مغادرين!$B$4="","",$R2378)),MAX($A$4:$A2377)+1,"")</f>
        <v/>
      </c>
      <c r="B2378" s="45" t="str">
        <f t="shared" si="74"/>
        <v/>
      </c>
      <c r="C2378" s="45" t="str">
        <f>IF($A2378="","",RANK($B2378,$B$5:$B$9000,1)+COUNTIF($B$4:$B2377,$B2378))</f>
        <v/>
      </c>
      <c r="D2378" s="46" t="str">
        <f>IF(AND($O2378&gt;=قادمين!$C$4,$O2378&lt;=قادمين!$H$4,قادمين!$B$1=IF(قادمين!$B$1="","",$I2378),قادمين!$B$2=IF(قادمين!$B$2="","",$K2378),قادمين!$B$3=IF(قادمين!$B$3="","",$Q2378),قادمين!$B$4=IF(قادمين!$B$4="","",$R2378)),MAX($D$4:$D2377)+1,"")</f>
        <v/>
      </c>
      <c r="E2378" s="46" t="str">
        <f t="shared" si="75"/>
        <v/>
      </c>
      <c r="F2378" s="46" t="str">
        <f>IF($D2378="","",RANK($E2378,$E$5:$E$9000,1)+COUNTIF($E$4:$E2377,$E2378))</f>
        <v/>
      </c>
      <c r="G2378" s="63" t="str">
        <f>IF(H2378="","",COUNTA($H$5:H2378))</f>
        <v/>
      </c>
      <c r="H2378" s="187"/>
      <c r="I2378" s="203"/>
      <c r="J2378" s="202"/>
      <c r="K2378" s="202"/>
      <c r="L2378" s="202"/>
      <c r="M2378" s="202"/>
      <c r="N2378" s="202"/>
      <c r="O2378" s="201"/>
      <c r="P2378" s="159"/>
      <c r="Q2378" s="206"/>
      <c r="R2378" s="50"/>
      <c r="S2378" s="51"/>
      <c r="T2378" s="51"/>
      <c r="U2378" s="52"/>
      <c r="V2378" s="52"/>
      <c r="W2378" s="52"/>
      <c r="X2378" s="53"/>
      <c r="Y2378" s="52"/>
      <c r="Z2378" s="54"/>
      <c r="AA2378" s="22"/>
      <c r="AB2378" s="22"/>
      <c r="AC2378" s="22"/>
      <c r="AD2378" s="22"/>
      <c r="AE2378" s="22"/>
      <c r="AF2378" s="22"/>
      <c r="AG2378" s="22"/>
    </row>
    <row r="2379" spans="1:33" s="11" customFormat="1" ht="26.1" customHeight="1">
      <c r="A2379" s="45" t="str">
        <f>IF(AND($H2379&gt;=مغادرين!$C$4,$H2379&lt;=مغادرين!$H$4,مغادرين!$B$1=IF(مغادرين!$B$1="","",$I2379),مغادرين!$B$2=IF(مغادرين!$B$2="","",$K2379),مغادرين!$B$3=IF(مغادرين!$B$3="","",$Q2379),مغادرين!$B$4=IF(مغادرين!$B$4="","",$R2379)),MAX($A$4:$A2378)+1,"")</f>
        <v/>
      </c>
      <c r="B2379" s="45" t="str">
        <f t="shared" si="74"/>
        <v/>
      </c>
      <c r="C2379" s="45" t="str">
        <f>IF($A2379="","",RANK($B2379,$B$5:$B$9000,1)+COUNTIF($B$4:$B2378,$B2379))</f>
        <v/>
      </c>
      <c r="D2379" s="46" t="str">
        <f>IF(AND($O2379&gt;=قادمين!$C$4,$O2379&lt;=قادمين!$H$4,قادمين!$B$1=IF(قادمين!$B$1="","",$I2379),قادمين!$B$2=IF(قادمين!$B$2="","",$K2379),قادمين!$B$3=IF(قادمين!$B$3="","",$Q2379),قادمين!$B$4=IF(قادمين!$B$4="","",$R2379)),MAX($D$4:$D2378)+1,"")</f>
        <v/>
      </c>
      <c r="E2379" s="46" t="str">
        <f t="shared" si="75"/>
        <v/>
      </c>
      <c r="F2379" s="46" t="str">
        <f>IF($D2379="","",RANK($E2379,$E$5:$E$9000,1)+COUNTIF($E$4:$E2378,$E2379))</f>
        <v/>
      </c>
      <c r="G2379" s="63" t="str">
        <f>IF(H2379="","",COUNTA($H$5:H2379))</f>
        <v/>
      </c>
      <c r="H2379" s="187"/>
      <c r="I2379" s="203"/>
      <c r="J2379" s="202"/>
      <c r="K2379" s="202"/>
      <c r="L2379" s="202"/>
      <c r="M2379" s="202"/>
      <c r="N2379" s="202"/>
      <c r="O2379" s="201"/>
      <c r="P2379" s="159"/>
      <c r="Q2379" s="206"/>
      <c r="R2379" s="50"/>
      <c r="S2379" s="51"/>
      <c r="T2379" s="51"/>
      <c r="U2379" s="52"/>
      <c r="V2379" s="52"/>
      <c r="W2379" s="52"/>
      <c r="X2379" s="53"/>
      <c r="Y2379" s="52"/>
      <c r="Z2379" s="54"/>
      <c r="AA2379" s="22"/>
      <c r="AB2379" s="22"/>
      <c r="AC2379" s="22"/>
      <c r="AD2379" s="22"/>
      <c r="AE2379" s="22"/>
      <c r="AF2379" s="22"/>
      <c r="AG2379" s="22"/>
    </row>
    <row r="2380" spans="1:33" s="11" customFormat="1" ht="26.1" customHeight="1">
      <c r="A2380" s="45" t="str">
        <f>IF(AND($H2380&gt;=مغادرين!$C$4,$H2380&lt;=مغادرين!$H$4,مغادرين!$B$1=IF(مغادرين!$B$1="","",$I2380),مغادرين!$B$2=IF(مغادرين!$B$2="","",$K2380),مغادرين!$B$3=IF(مغادرين!$B$3="","",$Q2380),مغادرين!$B$4=IF(مغادرين!$B$4="","",$R2380)),MAX($A$4:$A2379)+1,"")</f>
        <v/>
      </c>
      <c r="B2380" s="45" t="str">
        <f t="shared" si="74"/>
        <v/>
      </c>
      <c r="C2380" s="45" t="str">
        <f>IF($A2380="","",RANK($B2380,$B$5:$B$9000,1)+COUNTIF($B$4:$B2379,$B2380))</f>
        <v/>
      </c>
      <c r="D2380" s="46" t="str">
        <f>IF(AND($O2380&gt;=قادمين!$C$4,$O2380&lt;=قادمين!$H$4,قادمين!$B$1=IF(قادمين!$B$1="","",$I2380),قادمين!$B$2=IF(قادمين!$B$2="","",$K2380),قادمين!$B$3=IF(قادمين!$B$3="","",$Q2380),قادمين!$B$4=IF(قادمين!$B$4="","",$R2380)),MAX($D$4:$D2379)+1,"")</f>
        <v/>
      </c>
      <c r="E2380" s="46" t="str">
        <f t="shared" si="75"/>
        <v/>
      </c>
      <c r="F2380" s="46" t="str">
        <f>IF($D2380="","",RANK($E2380,$E$5:$E$9000,1)+COUNTIF($E$4:$E2379,$E2380))</f>
        <v/>
      </c>
      <c r="G2380" s="63" t="str">
        <f>IF(H2380="","",COUNTA($H$5:H2380))</f>
        <v/>
      </c>
      <c r="H2380" s="187"/>
      <c r="I2380" s="203"/>
      <c r="J2380" s="202"/>
      <c r="K2380" s="202"/>
      <c r="L2380" s="202"/>
      <c r="M2380" s="202"/>
      <c r="N2380" s="202"/>
      <c r="O2380" s="201"/>
      <c r="P2380" s="159"/>
      <c r="Q2380" s="206"/>
      <c r="R2380" s="50"/>
      <c r="S2380" s="51"/>
      <c r="T2380" s="51"/>
      <c r="U2380" s="52"/>
      <c r="V2380" s="52"/>
      <c r="W2380" s="52"/>
      <c r="X2380" s="53"/>
      <c r="Y2380" s="52"/>
      <c r="Z2380" s="54"/>
      <c r="AA2380" s="22"/>
      <c r="AB2380" s="22"/>
      <c r="AC2380" s="22"/>
      <c r="AD2380" s="22"/>
      <c r="AE2380" s="22"/>
      <c r="AF2380" s="22"/>
      <c r="AG2380" s="22"/>
    </row>
    <row r="2381" spans="1:33" s="11" customFormat="1" ht="26.1" customHeight="1">
      <c r="A2381" s="45" t="str">
        <f>IF(AND($H2381&gt;=مغادرين!$C$4,$H2381&lt;=مغادرين!$H$4,مغادرين!$B$1=IF(مغادرين!$B$1="","",$I2381),مغادرين!$B$2=IF(مغادرين!$B$2="","",$K2381),مغادرين!$B$3=IF(مغادرين!$B$3="","",$Q2381),مغادرين!$B$4=IF(مغادرين!$B$4="","",$R2381)),MAX($A$4:$A2380)+1,"")</f>
        <v/>
      </c>
      <c r="B2381" s="45" t="str">
        <f t="shared" si="74"/>
        <v/>
      </c>
      <c r="C2381" s="45" t="str">
        <f>IF($A2381="","",RANK($B2381,$B$5:$B$9000,1)+COUNTIF($B$4:$B2380,$B2381))</f>
        <v/>
      </c>
      <c r="D2381" s="46" t="str">
        <f>IF(AND($O2381&gt;=قادمين!$C$4,$O2381&lt;=قادمين!$H$4,قادمين!$B$1=IF(قادمين!$B$1="","",$I2381),قادمين!$B$2=IF(قادمين!$B$2="","",$K2381),قادمين!$B$3=IF(قادمين!$B$3="","",$Q2381),قادمين!$B$4=IF(قادمين!$B$4="","",$R2381)),MAX($D$4:$D2380)+1,"")</f>
        <v/>
      </c>
      <c r="E2381" s="46" t="str">
        <f t="shared" si="75"/>
        <v/>
      </c>
      <c r="F2381" s="46" t="str">
        <f>IF($D2381="","",RANK($E2381,$E$5:$E$9000,1)+COUNTIF($E$4:$E2380,$E2381))</f>
        <v/>
      </c>
      <c r="G2381" s="63" t="str">
        <f>IF(H2381="","",COUNTA($H$5:H2381))</f>
        <v/>
      </c>
      <c r="H2381" s="187"/>
      <c r="I2381" s="203"/>
      <c r="J2381" s="202"/>
      <c r="K2381" s="202"/>
      <c r="L2381" s="202"/>
      <c r="M2381" s="202"/>
      <c r="N2381" s="202"/>
      <c r="O2381" s="201"/>
      <c r="P2381" s="159"/>
      <c r="Q2381" s="206"/>
      <c r="R2381" s="50"/>
      <c r="S2381" s="51"/>
      <c r="T2381" s="51"/>
      <c r="U2381" s="52"/>
      <c r="V2381" s="52"/>
      <c r="W2381" s="52"/>
      <c r="X2381" s="53"/>
      <c r="Y2381" s="52"/>
      <c r="Z2381" s="54"/>
      <c r="AA2381" s="22"/>
      <c r="AB2381" s="22"/>
      <c r="AC2381" s="22"/>
      <c r="AD2381" s="22"/>
      <c r="AE2381" s="22"/>
      <c r="AF2381" s="22"/>
      <c r="AG2381" s="22"/>
    </row>
    <row r="2382" spans="1:33" s="11" customFormat="1" ht="26.1" customHeight="1">
      <c r="A2382" s="45" t="str">
        <f>IF(AND($H2382&gt;=مغادرين!$C$4,$H2382&lt;=مغادرين!$H$4,مغادرين!$B$1=IF(مغادرين!$B$1="","",$I2382),مغادرين!$B$2=IF(مغادرين!$B$2="","",$K2382),مغادرين!$B$3=IF(مغادرين!$B$3="","",$Q2382),مغادرين!$B$4=IF(مغادرين!$B$4="","",$R2382)),MAX($A$4:$A2381)+1,"")</f>
        <v/>
      </c>
      <c r="B2382" s="45" t="str">
        <f t="shared" si="74"/>
        <v/>
      </c>
      <c r="C2382" s="45" t="str">
        <f>IF($A2382="","",RANK($B2382,$B$5:$B$9000,1)+COUNTIF($B$4:$B2381,$B2382))</f>
        <v/>
      </c>
      <c r="D2382" s="46" t="str">
        <f>IF(AND($O2382&gt;=قادمين!$C$4,$O2382&lt;=قادمين!$H$4,قادمين!$B$1=IF(قادمين!$B$1="","",$I2382),قادمين!$B$2=IF(قادمين!$B$2="","",$K2382),قادمين!$B$3=IF(قادمين!$B$3="","",$Q2382),قادمين!$B$4=IF(قادمين!$B$4="","",$R2382)),MAX($D$4:$D2381)+1,"")</f>
        <v/>
      </c>
      <c r="E2382" s="46" t="str">
        <f t="shared" si="75"/>
        <v/>
      </c>
      <c r="F2382" s="46" t="str">
        <f>IF($D2382="","",RANK($E2382,$E$5:$E$9000,1)+COUNTIF($E$4:$E2381,$E2382))</f>
        <v/>
      </c>
      <c r="G2382" s="63" t="str">
        <f>IF(H2382="","",COUNTA($H$5:H2382))</f>
        <v/>
      </c>
      <c r="H2382" s="187"/>
      <c r="I2382" s="203"/>
      <c r="J2382" s="202"/>
      <c r="K2382" s="202"/>
      <c r="L2382" s="202"/>
      <c r="M2382" s="202"/>
      <c r="N2382" s="202"/>
      <c r="O2382" s="201"/>
      <c r="P2382" s="159"/>
      <c r="Q2382" s="206"/>
      <c r="R2382" s="50"/>
      <c r="S2382" s="51"/>
      <c r="T2382" s="51"/>
      <c r="U2382" s="52"/>
      <c r="V2382" s="52"/>
      <c r="W2382" s="52"/>
      <c r="X2382" s="53"/>
      <c r="Y2382" s="52"/>
      <c r="Z2382" s="54"/>
      <c r="AA2382" s="22"/>
      <c r="AB2382" s="22"/>
      <c r="AC2382" s="22"/>
      <c r="AD2382" s="22"/>
      <c r="AE2382" s="22"/>
      <c r="AF2382" s="22"/>
      <c r="AG2382" s="22"/>
    </row>
    <row r="2383" spans="1:33" s="11" customFormat="1" ht="26.1" customHeight="1">
      <c r="A2383" s="45" t="str">
        <f>IF(AND($H2383&gt;=مغادرين!$C$4,$H2383&lt;=مغادرين!$H$4,مغادرين!$B$1=IF(مغادرين!$B$1="","",$I2383),مغادرين!$B$2=IF(مغادرين!$B$2="","",$K2383),مغادرين!$B$3=IF(مغادرين!$B$3="","",$Q2383),مغادرين!$B$4=IF(مغادرين!$B$4="","",$R2383)),MAX($A$4:$A2382)+1,"")</f>
        <v/>
      </c>
      <c r="B2383" s="45" t="str">
        <f t="shared" si="74"/>
        <v/>
      </c>
      <c r="C2383" s="45" t="str">
        <f>IF($A2383="","",RANK($B2383,$B$5:$B$9000,1)+COUNTIF($B$4:$B2382,$B2383))</f>
        <v/>
      </c>
      <c r="D2383" s="46" t="str">
        <f>IF(AND($O2383&gt;=قادمين!$C$4,$O2383&lt;=قادمين!$H$4,قادمين!$B$1=IF(قادمين!$B$1="","",$I2383),قادمين!$B$2=IF(قادمين!$B$2="","",$K2383),قادمين!$B$3=IF(قادمين!$B$3="","",$Q2383),قادمين!$B$4=IF(قادمين!$B$4="","",$R2383)),MAX($D$4:$D2382)+1,"")</f>
        <v/>
      </c>
      <c r="E2383" s="46" t="str">
        <f t="shared" si="75"/>
        <v/>
      </c>
      <c r="F2383" s="46" t="str">
        <f>IF($D2383="","",RANK($E2383,$E$5:$E$9000,1)+COUNTIF($E$4:$E2382,$E2383))</f>
        <v/>
      </c>
      <c r="G2383" s="63" t="str">
        <f>IF(H2383="","",COUNTA($H$5:H2383))</f>
        <v/>
      </c>
      <c r="H2383" s="187"/>
      <c r="I2383" s="203"/>
      <c r="J2383" s="202"/>
      <c r="K2383" s="202"/>
      <c r="L2383" s="202"/>
      <c r="M2383" s="202"/>
      <c r="N2383" s="202"/>
      <c r="O2383" s="201"/>
      <c r="P2383" s="159"/>
      <c r="Q2383" s="206"/>
      <c r="R2383" s="50"/>
      <c r="S2383" s="51"/>
      <c r="T2383" s="51"/>
      <c r="U2383" s="52"/>
      <c r="V2383" s="52"/>
      <c r="W2383" s="52"/>
      <c r="X2383" s="53"/>
      <c r="Y2383" s="52"/>
      <c r="Z2383" s="54"/>
      <c r="AA2383" s="22"/>
      <c r="AB2383" s="22"/>
      <c r="AC2383" s="22"/>
      <c r="AD2383" s="22"/>
      <c r="AE2383" s="22"/>
      <c r="AF2383" s="22"/>
      <c r="AG2383" s="22"/>
    </row>
    <row r="2384" spans="1:33" s="11" customFormat="1" ht="26.1" customHeight="1">
      <c r="A2384" s="45" t="str">
        <f>IF(AND($H2384&gt;=مغادرين!$C$4,$H2384&lt;=مغادرين!$H$4,مغادرين!$B$1=IF(مغادرين!$B$1="","",$I2384),مغادرين!$B$2=IF(مغادرين!$B$2="","",$K2384),مغادرين!$B$3=IF(مغادرين!$B$3="","",$Q2384),مغادرين!$B$4=IF(مغادرين!$B$4="","",$R2384)),MAX($A$4:$A2383)+1,"")</f>
        <v/>
      </c>
      <c r="B2384" s="45" t="str">
        <f t="shared" si="74"/>
        <v/>
      </c>
      <c r="C2384" s="45" t="str">
        <f>IF($A2384="","",RANK($B2384,$B$5:$B$9000,1)+COUNTIF($B$4:$B2383,$B2384))</f>
        <v/>
      </c>
      <c r="D2384" s="46" t="str">
        <f>IF(AND($O2384&gt;=قادمين!$C$4,$O2384&lt;=قادمين!$H$4,قادمين!$B$1=IF(قادمين!$B$1="","",$I2384),قادمين!$B$2=IF(قادمين!$B$2="","",$K2384),قادمين!$B$3=IF(قادمين!$B$3="","",$Q2384),قادمين!$B$4=IF(قادمين!$B$4="","",$R2384)),MAX($D$4:$D2383)+1,"")</f>
        <v/>
      </c>
      <c r="E2384" s="46" t="str">
        <f t="shared" si="75"/>
        <v/>
      </c>
      <c r="F2384" s="46" t="str">
        <f>IF($D2384="","",RANK($E2384,$E$5:$E$9000,1)+COUNTIF($E$4:$E2383,$E2384))</f>
        <v/>
      </c>
      <c r="G2384" s="63" t="str">
        <f>IF(H2384="","",COUNTA($H$5:H2384))</f>
        <v/>
      </c>
      <c r="H2384" s="187"/>
      <c r="I2384" s="203"/>
      <c r="J2384" s="202"/>
      <c r="K2384" s="202"/>
      <c r="L2384" s="202"/>
      <c r="M2384" s="202"/>
      <c r="N2384" s="202"/>
      <c r="O2384" s="201"/>
      <c r="P2384" s="159"/>
      <c r="Q2384" s="206"/>
      <c r="R2384" s="50"/>
      <c r="S2384" s="51"/>
      <c r="T2384" s="51"/>
      <c r="U2384" s="52"/>
      <c r="V2384" s="52"/>
      <c r="W2384" s="52"/>
      <c r="X2384" s="53"/>
      <c r="Y2384" s="52"/>
      <c r="Z2384" s="54"/>
      <c r="AA2384" s="22"/>
      <c r="AB2384" s="22"/>
      <c r="AC2384" s="22"/>
      <c r="AD2384" s="22"/>
      <c r="AE2384" s="22"/>
      <c r="AF2384" s="22"/>
      <c r="AG2384" s="22"/>
    </row>
    <row r="2385" spans="1:33" s="11" customFormat="1" ht="26.1" customHeight="1">
      <c r="A2385" s="45" t="str">
        <f>IF(AND($H2385&gt;=مغادرين!$C$4,$H2385&lt;=مغادرين!$H$4,مغادرين!$B$1=IF(مغادرين!$B$1="","",$I2385),مغادرين!$B$2=IF(مغادرين!$B$2="","",$K2385),مغادرين!$B$3=IF(مغادرين!$B$3="","",$Q2385),مغادرين!$B$4=IF(مغادرين!$B$4="","",$R2385)),MAX($A$4:$A2384)+1,"")</f>
        <v/>
      </c>
      <c r="B2385" s="45" t="str">
        <f t="shared" si="74"/>
        <v/>
      </c>
      <c r="C2385" s="45" t="str">
        <f>IF($A2385="","",RANK($B2385,$B$5:$B$9000,1)+COUNTIF($B$4:$B2384,$B2385))</f>
        <v/>
      </c>
      <c r="D2385" s="46" t="str">
        <f>IF(AND($O2385&gt;=قادمين!$C$4,$O2385&lt;=قادمين!$H$4,قادمين!$B$1=IF(قادمين!$B$1="","",$I2385),قادمين!$B$2=IF(قادمين!$B$2="","",$K2385),قادمين!$B$3=IF(قادمين!$B$3="","",$Q2385),قادمين!$B$4=IF(قادمين!$B$4="","",$R2385)),MAX($D$4:$D2384)+1,"")</f>
        <v/>
      </c>
      <c r="E2385" s="46" t="str">
        <f t="shared" si="75"/>
        <v/>
      </c>
      <c r="F2385" s="46" t="str">
        <f>IF($D2385="","",RANK($E2385,$E$5:$E$9000,1)+COUNTIF($E$4:$E2384,$E2385))</f>
        <v/>
      </c>
      <c r="G2385" s="63" t="str">
        <f>IF(H2385="","",COUNTA($H$5:H2385))</f>
        <v/>
      </c>
      <c r="H2385" s="187"/>
      <c r="I2385" s="203"/>
      <c r="J2385" s="202"/>
      <c r="K2385" s="202"/>
      <c r="L2385" s="202"/>
      <c r="M2385" s="202"/>
      <c r="N2385" s="202"/>
      <c r="O2385" s="201"/>
      <c r="P2385" s="159"/>
      <c r="Q2385" s="206"/>
      <c r="R2385" s="50"/>
      <c r="S2385" s="51"/>
      <c r="T2385" s="51"/>
      <c r="U2385" s="52"/>
      <c r="V2385" s="52"/>
      <c r="W2385" s="52"/>
      <c r="X2385" s="53"/>
      <c r="Y2385" s="52"/>
      <c r="Z2385" s="54"/>
      <c r="AA2385" s="22"/>
      <c r="AB2385" s="22"/>
      <c r="AC2385" s="22"/>
      <c r="AD2385" s="22"/>
      <c r="AE2385" s="22"/>
      <c r="AF2385" s="22"/>
      <c r="AG2385" s="22"/>
    </row>
    <row r="2386" spans="1:33" s="11" customFormat="1" ht="26.1" customHeight="1">
      <c r="A2386" s="45" t="str">
        <f>IF(AND($H2386&gt;=مغادرين!$C$4,$H2386&lt;=مغادرين!$H$4,مغادرين!$B$1=IF(مغادرين!$B$1="","",$I2386),مغادرين!$B$2=IF(مغادرين!$B$2="","",$K2386),مغادرين!$B$3=IF(مغادرين!$B$3="","",$Q2386),مغادرين!$B$4=IF(مغادرين!$B$4="","",$R2386)),MAX($A$4:$A2385)+1,"")</f>
        <v/>
      </c>
      <c r="B2386" s="45" t="str">
        <f t="shared" si="74"/>
        <v/>
      </c>
      <c r="C2386" s="45" t="str">
        <f>IF($A2386="","",RANK($B2386,$B$5:$B$9000,1)+COUNTIF($B$4:$B2385,$B2386))</f>
        <v/>
      </c>
      <c r="D2386" s="46" t="str">
        <f>IF(AND($O2386&gt;=قادمين!$C$4,$O2386&lt;=قادمين!$H$4,قادمين!$B$1=IF(قادمين!$B$1="","",$I2386),قادمين!$B$2=IF(قادمين!$B$2="","",$K2386),قادمين!$B$3=IF(قادمين!$B$3="","",$Q2386),قادمين!$B$4=IF(قادمين!$B$4="","",$R2386)),MAX($D$4:$D2385)+1,"")</f>
        <v/>
      </c>
      <c r="E2386" s="46" t="str">
        <f t="shared" si="75"/>
        <v/>
      </c>
      <c r="F2386" s="46" t="str">
        <f>IF($D2386="","",RANK($E2386,$E$5:$E$9000,1)+COUNTIF($E$4:$E2385,$E2386))</f>
        <v/>
      </c>
      <c r="G2386" s="63" t="str">
        <f>IF(H2386="","",COUNTA($H$5:H2386))</f>
        <v/>
      </c>
      <c r="H2386" s="187"/>
      <c r="I2386" s="203"/>
      <c r="J2386" s="202"/>
      <c r="K2386" s="202"/>
      <c r="L2386" s="202"/>
      <c r="M2386" s="202"/>
      <c r="N2386" s="202"/>
      <c r="O2386" s="201"/>
      <c r="P2386" s="159"/>
      <c r="Q2386" s="206"/>
      <c r="R2386" s="50"/>
      <c r="S2386" s="51"/>
      <c r="T2386" s="51"/>
      <c r="U2386" s="52"/>
      <c r="V2386" s="52"/>
      <c r="W2386" s="52"/>
      <c r="X2386" s="53"/>
      <c r="Y2386" s="52"/>
      <c r="Z2386" s="54"/>
      <c r="AA2386" s="22"/>
      <c r="AB2386" s="22"/>
      <c r="AC2386" s="22"/>
      <c r="AD2386" s="22"/>
      <c r="AE2386" s="22"/>
      <c r="AF2386" s="22"/>
      <c r="AG2386" s="22"/>
    </row>
    <row r="2387" spans="1:33" s="11" customFormat="1" ht="26.1" customHeight="1">
      <c r="A2387" s="45" t="str">
        <f>IF(AND($H2387&gt;=مغادرين!$C$4,$H2387&lt;=مغادرين!$H$4,مغادرين!$B$1=IF(مغادرين!$B$1="","",$I2387),مغادرين!$B$2=IF(مغادرين!$B$2="","",$K2387),مغادرين!$B$3=IF(مغادرين!$B$3="","",$Q2387),مغادرين!$B$4=IF(مغادرين!$B$4="","",$R2387)),MAX($A$4:$A2386)+1,"")</f>
        <v/>
      </c>
      <c r="B2387" s="45" t="str">
        <f t="shared" si="74"/>
        <v/>
      </c>
      <c r="C2387" s="45" t="str">
        <f>IF($A2387="","",RANK($B2387,$B$5:$B$9000,1)+COUNTIF($B$4:$B2386,$B2387))</f>
        <v/>
      </c>
      <c r="D2387" s="46" t="str">
        <f>IF(AND($O2387&gt;=قادمين!$C$4,$O2387&lt;=قادمين!$H$4,قادمين!$B$1=IF(قادمين!$B$1="","",$I2387),قادمين!$B$2=IF(قادمين!$B$2="","",$K2387),قادمين!$B$3=IF(قادمين!$B$3="","",$Q2387),قادمين!$B$4=IF(قادمين!$B$4="","",$R2387)),MAX($D$4:$D2386)+1,"")</f>
        <v/>
      </c>
      <c r="E2387" s="46" t="str">
        <f t="shared" si="75"/>
        <v/>
      </c>
      <c r="F2387" s="46" t="str">
        <f>IF($D2387="","",RANK($E2387,$E$5:$E$9000,1)+COUNTIF($E$4:$E2386,$E2387))</f>
        <v/>
      </c>
      <c r="G2387" s="63" t="str">
        <f>IF(H2387="","",COUNTA($H$5:H2387))</f>
        <v/>
      </c>
      <c r="H2387" s="187"/>
      <c r="I2387" s="203"/>
      <c r="J2387" s="202"/>
      <c r="K2387" s="202"/>
      <c r="L2387" s="202"/>
      <c r="M2387" s="202"/>
      <c r="N2387" s="202"/>
      <c r="O2387" s="201"/>
      <c r="P2387" s="159"/>
      <c r="Q2387" s="206"/>
      <c r="R2387" s="50"/>
      <c r="S2387" s="51"/>
      <c r="T2387" s="51"/>
      <c r="U2387" s="52"/>
      <c r="V2387" s="52"/>
      <c r="W2387" s="52"/>
      <c r="X2387" s="53"/>
      <c r="Y2387" s="52"/>
      <c r="Z2387" s="54"/>
      <c r="AA2387" s="22"/>
      <c r="AB2387" s="22"/>
      <c r="AC2387" s="22"/>
      <c r="AD2387" s="22"/>
      <c r="AE2387" s="22"/>
      <c r="AF2387" s="22"/>
      <c r="AG2387" s="22"/>
    </row>
    <row r="2388" spans="1:33" s="11" customFormat="1" ht="26.1" customHeight="1">
      <c r="A2388" s="45" t="str">
        <f>IF(AND($H2388&gt;=مغادرين!$C$4,$H2388&lt;=مغادرين!$H$4,مغادرين!$B$1=IF(مغادرين!$B$1="","",$I2388),مغادرين!$B$2=IF(مغادرين!$B$2="","",$K2388),مغادرين!$B$3=IF(مغادرين!$B$3="","",$Q2388),مغادرين!$B$4=IF(مغادرين!$B$4="","",$R2388)),MAX($A$4:$A2387)+1,"")</f>
        <v/>
      </c>
      <c r="B2388" s="45" t="str">
        <f t="shared" si="74"/>
        <v/>
      </c>
      <c r="C2388" s="45" t="str">
        <f>IF($A2388="","",RANK($B2388,$B$5:$B$9000,1)+COUNTIF($B$4:$B2387,$B2388))</f>
        <v/>
      </c>
      <c r="D2388" s="46" t="str">
        <f>IF(AND($O2388&gt;=قادمين!$C$4,$O2388&lt;=قادمين!$H$4,قادمين!$B$1=IF(قادمين!$B$1="","",$I2388),قادمين!$B$2=IF(قادمين!$B$2="","",$K2388),قادمين!$B$3=IF(قادمين!$B$3="","",$Q2388),قادمين!$B$4=IF(قادمين!$B$4="","",$R2388)),MAX($D$4:$D2387)+1,"")</f>
        <v/>
      </c>
      <c r="E2388" s="46" t="str">
        <f t="shared" si="75"/>
        <v/>
      </c>
      <c r="F2388" s="46" t="str">
        <f>IF($D2388="","",RANK($E2388,$E$5:$E$9000,1)+COUNTIF($E$4:$E2387,$E2388))</f>
        <v/>
      </c>
      <c r="G2388" s="63" t="str">
        <f>IF(H2388="","",COUNTA($H$5:H2388))</f>
        <v/>
      </c>
      <c r="H2388" s="187"/>
      <c r="I2388" s="203"/>
      <c r="J2388" s="202"/>
      <c r="K2388" s="202"/>
      <c r="L2388" s="202"/>
      <c r="M2388" s="202"/>
      <c r="N2388" s="202"/>
      <c r="O2388" s="201"/>
      <c r="P2388" s="159"/>
      <c r="Q2388" s="206"/>
      <c r="R2388" s="50"/>
      <c r="S2388" s="51"/>
      <c r="T2388" s="51"/>
      <c r="U2388" s="52"/>
      <c r="V2388" s="52"/>
      <c r="W2388" s="52"/>
      <c r="X2388" s="53"/>
      <c r="Y2388" s="52"/>
      <c r="Z2388" s="54"/>
      <c r="AA2388" s="22"/>
      <c r="AB2388" s="22"/>
      <c r="AC2388" s="22"/>
      <c r="AD2388" s="22"/>
      <c r="AE2388" s="22"/>
      <c r="AF2388" s="22"/>
      <c r="AG2388" s="22"/>
    </row>
    <row r="2389" spans="1:33" s="11" customFormat="1" ht="26.1" customHeight="1">
      <c r="A2389" s="45" t="str">
        <f>IF(AND($H2389&gt;=مغادرين!$C$4,$H2389&lt;=مغادرين!$H$4,مغادرين!$B$1=IF(مغادرين!$B$1="","",$I2389),مغادرين!$B$2=IF(مغادرين!$B$2="","",$K2389),مغادرين!$B$3=IF(مغادرين!$B$3="","",$Q2389),مغادرين!$B$4=IF(مغادرين!$B$4="","",$R2389)),MAX($A$4:$A2388)+1,"")</f>
        <v/>
      </c>
      <c r="B2389" s="45" t="str">
        <f t="shared" si="74"/>
        <v/>
      </c>
      <c r="C2389" s="45" t="str">
        <f>IF($A2389="","",RANK($B2389,$B$5:$B$9000,1)+COUNTIF($B$4:$B2388,$B2389))</f>
        <v/>
      </c>
      <c r="D2389" s="46" t="str">
        <f>IF(AND($O2389&gt;=قادمين!$C$4,$O2389&lt;=قادمين!$H$4,قادمين!$B$1=IF(قادمين!$B$1="","",$I2389),قادمين!$B$2=IF(قادمين!$B$2="","",$K2389),قادمين!$B$3=IF(قادمين!$B$3="","",$Q2389),قادمين!$B$4=IF(قادمين!$B$4="","",$R2389)),MAX($D$4:$D2388)+1,"")</f>
        <v/>
      </c>
      <c r="E2389" s="46" t="str">
        <f t="shared" si="75"/>
        <v/>
      </c>
      <c r="F2389" s="46" t="str">
        <f>IF($D2389="","",RANK($E2389,$E$5:$E$9000,1)+COUNTIF($E$4:$E2388,$E2389))</f>
        <v/>
      </c>
      <c r="G2389" s="63" t="str">
        <f>IF(H2389="","",COUNTA($H$5:H2389))</f>
        <v/>
      </c>
      <c r="H2389" s="187"/>
      <c r="I2389" s="203"/>
      <c r="J2389" s="202"/>
      <c r="K2389" s="202"/>
      <c r="L2389" s="202"/>
      <c r="M2389" s="202"/>
      <c r="N2389" s="202"/>
      <c r="O2389" s="201"/>
      <c r="P2389" s="159"/>
      <c r="Q2389" s="206"/>
      <c r="R2389" s="50"/>
      <c r="S2389" s="51"/>
      <c r="T2389" s="51"/>
      <c r="U2389" s="52"/>
      <c r="V2389" s="52"/>
      <c r="W2389" s="52"/>
      <c r="X2389" s="53"/>
      <c r="Y2389" s="52"/>
      <c r="Z2389" s="54"/>
      <c r="AA2389" s="22"/>
      <c r="AB2389" s="22"/>
      <c r="AC2389" s="22"/>
      <c r="AD2389" s="22"/>
      <c r="AE2389" s="22"/>
      <c r="AF2389" s="22"/>
      <c r="AG2389" s="22"/>
    </row>
    <row r="2390" spans="1:33" s="11" customFormat="1" ht="26.1" customHeight="1">
      <c r="A2390" s="45" t="str">
        <f>IF(AND($H2390&gt;=مغادرين!$C$4,$H2390&lt;=مغادرين!$H$4,مغادرين!$B$1=IF(مغادرين!$B$1="","",$I2390),مغادرين!$B$2=IF(مغادرين!$B$2="","",$K2390),مغادرين!$B$3=IF(مغادرين!$B$3="","",$Q2390),مغادرين!$B$4=IF(مغادرين!$B$4="","",$R2390)),MAX($A$4:$A2389)+1,"")</f>
        <v/>
      </c>
      <c r="B2390" s="45" t="str">
        <f t="shared" si="74"/>
        <v/>
      </c>
      <c r="C2390" s="45" t="str">
        <f>IF($A2390="","",RANK($B2390,$B$5:$B$9000,1)+COUNTIF($B$4:$B2389,$B2390))</f>
        <v/>
      </c>
      <c r="D2390" s="46" t="str">
        <f>IF(AND($O2390&gt;=قادمين!$C$4,$O2390&lt;=قادمين!$H$4,قادمين!$B$1=IF(قادمين!$B$1="","",$I2390),قادمين!$B$2=IF(قادمين!$B$2="","",$K2390),قادمين!$B$3=IF(قادمين!$B$3="","",$Q2390),قادمين!$B$4=IF(قادمين!$B$4="","",$R2390)),MAX($D$4:$D2389)+1,"")</f>
        <v/>
      </c>
      <c r="E2390" s="46" t="str">
        <f t="shared" si="75"/>
        <v/>
      </c>
      <c r="F2390" s="46" t="str">
        <f>IF($D2390="","",RANK($E2390,$E$5:$E$9000,1)+COUNTIF($E$4:$E2389,$E2390))</f>
        <v/>
      </c>
      <c r="G2390" s="63" t="str">
        <f>IF(H2390="","",COUNTA($H$5:H2390))</f>
        <v/>
      </c>
      <c r="H2390" s="187"/>
      <c r="I2390" s="203"/>
      <c r="J2390" s="202"/>
      <c r="K2390" s="202"/>
      <c r="L2390" s="202"/>
      <c r="M2390" s="202"/>
      <c r="N2390" s="202"/>
      <c r="O2390" s="201"/>
      <c r="P2390" s="159"/>
      <c r="Q2390" s="206"/>
      <c r="R2390" s="50"/>
      <c r="S2390" s="51"/>
      <c r="T2390" s="51"/>
      <c r="U2390" s="52"/>
      <c r="V2390" s="52"/>
      <c r="W2390" s="52"/>
      <c r="X2390" s="53"/>
      <c r="Y2390" s="52"/>
      <c r="Z2390" s="54"/>
      <c r="AA2390" s="22"/>
      <c r="AB2390" s="22"/>
      <c r="AC2390" s="22"/>
      <c r="AD2390" s="22"/>
      <c r="AE2390" s="22"/>
      <c r="AF2390" s="22"/>
      <c r="AG2390" s="22"/>
    </row>
    <row r="2391" spans="1:33" s="11" customFormat="1" ht="26.1" customHeight="1">
      <c r="A2391" s="45" t="str">
        <f>IF(AND($H2391&gt;=مغادرين!$C$4,$H2391&lt;=مغادرين!$H$4,مغادرين!$B$1=IF(مغادرين!$B$1="","",$I2391),مغادرين!$B$2=IF(مغادرين!$B$2="","",$K2391),مغادرين!$B$3=IF(مغادرين!$B$3="","",$Q2391),مغادرين!$B$4=IF(مغادرين!$B$4="","",$R2391)),MAX($A$4:$A2390)+1,"")</f>
        <v/>
      </c>
      <c r="B2391" s="45" t="str">
        <f t="shared" si="74"/>
        <v/>
      </c>
      <c r="C2391" s="45" t="str">
        <f>IF($A2391="","",RANK($B2391,$B$5:$B$9000,1)+COUNTIF($B$4:$B2390,$B2391))</f>
        <v/>
      </c>
      <c r="D2391" s="46" t="str">
        <f>IF(AND($O2391&gt;=قادمين!$C$4,$O2391&lt;=قادمين!$H$4,قادمين!$B$1=IF(قادمين!$B$1="","",$I2391),قادمين!$B$2=IF(قادمين!$B$2="","",$K2391),قادمين!$B$3=IF(قادمين!$B$3="","",$Q2391),قادمين!$B$4=IF(قادمين!$B$4="","",$R2391)),MAX($D$4:$D2390)+1,"")</f>
        <v/>
      </c>
      <c r="E2391" s="46" t="str">
        <f t="shared" si="75"/>
        <v/>
      </c>
      <c r="F2391" s="46" t="str">
        <f>IF($D2391="","",RANK($E2391,$E$5:$E$9000,1)+COUNTIF($E$4:$E2390,$E2391))</f>
        <v/>
      </c>
      <c r="G2391" s="63" t="str">
        <f>IF(H2391="","",COUNTA($H$5:H2391))</f>
        <v/>
      </c>
      <c r="H2391" s="187"/>
      <c r="I2391" s="203"/>
      <c r="J2391" s="202"/>
      <c r="K2391" s="202"/>
      <c r="L2391" s="202"/>
      <c r="M2391" s="202"/>
      <c r="N2391" s="202"/>
      <c r="O2391" s="201"/>
      <c r="P2391" s="159"/>
      <c r="Q2391" s="206"/>
      <c r="R2391" s="50"/>
      <c r="S2391" s="51"/>
      <c r="T2391" s="51"/>
      <c r="U2391" s="52"/>
      <c r="V2391" s="52"/>
      <c r="W2391" s="52"/>
      <c r="X2391" s="53"/>
      <c r="Y2391" s="52"/>
      <c r="Z2391" s="54"/>
      <c r="AA2391" s="22"/>
      <c r="AB2391" s="22"/>
      <c r="AC2391" s="22"/>
      <c r="AD2391" s="22"/>
      <c r="AE2391" s="22"/>
      <c r="AF2391" s="22"/>
      <c r="AG2391" s="22"/>
    </row>
    <row r="2392" spans="1:33" s="11" customFormat="1" ht="26.1" customHeight="1">
      <c r="A2392" s="45" t="str">
        <f>IF(AND($H2392&gt;=مغادرين!$C$4,$H2392&lt;=مغادرين!$H$4,مغادرين!$B$1=IF(مغادرين!$B$1="","",$I2392),مغادرين!$B$2=IF(مغادرين!$B$2="","",$K2392),مغادرين!$B$3=IF(مغادرين!$B$3="","",$Q2392),مغادرين!$B$4=IF(مغادرين!$B$4="","",$R2392)),MAX($A$4:$A2391)+1,"")</f>
        <v/>
      </c>
      <c r="B2392" s="45" t="str">
        <f t="shared" si="74"/>
        <v/>
      </c>
      <c r="C2392" s="45" t="str">
        <f>IF($A2392="","",RANK($B2392,$B$5:$B$9000,1)+COUNTIF($B$4:$B2391,$B2392))</f>
        <v/>
      </c>
      <c r="D2392" s="46" t="str">
        <f>IF(AND($O2392&gt;=قادمين!$C$4,$O2392&lt;=قادمين!$H$4,قادمين!$B$1=IF(قادمين!$B$1="","",$I2392),قادمين!$B$2=IF(قادمين!$B$2="","",$K2392),قادمين!$B$3=IF(قادمين!$B$3="","",$Q2392),قادمين!$B$4=IF(قادمين!$B$4="","",$R2392)),MAX($D$4:$D2391)+1,"")</f>
        <v/>
      </c>
      <c r="E2392" s="46" t="str">
        <f t="shared" si="75"/>
        <v/>
      </c>
      <c r="F2392" s="46" t="str">
        <f>IF($D2392="","",RANK($E2392,$E$5:$E$9000,1)+COUNTIF($E$4:$E2391,$E2392))</f>
        <v/>
      </c>
      <c r="G2392" s="63" t="str">
        <f>IF(H2392="","",COUNTA($H$5:H2392))</f>
        <v/>
      </c>
      <c r="H2392" s="187"/>
      <c r="I2392" s="203"/>
      <c r="J2392" s="202"/>
      <c r="K2392" s="202"/>
      <c r="L2392" s="202"/>
      <c r="M2392" s="202"/>
      <c r="N2392" s="202"/>
      <c r="O2392" s="201"/>
      <c r="P2392" s="159"/>
      <c r="Q2392" s="206"/>
      <c r="R2392" s="50"/>
      <c r="S2392" s="51"/>
      <c r="T2392" s="51"/>
      <c r="U2392" s="52"/>
      <c r="V2392" s="52"/>
      <c r="W2392" s="52"/>
      <c r="X2392" s="53"/>
      <c r="Y2392" s="52"/>
      <c r="Z2392" s="54"/>
      <c r="AA2392" s="22"/>
      <c r="AB2392" s="22"/>
      <c r="AC2392" s="22"/>
      <c r="AD2392" s="22"/>
      <c r="AE2392" s="22"/>
      <c r="AF2392" s="22"/>
      <c r="AG2392" s="22"/>
    </row>
    <row r="2393" spans="1:33" s="11" customFormat="1" ht="26.1" customHeight="1">
      <c r="A2393" s="45" t="str">
        <f>IF(AND($H2393&gt;=مغادرين!$C$4,$H2393&lt;=مغادرين!$H$4,مغادرين!$B$1=IF(مغادرين!$B$1="","",$I2393),مغادرين!$B$2=IF(مغادرين!$B$2="","",$K2393),مغادرين!$B$3=IF(مغادرين!$B$3="","",$Q2393),مغادرين!$B$4=IF(مغادرين!$B$4="","",$R2393)),MAX($A$4:$A2392)+1,"")</f>
        <v/>
      </c>
      <c r="B2393" s="45" t="str">
        <f t="shared" si="74"/>
        <v/>
      </c>
      <c r="C2393" s="45" t="str">
        <f>IF($A2393="","",RANK($B2393,$B$5:$B$9000,1)+COUNTIF($B$4:$B2392,$B2393))</f>
        <v/>
      </c>
      <c r="D2393" s="46" t="str">
        <f>IF(AND($O2393&gt;=قادمين!$C$4,$O2393&lt;=قادمين!$H$4,قادمين!$B$1=IF(قادمين!$B$1="","",$I2393),قادمين!$B$2=IF(قادمين!$B$2="","",$K2393),قادمين!$B$3=IF(قادمين!$B$3="","",$Q2393),قادمين!$B$4=IF(قادمين!$B$4="","",$R2393)),MAX($D$4:$D2392)+1,"")</f>
        <v/>
      </c>
      <c r="E2393" s="46" t="str">
        <f t="shared" si="75"/>
        <v/>
      </c>
      <c r="F2393" s="46" t="str">
        <f>IF($D2393="","",RANK($E2393,$E$5:$E$9000,1)+COUNTIF($E$4:$E2392,$E2393))</f>
        <v/>
      </c>
      <c r="G2393" s="63" t="str">
        <f>IF(H2393="","",COUNTA($H$5:H2393))</f>
        <v/>
      </c>
      <c r="H2393" s="187"/>
      <c r="I2393" s="203"/>
      <c r="J2393" s="202"/>
      <c r="K2393" s="202"/>
      <c r="L2393" s="202"/>
      <c r="M2393" s="202"/>
      <c r="N2393" s="202"/>
      <c r="O2393" s="201"/>
      <c r="P2393" s="159"/>
      <c r="Q2393" s="206"/>
      <c r="R2393" s="50"/>
      <c r="S2393" s="51"/>
      <c r="T2393" s="51"/>
      <c r="U2393" s="52"/>
      <c r="V2393" s="52"/>
      <c r="W2393" s="52"/>
      <c r="X2393" s="53"/>
      <c r="Y2393" s="52"/>
      <c r="Z2393" s="54"/>
      <c r="AA2393" s="22"/>
      <c r="AB2393" s="22"/>
      <c r="AC2393" s="22"/>
      <c r="AD2393" s="22"/>
      <c r="AE2393" s="22"/>
      <c r="AF2393" s="22"/>
      <c r="AG2393" s="22"/>
    </row>
    <row r="2394" spans="1:33" s="11" customFormat="1" ht="26.1" customHeight="1">
      <c r="A2394" s="45" t="str">
        <f>IF(AND($H2394&gt;=مغادرين!$C$4,$H2394&lt;=مغادرين!$H$4,مغادرين!$B$1=IF(مغادرين!$B$1="","",$I2394),مغادرين!$B$2=IF(مغادرين!$B$2="","",$K2394),مغادرين!$B$3=IF(مغادرين!$B$3="","",$Q2394),مغادرين!$B$4=IF(مغادرين!$B$4="","",$R2394)),MAX($A$4:$A2393)+1,"")</f>
        <v/>
      </c>
      <c r="B2394" s="45" t="str">
        <f t="shared" si="74"/>
        <v/>
      </c>
      <c r="C2394" s="45" t="str">
        <f>IF($A2394="","",RANK($B2394,$B$5:$B$9000,1)+COUNTIF($B$4:$B2393,$B2394))</f>
        <v/>
      </c>
      <c r="D2394" s="46" t="str">
        <f>IF(AND($O2394&gt;=قادمين!$C$4,$O2394&lt;=قادمين!$H$4,قادمين!$B$1=IF(قادمين!$B$1="","",$I2394),قادمين!$B$2=IF(قادمين!$B$2="","",$K2394),قادمين!$B$3=IF(قادمين!$B$3="","",$Q2394),قادمين!$B$4=IF(قادمين!$B$4="","",$R2394)),MAX($D$4:$D2393)+1,"")</f>
        <v/>
      </c>
      <c r="E2394" s="46" t="str">
        <f t="shared" si="75"/>
        <v/>
      </c>
      <c r="F2394" s="46" t="str">
        <f>IF($D2394="","",RANK($E2394,$E$5:$E$9000,1)+COUNTIF($E$4:$E2393,$E2394))</f>
        <v/>
      </c>
      <c r="G2394" s="63" t="str">
        <f>IF(H2394="","",COUNTA($H$5:H2394))</f>
        <v/>
      </c>
      <c r="H2394" s="187"/>
      <c r="I2394" s="203"/>
      <c r="J2394" s="202"/>
      <c r="K2394" s="202"/>
      <c r="L2394" s="202"/>
      <c r="M2394" s="202"/>
      <c r="N2394" s="202"/>
      <c r="O2394" s="201"/>
      <c r="P2394" s="159"/>
      <c r="Q2394" s="206"/>
      <c r="R2394" s="50"/>
      <c r="S2394" s="51"/>
      <c r="T2394" s="51"/>
      <c r="U2394" s="52"/>
      <c r="V2394" s="52"/>
      <c r="W2394" s="52"/>
      <c r="X2394" s="53"/>
      <c r="Y2394" s="52"/>
      <c r="Z2394" s="54"/>
      <c r="AA2394" s="22"/>
      <c r="AB2394" s="22"/>
      <c r="AC2394" s="22"/>
      <c r="AD2394" s="22"/>
      <c r="AE2394" s="22"/>
      <c r="AF2394" s="22"/>
      <c r="AG2394" s="22"/>
    </row>
    <row r="2395" spans="1:33" s="11" customFormat="1" ht="26.1" customHeight="1">
      <c r="A2395" s="45" t="str">
        <f>IF(AND($H2395&gt;=مغادرين!$C$4,$H2395&lt;=مغادرين!$H$4,مغادرين!$B$1=IF(مغادرين!$B$1="","",$I2395),مغادرين!$B$2=IF(مغادرين!$B$2="","",$K2395),مغادرين!$B$3=IF(مغادرين!$B$3="","",$Q2395),مغادرين!$B$4=IF(مغادرين!$B$4="","",$R2395)),MAX($A$4:$A2394)+1,"")</f>
        <v/>
      </c>
      <c r="B2395" s="45" t="str">
        <f t="shared" si="74"/>
        <v/>
      </c>
      <c r="C2395" s="45" t="str">
        <f>IF($A2395="","",RANK($B2395,$B$5:$B$9000,1)+COUNTIF($B$4:$B2394,$B2395))</f>
        <v/>
      </c>
      <c r="D2395" s="46" t="str">
        <f>IF(AND($O2395&gt;=قادمين!$C$4,$O2395&lt;=قادمين!$H$4,قادمين!$B$1=IF(قادمين!$B$1="","",$I2395),قادمين!$B$2=IF(قادمين!$B$2="","",$K2395),قادمين!$B$3=IF(قادمين!$B$3="","",$Q2395),قادمين!$B$4=IF(قادمين!$B$4="","",$R2395)),MAX($D$4:$D2394)+1,"")</f>
        <v/>
      </c>
      <c r="E2395" s="46" t="str">
        <f t="shared" si="75"/>
        <v/>
      </c>
      <c r="F2395" s="46" t="str">
        <f>IF($D2395="","",RANK($E2395,$E$5:$E$9000,1)+COUNTIF($E$4:$E2394,$E2395))</f>
        <v/>
      </c>
      <c r="G2395" s="63" t="str">
        <f>IF(H2395="","",COUNTA($H$5:H2395))</f>
        <v/>
      </c>
      <c r="H2395" s="187"/>
      <c r="I2395" s="203"/>
      <c r="J2395" s="202"/>
      <c r="K2395" s="202"/>
      <c r="L2395" s="202"/>
      <c r="M2395" s="202"/>
      <c r="N2395" s="202"/>
      <c r="O2395" s="201"/>
      <c r="P2395" s="159"/>
      <c r="Q2395" s="206"/>
      <c r="R2395" s="50"/>
      <c r="S2395" s="51"/>
      <c r="T2395" s="51"/>
      <c r="U2395" s="52"/>
      <c r="V2395" s="52"/>
      <c r="W2395" s="52"/>
      <c r="X2395" s="53"/>
      <c r="Y2395" s="52"/>
      <c r="Z2395" s="54"/>
      <c r="AA2395" s="22"/>
      <c r="AB2395" s="22"/>
      <c r="AC2395" s="22"/>
      <c r="AD2395" s="22"/>
      <c r="AE2395" s="22"/>
      <c r="AF2395" s="22"/>
      <c r="AG2395" s="22"/>
    </row>
    <row r="2396" spans="1:33" s="11" customFormat="1" ht="26.1" customHeight="1">
      <c r="A2396" s="45" t="str">
        <f>IF(AND($H2396&gt;=مغادرين!$C$4,$H2396&lt;=مغادرين!$H$4,مغادرين!$B$1=IF(مغادرين!$B$1="","",$I2396),مغادرين!$B$2=IF(مغادرين!$B$2="","",$K2396),مغادرين!$B$3=IF(مغادرين!$B$3="","",$Q2396),مغادرين!$B$4=IF(مغادرين!$B$4="","",$R2396)),MAX($A$4:$A2395)+1,"")</f>
        <v/>
      </c>
      <c r="B2396" s="45" t="str">
        <f t="shared" si="74"/>
        <v/>
      </c>
      <c r="C2396" s="45" t="str">
        <f>IF($A2396="","",RANK($B2396,$B$5:$B$9000,1)+COUNTIF($B$4:$B2395,$B2396))</f>
        <v/>
      </c>
      <c r="D2396" s="46" t="str">
        <f>IF(AND($O2396&gt;=قادمين!$C$4,$O2396&lt;=قادمين!$H$4,قادمين!$B$1=IF(قادمين!$B$1="","",$I2396),قادمين!$B$2=IF(قادمين!$B$2="","",$K2396),قادمين!$B$3=IF(قادمين!$B$3="","",$Q2396),قادمين!$B$4=IF(قادمين!$B$4="","",$R2396)),MAX($D$4:$D2395)+1,"")</f>
        <v/>
      </c>
      <c r="E2396" s="46" t="str">
        <f t="shared" si="75"/>
        <v/>
      </c>
      <c r="F2396" s="46" t="str">
        <f>IF($D2396="","",RANK($E2396,$E$5:$E$9000,1)+COUNTIF($E$4:$E2395,$E2396))</f>
        <v/>
      </c>
      <c r="G2396" s="63" t="str">
        <f>IF(H2396="","",COUNTA($H$5:H2396))</f>
        <v/>
      </c>
      <c r="H2396" s="187"/>
      <c r="I2396" s="203"/>
      <c r="J2396" s="202"/>
      <c r="K2396" s="202"/>
      <c r="L2396" s="202"/>
      <c r="M2396" s="202"/>
      <c r="N2396" s="202"/>
      <c r="O2396" s="201"/>
      <c r="P2396" s="159"/>
      <c r="Q2396" s="206"/>
      <c r="R2396" s="50"/>
      <c r="S2396" s="51"/>
      <c r="T2396" s="51"/>
      <c r="U2396" s="52"/>
      <c r="V2396" s="52"/>
      <c r="W2396" s="52"/>
      <c r="X2396" s="53"/>
      <c r="Y2396" s="52"/>
      <c r="Z2396" s="54"/>
      <c r="AA2396" s="22"/>
      <c r="AB2396" s="22"/>
      <c r="AC2396" s="22"/>
      <c r="AD2396" s="22"/>
      <c r="AE2396" s="22"/>
      <c r="AF2396" s="22"/>
      <c r="AG2396" s="22"/>
    </row>
    <row r="2397" spans="1:33" s="11" customFormat="1" ht="26.1" customHeight="1">
      <c r="A2397" s="45" t="str">
        <f>IF(AND($H2397&gt;=مغادرين!$C$4,$H2397&lt;=مغادرين!$H$4,مغادرين!$B$1=IF(مغادرين!$B$1="","",$I2397),مغادرين!$B$2=IF(مغادرين!$B$2="","",$K2397),مغادرين!$B$3=IF(مغادرين!$B$3="","",$Q2397),مغادرين!$B$4=IF(مغادرين!$B$4="","",$R2397)),MAX($A$4:$A2396)+1,"")</f>
        <v/>
      </c>
      <c r="B2397" s="45" t="str">
        <f t="shared" si="74"/>
        <v/>
      </c>
      <c r="C2397" s="45" t="str">
        <f>IF($A2397="","",RANK($B2397,$B$5:$B$9000,1)+COUNTIF($B$4:$B2396,$B2397))</f>
        <v/>
      </c>
      <c r="D2397" s="46" t="str">
        <f>IF(AND($O2397&gt;=قادمين!$C$4,$O2397&lt;=قادمين!$H$4,قادمين!$B$1=IF(قادمين!$B$1="","",$I2397),قادمين!$B$2=IF(قادمين!$B$2="","",$K2397),قادمين!$B$3=IF(قادمين!$B$3="","",$Q2397),قادمين!$B$4=IF(قادمين!$B$4="","",$R2397)),MAX($D$4:$D2396)+1,"")</f>
        <v/>
      </c>
      <c r="E2397" s="46" t="str">
        <f t="shared" si="75"/>
        <v/>
      </c>
      <c r="F2397" s="46" t="str">
        <f>IF($D2397="","",RANK($E2397,$E$5:$E$9000,1)+COUNTIF($E$4:$E2396,$E2397))</f>
        <v/>
      </c>
      <c r="G2397" s="63" t="str">
        <f>IF(H2397="","",COUNTA($H$5:H2397))</f>
        <v/>
      </c>
      <c r="H2397" s="187"/>
      <c r="I2397" s="203"/>
      <c r="J2397" s="202"/>
      <c r="K2397" s="202"/>
      <c r="L2397" s="202"/>
      <c r="M2397" s="202"/>
      <c r="N2397" s="202"/>
      <c r="O2397" s="201"/>
      <c r="P2397" s="159"/>
      <c r="Q2397" s="206"/>
      <c r="R2397" s="50"/>
      <c r="S2397" s="51"/>
      <c r="T2397" s="51"/>
      <c r="U2397" s="52"/>
      <c r="V2397" s="52"/>
      <c r="W2397" s="52"/>
      <c r="X2397" s="53"/>
      <c r="Y2397" s="52"/>
      <c r="Z2397" s="54"/>
      <c r="AA2397" s="22"/>
      <c r="AB2397" s="22"/>
      <c r="AC2397" s="22"/>
      <c r="AD2397" s="22"/>
      <c r="AE2397" s="22"/>
      <c r="AF2397" s="22"/>
      <c r="AG2397" s="22"/>
    </row>
    <row r="2398" spans="1:33" s="11" customFormat="1" ht="26.1" customHeight="1">
      <c r="A2398" s="45" t="str">
        <f>IF(AND($H2398&gt;=مغادرين!$C$4,$H2398&lt;=مغادرين!$H$4,مغادرين!$B$1=IF(مغادرين!$B$1="","",$I2398),مغادرين!$B$2=IF(مغادرين!$B$2="","",$K2398),مغادرين!$B$3=IF(مغادرين!$B$3="","",$Q2398),مغادرين!$B$4=IF(مغادرين!$B$4="","",$R2398)),MAX($A$4:$A2397)+1,"")</f>
        <v/>
      </c>
      <c r="B2398" s="45" t="str">
        <f t="shared" si="74"/>
        <v/>
      </c>
      <c r="C2398" s="45" t="str">
        <f>IF($A2398="","",RANK($B2398,$B$5:$B$9000,1)+COUNTIF($B$4:$B2397,$B2398))</f>
        <v/>
      </c>
      <c r="D2398" s="46" t="str">
        <f>IF(AND($O2398&gt;=قادمين!$C$4,$O2398&lt;=قادمين!$H$4,قادمين!$B$1=IF(قادمين!$B$1="","",$I2398),قادمين!$B$2=IF(قادمين!$B$2="","",$K2398),قادمين!$B$3=IF(قادمين!$B$3="","",$Q2398),قادمين!$B$4=IF(قادمين!$B$4="","",$R2398)),MAX($D$4:$D2397)+1,"")</f>
        <v/>
      </c>
      <c r="E2398" s="46" t="str">
        <f t="shared" si="75"/>
        <v/>
      </c>
      <c r="F2398" s="46" t="str">
        <f>IF($D2398="","",RANK($E2398,$E$5:$E$9000,1)+COUNTIF($E$4:$E2397,$E2398))</f>
        <v/>
      </c>
      <c r="G2398" s="63" t="str">
        <f>IF(H2398="","",COUNTA($H$5:H2398))</f>
        <v/>
      </c>
      <c r="H2398" s="187"/>
      <c r="I2398" s="203"/>
      <c r="J2398" s="202"/>
      <c r="K2398" s="202"/>
      <c r="L2398" s="202"/>
      <c r="M2398" s="202"/>
      <c r="N2398" s="202"/>
      <c r="O2398" s="201"/>
      <c r="P2398" s="159"/>
      <c r="Q2398" s="206"/>
      <c r="R2398" s="50"/>
      <c r="S2398" s="51"/>
      <c r="T2398" s="51"/>
      <c r="U2398" s="52"/>
      <c r="V2398" s="52"/>
      <c r="W2398" s="52"/>
      <c r="X2398" s="53"/>
      <c r="Y2398" s="52"/>
      <c r="Z2398" s="54"/>
      <c r="AA2398" s="22"/>
      <c r="AB2398" s="22"/>
      <c r="AC2398" s="22"/>
      <c r="AD2398" s="22"/>
      <c r="AE2398" s="22"/>
      <c r="AF2398" s="22"/>
      <c r="AG2398" s="22"/>
    </row>
    <row r="2399" spans="1:33" s="11" customFormat="1" ht="26.1" customHeight="1">
      <c r="A2399" s="45" t="str">
        <f>IF(AND($H2399&gt;=مغادرين!$C$4,$H2399&lt;=مغادرين!$H$4,مغادرين!$B$1=IF(مغادرين!$B$1="","",$I2399),مغادرين!$B$2=IF(مغادرين!$B$2="","",$K2399),مغادرين!$B$3=IF(مغادرين!$B$3="","",$Q2399),مغادرين!$B$4=IF(مغادرين!$B$4="","",$R2399)),MAX($A$4:$A2398)+1,"")</f>
        <v/>
      </c>
      <c r="B2399" s="45" t="str">
        <f t="shared" si="74"/>
        <v/>
      </c>
      <c r="C2399" s="45" t="str">
        <f>IF($A2399="","",RANK($B2399,$B$5:$B$9000,1)+COUNTIF($B$4:$B2398,$B2399))</f>
        <v/>
      </c>
      <c r="D2399" s="46" t="str">
        <f>IF(AND($O2399&gt;=قادمين!$C$4,$O2399&lt;=قادمين!$H$4,قادمين!$B$1=IF(قادمين!$B$1="","",$I2399),قادمين!$B$2=IF(قادمين!$B$2="","",$K2399),قادمين!$B$3=IF(قادمين!$B$3="","",$Q2399),قادمين!$B$4=IF(قادمين!$B$4="","",$R2399)),MAX($D$4:$D2398)+1,"")</f>
        <v/>
      </c>
      <c r="E2399" s="46" t="str">
        <f t="shared" si="75"/>
        <v/>
      </c>
      <c r="F2399" s="46" t="str">
        <f>IF($D2399="","",RANK($E2399,$E$5:$E$9000,1)+COUNTIF($E$4:$E2398,$E2399))</f>
        <v/>
      </c>
      <c r="G2399" s="63" t="str">
        <f>IF(H2399="","",COUNTA($H$5:H2399))</f>
        <v/>
      </c>
      <c r="H2399" s="187"/>
      <c r="I2399" s="203"/>
      <c r="J2399" s="202"/>
      <c r="K2399" s="202"/>
      <c r="L2399" s="202"/>
      <c r="M2399" s="202"/>
      <c r="N2399" s="202"/>
      <c r="O2399" s="201"/>
      <c r="P2399" s="159"/>
      <c r="Q2399" s="206"/>
      <c r="R2399" s="50"/>
      <c r="S2399" s="51"/>
      <c r="T2399" s="51"/>
      <c r="U2399" s="52"/>
      <c r="V2399" s="52"/>
      <c r="W2399" s="52"/>
      <c r="X2399" s="53"/>
      <c r="Y2399" s="52"/>
      <c r="Z2399" s="54"/>
      <c r="AA2399" s="22"/>
      <c r="AB2399" s="22"/>
      <c r="AC2399" s="22"/>
      <c r="AD2399" s="22"/>
      <c r="AE2399" s="22"/>
      <c r="AF2399" s="22"/>
      <c r="AG2399" s="22"/>
    </row>
    <row r="2400" spans="1:33" s="11" customFormat="1" ht="26.1" customHeight="1">
      <c r="A2400" s="45" t="str">
        <f>IF(AND($H2400&gt;=مغادرين!$C$4,$H2400&lt;=مغادرين!$H$4,مغادرين!$B$1=IF(مغادرين!$B$1="","",$I2400),مغادرين!$B$2=IF(مغادرين!$B$2="","",$K2400),مغادرين!$B$3=IF(مغادرين!$B$3="","",$Q2400),مغادرين!$B$4=IF(مغادرين!$B$4="","",$R2400)),MAX($A$4:$A2399)+1,"")</f>
        <v/>
      </c>
      <c r="B2400" s="45" t="str">
        <f t="shared" si="74"/>
        <v/>
      </c>
      <c r="C2400" s="45" t="str">
        <f>IF($A2400="","",RANK($B2400,$B$5:$B$9000,1)+COUNTIF($B$4:$B2399,$B2400))</f>
        <v/>
      </c>
      <c r="D2400" s="46" t="str">
        <f>IF(AND($O2400&gt;=قادمين!$C$4,$O2400&lt;=قادمين!$H$4,قادمين!$B$1=IF(قادمين!$B$1="","",$I2400),قادمين!$B$2=IF(قادمين!$B$2="","",$K2400),قادمين!$B$3=IF(قادمين!$B$3="","",$Q2400),قادمين!$B$4=IF(قادمين!$B$4="","",$R2400)),MAX($D$4:$D2399)+1,"")</f>
        <v/>
      </c>
      <c r="E2400" s="46" t="str">
        <f t="shared" si="75"/>
        <v/>
      </c>
      <c r="F2400" s="46" t="str">
        <f>IF($D2400="","",RANK($E2400,$E$5:$E$9000,1)+COUNTIF($E$4:$E2399,$E2400))</f>
        <v/>
      </c>
      <c r="G2400" s="63" t="str">
        <f>IF(H2400="","",COUNTA($H$5:H2400))</f>
        <v/>
      </c>
      <c r="H2400" s="187"/>
      <c r="I2400" s="203"/>
      <c r="J2400" s="202"/>
      <c r="K2400" s="202"/>
      <c r="L2400" s="202"/>
      <c r="M2400" s="202"/>
      <c r="N2400" s="202"/>
      <c r="O2400" s="201"/>
      <c r="P2400" s="159"/>
      <c r="Q2400" s="206"/>
      <c r="R2400" s="50"/>
      <c r="S2400" s="51"/>
      <c r="T2400" s="51"/>
      <c r="U2400" s="52"/>
      <c r="V2400" s="52"/>
      <c r="W2400" s="52"/>
      <c r="X2400" s="53"/>
      <c r="Y2400" s="52"/>
      <c r="Z2400" s="54"/>
      <c r="AA2400" s="22"/>
      <c r="AB2400" s="22"/>
      <c r="AC2400" s="22"/>
      <c r="AD2400" s="22"/>
      <c r="AE2400" s="22"/>
      <c r="AF2400" s="22"/>
      <c r="AG2400" s="22"/>
    </row>
    <row r="2401" spans="1:33" s="11" customFormat="1" ht="26.1" customHeight="1">
      <c r="A2401" s="45" t="str">
        <f>IF(AND($H2401&gt;=مغادرين!$C$4,$H2401&lt;=مغادرين!$H$4,مغادرين!$B$1=IF(مغادرين!$B$1="","",$I2401),مغادرين!$B$2=IF(مغادرين!$B$2="","",$K2401),مغادرين!$B$3=IF(مغادرين!$B$3="","",$Q2401),مغادرين!$B$4=IF(مغادرين!$B$4="","",$R2401)),MAX($A$4:$A2400)+1,"")</f>
        <v/>
      </c>
      <c r="B2401" s="45" t="str">
        <f t="shared" si="74"/>
        <v/>
      </c>
      <c r="C2401" s="45" t="str">
        <f>IF($A2401="","",RANK($B2401,$B$5:$B$9000,1)+COUNTIF($B$4:$B2400,$B2401))</f>
        <v/>
      </c>
      <c r="D2401" s="46" t="str">
        <f>IF(AND($O2401&gt;=قادمين!$C$4,$O2401&lt;=قادمين!$H$4,قادمين!$B$1=IF(قادمين!$B$1="","",$I2401),قادمين!$B$2=IF(قادمين!$B$2="","",$K2401),قادمين!$B$3=IF(قادمين!$B$3="","",$Q2401),قادمين!$B$4=IF(قادمين!$B$4="","",$R2401)),MAX($D$4:$D2400)+1,"")</f>
        <v/>
      </c>
      <c r="E2401" s="46" t="str">
        <f t="shared" si="75"/>
        <v/>
      </c>
      <c r="F2401" s="46" t="str">
        <f>IF($D2401="","",RANK($E2401,$E$5:$E$9000,1)+COUNTIF($E$4:$E2400,$E2401))</f>
        <v/>
      </c>
      <c r="G2401" s="63" t="str">
        <f>IF(H2401="","",COUNTA($H$5:H2401))</f>
        <v/>
      </c>
      <c r="H2401" s="187"/>
      <c r="I2401" s="203"/>
      <c r="J2401" s="202"/>
      <c r="K2401" s="202"/>
      <c r="L2401" s="202"/>
      <c r="M2401" s="202"/>
      <c r="N2401" s="202"/>
      <c r="O2401" s="201"/>
      <c r="P2401" s="159"/>
      <c r="Q2401" s="206"/>
      <c r="R2401" s="50"/>
      <c r="S2401" s="51"/>
      <c r="T2401" s="51"/>
      <c r="U2401" s="52"/>
      <c r="V2401" s="52"/>
      <c r="W2401" s="52"/>
      <c r="X2401" s="53"/>
      <c r="Y2401" s="52"/>
      <c r="Z2401" s="54"/>
      <c r="AA2401" s="22"/>
      <c r="AB2401" s="22"/>
      <c r="AC2401" s="22"/>
      <c r="AD2401" s="22"/>
      <c r="AE2401" s="22"/>
      <c r="AF2401" s="22"/>
      <c r="AG2401" s="22"/>
    </row>
    <row r="2402" spans="1:33" s="11" customFormat="1" ht="26.1" customHeight="1">
      <c r="A2402" s="45" t="str">
        <f>IF(AND($H2402&gt;=مغادرين!$C$4,$H2402&lt;=مغادرين!$H$4,مغادرين!$B$1=IF(مغادرين!$B$1="","",$I2402),مغادرين!$B$2=IF(مغادرين!$B$2="","",$K2402),مغادرين!$B$3=IF(مغادرين!$B$3="","",$Q2402),مغادرين!$B$4=IF(مغادرين!$B$4="","",$R2402)),MAX($A$4:$A2401)+1,"")</f>
        <v/>
      </c>
      <c r="B2402" s="45" t="str">
        <f t="shared" si="74"/>
        <v/>
      </c>
      <c r="C2402" s="45" t="str">
        <f>IF($A2402="","",RANK($B2402,$B$5:$B$9000,1)+COUNTIF($B$4:$B2401,$B2402))</f>
        <v/>
      </c>
      <c r="D2402" s="46" t="str">
        <f>IF(AND($O2402&gt;=قادمين!$C$4,$O2402&lt;=قادمين!$H$4,قادمين!$B$1=IF(قادمين!$B$1="","",$I2402),قادمين!$B$2=IF(قادمين!$B$2="","",$K2402),قادمين!$B$3=IF(قادمين!$B$3="","",$Q2402),قادمين!$B$4=IF(قادمين!$B$4="","",$R2402)),MAX($D$4:$D2401)+1,"")</f>
        <v/>
      </c>
      <c r="E2402" s="46" t="str">
        <f t="shared" si="75"/>
        <v/>
      </c>
      <c r="F2402" s="46" t="str">
        <f>IF($D2402="","",RANK($E2402,$E$5:$E$9000,1)+COUNTIF($E$4:$E2401,$E2402))</f>
        <v/>
      </c>
      <c r="G2402" s="63" t="str">
        <f>IF(H2402="","",COUNTA($H$5:H2402))</f>
        <v/>
      </c>
      <c r="H2402" s="187"/>
      <c r="I2402" s="203"/>
      <c r="J2402" s="202"/>
      <c r="K2402" s="202"/>
      <c r="L2402" s="202"/>
      <c r="M2402" s="202"/>
      <c r="N2402" s="202"/>
      <c r="O2402" s="201"/>
      <c r="P2402" s="159"/>
      <c r="Q2402" s="206"/>
      <c r="R2402" s="50"/>
      <c r="S2402" s="51"/>
      <c r="T2402" s="51"/>
      <c r="U2402" s="52"/>
      <c r="V2402" s="52"/>
      <c r="W2402" s="52"/>
      <c r="X2402" s="53"/>
      <c r="Y2402" s="52"/>
      <c r="Z2402" s="54"/>
      <c r="AA2402" s="22"/>
      <c r="AB2402" s="22"/>
      <c r="AC2402" s="22"/>
      <c r="AD2402" s="22"/>
      <c r="AE2402" s="22"/>
      <c r="AF2402" s="22"/>
      <c r="AG2402" s="22"/>
    </row>
    <row r="2403" spans="1:33" s="11" customFormat="1" ht="26.1" customHeight="1">
      <c r="A2403" s="45" t="str">
        <f>IF(AND($H2403&gt;=مغادرين!$C$4,$H2403&lt;=مغادرين!$H$4,مغادرين!$B$1=IF(مغادرين!$B$1="","",$I2403),مغادرين!$B$2=IF(مغادرين!$B$2="","",$K2403),مغادرين!$B$3=IF(مغادرين!$B$3="","",$Q2403),مغادرين!$B$4=IF(مغادرين!$B$4="","",$R2403)),MAX($A$4:$A2402)+1,"")</f>
        <v/>
      </c>
      <c r="B2403" s="45" t="str">
        <f t="shared" si="74"/>
        <v/>
      </c>
      <c r="C2403" s="45" t="str">
        <f>IF($A2403="","",RANK($B2403,$B$5:$B$9000,1)+COUNTIF($B$4:$B2402,$B2403))</f>
        <v/>
      </c>
      <c r="D2403" s="46" t="str">
        <f>IF(AND($O2403&gt;=قادمين!$C$4,$O2403&lt;=قادمين!$H$4,قادمين!$B$1=IF(قادمين!$B$1="","",$I2403),قادمين!$B$2=IF(قادمين!$B$2="","",$K2403),قادمين!$B$3=IF(قادمين!$B$3="","",$Q2403),قادمين!$B$4=IF(قادمين!$B$4="","",$R2403)),MAX($D$4:$D2402)+1,"")</f>
        <v/>
      </c>
      <c r="E2403" s="46" t="str">
        <f t="shared" si="75"/>
        <v/>
      </c>
      <c r="F2403" s="46" t="str">
        <f>IF($D2403="","",RANK($E2403,$E$5:$E$9000,1)+COUNTIF($E$4:$E2402,$E2403))</f>
        <v/>
      </c>
      <c r="G2403" s="63" t="str">
        <f>IF(H2403="","",COUNTA($H$5:H2403))</f>
        <v/>
      </c>
      <c r="H2403" s="187"/>
      <c r="I2403" s="203"/>
      <c r="J2403" s="202"/>
      <c r="K2403" s="202"/>
      <c r="L2403" s="202"/>
      <c r="M2403" s="202"/>
      <c r="N2403" s="202"/>
      <c r="O2403" s="201"/>
      <c r="P2403" s="159"/>
      <c r="Q2403" s="206"/>
      <c r="R2403" s="50"/>
      <c r="S2403" s="51"/>
      <c r="T2403" s="51"/>
      <c r="U2403" s="52"/>
      <c r="V2403" s="52"/>
      <c r="W2403" s="52"/>
      <c r="X2403" s="53"/>
      <c r="Y2403" s="52"/>
      <c r="Z2403" s="54"/>
      <c r="AA2403" s="22"/>
      <c r="AB2403" s="22"/>
      <c r="AC2403" s="22"/>
      <c r="AD2403" s="22"/>
      <c r="AE2403" s="22"/>
      <c r="AF2403" s="22"/>
      <c r="AG2403" s="22"/>
    </row>
    <row r="2404" spans="1:33" s="11" customFormat="1" ht="26.1" customHeight="1">
      <c r="A2404" s="45" t="str">
        <f>IF(AND($H2404&gt;=مغادرين!$C$4,$H2404&lt;=مغادرين!$H$4,مغادرين!$B$1=IF(مغادرين!$B$1="","",$I2404),مغادرين!$B$2=IF(مغادرين!$B$2="","",$K2404),مغادرين!$B$3=IF(مغادرين!$B$3="","",$Q2404),مغادرين!$B$4=IF(مغادرين!$B$4="","",$R2404)),MAX($A$4:$A2403)+1,"")</f>
        <v/>
      </c>
      <c r="B2404" s="45" t="str">
        <f t="shared" si="74"/>
        <v/>
      </c>
      <c r="C2404" s="45" t="str">
        <f>IF($A2404="","",RANK($B2404,$B$5:$B$9000,1)+COUNTIF($B$4:$B2403,$B2404))</f>
        <v/>
      </c>
      <c r="D2404" s="46" t="str">
        <f>IF(AND($O2404&gt;=قادمين!$C$4,$O2404&lt;=قادمين!$H$4,قادمين!$B$1=IF(قادمين!$B$1="","",$I2404),قادمين!$B$2=IF(قادمين!$B$2="","",$K2404),قادمين!$B$3=IF(قادمين!$B$3="","",$Q2404),قادمين!$B$4=IF(قادمين!$B$4="","",$R2404)),MAX($D$4:$D2403)+1,"")</f>
        <v/>
      </c>
      <c r="E2404" s="46" t="str">
        <f t="shared" si="75"/>
        <v/>
      </c>
      <c r="F2404" s="46" t="str">
        <f>IF($D2404="","",RANK($E2404,$E$5:$E$9000,1)+COUNTIF($E$4:$E2403,$E2404))</f>
        <v/>
      </c>
      <c r="G2404" s="63" t="str">
        <f>IF(H2404="","",COUNTA($H$5:H2404))</f>
        <v/>
      </c>
      <c r="H2404" s="187"/>
      <c r="I2404" s="203"/>
      <c r="J2404" s="202"/>
      <c r="K2404" s="202"/>
      <c r="L2404" s="202"/>
      <c r="M2404" s="202"/>
      <c r="N2404" s="202"/>
      <c r="O2404" s="201"/>
      <c r="P2404" s="159"/>
      <c r="Q2404" s="206"/>
      <c r="R2404" s="50"/>
      <c r="S2404" s="51"/>
      <c r="T2404" s="51"/>
      <c r="U2404" s="52"/>
      <c r="V2404" s="52"/>
      <c r="W2404" s="52"/>
      <c r="X2404" s="53"/>
      <c r="Y2404" s="52"/>
      <c r="Z2404" s="54"/>
      <c r="AA2404" s="22"/>
      <c r="AB2404" s="22"/>
      <c r="AC2404" s="22"/>
      <c r="AD2404" s="22"/>
      <c r="AE2404" s="22"/>
      <c r="AF2404" s="22"/>
      <c r="AG2404" s="22"/>
    </row>
    <row r="2405" spans="1:33" s="11" customFormat="1" ht="26.1" customHeight="1">
      <c r="A2405" s="45" t="str">
        <f>IF(AND($H2405&gt;=مغادرين!$C$4,$H2405&lt;=مغادرين!$H$4,مغادرين!$B$1=IF(مغادرين!$B$1="","",$I2405),مغادرين!$B$2=IF(مغادرين!$B$2="","",$K2405),مغادرين!$B$3=IF(مغادرين!$B$3="","",$Q2405),مغادرين!$B$4=IF(مغادرين!$B$4="","",$R2405)),MAX($A$4:$A2404)+1,"")</f>
        <v/>
      </c>
      <c r="B2405" s="45" t="str">
        <f t="shared" si="74"/>
        <v/>
      </c>
      <c r="C2405" s="45" t="str">
        <f>IF($A2405="","",RANK($B2405,$B$5:$B$9000,1)+COUNTIF($B$4:$B2404,$B2405))</f>
        <v/>
      </c>
      <c r="D2405" s="46" t="str">
        <f>IF(AND($O2405&gt;=قادمين!$C$4,$O2405&lt;=قادمين!$H$4,قادمين!$B$1=IF(قادمين!$B$1="","",$I2405),قادمين!$B$2=IF(قادمين!$B$2="","",$K2405),قادمين!$B$3=IF(قادمين!$B$3="","",$Q2405),قادمين!$B$4=IF(قادمين!$B$4="","",$R2405)),MAX($D$4:$D2404)+1,"")</f>
        <v/>
      </c>
      <c r="E2405" s="46" t="str">
        <f t="shared" si="75"/>
        <v/>
      </c>
      <c r="F2405" s="46" t="str">
        <f>IF($D2405="","",RANK($E2405,$E$5:$E$9000,1)+COUNTIF($E$4:$E2404,$E2405))</f>
        <v/>
      </c>
      <c r="G2405" s="63" t="str">
        <f>IF(H2405="","",COUNTA($H$5:H2405))</f>
        <v/>
      </c>
      <c r="H2405" s="187"/>
      <c r="I2405" s="203"/>
      <c r="J2405" s="202"/>
      <c r="K2405" s="202"/>
      <c r="L2405" s="202"/>
      <c r="M2405" s="202"/>
      <c r="N2405" s="202"/>
      <c r="O2405" s="201"/>
      <c r="P2405" s="159"/>
      <c r="Q2405" s="206"/>
      <c r="R2405" s="50"/>
      <c r="S2405" s="51"/>
      <c r="T2405" s="51"/>
      <c r="U2405" s="52"/>
      <c r="V2405" s="52"/>
      <c r="W2405" s="52"/>
      <c r="X2405" s="53"/>
      <c r="Y2405" s="52"/>
      <c r="Z2405" s="54"/>
      <c r="AA2405" s="22"/>
      <c r="AB2405" s="22"/>
      <c r="AC2405" s="22"/>
      <c r="AD2405" s="22"/>
      <c r="AE2405" s="22"/>
      <c r="AF2405" s="22"/>
      <c r="AG2405" s="22"/>
    </row>
    <row r="2406" spans="1:33" s="11" customFormat="1" ht="26.1" customHeight="1">
      <c r="A2406" s="45" t="str">
        <f>IF(AND($H2406&gt;=مغادرين!$C$4,$H2406&lt;=مغادرين!$H$4,مغادرين!$B$1=IF(مغادرين!$B$1="","",$I2406),مغادرين!$B$2=IF(مغادرين!$B$2="","",$K2406),مغادرين!$B$3=IF(مغادرين!$B$3="","",$Q2406),مغادرين!$B$4=IF(مغادرين!$B$4="","",$R2406)),MAX($A$4:$A2405)+1,"")</f>
        <v/>
      </c>
      <c r="B2406" s="45" t="str">
        <f t="shared" si="74"/>
        <v/>
      </c>
      <c r="C2406" s="45" t="str">
        <f>IF($A2406="","",RANK($B2406,$B$5:$B$9000,1)+COUNTIF($B$4:$B2405,$B2406))</f>
        <v/>
      </c>
      <c r="D2406" s="46" t="str">
        <f>IF(AND($O2406&gt;=قادمين!$C$4,$O2406&lt;=قادمين!$H$4,قادمين!$B$1=IF(قادمين!$B$1="","",$I2406),قادمين!$B$2=IF(قادمين!$B$2="","",$K2406),قادمين!$B$3=IF(قادمين!$B$3="","",$Q2406),قادمين!$B$4=IF(قادمين!$B$4="","",$R2406)),MAX($D$4:$D2405)+1,"")</f>
        <v/>
      </c>
      <c r="E2406" s="46" t="str">
        <f t="shared" si="75"/>
        <v/>
      </c>
      <c r="F2406" s="46" t="str">
        <f>IF($D2406="","",RANK($E2406,$E$5:$E$9000,1)+COUNTIF($E$4:$E2405,$E2406))</f>
        <v/>
      </c>
      <c r="G2406" s="63" t="str">
        <f>IF(H2406="","",COUNTA($H$5:H2406))</f>
        <v/>
      </c>
      <c r="H2406" s="187"/>
      <c r="I2406" s="203"/>
      <c r="J2406" s="202"/>
      <c r="K2406" s="202"/>
      <c r="L2406" s="202"/>
      <c r="M2406" s="202"/>
      <c r="N2406" s="202"/>
      <c r="O2406" s="201"/>
      <c r="P2406" s="159"/>
      <c r="Q2406" s="206"/>
      <c r="R2406" s="50"/>
      <c r="S2406" s="51"/>
      <c r="T2406" s="51"/>
      <c r="U2406" s="52"/>
      <c r="V2406" s="52"/>
      <c r="W2406" s="52"/>
      <c r="X2406" s="53"/>
      <c r="Y2406" s="52"/>
      <c r="Z2406" s="54"/>
      <c r="AA2406" s="22"/>
      <c r="AB2406" s="22"/>
      <c r="AC2406" s="22"/>
      <c r="AD2406" s="22"/>
      <c r="AE2406" s="22"/>
      <c r="AF2406" s="22"/>
      <c r="AG2406" s="22"/>
    </row>
    <row r="2407" spans="1:33" s="11" customFormat="1" ht="26.1" customHeight="1">
      <c r="A2407" s="45" t="str">
        <f>IF(AND($H2407&gt;=مغادرين!$C$4,$H2407&lt;=مغادرين!$H$4,مغادرين!$B$1=IF(مغادرين!$B$1="","",$I2407),مغادرين!$B$2=IF(مغادرين!$B$2="","",$K2407),مغادرين!$B$3=IF(مغادرين!$B$3="","",$Q2407),مغادرين!$B$4=IF(مغادرين!$B$4="","",$R2407)),MAX($A$4:$A2406)+1,"")</f>
        <v/>
      </c>
      <c r="B2407" s="45" t="str">
        <f t="shared" si="74"/>
        <v/>
      </c>
      <c r="C2407" s="45" t="str">
        <f>IF($A2407="","",RANK($B2407,$B$5:$B$9000,1)+COUNTIF($B$4:$B2406,$B2407))</f>
        <v/>
      </c>
      <c r="D2407" s="46" t="str">
        <f>IF(AND($O2407&gt;=قادمين!$C$4,$O2407&lt;=قادمين!$H$4,قادمين!$B$1=IF(قادمين!$B$1="","",$I2407),قادمين!$B$2=IF(قادمين!$B$2="","",$K2407),قادمين!$B$3=IF(قادمين!$B$3="","",$Q2407),قادمين!$B$4=IF(قادمين!$B$4="","",$R2407)),MAX($D$4:$D2406)+1,"")</f>
        <v/>
      </c>
      <c r="E2407" s="46" t="str">
        <f t="shared" si="75"/>
        <v/>
      </c>
      <c r="F2407" s="46" t="str">
        <f>IF($D2407="","",RANK($E2407,$E$5:$E$9000,1)+COUNTIF($E$4:$E2406,$E2407))</f>
        <v/>
      </c>
      <c r="G2407" s="63" t="str">
        <f>IF(H2407="","",COUNTA($H$5:H2407))</f>
        <v/>
      </c>
      <c r="H2407" s="187"/>
      <c r="I2407" s="203"/>
      <c r="J2407" s="202"/>
      <c r="K2407" s="202"/>
      <c r="L2407" s="202"/>
      <c r="M2407" s="202"/>
      <c r="N2407" s="202"/>
      <c r="O2407" s="201"/>
      <c r="P2407" s="159"/>
      <c r="Q2407" s="206"/>
      <c r="R2407" s="50"/>
      <c r="S2407" s="51"/>
      <c r="T2407" s="51"/>
      <c r="U2407" s="52"/>
      <c r="V2407" s="52"/>
      <c r="W2407" s="52"/>
      <c r="X2407" s="53"/>
      <c r="Y2407" s="52"/>
      <c r="Z2407" s="54"/>
      <c r="AA2407" s="22"/>
      <c r="AB2407" s="22"/>
      <c r="AC2407" s="22"/>
      <c r="AD2407" s="22"/>
      <c r="AE2407" s="22"/>
      <c r="AF2407" s="22"/>
      <c r="AG2407" s="22"/>
    </row>
    <row r="2408" spans="1:33" s="11" customFormat="1" ht="26.1" customHeight="1">
      <c r="A2408" s="45" t="str">
        <f>IF(AND($H2408&gt;=مغادرين!$C$4,$H2408&lt;=مغادرين!$H$4,مغادرين!$B$1=IF(مغادرين!$B$1="","",$I2408),مغادرين!$B$2=IF(مغادرين!$B$2="","",$K2408),مغادرين!$B$3=IF(مغادرين!$B$3="","",$Q2408),مغادرين!$B$4=IF(مغادرين!$B$4="","",$R2408)),MAX($A$4:$A2407)+1,"")</f>
        <v/>
      </c>
      <c r="B2408" s="45" t="str">
        <f t="shared" si="74"/>
        <v/>
      </c>
      <c r="C2408" s="45" t="str">
        <f>IF($A2408="","",RANK($B2408,$B$5:$B$9000,1)+COUNTIF($B$4:$B2407,$B2408))</f>
        <v/>
      </c>
      <c r="D2408" s="46" t="str">
        <f>IF(AND($O2408&gt;=قادمين!$C$4,$O2408&lt;=قادمين!$H$4,قادمين!$B$1=IF(قادمين!$B$1="","",$I2408),قادمين!$B$2=IF(قادمين!$B$2="","",$K2408),قادمين!$B$3=IF(قادمين!$B$3="","",$Q2408),قادمين!$B$4=IF(قادمين!$B$4="","",$R2408)),MAX($D$4:$D2407)+1,"")</f>
        <v/>
      </c>
      <c r="E2408" s="46" t="str">
        <f t="shared" si="75"/>
        <v/>
      </c>
      <c r="F2408" s="46" t="str">
        <f>IF($D2408="","",RANK($E2408,$E$5:$E$9000,1)+COUNTIF($E$4:$E2407,$E2408))</f>
        <v/>
      </c>
      <c r="G2408" s="63" t="str">
        <f>IF(H2408="","",COUNTA($H$5:H2408))</f>
        <v/>
      </c>
      <c r="H2408" s="187"/>
      <c r="I2408" s="203"/>
      <c r="J2408" s="202"/>
      <c r="K2408" s="202"/>
      <c r="L2408" s="202"/>
      <c r="M2408" s="202"/>
      <c r="N2408" s="202"/>
      <c r="O2408" s="201"/>
      <c r="P2408" s="159"/>
      <c r="Q2408" s="206"/>
      <c r="R2408" s="50"/>
      <c r="S2408" s="51"/>
      <c r="T2408" s="51"/>
      <c r="U2408" s="52"/>
      <c r="V2408" s="52"/>
      <c r="W2408" s="52"/>
      <c r="X2408" s="53"/>
      <c r="Y2408" s="52"/>
      <c r="Z2408" s="54"/>
      <c r="AA2408" s="22"/>
      <c r="AB2408" s="22"/>
      <c r="AC2408" s="22"/>
      <c r="AD2408" s="22"/>
      <c r="AE2408" s="22"/>
      <c r="AF2408" s="22"/>
      <c r="AG2408" s="22"/>
    </row>
    <row r="2409" spans="1:33" s="11" customFormat="1" ht="26.1" customHeight="1">
      <c r="A2409" s="45" t="str">
        <f>IF(AND($H2409&gt;=مغادرين!$C$4,$H2409&lt;=مغادرين!$H$4,مغادرين!$B$1=IF(مغادرين!$B$1="","",$I2409),مغادرين!$B$2=IF(مغادرين!$B$2="","",$K2409),مغادرين!$B$3=IF(مغادرين!$B$3="","",$Q2409),مغادرين!$B$4=IF(مغادرين!$B$4="","",$R2409)),MAX($A$4:$A2408)+1,"")</f>
        <v/>
      </c>
      <c r="B2409" s="45" t="str">
        <f t="shared" si="74"/>
        <v/>
      </c>
      <c r="C2409" s="45" t="str">
        <f>IF($A2409="","",RANK($B2409,$B$5:$B$9000,1)+COUNTIF($B$4:$B2408,$B2409))</f>
        <v/>
      </c>
      <c r="D2409" s="46" t="str">
        <f>IF(AND($O2409&gt;=قادمين!$C$4,$O2409&lt;=قادمين!$H$4,قادمين!$B$1=IF(قادمين!$B$1="","",$I2409),قادمين!$B$2=IF(قادمين!$B$2="","",$K2409),قادمين!$B$3=IF(قادمين!$B$3="","",$Q2409),قادمين!$B$4=IF(قادمين!$B$4="","",$R2409)),MAX($D$4:$D2408)+1,"")</f>
        <v/>
      </c>
      <c r="E2409" s="46" t="str">
        <f t="shared" si="75"/>
        <v/>
      </c>
      <c r="F2409" s="46" t="str">
        <f>IF($D2409="","",RANK($E2409,$E$5:$E$9000,1)+COUNTIF($E$4:$E2408,$E2409))</f>
        <v/>
      </c>
      <c r="G2409" s="63" t="str">
        <f>IF(H2409="","",COUNTA($H$5:H2409))</f>
        <v/>
      </c>
      <c r="H2409" s="187"/>
      <c r="I2409" s="203"/>
      <c r="J2409" s="202"/>
      <c r="K2409" s="202"/>
      <c r="L2409" s="202"/>
      <c r="M2409" s="202"/>
      <c r="N2409" s="202"/>
      <c r="O2409" s="201"/>
      <c r="P2409" s="159"/>
      <c r="Q2409" s="206"/>
      <c r="R2409" s="50"/>
      <c r="S2409" s="51"/>
      <c r="T2409" s="51"/>
      <c r="U2409" s="52"/>
      <c r="V2409" s="52"/>
      <c r="W2409" s="52"/>
      <c r="X2409" s="53"/>
      <c r="Y2409" s="52"/>
      <c r="Z2409" s="54"/>
      <c r="AA2409" s="22"/>
      <c r="AB2409" s="22"/>
      <c r="AC2409" s="22"/>
      <c r="AD2409" s="22"/>
      <c r="AE2409" s="22"/>
      <c r="AF2409" s="22"/>
      <c r="AG2409" s="22"/>
    </row>
    <row r="2410" spans="1:33" s="11" customFormat="1" ht="26.1" customHeight="1">
      <c r="A2410" s="45" t="str">
        <f>IF(AND($H2410&gt;=مغادرين!$C$4,$H2410&lt;=مغادرين!$H$4,مغادرين!$B$1=IF(مغادرين!$B$1="","",$I2410),مغادرين!$B$2=IF(مغادرين!$B$2="","",$K2410),مغادرين!$B$3=IF(مغادرين!$B$3="","",$Q2410),مغادرين!$B$4=IF(مغادرين!$B$4="","",$R2410)),MAX($A$4:$A2409)+1,"")</f>
        <v/>
      </c>
      <c r="B2410" s="45" t="str">
        <f t="shared" si="74"/>
        <v/>
      </c>
      <c r="C2410" s="45" t="str">
        <f>IF($A2410="","",RANK($B2410,$B$5:$B$9000,1)+COUNTIF($B$4:$B2409,$B2410))</f>
        <v/>
      </c>
      <c r="D2410" s="46" t="str">
        <f>IF(AND($O2410&gt;=قادمين!$C$4,$O2410&lt;=قادمين!$H$4,قادمين!$B$1=IF(قادمين!$B$1="","",$I2410),قادمين!$B$2=IF(قادمين!$B$2="","",$K2410),قادمين!$B$3=IF(قادمين!$B$3="","",$Q2410),قادمين!$B$4=IF(قادمين!$B$4="","",$R2410)),MAX($D$4:$D2409)+1,"")</f>
        <v/>
      </c>
      <c r="E2410" s="46" t="str">
        <f t="shared" si="75"/>
        <v/>
      </c>
      <c r="F2410" s="46" t="str">
        <f>IF($D2410="","",RANK($E2410,$E$5:$E$9000,1)+COUNTIF($E$4:$E2409,$E2410))</f>
        <v/>
      </c>
      <c r="G2410" s="63" t="str">
        <f>IF(H2410="","",COUNTA($H$5:H2410))</f>
        <v/>
      </c>
      <c r="H2410" s="187"/>
      <c r="I2410" s="203"/>
      <c r="J2410" s="202"/>
      <c r="K2410" s="202"/>
      <c r="L2410" s="202"/>
      <c r="M2410" s="202"/>
      <c r="N2410" s="202"/>
      <c r="O2410" s="201"/>
      <c r="P2410" s="159"/>
      <c r="Q2410" s="206"/>
      <c r="R2410" s="50"/>
      <c r="S2410" s="51"/>
      <c r="T2410" s="51"/>
      <c r="U2410" s="52"/>
      <c r="V2410" s="52"/>
      <c r="W2410" s="52"/>
      <c r="X2410" s="53"/>
      <c r="Y2410" s="52"/>
      <c r="Z2410" s="54"/>
      <c r="AA2410" s="22"/>
      <c r="AB2410" s="22"/>
      <c r="AC2410" s="22"/>
      <c r="AD2410" s="22"/>
      <c r="AE2410" s="22"/>
      <c r="AF2410" s="22"/>
      <c r="AG2410" s="22"/>
    </row>
    <row r="2411" spans="1:33" s="11" customFormat="1" ht="26.1" customHeight="1">
      <c r="A2411" s="45" t="str">
        <f>IF(AND($H2411&gt;=مغادرين!$C$4,$H2411&lt;=مغادرين!$H$4,مغادرين!$B$1=IF(مغادرين!$B$1="","",$I2411),مغادرين!$B$2=IF(مغادرين!$B$2="","",$K2411),مغادرين!$B$3=IF(مغادرين!$B$3="","",$Q2411),مغادرين!$B$4=IF(مغادرين!$B$4="","",$R2411)),MAX($A$4:$A2410)+1,"")</f>
        <v/>
      </c>
      <c r="B2411" s="45" t="str">
        <f t="shared" si="74"/>
        <v/>
      </c>
      <c r="C2411" s="45" t="str">
        <f>IF($A2411="","",RANK($B2411,$B$5:$B$9000,1)+COUNTIF($B$4:$B2410,$B2411))</f>
        <v/>
      </c>
      <c r="D2411" s="46" t="str">
        <f>IF(AND($O2411&gt;=قادمين!$C$4,$O2411&lt;=قادمين!$H$4,قادمين!$B$1=IF(قادمين!$B$1="","",$I2411),قادمين!$B$2=IF(قادمين!$B$2="","",$K2411),قادمين!$B$3=IF(قادمين!$B$3="","",$Q2411),قادمين!$B$4=IF(قادمين!$B$4="","",$R2411)),MAX($D$4:$D2410)+1,"")</f>
        <v/>
      </c>
      <c r="E2411" s="46" t="str">
        <f t="shared" si="75"/>
        <v/>
      </c>
      <c r="F2411" s="46" t="str">
        <f>IF($D2411="","",RANK($E2411,$E$5:$E$9000,1)+COUNTIF($E$4:$E2410,$E2411))</f>
        <v/>
      </c>
      <c r="G2411" s="63" t="str">
        <f>IF(H2411="","",COUNTA($H$5:H2411))</f>
        <v/>
      </c>
      <c r="H2411" s="187"/>
      <c r="I2411" s="203"/>
      <c r="J2411" s="202"/>
      <c r="K2411" s="202"/>
      <c r="L2411" s="202"/>
      <c r="M2411" s="202"/>
      <c r="N2411" s="202"/>
      <c r="O2411" s="201"/>
      <c r="P2411" s="159"/>
      <c r="Q2411" s="206"/>
      <c r="R2411" s="50"/>
      <c r="S2411" s="51"/>
      <c r="T2411" s="51"/>
      <c r="U2411" s="52"/>
      <c r="V2411" s="52"/>
      <c r="W2411" s="52"/>
      <c r="X2411" s="53"/>
      <c r="Y2411" s="52"/>
      <c r="Z2411" s="54"/>
      <c r="AA2411" s="22"/>
      <c r="AB2411" s="22"/>
      <c r="AC2411" s="22"/>
      <c r="AD2411" s="22"/>
      <c r="AE2411" s="22"/>
      <c r="AF2411" s="22"/>
      <c r="AG2411" s="22"/>
    </row>
    <row r="2412" spans="1:33" s="11" customFormat="1" ht="26.1" customHeight="1">
      <c r="A2412" s="45" t="str">
        <f>IF(AND($H2412&gt;=مغادرين!$C$4,$H2412&lt;=مغادرين!$H$4,مغادرين!$B$1=IF(مغادرين!$B$1="","",$I2412),مغادرين!$B$2=IF(مغادرين!$B$2="","",$K2412),مغادرين!$B$3=IF(مغادرين!$B$3="","",$Q2412),مغادرين!$B$4=IF(مغادرين!$B$4="","",$R2412)),MAX($A$4:$A2411)+1,"")</f>
        <v/>
      </c>
      <c r="B2412" s="45" t="str">
        <f t="shared" si="74"/>
        <v/>
      </c>
      <c r="C2412" s="45" t="str">
        <f>IF($A2412="","",RANK($B2412,$B$5:$B$9000,1)+COUNTIF($B$4:$B2411,$B2412))</f>
        <v/>
      </c>
      <c r="D2412" s="46" t="str">
        <f>IF(AND($O2412&gt;=قادمين!$C$4,$O2412&lt;=قادمين!$H$4,قادمين!$B$1=IF(قادمين!$B$1="","",$I2412),قادمين!$B$2=IF(قادمين!$B$2="","",$K2412),قادمين!$B$3=IF(قادمين!$B$3="","",$Q2412),قادمين!$B$4=IF(قادمين!$B$4="","",$R2412)),MAX($D$4:$D2411)+1,"")</f>
        <v/>
      </c>
      <c r="E2412" s="46" t="str">
        <f t="shared" si="75"/>
        <v/>
      </c>
      <c r="F2412" s="46" t="str">
        <f>IF($D2412="","",RANK($E2412,$E$5:$E$9000,1)+COUNTIF($E$4:$E2411,$E2412))</f>
        <v/>
      </c>
      <c r="G2412" s="63" t="str">
        <f>IF(H2412="","",COUNTA($H$5:H2412))</f>
        <v/>
      </c>
      <c r="H2412" s="187"/>
      <c r="I2412" s="203"/>
      <c r="J2412" s="202"/>
      <c r="K2412" s="202"/>
      <c r="L2412" s="202"/>
      <c r="M2412" s="202"/>
      <c r="N2412" s="202"/>
      <c r="O2412" s="201"/>
      <c r="P2412" s="159"/>
      <c r="Q2412" s="206"/>
      <c r="R2412" s="50"/>
      <c r="S2412" s="51"/>
      <c r="T2412" s="51"/>
      <c r="U2412" s="52"/>
      <c r="V2412" s="52"/>
      <c r="W2412" s="52"/>
      <c r="X2412" s="53"/>
      <c r="Y2412" s="52"/>
      <c r="Z2412" s="54"/>
      <c r="AA2412" s="22"/>
      <c r="AB2412" s="22"/>
      <c r="AC2412" s="22"/>
      <c r="AD2412" s="22"/>
      <c r="AE2412" s="22"/>
      <c r="AF2412" s="22"/>
      <c r="AG2412" s="22"/>
    </row>
    <row r="2413" spans="1:33" s="11" customFormat="1" ht="26.1" customHeight="1">
      <c r="A2413" s="45" t="str">
        <f>IF(AND($H2413&gt;=مغادرين!$C$4,$H2413&lt;=مغادرين!$H$4,مغادرين!$B$1=IF(مغادرين!$B$1="","",$I2413),مغادرين!$B$2=IF(مغادرين!$B$2="","",$K2413),مغادرين!$B$3=IF(مغادرين!$B$3="","",$Q2413),مغادرين!$B$4=IF(مغادرين!$B$4="","",$R2413)),MAX($A$4:$A2412)+1,"")</f>
        <v/>
      </c>
      <c r="B2413" s="45" t="str">
        <f t="shared" si="74"/>
        <v/>
      </c>
      <c r="C2413" s="45" t="str">
        <f>IF($A2413="","",RANK($B2413,$B$5:$B$9000,1)+COUNTIF($B$4:$B2412,$B2413))</f>
        <v/>
      </c>
      <c r="D2413" s="46" t="str">
        <f>IF(AND($O2413&gt;=قادمين!$C$4,$O2413&lt;=قادمين!$H$4,قادمين!$B$1=IF(قادمين!$B$1="","",$I2413),قادمين!$B$2=IF(قادمين!$B$2="","",$K2413),قادمين!$B$3=IF(قادمين!$B$3="","",$Q2413),قادمين!$B$4=IF(قادمين!$B$4="","",$R2413)),MAX($D$4:$D2412)+1,"")</f>
        <v/>
      </c>
      <c r="E2413" s="46" t="str">
        <f t="shared" si="75"/>
        <v/>
      </c>
      <c r="F2413" s="46" t="str">
        <f>IF($D2413="","",RANK($E2413,$E$5:$E$9000,1)+COUNTIF($E$4:$E2412,$E2413))</f>
        <v/>
      </c>
      <c r="G2413" s="63" t="str">
        <f>IF(H2413="","",COUNTA($H$5:H2413))</f>
        <v/>
      </c>
      <c r="H2413" s="187"/>
      <c r="I2413" s="203"/>
      <c r="J2413" s="202"/>
      <c r="K2413" s="202"/>
      <c r="L2413" s="202"/>
      <c r="M2413" s="202"/>
      <c r="N2413" s="202"/>
      <c r="O2413" s="201"/>
      <c r="P2413" s="159"/>
      <c r="Q2413" s="206"/>
      <c r="R2413" s="50"/>
      <c r="S2413" s="51"/>
      <c r="T2413" s="51"/>
      <c r="U2413" s="52"/>
      <c r="V2413" s="52"/>
      <c r="W2413" s="52"/>
      <c r="X2413" s="53"/>
      <c r="Y2413" s="52"/>
      <c r="Z2413" s="54"/>
      <c r="AA2413" s="22"/>
      <c r="AB2413" s="22"/>
      <c r="AC2413" s="22"/>
      <c r="AD2413" s="22"/>
      <c r="AE2413" s="22"/>
      <c r="AF2413" s="22"/>
      <c r="AG2413" s="22"/>
    </row>
    <row r="2414" spans="1:33" s="11" customFormat="1" ht="26.1" customHeight="1">
      <c r="A2414" s="45" t="str">
        <f>IF(AND($H2414&gt;=مغادرين!$C$4,$H2414&lt;=مغادرين!$H$4,مغادرين!$B$1=IF(مغادرين!$B$1="","",$I2414),مغادرين!$B$2=IF(مغادرين!$B$2="","",$K2414),مغادرين!$B$3=IF(مغادرين!$B$3="","",$Q2414),مغادرين!$B$4=IF(مغادرين!$B$4="","",$R2414)),MAX($A$4:$A2413)+1,"")</f>
        <v/>
      </c>
      <c r="B2414" s="45" t="str">
        <f t="shared" si="74"/>
        <v/>
      </c>
      <c r="C2414" s="45" t="str">
        <f>IF($A2414="","",RANK($B2414,$B$5:$B$9000,1)+COUNTIF($B$4:$B2413,$B2414))</f>
        <v/>
      </c>
      <c r="D2414" s="46" t="str">
        <f>IF(AND($O2414&gt;=قادمين!$C$4,$O2414&lt;=قادمين!$H$4,قادمين!$B$1=IF(قادمين!$B$1="","",$I2414),قادمين!$B$2=IF(قادمين!$B$2="","",$K2414),قادمين!$B$3=IF(قادمين!$B$3="","",$Q2414),قادمين!$B$4=IF(قادمين!$B$4="","",$R2414)),MAX($D$4:$D2413)+1,"")</f>
        <v/>
      </c>
      <c r="E2414" s="46" t="str">
        <f t="shared" si="75"/>
        <v/>
      </c>
      <c r="F2414" s="46" t="str">
        <f>IF($D2414="","",RANK($E2414,$E$5:$E$9000,1)+COUNTIF($E$4:$E2413,$E2414))</f>
        <v/>
      </c>
      <c r="G2414" s="63" t="str">
        <f>IF(H2414="","",COUNTA($H$5:H2414))</f>
        <v/>
      </c>
      <c r="H2414" s="187"/>
      <c r="I2414" s="203"/>
      <c r="J2414" s="202"/>
      <c r="K2414" s="202"/>
      <c r="L2414" s="202"/>
      <c r="M2414" s="202"/>
      <c r="N2414" s="202"/>
      <c r="O2414" s="201"/>
      <c r="P2414" s="159"/>
      <c r="Q2414" s="206"/>
      <c r="R2414" s="50"/>
      <c r="S2414" s="51"/>
      <c r="T2414" s="51"/>
      <c r="U2414" s="52"/>
      <c r="V2414" s="52"/>
      <c r="W2414" s="52"/>
      <c r="X2414" s="53"/>
      <c r="Y2414" s="52"/>
      <c r="Z2414" s="54"/>
      <c r="AA2414" s="22"/>
      <c r="AB2414" s="22"/>
      <c r="AC2414" s="22"/>
      <c r="AD2414" s="22"/>
      <c r="AE2414" s="22"/>
      <c r="AF2414" s="22"/>
      <c r="AG2414" s="22"/>
    </row>
    <row r="2415" spans="1:33" s="11" customFormat="1" ht="26.1" customHeight="1">
      <c r="A2415" s="45" t="str">
        <f>IF(AND($H2415&gt;=مغادرين!$C$4,$H2415&lt;=مغادرين!$H$4,مغادرين!$B$1=IF(مغادرين!$B$1="","",$I2415),مغادرين!$B$2=IF(مغادرين!$B$2="","",$K2415),مغادرين!$B$3=IF(مغادرين!$B$3="","",$Q2415),مغادرين!$B$4=IF(مغادرين!$B$4="","",$R2415)),MAX($A$4:$A2414)+1,"")</f>
        <v/>
      </c>
      <c r="B2415" s="45" t="str">
        <f t="shared" si="74"/>
        <v/>
      </c>
      <c r="C2415" s="45" t="str">
        <f>IF($A2415="","",RANK($B2415,$B$5:$B$9000,1)+COUNTIF($B$4:$B2414,$B2415))</f>
        <v/>
      </c>
      <c r="D2415" s="46" t="str">
        <f>IF(AND($O2415&gt;=قادمين!$C$4,$O2415&lt;=قادمين!$H$4,قادمين!$B$1=IF(قادمين!$B$1="","",$I2415),قادمين!$B$2=IF(قادمين!$B$2="","",$K2415),قادمين!$B$3=IF(قادمين!$B$3="","",$Q2415),قادمين!$B$4=IF(قادمين!$B$4="","",$R2415)),MAX($D$4:$D2414)+1,"")</f>
        <v/>
      </c>
      <c r="E2415" s="46" t="str">
        <f t="shared" si="75"/>
        <v/>
      </c>
      <c r="F2415" s="46" t="str">
        <f>IF($D2415="","",RANK($E2415,$E$5:$E$9000,1)+COUNTIF($E$4:$E2414,$E2415))</f>
        <v/>
      </c>
      <c r="G2415" s="63" t="str">
        <f>IF(H2415="","",COUNTA($H$5:H2415))</f>
        <v/>
      </c>
      <c r="H2415" s="187"/>
      <c r="I2415" s="203"/>
      <c r="J2415" s="202"/>
      <c r="K2415" s="202"/>
      <c r="L2415" s="202"/>
      <c r="M2415" s="202"/>
      <c r="N2415" s="202"/>
      <c r="O2415" s="201"/>
      <c r="P2415" s="159"/>
      <c r="Q2415" s="206"/>
      <c r="R2415" s="50"/>
      <c r="S2415" s="51"/>
      <c r="T2415" s="51"/>
      <c r="U2415" s="52"/>
      <c r="V2415" s="52"/>
      <c r="W2415" s="52"/>
      <c r="X2415" s="53"/>
      <c r="Y2415" s="52"/>
      <c r="Z2415" s="54"/>
      <c r="AA2415" s="22"/>
      <c r="AB2415" s="22"/>
      <c r="AC2415" s="22"/>
      <c r="AD2415" s="22"/>
      <c r="AE2415" s="22"/>
      <c r="AF2415" s="22"/>
      <c r="AG2415" s="22"/>
    </row>
    <row r="2416" spans="1:33" s="11" customFormat="1" ht="26.1" customHeight="1">
      <c r="A2416" s="45" t="str">
        <f>IF(AND($H2416&gt;=مغادرين!$C$4,$H2416&lt;=مغادرين!$H$4,مغادرين!$B$1=IF(مغادرين!$B$1="","",$I2416),مغادرين!$B$2=IF(مغادرين!$B$2="","",$K2416),مغادرين!$B$3=IF(مغادرين!$B$3="","",$Q2416),مغادرين!$B$4=IF(مغادرين!$B$4="","",$R2416)),MAX($A$4:$A2415)+1,"")</f>
        <v/>
      </c>
      <c r="B2416" s="45" t="str">
        <f t="shared" si="74"/>
        <v/>
      </c>
      <c r="C2416" s="45" t="str">
        <f>IF($A2416="","",RANK($B2416,$B$5:$B$9000,1)+COUNTIF($B$4:$B2415,$B2416))</f>
        <v/>
      </c>
      <c r="D2416" s="46" t="str">
        <f>IF(AND($O2416&gt;=قادمين!$C$4,$O2416&lt;=قادمين!$H$4,قادمين!$B$1=IF(قادمين!$B$1="","",$I2416),قادمين!$B$2=IF(قادمين!$B$2="","",$K2416),قادمين!$B$3=IF(قادمين!$B$3="","",$Q2416),قادمين!$B$4=IF(قادمين!$B$4="","",$R2416)),MAX($D$4:$D2415)+1,"")</f>
        <v/>
      </c>
      <c r="E2416" s="46" t="str">
        <f t="shared" si="75"/>
        <v/>
      </c>
      <c r="F2416" s="46" t="str">
        <f>IF($D2416="","",RANK($E2416,$E$5:$E$9000,1)+COUNTIF($E$4:$E2415,$E2416))</f>
        <v/>
      </c>
      <c r="G2416" s="63" t="str">
        <f>IF(H2416="","",COUNTA($H$5:H2416))</f>
        <v/>
      </c>
      <c r="H2416" s="187"/>
      <c r="I2416" s="203"/>
      <c r="J2416" s="202"/>
      <c r="K2416" s="202"/>
      <c r="L2416" s="202"/>
      <c r="M2416" s="202"/>
      <c r="N2416" s="202"/>
      <c r="O2416" s="201"/>
      <c r="P2416" s="159"/>
      <c r="Q2416" s="206"/>
      <c r="R2416" s="50"/>
      <c r="S2416" s="51"/>
      <c r="T2416" s="51"/>
      <c r="U2416" s="52"/>
      <c r="V2416" s="52"/>
      <c r="W2416" s="52"/>
      <c r="X2416" s="53"/>
      <c r="Y2416" s="52"/>
      <c r="Z2416" s="54"/>
      <c r="AA2416" s="22"/>
      <c r="AB2416" s="22"/>
      <c r="AC2416" s="22"/>
      <c r="AD2416" s="22"/>
      <c r="AE2416" s="22"/>
      <c r="AF2416" s="22"/>
      <c r="AG2416" s="22"/>
    </row>
    <row r="2417" spans="1:33" s="11" customFormat="1" ht="26.1" customHeight="1">
      <c r="A2417" s="45" t="str">
        <f>IF(AND($H2417&gt;=مغادرين!$C$4,$H2417&lt;=مغادرين!$H$4,مغادرين!$B$1=IF(مغادرين!$B$1="","",$I2417),مغادرين!$B$2=IF(مغادرين!$B$2="","",$K2417),مغادرين!$B$3=IF(مغادرين!$B$3="","",$Q2417),مغادرين!$B$4=IF(مغادرين!$B$4="","",$R2417)),MAX($A$4:$A2416)+1,"")</f>
        <v/>
      </c>
      <c r="B2417" s="45" t="str">
        <f t="shared" si="74"/>
        <v/>
      </c>
      <c r="C2417" s="45" t="str">
        <f>IF($A2417="","",RANK($B2417,$B$5:$B$9000,1)+COUNTIF($B$4:$B2416,$B2417))</f>
        <v/>
      </c>
      <c r="D2417" s="46" t="str">
        <f>IF(AND($O2417&gt;=قادمين!$C$4,$O2417&lt;=قادمين!$H$4,قادمين!$B$1=IF(قادمين!$B$1="","",$I2417),قادمين!$B$2=IF(قادمين!$B$2="","",$K2417),قادمين!$B$3=IF(قادمين!$B$3="","",$Q2417),قادمين!$B$4=IF(قادمين!$B$4="","",$R2417)),MAX($D$4:$D2416)+1,"")</f>
        <v/>
      </c>
      <c r="E2417" s="46" t="str">
        <f t="shared" si="75"/>
        <v/>
      </c>
      <c r="F2417" s="46" t="str">
        <f>IF($D2417="","",RANK($E2417,$E$5:$E$9000,1)+COUNTIF($E$4:$E2416,$E2417))</f>
        <v/>
      </c>
      <c r="G2417" s="63" t="str">
        <f>IF(H2417="","",COUNTA($H$5:H2417))</f>
        <v/>
      </c>
      <c r="H2417" s="187"/>
      <c r="I2417" s="203"/>
      <c r="J2417" s="202"/>
      <c r="K2417" s="202"/>
      <c r="L2417" s="202"/>
      <c r="M2417" s="202"/>
      <c r="N2417" s="202"/>
      <c r="O2417" s="201"/>
      <c r="P2417" s="159"/>
      <c r="Q2417" s="206"/>
      <c r="R2417" s="50"/>
      <c r="S2417" s="51"/>
      <c r="T2417" s="51"/>
      <c r="U2417" s="52"/>
      <c r="V2417" s="52"/>
      <c r="W2417" s="52"/>
      <c r="X2417" s="53"/>
      <c r="Y2417" s="52"/>
      <c r="Z2417" s="54"/>
      <c r="AA2417" s="22"/>
      <c r="AB2417" s="22"/>
      <c r="AC2417" s="22"/>
      <c r="AD2417" s="22"/>
      <c r="AE2417" s="22"/>
      <c r="AF2417" s="22"/>
      <c r="AG2417" s="22"/>
    </row>
    <row r="2418" spans="1:33" s="11" customFormat="1" ht="26.1" customHeight="1">
      <c r="A2418" s="45" t="str">
        <f>IF(AND($H2418&gt;=مغادرين!$C$4,$H2418&lt;=مغادرين!$H$4,مغادرين!$B$1=IF(مغادرين!$B$1="","",$I2418),مغادرين!$B$2=IF(مغادرين!$B$2="","",$K2418),مغادرين!$B$3=IF(مغادرين!$B$3="","",$Q2418),مغادرين!$B$4=IF(مغادرين!$B$4="","",$R2418)),MAX($A$4:$A2417)+1,"")</f>
        <v/>
      </c>
      <c r="B2418" s="45" t="str">
        <f t="shared" si="74"/>
        <v/>
      </c>
      <c r="C2418" s="45" t="str">
        <f>IF($A2418="","",RANK($B2418,$B$5:$B$9000,1)+COUNTIF($B$4:$B2417,$B2418))</f>
        <v/>
      </c>
      <c r="D2418" s="46" t="str">
        <f>IF(AND($O2418&gt;=قادمين!$C$4,$O2418&lt;=قادمين!$H$4,قادمين!$B$1=IF(قادمين!$B$1="","",$I2418),قادمين!$B$2=IF(قادمين!$B$2="","",$K2418),قادمين!$B$3=IF(قادمين!$B$3="","",$Q2418),قادمين!$B$4=IF(قادمين!$B$4="","",$R2418)),MAX($D$4:$D2417)+1,"")</f>
        <v/>
      </c>
      <c r="E2418" s="46" t="str">
        <f t="shared" si="75"/>
        <v/>
      </c>
      <c r="F2418" s="46" t="str">
        <f>IF($D2418="","",RANK($E2418,$E$5:$E$9000,1)+COUNTIF($E$4:$E2417,$E2418))</f>
        <v/>
      </c>
      <c r="G2418" s="63" t="str">
        <f>IF(H2418="","",COUNTA($H$5:H2418))</f>
        <v/>
      </c>
      <c r="H2418" s="187"/>
      <c r="I2418" s="203"/>
      <c r="J2418" s="202"/>
      <c r="K2418" s="202"/>
      <c r="L2418" s="202"/>
      <c r="M2418" s="202"/>
      <c r="N2418" s="202"/>
      <c r="O2418" s="201"/>
      <c r="P2418" s="159"/>
      <c r="Q2418" s="206"/>
      <c r="R2418" s="50"/>
      <c r="S2418" s="51"/>
      <c r="T2418" s="51"/>
      <c r="U2418" s="52"/>
      <c r="V2418" s="52"/>
      <c r="W2418" s="52"/>
      <c r="X2418" s="53"/>
      <c r="Y2418" s="52"/>
      <c r="Z2418" s="54"/>
      <c r="AA2418" s="22"/>
      <c r="AB2418" s="22"/>
      <c r="AC2418" s="22"/>
      <c r="AD2418" s="22"/>
      <c r="AE2418" s="22"/>
      <c r="AF2418" s="22"/>
      <c r="AG2418" s="22"/>
    </row>
    <row r="2419" spans="1:33" s="11" customFormat="1" ht="26.1" customHeight="1">
      <c r="A2419" s="45" t="str">
        <f>IF(AND($H2419&gt;=مغادرين!$C$4,$H2419&lt;=مغادرين!$H$4,مغادرين!$B$1=IF(مغادرين!$B$1="","",$I2419),مغادرين!$B$2=IF(مغادرين!$B$2="","",$K2419),مغادرين!$B$3=IF(مغادرين!$B$3="","",$Q2419),مغادرين!$B$4=IF(مغادرين!$B$4="","",$R2419)),MAX($A$4:$A2418)+1,"")</f>
        <v/>
      </c>
      <c r="B2419" s="45" t="str">
        <f t="shared" si="74"/>
        <v/>
      </c>
      <c r="C2419" s="45" t="str">
        <f>IF($A2419="","",RANK($B2419,$B$5:$B$9000,1)+COUNTIF($B$4:$B2418,$B2419))</f>
        <v/>
      </c>
      <c r="D2419" s="46" t="str">
        <f>IF(AND($O2419&gt;=قادمين!$C$4,$O2419&lt;=قادمين!$H$4,قادمين!$B$1=IF(قادمين!$B$1="","",$I2419),قادمين!$B$2=IF(قادمين!$B$2="","",$K2419),قادمين!$B$3=IF(قادمين!$B$3="","",$Q2419),قادمين!$B$4=IF(قادمين!$B$4="","",$R2419)),MAX($D$4:$D2418)+1,"")</f>
        <v/>
      </c>
      <c r="E2419" s="46" t="str">
        <f t="shared" si="75"/>
        <v/>
      </c>
      <c r="F2419" s="46" t="str">
        <f>IF($D2419="","",RANK($E2419,$E$5:$E$9000,1)+COUNTIF($E$4:$E2418,$E2419))</f>
        <v/>
      </c>
      <c r="G2419" s="63" t="str">
        <f>IF(H2419="","",COUNTA($H$5:H2419))</f>
        <v/>
      </c>
      <c r="H2419" s="187"/>
      <c r="I2419" s="203"/>
      <c r="J2419" s="202"/>
      <c r="K2419" s="202"/>
      <c r="L2419" s="202"/>
      <c r="M2419" s="202"/>
      <c r="N2419" s="202"/>
      <c r="O2419" s="201"/>
      <c r="P2419" s="159"/>
      <c r="Q2419" s="206"/>
      <c r="R2419" s="50"/>
      <c r="S2419" s="51"/>
      <c r="T2419" s="51"/>
      <c r="U2419" s="52"/>
      <c r="V2419" s="52"/>
      <c r="W2419" s="52"/>
      <c r="X2419" s="53"/>
      <c r="Y2419" s="52"/>
      <c r="Z2419" s="54"/>
      <c r="AA2419" s="22"/>
      <c r="AB2419" s="22"/>
      <c r="AC2419" s="22"/>
      <c r="AD2419" s="22"/>
      <c r="AE2419" s="22"/>
      <c r="AF2419" s="22"/>
      <c r="AG2419" s="22"/>
    </row>
    <row r="2420" spans="1:33" s="11" customFormat="1" ht="26.1" customHeight="1">
      <c r="A2420" s="45" t="str">
        <f>IF(AND($H2420&gt;=مغادرين!$C$4,$H2420&lt;=مغادرين!$H$4,مغادرين!$B$1=IF(مغادرين!$B$1="","",$I2420),مغادرين!$B$2=IF(مغادرين!$B$2="","",$K2420),مغادرين!$B$3=IF(مغادرين!$B$3="","",$Q2420),مغادرين!$B$4=IF(مغادرين!$B$4="","",$R2420)),MAX($A$4:$A2419)+1,"")</f>
        <v/>
      </c>
      <c r="B2420" s="45" t="str">
        <f t="shared" si="74"/>
        <v/>
      </c>
      <c r="C2420" s="45" t="str">
        <f>IF($A2420="","",RANK($B2420,$B$5:$B$9000,1)+COUNTIF($B$4:$B2419,$B2420))</f>
        <v/>
      </c>
      <c r="D2420" s="46" t="str">
        <f>IF(AND($O2420&gt;=قادمين!$C$4,$O2420&lt;=قادمين!$H$4,قادمين!$B$1=IF(قادمين!$B$1="","",$I2420),قادمين!$B$2=IF(قادمين!$B$2="","",$K2420),قادمين!$B$3=IF(قادمين!$B$3="","",$Q2420),قادمين!$B$4=IF(قادمين!$B$4="","",$R2420)),MAX($D$4:$D2419)+1,"")</f>
        <v/>
      </c>
      <c r="E2420" s="46" t="str">
        <f t="shared" si="75"/>
        <v/>
      </c>
      <c r="F2420" s="46" t="str">
        <f>IF($D2420="","",RANK($E2420,$E$5:$E$9000,1)+COUNTIF($E$4:$E2419,$E2420))</f>
        <v/>
      </c>
      <c r="G2420" s="63" t="str">
        <f>IF(H2420="","",COUNTA($H$5:H2420))</f>
        <v/>
      </c>
      <c r="H2420" s="187"/>
      <c r="I2420" s="203"/>
      <c r="J2420" s="202"/>
      <c r="K2420" s="202"/>
      <c r="L2420" s="202"/>
      <c r="M2420" s="202"/>
      <c r="N2420" s="202"/>
      <c r="O2420" s="201"/>
      <c r="P2420" s="159"/>
      <c r="Q2420" s="206"/>
      <c r="R2420" s="50"/>
      <c r="S2420" s="51"/>
      <c r="T2420" s="51"/>
      <c r="U2420" s="52"/>
      <c r="V2420" s="52"/>
      <c r="W2420" s="52"/>
      <c r="X2420" s="53"/>
      <c r="Y2420" s="52"/>
      <c r="Z2420" s="54"/>
      <c r="AA2420" s="22"/>
      <c r="AB2420" s="22"/>
      <c r="AC2420" s="22"/>
      <c r="AD2420" s="22"/>
      <c r="AE2420" s="22"/>
      <c r="AF2420" s="22"/>
      <c r="AG2420" s="22"/>
    </row>
    <row r="2421" spans="1:33" s="11" customFormat="1" ht="26.1" customHeight="1">
      <c r="A2421" s="45" t="str">
        <f>IF(AND($H2421&gt;=مغادرين!$C$4,$H2421&lt;=مغادرين!$H$4,مغادرين!$B$1=IF(مغادرين!$B$1="","",$I2421),مغادرين!$B$2=IF(مغادرين!$B$2="","",$K2421),مغادرين!$B$3=IF(مغادرين!$B$3="","",$Q2421),مغادرين!$B$4=IF(مغادرين!$B$4="","",$R2421)),MAX($A$4:$A2420)+1,"")</f>
        <v/>
      </c>
      <c r="B2421" s="45" t="str">
        <f t="shared" si="74"/>
        <v/>
      </c>
      <c r="C2421" s="45" t="str">
        <f>IF($A2421="","",RANK($B2421,$B$5:$B$9000,1)+COUNTIF($B$4:$B2420,$B2421))</f>
        <v/>
      </c>
      <c r="D2421" s="46" t="str">
        <f>IF(AND($O2421&gt;=قادمين!$C$4,$O2421&lt;=قادمين!$H$4,قادمين!$B$1=IF(قادمين!$B$1="","",$I2421),قادمين!$B$2=IF(قادمين!$B$2="","",$K2421),قادمين!$B$3=IF(قادمين!$B$3="","",$Q2421),قادمين!$B$4=IF(قادمين!$B$4="","",$R2421)),MAX($D$4:$D2420)+1,"")</f>
        <v/>
      </c>
      <c r="E2421" s="46" t="str">
        <f t="shared" si="75"/>
        <v/>
      </c>
      <c r="F2421" s="46" t="str">
        <f>IF($D2421="","",RANK($E2421,$E$5:$E$9000,1)+COUNTIF($E$4:$E2420,$E2421))</f>
        <v/>
      </c>
      <c r="G2421" s="63" t="str">
        <f>IF(H2421="","",COUNTA($H$5:H2421))</f>
        <v/>
      </c>
      <c r="H2421" s="187"/>
      <c r="I2421" s="203"/>
      <c r="J2421" s="202"/>
      <c r="K2421" s="202"/>
      <c r="L2421" s="202"/>
      <c r="M2421" s="202"/>
      <c r="N2421" s="202"/>
      <c r="O2421" s="201"/>
      <c r="P2421" s="159"/>
      <c r="Q2421" s="206"/>
      <c r="R2421" s="50"/>
      <c r="S2421" s="51"/>
      <c r="T2421" s="51"/>
      <c r="U2421" s="52"/>
      <c r="V2421" s="52"/>
      <c r="W2421" s="52"/>
      <c r="X2421" s="53"/>
      <c r="Y2421" s="52"/>
      <c r="Z2421" s="54"/>
      <c r="AA2421" s="22"/>
      <c r="AB2421" s="22"/>
      <c r="AC2421" s="22"/>
      <c r="AD2421" s="22"/>
      <c r="AE2421" s="22"/>
      <c r="AF2421" s="22"/>
      <c r="AG2421" s="22"/>
    </row>
    <row r="2422" spans="1:33" s="11" customFormat="1" ht="26.1" customHeight="1">
      <c r="A2422" s="45" t="str">
        <f>IF(AND($H2422&gt;=مغادرين!$C$4,$H2422&lt;=مغادرين!$H$4,مغادرين!$B$1=IF(مغادرين!$B$1="","",$I2422),مغادرين!$B$2=IF(مغادرين!$B$2="","",$K2422),مغادرين!$B$3=IF(مغادرين!$B$3="","",$Q2422),مغادرين!$B$4=IF(مغادرين!$B$4="","",$R2422)),MAX($A$4:$A2421)+1,"")</f>
        <v/>
      </c>
      <c r="B2422" s="45" t="str">
        <f t="shared" si="74"/>
        <v/>
      </c>
      <c r="C2422" s="45" t="str">
        <f>IF($A2422="","",RANK($B2422,$B$5:$B$9000,1)+COUNTIF($B$4:$B2421,$B2422))</f>
        <v/>
      </c>
      <c r="D2422" s="46" t="str">
        <f>IF(AND($O2422&gt;=قادمين!$C$4,$O2422&lt;=قادمين!$H$4,قادمين!$B$1=IF(قادمين!$B$1="","",$I2422),قادمين!$B$2=IF(قادمين!$B$2="","",$K2422),قادمين!$B$3=IF(قادمين!$B$3="","",$Q2422),قادمين!$B$4=IF(قادمين!$B$4="","",$R2422)),MAX($D$4:$D2421)+1,"")</f>
        <v/>
      </c>
      <c r="E2422" s="46" t="str">
        <f t="shared" si="75"/>
        <v/>
      </c>
      <c r="F2422" s="46" t="str">
        <f>IF($D2422="","",RANK($E2422,$E$5:$E$9000,1)+COUNTIF($E$4:$E2421,$E2422))</f>
        <v/>
      </c>
      <c r="G2422" s="63" t="str">
        <f>IF(H2422="","",COUNTA($H$5:H2422))</f>
        <v/>
      </c>
      <c r="H2422" s="187"/>
      <c r="I2422" s="203"/>
      <c r="J2422" s="202"/>
      <c r="K2422" s="202"/>
      <c r="L2422" s="202"/>
      <c r="M2422" s="202"/>
      <c r="N2422" s="202"/>
      <c r="O2422" s="201"/>
      <c r="P2422" s="159"/>
      <c r="Q2422" s="206"/>
      <c r="R2422" s="50"/>
      <c r="S2422" s="51"/>
      <c r="T2422" s="51"/>
      <c r="U2422" s="52"/>
      <c r="V2422" s="52"/>
      <c r="W2422" s="52"/>
      <c r="X2422" s="53"/>
      <c r="Y2422" s="52"/>
      <c r="Z2422" s="54"/>
      <c r="AA2422" s="22"/>
      <c r="AB2422" s="22"/>
      <c r="AC2422" s="22"/>
      <c r="AD2422" s="22"/>
      <c r="AE2422" s="22"/>
      <c r="AF2422" s="22"/>
      <c r="AG2422" s="22"/>
    </row>
    <row r="2423" spans="1:33" s="11" customFormat="1" ht="26.1" customHeight="1">
      <c r="A2423" s="45" t="str">
        <f>IF(AND($H2423&gt;=مغادرين!$C$4,$H2423&lt;=مغادرين!$H$4,مغادرين!$B$1=IF(مغادرين!$B$1="","",$I2423),مغادرين!$B$2=IF(مغادرين!$B$2="","",$K2423),مغادرين!$B$3=IF(مغادرين!$B$3="","",$Q2423),مغادرين!$B$4=IF(مغادرين!$B$4="","",$R2423)),MAX($A$4:$A2422)+1,"")</f>
        <v/>
      </c>
      <c r="B2423" s="45" t="str">
        <f t="shared" si="74"/>
        <v/>
      </c>
      <c r="C2423" s="45" t="str">
        <f>IF($A2423="","",RANK($B2423,$B$5:$B$9000,1)+COUNTIF($B$4:$B2422,$B2423))</f>
        <v/>
      </c>
      <c r="D2423" s="46" t="str">
        <f>IF(AND($O2423&gt;=قادمين!$C$4,$O2423&lt;=قادمين!$H$4,قادمين!$B$1=IF(قادمين!$B$1="","",$I2423),قادمين!$B$2=IF(قادمين!$B$2="","",$K2423),قادمين!$B$3=IF(قادمين!$B$3="","",$Q2423),قادمين!$B$4=IF(قادمين!$B$4="","",$R2423)),MAX($D$4:$D2422)+1,"")</f>
        <v/>
      </c>
      <c r="E2423" s="46" t="str">
        <f t="shared" si="75"/>
        <v/>
      </c>
      <c r="F2423" s="46" t="str">
        <f>IF($D2423="","",RANK($E2423,$E$5:$E$9000,1)+COUNTIF($E$4:$E2422,$E2423))</f>
        <v/>
      </c>
      <c r="G2423" s="63" t="str">
        <f>IF(H2423="","",COUNTA($H$5:H2423))</f>
        <v/>
      </c>
      <c r="H2423" s="187"/>
      <c r="I2423" s="203"/>
      <c r="J2423" s="202"/>
      <c r="K2423" s="202"/>
      <c r="L2423" s="202"/>
      <c r="M2423" s="202"/>
      <c r="N2423" s="202"/>
      <c r="O2423" s="201"/>
      <c r="P2423" s="159"/>
      <c r="Q2423" s="206"/>
      <c r="R2423" s="50"/>
      <c r="S2423" s="51"/>
      <c r="T2423" s="51"/>
      <c r="U2423" s="52"/>
      <c r="V2423" s="52"/>
      <c r="W2423" s="52"/>
      <c r="X2423" s="53"/>
      <c r="Y2423" s="52"/>
      <c r="Z2423" s="54"/>
      <c r="AA2423" s="22"/>
      <c r="AB2423" s="22"/>
      <c r="AC2423" s="22"/>
      <c r="AD2423" s="22"/>
      <c r="AE2423" s="22"/>
      <c r="AF2423" s="22"/>
      <c r="AG2423" s="22"/>
    </row>
    <row r="2424" spans="1:33" s="11" customFormat="1" ht="26.1" customHeight="1">
      <c r="A2424" s="45" t="str">
        <f>IF(AND($H2424&gt;=مغادرين!$C$4,$H2424&lt;=مغادرين!$H$4,مغادرين!$B$1=IF(مغادرين!$B$1="","",$I2424),مغادرين!$B$2=IF(مغادرين!$B$2="","",$K2424),مغادرين!$B$3=IF(مغادرين!$B$3="","",$Q2424),مغادرين!$B$4=IF(مغادرين!$B$4="","",$R2424)),MAX($A$4:$A2423)+1,"")</f>
        <v/>
      </c>
      <c r="B2424" s="45" t="str">
        <f t="shared" si="74"/>
        <v/>
      </c>
      <c r="C2424" s="45" t="str">
        <f>IF($A2424="","",RANK($B2424,$B$5:$B$9000,1)+COUNTIF($B$4:$B2423,$B2424))</f>
        <v/>
      </c>
      <c r="D2424" s="46" t="str">
        <f>IF(AND($O2424&gt;=قادمين!$C$4,$O2424&lt;=قادمين!$H$4,قادمين!$B$1=IF(قادمين!$B$1="","",$I2424),قادمين!$B$2=IF(قادمين!$B$2="","",$K2424),قادمين!$B$3=IF(قادمين!$B$3="","",$Q2424),قادمين!$B$4=IF(قادمين!$B$4="","",$R2424)),MAX($D$4:$D2423)+1,"")</f>
        <v/>
      </c>
      <c r="E2424" s="46" t="str">
        <f t="shared" si="75"/>
        <v/>
      </c>
      <c r="F2424" s="46" t="str">
        <f>IF($D2424="","",RANK($E2424,$E$5:$E$9000,1)+COUNTIF($E$4:$E2423,$E2424))</f>
        <v/>
      </c>
      <c r="G2424" s="63" t="str">
        <f>IF(H2424="","",COUNTA($H$5:H2424))</f>
        <v/>
      </c>
      <c r="H2424" s="187"/>
      <c r="I2424" s="203"/>
      <c r="J2424" s="202"/>
      <c r="K2424" s="202"/>
      <c r="L2424" s="202"/>
      <c r="M2424" s="202"/>
      <c r="N2424" s="202"/>
      <c r="O2424" s="201"/>
      <c r="P2424" s="159"/>
      <c r="Q2424" s="206"/>
      <c r="R2424" s="50"/>
      <c r="S2424" s="51"/>
      <c r="T2424" s="51"/>
      <c r="U2424" s="52"/>
      <c r="V2424" s="52"/>
      <c r="W2424" s="52"/>
      <c r="X2424" s="53"/>
      <c r="Y2424" s="52"/>
      <c r="Z2424" s="54"/>
      <c r="AA2424" s="22"/>
      <c r="AB2424" s="22"/>
      <c r="AC2424" s="22"/>
      <c r="AD2424" s="22"/>
      <c r="AE2424" s="22"/>
      <c r="AF2424" s="22"/>
      <c r="AG2424" s="22"/>
    </row>
    <row r="2425" spans="1:33" s="11" customFormat="1" ht="26.1" customHeight="1">
      <c r="A2425" s="45" t="str">
        <f>IF(AND($H2425&gt;=مغادرين!$C$4,$H2425&lt;=مغادرين!$H$4,مغادرين!$B$1=IF(مغادرين!$B$1="","",$I2425),مغادرين!$B$2=IF(مغادرين!$B$2="","",$K2425),مغادرين!$B$3=IF(مغادرين!$B$3="","",$Q2425),مغادرين!$B$4=IF(مغادرين!$B$4="","",$R2425)),MAX($A$4:$A2424)+1,"")</f>
        <v/>
      </c>
      <c r="B2425" s="45" t="str">
        <f t="shared" si="74"/>
        <v/>
      </c>
      <c r="C2425" s="45" t="str">
        <f>IF($A2425="","",RANK($B2425,$B$5:$B$9000,1)+COUNTIF($B$4:$B2424,$B2425))</f>
        <v/>
      </c>
      <c r="D2425" s="46" t="str">
        <f>IF(AND($O2425&gt;=قادمين!$C$4,$O2425&lt;=قادمين!$H$4,قادمين!$B$1=IF(قادمين!$B$1="","",$I2425),قادمين!$B$2=IF(قادمين!$B$2="","",$K2425),قادمين!$B$3=IF(قادمين!$B$3="","",$Q2425),قادمين!$B$4=IF(قادمين!$B$4="","",$R2425)),MAX($D$4:$D2424)+1,"")</f>
        <v/>
      </c>
      <c r="E2425" s="46" t="str">
        <f t="shared" si="75"/>
        <v/>
      </c>
      <c r="F2425" s="46" t="str">
        <f>IF($D2425="","",RANK($E2425,$E$5:$E$9000,1)+COUNTIF($E$4:$E2424,$E2425))</f>
        <v/>
      </c>
      <c r="G2425" s="63" t="str">
        <f>IF(H2425="","",COUNTA($H$5:H2425))</f>
        <v/>
      </c>
      <c r="H2425" s="187"/>
      <c r="I2425" s="203"/>
      <c r="J2425" s="202"/>
      <c r="K2425" s="202"/>
      <c r="L2425" s="202"/>
      <c r="M2425" s="202"/>
      <c r="N2425" s="202"/>
      <c r="O2425" s="201"/>
      <c r="P2425" s="159"/>
      <c r="Q2425" s="206"/>
      <c r="R2425" s="50"/>
      <c r="S2425" s="51"/>
      <c r="T2425" s="51"/>
      <c r="U2425" s="52"/>
      <c r="V2425" s="52"/>
      <c r="W2425" s="52"/>
      <c r="X2425" s="53"/>
      <c r="Y2425" s="52"/>
      <c r="Z2425" s="54"/>
      <c r="AA2425" s="22"/>
      <c r="AB2425" s="22"/>
      <c r="AC2425" s="22"/>
      <c r="AD2425" s="22"/>
      <c r="AE2425" s="22"/>
      <c r="AF2425" s="22"/>
      <c r="AG2425" s="22"/>
    </row>
    <row r="2426" spans="1:33" s="11" customFormat="1" ht="26.1" customHeight="1">
      <c r="A2426" s="45" t="str">
        <f>IF(AND($H2426&gt;=مغادرين!$C$4,$H2426&lt;=مغادرين!$H$4,مغادرين!$B$1=IF(مغادرين!$B$1="","",$I2426),مغادرين!$B$2=IF(مغادرين!$B$2="","",$K2426),مغادرين!$B$3=IF(مغادرين!$B$3="","",$Q2426),مغادرين!$B$4=IF(مغادرين!$B$4="","",$R2426)),MAX($A$4:$A2425)+1,"")</f>
        <v/>
      </c>
      <c r="B2426" s="45" t="str">
        <f t="shared" si="74"/>
        <v/>
      </c>
      <c r="C2426" s="45" t="str">
        <f>IF($A2426="","",RANK($B2426,$B$5:$B$9000,1)+COUNTIF($B$4:$B2425,$B2426))</f>
        <v/>
      </c>
      <c r="D2426" s="46" t="str">
        <f>IF(AND($O2426&gt;=قادمين!$C$4,$O2426&lt;=قادمين!$H$4,قادمين!$B$1=IF(قادمين!$B$1="","",$I2426),قادمين!$B$2=IF(قادمين!$B$2="","",$K2426),قادمين!$B$3=IF(قادمين!$B$3="","",$Q2426),قادمين!$B$4=IF(قادمين!$B$4="","",$R2426)),MAX($D$4:$D2425)+1,"")</f>
        <v/>
      </c>
      <c r="E2426" s="46" t="str">
        <f t="shared" si="75"/>
        <v/>
      </c>
      <c r="F2426" s="46" t="str">
        <f>IF($D2426="","",RANK($E2426,$E$5:$E$9000,1)+COUNTIF($E$4:$E2425,$E2426))</f>
        <v/>
      </c>
      <c r="G2426" s="63" t="str">
        <f>IF(H2426="","",COUNTA($H$5:H2426))</f>
        <v/>
      </c>
      <c r="H2426" s="187"/>
      <c r="I2426" s="203"/>
      <c r="J2426" s="202"/>
      <c r="K2426" s="202"/>
      <c r="L2426" s="202"/>
      <c r="M2426" s="202"/>
      <c r="N2426" s="202"/>
      <c r="O2426" s="201"/>
      <c r="P2426" s="159"/>
      <c r="Q2426" s="206"/>
      <c r="R2426" s="50"/>
      <c r="S2426" s="51"/>
      <c r="T2426" s="51"/>
      <c r="U2426" s="52"/>
      <c r="V2426" s="52"/>
      <c r="W2426" s="52"/>
      <c r="X2426" s="53"/>
      <c r="Y2426" s="52"/>
      <c r="Z2426" s="54"/>
      <c r="AA2426" s="22"/>
      <c r="AB2426" s="22"/>
      <c r="AC2426" s="22"/>
      <c r="AD2426" s="22"/>
      <c r="AE2426" s="22"/>
      <c r="AF2426" s="22"/>
      <c r="AG2426" s="22"/>
    </row>
    <row r="2427" spans="1:33" s="11" customFormat="1" ht="26.1" customHeight="1">
      <c r="A2427" s="45" t="str">
        <f>IF(AND($H2427&gt;=مغادرين!$C$4,$H2427&lt;=مغادرين!$H$4,مغادرين!$B$1=IF(مغادرين!$B$1="","",$I2427),مغادرين!$B$2=IF(مغادرين!$B$2="","",$K2427),مغادرين!$B$3=IF(مغادرين!$B$3="","",$Q2427),مغادرين!$B$4=IF(مغادرين!$B$4="","",$R2427)),MAX($A$4:$A2426)+1,"")</f>
        <v/>
      </c>
      <c r="B2427" s="45" t="str">
        <f t="shared" si="74"/>
        <v/>
      </c>
      <c r="C2427" s="45" t="str">
        <f>IF($A2427="","",RANK($B2427,$B$5:$B$9000,1)+COUNTIF($B$4:$B2426,$B2427))</f>
        <v/>
      </c>
      <c r="D2427" s="46" t="str">
        <f>IF(AND($O2427&gt;=قادمين!$C$4,$O2427&lt;=قادمين!$H$4,قادمين!$B$1=IF(قادمين!$B$1="","",$I2427),قادمين!$B$2=IF(قادمين!$B$2="","",$K2427),قادمين!$B$3=IF(قادمين!$B$3="","",$Q2427),قادمين!$B$4=IF(قادمين!$B$4="","",$R2427)),MAX($D$4:$D2426)+1,"")</f>
        <v/>
      </c>
      <c r="E2427" s="46" t="str">
        <f t="shared" si="75"/>
        <v/>
      </c>
      <c r="F2427" s="46" t="str">
        <f>IF($D2427="","",RANK($E2427,$E$5:$E$9000,1)+COUNTIF($E$4:$E2426,$E2427))</f>
        <v/>
      </c>
      <c r="G2427" s="63" t="str">
        <f>IF(H2427="","",COUNTA($H$5:H2427))</f>
        <v/>
      </c>
      <c r="H2427" s="187"/>
      <c r="I2427" s="203"/>
      <c r="J2427" s="202"/>
      <c r="K2427" s="202"/>
      <c r="L2427" s="202"/>
      <c r="M2427" s="202"/>
      <c r="N2427" s="202"/>
      <c r="O2427" s="201"/>
      <c r="P2427" s="159"/>
      <c r="Q2427" s="206"/>
      <c r="R2427" s="50"/>
      <c r="S2427" s="51"/>
      <c r="T2427" s="51"/>
      <c r="U2427" s="52"/>
      <c r="V2427" s="52"/>
      <c r="W2427" s="52"/>
      <c r="X2427" s="53"/>
      <c r="Y2427" s="52"/>
      <c r="Z2427" s="54"/>
      <c r="AA2427" s="22"/>
      <c r="AB2427" s="22"/>
      <c r="AC2427" s="22"/>
      <c r="AD2427" s="22"/>
      <c r="AE2427" s="22"/>
      <c r="AF2427" s="22"/>
      <c r="AG2427" s="22"/>
    </row>
    <row r="2428" spans="1:33" s="11" customFormat="1" ht="26.1" customHeight="1">
      <c r="A2428" s="45" t="str">
        <f>IF(AND($H2428&gt;=مغادرين!$C$4,$H2428&lt;=مغادرين!$H$4,مغادرين!$B$1=IF(مغادرين!$B$1="","",$I2428),مغادرين!$B$2=IF(مغادرين!$B$2="","",$K2428),مغادرين!$B$3=IF(مغادرين!$B$3="","",$Q2428),مغادرين!$B$4=IF(مغادرين!$B$4="","",$R2428)),MAX($A$4:$A2427)+1,"")</f>
        <v/>
      </c>
      <c r="B2428" s="45" t="str">
        <f t="shared" si="74"/>
        <v/>
      </c>
      <c r="C2428" s="45" t="str">
        <f>IF($A2428="","",RANK($B2428,$B$5:$B$9000,1)+COUNTIF($B$4:$B2427,$B2428))</f>
        <v/>
      </c>
      <c r="D2428" s="46" t="str">
        <f>IF(AND($O2428&gt;=قادمين!$C$4,$O2428&lt;=قادمين!$H$4,قادمين!$B$1=IF(قادمين!$B$1="","",$I2428),قادمين!$B$2=IF(قادمين!$B$2="","",$K2428),قادمين!$B$3=IF(قادمين!$B$3="","",$Q2428),قادمين!$B$4=IF(قادمين!$B$4="","",$R2428)),MAX($D$4:$D2427)+1,"")</f>
        <v/>
      </c>
      <c r="E2428" s="46" t="str">
        <f t="shared" si="75"/>
        <v/>
      </c>
      <c r="F2428" s="46" t="str">
        <f>IF($D2428="","",RANK($E2428,$E$5:$E$9000,1)+COUNTIF($E$4:$E2427,$E2428))</f>
        <v/>
      </c>
      <c r="G2428" s="63" t="str">
        <f>IF(H2428="","",COUNTA($H$5:H2428))</f>
        <v/>
      </c>
      <c r="H2428" s="187"/>
      <c r="I2428" s="203"/>
      <c r="J2428" s="202"/>
      <c r="K2428" s="202"/>
      <c r="L2428" s="202"/>
      <c r="M2428" s="202"/>
      <c r="N2428" s="202"/>
      <c r="O2428" s="201"/>
      <c r="P2428" s="159"/>
      <c r="Q2428" s="206"/>
      <c r="R2428" s="50"/>
      <c r="S2428" s="51"/>
      <c r="T2428" s="51"/>
      <c r="U2428" s="52"/>
      <c r="V2428" s="52"/>
      <c r="W2428" s="52"/>
      <c r="X2428" s="53"/>
      <c r="Y2428" s="52"/>
      <c r="Z2428" s="54"/>
      <c r="AA2428" s="22"/>
      <c r="AB2428" s="22"/>
      <c r="AC2428" s="22"/>
      <c r="AD2428" s="22"/>
      <c r="AE2428" s="22"/>
      <c r="AF2428" s="22"/>
      <c r="AG2428" s="22"/>
    </row>
    <row r="2429" spans="1:33" s="11" customFormat="1" ht="26.1" customHeight="1">
      <c r="A2429" s="45" t="str">
        <f>IF(AND($H2429&gt;=مغادرين!$C$4,$H2429&lt;=مغادرين!$H$4,مغادرين!$B$1=IF(مغادرين!$B$1="","",$I2429),مغادرين!$B$2=IF(مغادرين!$B$2="","",$K2429),مغادرين!$B$3=IF(مغادرين!$B$3="","",$Q2429),مغادرين!$B$4=IF(مغادرين!$B$4="","",$R2429)),MAX($A$4:$A2428)+1,"")</f>
        <v/>
      </c>
      <c r="B2429" s="45" t="str">
        <f t="shared" si="74"/>
        <v/>
      </c>
      <c r="C2429" s="45" t="str">
        <f>IF($A2429="","",RANK($B2429,$B$5:$B$9000,1)+COUNTIF($B$4:$B2428,$B2429))</f>
        <v/>
      </c>
      <c r="D2429" s="46" t="str">
        <f>IF(AND($O2429&gt;=قادمين!$C$4,$O2429&lt;=قادمين!$H$4,قادمين!$B$1=IF(قادمين!$B$1="","",$I2429),قادمين!$B$2=IF(قادمين!$B$2="","",$K2429),قادمين!$B$3=IF(قادمين!$B$3="","",$Q2429),قادمين!$B$4=IF(قادمين!$B$4="","",$R2429)),MAX($D$4:$D2428)+1,"")</f>
        <v/>
      </c>
      <c r="E2429" s="46" t="str">
        <f t="shared" si="75"/>
        <v/>
      </c>
      <c r="F2429" s="46" t="str">
        <f>IF($D2429="","",RANK($E2429,$E$5:$E$9000,1)+COUNTIF($E$4:$E2428,$E2429))</f>
        <v/>
      </c>
      <c r="G2429" s="63" t="str">
        <f>IF(H2429="","",COUNTA($H$5:H2429))</f>
        <v/>
      </c>
      <c r="H2429" s="187"/>
      <c r="I2429" s="203"/>
      <c r="J2429" s="202"/>
      <c r="K2429" s="202"/>
      <c r="L2429" s="202"/>
      <c r="M2429" s="202"/>
      <c r="N2429" s="202"/>
      <c r="O2429" s="201"/>
      <c r="P2429" s="159"/>
      <c r="Q2429" s="206"/>
      <c r="R2429" s="50"/>
      <c r="S2429" s="51"/>
      <c r="T2429" s="51"/>
      <c r="U2429" s="52"/>
      <c r="V2429" s="52"/>
      <c r="W2429" s="52"/>
      <c r="X2429" s="53"/>
      <c r="Y2429" s="52"/>
      <c r="Z2429" s="54"/>
      <c r="AA2429" s="22"/>
      <c r="AB2429" s="22"/>
      <c r="AC2429" s="22"/>
      <c r="AD2429" s="22"/>
      <c r="AE2429" s="22"/>
      <c r="AF2429" s="22"/>
      <c r="AG2429" s="22"/>
    </row>
    <row r="2430" spans="1:33" s="11" customFormat="1" ht="26.1" customHeight="1">
      <c r="A2430" s="45" t="str">
        <f>IF(AND($H2430&gt;=مغادرين!$C$4,$H2430&lt;=مغادرين!$H$4,مغادرين!$B$1=IF(مغادرين!$B$1="","",$I2430),مغادرين!$B$2=IF(مغادرين!$B$2="","",$K2430),مغادرين!$B$3=IF(مغادرين!$B$3="","",$Q2430),مغادرين!$B$4=IF(مغادرين!$B$4="","",$R2430)),MAX($A$4:$A2429)+1,"")</f>
        <v/>
      </c>
      <c r="B2430" s="45" t="str">
        <f t="shared" si="74"/>
        <v/>
      </c>
      <c r="C2430" s="45" t="str">
        <f>IF($A2430="","",RANK($B2430,$B$5:$B$9000,1)+COUNTIF($B$4:$B2429,$B2430))</f>
        <v/>
      </c>
      <c r="D2430" s="46" t="str">
        <f>IF(AND($O2430&gt;=قادمين!$C$4,$O2430&lt;=قادمين!$H$4,قادمين!$B$1=IF(قادمين!$B$1="","",$I2430),قادمين!$B$2=IF(قادمين!$B$2="","",$K2430),قادمين!$B$3=IF(قادمين!$B$3="","",$Q2430),قادمين!$B$4=IF(قادمين!$B$4="","",$R2430)),MAX($D$4:$D2429)+1,"")</f>
        <v/>
      </c>
      <c r="E2430" s="46" t="str">
        <f t="shared" si="75"/>
        <v/>
      </c>
      <c r="F2430" s="46" t="str">
        <f>IF($D2430="","",RANK($E2430,$E$5:$E$9000,1)+COUNTIF($E$4:$E2429,$E2430))</f>
        <v/>
      </c>
      <c r="G2430" s="63" t="str">
        <f>IF(H2430="","",COUNTA($H$5:H2430))</f>
        <v/>
      </c>
      <c r="H2430" s="187"/>
      <c r="I2430" s="203"/>
      <c r="J2430" s="202"/>
      <c r="K2430" s="202"/>
      <c r="L2430" s="202"/>
      <c r="M2430" s="202"/>
      <c r="N2430" s="202"/>
      <c r="O2430" s="201"/>
      <c r="P2430" s="159"/>
      <c r="Q2430" s="206"/>
      <c r="R2430" s="50"/>
      <c r="S2430" s="51"/>
      <c r="T2430" s="51"/>
      <c r="U2430" s="52"/>
      <c r="V2430" s="52"/>
      <c r="W2430" s="52"/>
      <c r="X2430" s="53"/>
      <c r="Y2430" s="52"/>
      <c r="Z2430" s="54"/>
      <c r="AA2430" s="22"/>
      <c r="AB2430" s="22"/>
      <c r="AC2430" s="22"/>
      <c r="AD2430" s="22"/>
      <c r="AE2430" s="22"/>
      <c r="AF2430" s="22"/>
      <c r="AG2430" s="22"/>
    </row>
    <row r="2431" spans="1:33" s="11" customFormat="1" ht="26.1" customHeight="1">
      <c r="A2431" s="45" t="str">
        <f>IF(AND($H2431&gt;=مغادرين!$C$4,$H2431&lt;=مغادرين!$H$4,مغادرين!$B$1=IF(مغادرين!$B$1="","",$I2431),مغادرين!$B$2=IF(مغادرين!$B$2="","",$K2431),مغادرين!$B$3=IF(مغادرين!$B$3="","",$Q2431),مغادرين!$B$4=IF(مغادرين!$B$4="","",$R2431)),MAX($A$4:$A2430)+1,"")</f>
        <v/>
      </c>
      <c r="B2431" s="45" t="str">
        <f t="shared" si="74"/>
        <v/>
      </c>
      <c r="C2431" s="45" t="str">
        <f>IF($A2431="","",RANK($B2431,$B$5:$B$9000,1)+COUNTIF($B$4:$B2430,$B2431))</f>
        <v/>
      </c>
      <c r="D2431" s="46" t="str">
        <f>IF(AND($O2431&gt;=قادمين!$C$4,$O2431&lt;=قادمين!$H$4,قادمين!$B$1=IF(قادمين!$B$1="","",$I2431),قادمين!$B$2=IF(قادمين!$B$2="","",$K2431),قادمين!$B$3=IF(قادمين!$B$3="","",$Q2431),قادمين!$B$4=IF(قادمين!$B$4="","",$R2431)),MAX($D$4:$D2430)+1,"")</f>
        <v/>
      </c>
      <c r="E2431" s="46" t="str">
        <f t="shared" si="75"/>
        <v/>
      </c>
      <c r="F2431" s="46" t="str">
        <f>IF($D2431="","",RANK($E2431,$E$5:$E$9000,1)+COUNTIF($E$4:$E2430,$E2431))</f>
        <v/>
      </c>
      <c r="G2431" s="63" t="str">
        <f>IF(H2431="","",COUNTA($H$5:H2431))</f>
        <v/>
      </c>
      <c r="H2431" s="187"/>
      <c r="I2431" s="203"/>
      <c r="J2431" s="202"/>
      <c r="K2431" s="202"/>
      <c r="L2431" s="202"/>
      <c r="M2431" s="202"/>
      <c r="N2431" s="202"/>
      <c r="O2431" s="201"/>
      <c r="P2431" s="159"/>
      <c r="Q2431" s="206"/>
      <c r="R2431" s="50"/>
      <c r="S2431" s="51"/>
      <c r="T2431" s="51"/>
      <c r="U2431" s="52"/>
      <c r="V2431" s="52"/>
      <c r="W2431" s="52"/>
      <c r="X2431" s="53"/>
      <c r="Y2431" s="52"/>
      <c r="Z2431" s="54"/>
      <c r="AA2431" s="22"/>
      <c r="AB2431" s="22"/>
      <c r="AC2431" s="22"/>
      <c r="AD2431" s="22"/>
      <c r="AE2431" s="22"/>
      <c r="AF2431" s="22"/>
      <c r="AG2431" s="22"/>
    </row>
    <row r="2432" spans="1:33" s="11" customFormat="1" ht="26.1" customHeight="1">
      <c r="A2432" s="45" t="str">
        <f>IF(AND($H2432&gt;=مغادرين!$C$4,$H2432&lt;=مغادرين!$H$4,مغادرين!$B$1=IF(مغادرين!$B$1="","",$I2432),مغادرين!$B$2=IF(مغادرين!$B$2="","",$K2432),مغادرين!$B$3=IF(مغادرين!$B$3="","",$Q2432),مغادرين!$B$4=IF(مغادرين!$B$4="","",$R2432)),MAX($A$4:$A2431)+1,"")</f>
        <v/>
      </c>
      <c r="B2432" s="45" t="str">
        <f t="shared" si="74"/>
        <v/>
      </c>
      <c r="C2432" s="45" t="str">
        <f>IF($A2432="","",RANK($B2432,$B$5:$B$9000,1)+COUNTIF($B$4:$B2431,$B2432))</f>
        <v/>
      </c>
      <c r="D2432" s="46" t="str">
        <f>IF(AND($O2432&gt;=قادمين!$C$4,$O2432&lt;=قادمين!$H$4,قادمين!$B$1=IF(قادمين!$B$1="","",$I2432),قادمين!$B$2=IF(قادمين!$B$2="","",$K2432),قادمين!$B$3=IF(قادمين!$B$3="","",$Q2432),قادمين!$B$4=IF(قادمين!$B$4="","",$R2432)),MAX($D$4:$D2431)+1,"")</f>
        <v/>
      </c>
      <c r="E2432" s="46" t="str">
        <f t="shared" si="75"/>
        <v/>
      </c>
      <c r="F2432" s="46" t="str">
        <f>IF($D2432="","",RANK($E2432,$E$5:$E$9000,1)+COUNTIF($E$4:$E2431,$E2432))</f>
        <v/>
      </c>
      <c r="G2432" s="63" t="str">
        <f>IF(H2432="","",COUNTA($H$5:H2432))</f>
        <v/>
      </c>
      <c r="H2432" s="187"/>
      <c r="I2432" s="203"/>
      <c r="J2432" s="202"/>
      <c r="K2432" s="202"/>
      <c r="L2432" s="202"/>
      <c r="M2432" s="202"/>
      <c r="N2432" s="202"/>
      <c r="O2432" s="201"/>
      <c r="P2432" s="159"/>
      <c r="Q2432" s="206"/>
      <c r="R2432" s="50"/>
      <c r="S2432" s="51"/>
      <c r="T2432" s="51"/>
      <c r="U2432" s="52"/>
      <c r="V2432" s="52"/>
      <c r="W2432" s="52"/>
      <c r="X2432" s="53"/>
      <c r="Y2432" s="52"/>
      <c r="Z2432" s="54"/>
      <c r="AA2432" s="22"/>
      <c r="AB2432" s="22"/>
      <c r="AC2432" s="22"/>
      <c r="AD2432" s="22"/>
      <c r="AE2432" s="22"/>
      <c r="AF2432" s="22"/>
      <c r="AG2432" s="22"/>
    </row>
    <row r="2433" spans="1:33" s="11" customFormat="1" ht="26.1" customHeight="1">
      <c r="A2433" s="45" t="str">
        <f>IF(AND($H2433&gt;=مغادرين!$C$4,$H2433&lt;=مغادرين!$H$4,مغادرين!$B$1=IF(مغادرين!$B$1="","",$I2433),مغادرين!$B$2=IF(مغادرين!$B$2="","",$K2433),مغادرين!$B$3=IF(مغادرين!$B$3="","",$Q2433),مغادرين!$B$4=IF(مغادرين!$B$4="","",$R2433)),MAX($A$4:$A2432)+1,"")</f>
        <v/>
      </c>
      <c r="B2433" s="45" t="str">
        <f t="shared" si="74"/>
        <v/>
      </c>
      <c r="C2433" s="45" t="str">
        <f>IF($A2433="","",RANK($B2433,$B$5:$B$9000,1)+COUNTIF($B$4:$B2432,$B2433))</f>
        <v/>
      </c>
      <c r="D2433" s="46" t="str">
        <f>IF(AND($O2433&gt;=قادمين!$C$4,$O2433&lt;=قادمين!$H$4,قادمين!$B$1=IF(قادمين!$B$1="","",$I2433),قادمين!$B$2=IF(قادمين!$B$2="","",$K2433),قادمين!$B$3=IF(قادمين!$B$3="","",$Q2433),قادمين!$B$4=IF(قادمين!$B$4="","",$R2433)),MAX($D$4:$D2432)+1,"")</f>
        <v/>
      </c>
      <c r="E2433" s="46" t="str">
        <f t="shared" si="75"/>
        <v/>
      </c>
      <c r="F2433" s="46" t="str">
        <f>IF($D2433="","",RANK($E2433,$E$5:$E$9000,1)+COUNTIF($E$4:$E2432,$E2433))</f>
        <v/>
      </c>
      <c r="G2433" s="63" t="str">
        <f>IF(H2433="","",COUNTA($H$5:H2433))</f>
        <v/>
      </c>
      <c r="H2433" s="187"/>
      <c r="I2433" s="203"/>
      <c r="J2433" s="202"/>
      <c r="K2433" s="202"/>
      <c r="L2433" s="202"/>
      <c r="M2433" s="202"/>
      <c r="N2433" s="202"/>
      <c r="O2433" s="201"/>
      <c r="P2433" s="159"/>
      <c r="Q2433" s="206"/>
      <c r="R2433" s="50"/>
      <c r="S2433" s="51"/>
      <c r="T2433" s="51"/>
      <c r="U2433" s="52"/>
      <c r="V2433" s="52"/>
      <c r="W2433" s="52"/>
      <c r="X2433" s="53"/>
      <c r="Y2433" s="52"/>
      <c r="Z2433" s="54"/>
      <c r="AA2433" s="22"/>
      <c r="AB2433" s="22"/>
      <c r="AC2433" s="22"/>
      <c r="AD2433" s="22"/>
      <c r="AE2433" s="22"/>
      <c r="AF2433" s="22"/>
      <c r="AG2433" s="22"/>
    </row>
    <row r="2434" spans="1:33" s="11" customFormat="1" ht="26.1" customHeight="1">
      <c r="A2434" s="45" t="str">
        <f>IF(AND($H2434&gt;=مغادرين!$C$4,$H2434&lt;=مغادرين!$H$4,مغادرين!$B$1=IF(مغادرين!$B$1="","",$I2434),مغادرين!$B$2=IF(مغادرين!$B$2="","",$K2434),مغادرين!$B$3=IF(مغادرين!$B$3="","",$Q2434),مغادرين!$B$4=IF(مغادرين!$B$4="","",$R2434)),MAX($A$4:$A2433)+1,"")</f>
        <v/>
      </c>
      <c r="B2434" s="45" t="str">
        <f t="shared" si="74"/>
        <v/>
      </c>
      <c r="C2434" s="45" t="str">
        <f>IF($A2434="","",RANK($B2434,$B$5:$B$9000,1)+COUNTIF($B$4:$B2433,$B2434))</f>
        <v/>
      </c>
      <c r="D2434" s="46" t="str">
        <f>IF(AND($O2434&gt;=قادمين!$C$4,$O2434&lt;=قادمين!$H$4,قادمين!$B$1=IF(قادمين!$B$1="","",$I2434),قادمين!$B$2=IF(قادمين!$B$2="","",$K2434),قادمين!$B$3=IF(قادمين!$B$3="","",$Q2434),قادمين!$B$4=IF(قادمين!$B$4="","",$R2434)),MAX($D$4:$D2433)+1,"")</f>
        <v/>
      </c>
      <c r="E2434" s="46" t="str">
        <f t="shared" si="75"/>
        <v/>
      </c>
      <c r="F2434" s="46" t="str">
        <f>IF($D2434="","",RANK($E2434,$E$5:$E$9000,1)+COUNTIF($E$4:$E2433,$E2434))</f>
        <v/>
      </c>
      <c r="G2434" s="63" t="str">
        <f>IF(H2434="","",COUNTA($H$5:H2434))</f>
        <v/>
      </c>
      <c r="H2434" s="187"/>
      <c r="I2434" s="203"/>
      <c r="J2434" s="202"/>
      <c r="K2434" s="202"/>
      <c r="L2434" s="202"/>
      <c r="M2434" s="202"/>
      <c r="N2434" s="202"/>
      <c r="O2434" s="201"/>
      <c r="P2434" s="159"/>
      <c r="Q2434" s="206"/>
      <c r="R2434" s="50"/>
      <c r="S2434" s="51"/>
      <c r="T2434" s="51"/>
      <c r="U2434" s="52"/>
      <c r="V2434" s="52"/>
      <c r="W2434" s="52"/>
      <c r="X2434" s="53"/>
      <c r="Y2434" s="52"/>
      <c r="Z2434" s="54"/>
      <c r="AA2434" s="22"/>
      <c r="AB2434" s="22"/>
      <c r="AC2434" s="22"/>
      <c r="AD2434" s="22"/>
      <c r="AE2434" s="22"/>
      <c r="AF2434" s="22"/>
      <c r="AG2434" s="22"/>
    </row>
    <row r="2435" spans="1:33" s="11" customFormat="1" ht="26.1" customHeight="1">
      <c r="A2435" s="45" t="str">
        <f>IF(AND($H2435&gt;=مغادرين!$C$4,$H2435&lt;=مغادرين!$H$4,مغادرين!$B$1=IF(مغادرين!$B$1="","",$I2435),مغادرين!$B$2=IF(مغادرين!$B$2="","",$K2435),مغادرين!$B$3=IF(مغادرين!$B$3="","",$Q2435),مغادرين!$B$4=IF(مغادرين!$B$4="","",$R2435)),MAX($A$4:$A2434)+1,"")</f>
        <v/>
      </c>
      <c r="B2435" s="45" t="str">
        <f t="shared" si="74"/>
        <v/>
      </c>
      <c r="C2435" s="45" t="str">
        <f>IF($A2435="","",RANK($B2435,$B$5:$B$9000,1)+COUNTIF($B$4:$B2434,$B2435))</f>
        <v/>
      </c>
      <c r="D2435" s="46" t="str">
        <f>IF(AND($O2435&gt;=قادمين!$C$4,$O2435&lt;=قادمين!$H$4,قادمين!$B$1=IF(قادمين!$B$1="","",$I2435),قادمين!$B$2=IF(قادمين!$B$2="","",$K2435),قادمين!$B$3=IF(قادمين!$B$3="","",$Q2435),قادمين!$B$4=IF(قادمين!$B$4="","",$R2435)),MAX($D$4:$D2434)+1,"")</f>
        <v/>
      </c>
      <c r="E2435" s="46" t="str">
        <f t="shared" si="75"/>
        <v/>
      </c>
      <c r="F2435" s="46" t="str">
        <f>IF($D2435="","",RANK($E2435,$E$5:$E$9000,1)+COUNTIF($E$4:$E2434,$E2435))</f>
        <v/>
      </c>
      <c r="G2435" s="63" t="str">
        <f>IF(H2435="","",COUNTA($H$5:H2435))</f>
        <v/>
      </c>
      <c r="H2435" s="187"/>
      <c r="I2435" s="203"/>
      <c r="J2435" s="202"/>
      <c r="K2435" s="202"/>
      <c r="L2435" s="202"/>
      <c r="M2435" s="202"/>
      <c r="N2435" s="202"/>
      <c r="O2435" s="201"/>
      <c r="P2435" s="159"/>
      <c r="Q2435" s="206"/>
      <c r="R2435" s="50"/>
      <c r="S2435" s="51"/>
      <c r="T2435" s="51"/>
      <c r="U2435" s="52"/>
      <c r="V2435" s="52"/>
      <c r="W2435" s="52"/>
      <c r="X2435" s="53"/>
      <c r="Y2435" s="52"/>
      <c r="Z2435" s="54"/>
      <c r="AA2435" s="22"/>
      <c r="AB2435" s="22"/>
      <c r="AC2435" s="22"/>
      <c r="AD2435" s="22"/>
      <c r="AE2435" s="22"/>
      <c r="AF2435" s="22"/>
      <c r="AG2435" s="22"/>
    </row>
    <row r="2436" spans="1:33" s="11" customFormat="1" ht="26.1" customHeight="1">
      <c r="A2436" s="45" t="str">
        <f>IF(AND($H2436&gt;=مغادرين!$C$4,$H2436&lt;=مغادرين!$H$4,مغادرين!$B$1=IF(مغادرين!$B$1="","",$I2436),مغادرين!$B$2=IF(مغادرين!$B$2="","",$K2436),مغادرين!$B$3=IF(مغادرين!$B$3="","",$Q2436),مغادرين!$B$4=IF(مغادرين!$B$4="","",$R2436)),MAX($A$4:$A2435)+1,"")</f>
        <v/>
      </c>
      <c r="B2436" s="45" t="str">
        <f t="shared" si="74"/>
        <v/>
      </c>
      <c r="C2436" s="45" t="str">
        <f>IF($A2436="","",RANK($B2436,$B$5:$B$9000,1)+COUNTIF($B$4:$B2435,$B2436))</f>
        <v/>
      </c>
      <c r="D2436" s="46" t="str">
        <f>IF(AND($O2436&gt;=قادمين!$C$4,$O2436&lt;=قادمين!$H$4,قادمين!$B$1=IF(قادمين!$B$1="","",$I2436),قادمين!$B$2=IF(قادمين!$B$2="","",$K2436),قادمين!$B$3=IF(قادمين!$B$3="","",$Q2436),قادمين!$B$4=IF(قادمين!$B$4="","",$R2436)),MAX($D$4:$D2435)+1,"")</f>
        <v/>
      </c>
      <c r="E2436" s="46" t="str">
        <f t="shared" si="75"/>
        <v/>
      </c>
      <c r="F2436" s="46" t="str">
        <f>IF($D2436="","",RANK($E2436,$E$5:$E$9000,1)+COUNTIF($E$4:$E2435,$E2436))</f>
        <v/>
      </c>
      <c r="G2436" s="63" t="str">
        <f>IF(H2436="","",COUNTA($H$5:H2436))</f>
        <v/>
      </c>
      <c r="H2436" s="187"/>
      <c r="I2436" s="203"/>
      <c r="J2436" s="202"/>
      <c r="K2436" s="202"/>
      <c r="L2436" s="202"/>
      <c r="M2436" s="202"/>
      <c r="N2436" s="202"/>
      <c r="O2436" s="201"/>
      <c r="P2436" s="159"/>
      <c r="Q2436" s="206"/>
      <c r="R2436" s="50"/>
      <c r="S2436" s="51"/>
      <c r="T2436" s="51"/>
      <c r="U2436" s="52"/>
      <c r="V2436" s="52"/>
      <c r="W2436" s="52"/>
      <c r="X2436" s="53"/>
      <c r="Y2436" s="52"/>
      <c r="Z2436" s="54"/>
      <c r="AA2436" s="22"/>
      <c r="AB2436" s="22"/>
      <c r="AC2436" s="22"/>
      <c r="AD2436" s="22"/>
      <c r="AE2436" s="22"/>
      <c r="AF2436" s="22"/>
      <c r="AG2436" s="22"/>
    </row>
    <row r="2437" spans="1:33" s="11" customFormat="1" ht="26.1" customHeight="1">
      <c r="A2437" s="45" t="str">
        <f>IF(AND($H2437&gt;=مغادرين!$C$4,$H2437&lt;=مغادرين!$H$4,مغادرين!$B$1=IF(مغادرين!$B$1="","",$I2437),مغادرين!$B$2=IF(مغادرين!$B$2="","",$K2437),مغادرين!$B$3=IF(مغادرين!$B$3="","",$Q2437),مغادرين!$B$4=IF(مغادرين!$B$4="","",$R2437)),MAX($A$4:$A2436)+1,"")</f>
        <v/>
      </c>
      <c r="B2437" s="45" t="str">
        <f t="shared" ref="B2437:B2500" si="76">IF($A2437="","",MAX($A$5:$A$12000)-RANK($H2437,$H$5:$H$12000)+1)</f>
        <v/>
      </c>
      <c r="C2437" s="45" t="str">
        <f>IF($A2437="","",RANK($B2437,$B$5:$B$9000,1)+COUNTIF($B$4:$B2436,$B2437))</f>
        <v/>
      </c>
      <c r="D2437" s="46" t="str">
        <f>IF(AND($O2437&gt;=قادمين!$C$4,$O2437&lt;=قادمين!$H$4,قادمين!$B$1=IF(قادمين!$B$1="","",$I2437),قادمين!$B$2=IF(قادمين!$B$2="","",$K2437),قادمين!$B$3=IF(قادمين!$B$3="","",$Q2437),قادمين!$B$4=IF(قادمين!$B$4="","",$R2437)),MAX($D$4:$D2436)+1,"")</f>
        <v/>
      </c>
      <c r="E2437" s="46" t="str">
        <f t="shared" ref="E2437:E2500" si="77">IF($D2437="","",MAX($D$5:$D$12000)-RANK($O2437,$O$5:$O$12000)+1)</f>
        <v/>
      </c>
      <c r="F2437" s="46" t="str">
        <f>IF($D2437="","",RANK($E2437,$E$5:$E$9000,1)+COUNTIF($E$4:$E2436,$E2437))</f>
        <v/>
      </c>
      <c r="G2437" s="63" t="str">
        <f>IF(H2437="","",COUNTA($H$5:H2437))</f>
        <v/>
      </c>
      <c r="H2437" s="187"/>
      <c r="I2437" s="203"/>
      <c r="J2437" s="202"/>
      <c r="K2437" s="202"/>
      <c r="L2437" s="202"/>
      <c r="M2437" s="202"/>
      <c r="N2437" s="202"/>
      <c r="O2437" s="201"/>
      <c r="P2437" s="159"/>
      <c r="Q2437" s="206"/>
      <c r="R2437" s="50"/>
      <c r="S2437" s="51"/>
      <c r="T2437" s="51"/>
      <c r="U2437" s="52"/>
      <c r="V2437" s="52"/>
      <c r="W2437" s="52"/>
      <c r="X2437" s="53"/>
      <c r="Y2437" s="52"/>
      <c r="Z2437" s="54"/>
      <c r="AA2437" s="22"/>
      <c r="AB2437" s="22"/>
      <c r="AC2437" s="22"/>
      <c r="AD2437" s="22"/>
      <c r="AE2437" s="22"/>
      <c r="AF2437" s="22"/>
      <c r="AG2437" s="22"/>
    </row>
    <row r="2438" spans="1:33" s="11" customFormat="1" ht="26.1" customHeight="1">
      <c r="A2438" s="45" t="str">
        <f>IF(AND($H2438&gt;=مغادرين!$C$4,$H2438&lt;=مغادرين!$H$4,مغادرين!$B$1=IF(مغادرين!$B$1="","",$I2438),مغادرين!$B$2=IF(مغادرين!$B$2="","",$K2438),مغادرين!$B$3=IF(مغادرين!$B$3="","",$Q2438),مغادرين!$B$4=IF(مغادرين!$B$4="","",$R2438)),MAX($A$4:$A2437)+1,"")</f>
        <v/>
      </c>
      <c r="B2438" s="45" t="str">
        <f t="shared" si="76"/>
        <v/>
      </c>
      <c r="C2438" s="45" t="str">
        <f>IF($A2438="","",RANK($B2438,$B$5:$B$9000,1)+COUNTIF($B$4:$B2437,$B2438))</f>
        <v/>
      </c>
      <c r="D2438" s="46" t="str">
        <f>IF(AND($O2438&gt;=قادمين!$C$4,$O2438&lt;=قادمين!$H$4,قادمين!$B$1=IF(قادمين!$B$1="","",$I2438),قادمين!$B$2=IF(قادمين!$B$2="","",$K2438),قادمين!$B$3=IF(قادمين!$B$3="","",$Q2438),قادمين!$B$4=IF(قادمين!$B$4="","",$R2438)),MAX($D$4:$D2437)+1,"")</f>
        <v/>
      </c>
      <c r="E2438" s="46" t="str">
        <f t="shared" si="77"/>
        <v/>
      </c>
      <c r="F2438" s="46" t="str">
        <f>IF($D2438="","",RANK($E2438,$E$5:$E$9000,1)+COUNTIF($E$4:$E2437,$E2438))</f>
        <v/>
      </c>
      <c r="G2438" s="63" t="str">
        <f>IF(H2438="","",COUNTA($H$5:H2438))</f>
        <v/>
      </c>
      <c r="H2438" s="187"/>
      <c r="I2438" s="203"/>
      <c r="J2438" s="202"/>
      <c r="K2438" s="202"/>
      <c r="L2438" s="202"/>
      <c r="M2438" s="202"/>
      <c r="N2438" s="202"/>
      <c r="O2438" s="201"/>
      <c r="P2438" s="159"/>
      <c r="Q2438" s="206"/>
      <c r="R2438" s="50"/>
      <c r="S2438" s="51"/>
      <c r="T2438" s="51"/>
      <c r="U2438" s="52"/>
      <c r="V2438" s="52"/>
      <c r="W2438" s="52"/>
      <c r="X2438" s="53"/>
      <c r="Y2438" s="52"/>
      <c r="Z2438" s="54"/>
      <c r="AA2438" s="22"/>
      <c r="AB2438" s="22"/>
      <c r="AC2438" s="22"/>
      <c r="AD2438" s="22"/>
      <c r="AE2438" s="22"/>
      <c r="AF2438" s="22"/>
      <c r="AG2438" s="22"/>
    </row>
    <row r="2439" spans="1:33" s="11" customFormat="1" ht="26.1" customHeight="1">
      <c r="A2439" s="45" t="str">
        <f>IF(AND($H2439&gt;=مغادرين!$C$4,$H2439&lt;=مغادرين!$H$4,مغادرين!$B$1=IF(مغادرين!$B$1="","",$I2439),مغادرين!$B$2=IF(مغادرين!$B$2="","",$K2439),مغادرين!$B$3=IF(مغادرين!$B$3="","",$Q2439),مغادرين!$B$4=IF(مغادرين!$B$4="","",$R2439)),MAX($A$4:$A2438)+1,"")</f>
        <v/>
      </c>
      <c r="B2439" s="45" t="str">
        <f t="shared" si="76"/>
        <v/>
      </c>
      <c r="C2439" s="45" t="str">
        <f>IF($A2439="","",RANK($B2439,$B$5:$B$9000,1)+COUNTIF($B$4:$B2438,$B2439))</f>
        <v/>
      </c>
      <c r="D2439" s="46" t="str">
        <f>IF(AND($O2439&gt;=قادمين!$C$4,$O2439&lt;=قادمين!$H$4,قادمين!$B$1=IF(قادمين!$B$1="","",$I2439),قادمين!$B$2=IF(قادمين!$B$2="","",$K2439),قادمين!$B$3=IF(قادمين!$B$3="","",$Q2439),قادمين!$B$4=IF(قادمين!$B$4="","",$R2439)),MAX($D$4:$D2438)+1,"")</f>
        <v/>
      </c>
      <c r="E2439" s="46" t="str">
        <f t="shared" si="77"/>
        <v/>
      </c>
      <c r="F2439" s="46" t="str">
        <f>IF($D2439="","",RANK($E2439,$E$5:$E$9000,1)+COUNTIF($E$4:$E2438,$E2439))</f>
        <v/>
      </c>
      <c r="G2439" s="63" t="str">
        <f>IF(H2439="","",COUNTA($H$5:H2439))</f>
        <v/>
      </c>
      <c r="H2439" s="187"/>
      <c r="I2439" s="203"/>
      <c r="J2439" s="202"/>
      <c r="K2439" s="202"/>
      <c r="L2439" s="202"/>
      <c r="M2439" s="202"/>
      <c r="N2439" s="202"/>
      <c r="O2439" s="201"/>
      <c r="P2439" s="159"/>
      <c r="Q2439" s="206"/>
      <c r="R2439" s="50"/>
      <c r="S2439" s="51"/>
      <c r="T2439" s="51"/>
      <c r="U2439" s="52"/>
      <c r="V2439" s="52"/>
      <c r="W2439" s="52"/>
      <c r="X2439" s="53"/>
      <c r="Y2439" s="52"/>
      <c r="Z2439" s="54"/>
      <c r="AA2439" s="22"/>
      <c r="AB2439" s="22"/>
      <c r="AC2439" s="22"/>
      <c r="AD2439" s="22"/>
      <c r="AE2439" s="22"/>
      <c r="AF2439" s="22"/>
      <c r="AG2439" s="22"/>
    </row>
    <row r="2440" spans="1:33" s="11" customFormat="1" ht="26.1" customHeight="1">
      <c r="A2440" s="45" t="str">
        <f>IF(AND($H2440&gt;=مغادرين!$C$4,$H2440&lt;=مغادرين!$H$4,مغادرين!$B$1=IF(مغادرين!$B$1="","",$I2440),مغادرين!$B$2=IF(مغادرين!$B$2="","",$K2440),مغادرين!$B$3=IF(مغادرين!$B$3="","",$Q2440),مغادرين!$B$4=IF(مغادرين!$B$4="","",$R2440)),MAX($A$4:$A2439)+1,"")</f>
        <v/>
      </c>
      <c r="B2440" s="45" t="str">
        <f t="shared" si="76"/>
        <v/>
      </c>
      <c r="C2440" s="45" t="str">
        <f>IF($A2440="","",RANK($B2440,$B$5:$B$9000,1)+COUNTIF($B$4:$B2439,$B2440))</f>
        <v/>
      </c>
      <c r="D2440" s="46" t="str">
        <f>IF(AND($O2440&gt;=قادمين!$C$4,$O2440&lt;=قادمين!$H$4,قادمين!$B$1=IF(قادمين!$B$1="","",$I2440),قادمين!$B$2=IF(قادمين!$B$2="","",$K2440),قادمين!$B$3=IF(قادمين!$B$3="","",$Q2440),قادمين!$B$4=IF(قادمين!$B$4="","",$R2440)),MAX($D$4:$D2439)+1,"")</f>
        <v/>
      </c>
      <c r="E2440" s="46" t="str">
        <f t="shared" si="77"/>
        <v/>
      </c>
      <c r="F2440" s="46" t="str">
        <f>IF($D2440="","",RANK($E2440,$E$5:$E$9000,1)+COUNTIF($E$4:$E2439,$E2440))</f>
        <v/>
      </c>
      <c r="G2440" s="63" t="str">
        <f>IF(H2440="","",COUNTA($H$5:H2440))</f>
        <v/>
      </c>
      <c r="H2440" s="187"/>
      <c r="I2440" s="203"/>
      <c r="J2440" s="202"/>
      <c r="K2440" s="202"/>
      <c r="L2440" s="202"/>
      <c r="M2440" s="202"/>
      <c r="N2440" s="202"/>
      <c r="O2440" s="201"/>
      <c r="P2440" s="159"/>
      <c r="Q2440" s="206"/>
      <c r="R2440" s="50"/>
      <c r="S2440" s="51"/>
      <c r="T2440" s="51"/>
      <c r="U2440" s="52"/>
      <c r="V2440" s="52"/>
      <c r="W2440" s="52"/>
      <c r="X2440" s="53"/>
      <c r="Y2440" s="52"/>
      <c r="Z2440" s="54"/>
      <c r="AA2440" s="22"/>
      <c r="AB2440" s="22"/>
      <c r="AC2440" s="22"/>
      <c r="AD2440" s="22"/>
      <c r="AE2440" s="22"/>
      <c r="AF2440" s="22"/>
      <c r="AG2440" s="22"/>
    </row>
    <row r="2441" spans="1:33" s="11" customFormat="1" ht="26.1" customHeight="1">
      <c r="A2441" s="45" t="str">
        <f>IF(AND($H2441&gt;=مغادرين!$C$4,$H2441&lt;=مغادرين!$H$4,مغادرين!$B$1=IF(مغادرين!$B$1="","",$I2441),مغادرين!$B$2=IF(مغادرين!$B$2="","",$K2441),مغادرين!$B$3=IF(مغادرين!$B$3="","",$Q2441),مغادرين!$B$4=IF(مغادرين!$B$4="","",$R2441)),MAX($A$4:$A2440)+1,"")</f>
        <v/>
      </c>
      <c r="B2441" s="45" t="str">
        <f t="shared" si="76"/>
        <v/>
      </c>
      <c r="C2441" s="45" t="str">
        <f>IF($A2441="","",RANK($B2441,$B$5:$B$9000,1)+COUNTIF($B$4:$B2440,$B2441))</f>
        <v/>
      </c>
      <c r="D2441" s="46" t="str">
        <f>IF(AND($O2441&gt;=قادمين!$C$4,$O2441&lt;=قادمين!$H$4,قادمين!$B$1=IF(قادمين!$B$1="","",$I2441),قادمين!$B$2=IF(قادمين!$B$2="","",$K2441),قادمين!$B$3=IF(قادمين!$B$3="","",$Q2441),قادمين!$B$4=IF(قادمين!$B$4="","",$R2441)),MAX($D$4:$D2440)+1,"")</f>
        <v/>
      </c>
      <c r="E2441" s="46" t="str">
        <f t="shared" si="77"/>
        <v/>
      </c>
      <c r="F2441" s="46" t="str">
        <f>IF($D2441="","",RANK($E2441,$E$5:$E$9000,1)+COUNTIF($E$4:$E2440,$E2441))</f>
        <v/>
      </c>
      <c r="G2441" s="63" t="str">
        <f>IF(H2441="","",COUNTA($H$5:H2441))</f>
        <v/>
      </c>
      <c r="H2441" s="187"/>
      <c r="I2441" s="203"/>
      <c r="J2441" s="202"/>
      <c r="K2441" s="202"/>
      <c r="L2441" s="202"/>
      <c r="M2441" s="202"/>
      <c r="N2441" s="202"/>
      <c r="O2441" s="201"/>
      <c r="P2441" s="159"/>
      <c r="Q2441" s="206"/>
      <c r="R2441" s="50"/>
      <c r="S2441" s="51"/>
      <c r="T2441" s="51"/>
      <c r="U2441" s="52"/>
      <c r="V2441" s="52"/>
      <c r="W2441" s="52"/>
      <c r="X2441" s="53"/>
      <c r="Y2441" s="52"/>
      <c r="Z2441" s="54"/>
      <c r="AA2441" s="22"/>
      <c r="AB2441" s="22"/>
      <c r="AC2441" s="22"/>
      <c r="AD2441" s="22"/>
      <c r="AE2441" s="22"/>
      <c r="AF2441" s="22"/>
      <c r="AG2441" s="22"/>
    </row>
    <row r="2442" spans="1:33" s="11" customFormat="1" ht="26.1" customHeight="1">
      <c r="A2442" s="45" t="str">
        <f>IF(AND($H2442&gt;=مغادرين!$C$4,$H2442&lt;=مغادرين!$H$4,مغادرين!$B$1=IF(مغادرين!$B$1="","",$I2442),مغادرين!$B$2=IF(مغادرين!$B$2="","",$K2442),مغادرين!$B$3=IF(مغادرين!$B$3="","",$Q2442),مغادرين!$B$4=IF(مغادرين!$B$4="","",$R2442)),MAX($A$4:$A2441)+1,"")</f>
        <v/>
      </c>
      <c r="B2442" s="45" t="str">
        <f t="shared" si="76"/>
        <v/>
      </c>
      <c r="C2442" s="45" t="str">
        <f>IF($A2442="","",RANK($B2442,$B$5:$B$9000,1)+COUNTIF($B$4:$B2441,$B2442))</f>
        <v/>
      </c>
      <c r="D2442" s="46" t="str">
        <f>IF(AND($O2442&gt;=قادمين!$C$4,$O2442&lt;=قادمين!$H$4,قادمين!$B$1=IF(قادمين!$B$1="","",$I2442),قادمين!$B$2=IF(قادمين!$B$2="","",$K2442),قادمين!$B$3=IF(قادمين!$B$3="","",$Q2442),قادمين!$B$4=IF(قادمين!$B$4="","",$R2442)),MAX($D$4:$D2441)+1,"")</f>
        <v/>
      </c>
      <c r="E2442" s="46" t="str">
        <f t="shared" si="77"/>
        <v/>
      </c>
      <c r="F2442" s="46" t="str">
        <f>IF($D2442="","",RANK($E2442,$E$5:$E$9000,1)+COUNTIF($E$4:$E2441,$E2442))</f>
        <v/>
      </c>
      <c r="G2442" s="63" t="str">
        <f>IF(H2442="","",COUNTA($H$5:H2442))</f>
        <v/>
      </c>
      <c r="H2442" s="187"/>
      <c r="I2442" s="203"/>
      <c r="J2442" s="202"/>
      <c r="K2442" s="202"/>
      <c r="L2442" s="202"/>
      <c r="M2442" s="202"/>
      <c r="N2442" s="202"/>
      <c r="O2442" s="201"/>
      <c r="P2442" s="159"/>
      <c r="Q2442" s="206"/>
      <c r="R2442" s="50"/>
      <c r="S2442" s="51"/>
      <c r="T2442" s="51"/>
      <c r="U2442" s="52"/>
      <c r="V2442" s="52"/>
      <c r="W2442" s="52"/>
      <c r="X2442" s="53"/>
      <c r="Y2442" s="52"/>
      <c r="Z2442" s="54"/>
      <c r="AA2442" s="22"/>
      <c r="AB2442" s="22"/>
      <c r="AC2442" s="22"/>
      <c r="AD2442" s="22"/>
      <c r="AE2442" s="22"/>
      <c r="AF2442" s="22"/>
      <c r="AG2442" s="22"/>
    </row>
    <row r="2443" spans="1:33" s="11" customFormat="1" ht="26.1" customHeight="1">
      <c r="A2443" s="45" t="str">
        <f>IF(AND($H2443&gt;=مغادرين!$C$4,$H2443&lt;=مغادرين!$H$4,مغادرين!$B$1=IF(مغادرين!$B$1="","",$I2443),مغادرين!$B$2=IF(مغادرين!$B$2="","",$K2443),مغادرين!$B$3=IF(مغادرين!$B$3="","",$Q2443),مغادرين!$B$4=IF(مغادرين!$B$4="","",$R2443)),MAX($A$4:$A2442)+1,"")</f>
        <v/>
      </c>
      <c r="B2443" s="45" t="str">
        <f t="shared" si="76"/>
        <v/>
      </c>
      <c r="C2443" s="45" t="str">
        <f>IF($A2443="","",RANK($B2443,$B$5:$B$9000,1)+COUNTIF($B$4:$B2442,$B2443))</f>
        <v/>
      </c>
      <c r="D2443" s="46" t="str">
        <f>IF(AND($O2443&gt;=قادمين!$C$4,$O2443&lt;=قادمين!$H$4,قادمين!$B$1=IF(قادمين!$B$1="","",$I2443),قادمين!$B$2=IF(قادمين!$B$2="","",$K2443),قادمين!$B$3=IF(قادمين!$B$3="","",$Q2443),قادمين!$B$4=IF(قادمين!$B$4="","",$R2443)),MAX($D$4:$D2442)+1,"")</f>
        <v/>
      </c>
      <c r="E2443" s="46" t="str">
        <f t="shared" si="77"/>
        <v/>
      </c>
      <c r="F2443" s="46" t="str">
        <f>IF($D2443="","",RANK($E2443,$E$5:$E$9000,1)+COUNTIF($E$4:$E2442,$E2443))</f>
        <v/>
      </c>
      <c r="G2443" s="63" t="str">
        <f>IF(H2443="","",COUNTA($H$5:H2443))</f>
        <v/>
      </c>
      <c r="H2443" s="187"/>
      <c r="I2443" s="203"/>
      <c r="J2443" s="202"/>
      <c r="K2443" s="202"/>
      <c r="L2443" s="202"/>
      <c r="M2443" s="202"/>
      <c r="N2443" s="202"/>
      <c r="O2443" s="201"/>
      <c r="P2443" s="159"/>
      <c r="Q2443" s="206"/>
      <c r="R2443" s="50"/>
      <c r="S2443" s="51"/>
      <c r="T2443" s="51"/>
      <c r="U2443" s="52"/>
      <c r="V2443" s="52"/>
      <c r="W2443" s="52"/>
      <c r="X2443" s="53"/>
      <c r="Y2443" s="52"/>
      <c r="Z2443" s="54"/>
      <c r="AA2443" s="22"/>
      <c r="AB2443" s="22"/>
      <c r="AC2443" s="22"/>
      <c r="AD2443" s="22"/>
      <c r="AE2443" s="22"/>
      <c r="AF2443" s="22"/>
      <c r="AG2443" s="22"/>
    </row>
    <row r="2444" spans="1:33" s="11" customFormat="1" ht="26.1" customHeight="1">
      <c r="A2444" s="45" t="str">
        <f>IF(AND($H2444&gt;=مغادرين!$C$4,$H2444&lt;=مغادرين!$H$4,مغادرين!$B$1=IF(مغادرين!$B$1="","",$I2444),مغادرين!$B$2=IF(مغادرين!$B$2="","",$K2444),مغادرين!$B$3=IF(مغادرين!$B$3="","",$Q2444),مغادرين!$B$4=IF(مغادرين!$B$4="","",$R2444)),MAX($A$4:$A2443)+1,"")</f>
        <v/>
      </c>
      <c r="B2444" s="45" t="str">
        <f t="shared" si="76"/>
        <v/>
      </c>
      <c r="C2444" s="45" t="str">
        <f>IF($A2444="","",RANK($B2444,$B$5:$B$9000,1)+COUNTIF($B$4:$B2443,$B2444))</f>
        <v/>
      </c>
      <c r="D2444" s="46" t="str">
        <f>IF(AND($O2444&gt;=قادمين!$C$4,$O2444&lt;=قادمين!$H$4,قادمين!$B$1=IF(قادمين!$B$1="","",$I2444),قادمين!$B$2=IF(قادمين!$B$2="","",$K2444),قادمين!$B$3=IF(قادمين!$B$3="","",$Q2444),قادمين!$B$4=IF(قادمين!$B$4="","",$R2444)),MAX($D$4:$D2443)+1,"")</f>
        <v/>
      </c>
      <c r="E2444" s="46" t="str">
        <f t="shared" si="77"/>
        <v/>
      </c>
      <c r="F2444" s="46" t="str">
        <f>IF($D2444="","",RANK($E2444,$E$5:$E$9000,1)+COUNTIF($E$4:$E2443,$E2444))</f>
        <v/>
      </c>
      <c r="G2444" s="63" t="str">
        <f>IF(H2444="","",COUNTA($H$5:H2444))</f>
        <v/>
      </c>
      <c r="H2444" s="187"/>
      <c r="I2444" s="203"/>
      <c r="J2444" s="202"/>
      <c r="K2444" s="202"/>
      <c r="L2444" s="202"/>
      <c r="M2444" s="202"/>
      <c r="N2444" s="202"/>
      <c r="O2444" s="201"/>
      <c r="P2444" s="159"/>
      <c r="Q2444" s="206"/>
      <c r="R2444" s="50"/>
      <c r="S2444" s="51"/>
      <c r="T2444" s="51"/>
      <c r="U2444" s="52"/>
      <c r="V2444" s="52"/>
      <c r="W2444" s="52"/>
      <c r="X2444" s="53"/>
      <c r="Y2444" s="52"/>
      <c r="Z2444" s="54"/>
      <c r="AA2444" s="22"/>
      <c r="AB2444" s="22"/>
      <c r="AC2444" s="22"/>
      <c r="AD2444" s="22"/>
      <c r="AE2444" s="22"/>
      <c r="AF2444" s="22"/>
      <c r="AG2444" s="22"/>
    </row>
    <row r="2445" spans="1:33" s="11" customFormat="1" ht="26.1" customHeight="1">
      <c r="A2445" s="45" t="str">
        <f>IF(AND($H2445&gt;=مغادرين!$C$4,$H2445&lt;=مغادرين!$H$4,مغادرين!$B$1=IF(مغادرين!$B$1="","",$I2445),مغادرين!$B$2=IF(مغادرين!$B$2="","",$K2445),مغادرين!$B$3=IF(مغادرين!$B$3="","",$Q2445),مغادرين!$B$4=IF(مغادرين!$B$4="","",$R2445)),MAX($A$4:$A2444)+1,"")</f>
        <v/>
      </c>
      <c r="B2445" s="45" t="str">
        <f t="shared" si="76"/>
        <v/>
      </c>
      <c r="C2445" s="45" t="str">
        <f>IF($A2445="","",RANK($B2445,$B$5:$B$9000,1)+COUNTIF($B$4:$B2444,$B2445))</f>
        <v/>
      </c>
      <c r="D2445" s="46" t="str">
        <f>IF(AND($O2445&gt;=قادمين!$C$4,$O2445&lt;=قادمين!$H$4,قادمين!$B$1=IF(قادمين!$B$1="","",$I2445),قادمين!$B$2=IF(قادمين!$B$2="","",$K2445),قادمين!$B$3=IF(قادمين!$B$3="","",$Q2445),قادمين!$B$4=IF(قادمين!$B$4="","",$R2445)),MAX($D$4:$D2444)+1,"")</f>
        <v/>
      </c>
      <c r="E2445" s="46" t="str">
        <f t="shared" si="77"/>
        <v/>
      </c>
      <c r="F2445" s="46" t="str">
        <f>IF($D2445="","",RANK($E2445,$E$5:$E$9000,1)+COUNTIF($E$4:$E2444,$E2445))</f>
        <v/>
      </c>
      <c r="G2445" s="63" t="str">
        <f>IF(H2445="","",COUNTA($H$5:H2445))</f>
        <v/>
      </c>
      <c r="H2445" s="187"/>
      <c r="I2445" s="203"/>
      <c r="J2445" s="202"/>
      <c r="K2445" s="202"/>
      <c r="L2445" s="202"/>
      <c r="M2445" s="202"/>
      <c r="N2445" s="202"/>
      <c r="O2445" s="201"/>
      <c r="P2445" s="159"/>
      <c r="Q2445" s="206"/>
      <c r="R2445" s="50"/>
      <c r="S2445" s="51"/>
      <c r="T2445" s="51"/>
      <c r="U2445" s="52"/>
      <c r="V2445" s="52"/>
      <c r="W2445" s="52"/>
      <c r="X2445" s="53"/>
      <c r="Y2445" s="52"/>
      <c r="Z2445" s="54"/>
      <c r="AA2445" s="22"/>
      <c r="AB2445" s="22"/>
      <c r="AC2445" s="22"/>
      <c r="AD2445" s="22"/>
      <c r="AE2445" s="22"/>
      <c r="AF2445" s="22"/>
      <c r="AG2445" s="22"/>
    </row>
    <row r="2446" spans="1:33" s="11" customFormat="1" ht="26.1" customHeight="1">
      <c r="A2446" s="45" t="str">
        <f>IF(AND($H2446&gt;=مغادرين!$C$4,$H2446&lt;=مغادرين!$H$4,مغادرين!$B$1=IF(مغادرين!$B$1="","",$I2446),مغادرين!$B$2=IF(مغادرين!$B$2="","",$K2446),مغادرين!$B$3=IF(مغادرين!$B$3="","",$Q2446),مغادرين!$B$4=IF(مغادرين!$B$4="","",$R2446)),MAX($A$4:$A2445)+1,"")</f>
        <v/>
      </c>
      <c r="B2446" s="45" t="str">
        <f t="shared" si="76"/>
        <v/>
      </c>
      <c r="C2446" s="45" t="str">
        <f>IF($A2446="","",RANK($B2446,$B$5:$B$9000,1)+COUNTIF($B$4:$B2445,$B2446))</f>
        <v/>
      </c>
      <c r="D2446" s="46" t="str">
        <f>IF(AND($O2446&gt;=قادمين!$C$4,$O2446&lt;=قادمين!$H$4,قادمين!$B$1=IF(قادمين!$B$1="","",$I2446),قادمين!$B$2=IF(قادمين!$B$2="","",$K2446),قادمين!$B$3=IF(قادمين!$B$3="","",$Q2446),قادمين!$B$4=IF(قادمين!$B$4="","",$R2446)),MAX($D$4:$D2445)+1,"")</f>
        <v/>
      </c>
      <c r="E2446" s="46" t="str">
        <f t="shared" si="77"/>
        <v/>
      </c>
      <c r="F2446" s="46" t="str">
        <f>IF($D2446="","",RANK($E2446,$E$5:$E$9000,1)+COUNTIF($E$4:$E2445,$E2446))</f>
        <v/>
      </c>
      <c r="G2446" s="63" t="str">
        <f>IF(H2446="","",COUNTA($H$5:H2446))</f>
        <v/>
      </c>
      <c r="H2446" s="187"/>
      <c r="I2446" s="203"/>
      <c r="J2446" s="202"/>
      <c r="K2446" s="202"/>
      <c r="L2446" s="202"/>
      <c r="M2446" s="202"/>
      <c r="N2446" s="202"/>
      <c r="O2446" s="201"/>
      <c r="P2446" s="159"/>
      <c r="Q2446" s="206"/>
      <c r="R2446" s="50"/>
      <c r="S2446" s="51"/>
      <c r="T2446" s="51"/>
      <c r="U2446" s="52"/>
      <c r="V2446" s="52"/>
      <c r="W2446" s="52"/>
      <c r="X2446" s="53"/>
      <c r="Y2446" s="52"/>
      <c r="Z2446" s="54"/>
      <c r="AA2446" s="22"/>
      <c r="AB2446" s="22"/>
      <c r="AC2446" s="22"/>
      <c r="AD2446" s="22"/>
      <c r="AE2446" s="22"/>
      <c r="AF2446" s="22"/>
      <c r="AG2446" s="22"/>
    </row>
    <row r="2447" spans="1:33" s="11" customFormat="1" ht="26.1" customHeight="1">
      <c r="A2447" s="45" t="str">
        <f>IF(AND($H2447&gt;=مغادرين!$C$4,$H2447&lt;=مغادرين!$H$4,مغادرين!$B$1=IF(مغادرين!$B$1="","",$I2447),مغادرين!$B$2=IF(مغادرين!$B$2="","",$K2447),مغادرين!$B$3=IF(مغادرين!$B$3="","",$Q2447),مغادرين!$B$4=IF(مغادرين!$B$4="","",$R2447)),MAX($A$4:$A2446)+1,"")</f>
        <v/>
      </c>
      <c r="B2447" s="45" t="str">
        <f t="shared" si="76"/>
        <v/>
      </c>
      <c r="C2447" s="45" t="str">
        <f>IF($A2447="","",RANK($B2447,$B$5:$B$9000,1)+COUNTIF($B$4:$B2446,$B2447))</f>
        <v/>
      </c>
      <c r="D2447" s="46" t="str">
        <f>IF(AND($O2447&gt;=قادمين!$C$4,$O2447&lt;=قادمين!$H$4,قادمين!$B$1=IF(قادمين!$B$1="","",$I2447),قادمين!$B$2=IF(قادمين!$B$2="","",$K2447),قادمين!$B$3=IF(قادمين!$B$3="","",$Q2447),قادمين!$B$4=IF(قادمين!$B$4="","",$R2447)),MAX($D$4:$D2446)+1,"")</f>
        <v/>
      </c>
      <c r="E2447" s="46" t="str">
        <f t="shared" si="77"/>
        <v/>
      </c>
      <c r="F2447" s="46" t="str">
        <f>IF($D2447="","",RANK($E2447,$E$5:$E$9000,1)+COUNTIF($E$4:$E2446,$E2447))</f>
        <v/>
      </c>
      <c r="G2447" s="63" t="str">
        <f>IF(H2447="","",COUNTA($H$5:H2447))</f>
        <v/>
      </c>
      <c r="H2447" s="187"/>
      <c r="I2447" s="203"/>
      <c r="J2447" s="202"/>
      <c r="K2447" s="202"/>
      <c r="L2447" s="202"/>
      <c r="M2447" s="202"/>
      <c r="N2447" s="202"/>
      <c r="O2447" s="201"/>
      <c r="P2447" s="159"/>
      <c r="Q2447" s="206"/>
      <c r="R2447" s="50"/>
      <c r="S2447" s="51"/>
      <c r="T2447" s="51"/>
      <c r="U2447" s="52"/>
      <c r="V2447" s="52"/>
      <c r="W2447" s="52"/>
      <c r="X2447" s="53"/>
      <c r="Y2447" s="52"/>
      <c r="Z2447" s="54"/>
      <c r="AA2447" s="22"/>
      <c r="AB2447" s="22"/>
      <c r="AC2447" s="22"/>
      <c r="AD2447" s="22"/>
      <c r="AE2447" s="22"/>
      <c r="AF2447" s="22"/>
      <c r="AG2447" s="22"/>
    </row>
    <row r="2448" spans="1:33" s="11" customFormat="1" ht="26.1" customHeight="1">
      <c r="A2448" s="45" t="str">
        <f>IF(AND($H2448&gt;=مغادرين!$C$4,$H2448&lt;=مغادرين!$H$4,مغادرين!$B$1=IF(مغادرين!$B$1="","",$I2448),مغادرين!$B$2=IF(مغادرين!$B$2="","",$K2448),مغادرين!$B$3=IF(مغادرين!$B$3="","",$Q2448),مغادرين!$B$4=IF(مغادرين!$B$4="","",$R2448)),MAX($A$4:$A2447)+1,"")</f>
        <v/>
      </c>
      <c r="B2448" s="45" t="str">
        <f t="shared" si="76"/>
        <v/>
      </c>
      <c r="C2448" s="45" t="str">
        <f>IF($A2448="","",RANK($B2448,$B$5:$B$9000,1)+COUNTIF($B$4:$B2447,$B2448))</f>
        <v/>
      </c>
      <c r="D2448" s="46" t="str">
        <f>IF(AND($O2448&gt;=قادمين!$C$4,$O2448&lt;=قادمين!$H$4,قادمين!$B$1=IF(قادمين!$B$1="","",$I2448),قادمين!$B$2=IF(قادمين!$B$2="","",$K2448),قادمين!$B$3=IF(قادمين!$B$3="","",$Q2448),قادمين!$B$4=IF(قادمين!$B$4="","",$R2448)),MAX($D$4:$D2447)+1,"")</f>
        <v/>
      </c>
      <c r="E2448" s="46" t="str">
        <f t="shared" si="77"/>
        <v/>
      </c>
      <c r="F2448" s="46" t="str">
        <f>IF($D2448="","",RANK($E2448,$E$5:$E$9000,1)+COUNTIF($E$4:$E2447,$E2448))</f>
        <v/>
      </c>
      <c r="G2448" s="63" t="str">
        <f>IF(H2448="","",COUNTA($H$5:H2448))</f>
        <v/>
      </c>
      <c r="H2448" s="187"/>
      <c r="I2448" s="203"/>
      <c r="J2448" s="202"/>
      <c r="K2448" s="202"/>
      <c r="L2448" s="202"/>
      <c r="M2448" s="202"/>
      <c r="N2448" s="202"/>
      <c r="O2448" s="201"/>
      <c r="P2448" s="159"/>
      <c r="Q2448" s="206"/>
      <c r="R2448" s="50"/>
      <c r="S2448" s="51"/>
      <c r="T2448" s="51"/>
      <c r="U2448" s="52"/>
      <c r="V2448" s="52"/>
      <c r="W2448" s="52"/>
      <c r="X2448" s="53"/>
      <c r="Y2448" s="52"/>
      <c r="Z2448" s="54"/>
      <c r="AA2448" s="22"/>
      <c r="AB2448" s="22"/>
      <c r="AC2448" s="22"/>
      <c r="AD2448" s="22"/>
      <c r="AE2448" s="22"/>
      <c r="AF2448" s="22"/>
      <c r="AG2448" s="22"/>
    </row>
    <row r="2449" spans="1:33" s="11" customFormat="1" ht="26.1" customHeight="1">
      <c r="A2449" s="45" t="str">
        <f>IF(AND($H2449&gt;=مغادرين!$C$4,$H2449&lt;=مغادرين!$H$4,مغادرين!$B$1=IF(مغادرين!$B$1="","",$I2449),مغادرين!$B$2=IF(مغادرين!$B$2="","",$K2449),مغادرين!$B$3=IF(مغادرين!$B$3="","",$Q2449),مغادرين!$B$4=IF(مغادرين!$B$4="","",$R2449)),MAX($A$4:$A2448)+1,"")</f>
        <v/>
      </c>
      <c r="B2449" s="45" t="str">
        <f t="shared" si="76"/>
        <v/>
      </c>
      <c r="C2449" s="45" t="str">
        <f>IF($A2449="","",RANK($B2449,$B$5:$B$9000,1)+COUNTIF($B$4:$B2448,$B2449))</f>
        <v/>
      </c>
      <c r="D2449" s="46" t="str">
        <f>IF(AND($O2449&gt;=قادمين!$C$4,$O2449&lt;=قادمين!$H$4,قادمين!$B$1=IF(قادمين!$B$1="","",$I2449),قادمين!$B$2=IF(قادمين!$B$2="","",$K2449),قادمين!$B$3=IF(قادمين!$B$3="","",$Q2449),قادمين!$B$4=IF(قادمين!$B$4="","",$R2449)),MAX($D$4:$D2448)+1,"")</f>
        <v/>
      </c>
      <c r="E2449" s="46" t="str">
        <f t="shared" si="77"/>
        <v/>
      </c>
      <c r="F2449" s="46" t="str">
        <f>IF($D2449="","",RANK($E2449,$E$5:$E$9000,1)+COUNTIF($E$4:$E2448,$E2449))</f>
        <v/>
      </c>
      <c r="G2449" s="63" t="str">
        <f>IF(H2449="","",COUNTA($H$5:H2449))</f>
        <v/>
      </c>
      <c r="H2449" s="187"/>
      <c r="I2449" s="203"/>
      <c r="J2449" s="202"/>
      <c r="K2449" s="202"/>
      <c r="L2449" s="202"/>
      <c r="M2449" s="202"/>
      <c r="N2449" s="202"/>
      <c r="O2449" s="201"/>
      <c r="P2449" s="159"/>
      <c r="Q2449" s="206"/>
      <c r="R2449" s="50"/>
      <c r="S2449" s="51"/>
      <c r="T2449" s="51"/>
      <c r="U2449" s="52"/>
      <c r="V2449" s="52"/>
      <c r="W2449" s="52"/>
      <c r="X2449" s="53"/>
      <c r="Y2449" s="52"/>
      <c r="Z2449" s="54"/>
      <c r="AA2449" s="22"/>
      <c r="AB2449" s="22"/>
      <c r="AC2449" s="22"/>
      <c r="AD2449" s="22"/>
      <c r="AE2449" s="22"/>
      <c r="AF2449" s="22"/>
      <c r="AG2449" s="22"/>
    </row>
    <row r="2450" spans="1:33" s="11" customFormat="1" ht="26.1" customHeight="1">
      <c r="A2450" s="45" t="str">
        <f>IF(AND($H2450&gt;=مغادرين!$C$4,$H2450&lt;=مغادرين!$H$4,مغادرين!$B$1=IF(مغادرين!$B$1="","",$I2450),مغادرين!$B$2=IF(مغادرين!$B$2="","",$K2450),مغادرين!$B$3=IF(مغادرين!$B$3="","",$Q2450),مغادرين!$B$4=IF(مغادرين!$B$4="","",$R2450)),MAX($A$4:$A2449)+1,"")</f>
        <v/>
      </c>
      <c r="B2450" s="45" t="str">
        <f t="shared" si="76"/>
        <v/>
      </c>
      <c r="C2450" s="45" t="str">
        <f>IF($A2450="","",RANK($B2450,$B$5:$B$9000,1)+COUNTIF($B$4:$B2449,$B2450))</f>
        <v/>
      </c>
      <c r="D2450" s="46" t="str">
        <f>IF(AND($O2450&gt;=قادمين!$C$4,$O2450&lt;=قادمين!$H$4,قادمين!$B$1=IF(قادمين!$B$1="","",$I2450),قادمين!$B$2=IF(قادمين!$B$2="","",$K2450),قادمين!$B$3=IF(قادمين!$B$3="","",$Q2450),قادمين!$B$4=IF(قادمين!$B$4="","",$R2450)),MAX($D$4:$D2449)+1,"")</f>
        <v/>
      </c>
      <c r="E2450" s="46" t="str">
        <f t="shared" si="77"/>
        <v/>
      </c>
      <c r="F2450" s="46" t="str">
        <f>IF($D2450="","",RANK($E2450,$E$5:$E$9000,1)+COUNTIF($E$4:$E2449,$E2450))</f>
        <v/>
      </c>
      <c r="G2450" s="63" t="str">
        <f>IF(H2450="","",COUNTA($H$5:H2450))</f>
        <v/>
      </c>
      <c r="H2450" s="187"/>
      <c r="I2450" s="203"/>
      <c r="J2450" s="202"/>
      <c r="K2450" s="202"/>
      <c r="L2450" s="202"/>
      <c r="M2450" s="202"/>
      <c r="N2450" s="202"/>
      <c r="O2450" s="201"/>
      <c r="P2450" s="159"/>
      <c r="Q2450" s="206"/>
      <c r="R2450" s="50"/>
      <c r="S2450" s="51"/>
      <c r="T2450" s="51"/>
      <c r="U2450" s="52"/>
      <c r="V2450" s="52"/>
      <c r="W2450" s="52"/>
      <c r="X2450" s="53"/>
      <c r="Y2450" s="52"/>
      <c r="Z2450" s="54"/>
      <c r="AA2450" s="22"/>
      <c r="AB2450" s="22"/>
      <c r="AC2450" s="22"/>
      <c r="AD2450" s="22"/>
      <c r="AE2450" s="22"/>
      <c r="AF2450" s="22"/>
      <c r="AG2450" s="22"/>
    </row>
    <row r="2451" spans="1:33" s="11" customFormat="1" ht="26.1" customHeight="1">
      <c r="A2451" s="45" t="str">
        <f>IF(AND($H2451&gt;=مغادرين!$C$4,$H2451&lt;=مغادرين!$H$4,مغادرين!$B$1=IF(مغادرين!$B$1="","",$I2451),مغادرين!$B$2=IF(مغادرين!$B$2="","",$K2451),مغادرين!$B$3=IF(مغادرين!$B$3="","",$Q2451),مغادرين!$B$4=IF(مغادرين!$B$4="","",$R2451)),MAX($A$4:$A2450)+1,"")</f>
        <v/>
      </c>
      <c r="B2451" s="45" t="str">
        <f t="shared" si="76"/>
        <v/>
      </c>
      <c r="C2451" s="45" t="str">
        <f>IF($A2451="","",RANK($B2451,$B$5:$B$9000,1)+COUNTIF($B$4:$B2450,$B2451))</f>
        <v/>
      </c>
      <c r="D2451" s="46" t="str">
        <f>IF(AND($O2451&gt;=قادمين!$C$4,$O2451&lt;=قادمين!$H$4,قادمين!$B$1=IF(قادمين!$B$1="","",$I2451),قادمين!$B$2=IF(قادمين!$B$2="","",$K2451),قادمين!$B$3=IF(قادمين!$B$3="","",$Q2451),قادمين!$B$4=IF(قادمين!$B$4="","",$R2451)),MAX($D$4:$D2450)+1,"")</f>
        <v/>
      </c>
      <c r="E2451" s="46" t="str">
        <f t="shared" si="77"/>
        <v/>
      </c>
      <c r="F2451" s="46" t="str">
        <f>IF($D2451="","",RANK($E2451,$E$5:$E$9000,1)+COUNTIF($E$4:$E2450,$E2451))</f>
        <v/>
      </c>
      <c r="G2451" s="63" t="str">
        <f>IF(H2451="","",COUNTA($H$5:H2451))</f>
        <v/>
      </c>
      <c r="H2451" s="187"/>
      <c r="I2451" s="203"/>
      <c r="J2451" s="202"/>
      <c r="K2451" s="202"/>
      <c r="L2451" s="202"/>
      <c r="M2451" s="202"/>
      <c r="N2451" s="202"/>
      <c r="O2451" s="201"/>
      <c r="P2451" s="159"/>
      <c r="Q2451" s="206"/>
      <c r="R2451" s="50"/>
      <c r="S2451" s="51"/>
      <c r="T2451" s="51"/>
      <c r="U2451" s="52"/>
      <c r="V2451" s="52"/>
      <c r="W2451" s="52"/>
      <c r="X2451" s="53"/>
      <c r="Y2451" s="52"/>
      <c r="Z2451" s="54"/>
      <c r="AA2451" s="22"/>
      <c r="AB2451" s="22"/>
      <c r="AC2451" s="22"/>
      <c r="AD2451" s="22"/>
      <c r="AE2451" s="22"/>
      <c r="AF2451" s="22"/>
      <c r="AG2451" s="22"/>
    </row>
    <row r="2452" spans="1:33" s="11" customFormat="1" ht="26.1" customHeight="1">
      <c r="A2452" s="45" t="str">
        <f>IF(AND($H2452&gt;=مغادرين!$C$4,$H2452&lt;=مغادرين!$H$4,مغادرين!$B$1=IF(مغادرين!$B$1="","",$I2452),مغادرين!$B$2=IF(مغادرين!$B$2="","",$K2452),مغادرين!$B$3=IF(مغادرين!$B$3="","",$Q2452),مغادرين!$B$4=IF(مغادرين!$B$4="","",$R2452)),MAX($A$4:$A2451)+1,"")</f>
        <v/>
      </c>
      <c r="B2452" s="45" t="str">
        <f t="shared" si="76"/>
        <v/>
      </c>
      <c r="C2452" s="45" t="str">
        <f>IF($A2452="","",RANK($B2452,$B$5:$B$9000,1)+COUNTIF($B$4:$B2451,$B2452))</f>
        <v/>
      </c>
      <c r="D2452" s="46" t="str">
        <f>IF(AND($O2452&gt;=قادمين!$C$4,$O2452&lt;=قادمين!$H$4,قادمين!$B$1=IF(قادمين!$B$1="","",$I2452),قادمين!$B$2=IF(قادمين!$B$2="","",$K2452),قادمين!$B$3=IF(قادمين!$B$3="","",$Q2452),قادمين!$B$4=IF(قادمين!$B$4="","",$R2452)),MAX($D$4:$D2451)+1,"")</f>
        <v/>
      </c>
      <c r="E2452" s="46" t="str">
        <f t="shared" si="77"/>
        <v/>
      </c>
      <c r="F2452" s="46" t="str">
        <f>IF($D2452="","",RANK($E2452,$E$5:$E$9000,1)+COUNTIF($E$4:$E2451,$E2452))</f>
        <v/>
      </c>
      <c r="G2452" s="63" t="str">
        <f>IF(H2452="","",COUNTA($H$5:H2452))</f>
        <v/>
      </c>
      <c r="H2452" s="187"/>
      <c r="I2452" s="203"/>
      <c r="J2452" s="202"/>
      <c r="K2452" s="202"/>
      <c r="L2452" s="202"/>
      <c r="M2452" s="202"/>
      <c r="N2452" s="202"/>
      <c r="O2452" s="201"/>
      <c r="P2452" s="159"/>
      <c r="Q2452" s="206"/>
      <c r="R2452" s="50"/>
      <c r="S2452" s="51"/>
      <c r="T2452" s="51"/>
      <c r="U2452" s="52"/>
      <c r="V2452" s="52"/>
      <c r="W2452" s="52"/>
      <c r="X2452" s="53"/>
      <c r="Y2452" s="52"/>
      <c r="Z2452" s="54"/>
      <c r="AA2452" s="22"/>
      <c r="AB2452" s="22"/>
      <c r="AC2452" s="22"/>
      <c r="AD2452" s="22"/>
      <c r="AE2452" s="22"/>
      <c r="AF2452" s="22"/>
      <c r="AG2452" s="22"/>
    </row>
    <row r="2453" spans="1:33" s="11" customFormat="1" ht="26.1" customHeight="1">
      <c r="A2453" s="45" t="str">
        <f>IF(AND($H2453&gt;=مغادرين!$C$4,$H2453&lt;=مغادرين!$H$4,مغادرين!$B$1=IF(مغادرين!$B$1="","",$I2453),مغادرين!$B$2=IF(مغادرين!$B$2="","",$K2453),مغادرين!$B$3=IF(مغادرين!$B$3="","",$Q2453),مغادرين!$B$4=IF(مغادرين!$B$4="","",$R2453)),MAX($A$4:$A2452)+1,"")</f>
        <v/>
      </c>
      <c r="B2453" s="45" t="str">
        <f t="shared" si="76"/>
        <v/>
      </c>
      <c r="C2453" s="45" t="str">
        <f>IF($A2453="","",RANK($B2453,$B$5:$B$9000,1)+COUNTIF($B$4:$B2452,$B2453))</f>
        <v/>
      </c>
      <c r="D2453" s="46" t="str">
        <f>IF(AND($O2453&gt;=قادمين!$C$4,$O2453&lt;=قادمين!$H$4,قادمين!$B$1=IF(قادمين!$B$1="","",$I2453),قادمين!$B$2=IF(قادمين!$B$2="","",$K2453),قادمين!$B$3=IF(قادمين!$B$3="","",$Q2453),قادمين!$B$4=IF(قادمين!$B$4="","",$R2453)),MAX($D$4:$D2452)+1,"")</f>
        <v/>
      </c>
      <c r="E2453" s="46" t="str">
        <f t="shared" si="77"/>
        <v/>
      </c>
      <c r="F2453" s="46" t="str">
        <f>IF($D2453="","",RANK($E2453,$E$5:$E$9000,1)+COUNTIF($E$4:$E2452,$E2453))</f>
        <v/>
      </c>
      <c r="G2453" s="63" t="str">
        <f>IF(H2453="","",COUNTA($H$5:H2453))</f>
        <v/>
      </c>
      <c r="H2453" s="187"/>
      <c r="I2453" s="203"/>
      <c r="J2453" s="202"/>
      <c r="K2453" s="202"/>
      <c r="L2453" s="202"/>
      <c r="M2453" s="202"/>
      <c r="N2453" s="202"/>
      <c r="O2453" s="201"/>
      <c r="P2453" s="159"/>
      <c r="Q2453" s="206"/>
      <c r="R2453" s="50"/>
      <c r="S2453" s="51"/>
      <c r="T2453" s="51"/>
      <c r="U2453" s="52"/>
      <c r="V2453" s="52"/>
      <c r="W2453" s="52"/>
      <c r="X2453" s="53"/>
      <c r="Y2453" s="52"/>
      <c r="Z2453" s="54"/>
      <c r="AA2453" s="22"/>
      <c r="AB2453" s="22"/>
      <c r="AC2453" s="22"/>
      <c r="AD2453" s="22"/>
      <c r="AE2453" s="22"/>
      <c r="AF2453" s="22"/>
      <c r="AG2453" s="22"/>
    </row>
    <row r="2454" spans="1:33" s="11" customFormat="1" ht="26.1" customHeight="1">
      <c r="A2454" s="45" t="str">
        <f>IF(AND($H2454&gt;=مغادرين!$C$4,$H2454&lt;=مغادرين!$H$4,مغادرين!$B$1=IF(مغادرين!$B$1="","",$I2454),مغادرين!$B$2=IF(مغادرين!$B$2="","",$K2454),مغادرين!$B$3=IF(مغادرين!$B$3="","",$Q2454),مغادرين!$B$4=IF(مغادرين!$B$4="","",$R2454)),MAX($A$4:$A2453)+1,"")</f>
        <v/>
      </c>
      <c r="B2454" s="45" t="str">
        <f t="shared" si="76"/>
        <v/>
      </c>
      <c r="C2454" s="45" t="str">
        <f>IF($A2454="","",RANK($B2454,$B$5:$B$9000,1)+COUNTIF($B$4:$B2453,$B2454))</f>
        <v/>
      </c>
      <c r="D2454" s="46" t="str">
        <f>IF(AND($O2454&gt;=قادمين!$C$4,$O2454&lt;=قادمين!$H$4,قادمين!$B$1=IF(قادمين!$B$1="","",$I2454),قادمين!$B$2=IF(قادمين!$B$2="","",$K2454),قادمين!$B$3=IF(قادمين!$B$3="","",$Q2454),قادمين!$B$4=IF(قادمين!$B$4="","",$R2454)),MAX($D$4:$D2453)+1,"")</f>
        <v/>
      </c>
      <c r="E2454" s="46" t="str">
        <f t="shared" si="77"/>
        <v/>
      </c>
      <c r="F2454" s="46" t="str">
        <f>IF($D2454="","",RANK($E2454,$E$5:$E$9000,1)+COUNTIF($E$4:$E2453,$E2454))</f>
        <v/>
      </c>
      <c r="G2454" s="63" t="str">
        <f>IF(H2454="","",COUNTA($H$5:H2454))</f>
        <v/>
      </c>
      <c r="H2454" s="187"/>
      <c r="I2454" s="203"/>
      <c r="J2454" s="202"/>
      <c r="K2454" s="202"/>
      <c r="L2454" s="202"/>
      <c r="M2454" s="202"/>
      <c r="N2454" s="202"/>
      <c r="O2454" s="201"/>
      <c r="P2454" s="159"/>
      <c r="Q2454" s="206"/>
      <c r="R2454" s="50"/>
      <c r="S2454" s="51"/>
      <c r="T2454" s="51"/>
      <c r="U2454" s="52"/>
      <c r="V2454" s="52"/>
      <c r="W2454" s="52"/>
      <c r="X2454" s="53"/>
      <c r="Y2454" s="52"/>
      <c r="Z2454" s="54"/>
      <c r="AA2454" s="22"/>
      <c r="AB2454" s="22"/>
      <c r="AC2454" s="22"/>
      <c r="AD2454" s="22"/>
      <c r="AE2454" s="22"/>
      <c r="AF2454" s="22"/>
      <c r="AG2454" s="22"/>
    </row>
    <row r="2455" spans="1:33" s="11" customFormat="1" ht="26.1" customHeight="1">
      <c r="A2455" s="45" t="str">
        <f>IF(AND($H2455&gt;=مغادرين!$C$4,$H2455&lt;=مغادرين!$H$4,مغادرين!$B$1=IF(مغادرين!$B$1="","",$I2455),مغادرين!$B$2=IF(مغادرين!$B$2="","",$K2455),مغادرين!$B$3=IF(مغادرين!$B$3="","",$Q2455),مغادرين!$B$4=IF(مغادرين!$B$4="","",$R2455)),MAX($A$4:$A2454)+1,"")</f>
        <v/>
      </c>
      <c r="B2455" s="45" t="str">
        <f t="shared" si="76"/>
        <v/>
      </c>
      <c r="C2455" s="45" t="str">
        <f>IF($A2455="","",RANK($B2455,$B$5:$B$9000,1)+COUNTIF($B$4:$B2454,$B2455))</f>
        <v/>
      </c>
      <c r="D2455" s="46" t="str">
        <f>IF(AND($O2455&gt;=قادمين!$C$4,$O2455&lt;=قادمين!$H$4,قادمين!$B$1=IF(قادمين!$B$1="","",$I2455),قادمين!$B$2=IF(قادمين!$B$2="","",$K2455),قادمين!$B$3=IF(قادمين!$B$3="","",$Q2455),قادمين!$B$4=IF(قادمين!$B$4="","",$R2455)),MAX($D$4:$D2454)+1,"")</f>
        <v/>
      </c>
      <c r="E2455" s="46" t="str">
        <f t="shared" si="77"/>
        <v/>
      </c>
      <c r="F2455" s="46" t="str">
        <f>IF($D2455="","",RANK($E2455,$E$5:$E$9000,1)+COUNTIF($E$4:$E2454,$E2455))</f>
        <v/>
      </c>
      <c r="G2455" s="63" t="str">
        <f>IF(H2455="","",COUNTA($H$5:H2455))</f>
        <v/>
      </c>
      <c r="H2455" s="187"/>
      <c r="I2455" s="203"/>
      <c r="J2455" s="202"/>
      <c r="K2455" s="202"/>
      <c r="L2455" s="202"/>
      <c r="M2455" s="202"/>
      <c r="N2455" s="202"/>
      <c r="O2455" s="201"/>
      <c r="P2455" s="159"/>
      <c r="Q2455" s="206"/>
      <c r="R2455" s="50"/>
      <c r="S2455" s="51"/>
      <c r="T2455" s="51"/>
      <c r="U2455" s="52"/>
      <c r="V2455" s="52"/>
      <c r="W2455" s="52"/>
      <c r="X2455" s="53"/>
      <c r="Y2455" s="52"/>
      <c r="Z2455" s="54"/>
      <c r="AA2455" s="22"/>
      <c r="AB2455" s="22"/>
      <c r="AC2455" s="22"/>
      <c r="AD2455" s="22"/>
      <c r="AE2455" s="22"/>
      <c r="AF2455" s="22"/>
      <c r="AG2455" s="22"/>
    </row>
    <row r="2456" spans="1:33" s="11" customFormat="1" ht="26.1" customHeight="1">
      <c r="A2456" s="45" t="str">
        <f>IF(AND($H2456&gt;=مغادرين!$C$4,$H2456&lt;=مغادرين!$H$4,مغادرين!$B$1=IF(مغادرين!$B$1="","",$I2456),مغادرين!$B$2=IF(مغادرين!$B$2="","",$K2456),مغادرين!$B$3=IF(مغادرين!$B$3="","",$Q2456),مغادرين!$B$4=IF(مغادرين!$B$4="","",$R2456)),MAX($A$4:$A2455)+1,"")</f>
        <v/>
      </c>
      <c r="B2456" s="45" t="str">
        <f t="shared" si="76"/>
        <v/>
      </c>
      <c r="C2456" s="45" t="str">
        <f>IF($A2456="","",RANK($B2456,$B$5:$B$9000,1)+COUNTIF($B$4:$B2455,$B2456))</f>
        <v/>
      </c>
      <c r="D2456" s="46" t="str">
        <f>IF(AND($O2456&gt;=قادمين!$C$4,$O2456&lt;=قادمين!$H$4,قادمين!$B$1=IF(قادمين!$B$1="","",$I2456),قادمين!$B$2=IF(قادمين!$B$2="","",$K2456),قادمين!$B$3=IF(قادمين!$B$3="","",$Q2456),قادمين!$B$4=IF(قادمين!$B$4="","",$R2456)),MAX($D$4:$D2455)+1,"")</f>
        <v/>
      </c>
      <c r="E2456" s="46" t="str">
        <f t="shared" si="77"/>
        <v/>
      </c>
      <c r="F2456" s="46" t="str">
        <f>IF($D2456="","",RANK($E2456,$E$5:$E$9000,1)+COUNTIF($E$4:$E2455,$E2456))</f>
        <v/>
      </c>
      <c r="G2456" s="63" t="str">
        <f>IF(H2456="","",COUNTA($H$5:H2456))</f>
        <v/>
      </c>
      <c r="H2456" s="187"/>
      <c r="I2456" s="203"/>
      <c r="J2456" s="202"/>
      <c r="K2456" s="202"/>
      <c r="L2456" s="202"/>
      <c r="M2456" s="202"/>
      <c r="N2456" s="202"/>
      <c r="O2456" s="201"/>
      <c r="P2456" s="159"/>
      <c r="Q2456" s="206"/>
      <c r="R2456" s="50"/>
      <c r="S2456" s="51"/>
      <c r="T2456" s="51"/>
      <c r="U2456" s="52"/>
      <c r="V2456" s="52"/>
      <c r="W2456" s="52"/>
      <c r="X2456" s="53"/>
      <c r="Y2456" s="52"/>
      <c r="Z2456" s="54"/>
      <c r="AA2456" s="22"/>
      <c r="AB2456" s="22"/>
      <c r="AC2456" s="22"/>
      <c r="AD2456" s="22"/>
      <c r="AE2456" s="22"/>
      <c r="AF2456" s="22"/>
      <c r="AG2456" s="22"/>
    </row>
    <row r="2457" spans="1:33" s="11" customFormat="1" ht="26.1" customHeight="1">
      <c r="A2457" s="45" t="str">
        <f>IF(AND($H2457&gt;=مغادرين!$C$4,$H2457&lt;=مغادرين!$H$4,مغادرين!$B$1=IF(مغادرين!$B$1="","",$I2457),مغادرين!$B$2=IF(مغادرين!$B$2="","",$K2457),مغادرين!$B$3=IF(مغادرين!$B$3="","",$Q2457),مغادرين!$B$4=IF(مغادرين!$B$4="","",$R2457)),MAX($A$4:$A2456)+1,"")</f>
        <v/>
      </c>
      <c r="B2457" s="45" t="str">
        <f t="shared" si="76"/>
        <v/>
      </c>
      <c r="C2457" s="45" t="str">
        <f>IF($A2457="","",RANK($B2457,$B$5:$B$9000,1)+COUNTIF($B$4:$B2456,$B2457))</f>
        <v/>
      </c>
      <c r="D2457" s="46" t="str">
        <f>IF(AND($O2457&gt;=قادمين!$C$4,$O2457&lt;=قادمين!$H$4,قادمين!$B$1=IF(قادمين!$B$1="","",$I2457),قادمين!$B$2=IF(قادمين!$B$2="","",$K2457),قادمين!$B$3=IF(قادمين!$B$3="","",$Q2457),قادمين!$B$4=IF(قادمين!$B$4="","",$R2457)),MAX($D$4:$D2456)+1,"")</f>
        <v/>
      </c>
      <c r="E2457" s="46" t="str">
        <f t="shared" si="77"/>
        <v/>
      </c>
      <c r="F2457" s="46" t="str">
        <f>IF($D2457="","",RANK($E2457,$E$5:$E$9000,1)+COUNTIF($E$4:$E2456,$E2457))</f>
        <v/>
      </c>
      <c r="G2457" s="63" t="str">
        <f>IF(H2457="","",COUNTA($H$5:H2457))</f>
        <v/>
      </c>
      <c r="H2457" s="187"/>
      <c r="I2457" s="203"/>
      <c r="J2457" s="202"/>
      <c r="K2457" s="202"/>
      <c r="L2457" s="202"/>
      <c r="M2457" s="202"/>
      <c r="N2457" s="202"/>
      <c r="O2457" s="201"/>
      <c r="P2457" s="159"/>
      <c r="Q2457" s="206"/>
      <c r="R2457" s="50"/>
      <c r="S2457" s="51"/>
      <c r="T2457" s="51"/>
      <c r="U2457" s="52"/>
      <c r="V2457" s="52"/>
      <c r="W2457" s="52"/>
      <c r="X2457" s="53"/>
      <c r="Y2457" s="52"/>
      <c r="Z2457" s="54"/>
      <c r="AA2457" s="22"/>
      <c r="AB2457" s="22"/>
      <c r="AC2457" s="22"/>
      <c r="AD2457" s="22"/>
      <c r="AE2457" s="22"/>
      <c r="AF2457" s="22"/>
      <c r="AG2457" s="22"/>
    </row>
    <row r="2458" spans="1:33" s="11" customFormat="1" ht="26.1" customHeight="1">
      <c r="A2458" s="45" t="str">
        <f>IF(AND($H2458&gt;=مغادرين!$C$4,$H2458&lt;=مغادرين!$H$4,مغادرين!$B$1=IF(مغادرين!$B$1="","",$I2458),مغادرين!$B$2=IF(مغادرين!$B$2="","",$K2458),مغادرين!$B$3=IF(مغادرين!$B$3="","",$Q2458),مغادرين!$B$4=IF(مغادرين!$B$4="","",$R2458)),MAX($A$4:$A2457)+1,"")</f>
        <v/>
      </c>
      <c r="B2458" s="45" t="str">
        <f t="shared" si="76"/>
        <v/>
      </c>
      <c r="C2458" s="45" t="str">
        <f>IF($A2458="","",RANK($B2458,$B$5:$B$9000,1)+COUNTIF($B$4:$B2457,$B2458))</f>
        <v/>
      </c>
      <c r="D2458" s="46" t="str">
        <f>IF(AND($O2458&gt;=قادمين!$C$4,$O2458&lt;=قادمين!$H$4,قادمين!$B$1=IF(قادمين!$B$1="","",$I2458),قادمين!$B$2=IF(قادمين!$B$2="","",$K2458),قادمين!$B$3=IF(قادمين!$B$3="","",$Q2458),قادمين!$B$4=IF(قادمين!$B$4="","",$R2458)),MAX($D$4:$D2457)+1,"")</f>
        <v/>
      </c>
      <c r="E2458" s="46" t="str">
        <f t="shared" si="77"/>
        <v/>
      </c>
      <c r="F2458" s="46" t="str">
        <f>IF($D2458="","",RANK($E2458,$E$5:$E$9000,1)+COUNTIF($E$4:$E2457,$E2458))</f>
        <v/>
      </c>
      <c r="G2458" s="63" t="str">
        <f>IF(H2458="","",COUNTA($H$5:H2458))</f>
        <v/>
      </c>
      <c r="H2458" s="187"/>
      <c r="I2458" s="203"/>
      <c r="J2458" s="202"/>
      <c r="K2458" s="202"/>
      <c r="L2458" s="202"/>
      <c r="M2458" s="202"/>
      <c r="N2458" s="202"/>
      <c r="O2458" s="201"/>
      <c r="P2458" s="159"/>
      <c r="Q2458" s="206"/>
      <c r="R2458" s="50"/>
      <c r="S2458" s="51"/>
      <c r="T2458" s="51"/>
      <c r="U2458" s="52"/>
      <c r="V2458" s="52"/>
      <c r="W2458" s="52"/>
      <c r="X2458" s="53"/>
      <c r="Y2458" s="52"/>
      <c r="Z2458" s="54"/>
      <c r="AA2458" s="22"/>
      <c r="AB2458" s="22"/>
      <c r="AC2458" s="22"/>
      <c r="AD2458" s="22"/>
      <c r="AE2458" s="22"/>
      <c r="AF2458" s="22"/>
      <c r="AG2458" s="22"/>
    </row>
    <row r="2459" spans="1:33" s="11" customFormat="1" ht="26.1" customHeight="1">
      <c r="A2459" s="45" t="str">
        <f>IF(AND($H2459&gt;=مغادرين!$C$4,$H2459&lt;=مغادرين!$H$4,مغادرين!$B$1=IF(مغادرين!$B$1="","",$I2459),مغادرين!$B$2=IF(مغادرين!$B$2="","",$K2459),مغادرين!$B$3=IF(مغادرين!$B$3="","",$Q2459),مغادرين!$B$4=IF(مغادرين!$B$4="","",$R2459)),MAX($A$4:$A2458)+1,"")</f>
        <v/>
      </c>
      <c r="B2459" s="45" t="str">
        <f t="shared" si="76"/>
        <v/>
      </c>
      <c r="C2459" s="45" t="str">
        <f>IF($A2459="","",RANK($B2459,$B$5:$B$9000,1)+COUNTIF($B$4:$B2458,$B2459))</f>
        <v/>
      </c>
      <c r="D2459" s="46" t="str">
        <f>IF(AND($O2459&gt;=قادمين!$C$4,$O2459&lt;=قادمين!$H$4,قادمين!$B$1=IF(قادمين!$B$1="","",$I2459),قادمين!$B$2=IF(قادمين!$B$2="","",$K2459),قادمين!$B$3=IF(قادمين!$B$3="","",$Q2459),قادمين!$B$4=IF(قادمين!$B$4="","",$R2459)),MAX($D$4:$D2458)+1,"")</f>
        <v/>
      </c>
      <c r="E2459" s="46" t="str">
        <f t="shared" si="77"/>
        <v/>
      </c>
      <c r="F2459" s="46" t="str">
        <f>IF($D2459="","",RANK($E2459,$E$5:$E$9000,1)+COUNTIF($E$4:$E2458,$E2459))</f>
        <v/>
      </c>
      <c r="G2459" s="63" t="str">
        <f>IF(H2459="","",COUNTA($H$5:H2459))</f>
        <v/>
      </c>
      <c r="H2459" s="187"/>
      <c r="I2459" s="203"/>
      <c r="J2459" s="202"/>
      <c r="K2459" s="202"/>
      <c r="L2459" s="202"/>
      <c r="M2459" s="202"/>
      <c r="N2459" s="202"/>
      <c r="O2459" s="201"/>
      <c r="P2459" s="159"/>
      <c r="Q2459" s="206"/>
      <c r="R2459" s="50"/>
      <c r="S2459" s="51"/>
      <c r="T2459" s="51"/>
      <c r="U2459" s="52"/>
      <c r="V2459" s="52"/>
      <c r="W2459" s="52"/>
      <c r="X2459" s="53"/>
      <c r="Y2459" s="52"/>
      <c r="Z2459" s="54"/>
      <c r="AA2459" s="22"/>
      <c r="AB2459" s="22"/>
      <c r="AC2459" s="22"/>
      <c r="AD2459" s="22"/>
      <c r="AE2459" s="22"/>
      <c r="AF2459" s="22"/>
      <c r="AG2459" s="22"/>
    </row>
    <row r="2460" spans="1:33" s="11" customFormat="1" ht="26.1" customHeight="1">
      <c r="A2460" s="45" t="str">
        <f>IF(AND($H2460&gt;=مغادرين!$C$4,$H2460&lt;=مغادرين!$H$4,مغادرين!$B$1=IF(مغادرين!$B$1="","",$I2460),مغادرين!$B$2=IF(مغادرين!$B$2="","",$K2460),مغادرين!$B$3=IF(مغادرين!$B$3="","",$Q2460),مغادرين!$B$4=IF(مغادرين!$B$4="","",$R2460)),MAX($A$4:$A2459)+1,"")</f>
        <v/>
      </c>
      <c r="B2460" s="45" t="str">
        <f t="shared" si="76"/>
        <v/>
      </c>
      <c r="C2460" s="45" t="str">
        <f>IF($A2460="","",RANK($B2460,$B$5:$B$9000,1)+COUNTIF($B$4:$B2459,$B2460))</f>
        <v/>
      </c>
      <c r="D2460" s="46" t="str">
        <f>IF(AND($O2460&gt;=قادمين!$C$4,$O2460&lt;=قادمين!$H$4,قادمين!$B$1=IF(قادمين!$B$1="","",$I2460),قادمين!$B$2=IF(قادمين!$B$2="","",$K2460),قادمين!$B$3=IF(قادمين!$B$3="","",$Q2460),قادمين!$B$4=IF(قادمين!$B$4="","",$R2460)),MAX($D$4:$D2459)+1,"")</f>
        <v/>
      </c>
      <c r="E2460" s="46" t="str">
        <f t="shared" si="77"/>
        <v/>
      </c>
      <c r="F2460" s="46" t="str">
        <f>IF($D2460="","",RANK($E2460,$E$5:$E$9000,1)+COUNTIF($E$4:$E2459,$E2460))</f>
        <v/>
      </c>
      <c r="G2460" s="63" t="str">
        <f>IF(H2460="","",COUNTA($H$5:H2460))</f>
        <v/>
      </c>
      <c r="H2460" s="187"/>
      <c r="I2460" s="203"/>
      <c r="J2460" s="202"/>
      <c r="K2460" s="202"/>
      <c r="L2460" s="202"/>
      <c r="M2460" s="202"/>
      <c r="N2460" s="202"/>
      <c r="O2460" s="201"/>
      <c r="P2460" s="159"/>
      <c r="Q2460" s="206"/>
      <c r="R2460" s="50"/>
      <c r="S2460" s="51"/>
      <c r="T2460" s="51"/>
      <c r="U2460" s="52"/>
      <c r="V2460" s="52"/>
      <c r="W2460" s="52"/>
      <c r="X2460" s="53"/>
      <c r="Y2460" s="52"/>
      <c r="Z2460" s="54"/>
      <c r="AA2460" s="22"/>
      <c r="AB2460" s="22"/>
      <c r="AC2460" s="22"/>
      <c r="AD2460" s="22"/>
      <c r="AE2460" s="22"/>
      <c r="AF2460" s="22"/>
      <c r="AG2460" s="22"/>
    </row>
    <row r="2461" spans="1:33" s="11" customFormat="1" ht="26.1" customHeight="1">
      <c r="A2461" s="45" t="str">
        <f>IF(AND($H2461&gt;=مغادرين!$C$4,$H2461&lt;=مغادرين!$H$4,مغادرين!$B$1=IF(مغادرين!$B$1="","",$I2461),مغادرين!$B$2=IF(مغادرين!$B$2="","",$K2461),مغادرين!$B$3=IF(مغادرين!$B$3="","",$Q2461),مغادرين!$B$4=IF(مغادرين!$B$4="","",$R2461)),MAX($A$4:$A2460)+1,"")</f>
        <v/>
      </c>
      <c r="B2461" s="45" t="str">
        <f t="shared" si="76"/>
        <v/>
      </c>
      <c r="C2461" s="45" t="str">
        <f>IF($A2461="","",RANK($B2461,$B$5:$B$9000,1)+COUNTIF($B$4:$B2460,$B2461))</f>
        <v/>
      </c>
      <c r="D2461" s="46" t="str">
        <f>IF(AND($O2461&gt;=قادمين!$C$4,$O2461&lt;=قادمين!$H$4,قادمين!$B$1=IF(قادمين!$B$1="","",$I2461),قادمين!$B$2=IF(قادمين!$B$2="","",$K2461),قادمين!$B$3=IF(قادمين!$B$3="","",$Q2461),قادمين!$B$4=IF(قادمين!$B$4="","",$R2461)),MAX($D$4:$D2460)+1,"")</f>
        <v/>
      </c>
      <c r="E2461" s="46" t="str">
        <f t="shared" si="77"/>
        <v/>
      </c>
      <c r="F2461" s="46" t="str">
        <f>IF($D2461="","",RANK($E2461,$E$5:$E$9000,1)+COUNTIF($E$4:$E2460,$E2461))</f>
        <v/>
      </c>
      <c r="G2461" s="63" t="str">
        <f>IF(H2461="","",COUNTA($H$5:H2461))</f>
        <v/>
      </c>
      <c r="H2461" s="187"/>
      <c r="I2461" s="203"/>
      <c r="J2461" s="202"/>
      <c r="K2461" s="202"/>
      <c r="L2461" s="202"/>
      <c r="M2461" s="202"/>
      <c r="N2461" s="202"/>
      <c r="O2461" s="201"/>
      <c r="P2461" s="159"/>
      <c r="Q2461" s="206"/>
      <c r="R2461" s="50"/>
      <c r="S2461" s="51"/>
      <c r="T2461" s="51"/>
      <c r="U2461" s="52"/>
      <c r="V2461" s="52"/>
      <c r="W2461" s="52"/>
      <c r="X2461" s="53"/>
      <c r="Y2461" s="52"/>
      <c r="Z2461" s="54"/>
      <c r="AA2461" s="22"/>
      <c r="AB2461" s="22"/>
      <c r="AC2461" s="22"/>
      <c r="AD2461" s="22"/>
      <c r="AE2461" s="22"/>
      <c r="AF2461" s="22"/>
      <c r="AG2461" s="22"/>
    </row>
    <row r="2462" spans="1:33" s="11" customFormat="1" ht="26.1" customHeight="1">
      <c r="A2462" s="45" t="str">
        <f>IF(AND($H2462&gt;=مغادرين!$C$4,$H2462&lt;=مغادرين!$H$4,مغادرين!$B$1=IF(مغادرين!$B$1="","",$I2462),مغادرين!$B$2=IF(مغادرين!$B$2="","",$K2462),مغادرين!$B$3=IF(مغادرين!$B$3="","",$Q2462),مغادرين!$B$4=IF(مغادرين!$B$4="","",$R2462)),MAX($A$4:$A2461)+1,"")</f>
        <v/>
      </c>
      <c r="B2462" s="45" t="str">
        <f t="shared" si="76"/>
        <v/>
      </c>
      <c r="C2462" s="45" t="str">
        <f>IF($A2462="","",RANK($B2462,$B$5:$B$9000,1)+COUNTIF($B$4:$B2461,$B2462))</f>
        <v/>
      </c>
      <c r="D2462" s="46" t="str">
        <f>IF(AND($O2462&gt;=قادمين!$C$4,$O2462&lt;=قادمين!$H$4,قادمين!$B$1=IF(قادمين!$B$1="","",$I2462),قادمين!$B$2=IF(قادمين!$B$2="","",$K2462),قادمين!$B$3=IF(قادمين!$B$3="","",$Q2462),قادمين!$B$4=IF(قادمين!$B$4="","",$R2462)),MAX($D$4:$D2461)+1,"")</f>
        <v/>
      </c>
      <c r="E2462" s="46" t="str">
        <f t="shared" si="77"/>
        <v/>
      </c>
      <c r="F2462" s="46" t="str">
        <f>IF($D2462="","",RANK($E2462,$E$5:$E$9000,1)+COUNTIF($E$4:$E2461,$E2462))</f>
        <v/>
      </c>
      <c r="G2462" s="63" t="str">
        <f>IF(H2462="","",COUNTA($H$5:H2462))</f>
        <v/>
      </c>
      <c r="H2462" s="187"/>
      <c r="I2462" s="203"/>
      <c r="J2462" s="202"/>
      <c r="K2462" s="202"/>
      <c r="L2462" s="202"/>
      <c r="M2462" s="202"/>
      <c r="N2462" s="202"/>
      <c r="O2462" s="201"/>
      <c r="P2462" s="159"/>
      <c r="Q2462" s="206"/>
      <c r="R2462" s="50"/>
      <c r="S2462" s="51"/>
      <c r="T2462" s="51"/>
      <c r="U2462" s="52"/>
      <c r="V2462" s="52"/>
      <c r="W2462" s="52"/>
      <c r="X2462" s="53"/>
      <c r="Y2462" s="52"/>
      <c r="Z2462" s="54"/>
      <c r="AA2462" s="22"/>
      <c r="AB2462" s="22"/>
      <c r="AC2462" s="22"/>
      <c r="AD2462" s="22"/>
      <c r="AE2462" s="22"/>
      <c r="AF2462" s="22"/>
      <c r="AG2462" s="22"/>
    </row>
    <row r="2463" spans="1:33" s="11" customFormat="1" ht="26.1" customHeight="1">
      <c r="A2463" s="45" t="str">
        <f>IF(AND($H2463&gt;=مغادرين!$C$4,$H2463&lt;=مغادرين!$H$4,مغادرين!$B$1=IF(مغادرين!$B$1="","",$I2463),مغادرين!$B$2=IF(مغادرين!$B$2="","",$K2463),مغادرين!$B$3=IF(مغادرين!$B$3="","",$Q2463),مغادرين!$B$4=IF(مغادرين!$B$4="","",$R2463)),MAX($A$4:$A2462)+1,"")</f>
        <v/>
      </c>
      <c r="B2463" s="45" t="str">
        <f t="shared" si="76"/>
        <v/>
      </c>
      <c r="C2463" s="45" t="str">
        <f>IF($A2463="","",RANK($B2463,$B$5:$B$9000,1)+COUNTIF($B$4:$B2462,$B2463))</f>
        <v/>
      </c>
      <c r="D2463" s="46" t="str">
        <f>IF(AND($O2463&gt;=قادمين!$C$4,$O2463&lt;=قادمين!$H$4,قادمين!$B$1=IF(قادمين!$B$1="","",$I2463),قادمين!$B$2=IF(قادمين!$B$2="","",$K2463),قادمين!$B$3=IF(قادمين!$B$3="","",$Q2463),قادمين!$B$4=IF(قادمين!$B$4="","",$R2463)),MAX($D$4:$D2462)+1,"")</f>
        <v/>
      </c>
      <c r="E2463" s="46" t="str">
        <f t="shared" si="77"/>
        <v/>
      </c>
      <c r="F2463" s="46" t="str">
        <f>IF($D2463="","",RANK($E2463,$E$5:$E$9000,1)+COUNTIF($E$4:$E2462,$E2463))</f>
        <v/>
      </c>
      <c r="G2463" s="63" t="str">
        <f>IF(H2463="","",COUNTA($H$5:H2463))</f>
        <v/>
      </c>
      <c r="H2463" s="187"/>
      <c r="I2463" s="203"/>
      <c r="J2463" s="202"/>
      <c r="K2463" s="202"/>
      <c r="L2463" s="202"/>
      <c r="M2463" s="202"/>
      <c r="N2463" s="202"/>
      <c r="O2463" s="201"/>
      <c r="P2463" s="159"/>
      <c r="Q2463" s="206"/>
      <c r="R2463" s="50"/>
      <c r="S2463" s="51"/>
      <c r="T2463" s="51"/>
      <c r="U2463" s="52"/>
      <c r="V2463" s="52"/>
      <c r="W2463" s="52"/>
      <c r="X2463" s="53"/>
      <c r="Y2463" s="52"/>
      <c r="Z2463" s="54"/>
      <c r="AA2463" s="22"/>
      <c r="AB2463" s="22"/>
      <c r="AC2463" s="22"/>
      <c r="AD2463" s="22"/>
      <c r="AE2463" s="22"/>
      <c r="AF2463" s="22"/>
      <c r="AG2463" s="22"/>
    </row>
    <row r="2464" spans="1:33" s="11" customFormat="1" ht="26.1" customHeight="1">
      <c r="A2464" s="45" t="str">
        <f>IF(AND($H2464&gt;=مغادرين!$C$4,$H2464&lt;=مغادرين!$H$4,مغادرين!$B$1=IF(مغادرين!$B$1="","",$I2464),مغادرين!$B$2=IF(مغادرين!$B$2="","",$K2464),مغادرين!$B$3=IF(مغادرين!$B$3="","",$Q2464),مغادرين!$B$4=IF(مغادرين!$B$4="","",$R2464)),MAX($A$4:$A2463)+1,"")</f>
        <v/>
      </c>
      <c r="B2464" s="45" t="str">
        <f t="shared" si="76"/>
        <v/>
      </c>
      <c r="C2464" s="45" t="str">
        <f>IF($A2464="","",RANK($B2464,$B$5:$B$9000,1)+COUNTIF($B$4:$B2463,$B2464))</f>
        <v/>
      </c>
      <c r="D2464" s="46" t="str">
        <f>IF(AND($O2464&gt;=قادمين!$C$4,$O2464&lt;=قادمين!$H$4,قادمين!$B$1=IF(قادمين!$B$1="","",$I2464),قادمين!$B$2=IF(قادمين!$B$2="","",$K2464),قادمين!$B$3=IF(قادمين!$B$3="","",$Q2464),قادمين!$B$4=IF(قادمين!$B$4="","",$R2464)),MAX($D$4:$D2463)+1,"")</f>
        <v/>
      </c>
      <c r="E2464" s="46" t="str">
        <f t="shared" si="77"/>
        <v/>
      </c>
      <c r="F2464" s="46" t="str">
        <f>IF($D2464="","",RANK($E2464,$E$5:$E$9000,1)+COUNTIF($E$4:$E2463,$E2464))</f>
        <v/>
      </c>
      <c r="G2464" s="63" t="str">
        <f>IF(H2464="","",COUNTA($H$5:H2464))</f>
        <v/>
      </c>
      <c r="H2464" s="187"/>
      <c r="I2464" s="203"/>
      <c r="J2464" s="202"/>
      <c r="K2464" s="202"/>
      <c r="L2464" s="202"/>
      <c r="M2464" s="202"/>
      <c r="N2464" s="202"/>
      <c r="O2464" s="201"/>
      <c r="P2464" s="159"/>
      <c r="Q2464" s="206"/>
      <c r="R2464" s="50"/>
      <c r="S2464" s="51"/>
      <c r="T2464" s="51"/>
      <c r="U2464" s="52"/>
      <c r="V2464" s="52"/>
      <c r="W2464" s="52"/>
      <c r="X2464" s="53"/>
      <c r="Y2464" s="52"/>
      <c r="Z2464" s="54"/>
      <c r="AA2464" s="22"/>
      <c r="AB2464" s="22"/>
      <c r="AC2464" s="22"/>
      <c r="AD2464" s="22"/>
      <c r="AE2464" s="22"/>
      <c r="AF2464" s="22"/>
      <c r="AG2464" s="22"/>
    </row>
    <row r="2465" spans="1:33" s="11" customFormat="1" ht="26.1" customHeight="1">
      <c r="A2465" s="45" t="str">
        <f>IF(AND($H2465&gt;=مغادرين!$C$4,$H2465&lt;=مغادرين!$H$4,مغادرين!$B$1=IF(مغادرين!$B$1="","",$I2465),مغادرين!$B$2=IF(مغادرين!$B$2="","",$K2465),مغادرين!$B$3=IF(مغادرين!$B$3="","",$Q2465),مغادرين!$B$4=IF(مغادرين!$B$4="","",$R2465)),MAX($A$4:$A2464)+1,"")</f>
        <v/>
      </c>
      <c r="B2465" s="45" t="str">
        <f t="shared" si="76"/>
        <v/>
      </c>
      <c r="C2465" s="45" t="str">
        <f>IF($A2465="","",RANK($B2465,$B$5:$B$9000,1)+COUNTIF($B$4:$B2464,$B2465))</f>
        <v/>
      </c>
      <c r="D2465" s="46" t="str">
        <f>IF(AND($O2465&gt;=قادمين!$C$4,$O2465&lt;=قادمين!$H$4,قادمين!$B$1=IF(قادمين!$B$1="","",$I2465),قادمين!$B$2=IF(قادمين!$B$2="","",$K2465),قادمين!$B$3=IF(قادمين!$B$3="","",$Q2465),قادمين!$B$4=IF(قادمين!$B$4="","",$R2465)),MAX($D$4:$D2464)+1,"")</f>
        <v/>
      </c>
      <c r="E2465" s="46" t="str">
        <f t="shared" si="77"/>
        <v/>
      </c>
      <c r="F2465" s="46" t="str">
        <f>IF($D2465="","",RANK($E2465,$E$5:$E$9000,1)+COUNTIF($E$4:$E2464,$E2465))</f>
        <v/>
      </c>
      <c r="G2465" s="63" t="str">
        <f>IF(H2465="","",COUNTA($H$5:H2465))</f>
        <v/>
      </c>
      <c r="H2465" s="187"/>
      <c r="I2465" s="203"/>
      <c r="J2465" s="202"/>
      <c r="K2465" s="202"/>
      <c r="L2465" s="202"/>
      <c r="M2465" s="202"/>
      <c r="N2465" s="202"/>
      <c r="O2465" s="201"/>
      <c r="P2465" s="159"/>
      <c r="Q2465" s="206"/>
      <c r="R2465" s="50"/>
      <c r="S2465" s="51"/>
      <c r="T2465" s="51"/>
      <c r="U2465" s="52"/>
      <c r="V2465" s="52"/>
      <c r="W2465" s="52"/>
      <c r="X2465" s="53"/>
      <c r="Y2465" s="52"/>
      <c r="Z2465" s="54"/>
      <c r="AA2465" s="22"/>
      <c r="AB2465" s="22"/>
      <c r="AC2465" s="22"/>
      <c r="AD2465" s="22"/>
      <c r="AE2465" s="22"/>
      <c r="AF2465" s="22"/>
      <c r="AG2465" s="22"/>
    </row>
    <row r="2466" spans="1:33" s="11" customFormat="1" ht="26.1" customHeight="1">
      <c r="A2466" s="45" t="str">
        <f>IF(AND($H2466&gt;=مغادرين!$C$4,$H2466&lt;=مغادرين!$H$4,مغادرين!$B$1=IF(مغادرين!$B$1="","",$I2466),مغادرين!$B$2=IF(مغادرين!$B$2="","",$K2466),مغادرين!$B$3=IF(مغادرين!$B$3="","",$Q2466),مغادرين!$B$4=IF(مغادرين!$B$4="","",$R2466)),MAX($A$4:$A2465)+1,"")</f>
        <v/>
      </c>
      <c r="B2466" s="45" t="str">
        <f t="shared" si="76"/>
        <v/>
      </c>
      <c r="C2466" s="45" t="str">
        <f>IF($A2466="","",RANK($B2466,$B$5:$B$9000,1)+COUNTIF($B$4:$B2465,$B2466))</f>
        <v/>
      </c>
      <c r="D2466" s="46" t="str">
        <f>IF(AND($O2466&gt;=قادمين!$C$4,$O2466&lt;=قادمين!$H$4,قادمين!$B$1=IF(قادمين!$B$1="","",$I2466),قادمين!$B$2=IF(قادمين!$B$2="","",$K2466),قادمين!$B$3=IF(قادمين!$B$3="","",$Q2466),قادمين!$B$4=IF(قادمين!$B$4="","",$R2466)),MAX($D$4:$D2465)+1,"")</f>
        <v/>
      </c>
      <c r="E2466" s="46" t="str">
        <f t="shared" si="77"/>
        <v/>
      </c>
      <c r="F2466" s="46" t="str">
        <f>IF($D2466="","",RANK($E2466,$E$5:$E$9000,1)+COUNTIF($E$4:$E2465,$E2466))</f>
        <v/>
      </c>
      <c r="G2466" s="63" t="str">
        <f>IF(H2466="","",COUNTA($H$5:H2466))</f>
        <v/>
      </c>
      <c r="H2466" s="187"/>
      <c r="I2466" s="203"/>
      <c r="J2466" s="202"/>
      <c r="K2466" s="202"/>
      <c r="L2466" s="202"/>
      <c r="M2466" s="202"/>
      <c r="N2466" s="202"/>
      <c r="O2466" s="201"/>
      <c r="P2466" s="159"/>
      <c r="Q2466" s="206"/>
      <c r="R2466" s="50"/>
      <c r="S2466" s="51"/>
      <c r="T2466" s="51"/>
      <c r="U2466" s="52"/>
      <c r="V2466" s="52"/>
      <c r="W2466" s="52"/>
      <c r="X2466" s="53"/>
      <c r="Y2466" s="52"/>
      <c r="Z2466" s="54"/>
      <c r="AA2466" s="22"/>
      <c r="AB2466" s="22"/>
      <c r="AC2466" s="22"/>
      <c r="AD2466" s="22"/>
      <c r="AE2466" s="22"/>
      <c r="AF2466" s="22"/>
      <c r="AG2466" s="22"/>
    </row>
    <row r="2467" spans="1:33" s="11" customFormat="1" ht="26.1" customHeight="1">
      <c r="A2467" s="45" t="str">
        <f>IF(AND($H2467&gt;=مغادرين!$C$4,$H2467&lt;=مغادرين!$H$4,مغادرين!$B$1=IF(مغادرين!$B$1="","",$I2467),مغادرين!$B$2=IF(مغادرين!$B$2="","",$K2467),مغادرين!$B$3=IF(مغادرين!$B$3="","",$Q2467),مغادرين!$B$4=IF(مغادرين!$B$4="","",$R2467)),MAX($A$4:$A2466)+1,"")</f>
        <v/>
      </c>
      <c r="B2467" s="45" t="str">
        <f t="shared" si="76"/>
        <v/>
      </c>
      <c r="C2467" s="45" t="str">
        <f>IF($A2467="","",RANK($B2467,$B$5:$B$9000,1)+COUNTIF($B$4:$B2466,$B2467))</f>
        <v/>
      </c>
      <c r="D2467" s="46" t="str">
        <f>IF(AND($O2467&gt;=قادمين!$C$4,$O2467&lt;=قادمين!$H$4,قادمين!$B$1=IF(قادمين!$B$1="","",$I2467),قادمين!$B$2=IF(قادمين!$B$2="","",$K2467),قادمين!$B$3=IF(قادمين!$B$3="","",$Q2467),قادمين!$B$4=IF(قادمين!$B$4="","",$R2467)),MAX($D$4:$D2466)+1,"")</f>
        <v/>
      </c>
      <c r="E2467" s="46" t="str">
        <f t="shared" si="77"/>
        <v/>
      </c>
      <c r="F2467" s="46" t="str">
        <f>IF($D2467="","",RANK($E2467,$E$5:$E$9000,1)+COUNTIF($E$4:$E2466,$E2467))</f>
        <v/>
      </c>
      <c r="G2467" s="63" t="str">
        <f>IF(H2467="","",COUNTA($H$5:H2467))</f>
        <v/>
      </c>
      <c r="H2467" s="187"/>
      <c r="I2467" s="203"/>
      <c r="J2467" s="202"/>
      <c r="K2467" s="202"/>
      <c r="L2467" s="202"/>
      <c r="M2467" s="202"/>
      <c r="N2467" s="202"/>
      <c r="O2467" s="201"/>
      <c r="P2467" s="159"/>
      <c r="Q2467" s="206"/>
      <c r="R2467" s="50"/>
      <c r="S2467" s="51"/>
      <c r="T2467" s="51"/>
      <c r="U2467" s="52"/>
      <c r="V2467" s="52"/>
      <c r="W2467" s="52"/>
      <c r="X2467" s="53"/>
      <c r="Y2467" s="52"/>
      <c r="Z2467" s="54"/>
      <c r="AA2467" s="22"/>
      <c r="AB2467" s="22"/>
      <c r="AC2467" s="22"/>
      <c r="AD2467" s="22"/>
      <c r="AE2467" s="22"/>
      <c r="AF2467" s="22"/>
      <c r="AG2467" s="22"/>
    </row>
    <row r="2468" spans="1:33" s="11" customFormat="1" ht="26.1" customHeight="1">
      <c r="A2468" s="45" t="str">
        <f>IF(AND($H2468&gt;=مغادرين!$C$4,$H2468&lt;=مغادرين!$H$4,مغادرين!$B$1=IF(مغادرين!$B$1="","",$I2468),مغادرين!$B$2=IF(مغادرين!$B$2="","",$K2468),مغادرين!$B$3=IF(مغادرين!$B$3="","",$Q2468),مغادرين!$B$4=IF(مغادرين!$B$4="","",$R2468)),MAX($A$4:$A2467)+1,"")</f>
        <v/>
      </c>
      <c r="B2468" s="45" t="str">
        <f t="shared" si="76"/>
        <v/>
      </c>
      <c r="C2468" s="45" t="str">
        <f>IF($A2468="","",RANK($B2468,$B$5:$B$9000,1)+COUNTIF($B$4:$B2467,$B2468))</f>
        <v/>
      </c>
      <c r="D2468" s="46" t="str">
        <f>IF(AND($O2468&gt;=قادمين!$C$4,$O2468&lt;=قادمين!$H$4,قادمين!$B$1=IF(قادمين!$B$1="","",$I2468),قادمين!$B$2=IF(قادمين!$B$2="","",$K2468),قادمين!$B$3=IF(قادمين!$B$3="","",$Q2468),قادمين!$B$4=IF(قادمين!$B$4="","",$R2468)),MAX($D$4:$D2467)+1,"")</f>
        <v/>
      </c>
      <c r="E2468" s="46" t="str">
        <f t="shared" si="77"/>
        <v/>
      </c>
      <c r="F2468" s="46" t="str">
        <f>IF($D2468="","",RANK($E2468,$E$5:$E$9000,1)+COUNTIF($E$4:$E2467,$E2468))</f>
        <v/>
      </c>
      <c r="G2468" s="63" t="str">
        <f>IF(H2468="","",COUNTA($H$5:H2468))</f>
        <v/>
      </c>
      <c r="H2468" s="187"/>
      <c r="I2468" s="203"/>
      <c r="J2468" s="202"/>
      <c r="K2468" s="202"/>
      <c r="L2468" s="202"/>
      <c r="M2468" s="202"/>
      <c r="N2468" s="202"/>
      <c r="O2468" s="201"/>
      <c r="P2468" s="159"/>
      <c r="Q2468" s="206"/>
      <c r="R2468" s="50"/>
      <c r="S2468" s="51"/>
      <c r="T2468" s="51"/>
      <c r="U2468" s="52"/>
      <c r="V2468" s="52"/>
      <c r="W2468" s="52"/>
      <c r="X2468" s="53"/>
      <c r="Y2468" s="52"/>
      <c r="Z2468" s="54"/>
      <c r="AA2468" s="22"/>
      <c r="AB2468" s="22"/>
      <c r="AC2468" s="22"/>
      <c r="AD2468" s="22"/>
      <c r="AE2468" s="22"/>
      <c r="AF2468" s="22"/>
      <c r="AG2468" s="22"/>
    </row>
    <row r="2469" spans="1:33" s="11" customFormat="1" ht="26.1" customHeight="1">
      <c r="A2469" s="45" t="str">
        <f>IF(AND($H2469&gt;=مغادرين!$C$4,$H2469&lt;=مغادرين!$H$4,مغادرين!$B$1=IF(مغادرين!$B$1="","",$I2469),مغادرين!$B$2=IF(مغادرين!$B$2="","",$K2469),مغادرين!$B$3=IF(مغادرين!$B$3="","",$Q2469),مغادرين!$B$4=IF(مغادرين!$B$4="","",$R2469)),MAX($A$4:$A2468)+1,"")</f>
        <v/>
      </c>
      <c r="B2469" s="45" t="str">
        <f t="shared" si="76"/>
        <v/>
      </c>
      <c r="C2469" s="45" t="str">
        <f>IF($A2469="","",RANK($B2469,$B$5:$B$9000,1)+COUNTIF($B$4:$B2468,$B2469))</f>
        <v/>
      </c>
      <c r="D2469" s="46" t="str">
        <f>IF(AND($O2469&gt;=قادمين!$C$4,$O2469&lt;=قادمين!$H$4,قادمين!$B$1=IF(قادمين!$B$1="","",$I2469),قادمين!$B$2=IF(قادمين!$B$2="","",$K2469),قادمين!$B$3=IF(قادمين!$B$3="","",$Q2469),قادمين!$B$4=IF(قادمين!$B$4="","",$R2469)),MAX($D$4:$D2468)+1,"")</f>
        <v/>
      </c>
      <c r="E2469" s="46" t="str">
        <f t="shared" si="77"/>
        <v/>
      </c>
      <c r="F2469" s="46" t="str">
        <f>IF($D2469="","",RANK($E2469,$E$5:$E$9000,1)+COUNTIF($E$4:$E2468,$E2469))</f>
        <v/>
      </c>
      <c r="G2469" s="63" t="str">
        <f>IF(H2469="","",COUNTA($H$5:H2469))</f>
        <v/>
      </c>
      <c r="H2469" s="187"/>
      <c r="I2469" s="203"/>
      <c r="J2469" s="202"/>
      <c r="K2469" s="202"/>
      <c r="L2469" s="202"/>
      <c r="M2469" s="202"/>
      <c r="N2469" s="202"/>
      <c r="O2469" s="201"/>
      <c r="P2469" s="159"/>
      <c r="Q2469" s="206"/>
      <c r="R2469" s="50"/>
      <c r="S2469" s="51"/>
      <c r="T2469" s="51"/>
      <c r="U2469" s="52"/>
      <c r="V2469" s="52"/>
      <c r="W2469" s="52"/>
      <c r="X2469" s="53"/>
      <c r="Y2469" s="52"/>
      <c r="Z2469" s="54"/>
      <c r="AA2469" s="22"/>
      <c r="AB2469" s="22"/>
      <c r="AC2469" s="22"/>
      <c r="AD2469" s="22"/>
      <c r="AE2469" s="22"/>
      <c r="AF2469" s="22"/>
      <c r="AG2469" s="22"/>
    </row>
    <row r="2470" spans="1:33" s="11" customFormat="1" ht="26.1" customHeight="1">
      <c r="A2470" s="45" t="str">
        <f>IF(AND($H2470&gt;=مغادرين!$C$4,$H2470&lt;=مغادرين!$H$4,مغادرين!$B$1=IF(مغادرين!$B$1="","",$I2470),مغادرين!$B$2=IF(مغادرين!$B$2="","",$K2470),مغادرين!$B$3=IF(مغادرين!$B$3="","",$Q2470),مغادرين!$B$4=IF(مغادرين!$B$4="","",$R2470)),MAX($A$4:$A2469)+1,"")</f>
        <v/>
      </c>
      <c r="B2470" s="45" t="str">
        <f t="shared" si="76"/>
        <v/>
      </c>
      <c r="C2470" s="45" t="str">
        <f>IF($A2470="","",RANK($B2470,$B$5:$B$9000,1)+COUNTIF($B$4:$B2469,$B2470))</f>
        <v/>
      </c>
      <c r="D2470" s="46" t="str">
        <f>IF(AND($O2470&gt;=قادمين!$C$4,$O2470&lt;=قادمين!$H$4,قادمين!$B$1=IF(قادمين!$B$1="","",$I2470),قادمين!$B$2=IF(قادمين!$B$2="","",$K2470),قادمين!$B$3=IF(قادمين!$B$3="","",$Q2470),قادمين!$B$4=IF(قادمين!$B$4="","",$R2470)),MAX($D$4:$D2469)+1,"")</f>
        <v/>
      </c>
      <c r="E2470" s="46" t="str">
        <f t="shared" si="77"/>
        <v/>
      </c>
      <c r="F2470" s="46" t="str">
        <f>IF($D2470="","",RANK($E2470,$E$5:$E$9000,1)+COUNTIF($E$4:$E2469,$E2470))</f>
        <v/>
      </c>
      <c r="G2470" s="63" t="str">
        <f>IF(H2470="","",COUNTA($H$5:H2470))</f>
        <v/>
      </c>
      <c r="H2470" s="187"/>
      <c r="I2470" s="203"/>
      <c r="J2470" s="202"/>
      <c r="K2470" s="202"/>
      <c r="L2470" s="202"/>
      <c r="M2470" s="202"/>
      <c r="N2470" s="202"/>
      <c r="O2470" s="201"/>
      <c r="P2470" s="159"/>
      <c r="Q2470" s="206"/>
      <c r="R2470" s="50"/>
      <c r="S2470" s="51"/>
      <c r="T2470" s="51"/>
      <c r="U2470" s="52"/>
      <c r="V2470" s="52"/>
      <c r="W2470" s="52"/>
      <c r="X2470" s="53"/>
      <c r="Y2470" s="52"/>
      <c r="Z2470" s="54"/>
      <c r="AA2470" s="22"/>
      <c r="AB2470" s="22"/>
      <c r="AC2470" s="22"/>
      <c r="AD2470" s="22"/>
      <c r="AE2470" s="22"/>
      <c r="AF2470" s="22"/>
      <c r="AG2470" s="22"/>
    </row>
    <row r="2471" spans="1:33" s="11" customFormat="1" ht="26.1" customHeight="1">
      <c r="A2471" s="45" t="str">
        <f>IF(AND($H2471&gt;=مغادرين!$C$4,$H2471&lt;=مغادرين!$H$4,مغادرين!$B$1=IF(مغادرين!$B$1="","",$I2471),مغادرين!$B$2=IF(مغادرين!$B$2="","",$K2471),مغادرين!$B$3=IF(مغادرين!$B$3="","",$Q2471),مغادرين!$B$4=IF(مغادرين!$B$4="","",$R2471)),MAX($A$4:$A2470)+1,"")</f>
        <v/>
      </c>
      <c r="B2471" s="45" t="str">
        <f t="shared" si="76"/>
        <v/>
      </c>
      <c r="C2471" s="45" t="str">
        <f>IF($A2471="","",RANK($B2471,$B$5:$B$9000,1)+COUNTIF($B$4:$B2470,$B2471))</f>
        <v/>
      </c>
      <c r="D2471" s="46" t="str">
        <f>IF(AND($O2471&gt;=قادمين!$C$4,$O2471&lt;=قادمين!$H$4,قادمين!$B$1=IF(قادمين!$B$1="","",$I2471),قادمين!$B$2=IF(قادمين!$B$2="","",$K2471),قادمين!$B$3=IF(قادمين!$B$3="","",$Q2471),قادمين!$B$4=IF(قادمين!$B$4="","",$R2471)),MAX($D$4:$D2470)+1,"")</f>
        <v/>
      </c>
      <c r="E2471" s="46" t="str">
        <f t="shared" si="77"/>
        <v/>
      </c>
      <c r="F2471" s="46" t="str">
        <f>IF($D2471="","",RANK($E2471,$E$5:$E$9000,1)+COUNTIF($E$4:$E2470,$E2471))</f>
        <v/>
      </c>
      <c r="G2471" s="63" t="str">
        <f>IF(H2471="","",COUNTA($H$5:H2471))</f>
        <v/>
      </c>
      <c r="H2471" s="187"/>
      <c r="I2471" s="203"/>
      <c r="J2471" s="202"/>
      <c r="K2471" s="202"/>
      <c r="L2471" s="202"/>
      <c r="M2471" s="202"/>
      <c r="N2471" s="202"/>
      <c r="O2471" s="201"/>
      <c r="P2471" s="159"/>
      <c r="Q2471" s="206"/>
      <c r="R2471" s="50"/>
      <c r="S2471" s="51"/>
      <c r="T2471" s="51"/>
      <c r="U2471" s="52"/>
      <c r="V2471" s="52"/>
      <c r="W2471" s="52"/>
      <c r="X2471" s="53"/>
      <c r="Y2471" s="52"/>
      <c r="Z2471" s="54"/>
      <c r="AA2471" s="22"/>
      <c r="AB2471" s="22"/>
      <c r="AC2471" s="22"/>
      <c r="AD2471" s="22"/>
      <c r="AE2471" s="22"/>
      <c r="AF2471" s="22"/>
      <c r="AG2471" s="22"/>
    </row>
    <row r="2472" spans="1:33" s="11" customFormat="1" ht="26.1" customHeight="1">
      <c r="A2472" s="45" t="str">
        <f>IF(AND($H2472&gt;=مغادرين!$C$4,$H2472&lt;=مغادرين!$H$4,مغادرين!$B$1=IF(مغادرين!$B$1="","",$I2472),مغادرين!$B$2=IF(مغادرين!$B$2="","",$K2472),مغادرين!$B$3=IF(مغادرين!$B$3="","",$Q2472),مغادرين!$B$4=IF(مغادرين!$B$4="","",$R2472)),MAX($A$4:$A2471)+1,"")</f>
        <v/>
      </c>
      <c r="B2472" s="45" t="str">
        <f t="shared" si="76"/>
        <v/>
      </c>
      <c r="C2472" s="45" t="str">
        <f>IF($A2472="","",RANK($B2472,$B$5:$B$9000,1)+COUNTIF($B$4:$B2471,$B2472))</f>
        <v/>
      </c>
      <c r="D2472" s="46" t="str">
        <f>IF(AND($O2472&gt;=قادمين!$C$4,$O2472&lt;=قادمين!$H$4,قادمين!$B$1=IF(قادمين!$B$1="","",$I2472),قادمين!$B$2=IF(قادمين!$B$2="","",$K2472),قادمين!$B$3=IF(قادمين!$B$3="","",$Q2472),قادمين!$B$4=IF(قادمين!$B$4="","",$R2472)),MAX($D$4:$D2471)+1,"")</f>
        <v/>
      </c>
      <c r="E2472" s="46" t="str">
        <f t="shared" si="77"/>
        <v/>
      </c>
      <c r="F2472" s="46" t="str">
        <f>IF($D2472="","",RANK($E2472,$E$5:$E$9000,1)+COUNTIF($E$4:$E2471,$E2472))</f>
        <v/>
      </c>
      <c r="G2472" s="63" t="str">
        <f>IF(H2472="","",COUNTA($H$5:H2472))</f>
        <v/>
      </c>
      <c r="H2472" s="187"/>
      <c r="I2472" s="203"/>
      <c r="J2472" s="202"/>
      <c r="K2472" s="202"/>
      <c r="L2472" s="202"/>
      <c r="M2472" s="202"/>
      <c r="N2472" s="202"/>
      <c r="O2472" s="201"/>
      <c r="P2472" s="159"/>
      <c r="Q2472" s="206"/>
      <c r="R2472" s="50"/>
      <c r="S2472" s="51"/>
      <c r="T2472" s="51"/>
      <c r="U2472" s="52"/>
      <c r="V2472" s="52"/>
      <c r="W2472" s="52"/>
      <c r="X2472" s="53"/>
      <c r="Y2472" s="52"/>
      <c r="Z2472" s="54"/>
      <c r="AA2472" s="22"/>
      <c r="AB2472" s="22"/>
      <c r="AC2472" s="22"/>
      <c r="AD2472" s="22"/>
      <c r="AE2472" s="22"/>
      <c r="AF2472" s="22"/>
      <c r="AG2472" s="22"/>
    </row>
    <row r="2473" spans="1:33" s="11" customFormat="1" ht="26.1" customHeight="1">
      <c r="A2473" s="45" t="str">
        <f>IF(AND($H2473&gt;=مغادرين!$C$4,$H2473&lt;=مغادرين!$H$4,مغادرين!$B$1=IF(مغادرين!$B$1="","",$I2473),مغادرين!$B$2=IF(مغادرين!$B$2="","",$K2473),مغادرين!$B$3=IF(مغادرين!$B$3="","",$Q2473),مغادرين!$B$4=IF(مغادرين!$B$4="","",$R2473)),MAX($A$4:$A2472)+1,"")</f>
        <v/>
      </c>
      <c r="B2473" s="45" t="str">
        <f t="shared" si="76"/>
        <v/>
      </c>
      <c r="C2473" s="45" t="str">
        <f>IF($A2473="","",RANK($B2473,$B$5:$B$9000,1)+COUNTIF($B$4:$B2472,$B2473))</f>
        <v/>
      </c>
      <c r="D2473" s="46" t="str">
        <f>IF(AND($O2473&gt;=قادمين!$C$4,$O2473&lt;=قادمين!$H$4,قادمين!$B$1=IF(قادمين!$B$1="","",$I2473),قادمين!$B$2=IF(قادمين!$B$2="","",$K2473),قادمين!$B$3=IF(قادمين!$B$3="","",$Q2473),قادمين!$B$4=IF(قادمين!$B$4="","",$R2473)),MAX($D$4:$D2472)+1,"")</f>
        <v/>
      </c>
      <c r="E2473" s="46" t="str">
        <f t="shared" si="77"/>
        <v/>
      </c>
      <c r="F2473" s="46" t="str">
        <f>IF($D2473="","",RANK($E2473,$E$5:$E$9000,1)+COUNTIF($E$4:$E2472,$E2473))</f>
        <v/>
      </c>
      <c r="G2473" s="63" t="str">
        <f>IF(H2473="","",COUNTA($H$5:H2473))</f>
        <v/>
      </c>
      <c r="H2473" s="187"/>
      <c r="I2473" s="203"/>
      <c r="J2473" s="202"/>
      <c r="K2473" s="202"/>
      <c r="L2473" s="202"/>
      <c r="M2473" s="202"/>
      <c r="N2473" s="202"/>
      <c r="O2473" s="201"/>
      <c r="P2473" s="159"/>
      <c r="Q2473" s="206"/>
      <c r="R2473" s="50"/>
      <c r="S2473" s="51"/>
      <c r="T2473" s="51"/>
      <c r="U2473" s="52"/>
      <c r="V2473" s="52"/>
      <c r="W2473" s="52"/>
      <c r="X2473" s="53"/>
      <c r="Y2473" s="52"/>
      <c r="Z2473" s="54"/>
      <c r="AA2473" s="22"/>
      <c r="AB2473" s="22"/>
      <c r="AC2473" s="22"/>
      <c r="AD2473" s="22"/>
      <c r="AE2473" s="22"/>
      <c r="AF2473" s="22"/>
      <c r="AG2473" s="22"/>
    </row>
    <row r="2474" spans="1:33" s="11" customFormat="1" ht="26.1" customHeight="1">
      <c r="A2474" s="45" t="str">
        <f>IF(AND($H2474&gt;=مغادرين!$C$4,$H2474&lt;=مغادرين!$H$4,مغادرين!$B$1=IF(مغادرين!$B$1="","",$I2474),مغادرين!$B$2=IF(مغادرين!$B$2="","",$K2474),مغادرين!$B$3=IF(مغادرين!$B$3="","",$Q2474),مغادرين!$B$4=IF(مغادرين!$B$4="","",$R2474)),MAX($A$4:$A2473)+1,"")</f>
        <v/>
      </c>
      <c r="B2474" s="45" t="str">
        <f t="shared" si="76"/>
        <v/>
      </c>
      <c r="C2474" s="45" t="str">
        <f>IF($A2474="","",RANK($B2474,$B$5:$B$9000,1)+COUNTIF($B$4:$B2473,$B2474))</f>
        <v/>
      </c>
      <c r="D2474" s="46" t="str">
        <f>IF(AND($O2474&gt;=قادمين!$C$4,$O2474&lt;=قادمين!$H$4,قادمين!$B$1=IF(قادمين!$B$1="","",$I2474),قادمين!$B$2=IF(قادمين!$B$2="","",$K2474),قادمين!$B$3=IF(قادمين!$B$3="","",$Q2474),قادمين!$B$4=IF(قادمين!$B$4="","",$R2474)),MAX($D$4:$D2473)+1,"")</f>
        <v/>
      </c>
      <c r="E2474" s="46" t="str">
        <f t="shared" si="77"/>
        <v/>
      </c>
      <c r="F2474" s="46" t="str">
        <f>IF($D2474="","",RANK($E2474,$E$5:$E$9000,1)+COUNTIF($E$4:$E2473,$E2474))</f>
        <v/>
      </c>
      <c r="G2474" s="63" t="str">
        <f>IF(H2474="","",COUNTA($H$5:H2474))</f>
        <v/>
      </c>
      <c r="H2474" s="187"/>
      <c r="I2474" s="203"/>
      <c r="J2474" s="202"/>
      <c r="K2474" s="202"/>
      <c r="L2474" s="202"/>
      <c r="M2474" s="202"/>
      <c r="N2474" s="202"/>
      <c r="O2474" s="201"/>
      <c r="P2474" s="159"/>
      <c r="Q2474" s="206"/>
      <c r="R2474" s="50"/>
      <c r="S2474" s="51"/>
      <c r="T2474" s="51"/>
      <c r="U2474" s="52"/>
      <c r="V2474" s="52"/>
      <c r="W2474" s="52"/>
      <c r="X2474" s="53"/>
      <c r="Y2474" s="52"/>
      <c r="Z2474" s="54"/>
      <c r="AA2474" s="22"/>
      <c r="AB2474" s="22"/>
      <c r="AC2474" s="22"/>
      <c r="AD2474" s="22"/>
      <c r="AE2474" s="22"/>
      <c r="AF2474" s="22"/>
      <c r="AG2474" s="22"/>
    </row>
    <row r="2475" spans="1:33" s="11" customFormat="1" ht="26.1" customHeight="1">
      <c r="A2475" s="45" t="str">
        <f>IF(AND($H2475&gt;=مغادرين!$C$4,$H2475&lt;=مغادرين!$H$4,مغادرين!$B$1=IF(مغادرين!$B$1="","",$I2475),مغادرين!$B$2=IF(مغادرين!$B$2="","",$K2475),مغادرين!$B$3=IF(مغادرين!$B$3="","",$Q2475),مغادرين!$B$4=IF(مغادرين!$B$4="","",$R2475)),MAX($A$4:$A2474)+1,"")</f>
        <v/>
      </c>
      <c r="B2475" s="45" t="str">
        <f t="shared" si="76"/>
        <v/>
      </c>
      <c r="C2475" s="45" t="str">
        <f>IF($A2475="","",RANK($B2475,$B$5:$B$9000,1)+COUNTIF($B$4:$B2474,$B2475))</f>
        <v/>
      </c>
      <c r="D2475" s="46" t="str">
        <f>IF(AND($O2475&gt;=قادمين!$C$4,$O2475&lt;=قادمين!$H$4,قادمين!$B$1=IF(قادمين!$B$1="","",$I2475),قادمين!$B$2=IF(قادمين!$B$2="","",$K2475),قادمين!$B$3=IF(قادمين!$B$3="","",$Q2475),قادمين!$B$4=IF(قادمين!$B$4="","",$R2475)),MAX($D$4:$D2474)+1,"")</f>
        <v/>
      </c>
      <c r="E2475" s="46" t="str">
        <f t="shared" si="77"/>
        <v/>
      </c>
      <c r="F2475" s="46" t="str">
        <f>IF($D2475="","",RANK($E2475,$E$5:$E$9000,1)+COUNTIF($E$4:$E2474,$E2475))</f>
        <v/>
      </c>
      <c r="G2475" s="63" t="str">
        <f>IF(H2475="","",COUNTA($H$5:H2475))</f>
        <v/>
      </c>
      <c r="H2475" s="187"/>
      <c r="I2475" s="203"/>
      <c r="J2475" s="202"/>
      <c r="K2475" s="202"/>
      <c r="L2475" s="202"/>
      <c r="M2475" s="202"/>
      <c r="N2475" s="202"/>
      <c r="O2475" s="201"/>
      <c r="P2475" s="159"/>
      <c r="Q2475" s="206"/>
      <c r="R2475" s="50"/>
      <c r="S2475" s="51"/>
      <c r="T2475" s="51"/>
      <c r="U2475" s="52"/>
      <c r="V2475" s="52"/>
      <c r="W2475" s="52"/>
      <c r="X2475" s="53"/>
      <c r="Y2475" s="52"/>
      <c r="Z2475" s="54"/>
      <c r="AA2475" s="22"/>
      <c r="AB2475" s="22"/>
      <c r="AC2475" s="22"/>
      <c r="AD2475" s="22"/>
      <c r="AE2475" s="22"/>
      <c r="AF2475" s="22"/>
      <c r="AG2475" s="22"/>
    </row>
    <row r="2476" spans="1:33" s="11" customFormat="1" ht="26.1" customHeight="1">
      <c r="A2476" s="45" t="str">
        <f>IF(AND($H2476&gt;=مغادرين!$C$4,$H2476&lt;=مغادرين!$H$4,مغادرين!$B$1=IF(مغادرين!$B$1="","",$I2476),مغادرين!$B$2=IF(مغادرين!$B$2="","",$K2476),مغادرين!$B$3=IF(مغادرين!$B$3="","",$Q2476),مغادرين!$B$4=IF(مغادرين!$B$4="","",$R2476)),MAX($A$4:$A2475)+1,"")</f>
        <v/>
      </c>
      <c r="B2476" s="45" t="str">
        <f t="shared" si="76"/>
        <v/>
      </c>
      <c r="C2476" s="45" t="str">
        <f>IF($A2476="","",RANK($B2476,$B$5:$B$9000,1)+COUNTIF($B$4:$B2475,$B2476))</f>
        <v/>
      </c>
      <c r="D2476" s="46" t="str">
        <f>IF(AND($O2476&gt;=قادمين!$C$4,$O2476&lt;=قادمين!$H$4,قادمين!$B$1=IF(قادمين!$B$1="","",$I2476),قادمين!$B$2=IF(قادمين!$B$2="","",$K2476),قادمين!$B$3=IF(قادمين!$B$3="","",$Q2476),قادمين!$B$4=IF(قادمين!$B$4="","",$R2476)),MAX($D$4:$D2475)+1,"")</f>
        <v/>
      </c>
      <c r="E2476" s="46" t="str">
        <f t="shared" si="77"/>
        <v/>
      </c>
      <c r="F2476" s="46" t="str">
        <f>IF($D2476="","",RANK($E2476,$E$5:$E$9000,1)+COUNTIF($E$4:$E2475,$E2476))</f>
        <v/>
      </c>
      <c r="G2476" s="63" t="str">
        <f>IF(H2476="","",COUNTA($H$5:H2476))</f>
        <v/>
      </c>
      <c r="H2476" s="187"/>
      <c r="I2476" s="203"/>
      <c r="J2476" s="202"/>
      <c r="K2476" s="202"/>
      <c r="L2476" s="202"/>
      <c r="M2476" s="202"/>
      <c r="N2476" s="202"/>
      <c r="O2476" s="201"/>
      <c r="P2476" s="159"/>
      <c r="Q2476" s="206"/>
      <c r="R2476" s="50"/>
      <c r="S2476" s="51"/>
      <c r="T2476" s="51"/>
      <c r="U2476" s="52"/>
      <c r="V2476" s="52"/>
      <c r="W2476" s="52"/>
      <c r="X2476" s="53"/>
      <c r="Y2476" s="52"/>
      <c r="Z2476" s="54"/>
      <c r="AA2476" s="22"/>
      <c r="AB2476" s="22"/>
      <c r="AC2476" s="22"/>
      <c r="AD2476" s="22"/>
      <c r="AE2476" s="22"/>
      <c r="AF2476" s="22"/>
      <c r="AG2476" s="22"/>
    </row>
    <row r="2477" spans="1:33" s="11" customFormat="1" ht="26.1" customHeight="1">
      <c r="A2477" s="45" t="str">
        <f>IF(AND($H2477&gt;=مغادرين!$C$4,$H2477&lt;=مغادرين!$H$4,مغادرين!$B$1=IF(مغادرين!$B$1="","",$I2477),مغادرين!$B$2=IF(مغادرين!$B$2="","",$K2477),مغادرين!$B$3=IF(مغادرين!$B$3="","",$Q2477),مغادرين!$B$4=IF(مغادرين!$B$4="","",$R2477)),MAX($A$4:$A2476)+1,"")</f>
        <v/>
      </c>
      <c r="B2477" s="45" t="str">
        <f t="shared" si="76"/>
        <v/>
      </c>
      <c r="C2477" s="45" t="str">
        <f>IF($A2477="","",RANK($B2477,$B$5:$B$9000,1)+COUNTIF($B$4:$B2476,$B2477))</f>
        <v/>
      </c>
      <c r="D2477" s="46" t="str">
        <f>IF(AND($O2477&gt;=قادمين!$C$4,$O2477&lt;=قادمين!$H$4,قادمين!$B$1=IF(قادمين!$B$1="","",$I2477),قادمين!$B$2=IF(قادمين!$B$2="","",$K2477),قادمين!$B$3=IF(قادمين!$B$3="","",$Q2477),قادمين!$B$4=IF(قادمين!$B$4="","",$R2477)),MAX($D$4:$D2476)+1,"")</f>
        <v/>
      </c>
      <c r="E2477" s="46" t="str">
        <f t="shared" si="77"/>
        <v/>
      </c>
      <c r="F2477" s="46" t="str">
        <f>IF($D2477="","",RANK($E2477,$E$5:$E$9000,1)+COUNTIF($E$4:$E2476,$E2477))</f>
        <v/>
      </c>
      <c r="G2477" s="63" t="str">
        <f>IF(H2477="","",COUNTA($H$5:H2477))</f>
        <v/>
      </c>
      <c r="H2477" s="187"/>
      <c r="I2477" s="203"/>
      <c r="J2477" s="202"/>
      <c r="K2477" s="202"/>
      <c r="L2477" s="202"/>
      <c r="M2477" s="202"/>
      <c r="N2477" s="202"/>
      <c r="O2477" s="201"/>
      <c r="P2477" s="159"/>
      <c r="Q2477" s="206"/>
      <c r="R2477" s="50"/>
      <c r="S2477" s="51"/>
      <c r="T2477" s="51"/>
      <c r="U2477" s="52"/>
      <c r="V2477" s="52"/>
      <c r="W2477" s="52"/>
      <c r="X2477" s="53"/>
      <c r="Y2477" s="52"/>
      <c r="Z2477" s="54"/>
      <c r="AA2477" s="22"/>
      <c r="AB2477" s="22"/>
      <c r="AC2477" s="22"/>
      <c r="AD2477" s="22"/>
      <c r="AE2477" s="22"/>
      <c r="AF2477" s="22"/>
      <c r="AG2477" s="22"/>
    </row>
    <row r="2478" spans="1:33" s="11" customFormat="1" ht="26.1" customHeight="1">
      <c r="A2478" s="45" t="str">
        <f>IF(AND($H2478&gt;=مغادرين!$C$4,$H2478&lt;=مغادرين!$H$4,مغادرين!$B$1=IF(مغادرين!$B$1="","",$I2478),مغادرين!$B$2=IF(مغادرين!$B$2="","",$K2478),مغادرين!$B$3=IF(مغادرين!$B$3="","",$Q2478),مغادرين!$B$4=IF(مغادرين!$B$4="","",$R2478)),MAX($A$4:$A2477)+1,"")</f>
        <v/>
      </c>
      <c r="B2478" s="45" t="str">
        <f t="shared" si="76"/>
        <v/>
      </c>
      <c r="C2478" s="45" t="str">
        <f>IF($A2478="","",RANK($B2478,$B$5:$B$9000,1)+COUNTIF($B$4:$B2477,$B2478))</f>
        <v/>
      </c>
      <c r="D2478" s="46" t="str">
        <f>IF(AND($O2478&gt;=قادمين!$C$4,$O2478&lt;=قادمين!$H$4,قادمين!$B$1=IF(قادمين!$B$1="","",$I2478),قادمين!$B$2=IF(قادمين!$B$2="","",$K2478),قادمين!$B$3=IF(قادمين!$B$3="","",$Q2478),قادمين!$B$4=IF(قادمين!$B$4="","",$R2478)),MAX($D$4:$D2477)+1,"")</f>
        <v/>
      </c>
      <c r="E2478" s="46" t="str">
        <f t="shared" si="77"/>
        <v/>
      </c>
      <c r="F2478" s="46" t="str">
        <f>IF($D2478="","",RANK($E2478,$E$5:$E$9000,1)+COUNTIF($E$4:$E2477,$E2478))</f>
        <v/>
      </c>
      <c r="G2478" s="63" t="str">
        <f>IF(H2478="","",COUNTA($H$5:H2478))</f>
        <v/>
      </c>
      <c r="H2478" s="187"/>
      <c r="I2478" s="203"/>
      <c r="J2478" s="202"/>
      <c r="K2478" s="202"/>
      <c r="L2478" s="202"/>
      <c r="M2478" s="202"/>
      <c r="N2478" s="202"/>
      <c r="O2478" s="201"/>
      <c r="P2478" s="159"/>
      <c r="Q2478" s="206"/>
      <c r="R2478" s="50"/>
      <c r="S2478" s="51"/>
      <c r="T2478" s="51"/>
      <c r="U2478" s="52"/>
      <c r="V2478" s="52"/>
      <c r="W2478" s="52"/>
      <c r="X2478" s="53"/>
      <c r="Y2478" s="52"/>
      <c r="Z2478" s="54"/>
      <c r="AA2478" s="22"/>
      <c r="AB2478" s="22"/>
      <c r="AC2478" s="22"/>
      <c r="AD2478" s="22"/>
      <c r="AE2478" s="22"/>
      <c r="AF2478" s="22"/>
      <c r="AG2478" s="22"/>
    </row>
    <row r="2479" spans="1:33" s="11" customFormat="1" ht="26.1" customHeight="1">
      <c r="A2479" s="45" t="str">
        <f>IF(AND($H2479&gt;=مغادرين!$C$4,$H2479&lt;=مغادرين!$H$4,مغادرين!$B$1=IF(مغادرين!$B$1="","",$I2479),مغادرين!$B$2=IF(مغادرين!$B$2="","",$K2479),مغادرين!$B$3=IF(مغادرين!$B$3="","",$Q2479),مغادرين!$B$4=IF(مغادرين!$B$4="","",$R2479)),MAX($A$4:$A2478)+1,"")</f>
        <v/>
      </c>
      <c r="B2479" s="45" t="str">
        <f t="shared" si="76"/>
        <v/>
      </c>
      <c r="C2479" s="45" t="str">
        <f>IF($A2479="","",RANK($B2479,$B$5:$B$9000,1)+COUNTIF($B$4:$B2478,$B2479))</f>
        <v/>
      </c>
      <c r="D2479" s="46" t="str">
        <f>IF(AND($O2479&gt;=قادمين!$C$4,$O2479&lt;=قادمين!$H$4,قادمين!$B$1=IF(قادمين!$B$1="","",$I2479),قادمين!$B$2=IF(قادمين!$B$2="","",$K2479),قادمين!$B$3=IF(قادمين!$B$3="","",$Q2479),قادمين!$B$4=IF(قادمين!$B$4="","",$R2479)),MAX($D$4:$D2478)+1,"")</f>
        <v/>
      </c>
      <c r="E2479" s="46" t="str">
        <f t="shared" si="77"/>
        <v/>
      </c>
      <c r="F2479" s="46" t="str">
        <f>IF($D2479="","",RANK($E2479,$E$5:$E$9000,1)+COUNTIF($E$4:$E2478,$E2479))</f>
        <v/>
      </c>
      <c r="G2479" s="63" t="str">
        <f>IF(H2479="","",COUNTA($H$5:H2479))</f>
        <v/>
      </c>
      <c r="H2479" s="187"/>
      <c r="I2479" s="203"/>
      <c r="J2479" s="202"/>
      <c r="K2479" s="202"/>
      <c r="L2479" s="202"/>
      <c r="M2479" s="202"/>
      <c r="N2479" s="202"/>
      <c r="O2479" s="201"/>
      <c r="P2479" s="159"/>
      <c r="Q2479" s="206"/>
      <c r="R2479" s="50"/>
      <c r="S2479" s="51"/>
      <c r="T2479" s="51"/>
      <c r="U2479" s="52"/>
      <c r="V2479" s="52"/>
      <c r="W2479" s="52"/>
      <c r="X2479" s="53"/>
      <c r="Y2479" s="52"/>
      <c r="Z2479" s="54"/>
      <c r="AA2479" s="22"/>
      <c r="AB2479" s="22"/>
      <c r="AC2479" s="22"/>
      <c r="AD2479" s="22"/>
      <c r="AE2479" s="22"/>
      <c r="AF2479" s="22"/>
      <c r="AG2479" s="22"/>
    </row>
    <row r="2480" spans="1:33" s="11" customFormat="1" ht="26.1" customHeight="1">
      <c r="A2480" s="45" t="str">
        <f>IF(AND($H2480&gt;=مغادرين!$C$4,$H2480&lt;=مغادرين!$H$4,مغادرين!$B$1=IF(مغادرين!$B$1="","",$I2480),مغادرين!$B$2=IF(مغادرين!$B$2="","",$K2480),مغادرين!$B$3=IF(مغادرين!$B$3="","",$Q2480),مغادرين!$B$4=IF(مغادرين!$B$4="","",$R2480)),MAX($A$4:$A2479)+1,"")</f>
        <v/>
      </c>
      <c r="B2480" s="45" t="str">
        <f t="shared" si="76"/>
        <v/>
      </c>
      <c r="C2480" s="45" t="str">
        <f>IF($A2480="","",RANK($B2480,$B$5:$B$9000,1)+COUNTIF($B$4:$B2479,$B2480))</f>
        <v/>
      </c>
      <c r="D2480" s="46" t="str">
        <f>IF(AND($O2480&gt;=قادمين!$C$4,$O2480&lt;=قادمين!$H$4,قادمين!$B$1=IF(قادمين!$B$1="","",$I2480),قادمين!$B$2=IF(قادمين!$B$2="","",$K2480),قادمين!$B$3=IF(قادمين!$B$3="","",$Q2480),قادمين!$B$4=IF(قادمين!$B$4="","",$R2480)),MAX($D$4:$D2479)+1,"")</f>
        <v/>
      </c>
      <c r="E2480" s="46" t="str">
        <f t="shared" si="77"/>
        <v/>
      </c>
      <c r="F2480" s="46" t="str">
        <f>IF($D2480="","",RANK($E2480,$E$5:$E$9000,1)+COUNTIF($E$4:$E2479,$E2480))</f>
        <v/>
      </c>
      <c r="G2480" s="63" t="str">
        <f>IF(H2480="","",COUNTA($H$5:H2480))</f>
        <v/>
      </c>
      <c r="H2480" s="187"/>
      <c r="I2480" s="203"/>
      <c r="J2480" s="202"/>
      <c r="K2480" s="202"/>
      <c r="L2480" s="202"/>
      <c r="M2480" s="202"/>
      <c r="N2480" s="202"/>
      <c r="O2480" s="201"/>
      <c r="P2480" s="159"/>
      <c r="Q2480" s="206"/>
      <c r="R2480" s="50"/>
      <c r="S2480" s="51"/>
      <c r="T2480" s="51"/>
      <c r="U2480" s="52"/>
      <c r="V2480" s="52"/>
      <c r="W2480" s="52"/>
      <c r="X2480" s="53"/>
      <c r="Y2480" s="52"/>
      <c r="Z2480" s="54"/>
      <c r="AA2480" s="22"/>
      <c r="AB2480" s="22"/>
      <c r="AC2480" s="22"/>
      <c r="AD2480" s="22"/>
      <c r="AE2480" s="22"/>
      <c r="AF2480" s="22"/>
      <c r="AG2480" s="22"/>
    </row>
    <row r="2481" spans="1:33" s="11" customFormat="1" ht="26.1" customHeight="1">
      <c r="A2481" s="45" t="str">
        <f>IF(AND($H2481&gt;=مغادرين!$C$4,$H2481&lt;=مغادرين!$H$4,مغادرين!$B$1=IF(مغادرين!$B$1="","",$I2481),مغادرين!$B$2=IF(مغادرين!$B$2="","",$K2481),مغادرين!$B$3=IF(مغادرين!$B$3="","",$Q2481),مغادرين!$B$4=IF(مغادرين!$B$4="","",$R2481)),MAX($A$4:$A2480)+1,"")</f>
        <v/>
      </c>
      <c r="B2481" s="45" t="str">
        <f t="shared" si="76"/>
        <v/>
      </c>
      <c r="C2481" s="45" t="str">
        <f>IF($A2481="","",RANK($B2481,$B$5:$B$9000,1)+COUNTIF($B$4:$B2480,$B2481))</f>
        <v/>
      </c>
      <c r="D2481" s="46" t="str">
        <f>IF(AND($O2481&gt;=قادمين!$C$4,$O2481&lt;=قادمين!$H$4,قادمين!$B$1=IF(قادمين!$B$1="","",$I2481),قادمين!$B$2=IF(قادمين!$B$2="","",$K2481),قادمين!$B$3=IF(قادمين!$B$3="","",$Q2481),قادمين!$B$4=IF(قادمين!$B$4="","",$R2481)),MAX($D$4:$D2480)+1,"")</f>
        <v/>
      </c>
      <c r="E2481" s="46" t="str">
        <f t="shared" si="77"/>
        <v/>
      </c>
      <c r="F2481" s="46" t="str">
        <f>IF($D2481="","",RANK($E2481,$E$5:$E$9000,1)+COUNTIF($E$4:$E2480,$E2481))</f>
        <v/>
      </c>
      <c r="G2481" s="63" t="str">
        <f>IF(H2481="","",COUNTA($H$5:H2481))</f>
        <v/>
      </c>
      <c r="H2481" s="187"/>
      <c r="I2481" s="203"/>
      <c r="J2481" s="202"/>
      <c r="K2481" s="202"/>
      <c r="L2481" s="202"/>
      <c r="M2481" s="202"/>
      <c r="N2481" s="202"/>
      <c r="O2481" s="201"/>
      <c r="P2481" s="159"/>
      <c r="Q2481" s="206"/>
      <c r="R2481" s="50"/>
      <c r="S2481" s="51"/>
      <c r="T2481" s="51"/>
      <c r="U2481" s="52"/>
      <c r="V2481" s="52"/>
      <c r="W2481" s="52"/>
      <c r="X2481" s="53"/>
      <c r="Y2481" s="52"/>
      <c r="Z2481" s="54"/>
      <c r="AA2481" s="22"/>
      <c r="AB2481" s="22"/>
      <c r="AC2481" s="22"/>
      <c r="AD2481" s="22"/>
      <c r="AE2481" s="22"/>
      <c r="AF2481" s="22"/>
      <c r="AG2481" s="22"/>
    </row>
    <row r="2482" spans="1:33" s="11" customFormat="1" ht="26.1" customHeight="1">
      <c r="A2482" s="45" t="str">
        <f>IF(AND($H2482&gt;=مغادرين!$C$4,$H2482&lt;=مغادرين!$H$4,مغادرين!$B$1=IF(مغادرين!$B$1="","",$I2482),مغادرين!$B$2=IF(مغادرين!$B$2="","",$K2482),مغادرين!$B$3=IF(مغادرين!$B$3="","",$Q2482),مغادرين!$B$4=IF(مغادرين!$B$4="","",$R2482)),MAX($A$4:$A2481)+1,"")</f>
        <v/>
      </c>
      <c r="B2482" s="45" t="str">
        <f t="shared" si="76"/>
        <v/>
      </c>
      <c r="C2482" s="45" t="str">
        <f>IF($A2482="","",RANK($B2482,$B$5:$B$9000,1)+COUNTIF($B$4:$B2481,$B2482))</f>
        <v/>
      </c>
      <c r="D2482" s="46" t="str">
        <f>IF(AND($O2482&gt;=قادمين!$C$4,$O2482&lt;=قادمين!$H$4,قادمين!$B$1=IF(قادمين!$B$1="","",$I2482),قادمين!$B$2=IF(قادمين!$B$2="","",$K2482),قادمين!$B$3=IF(قادمين!$B$3="","",$Q2482),قادمين!$B$4=IF(قادمين!$B$4="","",$R2482)),MAX($D$4:$D2481)+1,"")</f>
        <v/>
      </c>
      <c r="E2482" s="46" t="str">
        <f t="shared" si="77"/>
        <v/>
      </c>
      <c r="F2482" s="46" t="str">
        <f>IF($D2482="","",RANK($E2482,$E$5:$E$9000,1)+COUNTIF($E$4:$E2481,$E2482))</f>
        <v/>
      </c>
      <c r="G2482" s="63" t="str">
        <f>IF(H2482="","",COUNTA($H$5:H2482))</f>
        <v/>
      </c>
      <c r="H2482" s="187"/>
      <c r="I2482" s="203"/>
      <c r="J2482" s="202"/>
      <c r="K2482" s="202"/>
      <c r="L2482" s="202"/>
      <c r="M2482" s="202"/>
      <c r="N2482" s="202"/>
      <c r="O2482" s="201"/>
      <c r="P2482" s="159"/>
      <c r="Q2482" s="206"/>
      <c r="R2482" s="50"/>
      <c r="S2482" s="51"/>
      <c r="T2482" s="51"/>
      <c r="U2482" s="52"/>
      <c r="V2482" s="52"/>
      <c r="W2482" s="52"/>
      <c r="X2482" s="53"/>
      <c r="Y2482" s="52"/>
      <c r="Z2482" s="54"/>
      <c r="AA2482" s="22"/>
      <c r="AB2482" s="22"/>
      <c r="AC2482" s="22"/>
      <c r="AD2482" s="22"/>
      <c r="AE2482" s="22"/>
      <c r="AF2482" s="22"/>
      <c r="AG2482" s="22"/>
    </row>
    <row r="2483" spans="1:33" s="11" customFormat="1" ht="26.1" customHeight="1">
      <c r="A2483" s="45" t="str">
        <f>IF(AND($H2483&gt;=مغادرين!$C$4,$H2483&lt;=مغادرين!$H$4,مغادرين!$B$1=IF(مغادرين!$B$1="","",$I2483),مغادرين!$B$2=IF(مغادرين!$B$2="","",$K2483),مغادرين!$B$3=IF(مغادرين!$B$3="","",$Q2483),مغادرين!$B$4=IF(مغادرين!$B$4="","",$R2483)),MAX($A$4:$A2482)+1,"")</f>
        <v/>
      </c>
      <c r="B2483" s="45" t="str">
        <f t="shared" si="76"/>
        <v/>
      </c>
      <c r="C2483" s="45" t="str">
        <f>IF($A2483="","",RANK($B2483,$B$5:$B$9000,1)+COUNTIF($B$4:$B2482,$B2483))</f>
        <v/>
      </c>
      <c r="D2483" s="46" t="str">
        <f>IF(AND($O2483&gt;=قادمين!$C$4,$O2483&lt;=قادمين!$H$4,قادمين!$B$1=IF(قادمين!$B$1="","",$I2483),قادمين!$B$2=IF(قادمين!$B$2="","",$K2483),قادمين!$B$3=IF(قادمين!$B$3="","",$Q2483),قادمين!$B$4=IF(قادمين!$B$4="","",$R2483)),MAX($D$4:$D2482)+1,"")</f>
        <v/>
      </c>
      <c r="E2483" s="46" t="str">
        <f t="shared" si="77"/>
        <v/>
      </c>
      <c r="F2483" s="46" t="str">
        <f>IF($D2483="","",RANK($E2483,$E$5:$E$9000,1)+COUNTIF($E$4:$E2482,$E2483))</f>
        <v/>
      </c>
      <c r="G2483" s="63" t="str">
        <f>IF(H2483="","",COUNTA($H$5:H2483))</f>
        <v/>
      </c>
      <c r="H2483" s="187"/>
      <c r="I2483" s="203"/>
      <c r="J2483" s="202"/>
      <c r="K2483" s="202"/>
      <c r="L2483" s="202"/>
      <c r="M2483" s="202"/>
      <c r="N2483" s="202"/>
      <c r="O2483" s="201"/>
      <c r="P2483" s="159"/>
      <c r="Q2483" s="206"/>
      <c r="R2483" s="50"/>
      <c r="S2483" s="51"/>
      <c r="T2483" s="51"/>
      <c r="U2483" s="52"/>
      <c r="V2483" s="52"/>
      <c r="W2483" s="52"/>
      <c r="X2483" s="53"/>
      <c r="Y2483" s="52"/>
      <c r="Z2483" s="54"/>
      <c r="AA2483" s="22"/>
      <c r="AB2483" s="22"/>
      <c r="AC2483" s="22"/>
      <c r="AD2483" s="22"/>
      <c r="AE2483" s="22"/>
      <c r="AF2483" s="22"/>
      <c r="AG2483" s="22"/>
    </row>
    <row r="2484" spans="1:33" s="11" customFormat="1" ht="26.1" customHeight="1">
      <c r="A2484" s="45" t="str">
        <f>IF(AND($H2484&gt;=مغادرين!$C$4,$H2484&lt;=مغادرين!$H$4,مغادرين!$B$1=IF(مغادرين!$B$1="","",$I2484),مغادرين!$B$2=IF(مغادرين!$B$2="","",$K2484),مغادرين!$B$3=IF(مغادرين!$B$3="","",$Q2484),مغادرين!$B$4=IF(مغادرين!$B$4="","",$R2484)),MAX($A$4:$A2483)+1,"")</f>
        <v/>
      </c>
      <c r="B2484" s="45" t="str">
        <f t="shared" si="76"/>
        <v/>
      </c>
      <c r="C2484" s="45" t="str">
        <f>IF($A2484="","",RANK($B2484,$B$5:$B$9000,1)+COUNTIF($B$4:$B2483,$B2484))</f>
        <v/>
      </c>
      <c r="D2484" s="46" t="str">
        <f>IF(AND($O2484&gt;=قادمين!$C$4,$O2484&lt;=قادمين!$H$4,قادمين!$B$1=IF(قادمين!$B$1="","",$I2484),قادمين!$B$2=IF(قادمين!$B$2="","",$K2484),قادمين!$B$3=IF(قادمين!$B$3="","",$Q2484),قادمين!$B$4=IF(قادمين!$B$4="","",$R2484)),MAX($D$4:$D2483)+1,"")</f>
        <v/>
      </c>
      <c r="E2484" s="46" t="str">
        <f t="shared" si="77"/>
        <v/>
      </c>
      <c r="F2484" s="46" t="str">
        <f>IF($D2484="","",RANK($E2484,$E$5:$E$9000,1)+COUNTIF($E$4:$E2483,$E2484))</f>
        <v/>
      </c>
      <c r="G2484" s="63" t="str">
        <f>IF(H2484="","",COUNTA($H$5:H2484))</f>
        <v/>
      </c>
      <c r="H2484" s="187"/>
      <c r="I2484" s="203"/>
      <c r="J2484" s="202"/>
      <c r="K2484" s="202"/>
      <c r="L2484" s="202"/>
      <c r="M2484" s="202"/>
      <c r="N2484" s="202"/>
      <c r="O2484" s="201"/>
      <c r="P2484" s="159"/>
      <c r="Q2484" s="206"/>
      <c r="R2484" s="50"/>
      <c r="S2484" s="51"/>
      <c r="T2484" s="51"/>
      <c r="U2484" s="52"/>
      <c r="V2484" s="52"/>
      <c r="W2484" s="52"/>
      <c r="X2484" s="53"/>
      <c r="Y2484" s="52"/>
      <c r="Z2484" s="54"/>
      <c r="AA2484" s="22"/>
      <c r="AB2484" s="22"/>
      <c r="AC2484" s="22"/>
      <c r="AD2484" s="22"/>
      <c r="AE2484" s="22"/>
      <c r="AF2484" s="22"/>
      <c r="AG2484" s="22"/>
    </row>
    <row r="2485" spans="1:33" s="11" customFormat="1" ht="26.1" customHeight="1">
      <c r="A2485" s="45" t="str">
        <f>IF(AND($H2485&gt;=مغادرين!$C$4,$H2485&lt;=مغادرين!$H$4,مغادرين!$B$1=IF(مغادرين!$B$1="","",$I2485),مغادرين!$B$2=IF(مغادرين!$B$2="","",$K2485),مغادرين!$B$3=IF(مغادرين!$B$3="","",$Q2485),مغادرين!$B$4=IF(مغادرين!$B$4="","",$R2485)),MAX($A$4:$A2484)+1,"")</f>
        <v/>
      </c>
      <c r="B2485" s="45" t="str">
        <f t="shared" si="76"/>
        <v/>
      </c>
      <c r="C2485" s="45" t="str">
        <f>IF($A2485="","",RANK($B2485,$B$5:$B$9000,1)+COUNTIF($B$4:$B2484,$B2485))</f>
        <v/>
      </c>
      <c r="D2485" s="46" t="str">
        <f>IF(AND($O2485&gt;=قادمين!$C$4,$O2485&lt;=قادمين!$H$4,قادمين!$B$1=IF(قادمين!$B$1="","",$I2485),قادمين!$B$2=IF(قادمين!$B$2="","",$K2485),قادمين!$B$3=IF(قادمين!$B$3="","",$Q2485),قادمين!$B$4=IF(قادمين!$B$4="","",$R2485)),MAX($D$4:$D2484)+1,"")</f>
        <v/>
      </c>
      <c r="E2485" s="46" t="str">
        <f t="shared" si="77"/>
        <v/>
      </c>
      <c r="F2485" s="46" t="str">
        <f>IF($D2485="","",RANK($E2485,$E$5:$E$9000,1)+COUNTIF($E$4:$E2484,$E2485))</f>
        <v/>
      </c>
      <c r="G2485" s="63" t="str">
        <f>IF(H2485="","",COUNTA($H$5:H2485))</f>
        <v/>
      </c>
      <c r="H2485" s="187"/>
      <c r="I2485" s="203"/>
      <c r="J2485" s="202"/>
      <c r="K2485" s="202"/>
      <c r="L2485" s="202"/>
      <c r="M2485" s="202"/>
      <c r="N2485" s="202"/>
      <c r="O2485" s="201"/>
      <c r="P2485" s="159"/>
      <c r="Q2485" s="206"/>
      <c r="R2485" s="50"/>
      <c r="S2485" s="51"/>
      <c r="T2485" s="51"/>
      <c r="U2485" s="52"/>
      <c r="V2485" s="52"/>
      <c r="W2485" s="52"/>
      <c r="X2485" s="53"/>
      <c r="Y2485" s="52"/>
      <c r="Z2485" s="54"/>
      <c r="AA2485" s="22"/>
      <c r="AB2485" s="22"/>
      <c r="AC2485" s="22"/>
      <c r="AD2485" s="22"/>
      <c r="AE2485" s="22"/>
      <c r="AF2485" s="22"/>
      <c r="AG2485" s="22"/>
    </row>
    <row r="2486" spans="1:33" s="11" customFormat="1" ht="26.1" customHeight="1">
      <c r="A2486" s="45" t="str">
        <f>IF(AND($H2486&gt;=مغادرين!$C$4,$H2486&lt;=مغادرين!$H$4,مغادرين!$B$1=IF(مغادرين!$B$1="","",$I2486),مغادرين!$B$2=IF(مغادرين!$B$2="","",$K2486),مغادرين!$B$3=IF(مغادرين!$B$3="","",$Q2486),مغادرين!$B$4=IF(مغادرين!$B$4="","",$R2486)),MAX($A$4:$A2485)+1,"")</f>
        <v/>
      </c>
      <c r="B2486" s="45" t="str">
        <f t="shared" si="76"/>
        <v/>
      </c>
      <c r="C2486" s="45" t="str">
        <f>IF($A2486="","",RANK($B2486,$B$5:$B$9000,1)+COUNTIF($B$4:$B2485,$B2486))</f>
        <v/>
      </c>
      <c r="D2486" s="46" t="str">
        <f>IF(AND($O2486&gt;=قادمين!$C$4,$O2486&lt;=قادمين!$H$4,قادمين!$B$1=IF(قادمين!$B$1="","",$I2486),قادمين!$B$2=IF(قادمين!$B$2="","",$K2486),قادمين!$B$3=IF(قادمين!$B$3="","",$Q2486),قادمين!$B$4=IF(قادمين!$B$4="","",$R2486)),MAX($D$4:$D2485)+1,"")</f>
        <v/>
      </c>
      <c r="E2486" s="46" t="str">
        <f t="shared" si="77"/>
        <v/>
      </c>
      <c r="F2486" s="46" t="str">
        <f>IF($D2486="","",RANK($E2486,$E$5:$E$9000,1)+COUNTIF($E$4:$E2485,$E2486))</f>
        <v/>
      </c>
      <c r="G2486" s="63" t="str">
        <f>IF(H2486="","",COUNTA($H$5:H2486))</f>
        <v/>
      </c>
      <c r="H2486" s="187"/>
      <c r="I2486" s="203"/>
      <c r="J2486" s="202"/>
      <c r="K2486" s="202"/>
      <c r="L2486" s="202"/>
      <c r="M2486" s="202"/>
      <c r="N2486" s="202"/>
      <c r="O2486" s="201"/>
      <c r="P2486" s="159"/>
      <c r="Q2486" s="206"/>
      <c r="R2486" s="50"/>
      <c r="S2486" s="51"/>
      <c r="T2486" s="51"/>
      <c r="U2486" s="52"/>
      <c r="V2486" s="52"/>
      <c r="W2486" s="52"/>
      <c r="X2486" s="53"/>
      <c r="Y2486" s="52"/>
      <c r="Z2486" s="54"/>
      <c r="AA2486" s="22"/>
      <c r="AB2486" s="22"/>
      <c r="AC2486" s="22"/>
      <c r="AD2486" s="22"/>
      <c r="AE2486" s="22"/>
      <c r="AF2486" s="22"/>
      <c r="AG2486" s="22"/>
    </row>
    <row r="2487" spans="1:33" s="11" customFormat="1" ht="26.1" customHeight="1">
      <c r="A2487" s="45" t="str">
        <f>IF(AND($H2487&gt;=مغادرين!$C$4,$H2487&lt;=مغادرين!$H$4,مغادرين!$B$1=IF(مغادرين!$B$1="","",$I2487),مغادرين!$B$2=IF(مغادرين!$B$2="","",$K2487),مغادرين!$B$3=IF(مغادرين!$B$3="","",$Q2487),مغادرين!$B$4=IF(مغادرين!$B$4="","",$R2487)),MAX($A$4:$A2486)+1,"")</f>
        <v/>
      </c>
      <c r="B2487" s="45" t="str">
        <f t="shared" si="76"/>
        <v/>
      </c>
      <c r="C2487" s="45" t="str">
        <f>IF($A2487="","",RANK($B2487,$B$5:$B$9000,1)+COUNTIF($B$4:$B2486,$B2487))</f>
        <v/>
      </c>
      <c r="D2487" s="46" t="str">
        <f>IF(AND($O2487&gt;=قادمين!$C$4,$O2487&lt;=قادمين!$H$4,قادمين!$B$1=IF(قادمين!$B$1="","",$I2487),قادمين!$B$2=IF(قادمين!$B$2="","",$K2487),قادمين!$B$3=IF(قادمين!$B$3="","",$Q2487),قادمين!$B$4=IF(قادمين!$B$4="","",$R2487)),MAX($D$4:$D2486)+1,"")</f>
        <v/>
      </c>
      <c r="E2487" s="46" t="str">
        <f t="shared" si="77"/>
        <v/>
      </c>
      <c r="F2487" s="46" t="str">
        <f>IF($D2487="","",RANK($E2487,$E$5:$E$9000,1)+COUNTIF($E$4:$E2486,$E2487))</f>
        <v/>
      </c>
      <c r="G2487" s="63" t="str">
        <f>IF(H2487="","",COUNTA($H$5:H2487))</f>
        <v/>
      </c>
      <c r="H2487" s="187"/>
      <c r="I2487" s="203"/>
      <c r="J2487" s="202"/>
      <c r="K2487" s="202"/>
      <c r="L2487" s="202"/>
      <c r="M2487" s="202"/>
      <c r="N2487" s="202"/>
      <c r="O2487" s="201"/>
      <c r="P2487" s="159"/>
      <c r="Q2487" s="206"/>
      <c r="R2487" s="50"/>
      <c r="S2487" s="51"/>
      <c r="T2487" s="51"/>
      <c r="U2487" s="52"/>
      <c r="V2487" s="52"/>
      <c r="W2487" s="52"/>
      <c r="X2487" s="53"/>
      <c r="Y2487" s="52"/>
      <c r="Z2487" s="54"/>
      <c r="AA2487" s="22"/>
      <c r="AB2487" s="22"/>
      <c r="AC2487" s="22"/>
      <c r="AD2487" s="22"/>
      <c r="AE2487" s="22"/>
      <c r="AF2487" s="22"/>
      <c r="AG2487" s="22"/>
    </row>
    <row r="2488" spans="1:33" s="11" customFormat="1" ht="26.1" customHeight="1">
      <c r="A2488" s="45" t="str">
        <f>IF(AND($H2488&gt;=مغادرين!$C$4,$H2488&lt;=مغادرين!$H$4,مغادرين!$B$1=IF(مغادرين!$B$1="","",$I2488),مغادرين!$B$2=IF(مغادرين!$B$2="","",$K2488),مغادرين!$B$3=IF(مغادرين!$B$3="","",$Q2488),مغادرين!$B$4=IF(مغادرين!$B$4="","",$R2488)),MAX($A$4:$A2487)+1,"")</f>
        <v/>
      </c>
      <c r="B2488" s="45" t="str">
        <f t="shared" si="76"/>
        <v/>
      </c>
      <c r="C2488" s="45" t="str">
        <f>IF($A2488="","",RANK($B2488,$B$5:$B$9000,1)+COUNTIF($B$4:$B2487,$B2488))</f>
        <v/>
      </c>
      <c r="D2488" s="46" t="str">
        <f>IF(AND($O2488&gt;=قادمين!$C$4,$O2488&lt;=قادمين!$H$4,قادمين!$B$1=IF(قادمين!$B$1="","",$I2488),قادمين!$B$2=IF(قادمين!$B$2="","",$K2488),قادمين!$B$3=IF(قادمين!$B$3="","",$Q2488),قادمين!$B$4=IF(قادمين!$B$4="","",$R2488)),MAX($D$4:$D2487)+1,"")</f>
        <v/>
      </c>
      <c r="E2488" s="46" t="str">
        <f t="shared" si="77"/>
        <v/>
      </c>
      <c r="F2488" s="46" t="str">
        <f>IF($D2488="","",RANK($E2488,$E$5:$E$9000,1)+COUNTIF($E$4:$E2487,$E2488))</f>
        <v/>
      </c>
      <c r="G2488" s="63" t="str">
        <f>IF(H2488="","",COUNTA($H$5:H2488))</f>
        <v/>
      </c>
      <c r="H2488" s="187"/>
      <c r="I2488" s="203"/>
      <c r="J2488" s="202"/>
      <c r="K2488" s="202"/>
      <c r="L2488" s="202"/>
      <c r="M2488" s="202"/>
      <c r="N2488" s="202"/>
      <c r="O2488" s="201"/>
      <c r="P2488" s="159"/>
      <c r="Q2488" s="206"/>
      <c r="R2488" s="50"/>
      <c r="S2488" s="51"/>
      <c r="T2488" s="51"/>
      <c r="U2488" s="52"/>
      <c r="V2488" s="52"/>
      <c r="W2488" s="52"/>
      <c r="X2488" s="53"/>
      <c r="Y2488" s="52"/>
      <c r="Z2488" s="54"/>
      <c r="AA2488" s="22"/>
      <c r="AB2488" s="22"/>
      <c r="AC2488" s="22"/>
      <c r="AD2488" s="22"/>
      <c r="AE2488" s="22"/>
      <c r="AF2488" s="22"/>
      <c r="AG2488" s="22"/>
    </row>
    <row r="2489" spans="1:33" s="11" customFormat="1" ht="26.1" customHeight="1">
      <c r="A2489" s="45" t="str">
        <f>IF(AND($H2489&gt;=مغادرين!$C$4,$H2489&lt;=مغادرين!$H$4,مغادرين!$B$1=IF(مغادرين!$B$1="","",$I2489),مغادرين!$B$2=IF(مغادرين!$B$2="","",$K2489),مغادرين!$B$3=IF(مغادرين!$B$3="","",$Q2489),مغادرين!$B$4=IF(مغادرين!$B$4="","",$R2489)),MAX($A$4:$A2488)+1,"")</f>
        <v/>
      </c>
      <c r="B2489" s="45" t="str">
        <f t="shared" si="76"/>
        <v/>
      </c>
      <c r="C2489" s="45" t="str">
        <f>IF($A2489="","",RANK($B2489,$B$5:$B$9000,1)+COUNTIF($B$4:$B2488,$B2489))</f>
        <v/>
      </c>
      <c r="D2489" s="46" t="str">
        <f>IF(AND($O2489&gt;=قادمين!$C$4,$O2489&lt;=قادمين!$H$4,قادمين!$B$1=IF(قادمين!$B$1="","",$I2489),قادمين!$B$2=IF(قادمين!$B$2="","",$K2489),قادمين!$B$3=IF(قادمين!$B$3="","",$Q2489),قادمين!$B$4=IF(قادمين!$B$4="","",$R2489)),MAX($D$4:$D2488)+1,"")</f>
        <v/>
      </c>
      <c r="E2489" s="46" t="str">
        <f t="shared" si="77"/>
        <v/>
      </c>
      <c r="F2489" s="46" t="str">
        <f>IF($D2489="","",RANK($E2489,$E$5:$E$9000,1)+COUNTIF($E$4:$E2488,$E2489))</f>
        <v/>
      </c>
      <c r="G2489" s="63" t="str">
        <f>IF(H2489="","",COUNTA($H$5:H2489))</f>
        <v/>
      </c>
      <c r="H2489" s="187"/>
      <c r="I2489" s="203"/>
      <c r="J2489" s="202"/>
      <c r="K2489" s="202"/>
      <c r="L2489" s="202"/>
      <c r="M2489" s="202"/>
      <c r="N2489" s="202"/>
      <c r="O2489" s="201"/>
      <c r="P2489" s="159"/>
      <c r="Q2489" s="206"/>
      <c r="R2489" s="50"/>
      <c r="S2489" s="51"/>
      <c r="T2489" s="51"/>
      <c r="U2489" s="52"/>
      <c r="V2489" s="52"/>
      <c r="W2489" s="52"/>
      <c r="X2489" s="53"/>
      <c r="Y2489" s="52"/>
      <c r="Z2489" s="54"/>
      <c r="AA2489" s="22"/>
      <c r="AB2489" s="22"/>
      <c r="AC2489" s="22"/>
      <c r="AD2489" s="22"/>
      <c r="AE2489" s="22"/>
      <c r="AF2489" s="22"/>
      <c r="AG2489" s="22"/>
    </row>
    <row r="2490" spans="1:33" s="11" customFormat="1" ht="26.1" customHeight="1">
      <c r="A2490" s="45" t="str">
        <f>IF(AND($H2490&gt;=مغادرين!$C$4,$H2490&lt;=مغادرين!$H$4,مغادرين!$B$1=IF(مغادرين!$B$1="","",$I2490),مغادرين!$B$2=IF(مغادرين!$B$2="","",$K2490),مغادرين!$B$3=IF(مغادرين!$B$3="","",$Q2490),مغادرين!$B$4=IF(مغادرين!$B$4="","",$R2490)),MAX($A$4:$A2489)+1,"")</f>
        <v/>
      </c>
      <c r="B2490" s="45" t="str">
        <f t="shared" si="76"/>
        <v/>
      </c>
      <c r="C2490" s="45" t="str">
        <f>IF($A2490="","",RANK($B2490,$B$5:$B$9000,1)+COUNTIF($B$4:$B2489,$B2490))</f>
        <v/>
      </c>
      <c r="D2490" s="46" t="str">
        <f>IF(AND($O2490&gt;=قادمين!$C$4,$O2490&lt;=قادمين!$H$4,قادمين!$B$1=IF(قادمين!$B$1="","",$I2490),قادمين!$B$2=IF(قادمين!$B$2="","",$K2490),قادمين!$B$3=IF(قادمين!$B$3="","",$Q2490),قادمين!$B$4=IF(قادمين!$B$4="","",$R2490)),MAX($D$4:$D2489)+1,"")</f>
        <v/>
      </c>
      <c r="E2490" s="46" t="str">
        <f t="shared" si="77"/>
        <v/>
      </c>
      <c r="F2490" s="46" t="str">
        <f>IF($D2490="","",RANK($E2490,$E$5:$E$9000,1)+COUNTIF($E$4:$E2489,$E2490))</f>
        <v/>
      </c>
      <c r="G2490" s="63" t="str">
        <f>IF(H2490="","",COUNTA($H$5:H2490))</f>
        <v/>
      </c>
      <c r="H2490" s="187"/>
      <c r="I2490" s="203"/>
      <c r="J2490" s="202"/>
      <c r="K2490" s="202"/>
      <c r="L2490" s="202"/>
      <c r="M2490" s="202"/>
      <c r="N2490" s="202"/>
      <c r="O2490" s="201"/>
      <c r="P2490" s="159"/>
      <c r="Q2490" s="206"/>
      <c r="R2490" s="50"/>
      <c r="S2490" s="51"/>
      <c r="T2490" s="51"/>
      <c r="U2490" s="52"/>
      <c r="V2490" s="52"/>
      <c r="W2490" s="52"/>
      <c r="X2490" s="53"/>
      <c r="Y2490" s="52"/>
      <c r="Z2490" s="54"/>
      <c r="AA2490" s="22"/>
      <c r="AB2490" s="22"/>
      <c r="AC2490" s="22"/>
      <c r="AD2490" s="22"/>
      <c r="AE2490" s="22"/>
      <c r="AF2490" s="22"/>
      <c r="AG2490" s="22"/>
    </row>
    <row r="2491" spans="1:33" s="11" customFormat="1" ht="26.1" customHeight="1">
      <c r="A2491" s="45" t="str">
        <f>IF(AND($H2491&gt;=مغادرين!$C$4,$H2491&lt;=مغادرين!$H$4,مغادرين!$B$1=IF(مغادرين!$B$1="","",$I2491),مغادرين!$B$2=IF(مغادرين!$B$2="","",$K2491),مغادرين!$B$3=IF(مغادرين!$B$3="","",$Q2491),مغادرين!$B$4=IF(مغادرين!$B$4="","",$R2491)),MAX($A$4:$A2490)+1,"")</f>
        <v/>
      </c>
      <c r="B2491" s="45" t="str">
        <f t="shared" si="76"/>
        <v/>
      </c>
      <c r="C2491" s="45" t="str">
        <f>IF($A2491="","",RANK($B2491,$B$5:$B$9000,1)+COUNTIF($B$4:$B2490,$B2491))</f>
        <v/>
      </c>
      <c r="D2491" s="46" t="str">
        <f>IF(AND($O2491&gt;=قادمين!$C$4,$O2491&lt;=قادمين!$H$4,قادمين!$B$1=IF(قادمين!$B$1="","",$I2491),قادمين!$B$2=IF(قادمين!$B$2="","",$K2491),قادمين!$B$3=IF(قادمين!$B$3="","",$Q2491),قادمين!$B$4=IF(قادمين!$B$4="","",$R2491)),MAX($D$4:$D2490)+1,"")</f>
        <v/>
      </c>
      <c r="E2491" s="46" t="str">
        <f t="shared" si="77"/>
        <v/>
      </c>
      <c r="F2491" s="46" t="str">
        <f>IF($D2491="","",RANK($E2491,$E$5:$E$9000,1)+COUNTIF($E$4:$E2490,$E2491))</f>
        <v/>
      </c>
      <c r="G2491" s="63" t="str">
        <f>IF(H2491="","",COUNTA($H$5:H2491))</f>
        <v/>
      </c>
      <c r="H2491" s="187"/>
      <c r="I2491" s="203"/>
      <c r="J2491" s="202"/>
      <c r="K2491" s="202"/>
      <c r="L2491" s="202"/>
      <c r="M2491" s="202"/>
      <c r="N2491" s="202"/>
      <c r="O2491" s="201"/>
      <c r="P2491" s="159"/>
      <c r="Q2491" s="206"/>
      <c r="R2491" s="50"/>
      <c r="S2491" s="51"/>
      <c r="T2491" s="51"/>
      <c r="U2491" s="52"/>
      <c r="V2491" s="52"/>
      <c r="W2491" s="52"/>
      <c r="X2491" s="53"/>
      <c r="Y2491" s="52"/>
      <c r="Z2491" s="54"/>
      <c r="AA2491" s="22"/>
      <c r="AB2491" s="22"/>
      <c r="AC2491" s="22"/>
      <c r="AD2491" s="22"/>
      <c r="AE2491" s="22"/>
      <c r="AF2491" s="22"/>
      <c r="AG2491" s="22"/>
    </row>
    <row r="2492" spans="1:33" s="11" customFormat="1" ht="26.1" customHeight="1">
      <c r="A2492" s="45" t="str">
        <f>IF(AND($H2492&gt;=مغادرين!$C$4,$H2492&lt;=مغادرين!$H$4,مغادرين!$B$1=IF(مغادرين!$B$1="","",$I2492),مغادرين!$B$2=IF(مغادرين!$B$2="","",$K2492),مغادرين!$B$3=IF(مغادرين!$B$3="","",$Q2492),مغادرين!$B$4=IF(مغادرين!$B$4="","",$R2492)),MAX($A$4:$A2491)+1,"")</f>
        <v/>
      </c>
      <c r="B2492" s="45" t="str">
        <f t="shared" si="76"/>
        <v/>
      </c>
      <c r="C2492" s="45" t="str">
        <f>IF($A2492="","",RANK($B2492,$B$5:$B$9000,1)+COUNTIF($B$4:$B2491,$B2492))</f>
        <v/>
      </c>
      <c r="D2492" s="46" t="str">
        <f>IF(AND($O2492&gt;=قادمين!$C$4,$O2492&lt;=قادمين!$H$4,قادمين!$B$1=IF(قادمين!$B$1="","",$I2492),قادمين!$B$2=IF(قادمين!$B$2="","",$K2492),قادمين!$B$3=IF(قادمين!$B$3="","",$Q2492),قادمين!$B$4=IF(قادمين!$B$4="","",$R2492)),MAX($D$4:$D2491)+1,"")</f>
        <v/>
      </c>
      <c r="E2492" s="46" t="str">
        <f t="shared" si="77"/>
        <v/>
      </c>
      <c r="F2492" s="46" t="str">
        <f>IF($D2492="","",RANK($E2492,$E$5:$E$9000,1)+COUNTIF($E$4:$E2491,$E2492))</f>
        <v/>
      </c>
      <c r="G2492" s="63" t="str">
        <f>IF(H2492="","",COUNTA($H$5:H2492))</f>
        <v/>
      </c>
      <c r="H2492" s="187"/>
      <c r="I2492" s="203"/>
      <c r="J2492" s="202"/>
      <c r="K2492" s="202"/>
      <c r="L2492" s="202"/>
      <c r="M2492" s="202"/>
      <c r="N2492" s="202"/>
      <c r="O2492" s="201"/>
      <c r="P2492" s="159"/>
      <c r="Q2492" s="206"/>
      <c r="R2492" s="50"/>
      <c r="S2492" s="51"/>
      <c r="T2492" s="51"/>
      <c r="U2492" s="52"/>
      <c r="V2492" s="52"/>
      <c r="W2492" s="52"/>
      <c r="X2492" s="53"/>
      <c r="Y2492" s="52"/>
      <c r="Z2492" s="54"/>
      <c r="AA2492" s="22"/>
      <c r="AB2492" s="22"/>
      <c r="AC2492" s="22"/>
      <c r="AD2492" s="22"/>
      <c r="AE2492" s="22"/>
      <c r="AF2492" s="22"/>
      <c r="AG2492" s="22"/>
    </row>
    <row r="2493" spans="1:33" s="11" customFormat="1" ht="26.1" customHeight="1">
      <c r="A2493" s="45" t="str">
        <f>IF(AND($H2493&gt;=مغادرين!$C$4,$H2493&lt;=مغادرين!$H$4,مغادرين!$B$1=IF(مغادرين!$B$1="","",$I2493),مغادرين!$B$2=IF(مغادرين!$B$2="","",$K2493),مغادرين!$B$3=IF(مغادرين!$B$3="","",$Q2493),مغادرين!$B$4=IF(مغادرين!$B$4="","",$R2493)),MAX($A$4:$A2492)+1,"")</f>
        <v/>
      </c>
      <c r="B2493" s="45" t="str">
        <f t="shared" si="76"/>
        <v/>
      </c>
      <c r="C2493" s="45" t="str">
        <f>IF($A2493="","",RANK($B2493,$B$5:$B$9000,1)+COUNTIF($B$4:$B2492,$B2493))</f>
        <v/>
      </c>
      <c r="D2493" s="46" t="str">
        <f>IF(AND($O2493&gt;=قادمين!$C$4,$O2493&lt;=قادمين!$H$4,قادمين!$B$1=IF(قادمين!$B$1="","",$I2493),قادمين!$B$2=IF(قادمين!$B$2="","",$K2493),قادمين!$B$3=IF(قادمين!$B$3="","",$Q2493),قادمين!$B$4=IF(قادمين!$B$4="","",$R2493)),MAX($D$4:$D2492)+1,"")</f>
        <v/>
      </c>
      <c r="E2493" s="46" t="str">
        <f t="shared" si="77"/>
        <v/>
      </c>
      <c r="F2493" s="46" t="str">
        <f>IF($D2493="","",RANK($E2493,$E$5:$E$9000,1)+COUNTIF($E$4:$E2492,$E2493))</f>
        <v/>
      </c>
      <c r="G2493" s="63" t="str">
        <f>IF(H2493="","",COUNTA($H$5:H2493))</f>
        <v/>
      </c>
      <c r="H2493" s="187"/>
      <c r="I2493" s="203"/>
      <c r="J2493" s="202"/>
      <c r="K2493" s="202"/>
      <c r="L2493" s="202"/>
      <c r="M2493" s="202"/>
      <c r="N2493" s="202"/>
      <c r="O2493" s="201"/>
      <c r="P2493" s="159"/>
      <c r="Q2493" s="206"/>
      <c r="R2493" s="50"/>
      <c r="S2493" s="51"/>
      <c r="T2493" s="51"/>
      <c r="U2493" s="52"/>
      <c r="V2493" s="52"/>
      <c r="W2493" s="52"/>
      <c r="X2493" s="53"/>
      <c r="Y2493" s="52"/>
      <c r="Z2493" s="54"/>
      <c r="AA2493" s="22"/>
      <c r="AB2493" s="22"/>
      <c r="AC2493" s="22"/>
      <c r="AD2493" s="22"/>
      <c r="AE2493" s="22"/>
      <c r="AF2493" s="22"/>
      <c r="AG2493" s="22"/>
    </row>
    <row r="2494" spans="1:33" s="11" customFormat="1" ht="26.1" customHeight="1">
      <c r="A2494" s="45" t="str">
        <f>IF(AND($H2494&gt;=مغادرين!$C$4,$H2494&lt;=مغادرين!$H$4,مغادرين!$B$1=IF(مغادرين!$B$1="","",$I2494),مغادرين!$B$2=IF(مغادرين!$B$2="","",$K2494),مغادرين!$B$3=IF(مغادرين!$B$3="","",$Q2494),مغادرين!$B$4=IF(مغادرين!$B$4="","",$R2494)),MAX($A$4:$A2493)+1,"")</f>
        <v/>
      </c>
      <c r="B2494" s="45" t="str">
        <f t="shared" si="76"/>
        <v/>
      </c>
      <c r="C2494" s="45" t="str">
        <f>IF($A2494="","",RANK($B2494,$B$5:$B$9000,1)+COUNTIF($B$4:$B2493,$B2494))</f>
        <v/>
      </c>
      <c r="D2494" s="46" t="str">
        <f>IF(AND($O2494&gt;=قادمين!$C$4,$O2494&lt;=قادمين!$H$4,قادمين!$B$1=IF(قادمين!$B$1="","",$I2494),قادمين!$B$2=IF(قادمين!$B$2="","",$K2494),قادمين!$B$3=IF(قادمين!$B$3="","",$Q2494),قادمين!$B$4=IF(قادمين!$B$4="","",$R2494)),MAX($D$4:$D2493)+1,"")</f>
        <v/>
      </c>
      <c r="E2494" s="46" t="str">
        <f t="shared" si="77"/>
        <v/>
      </c>
      <c r="F2494" s="46" t="str">
        <f>IF($D2494="","",RANK($E2494,$E$5:$E$9000,1)+COUNTIF($E$4:$E2493,$E2494))</f>
        <v/>
      </c>
      <c r="G2494" s="63" t="str">
        <f>IF(H2494="","",COUNTA($H$5:H2494))</f>
        <v/>
      </c>
      <c r="H2494" s="187"/>
      <c r="I2494" s="203"/>
      <c r="J2494" s="202"/>
      <c r="K2494" s="202"/>
      <c r="L2494" s="202"/>
      <c r="M2494" s="202"/>
      <c r="N2494" s="202"/>
      <c r="O2494" s="201"/>
      <c r="P2494" s="159"/>
      <c r="Q2494" s="206"/>
      <c r="R2494" s="50"/>
      <c r="S2494" s="51"/>
      <c r="T2494" s="51"/>
      <c r="U2494" s="52"/>
      <c r="V2494" s="52"/>
      <c r="W2494" s="52"/>
      <c r="X2494" s="53"/>
      <c r="Y2494" s="52"/>
      <c r="Z2494" s="54"/>
      <c r="AA2494" s="22"/>
      <c r="AB2494" s="22"/>
      <c r="AC2494" s="22"/>
      <c r="AD2494" s="22"/>
      <c r="AE2494" s="22"/>
      <c r="AF2494" s="22"/>
      <c r="AG2494" s="22"/>
    </row>
    <row r="2495" spans="1:33" s="11" customFormat="1" ht="26.1" customHeight="1">
      <c r="A2495" s="45" t="str">
        <f>IF(AND($H2495&gt;=مغادرين!$C$4,$H2495&lt;=مغادرين!$H$4,مغادرين!$B$1=IF(مغادرين!$B$1="","",$I2495),مغادرين!$B$2=IF(مغادرين!$B$2="","",$K2495),مغادرين!$B$3=IF(مغادرين!$B$3="","",$Q2495),مغادرين!$B$4=IF(مغادرين!$B$4="","",$R2495)),MAX($A$4:$A2494)+1,"")</f>
        <v/>
      </c>
      <c r="B2495" s="45" t="str">
        <f t="shared" si="76"/>
        <v/>
      </c>
      <c r="C2495" s="45" t="str">
        <f>IF($A2495="","",RANK($B2495,$B$5:$B$9000,1)+COUNTIF($B$4:$B2494,$B2495))</f>
        <v/>
      </c>
      <c r="D2495" s="46" t="str">
        <f>IF(AND($O2495&gt;=قادمين!$C$4,$O2495&lt;=قادمين!$H$4,قادمين!$B$1=IF(قادمين!$B$1="","",$I2495),قادمين!$B$2=IF(قادمين!$B$2="","",$K2495),قادمين!$B$3=IF(قادمين!$B$3="","",$Q2495),قادمين!$B$4=IF(قادمين!$B$4="","",$R2495)),MAX($D$4:$D2494)+1,"")</f>
        <v/>
      </c>
      <c r="E2495" s="46" t="str">
        <f t="shared" si="77"/>
        <v/>
      </c>
      <c r="F2495" s="46" t="str">
        <f>IF($D2495="","",RANK($E2495,$E$5:$E$9000,1)+COUNTIF($E$4:$E2494,$E2495))</f>
        <v/>
      </c>
      <c r="G2495" s="63" t="str">
        <f>IF(H2495="","",COUNTA($H$5:H2495))</f>
        <v/>
      </c>
      <c r="H2495" s="187"/>
      <c r="I2495" s="203"/>
      <c r="J2495" s="202"/>
      <c r="K2495" s="202"/>
      <c r="L2495" s="202"/>
      <c r="M2495" s="202"/>
      <c r="N2495" s="202"/>
      <c r="O2495" s="201"/>
      <c r="P2495" s="159"/>
      <c r="Q2495" s="206"/>
      <c r="R2495" s="50"/>
      <c r="S2495" s="51"/>
      <c r="T2495" s="51"/>
      <c r="U2495" s="52"/>
      <c r="V2495" s="52"/>
      <c r="W2495" s="52"/>
      <c r="X2495" s="53"/>
      <c r="Y2495" s="52"/>
      <c r="Z2495" s="54"/>
      <c r="AA2495" s="22"/>
      <c r="AB2495" s="22"/>
      <c r="AC2495" s="22"/>
      <c r="AD2495" s="22"/>
      <c r="AE2495" s="22"/>
      <c r="AF2495" s="22"/>
      <c r="AG2495" s="22"/>
    </row>
    <row r="2496" spans="1:33" s="11" customFormat="1" ht="26.1" customHeight="1">
      <c r="A2496" s="45" t="str">
        <f>IF(AND($H2496&gt;=مغادرين!$C$4,$H2496&lt;=مغادرين!$H$4,مغادرين!$B$1=IF(مغادرين!$B$1="","",$I2496),مغادرين!$B$2=IF(مغادرين!$B$2="","",$K2496),مغادرين!$B$3=IF(مغادرين!$B$3="","",$Q2496),مغادرين!$B$4=IF(مغادرين!$B$4="","",$R2496)),MAX($A$4:$A2495)+1,"")</f>
        <v/>
      </c>
      <c r="B2496" s="45" t="str">
        <f t="shared" si="76"/>
        <v/>
      </c>
      <c r="C2496" s="45" t="str">
        <f>IF($A2496="","",RANK($B2496,$B$5:$B$9000,1)+COUNTIF($B$4:$B2495,$B2496))</f>
        <v/>
      </c>
      <c r="D2496" s="46" t="str">
        <f>IF(AND($O2496&gt;=قادمين!$C$4,$O2496&lt;=قادمين!$H$4,قادمين!$B$1=IF(قادمين!$B$1="","",$I2496),قادمين!$B$2=IF(قادمين!$B$2="","",$K2496),قادمين!$B$3=IF(قادمين!$B$3="","",$Q2496),قادمين!$B$4=IF(قادمين!$B$4="","",$R2496)),MAX($D$4:$D2495)+1,"")</f>
        <v/>
      </c>
      <c r="E2496" s="46" t="str">
        <f t="shared" si="77"/>
        <v/>
      </c>
      <c r="F2496" s="46" t="str">
        <f>IF($D2496="","",RANK($E2496,$E$5:$E$9000,1)+COUNTIF($E$4:$E2495,$E2496))</f>
        <v/>
      </c>
      <c r="G2496" s="63" t="str">
        <f>IF(H2496="","",COUNTA($H$5:H2496))</f>
        <v/>
      </c>
      <c r="H2496" s="187"/>
      <c r="I2496" s="203"/>
      <c r="J2496" s="202"/>
      <c r="K2496" s="202"/>
      <c r="L2496" s="202"/>
      <c r="M2496" s="202"/>
      <c r="N2496" s="202"/>
      <c r="O2496" s="201"/>
      <c r="P2496" s="159"/>
      <c r="Q2496" s="206"/>
      <c r="R2496" s="50"/>
      <c r="S2496" s="51"/>
      <c r="T2496" s="51"/>
      <c r="U2496" s="52"/>
      <c r="V2496" s="52"/>
      <c r="W2496" s="52"/>
      <c r="X2496" s="53"/>
      <c r="Y2496" s="52"/>
      <c r="Z2496" s="54"/>
      <c r="AA2496" s="22"/>
      <c r="AB2496" s="22"/>
      <c r="AC2496" s="22"/>
      <c r="AD2496" s="22"/>
      <c r="AE2496" s="22"/>
      <c r="AF2496" s="22"/>
      <c r="AG2496" s="22"/>
    </row>
    <row r="2497" spans="1:33" s="11" customFormat="1" ht="26.1" customHeight="1">
      <c r="A2497" s="45" t="str">
        <f>IF(AND($H2497&gt;=مغادرين!$C$4,$H2497&lt;=مغادرين!$H$4,مغادرين!$B$1=IF(مغادرين!$B$1="","",$I2497),مغادرين!$B$2=IF(مغادرين!$B$2="","",$K2497),مغادرين!$B$3=IF(مغادرين!$B$3="","",$Q2497),مغادرين!$B$4=IF(مغادرين!$B$4="","",$R2497)),MAX($A$4:$A2496)+1,"")</f>
        <v/>
      </c>
      <c r="B2497" s="45" t="str">
        <f t="shared" si="76"/>
        <v/>
      </c>
      <c r="C2497" s="45" t="str">
        <f>IF($A2497="","",RANK($B2497,$B$5:$B$9000,1)+COUNTIF($B$4:$B2496,$B2497))</f>
        <v/>
      </c>
      <c r="D2497" s="46" t="str">
        <f>IF(AND($O2497&gt;=قادمين!$C$4,$O2497&lt;=قادمين!$H$4,قادمين!$B$1=IF(قادمين!$B$1="","",$I2497),قادمين!$B$2=IF(قادمين!$B$2="","",$K2497),قادمين!$B$3=IF(قادمين!$B$3="","",$Q2497),قادمين!$B$4=IF(قادمين!$B$4="","",$R2497)),MAX($D$4:$D2496)+1,"")</f>
        <v/>
      </c>
      <c r="E2497" s="46" t="str">
        <f t="shared" si="77"/>
        <v/>
      </c>
      <c r="F2497" s="46" t="str">
        <f>IF($D2497="","",RANK($E2497,$E$5:$E$9000,1)+COUNTIF($E$4:$E2496,$E2497))</f>
        <v/>
      </c>
      <c r="G2497" s="63" t="str">
        <f>IF(H2497="","",COUNTA($H$5:H2497))</f>
        <v/>
      </c>
      <c r="H2497" s="187"/>
      <c r="I2497" s="203"/>
      <c r="J2497" s="202"/>
      <c r="K2497" s="202"/>
      <c r="L2497" s="202"/>
      <c r="M2497" s="202"/>
      <c r="N2497" s="202"/>
      <c r="O2497" s="201"/>
      <c r="P2497" s="159"/>
      <c r="Q2497" s="206"/>
      <c r="R2497" s="50"/>
      <c r="S2497" s="51"/>
      <c r="T2497" s="51"/>
      <c r="U2497" s="52"/>
      <c r="V2497" s="52"/>
      <c r="W2497" s="52"/>
      <c r="X2497" s="53"/>
      <c r="Y2497" s="52"/>
      <c r="Z2497" s="54"/>
      <c r="AA2497" s="22"/>
      <c r="AB2497" s="22"/>
      <c r="AC2497" s="22"/>
      <c r="AD2497" s="22"/>
      <c r="AE2497" s="22"/>
      <c r="AF2497" s="22"/>
      <c r="AG2497" s="22"/>
    </row>
    <row r="2498" spans="1:33" s="11" customFormat="1" ht="26.1" customHeight="1">
      <c r="A2498" s="45" t="str">
        <f>IF(AND($H2498&gt;=مغادرين!$C$4,$H2498&lt;=مغادرين!$H$4,مغادرين!$B$1=IF(مغادرين!$B$1="","",$I2498),مغادرين!$B$2=IF(مغادرين!$B$2="","",$K2498),مغادرين!$B$3=IF(مغادرين!$B$3="","",$Q2498),مغادرين!$B$4=IF(مغادرين!$B$4="","",$R2498)),MAX($A$4:$A2497)+1,"")</f>
        <v/>
      </c>
      <c r="B2498" s="45" t="str">
        <f t="shared" si="76"/>
        <v/>
      </c>
      <c r="C2498" s="45" t="str">
        <f>IF($A2498="","",RANK($B2498,$B$5:$B$9000,1)+COUNTIF($B$4:$B2497,$B2498))</f>
        <v/>
      </c>
      <c r="D2498" s="46" t="str">
        <f>IF(AND($O2498&gt;=قادمين!$C$4,$O2498&lt;=قادمين!$H$4,قادمين!$B$1=IF(قادمين!$B$1="","",$I2498),قادمين!$B$2=IF(قادمين!$B$2="","",$K2498),قادمين!$B$3=IF(قادمين!$B$3="","",$Q2498),قادمين!$B$4=IF(قادمين!$B$4="","",$R2498)),MAX($D$4:$D2497)+1,"")</f>
        <v/>
      </c>
      <c r="E2498" s="46" t="str">
        <f t="shared" si="77"/>
        <v/>
      </c>
      <c r="F2498" s="46" t="str">
        <f>IF($D2498="","",RANK($E2498,$E$5:$E$9000,1)+COUNTIF($E$4:$E2497,$E2498))</f>
        <v/>
      </c>
      <c r="G2498" s="63" t="str">
        <f>IF(H2498="","",COUNTA($H$5:H2498))</f>
        <v/>
      </c>
      <c r="H2498" s="187"/>
      <c r="I2498" s="203"/>
      <c r="J2498" s="202"/>
      <c r="K2498" s="202"/>
      <c r="L2498" s="202"/>
      <c r="M2498" s="202"/>
      <c r="N2498" s="202"/>
      <c r="O2498" s="201"/>
      <c r="P2498" s="159"/>
      <c r="Q2498" s="206"/>
      <c r="R2498" s="50"/>
      <c r="S2498" s="51"/>
      <c r="T2498" s="51"/>
      <c r="U2498" s="52"/>
      <c r="V2498" s="52"/>
      <c r="W2498" s="52"/>
      <c r="X2498" s="53"/>
      <c r="Y2498" s="52"/>
      <c r="Z2498" s="54"/>
      <c r="AA2498" s="22"/>
      <c r="AB2498" s="22"/>
      <c r="AC2498" s="22"/>
      <c r="AD2498" s="22"/>
      <c r="AE2498" s="22"/>
      <c r="AF2498" s="22"/>
      <c r="AG2498" s="22"/>
    </row>
    <row r="2499" spans="1:33" s="11" customFormat="1" ht="26.1" customHeight="1">
      <c r="A2499" s="45" t="str">
        <f>IF(AND($H2499&gt;=مغادرين!$C$4,$H2499&lt;=مغادرين!$H$4,مغادرين!$B$1=IF(مغادرين!$B$1="","",$I2499),مغادرين!$B$2=IF(مغادرين!$B$2="","",$K2499),مغادرين!$B$3=IF(مغادرين!$B$3="","",$Q2499),مغادرين!$B$4=IF(مغادرين!$B$4="","",$R2499)),MAX($A$4:$A2498)+1,"")</f>
        <v/>
      </c>
      <c r="B2499" s="45" t="str">
        <f t="shared" si="76"/>
        <v/>
      </c>
      <c r="C2499" s="45" t="str">
        <f>IF($A2499="","",RANK($B2499,$B$5:$B$9000,1)+COUNTIF($B$4:$B2498,$B2499))</f>
        <v/>
      </c>
      <c r="D2499" s="46" t="str">
        <f>IF(AND($O2499&gt;=قادمين!$C$4,$O2499&lt;=قادمين!$H$4,قادمين!$B$1=IF(قادمين!$B$1="","",$I2499),قادمين!$B$2=IF(قادمين!$B$2="","",$K2499),قادمين!$B$3=IF(قادمين!$B$3="","",$Q2499),قادمين!$B$4=IF(قادمين!$B$4="","",$R2499)),MAX($D$4:$D2498)+1,"")</f>
        <v/>
      </c>
      <c r="E2499" s="46" t="str">
        <f t="shared" si="77"/>
        <v/>
      </c>
      <c r="F2499" s="46" t="str">
        <f>IF($D2499="","",RANK($E2499,$E$5:$E$9000,1)+COUNTIF($E$4:$E2498,$E2499))</f>
        <v/>
      </c>
      <c r="G2499" s="63" t="str">
        <f>IF(H2499="","",COUNTA($H$5:H2499))</f>
        <v/>
      </c>
      <c r="H2499" s="187"/>
      <c r="I2499" s="203"/>
      <c r="J2499" s="202"/>
      <c r="K2499" s="202"/>
      <c r="L2499" s="202"/>
      <c r="M2499" s="202"/>
      <c r="N2499" s="202"/>
      <c r="O2499" s="201"/>
      <c r="P2499" s="159"/>
      <c r="Q2499" s="206"/>
      <c r="R2499" s="50"/>
      <c r="S2499" s="51"/>
      <c r="T2499" s="51"/>
      <c r="U2499" s="52"/>
      <c r="V2499" s="52"/>
      <c r="W2499" s="52"/>
      <c r="X2499" s="53"/>
      <c r="Y2499" s="52"/>
      <c r="Z2499" s="54"/>
      <c r="AA2499" s="22"/>
      <c r="AB2499" s="22"/>
      <c r="AC2499" s="22"/>
      <c r="AD2499" s="22"/>
      <c r="AE2499" s="22"/>
      <c r="AF2499" s="22"/>
      <c r="AG2499" s="22"/>
    </row>
    <row r="2500" spans="1:33" s="11" customFormat="1" ht="26.1" customHeight="1">
      <c r="A2500" s="45" t="str">
        <f>IF(AND($H2500&gt;=مغادرين!$C$4,$H2500&lt;=مغادرين!$H$4,مغادرين!$B$1=IF(مغادرين!$B$1="","",$I2500),مغادرين!$B$2=IF(مغادرين!$B$2="","",$K2500),مغادرين!$B$3=IF(مغادرين!$B$3="","",$Q2500),مغادرين!$B$4=IF(مغادرين!$B$4="","",$R2500)),MAX($A$4:$A2499)+1,"")</f>
        <v/>
      </c>
      <c r="B2500" s="45" t="str">
        <f t="shared" si="76"/>
        <v/>
      </c>
      <c r="C2500" s="45" t="str">
        <f>IF($A2500="","",RANK($B2500,$B$5:$B$9000,1)+COUNTIF($B$4:$B2499,$B2500))</f>
        <v/>
      </c>
      <c r="D2500" s="46" t="str">
        <f>IF(AND($O2500&gt;=قادمين!$C$4,$O2500&lt;=قادمين!$H$4,قادمين!$B$1=IF(قادمين!$B$1="","",$I2500),قادمين!$B$2=IF(قادمين!$B$2="","",$K2500),قادمين!$B$3=IF(قادمين!$B$3="","",$Q2500),قادمين!$B$4=IF(قادمين!$B$4="","",$R2500)),MAX($D$4:$D2499)+1,"")</f>
        <v/>
      </c>
      <c r="E2500" s="46" t="str">
        <f t="shared" si="77"/>
        <v/>
      </c>
      <c r="F2500" s="46" t="str">
        <f>IF($D2500="","",RANK($E2500,$E$5:$E$9000,1)+COUNTIF($E$4:$E2499,$E2500))</f>
        <v/>
      </c>
      <c r="G2500" s="63" t="str">
        <f>IF(H2500="","",COUNTA($H$5:H2500))</f>
        <v/>
      </c>
      <c r="H2500" s="187"/>
      <c r="I2500" s="203"/>
      <c r="J2500" s="202"/>
      <c r="K2500" s="202"/>
      <c r="L2500" s="202"/>
      <c r="M2500" s="202"/>
      <c r="N2500" s="202"/>
      <c r="O2500" s="201"/>
      <c r="P2500" s="159"/>
      <c r="Q2500" s="206"/>
      <c r="R2500" s="50"/>
      <c r="S2500" s="51"/>
      <c r="T2500" s="51"/>
      <c r="U2500" s="52"/>
      <c r="V2500" s="52"/>
      <c r="W2500" s="52"/>
      <c r="X2500" s="53"/>
      <c r="Y2500" s="52"/>
      <c r="Z2500" s="54"/>
      <c r="AA2500" s="22"/>
      <c r="AB2500" s="22"/>
      <c r="AC2500" s="22"/>
      <c r="AD2500" s="22"/>
      <c r="AE2500" s="22"/>
      <c r="AF2500" s="22"/>
      <c r="AG2500" s="22"/>
    </row>
    <row r="2501" spans="1:33" s="11" customFormat="1" ht="26.1" customHeight="1">
      <c r="A2501" s="45" t="str">
        <f>IF(AND($H2501&gt;=مغادرين!$C$4,$H2501&lt;=مغادرين!$H$4,مغادرين!$B$1=IF(مغادرين!$B$1="","",$I2501),مغادرين!$B$2=IF(مغادرين!$B$2="","",$K2501),مغادرين!$B$3=IF(مغادرين!$B$3="","",$Q2501),مغادرين!$B$4=IF(مغادرين!$B$4="","",$R2501)),MAX($A$4:$A2500)+1,"")</f>
        <v/>
      </c>
      <c r="B2501" s="45" t="str">
        <f t="shared" ref="B2501:B2564" si="78">IF($A2501="","",MAX($A$5:$A$12000)-RANK($H2501,$H$5:$H$12000)+1)</f>
        <v/>
      </c>
      <c r="C2501" s="45" t="str">
        <f>IF($A2501="","",RANK($B2501,$B$5:$B$9000,1)+COUNTIF($B$4:$B2500,$B2501))</f>
        <v/>
      </c>
      <c r="D2501" s="46" t="str">
        <f>IF(AND($O2501&gt;=قادمين!$C$4,$O2501&lt;=قادمين!$H$4,قادمين!$B$1=IF(قادمين!$B$1="","",$I2501),قادمين!$B$2=IF(قادمين!$B$2="","",$K2501),قادمين!$B$3=IF(قادمين!$B$3="","",$Q2501),قادمين!$B$4=IF(قادمين!$B$4="","",$R2501)),MAX($D$4:$D2500)+1,"")</f>
        <v/>
      </c>
      <c r="E2501" s="46" t="str">
        <f t="shared" ref="E2501:E2564" si="79">IF($D2501="","",MAX($D$5:$D$12000)-RANK($O2501,$O$5:$O$12000)+1)</f>
        <v/>
      </c>
      <c r="F2501" s="46" t="str">
        <f>IF($D2501="","",RANK($E2501,$E$5:$E$9000,1)+COUNTIF($E$4:$E2500,$E2501))</f>
        <v/>
      </c>
      <c r="G2501" s="63" t="str">
        <f>IF(H2501="","",COUNTA($H$5:H2501))</f>
        <v/>
      </c>
      <c r="H2501" s="187"/>
      <c r="I2501" s="203"/>
      <c r="J2501" s="202"/>
      <c r="K2501" s="202"/>
      <c r="L2501" s="202"/>
      <c r="M2501" s="202"/>
      <c r="N2501" s="202"/>
      <c r="O2501" s="201"/>
      <c r="P2501" s="159"/>
      <c r="Q2501" s="206"/>
      <c r="R2501" s="50"/>
      <c r="S2501" s="51"/>
      <c r="T2501" s="51"/>
      <c r="U2501" s="52"/>
      <c r="V2501" s="52"/>
      <c r="W2501" s="52"/>
      <c r="X2501" s="53"/>
      <c r="Y2501" s="52"/>
      <c r="Z2501" s="54"/>
      <c r="AA2501" s="22"/>
      <c r="AB2501" s="22"/>
      <c r="AC2501" s="22"/>
      <c r="AD2501" s="22"/>
      <c r="AE2501" s="22"/>
      <c r="AF2501" s="22"/>
      <c r="AG2501" s="22"/>
    </row>
    <row r="2502" spans="1:33" s="11" customFormat="1" ht="26.1" customHeight="1">
      <c r="A2502" s="45" t="str">
        <f>IF(AND($H2502&gt;=مغادرين!$C$4,$H2502&lt;=مغادرين!$H$4,مغادرين!$B$1=IF(مغادرين!$B$1="","",$I2502),مغادرين!$B$2=IF(مغادرين!$B$2="","",$K2502),مغادرين!$B$3=IF(مغادرين!$B$3="","",$Q2502),مغادرين!$B$4=IF(مغادرين!$B$4="","",$R2502)),MAX($A$4:$A2501)+1,"")</f>
        <v/>
      </c>
      <c r="B2502" s="45" t="str">
        <f t="shared" si="78"/>
        <v/>
      </c>
      <c r="C2502" s="45" t="str">
        <f>IF($A2502="","",RANK($B2502,$B$5:$B$9000,1)+COUNTIF($B$4:$B2501,$B2502))</f>
        <v/>
      </c>
      <c r="D2502" s="46" t="str">
        <f>IF(AND($O2502&gt;=قادمين!$C$4,$O2502&lt;=قادمين!$H$4,قادمين!$B$1=IF(قادمين!$B$1="","",$I2502),قادمين!$B$2=IF(قادمين!$B$2="","",$K2502),قادمين!$B$3=IF(قادمين!$B$3="","",$Q2502),قادمين!$B$4=IF(قادمين!$B$4="","",$R2502)),MAX($D$4:$D2501)+1,"")</f>
        <v/>
      </c>
      <c r="E2502" s="46" t="str">
        <f t="shared" si="79"/>
        <v/>
      </c>
      <c r="F2502" s="46" t="str">
        <f>IF($D2502="","",RANK($E2502,$E$5:$E$9000,1)+COUNTIF($E$4:$E2501,$E2502))</f>
        <v/>
      </c>
      <c r="G2502" s="63" t="str">
        <f>IF(H2502="","",COUNTA($H$5:H2502))</f>
        <v/>
      </c>
      <c r="H2502" s="187"/>
      <c r="I2502" s="203"/>
      <c r="J2502" s="202"/>
      <c r="K2502" s="202"/>
      <c r="L2502" s="202"/>
      <c r="M2502" s="202"/>
      <c r="N2502" s="202"/>
      <c r="O2502" s="201"/>
      <c r="P2502" s="159"/>
      <c r="Q2502" s="206"/>
      <c r="R2502" s="50"/>
      <c r="S2502" s="51"/>
      <c r="T2502" s="51"/>
      <c r="U2502" s="52"/>
      <c r="V2502" s="52"/>
      <c r="W2502" s="52"/>
      <c r="X2502" s="53"/>
      <c r="Y2502" s="52"/>
      <c r="Z2502" s="54"/>
      <c r="AA2502" s="22"/>
      <c r="AB2502" s="22"/>
      <c r="AC2502" s="22"/>
      <c r="AD2502" s="22"/>
      <c r="AE2502" s="22"/>
      <c r="AF2502" s="22"/>
      <c r="AG2502" s="22"/>
    </row>
    <row r="2503" spans="1:33" s="11" customFormat="1" ht="26.1" customHeight="1">
      <c r="A2503" s="45" t="str">
        <f>IF(AND($H2503&gt;=مغادرين!$C$4,$H2503&lt;=مغادرين!$H$4,مغادرين!$B$1=IF(مغادرين!$B$1="","",$I2503),مغادرين!$B$2=IF(مغادرين!$B$2="","",$K2503),مغادرين!$B$3=IF(مغادرين!$B$3="","",$Q2503),مغادرين!$B$4=IF(مغادرين!$B$4="","",$R2503)),MAX($A$4:$A2502)+1,"")</f>
        <v/>
      </c>
      <c r="B2503" s="45" t="str">
        <f t="shared" si="78"/>
        <v/>
      </c>
      <c r="C2503" s="45" t="str">
        <f>IF($A2503="","",RANK($B2503,$B$5:$B$9000,1)+COUNTIF($B$4:$B2502,$B2503))</f>
        <v/>
      </c>
      <c r="D2503" s="46" t="str">
        <f>IF(AND($O2503&gt;=قادمين!$C$4,$O2503&lt;=قادمين!$H$4,قادمين!$B$1=IF(قادمين!$B$1="","",$I2503),قادمين!$B$2=IF(قادمين!$B$2="","",$K2503),قادمين!$B$3=IF(قادمين!$B$3="","",$Q2503),قادمين!$B$4=IF(قادمين!$B$4="","",$R2503)),MAX($D$4:$D2502)+1,"")</f>
        <v/>
      </c>
      <c r="E2503" s="46" t="str">
        <f t="shared" si="79"/>
        <v/>
      </c>
      <c r="F2503" s="46" t="str">
        <f>IF($D2503="","",RANK($E2503,$E$5:$E$9000,1)+COUNTIF($E$4:$E2502,$E2503))</f>
        <v/>
      </c>
      <c r="G2503" s="63" t="str">
        <f>IF(H2503="","",COUNTA($H$5:H2503))</f>
        <v/>
      </c>
      <c r="H2503" s="187"/>
      <c r="I2503" s="203"/>
      <c r="J2503" s="202"/>
      <c r="K2503" s="202"/>
      <c r="L2503" s="202"/>
      <c r="M2503" s="202"/>
      <c r="N2503" s="202"/>
      <c r="O2503" s="201"/>
      <c r="P2503" s="159"/>
      <c r="Q2503" s="206"/>
      <c r="R2503" s="50"/>
      <c r="S2503" s="51"/>
      <c r="T2503" s="51"/>
      <c r="U2503" s="52"/>
      <c r="V2503" s="52"/>
      <c r="W2503" s="52"/>
      <c r="X2503" s="53"/>
      <c r="Y2503" s="52"/>
      <c r="Z2503" s="54"/>
      <c r="AA2503" s="22"/>
      <c r="AB2503" s="22"/>
      <c r="AC2503" s="22"/>
      <c r="AD2503" s="22"/>
      <c r="AE2503" s="22"/>
      <c r="AF2503" s="22"/>
      <c r="AG2503" s="22"/>
    </row>
    <row r="2504" spans="1:33" s="11" customFormat="1" ht="26.1" customHeight="1">
      <c r="A2504" s="45" t="str">
        <f>IF(AND($H2504&gt;=مغادرين!$C$4,$H2504&lt;=مغادرين!$H$4,مغادرين!$B$1=IF(مغادرين!$B$1="","",$I2504),مغادرين!$B$2=IF(مغادرين!$B$2="","",$K2504),مغادرين!$B$3=IF(مغادرين!$B$3="","",$Q2504),مغادرين!$B$4=IF(مغادرين!$B$4="","",$R2504)),MAX($A$4:$A2503)+1,"")</f>
        <v/>
      </c>
      <c r="B2504" s="45" t="str">
        <f t="shared" si="78"/>
        <v/>
      </c>
      <c r="C2504" s="45" t="str">
        <f>IF($A2504="","",RANK($B2504,$B$5:$B$9000,1)+COUNTIF($B$4:$B2503,$B2504))</f>
        <v/>
      </c>
      <c r="D2504" s="46" t="str">
        <f>IF(AND($O2504&gt;=قادمين!$C$4,$O2504&lt;=قادمين!$H$4,قادمين!$B$1=IF(قادمين!$B$1="","",$I2504),قادمين!$B$2=IF(قادمين!$B$2="","",$K2504),قادمين!$B$3=IF(قادمين!$B$3="","",$Q2504),قادمين!$B$4=IF(قادمين!$B$4="","",$R2504)),MAX($D$4:$D2503)+1,"")</f>
        <v/>
      </c>
      <c r="E2504" s="46" t="str">
        <f t="shared" si="79"/>
        <v/>
      </c>
      <c r="F2504" s="46" t="str">
        <f>IF($D2504="","",RANK($E2504,$E$5:$E$9000,1)+COUNTIF($E$4:$E2503,$E2504))</f>
        <v/>
      </c>
      <c r="G2504" s="63" t="str">
        <f>IF(H2504="","",COUNTA($H$5:H2504))</f>
        <v/>
      </c>
      <c r="H2504" s="187"/>
      <c r="I2504" s="203"/>
      <c r="J2504" s="202"/>
      <c r="K2504" s="202"/>
      <c r="L2504" s="202"/>
      <c r="M2504" s="202"/>
      <c r="N2504" s="202"/>
      <c r="O2504" s="201"/>
      <c r="P2504" s="159"/>
      <c r="Q2504" s="206"/>
      <c r="R2504" s="50"/>
      <c r="S2504" s="51"/>
      <c r="T2504" s="51"/>
      <c r="U2504" s="52"/>
      <c r="V2504" s="52"/>
      <c r="W2504" s="52"/>
      <c r="X2504" s="53"/>
      <c r="Y2504" s="52"/>
      <c r="Z2504" s="54"/>
      <c r="AA2504" s="22"/>
      <c r="AB2504" s="22"/>
      <c r="AC2504" s="22"/>
      <c r="AD2504" s="22"/>
      <c r="AE2504" s="22"/>
      <c r="AF2504" s="22"/>
      <c r="AG2504" s="22"/>
    </row>
    <row r="2505" spans="1:33" s="11" customFormat="1" ht="26.1" customHeight="1">
      <c r="A2505" s="45" t="str">
        <f>IF(AND($H2505&gt;=مغادرين!$C$4,$H2505&lt;=مغادرين!$H$4,مغادرين!$B$1=IF(مغادرين!$B$1="","",$I2505),مغادرين!$B$2=IF(مغادرين!$B$2="","",$K2505),مغادرين!$B$3=IF(مغادرين!$B$3="","",$Q2505),مغادرين!$B$4=IF(مغادرين!$B$4="","",$R2505)),MAX($A$4:$A2504)+1,"")</f>
        <v/>
      </c>
      <c r="B2505" s="45" t="str">
        <f t="shared" si="78"/>
        <v/>
      </c>
      <c r="C2505" s="45" t="str">
        <f>IF($A2505="","",RANK($B2505,$B$5:$B$9000,1)+COUNTIF($B$4:$B2504,$B2505))</f>
        <v/>
      </c>
      <c r="D2505" s="46" t="str">
        <f>IF(AND($O2505&gt;=قادمين!$C$4,$O2505&lt;=قادمين!$H$4,قادمين!$B$1=IF(قادمين!$B$1="","",$I2505),قادمين!$B$2=IF(قادمين!$B$2="","",$K2505),قادمين!$B$3=IF(قادمين!$B$3="","",$Q2505),قادمين!$B$4=IF(قادمين!$B$4="","",$R2505)),MAX($D$4:$D2504)+1,"")</f>
        <v/>
      </c>
      <c r="E2505" s="46" t="str">
        <f t="shared" si="79"/>
        <v/>
      </c>
      <c r="F2505" s="46" t="str">
        <f>IF($D2505="","",RANK($E2505,$E$5:$E$9000,1)+COUNTIF($E$4:$E2504,$E2505))</f>
        <v/>
      </c>
      <c r="G2505" s="63" t="str">
        <f>IF(H2505="","",COUNTA($H$5:H2505))</f>
        <v/>
      </c>
      <c r="H2505" s="187"/>
      <c r="I2505" s="203"/>
      <c r="J2505" s="202"/>
      <c r="K2505" s="202"/>
      <c r="L2505" s="202"/>
      <c r="M2505" s="202"/>
      <c r="N2505" s="202"/>
      <c r="O2505" s="201"/>
      <c r="P2505" s="159"/>
      <c r="Q2505" s="206"/>
      <c r="R2505" s="50"/>
      <c r="S2505" s="51"/>
      <c r="T2505" s="51"/>
      <c r="U2505" s="52"/>
      <c r="V2505" s="52"/>
      <c r="W2505" s="52"/>
      <c r="X2505" s="53"/>
      <c r="Y2505" s="52"/>
      <c r="Z2505" s="54"/>
      <c r="AA2505" s="22"/>
      <c r="AB2505" s="22"/>
      <c r="AC2505" s="22"/>
      <c r="AD2505" s="22"/>
      <c r="AE2505" s="22"/>
      <c r="AF2505" s="22"/>
      <c r="AG2505" s="22"/>
    </row>
    <row r="2506" spans="1:33" s="11" customFormat="1" ht="26.1" customHeight="1">
      <c r="A2506" s="45" t="str">
        <f>IF(AND($H2506&gt;=مغادرين!$C$4,$H2506&lt;=مغادرين!$H$4,مغادرين!$B$1=IF(مغادرين!$B$1="","",$I2506),مغادرين!$B$2=IF(مغادرين!$B$2="","",$K2506),مغادرين!$B$3=IF(مغادرين!$B$3="","",$Q2506),مغادرين!$B$4=IF(مغادرين!$B$4="","",$R2506)),MAX($A$4:$A2505)+1,"")</f>
        <v/>
      </c>
      <c r="B2506" s="45" t="str">
        <f t="shared" si="78"/>
        <v/>
      </c>
      <c r="C2506" s="45" t="str">
        <f>IF($A2506="","",RANK($B2506,$B$5:$B$9000,1)+COUNTIF($B$4:$B2505,$B2506))</f>
        <v/>
      </c>
      <c r="D2506" s="46" t="str">
        <f>IF(AND($O2506&gt;=قادمين!$C$4,$O2506&lt;=قادمين!$H$4,قادمين!$B$1=IF(قادمين!$B$1="","",$I2506),قادمين!$B$2=IF(قادمين!$B$2="","",$K2506),قادمين!$B$3=IF(قادمين!$B$3="","",$Q2506),قادمين!$B$4=IF(قادمين!$B$4="","",$R2506)),MAX($D$4:$D2505)+1,"")</f>
        <v/>
      </c>
      <c r="E2506" s="46" t="str">
        <f t="shared" si="79"/>
        <v/>
      </c>
      <c r="F2506" s="46" t="str">
        <f>IF($D2506="","",RANK($E2506,$E$5:$E$9000,1)+COUNTIF($E$4:$E2505,$E2506))</f>
        <v/>
      </c>
      <c r="G2506" s="63" t="str">
        <f>IF(H2506="","",COUNTA($H$5:H2506))</f>
        <v/>
      </c>
      <c r="H2506" s="187"/>
      <c r="I2506" s="203"/>
      <c r="J2506" s="202"/>
      <c r="K2506" s="202"/>
      <c r="L2506" s="202"/>
      <c r="M2506" s="202"/>
      <c r="N2506" s="202"/>
      <c r="O2506" s="201"/>
      <c r="P2506" s="159"/>
      <c r="Q2506" s="206"/>
      <c r="R2506" s="50"/>
      <c r="S2506" s="51"/>
      <c r="T2506" s="51"/>
      <c r="U2506" s="52"/>
      <c r="V2506" s="52"/>
      <c r="W2506" s="52"/>
      <c r="X2506" s="53"/>
      <c r="Y2506" s="52"/>
      <c r="Z2506" s="54"/>
      <c r="AA2506" s="22"/>
      <c r="AB2506" s="22"/>
      <c r="AC2506" s="22"/>
      <c r="AD2506" s="22"/>
      <c r="AE2506" s="22"/>
      <c r="AF2506" s="22"/>
      <c r="AG2506" s="22"/>
    </row>
    <row r="2507" spans="1:33" s="11" customFormat="1" ht="26.1" customHeight="1">
      <c r="A2507" s="45" t="str">
        <f>IF(AND($H2507&gt;=مغادرين!$C$4,$H2507&lt;=مغادرين!$H$4,مغادرين!$B$1=IF(مغادرين!$B$1="","",$I2507),مغادرين!$B$2=IF(مغادرين!$B$2="","",$K2507),مغادرين!$B$3=IF(مغادرين!$B$3="","",$Q2507),مغادرين!$B$4=IF(مغادرين!$B$4="","",$R2507)),MAX($A$4:$A2506)+1,"")</f>
        <v/>
      </c>
      <c r="B2507" s="45" t="str">
        <f t="shared" si="78"/>
        <v/>
      </c>
      <c r="C2507" s="45" t="str">
        <f>IF($A2507="","",RANK($B2507,$B$5:$B$9000,1)+COUNTIF($B$4:$B2506,$B2507))</f>
        <v/>
      </c>
      <c r="D2507" s="46" t="str">
        <f>IF(AND($O2507&gt;=قادمين!$C$4,$O2507&lt;=قادمين!$H$4,قادمين!$B$1=IF(قادمين!$B$1="","",$I2507),قادمين!$B$2=IF(قادمين!$B$2="","",$K2507),قادمين!$B$3=IF(قادمين!$B$3="","",$Q2507),قادمين!$B$4=IF(قادمين!$B$4="","",$R2507)),MAX($D$4:$D2506)+1,"")</f>
        <v/>
      </c>
      <c r="E2507" s="46" t="str">
        <f t="shared" si="79"/>
        <v/>
      </c>
      <c r="F2507" s="46" t="str">
        <f>IF($D2507="","",RANK($E2507,$E$5:$E$9000,1)+COUNTIF($E$4:$E2506,$E2507))</f>
        <v/>
      </c>
      <c r="G2507" s="63" t="str">
        <f>IF(H2507="","",COUNTA($H$5:H2507))</f>
        <v/>
      </c>
      <c r="H2507" s="187"/>
      <c r="I2507" s="203"/>
      <c r="J2507" s="202"/>
      <c r="K2507" s="202"/>
      <c r="L2507" s="202"/>
      <c r="M2507" s="202"/>
      <c r="N2507" s="202"/>
      <c r="O2507" s="201"/>
      <c r="P2507" s="159"/>
      <c r="Q2507" s="206"/>
      <c r="R2507" s="50"/>
      <c r="S2507" s="51"/>
      <c r="T2507" s="51"/>
      <c r="U2507" s="52"/>
      <c r="V2507" s="52"/>
      <c r="W2507" s="52"/>
      <c r="X2507" s="53"/>
      <c r="Y2507" s="52"/>
      <c r="Z2507" s="54"/>
      <c r="AA2507" s="22"/>
      <c r="AB2507" s="22"/>
      <c r="AC2507" s="22"/>
      <c r="AD2507" s="22"/>
      <c r="AE2507" s="22"/>
      <c r="AF2507" s="22"/>
      <c r="AG2507" s="22"/>
    </row>
    <row r="2508" spans="1:33" s="11" customFormat="1" ht="26.1" customHeight="1">
      <c r="A2508" s="45" t="str">
        <f>IF(AND($H2508&gt;=مغادرين!$C$4,$H2508&lt;=مغادرين!$H$4,مغادرين!$B$1=IF(مغادرين!$B$1="","",$I2508),مغادرين!$B$2=IF(مغادرين!$B$2="","",$K2508),مغادرين!$B$3=IF(مغادرين!$B$3="","",$Q2508),مغادرين!$B$4=IF(مغادرين!$B$4="","",$R2508)),MAX($A$4:$A2507)+1,"")</f>
        <v/>
      </c>
      <c r="B2508" s="45" t="str">
        <f t="shared" si="78"/>
        <v/>
      </c>
      <c r="C2508" s="45" t="str">
        <f>IF($A2508="","",RANK($B2508,$B$5:$B$9000,1)+COUNTIF($B$4:$B2507,$B2508))</f>
        <v/>
      </c>
      <c r="D2508" s="46" t="str">
        <f>IF(AND($O2508&gt;=قادمين!$C$4,$O2508&lt;=قادمين!$H$4,قادمين!$B$1=IF(قادمين!$B$1="","",$I2508),قادمين!$B$2=IF(قادمين!$B$2="","",$K2508),قادمين!$B$3=IF(قادمين!$B$3="","",$Q2508),قادمين!$B$4=IF(قادمين!$B$4="","",$R2508)),MAX($D$4:$D2507)+1,"")</f>
        <v/>
      </c>
      <c r="E2508" s="46" t="str">
        <f t="shared" si="79"/>
        <v/>
      </c>
      <c r="F2508" s="46" t="str">
        <f>IF($D2508="","",RANK($E2508,$E$5:$E$9000,1)+COUNTIF($E$4:$E2507,$E2508))</f>
        <v/>
      </c>
      <c r="G2508" s="63" t="str">
        <f>IF(H2508="","",COUNTA($H$5:H2508))</f>
        <v/>
      </c>
      <c r="H2508" s="187"/>
      <c r="I2508" s="203"/>
      <c r="J2508" s="202"/>
      <c r="K2508" s="202"/>
      <c r="L2508" s="202"/>
      <c r="M2508" s="202"/>
      <c r="N2508" s="202"/>
      <c r="O2508" s="201"/>
      <c r="P2508" s="159"/>
      <c r="Q2508" s="206"/>
      <c r="R2508" s="50"/>
      <c r="S2508" s="51"/>
      <c r="T2508" s="51"/>
      <c r="U2508" s="52"/>
      <c r="V2508" s="52"/>
      <c r="W2508" s="52"/>
      <c r="X2508" s="53"/>
      <c r="Y2508" s="52"/>
      <c r="Z2508" s="54"/>
      <c r="AA2508" s="22"/>
      <c r="AB2508" s="22"/>
      <c r="AC2508" s="22"/>
      <c r="AD2508" s="22"/>
      <c r="AE2508" s="22"/>
      <c r="AF2508" s="22"/>
      <c r="AG2508" s="22"/>
    </row>
    <row r="2509" spans="1:33" s="11" customFormat="1" ht="26.1" customHeight="1">
      <c r="A2509" s="45" t="str">
        <f>IF(AND($H2509&gt;=مغادرين!$C$4,$H2509&lt;=مغادرين!$H$4,مغادرين!$B$1=IF(مغادرين!$B$1="","",$I2509),مغادرين!$B$2=IF(مغادرين!$B$2="","",$K2509),مغادرين!$B$3=IF(مغادرين!$B$3="","",$Q2509),مغادرين!$B$4=IF(مغادرين!$B$4="","",$R2509)),MAX($A$4:$A2508)+1,"")</f>
        <v/>
      </c>
      <c r="B2509" s="45" t="str">
        <f t="shared" si="78"/>
        <v/>
      </c>
      <c r="C2509" s="45" t="str">
        <f>IF($A2509="","",RANK($B2509,$B$5:$B$9000,1)+COUNTIF($B$4:$B2508,$B2509))</f>
        <v/>
      </c>
      <c r="D2509" s="46" t="str">
        <f>IF(AND($O2509&gt;=قادمين!$C$4,$O2509&lt;=قادمين!$H$4,قادمين!$B$1=IF(قادمين!$B$1="","",$I2509),قادمين!$B$2=IF(قادمين!$B$2="","",$K2509),قادمين!$B$3=IF(قادمين!$B$3="","",$Q2509),قادمين!$B$4=IF(قادمين!$B$4="","",$R2509)),MAX($D$4:$D2508)+1,"")</f>
        <v/>
      </c>
      <c r="E2509" s="46" t="str">
        <f t="shared" si="79"/>
        <v/>
      </c>
      <c r="F2509" s="46" t="str">
        <f>IF($D2509="","",RANK($E2509,$E$5:$E$9000,1)+COUNTIF($E$4:$E2508,$E2509))</f>
        <v/>
      </c>
      <c r="G2509" s="63" t="str">
        <f>IF(H2509="","",COUNTA($H$5:H2509))</f>
        <v/>
      </c>
      <c r="H2509" s="187"/>
      <c r="I2509" s="203"/>
      <c r="J2509" s="202"/>
      <c r="K2509" s="202"/>
      <c r="L2509" s="202"/>
      <c r="M2509" s="202"/>
      <c r="N2509" s="202"/>
      <c r="O2509" s="201"/>
      <c r="P2509" s="159"/>
      <c r="Q2509" s="206"/>
      <c r="R2509" s="50"/>
      <c r="S2509" s="51"/>
      <c r="T2509" s="51"/>
      <c r="U2509" s="52"/>
      <c r="V2509" s="52"/>
      <c r="W2509" s="52"/>
      <c r="X2509" s="53"/>
      <c r="Y2509" s="52"/>
      <c r="Z2509" s="54"/>
      <c r="AA2509" s="22"/>
      <c r="AB2509" s="22"/>
      <c r="AC2509" s="22"/>
      <c r="AD2509" s="22"/>
      <c r="AE2509" s="22"/>
      <c r="AF2509" s="22"/>
      <c r="AG2509" s="22"/>
    </row>
    <row r="2510" spans="1:33" s="11" customFormat="1" ht="26.1" customHeight="1">
      <c r="A2510" s="45" t="str">
        <f>IF(AND($H2510&gt;=مغادرين!$C$4,$H2510&lt;=مغادرين!$H$4,مغادرين!$B$1=IF(مغادرين!$B$1="","",$I2510),مغادرين!$B$2=IF(مغادرين!$B$2="","",$K2510),مغادرين!$B$3=IF(مغادرين!$B$3="","",$Q2510),مغادرين!$B$4=IF(مغادرين!$B$4="","",$R2510)),MAX($A$4:$A2509)+1,"")</f>
        <v/>
      </c>
      <c r="B2510" s="45" t="str">
        <f t="shared" si="78"/>
        <v/>
      </c>
      <c r="C2510" s="45" t="str">
        <f>IF($A2510="","",RANK($B2510,$B$5:$B$9000,1)+COUNTIF($B$4:$B2509,$B2510))</f>
        <v/>
      </c>
      <c r="D2510" s="46" t="str">
        <f>IF(AND($O2510&gt;=قادمين!$C$4,$O2510&lt;=قادمين!$H$4,قادمين!$B$1=IF(قادمين!$B$1="","",$I2510),قادمين!$B$2=IF(قادمين!$B$2="","",$K2510),قادمين!$B$3=IF(قادمين!$B$3="","",$Q2510),قادمين!$B$4=IF(قادمين!$B$4="","",$R2510)),MAX($D$4:$D2509)+1,"")</f>
        <v/>
      </c>
      <c r="E2510" s="46" t="str">
        <f t="shared" si="79"/>
        <v/>
      </c>
      <c r="F2510" s="46" t="str">
        <f>IF($D2510="","",RANK($E2510,$E$5:$E$9000,1)+COUNTIF($E$4:$E2509,$E2510))</f>
        <v/>
      </c>
      <c r="G2510" s="63" t="str">
        <f>IF(H2510="","",COUNTA($H$5:H2510))</f>
        <v/>
      </c>
      <c r="H2510" s="187"/>
      <c r="I2510" s="203"/>
      <c r="J2510" s="202"/>
      <c r="K2510" s="202"/>
      <c r="L2510" s="202"/>
      <c r="M2510" s="202"/>
      <c r="N2510" s="202"/>
      <c r="O2510" s="201"/>
      <c r="P2510" s="159"/>
      <c r="Q2510" s="206"/>
      <c r="R2510" s="50"/>
      <c r="S2510" s="51"/>
      <c r="T2510" s="51"/>
      <c r="U2510" s="52"/>
      <c r="V2510" s="52"/>
      <c r="W2510" s="52"/>
      <c r="X2510" s="53"/>
      <c r="Y2510" s="52"/>
      <c r="Z2510" s="54"/>
      <c r="AA2510" s="22"/>
      <c r="AB2510" s="22"/>
      <c r="AC2510" s="22"/>
      <c r="AD2510" s="22"/>
      <c r="AE2510" s="22"/>
      <c r="AF2510" s="22"/>
      <c r="AG2510" s="22"/>
    </row>
    <row r="2511" spans="1:33" s="11" customFormat="1" ht="26.1" customHeight="1">
      <c r="A2511" s="45" t="str">
        <f>IF(AND($H2511&gt;=مغادرين!$C$4,$H2511&lt;=مغادرين!$H$4,مغادرين!$B$1=IF(مغادرين!$B$1="","",$I2511),مغادرين!$B$2=IF(مغادرين!$B$2="","",$K2511),مغادرين!$B$3=IF(مغادرين!$B$3="","",$Q2511),مغادرين!$B$4=IF(مغادرين!$B$4="","",$R2511)),MAX($A$4:$A2510)+1,"")</f>
        <v/>
      </c>
      <c r="B2511" s="45" t="str">
        <f t="shared" si="78"/>
        <v/>
      </c>
      <c r="C2511" s="45" t="str">
        <f>IF($A2511="","",RANK($B2511,$B$5:$B$9000,1)+COUNTIF($B$4:$B2510,$B2511))</f>
        <v/>
      </c>
      <c r="D2511" s="46" t="str">
        <f>IF(AND($O2511&gt;=قادمين!$C$4,$O2511&lt;=قادمين!$H$4,قادمين!$B$1=IF(قادمين!$B$1="","",$I2511),قادمين!$B$2=IF(قادمين!$B$2="","",$K2511),قادمين!$B$3=IF(قادمين!$B$3="","",$Q2511),قادمين!$B$4=IF(قادمين!$B$4="","",$R2511)),MAX($D$4:$D2510)+1,"")</f>
        <v/>
      </c>
      <c r="E2511" s="46" t="str">
        <f t="shared" si="79"/>
        <v/>
      </c>
      <c r="F2511" s="46" t="str">
        <f>IF($D2511="","",RANK($E2511,$E$5:$E$9000,1)+COUNTIF($E$4:$E2510,$E2511))</f>
        <v/>
      </c>
      <c r="G2511" s="63" t="str">
        <f>IF(H2511="","",COUNTA($H$5:H2511))</f>
        <v/>
      </c>
      <c r="H2511" s="187"/>
      <c r="I2511" s="203"/>
      <c r="J2511" s="202"/>
      <c r="K2511" s="202"/>
      <c r="L2511" s="202"/>
      <c r="M2511" s="202"/>
      <c r="N2511" s="202"/>
      <c r="O2511" s="201"/>
      <c r="P2511" s="159"/>
      <c r="Q2511" s="206"/>
      <c r="R2511" s="50"/>
      <c r="S2511" s="51"/>
      <c r="T2511" s="51"/>
      <c r="U2511" s="52"/>
      <c r="V2511" s="52"/>
      <c r="W2511" s="52"/>
      <c r="X2511" s="53"/>
      <c r="Y2511" s="52"/>
      <c r="Z2511" s="54"/>
      <c r="AA2511" s="22"/>
      <c r="AB2511" s="22"/>
      <c r="AC2511" s="22"/>
      <c r="AD2511" s="22"/>
      <c r="AE2511" s="22"/>
      <c r="AF2511" s="22"/>
      <c r="AG2511" s="22"/>
    </row>
    <row r="2512" spans="1:33" s="11" customFormat="1" ht="26.1" customHeight="1">
      <c r="A2512" s="45" t="str">
        <f>IF(AND($H2512&gt;=مغادرين!$C$4,$H2512&lt;=مغادرين!$H$4,مغادرين!$B$1=IF(مغادرين!$B$1="","",$I2512),مغادرين!$B$2=IF(مغادرين!$B$2="","",$K2512),مغادرين!$B$3=IF(مغادرين!$B$3="","",$Q2512),مغادرين!$B$4=IF(مغادرين!$B$4="","",$R2512)),MAX($A$4:$A2511)+1,"")</f>
        <v/>
      </c>
      <c r="B2512" s="45" t="str">
        <f t="shared" si="78"/>
        <v/>
      </c>
      <c r="C2512" s="45" t="str">
        <f>IF($A2512="","",RANK($B2512,$B$5:$B$9000,1)+COUNTIF($B$4:$B2511,$B2512))</f>
        <v/>
      </c>
      <c r="D2512" s="46" t="str">
        <f>IF(AND($O2512&gt;=قادمين!$C$4,$O2512&lt;=قادمين!$H$4,قادمين!$B$1=IF(قادمين!$B$1="","",$I2512),قادمين!$B$2=IF(قادمين!$B$2="","",$K2512),قادمين!$B$3=IF(قادمين!$B$3="","",$Q2512),قادمين!$B$4=IF(قادمين!$B$4="","",$R2512)),MAX($D$4:$D2511)+1,"")</f>
        <v/>
      </c>
      <c r="E2512" s="46" t="str">
        <f t="shared" si="79"/>
        <v/>
      </c>
      <c r="F2512" s="46" t="str">
        <f>IF($D2512="","",RANK($E2512,$E$5:$E$9000,1)+COUNTIF($E$4:$E2511,$E2512))</f>
        <v/>
      </c>
      <c r="G2512" s="63" t="str">
        <f>IF(H2512="","",COUNTA($H$5:H2512))</f>
        <v/>
      </c>
      <c r="H2512" s="187"/>
      <c r="I2512" s="203"/>
      <c r="J2512" s="202"/>
      <c r="K2512" s="202"/>
      <c r="L2512" s="202"/>
      <c r="M2512" s="202"/>
      <c r="N2512" s="202"/>
      <c r="O2512" s="201"/>
      <c r="P2512" s="159"/>
      <c r="Q2512" s="206"/>
      <c r="R2512" s="50"/>
      <c r="S2512" s="51"/>
      <c r="T2512" s="51"/>
      <c r="U2512" s="52"/>
      <c r="V2512" s="52"/>
      <c r="W2512" s="52"/>
      <c r="X2512" s="53"/>
      <c r="Y2512" s="52"/>
      <c r="Z2512" s="54"/>
      <c r="AA2512" s="22"/>
      <c r="AB2512" s="22"/>
      <c r="AC2512" s="22"/>
      <c r="AD2512" s="22"/>
      <c r="AE2512" s="22"/>
      <c r="AF2512" s="22"/>
      <c r="AG2512" s="22"/>
    </row>
    <row r="2513" spans="1:33" s="11" customFormat="1" ht="26.1" customHeight="1">
      <c r="A2513" s="45" t="str">
        <f>IF(AND($H2513&gt;=مغادرين!$C$4,$H2513&lt;=مغادرين!$H$4,مغادرين!$B$1=IF(مغادرين!$B$1="","",$I2513),مغادرين!$B$2=IF(مغادرين!$B$2="","",$K2513),مغادرين!$B$3=IF(مغادرين!$B$3="","",$Q2513),مغادرين!$B$4=IF(مغادرين!$B$4="","",$R2513)),MAX($A$4:$A2512)+1,"")</f>
        <v/>
      </c>
      <c r="B2513" s="45" t="str">
        <f t="shared" si="78"/>
        <v/>
      </c>
      <c r="C2513" s="45" t="str">
        <f>IF($A2513="","",RANK($B2513,$B$5:$B$9000,1)+COUNTIF($B$4:$B2512,$B2513))</f>
        <v/>
      </c>
      <c r="D2513" s="46" t="str">
        <f>IF(AND($O2513&gt;=قادمين!$C$4,$O2513&lt;=قادمين!$H$4,قادمين!$B$1=IF(قادمين!$B$1="","",$I2513),قادمين!$B$2=IF(قادمين!$B$2="","",$K2513),قادمين!$B$3=IF(قادمين!$B$3="","",$Q2513),قادمين!$B$4=IF(قادمين!$B$4="","",$R2513)),MAX($D$4:$D2512)+1,"")</f>
        <v/>
      </c>
      <c r="E2513" s="46" t="str">
        <f t="shared" si="79"/>
        <v/>
      </c>
      <c r="F2513" s="46" t="str">
        <f>IF($D2513="","",RANK($E2513,$E$5:$E$9000,1)+COUNTIF($E$4:$E2512,$E2513))</f>
        <v/>
      </c>
      <c r="G2513" s="63" t="str">
        <f>IF(H2513="","",COUNTA($H$5:H2513))</f>
        <v/>
      </c>
      <c r="H2513" s="187"/>
      <c r="I2513" s="203"/>
      <c r="J2513" s="202"/>
      <c r="K2513" s="202"/>
      <c r="L2513" s="202"/>
      <c r="M2513" s="202"/>
      <c r="N2513" s="202"/>
      <c r="O2513" s="201"/>
      <c r="P2513" s="159"/>
      <c r="Q2513" s="206"/>
      <c r="R2513" s="50"/>
      <c r="S2513" s="51"/>
      <c r="T2513" s="51"/>
      <c r="U2513" s="52"/>
      <c r="V2513" s="52"/>
      <c r="W2513" s="52"/>
      <c r="X2513" s="53"/>
      <c r="Y2513" s="52"/>
      <c r="Z2513" s="54"/>
      <c r="AA2513" s="22"/>
      <c r="AB2513" s="22"/>
      <c r="AC2513" s="22"/>
      <c r="AD2513" s="22"/>
      <c r="AE2513" s="22"/>
      <c r="AF2513" s="22"/>
      <c r="AG2513" s="22"/>
    </row>
    <row r="2514" spans="1:33" s="11" customFormat="1" ht="26.1" customHeight="1">
      <c r="A2514" s="45" t="str">
        <f>IF(AND($H2514&gt;=مغادرين!$C$4,$H2514&lt;=مغادرين!$H$4,مغادرين!$B$1=IF(مغادرين!$B$1="","",$I2514),مغادرين!$B$2=IF(مغادرين!$B$2="","",$K2514),مغادرين!$B$3=IF(مغادرين!$B$3="","",$Q2514),مغادرين!$B$4=IF(مغادرين!$B$4="","",$R2514)),MAX($A$4:$A2513)+1,"")</f>
        <v/>
      </c>
      <c r="B2514" s="45" t="str">
        <f t="shared" si="78"/>
        <v/>
      </c>
      <c r="C2514" s="45" t="str">
        <f>IF($A2514="","",RANK($B2514,$B$5:$B$9000,1)+COUNTIF($B$4:$B2513,$B2514))</f>
        <v/>
      </c>
      <c r="D2514" s="46" t="str">
        <f>IF(AND($O2514&gt;=قادمين!$C$4,$O2514&lt;=قادمين!$H$4,قادمين!$B$1=IF(قادمين!$B$1="","",$I2514),قادمين!$B$2=IF(قادمين!$B$2="","",$K2514),قادمين!$B$3=IF(قادمين!$B$3="","",$Q2514),قادمين!$B$4=IF(قادمين!$B$4="","",$R2514)),MAX($D$4:$D2513)+1,"")</f>
        <v/>
      </c>
      <c r="E2514" s="46" t="str">
        <f t="shared" si="79"/>
        <v/>
      </c>
      <c r="F2514" s="46" t="str">
        <f>IF($D2514="","",RANK($E2514,$E$5:$E$9000,1)+COUNTIF($E$4:$E2513,$E2514))</f>
        <v/>
      </c>
      <c r="G2514" s="63" t="str">
        <f>IF(H2514="","",COUNTA($H$5:H2514))</f>
        <v/>
      </c>
      <c r="H2514" s="187"/>
      <c r="I2514" s="203"/>
      <c r="J2514" s="202"/>
      <c r="K2514" s="202"/>
      <c r="L2514" s="202"/>
      <c r="M2514" s="202"/>
      <c r="N2514" s="202"/>
      <c r="O2514" s="201"/>
      <c r="P2514" s="159"/>
      <c r="Q2514" s="206"/>
      <c r="R2514" s="50"/>
      <c r="S2514" s="51"/>
      <c r="T2514" s="51"/>
      <c r="U2514" s="52"/>
      <c r="V2514" s="52"/>
      <c r="W2514" s="52"/>
      <c r="X2514" s="53"/>
      <c r="Y2514" s="52"/>
      <c r="Z2514" s="54"/>
      <c r="AA2514" s="22"/>
      <c r="AB2514" s="22"/>
      <c r="AC2514" s="22"/>
      <c r="AD2514" s="22"/>
      <c r="AE2514" s="22"/>
      <c r="AF2514" s="22"/>
      <c r="AG2514" s="22"/>
    </row>
    <row r="2515" spans="1:33" s="11" customFormat="1" ht="26.1" customHeight="1">
      <c r="A2515" s="45" t="str">
        <f>IF(AND($H2515&gt;=مغادرين!$C$4,$H2515&lt;=مغادرين!$H$4,مغادرين!$B$1=IF(مغادرين!$B$1="","",$I2515),مغادرين!$B$2=IF(مغادرين!$B$2="","",$K2515),مغادرين!$B$3=IF(مغادرين!$B$3="","",$Q2515),مغادرين!$B$4=IF(مغادرين!$B$4="","",$R2515)),MAX($A$4:$A2514)+1,"")</f>
        <v/>
      </c>
      <c r="B2515" s="45" t="str">
        <f t="shared" si="78"/>
        <v/>
      </c>
      <c r="C2515" s="45" t="str">
        <f>IF($A2515="","",RANK($B2515,$B$5:$B$9000,1)+COUNTIF($B$4:$B2514,$B2515))</f>
        <v/>
      </c>
      <c r="D2515" s="46" t="str">
        <f>IF(AND($O2515&gt;=قادمين!$C$4,$O2515&lt;=قادمين!$H$4,قادمين!$B$1=IF(قادمين!$B$1="","",$I2515),قادمين!$B$2=IF(قادمين!$B$2="","",$K2515),قادمين!$B$3=IF(قادمين!$B$3="","",$Q2515),قادمين!$B$4=IF(قادمين!$B$4="","",$R2515)),MAX($D$4:$D2514)+1,"")</f>
        <v/>
      </c>
      <c r="E2515" s="46" t="str">
        <f t="shared" si="79"/>
        <v/>
      </c>
      <c r="F2515" s="46" t="str">
        <f>IF($D2515="","",RANK($E2515,$E$5:$E$9000,1)+COUNTIF($E$4:$E2514,$E2515))</f>
        <v/>
      </c>
      <c r="G2515" s="63" t="str">
        <f>IF(H2515="","",COUNTA($H$5:H2515))</f>
        <v/>
      </c>
      <c r="H2515" s="187"/>
      <c r="I2515" s="203"/>
      <c r="J2515" s="202"/>
      <c r="K2515" s="202"/>
      <c r="L2515" s="202"/>
      <c r="M2515" s="202"/>
      <c r="N2515" s="202"/>
      <c r="O2515" s="201"/>
      <c r="P2515" s="159"/>
      <c r="Q2515" s="206"/>
      <c r="R2515" s="50"/>
      <c r="S2515" s="51"/>
      <c r="T2515" s="51"/>
      <c r="U2515" s="52"/>
      <c r="V2515" s="52"/>
      <c r="W2515" s="52"/>
      <c r="X2515" s="53"/>
      <c r="Y2515" s="52"/>
      <c r="Z2515" s="54"/>
      <c r="AA2515" s="22"/>
      <c r="AB2515" s="22"/>
      <c r="AC2515" s="22"/>
      <c r="AD2515" s="22"/>
      <c r="AE2515" s="22"/>
      <c r="AF2515" s="22"/>
      <c r="AG2515" s="22"/>
    </row>
    <row r="2516" spans="1:33" s="11" customFormat="1" ht="26.1" customHeight="1">
      <c r="A2516" s="45" t="str">
        <f>IF(AND($H2516&gt;=مغادرين!$C$4,$H2516&lt;=مغادرين!$H$4,مغادرين!$B$1=IF(مغادرين!$B$1="","",$I2516),مغادرين!$B$2=IF(مغادرين!$B$2="","",$K2516),مغادرين!$B$3=IF(مغادرين!$B$3="","",$Q2516),مغادرين!$B$4=IF(مغادرين!$B$4="","",$R2516)),MAX($A$4:$A2515)+1,"")</f>
        <v/>
      </c>
      <c r="B2516" s="45" t="str">
        <f t="shared" si="78"/>
        <v/>
      </c>
      <c r="C2516" s="45" t="str">
        <f>IF($A2516="","",RANK($B2516,$B$5:$B$9000,1)+COUNTIF($B$4:$B2515,$B2516))</f>
        <v/>
      </c>
      <c r="D2516" s="46" t="str">
        <f>IF(AND($O2516&gt;=قادمين!$C$4,$O2516&lt;=قادمين!$H$4,قادمين!$B$1=IF(قادمين!$B$1="","",$I2516),قادمين!$B$2=IF(قادمين!$B$2="","",$K2516),قادمين!$B$3=IF(قادمين!$B$3="","",$Q2516),قادمين!$B$4=IF(قادمين!$B$4="","",$R2516)),MAX($D$4:$D2515)+1,"")</f>
        <v/>
      </c>
      <c r="E2516" s="46" t="str">
        <f t="shared" si="79"/>
        <v/>
      </c>
      <c r="F2516" s="46" t="str">
        <f>IF($D2516="","",RANK($E2516,$E$5:$E$9000,1)+COUNTIF($E$4:$E2515,$E2516))</f>
        <v/>
      </c>
      <c r="G2516" s="63" t="str">
        <f>IF(H2516="","",COUNTA($H$5:H2516))</f>
        <v/>
      </c>
      <c r="H2516" s="187"/>
      <c r="I2516" s="203"/>
      <c r="J2516" s="202"/>
      <c r="K2516" s="202"/>
      <c r="L2516" s="202"/>
      <c r="M2516" s="202"/>
      <c r="N2516" s="202"/>
      <c r="O2516" s="201"/>
      <c r="P2516" s="159"/>
      <c r="Q2516" s="206"/>
      <c r="R2516" s="50"/>
      <c r="S2516" s="51"/>
      <c r="T2516" s="51"/>
      <c r="U2516" s="52"/>
      <c r="V2516" s="52"/>
      <c r="W2516" s="52"/>
      <c r="X2516" s="53"/>
      <c r="Y2516" s="52"/>
      <c r="Z2516" s="54"/>
      <c r="AA2516" s="22"/>
      <c r="AB2516" s="22"/>
      <c r="AC2516" s="22"/>
      <c r="AD2516" s="22"/>
      <c r="AE2516" s="22"/>
      <c r="AF2516" s="22"/>
      <c r="AG2516" s="22"/>
    </row>
    <row r="2517" spans="1:33" s="11" customFormat="1" ht="26.1" customHeight="1">
      <c r="A2517" s="45" t="str">
        <f>IF(AND($H2517&gt;=مغادرين!$C$4,$H2517&lt;=مغادرين!$H$4,مغادرين!$B$1=IF(مغادرين!$B$1="","",$I2517),مغادرين!$B$2=IF(مغادرين!$B$2="","",$K2517),مغادرين!$B$3=IF(مغادرين!$B$3="","",$Q2517),مغادرين!$B$4=IF(مغادرين!$B$4="","",$R2517)),MAX($A$4:$A2516)+1,"")</f>
        <v/>
      </c>
      <c r="B2517" s="45" t="str">
        <f t="shared" si="78"/>
        <v/>
      </c>
      <c r="C2517" s="45" t="str">
        <f>IF($A2517="","",RANK($B2517,$B$5:$B$9000,1)+COUNTIF($B$4:$B2516,$B2517))</f>
        <v/>
      </c>
      <c r="D2517" s="46" t="str">
        <f>IF(AND($O2517&gt;=قادمين!$C$4,$O2517&lt;=قادمين!$H$4,قادمين!$B$1=IF(قادمين!$B$1="","",$I2517),قادمين!$B$2=IF(قادمين!$B$2="","",$K2517),قادمين!$B$3=IF(قادمين!$B$3="","",$Q2517),قادمين!$B$4=IF(قادمين!$B$4="","",$R2517)),MAX($D$4:$D2516)+1,"")</f>
        <v/>
      </c>
      <c r="E2517" s="46" t="str">
        <f t="shared" si="79"/>
        <v/>
      </c>
      <c r="F2517" s="46" t="str">
        <f>IF($D2517="","",RANK($E2517,$E$5:$E$9000,1)+COUNTIF($E$4:$E2516,$E2517))</f>
        <v/>
      </c>
      <c r="G2517" s="63" t="str">
        <f>IF(H2517="","",COUNTA($H$5:H2517))</f>
        <v/>
      </c>
      <c r="H2517" s="187"/>
      <c r="I2517" s="203"/>
      <c r="J2517" s="202"/>
      <c r="K2517" s="202"/>
      <c r="L2517" s="202"/>
      <c r="M2517" s="202"/>
      <c r="N2517" s="202"/>
      <c r="O2517" s="201"/>
      <c r="P2517" s="159"/>
      <c r="Q2517" s="206"/>
      <c r="R2517" s="50"/>
      <c r="S2517" s="51"/>
      <c r="T2517" s="51"/>
      <c r="U2517" s="52"/>
      <c r="V2517" s="52"/>
      <c r="W2517" s="52"/>
      <c r="X2517" s="53"/>
      <c r="Y2517" s="52"/>
      <c r="Z2517" s="54"/>
      <c r="AA2517" s="22"/>
      <c r="AB2517" s="22"/>
      <c r="AC2517" s="22"/>
      <c r="AD2517" s="22"/>
      <c r="AE2517" s="22"/>
      <c r="AF2517" s="22"/>
      <c r="AG2517" s="22"/>
    </row>
    <row r="2518" spans="1:33" s="11" customFormat="1" ht="26.1" customHeight="1">
      <c r="A2518" s="45" t="str">
        <f>IF(AND($H2518&gt;=مغادرين!$C$4,$H2518&lt;=مغادرين!$H$4,مغادرين!$B$1=IF(مغادرين!$B$1="","",$I2518),مغادرين!$B$2=IF(مغادرين!$B$2="","",$K2518),مغادرين!$B$3=IF(مغادرين!$B$3="","",$Q2518),مغادرين!$B$4=IF(مغادرين!$B$4="","",$R2518)),MAX($A$4:$A2517)+1,"")</f>
        <v/>
      </c>
      <c r="B2518" s="45" t="str">
        <f t="shared" si="78"/>
        <v/>
      </c>
      <c r="C2518" s="45" t="str">
        <f>IF($A2518="","",RANK($B2518,$B$5:$B$9000,1)+COUNTIF($B$4:$B2517,$B2518))</f>
        <v/>
      </c>
      <c r="D2518" s="46" t="str">
        <f>IF(AND($O2518&gt;=قادمين!$C$4,$O2518&lt;=قادمين!$H$4,قادمين!$B$1=IF(قادمين!$B$1="","",$I2518),قادمين!$B$2=IF(قادمين!$B$2="","",$K2518),قادمين!$B$3=IF(قادمين!$B$3="","",$Q2518),قادمين!$B$4=IF(قادمين!$B$4="","",$R2518)),MAX($D$4:$D2517)+1,"")</f>
        <v/>
      </c>
      <c r="E2518" s="46" t="str">
        <f t="shared" si="79"/>
        <v/>
      </c>
      <c r="F2518" s="46" t="str">
        <f>IF($D2518="","",RANK($E2518,$E$5:$E$9000,1)+COUNTIF($E$4:$E2517,$E2518))</f>
        <v/>
      </c>
      <c r="G2518" s="63" t="str">
        <f>IF(H2518="","",COUNTA($H$5:H2518))</f>
        <v/>
      </c>
      <c r="H2518" s="187"/>
      <c r="I2518" s="203"/>
      <c r="J2518" s="202"/>
      <c r="K2518" s="202"/>
      <c r="L2518" s="202"/>
      <c r="M2518" s="202"/>
      <c r="N2518" s="202"/>
      <c r="O2518" s="201"/>
      <c r="P2518" s="159"/>
      <c r="Q2518" s="206"/>
      <c r="R2518" s="50"/>
      <c r="S2518" s="51"/>
      <c r="T2518" s="51"/>
      <c r="U2518" s="52"/>
      <c r="V2518" s="52"/>
      <c r="W2518" s="52"/>
      <c r="X2518" s="53"/>
      <c r="Y2518" s="52"/>
      <c r="Z2518" s="54"/>
      <c r="AA2518" s="22"/>
      <c r="AB2518" s="22"/>
      <c r="AC2518" s="22"/>
      <c r="AD2518" s="22"/>
      <c r="AE2518" s="22"/>
      <c r="AF2518" s="22"/>
      <c r="AG2518" s="22"/>
    </row>
    <row r="2519" spans="1:33" s="11" customFormat="1" ht="26.1" customHeight="1">
      <c r="A2519" s="45" t="str">
        <f>IF(AND($H2519&gt;=مغادرين!$C$4,$H2519&lt;=مغادرين!$H$4,مغادرين!$B$1=IF(مغادرين!$B$1="","",$I2519),مغادرين!$B$2=IF(مغادرين!$B$2="","",$K2519),مغادرين!$B$3=IF(مغادرين!$B$3="","",$Q2519),مغادرين!$B$4=IF(مغادرين!$B$4="","",$R2519)),MAX($A$4:$A2518)+1,"")</f>
        <v/>
      </c>
      <c r="B2519" s="45" t="str">
        <f t="shared" si="78"/>
        <v/>
      </c>
      <c r="C2519" s="45" t="str">
        <f>IF($A2519="","",RANK($B2519,$B$5:$B$9000,1)+COUNTIF($B$4:$B2518,$B2519))</f>
        <v/>
      </c>
      <c r="D2519" s="46" t="str">
        <f>IF(AND($O2519&gt;=قادمين!$C$4,$O2519&lt;=قادمين!$H$4,قادمين!$B$1=IF(قادمين!$B$1="","",$I2519),قادمين!$B$2=IF(قادمين!$B$2="","",$K2519),قادمين!$B$3=IF(قادمين!$B$3="","",$Q2519),قادمين!$B$4=IF(قادمين!$B$4="","",$R2519)),MAX($D$4:$D2518)+1,"")</f>
        <v/>
      </c>
      <c r="E2519" s="46" t="str">
        <f t="shared" si="79"/>
        <v/>
      </c>
      <c r="F2519" s="46" t="str">
        <f>IF($D2519="","",RANK($E2519,$E$5:$E$9000,1)+COUNTIF($E$4:$E2518,$E2519))</f>
        <v/>
      </c>
      <c r="G2519" s="63" t="str">
        <f>IF(H2519="","",COUNTA($H$5:H2519))</f>
        <v/>
      </c>
      <c r="H2519" s="187"/>
      <c r="I2519" s="203"/>
      <c r="J2519" s="202"/>
      <c r="K2519" s="202"/>
      <c r="L2519" s="202"/>
      <c r="M2519" s="202"/>
      <c r="N2519" s="202"/>
      <c r="O2519" s="201"/>
      <c r="P2519" s="159"/>
      <c r="Q2519" s="206"/>
      <c r="R2519" s="50"/>
      <c r="S2519" s="51"/>
      <c r="T2519" s="51"/>
      <c r="U2519" s="52"/>
      <c r="V2519" s="52"/>
      <c r="W2519" s="52"/>
      <c r="X2519" s="53"/>
      <c r="Y2519" s="52"/>
      <c r="Z2519" s="54"/>
      <c r="AA2519" s="22"/>
      <c r="AB2519" s="22"/>
      <c r="AC2519" s="22"/>
      <c r="AD2519" s="22"/>
      <c r="AE2519" s="22"/>
      <c r="AF2519" s="22"/>
      <c r="AG2519" s="22"/>
    </row>
    <row r="2520" spans="1:33" s="11" customFormat="1" ht="26.1" customHeight="1">
      <c r="A2520" s="45" t="str">
        <f>IF(AND($H2520&gt;=مغادرين!$C$4,$H2520&lt;=مغادرين!$H$4,مغادرين!$B$1=IF(مغادرين!$B$1="","",$I2520),مغادرين!$B$2=IF(مغادرين!$B$2="","",$K2520),مغادرين!$B$3=IF(مغادرين!$B$3="","",$Q2520),مغادرين!$B$4=IF(مغادرين!$B$4="","",$R2520)),MAX($A$4:$A2519)+1,"")</f>
        <v/>
      </c>
      <c r="B2520" s="45" t="str">
        <f t="shared" si="78"/>
        <v/>
      </c>
      <c r="C2520" s="45" t="str">
        <f>IF($A2520="","",RANK($B2520,$B$5:$B$9000,1)+COUNTIF($B$4:$B2519,$B2520))</f>
        <v/>
      </c>
      <c r="D2520" s="46" t="str">
        <f>IF(AND($O2520&gt;=قادمين!$C$4,$O2520&lt;=قادمين!$H$4,قادمين!$B$1=IF(قادمين!$B$1="","",$I2520),قادمين!$B$2=IF(قادمين!$B$2="","",$K2520),قادمين!$B$3=IF(قادمين!$B$3="","",$Q2520),قادمين!$B$4=IF(قادمين!$B$4="","",$R2520)),MAX($D$4:$D2519)+1,"")</f>
        <v/>
      </c>
      <c r="E2520" s="46" t="str">
        <f t="shared" si="79"/>
        <v/>
      </c>
      <c r="F2520" s="46" t="str">
        <f>IF($D2520="","",RANK($E2520,$E$5:$E$9000,1)+COUNTIF($E$4:$E2519,$E2520))</f>
        <v/>
      </c>
      <c r="G2520" s="63" t="str">
        <f>IF(H2520="","",COUNTA($H$5:H2520))</f>
        <v/>
      </c>
      <c r="H2520" s="187"/>
      <c r="I2520" s="203"/>
      <c r="J2520" s="202"/>
      <c r="K2520" s="202"/>
      <c r="L2520" s="202"/>
      <c r="M2520" s="202"/>
      <c r="N2520" s="202"/>
      <c r="O2520" s="201"/>
      <c r="P2520" s="159"/>
      <c r="Q2520" s="206"/>
      <c r="R2520" s="50"/>
      <c r="S2520" s="51"/>
      <c r="T2520" s="51"/>
      <c r="U2520" s="52"/>
      <c r="V2520" s="52"/>
      <c r="W2520" s="52"/>
      <c r="X2520" s="53"/>
      <c r="Y2520" s="52"/>
      <c r="Z2520" s="54"/>
      <c r="AA2520" s="22"/>
      <c r="AB2520" s="22"/>
      <c r="AC2520" s="22"/>
      <c r="AD2520" s="22"/>
      <c r="AE2520" s="22"/>
      <c r="AF2520" s="22"/>
      <c r="AG2520" s="22"/>
    </row>
    <row r="2521" spans="1:33" s="11" customFormat="1" ht="26.1" customHeight="1">
      <c r="A2521" s="45" t="str">
        <f>IF(AND($H2521&gt;=مغادرين!$C$4,$H2521&lt;=مغادرين!$H$4,مغادرين!$B$1=IF(مغادرين!$B$1="","",$I2521),مغادرين!$B$2=IF(مغادرين!$B$2="","",$K2521),مغادرين!$B$3=IF(مغادرين!$B$3="","",$Q2521),مغادرين!$B$4=IF(مغادرين!$B$4="","",$R2521)),MAX($A$4:$A2520)+1,"")</f>
        <v/>
      </c>
      <c r="B2521" s="45" t="str">
        <f t="shared" si="78"/>
        <v/>
      </c>
      <c r="C2521" s="45" t="str">
        <f>IF($A2521="","",RANK($B2521,$B$5:$B$9000,1)+COUNTIF($B$4:$B2520,$B2521))</f>
        <v/>
      </c>
      <c r="D2521" s="46" t="str">
        <f>IF(AND($O2521&gt;=قادمين!$C$4,$O2521&lt;=قادمين!$H$4,قادمين!$B$1=IF(قادمين!$B$1="","",$I2521),قادمين!$B$2=IF(قادمين!$B$2="","",$K2521),قادمين!$B$3=IF(قادمين!$B$3="","",$Q2521),قادمين!$B$4=IF(قادمين!$B$4="","",$R2521)),MAX($D$4:$D2520)+1,"")</f>
        <v/>
      </c>
      <c r="E2521" s="46" t="str">
        <f t="shared" si="79"/>
        <v/>
      </c>
      <c r="F2521" s="46" t="str">
        <f>IF($D2521="","",RANK($E2521,$E$5:$E$9000,1)+COUNTIF($E$4:$E2520,$E2521))</f>
        <v/>
      </c>
      <c r="G2521" s="63" t="str">
        <f>IF(H2521="","",COUNTA($H$5:H2521))</f>
        <v/>
      </c>
      <c r="H2521" s="187"/>
      <c r="I2521" s="203"/>
      <c r="J2521" s="202"/>
      <c r="K2521" s="202"/>
      <c r="L2521" s="202"/>
      <c r="M2521" s="202"/>
      <c r="N2521" s="202"/>
      <c r="O2521" s="201"/>
      <c r="P2521" s="159"/>
      <c r="Q2521" s="206"/>
      <c r="R2521" s="50"/>
      <c r="S2521" s="51"/>
      <c r="T2521" s="51"/>
      <c r="U2521" s="52"/>
      <c r="V2521" s="52"/>
      <c r="W2521" s="52"/>
      <c r="X2521" s="53"/>
      <c r="Y2521" s="52"/>
      <c r="Z2521" s="54"/>
      <c r="AA2521" s="22"/>
      <c r="AB2521" s="22"/>
      <c r="AC2521" s="22"/>
      <c r="AD2521" s="22"/>
      <c r="AE2521" s="22"/>
      <c r="AF2521" s="22"/>
      <c r="AG2521" s="22"/>
    </row>
    <row r="2522" spans="1:33" s="11" customFormat="1" ht="26.1" customHeight="1">
      <c r="A2522" s="45" t="str">
        <f>IF(AND($H2522&gt;=مغادرين!$C$4,$H2522&lt;=مغادرين!$H$4,مغادرين!$B$1=IF(مغادرين!$B$1="","",$I2522),مغادرين!$B$2=IF(مغادرين!$B$2="","",$K2522),مغادرين!$B$3=IF(مغادرين!$B$3="","",$Q2522),مغادرين!$B$4=IF(مغادرين!$B$4="","",$R2522)),MAX($A$4:$A2521)+1,"")</f>
        <v/>
      </c>
      <c r="B2522" s="45" t="str">
        <f t="shared" si="78"/>
        <v/>
      </c>
      <c r="C2522" s="45" t="str">
        <f>IF($A2522="","",RANK($B2522,$B$5:$B$9000,1)+COUNTIF($B$4:$B2521,$B2522))</f>
        <v/>
      </c>
      <c r="D2522" s="46" t="str">
        <f>IF(AND($O2522&gt;=قادمين!$C$4,$O2522&lt;=قادمين!$H$4,قادمين!$B$1=IF(قادمين!$B$1="","",$I2522),قادمين!$B$2=IF(قادمين!$B$2="","",$K2522),قادمين!$B$3=IF(قادمين!$B$3="","",$Q2522),قادمين!$B$4=IF(قادمين!$B$4="","",$R2522)),MAX($D$4:$D2521)+1,"")</f>
        <v/>
      </c>
      <c r="E2522" s="46" t="str">
        <f t="shared" si="79"/>
        <v/>
      </c>
      <c r="F2522" s="46" t="str">
        <f>IF($D2522="","",RANK($E2522,$E$5:$E$9000,1)+COUNTIF($E$4:$E2521,$E2522))</f>
        <v/>
      </c>
      <c r="G2522" s="63" t="str">
        <f>IF(H2522="","",COUNTA($H$5:H2522))</f>
        <v/>
      </c>
      <c r="H2522" s="187"/>
      <c r="I2522" s="203"/>
      <c r="J2522" s="202"/>
      <c r="K2522" s="202"/>
      <c r="L2522" s="202"/>
      <c r="M2522" s="202"/>
      <c r="N2522" s="202"/>
      <c r="O2522" s="201"/>
      <c r="P2522" s="159"/>
      <c r="Q2522" s="206"/>
      <c r="R2522" s="50"/>
      <c r="S2522" s="51"/>
      <c r="T2522" s="51"/>
      <c r="U2522" s="52"/>
      <c r="V2522" s="52"/>
      <c r="W2522" s="52"/>
      <c r="X2522" s="53"/>
      <c r="Y2522" s="52"/>
      <c r="Z2522" s="54"/>
      <c r="AA2522" s="22"/>
      <c r="AB2522" s="22"/>
      <c r="AC2522" s="22"/>
      <c r="AD2522" s="22"/>
      <c r="AE2522" s="22"/>
      <c r="AF2522" s="22"/>
      <c r="AG2522" s="22"/>
    </row>
    <row r="2523" spans="1:33" s="11" customFormat="1" ht="26.1" customHeight="1">
      <c r="A2523" s="45" t="str">
        <f>IF(AND($H2523&gt;=مغادرين!$C$4,$H2523&lt;=مغادرين!$H$4,مغادرين!$B$1=IF(مغادرين!$B$1="","",$I2523),مغادرين!$B$2=IF(مغادرين!$B$2="","",$K2523),مغادرين!$B$3=IF(مغادرين!$B$3="","",$Q2523),مغادرين!$B$4=IF(مغادرين!$B$4="","",$R2523)),MAX($A$4:$A2522)+1,"")</f>
        <v/>
      </c>
      <c r="B2523" s="45" t="str">
        <f t="shared" si="78"/>
        <v/>
      </c>
      <c r="C2523" s="45" t="str">
        <f>IF($A2523="","",RANK($B2523,$B$5:$B$9000,1)+COUNTIF($B$4:$B2522,$B2523))</f>
        <v/>
      </c>
      <c r="D2523" s="46" t="str">
        <f>IF(AND($O2523&gt;=قادمين!$C$4,$O2523&lt;=قادمين!$H$4,قادمين!$B$1=IF(قادمين!$B$1="","",$I2523),قادمين!$B$2=IF(قادمين!$B$2="","",$K2523),قادمين!$B$3=IF(قادمين!$B$3="","",$Q2523),قادمين!$B$4=IF(قادمين!$B$4="","",$R2523)),MAX($D$4:$D2522)+1,"")</f>
        <v/>
      </c>
      <c r="E2523" s="46" t="str">
        <f t="shared" si="79"/>
        <v/>
      </c>
      <c r="F2523" s="46" t="str">
        <f>IF($D2523="","",RANK($E2523,$E$5:$E$9000,1)+COUNTIF($E$4:$E2522,$E2523))</f>
        <v/>
      </c>
      <c r="G2523" s="63" t="str">
        <f>IF(H2523="","",COUNTA($H$5:H2523))</f>
        <v/>
      </c>
      <c r="H2523" s="187"/>
      <c r="I2523" s="203"/>
      <c r="J2523" s="202"/>
      <c r="K2523" s="202"/>
      <c r="L2523" s="202"/>
      <c r="M2523" s="202"/>
      <c r="N2523" s="202"/>
      <c r="O2523" s="201"/>
      <c r="P2523" s="159"/>
      <c r="Q2523" s="206"/>
      <c r="R2523" s="50"/>
      <c r="S2523" s="51"/>
      <c r="T2523" s="51"/>
      <c r="U2523" s="52"/>
      <c r="V2523" s="52"/>
      <c r="W2523" s="52"/>
      <c r="X2523" s="53"/>
      <c r="Y2523" s="52"/>
      <c r="Z2523" s="54"/>
      <c r="AA2523" s="22"/>
      <c r="AB2523" s="22"/>
      <c r="AC2523" s="22"/>
      <c r="AD2523" s="22"/>
      <c r="AE2523" s="22"/>
      <c r="AF2523" s="22"/>
      <c r="AG2523" s="22"/>
    </row>
    <row r="2524" spans="1:33" s="11" customFormat="1" ht="26.1" customHeight="1">
      <c r="A2524" s="45" t="str">
        <f>IF(AND($H2524&gt;=مغادرين!$C$4,$H2524&lt;=مغادرين!$H$4,مغادرين!$B$1=IF(مغادرين!$B$1="","",$I2524),مغادرين!$B$2=IF(مغادرين!$B$2="","",$K2524),مغادرين!$B$3=IF(مغادرين!$B$3="","",$Q2524),مغادرين!$B$4=IF(مغادرين!$B$4="","",$R2524)),MAX($A$4:$A2523)+1,"")</f>
        <v/>
      </c>
      <c r="B2524" s="45" t="str">
        <f t="shared" si="78"/>
        <v/>
      </c>
      <c r="C2524" s="45" t="str">
        <f>IF($A2524="","",RANK($B2524,$B$5:$B$9000,1)+COUNTIF($B$4:$B2523,$B2524))</f>
        <v/>
      </c>
      <c r="D2524" s="46" t="str">
        <f>IF(AND($O2524&gt;=قادمين!$C$4,$O2524&lt;=قادمين!$H$4,قادمين!$B$1=IF(قادمين!$B$1="","",$I2524),قادمين!$B$2=IF(قادمين!$B$2="","",$K2524),قادمين!$B$3=IF(قادمين!$B$3="","",$Q2524),قادمين!$B$4=IF(قادمين!$B$4="","",$R2524)),MAX($D$4:$D2523)+1,"")</f>
        <v/>
      </c>
      <c r="E2524" s="46" t="str">
        <f t="shared" si="79"/>
        <v/>
      </c>
      <c r="F2524" s="46" t="str">
        <f>IF($D2524="","",RANK($E2524,$E$5:$E$9000,1)+COUNTIF($E$4:$E2523,$E2524))</f>
        <v/>
      </c>
      <c r="G2524" s="63" t="str">
        <f>IF(H2524="","",COUNTA($H$5:H2524))</f>
        <v/>
      </c>
      <c r="H2524" s="187"/>
      <c r="I2524" s="203"/>
      <c r="J2524" s="202"/>
      <c r="K2524" s="202"/>
      <c r="L2524" s="202"/>
      <c r="M2524" s="202"/>
      <c r="N2524" s="202"/>
      <c r="O2524" s="201"/>
      <c r="P2524" s="159"/>
      <c r="Q2524" s="206"/>
      <c r="R2524" s="50"/>
      <c r="S2524" s="51"/>
      <c r="T2524" s="51"/>
      <c r="U2524" s="52"/>
      <c r="V2524" s="52"/>
      <c r="W2524" s="52"/>
      <c r="X2524" s="53"/>
      <c r="Y2524" s="52"/>
      <c r="Z2524" s="54"/>
      <c r="AA2524" s="22"/>
      <c r="AB2524" s="22"/>
      <c r="AC2524" s="22"/>
      <c r="AD2524" s="22"/>
      <c r="AE2524" s="22"/>
      <c r="AF2524" s="22"/>
      <c r="AG2524" s="22"/>
    </row>
    <row r="2525" spans="1:33" s="11" customFormat="1" ht="26.1" customHeight="1">
      <c r="A2525" s="45" t="str">
        <f>IF(AND($H2525&gt;=مغادرين!$C$4,$H2525&lt;=مغادرين!$H$4,مغادرين!$B$1=IF(مغادرين!$B$1="","",$I2525),مغادرين!$B$2=IF(مغادرين!$B$2="","",$K2525),مغادرين!$B$3=IF(مغادرين!$B$3="","",$Q2525),مغادرين!$B$4=IF(مغادرين!$B$4="","",$R2525)),MAX($A$4:$A2524)+1,"")</f>
        <v/>
      </c>
      <c r="B2525" s="45" t="str">
        <f t="shared" si="78"/>
        <v/>
      </c>
      <c r="C2525" s="45" t="str">
        <f>IF($A2525="","",RANK($B2525,$B$5:$B$9000,1)+COUNTIF($B$4:$B2524,$B2525))</f>
        <v/>
      </c>
      <c r="D2525" s="46" t="str">
        <f>IF(AND($O2525&gt;=قادمين!$C$4,$O2525&lt;=قادمين!$H$4,قادمين!$B$1=IF(قادمين!$B$1="","",$I2525),قادمين!$B$2=IF(قادمين!$B$2="","",$K2525),قادمين!$B$3=IF(قادمين!$B$3="","",$Q2525),قادمين!$B$4=IF(قادمين!$B$4="","",$R2525)),MAX($D$4:$D2524)+1,"")</f>
        <v/>
      </c>
      <c r="E2525" s="46" t="str">
        <f t="shared" si="79"/>
        <v/>
      </c>
      <c r="F2525" s="46" t="str">
        <f>IF($D2525="","",RANK($E2525,$E$5:$E$9000,1)+COUNTIF($E$4:$E2524,$E2525))</f>
        <v/>
      </c>
      <c r="G2525" s="63" t="str">
        <f>IF(H2525="","",COUNTA($H$5:H2525))</f>
        <v/>
      </c>
      <c r="H2525" s="187"/>
      <c r="I2525" s="203"/>
      <c r="J2525" s="202"/>
      <c r="K2525" s="202"/>
      <c r="L2525" s="202"/>
      <c r="M2525" s="202"/>
      <c r="N2525" s="202"/>
      <c r="O2525" s="201"/>
      <c r="P2525" s="159"/>
      <c r="Q2525" s="206"/>
      <c r="R2525" s="50"/>
      <c r="S2525" s="51"/>
      <c r="T2525" s="51"/>
      <c r="U2525" s="52"/>
      <c r="V2525" s="52"/>
      <c r="W2525" s="52"/>
      <c r="X2525" s="53"/>
      <c r="Y2525" s="52"/>
      <c r="Z2525" s="54"/>
      <c r="AA2525" s="22"/>
      <c r="AB2525" s="22"/>
      <c r="AC2525" s="22"/>
      <c r="AD2525" s="22"/>
      <c r="AE2525" s="22"/>
      <c r="AF2525" s="22"/>
      <c r="AG2525" s="22"/>
    </row>
    <row r="2526" spans="1:33" s="11" customFormat="1" ht="26.1" customHeight="1">
      <c r="A2526" s="45" t="str">
        <f>IF(AND($H2526&gt;=مغادرين!$C$4,$H2526&lt;=مغادرين!$H$4,مغادرين!$B$1=IF(مغادرين!$B$1="","",$I2526),مغادرين!$B$2=IF(مغادرين!$B$2="","",$K2526),مغادرين!$B$3=IF(مغادرين!$B$3="","",$Q2526),مغادرين!$B$4=IF(مغادرين!$B$4="","",$R2526)),MAX($A$4:$A2525)+1,"")</f>
        <v/>
      </c>
      <c r="B2526" s="45" t="str">
        <f t="shared" si="78"/>
        <v/>
      </c>
      <c r="C2526" s="45" t="str">
        <f>IF($A2526="","",RANK($B2526,$B$5:$B$9000,1)+COUNTIF($B$4:$B2525,$B2526))</f>
        <v/>
      </c>
      <c r="D2526" s="46" t="str">
        <f>IF(AND($O2526&gt;=قادمين!$C$4,$O2526&lt;=قادمين!$H$4,قادمين!$B$1=IF(قادمين!$B$1="","",$I2526),قادمين!$B$2=IF(قادمين!$B$2="","",$K2526),قادمين!$B$3=IF(قادمين!$B$3="","",$Q2526),قادمين!$B$4=IF(قادمين!$B$4="","",$R2526)),MAX($D$4:$D2525)+1,"")</f>
        <v/>
      </c>
      <c r="E2526" s="46" t="str">
        <f t="shared" si="79"/>
        <v/>
      </c>
      <c r="F2526" s="46" t="str">
        <f>IF($D2526="","",RANK($E2526,$E$5:$E$9000,1)+COUNTIF($E$4:$E2525,$E2526))</f>
        <v/>
      </c>
      <c r="G2526" s="63" t="str">
        <f>IF(H2526="","",COUNTA($H$5:H2526))</f>
        <v/>
      </c>
      <c r="H2526" s="187"/>
      <c r="I2526" s="203"/>
      <c r="J2526" s="202"/>
      <c r="K2526" s="202"/>
      <c r="L2526" s="202"/>
      <c r="M2526" s="202"/>
      <c r="N2526" s="202"/>
      <c r="O2526" s="201"/>
      <c r="P2526" s="159"/>
      <c r="Q2526" s="206"/>
      <c r="R2526" s="50"/>
      <c r="S2526" s="51"/>
      <c r="T2526" s="51"/>
      <c r="U2526" s="52"/>
      <c r="V2526" s="52"/>
      <c r="W2526" s="52"/>
      <c r="X2526" s="53"/>
      <c r="Y2526" s="52"/>
      <c r="Z2526" s="54"/>
      <c r="AA2526" s="22"/>
      <c r="AB2526" s="22"/>
      <c r="AC2526" s="22"/>
      <c r="AD2526" s="22"/>
      <c r="AE2526" s="22"/>
      <c r="AF2526" s="22"/>
      <c r="AG2526" s="22"/>
    </row>
    <row r="2527" spans="1:33" s="11" customFormat="1" ht="26.1" customHeight="1">
      <c r="A2527" s="45" t="str">
        <f>IF(AND($H2527&gt;=مغادرين!$C$4,$H2527&lt;=مغادرين!$H$4,مغادرين!$B$1=IF(مغادرين!$B$1="","",$I2527),مغادرين!$B$2=IF(مغادرين!$B$2="","",$K2527),مغادرين!$B$3=IF(مغادرين!$B$3="","",$Q2527),مغادرين!$B$4=IF(مغادرين!$B$4="","",$R2527)),MAX($A$4:$A2526)+1,"")</f>
        <v/>
      </c>
      <c r="B2527" s="45" t="str">
        <f t="shared" si="78"/>
        <v/>
      </c>
      <c r="C2527" s="45" t="str">
        <f>IF($A2527="","",RANK($B2527,$B$5:$B$9000,1)+COUNTIF($B$4:$B2526,$B2527))</f>
        <v/>
      </c>
      <c r="D2527" s="46" t="str">
        <f>IF(AND($O2527&gt;=قادمين!$C$4,$O2527&lt;=قادمين!$H$4,قادمين!$B$1=IF(قادمين!$B$1="","",$I2527),قادمين!$B$2=IF(قادمين!$B$2="","",$K2527),قادمين!$B$3=IF(قادمين!$B$3="","",$Q2527),قادمين!$B$4=IF(قادمين!$B$4="","",$R2527)),MAX($D$4:$D2526)+1,"")</f>
        <v/>
      </c>
      <c r="E2527" s="46" t="str">
        <f t="shared" si="79"/>
        <v/>
      </c>
      <c r="F2527" s="46" t="str">
        <f>IF($D2527="","",RANK($E2527,$E$5:$E$9000,1)+COUNTIF($E$4:$E2526,$E2527))</f>
        <v/>
      </c>
      <c r="G2527" s="63" t="str">
        <f>IF(H2527="","",COUNTA($H$5:H2527))</f>
        <v/>
      </c>
      <c r="H2527" s="187"/>
      <c r="I2527" s="203"/>
      <c r="J2527" s="202"/>
      <c r="K2527" s="202"/>
      <c r="L2527" s="202"/>
      <c r="M2527" s="202"/>
      <c r="N2527" s="202"/>
      <c r="O2527" s="201"/>
      <c r="P2527" s="159"/>
      <c r="Q2527" s="206"/>
      <c r="R2527" s="50"/>
      <c r="S2527" s="51"/>
      <c r="T2527" s="51"/>
      <c r="U2527" s="52"/>
      <c r="V2527" s="52"/>
      <c r="W2527" s="52"/>
      <c r="X2527" s="53"/>
      <c r="Y2527" s="52"/>
      <c r="Z2527" s="54"/>
      <c r="AA2527" s="22"/>
      <c r="AB2527" s="22"/>
      <c r="AC2527" s="22"/>
      <c r="AD2527" s="22"/>
      <c r="AE2527" s="22"/>
      <c r="AF2527" s="22"/>
      <c r="AG2527" s="22"/>
    </row>
    <row r="2528" spans="1:33" s="11" customFormat="1" ht="26.1" customHeight="1">
      <c r="A2528" s="45" t="str">
        <f>IF(AND($H2528&gt;=مغادرين!$C$4,$H2528&lt;=مغادرين!$H$4,مغادرين!$B$1=IF(مغادرين!$B$1="","",$I2528),مغادرين!$B$2=IF(مغادرين!$B$2="","",$K2528),مغادرين!$B$3=IF(مغادرين!$B$3="","",$Q2528),مغادرين!$B$4=IF(مغادرين!$B$4="","",$R2528)),MAX($A$4:$A2527)+1,"")</f>
        <v/>
      </c>
      <c r="B2528" s="45" t="str">
        <f t="shared" si="78"/>
        <v/>
      </c>
      <c r="C2528" s="45" t="str">
        <f>IF($A2528="","",RANK($B2528,$B$5:$B$9000,1)+COUNTIF($B$4:$B2527,$B2528))</f>
        <v/>
      </c>
      <c r="D2528" s="46" t="str">
        <f>IF(AND($O2528&gt;=قادمين!$C$4,$O2528&lt;=قادمين!$H$4,قادمين!$B$1=IF(قادمين!$B$1="","",$I2528),قادمين!$B$2=IF(قادمين!$B$2="","",$K2528),قادمين!$B$3=IF(قادمين!$B$3="","",$Q2528),قادمين!$B$4=IF(قادمين!$B$4="","",$R2528)),MAX($D$4:$D2527)+1,"")</f>
        <v/>
      </c>
      <c r="E2528" s="46" t="str">
        <f t="shared" si="79"/>
        <v/>
      </c>
      <c r="F2528" s="46" t="str">
        <f>IF($D2528="","",RANK($E2528,$E$5:$E$9000,1)+COUNTIF($E$4:$E2527,$E2528))</f>
        <v/>
      </c>
      <c r="G2528" s="63" t="str">
        <f>IF(H2528="","",COUNTA($H$5:H2528))</f>
        <v/>
      </c>
      <c r="H2528" s="187"/>
      <c r="I2528" s="203"/>
      <c r="J2528" s="202"/>
      <c r="K2528" s="202"/>
      <c r="L2528" s="202"/>
      <c r="M2528" s="202"/>
      <c r="N2528" s="202"/>
      <c r="O2528" s="201"/>
      <c r="P2528" s="159"/>
      <c r="Q2528" s="206"/>
      <c r="R2528" s="50"/>
      <c r="S2528" s="51"/>
      <c r="T2528" s="51"/>
      <c r="U2528" s="52"/>
      <c r="V2528" s="52"/>
      <c r="W2528" s="52"/>
      <c r="X2528" s="53"/>
      <c r="Y2528" s="52"/>
      <c r="Z2528" s="54"/>
      <c r="AA2528" s="22"/>
      <c r="AB2528" s="22"/>
      <c r="AC2528" s="22"/>
      <c r="AD2528" s="22"/>
      <c r="AE2528" s="22"/>
      <c r="AF2528" s="22"/>
      <c r="AG2528" s="22"/>
    </row>
    <row r="2529" spans="1:33" s="11" customFormat="1" ht="26.1" customHeight="1">
      <c r="A2529" s="45" t="str">
        <f>IF(AND($H2529&gt;=مغادرين!$C$4,$H2529&lt;=مغادرين!$H$4,مغادرين!$B$1=IF(مغادرين!$B$1="","",$I2529),مغادرين!$B$2=IF(مغادرين!$B$2="","",$K2529),مغادرين!$B$3=IF(مغادرين!$B$3="","",$Q2529),مغادرين!$B$4=IF(مغادرين!$B$4="","",$R2529)),MAX($A$4:$A2528)+1,"")</f>
        <v/>
      </c>
      <c r="B2529" s="45" t="str">
        <f t="shared" si="78"/>
        <v/>
      </c>
      <c r="C2529" s="45" t="str">
        <f>IF($A2529="","",RANK($B2529,$B$5:$B$9000,1)+COUNTIF($B$4:$B2528,$B2529))</f>
        <v/>
      </c>
      <c r="D2529" s="46" t="str">
        <f>IF(AND($O2529&gt;=قادمين!$C$4,$O2529&lt;=قادمين!$H$4,قادمين!$B$1=IF(قادمين!$B$1="","",$I2529),قادمين!$B$2=IF(قادمين!$B$2="","",$K2529),قادمين!$B$3=IF(قادمين!$B$3="","",$Q2529),قادمين!$B$4=IF(قادمين!$B$4="","",$R2529)),MAX($D$4:$D2528)+1,"")</f>
        <v/>
      </c>
      <c r="E2529" s="46" t="str">
        <f t="shared" si="79"/>
        <v/>
      </c>
      <c r="F2529" s="46" t="str">
        <f>IF($D2529="","",RANK($E2529,$E$5:$E$9000,1)+COUNTIF($E$4:$E2528,$E2529))</f>
        <v/>
      </c>
      <c r="G2529" s="63" t="str">
        <f>IF(H2529="","",COUNTA($H$5:H2529))</f>
        <v/>
      </c>
      <c r="H2529" s="187"/>
      <c r="I2529" s="203"/>
      <c r="J2529" s="202"/>
      <c r="K2529" s="202"/>
      <c r="L2529" s="202"/>
      <c r="M2529" s="202"/>
      <c r="N2529" s="202"/>
      <c r="O2529" s="201"/>
      <c r="P2529" s="159"/>
      <c r="Q2529" s="206"/>
      <c r="R2529" s="50"/>
      <c r="S2529" s="51"/>
      <c r="T2529" s="51"/>
      <c r="U2529" s="52"/>
      <c r="V2529" s="52"/>
      <c r="W2529" s="52"/>
      <c r="X2529" s="53"/>
      <c r="Y2529" s="52"/>
      <c r="Z2529" s="54"/>
      <c r="AA2529" s="22"/>
      <c r="AB2529" s="22"/>
      <c r="AC2529" s="22"/>
      <c r="AD2529" s="22"/>
      <c r="AE2529" s="22"/>
      <c r="AF2529" s="22"/>
      <c r="AG2529" s="22"/>
    </row>
    <row r="2530" spans="1:33" s="11" customFormat="1" ht="26.1" customHeight="1">
      <c r="A2530" s="45" t="str">
        <f>IF(AND($H2530&gt;=مغادرين!$C$4,$H2530&lt;=مغادرين!$H$4,مغادرين!$B$1=IF(مغادرين!$B$1="","",$I2530),مغادرين!$B$2=IF(مغادرين!$B$2="","",$K2530),مغادرين!$B$3=IF(مغادرين!$B$3="","",$Q2530),مغادرين!$B$4=IF(مغادرين!$B$4="","",$R2530)),MAX($A$4:$A2529)+1,"")</f>
        <v/>
      </c>
      <c r="B2530" s="45" t="str">
        <f t="shared" si="78"/>
        <v/>
      </c>
      <c r="C2530" s="45" t="str">
        <f>IF($A2530="","",RANK($B2530,$B$5:$B$9000,1)+COUNTIF($B$4:$B2529,$B2530))</f>
        <v/>
      </c>
      <c r="D2530" s="46" t="str">
        <f>IF(AND($O2530&gt;=قادمين!$C$4,$O2530&lt;=قادمين!$H$4,قادمين!$B$1=IF(قادمين!$B$1="","",$I2530),قادمين!$B$2=IF(قادمين!$B$2="","",$K2530),قادمين!$B$3=IF(قادمين!$B$3="","",$Q2530),قادمين!$B$4=IF(قادمين!$B$4="","",$R2530)),MAX($D$4:$D2529)+1,"")</f>
        <v/>
      </c>
      <c r="E2530" s="46" t="str">
        <f t="shared" si="79"/>
        <v/>
      </c>
      <c r="F2530" s="46" t="str">
        <f>IF($D2530="","",RANK($E2530,$E$5:$E$9000,1)+COUNTIF($E$4:$E2529,$E2530))</f>
        <v/>
      </c>
      <c r="G2530" s="63" t="str">
        <f>IF(H2530="","",COUNTA($H$5:H2530))</f>
        <v/>
      </c>
      <c r="H2530" s="187"/>
      <c r="I2530" s="203"/>
      <c r="J2530" s="202"/>
      <c r="K2530" s="202"/>
      <c r="L2530" s="202"/>
      <c r="M2530" s="202"/>
      <c r="N2530" s="202"/>
      <c r="O2530" s="201"/>
      <c r="P2530" s="159"/>
      <c r="Q2530" s="206"/>
      <c r="R2530" s="50"/>
      <c r="S2530" s="51"/>
      <c r="T2530" s="51"/>
      <c r="U2530" s="52"/>
      <c r="V2530" s="52"/>
      <c r="W2530" s="52"/>
      <c r="X2530" s="53"/>
      <c r="Y2530" s="52"/>
      <c r="Z2530" s="54"/>
      <c r="AA2530" s="22"/>
      <c r="AB2530" s="22"/>
      <c r="AC2530" s="22"/>
      <c r="AD2530" s="22"/>
      <c r="AE2530" s="22"/>
      <c r="AF2530" s="22"/>
      <c r="AG2530" s="22"/>
    </row>
    <row r="2531" spans="1:33" s="11" customFormat="1" ht="26.1" customHeight="1">
      <c r="A2531" s="45" t="str">
        <f>IF(AND($H2531&gt;=مغادرين!$C$4,$H2531&lt;=مغادرين!$H$4,مغادرين!$B$1=IF(مغادرين!$B$1="","",$I2531),مغادرين!$B$2=IF(مغادرين!$B$2="","",$K2531),مغادرين!$B$3=IF(مغادرين!$B$3="","",$Q2531),مغادرين!$B$4=IF(مغادرين!$B$4="","",$R2531)),MAX($A$4:$A2530)+1,"")</f>
        <v/>
      </c>
      <c r="B2531" s="45" t="str">
        <f t="shared" si="78"/>
        <v/>
      </c>
      <c r="C2531" s="45" t="str">
        <f>IF($A2531="","",RANK($B2531,$B$5:$B$9000,1)+COUNTIF($B$4:$B2530,$B2531))</f>
        <v/>
      </c>
      <c r="D2531" s="46" t="str">
        <f>IF(AND($O2531&gt;=قادمين!$C$4,$O2531&lt;=قادمين!$H$4,قادمين!$B$1=IF(قادمين!$B$1="","",$I2531),قادمين!$B$2=IF(قادمين!$B$2="","",$K2531),قادمين!$B$3=IF(قادمين!$B$3="","",$Q2531),قادمين!$B$4=IF(قادمين!$B$4="","",$R2531)),MAX($D$4:$D2530)+1,"")</f>
        <v/>
      </c>
      <c r="E2531" s="46" t="str">
        <f t="shared" si="79"/>
        <v/>
      </c>
      <c r="F2531" s="46" t="str">
        <f>IF($D2531="","",RANK($E2531,$E$5:$E$9000,1)+COUNTIF($E$4:$E2530,$E2531))</f>
        <v/>
      </c>
      <c r="G2531" s="63" t="str">
        <f>IF(H2531="","",COUNTA($H$5:H2531))</f>
        <v/>
      </c>
      <c r="H2531" s="187"/>
      <c r="I2531" s="203"/>
      <c r="J2531" s="202"/>
      <c r="K2531" s="202"/>
      <c r="L2531" s="202"/>
      <c r="M2531" s="202"/>
      <c r="N2531" s="202"/>
      <c r="O2531" s="201"/>
      <c r="P2531" s="159"/>
      <c r="Q2531" s="206"/>
      <c r="R2531" s="50"/>
      <c r="S2531" s="51"/>
      <c r="T2531" s="51"/>
      <c r="U2531" s="52"/>
      <c r="V2531" s="52"/>
      <c r="W2531" s="52"/>
      <c r="X2531" s="53"/>
      <c r="Y2531" s="52"/>
      <c r="Z2531" s="54"/>
      <c r="AA2531" s="22"/>
      <c r="AB2531" s="22"/>
      <c r="AC2531" s="22"/>
      <c r="AD2531" s="22"/>
      <c r="AE2531" s="22"/>
      <c r="AF2531" s="22"/>
      <c r="AG2531" s="22"/>
    </row>
    <row r="2532" spans="1:33" s="11" customFormat="1" ht="26.1" customHeight="1">
      <c r="A2532" s="45" t="str">
        <f>IF(AND($H2532&gt;=مغادرين!$C$4,$H2532&lt;=مغادرين!$H$4,مغادرين!$B$1=IF(مغادرين!$B$1="","",$I2532),مغادرين!$B$2=IF(مغادرين!$B$2="","",$K2532),مغادرين!$B$3=IF(مغادرين!$B$3="","",$Q2532),مغادرين!$B$4=IF(مغادرين!$B$4="","",$R2532)),MAX($A$4:$A2531)+1,"")</f>
        <v/>
      </c>
      <c r="B2532" s="45" t="str">
        <f t="shared" si="78"/>
        <v/>
      </c>
      <c r="C2532" s="45" t="str">
        <f>IF($A2532="","",RANK($B2532,$B$5:$B$9000,1)+COUNTIF($B$4:$B2531,$B2532))</f>
        <v/>
      </c>
      <c r="D2532" s="46" t="str">
        <f>IF(AND($O2532&gt;=قادمين!$C$4,$O2532&lt;=قادمين!$H$4,قادمين!$B$1=IF(قادمين!$B$1="","",$I2532),قادمين!$B$2=IF(قادمين!$B$2="","",$K2532),قادمين!$B$3=IF(قادمين!$B$3="","",$Q2532),قادمين!$B$4=IF(قادمين!$B$4="","",$R2532)),MAX($D$4:$D2531)+1,"")</f>
        <v/>
      </c>
      <c r="E2532" s="46" t="str">
        <f t="shared" si="79"/>
        <v/>
      </c>
      <c r="F2532" s="46" t="str">
        <f>IF($D2532="","",RANK($E2532,$E$5:$E$9000,1)+COUNTIF($E$4:$E2531,$E2532))</f>
        <v/>
      </c>
      <c r="G2532" s="63" t="str">
        <f>IF(H2532="","",COUNTA($H$5:H2532))</f>
        <v/>
      </c>
      <c r="H2532" s="187"/>
      <c r="I2532" s="203"/>
      <c r="J2532" s="202"/>
      <c r="K2532" s="202"/>
      <c r="L2532" s="202"/>
      <c r="M2532" s="202"/>
      <c r="N2532" s="202"/>
      <c r="O2532" s="201"/>
      <c r="P2532" s="159"/>
      <c r="Q2532" s="206"/>
      <c r="R2532" s="50"/>
      <c r="S2532" s="51"/>
      <c r="T2532" s="51"/>
      <c r="U2532" s="52"/>
      <c r="V2532" s="52"/>
      <c r="W2532" s="52"/>
      <c r="X2532" s="53"/>
      <c r="Y2532" s="52"/>
      <c r="Z2532" s="54"/>
      <c r="AA2532" s="22"/>
      <c r="AB2532" s="22"/>
      <c r="AC2532" s="22"/>
      <c r="AD2532" s="22"/>
      <c r="AE2532" s="22"/>
      <c r="AF2532" s="22"/>
      <c r="AG2532" s="22"/>
    </row>
    <row r="2533" spans="1:33" s="11" customFormat="1" ht="26.1" customHeight="1">
      <c r="A2533" s="45" t="str">
        <f>IF(AND($H2533&gt;=مغادرين!$C$4,$H2533&lt;=مغادرين!$H$4,مغادرين!$B$1=IF(مغادرين!$B$1="","",$I2533),مغادرين!$B$2=IF(مغادرين!$B$2="","",$K2533),مغادرين!$B$3=IF(مغادرين!$B$3="","",$Q2533),مغادرين!$B$4=IF(مغادرين!$B$4="","",$R2533)),MAX($A$4:$A2532)+1,"")</f>
        <v/>
      </c>
      <c r="B2533" s="45" t="str">
        <f t="shared" si="78"/>
        <v/>
      </c>
      <c r="C2533" s="45" t="str">
        <f>IF($A2533="","",RANK($B2533,$B$5:$B$9000,1)+COUNTIF($B$4:$B2532,$B2533))</f>
        <v/>
      </c>
      <c r="D2533" s="46" t="str">
        <f>IF(AND($O2533&gt;=قادمين!$C$4,$O2533&lt;=قادمين!$H$4,قادمين!$B$1=IF(قادمين!$B$1="","",$I2533),قادمين!$B$2=IF(قادمين!$B$2="","",$K2533),قادمين!$B$3=IF(قادمين!$B$3="","",$Q2533),قادمين!$B$4=IF(قادمين!$B$4="","",$R2533)),MAX($D$4:$D2532)+1,"")</f>
        <v/>
      </c>
      <c r="E2533" s="46" t="str">
        <f t="shared" si="79"/>
        <v/>
      </c>
      <c r="F2533" s="46" t="str">
        <f>IF($D2533="","",RANK($E2533,$E$5:$E$9000,1)+COUNTIF($E$4:$E2532,$E2533))</f>
        <v/>
      </c>
      <c r="G2533" s="63" t="str">
        <f>IF(H2533="","",COUNTA($H$5:H2533))</f>
        <v/>
      </c>
      <c r="H2533" s="187"/>
      <c r="I2533" s="203"/>
      <c r="J2533" s="202"/>
      <c r="K2533" s="202"/>
      <c r="L2533" s="202"/>
      <c r="M2533" s="202"/>
      <c r="N2533" s="202"/>
      <c r="O2533" s="201"/>
      <c r="P2533" s="159"/>
      <c r="Q2533" s="206"/>
      <c r="R2533" s="50"/>
      <c r="S2533" s="51"/>
      <c r="T2533" s="51"/>
      <c r="U2533" s="52"/>
      <c r="V2533" s="52"/>
      <c r="W2533" s="52"/>
      <c r="X2533" s="53"/>
      <c r="Y2533" s="52"/>
      <c r="Z2533" s="54"/>
      <c r="AA2533" s="22"/>
      <c r="AB2533" s="22"/>
      <c r="AC2533" s="22"/>
      <c r="AD2533" s="22"/>
      <c r="AE2533" s="22"/>
      <c r="AF2533" s="22"/>
      <c r="AG2533" s="22"/>
    </row>
    <row r="2534" spans="1:33" s="11" customFormat="1" ht="26.1" customHeight="1">
      <c r="A2534" s="45" t="str">
        <f>IF(AND($H2534&gt;=مغادرين!$C$4,$H2534&lt;=مغادرين!$H$4,مغادرين!$B$1=IF(مغادرين!$B$1="","",$I2534),مغادرين!$B$2=IF(مغادرين!$B$2="","",$K2534),مغادرين!$B$3=IF(مغادرين!$B$3="","",$Q2534),مغادرين!$B$4=IF(مغادرين!$B$4="","",$R2534)),MAX($A$4:$A2533)+1,"")</f>
        <v/>
      </c>
      <c r="B2534" s="45" t="str">
        <f t="shared" si="78"/>
        <v/>
      </c>
      <c r="C2534" s="45" t="str">
        <f>IF($A2534="","",RANK($B2534,$B$5:$B$9000,1)+COUNTIF($B$4:$B2533,$B2534))</f>
        <v/>
      </c>
      <c r="D2534" s="46" t="str">
        <f>IF(AND($O2534&gt;=قادمين!$C$4,$O2534&lt;=قادمين!$H$4,قادمين!$B$1=IF(قادمين!$B$1="","",$I2534),قادمين!$B$2=IF(قادمين!$B$2="","",$K2534),قادمين!$B$3=IF(قادمين!$B$3="","",$Q2534),قادمين!$B$4=IF(قادمين!$B$4="","",$R2534)),MAX($D$4:$D2533)+1,"")</f>
        <v/>
      </c>
      <c r="E2534" s="46" t="str">
        <f t="shared" si="79"/>
        <v/>
      </c>
      <c r="F2534" s="46" t="str">
        <f>IF($D2534="","",RANK($E2534,$E$5:$E$9000,1)+COUNTIF($E$4:$E2533,$E2534))</f>
        <v/>
      </c>
      <c r="G2534" s="63" t="str">
        <f>IF(H2534="","",COUNTA($H$5:H2534))</f>
        <v/>
      </c>
      <c r="H2534" s="187"/>
      <c r="I2534" s="203"/>
      <c r="J2534" s="202"/>
      <c r="K2534" s="202"/>
      <c r="L2534" s="202"/>
      <c r="M2534" s="202"/>
      <c r="N2534" s="202"/>
      <c r="O2534" s="201"/>
      <c r="P2534" s="159"/>
      <c r="Q2534" s="206"/>
      <c r="R2534" s="50"/>
      <c r="S2534" s="51"/>
      <c r="T2534" s="51"/>
      <c r="U2534" s="52"/>
      <c r="V2534" s="52"/>
      <c r="W2534" s="52"/>
      <c r="X2534" s="53"/>
      <c r="Y2534" s="52"/>
      <c r="Z2534" s="54"/>
      <c r="AA2534" s="22"/>
      <c r="AB2534" s="22"/>
      <c r="AC2534" s="22"/>
      <c r="AD2534" s="22"/>
      <c r="AE2534" s="22"/>
      <c r="AF2534" s="22"/>
      <c r="AG2534" s="22"/>
    </row>
    <row r="2535" spans="1:33" s="11" customFormat="1" ht="26.1" customHeight="1">
      <c r="A2535" s="45" t="str">
        <f>IF(AND($H2535&gt;=مغادرين!$C$4,$H2535&lt;=مغادرين!$H$4,مغادرين!$B$1=IF(مغادرين!$B$1="","",$I2535),مغادرين!$B$2=IF(مغادرين!$B$2="","",$K2535),مغادرين!$B$3=IF(مغادرين!$B$3="","",$Q2535),مغادرين!$B$4=IF(مغادرين!$B$4="","",$R2535)),MAX($A$4:$A2534)+1,"")</f>
        <v/>
      </c>
      <c r="B2535" s="45" t="str">
        <f t="shared" si="78"/>
        <v/>
      </c>
      <c r="C2535" s="45" t="str">
        <f>IF($A2535="","",RANK($B2535,$B$5:$B$9000,1)+COUNTIF($B$4:$B2534,$B2535))</f>
        <v/>
      </c>
      <c r="D2535" s="46" t="str">
        <f>IF(AND($O2535&gt;=قادمين!$C$4,$O2535&lt;=قادمين!$H$4,قادمين!$B$1=IF(قادمين!$B$1="","",$I2535),قادمين!$B$2=IF(قادمين!$B$2="","",$K2535),قادمين!$B$3=IF(قادمين!$B$3="","",$Q2535),قادمين!$B$4=IF(قادمين!$B$4="","",$R2535)),MAX($D$4:$D2534)+1,"")</f>
        <v/>
      </c>
      <c r="E2535" s="46" t="str">
        <f t="shared" si="79"/>
        <v/>
      </c>
      <c r="F2535" s="46" t="str">
        <f>IF($D2535="","",RANK($E2535,$E$5:$E$9000,1)+COUNTIF($E$4:$E2534,$E2535))</f>
        <v/>
      </c>
      <c r="G2535" s="63" t="str">
        <f>IF(H2535="","",COUNTA($H$5:H2535))</f>
        <v/>
      </c>
      <c r="H2535" s="187"/>
      <c r="I2535" s="203"/>
      <c r="J2535" s="202"/>
      <c r="K2535" s="202"/>
      <c r="L2535" s="202"/>
      <c r="M2535" s="202"/>
      <c r="N2535" s="202"/>
      <c r="O2535" s="201"/>
      <c r="P2535" s="159"/>
      <c r="Q2535" s="206"/>
      <c r="R2535" s="50"/>
      <c r="S2535" s="51"/>
      <c r="T2535" s="51"/>
      <c r="U2535" s="52"/>
      <c r="V2535" s="52"/>
      <c r="W2535" s="52"/>
      <c r="X2535" s="53"/>
      <c r="Y2535" s="52"/>
      <c r="Z2535" s="54"/>
      <c r="AA2535" s="22"/>
      <c r="AB2535" s="22"/>
      <c r="AC2535" s="22"/>
      <c r="AD2535" s="22"/>
      <c r="AE2535" s="22"/>
      <c r="AF2535" s="22"/>
      <c r="AG2535" s="22"/>
    </row>
    <row r="2536" spans="1:33" s="11" customFormat="1" ht="26.1" customHeight="1">
      <c r="A2536" s="45" t="str">
        <f>IF(AND($H2536&gt;=مغادرين!$C$4,$H2536&lt;=مغادرين!$H$4,مغادرين!$B$1=IF(مغادرين!$B$1="","",$I2536),مغادرين!$B$2=IF(مغادرين!$B$2="","",$K2536),مغادرين!$B$3=IF(مغادرين!$B$3="","",$Q2536),مغادرين!$B$4=IF(مغادرين!$B$4="","",$R2536)),MAX($A$4:$A2535)+1,"")</f>
        <v/>
      </c>
      <c r="B2536" s="45" t="str">
        <f t="shared" si="78"/>
        <v/>
      </c>
      <c r="C2536" s="45" t="str">
        <f>IF($A2536="","",RANK($B2536,$B$5:$B$9000,1)+COUNTIF($B$4:$B2535,$B2536))</f>
        <v/>
      </c>
      <c r="D2536" s="46" t="str">
        <f>IF(AND($O2536&gt;=قادمين!$C$4,$O2536&lt;=قادمين!$H$4,قادمين!$B$1=IF(قادمين!$B$1="","",$I2536),قادمين!$B$2=IF(قادمين!$B$2="","",$K2536),قادمين!$B$3=IF(قادمين!$B$3="","",$Q2536),قادمين!$B$4=IF(قادمين!$B$4="","",$R2536)),MAX($D$4:$D2535)+1,"")</f>
        <v/>
      </c>
      <c r="E2536" s="46" t="str">
        <f t="shared" si="79"/>
        <v/>
      </c>
      <c r="F2536" s="46" t="str">
        <f>IF($D2536="","",RANK($E2536,$E$5:$E$9000,1)+COUNTIF($E$4:$E2535,$E2536))</f>
        <v/>
      </c>
      <c r="G2536" s="63" t="str">
        <f>IF(H2536="","",COUNTA($H$5:H2536))</f>
        <v/>
      </c>
      <c r="H2536" s="187"/>
      <c r="I2536" s="203"/>
      <c r="J2536" s="202"/>
      <c r="K2536" s="202"/>
      <c r="L2536" s="202"/>
      <c r="M2536" s="202"/>
      <c r="N2536" s="202"/>
      <c r="O2536" s="201"/>
      <c r="P2536" s="159"/>
      <c r="Q2536" s="206"/>
      <c r="R2536" s="50"/>
      <c r="S2536" s="51"/>
      <c r="T2536" s="51"/>
      <c r="U2536" s="52"/>
      <c r="V2536" s="52"/>
      <c r="W2536" s="52"/>
      <c r="X2536" s="53"/>
      <c r="Y2536" s="52"/>
      <c r="Z2536" s="54"/>
      <c r="AA2536" s="22"/>
      <c r="AB2536" s="22"/>
      <c r="AC2536" s="22"/>
      <c r="AD2536" s="22"/>
      <c r="AE2536" s="22"/>
      <c r="AF2536" s="22"/>
      <c r="AG2536" s="22"/>
    </row>
    <row r="2537" spans="1:33" s="11" customFormat="1" ht="26.1" customHeight="1">
      <c r="A2537" s="45" t="str">
        <f>IF(AND($H2537&gt;=مغادرين!$C$4,$H2537&lt;=مغادرين!$H$4,مغادرين!$B$1=IF(مغادرين!$B$1="","",$I2537),مغادرين!$B$2=IF(مغادرين!$B$2="","",$K2537),مغادرين!$B$3=IF(مغادرين!$B$3="","",$Q2537),مغادرين!$B$4=IF(مغادرين!$B$4="","",$R2537)),MAX($A$4:$A2536)+1,"")</f>
        <v/>
      </c>
      <c r="B2537" s="45" t="str">
        <f t="shared" si="78"/>
        <v/>
      </c>
      <c r="C2537" s="45" t="str">
        <f>IF($A2537="","",RANK($B2537,$B$5:$B$9000,1)+COUNTIF($B$4:$B2536,$B2537))</f>
        <v/>
      </c>
      <c r="D2537" s="46" t="str">
        <f>IF(AND($O2537&gt;=قادمين!$C$4,$O2537&lt;=قادمين!$H$4,قادمين!$B$1=IF(قادمين!$B$1="","",$I2537),قادمين!$B$2=IF(قادمين!$B$2="","",$K2537),قادمين!$B$3=IF(قادمين!$B$3="","",$Q2537),قادمين!$B$4=IF(قادمين!$B$4="","",$R2537)),MAX($D$4:$D2536)+1,"")</f>
        <v/>
      </c>
      <c r="E2537" s="46" t="str">
        <f t="shared" si="79"/>
        <v/>
      </c>
      <c r="F2537" s="46" t="str">
        <f>IF($D2537="","",RANK($E2537,$E$5:$E$9000,1)+COUNTIF($E$4:$E2536,$E2537))</f>
        <v/>
      </c>
      <c r="G2537" s="63" t="str">
        <f>IF(H2537="","",COUNTA($H$5:H2537))</f>
        <v/>
      </c>
      <c r="H2537" s="187"/>
      <c r="I2537" s="203"/>
      <c r="J2537" s="202"/>
      <c r="K2537" s="202"/>
      <c r="L2537" s="202"/>
      <c r="M2537" s="202"/>
      <c r="N2537" s="202"/>
      <c r="O2537" s="201"/>
      <c r="P2537" s="159"/>
      <c r="Q2537" s="206"/>
      <c r="R2537" s="50"/>
      <c r="S2537" s="51"/>
      <c r="T2537" s="51"/>
      <c r="U2537" s="52"/>
      <c r="V2537" s="52"/>
      <c r="W2537" s="52"/>
      <c r="X2537" s="53"/>
      <c r="Y2537" s="52"/>
      <c r="Z2537" s="54"/>
      <c r="AA2537" s="22"/>
      <c r="AB2537" s="22"/>
      <c r="AC2537" s="22"/>
      <c r="AD2537" s="22"/>
      <c r="AE2537" s="22"/>
      <c r="AF2537" s="22"/>
      <c r="AG2537" s="22"/>
    </row>
    <row r="2538" spans="1:33" s="11" customFormat="1" ht="26.1" customHeight="1">
      <c r="A2538" s="45" t="str">
        <f>IF(AND($H2538&gt;=مغادرين!$C$4,$H2538&lt;=مغادرين!$H$4,مغادرين!$B$1=IF(مغادرين!$B$1="","",$I2538),مغادرين!$B$2=IF(مغادرين!$B$2="","",$K2538),مغادرين!$B$3=IF(مغادرين!$B$3="","",$Q2538),مغادرين!$B$4=IF(مغادرين!$B$4="","",$R2538)),MAX($A$4:$A2537)+1,"")</f>
        <v/>
      </c>
      <c r="B2538" s="45" t="str">
        <f t="shared" si="78"/>
        <v/>
      </c>
      <c r="C2538" s="45" t="str">
        <f>IF($A2538="","",RANK($B2538,$B$5:$B$9000,1)+COUNTIF($B$4:$B2537,$B2538))</f>
        <v/>
      </c>
      <c r="D2538" s="46" t="str">
        <f>IF(AND($O2538&gt;=قادمين!$C$4,$O2538&lt;=قادمين!$H$4,قادمين!$B$1=IF(قادمين!$B$1="","",$I2538),قادمين!$B$2=IF(قادمين!$B$2="","",$K2538),قادمين!$B$3=IF(قادمين!$B$3="","",$Q2538),قادمين!$B$4=IF(قادمين!$B$4="","",$R2538)),MAX($D$4:$D2537)+1,"")</f>
        <v/>
      </c>
      <c r="E2538" s="46" t="str">
        <f t="shared" si="79"/>
        <v/>
      </c>
      <c r="F2538" s="46" t="str">
        <f>IF($D2538="","",RANK($E2538,$E$5:$E$9000,1)+COUNTIF($E$4:$E2537,$E2538))</f>
        <v/>
      </c>
      <c r="G2538" s="63" t="str">
        <f>IF(H2538="","",COUNTA($H$5:H2538))</f>
        <v/>
      </c>
      <c r="H2538" s="187"/>
      <c r="I2538" s="203"/>
      <c r="J2538" s="202"/>
      <c r="K2538" s="202"/>
      <c r="L2538" s="202"/>
      <c r="M2538" s="202"/>
      <c r="N2538" s="202"/>
      <c r="O2538" s="201"/>
      <c r="P2538" s="159"/>
      <c r="Q2538" s="206"/>
      <c r="R2538" s="50"/>
      <c r="S2538" s="51"/>
      <c r="T2538" s="51"/>
      <c r="U2538" s="52"/>
      <c r="V2538" s="52"/>
      <c r="W2538" s="52"/>
      <c r="X2538" s="53"/>
      <c r="Y2538" s="52"/>
      <c r="Z2538" s="54"/>
      <c r="AA2538" s="22"/>
      <c r="AB2538" s="22"/>
      <c r="AC2538" s="22"/>
      <c r="AD2538" s="22"/>
      <c r="AE2538" s="22"/>
      <c r="AF2538" s="22"/>
      <c r="AG2538" s="22"/>
    </row>
    <row r="2539" spans="1:33" s="11" customFormat="1" ht="26.1" customHeight="1">
      <c r="A2539" s="45" t="str">
        <f>IF(AND($H2539&gt;=مغادرين!$C$4,$H2539&lt;=مغادرين!$H$4,مغادرين!$B$1=IF(مغادرين!$B$1="","",$I2539),مغادرين!$B$2=IF(مغادرين!$B$2="","",$K2539),مغادرين!$B$3=IF(مغادرين!$B$3="","",$Q2539),مغادرين!$B$4=IF(مغادرين!$B$4="","",$R2539)),MAX($A$4:$A2538)+1,"")</f>
        <v/>
      </c>
      <c r="B2539" s="45" t="str">
        <f t="shared" si="78"/>
        <v/>
      </c>
      <c r="C2539" s="45" t="str">
        <f>IF($A2539="","",RANK($B2539,$B$5:$B$9000,1)+COUNTIF($B$4:$B2538,$B2539))</f>
        <v/>
      </c>
      <c r="D2539" s="46" t="str">
        <f>IF(AND($O2539&gt;=قادمين!$C$4,$O2539&lt;=قادمين!$H$4,قادمين!$B$1=IF(قادمين!$B$1="","",$I2539),قادمين!$B$2=IF(قادمين!$B$2="","",$K2539),قادمين!$B$3=IF(قادمين!$B$3="","",$Q2539),قادمين!$B$4=IF(قادمين!$B$4="","",$R2539)),MAX($D$4:$D2538)+1,"")</f>
        <v/>
      </c>
      <c r="E2539" s="46" t="str">
        <f t="shared" si="79"/>
        <v/>
      </c>
      <c r="F2539" s="46" t="str">
        <f>IF($D2539="","",RANK($E2539,$E$5:$E$9000,1)+COUNTIF($E$4:$E2538,$E2539))</f>
        <v/>
      </c>
      <c r="G2539" s="63" t="str">
        <f>IF(H2539="","",COUNTA($H$5:H2539))</f>
        <v/>
      </c>
      <c r="H2539" s="187"/>
      <c r="I2539" s="203"/>
      <c r="J2539" s="202"/>
      <c r="K2539" s="202"/>
      <c r="L2539" s="202"/>
      <c r="M2539" s="202"/>
      <c r="N2539" s="202"/>
      <c r="O2539" s="201"/>
      <c r="P2539" s="159"/>
      <c r="Q2539" s="206"/>
      <c r="R2539" s="50"/>
      <c r="S2539" s="51"/>
      <c r="T2539" s="51"/>
      <c r="U2539" s="52"/>
      <c r="V2539" s="52"/>
      <c r="W2539" s="52"/>
      <c r="X2539" s="53"/>
      <c r="Y2539" s="52"/>
      <c r="Z2539" s="54"/>
      <c r="AA2539" s="22"/>
      <c r="AB2539" s="22"/>
      <c r="AC2539" s="22"/>
      <c r="AD2539" s="22"/>
      <c r="AE2539" s="22"/>
      <c r="AF2539" s="22"/>
      <c r="AG2539" s="22"/>
    </row>
    <row r="2540" spans="1:33" s="11" customFormat="1" ht="26.1" customHeight="1">
      <c r="A2540" s="45" t="str">
        <f>IF(AND($H2540&gt;=مغادرين!$C$4,$H2540&lt;=مغادرين!$H$4,مغادرين!$B$1=IF(مغادرين!$B$1="","",$I2540),مغادرين!$B$2=IF(مغادرين!$B$2="","",$K2540),مغادرين!$B$3=IF(مغادرين!$B$3="","",$Q2540),مغادرين!$B$4=IF(مغادرين!$B$4="","",$R2540)),MAX($A$4:$A2539)+1,"")</f>
        <v/>
      </c>
      <c r="B2540" s="45" t="str">
        <f t="shared" si="78"/>
        <v/>
      </c>
      <c r="C2540" s="45" t="str">
        <f>IF($A2540="","",RANK($B2540,$B$5:$B$9000,1)+COUNTIF($B$4:$B2539,$B2540))</f>
        <v/>
      </c>
      <c r="D2540" s="46" t="str">
        <f>IF(AND($O2540&gt;=قادمين!$C$4,$O2540&lt;=قادمين!$H$4,قادمين!$B$1=IF(قادمين!$B$1="","",$I2540),قادمين!$B$2=IF(قادمين!$B$2="","",$K2540),قادمين!$B$3=IF(قادمين!$B$3="","",$Q2540),قادمين!$B$4=IF(قادمين!$B$4="","",$R2540)),MAX($D$4:$D2539)+1,"")</f>
        <v/>
      </c>
      <c r="E2540" s="46" t="str">
        <f t="shared" si="79"/>
        <v/>
      </c>
      <c r="F2540" s="46" t="str">
        <f>IF($D2540="","",RANK($E2540,$E$5:$E$9000,1)+COUNTIF($E$4:$E2539,$E2540))</f>
        <v/>
      </c>
      <c r="G2540" s="63" t="str">
        <f>IF(H2540="","",COUNTA($H$5:H2540))</f>
        <v/>
      </c>
      <c r="H2540" s="187"/>
      <c r="I2540" s="203"/>
      <c r="J2540" s="202"/>
      <c r="K2540" s="202"/>
      <c r="L2540" s="202"/>
      <c r="M2540" s="202"/>
      <c r="N2540" s="202"/>
      <c r="O2540" s="201"/>
      <c r="P2540" s="159"/>
      <c r="Q2540" s="206"/>
      <c r="R2540" s="50"/>
      <c r="S2540" s="51"/>
      <c r="T2540" s="51"/>
      <c r="U2540" s="52"/>
      <c r="V2540" s="52"/>
      <c r="W2540" s="52"/>
      <c r="X2540" s="53"/>
      <c r="Y2540" s="52"/>
      <c r="Z2540" s="54"/>
      <c r="AA2540" s="22"/>
      <c r="AB2540" s="22"/>
      <c r="AC2540" s="22"/>
      <c r="AD2540" s="22"/>
      <c r="AE2540" s="22"/>
      <c r="AF2540" s="22"/>
      <c r="AG2540" s="22"/>
    </row>
    <row r="2541" spans="1:33" s="11" customFormat="1" ht="26.1" customHeight="1">
      <c r="A2541" s="45" t="str">
        <f>IF(AND($H2541&gt;=مغادرين!$C$4,$H2541&lt;=مغادرين!$H$4,مغادرين!$B$1=IF(مغادرين!$B$1="","",$I2541),مغادرين!$B$2=IF(مغادرين!$B$2="","",$K2541),مغادرين!$B$3=IF(مغادرين!$B$3="","",$Q2541),مغادرين!$B$4=IF(مغادرين!$B$4="","",$R2541)),MAX($A$4:$A2540)+1,"")</f>
        <v/>
      </c>
      <c r="B2541" s="45" t="str">
        <f t="shared" si="78"/>
        <v/>
      </c>
      <c r="C2541" s="45" t="str">
        <f>IF($A2541="","",RANK($B2541,$B$5:$B$9000,1)+COUNTIF($B$4:$B2540,$B2541))</f>
        <v/>
      </c>
      <c r="D2541" s="46" t="str">
        <f>IF(AND($O2541&gt;=قادمين!$C$4,$O2541&lt;=قادمين!$H$4,قادمين!$B$1=IF(قادمين!$B$1="","",$I2541),قادمين!$B$2=IF(قادمين!$B$2="","",$K2541),قادمين!$B$3=IF(قادمين!$B$3="","",$Q2541),قادمين!$B$4=IF(قادمين!$B$4="","",$R2541)),MAX($D$4:$D2540)+1,"")</f>
        <v/>
      </c>
      <c r="E2541" s="46" t="str">
        <f t="shared" si="79"/>
        <v/>
      </c>
      <c r="F2541" s="46" t="str">
        <f>IF($D2541="","",RANK($E2541,$E$5:$E$9000,1)+COUNTIF($E$4:$E2540,$E2541))</f>
        <v/>
      </c>
      <c r="G2541" s="63" t="str">
        <f>IF(H2541="","",COUNTA($H$5:H2541))</f>
        <v/>
      </c>
      <c r="H2541" s="187"/>
      <c r="I2541" s="203"/>
      <c r="J2541" s="202"/>
      <c r="K2541" s="202"/>
      <c r="L2541" s="202"/>
      <c r="M2541" s="202"/>
      <c r="N2541" s="202"/>
      <c r="O2541" s="201"/>
      <c r="P2541" s="159"/>
      <c r="Q2541" s="206"/>
      <c r="R2541" s="50"/>
      <c r="S2541" s="51"/>
      <c r="T2541" s="51"/>
      <c r="U2541" s="52"/>
      <c r="V2541" s="52"/>
      <c r="W2541" s="52"/>
      <c r="X2541" s="53"/>
      <c r="Y2541" s="52"/>
      <c r="Z2541" s="54"/>
      <c r="AA2541" s="22"/>
      <c r="AB2541" s="22"/>
      <c r="AC2541" s="22"/>
      <c r="AD2541" s="22"/>
      <c r="AE2541" s="22"/>
      <c r="AF2541" s="22"/>
      <c r="AG2541" s="22"/>
    </row>
    <row r="2542" spans="1:33" s="11" customFormat="1" ht="26.1" customHeight="1">
      <c r="A2542" s="45" t="str">
        <f>IF(AND($H2542&gt;=مغادرين!$C$4,$H2542&lt;=مغادرين!$H$4,مغادرين!$B$1=IF(مغادرين!$B$1="","",$I2542),مغادرين!$B$2=IF(مغادرين!$B$2="","",$K2542),مغادرين!$B$3=IF(مغادرين!$B$3="","",$Q2542),مغادرين!$B$4=IF(مغادرين!$B$4="","",$R2542)),MAX($A$4:$A2541)+1,"")</f>
        <v/>
      </c>
      <c r="B2542" s="45" t="str">
        <f t="shared" si="78"/>
        <v/>
      </c>
      <c r="C2542" s="45" t="str">
        <f>IF($A2542="","",RANK($B2542,$B$5:$B$9000,1)+COUNTIF($B$4:$B2541,$B2542))</f>
        <v/>
      </c>
      <c r="D2542" s="46" t="str">
        <f>IF(AND($O2542&gt;=قادمين!$C$4,$O2542&lt;=قادمين!$H$4,قادمين!$B$1=IF(قادمين!$B$1="","",$I2542),قادمين!$B$2=IF(قادمين!$B$2="","",$K2542),قادمين!$B$3=IF(قادمين!$B$3="","",$Q2542),قادمين!$B$4=IF(قادمين!$B$4="","",$R2542)),MAX($D$4:$D2541)+1,"")</f>
        <v/>
      </c>
      <c r="E2542" s="46" t="str">
        <f t="shared" si="79"/>
        <v/>
      </c>
      <c r="F2542" s="46" t="str">
        <f>IF($D2542="","",RANK($E2542,$E$5:$E$9000,1)+COUNTIF($E$4:$E2541,$E2542))</f>
        <v/>
      </c>
      <c r="G2542" s="63" t="str">
        <f>IF(H2542="","",COUNTA($H$5:H2542))</f>
        <v/>
      </c>
      <c r="H2542" s="187"/>
      <c r="I2542" s="203"/>
      <c r="J2542" s="202"/>
      <c r="K2542" s="202"/>
      <c r="L2542" s="202"/>
      <c r="M2542" s="202"/>
      <c r="N2542" s="202"/>
      <c r="O2542" s="201"/>
      <c r="P2542" s="159"/>
      <c r="Q2542" s="206"/>
      <c r="R2542" s="50"/>
      <c r="S2542" s="51"/>
      <c r="T2542" s="51"/>
      <c r="U2542" s="52"/>
      <c r="V2542" s="52"/>
      <c r="W2542" s="52"/>
      <c r="X2542" s="53"/>
      <c r="Y2542" s="52"/>
      <c r="Z2542" s="54"/>
      <c r="AA2542" s="22"/>
      <c r="AB2542" s="22"/>
      <c r="AC2542" s="22"/>
      <c r="AD2542" s="22"/>
      <c r="AE2542" s="22"/>
      <c r="AF2542" s="22"/>
      <c r="AG2542" s="22"/>
    </row>
    <row r="2543" spans="1:33" s="11" customFormat="1" ht="26.1" customHeight="1">
      <c r="A2543" s="45" t="str">
        <f>IF(AND($H2543&gt;=مغادرين!$C$4,$H2543&lt;=مغادرين!$H$4,مغادرين!$B$1=IF(مغادرين!$B$1="","",$I2543),مغادرين!$B$2=IF(مغادرين!$B$2="","",$K2543),مغادرين!$B$3=IF(مغادرين!$B$3="","",$Q2543),مغادرين!$B$4=IF(مغادرين!$B$4="","",$R2543)),MAX($A$4:$A2542)+1,"")</f>
        <v/>
      </c>
      <c r="B2543" s="45" t="str">
        <f t="shared" si="78"/>
        <v/>
      </c>
      <c r="C2543" s="45" t="str">
        <f>IF($A2543="","",RANK($B2543,$B$5:$B$9000,1)+COUNTIF($B$4:$B2542,$B2543))</f>
        <v/>
      </c>
      <c r="D2543" s="46" t="str">
        <f>IF(AND($O2543&gt;=قادمين!$C$4,$O2543&lt;=قادمين!$H$4,قادمين!$B$1=IF(قادمين!$B$1="","",$I2543),قادمين!$B$2=IF(قادمين!$B$2="","",$K2543),قادمين!$B$3=IF(قادمين!$B$3="","",$Q2543),قادمين!$B$4=IF(قادمين!$B$4="","",$R2543)),MAX($D$4:$D2542)+1,"")</f>
        <v/>
      </c>
      <c r="E2543" s="46" t="str">
        <f t="shared" si="79"/>
        <v/>
      </c>
      <c r="F2543" s="46" t="str">
        <f>IF($D2543="","",RANK($E2543,$E$5:$E$9000,1)+COUNTIF($E$4:$E2542,$E2543))</f>
        <v/>
      </c>
      <c r="G2543" s="63" t="str">
        <f>IF(H2543="","",COUNTA($H$5:H2543))</f>
        <v/>
      </c>
      <c r="H2543" s="187"/>
      <c r="I2543" s="203"/>
      <c r="J2543" s="202"/>
      <c r="K2543" s="202"/>
      <c r="L2543" s="202"/>
      <c r="M2543" s="202"/>
      <c r="N2543" s="202"/>
      <c r="O2543" s="201"/>
      <c r="P2543" s="159"/>
      <c r="Q2543" s="206"/>
      <c r="R2543" s="50"/>
      <c r="S2543" s="51"/>
      <c r="T2543" s="51"/>
      <c r="U2543" s="52"/>
      <c r="V2543" s="52"/>
      <c r="W2543" s="52"/>
      <c r="X2543" s="53"/>
      <c r="Y2543" s="52"/>
      <c r="Z2543" s="54"/>
      <c r="AA2543" s="22"/>
      <c r="AB2543" s="22"/>
      <c r="AC2543" s="22"/>
      <c r="AD2543" s="22"/>
      <c r="AE2543" s="22"/>
      <c r="AF2543" s="22"/>
      <c r="AG2543" s="22"/>
    </row>
    <row r="2544" spans="1:33" s="11" customFormat="1" ht="26.1" customHeight="1">
      <c r="A2544" s="45" t="str">
        <f>IF(AND($H2544&gt;=مغادرين!$C$4,$H2544&lt;=مغادرين!$H$4,مغادرين!$B$1=IF(مغادرين!$B$1="","",$I2544),مغادرين!$B$2=IF(مغادرين!$B$2="","",$K2544),مغادرين!$B$3=IF(مغادرين!$B$3="","",$Q2544),مغادرين!$B$4=IF(مغادرين!$B$4="","",$R2544)),MAX($A$4:$A2543)+1,"")</f>
        <v/>
      </c>
      <c r="B2544" s="45" t="str">
        <f t="shared" si="78"/>
        <v/>
      </c>
      <c r="C2544" s="45" t="str">
        <f>IF($A2544="","",RANK($B2544,$B$5:$B$9000,1)+COUNTIF($B$4:$B2543,$B2544))</f>
        <v/>
      </c>
      <c r="D2544" s="46" t="str">
        <f>IF(AND($O2544&gt;=قادمين!$C$4,$O2544&lt;=قادمين!$H$4,قادمين!$B$1=IF(قادمين!$B$1="","",$I2544),قادمين!$B$2=IF(قادمين!$B$2="","",$K2544),قادمين!$B$3=IF(قادمين!$B$3="","",$Q2544),قادمين!$B$4=IF(قادمين!$B$4="","",$R2544)),MAX($D$4:$D2543)+1,"")</f>
        <v/>
      </c>
      <c r="E2544" s="46" t="str">
        <f t="shared" si="79"/>
        <v/>
      </c>
      <c r="F2544" s="46" t="str">
        <f>IF($D2544="","",RANK($E2544,$E$5:$E$9000,1)+COUNTIF($E$4:$E2543,$E2544))</f>
        <v/>
      </c>
      <c r="G2544" s="63" t="str">
        <f>IF(H2544="","",COUNTA($H$5:H2544))</f>
        <v/>
      </c>
      <c r="H2544" s="187"/>
      <c r="I2544" s="203"/>
      <c r="J2544" s="202"/>
      <c r="K2544" s="202"/>
      <c r="L2544" s="202"/>
      <c r="M2544" s="202"/>
      <c r="N2544" s="202"/>
      <c r="O2544" s="201"/>
      <c r="P2544" s="159"/>
      <c r="Q2544" s="206"/>
      <c r="R2544" s="50"/>
      <c r="S2544" s="51"/>
      <c r="T2544" s="51"/>
      <c r="U2544" s="52"/>
      <c r="V2544" s="52"/>
      <c r="W2544" s="52"/>
      <c r="X2544" s="53"/>
      <c r="Y2544" s="52"/>
      <c r="Z2544" s="54"/>
      <c r="AA2544" s="22"/>
      <c r="AB2544" s="22"/>
      <c r="AC2544" s="22"/>
      <c r="AD2544" s="22"/>
      <c r="AE2544" s="22"/>
      <c r="AF2544" s="22"/>
      <c r="AG2544" s="22"/>
    </row>
    <row r="2545" spans="1:33" s="11" customFormat="1" ht="26.1" customHeight="1">
      <c r="A2545" s="45" t="str">
        <f>IF(AND($H2545&gt;=مغادرين!$C$4,$H2545&lt;=مغادرين!$H$4,مغادرين!$B$1=IF(مغادرين!$B$1="","",$I2545),مغادرين!$B$2=IF(مغادرين!$B$2="","",$K2545),مغادرين!$B$3=IF(مغادرين!$B$3="","",$Q2545),مغادرين!$B$4=IF(مغادرين!$B$4="","",$R2545)),MAX($A$4:$A2544)+1,"")</f>
        <v/>
      </c>
      <c r="B2545" s="45" t="str">
        <f t="shared" si="78"/>
        <v/>
      </c>
      <c r="C2545" s="45" t="str">
        <f>IF($A2545="","",RANK($B2545,$B$5:$B$9000,1)+COUNTIF($B$4:$B2544,$B2545))</f>
        <v/>
      </c>
      <c r="D2545" s="46" t="str">
        <f>IF(AND($O2545&gt;=قادمين!$C$4,$O2545&lt;=قادمين!$H$4,قادمين!$B$1=IF(قادمين!$B$1="","",$I2545),قادمين!$B$2=IF(قادمين!$B$2="","",$K2545),قادمين!$B$3=IF(قادمين!$B$3="","",$Q2545),قادمين!$B$4=IF(قادمين!$B$4="","",$R2545)),MAX($D$4:$D2544)+1,"")</f>
        <v/>
      </c>
      <c r="E2545" s="46" t="str">
        <f t="shared" si="79"/>
        <v/>
      </c>
      <c r="F2545" s="46" t="str">
        <f>IF($D2545="","",RANK($E2545,$E$5:$E$9000,1)+COUNTIF($E$4:$E2544,$E2545))</f>
        <v/>
      </c>
      <c r="G2545" s="63" t="str">
        <f>IF(H2545="","",COUNTA($H$5:H2545))</f>
        <v/>
      </c>
      <c r="H2545" s="187"/>
      <c r="I2545" s="203"/>
      <c r="J2545" s="202"/>
      <c r="K2545" s="202"/>
      <c r="L2545" s="202"/>
      <c r="M2545" s="202"/>
      <c r="N2545" s="202"/>
      <c r="O2545" s="201"/>
      <c r="P2545" s="159"/>
      <c r="Q2545" s="206"/>
      <c r="R2545" s="50"/>
      <c r="S2545" s="51"/>
      <c r="T2545" s="51"/>
      <c r="U2545" s="52"/>
      <c r="V2545" s="52"/>
      <c r="W2545" s="52"/>
      <c r="X2545" s="53"/>
      <c r="Y2545" s="52"/>
      <c r="Z2545" s="54"/>
      <c r="AA2545" s="22"/>
      <c r="AB2545" s="22"/>
      <c r="AC2545" s="22"/>
      <c r="AD2545" s="22"/>
      <c r="AE2545" s="22"/>
      <c r="AF2545" s="22"/>
      <c r="AG2545" s="22"/>
    </row>
    <row r="2546" spans="1:33" s="11" customFormat="1" ht="26.1" customHeight="1">
      <c r="A2546" s="45" t="str">
        <f>IF(AND($H2546&gt;=مغادرين!$C$4,$H2546&lt;=مغادرين!$H$4,مغادرين!$B$1=IF(مغادرين!$B$1="","",$I2546),مغادرين!$B$2=IF(مغادرين!$B$2="","",$K2546),مغادرين!$B$3=IF(مغادرين!$B$3="","",$Q2546),مغادرين!$B$4=IF(مغادرين!$B$4="","",$R2546)),MAX($A$4:$A2545)+1,"")</f>
        <v/>
      </c>
      <c r="B2546" s="45" t="str">
        <f t="shared" si="78"/>
        <v/>
      </c>
      <c r="C2546" s="45" t="str">
        <f>IF($A2546="","",RANK($B2546,$B$5:$B$9000,1)+COUNTIF($B$4:$B2545,$B2546))</f>
        <v/>
      </c>
      <c r="D2546" s="46" t="str">
        <f>IF(AND($O2546&gt;=قادمين!$C$4,$O2546&lt;=قادمين!$H$4,قادمين!$B$1=IF(قادمين!$B$1="","",$I2546),قادمين!$B$2=IF(قادمين!$B$2="","",$K2546),قادمين!$B$3=IF(قادمين!$B$3="","",$Q2546),قادمين!$B$4=IF(قادمين!$B$4="","",$R2546)),MAX($D$4:$D2545)+1,"")</f>
        <v/>
      </c>
      <c r="E2546" s="46" t="str">
        <f t="shared" si="79"/>
        <v/>
      </c>
      <c r="F2546" s="46" t="str">
        <f>IF($D2546="","",RANK($E2546,$E$5:$E$9000,1)+COUNTIF($E$4:$E2545,$E2546))</f>
        <v/>
      </c>
      <c r="G2546" s="63" t="str">
        <f>IF(H2546="","",COUNTA($H$5:H2546))</f>
        <v/>
      </c>
      <c r="H2546" s="187"/>
      <c r="I2546" s="203"/>
      <c r="J2546" s="202"/>
      <c r="K2546" s="202"/>
      <c r="L2546" s="202"/>
      <c r="M2546" s="202"/>
      <c r="N2546" s="202"/>
      <c r="O2546" s="201"/>
      <c r="P2546" s="159"/>
      <c r="Q2546" s="206"/>
      <c r="R2546" s="50"/>
      <c r="S2546" s="51"/>
      <c r="T2546" s="51"/>
      <c r="U2546" s="52"/>
      <c r="V2546" s="52"/>
      <c r="W2546" s="52"/>
      <c r="X2546" s="53"/>
      <c r="Y2546" s="52"/>
      <c r="Z2546" s="54"/>
      <c r="AA2546" s="22"/>
      <c r="AB2546" s="22"/>
      <c r="AC2546" s="22"/>
      <c r="AD2546" s="22"/>
      <c r="AE2546" s="22"/>
      <c r="AF2546" s="22"/>
      <c r="AG2546" s="22"/>
    </row>
    <row r="2547" spans="1:33" s="11" customFormat="1" ht="26.1" customHeight="1">
      <c r="A2547" s="45" t="str">
        <f>IF(AND($H2547&gt;=مغادرين!$C$4,$H2547&lt;=مغادرين!$H$4,مغادرين!$B$1=IF(مغادرين!$B$1="","",$I2547),مغادرين!$B$2=IF(مغادرين!$B$2="","",$K2547),مغادرين!$B$3=IF(مغادرين!$B$3="","",$Q2547),مغادرين!$B$4=IF(مغادرين!$B$4="","",$R2547)),MAX($A$4:$A2546)+1,"")</f>
        <v/>
      </c>
      <c r="B2547" s="45" t="str">
        <f t="shared" si="78"/>
        <v/>
      </c>
      <c r="C2547" s="45" t="str">
        <f>IF($A2547="","",RANK($B2547,$B$5:$B$9000,1)+COUNTIF($B$4:$B2546,$B2547))</f>
        <v/>
      </c>
      <c r="D2547" s="46" t="str">
        <f>IF(AND($O2547&gt;=قادمين!$C$4,$O2547&lt;=قادمين!$H$4,قادمين!$B$1=IF(قادمين!$B$1="","",$I2547),قادمين!$B$2=IF(قادمين!$B$2="","",$K2547),قادمين!$B$3=IF(قادمين!$B$3="","",$Q2547),قادمين!$B$4=IF(قادمين!$B$4="","",$R2547)),MAX($D$4:$D2546)+1,"")</f>
        <v/>
      </c>
      <c r="E2547" s="46" t="str">
        <f t="shared" si="79"/>
        <v/>
      </c>
      <c r="F2547" s="46" t="str">
        <f>IF($D2547="","",RANK($E2547,$E$5:$E$9000,1)+COUNTIF($E$4:$E2546,$E2547))</f>
        <v/>
      </c>
      <c r="G2547" s="63" t="str">
        <f>IF(H2547="","",COUNTA($H$5:H2547))</f>
        <v/>
      </c>
      <c r="H2547" s="187"/>
      <c r="I2547" s="203"/>
      <c r="J2547" s="202"/>
      <c r="K2547" s="202"/>
      <c r="L2547" s="202"/>
      <c r="M2547" s="202"/>
      <c r="N2547" s="202"/>
      <c r="O2547" s="201"/>
      <c r="P2547" s="159"/>
      <c r="Q2547" s="206"/>
      <c r="R2547" s="50"/>
      <c r="S2547" s="51"/>
      <c r="T2547" s="51"/>
      <c r="U2547" s="52"/>
      <c r="V2547" s="52"/>
      <c r="W2547" s="52"/>
      <c r="X2547" s="53"/>
      <c r="Y2547" s="52"/>
      <c r="Z2547" s="54"/>
      <c r="AA2547" s="22"/>
      <c r="AB2547" s="22"/>
      <c r="AC2547" s="22"/>
      <c r="AD2547" s="22"/>
      <c r="AE2547" s="22"/>
      <c r="AF2547" s="22"/>
      <c r="AG2547" s="22"/>
    </row>
    <row r="2548" spans="1:33" s="11" customFormat="1" ht="26.1" customHeight="1">
      <c r="A2548" s="45" t="str">
        <f>IF(AND($H2548&gt;=مغادرين!$C$4,$H2548&lt;=مغادرين!$H$4,مغادرين!$B$1=IF(مغادرين!$B$1="","",$I2548),مغادرين!$B$2=IF(مغادرين!$B$2="","",$K2548),مغادرين!$B$3=IF(مغادرين!$B$3="","",$Q2548),مغادرين!$B$4=IF(مغادرين!$B$4="","",$R2548)),MAX($A$4:$A2547)+1,"")</f>
        <v/>
      </c>
      <c r="B2548" s="45" t="str">
        <f t="shared" si="78"/>
        <v/>
      </c>
      <c r="C2548" s="45" t="str">
        <f>IF($A2548="","",RANK($B2548,$B$5:$B$9000,1)+COUNTIF($B$4:$B2547,$B2548))</f>
        <v/>
      </c>
      <c r="D2548" s="46" t="str">
        <f>IF(AND($O2548&gt;=قادمين!$C$4,$O2548&lt;=قادمين!$H$4,قادمين!$B$1=IF(قادمين!$B$1="","",$I2548),قادمين!$B$2=IF(قادمين!$B$2="","",$K2548),قادمين!$B$3=IF(قادمين!$B$3="","",$Q2548),قادمين!$B$4=IF(قادمين!$B$4="","",$R2548)),MAX($D$4:$D2547)+1,"")</f>
        <v/>
      </c>
      <c r="E2548" s="46" t="str">
        <f t="shared" si="79"/>
        <v/>
      </c>
      <c r="F2548" s="46" t="str">
        <f>IF($D2548="","",RANK($E2548,$E$5:$E$9000,1)+COUNTIF($E$4:$E2547,$E2548))</f>
        <v/>
      </c>
      <c r="G2548" s="63" t="str">
        <f>IF(H2548="","",COUNTA($H$5:H2548))</f>
        <v/>
      </c>
      <c r="H2548" s="187"/>
      <c r="I2548" s="203"/>
      <c r="J2548" s="202"/>
      <c r="K2548" s="202"/>
      <c r="L2548" s="202"/>
      <c r="M2548" s="202"/>
      <c r="N2548" s="202"/>
      <c r="O2548" s="201"/>
      <c r="P2548" s="159"/>
      <c r="Q2548" s="206"/>
      <c r="R2548" s="50"/>
      <c r="S2548" s="51"/>
      <c r="T2548" s="51"/>
      <c r="U2548" s="52"/>
      <c r="V2548" s="52"/>
      <c r="W2548" s="52"/>
      <c r="X2548" s="53"/>
      <c r="Y2548" s="52"/>
      <c r="Z2548" s="54"/>
      <c r="AA2548" s="22"/>
      <c r="AB2548" s="22"/>
      <c r="AC2548" s="22"/>
      <c r="AD2548" s="22"/>
      <c r="AE2548" s="22"/>
      <c r="AF2548" s="22"/>
      <c r="AG2548" s="22"/>
    </row>
    <row r="2549" spans="1:33" s="11" customFormat="1" ht="26.1" customHeight="1">
      <c r="A2549" s="45" t="str">
        <f>IF(AND($H2549&gt;=مغادرين!$C$4,$H2549&lt;=مغادرين!$H$4,مغادرين!$B$1=IF(مغادرين!$B$1="","",$I2549),مغادرين!$B$2=IF(مغادرين!$B$2="","",$K2549),مغادرين!$B$3=IF(مغادرين!$B$3="","",$Q2549),مغادرين!$B$4=IF(مغادرين!$B$4="","",$R2549)),MAX($A$4:$A2548)+1,"")</f>
        <v/>
      </c>
      <c r="B2549" s="45" t="str">
        <f t="shared" si="78"/>
        <v/>
      </c>
      <c r="C2549" s="45" t="str">
        <f>IF($A2549="","",RANK($B2549,$B$5:$B$9000,1)+COUNTIF($B$4:$B2548,$B2549))</f>
        <v/>
      </c>
      <c r="D2549" s="46" t="str">
        <f>IF(AND($O2549&gt;=قادمين!$C$4,$O2549&lt;=قادمين!$H$4,قادمين!$B$1=IF(قادمين!$B$1="","",$I2549),قادمين!$B$2=IF(قادمين!$B$2="","",$K2549),قادمين!$B$3=IF(قادمين!$B$3="","",$Q2549),قادمين!$B$4=IF(قادمين!$B$4="","",$R2549)),MAX($D$4:$D2548)+1,"")</f>
        <v/>
      </c>
      <c r="E2549" s="46" t="str">
        <f t="shared" si="79"/>
        <v/>
      </c>
      <c r="F2549" s="46" t="str">
        <f>IF($D2549="","",RANK($E2549,$E$5:$E$9000,1)+COUNTIF($E$4:$E2548,$E2549))</f>
        <v/>
      </c>
      <c r="G2549" s="63" t="str">
        <f>IF(H2549="","",COUNTA($H$5:H2549))</f>
        <v/>
      </c>
      <c r="H2549" s="187"/>
      <c r="I2549" s="203"/>
      <c r="J2549" s="202"/>
      <c r="K2549" s="202"/>
      <c r="L2549" s="202"/>
      <c r="M2549" s="202"/>
      <c r="N2549" s="202"/>
      <c r="O2549" s="201"/>
      <c r="P2549" s="159"/>
      <c r="Q2549" s="206"/>
      <c r="R2549" s="50"/>
      <c r="S2549" s="51"/>
      <c r="T2549" s="51"/>
      <c r="U2549" s="52"/>
      <c r="V2549" s="52"/>
      <c r="W2549" s="52"/>
      <c r="X2549" s="53"/>
      <c r="Y2549" s="52"/>
      <c r="Z2549" s="54"/>
      <c r="AA2549" s="22"/>
      <c r="AB2549" s="22"/>
      <c r="AC2549" s="22"/>
      <c r="AD2549" s="22"/>
      <c r="AE2549" s="22"/>
      <c r="AF2549" s="22"/>
      <c r="AG2549" s="22"/>
    </row>
    <row r="2550" spans="1:33" s="11" customFormat="1" ht="26.1" customHeight="1">
      <c r="A2550" s="45" t="str">
        <f>IF(AND($H2550&gt;=مغادرين!$C$4,$H2550&lt;=مغادرين!$H$4,مغادرين!$B$1=IF(مغادرين!$B$1="","",$I2550),مغادرين!$B$2=IF(مغادرين!$B$2="","",$K2550),مغادرين!$B$3=IF(مغادرين!$B$3="","",$Q2550),مغادرين!$B$4=IF(مغادرين!$B$4="","",$R2550)),MAX($A$4:$A2549)+1,"")</f>
        <v/>
      </c>
      <c r="B2550" s="45" t="str">
        <f t="shared" si="78"/>
        <v/>
      </c>
      <c r="C2550" s="45" t="str">
        <f>IF($A2550="","",RANK($B2550,$B$5:$B$9000,1)+COUNTIF($B$4:$B2549,$B2550))</f>
        <v/>
      </c>
      <c r="D2550" s="46" t="str">
        <f>IF(AND($O2550&gt;=قادمين!$C$4,$O2550&lt;=قادمين!$H$4,قادمين!$B$1=IF(قادمين!$B$1="","",$I2550),قادمين!$B$2=IF(قادمين!$B$2="","",$K2550),قادمين!$B$3=IF(قادمين!$B$3="","",$Q2550),قادمين!$B$4=IF(قادمين!$B$4="","",$R2550)),MAX($D$4:$D2549)+1,"")</f>
        <v/>
      </c>
      <c r="E2550" s="46" t="str">
        <f t="shared" si="79"/>
        <v/>
      </c>
      <c r="F2550" s="46" t="str">
        <f>IF($D2550="","",RANK($E2550,$E$5:$E$9000,1)+COUNTIF($E$4:$E2549,$E2550))</f>
        <v/>
      </c>
      <c r="G2550" s="63" t="str">
        <f>IF(H2550="","",COUNTA($H$5:H2550))</f>
        <v/>
      </c>
      <c r="H2550" s="187"/>
      <c r="I2550" s="203"/>
      <c r="J2550" s="202"/>
      <c r="K2550" s="202"/>
      <c r="L2550" s="202"/>
      <c r="M2550" s="202"/>
      <c r="N2550" s="202"/>
      <c r="O2550" s="201"/>
      <c r="P2550" s="159"/>
      <c r="Q2550" s="206"/>
      <c r="R2550" s="50"/>
      <c r="S2550" s="51"/>
      <c r="T2550" s="51"/>
      <c r="U2550" s="52"/>
      <c r="V2550" s="52"/>
      <c r="W2550" s="52"/>
      <c r="X2550" s="53"/>
      <c r="Y2550" s="52"/>
      <c r="Z2550" s="54"/>
      <c r="AA2550" s="22"/>
      <c r="AB2550" s="22"/>
      <c r="AC2550" s="22"/>
      <c r="AD2550" s="22"/>
      <c r="AE2550" s="22"/>
      <c r="AF2550" s="22"/>
      <c r="AG2550" s="22"/>
    </row>
    <row r="2551" spans="1:33" s="11" customFormat="1" ht="26.1" customHeight="1">
      <c r="A2551" s="45" t="str">
        <f>IF(AND($H2551&gt;=مغادرين!$C$4,$H2551&lt;=مغادرين!$H$4,مغادرين!$B$1=IF(مغادرين!$B$1="","",$I2551),مغادرين!$B$2=IF(مغادرين!$B$2="","",$K2551),مغادرين!$B$3=IF(مغادرين!$B$3="","",$Q2551),مغادرين!$B$4=IF(مغادرين!$B$4="","",$R2551)),MAX($A$4:$A2550)+1,"")</f>
        <v/>
      </c>
      <c r="B2551" s="45" t="str">
        <f t="shared" si="78"/>
        <v/>
      </c>
      <c r="C2551" s="45" t="str">
        <f>IF($A2551="","",RANK($B2551,$B$5:$B$9000,1)+COUNTIF($B$4:$B2550,$B2551))</f>
        <v/>
      </c>
      <c r="D2551" s="46" t="str">
        <f>IF(AND($O2551&gt;=قادمين!$C$4,$O2551&lt;=قادمين!$H$4,قادمين!$B$1=IF(قادمين!$B$1="","",$I2551),قادمين!$B$2=IF(قادمين!$B$2="","",$K2551),قادمين!$B$3=IF(قادمين!$B$3="","",$Q2551),قادمين!$B$4=IF(قادمين!$B$4="","",$R2551)),MAX($D$4:$D2550)+1,"")</f>
        <v/>
      </c>
      <c r="E2551" s="46" t="str">
        <f t="shared" si="79"/>
        <v/>
      </c>
      <c r="F2551" s="46" t="str">
        <f>IF($D2551="","",RANK($E2551,$E$5:$E$9000,1)+COUNTIF($E$4:$E2550,$E2551))</f>
        <v/>
      </c>
      <c r="G2551" s="63" t="str">
        <f>IF(H2551="","",COUNTA($H$5:H2551))</f>
        <v/>
      </c>
      <c r="H2551" s="187"/>
      <c r="I2551" s="203"/>
      <c r="J2551" s="202"/>
      <c r="K2551" s="202"/>
      <c r="L2551" s="202"/>
      <c r="M2551" s="202"/>
      <c r="N2551" s="202"/>
      <c r="O2551" s="201"/>
      <c r="P2551" s="159"/>
      <c r="Q2551" s="206"/>
      <c r="R2551" s="50"/>
      <c r="S2551" s="51"/>
      <c r="T2551" s="51"/>
      <c r="U2551" s="52"/>
      <c r="V2551" s="52"/>
      <c r="W2551" s="52"/>
      <c r="X2551" s="53"/>
      <c r="Y2551" s="52"/>
      <c r="Z2551" s="54"/>
      <c r="AA2551" s="22"/>
      <c r="AB2551" s="22"/>
      <c r="AC2551" s="22"/>
      <c r="AD2551" s="22"/>
      <c r="AE2551" s="22"/>
      <c r="AF2551" s="22"/>
      <c r="AG2551" s="22"/>
    </row>
    <row r="2552" spans="1:33" s="11" customFormat="1" ht="26.1" customHeight="1">
      <c r="A2552" s="45" t="str">
        <f>IF(AND($H2552&gt;=مغادرين!$C$4,$H2552&lt;=مغادرين!$H$4,مغادرين!$B$1=IF(مغادرين!$B$1="","",$I2552),مغادرين!$B$2=IF(مغادرين!$B$2="","",$K2552),مغادرين!$B$3=IF(مغادرين!$B$3="","",$Q2552),مغادرين!$B$4=IF(مغادرين!$B$4="","",$R2552)),MAX($A$4:$A2551)+1,"")</f>
        <v/>
      </c>
      <c r="B2552" s="45" t="str">
        <f t="shared" si="78"/>
        <v/>
      </c>
      <c r="C2552" s="45" t="str">
        <f>IF($A2552="","",RANK($B2552,$B$5:$B$9000,1)+COUNTIF($B$4:$B2551,$B2552))</f>
        <v/>
      </c>
      <c r="D2552" s="46" t="str">
        <f>IF(AND($O2552&gt;=قادمين!$C$4,$O2552&lt;=قادمين!$H$4,قادمين!$B$1=IF(قادمين!$B$1="","",$I2552),قادمين!$B$2=IF(قادمين!$B$2="","",$K2552),قادمين!$B$3=IF(قادمين!$B$3="","",$Q2552),قادمين!$B$4=IF(قادمين!$B$4="","",$R2552)),MAX($D$4:$D2551)+1,"")</f>
        <v/>
      </c>
      <c r="E2552" s="46" t="str">
        <f t="shared" si="79"/>
        <v/>
      </c>
      <c r="F2552" s="46" t="str">
        <f>IF($D2552="","",RANK($E2552,$E$5:$E$9000,1)+COUNTIF($E$4:$E2551,$E2552))</f>
        <v/>
      </c>
      <c r="G2552" s="63" t="str">
        <f>IF(H2552="","",COUNTA($H$5:H2552))</f>
        <v/>
      </c>
      <c r="H2552" s="187"/>
      <c r="I2552" s="203"/>
      <c r="J2552" s="202"/>
      <c r="K2552" s="202"/>
      <c r="L2552" s="202"/>
      <c r="M2552" s="202"/>
      <c r="N2552" s="202"/>
      <c r="O2552" s="201"/>
      <c r="P2552" s="159"/>
      <c r="Q2552" s="206"/>
      <c r="R2552" s="50"/>
      <c r="S2552" s="51"/>
      <c r="T2552" s="51"/>
      <c r="U2552" s="52"/>
      <c r="V2552" s="52"/>
      <c r="W2552" s="52"/>
      <c r="X2552" s="53"/>
      <c r="Y2552" s="52"/>
      <c r="Z2552" s="54"/>
      <c r="AA2552" s="22"/>
      <c r="AB2552" s="22"/>
      <c r="AC2552" s="22"/>
      <c r="AD2552" s="22"/>
      <c r="AE2552" s="22"/>
      <c r="AF2552" s="22"/>
      <c r="AG2552" s="22"/>
    </row>
    <row r="2553" spans="1:33" s="11" customFormat="1" ht="26.1" customHeight="1">
      <c r="A2553" s="45" t="str">
        <f>IF(AND($H2553&gt;=مغادرين!$C$4,$H2553&lt;=مغادرين!$H$4,مغادرين!$B$1=IF(مغادرين!$B$1="","",$I2553),مغادرين!$B$2=IF(مغادرين!$B$2="","",$K2553),مغادرين!$B$3=IF(مغادرين!$B$3="","",$Q2553),مغادرين!$B$4=IF(مغادرين!$B$4="","",$R2553)),MAX($A$4:$A2552)+1,"")</f>
        <v/>
      </c>
      <c r="B2553" s="45" t="str">
        <f t="shared" si="78"/>
        <v/>
      </c>
      <c r="C2553" s="45" t="str">
        <f>IF($A2553="","",RANK($B2553,$B$5:$B$9000,1)+COUNTIF($B$4:$B2552,$B2553))</f>
        <v/>
      </c>
      <c r="D2553" s="46" t="str">
        <f>IF(AND($O2553&gt;=قادمين!$C$4,$O2553&lt;=قادمين!$H$4,قادمين!$B$1=IF(قادمين!$B$1="","",$I2553),قادمين!$B$2=IF(قادمين!$B$2="","",$K2553),قادمين!$B$3=IF(قادمين!$B$3="","",$Q2553),قادمين!$B$4=IF(قادمين!$B$4="","",$R2553)),MAX($D$4:$D2552)+1,"")</f>
        <v/>
      </c>
      <c r="E2553" s="46" t="str">
        <f t="shared" si="79"/>
        <v/>
      </c>
      <c r="F2553" s="46" t="str">
        <f>IF($D2553="","",RANK($E2553,$E$5:$E$9000,1)+COUNTIF($E$4:$E2552,$E2553))</f>
        <v/>
      </c>
      <c r="G2553" s="63" t="str">
        <f>IF(H2553="","",COUNTA($H$5:H2553))</f>
        <v/>
      </c>
      <c r="H2553" s="187"/>
      <c r="I2553" s="203"/>
      <c r="J2553" s="202"/>
      <c r="K2553" s="202"/>
      <c r="L2553" s="202"/>
      <c r="M2553" s="202"/>
      <c r="N2553" s="202"/>
      <c r="O2553" s="201"/>
      <c r="P2553" s="159"/>
      <c r="Q2553" s="206"/>
      <c r="R2553" s="50"/>
      <c r="S2553" s="51"/>
      <c r="T2553" s="51"/>
      <c r="U2553" s="52"/>
      <c r="V2553" s="52"/>
      <c r="W2553" s="52"/>
      <c r="X2553" s="53"/>
      <c r="Y2553" s="52"/>
      <c r="Z2553" s="54"/>
      <c r="AA2553" s="22"/>
      <c r="AB2553" s="22"/>
      <c r="AC2553" s="22"/>
      <c r="AD2553" s="22"/>
      <c r="AE2553" s="22"/>
      <c r="AF2553" s="22"/>
      <c r="AG2553" s="22"/>
    </row>
    <row r="2554" spans="1:33" s="11" customFormat="1" ht="26.1" customHeight="1">
      <c r="A2554" s="45" t="str">
        <f>IF(AND($H2554&gt;=مغادرين!$C$4,$H2554&lt;=مغادرين!$H$4,مغادرين!$B$1=IF(مغادرين!$B$1="","",$I2554),مغادرين!$B$2=IF(مغادرين!$B$2="","",$K2554),مغادرين!$B$3=IF(مغادرين!$B$3="","",$Q2554),مغادرين!$B$4=IF(مغادرين!$B$4="","",$R2554)),MAX($A$4:$A2553)+1,"")</f>
        <v/>
      </c>
      <c r="B2554" s="45" t="str">
        <f t="shared" si="78"/>
        <v/>
      </c>
      <c r="C2554" s="45" t="str">
        <f>IF($A2554="","",RANK($B2554,$B$5:$B$9000,1)+COUNTIF($B$4:$B2553,$B2554))</f>
        <v/>
      </c>
      <c r="D2554" s="46" t="str">
        <f>IF(AND($O2554&gt;=قادمين!$C$4,$O2554&lt;=قادمين!$H$4,قادمين!$B$1=IF(قادمين!$B$1="","",$I2554),قادمين!$B$2=IF(قادمين!$B$2="","",$K2554),قادمين!$B$3=IF(قادمين!$B$3="","",$Q2554),قادمين!$B$4=IF(قادمين!$B$4="","",$R2554)),MAX($D$4:$D2553)+1,"")</f>
        <v/>
      </c>
      <c r="E2554" s="46" t="str">
        <f t="shared" si="79"/>
        <v/>
      </c>
      <c r="F2554" s="46" t="str">
        <f>IF($D2554="","",RANK($E2554,$E$5:$E$9000,1)+COUNTIF($E$4:$E2553,$E2554))</f>
        <v/>
      </c>
      <c r="G2554" s="63" t="str">
        <f>IF(H2554="","",COUNTA($H$5:H2554))</f>
        <v/>
      </c>
      <c r="H2554" s="187"/>
      <c r="I2554" s="203"/>
      <c r="J2554" s="202"/>
      <c r="K2554" s="202"/>
      <c r="L2554" s="202"/>
      <c r="M2554" s="202"/>
      <c r="N2554" s="202"/>
      <c r="O2554" s="201"/>
      <c r="P2554" s="159"/>
      <c r="Q2554" s="206"/>
      <c r="R2554" s="50"/>
      <c r="S2554" s="51"/>
      <c r="T2554" s="51"/>
      <c r="U2554" s="52"/>
      <c r="V2554" s="52"/>
      <c r="W2554" s="52"/>
      <c r="X2554" s="53"/>
      <c r="Y2554" s="52"/>
      <c r="Z2554" s="54"/>
      <c r="AA2554" s="22"/>
      <c r="AB2554" s="22"/>
      <c r="AC2554" s="22"/>
      <c r="AD2554" s="22"/>
      <c r="AE2554" s="22"/>
      <c r="AF2554" s="22"/>
      <c r="AG2554" s="22"/>
    </row>
    <row r="2555" spans="1:33" s="11" customFormat="1" ht="26.1" customHeight="1">
      <c r="A2555" s="45" t="str">
        <f>IF(AND($H2555&gt;=مغادرين!$C$4,$H2555&lt;=مغادرين!$H$4,مغادرين!$B$1=IF(مغادرين!$B$1="","",$I2555),مغادرين!$B$2=IF(مغادرين!$B$2="","",$K2555),مغادرين!$B$3=IF(مغادرين!$B$3="","",$Q2555),مغادرين!$B$4=IF(مغادرين!$B$4="","",$R2555)),MAX($A$4:$A2554)+1,"")</f>
        <v/>
      </c>
      <c r="B2555" s="45" t="str">
        <f t="shared" si="78"/>
        <v/>
      </c>
      <c r="C2555" s="45" t="str">
        <f>IF($A2555="","",RANK($B2555,$B$5:$B$9000,1)+COUNTIF($B$4:$B2554,$B2555))</f>
        <v/>
      </c>
      <c r="D2555" s="46" t="str">
        <f>IF(AND($O2555&gt;=قادمين!$C$4,$O2555&lt;=قادمين!$H$4,قادمين!$B$1=IF(قادمين!$B$1="","",$I2555),قادمين!$B$2=IF(قادمين!$B$2="","",$K2555),قادمين!$B$3=IF(قادمين!$B$3="","",$Q2555),قادمين!$B$4=IF(قادمين!$B$4="","",$R2555)),MAX($D$4:$D2554)+1,"")</f>
        <v/>
      </c>
      <c r="E2555" s="46" t="str">
        <f t="shared" si="79"/>
        <v/>
      </c>
      <c r="F2555" s="46" t="str">
        <f>IF($D2555="","",RANK($E2555,$E$5:$E$9000,1)+COUNTIF($E$4:$E2554,$E2555))</f>
        <v/>
      </c>
      <c r="G2555" s="63" t="str">
        <f>IF(H2555="","",COUNTA($H$5:H2555))</f>
        <v/>
      </c>
      <c r="H2555" s="187"/>
      <c r="I2555" s="203"/>
      <c r="J2555" s="202"/>
      <c r="K2555" s="202"/>
      <c r="L2555" s="202"/>
      <c r="M2555" s="202"/>
      <c r="N2555" s="202"/>
      <c r="O2555" s="201"/>
      <c r="P2555" s="159"/>
      <c r="Q2555" s="206"/>
      <c r="R2555" s="50"/>
      <c r="S2555" s="51"/>
      <c r="T2555" s="51"/>
      <c r="U2555" s="52"/>
      <c r="V2555" s="52"/>
      <c r="W2555" s="52"/>
      <c r="X2555" s="53"/>
      <c r="Y2555" s="52"/>
      <c r="Z2555" s="54"/>
      <c r="AA2555" s="22"/>
      <c r="AB2555" s="22"/>
      <c r="AC2555" s="22"/>
      <c r="AD2555" s="22"/>
      <c r="AE2555" s="22"/>
      <c r="AF2555" s="22"/>
      <c r="AG2555" s="22"/>
    </row>
    <row r="2556" spans="1:33" s="11" customFormat="1" ht="26.1" customHeight="1">
      <c r="A2556" s="45" t="str">
        <f>IF(AND($H2556&gt;=مغادرين!$C$4,$H2556&lt;=مغادرين!$H$4,مغادرين!$B$1=IF(مغادرين!$B$1="","",$I2556),مغادرين!$B$2=IF(مغادرين!$B$2="","",$K2556),مغادرين!$B$3=IF(مغادرين!$B$3="","",$Q2556),مغادرين!$B$4=IF(مغادرين!$B$4="","",$R2556)),MAX($A$4:$A2555)+1,"")</f>
        <v/>
      </c>
      <c r="B2556" s="45" t="str">
        <f t="shared" si="78"/>
        <v/>
      </c>
      <c r="C2556" s="45" t="str">
        <f>IF($A2556="","",RANK($B2556,$B$5:$B$9000,1)+COUNTIF($B$4:$B2555,$B2556))</f>
        <v/>
      </c>
      <c r="D2556" s="46" t="str">
        <f>IF(AND($O2556&gt;=قادمين!$C$4,$O2556&lt;=قادمين!$H$4,قادمين!$B$1=IF(قادمين!$B$1="","",$I2556),قادمين!$B$2=IF(قادمين!$B$2="","",$K2556),قادمين!$B$3=IF(قادمين!$B$3="","",$Q2556),قادمين!$B$4=IF(قادمين!$B$4="","",$R2556)),MAX($D$4:$D2555)+1,"")</f>
        <v/>
      </c>
      <c r="E2556" s="46" t="str">
        <f t="shared" si="79"/>
        <v/>
      </c>
      <c r="F2556" s="46" t="str">
        <f>IF($D2556="","",RANK($E2556,$E$5:$E$9000,1)+COUNTIF($E$4:$E2555,$E2556))</f>
        <v/>
      </c>
      <c r="G2556" s="63" t="str">
        <f>IF(H2556="","",COUNTA($H$5:H2556))</f>
        <v/>
      </c>
      <c r="H2556" s="187"/>
      <c r="I2556" s="203"/>
      <c r="J2556" s="202"/>
      <c r="K2556" s="202"/>
      <c r="L2556" s="202"/>
      <c r="M2556" s="202"/>
      <c r="N2556" s="202"/>
      <c r="O2556" s="201"/>
      <c r="P2556" s="159"/>
      <c r="Q2556" s="206"/>
      <c r="R2556" s="50"/>
      <c r="S2556" s="51"/>
      <c r="T2556" s="51"/>
      <c r="U2556" s="52"/>
      <c r="V2556" s="52"/>
      <c r="W2556" s="52"/>
      <c r="X2556" s="53"/>
      <c r="Y2556" s="52"/>
      <c r="Z2556" s="54"/>
      <c r="AA2556" s="22"/>
      <c r="AB2556" s="22"/>
      <c r="AC2556" s="22"/>
      <c r="AD2556" s="22"/>
      <c r="AE2556" s="22"/>
      <c r="AF2556" s="22"/>
      <c r="AG2556" s="22"/>
    </row>
    <row r="2557" spans="1:33" s="11" customFormat="1" ht="26.1" customHeight="1">
      <c r="A2557" s="45" t="str">
        <f>IF(AND($H2557&gt;=مغادرين!$C$4,$H2557&lt;=مغادرين!$H$4,مغادرين!$B$1=IF(مغادرين!$B$1="","",$I2557),مغادرين!$B$2=IF(مغادرين!$B$2="","",$K2557),مغادرين!$B$3=IF(مغادرين!$B$3="","",$Q2557),مغادرين!$B$4=IF(مغادرين!$B$4="","",$R2557)),MAX($A$4:$A2556)+1,"")</f>
        <v/>
      </c>
      <c r="B2557" s="45" t="str">
        <f t="shared" si="78"/>
        <v/>
      </c>
      <c r="C2557" s="45" t="str">
        <f>IF($A2557="","",RANK($B2557,$B$5:$B$9000,1)+COUNTIF($B$4:$B2556,$B2557))</f>
        <v/>
      </c>
      <c r="D2557" s="46" t="str">
        <f>IF(AND($O2557&gt;=قادمين!$C$4,$O2557&lt;=قادمين!$H$4,قادمين!$B$1=IF(قادمين!$B$1="","",$I2557),قادمين!$B$2=IF(قادمين!$B$2="","",$K2557),قادمين!$B$3=IF(قادمين!$B$3="","",$Q2557),قادمين!$B$4=IF(قادمين!$B$4="","",$R2557)),MAX($D$4:$D2556)+1,"")</f>
        <v/>
      </c>
      <c r="E2557" s="46" t="str">
        <f t="shared" si="79"/>
        <v/>
      </c>
      <c r="F2557" s="46" t="str">
        <f>IF($D2557="","",RANK($E2557,$E$5:$E$9000,1)+COUNTIF($E$4:$E2556,$E2557))</f>
        <v/>
      </c>
      <c r="G2557" s="63" t="str">
        <f>IF(H2557="","",COUNTA($H$5:H2557))</f>
        <v/>
      </c>
      <c r="H2557" s="187"/>
      <c r="I2557" s="203"/>
      <c r="J2557" s="202"/>
      <c r="K2557" s="202"/>
      <c r="L2557" s="202"/>
      <c r="M2557" s="202"/>
      <c r="N2557" s="202"/>
      <c r="O2557" s="201"/>
      <c r="P2557" s="159"/>
      <c r="Q2557" s="206"/>
      <c r="R2557" s="50"/>
      <c r="S2557" s="51"/>
      <c r="T2557" s="51"/>
      <c r="U2557" s="52"/>
      <c r="V2557" s="52"/>
      <c r="W2557" s="52"/>
      <c r="X2557" s="53"/>
      <c r="Y2557" s="52"/>
      <c r="Z2557" s="54"/>
      <c r="AA2557" s="22"/>
      <c r="AB2557" s="22"/>
      <c r="AC2557" s="22"/>
      <c r="AD2557" s="22"/>
      <c r="AE2557" s="22"/>
      <c r="AF2557" s="22"/>
      <c r="AG2557" s="22"/>
    </row>
    <row r="2558" spans="1:33" s="11" customFormat="1" ht="26.1" customHeight="1">
      <c r="A2558" s="45" t="str">
        <f>IF(AND($H2558&gt;=مغادرين!$C$4,$H2558&lt;=مغادرين!$H$4,مغادرين!$B$1=IF(مغادرين!$B$1="","",$I2558),مغادرين!$B$2=IF(مغادرين!$B$2="","",$K2558),مغادرين!$B$3=IF(مغادرين!$B$3="","",$Q2558),مغادرين!$B$4=IF(مغادرين!$B$4="","",$R2558)),MAX($A$4:$A2557)+1,"")</f>
        <v/>
      </c>
      <c r="B2558" s="45" t="str">
        <f t="shared" si="78"/>
        <v/>
      </c>
      <c r="C2558" s="45" t="str">
        <f>IF($A2558="","",RANK($B2558,$B$5:$B$9000,1)+COUNTIF($B$4:$B2557,$B2558))</f>
        <v/>
      </c>
      <c r="D2558" s="46" t="str">
        <f>IF(AND($O2558&gt;=قادمين!$C$4,$O2558&lt;=قادمين!$H$4,قادمين!$B$1=IF(قادمين!$B$1="","",$I2558),قادمين!$B$2=IF(قادمين!$B$2="","",$K2558),قادمين!$B$3=IF(قادمين!$B$3="","",$Q2558),قادمين!$B$4=IF(قادمين!$B$4="","",$R2558)),MAX($D$4:$D2557)+1,"")</f>
        <v/>
      </c>
      <c r="E2558" s="46" t="str">
        <f t="shared" si="79"/>
        <v/>
      </c>
      <c r="F2558" s="46" t="str">
        <f>IF($D2558="","",RANK($E2558,$E$5:$E$9000,1)+COUNTIF($E$4:$E2557,$E2558))</f>
        <v/>
      </c>
      <c r="G2558" s="63" t="str">
        <f>IF(H2558="","",COUNTA($H$5:H2558))</f>
        <v/>
      </c>
      <c r="H2558" s="187"/>
      <c r="I2558" s="203"/>
      <c r="J2558" s="202"/>
      <c r="K2558" s="202"/>
      <c r="L2558" s="202"/>
      <c r="M2558" s="202"/>
      <c r="N2558" s="202"/>
      <c r="O2558" s="201"/>
      <c r="P2558" s="159"/>
      <c r="Q2558" s="206"/>
      <c r="R2558" s="50"/>
      <c r="S2558" s="51"/>
      <c r="T2558" s="51"/>
      <c r="U2558" s="52"/>
      <c r="V2558" s="52"/>
      <c r="W2558" s="52"/>
      <c r="X2558" s="53"/>
      <c r="Y2558" s="52"/>
      <c r="Z2558" s="54"/>
      <c r="AA2558" s="22"/>
      <c r="AB2558" s="22"/>
      <c r="AC2558" s="22"/>
      <c r="AD2558" s="22"/>
      <c r="AE2558" s="22"/>
      <c r="AF2558" s="22"/>
      <c r="AG2558" s="22"/>
    </row>
    <row r="2559" spans="1:33" s="11" customFormat="1" ht="26.1" customHeight="1">
      <c r="A2559" s="45" t="str">
        <f>IF(AND($H2559&gt;=مغادرين!$C$4,$H2559&lt;=مغادرين!$H$4,مغادرين!$B$1=IF(مغادرين!$B$1="","",$I2559),مغادرين!$B$2=IF(مغادرين!$B$2="","",$K2559),مغادرين!$B$3=IF(مغادرين!$B$3="","",$Q2559),مغادرين!$B$4=IF(مغادرين!$B$4="","",$R2559)),MAX($A$4:$A2558)+1,"")</f>
        <v/>
      </c>
      <c r="B2559" s="45" t="str">
        <f t="shared" si="78"/>
        <v/>
      </c>
      <c r="C2559" s="45" t="str">
        <f>IF($A2559="","",RANK($B2559,$B$5:$B$9000,1)+COUNTIF($B$4:$B2558,$B2559))</f>
        <v/>
      </c>
      <c r="D2559" s="46" t="str">
        <f>IF(AND($O2559&gt;=قادمين!$C$4,$O2559&lt;=قادمين!$H$4,قادمين!$B$1=IF(قادمين!$B$1="","",$I2559),قادمين!$B$2=IF(قادمين!$B$2="","",$K2559),قادمين!$B$3=IF(قادمين!$B$3="","",$Q2559),قادمين!$B$4=IF(قادمين!$B$4="","",$R2559)),MAX($D$4:$D2558)+1,"")</f>
        <v/>
      </c>
      <c r="E2559" s="46" t="str">
        <f t="shared" si="79"/>
        <v/>
      </c>
      <c r="F2559" s="46" t="str">
        <f>IF($D2559="","",RANK($E2559,$E$5:$E$9000,1)+COUNTIF($E$4:$E2558,$E2559))</f>
        <v/>
      </c>
      <c r="G2559" s="63" t="str">
        <f>IF(H2559="","",COUNTA($H$5:H2559))</f>
        <v/>
      </c>
      <c r="H2559" s="187"/>
      <c r="I2559" s="203"/>
      <c r="J2559" s="202"/>
      <c r="K2559" s="202"/>
      <c r="L2559" s="202"/>
      <c r="M2559" s="202"/>
      <c r="N2559" s="202"/>
      <c r="O2559" s="201"/>
      <c r="P2559" s="159"/>
      <c r="Q2559" s="206"/>
      <c r="R2559" s="50"/>
      <c r="S2559" s="51"/>
      <c r="T2559" s="51"/>
      <c r="U2559" s="52"/>
      <c r="V2559" s="52"/>
      <c r="W2559" s="52"/>
      <c r="X2559" s="53"/>
      <c r="Y2559" s="52"/>
      <c r="Z2559" s="54"/>
      <c r="AA2559" s="22"/>
      <c r="AB2559" s="22"/>
      <c r="AC2559" s="22"/>
      <c r="AD2559" s="22"/>
      <c r="AE2559" s="22"/>
      <c r="AF2559" s="22"/>
      <c r="AG2559" s="22"/>
    </row>
    <row r="2560" spans="1:33" s="11" customFormat="1" ht="26.1" customHeight="1">
      <c r="A2560" s="45" t="str">
        <f>IF(AND($H2560&gt;=مغادرين!$C$4,$H2560&lt;=مغادرين!$H$4,مغادرين!$B$1=IF(مغادرين!$B$1="","",$I2560),مغادرين!$B$2=IF(مغادرين!$B$2="","",$K2560),مغادرين!$B$3=IF(مغادرين!$B$3="","",$Q2560),مغادرين!$B$4=IF(مغادرين!$B$4="","",$R2560)),MAX($A$4:$A2559)+1,"")</f>
        <v/>
      </c>
      <c r="B2560" s="45" t="str">
        <f t="shared" si="78"/>
        <v/>
      </c>
      <c r="C2560" s="45" t="str">
        <f>IF($A2560="","",RANK($B2560,$B$5:$B$9000,1)+COUNTIF($B$4:$B2559,$B2560))</f>
        <v/>
      </c>
      <c r="D2560" s="46" t="str">
        <f>IF(AND($O2560&gt;=قادمين!$C$4,$O2560&lt;=قادمين!$H$4,قادمين!$B$1=IF(قادمين!$B$1="","",$I2560),قادمين!$B$2=IF(قادمين!$B$2="","",$K2560),قادمين!$B$3=IF(قادمين!$B$3="","",$Q2560),قادمين!$B$4=IF(قادمين!$B$4="","",$R2560)),MAX($D$4:$D2559)+1,"")</f>
        <v/>
      </c>
      <c r="E2560" s="46" t="str">
        <f t="shared" si="79"/>
        <v/>
      </c>
      <c r="F2560" s="46" t="str">
        <f>IF($D2560="","",RANK($E2560,$E$5:$E$9000,1)+COUNTIF($E$4:$E2559,$E2560))</f>
        <v/>
      </c>
      <c r="G2560" s="63" t="str">
        <f>IF(H2560="","",COUNTA($H$5:H2560))</f>
        <v/>
      </c>
      <c r="H2560" s="187"/>
      <c r="I2560" s="203"/>
      <c r="J2560" s="202"/>
      <c r="K2560" s="202"/>
      <c r="L2560" s="202"/>
      <c r="M2560" s="202"/>
      <c r="N2560" s="202"/>
      <c r="O2560" s="201"/>
      <c r="P2560" s="159"/>
      <c r="Q2560" s="206"/>
      <c r="R2560" s="50"/>
      <c r="S2560" s="51"/>
      <c r="T2560" s="51"/>
      <c r="U2560" s="52"/>
      <c r="V2560" s="52"/>
      <c r="W2560" s="52"/>
      <c r="X2560" s="53"/>
      <c r="Y2560" s="52"/>
      <c r="Z2560" s="54"/>
      <c r="AA2560" s="22"/>
      <c r="AB2560" s="22"/>
      <c r="AC2560" s="22"/>
      <c r="AD2560" s="22"/>
      <c r="AE2560" s="22"/>
      <c r="AF2560" s="22"/>
      <c r="AG2560" s="22"/>
    </row>
    <row r="2561" spans="1:33" s="11" customFormat="1" ht="26.1" customHeight="1">
      <c r="A2561" s="45" t="str">
        <f>IF(AND($H2561&gt;=مغادرين!$C$4,$H2561&lt;=مغادرين!$H$4,مغادرين!$B$1=IF(مغادرين!$B$1="","",$I2561),مغادرين!$B$2=IF(مغادرين!$B$2="","",$K2561),مغادرين!$B$3=IF(مغادرين!$B$3="","",$Q2561),مغادرين!$B$4=IF(مغادرين!$B$4="","",$R2561)),MAX($A$4:$A2560)+1,"")</f>
        <v/>
      </c>
      <c r="B2561" s="45" t="str">
        <f t="shared" si="78"/>
        <v/>
      </c>
      <c r="C2561" s="45" t="str">
        <f>IF($A2561="","",RANK($B2561,$B$5:$B$9000,1)+COUNTIF($B$4:$B2560,$B2561))</f>
        <v/>
      </c>
      <c r="D2561" s="46" t="str">
        <f>IF(AND($O2561&gt;=قادمين!$C$4,$O2561&lt;=قادمين!$H$4,قادمين!$B$1=IF(قادمين!$B$1="","",$I2561),قادمين!$B$2=IF(قادمين!$B$2="","",$K2561),قادمين!$B$3=IF(قادمين!$B$3="","",$Q2561),قادمين!$B$4=IF(قادمين!$B$4="","",$R2561)),MAX($D$4:$D2560)+1,"")</f>
        <v/>
      </c>
      <c r="E2561" s="46" t="str">
        <f t="shared" si="79"/>
        <v/>
      </c>
      <c r="F2561" s="46" t="str">
        <f>IF($D2561="","",RANK($E2561,$E$5:$E$9000,1)+COUNTIF($E$4:$E2560,$E2561))</f>
        <v/>
      </c>
      <c r="G2561" s="63" t="str">
        <f>IF(H2561="","",COUNTA($H$5:H2561))</f>
        <v/>
      </c>
      <c r="H2561" s="187"/>
      <c r="I2561" s="203"/>
      <c r="J2561" s="202"/>
      <c r="K2561" s="202"/>
      <c r="L2561" s="202"/>
      <c r="M2561" s="202"/>
      <c r="N2561" s="202"/>
      <c r="O2561" s="201"/>
      <c r="P2561" s="159"/>
      <c r="Q2561" s="206"/>
      <c r="R2561" s="50"/>
      <c r="S2561" s="51"/>
      <c r="T2561" s="51"/>
      <c r="U2561" s="52"/>
      <c r="V2561" s="52"/>
      <c r="W2561" s="52"/>
      <c r="X2561" s="53"/>
      <c r="Y2561" s="52"/>
      <c r="Z2561" s="54"/>
      <c r="AA2561" s="22"/>
      <c r="AB2561" s="22"/>
      <c r="AC2561" s="22"/>
      <c r="AD2561" s="22"/>
      <c r="AE2561" s="22"/>
      <c r="AF2561" s="22"/>
      <c r="AG2561" s="22"/>
    </row>
    <row r="2562" spans="1:33" s="11" customFormat="1" ht="26.1" customHeight="1">
      <c r="A2562" s="45" t="str">
        <f>IF(AND($H2562&gt;=مغادرين!$C$4,$H2562&lt;=مغادرين!$H$4,مغادرين!$B$1=IF(مغادرين!$B$1="","",$I2562),مغادرين!$B$2=IF(مغادرين!$B$2="","",$K2562),مغادرين!$B$3=IF(مغادرين!$B$3="","",$Q2562),مغادرين!$B$4=IF(مغادرين!$B$4="","",$R2562)),MAX($A$4:$A2561)+1,"")</f>
        <v/>
      </c>
      <c r="B2562" s="45" t="str">
        <f t="shared" si="78"/>
        <v/>
      </c>
      <c r="C2562" s="45" t="str">
        <f>IF($A2562="","",RANK($B2562,$B$5:$B$9000,1)+COUNTIF($B$4:$B2561,$B2562))</f>
        <v/>
      </c>
      <c r="D2562" s="46" t="str">
        <f>IF(AND($O2562&gt;=قادمين!$C$4,$O2562&lt;=قادمين!$H$4,قادمين!$B$1=IF(قادمين!$B$1="","",$I2562),قادمين!$B$2=IF(قادمين!$B$2="","",$K2562),قادمين!$B$3=IF(قادمين!$B$3="","",$Q2562),قادمين!$B$4=IF(قادمين!$B$4="","",$R2562)),MAX($D$4:$D2561)+1,"")</f>
        <v/>
      </c>
      <c r="E2562" s="46" t="str">
        <f t="shared" si="79"/>
        <v/>
      </c>
      <c r="F2562" s="46" t="str">
        <f>IF($D2562="","",RANK($E2562,$E$5:$E$9000,1)+COUNTIF($E$4:$E2561,$E2562))</f>
        <v/>
      </c>
      <c r="G2562" s="63" t="str">
        <f>IF(H2562="","",COUNTA($H$5:H2562))</f>
        <v/>
      </c>
      <c r="H2562" s="187"/>
      <c r="I2562" s="203"/>
      <c r="J2562" s="202"/>
      <c r="K2562" s="202"/>
      <c r="L2562" s="202"/>
      <c r="M2562" s="202"/>
      <c r="N2562" s="202"/>
      <c r="O2562" s="201"/>
      <c r="P2562" s="159"/>
      <c r="Q2562" s="206"/>
      <c r="R2562" s="50"/>
      <c r="S2562" s="51"/>
      <c r="T2562" s="51"/>
      <c r="U2562" s="52"/>
      <c r="V2562" s="52"/>
      <c r="W2562" s="52"/>
      <c r="X2562" s="53"/>
      <c r="Y2562" s="52"/>
      <c r="Z2562" s="54"/>
      <c r="AA2562" s="22"/>
      <c r="AB2562" s="22"/>
      <c r="AC2562" s="22"/>
      <c r="AD2562" s="22"/>
      <c r="AE2562" s="22"/>
      <c r="AF2562" s="22"/>
      <c r="AG2562" s="22"/>
    </row>
    <row r="2563" spans="1:33" s="11" customFormat="1" ht="26.1" customHeight="1">
      <c r="A2563" s="45" t="str">
        <f>IF(AND($H2563&gt;=مغادرين!$C$4,$H2563&lt;=مغادرين!$H$4,مغادرين!$B$1=IF(مغادرين!$B$1="","",$I2563),مغادرين!$B$2=IF(مغادرين!$B$2="","",$K2563),مغادرين!$B$3=IF(مغادرين!$B$3="","",$Q2563),مغادرين!$B$4=IF(مغادرين!$B$4="","",$R2563)),MAX($A$4:$A2562)+1,"")</f>
        <v/>
      </c>
      <c r="B2563" s="45" t="str">
        <f t="shared" si="78"/>
        <v/>
      </c>
      <c r="C2563" s="45" t="str">
        <f>IF($A2563="","",RANK($B2563,$B$5:$B$9000,1)+COUNTIF($B$4:$B2562,$B2563))</f>
        <v/>
      </c>
      <c r="D2563" s="46" t="str">
        <f>IF(AND($O2563&gt;=قادمين!$C$4,$O2563&lt;=قادمين!$H$4,قادمين!$B$1=IF(قادمين!$B$1="","",$I2563),قادمين!$B$2=IF(قادمين!$B$2="","",$K2563),قادمين!$B$3=IF(قادمين!$B$3="","",$Q2563),قادمين!$B$4=IF(قادمين!$B$4="","",$R2563)),MAX($D$4:$D2562)+1,"")</f>
        <v/>
      </c>
      <c r="E2563" s="46" t="str">
        <f t="shared" si="79"/>
        <v/>
      </c>
      <c r="F2563" s="46" t="str">
        <f>IF($D2563="","",RANK($E2563,$E$5:$E$9000,1)+COUNTIF($E$4:$E2562,$E2563))</f>
        <v/>
      </c>
      <c r="G2563" s="63" t="str">
        <f>IF(H2563="","",COUNTA($H$5:H2563))</f>
        <v/>
      </c>
      <c r="H2563" s="187"/>
      <c r="I2563" s="203"/>
      <c r="J2563" s="202"/>
      <c r="K2563" s="202"/>
      <c r="L2563" s="202"/>
      <c r="M2563" s="202"/>
      <c r="N2563" s="202"/>
      <c r="O2563" s="201"/>
      <c r="P2563" s="159"/>
      <c r="Q2563" s="206"/>
      <c r="R2563" s="50"/>
      <c r="S2563" s="51"/>
      <c r="T2563" s="51"/>
      <c r="U2563" s="52"/>
      <c r="V2563" s="52"/>
      <c r="W2563" s="52"/>
      <c r="X2563" s="53"/>
      <c r="Y2563" s="52"/>
      <c r="Z2563" s="54"/>
      <c r="AA2563" s="22"/>
      <c r="AB2563" s="22"/>
      <c r="AC2563" s="22"/>
      <c r="AD2563" s="22"/>
      <c r="AE2563" s="22"/>
      <c r="AF2563" s="22"/>
      <c r="AG2563" s="22"/>
    </row>
    <row r="2564" spans="1:33" s="11" customFormat="1" ht="26.1" customHeight="1">
      <c r="A2564" s="45" t="str">
        <f>IF(AND($H2564&gt;=مغادرين!$C$4,$H2564&lt;=مغادرين!$H$4,مغادرين!$B$1=IF(مغادرين!$B$1="","",$I2564),مغادرين!$B$2=IF(مغادرين!$B$2="","",$K2564),مغادرين!$B$3=IF(مغادرين!$B$3="","",$Q2564),مغادرين!$B$4=IF(مغادرين!$B$4="","",$R2564)),MAX($A$4:$A2563)+1,"")</f>
        <v/>
      </c>
      <c r="B2564" s="45" t="str">
        <f t="shared" si="78"/>
        <v/>
      </c>
      <c r="C2564" s="45" t="str">
        <f>IF($A2564="","",RANK($B2564,$B$5:$B$9000,1)+COUNTIF($B$4:$B2563,$B2564))</f>
        <v/>
      </c>
      <c r="D2564" s="46" t="str">
        <f>IF(AND($O2564&gt;=قادمين!$C$4,$O2564&lt;=قادمين!$H$4,قادمين!$B$1=IF(قادمين!$B$1="","",$I2564),قادمين!$B$2=IF(قادمين!$B$2="","",$K2564),قادمين!$B$3=IF(قادمين!$B$3="","",$Q2564),قادمين!$B$4=IF(قادمين!$B$4="","",$R2564)),MAX($D$4:$D2563)+1,"")</f>
        <v/>
      </c>
      <c r="E2564" s="46" t="str">
        <f t="shared" si="79"/>
        <v/>
      </c>
      <c r="F2564" s="46" t="str">
        <f>IF($D2564="","",RANK($E2564,$E$5:$E$9000,1)+COUNTIF($E$4:$E2563,$E2564))</f>
        <v/>
      </c>
      <c r="G2564" s="63" t="str">
        <f>IF(H2564="","",COUNTA($H$5:H2564))</f>
        <v/>
      </c>
      <c r="H2564" s="187"/>
      <c r="I2564" s="203"/>
      <c r="J2564" s="202"/>
      <c r="K2564" s="202"/>
      <c r="L2564" s="202"/>
      <c r="M2564" s="202"/>
      <c r="N2564" s="202"/>
      <c r="O2564" s="201"/>
      <c r="P2564" s="159"/>
      <c r="Q2564" s="206"/>
      <c r="R2564" s="50"/>
      <c r="S2564" s="51"/>
      <c r="T2564" s="51"/>
      <c r="U2564" s="52"/>
      <c r="V2564" s="52"/>
      <c r="W2564" s="52"/>
      <c r="X2564" s="53"/>
      <c r="Y2564" s="52"/>
      <c r="Z2564" s="54"/>
      <c r="AA2564" s="22"/>
      <c r="AB2564" s="22"/>
      <c r="AC2564" s="22"/>
      <c r="AD2564" s="22"/>
      <c r="AE2564" s="22"/>
      <c r="AF2564" s="22"/>
      <c r="AG2564" s="22"/>
    </row>
    <row r="2565" spans="1:33" s="11" customFormat="1" ht="26.1" customHeight="1">
      <c r="A2565" s="45" t="str">
        <f>IF(AND($H2565&gt;=مغادرين!$C$4,$H2565&lt;=مغادرين!$H$4,مغادرين!$B$1=IF(مغادرين!$B$1="","",$I2565),مغادرين!$B$2=IF(مغادرين!$B$2="","",$K2565),مغادرين!$B$3=IF(مغادرين!$B$3="","",$Q2565),مغادرين!$B$4=IF(مغادرين!$B$4="","",$R2565)),MAX($A$4:$A2564)+1,"")</f>
        <v/>
      </c>
      <c r="B2565" s="45" t="str">
        <f t="shared" ref="B2565:B2628" si="80">IF($A2565="","",MAX($A$5:$A$12000)-RANK($H2565,$H$5:$H$12000)+1)</f>
        <v/>
      </c>
      <c r="C2565" s="45" t="str">
        <f>IF($A2565="","",RANK($B2565,$B$5:$B$9000,1)+COUNTIF($B$4:$B2564,$B2565))</f>
        <v/>
      </c>
      <c r="D2565" s="46" t="str">
        <f>IF(AND($O2565&gt;=قادمين!$C$4,$O2565&lt;=قادمين!$H$4,قادمين!$B$1=IF(قادمين!$B$1="","",$I2565),قادمين!$B$2=IF(قادمين!$B$2="","",$K2565),قادمين!$B$3=IF(قادمين!$B$3="","",$Q2565),قادمين!$B$4=IF(قادمين!$B$4="","",$R2565)),MAX($D$4:$D2564)+1,"")</f>
        <v/>
      </c>
      <c r="E2565" s="46" t="str">
        <f t="shared" ref="E2565:E2628" si="81">IF($D2565="","",MAX($D$5:$D$12000)-RANK($O2565,$O$5:$O$12000)+1)</f>
        <v/>
      </c>
      <c r="F2565" s="46" t="str">
        <f>IF($D2565="","",RANK($E2565,$E$5:$E$9000,1)+COUNTIF($E$4:$E2564,$E2565))</f>
        <v/>
      </c>
      <c r="G2565" s="63" t="str">
        <f>IF(H2565="","",COUNTA($H$5:H2565))</f>
        <v/>
      </c>
      <c r="H2565" s="187"/>
      <c r="I2565" s="203"/>
      <c r="J2565" s="202"/>
      <c r="K2565" s="202"/>
      <c r="L2565" s="202"/>
      <c r="M2565" s="202"/>
      <c r="N2565" s="202"/>
      <c r="O2565" s="201"/>
      <c r="P2565" s="159"/>
      <c r="Q2565" s="206"/>
      <c r="R2565" s="50"/>
      <c r="S2565" s="51"/>
      <c r="T2565" s="51"/>
      <c r="U2565" s="52"/>
      <c r="V2565" s="52"/>
      <c r="W2565" s="52"/>
      <c r="X2565" s="53"/>
      <c r="Y2565" s="52"/>
      <c r="Z2565" s="54"/>
      <c r="AA2565" s="22"/>
      <c r="AB2565" s="22"/>
      <c r="AC2565" s="22"/>
      <c r="AD2565" s="22"/>
      <c r="AE2565" s="22"/>
      <c r="AF2565" s="22"/>
      <c r="AG2565" s="22"/>
    </row>
    <row r="2566" spans="1:33" s="11" customFormat="1" ht="26.1" customHeight="1">
      <c r="A2566" s="45" t="str">
        <f>IF(AND($H2566&gt;=مغادرين!$C$4,$H2566&lt;=مغادرين!$H$4,مغادرين!$B$1=IF(مغادرين!$B$1="","",$I2566),مغادرين!$B$2=IF(مغادرين!$B$2="","",$K2566),مغادرين!$B$3=IF(مغادرين!$B$3="","",$Q2566),مغادرين!$B$4=IF(مغادرين!$B$4="","",$R2566)),MAX($A$4:$A2565)+1,"")</f>
        <v/>
      </c>
      <c r="B2566" s="45" t="str">
        <f t="shared" si="80"/>
        <v/>
      </c>
      <c r="C2566" s="45" t="str">
        <f>IF($A2566="","",RANK($B2566,$B$5:$B$9000,1)+COUNTIF($B$4:$B2565,$B2566))</f>
        <v/>
      </c>
      <c r="D2566" s="46" t="str">
        <f>IF(AND($O2566&gt;=قادمين!$C$4,$O2566&lt;=قادمين!$H$4,قادمين!$B$1=IF(قادمين!$B$1="","",$I2566),قادمين!$B$2=IF(قادمين!$B$2="","",$K2566),قادمين!$B$3=IF(قادمين!$B$3="","",$Q2566),قادمين!$B$4=IF(قادمين!$B$4="","",$R2566)),MAX($D$4:$D2565)+1,"")</f>
        <v/>
      </c>
      <c r="E2566" s="46" t="str">
        <f t="shared" si="81"/>
        <v/>
      </c>
      <c r="F2566" s="46" t="str">
        <f>IF($D2566="","",RANK($E2566,$E$5:$E$9000,1)+COUNTIF($E$4:$E2565,$E2566))</f>
        <v/>
      </c>
      <c r="G2566" s="63" t="str">
        <f>IF(H2566="","",COUNTA($H$5:H2566))</f>
        <v/>
      </c>
      <c r="H2566" s="187"/>
      <c r="I2566" s="203"/>
      <c r="J2566" s="202"/>
      <c r="K2566" s="202"/>
      <c r="L2566" s="202"/>
      <c r="M2566" s="202"/>
      <c r="N2566" s="202"/>
      <c r="O2566" s="201"/>
      <c r="P2566" s="159"/>
      <c r="Q2566" s="206"/>
      <c r="R2566" s="50"/>
      <c r="S2566" s="51"/>
      <c r="T2566" s="51"/>
      <c r="U2566" s="52"/>
      <c r="V2566" s="52"/>
      <c r="W2566" s="52"/>
      <c r="X2566" s="53"/>
      <c r="Y2566" s="52"/>
      <c r="Z2566" s="54"/>
      <c r="AA2566" s="22"/>
      <c r="AB2566" s="22"/>
      <c r="AC2566" s="22"/>
      <c r="AD2566" s="22"/>
      <c r="AE2566" s="22"/>
      <c r="AF2566" s="22"/>
      <c r="AG2566" s="22"/>
    </row>
    <row r="2567" spans="1:33" s="11" customFormat="1" ht="26.1" customHeight="1">
      <c r="A2567" s="45" t="str">
        <f>IF(AND($H2567&gt;=مغادرين!$C$4,$H2567&lt;=مغادرين!$H$4,مغادرين!$B$1=IF(مغادرين!$B$1="","",$I2567),مغادرين!$B$2=IF(مغادرين!$B$2="","",$K2567),مغادرين!$B$3=IF(مغادرين!$B$3="","",$Q2567),مغادرين!$B$4=IF(مغادرين!$B$4="","",$R2567)),MAX($A$4:$A2566)+1,"")</f>
        <v/>
      </c>
      <c r="B2567" s="45" t="str">
        <f t="shared" si="80"/>
        <v/>
      </c>
      <c r="C2567" s="45" t="str">
        <f>IF($A2567="","",RANK($B2567,$B$5:$B$9000,1)+COUNTIF($B$4:$B2566,$B2567))</f>
        <v/>
      </c>
      <c r="D2567" s="46" t="str">
        <f>IF(AND($O2567&gt;=قادمين!$C$4,$O2567&lt;=قادمين!$H$4,قادمين!$B$1=IF(قادمين!$B$1="","",$I2567),قادمين!$B$2=IF(قادمين!$B$2="","",$K2567),قادمين!$B$3=IF(قادمين!$B$3="","",$Q2567),قادمين!$B$4=IF(قادمين!$B$4="","",$R2567)),MAX($D$4:$D2566)+1,"")</f>
        <v/>
      </c>
      <c r="E2567" s="46" t="str">
        <f t="shared" si="81"/>
        <v/>
      </c>
      <c r="F2567" s="46" t="str">
        <f>IF($D2567="","",RANK($E2567,$E$5:$E$9000,1)+COUNTIF($E$4:$E2566,$E2567))</f>
        <v/>
      </c>
      <c r="G2567" s="63" t="str">
        <f>IF(H2567="","",COUNTA($H$5:H2567))</f>
        <v/>
      </c>
      <c r="H2567" s="187"/>
      <c r="I2567" s="203"/>
      <c r="J2567" s="202"/>
      <c r="K2567" s="202"/>
      <c r="L2567" s="202"/>
      <c r="M2567" s="202"/>
      <c r="N2567" s="202"/>
      <c r="O2567" s="201"/>
      <c r="P2567" s="159"/>
      <c r="Q2567" s="206"/>
      <c r="R2567" s="50"/>
      <c r="S2567" s="51"/>
      <c r="T2567" s="51"/>
      <c r="U2567" s="52"/>
      <c r="V2567" s="52"/>
      <c r="W2567" s="52"/>
      <c r="X2567" s="53"/>
      <c r="Y2567" s="52"/>
      <c r="Z2567" s="54"/>
      <c r="AA2567" s="22"/>
      <c r="AB2567" s="22"/>
      <c r="AC2567" s="22"/>
      <c r="AD2567" s="22"/>
      <c r="AE2567" s="22"/>
      <c r="AF2567" s="22"/>
      <c r="AG2567" s="22"/>
    </row>
    <row r="2568" spans="1:33" s="11" customFormat="1" ht="26.1" customHeight="1">
      <c r="A2568" s="45" t="str">
        <f>IF(AND($H2568&gt;=مغادرين!$C$4,$H2568&lt;=مغادرين!$H$4,مغادرين!$B$1=IF(مغادرين!$B$1="","",$I2568),مغادرين!$B$2=IF(مغادرين!$B$2="","",$K2568),مغادرين!$B$3=IF(مغادرين!$B$3="","",$Q2568),مغادرين!$B$4=IF(مغادرين!$B$4="","",$R2568)),MAX($A$4:$A2567)+1,"")</f>
        <v/>
      </c>
      <c r="B2568" s="45" t="str">
        <f t="shared" si="80"/>
        <v/>
      </c>
      <c r="C2568" s="45" t="str">
        <f>IF($A2568="","",RANK($B2568,$B$5:$B$9000,1)+COUNTIF($B$4:$B2567,$B2568))</f>
        <v/>
      </c>
      <c r="D2568" s="46" t="str">
        <f>IF(AND($O2568&gt;=قادمين!$C$4,$O2568&lt;=قادمين!$H$4,قادمين!$B$1=IF(قادمين!$B$1="","",$I2568),قادمين!$B$2=IF(قادمين!$B$2="","",$K2568),قادمين!$B$3=IF(قادمين!$B$3="","",$Q2568),قادمين!$B$4=IF(قادمين!$B$4="","",$R2568)),MAX($D$4:$D2567)+1,"")</f>
        <v/>
      </c>
      <c r="E2568" s="46" t="str">
        <f t="shared" si="81"/>
        <v/>
      </c>
      <c r="F2568" s="46" t="str">
        <f>IF($D2568="","",RANK($E2568,$E$5:$E$9000,1)+COUNTIF($E$4:$E2567,$E2568))</f>
        <v/>
      </c>
      <c r="G2568" s="63" t="str">
        <f>IF(H2568="","",COUNTA($H$5:H2568))</f>
        <v/>
      </c>
      <c r="H2568" s="187"/>
      <c r="I2568" s="203"/>
      <c r="J2568" s="202"/>
      <c r="K2568" s="202"/>
      <c r="L2568" s="202"/>
      <c r="M2568" s="202"/>
      <c r="N2568" s="202"/>
      <c r="O2568" s="201"/>
      <c r="P2568" s="159"/>
      <c r="Q2568" s="206"/>
      <c r="R2568" s="50"/>
      <c r="S2568" s="51"/>
      <c r="T2568" s="51"/>
      <c r="U2568" s="52"/>
      <c r="V2568" s="52"/>
      <c r="W2568" s="52"/>
      <c r="X2568" s="53"/>
      <c r="Y2568" s="52"/>
      <c r="Z2568" s="54"/>
      <c r="AA2568" s="22"/>
      <c r="AB2568" s="22"/>
      <c r="AC2568" s="22"/>
      <c r="AD2568" s="22"/>
      <c r="AE2568" s="22"/>
      <c r="AF2568" s="22"/>
      <c r="AG2568" s="22"/>
    </row>
    <row r="2569" spans="1:33" s="11" customFormat="1" ht="26.1" customHeight="1">
      <c r="A2569" s="45" t="str">
        <f>IF(AND($H2569&gt;=مغادرين!$C$4,$H2569&lt;=مغادرين!$H$4,مغادرين!$B$1=IF(مغادرين!$B$1="","",$I2569),مغادرين!$B$2=IF(مغادرين!$B$2="","",$K2569),مغادرين!$B$3=IF(مغادرين!$B$3="","",$Q2569),مغادرين!$B$4=IF(مغادرين!$B$4="","",$R2569)),MAX($A$4:$A2568)+1,"")</f>
        <v/>
      </c>
      <c r="B2569" s="45" t="str">
        <f t="shared" si="80"/>
        <v/>
      </c>
      <c r="C2569" s="45" t="str">
        <f>IF($A2569="","",RANK($B2569,$B$5:$B$9000,1)+COUNTIF($B$4:$B2568,$B2569))</f>
        <v/>
      </c>
      <c r="D2569" s="46" t="str">
        <f>IF(AND($O2569&gt;=قادمين!$C$4,$O2569&lt;=قادمين!$H$4,قادمين!$B$1=IF(قادمين!$B$1="","",$I2569),قادمين!$B$2=IF(قادمين!$B$2="","",$K2569),قادمين!$B$3=IF(قادمين!$B$3="","",$Q2569),قادمين!$B$4=IF(قادمين!$B$4="","",$R2569)),MAX($D$4:$D2568)+1,"")</f>
        <v/>
      </c>
      <c r="E2569" s="46" t="str">
        <f t="shared" si="81"/>
        <v/>
      </c>
      <c r="F2569" s="46" t="str">
        <f>IF($D2569="","",RANK($E2569,$E$5:$E$9000,1)+COUNTIF($E$4:$E2568,$E2569))</f>
        <v/>
      </c>
      <c r="G2569" s="63" t="str">
        <f>IF(H2569="","",COUNTA($H$5:H2569))</f>
        <v/>
      </c>
      <c r="H2569" s="187"/>
      <c r="I2569" s="203"/>
      <c r="J2569" s="202"/>
      <c r="K2569" s="202"/>
      <c r="L2569" s="202"/>
      <c r="M2569" s="202"/>
      <c r="N2569" s="202"/>
      <c r="O2569" s="201"/>
      <c r="P2569" s="159"/>
      <c r="Q2569" s="206"/>
      <c r="R2569" s="50"/>
      <c r="S2569" s="51"/>
      <c r="T2569" s="51"/>
      <c r="U2569" s="52"/>
      <c r="V2569" s="52"/>
      <c r="W2569" s="52"/>
      <c r="X2569" s="53"/>
      <c r="Y2569" s="52"/>
      <c r="Z2569" s="54"/>
      <c r="AA2569" s="22"/>
      <c r="AB2569" s="22"/>
      <c r="AC2569" s="22"/>
      <c r="AD2569" s="22"/>
      <c r="AE2569" s="22"/>
      <c r="AF2569" s="22"/>
      <c r="AG2569" s="22"/>
    </row>
    <row r="2570" spans="1:33" s="11" customFormat="1" ht="26.1" customHeight="1">
      <c r="A2570" s="45" t="str">
        <f>IF(AND($H2570&gt;=مغادرين!$C$4,$H2570&lt;=مغادرين!$H$4,مغادرين!$B$1=IF(مغادرين!$B$1="","",$I2570),مغادرين!$B$2=IF(مغادرين!$B$2="","",$K2570),مغادرين!$B$3=IF(مغادرين!$B$3="","",$Q2570),مغادرين!$B$4=IF(مغادرين!$B$4="","",$R2570)),MAX($A$4:$A2569)+1,"")</f>
        <v/>
      </c>
      <c r="B2570" s="45" t="str">
        <f t="shared" si="80"/>
        <v/>
      </c>
      <c r="C2570" s="45" t="str">
        <f>IF($A2570="","",RANK($B2570,$B$5:$B$9000,1)+COUNTIF($B$4:$B2569,$B2570))</f>
        <v/>
      </c>
      <c r="D2570" s="46" t="str">
        <f>IF(AND($O2570&gt;=قادمين!$C$4,$O2570&lt;=قادمين!$H$4,قادمين!$B$1=IF(قادمين!$B$1="","",$I2570),قادمين!$B$2=IF(قادمين!$B$2="","",$K2570),قادمين!$B$3=IF(قادمين!$B$3="","",$Q2570),قادمين!$B$4=IF(قادمين!$B$4="","",$R2570)),MAX($D$4:$D2569)+1,"")</f>
        <v/>
      </c>
      <c r="E2570" s="46" t="str">
        <f t="shared" si="81"/>
        <v/>
      </c>
      <c r="F2570" s="46" t="str">
        <f>IF($D2570="","",RANK($E2570,$E$5:$E$9000,1)+COUNTIF($E$4:$E2569,$E2570))</f>
        <v/>
      </c>
      <c r="G2570" s="63" t="str">
        <f>IF(H2570="","",COUNTA($H$5:H2570))</f>
        <v/>
      </c>
      <c r="H2570" s="187"/>
      <c r="I2570" s="203"/>
      <c r="J2570" s="202"/>
      <c r="K2570" s="202"/>
      <c r="L2570" s="202"/>
      <c r="M2570" s="202"/>
      <c r="N2570" s="202"/>
      <c r="O2570" s="201"/>
      <c r="P2570" s="159"/>
      <c r="Q2570" s="206"/>
      <c r="R2570" s="50"/>
      <c r="S2570" s="51"/>
      <c r="T2570" s="51"/>
      <c r="U2570" s="52"/>
      <c r="V2570" s="52"/>
      <c r="W2570" s="52"/>
      <c r="X2570" s="53"/>
      <c r="Y2570" s="52"/>
      <c r="Z2570" s="54"/>
      <c r="AA2570" s="22"/>
      <c r="AB2570" s="22"/>
      <c r="AC2570" s="22"/>
      <c r="AD2570" s="22"/>
      <c r="AE2570" s="22"/>
      <c r="AF2570" s="22"/>
      <c r="AG2570" s="22"/>
    </row>
    <row r="2571" spans="1:33" s="11" customFormat="1" ht="26.1" customHeight="1">
      <c r="A2571" s="45" t="str">
        <f>IF(AND($H2571&gt;=مغادرين!$C$4,$H2571&lt;=مغادرين!$H$4,مغادرين!$B$1=IF(مغادرين!$B$1="","",$I2571),مغادرين!$B$2=IF(مغادرين!$B$2="","",$K2571),مغادرين!$B$3=IF(مغادرين!$B$3="","",$Q2571),مغادرين!$B$4=IF(مغادرين!$B$4="","",$R2571)),MAX($A$4:$A2570)+1,"")</f>
        <v/>
      </c>
      <c r="B2571" s="45" t="str">
        <f t="shared" si="80"/>
        <v/>
      </c>
      <c r="C2571" s="45" t="str">
        <f>IF($A2571="","",RANK($B2571,$B$5:$B$9000,1)+COUNTIF($B$4:$B2570,$B2571))</f>
        <v/>
      </c>
      <c r="D2571" s="46" t="str">
        <f>IF(AND($O2571&gt;=قادمين!$C$4,$O2571&lt;=قادمين!$H$4,قادمين!$B$1=IF(قادمين!$B$1="","",$I2571),قادمين!$B$2=IF(قادمين!$B$2="","",$K2571),قادمين!$B$3=IF(قادمين!$B$3="","",$Q2571),قادمين!$B$4=IF(قادمين!$B$4="","",$R2571)),MAX($D$4:$D2570)+1,"")</f>
        <v/>
      </c>
      <c r="E2571" s="46" t="str">
        <f t="shared" si="81"/>
        <v/>
      </c>
      <c r="F2571" s="46" t="str">
        <f>IF($D2571="","",RANK($E2571,$E$5:$E$9000,1)+COUNTIF($E$4:$E2570,$E2571))</f>
        <v/>
      </c>
      <c r="G2571" s="63" t="str">
        <f>IF(H2571="","",COUNTA($H$5:H2571))</f>
        <v/>
      </c>
      <c r="H2571" s="187"/>
      <c r="I2571" s="203"/>
      <c r="J2571" s="202"/>
      <c r="K2571" s="202"/>
      <c r="L2571" s="202"/>
      <c r="M2571" s="202"/>
      <c r="N2571" s="202"/>
      <c r="O2571" s="201"/>
      <c r="P2571" s="159"/>
      <c r="Q2571" s="206"/>
      <c r="R2571" s="50"/>
      <c r="S2571" s="51"/>
      <c r="T2571" s="51"/>
      <c r="U2571" s="52"/>
      <c r="V2571" s="52"/>
      <c r="W2571" s="52"/>
      <c r="X2571" s="53"/>
      <c r="Y2571" s="52"/>
      <c r="Z2571" s="54"/>
      <c r="AA2571" s="22"/>
      <c r="AB2571" s="22"/>
      <c r="AC2571" s="22"/>
      <c r="AD2571" s="22"/>
      <c r="AE2571" s="22"/>
      <c r="AF2571" s="22"/>
      <c r="AG2571" s="22"/>
    </row>
    <row r="2572" spans="1:33" s="11" customFormat="1" ht="26.1" customHeight="1">
      <c r="A2572" s="45" t="str">
        <f>IF(AND($H2572&gt;=مغادرين!$C$4,$H2572&lt;=مغادرين!$H$4,مغادرين!$B$1=IF(مغادرين!$B$1="","",$I2572),مغادرين!$B$2=IF(مغادرين!$B$2="","",$K2572),مغادرين!$B$3=IF(مغادرين!$B$3="","",$Q2572),مغادرين!$B$4=IF(مغادرين!$B$4="","",$R2572)),MAX($A$4:$A2571)+1,"")</f>
        <v/>
      </c>
      <c r="B2572" s="45" t="str">
        <f t="shared" si="80"/>
        <v/>
      </c>
      <c r="C2572" s="45" t="str">
        <f>IF($A2572="","",RANK($B2572,$B$5:$B$9000,1)+COUNTIF($B$4:$B2571,$B2572))</f>
        <v/>
      </c>
      <c r="D2572" s="46" t="str">
        <f>IF(AND($O2572&gt;=قادمين!$C$4,$O2572&lt;=قادمين!$H$4,قادمين!$B$1=IF(قادمين!$B$1="","",$I2572),قادمين!$B$2=IF(قادمين!$B$2="","",$K2572),قادمين!$B$3=IF(قادمين!$B$3="","",$Q2572),قادمين!$B$4=IF(قادمين!$B$4="","",$R2572)),MAX($D$4:$D2571)+1,"")</f>
        <v/>
      </c>
      <c r="E2572" s="46" t="str">
        <f t="shared" si="81"/>
        <v/>
      </c>
      <c r="F2572" s="46" t="str">
        <f>IF($D2572="","",RANK($E2572,$E$5:$E$9000,1)+COUNTIF($E$4:$E2571,$E2572))</f>
        <v/>
      </c>
      <c r="G2572" s="63" t="str">
        <f>IF(H2572="","",COUNTA($H$5:H2572))</f>
        <v/>
      </c>
      <c r="H2572" s="187"/>
      <c r="I2572" s="203"/>
      <c r="J2572" s="202"/>
      <c r="K2572" s="202"/>
      <c r="L2572" s="202"/>
      <c r="M2572" s="202"/>
      <c r="N2572" s="202"/>
      <c r="O2572" s="201"/>
      <c r="P2572" s="159"/>
      <c r="Q2572" s="206"/>
      <c r="R2572" s="50"/>
      <c r="S2572" s="51"/>
      <c r="T2572" s="51"/>
      <c r="U2572" s="52"/>
      <c r="V2572" s="52"/>
      <c r="W2572" s="52"/>
      <c r="X2572" s="53"/>
      <c r="Y2572" s="52"/>
      <c r="Z2572" s="54"/>
      <c r="AA2572" s="22"/>
      <c r="AB2572" s="22"/>
      <c r="AC2572" s="22"/>
      <c r="AD2572" s="22"/>
      <c r="AE2572" s="22"/>
      <c r="AF2572" s="22"/>
      <c r="AG2572" s="22"/>
    </row>
    <row r="2573" spans="1:33" s="11" customFormat="1" ht="26.1" customHeight="1">
      <c r="A2573" s="45" t="str">
        <f>IF(AND($H2573&gt;=مغادرين!$C$4,$H2573&lt;=مغادرين!$H$4,مغادرين!$B$1=IF(مغادرين!$B$1="","",$I2573),مغادرين!$B$2=IF(مغادرين!$B$2="","",$K2573),مغادرين!$B$3=IF(مغادرين!$B$3="","",$Q2573),مغادرين!$B$4=IF(مغادرين!$B$4="","",$R2573)),MAX($A$4:$A2572)+1,"")</f>
        <v/>
      </c>
      <c r="B2573" s="45" t="str">
        <f t="shared" si="80"/>
        <v/>
      </c>
      <c r="C2573" s="45" t="str">
        <f>IF($A2573="","",RANK($B2573,$B$5:$B$9000,1)+COUNTIF($B$4:$B2572,$B2573))</f>
        <v/>
      </c>
      <c r="D2573" s="46" t="str">
        <f>IF(AND($O2573&gt;=قادمين!$C$4,$O2573&lt;=قادمين!$H$4,قادمين!$B$1=IF(قادمين!$B$1="","",$I2573),قادمين!$B$2=IF(قادمين!$B$2="","",$K2573),قادمين!$B$3=IF(قادمين!$B$3="","",$Q2573),قادمين!$B$4=IF(قادمين!$B$4="","",$R2573)),MAX($D$4:$D2572)+1,"")</f>
        <v/>
      </c>
      <c r="E2573" s="46" t="str">
        <f t="shared" si="81"/>
        <v/>
      </c>
      <c r="F2573" s="46" t="str">
        <f>IF($D2573="","",RANK($E2573,$E$5:$E$9000,1)+COUNTIF($E$4:$E2572,$E2573))</f>
        <v/>
      </c>
      <c r="G2573" s="63" t="str">
        <f>IF(H2573="","",COUNTA($H$5:H2573))</f>
        <v/>
      </c>
      <c r="H2573" s="187"/>
      <c r="I2573" s="203"/>
      <c r="J2573" s="202"/>
      <c r="K2573" s="202"/>
      <c r="L2573" s="202"/>
      <c r="M2573" s="202"/>
      <c r="N2573" s="202"/>
      <c r="O2573" s="201"/>
      <c r="P2573" s="159"/>
      <c r="Q2573" s="206"/>
      <c r="R2573" s="50"/>
      <c r="S2573" s="51"/>
      <c r="T2573" s="51"/>
      <c r="U2573" s="52"/>
      <c r="V2573" s="52"/>
      <c r="W2573" s="52"/>
      <c r="X2573" s="53"/>
      <c r="Y2573" s="52"/>
      <c r="Z2573" s="54"/>
      <c r="AA2573" s="22"/>
      <c r="AB2573" s="22"/>
      <c r="AC2573" s="22"/>
      <c r="AD2573" s="22"/>
      <c r="AE2573" s="22"/>
      <c r="AF2573" s="22"/>
      <c r="AG2573" s="22"/>
    </row>
    <row r="2574" spans="1:33" s="11" customFormat="1" ht="26.1" customHeight="1">
      <c r="A2574" s="45" t="str">
        <f>IF(AND($H2574&gt;=مغادرين!$C$4,$H2574&lt;=مغادرين!$H$4,مغادرين!$B$1=IF(مغادرين!$B$1="","",$I2574),مغادرين!$B$2=IF(مغادرين!$B$2="","",$K2574),مغادرين!$B$3=IF(مغادرين!$B$3="","",$Q2574),مغادرين!$B$4=IF(مغادرين!$B$4="","",$R2574)),MAX($A$4:$A2573)+1,"")</f>
        <v/>
      </c>
      <c r="B2574" s="45" t="str">
        <f t="shared" si="80"/>
        <v/>
      </c>
      <c r="C2574" s="45" t="str">
        <f>IF($A2574="","",RANK($B2574,$B$5:$B$9000,1)+COUNTIF($B$4:$B2573,$B2574))</f>
        <v/>
      </c>
      <c r="D2574" s="46" t="str">
        <f>IF(AND($O2574&gt;=قادمين!$C$4,$O2574&lt;=قادمين!$H$4,قادمين!$B$1=IF(قادمين!$B$1="","",$I2574),قادمين!$B$2=IF(قادمين!$B$2="","",$K2574),قادمين!$B$3=IF(قادمين!$B$3="","",$Q2574),قادمين!$B$4=IF(قادمين!$B$4="","",$R2574)),MAX($D$4:$D2573)+1,"")</f>
        <v/>
      </c>
      <c r="E2574" s="46" t="str">
        <f t="shared" si="81"/>
        <v/>
      </c>
      <c r="F2574" s="46" t="str">
        <f>IF($D2574="","",RANK($E2574,$E$5:$E$9000,1)+COUNTIF($E$4:$E2573,$E2574))</f>
        <v/>
      </c>
      <c r="G2574" s="63" t="str">
        <f>IF(H2574="","",COUNTA($H$5:H2574))</f>
        <v/>
      </c>
      <c r="H2574" s="187"/>
      <c r="I2574" s="203"/>
      <c r="J2574" s="202"/>
      <c r="K2574" s="202"/>
      <c r="L2574" s="202"/>
      <c r="M2574" s="202"/>
      <c r="N2574" s="202"/>
      <c r="O2574" s="201"/>
      <c r="P2574" s="159"/>
      <c r="Q2574" s="206"/>
      <c r="R2574" s="50"/>
      <c r="S2574" s="51"/>
      <c r="T2574" s="51"/>
      <c r="U2574" s="52"/>
      <c r="V2574" s="52"/>
      <c r="W2574" s="52"/>
      <c r="X2574" s="53"/>
      <c r="Y2574" s="52"/>
      <c r="Z2574" s="54"/>
      <c r="AA2574" s="22"/>
      <c r="AB2574" s="22"/>
      <c r="AC2574" s="22"/>
      <c r="AD2574" s="22"/>
      <c r="AE2574" s="22"/>
      <c r="AF2574" s="22"/>
      <c r="AG2574" s="22"/>
    </row>
    <row r="2575" spans="1:33" s="11" customFormat="1" ht="26.1" customHeight="1">
      <c r="A2575" s="45" t="str">
        <f>IF(AND($H2575&gt;=مغادرين!$C$4,$H2575&lt;=مغادرين!$H$4,مغادرين!$B$1=IF(مغادرين!$B$1="","",$I2575),مغادرين!$B$2=IF(مغادرين!$B$2="","",$K2575),مغادرين!$B$3=IF(مغادرين!$B$3="","",$Q2575),مغادرين!$B$4=IF(مغادرين!$B$4="","",$R2575)),MAX($A$4:$A2574)+1,"")</f>
        <v/>
      </c>
      <c r="B2575" s="45" t="str">
        <f t="shared" si="80"/>
        <v/>
      </c>
      <c r="C2575" s="45" t="str">
        <f>IF($A2575="","",RANK($B2575,$B$5:$B$9000,1)+COUNTIF($B$4:$B2574,$B2575))</f>
        <v/>
      </c>
      <c r="D2575" s="46" t="str">
        <f>IF(AND($O2575&gt;=قادمين!$C$4,$O2575&lt;=قادمين!$H$4,قادمين!$B$1=IF(قادمين!$B$1="","",$I2575),قادمين!$B$2=IF(قادمين!$B$2="","",$K2575),قادمين!$B$3=IF(قادمين!$B$3="","",$Q2575),قادمين!$B$4=IF(قادمين!$B$4="","",$R2575)),MAX($D$4:$D2574)+1,"")</f>
        <v/>
      </c>
      <c r="E2575" s="46" t="str">
        <f t="shared" si="81"/>
        <v/>
      </c>
      <c r="F2575" s="46" t="str">
        <f>IF($D2575="","",RANK($E2575,$E$5:$E$9000,1)+COUNTIF($E$4:$E2574,$E2575))</f>
        <v/>
      </c>
      <c r="G2575" s="63" t="str">
        <f>IF(H2575="","",COUNTA($H$5:H2575))</f>
        <v/>
      </c>
      <c r="H2575" s="187"/>
      <c r="I2575" s="203"/>
      <c r="J2575" s="202"/>
      <c r="K2575" s="202"/>
      <c r="L2575" s="202"/>
      <c r="M2575" s="202"/>
      <c r="N2575" s="202"/>
      <c r="O2575" s="201"/>
      <c r="P2575" s="159"/>
      <c r="Q2575" s="206"/>
      <c r="R2575" s="50"/>
      <c r="S2575" s="51"/>
      <c r="T2575" s="51"/>
      <c r="U2575" s="52"/>
      <c r="V2575" s="52"/>
      <c r="W2575" s="52"/>
      <c r="X2575" s="53"/>
      <c r="Y2575" s="52"/>
      <c r="Z2575" s="54"/>
      <c r="AA2575" s="22"/>
      <c r="AB2575" s="22"/>
      <c r="AC2575" s="22"/>
      <c r="AD2575" s="22"/>
      <c r="AE2575" s="22"/>
      <c r="AF2575" s="22"/>
      <c r="AG2575" s="22"/>
    </row>
    <row r="2576" spans="1:33" s="11" customFormat="1" ht="26.1" customHeight="1">
      <c r="A2576" s="45" t="str">
        <f>IF(AND($H2576&gt;=مغادرين!$C$4,$H2576&lt;=مغادرين!$H$4,مغادرين!$B$1=IF(مغادرين!$B$1="","",$I2576),مغادرين!$B$2=IF(مغادرين!$B$2="","",$K2576),مغادرين!$B$3=IF(مغادرين!$B$3="","",$Q2576),مغادرين!$B$4=IF(مغادرين!$B$4="","",$R2576)),MAX($A$4:$A2575)+1,"")</f>
        <v/>
      </c>
      <c r="B2576" s="45" t="str">
        <f t="shared" si="80"/>
        <v/>
      </c>
      <c r="C2576" s="45" t="str">
        <f>IF($A2576="","",RANK($B2576,$B$5:$B$9000,1)+COUNTIF($B$4:$B2575,$B2576))</f>
        <v/>
      </c>
      <c r="D2576" s="46" t="str">
        <f>IF(AND($O2576&gt;=قادمين!$C$4,$O2576&lt;=قادمين!$H$4,قادمين!$B$1=IF(قادمين!$B$1="","",$I2576),قادمين!$B$2=IF(قادمين!$B$2="","",$K2576),قادمين!$B$3=IF(قادمين!$B$3="","",$Q2576),قادمين!$B$4=IF(قادمين!$B$4="","",$R2576)),MAX($D$4:$D2575)+1,"")</f>
        <v/>
      </c>
      <c r="E2576" s="46" t="str">
        <f t="shared" si="81"/>
        <v/>
      </c>
      <c r="F2576" s="46" t="str">
        <f>IF($D2576="","",RANK($E2576,$E$5:$E$9000,1)+COUNTIF($E$4:$E2575,$E2576))</f>
        <v/>
      </c>
      <c r="G2576" s="63" t="str">
        <f>IF(H2576="","",COUNTA($H$5:H2576))</f>
        <v/>
      </c>
      <c r="H2576" s="187"/>
      <c r="I2576" s="203"/>
      <c r="J2576" s="202"/>
      <c r="K2576" s="202"/>
      <c r="L2576" s="202"/>
      <c r="M2576" s="202"/>
      <c r="N2576" s="202"/>
      <c r="O2576" s="201"/>
      <c r="P2576" s="159"/>
      <c r="Q2576" s="206"/>
      <c r="R2576" s="50"/>
      <c r="S2576" s="51"/>
      <c r="T2576" s="51"/>
      <c r="U2576" s="52"/>
      <c r="V2576" s="52"/>
      <c r="W2576" s="52"/>
      <c r="X2576" s="53"/>
      <c r="Y2576" s="52"/>
      <c r="Z2576" s="54"/>
      <c r="AA2576" s="22"/>
      <c r="AB2576" s="22"/>
      <c r="AC2576" s="22"/>
      <c r="AD2576" s="22"/>
      <c r="AE2576" s="22"/>
      <c r="AF2576" s="22"/>
      <c r="AG2576" s="22"/>
    </row>
    <row r="2577" spans="1:33" s="11" customFormat="1" ht="26.1" customHeight="1">
      <c r="A2577" s="45" t="str">
        <f>IF(AND($H2577&gt;=مغادرين!$C$4,$H2577&lt;=مغادرين!$H$4,مغادرين!$B$1=IF(مغادرين!$B$1="","",$I2577),مغادرين!$B$2=IF(مغادرين!$B$2="","",$K2577),مغادرين!$B$3=IF(مغادرين!$B$3="","",$Q2577),مغادرين!$B$4=IF(مغادرين!$B$4="","",$R2577)),MAX($A$4:$A2576)+1,"")</f>
        <v/>
      </c>
      <c r="B2577" s="45" t="str">
        <f t="shared" si="80"/>
        <v/>
      </c>
      <c r="C2577" s="45" t="str">
        <f>IF($A2577="","",RANK($B2577,$B$5:$B$9000,1)+COUNTIF($B$4:$B2576,$B2577))</f>
        <v/>
      </c>
      <c r="D2577" s="46" t="str">
        <f>IF(AND($O2577&gt;=قادمين!$C$4,$O2577&lt;=قادمين!$H$4,قادمين!$B$1=IF(قادمين!$B$1="","",$I2577),قادمين!$B$2=IF(قادمين!$B$2="","",$K2577),قادمين!$B$3=IF(قادمين!$B$3="","",$Q2577),قادمين!$B$4=IF(قادمين!$B$4="","",$R2577)),MAX($D$4:$D2576)+1,"")</f>
        <v/>
      </c>
      <c r="E2577" s="46" t="str">
        <f t="shared" si="81"/>
        <v/>
      </c>
      <c r="F2577" s="46" t="str">
        <f>IF($D2577="","",RANK($E2577,$E$5:$E$9000,1)+COUNTIF($E$4:$E2576,$E2577))</f>
        <v/>
      </c>
      <c r="G2577" s="63" t="str">
        <f>IF(H2577="","",COUNTA($H$5:H2577))</f>
        <v/>
      </c>
      <c r="H2577" s="187"/>
      <c r="I2577" s="203"/>
      <c r="J2577" s="202"/>
      <c r="K2577" s="202"/>
      <c r="L2577" s="202"/>
      <c r="M2577" s="202"/>
      <c r="N2577" s="202"/>
      <c r="O2577" s="201"/>
      <c r="P2577" s="159"/>
      <c r="Q2577" s="206"/>
      <c r="R2577" s="50"/>
      <c r="S2577" s="51"/>
      <c r="T2577" s="51"/>
      <c r="U2577" s="52"/>
      <c r="V2577" s="52"/>
      <c r="W2577" s="52"/>
      <c r="X2577" s="53"/>
      <c r="Y2577" s="52"/>
      <c r="Z2577" s="54"/>
      <c r="AA2577" s="22"/>
      <c r="AB2577" s="22"/>
      <c r="AC2577" s="22"/>
      <c r="AD2577" s="22"/>
      <c r="AE2577" s="22"/>
      <c r="AF2577" s="22"/>
      <c r="AG2577" s="22"/>
    </row>
    <row r="2578" spans="1:33" s="11" customFormat="1" ht="26.1" customHeight="1">
      <c r="A2578" s="45" t="str">
        <f>IF(AND($H2578&gt;=مغادرين!$C$4,$H2578&lt;=مغادرين!$H$4,مغادرين!$B$1=IF(مغادرين!$B$1="","",$I2578),مغادرين!$B$2=IF(مغادرين!$B$2="","",$K2578),مغادرين!$B$3=IF(مغادرين!$B$3="","",$Q2578),مغادرين!$B$4=IF(مغادرين!$B$4="","",$R2578)),MAX($A$4:$A2577)+1,"")</f>
        <v/>
      </c>
      <c r="B2578" s="45" t="str">
        <f t="shared" si="80"/>
        <v/>
      </c>
      <c r="C2578" s="45" t="str">
        <f>IF($A2578="","",RANK($B2578,$B$5:$B$9000,1)+COUNTIF($B$4:$B2577,$B2578))</f>
        <v/>
      </c>
      <c r="D2578" s="46" t="str">
        <f>IF(AND($O2578&gt;=قادمين!$C$4,$O2578&lt;=قادمين!$H$4,قادمين!$B$1=IF(قادمين!$B$1="","",$I2578),قادمين!$B$2=IF(قادمين!$B$2="","",$K2578),قادمين!$B$3=IF(قادمين!$B$3="","",$Q2578),قادمين!$B$4=IF(قادمين!$B$4="","",$R2578)),MAX($D$4:$D2577)+1,"")</f>
        <v/>
      </c>
      <c r="E2578" s="46" t="str">
        <f t="shared" si="81"/>
        <v/>
      </c>
      <c r="F2578" s="46" t="str">
        <f>IF($D2578="","",RANK($E2578,$E$5:$E$9000,1)+COUNTIF($E$4:$E2577,$E2578))</f>
        <v/>
      </c>
      <c r="G2578" s="63" t="str">
        <f>IF(H2578="","",COUNTA($H$5:H2578))</f>
        <v/>
      </c>
      <c r="H2578" s="187"/>
      <c r="I2578" s="203"/>
      <c r="J2578" s="202"/>
      <c r="K2578" s="202"/>
      <c r="L2578" s="202"/>
      <c r="M2578" s="202"/>
      <c r="N2578" s="202"/>
      <c r="O2578" s="201"/>
      <c r="P2578" s="159"/>
      <c r="Q2578" s="206"/>
      <c r="R2578" s="50"/>
      <c r="S2578" s="51"/>
      <c r="T2578" s="51"/>
      <c r="U2578" s="52"/>
      <c r="V2578" s="52"/>
      <c r="W2578" s="52"/>
      <c r="X2578" s="53"/>
      <c r="Y2578" s="52"/>
      <c r="Z2578" s="54"/>
      <c r="AA2578" s="22"/>
      <c r="AB2578" s="22"/>
      <c r="AC2578" s="22"/>
      <c r="AD2578" s="22"/>
      <c r="AE2578" s="22"/>
      <c r="AF2578" s="22"/>
      <c r="AG2578" s="22"/>
    </row>
    <row r="2579" spans="1:33" s="11" customFormat="1" ht="26.1" customHeight="1">
      <c r="A2579" s="45" t="str">
        <f>IF(AND($H2579&gt;=مغادرين!$C$4,$H2579&lt;=مغادرين!$H$4,مغادرين!$B$1=IF(مغادرين!$B$1="","",$I2579),مغادرين!$B$2=IF(مغادرين!$B$2="","",$K2579),مغادرين!$B$3=IF(مغادرين!$B$3="","",$Q2579),مغادرين!$B$4=IF(مغادرين!$B$4="","",$R2579)),MAX($A$4:$A2578)+1,"")</f>
        <v/>
      </c>
      <c r="B2579" s="45" t="str">
        <f t="shared" si="80"/>
        <v/>
      </c>
      <c r="C2579" s="45" t="str">
        <f>IF($A2579="","",RANK($B2579,$B$5:$B$9000,1)+COUNTIF($B$4:$B2578,$B2579))</f>
        <v/>
      </c>
      <c r="D2579" s="46" t="str">
        <f>IF(AND($O2579&gt;=قادمين!$C$4,$O2579&lt;=قادمين!$H$4,قادمين!$B$1=IF(قادمين!$B$1="","",$I2579),قادمين!$B$2=IF(قادمين!$B$2="","",$K2579),قادمين!$B$3=IF(قادمين!$B$3="","",$Q2579),قادمين!$B$4=IF(قادمين!$B$4="","",$R2579)),MAX($D$4:$D2578)+1,"")</f>
        <v/>
      </c>
      <c r="E2579" s="46" t="str">
        <f t="shared" si="81"/>
        <v/>
      </c>
      <c r="F2579" s="46" t="str">
        <f>IF($D2579="","",RANK($E2579,$E$5:$E$9000,1)+COUNTIF($E$4:$E2578,$E2579))</f>
        <v/>
      </c>
      <c r="G2579" s="63" t="str">
        <f>IF(H2579="","",COUNTA($H$5:H2579))</f>
        <v/>
      </c>
      <c r="H2579" s="187"/>
      <c r="I2579" s="203"/>
      <c r="J2579" s="202"/>
      <c r="K2579" s="202"/>
      <c r="L2579" s="202"/>
      <c r="M2579" s="202"/>
      <c r="N2579" s="202"/>
      <c r="O2579" s="201"/>
      <c r="P2579" s="159"/>
      <c r="Q2579" s="206"/>
      <c r="R2579" s="50"/>
      <c r="S2579" s="51"/>
      <c r="T2579" s="51"/>
      <c r="U2579" s="52"/>
      <c r="V2579" s="52"/>
      <c r="W2579" s="52"/>
      <c r="X2579" s="53"/>
      <c r="Y2579" s="52"/>
      <c r="Z2579" s="54"/>
      <c r="AA2579" s="22"/>
      <c r="AB2579" s="22"/>
      <c r="AC2579" s="22"/>
      <c r="AD2579" s="22"/>
      <c r="AE2579" s="22"/>
      <c r="AF2579" s="22"/>
      <c r="AG2579" s="22"/>
    </row>
    <row r="2580" spans="1:33" s="11" customFormat="1" ht="26.1" customHeight="1">
      <c r="A2580" s="45" t="str">
        <f>IF(AND($H2580&gt;=مغادرين!$C$4,$H2580&lt;=مغادرين!$H$4,مغادرين!$B$1=IF(مغادرين!$B$1="","",$I2580),مغادرين!$B$2=IF(مغادرين!$B$2="","",$K2580),مغادرين!$B$3=IF(مغادرين!$B$3="","",$Q2580),مغادرين!$B$4=IF(مغادرين!$B$4="","",$R2580)),MAX($A$4:$A2579)+1,"")</f>
        <v/>
      </c>
      <c r="B2580" s="45" t="str">
        <f t="shared" si="80"/>
        <v/>
      </c>
      <c r="C2580" s="45" t="str">
        <f>IF($A2580="","",RANK($B2580,$B$5:$B$9000,1)+COUNTIF($B$4:$B2579,$B2580))</f>
        <v/>
      </c>
      <c r="D2580" s="46" t="str">
        <f>IF(AND($O2580&gt;=قادمين!$C$4,$O2580&lt;=قادمين!$H$4,قادمين!$B$1=IF(قادمين!$B$1="","",$I2580),قادمين!$B$2=IF(قادمين!$B$2="","",$K2580),قادمين!$B$3=IF(قادمين!$B$3="","",$Q2580),قادمين!$B$4=IF(قادمين!$B$4="","",$R2580)),MAX($D$4:$D2579)+1,"")</f>
        <v/>
      </c>
      <c r="E2580" s="46" t="str">
        <f t="shared" si="81"/>
        <v/>
      </c>
      <c r="F2580" s="46" t="str">
        <f>IF($D2580="","",RANK($E2580,$E$5:$E$9000,1)+COUNTIF($E$4:$E2579,$E2580))</f>
        <v/>
      </c>
      <c r="G2580" s="63" t="str">
        <f>IF(H2580="","",COUNTA($H$5:H2580))</f>
        <v/>
      </c>
      <c r="H2580" s="187"/>
      <c r="I2580" s="203"/>
      <c r="J2580" s="202"/>
      <c r="K2580" s="202"/>
      <c r="L2580" s="202"/>
      <c r="M2580" s="202"/>
      <c r="N2580" s="202"/>
      <c r="O2580" s="201"/>
      <c r="P2580" s="159"/>
      <c r="Q2580" s="206"/>
      <c r="R2580" s="50"/>
      <c r="S2580" s="51"/>
      <c r="T2580" s="51"/>
      <c r="U2580" s="52"/>
      <c r="V2580" s="52"/>
      <c r="W2580" s="52"/>
      <c r="X2580" s="53"/>
      <c r="Y2580" s="52"/>
      <c r="Z2580" s="54"/>
      <c r="AA2580" s="22"/>
      <c r="AB2580" s="22"/>
      <c r="AC2580" s="22"/>
      <c r="AD2580" s="22"/>
      <c r="AE2580" s="22"/>
      <c r="AF2580" s="22"/>
      <c r="AG2580" s="22"/>
    </row>
    <row r="2581" spans="1:33" s="11" customFormat="1" ht="26.1" customHeight="1">
      <c r="A2581" s="45" t="str">
        <f>IF(AND($H2581&gt;=مغادرين!$C$4,$H2581&lt;=مغادرين!$H$4,مغادرين!$B$1=IF(مغادرين!$B$1="","",$I2581),مغادرين!$B$2=IF(مغادرين!$B$2="","",$K2581),مغادرين!$B$3=IF(مغادرين!$B$3="","",$Q2581),مغادرين!$B$4=IF(مغادرين!$B$4="","",$R2581)),MAX($A$4:$A2580)+1,"")</f>
        <v/>
      </c>
      <c r="B2581" s="45" t="str">
        <f t="shared" si="80"/>
        <v/>
      </c>
      <c r="C2581" s="45" t="str">
        <f>IF($A2581="","",RANK($B2581,$B$5:$B$9000,1)+COUNTIF($B$4:$B2580,$B2581))</f>
        <v/>
      </c>
      <c r="D2581" s="46" t="str">
        <f>IF(AND($O2581&gt;=قادمين!$C$4,$O2581&lt;=قادمين!$H$4,قادمين!$B$1=IF(قادمين!$B$1="","",$I2581),قادمين!$B$2=IF(قادمين!$B$2="","",$K2581),قادمين!$B$3=IF(قادمين!$B$3="","",$Q2581),قادمين!$B$4=IF(قادمين!$B$4="","",$R2581)),MAX($D$4:$D2580)+1,"")</f>
        <v/>
      </c>
      <c r="E2581" s="46" t="str">
        <f t="shared" si="81"/>
        <v/>
      </c>
      <c r="F2581" s="46" t="str">
        <f>IF($D2581="","",RANK($E2581,$E$5:$E$9000,1)+COUNTIF($E$4:$E2580,$E2581))</f>
        <v/>
      </c>
      <c r="G2581" s="63" t="str">
        <f>IF(H2581="","",COUNTA($H$5:H2581))</f>
        <v/>
      </c>
      <c r="H2581" s="187"/>
      <c r="I2581" s="203"/>
      <c r="J2581" s="202"/>
      <c r="K2581" s="202"/>
      <c r="L2581" s="202"/>
      <c r="M2581" s="202"/>
      <c r="N2581" s="202"/>
      <c r="O2581" s="201"/>
      <c r="P2581" s="159"/>
      <c r="Q2581" s="206"/>
      <c r="R2581" s="50"/>
      <c r="S2581" s="51"/>
      <c r="T2581" s="51"/>
      <c r="U2581" s="52"/>
      <c r="V2581" s="52"/>
      <c r="W2581" s="52"/>
      <c r="X2581" s="53"/>
      <c r="Y2581" s="52"/>
      <c r="Z2581" s="54"/>
      <c r="AA2581" s="22"/>
      <c r="AB2581" s="22"/>
      <c r="AC2581" s="22"/>
      <c r="AD2581" s="22"/>
      <c r="AE2581" s="22"/>
      <c r="AF2581" s="22"/>
      <c r="AG2581" s="22"/>
    </row>
    <row r="2582" spans="1:33" s="11" customFormat="1" ht="26.1" customHeight="1">
      <c r="A2582" s="45" t="str">
        <f>IF(AND($H2582&gt;=مغادرين!$C$4,$H2582&lt;=مغادرين!$H$4,مغادرين!$B$1=IF(مغادرين!$B$1="","",$I2582),مغادرين!$B$2=IF(مغادرين!$B$2="","",$K2582),مغادرين!$B$3=IF(مغادرين!$B$3="","",$Q2582),مغادرين!$B$4=IF(مغادرين!$B$4="","",$R2582)),MAX($A$4:$A2581)+1,"")</f>
        <v/>
      </c>
      <c r="B2582" s="45" t="str">
        <f t="shared" si="80"/>
        <v/>
      </c>
      <c r="C2582" s="45" t="str">
        <f>IF($A2582="","",RANK($B2582,$B$5:$B$9000,1)+COUNTIF($B$4:$B2581,$B2582))</f>
        <v/>
      </c>
      <c r="D2582" s="46" t="str">
        <f>IF(AND($O2582&gt;=قادمين!$C$4,$O2582&lt;=قادمين!$H$4,قادمين!$B$1=IF(قادمين!$B$1="","",$I2582),قادمين!$B$2=IF(قادمين!$B$2="","",$K2582),قادمين!$B$3=IF(قادمين!$B$3="","",$Q2582),قادمين!$B$4=IF(قادمين!$B$4="","",$R2582)),MAX($D$4:$D2581)+1,"")</f>
        <v/>
      </c>
      <c r="E2582" s="46" t="str">
        <f t="shared" si="81"/>
        <v/>
      </c>
      <c r="F2582" s="46" t="str">
        <f>IF($D2582="","",RANK($E2582,$E$5:$E$9000,1)+COUNTIF($E$4:$E2581,$E2582))</f>
        <v/>
      </c>
      <c r="G2582" s="63" t="str">
        <f>IF(H2582="","",COUNTA($H$5:H2582))</f>
        <v/>
      </c>
      <c r="H2582" s="187"/>
      <c r="I2582" s="203"/>
      <c r="J2582" s="202"/>
      <c r="K2582" s="202"/>
      <c r="L2582" s="202"/>
      <c r="M2582" s="202"/>
      <c r="N2582" s="202"/>
      <c r="O2582" s="201"/>
      <c r="P2582" s="159"/>
      <c r="Q2582" s="206"/>
      <c r="R2582" s="50"/>
      <c r="S2582" s="51"/>
      <c r="T2582" s="51"/>
      <c r="U2582" s="52"/>
      <c r="V2582" s="52"/>
      <c r="W2582" s="52"/>
      <c r="X2582" s="53"/>
      <c r="Y2582" s="52"/>
      <c r="Z2582" s="54"/>
      <c r="AA2582" s="22"/>
      <c r="AB2582" s="22"/>
      <c r="AC2582" s="22"/>
      <c r="AD2582" s="22"/>
      <c r="AE2582" s="22"/>
      <c r="AF2582" s="22"/>
      <c r="AG2582" s="22"/>
    </row>
    <row r="2583" spans="1:33" s="11" customFormat="1" ht="26.1" customHeight="1">
      <c r="A2583" s="45" t="str">
        <f>IF(AND($H2583&gt;=مغادرين!$C$4,$H2583&lt;=مغادرين!$H$4,مغادرين!$B$1=IF(مغادرين!$B$1="","",$I2583),مغادرين!$B$2=IF(مغادرين!$B$2="","",$K2583),مغادرين!$B$3=IF(مغادرين!$B$3="","",$Q2583),مغادرين!$B$4=IF(مغادرين!$B$4="","",$R2583)),MAX($A$4:$A2582)+1,"")</f>
        <v/>
      </c>
      <c r="B2583" s="45" t="str">
        <f t="shared" si="80"/>
        <v/>
      </c>
      <c r="C2583" s="45" t="str">
        <f>IF($A2583="","",RANK($B2583,$B$5:$B$9000,1)+COUNTIF($B$4:$B2582,$B2583))</f>
        <v/>
      </c>
      <c r="D2583" s="46" t="str">
        <f>IF(AND($O2583&gt;=قادمين!$C$4,$O2583&lt;=قادمين!$H$4,قادمين!$B$1=IF(قادمين!$B$1="","",$I2583),قادمين!$B$2=IF(قادمين!$B$2="","",$K2583),قادمين!$B$3=IF(قادمين!$B$3="","",$Q2583),قادمين!$B$4=IF(قادمين!$B$4="","",$R2583)),MAX($D$4:$D2582)+1,"")</f>
        <v/>
      </c>
      <c r="E2583" s="46" t="str">
        <f t="shared" si="81"/>
        <v/>
      </c>
      <c r="F2583" s="46" t="str">
        <f>IF($D2583="","",RANK($E2583,$E$5:$E$9000,1)+COUNTIF($E$4:$E2582,$E2583))</f>
        <v/>
      </c>
      <c r="G2583" s="63" t="str">
        <f>IF(H2583="","",COUNTA($H$5:H2583))</f>
        <v/>
      </c>
      <c r="H2583" s="187"/>
      <c r="I2583" s="203"/>
      <c r="J2583" s="202"/>
      <c r="K2583" s="202"/>
      <c r="L2583" s="202"/>
      <c r="M2583" s="202"/>
      <c r="N2583" s="202"/>
      <c r="O2583" s="201"/>
      <c r="P2583" s="159"/>
      <c r="Q2583" s="206"/>
      <c r="R2583" s="50"/>
      <c r="S2583" s="51"/>
      <c r="T2583" s="51"/>
      <c r="U2583" s="52"/>
      <c r="V2583" s="52"/>
      <c r="W2583" s="52"/>
      <c r="X2583" s="53"/>
      <c r="Y2583" s="52"/>
      <c r="Z2583" s="54"/>
      <c r="AA2583" s="22"/>
      <c r="AB2583" s="22"/>
      <c r="AC2583" s="22"/>
      <c r="AD2583" s="22"/>
      <c r="AE2583" s="22"/>
      <c r="AF2583" s="22"/>
      <c r="AG2583" s="22"/>
    </row>
    <row r="2584" spans="1:33" s="11" customFormat="1" ht="26.1" customHeight="1">
      <c r="A2584" s="45" t="str">
        <f>IF(AND($H2584&gt;=مغادرين!$C$4,$H2584&lt;=مغادرين!$H$4,مغادرين!$B$1=IF(مغادرين!$B$1="","",$I2584),مغادرين!$B$2=IF(مغادرين!$B$2="","",$K2584),مغادرين!$B$3=IF(مغادرين!$B$3="","",$Q2584),مغادرين!$B$4=IF(مغادرين!$B$4="","",$R2584)),MAX($A$4:$A2583)+1,"")</f>
        <v/>
      </c>
      <c r="B2584" s="45" t="str">
        <f t="shared" si="80"/>
        <v/>
      </c>
      <c r="C2584" s="45" t="str">
        <f>IF($A2584="","",RANK($B2584,$B$5:$B$9000,1)+COUNTIF($B$4:$B2583,$B2584))</f>
        <v/>
      </c>
      <c r="D2584" s="46" t="str">
        <f>IF(AND($O2584&gt;=قادمين!$C$4,$O2584&lt;=قادمين!$H$4,قادمين!$B$1=IF(قادمين!$B$1="","",$I2584),قادمين!$B$2=IF(قادمين!$B$2="","",$K2584),قادمين!$B$3=IF(قادمين!$B$3="","",$Q2584),قادمين!$B$4=IF(قادمين!$B$4="","",$R2584)),MAX($D$4:$D2583)+1,"")</f>
        <v/>
      </c>
      <c r="E2584" s="46" t="str">
        <f t="shared" si="81"/>
        <v/>
      </c>
      <c r="F2584" s="46" t="str">
        <f>IF($D2584="","",RANK($E2584,$E$5:$E$9000,1)+COUNTIF($E$4:$E2583,$E2584))</f>
        <v/>
      </c>
      <c r="G2584" s="63" t="str">
        <f>IF(H2584="","",COUNTA($H$5:H2584))</f>
        <v/>
      </c>
      <c r="H2584" s="187"/>
      <c r="I2584" s="203"/>
      <c r="J2584" s="202"/>
      <c r="K2584" s="202"/>
      <c r="L2584" s="202"/>
      <c r="M2584" s="202"/>
      <c r="N2584" s="202"/>
      <c r="O2584" s="201"/>
      <c r="P2584" s="159"/>
      <c r="Q2584" s="206"/>
      <c r="R2584" s="50"/>
      <c r="S2584" s="51"/>
      <c r="T2584" s="51"/>
      <c r="U2584" s="52"/>
      <c r="V2584" s="52"/>
      <c r="W2584" s="52"/>
      <c r="X2584" s="53"/>
      <c r="Y2584" s="52"/>
      <c r="Z2584" s="54"/>
      <c r="AA2584" s="22"/>
      <c r="AB2584" s="22"/>
      <c r="AC2584" s="22"/>
      <c r="AD2584" s="22"/>
      <c r="AE2584" s="22"/>
      <c r="AF2584" s="22"/>
      <c r="AG2584" s="22"/>
    </row>
    <row r="2585" spans="1:33" s="11" customFormat="1" ht="26.1" customHeight="1">
      <c r="A2585" s="45" t="str">
        <f>IF(AND($H2585&gt;=مغادرين!$C$4,$H2585&lt;=مغادرين!$H$4,مغادرين!$B$1=IF(مغادرين!$B$1="","",$I2585),مغادرين!$B$2=IF(مغادرين!$B$2="","",$K2585),مغادرين!$B$3=IF(مغادرين!$B$3="","",$Q2585),مغادرين!$B$4=IF(مغادرين!$B$4="","",$R2585)),MAX($A$4:$A2584)+1,"")</f>
        <v/>
      </c>
      <c r="B2585" s="45" t="str">
        <f t="shared" si="80"/>
        <v/>
      </c>
      <c r="C2585" s="45" t="str">
        <f>IF($A2585="","",RANK($B2585,$B$5:$B$9000,1)+COUNTIF($B$4:$B2584,$B2585))</f>
        <v/>
      </c>
      <c r="D2585" s="46" t="str">
        <f>IF(AND($O2585&gt;=قادمين!$C$4,$O2585&lt;=قادمين!$H$4,قادمين!$B$1=IF(قادمين!$B$1="","",$I2585),قادمين!$B$2=IF(قادمين!$B$2="","",$K2585),قادمين!$B$3=IF(قادمين!$B$3="","",$Q2585),قادمين!$B$4=IF(قادمين!$B$4="","",$R2585)),MAX($D$4:$D2584)+1,"")</f>
        <v/>
      </c>
      <c r="E2585" s="46" t="str">
        <f t="shared" si="81"/>
        <v/>
      </c>
      <c r="F2585" s="46" t="str">
        <f>IF($D2585="","",RANK($E2585,$E$5:$E$9000,1)+COUNTIF($E$4:$E2584,$E2585))</f>
        <v/>
      </c>
      <c r="G2585" s="63" t="str">
        <f>IF(H2585="","",COUNTA($H$5:H2585))</f>
        <v/>
      </c>
      <c r="H2585" s="187"/>
      <c r="I2585" s="203"/>
      <c r="J2585" s="202"/>
      <c r="K2585" s="202"/>
      <c r="L2585" s="202"/>
      <c r="M2585" s="202"/>
      <c r="N2585" s="202"/>
      <c r="O2585" s="201"/>
      <c r="P2585" s="159"/>
      <c r="Q2585" s="206"/>
      <c r="R2585" s="50"/>
      <c r="S2585" s="51"/>
      <c r="T2585" s="51"/>
      <c r="U2585" s="52"/>
      <c r="V2585" s="52"/>
      <c r="W2585" s="52"/>
      <c r="X2585" s="53"/>
      <c r="Y2585" s="52"/>
      <c r="Z2585" s="54"/>
      <c r="AA2585" s="22"/>
      <c r="AB2585" s="22"/>
      <c r="AC2585" s="22"/>
      <c r="AD2585" s="22"/>
      <c r="AE2585" s="22"/>
      <c r="AF2585" s="22"/>
      <c r="AG2585" s="22"/>
    </row>
    <row r="2586" spans="1:33" s="11" customFormat="1" ht="26.1" customHeight="1">
      <c r="A2586" s="45" t="str">
        <f>IF(AND($H2586&gt;=مغادرين!$C$4,$H2586&lt;=مغادرين!$H$4,مغادرين!$B$1=IF(مغادرين!$B$1="","",$I2586),مغادرين!$B$2=IF(مغادرين!$B$2="","",$K2586),مغادرين!$B$3=IF(مغادرين!$B$3="","",$Q2586),مغادرين!$B$4=IF(مغادرين!$B$4="","",$R2586)),MAX($A$4:$A2585)+1,"")</f>
        <v/>
      </c>
      <c r="B2586" s="45" t="str">
        <f t="shared" si="80"/>
        <v/>
      </c>
      <c r="C2586" s="45" t="str">
        <f>IF($A2586="","",RANK($B2586,$B$5:$B$9000,1)+COUNTIF($B$4:$B2585,$B2586))</f>
        <v/>
      </c>
      <c r="D2586" s="46" t="str">
        <f>IF(AND($O2586&gt;=قادمين!$C$4,$O2586&lt;=قادمين!$H$4,قادمين!$B$1=IF(قادمين!$B$1="","",$I2586),قادمين!$B$2=IF(قادمين!$B$2="","",$K2586),قادمين!$B$3=IF(قادمين!$B$3="","",$Q2586),قادمين!$B$4=IF(قادمين!$B$4="","",$R2586)),MAX($D$4:$D2585)+1,"")</f>
        <v/>
      </c>
      <c r="E2586" s="46" t="str">
        <f t="shared" si="81"/>
        <v/>
      </c>
      <c r="F2586" s="46" t="str">
        <f>IF($D2586="","",RANK($E2586,$E$5:$E$9000,1)+COUNTIF($E$4:$E2585,$E2586))</f>
        <v/>
      </c>
      <c r="G2586" s="63" t="str">
        <f>IF(H2586="","",COUNTA($H$5:H2586))</f>
        <v/>
      </c>
      <c r="H2586" s="187"/>
      <c r="I2586" s="203"/>
      <c r="J2586" s="202"/>
      <c r="K2586" s="202"/>
      <c r="L2586" s="202"/>
      <c r="M2586" s="202"/>
      <c r="N2586" s="202"/>
      <c r="O2586" s="201"/>
      <c r="P2586" s="159"/>
      <c r="Q2586" s="206"/>
      <c r="R2586" s="50"/>
      <c r="S2586" s="51"/>
      <c r="T2586" s="51"/>
      <c r="U2586" s="52"/>
      <c r="V2586" s="52"/>
      <c r="W2586" s="52"/>
      <c r="X2586" s="53"/>
      <c r="Y2586" s="52"/>
      <c r="Z2586" s="54"/>
      <c r="AA2586" s="22"/>
      <c r="AB2586" s="22"/>
      <c r="AC2586" s="22"/>
      <c r="AD2586" s="22"/>
      <c r="AE2586" s="22"/>
      <c r="AF2586" s="22"/>
      <c r="AG2586" s="22"/>
    </row>
    <row r="2587" spans="1:33" s="11" customFormat="1" ht="26.1" customHeight="1">
      <c r="A2587" s="45" t="str">
        <f>IF(AND($H2587&gt;=مغادرين!$C$4,$H2587&lt;=مغادرين!$H$4,مغادرين!$B$1=IF(مغادرين!$B$1="","",$I2587),مغادرين!$B$2=IF(مغادرين!$B$2="","",$K2587),مغادرين!$B$3=IF(مغادرين!$B$3="","",$Q2587),مغادرين!$B$4=IF(مغادرين!$B$4="","",$R2587)),MAX($A$4:$A2586)+1,"")</f>
        <v/>
      </c>
      <c r="B2587" s="45" t="str">
        <f t="shared" si="80"/>
        <v/>
      </c>
      <c r="C2587" s="45" t="str">
        <f>IF($A2587="","",RANK($B2587,$B$5:$B$9000,1)+COUNTIF($B$4:$B2586,$B2587))</f>
        <v/>
      </c>
      <c r="D2587" s="46" t="str">
        <f>IF(AND($O2587&gt;=قادمين!$C$4,$O2587&lt;=قادمين!$H$4,قادمين!$B$1=IF(قادمين!$B$1="","",$I2587),قادمين!$B$2=IF(قادمين!$B$2="","",$K2587),قادمين!$B$3=IF(قادمين!$B$3="","",$Q2587),قادمين!$B$4=IF(قادمين!$B$4="","",$R2587)),MAX($D$4:$D2586)+1,"")</f>
        <v/>
      </c>
      <c r="E2587" s="46" t="str">
        <f t="shared" si="81"/>
        <v/>
      </c>
      <c r="F2587" s="46" t="str">
        <f>IF($D2587="","",RANK($E2587,$E$5:$E$9000,1)+COUNTIF($E$4:$E2586,$E2587))</f>
        <v/>
      </c>
      <c r="G2587" s="63" t="str">
        <f>IF(H2587="","",COUNTA($H$5:H2587))</f>
        <v/>
      </c>
      <c r="H2587" s="187"/>
      <c r="I2587" s="203"/>
      <c r="J2587" s="202"/>
      <c r="K2587" s="202"/>
      <c r="L2587" s="202"/>
      <c r="M2587" s="202"/>
      <c r="N2587" s="202"/>
      <c r="O2587" s="201"/>
      <c r="P2587" s="159"/>
      <c r="Q2587" s="206"/>
      <c r="R2587" s="50"/>
      <c r="S2587" s="51"/>
      <c r="T2587" s="51"/>
      <c r="U2587" s="52"/>
      <c r="V2587" s="52"/>
      <c r="W2587" s="52"/>
      <c r="X2587" s="53"/>
      <c r="Y2587" s="52"/>
      <c r="Z2587" s="54"/>
      <c r="AA2587" s="22"/>
      <c r="AB2587" s="22"/>
      <c r="AC2587" s="22"/>
      <c r="AD2587" s="22"/>
      <c r="AE2587" s="22"/>
      <c r="AF2587" s="22"/>
      <c r="AG2587" s="22"/>
    </row>
    <row r="2588" spans="1:33" s="11" customFormat="1" ht="26.1" customHeight="1">
      <c r="A2588" s="45" t="str">
        <f>IF(AND($H2588&gt;=مغادرين!$C$4,$H2588&lt;=مغادرين!$H$4,مغادرين!$B$1=IF(مغادرين!$B$1="","",$I2588),مغادرين!$B$2=IF(مغادرين!$B$2="","",$K2588),مغادرين!$B$3=IF(مغادرين!$B$3="","",$Q2588),مغادرين!$B$4=IF(مغادرين!$B$4="","",$R2588)),MAX($A$4:$A2587)+1,"")</f>
        <v/>
      </c>
      <c r="B2588" s="45" t="str">
        <f t="shared" si="80"/>
        <v/>
      </c>
      <c r="C2588" s="45" t="str">
        <f>IF($A2588="","",RANK($B2588,$B$5:$B$9000,1)+COUNTIF($B$4:$B2587,$B2588))</f>
        <v/>
      </c>
      <c r="D2588" s="46" t="str">
        <f>IF(AND($O2588&gt;=قادمين!$C$4,$O2588&lt;=قادمين!$H$4,قادمين!$B$1=IF(قادمين!$B$1="","",$I2588),قادمين!$B$2=IF(قادمين!$B$2="","",$K2588),قادمين!$B$3=IF(قادمين!$B$3="","",$Q2588),قادمين!$B$4=IF(قادمين!$B$4="","",$R2588)),MAX($D$4:$D2587)+1,"")</f>
        <v/>
      </c>
      <c r="E2588" s="46" t="str">
        <f t="shared" si="81"/>
        <v/>
      </c>
      <c r="F2588" s="46" t="str">
        <f>IF($D2588="","",RANK($E2588,$E$5:$E$9000,1)+COUNTIF($E$4:$E2587,$E2588))</f>
        <v/>
      </c>
      <c r="G2588" s="63" t="str">
        <f>IF(H2588="","",COUNTA($H$5:H2588))</f>
        <v/>
      </c>
      <c r="H2588" s="187"/>
      <c r="I2588" s="203"/>
      <c r="J2588" s="202"/>
      <c r="K2588" s="202"/>
      <c r="L2588" s="202"/>
      <c r="M2588" s="202"/>
      <c r="N2588" s="202"/>
      <c r="O2588" s="201"/>
      <c r="P2588" s="159"/>
      <c r="Q2588" s="206"/>
      <c r="R2588" s="50"/>
      <c r="S2588" s="51"/>
      <c r="T2588" s="51"/>
      <c r="U2588" s="52"/>
      <c r="V2588" s="52"/>
      <c r="W2588" s="52"/>
      <c r="X2588" s="53"/>
      <c r="Y2588" s="52"/>
      <c r="Z2588" s="54"/>
      <c r="AA2588" s="22"/>
      <c r="AB2588" s="22"/>
      <c r="AC2588" s="22"/>
      <c r="AD2588" s="22"/>
      <c r="AE2588" s="22"/>
      <c r="AF2588" s="22"/>
      <c r="AG2588" s="22"/>
    </row>
    <row r="2589" spans="1:33" s="11" customFormat="1" ht="26.1" customHeight="1">
      <c r="A2589" s="45" t="str">
        <f>IF(AND($H2589&gt;=مغادرين!$C$4,$H2589&lt;=مغادرين!$H$4,مغادرين!$B$1=IF(مغادرين!$B$1="","",$I2589),مغادرين!$B$2=IF(مغادرين!$B$2="","",$K2589),مغادرين!$B$3=IF(مغادرين!$B$3="","",$Q2589),مغادرين!$B$4=IF(مغادرين!$B$4="","",$R2589)),MAX($A$4:$A2588)+1,"")</f>
        <v/>
      </c>
      <c r="B2589" s="45" t="str">
        <f t="shared" si="80"/>
        <v/>
      </c>
      <c r="C2589" s="45" t="str">
        <f>IF($A2589="","",RANK($B2589,$B$5:$B$9000,1)+COUNTIF($B$4:$B2588,$B2589))</f>
        <v/>
      </c>
      <c r="D2589" s="46" t="str">
        <f>IF(AND($O2589&gt;=قادمين!$C$4,$O2589&lt;=قادمين!$H$4,قادمين!$B$1=IF(قادمين!$B$1="","",$I2589),قادمين!$B$2=IF(قادمين!$B$2="","",$K2589),قادمين!$B$3=IF(قادمين!$B$3="","",$Q2589),قادمين!$B$4=IF(قادمين!$B$4="","",$R2589)),MAX($D$4:$D2588)+1,"")</f>
        <v/>
      </c>
      <c r="E2589" s="46" t="str">
        <f t="shared" si="81"/>
        <v/>
      </c>
      <c r="F2589" s="46" t="str">
        <f>IF($D2589="","",RANK($E2589,$E$5:$E$9000,1)+COUNTIF($E$4:$E2588,$E2589))</f>
        <v/>
      </c>
      <c r="G2589" s="63" t="str">
        <f>IF(H2589="","",COUNTA($H$5:H2589))</f>
        <v/>
      </c>
      <c r="H2589" s="187"/>
      <c r="I2589" s="203"/>
      <c r="J2589" s="202"/>
      <c r="K2589" s="202"/>
      <c r="L2589" s="202"/>
      <c r="M2589" s="202"/>
      <c r="N2589" s="202"/>
      <c r="O2589" s="201"/>
      <c r="P2589" s="159"/>
      <c r="Q2589" s="206"/>
      <c r="R2589" s="50"/>
      <c r="S2589" s="51"/>
      <c r="T2589" s="51"/>
      <c r="U2589" s="52"/>
      <c r="V2589" s="52"/>
      <c r="W2589" s="52"/>
      <c r="X2589" s="53"/>
      <c r="Y2589" s="52"/>
      <c r="Z2589" s="54"/>
      <c r="AA2589" s="22"/>
      <c r="AB2589" s="22"/>
      <c r="AC2589" s="22"/>
      <c r="AD2589" s="22"/>
      <c r="AE2589" s="22"/>
      <c r="AF2589" s="22"/>
      <c r="AG2589" s="22"/>
    </row>
    <row r="2590" spans="1:33" s="11" customFormat="1" ht="26.1" customHeight="1">
      <c r="A2590" s="45" t="str">
        <f>IF(AND($H2590&gt;=مغادرين!$C$4,$H2590&lt;=مغادرين!$H$4,مغادرين!$B$1=IF(مغادرين!$B$1="","",$I2590),مغادرين!$B$2=IF(مغادرين!$B$2="","",$K2590),مغادرين!$B$3=IF(مغادرين!$B$3="","",$Q2590),مغادرين!$B$4=IF(مغادرين!$B$4="","",$R2590)),MAX($A$4:$A2589)+1,"")</f>
        <v/>
      </c>
      <c r="B2590" s="45" t="str">
        <f t="shared" si="80"/>
        <v/>
      </c>
      <c r="C2590" s="45" t="str">
        <f>IF($A2590="","",RANK($B2590,$B$5:$B$9000,1)+COUNTIF($B$4:$B2589,$B2590))</f>
        <v/>
      </c>
      <c r="D2590" s="46" t="str">
        <f>IF(AND($O2590&gt;=قادمين!$C$4,$O2590&lt;=قادمين!$H$4,قادمين!$B$1=IF(قادمين!$B$1="","",$I2590),قادمين!$B$2=IF(قادمين!$B$2="","",$K2590),قادمين!$B$3=IF(قادمين!$B$3="","",$Q2590),قادمين!$B$4=IF(قادمين!$B$4="","",$R2590)),MAX($D$4:$D2589)+1,"")</f>
        <v/>
      </c>
      <c r="E2590" s="46" t="str">
        <f t="shared" si="81"/>
        <v/>
      </c>
      <c r="F2590" s="46" t="str">
        <f>IF($D2590="","",RANK($E2590,$E$5:$E$9000,1)+COUNTIF($E$4:$E2589,$E2590))</f>
        <v/>
      </c>
      <c r="G2590" s="63" t="str">
        <f>IF(H2590="","",COUNTA($H$5:H2590))</f>
        <v/>
      </c>
      <c r="H2590" s="187"/>
      <c r="I2590" s="203"/>
      <c r="J2590" s="202"/>
      <c r="K2590" s="202"/>
      <c r="L2590" s="202"/>
      <c r="M2590" s="202"/>
      <c r="N2590" s="202"/>
      <c r="O2590" s="201"/>
      <c r="P2590" s="159"/>
      <c r="Q2590" s="206"/>
      <c r="R2590" s="50"/>
      <c r="S2590" s="51"/>
      <c r="T2590" s="51"/>
      <c r="U2590" s="52"/>
      <c r="V2590" s="52"/>
      <c r="W2590" s="52"/>
      <c r="X2590" s="53"/>
      <c r="Y2590" s="52"/>
      <c r="Z2590" s="54"/>
      <c r="AA2590" s="22"/>
      <c r="AB2590" s="22"/>
      <c r="AC2590" s="22"/>
      <c r="AD2590" s="22"/>
      <c r="AE2590" s="22"/>
      <c r="AF2590" s="22"/>
      <c r="AG2590" s="22"/>
    </row>
    <row r="2591" spans="1:33" s="11" customFormat="1" ht="26.1" customHeight="1">
      <c r="A2591" s="45" t="str">
        <f>IF(AND($H2591&gt;=مغادرين!$C$4,$H2591&lt;=مغادرين!$H$4,مغادرين!$B$1=IF(مغادرين!$B$1="","",$I2591),مغادرين!$B$2=IF(مغادرين!$B$2="","",$K2591),مغادرين!$B$3=IF(مغادرين!$B$3="","",$Q2591),مغادرين!$B$4=IF(مغادرين!$B$4="","",$R2591)),MAX($A$4:$A2590)+1,"")</f>
        <v/>
      </c>
      <c r="B2591" s="45" t="str">
        <f t="shared" si="80"/>
        <v/>
      </c>
      <c r="C2591" s="45" t="str">
        <f>IF($A2591="","",RANK($B2591,$B$5:$B$9000,1)+COUNTIF($B$4:$B2590,$B2591))</f>
        <v/>
      </c>
      <c r="D2591" s="46" t="str">
        <f>IF(AND($O2591&gt;=قادمين!$C$4,$O2591&lt;=قادمين!$H$4,قادمين!$B$1=IF(قادمين!$B$1="","",$I2591),قادمين!$B$2=IF(قادمين!$B$2="","",$K2591),قادمين!$B$3=IF(قادمين!$B$3="","",$Q2591),قادمين!$B$4=IF(قادمين!$B$4="","",$R2591)),MAX($D$4:$D2590)+1,"")</f>
        <v/>
      </c>
      <c r="E2591" s="46" t="str">
        <f t="shared" si="81"/>
        <v/>
      </c>
      <c r="F2591" s="46" t="str">
        <f>IF($D2591="","",RANK($E2591,$E$5:$E$9000,1)+COUNTIF($E$4:$E2590,$E2591))</f>
        <v/>
      </c>
      <c r="G2591" s="63" t="str">
        <f>IF(H2591="","",COUNTA($H$5:H2591))</f>
        <v/>
      </c>
      <c r="H2591" s="187"/>
      <c r="I2591" s="203"/>
      <c r="J2591" s="202"/>
      <c r="K2591" s="202"/>
      <c r="L2591" s="202"/>
      <c r="M2591" s="202"/>
      <c r="N2591" s="202"/>
      <c r="O2591" s="201"/>
      <c r="P2591" s="159"/>
      <c r="Q2591" s="206"/>
      <c r="R2591" s="50"/>
      <c r="S2591" s="51"/>
      <c r="T2591" s="51"/>
      <c r="U2591" s="52"/>
      <c r="V2591" s="52"/>
      <c r="W2591" s="52"/>
      <c r="X2591" s="53"/>
      <c r="Y2591" s="52"/>
      <c r="Z2591" s="54"/>
      <c r="AA2591" s="22"/>
      <c r="AB2591" s="22"/>
      <c r="AC2591" s="22"/>
      <c r="AD2591" s="22"/>
      <c r="AE2591" s="22"/>
      <c r="AF2591" s="22"/>
      <c r="AG2591" s="22"/>
    </row>
    <row r="2592" spans="1:33" s="11" customFormat="1" ht="26.1" customHeight="1">
      <c r="A2592" s="45" t="str">
        <f>IF(AND($H2592&gt;=مغادرين!$C$4,$H2592&lt;=مغادرين!$H$4,مغادرين!$B$1=IF(مغادرين!$B$1="","",$I2592),مغادرين!$B$2=IF(مغادرين!$B$2="","",$K2592),مغادرين!$B$3=IF(مغادرين!$B$3="","",$Q2592),مغادرين!$B$4=IF(مغادرين!$B$4="","",$R2592)),MAX($A$4:$A2591)+1,"")</f>
        <v/>
      </c>
      <c r="B2592" s="45" t="str">
        <f t="shared" si="80"/>
        <v/>
      </c>
      <c r="C2592" s="45" t="str">
        <f>IF($A2592="","",RANK($B2592,$B$5:$B$9000,1)+COUNTIF($B$4:$B2591,$B2592))</f>
        <v/>
      </c>
      <c r="D2592" s="46" t="str">
        <f>IF(AND($O2592&gt;=قادمين!$C$4,$O2592&lt;=قادمين!$H$4,قادمين!$B$1=IF(قادمين!$B$1="","",$I2592),قادمين!$B$2=IF(قادمين!$B$2="","",$K2592),قادمين!$B$3=IF(قادمين!$B$3="","",$Q2592),قادمين!$B$4=IF(قادمين!$B$4="","",$R2592)),MAX($D$4:$D2591)+1,"")</f>
        <v/>
      </c>
      <c r="E2592" s="46" t="str">
        <f t="shared" si="81"/>
        <v/>
      </c>
      <c r="F2592" s="46" t="str">
        <f>IF($D2592="","",RANK($E2592,$E$5:$E$9000,1)+COUNTIF($E$4:$E2591,$E2592))</f>
        <v/>
      </c>
      <c r="G2592" s="63" t="str">
        <f>IF(H2592="","",COUNTA($H$5:H2592))</f>
        <v/>
      </c>
      <c r="H2592" s="187"/>
      <c r="I2592" s="203"/>
      <c r="J2592" s="202"/>
      <c r="K2592" s="202"/>
      <c r="L2592" s="202"/>
      <c r="M2592" s="202"/>
      <c r="N2592" s="202"/>
      <c r="O2592" s="201"/>
      <c r="P2592" s="159"/>
      <c r="Q2592" s="206"/>
      <c r="R2592" s="50"/>
      <c r="S2592" s="51"/>
      <c r="T2592" s="51"/>
      <c r="U2592" s="52"/>
      <c r="V2592" s="52"/>
      <c r="W2592" s="52"/>
      <c r="X2592" s="53"/>
      <c r="Y2592" s="52"/>
      <c r="Z2592" s="54"/>
      <c r="AA2592" s="22"/>
      <c r="AB2592" s="22"/>
      <c r="AC2592" s="22"/>
      <c r="AD2592" s="22"/>
      <c r="AE2592" s="22"/>
      <c r="AF2592" s="22"/>
      <c r="AG2592" s="22"/>
    </row>
    <row r="2593" spans="1:33" s="11" customFormat="1" ht="26.1" customHeight="1">
      <c r="A2593" s="45" t="str">
        <f>IF(AND($H2593&gt;=مغادرين!$C$4,$H2593&lt;=مغادرين!$H$4,مغادرين!$B$1=IF(مغادرين!$B$1="","",$I2593),مغادرين!$B$2=IF(مغادرين!$B$2="","",$K2593),مغادرين!$B$3=IF(مغادرين!$B$3="","",$Q2593),مغادرين!$B$4=IF(مغادرين!$B$4="","",$R2593)),MAX($A$4:$A2592)+1,"")</f>
        <v/>
      </c>
      <c r="B2593" s="45" t="str">
        <f t="shared" si="80"/>
        <v/>
      </c>
      <c r="C2593" s="45" t="str">
        <f>IF($A2593="","",RANK($B2593,$B$5:$B$9000,1)+COUNTIF($B$4:$B2592,$B2593))</f>
        <v/>
      </c>
      <c r="D2593" s="46" t="str">
        <f>IF(AND($O2593&gt;=قادمين!$C$4,$O2593&lt;=قادمين!$H$4,قادمين!$B$1=IF(قادمين!$B$1="","",$I2593),قادمين!$B$2=IF(قادمين!$B$2="","",$K2593),قادمين!$B$3=IF(قادمين!$B$3="","",$Q2593),قادمين!$B$4=IF(قادمين!$B$4="","",$R2593)),MAX($D$4:$D2592)+1,"")</f>
        <v/>
      </c>
      <c r="E2593" s="46" t="str">
        <f t="shared" si="81"/>
        <v/>
      </c>
      <c r="F2593" s="46" t="str">
        <f>IF($D2593="","",RANK($E2593,$E$5:$E$9000,1)+COUNTIF($E$4:$E2592,$E2593))</f>
        <v/>
      </c>
      <c r="G2593" s="63" t="str">
        <f>IF(H2593="","",COUNTA($H$5:H2593))</f>
        <v/>
      </c>
      <c r="H2593" s="187"/>
      <c r="I2593" s="203"/>
      <c r="J2593" s="202"/>
      <c r="K2593" s="202"/>
      <c r="L2593" s="202"/>
      <c r="M2593" s="202"/>
      <c r="N2593" s="202"/>
      <c r="O2593" s="201"/>
      <c r="P2593" s="159"/>
      <c r="Q2593" s="206"/>
      <c r="R2593" s="50"/>
      <c r="S2593" s="51"/>
      <c r="T2593" s="51"/>
      <c r="U2593" s="52"/>
      <c r="V2593" s="52"/>
      <c r="W2593" s="52"/>
      <c r="X2593" s="53"/>
      <c r="Y2593" s="52"/>
      <c r="Z2593" s="54"/>
      <c r="AA2593" s="22"/>
      <c r="AB2593" s="22"/>
      <c r="AC2593" s="22"/>
      <c r="AD2593" s="22"/>
      <c r="AE2593" s="22"/>
      <c r="AF2593" s="22"/>
      <c r="AG2593" s="22"/>
    </row>
    <row r="2594" spans="1:33" s="11" customFormat="1" ht="26.1" customHeight="1">
      <c r="A2594" s="45" t="str">
        <f>IF(AND($H2594&gt;=مغادرين!$C$4,$H2594&lt;=مغادرين!$H$4,مغادرين!$B$1=IF(مغادرين!$B$1="","",$I2594),مغادرين!$B$2=IF(مغادرين!$B$2="","",$K2594),مغادرين!$B$3=IF(مغادرين!$B$3="","",$Q2594),مغادرين!$B$4=IF(مغادرين!$B$4="","",$R2594)),MAX($A$4:$A2593)+1,"")</f>
        <v/>
      </c>
      <c r="B2594" s="45" t="str">
        <f t="shared" si="80"/>
        <v/>
      </c>
      <c r="C2594" s="45" t="str">
        <f>IF($A2594="","",RANK($B2594,$B$5:$B$9000,1)+COUNTIF($B$4:$B2593,$B2594))</f>
        <v/>
      </c>
      <c r="D2594" s="46" t="str">
        <f>IF(AND($O2594&gt;=قادمين!$C$4,$O2594&lt;=قادمين!$H$4,قادمين!$B$1=IF(قادمين!$B$1="","",$I2594),قادمين!$B$2=IF(قادمين!$B$2="","",$K2594),قادمين!$B$3=IF(قادمين!$B$3="","",$Q2594),قادمين!$B$4=IF(قادمين!$B$4="","",$R2594)),MAX($D$4:$D2593)+1,"")</f>
        <v/>
      </c>
      <c r="E2594" s="46" t="str">
        <f t="shared" si="81"/>
        <v/>
      </c>
      <c r="F2594" s="46" t="str">
        <f>IF($D2594="","",RANK($E2594,$E$5:$E$9000,1)+COUNTIF($E$4:$E2593,$E2594))</f>
        <v/>
      </c>
      <c r="G2594" s="63" t="str">
        <f>IF(H2594="","",COUNTA($H$5:H2594))</f>
        <v/>
      </c>
      <c r="H2594" s="187"/>
      <c r="I2594" s="203"/>
      <c r="J2594" s="202"/>
      <c r="K2594" s="202"/>
      <c r="L2594" s="202"/>
      <c r="M2594" s="202"/>
      <c r="N2594" s="202"/>
      <c r="O2594" s="201"/>
      <c r="P2594" s="159"/>
      <c r="Q2594" s="206"/>
      <c r="R2594" s="50"/>
      <c r="S2594" s="51"/>
      <c r="T2594" s="51"/>
      <c r="U2594" s="52"/>
      <c r="V2594" s="52"/>
      <c r="W2594" s="52"/>
      <c r="X2594" s="53"/>
      <c r="Y2594" s="52"/>
      <c r="Z2594" s="54"/>
      <c r="AA2594" s="22"/>
      <c r="AB2594" s="22"/>
      <c r="AC2594" s="22"/>
      <c r="AD2594" s="22"/>
      <c r="AE2594" s="22"/>
      <c r="AF2594" s="22"/>
      <c r="AG2594" s="22"/>
    </row>
    <row r="2595" spans="1:33" s="11" customFormat="1" ht="26.1" customHeight="1">
      <c r="A2595" s="45" t="str">
        <f>IF(AND($H2595&gt;=مغادرين!$C$4,$H2595&lt;=مغادرين!$H$4,مغادرين!$B$1=IF(مغادرين!$B$1="","",$I2595),مغادرين!$B$2=IF(مغادرين!$B$2="","",$K2595),مغادرين!$B$3=IF(مغادرين!$B$3="","",$Q2595),مغادرين!$B$4=IF(مغادرين!$B$4="","",$R2595)),MAX($A$4:$A2594)+1,"")</f>
        <v/>
      </c>
      <c r="B2595" s="45" t="str">
        <f t="shared" si="80"/>
        <v/>
      </c>
      <c r="C2595" s="45" t="str">
        <f>IF($A2595="","",RANK($B2595,$B$5:$B$9000,1)+COUNTIF($B$4:$B2594,$B2595))</f>
        <v/>
      </c>
      <c r="D2595" s="46" t="str">
        <f>IF(AND($O2595&gt;=قادمين!$C$4,$O2595&lt;=قادمين!$H$4,قادمين!$B$1=IF(قادمين!$B$1="","",$I2595),قادمين!$B$2=IF(قادمين!$B$2="","",$K2595),قادمين!$B$3=IF(قادمين!$B$3="","",$Q2595),قادمين!$B$4=IF(قادمين!$B$4="","",$R2595)),MAX($D$4:$D2594)+1,"")</f>
        <v/>
      </c>
      <c r="E2595" s="46" t="str">
        <f t="shared" si="81"/>
        <v/>
      </c>
      <c r="F2595" s="46" t="str">
        <f>IF($D2595="","",RANK($E2595,$E$5:$E$9000,1)+COUNTIF($E$4:$E2594,$E2595))</f>
        <v/>
      </c>
      <c r="G2595" s="63" t="str">
        <f>IF(H2595="","",COUNTA($H$5:H2595))</f>
        <v/>
      </c>
      <c r="H2595" s="187"/>
      <c r="I2595" s="203"/>
      <c r="J2595" s="202"/>
      <c r="K2595" s="202"/>
      <c r="L2595" s="202"/>
      <c r="M2595" s="202"/>
      <c r="N2595" s="202"/>
      <c r="O2595" s="201"/>
      <c r="P2595" s="159"/>
      <c r="Q2595" s="206"/>
      <c r="R2595" s="50"/>
      <c r="S2595" s="51"/>
      <c r="T2595" s="51"/>
      <c r="U2595" s="52"/>
      <c r="V2595" s="52"/>
      <c r="W2595" s="52"/>
      <c r="X2595" s="53"/>
      <c r="Y2595" s="52"/>
      <c r="Z2595" s="54"/>
      <c r="AA2595" s="22"/>
      <c r="AB2595" s="22"/>
      <c r="AC2595" s="22"/>
      <c r="AD2595" s="22"/>
      <c r="AE2595" s="22"/>
      <c r="AF2595" s="22"/>
      <c r="AG2595" s="22"/>
    </row>
    <row r="2596" spans="1:33" s="11" customFormat="1" ht="26.1" customHeight="1">
      <c r="A2596" s="45" t="str">
        <f>IF(AND($H2596&gt;=مغادرين!$C$4,$H2596&lt;=مغادرين!$H$4,مغادرين!$B$1=IF(مغادرين!$B$1="","",$I2596),مغادرين!$B$2=IF(مغادرين!$B$2="","",$K2596),مغادرين!$B$3=IF(مغادرين!$B$3="","",$Q2596),مغادرين!$B$4=IF(مغادرين!$B$4="","",$R2596)),MAX($A$4:$A2595)+1,"")</f>
        <v/>
      </c>
      <c r="B2596" s="45" t="str">
        <f t="shared" si="80"/>
        <v/>
      </c>
      <c r="C2596" s="45" t="str">
        <f>IF($A2596="","",RANK($B2596,$B$5:$B$9000,1)+COUNTIF($B$4:$B2595,$B2596))</f>
        <v/>
      </c>
      <c r="D2596" s="46" t="str">
        <f>IF(AND($O2596&gt;=قادمين!$C$4,$O2596&lt;=قادمين!$H$4,قادمين!$B$1=IF(قادمين!$B$1="","",$I2596),قادمين!$B$2=IF(قادمين!$B$2="","",$K2596),قادمين!$B$3=IF(قادمين!$B$3="","",$Q2596),قادمين!$B$4=IF(قادمين!$B$4="","",$R2596)),MAX($D$4:$D2595)+1,"")</f>
        <v/>
      </c>
      <c r="E2596" s="46" t="str">
        <f t="shared" si="81"/>
        <v/>
      </c>
      <c r="F2596" s="46" t="str">
        <f>IF($D2596="","",RANK($E2596,$E$5:$E$9000,1)+COUNTIF($E$4:$E2595,$E2596))</f>
        <v/>
      </c>
      <c r="G2596" s="63" t="str">
        <f>IF(H2596="","",COUNTA($H$5:H2596))</f>
        <v/>
      </c>
      <c r="H2596" s="187"/>
      <c r="I2596" s="203"/>
      <c r="J2596" s="202"/>
      <c r="K2596" s="202"/>
      <c r="L2596" s="202"/>
      <c r="M2596" s="202"/>
      <c r="N2596" s="202"/>
      <c r="O2596" s="201"/>
      <c r="P2596" s="159"/>
      <c r="Q2596" s="206"/>
      <c r="R2596" s="50"/>
      <c r="S2596" s="51"/>
      <c r="T2596" s="51"/>
      <c r="U2596" s="52"/>
      <c r="V2596" s="52"/>
      <c r="W2596" s="52"/>
      <c r="X2596" s="53"/>
      <c r="Y2596" s="52"/>
      <c r="Z2596" s="54"/>
      <c r="AA2596" s="22"/>
      <c r="AB2596" s="22"/>
      <c r="AC2596" s="22"/>
      <c r="AD2596" s="22"/>
      <c r="AE2596" s="22"/>
      <c r="AF2596" s="22"/>
      <c r="AG2596" s="22"/>
    </row>
    <row r="2597" spans="1:33" s="11" customFormat="1" ht="26.1" customHeight="1">
      <c r="A2597" s="45" t="str">
        <f>IF(AND($H2597&gt;=مغادرين!$C$4,$H2597&lt;=مغادرين!$H$4,مغادرين!$B$1=IF(مغادرين!$B$1="","",$I2597),مغادرين!$B$2=IF(مغادرين!$B$2="","",$K2597),مغادرين!$B$3=IF(مغادرين!$B$3="","",$Q2597),مغادرين!$B$4=IF(مغادرين!$B$4="","",$R2597)),MAX($A$4:$A2596)+1,"")</f>
        <v/>
      </c>
      <c r="B2597" s="45" t="str">
        <f t="shared" si="80"/>
        <v/>
      </c>
      <c r="C2597" s="45" t="str">
        <f>IF($A2597="","",RANK($B2597,$B$5:$B$9000,1)+COUNTIF($B$4:$B2596,$B2597))</f>
        <v/>
      </c>
      <c r="D2597" s="46" t="str">
        <f>IF(AND($O2597&gt;=قادمين!$C$4,$O2597&lt;=قادمين!$H$4,قادمين!$B$1=IF(قادمين!$B$1="","",$I2597),قادمين!$B$2=IF(قادمين!$B$2="","",$K2597),قادمين!$B$3=IF(قادمين!$B$3="","",$Q2597),قادمين!$B$4=IF(قادمين!$B$4="","",$R2597)),MAX($D$4:$D2596)+1,"")</f>
        <v/>
      </c>
      <c r="E2597" s="46" t="str">
        <f t="shared" si="81"/>
        <v/>
      </c>
      <c r="F2597" s="46" t="str">
        <f>IF($D2597="","",RANK($E2597,$E$5:$E$9000,1)+COUNTIF($E$4:$E2596,$E2597))</f>
        <v/>
      </c>
      <c r="G2597" s="63" t="str">
        <f>IF(H2597="","",COUNTA($H$5:H2597))</f>
        <v/>
      </c>
      <c r="H2597" s="187"/>
      <c r="I2597" s="203"/>
      <c r="J2597" s="202"/>
      <c r="K2597" s="202"/>
      <c r="L2597" s="202"/>
      <c r="M2597" s="202"/>
      <c r="N2597" s="202"/>
      <c r="O2597" s="201"/>
      <c r="P2597" s="159"/>
      <c r="Q2597" s="206"/>
      <c r="R2597" s="50"/>
      <c r="S2597" s="51"/>
      <c r="T2597" s="51"/>
      <c r="U2597" s="52"/>
      <c r="V2597" s="52"/>
      <c r="W2597" s="52"/>
      <c r="X2597" s="53"/>
      <c r="Y2597" s="52"/>
      <c r="Z2597" s="54"/>
      <c r="AA2597" s="22"/>
      <c r="AB2597" s="22"/>
      <c r="AC2597" s="22"/>
      <c r="AD2597" s="22"/>
      <c r="AE2597" s="22"/>
      <c r="AF2597" s="22"/>
      <c r="AG2597" s="22"/>
    </row>
    <row r="2598" spans="1:33" s="11" customFormat="1" ht="26.1" customHeight="1">
      <c r="A2598" s="45" t="str">
        <f>IF(AND($H2598&gt;=مغادرين!$C$4,$H2598&lt;=مغادرين!$H$4,مغادرين!$B$1=IF(مغادرين!$B$1="","",$I2598),مغادرين!$B$2=IF(مغادرين!$B$2="","",$K2598),مغادرين!$B$3=IF(مغادرين!$B$3="","",$Q2598),مغادرين!$B$4=IF(مغادرين!$B$4="","",$R2598)),MAX($A$4:$A2597)+1,"")</f>
        <v/>
      </c>
      <c r="B2598" s="45" t="str">
        <f t="shared" si="80"/>
        <v/>
      </c>
      <c r="C2598" s="45" t="str">
        <f>IF($A2598="","",RANK($B2598,$B$5:$B$9000,1)+COUNTIF($B$4:$B2597,$B2598))</f>
        <v/>
      </c>
      <c r="D2598" s="46" t="str">
        <f>IF(AND($O2598&gt;=قادمين!$C$4,$O2598&lt;=قادمين!$H$4,قادمين!$B$1=IF(قادمين!$B$1="","",$I2598),قادمين!$B$2=IF(قادمين!$B$2="","",$K2598),قادمين!$B$3=IF(قادمين!$B$3="","",$Q2598),قادمين!$B$4=IF(قادمين!$B$4="","",$R2598)),MAX($D$4:$D2597)+1,"")</f>
        <v/>
      </c>
      <c r="E2598" s="46" t="str">
        <f t="shared" si="81"/>
        <v/>
      </c>
      <c r="F2598" s="46" t="str">
        <f>IF($D2598="","",RANK($E2598,$E$5:$E$9000,1)+COUNTIF($E$4:$E2597,$E2598))</f>
        <v/>
      </c>
      <c r="G2598" s="63" t="str">
        <f>IF(H2598="","",COUNTA($H$5:H2598))</f>
        <v/>
      </c>
      <c r="H2598" s="187"/>
      <c r="I2598" s="203"/>
      <c r="J2598" s="202"/>
      <c r="K2598" s="202"/>
      <c r="L2598" s="202"/>
      <c r="M2598" s="202"/>
      <c r="N2598" s="202"/>
      <c r="O2598" s="201"/>
      <c r="P2598" s="159"/>
      <c r="Q2598" s="206"/>
      <c r="R2598" s="50"/>
      <c r="S2598" s="51"/>
      <c r="T2598" s="51"/>
      <c r="U2598" s="52"/>
      <c r="V2598" s="52"/>
      <c r="W2598" s="52"/>
      <c r="X2598" s="53"/>
      <c r="Y2598" s="52"/>
      <c r="Z2598" s="54"/>
      <c r="AA2598" s="22"/>
      <c r="AB2598" s="22"/>
      <c r="AC2598" s="22"/>
      <c r="AD2598" s="22"/>
      <c r="AE2598" s="22"/>
      <c r="AF2598" s="22"/>
      <c r="AG2598" s="22"/>
    </row>
    <row r="2599" spans="1:33" s="11" customFormat="1" ht="26.1" customHeight="1">
      <c r="A2599" s="45" t="str">
        <f>IF(AND($H2599&gt;=مغادرين!$C$4,$H2599&lt;=مغادرين!$H$4,مغادرين!$B$1=IF(مغادرين!$B$1="","",$I2599),مغادرين!$B$2=IF(مغادرين!$B$2="","",$K2599),مغادرين!$B$3=IF(مغادرين!$B$3="","",$Q2599),مغادرين!$B$4=IF(مغادرين!$B$4="","",$R2599)),MAX($A$4:$A2598)+1,"")</f>
        <v/>
      </c>
      <c r="B2599" s="45" t="str">
        <f t="shared" si="80"/>
        <v/>
      </c>
      <c r="C2599" s="45" t="str">
        <f>IF($A2599="","",RANK($B2599,$B$5:$B$9000,1)+COUNTIF($B$4:$B2598,$B2599))</f>
        <v/>
      </c>
      <c r="D2599" s="46" t="str">
        <f>IF(AND($O2599&gt;=قادمين!$C$4,$O2599&lt;=قادمين!$H$4,قادمين!$B$1=IF(قادمين!$B$1="","",$I2599),قادمين!$B$2=IF(قادمين!$B$2="","",$K2599),قادمين!$B$3=IF(قادمين!$B$3="","",$Q2599),قادمين!$B$4=IF(قادمين!$B$4="","",$R2599)),MAX($D$4:$D2598)+1,"")</f>
        <v/>
      </c>
      <c r="E2599" s="46" t="str">
        <f t="shared" si="81"/>
        <v/>
      </c>
      <c r="F2599" s="46" t="str">
        <f>IF($D2599="","",RANK($E2599,$E$5:$E$9000,1)+COUNTIF($E$4:$E2598,$E2599))</f>
        <v/>
      </c>
      <c r="G2599" s="63" t="str">
        <f>IF(H2599="","",COUNTA($H$5:H2599))</f>
        <v/>
      </c>
      <c r="H2599" s="187"/>
      <c r="I2599" s="203"/>
      <c r="J2599" s="202"/>
      <c r="K2599" s="202"/>
      <c r="L2599" s="202"/>
      <c r="M2599" s="202"/>
      <c r="N2599" s="202"/>
      <c r="O2599" s="201"/>
      <c r="P2599" s="159"/>
      <c r="Q2599" s="206"/>
      <c r="R2599" s="50"/>
      <c r="S2599" s="51"/>
      <c r="T2599" s="51"/>
      <c r="U2599" s="52"/>
      <c r="V2599" s="52"/>
      <c r="W2599" s="52"/>
      <c r="X2599" s="53"/>
      <c r="Y2599" s="52"/>
      <c r="Z2599" s="54"/>
      <c r="AA2599" s="22"/>
      <c r="AB2599" s="22"/>
      <c r="AC2599" s="22"/>
      <c r="AD2599" s="22"/>
      <c r="AE2599" s="22"/>
      <c r="AF2599" s="22"/>
      <c r="AG2599" s="22"/>
    </row>
    <row r="2600" spans="1:33" s="11" customFormat="1" ht="26.1" customHeight="1">
      <c r="A2600" s="45" t="str">
        <f>IF(AND($H2600&gt;=مغادرين!$C$4,$H2600&lt;=مغادرين!$H$4,مغادرين!$B$1=IF(مغادرين!$B$1="","",$I2600),مغادرين!$B$2=IF(مغادرين!$B$2="","",$K2600),مغادرين!$B$3=IF(مغادرين!$B$3="","",$Q2600),مغادرين!$B$4=IF(مغادرين!$B$4="","",$R2600)),MAX($A$4:$A2599)+1,"")</f>
        <v/>
      </c>
      <c r="B2600" s="45" t="str">
        <f t="shared" si="80"/>
        <v/>
      </c>
      <c r="C2600" s="45" t="str">
        <f>IF($A2600="","",RANK($B2600,$B$5:$B$9000,1)+COUNTIF($B$4:$B2599,$B2600))</f>
        <v/>
      </c>
      <c r="D2600" s="46" t="str">
        <f>IF(AND($O2600&gt;=قادمين!$C$4,$O2600&lt;=قادمين!$H$4,قادمين!$B$1=IF(قادمين!$B$1="","",$I2600),قادمين!$B$2=IF(قادمين!$B$2="","",$K2600),قادمين!$B$3=IF(قادمين!$B$3="","",$Q2600),قادمين!$B$4=IF(قادمين!$B$4="","",$R2600)),MAX($D$4:$D2599)+1,"")</f>
        <v/>
      </c>
      <c r="E2600" s="46" t="str">
        <f t="shared" si="81"/>
        <v/>
      </c>
      <c r="F2600" s="46" t="str">
        <f>IF($D2600="","",RANK($E2600,$E$5:$E$9000,1)+COUNTIF($E$4:$E2599,$E2600))</f>
        <v/>
      </c>
      <c r="G2600" s="63" t="str">
        <f>IF(H2600="","",COUNTA($H$5:H2600))</f>
        <v/>
      </c>
      <c r="H2600" s="187"/>
      <c r="I2600" s="203"/>
      <c r="J2600" s="202"/>
      <c r="K2600" s="202"/>
      <c r="L2600" s="202"/>
      <c r="M2600" s="202"/>
      <c r="N2600" s="202"/>
      <c r="O2600" s="201"/>
      <c r="P2600" s="159"/>
      <c r="Q2600" s="206"/>
      <c r="R2600" s="50"/>
      <c r="S2600" s="51"/>
      <c r="T2600" s="51"/>
      <c r="U2600" s="52"/>
      <c r="V2600" s="52"/>
      <c r="W2600" s="52"/>
      <c r="X2600" s="53"/>
      <c r="Y2600" s="52"/>
      <c r="Z2600" s="54"/>
      <c r="AA2600" s="22"/>
      <c r="AB2600" s="22"/>
      <c r="AC2600" s="22"/>
      <c r="AD2600" s="22"/>
      <c r="AE2600" s="22"/>
      <c r="AF2600" s="22"/>
      <c r="AG2600" s="22"/>
    </row>
    <row r="2601" spans="1:33" s="11" customFormat="1" ht="26.1" customHeight="1">
      <c r="A2601" s="45" t="str">
        <f>IF(AND($H2601&gt;=مغادرين!$C$4,$H2601&lt;=مغادرين!$H$4,مغادرين!$B$1=IF(مغادرين!$B$1="","",$I2601),مغادرين!$B$2=IF(مغادرين!$B$2="","",$K2601),مغادرين!$B$3=IF(مغادرين!$B$3="","",$Q2601),مغادرين!$B$4=IF(مغادرين!$B$4="","",$R2601)),MAX($A$4:$A2600)+1,"")</f>
        <v/>
      </c>
      <c r="B2601" s="45" t="str">
        <f t="shared" si="80"/>
        <v/>
      </c>
      <c r="C2601" s="45" t="str">
        <f>IF($A2601="","",RANK($B2601,$B$5:$B$9000,1)+COUNTIF($B$4:$B2600,$B2601))</f>
        <v/>
      </c>
      <c r="D2601" s="46" t="str">
        <f>IF(AND($O2601&gt;=قادمين!$C$4,$O2601&lt;=قادمين!$H$4,قادمين!$B$1=IF(قادمين!$B$1="","",$I2601),قادمين!$B$2=IF(قادمين!$B$2="","",$K2601),قادمين!$B$3=IF(قادمين!$B$3="","",$Q2601),قادمين!$B$4=IF(قادمين!$B$4="","",$R2601)),MAX($D$4:$D2600)+1,"")</f>
        <v/>
      </c>
      <c r="E2601" s="46" t="str">
        <f t="shared" si="81"/>
        <v/>
      </c>
      <c r="F2601" s="46" t="str">
        <f>IF($D2601="","",RANK($E2601,$E$5:$E$9000,1)+COUNTIF($E$4:$E2600,$E2601))</f>
        <v/>
      </c>
      <c r="G2601" s="63" t="str">
        <f>IF(H2601="","",COUNTA($H$5:H2601))</f>
        <v/>
      </c>
      <c r="H2601" s="187"/>
      <c r="I2601" s="203"/>
      <c r="J2601" s="202"/>
      <c r="K2601" s="202"/>
      <c r="L2601" s="202"/>
      <c r="M2601" s="202"/>
      <c r="N2601" s="202"/>
      <c r="O2601" s="201"/>
      <c r="P2601" s="159"/>
      <c r="Q2601" s="206"/>
      <c r="R2601" s="50"/>
      <c r="S2601" s="51"/>
      <c r="T2601" s="51"/>
      <c r="U2601" s="52"/>
      <c r="V2601" s="52"/>
      <c r="W2601" s="52"/>
      <c r="X2601" s="53"/>
      <c r="Y2601" s="52"/>
      <c r="Z2601" s="54"/>
      <c r="AA2601" s="22"/>
      <c r="AB2601" s="22"/>
      <c r="AC2601" s="22"/>
      <c r="AD2601" s="22"/>
      <c r="AE2601" s="22"/>
      <c r="AF2601" s="22"/>
      <c r="AG2601" s="22"/>
    </row>
    <row r="2602" spans="1:33" s="11" customFormat="1" ht="26.1" customHeight="1">
      <c r="A2602" s="45" t="str">
        <f>IF(AND($H2602&gt;=مغادرين!$C$4,$H2602&lt;=مغادرين!$H$4,مغادرين!$B$1=IF(مغادرين!$B$1="","",$I2602),مغادرين!$B$2=IF(مغادرين!$B$2="","",$K2602),مغادرين!$B$3=IF(مغادرين!$B$3="","",$Q2602),مغادرين!$B$4=IF(مغادرين!$B$4="","",$R2602)),MAX($A$4:$A2601)+1,"")</f>
        <v/>
      </c>
      <c r="B2602" s="45" t="str">
        <f t="shared" si="80"/>
        <v/>
      </c>
      <c r="C2602" s="45" t="str">
        <f>IF($A2602="","",RANK($B2602,$B$5:$B$9000,1)+COUNTIF($B$4:$B2601,$B2602))</f>
        <v/>
      </c>
      <c r="D2602" s="46" t="str">
        <f>IF(AND($O2602&gt;=قادمين!$C$4,$O2602&lt;=قادمين!$H$4,قادمين!$B$1=IF(قادمين!$B$1="","",$I2602),قادمين!$B$2=IF(قادمين!$B$2="","",$K2602),قادمين!$B$3=IF(قادمين!$B$3="","",$Q2602),قادمين!$B$4=IF(قادمين!$B$4="","",$R2602)),MAX($D$4:$D2601)+1,"")</f>
        <v/>
      </c>
      <c r="E2602" s="46" t="str">
        <f t="shared" si="81"/>
        <v/>
      </c>
      <c r="F2602" s="46" t="str">
        <f>IF($D2602="","",RANK($E2602,$E$5:$E$9000,1)+COUNTIF($E$4:$E2601,$E2602))</f>
        <v/>
      </c>
      <c r="G2602" s="63" t="str">
        <f>IF(H2602="","",COUNTA($H$5:H2602))</f>
        <v/>
      </c>
      <c r="H2602" s="187"/>
      <c r="I2602" s="203"/>
      <c r="J2602" s="202"/>
      <c r="K2602" s="202"/>
      <c r="L2602" s="202"/>
      <c r="M2602" s="202"/>
      <c r="N2602" s="202"/>
      <c r="O2602" s="201"/>
      <c r="P2602" s="159"/>
      <c r="Q2602" s="206"/>
      <c r="R2602" s="50"/>
      <c r="S2602" s="51"/>
      <c r="T2602" s="51"/>
      <c r="U2602" s="52"/>
      <c r="V2602" s="52"/>
      <c r="W2602" s="52"/>
      <c r="X2602" s="53"/>
      <c r="Y2602" s="52"/>
      <c r="Z2602" s="54"/>
      <c r="AA2602" s="22"/>
      <c r="AB2602" s="22"/>
      <c r="AC2602" s="22"/>
      <c r="AD2602" s="22"/>
      <c r="AE2602" s="22"/>
      <c r="AF2602" s="22"/>
      <c r="AG2602" s="22"/>
    </row>
    <row r="2603" spans="1:33" s="11" customFormat="1" ht="26.1" customHeight="1">
      <c r="A2603" s="45" t="str">
        <f>IF(AND($H2603&gt;=مغادرين!$C$4,$H2603&lt;=مغادرين!$H$4,مغادرين!$B$1=IF(مغادرين!$B$1="","",$I2603),مغادرين!$B$2=IF(مغادرين!$B$2="","",$K2603),مغادرين!$B$3=IF(مغادرين!$B$3="","",$Q2603),مغادرين!$B$4=IF(مغادرين!$B$4="","",$R2603)),MAX($A$4:$A2602)+1,"")</f>
        <v/>
      </c>
      <c r="B2603" s="45" t="str">
        <f t="shared" si="80"/>
        <v/>
      </c>
      <c r="C2603" s="45" t="str">
        <f>IF($A2603="","",RANK($B2603,$B$5:$B$9000,1)+COUNTIF($B$4:$B2602,$B2603))</f>
        <v/>
      </c>
      <c r="D2603" s="46" t="str">
        <f>IF(AND($O2603&gt;=قادمين!$C$4,$O2603&lt;=قادمين!$H$4,قادمين!$B$1=IF(قادمين!$B$1="","",$I2603),قادمين!$B$2=IF(قادمين!$B$2="","",$K2603),قادمين!$B$3=IF(قادمين!$B$3="","",$Q2603),قادمين!$B$4=IF(قادمين!$B$4="","",$R2603)),MAX($D$4:$D2602)+1,"")</f>
        <v/>
      </c>
      <c r="E2603" s="46" t="str">
        <f t="shared" si="81"/>
        <v/>
      </c>
      <c r="F2603" s="46" t="str">
        <f>IF($D2603="","",RANK($E2603,$E$5:$E$9000,1)+COUNTIF($E$4:$E2602,$E2603))</f>
        <v/>
      </c>
      <c r="G2603" s="63" t="str">
        <f>IF(H2603="","",COUNTA($H$5:H2603))</f>
        <v/>
      </c>
      <c r="H2603" s="187"/>
      <c r="I2603" s="203"/>
      <c r="J2603" s="202"/>
      <c r="K2603" s="202"/>
      <c r="L2603" s="202"/>
      <c r="M2603" s="202"/>
      <c r="N2603" s="202"/>
      <c r="O2603" s="201"/>
      <c r="P2603" s="159"/>
      <c r="Q2603" s="206"/>
      <c r="R2603" s="50"/>
      <c r="S2603" s="51"/>
      <c r="T2603" s="51"/>
      <c r="U2603" s="52"/>
      <c r="V2603" s="52"/>
      <c r="W2603" s="52"/>
      <c r="X2603" s="53"/>
      <c r="Y2603" s="52"/>
      <c r="Z2603" s="54"/>
      <c r="AA2603" s="22"/>
      <c r="AB2603" s="22"/>
      <c r="AC2603" s="22"/>
      <c r="AD2603" s="22"/>
      <c r="AE2603" s="22"/>
      <c r="AF2603" s="22"/>
      <c r="AG2603" s="22"/>
    </row>
    <row r="2604" spans="1:33" s="11" customFormat="1" ht="26.1" customHeight="1">
      <c r="A2604" s="45" t="str">
        <f>IF(AND($H2604&gt;=مغادرين!$C$4,$H2604&lt;=مغادرين!$H$4,مغادرين!$B$1=IF(مغادرين!$B$1="","",$I2604),مغادرين!$B$2=IF(مغادرين!$B$2="","",$K2604),مغادرين!$B$3=IF(مغادرين!$B$3="","",$Q2604),مغادرين!$B$4=IF(مغادرين!$B$4="","",$R2604)),MAX($A$4:$A2603)+1,"")</f>
        <v/>
      </c>
      <c r="B2604" s="45" t="str">
        <f t="shared" si="80"/>
        <v/>
      </c>
      <c r="C2604" s="45" t="str">
        <f>IF($A2604="","",RANK($B2604,$B$5:$B$9000,1)+COUNTIF($B$4:$B2603,$B2604))</f>
        <v/>
      </c>
      <c r="D2604" s="46" t="str">
        <f>IF(AND($O2604&gt;=قادمين!$C$4,$O2604&lt;=قادمين!$H$4,قادمين!$B$1=IF(قادمين!$B$1="","",$I2604),قادمين!$B$2=IF(قادمين!$B$2="","",$K2604),قادمين!$B$3=IF(قادمين!$B$3="","",$Q2604),قادمين!$B$4=IF(قادمين!$B$4="","",$R2604)),MAX($D$4:$D2603)+1,"")</f>
        <v/>
      </c>
      <c r="E2604" s="46" t="str">
        <f t="shared" si="81"/>
        <v/>
      </c>
      <c r="F2604" s="46" t="str">
        <f>IF($D2604="","",RANK($E2604,$E$5:$E$9000,1)+COUNTIF($E$4:$E2603,$E2604))</f>
        <v/>
      </c>
      <c r="G2604" s="63" t="str">
        <f>IF(H2604="","",COUNTA($H$5:H2604))</f>
        <v/>
      </c>
      <c r="H2604" s="187"/>
      <c r="I2604" s="203"/>
      <c r="J2604" s="202"/>
      <c r="K2604" s="202"/>
      <c r="L2604" s="202"/>
      <c r="M2604" s="202"/>
      <c r="N2604" s="202"/>
      <c r="O2604" s="201"/>
      <c r="P2604" s="159"/>
      <c r="Q2604" s="206"/>
      <c r="R2604" s="50"/>
      <c r="S2604" s="51"/>
      <c r="T2604" s="51"/>
      <c r="U2604" s="52"/>
      <c r="V2604" s="52"/>
      <c r="W2604" s="52"/>
      <c r="X2604" s="53"/>
      <c r="Y2604" s="52"/>
      <c r="Z2604" s="54"/>
      <c r="AA2604" s="22"/>
      <c r="AB2604" s="22"/>
      <c r="AC2604" s="22"/>
      <c r="AD2604" s="22"/>
      <c r="AE2604" s="22"/>
      <c r="AF2604" s="22"/>
      <c r="AG2604" s="22"/>
    </row>
    <row r="2605" spans="1:33" s="11" customFormat="1" ht="26.1" customHeight="1">
      <c r="A2605" s="45" t="str">
        <f>IF(AND($H2605&gt;=مغادرين!$C$4,$H2605&lt;=مغادرين!$H$4,مغادرين!$B$1=IF(مغادرين!$B$1="","",$I2605),مغادرين!$B$2=IF(مغادرين!$B$2="","",$K2605),مغادرين!$B$3=IF(مغادرين!$B$3="","",$Q2605),مغادرين!$B$4=IF(مغادرين!$B$4="","",$R2605)),MAX($A$4:$A2604)+1,"")</f>
        <v/>
      </c>
      <c r="B2605" s="45" t="str">
        <f t="shared" si="80"/>
        <v/>
      </c>
      <c r="C2605" s="45" t="str">
        <f>IF($A2605="","",RANK($B2605,$B$5:$B$9000,1)+COUNTIF($B$4:$B2604,$B2605))</f>
        <v/>
      </c>
      <c r="D2605" s="46" t="str">
        <f>IF(AND($O2605&gt;=قادمين!$C$4,$O2605&lt;=قادمين!$H$4,قادمين!$B$1=IF(قادمين!$B$1="","",$I2605),قادمين!$B$2=IF(قادمين!$B$2="","",$K2605),قادمين!$B$3=IF(قادمين!$B$3="","",$Q2605),قادمين!$B$4=IF(قادمين!$B$4="","",$R2605)),MAX($D$4:$D2604)+1,"")</f>
        <v/>
      </c>
      <c r="E2605" s="46" t="str">
        <f t="shared" si="81"/>
        <v/>
      </c>
      <c r="F2605" s="46" t="str">
        <f>IF($D2605="","",RANK($E2605,$E$5:$E$9000,1)+COUNTIF($E$4:$E2604,$E2605))</f>
        <v/>
      </c>
      <c r="G2605" s="63" t="str">
        <f>IF(H2605="","",COUNTA($H$5:H2605))</f>
        <v/>
      </c>
      <c r="H2605" s="187"/>
      <c r="I2605" s="203"/>
      <c r="J2605" s="202"/>
      <c r="K2605" s="202"/>
      <c r="L2605" s="202"/>
      <c r="M2605" s="202"/>
      <c r="N2605" s="202"/>
      <c r="O2605" s="201"/>
      <c r="P2605" s="159"/>
      <c r="Q2605" s="206"/>
      <c r="R2605" s="50"/>
      <c r="S2605" s="51"/>
      <c r="T2605" s="51"/>
      <c r="U2605" s="52"/>
      <c r="V2605" s="52"/>
      <c r="W2605" s="52"/>
      <c r="X2605" s="53"/>
      <c r="Y2605" s="52"/>
      <c r="Z2605" s="54"/>
      <c r="AA2605" s="22"/>
      <c r="AB2605" s="22"/>
      <c r="AC2605" s="22"/>
      <c r="AD2605" s="22"/>
      <c r="AE2605" s="22"/>
      <c r="AF2605" s="22"/>
      <c r="AG2605" s="22"/>
    </row>
    <row r="2606" spans="1:33" s="11" customFormat="1" ht="26.1" customHeight="1">
      <c r="A2606" s="45" t="str">
        <f>IF(AND($H2606&gt;=مغادرين!$C$4,$H2606&lt;=مغادرين!$H$4,مغادرين!$B$1=IF(مغادرين!$B$1="","",$I2606),مغادرين!$B$2=IF(مغادرين!$B$2="","",$K2606),مغادرين!$B$3=IF(مغادرين!$B$3="","",$Q2606),مغادرين!$B$4=IF(مغادرين!$B$4="","",$R2606)),MAX($A$4:$A2605)+1,"")</f>
        <v/>
      </c>
      <c r="B2606" s="45" t="str">
        <f t="shared" si="80"/>
        <v/>
      </c>
      <c r="C2606" s="45" t="str">
        <f>IF($A2606="","",RANK($B2606,$B$5:$B$9000,1)+COUNTIF($B$4:$B2605,$B2606))</f>
        <v/>
      </c>
      <c r="D2606" s="46" t="str">
        <f>IF(AND($O2606&gt;=قادمين!$C$4,$O2606&lt;=قادمين!$H$4,قادمين!$B$1=IF(قادمين!$B$1="","",$I2606),قادمين!$B$2=IF(قادمين!$B$2="","",$K2606),قادمين!$B$3=IF(قادمين!$B$3="","",$Q2606),قادمين!$B$4=IF(قادمين!$B$4="","",$R2606)),MAX($D$4:$D2605)+1,"")</f>
        <v/>
      </c>
      <c r="E2606" s="46" t="str">
        <f t="shared" si="81"/>
        <v/>
      </c>
      <c r="F2606" s="46" t="str">
        <f>IF($D2606="","",RANK($E2606,$E$5:$E$9000,1)+COUNTIF($E$4:$E2605,$E2606))</f>
        <v/>
      </c>
      <c r="G2606" s="63" t="str">
        <f>IF(H2606="","",COUNTA($H$5:H2606))</f>
        <v/>
      </c>
      <c r="H2606" s="187"/>
      <c r="I2606" s="203"/>
      <c r="J2606" s="202"/>
      <c r="K2606" s="202"/>
      <c r="L2606" s="202"/>
      <c r="M2606" s="202"/>
      <c r="N2606" s="202"/>
      <c r="O2606" s="201"/>
      <c r="P2606" s="159"/>
      <c r="Q2606" s="206"/>
      <c r="R2606" s="50"/>
      <c r="S2606" s="51"/>
      <c r="T2606" s="51"/>
      <c r="U2606" s="52"/>
      <c r="V2606" s="52"/>
      <c r="W2606" s="52"/>
      <c r="X2606" s="53"/>
      <c r="Y2606" s="52"/>
      <c r="Z2606" s="54"/>
      <c r="AA2606" s="22"/>
      <c r="AB2606" s="22"/>
      <c r="AC2606" s="22"/>
      <c r="AD2606" s="22"/>
      <c r="AE2606" s="22"/>
      <c r="AF2606" s="22"/>
      <c r="AG2606" s="22"/>
    </row>
    <row r="2607" spans="1:33" s="11" customFormat="1" ht="26.1" customHeight="1">
      <c r="A2607" s="45" t="str">
        <f>IF(AND($H2607&gt;=مغادرين!$C$4,$H2607&lt;=مغادرين!$H$4,مغادرين!$B$1=IF(مغادرين!$B$1="","",$I2607),مغادرين!$B$2=IF(مغادرين!$B$2="","",$K2607),مغادرين!$B$3=IF(مغادرين!$B$3="","",$Q2607),مغادرين!$B$4=IF(مغادرين!$B$4="","",$R2607)),MAX($A$4:$A2606)+1,"")</f>
        <v/>
      </c>
      <c r="B2607" s="45" t="str">
        <f t="shared" si="80"/>
        <v/>
      </c>
      <c r="C2607" s="45" t="str">
        <f>IF($A2607="","",RANK($B2607,$B$5:$B$9000,1)+COUNTIF($B$4:$B2606,$B2607))</f>
        <v/>
      </c>
      <c r="D2607" s="46" t="str">
        <f>IF(AND($O2607&gt;=قادمين!$C$4,$O2607&lt;=قادمين!$H$4,قادمين!$B$1=IF(قادمين!$B$1="","",$I2607),قادمين!$B$2=IF(قادمين!$B$2="","",$K2607),قادمين!$B$3=IF(قادمين!$B$3="","",$Q2607),قادمين!$B$4=IF(قادمين!$B$4="","",$R2607)),MAX($D$4:$D2606)+1,"")</f>
        <v/>
      </c>
      <c r="E2607" s="46" t="str">
        <f t="shared" si="81"/>
        <v/>
      </c>
      <c r="F2607" s="46" t="str">
        <f>IF($D2607="","",RANK($E2607,$E$5:$E$9000,1)+COUNTIF($E$4:$E2606,$E2607))</f>
        <v/>
      </c>
      <c r="G2607" s="63" t="str">
        <f>IF(H2607="","",COUNTA($H$5:H2607))</f>
        <v/>
      </c>
      <c r="H2607" s="187"/>
      <c r="I2607" s="203"/>
      <c r="J2607" s="202"/>
      <c r="K2607" s="202"/>
      <c r="L2607" s="202"/>
      <c r="M2607" s="202"/>
      <c r="N2607" s="202"/>
      <c r="O2607" s="201"/>
      <c r="P2607" s="159"/>
      <c r="Q2607" s="206"/>
      <c r="R2607" s="50"/>
      <c r="S2607" s="51"/>
      <c r="T2607" s="51"/>
      <c r="U2607" s="52"/>
      <c r="V2607" s="52"/>
      <c r="W2607" s="52"/>
      <c r="X2607" s="53"/>
      <c r="Y2607" s="52"/>
      <c r="Z2607" s="54"/>
      <c r="AA2607" s="22"/>
      <c r="AB2607" s="22"/>
      <c r="AC2607" s="22"/>
      <c r="AD2607" s="22"/>
      <c r="AE2607" s="22"/>
      <c r="AF2607" s="22"/>
      <c r="AG2607" s="22"/>
    </row>
    <row r="2608" spans="1:33" s="11" customFormat="1" ht="26.1" customHeight="1">
      <c r="A2608" s="45" t="str">
        <f>IF(AND($H2608&gt;=مغادرين!$C$4,$H2608&lt;=مغادرين!$H$4,مغادرين!$B$1=IF(مغادرين!$B$1="","",$I2608),مغادرين!$B$2=IF(مغادرين!$B$2="","",$K2608),مغادرين!$B$3=IF(مغادرين!$B$3="","",$Q2608),مغادرين!$B$4=IF(مغادرين!$B$4="","",$R2608)),MAX($A$4:$A2607)+1,"")</f>
        <v/>
      </c>
      <c r="B2608" s="45" t="str">
        <f t="shared" si="80"/>
        <v/>
      </c>
      <c r="C2608" s="45" t="str">
        <f>IF($A2608="","",RANK($B2608,$B$5:$B$9000,1)+COUNTIF($B$4:$B2607,$B2608))</f>
        <v/>
      </c>
      <c r="D2608" s="46" t="str">
        <f>IF(AND($O2608&gt;=قادمين!$C$4,$O2608&lt;=قادمين!$H$4,قادمين!$B$1=IF(قادمين!$B$1="","",$I2608),قادمين!$B$2=IF(قادمين!$B$2="","",$K2608),قادمين!$B$3=IF(قادمين!$B$3="","",$Q2608),قادمين!$B$4=IF(قادمين!$B$4="","",$R2608)),MAX($D$4:$D2607)+1,"")</f>
        <v/>
      </c>
      <c r="E2608" s="46" t="str">
        <f t="shared" si="81"/>
        <v/>
      </c>
      <c r="F2608" s="46" t="str">
        <f>IF($D2608="","",RANK($E2608,$E$5:$E$9000,1)+COUNTIF($E$4:$E2607,$E2608))</f>
        <v/>
      </c>
      <c r="G2608" s="63" t="str">
        <f>IF(H2608="","",COUNTA($H$5:H2608))</f>
        <v/>
      </c>
      <c r="H2608" s="187"/>
      <c r="I2608" s="203"/>
      <c r="J2608" s="202"/>
      <c r="K2608" s="202"/>
      <c r="L2608" s="202"/>
      <c r="M2608" s="202"/>
      <c r="N2608" s="202"/>
      <c r="O2608" s="201"/>
      <c r="P2608" s="159"/>
      <c r="Q2608" s="206"/>
      <c r="R2608" s="50"/>
      <c r="S2608" s="51"/>
      <c r="T2608" s="51"/>
      <c r="U2608" s="52"/>
      <c r="V2608" s="52"/>
      <c r="W2608" s="52"/>
      <c r="X2608" s="53"/>
      <c r="Y2608" s="52"/>
      <c r="Z2608" s="54"/>
      <c r="AA2608" s="22"/>
      <c r="AB2608" s="22"/>
      <c r="AC2608" s="22"/>
      <c r="AD2608" s="22"/>
      <c r="AE2608" s="22"/>
      <c r="AF2608" s="22"/>
      <c r="AG2608" s="22"/>
    </row>
    <row r="2609" spans="1:33" s="11" customFormat="1" ht="26.1" customHeight="1">
      <c r="A2609" s="45" t="str">
        <f>IF(AND($H2609&gt;=مغادرين!$C$4,$H2609&lt;=مغادرين!$H$4,مغادرين!$B$1=IF(مغادرين!$B$1="","",$I2609),مغادرين!$B$2=IF(مغادرين!$B$2="","",$K2609),مغادرين!$B$3=IF(مغادرين!$B$3="","",$Q2609),مغادرين!$B$4=IF(مغادرين!$B$4="","",$R2609)),MAX($A$4:$A2608)+1,"")</f>
        <v/>
      </c>
      <c r="B2609" s="45" t="str">
        <f t="shared" si="80"/>
        <v/>
      </c>
      <c r="C2609" s="45" t="str">
        <f>IF($A2609="","",RANK($B2609,$B$5:$B$9000,1)+COUNTIF($B$4:$B2608,$B2609))</f>
        <v/>
      </c>
      <c r="D2609" s="46" t="str">
        <f>IF(AND($O2609&gt;=قادمين!$C$4,$O2609&lt;=قادمين!$H$4,قادمين!$B$1=IF(قادمين!$B$1="","",$I2609),قادمين!$B$2=IF(قادمين!$B$2="","",$K2609),قادمين!$B$3=IF(قادمين!$B$3="","",$Q2609),قادمين!$B$4=IF(قادمين!$B$4="","",$R2609)),MAX($D$4:$D2608)+1,"")</f>
        <v/>
      </c>
      <c r="E2609" s="46" t="str">
        <f t="shared" si="81"/>
        <v/>
      </c>
      <c r="F2609" s="46" t="str">
        <f>IF($D2609="","",RANK($E2609,$E$5:$E$9000,1)+COUNTIF($E$4:$E2608,$E2609))</f>
        <v/>
      </c>
      <c r="G2609" s="63" t="str">
        <f>IF(H2609="","",COUNTA($H$5:H2609))</f>
        <v/>
      </c>
      <c r="H2609" s="187"/>
      <c r="I2609" s="203"/>
      <c r="J2609" s="202"/>
      <c r="K2609" s="202"/>
      <c r="L2609" s="202"/>
      <c r="M2609" s="202"/>
      <c r="N2609" s="202"/>
      <c r="O2609" s="201"/>
      <c r="P2609" s="159"/>
      <c r="Q2609" s="206"/>
      <c r="R2609" s="50"/>
      <c r="S2609" s="51"/>
      <c r="T2609" s="51"/>
      <c r="U2609" s="52"/>
      <c r="V2609" s="52"/>
      <c r="W2609" s="52"/>
      <c r="X2609" s="53"/>
      <c r="Y2609" s="52"/>
      <c r="Z2609" s="54"/>
      <c r="AA2609" s="22"/>
      <c r="AB2609" s="22"/>
      <c r="AC2609" s="22"/>
      <c r="AD2609" s="22"/>
      <c r="AE2609" s="22"/>
      <c r="AF2609" s="22"/>
      <c r="AG2609" s="22"/>
    </row>
    <row r="2610" spans="1:33" s="11" customFormat="1" ht="26.1" customHeight="1">
      <c r="A2610" s="45" t="str">
        <f>IF(AND($H2610&gt;=مغادرين!$C$4,$H2610&lt;=مغادرين!$H$4,مغادرين!$B$1=IF(مغادرين!$B$1="","",$I2610),مغادرين!$B$2=IF(مغادرين!$B$2="","",$K2610),مغادرين!$B$3=IF(مغادرين!$B$3="","",$Q2610),مغادرين!$B$4=IF(مغادرين!$B$4="","",$R2610)),MAX($A$4:$A2609)+1,"")</f>
        <v/>
      </c>
      <c r="B2610" s="45" t="str">
        <f t="shared" si="80"/>
        <v/>
      </c>
      <c r="C2610" s="45" t="str">
        <f>IF($A2610="","",RANK($B2610,$B$5:$B$9000,1)+COUNTIF($B$4:$B2609,$B2610))</f>
        <v/>
      </c>
      <c r="D2610" s="46" t="str">
        <f>IF(AND($O2610&gt;=قادمين!$C$4,$O2610&lt;=قادمين!$H$4,قادمين!$B$1=IF(قادمين!$B$1="","",$I2610),قادمين!$B$2=IF(قادمين!$B$2="","",$K2610),قادمين!$B$3=IF(قادمين!$B$3="","",$Q2610),قادمين!$B$4=IF(قادمين!$B$4="","",$R2610)),MAX($D$4:$D2609)+1,"")</f>
        <v/>
      </c>
      <c r="E2610" s="46" t="str">
        <f t="shared" si="81"/>
        <v/>
      </c>
      <c r="F2610" s="46" t="str">
        <f>IF($D2610="","",RANK($E2610,$E$5:$E$9000,1)+COUNTIF($E$4:$E2609,$E2610))</f>
        <v/>
      </c>
      <c r="G2610" s="63" t="str">
        <f>IF(H2610="","",COUNTA($H$5:H2610))</f>
        <v/>
      </c>
      <c r="H2610" s="187"/>
      <c r="I2610" s="203"/>
      <c r="J2610" s="202"/>
      <c r="K2610" s="202"/>
      <c r="L2610" s="202"/>
      <c r="M2610" s="202"/>
      <c r="N2610" s="202"/>
      <c r="O2610" s="201"/>
      <c r="P2610" s="159"/>
      <c r="Q2610" s="206"/>
      <c r="R2610" s="50"/>
      <c r="S2610" s="51"/>
      <c r="T2610" s="51"/>
      <c r="U2610" s="52"/>
      <c r="V2610" s="52"/>
      <c r="W2610" s="52"/>
      <c r="X2610" s="53"/>
      <c r="Y2610" s="52"/>
      <c r="Z2610" s="54"/>
      <c r="AA2610" s="22"/>
      <c r="AB2610" s="22"/>
      <c r="AC2610" s="22"/>
      <c r="AD2610" s="22"/>
      <c r="AE2610" s="22"/>
      <c r="AF2610" s="22"/>
      <c r="AG2610" s="22"/>
    </row>
    <row r="2611" spans="1:33" s="11" customFormat="1" ht="26.1" customHeight="1">
      <c r="A2611" s="45" t="str">
        <f>IF(AND($H2611&gt;=مغادرين!$C$4,$H2611&lt;=مغادرين!$H$4,مغادرين!$B$1=IF(مغادرين!$B$1="","",$I2611),مغادرين!$B$2=IF(مغادرين!$B$2="","",$K2611),مغادرين!$B$3=IF(مغادرين!$B$3="","",$Q2611),مغادرين!$B$4=IF(مغادرين!$B$4="","",$R2611)),MAX($A$4:$A2610)+1,"")</f>
        <v/>
      </c>
      <c r="B2611" s="45" t="str">
        <f t="shared" si="80"/>
        <v/>
      </c>
      <c r="C2611" s="45" t="str">
        <f>IF($A2611="","",RANK($B2611,$B$5:$B$9000,1)+COUNTIF($B$4:$B2610,$B2611))</f>
        <v/>
      </c>
      <c r="D2611" s="46" t="str">
        <f>IF(AND($O2611&gt;=قادمين!$C$4,$O2611&lt;=قادمين!$H$4,قادمين!$B$1=IF(قادمين!$B$1="","",$I2611),قادمين!$B$2=IF(قادمين!$B$2="","",$K2611),قادمين!$B$3=IF(قادمين!$B$3="","",$Q2611),قادمين!$B$4=IF(قادمين!$B$4="","",$R2611)),MAX($D$4:$D2610)+1,"")</f>
        <v/>
      </c>
      <c r="E2611" s="46" t="str">
        <f t="shared" si="81"/>
        <v/>
      </c>
      <c r="F2611" s="46" t="str">
        <f>IF($D2611="","",RANK($E2611,$E$5:$E$9000,1)+COUNTIF($E$4:$E2610,$E2611))</f>
        <v/>
      </c>
      <c r="G2611" s="63" t="str">
        <f>IF(H2611="","",COUNTA($H$5:H2611))</f>
        <v/>
      </c>
      <c r="H2611" s="187"/>
      <c r="I2611" s="203"/>
      <c r="J2611" s="202"/>
      <c r="K2611" s="202"/>
      <c r="L2611" s="202"/>
      <c r="M2611" s="202"/>
      <c r="N2611" s="202"/>
      <c r="O2611" s="201"/>
      <c r="P2611" s="159"/>
      <c r="Q2611" s="206"/>
      <c r="R2611" s="50"/>
      <c r="S2611" s="51"/>
      <c r="T2611" s="51"/>
      <c r="U2611" s="52"/>
      <c r="V2611" s="52"/>
      <c r="W2611" s="52"/>
      <c r="X2611" s="53"/>
      <c r="Y2611" s="52"/>
      <c r="Z2611" s="54"/>
      <c r="AA2611" s="22"/>
      <c r="AB2611" s="22"/>
      <c r="AC2611" s="22"/>
      <c r="AD2611" s="22"/>
      <c r="AE2611" s="22"/>
      <c r="AF2611" s="22"/>
      <c r="AG2611" s="22"/>
    </row>
    <row r="2612" spans="1:33" s="11" customFormat="1" ht="26.1" customHeight="1">
      <c r="A2612" s="45" t="str">
        <f>IF(AND($H2612&gt;=مغادرين!$C$4,$H2612&lt;=مغادرين!$H$4,مغادرين!$B$1=IF(مغادرين!$B$1="","",$I2612),مغادرين!$B$2=IF(مغادرين!$B$2="","",$K2612),مغادرين!$B$3=IF(مغادرين!$B$3="","",$Q2612),مغادرين!$B$4=IF(مغادرين!$B$4="","",$R2612)),MAX($A$4:$A2611)+1,"")</f>
        <v/>
      </c>
      <c r="B2612" s="45" t="str">
        <f t="shared" si="80"/>
        <v/>
      </c>
      <c r="C2612" s="45" t="str">
        <f>IF($A2612="","",RANK($B2612,$B$5:$B$9000,1)+COUNTIF($B$4:$B2611,$B2612))</f>
        <v/>
      </c>
      <c r="D2612" s="46" t="str">
        <f>IF(AND($O2612&gt;=قادمين!$C$4,$O2612&lt;=قادمين!$H$4,قادمين!$B$1=IF(قادمين!$B$1="","",$I2612),قادمين!$B$2=IF(قادمين!$B$2="","",$K2612),قادمين!$B$3=IF(قادمين!$B$3="","",$Q2612),قادمين!$B$4=IF(قادمين!$B$4="","",$R2612)),MAX($D$4:$D2611)+1,"")</f>
        <v/>
      </c>
      <c r="E2612" s="46" t="str">
        <f t="shared" si="81"/>
        <v/>
      </c>
      <c r="F2612" s="46" t="str">
        <f>IF($D2612="","",RANK($E2612,$E$5:$E$9000,1)+COUNTIF($E$4:$E2611,$E2612))</f>
        <v/>
      </c>
      <c r="G2612" s="63" t="str">
        <f>IF(H2612="","",COUNTA($H$5:H2612))</f>
        <v/>
      </c>
      <c r="H2612" s="187"/>
      <c r="I2612" s="203"/>
      <c r="J2612" s="202"/>
      <c r="K2612" s="202"/>
      <c r="L2612" s="202"/>
      <c r="M2612" s="202"/>
      <c r="N2612" s="202"/>
      <c r="O2612" s="201"/>
      <c r="P2612" s="159"/>
      <c r="Q2612" s="206"/>
      <c r="R2612" s="50"/>
      <c r="S2612" s="51"/>
      <c r="T2612" s="51"/>
      <c r="U2612" s="52"/>
      <c r="V2612" s="52"/>
      <c r="W2612" s="52"/>
      <c r="X2612" s="53"/>
      <c r="Y2612" s="52"/>
      <c r="Z2612" s="54"/>
      <c r="AA2612" s="22"/>
      <c r="AB2612" s="22"/>
      <c r="AC2612" s="22"/>
      <c r="AD2612" s="22"/>
      <c r="AE2612" s="22"/>
      <c r="AF2612" s="22"/>
      <c r="AG2612" s="22"/>
    </row>
    <row r="2613" spans="1:33" s="11" customFormat="1" ht="26.1" customHeight="1">
      <c r="A2613" s="45" t="str">
        <f>IF(AND($H2613&gt;=مغادرين!$C$4,$H2613&lt;=مغادرين!$H$4,مغادرين!$B$1=IF(مغادرين!$B$1="","",$I2613),مغادرين!$B$2=IF(مغادرين!$B$2="","",$K2613),مغادرين!$B$3=IF(مغادرين!$B$3="","",$Q2613),مغادرين!$B$4=IF(مغادرين!$B$4="","",$R2613)),MAX($A$4:$A2612)+1,"")</f>
        <v/>
      </c>
      <c r="B2613" s="45" t="str">
        <f t="shared" si="80"/>
        <v/>
      </c>
      <c r="C2613" s="45" t="str">
        <f>IF($A2613="","",RANK($B2613,$B$5:$B$9000,1)+COUNTIF($B$4:$B2612,$B2613))</f>
        <v/>
      </c>
      <c r="D2613" s="46" t="str">
        <f>IF(AND($O2613&gt;=قادمين!$C$4,$O2613&lt;=قادمين!$H$4,قادمين!$B$1=IF(قادمين!$B$1="","",$I2613),قادمين!$B$2=IF(قادمين!$B$2="","",$K2613),قادمين!$B$3=IF(قادمين!$B$3="","",$Q2613),قادمين!$B$4=IF(قادمين!$B$4="","",$R2613)),MAX($D$4:$D2612)+1,"")</f>
        <v/>
      </c>
      <c r="E2613" s="46" t="str">
        <f t="shared" si="81"/>
        <v/>
      </c>
      <c r="F2613" s="46" t="str">
        <f>IF($D2613="","",RANK($E2613,$E$5:$E$9000,1)+COUNTIF($E$4:$E2612,$E2613))</f>
        <v/>
      </c>
      <c r="G2613" s="63" t="str">
        <f>IF(H2613="","",COUNTA($H$5:H2613))</f>
        <v/>
      </c>
      <c r="H2613" s="187"/>
      <c r="I2613" s="203"/>
      <c r="J2613" s="202"/>
      <c r="K2613" s="202"/>
      <c r="L2613" s="202"/>
      <c r="M2613" s="202"/>
      <c r="N2613" s="202"/>
      <c r="O2613" s="201"/>
      <c r="P2613" s="159"/>
      <c r="Q2613" s="206"/>
      <c r="R2613" s="50"/>
      <c r="S2613" s="51"/>
      <c r="T2613" s="51"/>
      <c r="U2613" s="52"/>
      <c r="V2613" s="52"/>
      <c r="W2613" s="52"/>
      <c r="X2613" s="53"/>
      <c r="Y2613" s="52"/>
      <c r="Z2613" s="54"/>
      <c r="AA2613" s="22"/>
      <c r="AB2613" s="22"/>
      <c r="AC2613" s="22"/>
      <c r="AD2613" s="22"/>
      <c r="AE2613" s="22"/>
      <c r="AF2613" s="22"/>
      <c r="AG2613" s="22"/>
    </row>
    <row r="2614" spans="1:33" s="11" customFormat="1" ht="26.1" customHeight="1">
      <c r="A2614" s="45" t="str">
        <f>IF(AND($H2614&gt;=مغادرين!$C$4,$H2614&lt;=مغادرين!$H$4,مغادرين!$B$1=IF(مغادرين!$B$1="","",$I2614),مغادرين!$B$2=IF(مغادرين!$B$2="","",$K2614),مغادرين!$B$3=IF(مغادرين!$B$3="","",$Q2614),مغادرين!$B$4=IF(مغادرين!$B$4="","",$R2614)),MAX($A$4:$A2613)+1,"")</f>
        <v/>
      </c>
      <c r="B2614" s="45" t="str">
        <f t="shared" si="80"/>
        <v/>
      </c>
      <c r="C2614" s="45" t="str">
        <f>IF($A2614="","",RANK($B2614,$B$5:$B$9000,1)+COUNTIF($B$4:$B2613,$B2614))</f>
        <v/>
      </c>
      <c r="D2614" s="46" t="str">
        <f>IF(AND($O2614&gt;=قادمين!$C$4,$O2614&lt;=قادمين!$H$4,قادمين!$B$1=IF(قادمين!$B$1="","",$I2614),قادمين!$B$2=IF(قادمين!$B$2="","",$K2614),قادمين!$B$3=IF(قادمين!$B$3="","",$Q2614),قادمين!$B$4=IF(قادمين!$B$4="","",$R2614)),MAX($D$4:$D2613)+1,"")</f>
        <v/>
      </c>
      <c r="E2614" s="46" t="str">
        <f t="shared" si="81"/>
        <v/>
      </c>
      <c r="F2614" s="46" t="str">
        <f>IF($D2614="","",RANK($E2614,$E$5:$E$9000,1)+COUNTIF($E$4:$E2613,$E2614))</f>
        <v/>
      </c>
      <c r="G2614" s="63" t="str">
        <f>IF(H2614="","",COUNTA($H$5:H2614))</f>
        <v/>
      </c>
      <c r="H2614" s="187"/>
      <c r="I2614" s="203"/>
      <c r="J2614" s="202"/>
      <c r="K2614" s="202"/>
      <c r="L2614" s="202"/>
      <c r="M2614" s="202"/>
      <c r="N2614" s="202"/>
      <c r="O2614" s="201"/>
      <c r="P2614" s="159"/>
      <c r="Q2614" s="206"/>
      <c r="R2614" s="50"/>
      <c r="S2614" s="51"/>
      <c r="T2614" s="51"/>
      <c r="U2614" s="52"/>
      <c r="V2614" s="52"/>
      <c r="W2614" s="52"/>
      <c r="X2614" s="53"/>
      <c r="Y2614" s="52"/>
      <c r="Z2614" s="54"/>
      <c r="AA2614" s="22"/>
      <c r="AB2614" s="22"/>
      <c r="AC2614" s="22"/>
      <c r="AD2614" s="22"/>
      <c r="AE2614" s="22"/>
      <c r="AF2614" s="22"/>
      <c r="AG2614" s="22"/>
    </row>
    <row r="2615" spans="1:33" s="11" customFormat="1" ht="26.1" customHeight="1">
      <c r="A2615" s="45" t="str">
        <f>IF(AND($H2615&gt;=مغادرين!$C$4,$H2615&lt;=مغادرين!$H$4,مغادرين!$B$1=IF(مغادرين!$B$1="","",$I2615),مغادرين!$B$2=IF(مغادرين!$B$2="","",$K2615),مغادرين!$B$3=IF(مغادرين!$B$3="","",$Q2615),مغادرين!$B$4=IF(مغادرين!$B$4="","",$R2615)),MAX($A$4:$A2614)+1,"")</f>
        <v/>
      </c>
      <c r="B2615" s="45" t="str">
        <f t="shared" si="80"/>
        <v/>
      </c>
      <c r="C2615" s="45" t="str">
        <f>IF($A2615="","",RANK($B2615,$B$5:$B$9000,1)+COUNTIF($B$4:$B2614,$B2615))</f>
        <v/>
      </c>
      <c r="D2615" s="46" t="str">
        <f>IF(AND($O2615&gt;=قادمين!$C$4,$O2615&lt;=قادمين!$H$4,قادمين!$B$1=IF(قادمين!$B$1="","",$I2615),قادمين!$B$2=IF(قادمين!$B$2="","",$K2615),قادمين!$B$3=IF(قادمين!$B$3="","",$Q2615),قادمين!$B$4=IF(قادمين!$B$4="","",$R2615)),MAX($D$4:$D2614)+1,"")</f>
        <v/>
      </c>
      <c r="E2615" s="46" t="str">
        <f t="shared" si="81"/>
        <v/>
      </c>
      <c r="F2615" s="46" t="str">
        <f>IF($D2615="","",RANK($E2615,$E$5:$E$9000,1)+COUNTIF($E$4:$E2614,$E2615))</f>
        <v/>
      </c>
      <c r="G2615" s="63" t="str">
        <f>IF(H2615="","",COUNTA($H$5:H2615))</f>
        <v/>
      </c>
      <c r="H2615" s="187"/>
      <c r="I2615" s="203"/>
      <c r="J2615" s="202"/>
      <c r="K2615" s="202"/>
      <c r="L2615" s="202"/>
      <c r="M2615" s="202"/>
      <c r="N2615" s="202"/>
      <c r="O2615" s="201"/>
      <c r="P2615" s="159"/>
      <c r="Q2615" s="206"/>
      <c r="R2615" s="50"/>
      <c r="S2615" s="51"/>
      <c r="T2615" s="51"/>
      <c r="U2615" s="52"/>
      <c r="V2615" s="52"/>
      <c r="W2615" s="52"/>
      <c r="X2615" s="53"/>
      <c r="Y2615" s="52"/>
      <c r="Z2615" s="54"/>
      <c r="AA2615" s="22"/>
      <c r="AB2615" s="22"/>
      <c r="AC2615" s="22"/>
      <c r="AD2615" s="22"/>
      <c r="AE2615" s="22"/>
      <c r="AF2615" s="22"/>
      <c r="AG2615" s="22"/>
    </row>
    <row r="2616" spans="1:33" s="11" customFormat="1" ht="26.1" customHeight="1">
      <c r="A2616" s="45" t="str">
        <f>IF(AND($H2616&gt;=مغادرين!$C$4,$H2616&lt;=مغادرين!$H$4,مغادرين!$B$1=IF(مغادرين!$B$1="","",$I2616),مغادرين!$B$2=IF(مغادرين!$B$2="","",$K2616),مغادرين!$B$3=IF(مغادرين!$B$3="","",$Q2616),مغادرين!$B$4=IF(مغادرين!$B$4="","",$R2616)),MAX($A$4:$A2615)+1,"")</f>
        <v/>
      </c>
      <c r="B2616" s="45" t="str">
        <f t="shared" si="80"/>
        <v/>
      </c>
      <c r="C2616" s="45" t="str">
        <f>IF($A2616="","",RANK($B2616,$B$5:$B$9000,1)+COUNTIF($B$4:$B2615,$B2616))</f>
        <v/>
      </c>
      <c r="D2616" s="46" t="str">
        <f>IF(AND($O2616&gt;=قادمين!$C$4,$O2616&lt;=قادمين!$H$4,قادمين!$B$1=IF(قادمين!$B$1="","",$I2616),قادمين!$B$2=IF(قادمين!$B$2="","",$K2616),قادمين!$B$3=IF(قادمين!$B$3="","",$Q2616),قادمين!$B$4=IF(قادمين!$B$4="","",$R2616)),MAX($D$4:$D2615)+1,"")</f>
        <v/>
      </c>
      <c r="E2616" s="46" t="str">
        <f t="shared" si="81"/>
        <v/>
      </c>
      <c r="F2616" s="46" t="str">
        <f>IF($D2616="","",RANK($E2616,$E$5:$E$9000,1)+COUNTIF($E$4:$E2615,$E2616))</f>
        <v/>
      </c>
      <c r="G2616" s="63" t="str">
        <f>IF(H2616="","",COUNTA($H$5:H2616))</f>
        <v/>
      </c>
      <c r="H2616" s="187"/>
      <c r="I2616" s="203"/>
      <c r="J2616" s="202"/>
      <c r="K2616" s="202"/>
      <c r="L2616" s="202"/>
      <c r="M2616" s="202"/>
      <c r="N2616" s="202"/>
      <c r="O2616" s="201"/>
      <c r="P2616" s="159"/>
      <c r="Q2616" s="206"/>
      <c r="R2616" s="50"/>
      <c r="S2616" s="51"/>
      <c r="T2616" s="51"/>
      <c r="U2616" s="52"/>
      <c r="V2616" s="52"/>
      <c r="W2616" s="52"/>
      <c r="X2616" s="53"/>
      <c r="Y2616" s="52"/>
      <c r="Z2616" s="54"/>
      <c r="AA2616" s="22"/>
      <c r="AB2616" s="22"/>
      <c r="AC2616" s="22"/>
      <c r="AD2616" s="22"/>
      <c r="AE2616" s="22"/>
      <c r="AF2616" s="22"/>
      <c r="AG2616" s="22"/>
    </row>
    <row r="2617" spans="1:33" s="11" customFormat="1" ht="26.1" customHeight="1">
      <c r="A2617" s="45" t="str">
        <f>IF(AND($H2617&gt;=مغادرين!$C$4,$H2617&lt;=مغادرين!$H$4,مغادرين!$B$1=IF(مغادرين!$B$1="","",$I2617),مغادرين!$B$2=IF(مغادرين!$B$2="","",$K2617),مغادرين!$B$3=IF(مغادرين!$B$3="","",$Q2617),مغادرين!$B$4=IF(مغادرين!$B$4="","",$R2617)),MAX($A$4:$A2616)+1,"")</f>
        <v/>
      </c>
      <c r="B2617" s="45" t="str">
        <f t="shared" si="80"/>
        <v/>
      </c>
      <c r="C2617" s="45" t="str">
        <f>IF($A2617="","",RANK($B2617,$B$5:$B$9000,1)+COUNTIF($B$4:$B2616,$B2617))</f>
        <v/>
      </c>
      <c r="D2617" s="46" t="str">
        <f>IF(AND($O2617&gt;=قادمين!$C$4,$O2617&lt;=قادمين!$H$4,قادمين!$B$1=IF(قادمين!$B$1="","",$I2617),قادمين!$B$2=IF(قادمين!$B$2="","",$K2617),قادمين!$B$3=IF(قادمين!$B$3="","",$Q2617),قادمين!$B$4=IF(قادمين!$B$4="","",$R2617)),MAX($D$4:$D2616)+1,"")</f>
        <v/>
      </c>
      <c r="E2617" s="46" t="str">
        <f t="shared" si="81"/>
        <v/>
      </c>
      <c r="F2617" s="46" t="str">
        <f>IF($D2617="","",RANK($E2617,$E$5:$E$9000,1)+COUNTIF($E$4:$E2616,$E2617))</f>
        <v/>
      </c>
      <c r="G2617" s="63" t="str">
        <f>IF(H2617="","",COUNTA($H$5:H2617))</f>
        <v/>
      </c>
      <c r="H2617" s="187"/>
      <c r="I2617" s="203"/>
      <c r="J2617" s="202"/>
      <c r="K2617" s="202"/>
      <c r="L2617" s="202"/>
      <c r="M2617" s="202"/>
      <c r="N2617" s="202"/>
      <c r="O2617" s="201"/>
      <c r="P2617" s="159"/>
      <c r="Q2617" s="206"/>
      <c r="R2617" s="50"/>
      <c r="S2617" s="51"/>
      <c r="T2617" s="51"/>
      <c r="U2617" s="52"/>
      <c r="V2617" s="52"/>
      <c r="W2617" s="52"/>
      <c r="X2617" s="53"/>
      <c r="Y2617" s="52"/>
      <c r="Z2617" s="54"/>
      <c r="AA2617" s="22"/>
      <c r="AB2617" s="22"/>
      <c r="AC2617" s="22"/>
      <c r="AD2617" s="22"/>
      <c r="AE2617" s="22"/>
      <c r="AF2617" s="22"/>
      <c r="AG2617" s="22"/>
    </row>
    <row r="2618" spans="1:33" s="11" customFormat="1" ht="26.1" customHeight="1">
      <c r="A2618" s="45" t="str">
        <f>IF(AND($H2618&gt;=مغادرين!$C$4,$H2618&lt;=مغادرين!$H$4,مغادرين!$B$1=IF(مغادرين!$B$1="","",$I2618),مغادرين!$B$2=IF(مغادرين!$B$2="","",$K2618),مغادرين!$B$3=IF(مغادرين!$B$3="","",$Q2618),مغادرين!$B$4=IF(مغادرين!$B$4="","",$R2618)),MAX($A$4:$A2617)+1,"")</f>
        <v/>
      </c>
      <c r="B2618" s="45" t="str">
        <f t="shared" si="80"/>
        <v/>
      </c>
      <c r="C2618" s="45" t="str">
        <f>IF($A2618="","",RANK($B2618,$B$5:$B$9000,1)+COUNTIF($B$4:$B2617,$B2618))</f>
        <v/>
      </c>
      <c r="D2618" s="46" t="str">
        <f>IF(AND($O2618&gt;=قادمين!$C$4,$O2618&lt;=قادمين!$H$4,قادمين!$B$1=IF(قادمين!$B$1="","",$I2618),قادمين!$B$2=IF(قادمين!$B$2="","",$K2618),قادمين!$B$3=IF(قادمين!$B$3="","",$Q2618),قادمين!$B$4=IF(قادمين!$B$4="","",$R2618)),MAX($D$4:$D2617)+1,"")</f>
        <v/>
      </c>
      <c r="E2618" s="46" t="str">
        <f t="shared" si="81"/>
        <v/>
      </c>
      <c r="F2618" s="46" t="str">
        <f>IF($D2618="","",RANK($E2618,$E$5:$E$9000,1)+COUNTIF($E$4:$E2617,$E2618))</f>
        <v/>
      </c>
      <c r="G2618" s="63" t="str">
        <f>IF(H2618="","",COUNTA($H$5:H2618))</f>
        <v/>
      </c>
      <c r="H2618" s="187"/>
      <c r="I2618" s="203"/>
      <c r="J2618" s="202"/>
      <c r="K2618" s="202"/>
      <c r="L2618" s="202"/>
      <c r="M2618" s="202"/>
      <c r="N2618" s="202"/>
      <c r="O2618" s="201"/>
      <c r="P2618" s="159"/>
      <c r="Q2618" s="206"/>
      <c r="R2618" s="50"/>
      <c r="S2618" s="51"/>
      <c r="T2618" s="51"/>
      <c r="U2618" s="52"/>
      <c r="V2618" s="52"/>
      <c r="W2618" s="52"/>
      <c r="X2618" s="53"/>
      <c r="Y2618" s="52"/>
      <c r="Z2618" s="54"/>
      <c r="AA2618" s="22"/>
      <c r="AB2618" s="22"/>
      <c r="AC2618" s="22"/>
      <c r="AD2618" s="22"/>
      <c r="AE2618" s="22"/>
      <c r="AF2618" s="22"/>
      <c r="AG2618" s="22"/>
    </row>
    <row r="2619" spans="1:33" s="11" customFormat="1" ht="26.1" customHeight="1">
      <c r="A2619" s="45" t="str">
        <f>IF(AND($H2619&gt;=مغادرين!$C$4,$H2619&lt;=مغادرين!$H$4,مغادرين!$B$1=IF(مغادرين!$B$1="","",$I2619),مغادرين!$B$2=IF(مغادرين!$B$2="","",$K2619),مغادرين!$B$3=IF(مغادرين!$B$3="","",$Q2619),مغادرين!$B$4=IF(مغادرين!$B$4="","",$R2619)),MAX($A$4:$A2618)+1,"")</f>
        <v/>
      </c>
      <c r="B2619" s="45" t="str">
        <f t="shared" si="80"/>
        <v/>
      </c>
      <c r="C2619" s="45" t="str">
        <f>IF($A2619="","",RANK($B2619,$B$5:$B$9000,1)+COUNTIF($B$4:$B2618,$B2619))</f>
        <v/>
      </c>
      <c r="D2619" s="46" t="str">
        <f>IF(AND($O2619&gt;=قادمين!$C$4,$O2619&lt;=قادمين!$H$4,قادمين!$B$1=IF(قادمين!$B$1="","",$I2619),قادمين!$B$2=IF(قادمين!$B$2="","",$K2619),قادمين!$B$3=IF(قادمين!$B$3="","",$Q2619),قادمين!$B$4=IF(قادمين!$B$4="","",$R2619)),MAX($D$4:$D2618)+1,"")</f>
        <v/>
      </c>
      <c r="E2619" s="46" t="str">
        <f t="shared" si="81"/>
        <v/>
      </c>
      <c r="F2619" s="46" t="str">
        <f>IF($D2619="","",RANK($E2619,$E$5:$E$9000,1)+COUNTIF($E$4:$E2618,$E2619))</f>
        <v/>
      </c>
      <c r="G2619" s="63" t="str">
        <f>IF(H2619="","",COUNTA($H$5:H2619))</f>
        <v/>
      </c>
      <c r="H2619" s="187"/>
      <c r="I2619" s="203"/>
      <c r="J2619" s="202"/>
      <c r="K2619" s="202"/>
      <c r="L2619" s="202"/>
      <c r="M2619" s="202"/>
      <c r="N2619" s="202"/>
      <c r="O2619" s="201"/>
      <c r="P2619" s="159"/>
      <c r="Q2619" s="206"/>
      <c r="R2619" s="50"/>
      <c r="S2619" s="51"/>
      <c r="T2619" s="51"/>
      <c r="U2619" s="52"/>
      <c r="V2619" s="52"/>
      <c r="W2619" s="52"/>
      <c r="X2619" s="53"/>
      <c r="Y2619" s="52"/>
      <c r="Z2619" s="54"/>
      <c r="AA2619" s="22"/>
      <c r="AB2619" s="22"/>
      <c r="AC2619" s="22"/>
      <c r="AD2619" s="22"/>
      <c r="AE2619" s="22"/>
      <c r="AF2619" s="22"/>
      <c r="AG2619" s="22"/>
    </row>
    <row r="2620" spans="1:33" s="11" customFormat="1" ht="26.1" customHeight="1">
      <c r="A2620" s="45" t="str">
        <f>IF(AND($H2620&gt;=مغادرين!$C$4,$H2620&lt;=مغادرين!$H$4,مغادرين!$B$1=IF(مغادرين!$B$1="","",$I2620),مغادرين!$B$2=IF(مغادرين!$B$2="","",$K2620),مغادرين!$B$3=IF(مغادرين!$B$3="","",$Q2620),مغادرين!$B$4=IF(مغادرين!$B$4="","",$R2620)),MAX($A$4:$A2619)+1,"")</f>
        <v/>
      </c>
      <c r="B2620" s="45" t="str">
        <f t="shared" si="80"/>
        <v/>
      </c>
      <c r="C2620" s="45" t="str">
        <f>IF($A2620="","",RANK($B2620,$B$5:$B$9000,1)+COUNTIF($B$4:$B2619,$B2620))</f>
        <v/>
      </c>
      <c r="D2620" s="46" t="str">
        <f>IF(AND($O2620&gt;=قادمين!$C$4,$O2620&lt;=قادمين!$H$4,قادمين!$B$1=IF(قادمين!$B$1="","",$I2620),قادمين!$B$2=IF(قادمين!$B$2="","",$K2620),قادمين!$B$3=IF(قادمين!$B$3="","",$Q2620),قادمين!$B$4=IF(قادمين!$B$4="","",$R2620)),MAX($D$4:$D2619)+1,"")</f>
        <v/>
      </c>
      <c r="E2620" s="46" t="str">
        <f t="shared" si="81"/>
        <v/>
      </c>
      <c r="F2620" s="46" t="str">
        <f>IF($D2620="","",RANK($E2620,$E$5:$E$9000,1)+COUNTIF($E$4:$E2619,$E2620))</f>
        <v/>
      </c>
      <c r="G2620" s="63" t="str">
        <f>IF(H2620="","",COUNTA($H$5:H2620))</f>
        <v/>
      </c>
      <c r="H2620" s="187"/>
      <c r="I2620" s="203"/>
      <c r="J2620" s="202"/>
      <c r="K2620" s="202"/>
      <c r="L2620" s="202"/>
      <c r="M2620" s="202"/>
      <c r="N2620" s="202"/>
      <c r="O2620" s="201"/>
      <c r="P2620" s="159"/>
      <c r="Q2620" s="206"/>
      <c r="R2620" s="50"/>
      <c r="S2620" s="51"/>
      <c r="T2620" s="51"/>
      <c r="U2620" s="52"/>
      <c r="V2620" s="52"/>
      <c r="W2620" s="52"/>
      <c r="X2620" s="53"/>
      <c r="Y2620" s="52"/>
      <c r="Z2620" s="54"/>
      <c r="AA2620" s="22"/>
      <c r="AB2620" s="22"/>
      <c r="AC2620" s="22"/>
      <c r="AD2620" s="22"/>
      <c r="AE2620" s="22"/>
      <c r="AF2620" s="22"/>
      <c r="AG2620" s="22"/>
    </row>
    <row r="2621" spans="1:33" s="11" customFormat="1" ht="26.1" customHeight="1">
      <c r="A2621" s="45" t="str">
        <f>IF(AND($H2621&gt;=مغادرين!$C$4,$H2621&lt;=مغادرين!$H$4,مغادرين!$B$1=IF(مغادرين!$B$1="","",$I2621),مغادرين!$B$2=IF(مغادرين!$B$2="","",$K2621),مغادرين!$B$3=IF(مغادرين!$B$3="","",$Q2621),مغادرين!$B$4=IF(مغادرين!$B$4="","",$R2621)),MAX($A$4:$A2620)+1,"")</f>
        <v/>
      </c>
      <c r="B2621" s="45" t="str">
        <f t="shared" si="80"/>
        <v/>
      </c>
      <c r="C2621" s="45" t="str">
        <f>IF($A2621="","",RANK($B2621,$B$5:$B$9000,1)+COUNTIF($B$4:$B2620,$B2621))</f>
        <v/>
      </c>
      <c r="D2621" s="46" t="str">
        <f>IF(AND($O2621&gt;=قادمين!$C$4,$O2621&lt;=قادمين!$H$4,قادمين!$B$1=IF(قادمين!$B$1="","",$I2621),قادمين!$B$2=IF(قادمين!$B$2="","",$K2621),قادمين!$B$3=IF(قادمين!$B$3="","",$Q2621),قادمين!$B$4=IF(قادمين!$B$4="","",$R2621)),MAX($D$4:$D2620)+1,"")</f>
        <v/>
      </c>
      <c r="E2621" s="46" t="str">
        <f t="shared" si="81"/>
        <v/>
      </c>
      <c r="F2621" s="46" t="str">
        <f>IF($D2621="","",RANK($E2621,$E$5:$E$9000,1)+COUNTIF($E$4:$E2620,$E2621))</f>
        <v/>
      </c>
      <c r="G2621" s="63" t="str">
        <f>IF(H2621="","",COUNTA($H$5:H2621))</f>
        <v/>
      </c>
      <c r="H2621" s="187"/>
      <c r="I2621" s="203"/>
      <c r="J2621" s="202"/>
      <c r="K2621" s="202"/>
      <c r="L2621" s="202"/>
      <c r="M2621" s="202"/>
      <c r="N2621" s="202"/>
      <c r="O2621" s="201"/>
      <c r="P2621" s="159"/>
      <c r="Q2621" s="206"/>
      <c r="R2621" s="50"/>
      <c r="S2621" s="51"/>
      <c r="T2621" s="51"/>
      <c r="U2621" s="52"/>
      <c r="V2621" s="52"/>
      <c r="W2621" s="52"/>
      <c r="X2621" s="53"/>
      <c r="Y2621" s="52"/>
      <c r="Z2621" s="54"/>
      <c r="AA2621" s="22"/>
      <c r="AB2621" s="22"/>
      <c r="AC2621" s="22"/>
      <c r="AD2621" s="22"/>
      <c r="AE2621" s="22"/>
      <c r="AF2621" s="22"/>
      <c r="AG2621" s="22"/>
    </row>
    <row r="2622" spans="1:33" s="11" customFormat="1" ht="26.1" customHeight="1">
      <c r="A2622" s="45" t="str">
        <f>IF(AND($H2622&gt;=مغادرين!$C$4,$H2622&lt;=مغادرين!$H$4,مغادرين!$B$1=IF(مغادرين!$B$1="","",$I2622),مغادرين!$B$2=IF(مغادرين!$B$2="","",$K2622),مغادرين!$B$3=IF(مغادرين!$B$3="","",$Q2622),مغادرين!$B$4=IF(مغادرين!$B$4="","",$R2622)),MAX($A$4:$A2621)+1,"")</f>
        <v/>
      </c>
      <c r="B2622" s="45" t="str">
        <f t="shared" si="80"/>
        <v/>
      </c>
      <c r="C2622" s="45" t="str">
        <f>IF($A2622="","",RANK($B2622,$B$5:$B$9000,1)+COUNTIF($B$4:$B2621,$B2622))</f>
        <v/>
      </c>
      <c r="D2622" s="46" t="str">
        <f>IF(AND($O2622&gt;=قادمين!$C$4,$O2622&lt;=قادمين!$H$4,قادمين!$B$1=IF(قادمين!$B$1="","",$I2622),قادمين!$B$2=IF(قادمين!$B$2="","",$K2622),قادمين!$B$3=IF(قادمين!$B$3="","",$Q2622),قادمين!$B$4=IF(قادمين!$B$4="","",$R2622)),MAX($D$4:$D2621)+1,"")</f>
        <v/>
      </c>
      <c r="E2622" s="46" t="str">
        <f t="shared" si="81"/>
        <v/>
      </c>
      <c r="F2622" s="46" t="str">
        <f>IF($D2622="","",RANK($E2622,$E$5:$E$9000,1)+COUNTIF($E$4:$E2621,$E2622))</f>
        <v/>
      </c>
      <c r="G2622" s="63" t="str">
        <f>IF(H2622="","",COUNTA($H$5:H2622))</f>
        <v/>
      </c>
      <c r="H2622" s="187"/>
      <c r="I2622" s="203"/>
      <c r="J2622" s="202"/>
      <c r="K2622" s="202"/>
      <c r="L2622" s="202"/>
      <c r="M2622" s="202"/>
      <c r="N2622" s="202"/>
      <c r="O2622" s="201"/>
      <c r="P2622" s="159"/>
      <c r="Q2622" s="206"/>
      <c r="R2622" s="50"/>
      <c r="S2622" s="51"/>
      <c r="T2622" s="51"/>
      <c r="U2622" s="52"/>
      <c r="V2622" s="52"/>
      <c r="W2622" s="52"/>
      <c r="X2622" s="53"/>
      <c r="Y2622" s="52"/>
      <c r="Z2622" s="54"/>
      <c r="AA2622" s="22"/>
      <c r="AB2622" s="22"/>
      <c r="AC2622" s="22"/>
      <c r="AD2622" s="22"/>
      <c r="AE2622" s="22"/>
      <c r="AF2622" s="22"/>
      <c r="AG2622" s="22"/>
    </row>
    <row r="2623" spans="1:33" s="11" customFormat="1" ht="26.1" customHeight="1">
      <c r="A2623" s="45" t="str">
        <f>IF(AND($H2623&gt;=مغادرين!$C$4,$H2623&lt;=مغادرين!$H$4,مغادرين!$B$1=IF(مغادرين!$B$1="","",$I2623),مغادرين!$B$2=IF(مغادرين!$B$2="","",$K2623),مغادرين!$B$3=IF(مغادرين!$B$3="","",$Q2623),مغادرين!$B$4=IF(مغادرين!$B$4="","",$R2623)),MAX($A$4:$A2622)+1,"")</f>
        <v/>
      </c>
      <c r="B2623" s="45" t="str">
        <f t="shared" si="80"/>
        <v/>
      </c>
      <c r="C2623" s="45" t="str">
        <f>IF($A2623="","",RANK($B2623,$B$5:$B$9000,1)+COUNTIF($B$4:$B2622,$B2623))</f>
        <v/>
      </c>
      <c r="D2623" s="46" t="str">
        <f>IF(AND($O2623&gt;=قادمين!$C$4,$O2623&lt;=قادمين!$H$4,قادمين!$B$1=IF(قادمين!$B$1="","",$I2623),قادمين!$B$2=IF(قادمين!$B$2="","",$K2623),قادمين!$B$3=IF(قادمين!$B$3="","",$Q2623),قادمين!$B$4=IF(قادمين!$B$4="","",$R2623)),MAX($D$4:$D2622)+1,"")</f>
        <v/>
      </c>
      <c r="E2623" s="46" t="str">
        <f t="shared" si="81"/>
        <v/>
      </c>
      <c r="F2623" s="46" t="str">
        <f>IF($D2623="","",RANK($E2623,$E$5:$E$9000,1)+COUNTIF($E$4:$E2622,$E2623))</f>
        <v/>
      </c>
      <c r="G2623" s="63" t="str">
        <f>IF(H2623="","",COUNTA($H$5:H2623))</f>
        <v/>
      </c>
      <c r="H2623" s="187"/>
      <c r="I2623" s="203"/>
      <c r="J2623" s="202"/>
      <c r="K2623" s="202"/>
      <c r="L2623" s="202"/>
      <c r="M2623" s="202"/>
      <c r="N2623" s="202"/>
      <c r="O2623" s="201"/>
      <c r="P2623" s="159"/>
      <c r="Q2623" s="206"/>
      <c r="R2623" s="50"/>
      <c r="S2623" s="51"/>
      <c r="T2623" s="51"/>
      <c r="U2623" s="52"/>
      <c r="V2623" s="52"/>
      <c r="W2623" s="52"/>
      <c r="X2623" s="53"/>
      <c r="Y2623" s="52"/>
      <c r="Z2623" s="54"/>
      <c r="AA2623" s="22"/>
      <c r="AB2623" s="22"/>
      <c r="AC2623" s="22"/>
      <c r="AD2623" s="22"/>
      <c r="AE2623" s="22"/>
      <c r="AF2623" s="22"/>
      <c r="AG2623" s="22"/>
    </row>
    <row r="2624" spans="1:33" s="11" customFormat="1" ht="26.1" customHeight="1">
      <c r="A2624" s="45" t="str">
        <f>IF(AND($H2624&gt;=مغادرين!$C$4,$H2624&lt;=مغادرين!$H$4,مغادرين!$B$1=IF(مغادرين!$B$1="","",$I2624),مغادرين!$B$2=IF(مغادرين!$B$2="","",$K2624),مغادرين!$B$3=IF(مغادرين!$B$3="","",$Q2624),مغادرين!$B$4=IF(مغادرين!$B$4="","",$R2624)),MAX($A$4:$A2623)+1,"")</f>
        <v/>
      </c>
      <c r="B2624" s="45" t="str">
        <f t="shared" si="80"/>
        <v/>
      </c>
      <c r="C2624" s="45" t="str">
        <f>IF($A2624="","",RANK($B2624,$B$5:$B$9000,1)+COUNTIF($B$4:$B2623,$B2624))</f>
        <v/>
      </c>
      <c r="D2624" s="46" t="str">
        <f>IF(AND($O2624&gt;=قادمين!$C$4,$O2624&lt;=قادمين!$H$4,قادمين!$B$1=IF(قادمين!$B$1="","",$I2624),قادمين!$B$2=IF(قادمين!$B$2="","",$K2624),قادمين!$B$3=IF(قادمين!$B$3="","",$Q2624),قادمين!$B$4=IF(قادمين!$B$4="","",$R2624)),MAX($D$4:$D2623)+1,"")</f>
        <v/>
      </c>
      <c r="E2624" s="46" t="str">
        <f t="shared" si="81"/>
        <v/>
      </c>
      <c r="F2624" s="46" t="str">
        <f>IF($D2624="","",RANK($E2624,$E$5:$E$9000,1)+COUNTIF($E$4:$E2623,$E2624))</f>
        <v/>
      </c>
      <c r="G2624" s="63" t="str">
        <f>IF(H2624="","",COUNTA($H$5:H2624))</f>
        <v/>
      </c>
      <c r="H2624" s="187"/>
      <c r="I2624" s="203"/>
      <c r="J2624" s="202"/>
      <c r="K2624" s="202"/>
      <c r="L2624" s="202"/>
      <c r="M2624" s="202"/>
      <c r="N2624" s="202"/>
      <c r="O2624" s="201"/>
      <c r="P2624" s="159"/>
      <c r="Q2624" s="206"/>
      <c r="R2624" s="50"/>
      <c r="S2624" s="51"/>
      <c r="T2624" s="51"/>
      <c r="U2624" s="52"/>
      <c r="V2624" s="52"/>
      <c r="W2624" s="52"/>
      <c r="X2624" s="53"/>
      <c r="Y2624" s="52"/>
      <c r="Z2624" s="54"/>
      <c r="AA2624" s="22"/>
      <c r="AB2624" s="22"/>
      <c r="AC2624" s="22"/>
      <c r="AD2624" s="22"/>
      <c r="AE2624" s="22"/>
      <c r="AF2624" s="22"/>
      <c r="AG2624" s="22"/>
    </row>
    <row r="2625" spans="1:33" s="11" customFormat="1" ht="26.1" customHeight="1">
      <c r="A2625" s="45" t="str">
        <f>IF(AND($H2625&gt;=مغادرين!$C$4,$H2625&lt;=مغادرين!$H$4,مغادرين!$B$1=IF(مغادرين!$B$1="","",$I2625),مغادرين!$B$2=IF(مغادرين!$B$2="","",$K2625),مغادرين!$B$3=IF(مغادرين!$B$3="","",$Q2625),مغادرين!$B$4=IF(مغادرين!$B$4="","",$R2625)),MAX($A$4:$A2624)+1,"")</f>
        <v/>
      </c>
      <c r="B2625" s="45" t="str">
        <f t="shared" si="80"/>
        <v/>
      </c>
      <c r="C2625" s="45" t="str">
        <f>IF($A2625="","",RANK($B2625,$B$5:$B$9000,1)+COUNTIF($B$4:$B2624,$B2625))</f>
        <v/>
      </c>
      <c r="D2625" s="46" t="str">
        <f>IF(AND($O2625&gt;=قادمين!$C$4,$O2625&lt;=قادمين!$H$4,قادمين!$B$1=IF(قادمين!$B$1="","",$I2625),قادمين!$B$2=IF(قادمين!$B$2="","",$K2625),قادمين!$B$3=IF(قادمين!$B$3="","",$Q2625),قادمين!$B$4=IF(قادمين!$B$4="","",$R2625)),MAX($D$4:$D2624)+1,"")</f>
        <v/>
      </c>
      <c r="E2625" s="46" t="str">
        <f t="shared" si="81"/>
        <v/>
      </c>
      <c r="F2625" s="46" t="str">
        <f>IF($D2625="","",RANK($E2625,$E$5:$E$9000,1)+COUNTIF($E$4:$E2624,$E2625))</f>
        <v/>
      </c>
      <c r="G2625" s="63" t="str">
        <f>IF(H2625="","",COUNTA($H$5:H2625))</f>
        <v/>
      </c>
      <c r="H2625" s="187"/>
      <c r="I2625" s="203"/>
      <c r="J2625" s="202"/>
      <c r="K2625" s="202"/>
      <c r="L2625" s="202"/>
      <c r="M2625" s="202"/>
      <c r="N2625" s="202"/>
      <c r="O2625" s="201"/>
      <c r="P2625" s="159"/>
      <c r="Q2625" s="206"/>
      <c r="R2625" s="50"/>
      <c r="S2625" s="51"/>
      <c r="T2625" s="51"/>
      <c r="U2625" s="52"/>
      <c r="V2625" s="52"/>
      <c r="W2625" s="52"/>
      <c r="X2625" s="53"/>
      <c r="Y2625" s="52"/>
      <c r="Z2625" s="54"/>
      <c r="AA2625" s="22"/>
      <c r="AB2625" s="22"/>
      <c r="AC2625" s="22"/>
      <c r="AD2625" s="22"/>
      <c r="AE2625" s="22"/>
      <c r="AF2625" s="22"/>
      <c r="AG2625" s="22"/>
    </row>
    <row r="2626" spans="1:33" s="11" customFormat="1" ht="26.1" customHeight="1">
      <c r="A2626" s="45" t="str">
        <f>IF(AND($H2626&gt;=مغادرين!$C$4,$H2626&lt;=مغادرين!$H$4,مغادرين!$B$1=IF(مغادرين!$B$1="","",$I2626),مغادرين!$B$2=IF(مغادرين!$B$2="","",$K2626),مغادرين!$B$3=IF(مغادرين!$B$3="","",$Q2626),مغادرين!$B$4=IF(مغادرين!$B$4="","",$R2626)),MAX($A$4:$A2625)+1,"")</f>
        <v/>
      </c>
      <c r="B2626" s="45" t="str">
        <f t="shared" si="80"/>
        <v/>
      </c>
      <c r="C2626" s="45" t="str">
        <f>IF($A2626="","",RANK($B2626,$B$5:$B$9000,1)+COUNTIF($B$4:$B2625,$B2626))</f>
        <v/>
      </c>
      <c r="D2626" s="46" t="str">
        <f>IF(AND($O2626&gt;=قادمين!$C$4,$O2626&lt;=قادمين!$H$4,قادمين!$B$1=IF(قادمين!$B$1="","",$I2626),قادمين!$B$2=IF(قادمين!$B$2="","",$K2626),قادمين!$B$3=IF(قادمين!$B$3="","",$Q2626),قادمين!$B$4=IF(قادمين!$B$4="","",$R2626)),MAX($D$4:$D2625)+1,"")</f>
        <v/>
      </c>
      <c r="E2626" s="46" t="str">
        <f t="shared" si="81"/>
        <v/>
      </c>
      <c r="F2626" s="46" t="str">
        <f>IF($D2626="","",RANK($E2626,$E$5:$E$9000,1)+COUNTIF($E$4:$E2625,$E2626))</f>
        <v/>
      </c>
      <c r="G2626" s="63" t="str">
        <f>IF(H2626="","",COUNTA($H$5:H2626))</f>
        <v/>
      </c>
      <c r="H2626" s="187"/>
      <c r="I2626" s="203"/>
      <c r="J2626" s="202"/>
      <c r="K2626" s="202"/>
      <c r="L2626" s="202"/>
      <c r="M2626" s="202"/>
      <c r="N2626" s="202"/>
      <c r="O2626" s="201"/>
      <c r="P2626" s="159"/>
      <c r="Q2626" s="206"/>
      <c r="R2626" s="50"/>
      <c r="S2626" s="51"/>
      <c r="T2626" s="51"/>
      <c r="U2626" s="52"/>
      <c r="V2626" s="52"/>
      <c r="W2626" s="52"/>
      <c r="X2626" s="53"/>
      <c r="Y2626" s="52"/>
      <c r="Z2626" s="54"/>
      <c r="AA2626" s="22"/>
      <c r="AB2626" s="22"/>
      <c r="AC2626" s="22"/>
      <c r="AD2626" s="22"/>
      <c r="AE2626" s="22"/>
      <c r="AF2626" s="22"/>
      <c r="AG2626" s="22"/>
    </row>
    <row r="2627" spans="1:33" s="11" customFormat="1" ht="26.1" customHeight="1">
      <c r="A2627" s="45" t="str">
        <f>IF(AND($H2627&gt;=مغادرين!$C$4,$H2627&lt;=مغادرين!$H$4,مغادرين!$B$1=IF(مغادرين!$B$1="","",$I2627),مغادرين!$B$2=IF(مغادرين!$B$2="","",$K2627),مغادرين!$B$3=IF(مغادرين!$B$3="","",$Q2627),مغادرين!$B$4=IF(مغادرين!$B$4="","",$R2627)),MAX($A$4:$A2626)+1,"")</f>
        <v/>
      </c>
      <c r="B2627" s="45" t="str">
        <f t="shared" si="80"/>
        <v/>
      </c>
      <c r="C2627" s="45" t="str">
        <f>IF($A2627="","",RANK($B2627,$B$5:$B$9000,1)+COUNTIF($B$4:$B2626,$B2627))</f>
        <v/>
      </c>
      <c r="D2627" s="46" t="str">
        <f>IF(AND($O2627&gt;=قادمين!$C$4,$O2627&lt;=قادمين!$H$4,قادمين!$B$1=IF(قادمين!$B$1="","",$I2627),قادمين!$B$2=IF(قادمين!$B$2="","",$K2627),قادمين!$B$3=IF(قادمين!$B$3="","",$Q2627),قادمين!$B$4=IF(قادمين!$B$4="","",$R2627)),MAX($D$4:$D2626)+1,"")</f>
        <v/>
      </c>
      <c r="E2627" s="46" t="str">
        <f t="shared" si="81"/>
        <v/>
      </c>
      <c r="F2627" s="46" t="str">
        <f>IF($D2627="","",RANK($E2627,$E$5:$E$9000,1)+COUNTIF($E$4:$E2626,$E2627))</f>
        <v/>
      </c>
      <c r="G2627" s="63" t="str">
        <f>IF(H2627="","",COUNTA($H$5:H2627))</f>
        <v/>
      </c>
      <c r="H2627" s="187"/>
      <c r="I2627" s="203"/>
      <c r="J2627" s="202"/>
      <c r="K2627" s="202"/>
      <c r="L2627" s="202"/>
      <c r="M2627" s="202"/>
      <c r="N2627" s="202"/>
      <c r="O2627" s="201"/>
      <c r="P2627" s="159"/>
      <c r="Q2627" s="206"/>
      <c r="R2627" s="50"/>
      <c r="S2627" s="51"/>
      <c r="T2627" s="51"/>
      <c r="U2627" s="52"/>
      <c r="V2627" s="52"/>
      <c r="W2627" s="52"/>
      <c r="X2627" s="53"/>
      <c r="Y2627" s="52"/>
      <c r="Z2627" s="54"/>
      <c r="AA2627" s="22"/>
      <c r="AB2627" s="22"/>
      <c r="AC2627" s="22"/>
      <c r="AD2627" s="22"/>
      <c r="AE2627" s="22"/>
      <c r="AF2627" s="22"/>
      <c r="AG2627" s="22"/>
    </row>
    <row r="2628" spans="1:33" s="11" customFormat="1" ht="26.1" customHeight="1">
      <c r="A2628" s="45" t="str">
        <f>IF(AND($H2628&gt;=مغادرين!$C$4,$H2628&lt;=مغادرين!$H$4,مغادرين!$B$1=IF(مغادرين!$B$1="","",$I2628),مغادرين!$B$2=IF(مغادرين!$B$2="","",$K2628),مغادرين!$B$3=IF(مغادرين!$B$3="","",$Q2628),مغادرين!$B$4=IF(مغادرين!$B$4="","",$R2628)),MAX($A$4:$A2627)+1,"")</f>
        <v/>
      </c>
      <c r="B2628" s="45" t="str">
        <f t="shared" si="80"/>
        <v/>
      </c>
      <c r="C2628" s="45" t="str">
        <f>IF($A2628="","",RANK($B2628,$B$5:$B$9000,1)+COUNTIF($B$4:$B2627,$B2628))</f>
        <v/>
      </c>
      <c r="D2628" s="46" t="str">
        <f>IF(AND($O2628&gt;=قادمين!$C$4,$O2628&lt;=قادمين!$H$4,قادمين!$B$1=IF(قادمين!$B$1="","",$I2628),قادمين!$B$2=IF(قادمين!$B$2="","",$K2628),قادمين!$B$3=IF(قادمين!$B$3="","",$Q2628),قادمين!$B$4=IF(قادمين!$B$4="","",$R2628)),MAX($D$4:$D2627)+1,"")</f>
        <v/>
      </c>
      <c r="E2628" s="46" t="str">
        <f t="shared" si="81"/>
        <v/>
      </c>
      <c r="F2628" s="46" t="str">
        <f>IF($D2628="","",RANK($E2628,$E$5:$E$9000,1)+COUNTIF($E$4:$E2627,$E2628))</f>
        <v/>
      </c>
      <c r="G2628" s="63" t="str">
        <f>IF(H2628="","",COUNTA($H$5:H2628))</f>
        <v/>
      </c>
      <c r="H2628" s="187"/>
      <c r="I2628" s="203"/>
      <c r="J2628" s="202"/>
      <c r="K2628" s="202"/>
      <c r="L2628" s="202"/>
      <c r="M2628" s="202"/>
      <c r="N2628" s="202"/>
      <c r="O2628" s="201"/>
      <c r="P2628" s="159"/>
      <c r="Q2628" s="206"/>
      <c r="R2628" s="50"/>
      <c r="S2628" s="51"/>
      <c r="T2628" s="51"/>
      <c r="U2628" s="52"/>
      <c r="V2628" s="52"/>
      <c r="W2628" s="52"/>
      <c r="X2628" s="53"/>
      <c r="Y2628" s="52"/>
      <c r="Z2628" s="54"/>
      <c r="AA2628" s="22"/>
      <c r="AB2628" s="22"/>
      <c r="AC2628" s="22"/>
      <c r="AD2628" s="22"/>
      <c r="AE2628" s="22"/>
      <c r="AF2628" s="22"/>
      <c r="AG2628" s="22"/>
    </row>
    <row r="2629" spans="1:33" s="11" customFormat="1" ht="26.1" customHeight="1">
      <c r="A2629" s="45" t="str">
        <f>IF(AND($H2629&gt;=مغادرين!$C$4,$H2629&lt;=مغادرين!$H$4,مغادرين!$B$1=IF(مغادرين!$B$1="","",$I2629),مغادرين!$B$2=IF(مغادرين!$B$2="","",$K2629),مغادرين!$B$3=IF(مغادرين!$B$3="","",$Q2629),مغادرين!$B$4=IF(مغادرين!$B$4="","",$R2629)),MAX($A$4:$A2628)+1,"")</f>
        <v/>
      </c>
      <c r="B2629" s="45" t="str">
        <f t="shared" ref="B2629:B2692" si="82">IF($A2629="","",MAX($A$5:$A$12000)-RANK($H2629,$H$5:$H$12000)+1)</f>
        <v/>
      </c>
      <c r="C2629" s="45" t="str">
        <f>IF($A2629="","",RANK($B2629,$B$5:$B$9000,1)+COUNTIF($B$4:$B2628,$B2629))</f>
        <v/>
      </c>
      <c r="D2629" s="46" t="str">
        <f>IF(AND($O2629&gt;=قادمين!$C$4,$O2629&lt;=قادمين!$H$4,قادمين!$B$1=IF(قادمين!$B$1="","",$I2629),قادمين!$B$2=IF(قادمين!$B$2="","",$K2629),قادمين!$B$3=IF(قادمين!$B$3="","",$Q2629),قادمين!$B$4=IF(قادمين!$B$4="","",$R2629)),MAX($D$4:$D2628)+1,"")</f>
        <v/>
      </c>
      <c r="E2629" s="46" t="str">
        <f t="shared" ref="E2629:E2692" si="83">IF($D2629="","",MAX($D$5:$D$12000)-RANK($O2629,$O$5:$O$12000)+1)</f>
        <v/>
      </c>
      <c r="F2629" s="46" t="str">
        <f>IF($D2629="","",RANK($E2629,$E$5:$E$9000,1)+COUNTIF($E$4:$E2628,$E2629))</f>
        <v/>
      </c>
      <c r="G2629" s="63" t="str">
        <f>IF(H2629="","",COUNTA($H$5:H2629))</f>
        <v/>
      </c>
      <c r="H2629" s="187"/>
      <c r="I2629" s="203"/>
      <c r="J2629" s="202"/>
      <c r="K2629" s="202"/>
      <c r="L2629" s="202"/>
      <c r="M2629" s="202"/>
      <c r="N2629" s="202"/>
      <c r="O2629" s="201"/>
      <c r="P2629" s="159"/>
      <c r="Q2629" s="206"/>
      <c r="R2629" s="50"/>
      <c r="S2629" s="51"/>
      <c r="T2629" s="51"/>
      <c r="U2629" s="52"/>
      <c r="V2629" s="52"/>
      <c r="W2629" s="52"/>
      <c r="X2629" s="53"/>
      <c r="Y2629" s="52"/>
      <c r="Z2629" s="54"/>
      <c r="AA2629" s="22"/>
      <c r="AB2629" s="22"/>
      <c r="AC2629" s="22"/>
      <c r="AD2629" s="22"/>
      <c r="AE2629" s="22"/>
      <c r="AF2629" s="22"/>
      <c r="AG2629" s="22"/>
    </row>
    <row r="2630" spans="1:33" s="11" customFormat="1" ht="26.1" customHeight="1">
      <c r="A2630" s="45" t="str">
        <f>IF(AND($H2630&gt;=مغادرين!$C$4,$H2630&lt;=مغادرين!$H$4,مغادرين!$B$1=IF(مغادرين!$B$1="","",$I2630),مغادرين!$B$2=IF(مغادرين!$B$2="","",$K2630),مغادرين!$B$3=IF(مغادرين!$B$3="","",$Q2630),مغادرين!$B$4=IF(مغادرين!$B$4="","",$R2630)),MAX($A$4:$A2629)+1,"")</f>
        <v/>
      </c>
      <c r="B2630" s="45" t="str">
        <f t="shared" si="82"/>
        <v/>
      </c>
      <c r="C2630" s="45" t="str">
        <f>IF($A2630="","",RANK($B2630,$B$5:$B$9000,1)+COUNTIF($B$4:$B2629,$B2630))</f>
        <v/>
      </c>
      <c r="D2630" s="46" t="str">
        <f>IF(AND($O2630&gt;=قادمين!$C$4,$O2630&lt;=قادمين!$H$4,قادمين!$B$1=IF(قادمين!$B$1="","",$I2630),قادمين!$B$2=IF(قادمين!$B$2="","",$K2630),قادمين!$B$3=IF(قادمين!$B$3="","",$Q2630),قادمين!$B$4=IF(قادمين!$B$4="","",$R2630)),MAX($D$4:$D2629)+1,"")</f>
        <v/>
      </c>
      <c r="E2630" s="46" t="str">
        <f t="shared" si="83"/>
        <v/>
      </c>
      <c r="F2630" s="46" t="str">
        <f>IF($D2630="","",RANK($E2630,$E$5:$E$9000,1)+COUNTIF($E$4:$E2629,$E2630))</f>
        <v/>
      </c>
      <c r="G2630" s="63" t="str">
        <f>IF(H2630="","",COUNTA($H$5:H2630))</f>
        <v/>
      </c>
      <c r="H2630" s="187"/>
      <c r="I2630" s="203"/>
      <c r="J2630" s="202"/>
      <c r="K2630" s="202"/>
      <c r="L2630" s="202"/>
      <c r="M2630" s="202"/>
      <c r="N2630" s="202"/>
      <c r="O2630" s="201"/>
      <c r="P2630" s="159"/>
      <c r="Q2630" s="206"/>
      <c r="R2630" s="50"/>
      <c r="S2630" s="51"/>
      <c r="T2630" s="51"/>
      <c r="U2630" s="52"/>
      <c r="V2630" s="52"/>
      <c r="W2630" s="52"/>
      <c r="X2630" s="53"/>
      <c r="Y2630" s="52"/>
      <c r="Z2630" s="54"/>
      <c r="AA2630" s="22"/>
      <c r="AB2630" s="22"/>
      <c r="AC2630" s="22"/>
      <c r="AD2630" s="22"/>
      <c r="AE2630" s="22"/>
      <c r="AF2630" s="22"/>
      <c r="AG2630" s="22"/>
    </row>
    <row r="2631" spans="1:33" s="11" customFormat="1" ht="26.1" customHeight="1">
      <c r="A2631" s="45" t="str">
        <f>IF(AND($H2631&gt;=مغادرين!$C$4,$H2631&lt;=مغادرين!$H$4,مغادرين!$B$1=IF(مغادرين!$B$1="","",$I2631),مغادرين!$B$2=IF(مغادرين!$B$2="","",$K2631),مغادرين!$B$3=IF(مغادرين!$B$3="","",$Q2631),مغادرين!$B$4=IF(مغادرين!$B$4="","",$R2631)),MAX($A$4:$A2630)+1,"")</f>
        <v/>
      </c>
      <c r="B2631" s="45" t="str">
        <f t="shared" si="82"/>
        <v/>
      </c>
      <c r="C2631" s="45" t="str">
        <f>IF($A2631="","",RANK($B2631,$B$5:$B$9000,1)+COUNTIF($B$4:$B2630,$B2631))</f>
        <v/>
      </c>
      <c r="D2631" s="46" t="str">
        <f>IF(AND($O2631&gt;=قادمين!$C$4,$O2631&lt;=قادمين!$H$4,قادمين!$B$1=IF(قادمين!$B$1="","",$I2631),قادمين!$B$2=IF(قادمين!$B$2="","",$K2631),قادمين!$B$3=IF(قادمين!$B$3="","",$Q2631),قادمين!$B$4=IF(قادمين!$B$4="","",$R2631)),MAX($D$4:$D2630)+1,"")</f>
        <v/>
      </c>
      <c r="E2631" s="46" t="str">
        <f t="shared" si="83"/>
        <v/>
      </c>
      <c r="F2631" s="46" t="str">
        <f>IF($D2631="","",RANK($E2631,$E$5:$E$9000,1)+COUNTIF($E$4:$E2630,$E2631))</f>
        <v/>
      </c>
      <c r="G2631" s="63" t="str">
        <f>IF(H2631="","",COUNTA($H$5:H2631))</f>
        <v/>
      </c>
      <c r="H2631" s="187"/>
      <c r="I2631" s="203"/>
      <c r="J2631" s="202"/>
      <c r="K2631" s="202"/>
      <c r="L2631" s="202"/>
      <c r="M2631" s="202"/>
      <c r="N2631" s="202"/>
      <c r="O2631" s="201"/>
      <c r="P2631" s="159"/>
      <c r="Q2631" s="206"/>
      <c r="R2631" s="50"/>
      <c r="S2631" s="51"/>
      <c r="T2631" s="51"/>
      <c r="U2631" s="52"/>
      <c r="V2631" s="52"/>
      <c r="W2631" s="52"/>
      <c r="X2631" s="53"/>
      <c r="Y2631" s="52"/>
      <c r="Z2631" s="54"/>
      <c r="AA2631" s="22"/>
      <c r="AB2631" s="22"/>
      <c r="AC2631" s="22"/>
      <c r="AD2631" s="22"/>
      <c r="AE2631" s="22"/>
      <c r="AF2631" s="22"/>
      <c r="AG2631" s="22"/>
    </row>
    <row r="2632" spans="1:33" s="11" customFormat="1" ht="26.1" customHeight="1">
      <c r="A2632" s="45" t="str">
        <f>IF(AND($H2632&gt;=مغادرين!$C$4,$H2632&lt;=مغادرين!$H$4,مغادرين!$B$1=IF(مغادرين!$B$1="","",$I2632),مغادرين!$B$2=IF(مغادرين!$B$2="","",$K2632),مغادرين!$B$3=IF(مغادرين!$B$3="","",$Q2632),مغادرين!$B$4=IF(مغادرين!$B$4="","",$R2632)),MAX($A$4:$A2631)+1,"")</f>
        <v/>
      </c>
      <c r="B2632" s="45" t="str">
        <f t="shared" si="82"/>
        <v/>
      </c>
      <c r="C2632" s="45" t="str">
        <f>IF($A2632="","",RANK($B2632,$B$5:$B$9000,1)+COUNTIF($B$4:$B2631,$B2632))</f>
        <v/>
      </c>
      <c r="D2632" s="46" t="str">
        <f>IF(AND($O2632&gt;=قادمين!$C$4,$O2632&lt;=قادمين!$H$4,قادمين!$B$1=IF(قادمين!$B$1="","",$I2632),قادمين!$B$2=IF(قادمين!$B$2="","",$K2632),قادمين!$B$3=IF(قادمين!$B$3="","",$Q2632),قادمين!$B$4=IF(قادمين!$B$4="","",$R2632)),MAX($D$4:$D2631)+1,"")</f>
        <v/>
      </c>
      <c r="E2632" s="46" t="str">
        <f t="shared" si="83"/>
        <v/>
      </c>
      <c r="F2632" s="46" t="str">
        <f>IF($D2632="","",RANK($E2632,$E$5:$E$9000,1)+COUNTIF($E$4:$E2631,$E2632))</f>
        <v/>
      </c>
      <c r="G2632" s="63" t="str">
        <f>IF(H2632="","",COUNTA($H$5:H2632))</f>
        <v/>
      </c>
      <c r="H2632" s="187"/>
      <c r="I2632" s="203"/>
      <c r="J2632" s="202"/>
      <c r="K2632" s="202"/>
      <c r="L2632" s="202"/>
      <c r="M2632" s="202"/>
      <c r="N2632" s="202"/>
      <c r="O2632" s="201"/>
      <c r="P2632" s="159"/>
      <c r="Q2632" s="206"/>
      <c r="R2632" s="50"/>
      <c r="S2632" s="51"/>
      <c r="T2632" s="51"/>
      <c r="U2632" s="52"/>
      <c r="V2632" s="52"/>
      <c r="W2632" s="52"/>
      <c r="X2632" s="53"/>
      <c r="Y2632" s="52"/>
      <c r="Z2632" s="54"/>
      <c r="AA2632" s="22"/>
      <c r="AB2632" s="22"/>
      <c r="AC2632" s="22"/>
      <c r="AD2632" s="22"/>
      <c r="AE2632" s="22"/>
      <c r="AF2632" s="22"/>
      <c r="AG2632" s="22"/>
    </row>
    <row r="2633" spans="1:33" s="11" customFormat="1" ht="26.1" customHeight="1">
      <c r="A2633" s="45" t="str">
        <f>IF(AND($H2633&gt;=مغادرين!$C$4,$H2633&lt;=مغادرين!$H$4,مغادرين!$B$1=IF(مغادرين!$B$1="","",$I2633),مغادرين!$B$2=IF(مغادرين!$B$2="","",$K2633),مغادرين!$B$3=IF(مغادرين!$B$3="","",$Q2633),مغادرين!$B$4=IF(مغادرين!$B$4="","",$R2633)),MAX($A$4:$A2632)+1,"")</f>
        <v/>
      </c>
      <c r="B2633" s="45" t="str">
        <f t="shared" si="82"/>
        <v/>
      </c>
      <c r="C2633" s="45" t="str">
        <f>IF($A2633="","",RANK($B2633,$B$5:$B$9000,1)+COUNTIF($B$4:$B2632,$B2633))</f>
        <v/>
      </c>
      <c r="D2633" s="46" t="str">
        <f>IF(AND($O2633&gt;=قادمين!$C$4,$O2633&lt;=قادمين!$H$4,قادمين!$B$1=IF(قادمين!$B$1="","",$I2633),قادمين!$B$2=IF(قادمين!$B$2="","",$K2633),قادمين!$B$3=IF(قادمين!$B$3="","",$Q2633),قادمين!$B$4=IF(قادمين!$B$4="","",$R2633)),MAX($D$4:$D2632)+1,"")</f>
        <v/>
      </c>
      <c r="E2633" s="46" t="str">
        <f t="shared" si="83"/>
        <v/>
      </c>
      <c r="F2633" s="46" t="str">
        <f>IF($D2633="","",RANK($E2633,$E$5:$E$9000,1)+COUNTIF($E$4:$E2632,$E2633))</f>
        <v/>
      </c>
      <c r="G2633" s="63" t="str">
        <f>IF(H2633="","",COUNTA($H$5:H2633))</f>
        <v/>
      </c>
      <c r="H2633" s="187"/>
      <c r="I2633" s="203"/>
      <c r="J2633" s="202"/>
      <c r="K2633" s="202"/>
      <c r="L2633" s="202"/>
      <c r="M2633" s="202"/>
      <c r="N2633" s="202"/>
      <c r="O2633" s="201"/>
      <c r="P2633" s="159"/>
      <c r="Q2633" s="206"/>
      <c r="R2633" s="50"/>
      <c r="S2633" s="51"/>
      <c r="T2633" s="51"/>
      <c r="U2633" s="52"/>
      <c r="V2633" s="52"/>
      <c r="W2633" s="52"/>
      <c r="X2633" s="53"/>
      <c r="Y2633" s="52"/>
      <c r="Z2633" s="54"/>
      <c r="AA2633" s="22"/>
      <c r="AB2633" s="22"/>
      <c r="AC2633" s="22"/>
      <c r="AD2633" s="22"/>
      <c r="AE2633" s="22"/>
      <c r="AF2633" s="22"/>
      <c r="AG2633" s="22"/>
    </row>
    <row r="2634" spans="1:33" s="11" customFormat="1" ht="26.1" customHeight="1">
      <c r="A2634" s="45" t="str">
        <f>IF(AND($H2634&gt;=مغادرين!$C$4,$H2634&lt;=مغادرين!$H$4,مغادرين!$B$1=IF(مغادرين!$B$1="","",$I2634),مغادرين!$B$2=IF(مغادرين!$B$2="","",$K2634),مغادرين!$B$3=IF(مغادرين!$B$3="","",$Q2634),مغادرين!$B$4=IF(مغادرين!$B$4="","",$R2634)),MAX($A$4:$A2633)+1,"")</f>
        <v/>
      </c>
      <c r="B2634" s="45" t="str">
        <f t="shared" si="82"/>
        <v/>
      </c>
      <c r="C2634" s="45" t="str">
        <f>IF($A2634="","",RANK($B2634,$B$5:$B$9000,1)+COUNTIF($B$4:$B2633,$B2634))</f>
        <v/>
      </c>
      <c r="D2634" s="46" t="str">
        <f>IF(AND($O2634&gt;=قادمين!$C$4,$O2634&lt;=قادمين!$H$4,قادمين!$B$1=IF(قادمين!$B$1="","",$I2634),قادمين!$B$2=IF(قادمين!$B$2="","",$K2634),قادمين!$B$3=IF(قادمين!$B$3="","",$Q2634),قادمين!$B$4=IF(قادمين!$B$4="","",$R2634)),MAX($D$4:$D2633)+1,"")</f>
        <v/>
      </c>
      <c r="E2634" s="46" t="str">
        <f t="shared" si="83"/>
        <v/>
      </c>
      <c r="F2634" s="46" t="str">
        <f>IF($D2634="","",RANK($E2634,$E$5:$E$9000,1)+COUNTIF($E$4:$E2633,$E2634))</f>
        <v/>
      </c>
      <c r="G2634" s="63" t="str">
        <f>IF(H2634="","",COUNTA($H$5:H2634))</f>
        <v/>
      </c>
      <c r="H2634" s="187"/>
      <c r="I2634" s="203"/>
      <c r="J2634" s="202"/>
      <c r="K2634" s="202"/>
      <c r="L2634" s="202"/>
      <c r="M2634" s="202"/>
      <c r="N2634" s="202"/>
      <c r="O2634" s="201"/>
      <c r="P2634" s="159"/>
      <c r="Q2634" s="206"/>
      <c r="R2634" s="50"/>
      <c r="S2634" s="51"/>
      <c r="T2634" s="51"/>
      <c r="U2634" s="52"/>
      <c r="V2634" s="52"/>
      <c r="W2634" s="52"/>
      <c r="X2634" s="53"/>
      <c r="Y2634" s="52"/>
      <c r="Z2634" s="54"/>
      <c r="AA2634" s="22"/>
      <c r="AB2634" s="22"/>
      <c r="AC2634" s="22"/>
      <c r="AD2634" s="22"/>
      <c r="AE2634" s="22"/>
      <c r="AF2634" s="22"/>
      <c r="AG2634" s="22"/>
    </row>
    <row r="2635" spans="1:33" s="11" customFormat="1" ht="26.1" customHeight="1">
      <c r="A2635" s="45" t="str">
        <f>IF(AND($H2635&gt;=مغادرين!$C$4,$H2635&lt;=مغادرين!$H$4,مغادرين!$B$1=IF(مغادرين!$B$1="","",$I2635),مغادرين!$B$2=IF(مغادرين!$B$2="","",$K2635),مغادرين!$B$3=IF(مغادرين!$B$3="","",$Q2635),مغادرين!$B$4=IF(مغادرين!$B$4="","",$R2635)),MAX($A$4:$A2634)+1,"")</f>
        <v/>
      </c>
      <c r="B2635" s="45" t="str">
        <f t="shared" si="82"/>
        <v/>
      </c>
      <c r="C2635" s="45" t="str">
        <f>IF($A2635="","",RANK($B2635,$B$5:$B$9000,1)+COUNTIF($B$4:$B2634,$B2635))</f>
        <v/>
      </c>
      <c r="D2635" s="46" t="str">
        <f>IF(AND($O2635&gt;=قادمين!$C$4,$O2635&lt;=قادمين!$H$4,قادمين!$B$1=IF(قادمين!$B$1="","",$I2635),قادمين!$B$2=IF(قادمين!$B$2="","",$K2635),قادمين!$B$3=IF(قادمين!$B$3="","",$Q2635),قادمين!$B$4=IF(قادمين!$B$4="","",$R2635)),MAX($D$4:$D2634)+1,"")</f>
        <v/>
      </c>
      <c r="E2635" s="46" t="str">
        <f t="shared" si="83"/>
        <v/>
      </c>
      <c r="F2635" s="46" t="str">
        <f>IF($D2635="","",RANK($E2635,$E$5:$E$9000,1)+COUNTIF($E$4:$E2634,$E2635))</f>
        <v/>
      </c>
      <c r="G2635" s="63" t="str">
        <f>IF(H2635="","",COUNTA($H$5:H2635))</f>
        <v/>
      </c>
      <c r="H2635" s="187"/>
      <c r="I2635" s="203"/>
      <c r="J2635" s="202"/>
      <c r="K2635" s="202"/>
      <c r="L2635" s="202"/>
      <c r="M2635" s="202"/>
      <c r="N2635" s="202"/>
      <c r="O2635" s="201"/>
      <c r="P2635" s="159"/>
      <c r="Q2635" s="206"/>
      <c r="R2635" s="50"/>
      <c r="S2635" s="51"/>
      <c r="T2635" s="51"/>
      <c r="U2635" s="52"/>
      <c r="V2635" s="52"/>
      <c r="W2635" s="52"/>
      <c r="X2635" s="53"/>
      <c r="Y2635" s="52"/>
      <c r="Z2635" s="54"/>
      <c r="AA2635" s="22"/>
      <c r="AB2635" s="22"/>
      <c r="AC2635" s="22"/>
      <c r="AD2635" s="22"/>
      <c r="AE2635" s="22"/>
      <c r="AF2635" s="22"/>
      <c r="AG2635" s="22"/>
    </row>
    <row r="2636" spans="1:33" s="11" customFormat="1" ht="26.1" customHeight="1">
      <c r="A2636" s="45" t="str">
        <f>IF(AND($H2636&gt;=مغادرين!$C$4,$H2636&lt;=مغادرين!$H$4,مغادرين!$B$1=IF(مغادرين!$B$1="","",$I2636),مغادرين!$B$2=IF(مغادرين!$B$2="","",$K2636),مغادرين!$B$3=IF(مغادرين!$B$3="","",$Q2636),مغادرين!$B$4=IF(مغادرين!$B$4="","",$R2636)),MAX($A$4:$A2635)+1,"")</f>
        <v/>
      </c>
      <c r="B2636" s="45" t="str">
        <f t="shared" si="82"/>
        <v/>
      </c>
      <c r="C2636" s="45" t="str">
        <f>IF($A2636="","",RANK($B2636,$B$5:$B$9000,1)+COUNTIF($B$4:$B2635,$B2636))</f>
        <v/>
      </c>
      <c r="D2636" s="46" t="str">
        <f>IF(AND($O2636&gt;=قادمين!$C$4,$O2636&lt;=قادمين!$H$4,قادمين!$B$1=IF(قادمين!$B$1="","",$I2636),قادمين!$B$2=IF(قادمين!$B$2="","",$K2636),قادمين!$B$3=IF(قادمين!$B$3="","",$Q2636),قادمين!$B$4=IF(قادمين!$B$4="","",$R2636)),MAX($D$4:$D2635)+1,"")</f>
        <v/>
      </c>
      <c r="E2636" s="46" t="str">
        <f t="shared" si="83"/>
        <v/>
      </c>
      <c r="F2636" s="46" t="str">
        <f>IF($D2636="","",RANK($E2636,$E$5:$E$9000,1)+COUNTIF($E$4:$E2635,$E2636))</f>
        <v/>
      </c>
      <c r="G2636" s="63" t="str">
        <f>IF(H2636="","",COUNTA($H$5:H2636))</f>
        <v/>
      </c>
      <c r="H2636" s="187"/>
      <c r="I2636" s="203"/>
      <c r="J2636" s="202"/>
      <c r="K2636" s="202"/>
      <c r="L2636" s="202"/>
      <c r="M2636" s="202"/>
      <c r="N2636" s="202"/>
      <c r="O2636" s="201"/>
      <c r="P2636" s="159"/>
      <c r="Q2636" s="206"/>
      <c r="R2636" s="50"/>
      <c r="S2636" s="51"/>
      <c r="T2636" s="51"/>
      <c r="U2636" s="52"/>
      <c r="V2636" s="52"/>
      <c r="W2636" s="52"/>
      <c r="X2636" s="53"/>
      <c r="Y2636" s="52"/>
      <c r="Z2636" s="54"/>
      <c r="AA2636" s="22"/>
      <c r="AB2636" s="22"/>
      <c r="AC2636" s="22"/>
      <c r="AD2636" s="22"/>
      <c r="AE2636" s="22"/>
      <c r="AF2636" s="22"/>
      <c r="AG2636" s="22"/>
    </row>
    <row r="2637" spans="1:33" s="11" customFormat="1" ht="26.1" customHeight="1">
      <c r="A2637" s="45" t="str">
        <f>IF(AND($H2637&gt;=مغادرين!$C$4,$H2637&lt;=مغادرين!$H$4,مغادرين!$B$1=IF(مغادرين!$B$1="","",$I2637),مغادرين!$B$2=IF(مغادرين!$B$2="","",$K2637),مغادرين!$B$3=IF(مغادرين!$B$3="","",$Q2637),مغادرين!$B$4=IF(مغادرين!$B$4="","",$R2637)),MAX($A$4:$A2636)+1,"")</f>
        <v/>
      </c>
      <c r="B2637" s="45" t="str">
        <f t="shared" si="82"/>
        <v/>
      </c>
      <c r="C2637" s="45" t="str">
        <f>IF($A2637="","",RANK($B2637,$B$5:$B$9000,1)+COUNTIF($B$4:$B2636,$B2637))</f>
        <v/>
      </c>
      <c r="D2637" s="46" t="str">
        <f>IF(AND($O2637&gt;=قادمين!$C$4,$O2637&lt;=قادمين!$H$4,قادمين!$B$1=IF(قادمين!$B$1="","",$I2637),قادمين!$B$2=IF(قادمين!$B$2="","",$K2637),قادمين!$B$3=IF(قادمين!$B$3="","",$Q2637),قادمين!$B$4=IF(قادمين!$B$4="","",$R2637)),MAX($D$4:$D2636)+1,"")</f>
        <v/>
      </c>
      <c r="E2637" s="46" t="str">
        <f t="shared" si="83"/>
        <v/>
      </c>
      <c r="F2637" s="46" t="str">
        <f>IF($D2637="","",RANK($E2637,$E$5:$E$9000,1)+COUNTIF($E$4:$E2636,$E2637))</f>
        <v/>
      </c>
      <c r="G2637" s="63" t="str">
        <f>IF(H2637="","",COUNTA($H$5:H2637))</f>
        <v/>
      </c>
      <c r="H2637" s="187"/>
      <c r="I2637" s="203"/>
      <c r="J2637" s="202"/>
      <c r="K2637" s="202"/>
      <c r="L2637" s="202"/>
      <c r="M2637" s="202"/>
      <c r="N2637" s="202"/>
      <c r="O2637" s="201"/>
      <c r="P2637" s="159"/>
      <c r="Q2637" s="206"/>
      <c r="R2637" s="50"/>
      <c r="S2637" s="51"/>
      <c r="T2637" s="51"/>
      <c r="U2637" s="52"/>
      <c r="V2637" s="52"/>
      <c r="W2637" s="52"/>
      <c r="X2637" s="53"/>
      <c r="Y2637" s="52"/>
      <c r="Z2637" s="54"/>
      <c r="AA2637" s="22"/>
      <c r="AB2637" s="22"/>
      <c r="AC2637" s="22"/>
      <c r="AD2637" s="22"/>
      <c r="AE2637" s="22"/>
      <c r="AF2637" s="22"/>
      <c r="AG2637" s="22"/>
    </row>
    <row r="2638" spans="1:33" s="11" customFormat="1" ht="26.1" customHeight="1">
      <c r="A2638" s="45" t="str">
        <f>IF(AND($H2638&gt;=مغادرين!$C$4,$H2638&lt;=مغادرين!$H$4,مغادرين!$B$1=IF(مغادرين!$B$1="","",$I2638),مغادرين!$B$2=IF(مغادرين!$B$2="","",$K2638),مغادرين!$B$3=IF(مغادرين!$B$3="","",$Q2638),مغادرين!$B$4=IF(مغادرين!$B$4="","",$R2638)),MAX($A$4:$A2637)+1,"")</f>
        <v/>
      </c>
      <c r="B2638" s="45" t="str">
        <f t="shared" si="82"/>
        <v/>
      </c>
      <c r="C2638" s="45" t="str">
        <f>IF($A2638="","",RANK($B2638,$B$5:$B$9000,1)+COUNTIF($B$4:$B2637,$B2638))</f>
        <v/>
      </c>
      <c r="D2638" s="46" t="str">
        <f>IF(AND($O2638&gt;=قادمين!$C$4,$O2638&lt;=قادمين!$H$4,قادمين!$B$1=IF(قادمين!$B$1="","",$I2638),قادمين!$B$2=IF(قادمين!$B$2="","",$K2638),قادمين!$B$3=IF(قادمين!$B$3="","",$Q2638),قادمين!$B$4=IF(قادمين!$B$4="","",$R2638)),MAX($D$4:$D2637)+1,"")</f>
        <v/>
      </c>
      <c r="E2638" s="46" t="str">
        <f t="shared" si="83"/>
        <v/>
      </c>
      <c r="F2638" s="46" t="str">
        <f>IF($D2638="","",RANK($E2638,$E$5:$E$9000,1)+COUNTIF($E$4:$E2637,$E2638))</f>
        <v/>
      </c>
      <c r="G2638" s="63" t="str">
        <f>IF(H2638="","",COUNTA($H$5:H2638))</f>
        <v/>
      </c>
      <c r="H2638" s="187"/>
      <c r="I2638" s="203"/>
      <c r="J2638" s="202"/>
      <c r="K2638" s="202"/>
      <c r="L2638" s="202"/>
      <c r="M2638" s="202"/>
      <c r="N2638" s="202"/>
      <c r="O2638" s="201"/>
      <c r="P2638" s="159"/>
      <c r="Q2638" s="206"/>
      <c r="R2638" s="50"/>
      <c r="S2638" s="51"/>
      <c r="T2638" s="51"/>
      <c r="U2638" s="52"/>
      <c r="V2638" s="52"/>
      <c r="W2638" s="52"/>
      <c r="X2638" s="53"/>
      <c r="Y2638" s="52"/>
      <c r="Z2638" s="54"/>
      <c r="AA2638" s="22"/>
      <c r="AB2638" s="22"/>
      <c r="AC2638" s="22"/>
      <c r="AD2638" s="22"/>
      <c r="AE2638" s="22"/>
      <c r="AF2638" s="22"/>
      <c r="AG2638" s="22"/>
    </row>
    <row r="2639" spans="1:33" s="11" customFormat="1" ht="26.1" customHeight="1">
      <c r="A2639" s="45" t="str">
        <f>IF(AND($H2639&gt;=مغادرين!$C$4,$H2639&lt;=مغادرين!$H$4,مغادرين!$B$1=IF(مغادرين!$B$1="","",$I2639),مغادرين!$B$2=IF(مغادرين!$B$2="","",$K2639),مغادرين!$B$3=IF(مغادرين!$B$3="","",$Q2639),مغادرين!$B$4=IF(مغادرين!$B$4="","",$R2639)),MAX($A$4:$A2638)+1,"")</f>
        <v/>
      </c>
      <c r="B2639" s="45" t="str">
        <f t="shared" si="82"/>
        <v/>
      </c>
      <c r="C2639" s="45" t="str">
        <f>IF($A2639="","",RANK($B2639,$B$5:$B$9000,1)+COUNTIF($B$4:$B2638,$B2639))</f>
        <v/>
      </c>
      <c r="D2639" s="46" t="str">
        <f>IF(AND($O2639&gt;=قادمين!$C$4,$O2639&lt;=قادمين!$H$4,قادمين!$B$1=IF(قادمين!$B$1="","",$I2639),قادمين!$B$2=IF(قادمين!$B$2="","",$K2639),قادمين!$B$3=IF(قادمين!$B$3="","",$Q2639),قادمين!$B$4=IF(قادمين!$B$4="","",$R2639)),MAX($D$4:$D2638)+1,"")</f>
        <v/>
      </c>
      <c r="E2639" s="46" t="str">
        <f t="shared" si="83"/>
        <v/>
      </c>
      <c r="F2639" s="46" t="str">
        <f>IF($D2639="","",RANK($E2639,$E$5:$E$9000,1)+COUNTIF($E$4:$E2638,$E2639))</f>
        <v/>
      </c>
      <c r="G2639" s="63" t="str">
        <f>IF(H2639="","",COUNTA($H$5:H2639))</f>
        <v/>
      </c>
      <c r="H2639" s="187"/>
      <c r="I2639" s="203"/>
      <c r="J2639" s="202"/>
      <c r="K2639" s="202"/>
      <c r="L2639" s="202"/>
      <c r="M2639" s="202"/>
      <c r="N2639" s="202"/>
      <c r="O2639" s="201"/>
      <c r="P2639" s="159"/>
      <c r="Q2639" s="206"/>
      <c r="R2639" s="50"/>
      <c r="S2639" s="51"/>
      <c r="T2639" s="51"/>
      <c r="U2639" s="52"/>
      <c r="V2639" s="52"/>
      <c r="W2639" s="52"/>
      <c r="X2639" s="53"/>
      <c r="Y2639" s="52"/>
      <c r="Z2639" s="54"/>
      <c r="AA2639" s="22"/>
      <c r="AB2639" s="22"/>
      <c r="AC2639" s="22"/>
      <c r="AD2639" s="22"/>
      <c r="AE2639" s="22"/>
      <c r="AF2639" s="22"/>
      <c r="AG2639" s="22"/>
    </row>
    <row r="2640" spans="1:33" s="11" customFormat="1" ht="26.1" customHeight="1">
      <c r="A2640" s="45" t="str">
        <f>IF(AND($H2640&gt;=مغادرين!$C$4,$H2640&lt;=مغادرين!$H$4,مغادرين!$B$1=IF(مغادرين!$B$1="","",$I2640),مغادرين!$B$2=IF(مغادرين!$B$2="","",$K2640),مغادرين!$B$3=IF(مغادرين!$B$3="","",$Q2640),مغادرين!$B$4=IF(مغادرين!$B$4="","",$R2640)),MAX($A$4:$A2639)+1,"")</f>
        <v/>
      </c>
      <c r="B2640" s="45" t="str">
        <f t="shared" si="82"/>
        <v/>
      </c>
      <c r="C2640" s="45" t="str">
        <f>IF($A2640="","",RANK($B2640,$B$5:$B$9000,1)+COUNTIF($B$4:$B2639,$B2640))</f>
        <v/>
      </c>
      <c r="D2640" s="46" t="str">
        <f>IF(AND($O2640&gt;=قادمين!$C$4,$O2640&lt;=قادمين!$H$4,قادمين!$B$1=IF(قادمين!$B$1="","",$I2640),قادمين!$B$2=IF(قادمين!$B$2="","",$K2640),قادمين!$B$3=IF(قادمين!$B$3="","",$Q2640),قادمين!$B$4=IF(قادمين!$B$4="","",$R2640)),MAX($D$4:$D2639)+1,"")</f>
        <v/>
      </c>
      <c r="E2640" s="46" t="str">
        <f t="shared" si="83"/>
        <v/>
      </c>
      <c r="F2640" s="46" t="str">
        <f>IF($D2640="","",RANK($E2640,$E$5:$E$9000,1)+COUNTIF($E$4:$E2639,$E2640))</f>
        <v/>
      </c>
      <c r="G2640" s="63" t="str">
        <f>IF(H2640="","",COUNTA($H$5:H2640))</f>
        <v/>
      </c>
      <c r="H2640" s="187"/>
      <c r="I2640" s="203"/>
      <c r="J2640" s="202"/>
      <c r="K2640" s="202"/>
      <c r="L2640" s="202"/>
      <c r="M2640" s="202"/>
      <c r="N2640" s="202"/>
      <c r="O2640" s="201"/>
      <c r="P2640" s="159"/>
      <c r="Q2640" s="206"/>
      <c r="R2640" s="50"/>
      <c r="S2640" s="51"/>
      <c r="T2640" s="51"/>
      <c r="U2640" s="52"/>
      <c r="V2640" s="52"/>
      <c r="W2640" s="52"/>
      <c r="X2640" s="53"/>
      <c r="Y2640" s="52"/>
      <c r="Z2640" s="54"/>
      <c r="AA2640" s="22"/>
      <c r="AB2640" s="22"/>
      <c r="AC2640" s="22"/>
      <c r="AD2640" s="22"/>
      <c r="AE2640" s="22"/>
      <c r="AF2640" s="22"/>
      <c r="AG2640" s="22"/>
    </row>
    <row r="2641" spans="1:33" s="11" customFormat="1" ht="26.1" customHeight="1">
      <c r="A2641" s="45" t="str">
        <f>IF(AND($H2641&gt;=مغادرين!$C$4,$H2641&lt;=مغادرين!$H$4,مغادرين!$B$1=IF(مغادرين!$B$1="","",$I2641),مغادرين!$B$2=IF(مغادرين!$B$2="","",$K2641),مغادرين!$B$3=IF(مغادرين!$B$3="","",$Q2641),مغادرين!$B$4=IF(مغادرين!$B$4="","",$R2641)),MAX($A$4:$A2640)+1,"")</f>
        <v/>
      </c>
      <c r="B2641" s="45" t="str">
        <f t="shared" si="82"/>
        <v/>
      </c>
      <c r="C2641" s="45" t="str">
        <f>IF($A2641="","",RANK($B2641,$B$5:$B$9000,1)+COUNTIF($B$4:$B2640,$B2641))</f>
        <v/>
      </c>
      <c r="D2641" s="46" t="str">
        <f>IF(AND($O2641&gt;=قادمين!$C$4,$O2641&lt;=قادمين!$H$4,قادمين!$B$1=IF(قادمين!$B$1="","",$I2641),قادمين!$B$2=IF(قادمين!$B$2="","",$K2641),قادمين!$B$3=IF(قادمين!$B$3="","",$Q2641),قادمين!$B$4=IF(قادمين!$B$4="","",$R2641)),MAX($D$4:$D2640)+1,"")</f>
        <v/>
      </c>
      <c r="E2641" s="46" t="str">
        <f t="shared" si="83"/>
        <v/>
      </c>
      <c r="F2641" s="46" t="str">
        <f>IF($D2641="","",RANK($E2641,$E$5:$E$9000,1)+COUNTIF($E$4:$E2640,$E2641))</f>
        <v/>
      </c>
      <c r="G2641" s="63" t="str">
        <f>IF(H2641="","",COUNTA($H$5:H2641))</f>
        <v/>
      </c>
      <c r="H2641" s="187"/>
      <c r="I2641" s="203"/>
      <c r="J2641" s="202"/>
      <c r="K2641" s="202"/>
      <c r="L2641" s="202"/>
      <c r="M2641" s="202"/>
      <c r="N2641" s="202"/>
      <c r="O2641" s="201"/>
      <c r="P2641" s="159"/>
      <c r="Q2641" s="206"/>
      <c r="R2641" s="50"/>
      <c r="S2641" s="51"/>
      <c r="T2641" s="51"/>
      <c r="U2641" s="52"/>
      <c r="V2641" s="52"/>
      <c r="W2641" s="52"/>
      <c r="X2641" s="53"/>
      <c r="Y2641" s="52"/>
      <c r="Z2641" s="54"/>
      <c r="AA2641" s="22"/>
      <c r="AB2641" s="22"/>
      <c r="AC2641" s="22"/>
      <c r="AD2641" s="22"/>
      <c r="AE2641" s="22"/>
      <c r="AF2641" s="22"/>
      <c r="AG2641" s="22"/>
    </row>
    <row r="2642" spans="1:33" s="11" customFormat="1" ht="26.1" customHeight="1">
      <c r="A2642" s="45" t="str">
        <f>IF(AND($H2642&gt;=مغادرين!$C$4,$H2642&lt;=مغادرين!$H$4,مغادرين!$B$1=IF(مغادرين!$B$1="","",$I2642),مغادرين!$B$2=IF(مغادرين!$B$2="","",$K2642),مغادرين!$B$3=IF(مغادرين!$B$3="","",$Q2642),مغادرين!$B$4=IF(مغادرين!$B$4="","",$R2642)),MAX($A$4:$A2641)+1,"")</f>
        <v/>
      </c>
      <c r="B2642" s="45" t="str">
        <f t="shared" si="82"/>
        <v/>
      </c>
      <c r="C2642" s="45" t="str">
        <f>IF($A2642="","",RANK($B2642,$B$5:$B$9000,1)+COUNTIF($B$4:$B2641,$B2642))</f>
        <v/>
      </c>
      <c r="D2642" s="46" t="str">
        <f>IF(AND($O2642&gt;=قادمين!$C$4,$O2642&lt;=قادمين!$H$4,قادمين!$B$1=IF(قادمين!$B$1="","",$I2642),قادمين!$B$2=IF(قادمين!$B$2="","",$K2642),قادمين!$B$3=IF(قادمين!$B$3="","",$Q2642),قادمين!$B$4=IF(قادمين!$B$4="","",$R2642)),MAX($D$4:$D2641)+1,"")</f>
        <v/>
      </c>
      <c r="E2642" s="46" t="str">
        <f t="shared" si="83"/>
        <v/>
      </c>
      <c r="F2642" s="46" t="str">
        <f>IF($D2642="","",RANK($E2642,$E$5:$E$9000,1)+COUNTIF($E$4:$E2641,$E2642))</f>
        <v/>
      </c>
      <c r="G2642" s="63" t="str">
        <f>IF(H2642="","",COUNTA($H$5:H2642))</f>
        <v/>
      </c>
      <c r="H2642" s="187"/>
      <c r="I2642" s="203"/>
      <c r="J2642" s="202"/>
      <c r="K2642" s="202"/>
      <c r="L2642" s="202"/>
      <c r="M2642" s="202"/>
      <c r="N2642" s="202"/>
      <c r="O2642" s="201"/>
      <c r="P2642" s="159"/>
      <c r="Q2642" s="206"/>
      <c r="R2642" s="50"/>
      <c r="S2642" s="51"/>
      <c r="T2642" s="51"/>
      <c r="U2642" s="52"/>
      <c r="V2642" s="52"/>
      <c r="W2642" s="52"/>
      <c r="X2642" s="53"/>
      <c r="Y2642" s="52"/>
      <c r="Z2642" s="54"/>
      <c r="AA2642" s="22"/>
      <c r="AB2642" s="22"/>
      <c r="AC2642" s="22"/>
      <c r="AD2642" s="22"/>
      <c r="AE2642" s="22"/>
      <c r="AF2642" s="22"/>
      <c r="AG2642" s="22"/>
    </row>
    <row r="2643" spans="1:33" s="11" customFormat="1" ht="26.1" customHeight="1">
      <c r="A2643" s="45" t="str">
        <f>IF(AND($H2643&gt;=مغادرين!$C$4,$H2643&lt;=مغادرين!$H$4,مغادرين!$B$1=IF(مغادرين!$B$1="","",$I2643),مغادرين!$B$2=IF(مغادرين!$B$2="","",$K2643),مغادرين!$B$3=IF(مغادرين!$B$3="","",$Q2643),مغادرين!$B$4=IF(مغادرين!$B$4="","",$R2643)),MAX($A$4:$A2642)+1,"")</f>
        <v/>
      </c>
      <c r="B2643" s="45" t="str">
        <f t="shared" si="82"/>
        <v/>
      </c>
      <c r="C2643" s="45" t="str">
        <f>IF($A2643="","",RANK($B2643,$B$5:$B$9000,1)+COUNTIF($B$4:$B2642,$B2643))</f>
        <v/>
      </c>
      <c r="D2643" s="46" t="str">
        <f>IF(AND($O2643&gt;=قادمين!$C$4,$O2643&lt;=قادمين!$H$4,قادمين!$B$1=IF(قادمين!$B$1="","",$I2643),قادمين!$B$2=IF(قادمين!$B$2="","",$K2643),قادمين!$B$3=IF(قادمين!$B$3="","",$Q2643),قادمين!$B$4=IF(قادمين!$B$4="","",$R2643)),MAX($D$4:$D2642)+1,"")</f>
        <v/>
      </c>
      <c r="E2643" s="46" t="str">
        <f t="shared" si="83"/>
        <v/>
      </c>
      <c r="F2643" s="46" t="str">
        <f>IF($D2643="","",RANK($E2643,$E$5:$E$9000,1)+COUNTIF($E$4:$E2642,$E2643))</f>
        <v/>
      </c>
      <c r="G2643" s="63" t="str">
        <f>IF(H2643="","",COUNTA($H$5:H2643))</f>
        <v/>
      </c>
      <c r="H2643" s="187"/>
      <c r="I2643" s="203"/>
      <c r="J2643" s="202"/>
      <c r="K2643" s="202"/>
      <c r="L2643" s="202"/>
      <c r="M2643" s="202"/>
      <c r="N2643" s="202"/>
      <c r="O2643" s="201"/>
      <c r="P2643" s="159"/>
      <c r="Q2643" s="206"/>
      <c r="R2643" s="50"/>
      <c r="S2643" s="51"/>
      <c r="T2643" s="51"/>
      <c r="U2643" s="52"/>
      <c r="V2643" s="52"/>
      <c r="W2643" s="52"/>
      <c r="X2643" s="53"/>
      <c r="Y2643" s="52"/>
      <c r="Z2643" s="54"/>
      <c r="AA2643" s="22"/>
      <c r="AB2643" s="22"/>
      <c r="AC2643" s="22"/>
      <c r="AD2643" s="22"/>
      <c r="AE2643" s="22"/>
      <c r="AF2643" s="22"/>
      <c r="AG2643" s="22"/>
    </row>
    <row r="2644" spans="1:33" s="11" customFormat="1" ht="26.1" customHeight="1">
      <c r="A2644" s="45" t="str">
        <f>IF(AND($H2644&gt;=مغادرين!$C$4,$H2644&lt;=مغادرين!$H$4,مغادرين!$B$1=IF(مغادرين!$B$1="","",$I2644),مغادرين!$B$2=IF(مغادرين!$B$2="","",$K2644),مغادرين!$B$3=IF(مغادرين!$B$3="","",$Q2644),مغادرين!$B$4=IF(مغادرين!$B$4="","",$R2644)),MAX($A$4:$A2643)+1,"")</f>
        <v/>
      </c>
      <c r="B2644" s="45" t="str">
        <f t="shared" si="82"/>
        <v/>
      </c>
      <c r="C2644" s="45" t="str">
        <f>IF($A2644="","",RANK($B2644,$B$5:$B$9000,1)+COUNTIF($B$4:$B2643,$B2644))</f>
        <v/>
      </c>
      <c r="D2644" s="46" t="str">
        <f>IF(AND($O2644&gt;=قادمين!$C$4,$O2644&lt;=قادمين!$H$4,قادمين!$B$1=IF(قادمين!$B$1="","",$I2644),قادمين!$B$2=IF(قادمين!$B$2="","",$K2644),قادمين!$B$3=IF(قادمين!$B$3="","",$Q2644),قادمين!$B$4=IF(قادمين!$B$4="","",$R2644)),MAX($D$4:$D2643)+1,"")</f>
        <v/>
      </c>
      <c r="E2644" s="46" t="str">
        <f t="shared" si="83"/>
        <v/>
      </c>
      <c r="F2644" s="46" t="str">
        <f>IF($D2644="","",RANK($E2644,$E$5:$E$9000,1)+COUNTIF($E$4:$E2643,$E2644))</f>
        <v/>
      </c>
      <c r="G2644" s="63" t="str">
        <f>IF(H2644="","",COUNTA($H$5:H2644))</f>
        <v/>
      </c>
      <c r="H2644" s="187"/>
      <c r="I2644" s="203"/>
      <c r="J2644" s="202"/>
      <c r="K2644" s="202"/>
      <c r="L2644" s="202"/>
      <c r="M2644" s="202"/>
      <c r="N2644" s="202"/>
      <c r="O2644" s="201"/>
      <c r="P2644" s="159"/>
      <c r="Q2644" s="206"/>
      <c r="R2644" s="50"/>
      <c r="S2644" s="51"/>
      <c r="T2644" s="51"/>
      <c r="U2644" s="52"/>
      <c r="V2644" s="52"/>
      <c r="W2644" s="52"/>
      <c r="X2644" s="53"/>
      <c r="Y2644" s="52"/>
      <c r="Z2644" s="54"/>
      <c r="AA2644" s="22"/>
      <c r="AB2644" s="22"/>
      <c r="AC2644" s="22"/>
      <c r="AD2644" s="22"/>
      <c r="AE2644" s="22"/>
      <c r="AF2644" s="22"/>
      <c r="AG2644" s="22"/>
    </row>
    <row r="2645" spans="1:33" s="11" customFormat="1" ht="26.1" customHeight="1">
      <c r="A2645" s="45" t="str">
        <f>IF(AND($H2645&gt;=مغادرين!$C$4,$H2645&lt;=مغادرين!$H$4,مغادرين!$B$1=IF(مغادرين!$B$1="","",$I2645),مغادرين!$B$2=IF(مغادرين!$B$2="","",$K2645),مغادرين!$B$3=IF(مغادرين!$B$3="","",$Q2645),مغادرين!$B$4=IF(مغادرين!$B$4="","",$R2645)),MAX($A$4:$A2644)+1,"")</f>
        <v/>
      </c>
      <c r="B2645" s="45" t="str">
        <f t="shared" si="82"/>
        <v/>
      </c>
      <c r="C2645" s="45" t="str">
        <f>IF($A2645="","",RANK($B2645,$B$5:$B$9000,1)+COUNTIF($B$4:$B2644,$B2645))</f>
        <v/>
      </c>
      <c r="D2645" s="46" t="str">
        <f>IF(AND($O2645&gt;=قادمين!$C$4,$O2645&lt;=قادمين!$H$4,قادمين!$B$1=IF(قادمين!$B$1="","",$I2645),قادمين!$B$2=IF(قادمين!$B$2="","",$K2645),قادمين!$B$3=IF(قادمين!$B$3="","",$Q2645),قادمين!$B$4=IF(قادمين!$B$4="","",$R2645)),MAX($D$4:$D2644)+1,"")</f>
        <v/>
      </c>
      <c r="E2645" s="46" t="str">
        <f t="shared" si="83"/>
        <v/>
      </c>
      <c r="F2645" s="46" t="str">
        <f>IF($D2645="","",RANK($E2645,$E$5:$E$9000,1)+COUNTIF($E$4:$E2644,$E2645))</f>
        <v/>
      </c>
      <c r="G2645" s="63" t="str">
        <f>IF(H2645="","",COUNTA($H$5:H2645))</f>
        <v/>
      </c>
      <c r="H2645" s="187"/>
      <c r="I2645" s="203"/>
      <c r="J2645" s="202"/>
      <c r="K2645" s="202"/>
      <c r="L2645" s="202"/>
      <c r="M2645" s="202"/>
      <c r="N2645" s="202"/>
      <c r="O2645" s="201"/>
      <c r="P2645" s="159"/>
      <c r="Q2645" s="206"/>
      <c r="R2645" s="50"/>
      <c r="S2645" s="51"/>
      <c r="T2645" s="51"/>
      <c r="U2645" s="52"/>
      <c r="V2645" s="52"/>
      <c r="W2645" s="52"/>
      <c r="X2645" s="53"/>
      <c r="Y2645" s="52"/>
      <c r="Z2645" s="54"/>
      <c r="AA2645" s="22"/>
      <c r="AB2645" s="22"/>
      <c r="AC2645" s="22"/>
      <c r="AD2645" s="22"/>
      <c r="AE2645" s="22"/>
      <c r="AF2645" s="22"/>
      <c r="AG2645" s="22"/>
    </row>
    <row r="2646" spans="1:33" s="11" customFormat="1" ht="26.1" customHeight="1">
      <c r="A2646" s="45" t="str">
        <f>IF(AND($H2646&gt;=مغادرين!$C$4,$H2646&lt;=مغادرين!$H$4,مغادرين!$B$1=IF(مغادرين!$B$1="","",$I2646),مغادرين!$B$2=IF(مغادرين!$B$2="","",$K2646),مغادرين!$B$3=IF(مغادرين!$B$3="","",$Q2646),مغادرين!$B$4=IF(مغادرين!$B$4="","",$R2646)),MAX($A$4:$A2645)+1,"")</f>
        <v/>
      </c>
      <c r="B2646" s="45" t="str">
        <f t="shared" si="82"/>
        <v/>
      </c>
      <c r="C2646" s="45" t="str">
        <f>IF($A2646="","",RANK($B2646,$B$5:$B$9000,1)+COUNTIF($B$4:$B2645,$B2646))</f>
        <v/>
      </c>
      <c r="D2646" s="46" t="str">
        <f>IF(AND($O2646&gt;=قادمين!$C$4,$O2646&lt;=قادمين!$H$4,قادمين!$B$1=IF(قادمين!$B$1="","",$I2646),قادمين!$B$2=IF(قادمين!$B$2="","",$K2646),قادمين!$B$3=IF(قادمين!$B$3="","",$Q2646),قادمين!$B$4=IF(قادمين!$B$4="","",$R2646)),MAX($D$4:$D2645)+1,"")</f>
        <v/>
      </c>
      <c r="E2646" s="46" t="str">
        <f t="shared" si="83"/>
        <v/>
      </c>
      <c r="F2646" s="46" t="str">
        <f>IF($D2646="","",RANK($E2646,$E$5:$E$9000,1)+COUNTIF($E$4:$E2645,$E2646))</f>
        <v/>
      </c>
      <c r="G2646" s="63" t="str">
        <f>IF(H2646="","",COUNTA($H$5:H2646))</f>
        <v/>
      </c>
      <c r="H2646" s="187"/>
      <c r="I2646" s="203"/>
      <c r="J2646" s="202"/>
      <c r="K2646" s="202"/>
      <c r="L2646" s="202"/>
      <c r="M2646" s="202"/>
      <c r="N2646" s="202"/>
      <c r="O2646" s="201"/>
      <c r="P2646" s="159"/>
      <c r="Q2646" s="206"/>
      <c r="R2646" s="50"/>
      <c r="S2646" s="51"/>
      <c r="T2646" s="51"/>
      <c r="U2646" s="52"/>
      <c r="V2646" s="52"/>
      <c r="W2646" s="52"/>
      <c r="X2646" s="53"/>
      <c r="Y2646" s="52"/>
      <c r="Z2646" s="54"/>
      <c r="AA2646" s="22"/>
      <c r="AB2646" s="22"/>
      <c r="AC2646" s="22"/>
      <c r="AD2646" s="22"/>
      <c r="AE2646" s="22"/>
      <c r="AF2646" s="22"/>
      <c r="AG2646" s="22"/>
    </row>
    <row r="2647" spans="1:33" s="11" customFormat="1" ht="26.1" customHeight="1">
      <c r="A2647" s="45" t="str">
        <f>IF(AND($H2647&gt;=مغادرين!$C$4,$H2647&lt;=مغادرين!$H$4,مغادرين!$B$1=IF(مغادرين!$B$1="","",$I2647),مغادرين!$B$2=IF(مغادرين!$B$2="","",$K2647),مغادرين!$B$3=IF(مغادرين!$B$3="","",$Q2647),مغادرين!$B$4=IF(مغادرين!$B$4="","",$R2647)),MAX($A$4:$A2646)+1,"")</f>
        <v/>
      </c>
      <c r="B2647" s="45" t="str">
        <f t="shared" si="82"/>
        <v/>
      </c>
      <c r="C2647" s="45" t="str">
        <f>IF($A2647="","",RANK($B2647,$B$5:$B$9000,1)+COUNTIF($B$4:$B2646,$B2647))</f>
        <v/>
      </c>
      <c r="D2647" s="46" t="str">
        <f>IF(AND($O2647&gt;=قادمين!$C$4,$O2647&lt;=قادمين!$H$4,قادمين!$B$1=IF(قادمين!$B$1="","",$I2647),قادمين!$B$2=IF(قادمين!$B$2="","",$K2647),قادمين!$B$3=IF(قادمين!$B$3="","",$Q2647),قادمين!$B$4=IF(قادمين!$B$4="","",$R2647)),MAX($D$4:$D2646)+1,"")</f>
        <v/>
      </c>
      <c r="E2647" s="46" t="str">
        <f t="shared" si="83"/>
        <v/>
      </c>
      <c r="F2647" s="46" t="str">
        <f>IF($D2647="","",RANK($E2647,$E$5:$E$9000,1)+COUNTIF($E$4:$E2646,$E2647))</f>
        <v/>
      </c>
      <c r="G2647" s="63" t="str">
        <f>IF(H2647="","",COUNTA($H$5:H2647))</f>
        <v/>
      </c>
      <c r="H2647" s="187"/>
      <c r="I2647" s="203"/>
      <c r="J2647" s="202"/>
      <c r="K2647" s="202"/>
      <c r="L2647" s="202"/>
      <c r="M2647" s="202"/>
      <c r="N2647" s="202"/>
      <c r="O2647" s="201"/>
      <c r="P2647" s="159"/>
      <c r="Q2647" s="206"/>
      <c r="R2647" s="50"/>
      <c r="S2647" s="51"/>
      <c r="T2647" s="51"/>
      <c r="U2647" s="52"/>
      <c r="V2647" s="52"/>
      <c r="W2647" s="52"/>
      <c r="X2647" s="53"/>
      <c r="Y2647" s="52"/>
      <c r="Z2647" s="54"/>
      <c r="AA2647" s="22"/>
      <c r="AB2647" s="22"/>
      <c r="AC2647" s="22"/>
      <c r="AD2647" s="22"/>
      <c r="AE2647" s="22"/>
      <c r="AF2647" s="22"/>
      <c r="AG2647" s="22"/>
    </row>
    <row r="2648" spans="1:33" s="11" customFormat="1" ht="26.1" customHeight="1">
      <c r="A2648" s="45" t="str">
        <f>IF(AND($H2648&gt;=مغادرين!$C$4,$H2648&lt;=مغادرين!$H$4,مغادرين!$B$1=IF(مغادرين!$B$1="","",$I2648),مغادرين!$B$2=IF(مغادرين!$B$2="","",$K2648),مغادرين!$B$3=IF(مغادرين!$B$3="","",$Q2648),مغادرين!$B$4=IF(مغادرين!$B$4="","",$R2648)),MAX($A$4:$A2647)+1,"")</f>
        <v/>
      </c>
      <c r="B2648" s="45" t="str">
        <f t="shared" si="82"/>
        <v/>
      </c>
      <c r="C2648" s="45" t="str">
        <f>IF($A2648="","",RANK($B2648,$B$5:$B$9000,1)+COUNTIF($B$4:$B2647,$B2648))</f>
        <v/>
      </c>
      <c r="D2648" s="46" t="str">
        <f>IF(AND($O2648&gt;=قادمين!$C$4,$O2648&lt;=قادمين!$H$4,قادمين!$B$1=IF(قادمين!$B$1="","",$I2648),قادمين!$B$2=IF(قادمين!$B$2="","",$K2648),قادمين!$B$3=IF(قادمين!$B$3="","",$Q2648),قادمين!$B$4=IF(قادمين!$B$4="","",$R2648)),MAX($D$4:$D2647)+1,"")</f>
        <v/>
      </c>
      <c r="E2648" s="46" t="str">
        <f t="shared" si="83"/>
        <v/>
      </c>
      <c r="F2648" s="46" t="str">
        <f>IF($D2648="","",RANK($E2648,$E$5:$E$9000,1)+COUNTIF($E$4:$E2647,$E2648))</f>
        <v/>
      </c>
      <c r="G2648" s="63" t="str">
        <f>IF(H2648="","",COUNTA($H$5:H2648))</f>
        <v/>
      </c>
      <c r="H2648" s="187"/>
      <c r="I2648" s="203"/>
      <c r="J2648" s="202"/>
      <c r="K2648" s="202"/>
      <c r="L2648" s="202"/>
      <c r="M2648" s="202"/>
      <c r="N2648" s="202"/>
      <c r="O2648" s="201"/>
      <c r="P2648" s="159"/>
      <c r="Q2648" s="206"/>
      <c r="R2648" s="50"/>
      <c r="S2648" s="51"/>
      <c r="T2648" s="51"/>
      <c r="U2648" s="52"/>
      <c r="V2648" s="52"/>
      <c r="W2648" s="52"/>
      <c r="X2648" s="53"/>
      <c r="Y2648" s="52"/>
      <c r="Z2648" s="54"/>
      <c r="AA2648" s="22"/>
      <c r="AB2648" s="22"/>
      <c r="AC2648" s="22"/>
      <c r="AD2648" s="22"/>
      <c r="AE2648" s="22"/>
      <c r="AF2648" s="22"/>
      <c r="AG2648" s="22"/>
    </row>
    <row r="2649" spans="1:33" s="11" customFormat="1" ht="26.1" customHeight="1">
      <c r="A2649" s="45" t="str">
        <f>IF(AND($H2649&gt;=مغادرين!$C$4,$H2649&lt;=مغادرين!$H$4,مغادرين!$B$1=IF(مغادرين!$B$1="","",$I2649),مغادرين!$B$2=IF(مغادرين!$B$2="","",$K2649),مغادرين!$B$3=IF(مغادرين!$B$3="","",$Q2649),مغادرين!$B$4=IF(مغادرين!$B$4="","",$R2649)),MAX($A$4:$A2648)+1,"")</f>
        <v/>
      </c>
      <c r="B2649" s="45" t="str">
        <f t="shared" si="82"/>
        <v/>
      </c>
      <c r="C2649" s="45" t="str">
        <f>IF($A2649="","",RANK($B2649,$B$5:$B$9000,1)+COUNTIF($B$4:$B2648,$B2649))</f>
        <v/>
      </c>
      <c r="D2649" s="46" t="str">
        <f>IF(AND($O2649&gt;=قادمين!$C$4,$O2649&lt;=قادمين!$H$4,قادمين!$B$1=IF(قادمين!$B$1="","",$I2649),قادمين!$B$2=IF(قادمين!$B$2="","",$K2649),قادمين!$B$3=IF(قادمين!$B$3="","",$Q2649),قادمين!$B$4=IF(قادمين!$B$4="","",$R2649)),MAX($D$4:$D2648)+1,"")</f>
        <v/>
      </c>
      <c r="E2649" s="46" t="str">
        <f t="shared" si="83"/>
        <v/>
      </c>
      <c r="F2649" s="46" t="str">
        <f>IF($D2649="","",RANK($E2649,$E$5:$E$9000,1)+COUNTIF($E$4:$E2648,$E2649))</f>
        <v/>
      </c>
      <c r="G2649" s="63" t="str">
        <f>IF(H2649="","",COUNTA($H$5:H2649))</f>
        <v/>
      </c>
      <c r="H2649" s="187"/>
      <c r="I2649" s="203"/>
      <c r="J2649" s="202"/>
      <c r="K2649" s="202"/>
      <c r="L2649" s="202"/>
      <c r="M2649" s="202"/>
      <c r="N2649" s="202"/>
      <c r="O2649" s="201"/>
      <c r="P2649" s="159"/>
      <c r="Q2649" s="206"/>
      <c r="R2649" s="50"/>
      <c r="S2649" s="51"/>
      <c r="T2649" s="51"/>
      <c r="U2649" s="52"/>
      <c r="V2649" s="52"/>
      <c r="W2649" s="52"/>
      <c r="X2649" s="53"/>
      <c r="Y2649" s="52"/>
      <c r="Z2649" s="54"/>
      <c r="AA2649" s="22"/>
      <c r="AB2649" s="22"/>
      <c r="AC2649" s="22"/>
      <c r="AD2649" s="22"/>
      <c r="AE2649" s="22"/>
      <c r="AF2649" s="22"/>
      <c r="AG2649" s="22"/>
    </row>
    <row r="2650" spans="1:33" s="11" customFormat="1" ht="26.1" customHeight="1">
      <c r="A2650" s="45" t="str">
        <f>IF(AND($H2650&gt;=مغادرين!$C$4,$H2650&lt;=مغادرين!$H$4,مغادرين!$B$1=IF(مغادرين!$B$1="","",$I2650),مغادرين!$B$2=IF(مغادرين!$B$2="","",$K2650),مغادرين!$B$3=IF(مغادرين!$B$3="","",$Q2650),مغادرين!$B$4=IF(مغادرين!$B$4="","",$R2650)),MAX($A$4:$A2649)+1,"")</f>
        <v/>
      </c>
      <c r="B2650" s="45" t="str">
        <f t="shared" si="82"/>
        <v/>
      </c>
      <c r="C2650" s="45" t="str">
        <f>IF($A2650="","",RANK($B2650,$B$5:$B$9000,1)+COUNTIF($B$4:$B2649,$B2650))</f>
        <v/>
      </c>
      <c r="D2650" s="46" t="str">
        <f>IF(AND($O2650&gt;=قادمين!$C$4,$O2650&lt;=قادمين!$H$4,قادمين!$B$1=IF(قادمين!$B$1="","",$I2650),قادمين!$B$2=IF(قادمين!$B$2="","",$K2650),قادمين!$B$3=IF(قادمين!$B$3="","",$Q2650),قادمين!$B$4=IF(قادمين!$B$4="","",$R2650)),MAX($D$4:$D2649)+1,"")</f>
        <v/>
      </c>
      <c r="E2650" s="46" t="str">
        <f t="shared" si="83"/>
        <v/>
      </c>
      <c r="F2650" s="46" t="str">
        <f>IF($D2650="","",RANK($E2650,$E$5:$E$9000,1)+COUNTIF($E$4:$E2649,$E2650))</f>
        <v/>
      </c>
      <c r="G2650" s="63" t="str">
        <f>IF(H2650="","",COUNTA($H$5:H2650))</f>
        <v/>
      </c>
      <c r="H2650" s="187"/>
      <c r="I2650" s="203"/>
      <c r="J2650" s="202"/>
      <c r="K2650" s="202"/>
      <c r="L2650" s="202"/>
      <c r="M2650" s="202"/>
      <c r="N2650" s="202"/>
      <c r="O2650" s="201"/>
      <c r="P2650" s="159"/>
      <c r="Q2650" s="206"/>
      <c r="R2650" s="50"/>
      <c r="S2650" s="51"/>
      <c r="T2650" s="51"/>
      <c r="U2650" s="52"/>
      <c r="V2650" s="52"/>
      <c r="W2650" s="52"/>
      <c r="X2650" s="53"/>
      <c r="Y2650" s="52"/>
      <c r="Z2650" s="54"/>
      <c r="AA2650" s="22"/>
      <c r="AB2650" s="22"/>
      <c r="AC2650" s="22"/>
      <c r="AD2650" s="22"/>
      <c r="AE2650" s="22"/>
      <c r="AF2650" s="22"/>
      <c r="AG2650" s="22"/>
    </row>
    <row r="2651" spans="1:33" s="11" customFormat="1" ht="26.1" customHeight="1">
      <c r="A2651" s="45" t="str">
        <f>IF(AND($H2651&gt;=مغادرين!$C$4,$H2651&lt;=مغادرين!$H$4,مغادرين!$B$1=IF(مغادرين!$B$1="","",$I2651),مغادرين!$B$2=IF(مغادرين!$B$2="","",$K2651),مغادرين!$B$3=IF(مغادرين!$B$3="","",$Q2651),مغادرين!$B$4=IF(مغادرين!$B$4="","",$R2651)),MAX($A$4:$A2650)+1,"")</f>
        <v/>
      </c>
      <c r="B2651" s="45" t="str">
        <f t="shared" si="82"/>
        <v/>
      </c>
      <c r="C2651" s="45" t="str">
        <f>IF($A2651="","",RANK($B2651,$B$5:$B$9000,1)+COUNTIF($B$4:$B2650,$B2651))</f>
        <v/>
      </c>
      <c r="D2651" s="46" t="str">
        <f>IF(AND($O2651&gt;=قادمين!$C$4,$O2651&lt;=قادمين!$H$4,قادمين!$B$1=IF(قادمين!$B$1="","",$I2651),قادمين!$B$2=IF(قادمين!$B$2="","",$K2651),قادمين!$B$3=IF(قادمين!$B$3="","",$Q2651),قادمين!$B$4=IF(قادمين!$B$4="","",$R2651)),MAX($D$4:$D2650)+1,"")</f>
        <v/>
      </c>
      <c r="E2651" s="46" t="str">
        <f t="shared" si="83"/>
        <v/>
      </c>
      <c r="F2651" s="46" t="str">
        <f>IF($D2651="","",RANK($E2651,$E$5:$E$9000,1)+COUNTIF($E$4:$E2650,$E2651))</f>
        <v/>
      </c>
      <c r="G2651" s="63" t="str">
        <f>IF(H2651="","",COUNTA($H$5:H2651))</f>
        <v/>
      </c>
      <c r="H2651" s="187"/>
      <c r="I2651" s="203"/>
      <c r="J2651" s="202"/>
      <c r="K2651" s="202"/>
      <c r="L2651" s="202"/>
      <c r="M2651" s="202"/>
      <c r="N2651" s="202"/>
      <c r="O2651" s="201"/>
      <c r="P2651" s="159"/>
      <c r="Q2651" s="206"/>
      <c r="R2651" s="50"/>
      <c r="S2651" s="51"/>
      <c r="T2651" s="51"/>
      <c r="U2651" s="52"/>
      <c r="V2651" s="52"/>
      <c r="W2651" s="52"/>
      <c r="X2651" s="53"/>
      <c r="Y2651" s="52"/>
      <c r="Z2651" s="54"/>
      <c r="AA2651" s="22"/>
      <c r="AB2651" s="22"/>
      <c r="AC2651" s="22"/>
      <c r="AD2651" s="22"/>
      <c r="AE2651" s="22"/>
      <c r="AF2651" s="22"/>
      <c r="AG2651" s="22"/>
    </row>
    <row r="2652" spans="1:33" s="11" customFormat="1" ht="26.1" customHeight="1">
      <c r="A2652" s="45" t="str">
        <f>IF(AND($H2652&gt;=مغادرين!$C$4,$H2652&lt;=مغادرين!$H$4,مغادرين!$B$1=IF(مغادرين!$B$1="","",$I2652),مغادرين!$B$2=IF(مغادرين!$B$2="","",$K2652),مغادرين!$B$3=IF(مغادرين!$B$3="","",$Q2652),مغادرين!$B$4=IF(مغادرين!$B$4="","",$R2652)),MAX($A$4:$A2651)+1,"")</f>
        <v/>
      </c>
      <c r="B2652" s="45" t="str">
        <f t="shared" si="82"/>
        <v/>
      </c>
      <c r="C2652" s="45" t="str">
        <f>IF($A2652="","",RANK($B2652,$B$5:$B$9000,1)+COUNTIF($B$4:$B2651,$B2652))</f>
        <v/>
      </c>
      <c r="D2652" s="46" t="str">
        <f>IF(AND($O2652&gt;=قادمين!$C$4,$O2652&lt;=قادمين!$H$4,قادمين!$B$1=IF(قادمين!$B$1="","",$I2652),قادمين!$B$2=IF(قادمين!$B$2="","",$K2652),قادمين!$B$3=IF(قادمين!$B$3="","",$Q2652),قادمين!$B$4=IF(قادمين!$B$4="","",$R2652)),MAX($D$4:$D2651)+1,"")</f>
        <v/>
      </c>
      <c r="E2652" s="46" t="str">
        <f t="shared" si="83"/>
        <v/>
      </c>
      <c r="F2652" s="46" t="str">
        <f>IF($D2652="","",RANK($E2652,$E$5:$E$9000,1)+COUNTIF($E$4:$E2651,$E2652))</f>
        <v/>
      </c>
      <c r="G2652" s="63" t="str">
        <f>IF(H2652="","",COUNTA($H$5:H2652))</f>
        <v/>
      </c>
      <c r="H2652" s="187"/>
      <c r="I2652" s="203"/>
      <c r="J2652" s="202"/>
      <c r="K2652" s="202"/>
      <c r="L2652" s="202"/>
      <c r="M2652" s="202"/>
      <c r="N2652" s="202"/>
      <c r="O2652" s="201"/>
      <c r="P2652" s="159"/>
      <c r="Q2652" s="206"/>
      <c r="R2652" s="50"/>
      <c r="S2652" s="51"/>
      <c r="T2652" s="51"/>
      <c r="U2652" s="52"/>
      <c r="V2652" s="52"/>
      <c r="W2652" s="52"/>
      <c r="X2652" s="53"/>
      <c r="Y2652" s="52"/>
      <c r="Z2652" s="54"/>
      <c r="AA2652" s="22"/>
      <c r="AB2652" s="22"/>
      <c r="AC2652" s="22"/>
      <c r="AD2652" s="22"/>
      <c r="AE2652" s="22"/>
      <c r="AF2652" s="22"/>
      <c r="AG2652" s="22"/>
    </row>
    <row r="2653" spans="1:33" s="11" customFormat="1" ht="26.1" customHeight="1">
      <c r="A2653" s="45" t="str">
        <f>IF(AND($H2653&gt;=مغادرين!$C$4,$H2653&lt;=مغادرين!$H$4,مغادرين!$B$1=IF(مغادرين!$B$1="","",$I2653),مغادرين!$B$2=IF(مغادرين!$B$2="","",$K2653),مغادرين!$B$3=IF(مغادرين!$B$3="","",$Q2653),مغادرين!$B$4=IF(مغادرين!$B$4="","",$R2653)),MAX($A$4:$A2652)+1,"")</f>
        <v/>
      </c>
      <c r="B2653" s="45" t="str">
        <f t="shared" si="82"/>
        <v/>
      </c>
      <c r="C2653" s="45" t="str">
        <f>IF($A2653="","",RANK($B2653,$B$5:$B$9000,1)+COUNTIF($B$4:$B2652,$B2653))</f>
        <v/>
      </c>
      <c r="D2653" s="46" t="str">
        <f>IF(AND($O2653&gt;=قادمين!$C$4,$O2653&lt;=قادمين!$H$4,قادمين!$B$1=IF(قادمين!$B$1="","",$I2653),قادمين!$B$2=IF(قادمين!$B$2="","",$K2653),قادمين!$B$3=IF(قادمين!$B$3="","",$Q2653),قادمين!$B$4=IF(قادمين!$B$4="","",$R2653)),MAX($D$4:$D2652)+1,"")</f>
        <v/>
      </c>
      <c r="E2653" s="46" t="str">
        <f t="shared" si="83"/>
        <v/>
      </c>
      <c r="F2653" s="46" t="str">
        <f>IF($D2653="","",RANK($E2653,$E$5:$E$9000,1)+COUNTIF($E$4:$E2652,$E2653))</f>
        <v/>
      </c>
      <c r="G2653" s="63" t="str">
        <f>IF(H2653="","",COUNTA($H$5:H2653))</f>
        <v/>
      </c>
      <c r="H2653" s="187"/>
      <c r="I2653" s="203"/>
      <c r="J2653" s="202"/>
      <c r="K2653" s="202"/>
      <c r="L2653" s="202"/>
      <c r="M2653" s="202"/>
      <c r="N2653" s="202"/>
      <c r="O2653" s="201"/>
      <c r="P2653" s="159"/>
      <c r="Q2653" s="206"/>
      <c r="R2653" s="50"/>
      <c r="S2653" s="51"/>
      <c r="T2653" s="51"/>
      <c r="U2653" s="52"/>
      <c r="V2653" s="52"/>
      <c r="W2653" s="52"/>
      <c r="X2653" s="53"/>
      <c r="Y2653" s="52"/>
      <c r="Z2653" s="54"/>
      <c r="AA2653" s="22"/>
      <c r="AB2653" s="22"/>
      <c r="AC2653" s="22"/>
      <c r="AD2653" s="22"/>
      <c r="AE2653" s="22"/>
      <c r="AF2653" s="22"/>
      <c r="AG2653" s="22"/>
    </row>
    <row r="2654" spans="1:33" s="11" customFormat="1" ht="26.1" customHeight="1">
      <c r="A2654" s="45" t="str">
        <f>IF(AND($H2654&gt;=مغادرين!$C$4,$H2654&lt;=مغادرين!$H$4,مغادرين!$B$1=IF(مغادرين!$B$1="","",$I2654),مغادرين!$B$2=IF(مغادرين!$B$2="","",$K2654),مغادرين!$B$3=IF(مغادرين!$B$3="","",$Q2654),مغادرين!$B$4=IF(مغادرين!$B$4="","",$R2654)),MAX($A$4:$A2653)+1,"")</f>
        <v/>
      </c>
      <c r="B2654" s="45" t="str">
        <f t="shared" si="82"/>
        <v/>
      </c>
      <c r="C2654" s="45" t="str">
        <f>IF($A2654="","",RANK($B2654,$B$5:$B$9000,1)+COUNTIF($B$4:$B2653,$B2654))</f>
        <v/>
      </c>
      <c r="D2654" s="46" t="str">
        <f>IF(AND($O2654&gt;=قادمين!$C$4,$O2654&lt;=قادمين!$H$4,قادمين!$B$1=IF(قادمين!$B$1="","",$I2654),قادمين!$B$2=IF(قادمين!$B$2="","",$K2654),قادمين!$B$3=IF(قادمين!$B$3="","",$Q2654),قادمين!$B$4=IF(قادمين!$B$4="","",$R2654)),MAX($D$4:$D2653)+1,"")</f>
        <v/>
      </c>
      <c r="E2654" s="46" t="str">
        <f t="shared" si="83"/>
        <v/>
      </c>
      <c r="F2654" s="46" t="str">
        <f>IF($D2654="","",RANK($E2654,$E$5:$E$9000,1)+COUNTIF($E$4:$E2653,$E2654))</f>
        <v/>
      </c>
      <c r="G2654" s="63" t="str">
        <f>IF(H2654="","",COUNTA($H$5:H2654))</f>
        <v/>
      </c>
      <c r="H2654" s="187"/>
      <c r="I2654" s="203"/>
      <c r="J2654" s="202"/>
      <c r="K2654" s="202"/>
      <c r="L2654" s="202"/>
      <c r="M2654" s="202"/>
      <c r="N2654" s="202"/>
      <c r="O2654" s="201"/>
      <c r="P2654" s="159"/>
      <c r="Q2654" s="206"/>
      <c r="R2654" s="50"/>
      <c r="S2654" s="51"/>
      <c r="T2654" s="51"/>
      <c r="U2654" s="52"/>
      <c r="V2654" s="52"/>
      <c r="W2654" s="52"/>
      <c r="X2654" s="53"/>
      <c r="Y2654" s="52"/>
      <c r="Z2654" s="54"/>
      <c r="AA2654" s="22"/>
      <c r="AB2654" s="22"/>
      <c r="AC2654" s="22"/>
      <c r="AD2654" s="22"/>
      <c r="AE2654" s="22"/>
      <c r="AF2654" s="22"/>
      <c r="AG2654" s="22"/>
    </row>
    <row r="2655" spans="1:33" s="11" customFormat="1" ht="26.1" customHeight="1">
      <c r="A2655" s="45" t="str">
        <f>IF(AND($H2655&gt;=مغادرين!$C$4,$H2655&lt;=مغادرين!$H$4,مغادرين!$B$1=IF(مغادرين!$B$1="","",$I2655),مغادرين!$B$2=IF(مغادرين!$B$2="","",$K2655),مغادرين!$B$3=IF(مغادرين!$B$3="","",$Q2655),مغادرين!$B$4=IF(مغادرين!$B$4="","",$R2655)),MAX($A$4:$A2654)+1,"")</f>
        <v/>
      </c>
      <c r="B2655" s="45" t="str">
        <f t="shared" si="82"/>
        <v/>
      </c>
      <c r="C2655" s="45" t="str">
        <f>IF($A2655="","",RANK($B2655,$B$5:$B$9000,1)+COUNTIF($B$4:$B2654,$B2655))</f>
        <v/>
      </c>
      <c r="D2655" s="46" t="str">
        <f>IF(AND($O2655&gt;=قادمين!$C$4,$O2655&lt;=قادمين!$H$4,قادمين!$B$1=IF(قادمين!$B$1="","",$I2655),قادمين!$B$2=IF(قادمين!$B$2="","",$K2655),قادمين!$B$3=IF(قادمين!$B$3="","",$Q2655),قادمين!$B$4=IF(قادمين!$B$4="","",$R2655)),MAX($D$4:$D2654)+1,"")</f>
        <v/>
      </c>
      <c r="E2655" s="46" t="str">
        <f t="shared" si="83"/>
        <v/>
      </c>
      <c r="F2655" s="46" t="str">
        <f>IF($D2655="","",RANK($E2655,$E$5:$E$9000,1)+COUNTIF($E$4:$E2654,$E2655))</f>
        <v/>
      </c>
      <c r="G2655" s="63" t="str">
        <f>IF(H2655="","",COUNTA($H$5:H2655))</f>
        <v/>
      </c>
      <c r="H2655" s="187"/>
      <c r="I2655" s="203"/>
      <c r="J2655" s="202"/>
      <c r="K2655" s="202"/>
      <c r="L2655" s="202"/>
      <c r="M2655" s="202"/>
      <c r="N2655" s="202"/>
      <c r="O2655" s="201"/>
      <c r="P2655" s="159"/>
      <c r="Q2655" s="206"/>
      <c r="R2655" s="50"/>
      <c r="S2655" s="51"/>
      <c r="T2655" s="51"/>
      <c r="U2655" s="52"/>
      <c r="V2655" s="52"/>
      <c r="W2655" s="52"/>
      <c r="X2655" s="53"/>
      <c r="Y2655" s="52"/>
      <c r="Z2655" s="54"/>
      <c r="AA2655" s="22"/>
      <c r="AB2655" s="22"/>
      <c r="AC2655" s="22"/>
      <c r="AD2655" s="22"/>
      <c r="AE2655" s="22"/>
      <c r="AF2655" s="22"/>
      <c r="AG2655" s="22"/>
    </row>
    <row r="2656" spans="1:33" s="11" customFormat="1" ht="26.1" customHeight="1">
      <c r="A2656" s="45" t="str">
        <f>IF(AND($H2656&gt;=مغادرين!$C$4,$H2656&lt;=مغادرين!$H$4,مغادرين!$B$1=IF(مغادرين!$B$1="","",$I2656),مغادرين!$B$2=IF(مغادرين!$B$2="","",$K2656),مغادرين!$B$3=IF(مغادرين!$B$3="","",$Q2656),مغادرين!$B$4=IF(مغادرين!$B$4="","",$R2656)),MAX($A$4:$A2655)+1,"")</f>
        <v/>
      </c>
      <c r="B2656" s="45" t="str">
        <f t="shared" si="82"/>
        <v/>
      </c>
      <c r="C2656" s="45" t="str">
        <f>IF($A2656="","",RANK($B2656,$B$5:$B$9000,1)+COUNTIF($B$4:$B2655,$B2656))</f>
        <v/>
      </c>
      <c r="D2656" s="46" t="str">
        <f>IF(AND($O2656&gt;=قادمين!$C$4,$O2656&lt;=قادمين!$H$4,قادمين!$B$1=IF(قادمين!$B$1="","",$I2656),قادمين!$B$2=IF(قادمين!$B$2="","",$K2656),قادمين!$B$3=IF(قادمين!$B$3="","",$Q2656),قادمين!$B$4=IF(قادمين!$B$4="","",$R2656)),MAX($D$4:$D2655)+1,"")</f>
        <v/>
      </c>
      <c r="E2656" s="46" t="str">
        <f t="shared" si="83"/>
        <v/>
      </c>
      <c r="F2656" s="46" t="str">
        <f>IF($D2656="","",RANK($E2656,$E$5:$E$9000,1)+COUNTIF($E$4:$E2655,$E2656))</f>
        <v/>
      </c>
      <c r="G2656" s="63" t="str">
        <f>IF(H2656="","",COUNTA($H$5:H2656))</f>
        <v/>
      </c>
      <c r="H2656" s="187"/>
      <c r="I2656" s="203"/>
      <c r="J2656" s="202"/>
      <c r="K2656" s="202"/>
      <c r="L2656" s="202"/>
      <c r="M2656" s="202"/>
      <c r="N2656" s="202"/>
      <c r="O2656" s="201"/>
      <c r="P2656" s="159"/>
      <c r="Q2656" s="206"/>
      <c r="R2656" s="50"/>
      <c r="S2656" s="51"/>
      <c r="T2656" s="51"/>
      <c r="U2656" s="52"/>
      <c r="V2656" s="52"/>
      <c r="W2656" s="52"/>
      <c r="X2656" s="53"/>
      <c r="Y2656" s="52"/>
      <c r="Z2656" s="54"/>
      <c r="AA2656" s="22"/>
      <c r="AB2656" s="22"/>
      <c r="AC2656" s="22"/>
      <c r="AD2656" s="22"/>
      <c r="AE2656" s="22"/>
      <c r="AF2656" s="22"/>
      <c r="AG2656" s="22"/>
    </row>
    <row r="2657" spans="1:33" s="11" customFormat="1" ht="26.1" customHeight="1">
      <c r="A2657" s="45" t="str">
        <f>IF(AND($H2657&gt;=مغادرين!$C$4,$H2657&lt;=مغادرين!$H$4,مغادرين!$B$1=IF(مغادرين!$B$1="","",$I2657),مغادرين!$B$2=IF(مغادرين!$B$2="","",$K2657),مغادرين!$B$3=IF(مغادرين!$B$3="","",$Q2657),مغادرين!$B$4=IF(مغادرين!$B$4="","",$R2657)),MAX($A$4:$A2656)+1,"")</f>
        <v/>
      </c>
      <c r="B2657" s="45" t="str">
        <f t="shared" si="82"/>
        <v/>
      </c>
      <c r="C2657" s="45" t="str">
        <f>IF($A2657="","",RANK($B2657,$B$5:$B$9000,1)+COUNTIF($B$4:$B2656,$B2657))</f>
        <v/>
      </c>
      <c r="D2657" s="46" t="str">
        <f>IF(AND($O2657&gt;=قادمين!$C$4,$O2657&lt;=قادمين!$H$4,قادمين!$B$1=IF(قادمين!$B$1="","",$I2657),قادمين!$B$2=IF(قادمين!$B$2="","",$K2657),قادمين!$B$3=IF(قادمين!$B$3="","",$Q2657),قادمين!$B$4=IF(قادمين!$B$4="","",$R2657)),MAX($D$4:$D2656)+1,"")</f>
        <v/>
      </c>
      <c r="E2657" s="46" t="str">
        <f t="shared" si="83"/>
        <v/>
      </c>
      <c r="F2657" s="46" t="str">
        <f>IF($D2657="","",RANK($E2657,$E$5:$E$9000,1)+COUNTIF($E$4:$E2656,$E2657))</f>
        <v/>
      </c>
      <c r="G2657" s="63" t="str">
        <f>IF(H2657="","",COUNTA($H$5:H2657))</f>
        <v/>
      </c>
      <c r="H2657" s="187"/>
      <c r="I2657" s="203"/>
      <c r="J2657" s="202"/>
      <c r="K2657" s="202"/>
      <c r="L2657" s="202"/>
      <c r="M2657" s="202"/>
      <c r="N2657" s="202"/>
      <c r="O2657" s="201"/>
      <c r="P2657" s="159"/>
      <c r="Q2657" s="206"/>
      <c r="R2657" s="50"/>
      <c r="S2657" s="51"/>
      <c r="T2657" s="51"/>
      <c r="U2657" s="52"/>
      <c r="V2657" s="52"/>
      <c r="W2657" s="52"/>
      <c r="X2657" s="53"/>
      <c r="Y2657" s="52"/>
      <c r="Z2657" s="54"/>
      <c r="AA2657" s="22"/>
      <c r="AB2657" s="22"/>
      <c r="AC2657" s="22"/>
      <c r="AD2657" s="22"/>
      <c r="AE2657" s="22"/>
      <c r="AF2657" s="22"/>
      <c r="AG2657" s="22"/>
    </row>
    <row r="2658" spans="1:33" s="11" customFormat="1" ht="26.1" customHeight="1">
      <c r="A2658" s="45" t="str">
        <f>IF(AND($H2658&gt;=مغادرين!$C$4,$H2658&lt;=مغادرين!$H$4,مغادرين!$B$1=IF(مغادرين!$B$1="","",$I2658),مغادرين!$B$2=IF(مغادرين!$B$2="","",$K2658),مغادرين!$B$3=IF(مغادرين!$B$3="","",$Q2658),مغادرين!$B$4=IF(مغادرين!$B$4="","",$R2658)),MAX($A$4:$A2657)+1,"")</f>
        <v/>
      </c>
      <c r="B2658" s="45" t="str">
        <f t="shared" si="82"/>
        <v/>
      </c>
      <c r="C2658" s="45" t="str">
        <f>IF($A2658="","",RANK($B2658,$B$5:$B$9000,1)+COUNTIF($B$4:$B2657,$B2658))</f>
        <v/>
      </c>
      <c r="D2658" s="46" t="str">
        <f>IF(AND($O2658&gt;=قادمين!$C$4,$O2658&lt;=قادمين!$H$4,قادمين!$B$1=IF(قادمين!$B$1="","",$I2658),قادمين!$B$2=IF(قادمين!$B$2="","",$K2658),قادمين!$B$3=IF(قادمين!$B$3="","",$Q2658),قادمين!$B$4=IF(قادمين!$B$4="","",$R2658)),MAX($D$4:$D2657)+1,"")</f>
        <v/>
      </c>
      <c r="E2658" s="46" t="str">
        <f t="shared" si="83"/>
        <v/>
      </c>
      <c r="F2658" s="46" t="str">
        <f>IF($D2658="","",RANK($E2658,$E$5:$E$9000,1)+COUNTIF($E$4:$E2657,$E2658))</f>
        <v/>
      </c>
      <c r="G2658" s="63" t="str">
        <f>IF(H2658="","",COUNTA($H$5:H2658))</f>
        <v/>
      </c>
      <c r="H2658" s="187"/>
      <c r="I2658" s="203"/>
      <c r="J2658" s="202"/>
      <c r="K2658" s="202"/>
      <c r="L2658" s="202"/>
      <c r="M2658" s="202"/>
      <c r="N2658" s="202"/>
      <c r="O2658" s="201"/>
      <c r="P2658" s="159"/>
      <c r="Q2658" s="206"/>
      <c r="R2658" s="50"/>
      <c r="S2658" s="51"/>
      <c r="T2658" s="51"/>
      <c r="U2658" s="52"/>
      <c r="V2658" s="52"/>
      <c r="W2658" s="52"/>
      <c r="X2658" s="53"/>
      <c r="Y2658" s="52"/>
      <c r="Z2658" s="54"/>
      <c r="AA2658" s="22"/>
      <c r="AB2658" s="22"/>
      <c r="AC2658" s="22"/>
      <c r="AD2658" s="22"/>
      <c r="AE2658" s="22"/>
      <c r="AF2658" s="22"/>
      <c r="AG2658" s="22"/>
    </row>
    <row r="2659" spans="1:33" s="11" customFormat="1" ht="26.1" customHeight="1">
      <c r="A2659" s="45" t="str">
        <f>IF(AND($H2659&gt;=مغادرين!$C$4,$H2659&lt;=مغادرين!$H$4,مغادرين!$B$1=IF(مغادرين!$B$1="","",$I2659),مغادرين!$B$2=IF(مغادرين!$B$2="","",$K2659),مغادرين!$B$3=IF(مغادرين!$B$3="","",$Q2659),مغادرين!$B$4=IF(مغادرين!$B$4="","",$R2659)),MAX($A$4:$A2658)+1,"")</f>
        <v/>
      </c>
      <c r="B2659" s="45" t="str">
        <f t="shared" si="82"/>
        <v/>
      </c>
      <c r="C2659" s="45" t="str">
        <f>IF($A2659="","",RANK($B2659,$B$5:$B$9000,1)+COUNTIF($B$4:$B2658,$B2659))</f>
        <v/>
      </c>
      <c r="D2659" s="46" t="str">
        <f>IF(AND($O2659&gt;=قادمين!$C$4,$O2659&lt;=قادمين!$H$4,قادمين!$B$1=IF(قادمين!$B$1="","",$I2659),قادمين!$B$2=IF(قادمين!$B$2="","",$K2659),قادمين!$B$3=IF(قادمين!$B$3="","",$Q2659),قادمين!$B$4=IF(قادمين!$B$4="","",$R2659)),MAX($D$4:$D2658)+1,"")</f>
        <v/>
      </c>
      <c r="E2659" s="46" t="str">
        <f t="shared" si="83"/>
        <v/>
      </c>
      <c r="F2659" s="46" t="str">
        <f>IF($D2659="","",RANK($E2659,$E$5:$E$9000,1)+COUNTIF($E$4:$E2658,$E2659))</f>
        <v/>
      </c>
      <c r="G2659" s="63" t="str">
        <f>IF(H2659="","",COUNTA($H$5:H2659))</f>
        <v/>
      </c>
      <c r="H2659" s="187"/>
      <c r="I2659" s="203"/>
      <c r="J2659" s="202"/>
      <c r="K2659" s="202"/>
      <c r="L2659" s="202"/>
      <c r="M2659" s="202"/>
      <c r="N2659" s="202"/>
      <c r="O2659" s="201"/>
      <c r="P2659" s="159"/>
      <c r="Q2659" s="206"/>
      <c r="R2659" s="50"/>
      <c r="S2659" s="51"/>
      <c r="T2659" s="51"/>
      <c r="U2659" s="52"/>
      <c r="V2659" s="52"/>
      <c r="W2659" s="52"/>
      <c r="X2659" s="53"/>
      <c r="Y2659" s="52"/>
      <c r="Z2659" s="54"/>
      <c r="AA2659" s="22"/>
      <c r="AB2659" s="22"/>
      <c r="AC2659" s="22"/>
      <c r="AD2659" s="22"/>
      <c r="AE2659" s="22"/>
      <c r="AF2659" s="22"/>
      <c r="AG2659" s="22"/>
    </row>
    <row r="2660" spans="1:33" s="11" customFormat="1" ht="26.1" customHeight="1">
      <c r="A2660" s="45" t="str">
        <f>IF(AND($H2660&gt;=مغادرين!$C$4,$H2660&lt;=مغادرين!$H$4,مغادرين!$B$1=IF(مغادرين!$B$1="","",$I2660),مغادرين!$B$2=IF(مغادرين!$B$2="","",$K2660),مغادرين!$B$3=IF(مغادرين!$B$3="","",$Q2660),مغادرين!$B$4=IF(مغادرين!$B$4="","",$R2660)),MAX($A$4:$A2659)+1,"")</f>
        <v/>
      </c>
      <c r="B2660" s="45" t="str">
        <f t="shared" si="82"/>
        <v/>
      </c>
      <c r="C2660" s="45" t="str">
        <f>IF($A2660="","",RANK($B2660,$B$5:$B$9000,1)+COUNTIF($B$4:$B2659,$B2660))</f>
        <v/>
      </c>
      <c r="D2660" s="46" t="str">
        <f>IF(AND($O2660&gt;=قادمين!$C$4,$O2660&lt;=قادمين!$H$4,قادمين!$B$1=IF(قادمين!$B$1="","",$I2660),قادمين!$B$2=IF(قادمين!$B$2="","",$K2660),قادمين!$B$3=IF(قادمين!$B$3="","",$Q2660),قادمين!$B$4=IF(قادمين!$B$4="","",$R2660)),MAX($D$4:$D2659)+1,"")</f>
        <v/>
      </c>
      <c r="E2660" s="46" t="str">
        <f t="shared" si="83"/>
        <v/>
      </c>
      <c r="F2660" s="46" t="str">
        <f>IF($D2660="","",RANK($E2660,$E$5:$E$9000,1)+COUNTIF($E$4:$E2659,$E2660))</f>
        <v/>
      </c>
      <c r="G2660" s="63" t="str">
        <f>IF(H2660="","",COUNTA($H$5:H2660))</f>
        <v/>
      </c>
      <c r="H2660" s="187"/>
      <c r="I2660" s="203"/>
      <c r="J2660" s="202"/>
      <c r="K2660" s="202"/>
      <c r="L2660" s="202"/>
      <c r="M2660" s="202"/>
      <c r="N2660" s="202"/>
      <c r="O2660" s="201"/>
      <c r="P2660" s="159"/>
      <c r="Q2660" s="206"/>
      <c r="R2660" s="50"/>
      <c r="S2660" s="51"/>
      <c r="T2660" s="51"/>
      <c r="U2660" s="52"/>
      <c r="V2660" s="52"/>
      <c r="W2660" s="52"/>
      <c r="X2660" s="53"/>
      <c r="Y2660" s="52"/>
      <c r="Z2660" s="54"/>
      <c r="AA2660" s="22"/>
      <c r="AB2660" s="22"/>
      <c r="AC2660" s="22"/>
      <c r="AD2660" s="22"/>
      <c r="AE2660" s="22"/>
      <c r="AF2660" s="22"/>
      <c r="AG2660" s="22"/>
    </row>
    <row r="2661" spans="1:33" s="11" customFormat="1" ht="26.1" customHeight="1">
      <c r="A2661" s="45" t="str">
        <f>IF(AND($H2661&gt;=مغادرين!$C$4,$H2661&lt;=مغادرين!$H$4,مغادرين!$B$1=IF(مغادرين!$B$1="","",$I2661),مغادرين!$B$2=IF(مغادرين!$B$2="","",$K2661),مغادرين!$B$3=IF(مغادرين!$B$3="","",$Q2661),مغادرين!$B$4=IF(مغادرين!$B$4="","",$R2661)),MAX($A$4:$A2660)+1,"")</f>
        <v/>
      </c>
      <c r="B2661" s="45" t="str">
        <f t="shared" si="82"/>
        <v/>
      </c>
      <c r="C2661" s="45" t="str">
        <f>IF($A2661="","",RANK($B2661,$B$5:$B$9000,1)+COUNTIF($B$4:$B2660,$B2661))</f>
        <v/>
      </c>
      <c r="D2661" s="46" t="str">
        <f>IF(AND($O2661&gt;=قادمين!$C$4,$O2661&lt;=قادمين!$H$4,قادمين!$B$1=IF(قادمين!$B$1="","",$I2661),قادمين!$B$2=IF(قادمين!$B$2="","",$K2661),قادمين!$B$3=IF(قادمين!$B$3="","",$Q2661),قادمين!$B$4=IF(قادمين!$B$4="","",$R2661)),MAX($D$4:$D2660)+1,"")</f>
        <v/>
      </c>
      <c r="E2661" s="46" t="str">
        <f t="shared" si="83"/>
        <v/>
      </c>
      <c r="F2661" s="46" t="str">
        <f>IF($D2661="","",RANK($E2661,$E$5:$E$9000,1)+COUNTIF($E$4:$E2660,$E2661))</f>
        <v/>
      </c>
      <c r="G2661" s="63" t="str">
        <f>IF(H2661="","",COUNTA($H$5:H2661))</f>
        <v/>
      </c>
      <c r="H2661" s="187"/>
      <c r="I2661" s="203"/>
      <c r="J2661" s="202"/>
      <c r="K2661" s="202"/>
      <c r="L2661" s="202"/>
      <c r="M2661" s="202"/>
      <c r="N2661" s="202"/>
      <c r="O2661" s="201"/>
      <c r="P2661" s="159"/>
      <c r="Q2661" s="206"/>
      <c r="R2661" s="50"/>
      <c r="S2661" s="51"/>
      <c r="T2661" s="51"/>
      <c r="U2661" s="52"/>
      <c r="V2661" s="52"/>
      <c r="W2661" s="52"/>
      <c r="X2661" s="53"/>
      <c r="Y2661" s="52"/>
      <c r="Z2661" s="54"/>
      <c r="AA2661" s="22"/>
      <c r="AB2661" s="22"/>
      <c r="AC2661" s="22"/>
      <c r="AD2661" s="22"/>
      <c r="AE2661" s="22"/>
      <c r="AF2661" s="22"/>
      <c r="AG2661" s="22"/>
    </row>
    <row r="2662" spans="1:33" s="11" customFormat="1" ht="26.1" customHeight="1">
      <c r="A2662" s="45" t="str">
        <f>IF(AND($H2662&gt;=مغادرين!$C$4,$H2662&lt;=مغادرين!$H$4,مغادرين!$B$1=IF(مغادرين!$B$1="","",$I2662),مغادرين!$B$2=IF(مغادرين!$B$2="","",$K2662),مغادرين!$B$3=IF(مغادرين!$B$3="","",$Q2662),مغادرين!$B$4=IF(مغادرين!$B$4="","",$R2662)),MAX($A$4:$A2661)+1,"")</f>
        <v/>
      </c>
      <c r="B2662" s="45" t="str">
        <f t="shared" si="82"/>
        <v/>
      </c>
      <c r="C2662" s="45" t="str">
        <f>IF($A2662="","",RANK($B2662,$B$5:$B$9000,1)+COUNTIF($B$4:$B2661,$B2662))</f>
        <v/>
      </c>
      <c r="D2662" s="46" t="str">
        <f>IF(AND($O2662&gt;=قادمين!$C$4,$O2662&lt;=قادمين!$H$4,قادمين!$B$1=IF(قادمين!$B$1="","",$I2662),قادمين!$B$2=IF(قادمين!$B$2="","",$K2662),قادمين!$B$3=IF(قادمين!$B$3="","",$Q2662),قادمين!$B$4=IF(قادمين!$B$4="","",$R2662)),MAX($D$4:$D2661)+1,"")</f>
        <v/>
      </c>
      <c r="E2662" s="46" t="str">
        <f t="shared" si="83"/>
        <v/>
      </c>
      <c r="F2662" s="46" t="str">
        <f>IF($D2662="","",RANK($E2662,$E$5:$E$9000,1)+COUNTIF($E$4:$E2661,$E2662))</f>
        <v/>
      </c>
      <c r="G2662" s="63" t="str">
        <f>IF(H2662="","",COUNTA($H$5:H2662))</f>
        <v/>
      </c>
      <c r="H2662" s="187"/>
      <c r="I2662" s="203"/>
      <c r="J2662" s="202"/>
      <c r="K2662" s="202"/>
      <c r="L2662" s="202"/>
      <c r="M2662" s="202"/>
      <c r="N2662" s="202"/>
      <c r="O2662" s="201"/>
      <c r="P2662" s="159"/>
      <c r="Q2662" s="206"/>
      <c r="R2662" s="50"/>
      <c r="S2662" s="51"/>
      <c r="T2662" s="51"/>
      <c r="U2662" s="52"/>
      <c r="V2662" s="52"/>
      <c r="W2662" s="52"/>
      <c r="X2662" s="53"/>
      <c r="Y2662" s="52"/>
      <c r="Z2662" s="54"/>
      <c r="AA2662" s="22"/>
      <c r="AB2662" s="22"/>
      <c r="AC2662" s="22"/>
      <c r="AD2662" s="22"/>
      <c r="AE2662" s="22"/>
      <c r="AF2662" s="22"/>
      <c r="AG2662" s="22"/>
    </row>
    <row r="2663" spans="1:33" s="11" customFormat="1" ht="26.1" customHeight="1">
      <c r="A2663" s="45" t="str">
        <f>IF(AND($H2663&gt;=مغادرين!$C$4,$H2663&lt;=مغادرين!$H$4,مغادرين!$B$1=IF(مغادرين!$B$1="","",$I2663),مغادرين!$B$2=IF(مغادرين!$B$2="","",$K2663),مغادرين!$B$3=IF(مغادرين!$B$3="","",$Q2663),مغادرين!$B$4=IF(مغادرين!$B$4="","",$R2663)),MAX($A$4:$A2662)+1,"")</f>
        <v/>
      </c>
      <c r="B2663" s="45" t="str">
        <f t="shared" si="82"/>
        <v/>
      </c>
      <c r="C2663" s="45" t="str">
        <f>IF($A2663="","",RANK($B2663,$B$5:$B$9000,1)+COUNTIF($B$4:$B2662,$B2663))</f>
        <v/>
      </c>
      <c r="D2663" s="46" t="str">
        <f>IF(AND($O2663&gt;=قادمين!$C$4,$O2663&lt;=قادمين!$H$4,قادمين!$B$1=IF(قادمين!$B$1="","",$I2663),قادمين!$B$2=IF(قادمين!$B$2="","",$K2663),قادمين!$B$3=IF(قادمين!$B$3="","",$Q2663),قادمين!$B$4=IF(قادمين!$B$4="","",$R2663)),MAX($D$4:$D2662)+1,"")</f>
        <v/>
      </c>
      <c r="E2663" s="46" t="str">
        <f t="shared" si="83"/>
        <v/>
      </c>
      <c r="F2663" s="46" t="str">
        <f>IF($D2663="","",RANK($E2663,$E$5:$E$9000,1)+COUNTIF($E$4:$E2662,$E2663))</f>
        <v/>
      </c>
      <c r="G2663" s="63" t="str">
        <f>IF(H2663="","",COUNTA($H$5:H2663))</f>
        <v/>
      </c>
      <c r="H2663" s="187"/>
      <c r="I2663" s="203"/>
      <c r="J2663" s="202"/>
      <c r="K2663" s="202"/>
      <c r="L2663" s="202"/>
      <c r="M2663" s="202"/>
      <c r="N2663" s="202"/>
      <c r="O2663" s="201"/>
      <c r="P2663" s="159"/>
      <c r="Q2663" s="206"/>
      <c r="R2663" s="50"/>
      <c r="S2663" s="51"/>
      <c r="T2663" s="51"/>
      <c r="U2663" s="52"/>
      <c r="V2663" s="52"/>
      <c r="W2663" s="52"/>
      <c r="X2663" s="53"/>
      <c r="Y2663" s="52"/>
      <c r="Z2663" s="54"/>
      <c r="AA2663" s="22"/>
      <c r="AB2663" s="22"/>
      <c r="AC2663" s="22"/>
      <c r="AD2663" s="22"/>
      <c r="AE2663" s="22"/>
      <c r="AF2663" s="22"/>
      <c r="AG2663" s="22"/>
    </row>
    <row r="2664" spans="1:33" s="11" customFormat="1" ht="26.1" customHeight="1">
      <c r="A2664" s="45" t="str">
        <f>IF(AND($H2664&gt;=مغادرين!$C$4,$H2664&lt;=مغادرين!$H$4,مغادرين!$B$1=IF(مغادرين!$B$1="","",$I2664),مغادرين!$B$2=IF(مغادرين!$B$2="","",$K2664),مغادرين!$B$3=IF(مغادرين!$B$3="","",$Q2664),مغادرين!$B$4=IF(مغادرين!$B$4="","",$R2664)),MAX($A$4:$A2663)+1,"")</f>
        <v/>
      </c>
      <c r="B2664" s="45" t="str">
        <f t="shared" si="82"/>
        <v/>
      </c>
      <c r="C2664" s="45" t="str">
        <f>IF($A2664="","",RANK($B2664,$B$5:$B$9000,1)+COUNTIF($B$4:$B2663,$B2664))</f>
        <v/>
      </c>
      <c r="D2664" s="46" t="str">
        <f>IF(AND($O2664&gt;=قادمين!$C$4,$O2664&lt;=قادمين!$H$4,قادمين!$B$1=IF(قادمين!$B$1="","",$I2664),قادمين!$B$2=IF(قادمين!$B$2="","",$K2664),قادمين!$B$3=IF(قادمين!$B$3="","",$Q2664),قادمين!$B$4=IF(قادمين!$B$4="","",$R2664)),MAX($D$4:$D2663)+1,"")</f>
        <v/>
      </c>
      <c r="E2664" s="46" t="str">
        <f t="shared" si="83"/>
        <v/>
      </c>
      <c r="F2664" s="46" t="str">
        <f>IF($D2664="","",RANK($E2664,$E$5:$E$9000,1)+COUNTIF($E$4:$E2663,$E2664))</f>
        <v/>
      </c>
      <c r="G2664" s="63" t="str">
        <f>IF(H2664="","",COUNTA($H$5:H2664))</f>
        <v/>
      </c>
      <c r="H2664" s="187"/>
      <c r="I2664" s="203"/>
      <c r="J2664" s="202"/>
      <c r="K2664" s="202"/>
      <c r="L2664" s="202"/>
      <c r="M2664" s="202"/>
      <c r="N2664" s="202"/>
      <c r="O2664" s="201"/>
      <c r="P2664" s="159"/>
      <c r="Q2664" s="206"/>
      <c r="R2664" s="50"/>
      <c r="S2664" s="51"/>
      <c r="T2664" s="51"/>
      <c r="U2664" s="52"/>
      <c r="V2664" s="52"/>
      <c r="W2664" s="52"/>
      <c r="X2664" s="53"/>
      <c r="Y2664" s="52"/>
      <c r="Z2664" s="54"/>
      <c r="AA2664" s="22"/>
      <c r="AB2664" s="22"/>
      <c r="AC2664" s="22"/>
      <c r="AD2664" s="22"/>
      <c r="AE2664" s="22"/>
      <c r="AF2664" s="22"/>
      <c r="AG2664" s="22"/>
    </row>
    <row r="2665" spans="1:33" s="11" customFormat="1" ht="26.1" customHeight="1">
      <c r="A2665" s="45" t="str">
        <f>IF(AND($H2665&gt;=مغادرين!$C$4,$H2665&lt;=مغادرين!$H$4,مغادرين!$B$1=IF(مغادرين!$B$1="","",$I2665),مغادرين!$B$2=IF(مغادرين!$B$2="","",$K2665),مغادرين!$B$3=IF(مغادرين!$B$3="","",$Q2665),مغادرين!$B$4=IF(مغادرين!$B$4="","",$R2665)),MAX($A$4:$A2664)+1,"")</f>
        <v/>
      </c>
      <c r="B2665" s="45" t="str">
        <f t="shared" si="82"/>
        <v/>
      </c>
      <c r="C2665" s="45" t="str">
        <f>IF($A2665="","",RANK($B2665,$B$5:$B$9000,1)+COUNTIF($B$4:$B2664,$B2665))</f>
        <v/>
      </c>
      <c r="D2665" s="46" t="str">
        <f>IF(AND($O2665&gt;=قادمين!$C$4,$O2665&lt;=قادمين!$H$4,قادمين!$B$1=IF(قادمين!$B$1="","",$I2665),قادمين!$B$2=IF(قادمين!$B$2="","",$K2665),قادمين!$B$3=IF(قادمين!$B$3="","",$Q2665),قادمين!$B$4=IF(قادمين!$B$4="","",$R2665)),MAX($D$4:$D2664)+1,"")</f>
        <v/>
      </c>
      <c r="E2665" s="46" t="str">
        <f t="shared" si="83"/>
        <v/>
      </c>
      <c r="F2665" s="46" t="str">
        <f>IF($D2665="","",RANK($E2665,$E$5:$E$9000,1)+COUNTIF($E$4:$E2664,$E2665))</f>
        <v/>
      </c>
      <c r="G2665" s="63" t="str">
        <f>IF(H2665="","",COUNTA($H$5:H2665))</f>
        <v/>
      </c>
      <c r="H2665" s="187"/>
      <c r="I2665" s="203"/>
      <c r="J2665" s="202"/>
      <c r="K2665" s="202"/>
      <c r="L2665" s="202"/>
      <c r="M2665" s="202"/>
      <c r="N2665" s="202"/>
      <c r="O2665" s="201"/>
      <c r="P2665" s="159"/>
      <c r="Q2665" s="206"/>
      <c r="R2665" s="50"/>
      <c r="S2665" s="51"/>
      <c r="T2665" s="51"/>
      <c r="U2665" s="52"/>
      <c r="V2665" s="52"/>
      <c r="W2665" s="52"/>
      <c r="X2665" s="53"/>
      <c r="Y2665" s="52"/>
      <c r="Z2665" s="54"/>
      <c r="AA2665" s="22"/>
      <c r="AB2665" s="22"/>
      <c r="AC2665" s="22"/>
      <c r="AD2665" s="22"/>
      <c r="AE2665" s="22"/>
      <c r="AF2665" s="22"/>
      <c r="AG2665" s="22"/>
    </row>
    <row r="2666" spans="1:33" s="11" customFormat="1" ht="26.1" customHeight="1">
      <c r="A2666" s="45" t="str">
        <f>IF(AND($H2666&gt;=مغادرين!$C$4,$H2666&lt;=مغادرين!$H$4,مغادرين!$B$1=IF(مغادرين!$B$1="","",$I2666),مغادرين!$B$2=IF(مغادرين!$B$2="","",$K2666),مغادرين!$B$3=IF(مغادرين!$B$3="","",$Q2666),مغادرين!$B$4=IF(مغادرين!$B$4="","",$R2666)),MAX($A$4:$A2665)+1,"")</f>
        <v/>
      </c>
      <c r="B2666" s="45" t="str">
        <f t="shared" si="82"/>
        <v/>
      </c>
      <c r="C2666" s="45" t="str">
        <f>IF($A2666="","",RANK($B2666,$B$5:$B$9000,1)+COUNTIF($B$4:$B2665,$B2666))</f>
        <v/>
      </c>
      <c r="D2666" s="46" t="str">
        <f>IF(AND($O2666&gt;=قادمين!$C$4,$O2666&lt;=قادمين!$H$4,قادمين!$B$1=IF(قادمين!$B$1="","",$I2666),قادمين!$B$2=IF(قادمين!$B$2="","",$K2666),قادمين!$B$3=IF(قادمين!$B$3="","",$Q2666),قادمين!$B$4=IF(قادمين!$B$4="","",$R2666)),MAX($D$4:$D2665)+1,"")</f>
        <v/>
      </c>
      <c r="E2666" s="46" t="str">
        <f t="shared" si="83"/>
        <v/>
      </c>
      <c r="F2666" s="46" t="str">
        <f>IF($D2666="","",RANK($E2666,$E$5:$E$9000,1)+COUNTIF($E$4:$E2665,$E2666))</f>
        <v/>
      </c>
      <c r="G2666" s="63" t="str">
        <f>IF(H2666="","",COUNTA($H$5:H2666))</f>
        <v/>
      </c>
      <c r="H2666" s="187"/>
      <c r="I2666" s="203"/>
      <c r="J2666" s="202"/>
      <c r="K2666" s="202"/>
      <c r="L2666" s="202"/>
      <c r="M2666" s="202"/>
      <c r="N2666" s="202"/>
      <c r="O2666" s="201"/>
      <c r="P2666" s="159"/>
      <c r="Q2666" s="206"/>
      <c r="R2666" s="50"/>
      <c r="S2666" s="51"/>
      <c r="T2666" s="51"/>
      <c r="U2666" s="52"/>
      <c r="V2666" s="52"/>
      <c r="W2666" s="52"/>
      <c r="X2666" s="53"/>
      <c r="Y2666" s="52"/>
      <c r="Z2666" s="54"/>
      <c r="AA2666" s="22"/>
      <c r="AB2666" s="22"/>
      <c r="AC2666" s="22"/>
      <c r="AD2666" s="22"/>
      <c r="AE2666" s="22"/>
      <c r="AF2666" s="22"/>
      <c r="AG2666" s="22"/>
    </row>
    <row r="2667" spans="1:33" s="11" customFormat="1" ht="26.1" customHeight="1">
      <c r="A2667" s="45" t="str">
        <f>IF(AND($H2667&gt;=مغادرين!$C$4,$H2667&lt;=مغادرين!$H$4,مغادرين!$B$1=IF(مغادرين!$B$1="","",$I2667),مغادرين!$B$2=IF(مغادرين!$B$2="","",$K2667),مغادرين!$B$3=IF(مغادرين!$B$3="","",$Q2667),مغادرين!$B$4=IF(مغادرين!$B$4="","",$R2667)),MAX($A$4:$A2666)+1,"")</f>
        <v/>
      </c>
      <c r="B2667" s="45" t="str">
        <f t="shared" si="82"/>
        <v/>
      </c>
      <c r="C2667" s="45" t="str">
        <f>IF($A2667="","",RANK($B2667,$B$5:$B$9000,1)+COUNTIF($B$4:$B2666,$B2667))</f>
        <v/>
      </c>
      <c r="D2667" s="46" t="str">
        <f>IF(AND($O2667&gt;=قادمين!$C$4,$O2667&lt;=قادمين!$H$4,قادمين!$B$1=IF(قادمين!$B$1="","",$I2667),قادمين!$B$2=IF(قادمين!$B$2="","",$K2667),قادمين!$B$3=IF(قادمين!$B$3="","",$Q2667),قادمين!$B$4=IF(قادمين!$B$4="","",$R2667)),MAX($D$4:$D2666)+1,"")</f>
        <v/>
      </c>
      <c r="E2667" s="46" t="str">
        <f t="shared" si="83"/>
        <v/>
      </c>
      <c r="F2667" s="46" t="str">
        <f>IF($D2667="","",RANK($E2667,$E$5:$E$9000,1)+COUNTIF($E$4:$E2666,$E2667))</f>
        <v/>
      </c>
      <c r="G2667" s="63" t="str">
        <f>IF(H2667="","",COUNTA($H$5:H2667))</f>
        <v/>
      </c>
      <c r="H2667" s="187"/>
      <c r="I2667" s="203"/>
      <c r="J2667" s="202"/>
      <c r="K2667" s="202"/>
      <c r="L2667" s="202"/>
      <c r="M2667" s="202"/>
      <c r="N2667" s="202"/>
      <c r="O2667" s="201"/>
      <c r="P2667" s="159"/>
      <c r="Q2667" s="206"/>
      <c r="R2667" s="50"/>
      <c r="S2667" s="51"/>
      <c r="T2667" s="51"/>
      <c r="U2667" s="52"/>
      <c r="V2667" s="52"/>
      <c r="W2667" s="52"/>
      <c r="X2667" s="53"/>
      <c r="Y2667" s="52"/>
      <c r="Z2667" s="54"/>
      <c r="AA2667" s="22"/>
      <c r="AB2667" s="22"/>
      <c r="AC2667" s="22"/>
      <c r="AD2667" s="22"/>
      <c r="AE2667" s="22"/>
      <c r="AF2667" s="22"/>
      <c r="AG2667" s="22"/>
    </row>
    <row r="2668" spans="1:33" s="11" customFormat="1" ht="26.1" customHeight="1">
      <c r="A2668" s="45" t="str">
        <f>IF(AND($H2668&gt;=مغادرين!$C$4,$H2668&lt;=مغادرين!$H$4,مغادرين!$B$1=IF(مغادرين!$B$1="","",$I2668),مغادرين!$B$2=IF(مغادرين!$B$2="","",$K2668),مغادرين!$B$3=IF(مغادرين!$B$3="","",$Q2668),مغادرين!$B$4=IF(مغادرين!$B$4="","",$R2668)),MAX($A$4:$A2667)+1,"")</f>
        <v/>
      </c>
      <c r="B2668" s="45" t="str">
        <f t="shared" si="82"/>
        <v/>
      </c>
      <c r="C2668" s="45" t="str">
        <f>IF($A2668="","",RANK($B2668,$B$5:$B$9000,1)+COUNTIF($B$4:$B2667,$B2668))</f>
        <v/>
      </c>
      <c r="D2668" s="46" t="str">
        <f>IF(AND($O2668&gt;=قادمين!$C$4,$O2668&lt;=قادمين!$H$4,قادمين!$B$1=IF(قادمين!$B$1="","",$I2668),قادمين!$B$2=IF(قادمين!$B$2="","",$K2668),قادمين!$B$3=IF(قادمين!$B$3="","",$Q2668),قادمين!$B$4=IF(قادمين!$B$4="","",$R2668)),MAX($D$4:$D2667)+1,"")</f>
        <v/>
      </c>
      <c r="E2668" s="46" t="str">
        <f t="shared" si="83"/>
        <v/>
      </c>
      <c r="F2668" s="46" t="str">
        <f>IF($D2668="","",RANK($E2668,$E$5:$E$9000,1)+COUNTIF($E$4:$E2667,$E2668))</f>
        <v/>
      </c>
      <c r="G2668" s="63" t="str">
        <f>IF(H2668="","",COUNTA($H$5:H2668))</f>
        <v/>
      </c>
      <c r="H2668" s="187"/>
      <c r="I2668" s="203"/>
      <c r="J2668" s="202"/>
      <c r="K2668" s="202"/>
      <c r="L2668" s="202"/>
      <c r="M2668" s="202"/>
      <c r="N2668" s="202"/>
      <c r="O2668" s="201"/>
      <c r="P2668" s="159"/>
      <c r="Q2668" s="206"/>
      <c r="R2668" s="50"/>
      <c r="S2668" s="51"/>
      <c r="T2668" s="51"/>
      <c r="U2668" s="52"/>
      <c r="V2668" s="52"/>
      <c r="W2668" s="52"/>
      <c r="X2668" s="53"/>
      <c r="Y2668" s="52"/>
      <c r="Z2668" s="54"/>
      <c r="AA2668" s="22"/>
      <c r="AB2668" s="22"/>
      <c r="AC2668" s="22"/>
      <c r="AD2668" s="22"/>
      <c r="AE2668" s="22"/>
      <c r="AF2668" s="22"/>
      <c r="AG2668" s="22"/>
    </row>
    <row r="2669" spans="1:33" s="11" customFormat="1" ht="26.1" customHeight="1">
      <c r="A2669" s="45" t="str">
        <f>IF(AND($H2669&gt;=مغادرين!$C$4,$H2669&lt;=مغادرين!$H$4,مغادرين!$B$1=IF(مغادرين!$B$1="","",$I2669),مغادرين!$B$2=IF(مغادرين!$B$2="","",$K2669),مغادرين!$B$3=IF(مغادرين!$B$3="","",$Q2669),مغادرين!$B$4=IF(مغادرين!$B$4="","",$R2669)),MAX($A$4:$A2668)+1,"")</f>
        <v/>
      </c>
      <c r="B2669" s="45" t="str">
        <f t="shared" si="82"/>
        <v/>
      </c>
      <c r="C2669" s="45" t="str">
        <f>IF($A2669="","",RANK($B2669,$B$5:$B$9000,1)+COUNTIF($B$4:$B2668,$B2669))</f>
        <v/>
      </c>
      <c r="D2669" s="46" t="str">
        <f>IF(AND($O2669&gt;=قادمين!$C$4,$O2669&lt;=قادمين!$H$4,قادمين!$B$1=IF(قادمين!$B$1="","",$I2669),قادمين!$B$2=IF(قادمين!$B$2="","",$K2669),قادمين!$B$3=IF(قادمين!$B$3="","",$Q2669),قادمين!$B$4=IF(قادمين!$B$4="","",$R2669)),MAX($D$4:$D2668)+1,"")</f>
        <v/>
      </c>
      <c r="E2669" s="46" t="str">
        <f t="shared" si="83"/>
        <v/>
      </c>
      <c r="F2669" s="46" t="str">
        <f>IF($D2669="","",RANK($E2669,$E$5:$E$9000,1)+COUNTIF($E$4:$E2668,$E2669))</f>
        <v/>
      </c>
      <c r="G2669" s="63" t="str">
        <f>IF(H2669="","",COUNTA($H$5:H2669))</f>
        <v/>
      </c>
      <c r="H2669" s="187"/>
      <c r="I2669" s="203"/>
      <c r="J2669" s="202"/>
      <c r="K2669" s="202"/>
      <c r="L2669" s="202"/>
      <c r="M2669" s="202"/>
      <c r="N2669" s="202"/>
      <c r="O2669" s="201"/>
      <c r="P2669" s="159"/>
      <c r="Q2669" s="206"/>
      <c r="R2669" s="50"/>
      <c r="S2669" s="51"/>
      <c r="T2669" s="51"/>
      <c r="U2669" s="52"/>
      <c r="V2669" s="52"/>
      <c r="W2669" s="52"/>
      <c r="X2669" s="53"/>
      <c r="Y2669" s="52"/>
      <c r="Z2669" s="54"/>
      <c r="AA2669" s="22"/>
      <c r="AB2669" s="22"/>
      <c r="AC2669" s="22"/>
      <c r="AD2669" s="22"/>
      <c r="AE2669" s="22"/>
      <c r="AF2669" s="22"/>
      <c r="AG2669" s="22"/>
    </row>
    <row r="2670" spans="1:33" s="11" customFormat="1" ht="26.1" customHeight="1">
      <c r="A2670" s="45" t="str">
        <f>IF(AND($H2670&gt;=مغادرين!$C$4,$H2670&lt;=مغادرين!$H$4,مغادرين!$B$1=IF(مغادرين!$B$1="","",$I2670),مغادرين!$B$2=IF(مغادرين!$B$2="","",$K2670),مغادرين!$B$3=IF(مغادرين!$B$3="","",$Q2670),مغادرين!$B$4=IF(مغادرين!$B$4="","",$R2670)),MAX($A$4:$A2669)+1,"")</f>
        <v/>
      </c>
      <c r="B2670" s="45" t="str">
        <f t="shared" si="82"/>
        <v/>
      </c>
      <c r="C2670" s="45" t="str">
        <f>IF($A2670="","",RANK($B2670,$B$5:$B$9000,1)+COUNTIF($B$4:$B2669,$B2670))</f>
        <v/>
      </c>
      <c r="D2670" s="46" t="str">
        <f>IF(AND($O2670&gt;=قادمين!$C$4,$O2670&lt;=قادمين!$H$4,قادمين!$B$1=IF(قادمين!$B$1="","",$I2670),قادمين!$B$2=IF(قادمين!$B$2="","",$K2670),قادمين!$B$3=IF(قادمين!$B$3="","",$Q2670),قادمين!$B$4=IF(قادمين!$B$4="","",$R2670)),MAX($D$4:$D2669)+1,"")</f>
        <v/>
      </c>
      <c r="E2670" s="46" t="str">
        <f t="shared" si="83"/>
        <v/>
      </c>
      <c r="F2670" s="46" t="str">
        <f>IF($D2670="","",RANK($E2670,$E$5:$E$9000,1)+COUNTIF($E$4:$E2669,$E2670))</f>
        <v/>
      </c>
      <c r="G2670" s="63" t="str">
        <f>IF(H2670="","",COUNTA($H$5:H2670))</f>
        <v/>
      </c>
      <c r="H2670" s="187"/>
      <c r="I2670" s="203"/>
      <c r="J2670" s="202"/>
      <c r="K2670" s="202"/>
      <c r="L2670" s="202"/>
      <c r="M2670" s="202"/>
      <c r="N2670" s="202"/>
      <c r="O2670" s="201"/>
      <c r="P2670" s="159"/>
      <c r="Q2670" s="206"/>
      <c r="R2670" s="50"/>
      <c r="S2670" s="51"/>
      <c r="T2670" s="51"/>
      <c r="U2670" s="52"/>
      <c r="V2670" s="52"/>
      <c r="W2670" s="52"/>
      <c r="X2670" s="53"/>
      <c r="Y2670" s="52"/>
      <c r="Z2670" s="54"/>
      <c r="AA2670" s="22"/>
      <c r="AB2670" s="22"/>
      <c r="AC2670" s="22"/>
      <c r="AD2670" s="22"/>
      <c r="AE2670" s="22"/>
      <c r="AF2670" s="22"/>
      <c r="AG2670" s="22"/>
    </row>
    <row r="2671" spans="1:33" s="11" customFormat="1" ht="26.1" customHeight="1">
      <c r="A2671" s="45" t="str">
        <f>IF(AND($H2671&gt;=مغادرين!$C$4,$H2671&lt;=مغادرين!$H$4,مغادرين!$B$1=IF(مغادرين!$B$1="","",$I2671),مغادرين!$B$2=IF(مغادرين!$B$2="","",$K2671),مغادرين!$B$3=IF(مغادرين!$B$3="","",$Q2671),مغادرين!$B$4=IF(مغادرين!$B$4="","",$R2671)),MAX($A$4:$A2670)+1,"")</f>
        <v/>
      </c>
      <c r="B2671" s="45" t="str">
        <f t="shared" si="82"/>
        <v/>
      </c>
      <c r="C2671" s="45" t="str">
        <f>IF($A2671="","",RANK($B2671,$B$5:$B$9000,1)+COUNTIF($B$4:$B2670,$B2671))</f>
        <v/>
      </c>
      <c r="D2671" s="46" t="str">
        <f>IF(AND($O2671&gt;=قادمين!$C$4,$O2671&lt;=قادمين!$H$4,قادمين!$B$1=IF(قادمين!$B$1="","",$I2671),قادمين!$B$2=IF(قادمين!$B$2="","",$K2671),قادمين!$B$3=IF(قادمين!$B$3="","",$Q2671),قادمين!$B$4=IF(قادمين!$B$4="","",$R2671)),MAX($D$4:$D2670)+1,"")</f>
        <v/>
      </c>
      <c r="E2671" s="46" t="str">
        <f t="shared" si="83"/>
        <v/>
      </c>
      <c r="F2671" s="46" t="str">
        <f>IF($D2671="","",RANK($E2671,$E$5:$E$9000,1)+COUNTIF($E$4:$E2670,$E2671))</f>
        <v/>
      </c>
      <c r="G2671" s="63" t="str">
        <f>IF(H2671="","",COUNTA($H$5:H2671))</f>
        <v/>
      </c>
      <c r="H2671" s="187"/>
      <c r="I2671" s="203"/>
      <c r="J2671" s="202"/>
      <c r="K2671" s="202"/>
      <c r="L2671" s="202"/>
      <c r="M2671" s="202"/>
      <c r="N2671" s="202"/>
      <c r="O2671" s="201"/>
      <c r="P2671" s="159"/>
      <c r="Q2671" s="206"/>
      <c r="R2671" s="50"/>
      <c r="S2671" s="51"/>
      <c r="T2671" s="51"/>
      <c r="U2671" s="52"/>
      <c r="V2671" s="52"/>
      <c r="W2671" s="52"/>
      <c r="X2671" s="53"/>
      <c r="Y2671" s="52"/>
      <c r="Z2671" s="54"/>
      <c r="AA2671" s="22"/>
      <c r="AB2671" s="22"/>
      <c r="AC2671" s="22"/>
      <c r="AD2671" s="22"/>
      <c r="AE2671" s="22"/>
      <c r="AF2671" s="22"/>
      <c r="AG2671" s="22"/>
    </row>
    <row r="2672" spans="1:33" s="11" customFormat="1" ht="26.1" customHeight="1">
      <c r="A2672" s="45" t="str">
        <f>IF(AND($H2672&gt;=مغادرين!$C$4,$H2672&lt;=مغادرين!$H$4,مغادرين!$B$1=IF(مغادرين!$B$1="","",$I2672),مغادرين!$B$2=IF(مغادرين!$B$2="","",$K2672),مغادرين!$B$3=IF(مغادرين!$B$3="","",$Q2672),مغادرين!$B$4=IF(مغادرين!$B$4="","",$R2672)),MAX($A$4:$A2671)+1,"")</f>
        <v/>
      </c>
      <c r="B2672" s="45" t="str">
        <f t="shared" si="82"/>
        <v/>
      </c>
      <c r="C2672" s="45" t="str">
        <f>IF($A2672="","",RANK($B2672,$B$5:$B$9000,1)+COUNTIF($B$4:$B2671,$B2672))</f>
        <v/>
      </c>
      <c r="D2672" s="46" t="str">
        <f>IF(AND($O2672&gt;=قادمين!$C$4,$O2672&lt;=قادمين!$H$4,قادمين!$B$1=IF(قادمين!$B$1="","",$I2672),قادمين!$B$2=IF(قادمين!$B$2="","",$K2672),قادمين!$B$3=IF(قادمين!$B$3="","",$Q2672),قادمين!$B$4=IF(قادمين!$B$4="","",$R2672)),MAX($D$4:$D2671)+1,"")</f>
        <v/>
      </c>
      <c r="E2672" s="46" t="str">
        <f t="shared" si="83"/>
        <v/>
      </c>
      <c r="F2672" s="46" t="str">
        <f>IF($D2672="","",RANK($E2672,$E$5:$E$9000,1)+COUNTIF($E$4:$E2671,$E2672))</f>
        <v/>
      </c>
      <c r="G2672" s="63" t="str">
        <f>IF(H2672="","",COUNTA($H$5:H2672))</f>
        <v/>
      </c>
      <c r="H2672" s="187"/>
      <c r="I2672" s="203"/>
      <c r="J2672" s="202"/>
      <c r="K2672" s="202"/>
      <c r="L2672" s="202"/>
      <c r="M2672" s="202"/>
      <c r="N2672" s="202"/>
      <c r="O2672" s="201"/>
      <c r="P2672" s="159"/>
      <c r="Q2672" s="206"/>
      <c r="R2672" s="50"/>
      <c r="S2672" s="51"/>
      <c r="T2672" s="51"/>
      <c r="U2672" s="52"/>
      <c r="V2672" s="52"/>
      <c r="W2672" s="52"/>
      <c r="X2672" s="53"/>
      <c r="Y2672" s="52"/>
      <c r="Z2672" s="54"/>
      <c r="AA2672" s="22"/>
      <c r="AB2672" s="22"/>
      <c r="AC2672" s="22"/>
      <c r="AD2672" s="22"/>
      <c r="AE2672" s="22"/>
      <c r="AF2672" s="22"/>
      <c r="AG2672" s="22"/>
    </row>
    <row r="2673" spans="1:33" s="11" customFormat="1" ht="26.1" customHeight="1">
      <c r="A2673" s="45" t="str">
        <f>IF(AND($H2673&gt;=مغادرين!$C$4,$H2673&lt;=مغادرين!$H$4,مغادرين!$B$1=IF(مغادرين!$B$1="","",$I2673),مغادرين!$B$2=IF(مغادرين!$B$2="","",$K2673),مغادرين!$B$3=IF(مغادرين!$B$3="","",$Q2673),مغادرين!$B$4=IF(مغادرين!$B$4="","",$R2673)),MAX($A$4:$A2672)+1,"")</f>
        <v/>
      </c>
      <c r="B2673" s="45" t="str">
        <f t="shared" si="82"/>
        <v/>
      </c>
      <c r="C2673" s="45" t="str">
        <f>IF($A2673="","",RANK($B2673,$B$5:$B$9000,1)+COUNTIF($B$4:$B2672,$B2673))</f>
        <v/>
      </c>
      <c r="D2673" s="46" t="str">
        <f>IF(AND($O2673&gt;=قادمين!$C$4,$O2673&lt;=قادمين!$H$4,قادمين!$B$1=IF(قادمين!$B$1="","",$I2673),قادمين!$B$2=IF(قادمين!$B$2="","",$K2673),قادمين!$B$3=IF(قادمين!$B$3="","",$Q2673),قادمين!$B$4=IF(قادمين!$B$4="","",$R2673)),MAX($D$4:$D2672)+1,"")</f>
        <v/>
      </c>
      <c r="E2673" s="46" t="str">
        <f t="shared" si="83"/>
        <v/>
      </c>
      <c r="F2673" s="46" t="str">
        <f>IF($D2673="","",RANK($E2673,$E$5:$E$9000,1)+COUNTIF($E$4:$E2672,$E2673))</f>
        <v/>
      </c>
      <c r="G2673" s="63" t="str">
        <f>IF(H2673="","",COUNTA($H$5:H2673))</f>
        <v/>
      </c>
      <c r="H2673" s="187"/>
      <c r="I2673" s="203"/>
      <c r="J2673" s="202"/>
      <c r="K2673" s="202"/>
      <c r="L2673" s="202"/>
      <c r="M2673" s="202"/>
      <c r="N2673" s="202"/>
      <c r="O2673" s="201"/>
      <c r="P2673" s="159"/>
      <c r="Q2673" s="206"/>
      <c r="R2673" s="50"/>
      <c r="S2673" s="51"/>
      <c r="T2673" s="51"/>
      <c r="U2673" s="52"/>
      <c r="V2673" s="52"/>
      <c r="W2673" s="52"/>
      <c r="X2673" s="53"/>
      <c r="Y2673" s="52"/>
      <c r="Z2673" s="54"/>
      <c r="AA2673" s="22"/>
      <c r="AB2673" s="22"/>
      <c r="AC2673" s="22"/>
      <c r="AD2673" s="22"/>
      <c r="AE2673" s="22"/>
      <c r="AF2673" s="22"/>
      <c r="AG2673" s="22"/>
    </row>
    <row r="2674" spans="1:33" s="11" customFormat="1" ht="26.1" customHeight="1">
      <c r="A2674" s="45" t="str">
        <f>IF(AND($H2674&gt;=مغادرين!$C$4,$H2674&lt;=مغادرين!$H$4,مغادرين!$B$1=IF(مغادرين!$B$1="","",$I2674),مغادرين!$B$2=IF(مغادرين!$B$2="","",$K2674),مغادرين!$B$3=IF(مغادرين!$B$3="","",$Q2674),مغادرين!$B$4=IF(مغادرين!$B$4="","",$R2674)),MAX($A$4:$A2673)+1,"")</f>
        <v/>
      </c>
      <c r="B2674" s="45" t="str">
        <f t="shared" si="82"/>
        <v/>
      </c>
      <c r="C2674" s="45" t="str">
        <f>IF($A2674="","",RANK($B2674,$B$5:$B$9000,1)+COUNTIF($B$4:$B2673,$B2674))</f>
        <v/>
      </c>
      <c r="D2674" s="46" t="str">
        <f>IF(AND($O2674&gt;=قادمين!$C$4,$O2674&lt;=قادمين!$H$4,قادمين!$B$1=IF(قادمين!$B$1="","",$I2674),قادمين!$B$2=IF(قادمين!$B$2="","",$K2674),قادمين!$B$3=IF(قادمين!$B$3="","",$Q2674),قادمين!$B$4=IF(قادمين!$B$4="","",$R2674)),MAX($D$4:$D2673)+1,"")</f>
        <v/>
      </c>
      <c r="E2674" s="46" t="str">
        <f t="shared" si="83"/>
        <v/>
      </c>
      <c r="F2674" s="46" t="str">
        <f>IF($D2674="","",RANK($E2674,$E$5:$E$9000,1)+COUNTIF($E$4:$E2673,$E2674))</f>
        <v/>
      </c>
      <c r="G2674" s="63" t="str">
        <f>IF(H2674="","",COUNTA($H$5:H2674))</f>
        <v/>
      </c>
      <c r="H2674" s="187"/>
      <c r="I2674" s="203"/>
      <c r="J2674" s="202"/>
      <c r="K2674" s="202"/>
      <c r="L2674" s="202"/>
      <c r="M2674" s="202"/>
      <c r="N2674" s="202"/>
      <c r="O2674" s="201"/>
      <c r="P2674" s="159"/>
      <c r="Q2674" s="206"/>
      <c r="R2674" s="50"/>
      <c r="S2674" s="51"/>
      <c r="T2674" s="51"/>
      <c r="U2674" s="52"/>
      <c r="V2674" s="52"/>
      <c r="W2674" s="52"/>
      <c r="X2674" s="53"/>
      <c r="Y2674" s="52"/>
      <c r="Z2674" s="54"/>
      <c r="AA2674" s="22"/>
      <c r="AB2674" s="22"/>
      <c r="AC2674" s="22"/>
      <c r="AD2674" s="22"/>
      <c r="AE2674" s="22"/>
      <c r="AF2674" s="22"/>
      <c r="AG2674" s="22"/>
    </row>
    <row r="2675" spans="1:33" s="11" customFormat="1" ht="26.1" customHeight="1">
      <c r="A2675" s="45" t="str">
        <f>IF(AND($H2675&gt;=مغادرين!$C$4,$H2675&lt;=مغادرين!$H$4,مغادرين!$B$1=IF(مغادرين!$B$1="","",$I2675),مغادرين!$B$2=IF(مغادرين!$B$2="","",$K2675),مغادرين!$B$3=IF(مغادرين!$B$3="","",$Q2675),مغادرين!$B$4=IF(مغادرين!$B$4="","",$R2675)),MAX($A$4:$A2674)+1,"")</f>
        <v/>
      </c>
      <c r="B2675" s="45" t="str">
        <f t="shared" si="82"/>
        <v/>
      </c>
      <c r="C2675" s="45" t="str">
        <f>IF($A2675="","",RANK($B2675,$B$5:$B$9000,1)+COUNTIF($B$4:$B2674,$B2675))</f>
        <v/>
      </c>
      <c r="D2675" s="46" t="str">
        <f>IF(AND($O2675&gt;=قادمين!$C$4,$O2675&lt;=قادمين!$H$4,قادمين!$B$1=IF(قادمين!$B$1="","",$I2675),قادمين!$B$2=IF(قادمين!$B$2="","",$K2675),قادمين!$B$3=IF(قادمين!$B$3="","",$Q2675),قادمين!$B$4=IF(قادمين!$B$4="","",$R2675)),MAX($D$4:$D2674)+1,"")</f>
        <v/>
      </c>
      <c r="E2675" s="46" t="str">
        <f t="shared" si="83"/>
        <v/>
      </c>
      <c r="F2675" s="46" t="str">
        <f>IF($D2675="","",RANK($E2675,$E$5:$E$9000,1)+COUNTIF($E$4:$E2674,$E2675))</f>
        <v/>
      </c>
      <c r="G2675" s="63" t="str">
        <f>IF(H2675="","",COUNTA($H$5:H2675))</f>
        <v/>
      </c>
      <c r="H2675" s="187"/>
      <c r="I2675" s="203"/>
      <c r="J2675" s="202"/>
      <c r="K2675" s="202"/>
      <c r="L2675" s="202"/>
      <c r="M2675" s="202"/>
      <c r="N2675" s="202"/>
      <c r="O2675" s="201"/>
      <c r="P2675" s="159"/>
      <c r="Q2675" s="206"/>
      <c r="R2675" s="50"/>
      <c r="S2675" s="51"/>
      <c r="T2675" s="51"/>
      <c r="U2675" s="52"/>
      <c r="V2675" s="52"/>
      <c r="W2675" s="52"/>
      <c r="X2675" s="53"/>
      <c r="Y2675" s="52"/>
      <c r="Z2675" s="54"/>
      <c r="AA2675" s="22"/>
      <c r="AB2675" s="22"/>
      <c r="AC2675" s="22"/>
      <c r="AD2675" s="22"/>
      <c r="AE2675" s="22"/>
      <c r="AF2675" s="22"/>
      <c r="AG2675" s="22"/>
    </row>
    <row r="2676" spans="1:33" s="11" customFormat="1" ht="26.1" customHeight="1">
      <c r="A2676" s="45" t="str">
        <f>IF(AND($H2676&gt;=مغادرين!$C$4,$H2676&lt;=مغادرين!$H$4,مغادرين!$B$1=IF(مغادرين!$B$1="","",$I2676),مغادرين!$B$2=IF(مغادرين!$B$2="","",$K2676),مغادرين!$B$3=IF(مغادرين!$B$3="","",$Q2676),مغادرين!$B$4=IF(مغادرين!$B$4="","",$R2676)),MAX($A$4:$A2675)+1,"")</f>
        <v/>
      </c>
      <c r="B2676" s="45" t="str">
        <f t="shared" si="82"/>
        <v/>
      </c>
      <c r="C2676" s="45" t="str">
        <f>IF($A2676="","",RANK($B2676,$B$5:$B$9000,1)+COUNTIF($B$4:$B2675,$B2676))</f>
        <v/>
      </c>
      <c r="D2676" s="46" t="str">
        <f>IF(AND($O2676&gt;=قادمين!$C$4,$O2676&lt;=قادمين!$H$4,قادمين!$B$1=IF(قادمين!$B$1="","",$I2676),قادمين!$B$2=IF(قادمين!$B$2="","",$K2676),قادمين!$B$3=IF(قادمين!$B$3="","",$Q2676),قادمين!$B$4=IF(قادمين!$B$4="","",$R2676)),MAX($D$4:$D2675)+1,"")</f>
        <v/>
      </c>
      <c r="E2676" s="46" t="str">
        <f t="shared" si="83"/>
        <v/>
      </c>
      <c r="F2676" s="46" t="str">
        <f>IF($D2676="","",RANK($E2676,$E$5:$E$9000,1)+COUNTIF($E$4:$E2675,$E2676))</f>
        <v/>
      </c>
      <c r="G2676" s="63" t="str">
        <f>IF(H2676="","",COUNTA($H$5:H2676))</f>
        <v/>
      </c>
      <c r="H2676" s="187"/>
      <c r="I2676" s="203"/>
      <c r="J2676" s="202"/>
      <c r="K2676" s="202"/>
      <c r="L2676" s="202"/>
      <c r="M2676" s="202"/>
      <c r="N2676" s="202"/>
      <c r="O2676" s="201"/>
      <c r="P2676" s="159"/>
      <c r="Q2676" s="206"/>
      <c r="R2676" s="50"/>
      <c r="S2676" s="51"/>
      <c r="T2676" s="51"/>
      <c r="U2676" s="52"/>
      <c r="V2676" s="52"/>
      <c r="W2676" s="52"/>
      <c r="X2676" s="53"/>
      <c r="Y2676" s="52"/>
      <c r="Z2676" s="54"/>
      <c r="AA2676" s="22"/>
      <c r="AB2676" s="22"/>
      <c r="AC2676" s="22"/>
      <c r="AD2676" s="22"/>
      <c r="AE2676" s="22"/>
      <c r="AF2676" s="22"/>
      <c r="AG2676" s="22"/>
    </row>
    <row r="2677" spans="1:33" s="11" customFormat="1" ht="26.1" customHeight="1">
      <c r="A2677" s="45" t="str">
        <f>IF(AND($H2677&gt;=مغادرين!$C$4,$H2677&lt;=مغادرين!$H$4,مغادرين!$B$1=IF(مغادرين!$B$1="","",$I2677),مغادرين!$B$2=IF(مغادرين!$B$2="","",$K2677),مغادرين!$B$3=IF(مغادرين!$B$3="","",$Q2677),مغادرين!$B$4=IF(مغادرين!$B$4="","",$R2677)),MAX($A$4:$A2676)+1,"")</f>
        <v/>
      </c>
      <c r="B2677" s="45" t="str">
        <f t="shared" si="82"/>
        <v/>
      </c>
      <c r="C2677" s="45" t="str">
        <f>IF($A2677="","",RANK($B2677,$B$5:$B$9000,1)+COUNTIF($B$4:$B2676,$B2677))</f>
        <v/>
      </c>
      <c r="D2677" s="46" t="str">
        <f>IF(AND($O2677&gt;=قادمين!$C$4,$O2677&lt;=قادمين!$H$4,قادمين!$B$1=IF(قادمين!$B$1="","",$I2677),قادمين!$B$2=IF(قادمين!$B$2="","",$K2677),قادمين!$B$3=IF(قادمين!$B$3="","",$Q2677),قادمين!$B$4=IF(قادمين!$B$4="","",$R2677)),MAX($D$4:$D2676)+1,"")</f>
        <v/>
      </c>
      <c r="E2677" s="46" t="str">
        <f t="shared" si="83"/>
        <v/>
      </c>
      <c r="F2677" s="46" t="str">
        <f>IF($D2677="","",RANK($E2677,$E$5:$E$9000,1)+COUNTIF($E$4:$E2676,$E2677))</f>
        <v/>
      </c>
      <c r="G2677" s="63" t="str">
        <f>IF(H2677="","",COUNTA($H$5:H2677))</f>
        <v/>
      </c>
      <c r="H2677" s="187"/>
      <c r="I2677" s="203"/>
      <c r="J2677" s="202"/>
      <c r="K2677" s="202"/>
      <c r="L2677" s="202"/>
      <c r="M2677" s="202"/>
      <c r="N2677" s="202"/>
      <c r="O2677" s="201"/>
      <c r="P2677" s="159"/>
      <c r="Q2677" s="206"/>
      <c r="R2677" s="50"/>
      <c r="S2677" s="51"/>
      <c r="T2677" s="51"/>
      <c r="U2677" s="52"/>
      <c r="V2677" s="52"/>
      <c r="W2677" s="52"/>
      <c r="X2677" s="53"/>
      <c r="Y2677" s="52"/>
      <c r="Z2677" s="54"/>
      <c r="AA2677" s="22"/>
      <c r="AB2677" s="22"/>
      <c r="AC2677" s="22"/>
      <c r="AD2677" s="22"/>
      <c r="AE2677" s="22"/>
      <c r="AF2677" s="22"/>
      <c r="AG2677" s="22"/>
    </row>
    <row r="2678" spans="1:33" s="11" customFormat="1" ht="26.1" customHeight="1">
      <c r="A2678" s="45" t="str">
        <f>IF(AND($H2678&gt;=مغادرين!$C$4,$H2678&lt;=مغادرين!$H$4,مغادرين!$B$1=IF(مغادرين!$B$1="","",$I2678),مغادرين!$B$2=IF(مغادرين!$B$2="","",$K2678),مغادرين!$B$3=IF(مغادرين!$B$3="","",$Q2678),مغادرين!$B$4=IF(مغادرين!$B$4="","",$R2678)),MAX($A$4:$A2677)+1,"")</f>
        <v/>
      </c>
      <c r="B2678" s="45" t="str">
        <f t="shared" si="82"/>
        <v/>
      </c>
      <c r="C2678" s="45" t="str">
        <f>IF($A2678="","",RANK($B2678,$B$5:$B$9000,1)+COUNTIF($B$4:$B2677,$B2678))</f>
        <v/>
      </c>
      <c r="D2678" s="46" t="str">
        <f>IF(AND($O2678&gt;=قادمين!$C$4,$O2678&lt;=قادمين!$H$4,قادمين!$B$1=IF(قادمين!$B$1="","",$I2678),قادمين!$B$2=IF(قادمين!$B$2="","",$K2678),قادمين!$B$3=IF(قادمين!$B$3="","",$Q2678),قادمين!$B$4=IF(قادمين!$B$4="","",$R2678)),MAX($D$4:$D2677)+1,"")</f>
        <v/>
      </c>
      <c r="E2678" s="46" t="str">
        <f t="shared" si="83"/>
        <v/>
      </c>
      <c r="F2678" s="46" t="str">
        <f>IF($D2678="","",RANK($E2678,$E$5:$E$9000,1)+COUNTIF($E$4:$E2677,$E2678))</f>
        <v/>
      </c>
      <c r="G2678" s="63" t="str">
        <f>IF(H2678="","",COUNTA($H$5:H2678))</f>
        <v/>
      </c>
      <c r="H2678" s="187"/>
      <c r="I2678" s="203"/>
      <c r="J2678" s="202"/>
      <c r="K2678" s="202"/>
      <c r="L2678" s="202"/>
      <c r="M2678" s="202"/>
      <c r="N2678" s="202"/>
      <c r="O2678" s="201"/>
      <c r="P2678" s="159"/>
      <c r="Q2678" s="206"/>
      <c r="R2678" s="50"/>
      <c r="S2678" s="51"/>
      <c r="T2678" s="51"/>
      <c r="U2678" s="52"/>
      <c r="V2678" s="52"/>
      <c r="W2678" s="52"/>
      <c r="X2678" s="53"/>
      <c r="Y2678" s="52"/>
      <c r="Z2678" s="54"/>
      <c r="AA2678" s="22"/>
      <c r="AB2678" s="22"/>
      <c r="AC2678" s="22"/>
      <c r="AD2678" s="22"/>
      <c r="AE2678" s="22"/>
      <c r="AF2678" s="22"/>
      <c r="AG2678" s="22"/>
    </row>
    <row r="2679" spans="1:33" s="11" customFormat="1" ht="26.1" customHeight="1">
      <c r="A2679" s="45" t="str">
        <f>IF(AND($H2679&gt;=مغادرين!$C$4,$H2679&lt;=مغادرين!$H$4,مغادرين!$B$1=IF(مغادرين!$B$1="","",$I2679),مغادرين!$B$2=IF(مغادرين!$B$2="","",$K2679),مغادرين!$B$3=IF(مغادرين!$B$3="","",$Q2679),مغادرين!$B$4=IF(مغادرين!$B$4="","",$R2679)),MAX($A$4:$A2678)+1,"")</f>
        <v/>
      </c>
      <c r="B2679" s="45" t="str">
        <f t="shared" si="82"/>
        <v/>
      </c>
      <c r="C2679" s="45" t="str">
        <f>IF($A2679="","",RANK($B2679,$B$5:$B$9000,1)+COUNTIF($B$4:$B2678,$B2679))</f>
        <v/>
      </c>
      <c r="D2679" s="46" t="str">
        <f>IF(AND($O2679&gt;=قادمين!$C$4,$O2679&lt;=قادمين!$H$4,قادمين!$B$1=IF(قادمين!$B$1="","",$I2679),قادمين!$B$2=IF(قادمين!$B$2="","",$K2679),قادمين!$B$3=IF(قادمين!$B$3="","",$Q2679),قادمين!$B$4=IF(قادمين!$B$4="","",$R2679)),MAX($D$4:$D2678)+1,"")</f>
        <v/>
      </c>
      <c r="E2679" s="46" t="str">
        <f t="shared" si="83"/>
        <v/>
      </c>
      <c r="F2679" s="46" t="str">
        <f>IF($D2679="","",RANK($E2679,$E$5:$E$9000,1)+COUNTIF($E$4:$E2678,$E2679))</f>
        <v/>
      </c>
      <c r="G2679" s="63" t="str">
        <f>IF(H2679="","",COUNTA($H$5:H2679))</f>
        <v/>
      </c>
      <c r="H2679" s="187"/>
      <c r="I2679" s="203"/>
      <c r="J2679" s="202"/>
      <c r="K2679" s="202"/>
      <c r="L2679" s="202"/>
      <c r="M2679" s="202"/>
      <c r="N2679" s="202"/>
      <c r="O2679" s="201"/>
      <c r="P2679" s="159"/>
      <c r="Q2679" s="206"/>
      <c r="R2679" s="50"/>
      <c r="S2679" s="51"/>
      <c r="T2679" s="51"/>
      <c r="U2679" s="52"/>
      <c r="V2679" s="52"/>
      <c r="W2679" s="52"/>
      <c r="X2679" s="53"/>
      <c r="Y2679" s="52"/>
      <c r="Z2679" s="54"/>
      <c r="AA2679" s="22"/>
      <c r="AB2679" s="22"/>
      <c r="AC2679" s="22"/>
      <c r="AD2679" s="22"/>
      <c r="AE2679" s="22"/>
      <c r="AF2679" s="22"/>
      <c r="AG2679" s="22"/>
    </row>
    <row r="2680" spans="1:33" s="11" customFormat="1" ht="26.1" customHeight="1">
      <c r="A2680" s="45" t="str">
        <f>IF(AND($H2680&gt;=مغادرين!$C$4,$H2680&lt;=مغادرين!$H$4,مغادرين!$B$1=IF(مغادرين!$B$1="","",$I2680),مغادرين!$B$2=IF(مغادرين!$B$2="","",$K2680),مغادرين!$B$3=IF(مغادرين!$B$3="","",$Q2680),مغادرين!$B$4=IF(مغادرين!$B$4="","",$R2680)),MAX($A$4:$A2679)+1,"")</f>
        <v/>
      </c>
      <c r="B2680" s="45" t="str">
        <f t="shared" si="82"/>
        <v/>
      </c>
      <c r="C2680" s="45" t="str">
        <f>IF($A2680="","",RANK($B2680,$B$5:$B$9000,1)+COUNTIF($B$4:$B2679,$B2680))</f>
        <v/>
      </c>
      <c r="D2680" s="46" t="str">
        <f>IF(AND($O2680&gt;=قادمين!$C$4,$O2680&lt;=قادمين!$H$4,قادمين!$B$1=IF(قادمين!$B$1="","",$I2680),قادمين!$B$2=IF(قادمين!$B$2="","",$K2680),قادمين!$B$3=IF(قادمين!$B$3="","",$Q2680),قادمين!$B$4=IF(قادمين!$B$4="","",$R2680)),MAX($D$4:$D2679)+1,"")</f>
        <v/>
      </c>
      <c r="E2680" s="46" t="str">
        <f t="shared" si="83"/>
        <v/>
      </c>
      <c r="F2680" s="46" t="str">
        <f>IF($D2680="","",RANK($E2680,$E$5:$E$9000,1)+COUNTIF($E$4:$E2679,$E2680))</f>
        <v/>
      </c>
      <c r="G2680" s="63" t="str">
        <f>IF(H2680="","",COUNTA($H$5:H2680))</f>
        <v/>
      </c>
      <c r="H2680" s="187"/>
      <c r="I2680" s="203"/>
      <c r="J2680" s="202"/>
      <c r="K2680" s="202"/>
      <c r="L2680" s="202"/>
      <c r="M2680" s="202"/>
      <c r="N2680" s="202"/>
      <c r="O2680" s="201"/>
      <c r="P2680" s="159"/>
      <c r="Q2680" s="206"/>
      <c r="R2680" s="50"/>
      <c r="S2680" s="51"/>
      <c r="T2680" s="51"/>
      <c r="U2680" s="52"/>
      <c r="V2680" s="52"/>
      <c r="W2680" s="52"/>
      <c r="X2680" s="53"/>
      <c r="Y2680" s="52"/>
      <c r="Z2680" s="54"/>
      <c r="AA2680" s="22"/>
      <c r="AB2680" s="22"/>
      <c r="AC2680" s="22"/>
      <c r="AD2680" s="22"/>
      <c r="AE2680" s="22"/>
      <c r="AF2680" s="22"/>
      <c r="AG2680" s="22"/>
    </row>
    <row r="2681" spans="1:33" s="11" customFormat="1" ht="26.1" customHeight="1">
      <c r="A2681" s="45" t="str">
        <f>IF(AND($H2681&gt;=مغادرين!$C$4,$H2681&lt;=مغادرين!$H$4,مغادرين!$B$1=IF(مغادرين!$B$1="","",$I2681),مغادرين!$B$2=IF(مغادرين!$B$2="","",$K2681),مغادرين!$B$3=IF(مغادرين!$B$3="","",$Q2681),مغادرين!$B$4=IF(مغادرين!$B$4="","",$R2681)),MAX($A$4:$A2680)+1,"")</f>
        <v/>
      </c>
      <c r="B2681" s="45" t="str">
        <f t="shared" si="82"/>
        <v/>
      </c>
      <c r="C2681" s="45" t="str">
        <f>IF($A2681="","",RANK($B2681,$B$5:$B$9000,1)+COUNTIF($B$4:$B2680,$B2681))</f>
        <v/>
      </c>
      <c r="D2681" s="46" t="str">
        <f>IF(AND($O2681&gt;=قادمين!$C$4,$O2681&lt;=قادمين!$H$4,قادمين!$B$1=IF(قادمين!$B$1="","",$I2681),قادمين!$B$2=IF(قادمين!$B$2="","",$K2681),قادمين!$B$3=IF(قادمين!$B$3="","",$Q2681),قادمين!$B$4=IF(قادمين!$B$4="","",$R2681)),MAX($D$4:$D2680)+1,"")</f>
        <v/>
      </c>
      <c r="E2681" s="46" t="str">
        <f t="shared" si="83"/>
        <v/>
      </c>
      <c r="F2681" s="46" t="str">
        <f>IF($D2681="","",RANK($E2681,$E$5:$E$9000,1)+COUNTIF($E$4:$E2680,$E2681))</f>
        <v/>
      </c>
      <c r="G2681" s="63" t="str">
        <f>IF(H2681="","",COUNTA($H$5:H2681))</f>
        <v/>
      </c>
      <c r="H2681" s="187"/>
      <c r="I2681" s="203"/>
      <c r="J2681" s="202"/>
      <c r="K2681" s="202"/>
      <c r="L2681" s="202"/>
      <c r="M2681" s="202"/>
      <c r="N2681" s="202"/>
      <c r="O2681" s="201"/>
      <c r="P2681" s="159"/>
      <c r="Q2681" s="206"/>
      <c r="R2681" s="50"/>
      <c r="S2681" s="51"/>
      <c r="T2681" s="51"/>
      <c r="U2681" s="52"/>
      <c r="V2681" s="52"/>
      <c r="W2681" s="52"/>
      <c r="X2681" s="53"/>
      <c r="Y2681" s="52"/>
      <c r="Z2681" s="54"/>
      <c r="AA2681" s="22"/>
      <c r="AB2681" s="22"/>
      <c r="AC2681" s="22"/>
      <c r="AD2681" s="22"/>
      <c r="AE2681" s="22"/>
      <c r="AF2681" s="22"/>
      <c r="AG2681" s="22"/>
    </row>
    <row r="2682" spans="1:33" s="11" customFormat="1" ht="26.1" customHeight="1">
      <c r="A2682" s="45" t="str">
        <f>IF(AND($H2682&gt;=مغادرين!$C$4,$H2682&lt;=مغادرين!$H$4,مغادرين!$B$1=IF(مغادرين!$B$1="","",$I2682),مغادرين!$B$2=IF(مغادرين!$B$2="","",$K2682),مغادرين!$B$3=IF(مغادرين!$B$3="","",$Q2682),مغادرين!$B$4=IF(مغادرين!$B$4="","",$R2682)),MAX($A$4:$A2681)+1,"")</f>
        <v/>
      </c>
      <c r="B2682" s="45" t="str">
        <f t="shared" si="82"/>
        <v/>
      </c>
      <c r="C2682" s="45" t="str">
        <f>IF($A2682="","",RANK($B2682,$B$5:$B$9000,1)+COUNTIF($B$4:$B2681,$B2682))</f>
        <v/>
      </c>
      <c r="D2682" s="46" t="str">
        <f>IF(AND($O2682&gt;=قادمين!$C$4,$O2682&lt;=قادمين!$H$4,قادمين!$B$1=IF(قادمين!$B$1="","",$I2682),قادمين!$B$2=IF(قادمين!$B$2="","",$K2682),قادمين!$B$3=IF(قادمين!$B$3="","",$Q2682),قادمين!$B$4=IF(قادمين!$B$4="","",$R2682)),MAX($D$4:$D2681)+1,"")</f>
        <v/>
      </c>
      <c r="E2682" s="46" t="str">
        <f t="shared" si="83"/>
        <v/>
      </c>
      <c r="F2682" s="46" t="str">
        <f>IF($D2682="","",RANK($E2682,$E$5:$E$9000,1)+COUNTIF($E$4:$E2681,$E2682))</f>
        <v/>
      </c>
      <c r="G2682" s="63" t="str">
        <f>IF(H2682="","",COUNTA($H$5:H2682))</f>
        <v/>
      </c>
      <c r="H2682" s="187"/>
      <c r="I2682" s="203"/>
      <c r="J2682" s="202"/>
      <c r="K2682" s="202"/>
      <c r="L2682" s="202"/>
      <c r="M2682" s="202"/>
      <c r="N2682" s="202"/>
      <c r="O2682" s="201"/>
      <c r="P2682" s="159"/>
      <c r="Q2682" s="206"/>
      <c r="R2682" s="50"/>
      <c r="S2682" s="51"/>
      <c r="T2682" s="51"/>
      <c r="U2682" s="52"/>
      <c r="V2682" s="52"/>
      <c r="W2682" s="52"/>
      <c r="X2682" s="53"/>
      <c r="Y2682" s="52"/>
      <c r="Z2682" s="54"/>
      <c r="AA2682" s="22"/>
      <c r="AB2682" s="22"/>
      <c r="AC2682" s="22"/>
      <c r="AD2682" s="22"/>
      <c r="AE2682" s="22"/>
      <c r="AF2682" s="22"/>
      <c r="AG2682" s="22"/>
    </row>
    <row r="2683" spans="1:33" s="11" customFormat="1" ht="26.1" customHeight="1">
      <c r="A2683" s="45" t="str">
        <f>IF(AND($H2683&gt;=مغادرين!$C$4,$H2683&lt;=مغادرين!$H$4,مغادرين!$B$1=IF(مغادرين!$B$1="","",$I2683),مغادرين!$B$2=IF(مغادرين!$B$2="","",$K2683),مغادرين!$B$3=IF(مغادرين!$B$3="","",$Q2683),مغادرين!$B$4=IF(مغادرين!$B$4="","",$R2683)),MAX($A$4:$A2682)+1,"")</f>
        <v/>
      </c>
      <c r="B2683" s="45" t="str">
        <f t="shared" si="82"/>
        <v/>
      </c>
      <c r="C2683" s="45" t="str">
        <f>IF($A2683="","",RANK($B2683,$B$5:$B$9000,1)+COUNTIF($B$4:$B2682,$B2683))</f>
        <v/>
      </c>
      <c r="D2683" s="46" t="str">
        <f>IF(AND($O2683&gt;=قادمين!$C$4,$O2683&lt;=قادمين!$H$4,قادمين!$B$1=IF(قادمين!$B$1="","",$I2683),قادمين!$B$2=IF(قادمين!$B$2="","",$K2683),قادمين!$B$3=IF(قادمين!$B$3="","",$Q2683),قادمين!$B$4=IF(قادمين!$B$4="","",$R2683)),MAX($D$4:$D2682)+1,"")</f>
        <v/>
      </c>
      <c r="E2683" s="46" t="str">
        <f t="shared" si="83"/>
        <v/>
      </c>
      <c r="F2683" s="46" t="str">
        <f>IF($D2683="","",RANK($E2683,$E$5:$E$9000,1)+COUNTIF($E$4:$E2682,$E2683))</f>
        <v/>
      </c>
      <c r="G2683" s="63" t="str">
        <f>IF(H2683="","",COUNTA($H$5:H2683))</f>
        <v/>
      </c>
      <c r="H2683" s="187"/>
      <c r="I2683" s="203"/>
      <c r="J2683" s="202"/>
      <c r="K2683" s="202"/>
      <c r="L2683" s="202"/>
      <c r="M2683" s="202"/>
      <c r="N2683" s="202"/>
      <c r="O2683" s="201"/>
      <c r="P2683" s="159"/>
      <c r="Q2683" s="206"/>
      <c r="R2683" s="50"/>
      <c r="S2683" s="51"/>
      <c r="T2683" s="51"/>
      <c r="U2683" s="52"/>
      <c r="V2683" s="52"/>
      <c r="W2683" s="52"/>
      <c r="X2683" s="53"/>
      <c r="Y2683" s="52"/>
      <c r="Z2683" s="54"/>
      <c r="AA2683" s="22"/>
      <c r="AB2683" s="22"/>
      <c r="AC2683" s="22"/>
      <c r="AD2683" s="22"/>
      <c r="AE2683" s="22"/>
      <c r="AF2683" s="22"/>
      <c r="AG2683" s="22"/>
    </row>
    <row r="2684" spans="1:33" s="11" customFormat="1" ht="26.1" customHeight="1">
      <c r="A2684" s="45" t="str">
        <f>IF(AND($H2684&gt;=مغادرين!$C$4,$H2684&lt;=مغادرين!$H$4,مغادرين!$B$1=IF(مغادرين!$B$1="","",$I2684),مغادرين!$B$2=IF(مغادرين!$B$2="","",$K2684),مغادرين!$B$3=IF(مغادرين!$B$3="","",$Q2684),مغادرين!$B$4=IF(مغادرين!$B$4="","",$R2684)),MAX($A$4:$A2683)+1,"")</f>
        <v/>
      </c>
      <c r="B2684" s="45" t="str">
        <f t="shared" si="82"/>
        <v/>
      </c>
      <c r="C2684" s="45" t="str">
        <f>IF($A2684="","",RANK($B2684,$B$5:$B$9000,1)+COUNTIF($B$4:$B2683,$B2684))</f>
        <v/>
      </c>
      <c r="D2684" s="46" t="str">
        <f>IF(AND($O2684&gt;=قادمين!$C$4,$O2684&lt;=قادمين!$H$4,قادمين!$B$1=IF(قادمين!$B$1="","",$I2684),قادمين!$B$2=IF(قادمين!$B$2="","",$K2684),قادمين!$B$3=IF(قادمين!$B$3="","",$Q2684),قادمين!$B$4=IF(قادمين!$B$4="","",$R2684)),MAX($D$4:$D2683)+1,"")</f>
        <v/>
      </c>
      <c r="E2684" s="46" t="str">
        <f t="shared" si="83"/>
        <v/>
      </c>
      <c r="F2684" s="46" t="str">
        <f>IF($D2684="","",RANK($E2684,$E$5:$E$9000,1)+COUNTIF($E$4:$E2683,$E2684))</f>
        <v/>
      </c>
      <c r="G2684" s="63" t="str">
        <f>IF(H2684="","",COUNTA($H$5:H2684))</f>
        <v/>
      </c>
      <c r="H2684" s="187"/>
      <c r="I2684" s="203"/>
      <c r="J2684" s="202"/>
      <c r="K2684" s="202"/>
      <c r="L2684" s="202"/>
      <c r="M2684" s="202"/>
      <c r="N2684" s="202"/>
      <c r="O2684" s="201"/>
      <c r="P2684" s="159"/>
      <c r="Q2684" s="206"/>
      <c r="R2684" s="50"/>
      <c r="S2684" s="51"/>
      <c r="T2684" s="51"/>
      <c r="U2684" s="52"/>
      <c r="V2684" s="52"/>
      <c r="W2684" s="52"/>
      <c r="X2684" s="53"/>
      <c r="Y2684" s="52"/>
      <c r="Z2684" s="54"/>
      <c r="AA2684" s="22"/>
      <c r="AB2684" s="22"/>
      <c r="AC2684" s="22"/>
      <c r="AD2684" s="22"/>
      <c r="AE2684" s="22"/>
      <c r="AF2684" s="22"/>
      <c r="AG2684" s="22"/>
    </row>
    <row r="2685" spans="1:33" s="11" customFormat="1" ht="26.1" customHeight="1">
      <c r="A2685" s="45" t="str">
        <f>IF(AND($H2685&gt;=مغادرين!$C$4,$H2685&lt;=مغادرين!$H$4,مغادرين!$B$1=IF(مغادرين!$B$1="","",$I2685),مغادرين!$B$2=IF(مغادرين!$B$2="","",$K2685),مغادرين!$B$3=IF(مغادرين!$B$3="","",$Q2685),مغادرين!$B$4=IF(مغادرين!$B$4="","",$R2685)),MAX($A$4:$A2684)+1,"")</f>
        <v/>
      </c>
      <c r="B2685" s="45" t="str">
        <f t="shared" si="82"/>
        <v/>
      </c>
      <c r="C2685" s="45" t="str">
        <f>IF($A2685="","",RANK($B2685,$B$5:$B$9000,1)+COUNTIF($B$4:$B2684,$B2685))</f>
        <v/>
      </c>
      <c r="D2685" s="46" t="str">
        <f>IF(AND($O2685&gt;=قادمين!$C$4,$O2685&lt;=قادمين!$H$4,قادمين!$B$1=IF(قادمين!$B$1="","",$I2685),قادمين!$B$2=IF(قادمين!$B$2="","",$K2685),قادمين!$B$3=IF(قادمين!$B$3="","",$Q2685),قادمين!$B$4=IF(قادمين!$B$4="","",$R2685)),MAX($D$4:$D2684)+1,"")</f>
        <v/>
      </c>
      <c r="E2685" s="46" t="str">
        <f t="shared" si="83"/>
        <v/>
      </c>
      <c r="F2685" s="46" t="str">
        <f>IF($D2685="","",RANK($E2685,$E$5:$E$9000,1)+COUNTIF($E$4:$E2684,$E2685))</f>
        <v/>
      </c>
      <c r="G2685" s="63" t="str">
        <f>IF(H2685="","",COUNTA($H$5:H2685))</f>
        <v/>
      </c>
      <c r="H2685" s="187"/>
      <c r="I2685" s="203"/>
      <c r="J2685" s="202"/>
      <c r="K2685" s="202"/>
      <c r="L2685" s="202"/>
      <c r="M2685" s="202"/>
      <c r="N2685" s="202"/>
      <c r="O2685" s="201"/>
      <c r="P2685" s="159"/>
      <c r="Q2685" s="206"/>
      <c r="R2685" s="50"/>
      <c r="S2685" s="51"/>
      <c r="T2685" s="51"/>
      <c r="U2685" s="52"/>
      <c r="V2685" s="52"/>
      <c r="W2685" s="52"/>
      <c r="X2685" s="53"/>
      <c r="Y2685" s="52"/>
      <c r="Z2685" s="54"/>
      <c r="AA2685" s="22"/>
      <c r="AB2685" s="22"/>
      <c r="AC2685" s="22"/>
      <c r="AD2685" s="22"/>
      <c r="AE2685" s="22"/>
      <c r="AF2685" s="22"/>
      <c r="AG2685" s="22"/>
    </row>
    <row r="2686" spans="1:33" s="11" customFormat="1" ht="26.1" customHeight="1">
      <c r="A2686" s="45" t="str">
        <f>IF(AND($H2686&gt;=مغادرين!$C$4,$H2686&lt;=مغادرين!$H$4,مغادرين!$B$1=IF(مغادرين!$B$1="","",$I2686),مغادرين!$B$2=IF(مغادرين!$B$2="","",$K2686),مغادرين!$B$3=IF(مغادرين!$B$3="","",$Q2686),مغادرين!$B$4=IF(مغادرين!$B$4="","",$R2686)),MAX($A$4:$A2685)+1,"")</f>
        <v/>
      </c>
      <c r="B2686" s="45" t="str">
        <f t="shared" si="82"/>
        <v/>
      </c>
      <c r="C2686" s="45" t="str">
        <f>IF($A2686="","",RANK($B2686,$B$5:$B$9000,1)+COUNTIF($B$4:$B2685,$B2686))</f>
        <v/>
      </c>
      <c r="D2686" s="46" t="str">
        <f>IF(AND($O2686&gt;=قادمين!$C$4,$O2686&lt;=قادمين!$H$4,قادمين!$B$1=IF(قادمين!$B$1="","",$I2686),قادمين!$B$2=IF(قادمين!$B$2="","",$K2686),قادمين!$B$3=IF(قادمين!$B$3="","",$Q2686),قادمين!$B$4=IF(قادمين!$B$4="","",$R2686)),MAX($D$4:$D2685)+1,"")</f>
        <v/>
      </c>
      <c r="E2686" s="46" t="str">
        <f t="shared" si="83"/>
        <v/>
      </c>
      <c r="F2686" s="46" t="str">
        <f>IF($D2686="","",RANK($E2686,$E$5:$E$9000,1)+COUNTIF($E$4:$E2685,$E2686))</f>
        <v/>
      </c>
      <c r="G2686" s="63" t="str">
        <f>IF(H2686="","",COUNTA($H$5:H2686))</f>
        <v/>
      </c>
      <c r="H2686" s="187"/>
      <c r="I2686" s="203"/>
      <c r="J2686" s="202"/>
      <c r="K2686" s="202"/>
      <c r="L2686" s="202"/>
      <c r="M2686" s="202"/>
      <c r="N2686" s="202"/>
      <c r="O2686" s="201"/>
      <c r="P2686" s="159"/>
      <c r="Q2686" s="206"/>
      <c r="R2686" s="50"/>
      <c r="S2686" s="51"/>
      <c r="T2686" s="51"/>
      <c r="U2686" s="52"/>
      <c r="V2686" s="52"/>
      <c r="W2686" s="52"/>
      <c r="X2686" s="53"/>
      <c r="Y2686" s="52"/>
      <c r="Z2686" s="54"/>
      <c r="AA2686" s="22"/>
      <c r="AB2686" s="22"/>
      <c r="AC2686" s="22"/>
      <c r="AD2686" s="22"/>
      <c r="AE2686" s="22"/>
      <c r="AF2686" s="22"/>
      <c r="AG2686" s="22"/>
    </row>
    <row r="2687" spans="1:33" s="11" customFormat="1" ht="26.1" customHeight="1">
      <c r="A2687" s="45" t="str">
        <f>IF(AND($H2687&gt;=مغادرين!$C$4,$H2687&lt;=مغادرين!$H$4,مغادرين!$B$1=IF(مغادرين!$B$1="","",$I2687),مغادرين!$B$2=IF(مغادرين!$B$2="","",$K2687),مغادرين!$B$3=IF(مغادرين!$B$3="","",$Q2687),مغادرين!$B$4=IF(مغادرين!$B$4="","",$R2687)),MAX($A$4:$A2686)+1,"")</f>
        <v/>
      </c>
      <c r="B2687" s="45" t="str">
        <f t="shared" si="82"/>
        <v/>
      </c>
      <c r="C2687" s="45" t="str">
        <f>IF($A2687="","",RANK($B2687,$B$5:$B$9000,1)+COUNTIF($B$4:$B2686,$B2687))</f>
        <v/>
      </c>
      <c r="D2687" s="46" t="str">
        <f>IF(AND($O2687&gt;=قادمين!$C$4,$O2687&lt;=قادمين!$H$4,قادمين!$B$1=IF(قادمين!$B$1="","",$I2687),قادمين!$B$2=IF(قادمين!$B$2="","",$K2687),قادمين!$B$3=IF(قادمين!$B$3="","",$Q2687),قادمين!$B$4=IF(قادمين!$B$4="","",$R2687)),MAX($D$4:$D2686)+1,"")</f>
        <v/>
      </c>
      <c r="E2687" s="46" t="str">
        <f t="shared" si="83"/>
        <v/>
      </c>
      <c r="F2687" s="46" t="str">
        <f>IF($D2687="","",RANK($E2687,$E$5:$E$9000,1)+COUNTIF($E$4:$E2686,$E2687))</f>
        <v/>
      </c>
      <c r="G2687" s="63" t="str">
        <f>IF(H2687="","",COUNTA($H$5:H2687))</f>
        <v/>
      </c>
      <c r="H2687" s="187"/>
      <c r="I2687" s="203"/>
      <c r="J2687" s="202"/>
      <c r="K2687" s="202"/>
      <c r="L2687" s="202"/>
      <c r="M2687" s="202"/>
      <c r="N2687" s="202"/>
      <c r="O2687" s="201"/>
      <c r="P2687" s="159"/>
      <c r="Q2687" s="206"/>
      <c r="R2687" s="50"/>
      <c r="S2687" s="51"/>
      <c r="T2687" s="51"/>
      <c r="U2687" s="52"/>
      <c r="V2687" s="52"/>
      <c r="W2687" s="52"/>
      <c r="X2687" s="53"/>
      <c r="Y2687" s="52"/>
      <c r="Z2687" s="54"/>
      <c r="AA2687" s="22"/>
      <c r="AB2687" s="22"/>
      <c r="AC2687" s="22"/>
      <c r="AD2687" s="22"/>
      <c r="AE2687" s="22"/>
      <c r="AF2687" s="22"/>
      <c r="AG2687" s="22"/>
    </row>
    <row r="2688" spans="1:33" s="11" customFormat="1" ht="26.1" customHeight="1">
      <c r="A2688" s="45" t="str">
        <f>IF(AND($H2688&gt;=مغادرين!$C$4,$H2688&lt;=مغادرين!$H$4,مغادرين!$B$1=IF(مغادرين!$B$1="","",$I2688),مغادرين!$B$2=IF(مغادرين!$B$2="","",$K2688),مغادرين!$B$3=IF(مغادرين!$B$3="","",$Q2688),مغادرين!$B$4=IF(مغادرين!$B$4="","",$R2688)),MAX($A$4:$A2687)+1,"")</f>
        <v/>
      </c>
      <c r="B2688" s="45" t="str">
        <f t="shared" si="82"/>
        <v/>
      </c>
      <c r="C2688" s="45" t="str">
        <f>IF($A2688="","",RANK($B2688,$B$5:$B$9000,1)+COUNTIF($B$4:$B2687,$B2688))</f>
        <v/>
      </c>
      <c r="D2688" s="46" t="str">
        <f>IF(AND($O2688&gt;=قادمين!$C$4,$O2688&lt;=قادمين!$H$4,قادمين!$B$1=IF(قادمين!$B$1="","",$I2688),قادمين!$B$2=IF(قادمين!$B$2="","",$K2688),قادمين!$B$3=IF(قادمين!$B$3="","",$Q2688),قادمين!$B$4=IF(قادمين!$B$4="","",$R2688)),MAX($D$4:$D2687)+1,"")</f>
        <v/>
      </c>
      <c r="E2688" s="46" t="str">
        <f t="shared" si="83"/>
        <v/>
      </c>
      <c r="F2688" s="46" t="str">
        <f>IF($D2688="","",RANK($E2688,$E$5:$E$9000,1)+COUNTIF($E$4:$E2687,$E2688))</f>
        <v/>
      </c>
      <c r="G2688" s="63" t="str">
        <f>IF(H2688="","",COUNTA($H$5:H2688))</f>
        <v/>
      </c>
      <c r="H2688" s="187"/>
      <c r="I2688" s="203"/>
      <c r="J2688" s="202"/>
      <c r="K2688" s="202"/>
      <c r="L2688" s="202"/>
      <c r="M2688" s="202"/>
      <c r="N2688" s="202"/>
      <c r="O2688" s="201"/>
      <c r="P2688" s="159"/>
      <c r="Q2688" s="206"/>
      <c r="R2688" s="50"/>
      <c r="S2688" s="51"/>
      <c r="T2688" s="51"/>
      <c r="U2688" s="52"/>
      <c r="V2688" s="52"/>
      <c r="W2688" s="52"/>
      <c r="X2688" s="53"/>
      <c r="Y2688" s="52"/>
      <c r="Z2688" s="54"/>
      <c r="AA2688" s="22"/>
      <c r="AB2688" s="22"/>
      <c r="AC2688" s="22"/>
      <c r="AD2688" s="22"/>
      <c r="AE2688" s="22"/>
      <c r="AF2688" s="22"/>
      <c r="AG2688" s="22"/>
    </row>
    <row r="2689" spans="1:33" s="11" customFormat="1" ht="26.1" customHeight="1">
      <c r="A2689" s="45" t="str">
        <f>IF(AND($H2689&gt;=مغادرين!$C$4,$H2689&lt;=مغادرين!$H$4,مغادرين!$B$1=IF(مغادرين!$B$1="","",$I2689),مغادرين!$B$2=IF(مغادرين!$B$2="","",$K2689),مغادرين!$B$3=IF(مغادرين!$B$3="","",$Q2689),مغادرين!$B$4=IF(مغادرين!$B$4="","",$R2689)),MAX($A$4:$A2688)+1,"")</f>
        <v/>
      </c>
      <c r="B2689" s="45" t="str">
        <f t="shared" si="82"/>
        <v/>
      </c>
      <c r="C2689" s="45" t="str">
        <f>IF($A2689="","",RANK($B2689,$B$5:$B$9000,1)+COUNTIF($B$4:$B2688,$B2689))</f>
        <v/>
      </c>
      <c r="D2689" s="46" t="str">
        <f>IF(AND($O2689&gt;=قادمين!$C$4,$O2689&lt;=قادمين!$H$4,قادمين!$B$1=IF(قادمين!$B$1="","",$I2689),قادمين!$B$2=IF(قادمين!$B$2="","",$K2689),قادمين!$B$3=IF(قادمين!$B$3="","",$Q2689),قادمين!$B$4=IF(قادمين!$B$4="","",$R2689)),MAX($D$4:$D2688)+1,"")</f>
        <v/>
      </c>
      <c r="E2689" s="46" t="str">
        <f t="shared" si="83"/>
        <v/>
      </c>
      <c r="F2689" s="46" t="str">
        <f>IF($D2689="","",RANK($E2689,$E$5:$E$9000,1)+COUNTIF($E$4:$E2688,$E2689))</f>
        <v/>
      </c>
      <c r="G2689" s="63" t="str">
        <f>IF(H2689="","",COUNTA($H$5:H2689))</f>
        <v/>
      </c>
      <c r="H2689" s="187"/>
      <c r="I2689" s="203"/>
      <c r="J2689" s="202"/>
      <c r="K2689" s="202"/>
      <c r="L2689" s="202"/>
      <c r="M2689" s="202"/>
      <c r="N2689" s="202"/>
      <c r="O2689" s="201"/>
      <c r="P2689" s="159"/>
      <c r="Q2689" s="206"/>
      <c r="R2689" s="50"/>
      <c r="S2689" s="51"/>
      <c r="T2689" s="51"/>
      <c r="U2689" s="52"/>
      <c r="V2689" s="52"/>
      <c r="W2689" s="52"/>
      <c r="X2689" s="53"/>
      <c r="Y2689" s="52"/>
      <c r="Z2689" s="54"/>
      <c r="AA2689" s="22"/>
      <c r="AB2689" s="22"/>
      <c r="AC2689" s="22"/>
      <c r="AD2689" s="22"/>
      <c r="AE2689" s="22"/>
      <c r="AF2689" s="22"/>
      <c r="AG2689" s="22"/>
    </row>
    <row r="2690" spans="1:33" s="11" customFormat="1" ht="26.1" customHeight="1">
      <c r="A2690" s="45" t="str">
        <f>IF(AND($H2690&gt;=مغادرين!$C$4,$H2690&lt;=مغادرين!$H$4,مغادرين!$B$1=IF(مغادرين!$B$1="","",$I2690),مغادرين!$B$2=IF(مغادرين!$B$2="","",$K2690),مغادرين!$B$3=IF(مغادرين!$B$3="","",$Q2690),مغادرين!$B$4=IF(مغادرين!$B$4="","",$R2690)),MAX($A$4:$A2689)+1,"")</f>
        <v/>
      </c>
      <c r="B2690" s="45" t="str">
        <f t="shared" si="82"/>
        <v/>
      </c>
      <c r="C2690" s="45" t="str">
        <f>IF($A2690="","",RANK($B2690,$B$5:$B$9000,1)+COUNTIF($B$4:$B2689,$B2690))</f>
        <v/>
      </c>
      <c r="D2690" s="46" t="str">
        <f>IF(AND($O2690&gt;=قادمين!$C$4,$O2690&lt;=قادمين!$H$4,قادمين!$B$1=IF(قادمين!$B$1="","",$I2690),قادمين!$B$2=IF(قادمين!$B$2="","",$K2690),قادمين!$B$3=IF(قادمين!$B$3="","",$Q2690),قادمين!$B$4=IF(قادمين!$B$4="","",$R2690)),MAX($D$4:$D2689)+1,"")</f>
        <v/>
      </c>
      <c r="E2690" s="46" t="str">
        <f t="shared" si="83"/>
        <v/>
      </c>
      <c r="F2690" s="46" t="str">
        <f>IF($D2690="","",RANK($E2690,$E$5:$E$9000,1)+COUNTIF($E$4:$E2689,$E2690))</f>
        <v/>
      </c>
      <c r="G2690" s="63" t="str">
        <f>IF(H2690="","",COUNTA($H$5:H2690))</f>
        <v/>
      </c>
      <c r="H2690" s="187"/>
      <c r="I2690" s="203"/>
      <c r="J2690" s="202"/>
      <c r="K2690" s="202"/>
      <c r="L2690" s="202"/>
      <c r="M2690" s="202"/>
      <c r="N2690" s="202"/>
      <c r="O2690" s="201"/>
      <c r="P2690" s="159"/>
      <c r="Q2690" s="206"/>
      <c r="R2690" s="50"/>
      <c r="S2690" s="51"/>
      <c r="T2690" s="51"/>
      <c r="U2690" s="52"/>
      <c r="V2690" s="52"/>
      <c r="W2690" s="52"/>
      <c r="X2690" s="53"/>
      <c r="Y2690" s="52"/>
      <c r="Z2690" s="54"/>
      <c r="AA2690" s="22"/>
      <c r="AB2690" s="22"/>
      <c r="AC2690" s="22"/>
      <c r="AD2690" s="22"/>
      <c r="AE2690" s="22"/>
      <c r="AF2690" s="22"/>
      <c r="AG2690" s="22"/>
    </row>
    <row r="2691" spans="1:33" s="11" customFormat="1" ht="26.1" customHeight="1">
      <c r="A2691" s="45" t="str">
        <f>IF(AND($H2691&gt;=مغادرين!$C$4,$H2691&lt;=مغادرين!$H$4,مغادرين!$B$1=IF(مغادرين!$B$1="","",$I2691),مغادرين!$B$2=IF(مغادرين!$B$2="","",$K2691),مغادرين!$B$3=IF(مغادرين!$B$3="","",$Q2691),مغادرين!$B$4=IF(مغادرين!$B$4="","",$R2691)),MAX($A$4:$A2690)+1,"")</f>
        <v/>
      </c>
      <c r="B2691" s="45" t="str">
        <f t="shared" si="82"/>
        <v/>
      </c>
      <c r="C2691" s="45" t="str">
        <f>IF($A2691="","",RANK($B2691,$B$5:$B$9000,1)+COUNTIF($B$4:$B2690,$B2691))</f>
        <v/>
      </c>
      <c r="D2691" s="46" t="str">
        <f>IF(AND($O2691&gt;=قادمين!$C$4,$O2691&lt;=قادمين!$H$4,قادمين!$B$1=IF(قادمين!$B$1="","",$I2691),قادمين!$B$2=IF(قادمين!$B$2="","",$K2691),قادمين!$B$3=IF(قادمين!$B$3="","",$Q2691),قادمين!$B$4=IF(قادمين!$B$4="","",$R2691)),MAX($D$4:$D2690)+1,"")</f>
        <v/>
      </c>
      <c r="E2691" s="46" t="str">
        <f t="shared" si="83"/>
        <v/>
      </c>
      <c r="F2691" s="46" t="str">
        <f>IF($D2691="","",RANK($E2691,$E$5:$E$9000,1)+COUNTIF($E$4:$E2690,$E2691))</f>
        <v/>
      </c>
      <c r="G2691" s="63" t="str">
        <f>IF(H2691="","",COUNTA($H$5:H2691))</f>
        <v/>
      </c>
      <c r="H2691" s="187"/>
      <c r="I2691" s="203"/>
      <c r="J2691" s="202"/>
      <c r="K2691" s="202"/>
      <c r="L2691" s="202"/>
      <c r="M2691" s="202"/>
      <c r="N2691" s="202"/>
      <c r="O2691" s="201"/>
      <c r="P2691" s="159"/>
      <c r="Q2691" s="206"/>
      <c r="R2691" s="50"/>
      <c r="S2691" s="51"/>
      <c r="T2691" s="51"/>
      <c r="U2691" s="52"/>
      <c r="V2691" s="52"/>
      <c r="W2691" s="52"/>
      <c r="X2691" s="53"/>
      <c r="Y2691" s="52"/>
      <c r="Z2691" s="54"/>
      <c r="AA2691" s="22"/>
      <c r="AB2691" s="22"/>
      <c r="AC2691" s="22"/>
      <c r="AD2691" s="22"/>
      <c r="AE2691" s="22"/>
      <c r="AF2691" s="22"/>
      <c r="AG2691" s="22"/>
    </row>
    <row r="2692" spans="1:33" s="11" customFormat="1" ht="26.1" customHeight="1">
      <c r="A2692" s="45" t="str">
        <f>IF(AND($H2692&gt;=مغادرين!$C$4,$H2692&lt;=مغادرين!$H$4,مغادرين!$B$1=IF(مغادرين!$B$1="","",$I2692),مغادرين!$B$2=IF(مغادرين!$B$2="","",$K2692),مغادرين!$B$3=IF(مغادرين!$B$3="","",$Q2692),مغادرين!$B$4=IF(مغادرين!$B$4="","",$R2692)),MAX($A$4:$A2691)+1,"")</f>
        <v/>
      </c>
      <c r="B2692" s="45" t="str">
        <f t="shared" si="82"/>
        <v/>
      </c>
      <c r="C2692" s="45" t="str">
        <f>IF($A2692="","",RANK($B2692,$B$5:$B$9000,1)+COUNTIF($B$4:$B2691,$B2692))</f>
        <v/>
      </c>
      <c r="D2692" s="46" t="str">
        <f>IF(AND($O2692&gt;=قادمين!$C$4,$O2692&lt;=قادمين!$H$4,قادمين!$B$1=IF(قادمين!$B$1="","",$I2692),قادمين!$B$2=IF(قادمين!$B$2="","",$K2692),قادمين!$B$3=IF(قادمين!$B$3="","",$Q2692),قادمين!$B$4=IF(قادمين!$B$4="","",$R2692)),MAX($D$4:$D2691)+1,"")</f>
        <v/>
      </c>
      <c r="E2692" s="46" t="str">
        <f t="shared" si="83"/>
        <v/>
      </c>
      <c r="F2692" s="46" t="str">
        <f>IF($D2692="","",RANK($E2692,$E$5:$E$9000,1)+COUNTIF($E$4:$E2691,$E2692))</f>
        <v/>
      </c>
      <c r="G2692" s="63" t="str">
        <f>IF(H2692="","",COUNTA($H$5:H2692))</f>
        <v/>
      </c>
      <c r="H2692" s="187"/>
      <c r="I2692" s="203"/>
      <c r="J2692" s="202"/>
      <c r="K2692" s="202"/>
      <c r="L2692" s="202"/>
      <c r="M2692" s="202"/>
      <c r="N2692" s="202"/>
      <c r="O2692" s="201"/>
      <c r="P2692" s="159"/>
      <c r="Q2692" s="206"/>
      <c r="R2692" s="50"/>
      <c r="S2692" s="51"/>
      <c r="T2692" s="51"/>
      <c r="U2692" s="52"/>
      <c r="V2692" s="52"/>
      <c r="W2692" s="52"/>
      <c r="X2692" s="53"/>
      <c r="Y2692" s="52"/>
      <c r="Z2692" s="54"/>
      <c r="AA2692" s="22"/>
      <c r="AB2692" s="22"/>
      <c r="AC2692" s="22"/>
      <c r="AD2692" s="22"/>
      <c r="AE2692" s="22"/>
      <c r="AF2692" s="22"/>
      <c r="AG2692" s="22"/>
    </row>
    <row r="2693" spans="1:33" s="11" customFormat="1" ht="26.1" customHeight="1">
      <c r="A2693" s="45" t="str">
        <f>IF(AND($H2693&gt;=مغادرين!$C$4,$H2693&lt;=مغادرين!$H$4,مغادرين!$B$1=IF(مغادرين!$B$1="","",$I2693),مغادرين!$B$2=IF(مغادرين!$B$2="","",$K2693),مغادرين!$B$3=IF(مغادرين!$B$3="","",$Q2693),مغادرين!$B$4=IF(مغادرين!$B$4="","",$R2693)),MAX($A$4:$A2692)+1,"")</f>
        <v/>
      </c>
      <c r="B2693" s="45" t="str">
        <f t="shared" ref="B2693:B2756" si="84">IF($A2693="","",MAX($A$5:$A$12000)-RANK($H2693,$H$5:$H$12000)+1)</f>
        <v/>
      </c>
      <c r="C2693" s="45" t="str">
        <f>IF($A2693="","",RANK($B2693,$B$5:$B$9000,1)+COUNTIF($B$4:$B2692,$B2693))</f>
        <v/>
      </c>
      <c r="D2693" s="46" t="str">
        <f>IF(AND($O2693&gt;=قادمين!$C$4,$O2693&lt;=قادمين!$H$4,قادمين!$B$1=IF(قادمين!$B$1="","",$I2693),قادمين!$B$2=IF(قادمين!$B$2="","",$K2693),قادمين!$B$3=IF(قادمين!$B$3="","",$Q2693),قادمين!$B$4=IF(قادمين!$B$4="","",$R2693)),MAX($D$4:$D2692)+1,"")</f>
        <v/>
      </c>
      <c r="E2693" s="46" t="str">
        <f t="shared" ref="E2693:E2756" si="85">IF($D2693="","",MAX($D$5:$D$12000)-RANK($O2693,$O$5:$O$12000)+1)</f>
        <v/>
      </c>
      <c r="F2693" s="46" t="str">
        <f>IF($D2693="","",RANK($E2693,$E$5:$E$9000,1)+COUNTIF($E$4:$E2692,$E2693))</f>
        <v/>
      </c>
      <c r="G2693" s="63" t="str">
        <f>IF(H2693="","",COUNTA($H$5:H2693))</f>
        <v/>
      </c>
      <c r="H2693" s="187"/>
      <c r="I2693" s="203"/>
      <c r="J2693" s="202"/>
      <c r="K2693" s="202"/>
      <c r="L2693" s="202"/>
      <c r="M2693" s="202"/>
      <c r="N2693" s="202"/>
      <c r="O2693" s="201"/>
      <c r="P2693" s="159"/>
      <c r="Q2693" s="206"/>
      <c r="R2693" s="50"/>
      <c r="S2693" s="51"/>
      <c r="T2693" s="51"/>
      <c r="U2693" s="52"/>
      <c r="V2693" s="52"/>
      <c r="W2693" s="52"/>
      <c r="X2693" s="53"/>
      <c r="Y2693" s="52"/>
      <c r="Z2693" s="54"/>
      <c r="AA2693" s="22"/>
      <c r="AB2693" s="22"/>
      <c r="AC2693" s="22"/>
      <c r="AD2693" s="22"/>
      <c r="AE2693" s="22"/>
      <c r="AF2693" s="22"/>
      <c r="AG2693" s="22"/>
    </row>
    <row r="2694" spans="1:33" s="11" customFormat="1" ht="26.1" customHeight="1">
      <c r="A2694" s="45" t="str">
        <f>IF(AND($H2694&gt;=مغادرين!$C$4,$H2694&lt;=مغادرين!$H$4,مغادرين!$B$1=IF(مغادرين!$B$1="","",$I2694),مغادرين!$B$2=IF(مغادرين!$B$2="","",$K2694),مغادرين!$B$3=IF(مغادرين!$B$3="","",$Q2694),مغادرين!$B$4=IF(مغادرين!$B$4="","",$R2694)),MAX($A$4:$A2693)+1,"")</f>
        <v/>
      </c>
      <c r="B2694" s="45" t="str">
        <f t="shared" si="84"/>
        <v/>
      </c>
      <c r="C2694" s="45" t="str">
        <f>IF($A2694="","",RANK($B2694,$B$5:$B$9000,1)+COUNTIF($B$4:$B2693,$B2694))</f>
        <v/>
      </c>
      <c r="D2694" s="46" t="str">
        <f>IF(AND($O2694&gt;=قادمين!$C$4,$O2694&lt;=قادمين!$H$4,قادمين!$B$1=IF(قادمين!$B$1="","",$I2694),قادمين!$B$2=IF(قادمين!$B$2="","",$K2694),قادمين!$B$3=IF(قادمين!$B$3="","",$Q2694),قادمين!$B$4=IF(قادمين!$B$4="","",$R2694)),MAX($D$4:$D2693)+1,"")</f>
        <v/>
      </c>
      <c r="E2694" s="46" t="str">
        <f t="shared" si="85"/>
        <v/>
      </c>
      <c r="F2694" s="46" t="str">
        <f>IF($D2694="","",RANK($E2694,$E$5:$E$9000,1)+COUNTIF($E$4:$E2693,$E2694))</f>
        <v/>
      </c>
      <c r="G2694" s="63" t="str">
        <f>IF(H2694="","",COUNTA($H$5:H2694))</f>
        <v/>
      </c>
      <c r="H2694" s="187"/>
      <c r="I2694" s="203"/>
      <c r="J2694" s="202"/>
      <c r="K2694" s="202"/>
      <c r="L2694" s="202"/>
      <c r="M2694" s="202"/>
      <c r="N2694" s="202"/>
      <c r="O2694" s="201"/>
      <c r="P2694" s="159"/>
      <c r="Q2694" s="206"/>
      <c r="R2694" s="50"/>
      <c r="S2694" s="51"/>
      <c r="T2694" s="51"/>
      <c r="U2694" s="52"/>
      <c r="V2694" s="52"/>
      <c r="W2694" s="52"/>
      <c r="X2694" s="53"/>
      <c r="Y2694" s="52"/>
      <c r="Z2694" s="54"/>
      <c r="AA2694" s="22"/>
      <c r="AB2694" s="22"/>
      <c r="AC2694" s="22"/>
      <c r="AD2694" s="22"/>
      <c r="AE2694" s="22"/>
      <c r="AF2694" s="22"/>
      <c r="AG2694" s="22"/>
    </row>
    <row r="2695" spans="1:33" s="11" customFormat="1" ht="26.1" customHeight="1">
      <c r="A2695" s="45" t="str">
        <f>IF(AND($H2695&gt;=مغادرين!$C$4,$H2695&lt;=مغادرين!$H$4,مغادرين!$B$1=IF(مغادرين!$B$1="","",$I2695),مغادرين!$B$2=IF(مغادرين!$B$2="","",$K2695),مغادرين!$B$3=IF(مغادرين!$B$3="","",$Q2695),مغادرين!$B$4=IF(مغادرين!$B$4="","",$R2695)),MAX($A$4:$A2694)+1,"")</f>
        <v/>
      </c>
      <c r="B2695" s="45" t="str">
        <f t="shared" si="84"/>
        <v/>
      </c>
      <c r="C2695" s="45" t="str">
        <f>IF($A2695="","",RANK($B2695,$B$5:$B$9000,1)+COUNTIF($B$4:$B2694,$B2695))</f>
        <v/>
      </c>
      <c r="D2695" s="46" t="str">
        <f>IF(AND($O2695&gt;=قادمين!$C$4,$O2695&lt;=قادمين!$H$4,قادمين!$B$1=IF(قادمين!$B$1="","",$I2695),قادمين!$B$2=IF(قادمين!$B$2="","",$K2695),قادمين!$B$3=IF(قادمين!$B$3="","",$Q2695),قادمين!$B$4=IF(قادمين!$B$4="","",$R2695)),MAX($D$4:$D2694)+1,"")</f>
        <v/>
      </c>
      <c r="E2695" s="46" t="str">
        <f t="shared" si="85"/>
        <v/>
      </c>
      <c r="F2695" s="46" t="str">
        <f>IF($D2695="","",RANK($E2695,$E$5:$E$9000,1)+COUNTIF($E$4:$E2694,$E2695))</f>
        <v/>
      </c>
      <c r="G2695" s="63" t="str">
        <f>IF(H2695="","",COUNTA($H$5:H2695))</f>
        <v/>
      </c>
      <c r="H2695" s="187"/>
      <c r="I2695" s="203"/>
      <c r="J2695" s="202"/>
      <c r="K2695" s="202"/>
      <c r="L2695" s="202"/>
      <c r="M2695" s="202"/>
      <c r="N2695" s="202"/>
      <c r="O2695" s="201"/>
      <c r="P2695" s="159"/>
      <c r="Q2695" s="206"/>
      <c r="R2695" s="50"/>
      <c r="S2695" s="51"/>
      <c r="T2695" s="51"/>
      <c r="U2695" s="52"/>
      <c r="V2695" s="52"/>
      <c r="W2695" s="52"/>
      <c r="X2695" s="53"/>
      <c r="Y2695" s="52"/>
      <c r="Z2695" s="54"/>
      <c r="AA2695" s="22"/>
      <c r="AB2695" s="22"/>
      <c r="AC2695" s="22"/>
      <c r="AD2695" s="22"/>
      <c r="AE2695" s="22"/>
      <c r="AF2695" s="22"/>
      <c r="AG2695" s="22"/>
    </row>
    <row r="2696" spans="1:33" s="11" customFormat="1" ht="26.1" customHeight="1">
      <c r="A2696" s="45" t="str">
        <f>IF(AND($H2696&gt;=مغادرين!$C$4,$H2696&lt;=مغادرين!$H$4,مغادرين!$B$1=IF(مغادرين!$B$1="","",$I2696),مغادرين!$B$2=IF(مغادرين!$B$2="","",$K2696),مغادرين!$B$3=IF(مغادرين!$B$3="","",$Q2696),مغادرين!$B$4=IF(مغادرين!$B$4="","",$R2696)),MAX($A$4:$A2695)+1,"")</f>
        <v/>
      </c>
      <c r="B2696" s="45" t="str">
        <f t="shared" si="84"/>
        <v/>
      </c>
      <c r="C2696" s="45" t="str">
        <f>IF($A2696="","",RANK($B2696,$B$5:$B$9000,1)+COUNTIF($B$4:$B2695,$B2696))</f>
        <v/>
      </c>
      <c r="D2696" s="46" t="str">
        <f>IF(AND($O2696&gt;=قادمين!$C$4,$O2696&lt;=قادمين!$H$4,قادمين!$B$1=IF(قادمين!$B$1="","",$I2696),قادمين!$B$2=IF(قادمين!$B$2="","",$K2696),قادمين!$B$3=IF(قادمين!$B$3="","",$Q2696),قادمين!$B$4=IF(قادمين!$B$4="","",$R2696)),MAX($D$4:$D2695)+1,"")</f>
        <v/>
      </c>
      <c r="E2696" s="46" t="str">
        <f t="shared" si="85"/>
        <v/>
      </c>
      <c r="F2696" s="46" t="str">
        <f>IF($D2696="","",RANK($E2696,$E$5:$E$9000,1)+COUNTIF($E$4:$E2695,$E2696))</f>
        <v/>
      </c>
      <c r="G2696" s="63" t="str">
        <f>IF(H2696="","",COUNTA($H$5:H2696))</f>
        <v/>
      </c>
      <c r="H2696" s="187"/>
      <c r="I2696" s="203"/>
      <c r="J2696" s="202"/>
      <c r="K2696" s="202"/>
      <c r="L2696" s="202"/>
      <c r="M2696" s="202"/>
      <c r="N2696" s="202"/>
      <c r="O2696" s="201"/>
      <c r="P2696" s="159"/>
      <c r="Q2696" s="206"/>
      <c r="R2696" s="50"/>
      <c r="S2696" s="51"/>
      <c r="T2696" s="51"/>
      <c r="U2696" s="52"/>
      <c r="V2696" s="52"/>
      <c r="W2696" s="52"/>
      <c r="X2696" s="53"/>
      <c r="Y2696" s="52"/>
      <c r="Z2696" s="54"/>
      <c r="AA2696" s="22"/>
      <c r="AB2696" s="22"/>
      <c r="AC2696" s="22"/>
      <c r="AD2696" s="22"/>
      <c r="AE2696" s="22"/>
      <c r="AF2696" s="22"/>
      <c r="AG2696" s="22"/>
    </row>
    <row r="2697" spans="1:33" s="11" customFormat="1" ht="26.1" customHeight="1">
      <c r="A2697" s="45" t="str">
        <f>IF(AND($H2697&gt;=مغادرين!$C$4,$H2697&lt;=مغادرين!$H$4,مغادرين!$B$1=IF(مغادرين!$B$1="","",$I2697),مغادرين!$B$2=IF(مغادرين!$B$2="","",$K2697),مغادرين!$B$3=IF(مغادرين!$B$3="","",$Q2697),مغادرين!$B$4=IF(مغادرين!$B$4="","",$R2697)),MAX($A$4:$A2696)+1,"")</f>
        <v/>
      </c>
      <c r="B2697" s="45" t="str">
        <f t="shared" si="84"/>
        <v/>
      </c>
      <c r="C2697" s="45" t="str">
        <f>IF($A2697="","",RANK($B2697,$B$5:$B$9000,1)+COUNTIF($B$4:$B2696,$B2697))</f>
        <v/>
      </c>
      <c r="D2697" s="46" t="str">
        <f>IF(AND($O2697&gt;=قادمين!$C$4,$O2697&lt;=قادمين!$H$4,قادمين!$B$1=IF(قادمين!$B$1="","",$I2697),قادمين!$B$2=IF(قادمين!$B$2="","",$K2697),قادمين!$B$3=IF(قادمين!$B$3="","",$Q2697),قادمين!$B$4=IF(قادمين!$B$4="","",$R2697)),MAX($D$4:$D2696)+1,"")</f>
        <v/>
      </c>
      <c r="E2697" s="46" t="str">
        <f t="shared" si="85"/>
        <v/>
      </c>
      <c r="F2697" s="46" t="str">
        <f>IF($D2697="","",RANK($E2697,$E$5:$E$9000,1)+COUNTIF($E$4:$E2696,$E2697))</f>
        <v/>
      </c>
      <c r="G2697" s="63" t="str">
        <f>IF(H2697="","",COUNTA($H$5:H2697))</f>
        <v/>
      </c>
      <c r="H2697" s="187"/>
      <c r="I2697" s="203"/>
      <c r="J2697" s="202"/>
      <c r="K2697" s="202"/>
      <c r="L2697" s="202"/>
      <c r="M2697" s="202"/>
      <c r="N2697" s="202"/>
      <c r="O2697" s="201"/>
      <c r="P2697" s="159"/>
      <c r="Q2697" s="206"/>
      <c r="R2697" s="50"/>
      <c r="S2697" s="51"/>
      <c r="T2697" s="51"/>
      <c r="U2697" s="52"/>
      <c r="V2697" s="52"/>
      <c r="W2697" s="52"/>
      <c r="X2697" s="53"/>
      <c r="Y2697" s="52"/>
      <c r="Z2697" s="54"/>
      <c r="AA2697" s="22"/>
      <c r="AB2697" s="22"/>
      <c r="AC2697" s="22"/>
      <c r="AD2697" s="22"/>
      <c r="AE2697" s="22"/>
      <c r="AF2697" s="22"/>
      <c r="AG2697" s="22"/>
    </row>
    <row r="2698" spans="1:33" s="11" customFormat="1" ht="26.1" customHeight="1">
      <c r="A2698" s="45" t="str">
        <f>IF(AND($H2698&gt;=مغادرين!$C$4,$H2698&lt;=مغادرين!$H$4,مغادرين!$B$1=IF(مغادرين!$B$1="","",$I2698),مغادرين!$B$2=IF(مغادرين!$B$2="","",$K2698),مغادرين!$B$3=IF(مغادرين!$B$3="","",$Q2698),مغادرين!$B$4=IF(مغادرين!$B$4="","",$R2698)),MAX($A$4:$A2697)+1,"")</f>
        <v/>
      </c>
      <c r="B2698" s="45" t="str">
        <f t="shared" si="84"/>
        <v/>
      </c>
      <c r="C2698" s="45" t="str">
        <f>IF($A2698="","",RANK($B2698,$B$5:$B$9000,1)+COUNTIF($B$4:$B2697,$B2698))</f>
        <v/>
      </c>
      <c r="D2698" s="46" t="str">
        <f>IF(AND($O2698&gt;=قادمين!$C$4,$O2698&lt;=قادمين!$H$4,قادمين!$B$1=IF(قادمين!$B$1="","",$I2698),قادمين!$B$2=IF(قادمين!$B$2="","",$K2698),قادمين!$B$3=IF(قادمين!$B$3="","",$Q2698),قادمين!$B$4=IF(قادمين!$B$4="","",$R2698)),MAX($D$4:$D2697)+1,"")</f>
        <v/>
      </c>
      <c r="E2698" s="46" t="str">
        <f t="shared" si="85"/>
        <v/>
      </c>
      <c r="F2698" s="46" t="str">
        <f>IF($D2698="","",RANK($E2698,$E$5:$E$9000,1)+COUNTIF($E$4:$E2697,$E2698))</f>
        <v/>
      </c>
      <c r="G2698" s="63" t="str">
        <f>IF(H2698="","",COUNTA($H$5:H2698))</f>
        <v/>
      </c>
      <c r="H2698" s="187"/>
      <c r="I2698" s="203"/>
      <c r="J2698" s="202"/>
      <c r="K2698" s="202"/>
      <c r="L2698" s="202"/>
      <c r="M2698" s="202"/>
      <c r="N2698" s="202"/>
      <c r="O2698" s="201"/>
      <c r="P2698" s="159"/>
      <c r="Q2698" s="206"/>
      <c r="R2698" s="50"/>
      <c r="S2698" s="51"/>
      <c r="T2698" s="51"/>
      <c r="U2698" s="52"/>
      <c r="V2698" s="52"/>
      <c r="W2698" s="52"/>
      <c r="X2698" s="53"/>
      <c r="Y2698" s="52"/>
      <c r="Z2698" s="54"/>
      <c r="AA2698" s="22"/>
      <c r="AB2698" s="22"/>
      <c r="AC2698" s="22"/>
      <c r="AD2698" s="22"/>
      <c r="AE2698" s="22"/>
      <c r="AF2698" s="22"/>
      <c r="AG2698" s="22"/>
    </row>
    <row r="2699" spans="1:33" s="11" customFormat="1" ht="26.1" customHeight="1">
      <c r="A2699" s="45" t="str">
        <f>IF(AND($H2699&gt;=مغادرين!$C$4,$H2699&lt;=مغادرين!$H$4,مغادرين!$B$1=IF(مغادرين!$B$1="","",$I2699),مغادرين!$B$2=IF(مغادرين!$B$2="","",$K2699),مغادرين!$B$3=IF(مغادرين!$B$3="","",$Q2699),مغادرين!$B$4=IF(مغادرين!$B$4="","",$R2699)),MAX($A$4:$A2698)+1,"")</f>
        <v/>
      </c>
      <c r="B2699" s="45" t="str">
        <f t="shared" si="84"/>
        <v/>
      </c>
      <c r="C2699" s="45" t="str">
        <f>IF($A2699="","",RANK($B2699,$B$5:$B$9000,1)+COUNTIF($B$4:$B2698,$B2699))</f>
        <v/>
      </c>
      <c r="D2699" s="46" t="str">
        <f>IF(AND($O2699&gt;=قادمين!$C$4,$O2699&lt;=قادمين!$H$4,قادمين!$B$1=IF(قادمين!$B$1="","",$I2699),قادمين!$B$2=IF(قادمين!$B$2="","",$K2699),قادمين!$B$3=IF(قادمين!$B$3="","",$Q2699),قادمين!$B$4=IF(قادمين!$B$4="","",$R2699)),MAX($D$4:$D2698)+1,"")</f>
        <v/>
      </c>
      <c r="E2699" s="46" t="str">
        <f t="shared" si="85"/>
        <v/>
      </c>
      <c r="F2699" s="46" t="str">
        <f>IF($D2699="","",RANK($E2699,$E$5:$E$9000,1)+COUNTIF($E$4:$E2698,$E2699))</f>
        <v/>
      </c>
      <c r="G2699" s="63" t="str">
        <f>IF(H2699="","",COUNTA($H$5:H2699))</f>
        <v/>
      </c>
      <c r="H2699" s="187"/>
      <c r="I2699" s="203"/>
      <c r="J2699" s="202"/>
      <c r="K2699" s="202"/>
      <c r="L2699" s="202"/>
      <c r="M2699" s="202"/>
      <c r="N2699" s="202"/>
      <c r="O2699" s="201"/>
      <c r="P2699" s="159"/>
      <c r="Q2699" s="206"/>
      <c r="R2699" s="50"/>
      <c r="S2699" s="51"/>
      <c r="T2699" s="51"/>
      <c r="U2699" s="52"/>
      <c r="V2699" s="52"/>
      <c r="W2699" s="52"/>
      <c r="X2699" s="53"/>
      <c r="Y2699" s="52"/>
      <c r="Z2699" s="54"/>
      <c r="AA2699" s="22"/>
      <c r="AB2699" s="22"/>
      <c r="AC2699" s="22"/>
      <c r="AD2699" s="22"/>
      <c r="AE2699" s="22"/>
      <c r="AF2699" s="22"/>
      <c r="AG2699" s="22"/>
    </row>
    <row r="2700" spans="1:33" s="11" customFormat="1" ht="26.1" customHeight="1">
      <c r="A2700" s="45" t="str">
        <f>IF(AND($H2700&gt;=مغادرين!$C$4,$H2700&lt;=مغادرين!$H$4,مغادرين!$B$1=IF(مغادرين!$B$1="","",$I2700),مغادرين!$B$2=IF(مغادرين!$B$2="","",$K2700),مغادرين!$B$3=IF(مغادرين!$B$3="","",$Q2700),مغادرين!$B$4=IF(مغادرين!$B$4="","",$R2700)),MAX($A$4:$A2699)+1,"")</f>
        <v/>
      </c>
      <c r="B2700" s="45" t="str">
        <f t="shared" si="84"/>
        <v/>
      </c>
      <c r="C2700" s="45" t="str">
        <f>IF($A2700="","",RANK($B2700,$B$5:$B$9000,1)+COUNTIF($B$4:$B2699,$B2700))</f>
        <v/>
      </c>
      <c r="D2700" s="46" t="str">
        <f>IF(AND($O2700&gt;=قادمين!$C$4,$O2700&lt;=قادمين!$H$4,قادمين!$B$1=IF(قادمين!$B$1="","",$I2700),قادمين!$B$2=IF(قادمين!$B$2="","",$K2700),قادمين!$B$3=IF(قادمين!$B$3="","",$Q2700),قادمين!$B$4=IF(قادمين!$B$4="","",$R2700)),MAX($D$4:$D2699)+1,"")</f>
        <v/>
      </c>
      <c r="E2700" s="46" t="str">
        <f t="shared" si="85"/>
        <v/>
      </c>
      <c r="F2700" s="46" t="str">
        <f>IF($D2700="","",RANK($E2700,$E$5:$E$9000,1)+COUNTIF($E$4:$E2699,$E2700))</f>
        <v/>
      </c>
      <c r="G2700" s="63" t="str">
        <f>IF(H2700="","",COUNTA($H$5:H2700))</f>
        <v/>
      </c>
      <c r="H2700" s="187"/>
      <c r="I2700" s="203"/>
      <c r="J2700" s="202"/>
      <c r="K2700" s="202"/>
      <c r="L2700" s="202"/>
      <c r="M2700" s="202"/>
      <c r="N2700" s="202"/>
      <c r="O2700" s="201"/>
      <c r="P2700" s="159"/>
      <c r="Q2700" s="206"/>
      <c r="R2700" s="50"/>
      <c r="S2700" s="51"/>
      <c r="T2700" s="51"/>
      <c r="U2700" s="52"/>
      <c r="V2700" s="52"/>
      <c r="W2700" s="52"/>
      <c r="X2700" s="53"/>
      <c r="Y2700" s="52"/>
      <c r="Z2700" s="54"/>
      <c r="AA2700" s="22"/>
      <c r="AB2700" s="22"/>
      <c r="AC2700" s="22"/>
      <c r="AD2700" s="22"/>
      <c r="AE2700" s="22"/>
      <c r="AF2700" s="22"/>
      <c r="AG2700" s="22"/>
    </row>
    <row r="2701" spans="1:33" s="11" customFormat="1" ht="26.1" customHeight="1">
      <c r="A2701" s="45" t="str">
        <f>IF(AND($H2701&gt;=مغادرين!$C$4,$H2701&lt;=مغادرين!$H$4,مغادرين!$B$1=IF(مغادرين!$B$1="","",$I2701),مغادرين!$B$2=IF(مغادرين!$B$2="","",$K2701),مغادرين!$B$3=IF(مغادرين!$B$3="","",$Q2701),مغادرين!$B$4=IF(مغادرين!$B$4="","",$R2701)),MAX($A$4:$A2700)+1,"")</f>
        <v/>
      </c>
      <c r="B2701" s="45" t="str">
        <f t="shared" si="84"/>
        <v/>
      </c>
      <c r="C2701" s="45" t="str">
        <f>IF($A2701="","",RANK($B2701,$B$5:$B$9000,1)+COUNTIF($B$4:$B2700,$B2701))</f>
        <v/>
      </c>
      <c r="D2701" s="46" t="str">
        <f>IF(AND($O2701&gt;=قادمين!$C$4,$O2701&lt;=قادمين!$H$4,قادمين!$B$1=IF(قادمين!$B$1="","",$I2701),قادمين!$B$2=IF(قادمين!$B$2="","",$K2701),قادمين!$B$3=IF(قادمين!$B$3="","",$Q2701),قادمين!$B$4=IF(قادمين!$B$4="","",$R2701)),MAX($D$4:$D2700)+1,"")</f>
        <v/>
      </c>
      <c r="E2701" s="46" t="str">
        <f t="shared" si="85"/>
        <v/>
      </c>
      <c r="F2701" s="46" t="str">
        <f>IF($D2701="","",RANK($E2701,$E$5:$E$9000,1)+COUNTIF($E$4:$E2700,$E2701))</f>
        <v/>
      </c>
      <c r="G2701" s="63" t="str">
        <f>IF(H2701="","",COUNTA($H$5:H2701))</f>
        <v/>
      </c>
      <c r="H2701" s="187"/>
      <c r="I2701" s="203"/>
      <c r="J2701" s="202"/>
      <c r="K2701" s="202"/>
      <c r="L2701" s="202"/>
      <c r="M2701" s="202"/>
      <c r="N2701" s="202"/>
      <c r="O2701" s="201"/>
      <c r="P2701" s="159"/>
      <c r="Q2701" s="206"/>
      <c r="R2701" s="50"/>
      <c r="S2701" s="51"/>
      <c r="T2701" s="51"/>
      <c r="U2701" s="52"/>
      <c r="V2701" s="52"/>
      <c r="W2701" s="52"/>
      <c r="X2701" s="53"/>
      <c r="Y2701" s="52"/>
      <c r="Z2701" s="54"/>
      <c r="AA2701" s="22"/>
      <c r="AB2701" s="22"/>
      <c r="AC2701" s="22"/>
      <c r="AD2701" s="22"/>
      <c r="AE2701" s="22"/>
      <c r="AF2701" s="22"/>
      <c r="AG2701" s="22"/>
    </row>
    <row r="2702" spans="1:33" s="11" customFormat="1" ht="26.1" customHeight="1">
      <c r="A2702" s="45" t="str">
        <f>IF(AND($H2702&gt;=مغادرين!$C$4,$H2702&lt;=مغادرين!$H$4,مغادرين!$B$1=IF(مغادرين!$B$1="","",$I2702),مغادرين!$B$2=IF(مغادرين!$B$2="","",$K2702),مغادرين!$B$3=IF(مغادرين!$B$3="","",$Q2702),مغادرين!$B$4=IF(مغادرين!$B$4="","",$R2702)),MAX($A$4:$A2701)+1,"")</f>
        <v/>
      </c>
      <c r="B2702" s="45" t="str">
        <f t="shared" si="84"/>
        <v/>
      </c>
      <c r="C2702" s="45" t="str">
        <f>IF($A2702="","",RANK($B2702,$B$5:$B$9000,1)+COUNTIF($B$4:$B2701,$B2702))</f>
        <v/>
      </c>
      <c r="D2702" s="46" t="str">
        <f>IF(AND($O2702&gt;=قادمين!$C$4,$O2702&lt;=قادمين!$H$4,قادمين!$B$1=IF(قادمين!$B$1="","",$I2702),قادمين!$B$2=IF(قادمين!$B$2="","",$K2702),قادمين!$B$3=IF(قادمين!$B$3="","",$Q2702),قادمين!$B$4=IF(قادمين!$B$4="","",$R2702)),MAX($D$4:$D2701)+1,"")</f>
        <v/>
      </c>
      <c r="E2702" s="46" t="str">
        <f t="shared" si="85"/>
        <v/>
      </c>
      <c r="F2702" s="46" t="str">
        <f>IF($D2702="","",RANK($E2702,$E$5:$E$9000,1)+COUNTIF($E$4:$E2701,$E2702))</f>
        <v/>
      </c>
      <c r="G2702" s="63" t="str">
        <f>IF(H2702="","",COUNTA($H$5:H2702))</f>
        <v/>
      </c>
      <c r="H2702" s="187"/>
      <c r="I2702" s="203"/>
      <c r="J2702" s="202"/>
      <c r="K2702" s="202"/>
      <c r="L2702" s="202"/>
      <c r="M2702" s="202"/>
      <c r="N2702" s="202"/>
      <c r="O2702" s="201"/>
      <c r="P2702" s="159"/>
      <c r="Q2702" s="206"/>
      <c r="R2702" s="50"/>
      <c r="S2702" s="51"/>
      <c r="T2702" s="51"/>
      <c r="U2702" s="52"/>
      <c r="V2702" s="52"/>
      <c r="W2702" s="52"/>
      <c r="X2702" s="53"/>
      <c r="Y2702" s="52"/>
      <c r="Z2702" s="54"/>
      <c r="AA2702" s="22"/>
      <c r="AB2702" s="22"/>
      <c r="AC2702" s="22"/>
      <c r="AD2702" s="22"/>
      <c r="AE2702" s="22"/>
      <c r="AF2702" s="22"/>
      <c r="AG2702" s="22"/>
    </row>
    <row r="2703" spans="1:33" s="11" customFormat="1" ht="26.1" customHeight="1">
      <c r="A2703" s="45" t="str">
        <f>IF(AND($H2703&gt;=مغادرين!$C$4,$H2703&lt;=مغادرين!$H$4,مغادرين!$B$1=IF(مغادرين!$B$1="","",$I2703),مغادرين!$B$2=IF(مغادرين!$B$2="","",$K2703),مغادرين!$B$3=IF(مغادرين!$B$3="","",$Q2703),مغادرين!$B$4=IF(مغادرين!$B$4="","",$R2703)),MAX($A$4:$A2702)+1,"")</f>
        <v/>
      </c>
      <c r="B2703" s="45" t="str">
        <f t="shared" si="84"/>
        <v/>
      </c>
      <c r="C2703" s="45" t="str">
        <f>IF($A2703="","",RANK($B2703,$B$5:$B$9000,1)+COUNTIF($B$4:$B2702,$B2703))</f>
        <v/>
      </c>
      <c r="D2703" s="46" t="str">
        <f>IF(AND($O2703&gt;=قادمين!$C$4,$O2703&lt;=قادمين!$H$4,قادمين!$B$1=IF(قادمين!$B$1="","",$I2703),قادمين!$B$2=IF(قادمين!$B$2="","",$K2703),قادمين!$B$3=IF(قادمين!$B$3="","",$Q2703),قادمين!$B$4=IF(قادمين!$B$4="","",$R2703)),MAX($D$4:$D2702)+1,"")</f>
        <v/>
      </c>
      <c r="E2703" s="46" t="str">
        <f t="shared" si="85"/>
        <v/>
      </c>
      <c r="F2703" s="46" t="str">
        <f>IF($D2703="","",RANK($E2703,$E$5:$E$9000,1)+COUNTIF($E$4:$E2702,$E2703))</f>
        <v/>
      </c>
      <c r="G2703" s="63" t="str">
        <f>IF(H2703="","",COUNTA($H$5:H2703))</f>
        <v/>
      </c>
      <c r="H2703" s="187"/>
      <c r="I2703" s="203"/>
      <c r="J2703" s="202"/>
      <c r="K2703" s="202"/>
      <c r="L2703" s="202"/>
      <c r="M2703" s="202"/>
      <c r="N2703" s="202"/>
      <c r="O2703" s="201"/>
      <c r="P2703" s="159"/>
      <c r="Q2703" s="206"/>
      <c r="R2703" s="50"/>
      <c r="S2703" s="51"/>
      <c r="T2703" s="51"/>
      <c r="U2703" s="52"/>
      <c r="V2703" s="52"/>
      <c r="W2703" s="52"/>
      <c r="X2703" s="53"/>
      <c r="Y2703" s="52"/>
      <c r="Z2703" s="54"/>
      <c r="AA2703" s="22"/>
      <c r="AB2703" s="22"/>
      <c r="AC2703" s="22"/>
      <c r="AD2703" s="22"/>
      <c r="AE2703" s="22"/>
      <c r="AF2703" s="22"/>
      <c r="AG2703" s="22"/>
    </row>
    <row r="2704" spans="1:33" s="11" customFormat="1" ht="26.1" customHeight="1">
      <c r="A2704" s="45" t="str">
        <f>IF(AND($H2704&gt;=مغادرين!$C$4,$H2704&lt;=مغادرين!$H$4,مغادرين!$B$1=IF(مغادرين!$B$1="","",$I2704),مغادرين!$B$2=IF(مغادرين!$B$2="","",$K2704),مغادرين!$B$3=IF(مغادرين!$B$3="","",$Q2704),مغادرين!$B$4=IF(مغادرين!$B$4="","",$R2704)),MAX($A$4:$A2703)+1,"")</f>
        <v/>
      </c>
      <c r="B2704" s="45" t="str">
        <f t="shared" si="84"/>
        <v/>
      </c>
      <c r="C2704" s="45" t="str">
        <f>IF($A2704="","",RANK($B2704,$B$5:$B$9000,1)+COUNTIF($B$4:$B2703,$B2704))</f>
        <v/>
      </c>
      <c r="D2704" s="46" t="str">
        <f>IF(AND($O2704&gt;=قادمين!$C$4,$O2704&lt;=قادمين!$H$4,قادمين!$B$1=IF(قادمين!$B$1="","",$I2704),قادمين!$B$2=IF(قادمين!$B$2="","",$K2704),قادمين!$B$3=IF(قادمين!$B$3="","",$Q2704),قادمين!$B$4=IF(قادمين!$B$4="","",$R2704)),MAX($D$4:$D2703)+1,"")</f>
        <v/>
      </c>
      <c r="E2704" s="46" t="str">
        <f t="shared" si="85"/>
        <v/>
      </c>
      <c r="F2704" s="46" t="str">
        <f>IF($D2704="","",RANK($E2704,$E$5:$E$9000,1)+COUNTIF($E$4:$E2703,$E2704))</f>
        <v/>
      </c>
      <c r="G2704" s="63" t="str">
        <f>IF(H2704="","",COUNTA($H$5:H2704))</f>
        <v/>
      </c>
      <c r="H2704" s="187"/>
      <c r="I2704" s="203"/>
      <c r="J2704" s="202"/>
      <c r="K2704" s="202"/>
      <c r="L2704" s="202"/>
      <c r="M2704" s="202"/>
      <c r="N2704" s="202"/>
      <c r="O2704" s="201"/>
      <c r="P2704" s="159"/>
      <c r="Q2704" s="206"/>
      <c r="R2704" s="50"/>
      <c r="S2704" s="51"/>
      <c r="T2704" s="51"/>
      <c r="U2704" s="52"/>
      <c r="V2704" s="52"/>
      <c r="W2704" s="52"/>
      <c r="X2704" s="53"/>
      <c r="Y2704" s="52"/>
      <c r="Z2704" s="54"/>
      <c r="AA2704" s="22"/>
      <c r="AB2704" s="22"/>
      <c r="AC2704" s="22"/>
      <c r="AD2704" s="22"/>
      <c r="AE2704" s="22"/>
      <c r="AF2704" s="22"/>
      <c r="AG2704" s="22"/>
    </row>
    <row r="2705" spans="1:33" s="11" customFormat="1" ht="26.1" customHeight="1">
      <c r="A2705" s="45" t="str">
        <f>IF(AND($H2705&gt;=مغادرين!$C$4,$H2705&lt;=مغادرين!$H$4,مغادرين!$B$1=IF(مغادرين!$B$1="","",$I2705),مغادرين!$B$2=IF(مغادرين!$B$2="","",$K2705),مغادرين!$B$3=IF(مغادرين!$B$3="","",$Q2705),مغادرين!$B$4=IF(مغادرين!$B$4="","",$R2705)),MAX($A$4:$A2704)+1,"")</f>
        <v/>
      </c>
      <c r="B2705" s="45" t="str">
        <f t="shared" si="84"/>
        <v/>
      </c>
      <c r="C2705" s="45" t="str">
        <f>IF($A2705="","",RANK($B2705,$B$5:$B$9000,1)+COUNTIF($B$4:$B2704,$B2705))</f>
        <v/>
      </c>
      <c r="D2705" s="46" t="str">
        <f>IF(AND($O2705&gt;=قادمين!$C$4,$O2705&lt;=قادمين!$H$4,قادمين!$B$1=IF(قادمين!$B$1="","",$I2705),قادمين!$B$2=IF(قادمين!$B$2="","",$K2705),قادمين!$B$3=IF(قادمين!$B$3="","",$Q2705),قادمين!$B$4=IF(قادمين!$B$4="","",$R2705)),MAX($D$4:$D2704)+1,"")</f>
        <v/>
      </c>
      <c r="E2705" s="46" t="str">
        <f t="shared" si="85"/>
        <v/>
      </c>
      <c r="F2705" s="46" t="str">
        <f>IF($D2705="","",RANK($E2705,$E$5:$E$9000,1)+COUNTIF($E$4:$E2704,$E2705))</f>
        <v/>
      </c>
      <c r="G2705" s="63" t="str">
        <f>IF(H2705="","",COUNTA($H$5:H2705))</f>
        <v/>
      </c>
      <c r="H2705" s="187"/>
      <c r="I2705" s="203"/>
      <c r="J2705" s="202"/>
      <c r="K2705" s="202"/>
      <c r="L2705" s="202"/>
      <c r="M2705" s="202"/>
      <c r="N2705" s="202"/>
      <c r="O2705" s="201"/>
      <c r="P2705" s="159"/>
      <c r="Q2705" s="206"/>
      <c r="R2705" s="50"/>
      <c r="S2705" s="51"/>
      <c r="T2705" s="51"/>
      <c r="U2705" s="52"/>
      <c r="V2705" s="52"/>
      <c r="W2705" s="52"/>
      <c r="X2705" s="53"/>
      <c r="Y2705" s="52"/>
      <c r="Z2705" s="54"/>
      <c r="AA2705" s="22"/>
      <c r="AB2705" s="22"/>
      <c r="AC2705" s="22"/>
      <c r="AD2705" s="22"/>
      <c r="AE2705" s="22"/>
      <c r="AF2705" s="22"/>
      <c r="AG2705" s="22"/>
    </row>
    <row r="2706" spans="1:33" s="11" customFormat="1" ht="26.1" customHeight="1">
      <c r="A2706" s="45" t="str">
        <f>IF(AND($H2706&gt;=مغادرين!$C$4,$H2706&lt;=مغادرين!$H$4,مغادرين!$B$1=IF(مغادرين!$B$1="","",$I2706),مغادرين!$B$2=IF(مغادرين!$B$2="","",$K2706),مغادرين!$B$3=IF(مغادرين!$B$3="","",$Q2706),مغادرين!$B$4=IF(مغادرين!$B$4="","",$R2706)),MAX($A$4:$A2705)+1,"")</f>
        <v/>
      </c>
      <c r="B2706" s="45" t="str">
        <f t="shared" si="84"/>
        <v/>
      </c>
      <c r="C2706" s="45" t="str">
        <f>IF($A2706="","",RANK($B2706,$B$5:$B$9000,1)+COUNTIF($B$4:$B2705,$B2706))</f>
        <v/>
      </c>
      <c r="D2706" s="46" t="str">
        <f>IF(AND($O2706&gt;=قادمين!$C$4,$O2706&lt;=قادمين!$H$4,قادمين!$B$1=IF(قادمين!$B$1="","",$I2706),قادمين!$B$2=IF(قادمين!$B$2="","",$K2706),قادمين!$B$3=IF(قادمين!$B$3="","",$Q2706),قادمين!$B$4=IF(قادمين!$B$4="","",$R2706)),MAX($D$4:$D2705)+1,"")</f>
        <v/>
      </c>
      <c r="E2706" s="46" t="str">
        <f t="shared" si="85"/>
        <v/>
      </c>
      <c r="F2706" s="46" t="str">
        <f>IF($D2706="","",RANK($E2706,$E$5:$E$9000,1)+COUNTIF($E$4:$E2705,$E2706))</f>
        <v/>
      </c>
      <c r="G2706" s="63" t="str">
        <f>IF(H2706="","",COUNTA($H$5:H2706))</f>
        <v/>
      </c>
      <c r="H2706" s="187"/>
      <c r="I2706" s="203"/>
      <c r="J2706" s="202"/>
      <c r="K2706" s="202"/>
      <c r="L2706" s="202"/>
      <c r="M2706" s="202"/>
      <c r="N2706" s="202"/>
      <c r="O2706" s="201"/>
      <c r="P2706" s="159"/>
      <c r="Q2706" s="206"/>
      <c r="R2706" s="50"/>
      <c r="S2706" s="51"/>
      <c r="T2706" s="51"/>
      <c r="U2706" s="52"/>
      <c r="V2706" s="52"/>
      <c r="W2706" s="52"/>
      <c r="X2706" s="53"/>
      <c r="Y2706" s="52"/>
      <c r="Z2706" s="54"/>
      <c r="AA2706" s="22"/>
      <c r="AB2706" s="22"/>
      <c r="AC2706" s="22"/>
      <c r="AD2706" s="22"/>
      <c r="AE2706" s="22"/>
      <c r="AF2706" s="22"/>
      <c r="AG2706" s="22"/>
    </row>
    <row r="2707" spans="1:33" s="11" customFormat="1" ht="26.1" customHeight="1">
      <c r="A2707" s="45" t="str">
        <f>IF(AND($H2707&gt;=مغادرين!$C$4,$H2707&lt;=مغادرين!$H$4,مغادرين!$B$1=IF(مغادرين!$B$1="","",$I2707),مغادرين!$B$2=IF(مغادرين!$B$2="","",$K2707),مغادرين!$B$3=IF(مغادرين!$B$3="","",$Q2707),مغادرين!$B$4=IF(مغادرين!$B$4="","",$R2707)),MAX($A$4:$A2706)+1,"")</f>
        <v/>
      </c>
      <c r="B2707" s="45" t="str">
        <f t="shared" si="84"/>
        <v/>
      </c>
      <c r="C2707" s="45" t="str">
        <f>IF($A2707="","",RANK($B2707,$B$5:$B$9000,1)+COUNTIF($B$4:$B2706,$B2707))</f>
        <v/>
      </c>
      <c r="D2707" s="46" t="str">
        <f>IF(AND($O2707&gt;=قادمين!$C$4,$O2707&lt;=قادمين!$H$4,قادمين!$B$1=IF(قادمين!$B$1="","",$I2707),قادمين!$B$2=IF(قادمين!$B$2="","",$K2707),قادمين!$B$3=IF(قادمين!$B$3="","",$Q2707),قادمين!$B$4=IF(قادمين!$B$4="","",$R2707)),MAX($D$4:$D2706)+1,"")</f>
        <v/>
      </c>
      <c r="E2707" s="46" t="str">
        <f t="shared" si="85"/>
        <v/>
      </c>
      <c r="F2707" s="46" t="str">
        <f>IF($D2707="","",RANK($E2707,$E$5:$E$9000,1)+COUNTIF($E$4:$E2706,$E2707))</f>
        <v/>
      </c>
      <c r="G2707" s="63" t="str">
        <f>IF(H2707="","",COUNTA($H$5:H2707))</f>
        <v/>
      </c>
      <c r="H2707" s="187"/>
      <c r="I2707" s="203"/>
      <c r="J2707" s="202"/>
      <c r="K2707" s="202"/>
      <c r="L2707" s="202"/>
      <c r="M2707" s="202"/>
      <c r="N2707" s="202"/>
      <c r="O2707" s="201"/>
      <c r="P2707" s="159"/>
      <c r="Q2707" s="206"/>
      <c r="R2707" s="50"/>
      <c r="S2707" s="51"/>
      <c r="T2707" s="51"/>
      <c r="U2707" s="52"/>
      <c r="V2707" s="52"/>
      <c r="W2707" s="52"/>
      <c r="X2707" s="53"/>
      <c r="Y2707" s="52"/>
      <c r="Z2707" s="54"/>
      <c r="AA2707" s="22"/>
      <c r="AB2707" s="22"/>
      <c r="AC2707" s="22"/>
      <c r="AD2707" s="22"/>
      <c r="AE2707" s="22"/>
      <c r="AF2707" s="22"/>
      <c r="AG2707" s="22"/>
    </row>
    <row r="2708" spans="1:33" s="11" customFormat="1" ht="26.1" customHeight="1">
      <c r="A2708" s="45" t="str">
        <f>IF(AND($H2708&gt;=مغادرين!$C$4,$H2708&lt;=مغادرين!$H$4,مغادرين!$B$1=IF(مغادرين!$B$1="","",$I2708),مغادرين!$B$2=IF(مغادرين!$B$2="","",$K2708),مغادرين!$B$3=IF(مغادرين!$B$3="","",$Q2708),مغادرين!$B$4=IF(مغادرين!$B$4="","",$R2708)),MAX($A$4:$A2707)+1,"")</f>
        <v/>
      </c>
      <c r="B2708" s="45" t="str">
        <f t="shared" si="84"/>
        <v/>
      </c>
      <c r="C2708" s="45" t="str">
        <f>IF($A2708="","",RANK($B2708,$B$5:$B$9000,1)+COUNTIF($B$4:$B2707,$B2708))</f>
        <v/>
      </c>
      <c r="D2708" s="46" t="str">
        <f>IF(AND($O2708&gt;=قادمين!$C$4,$O2708&lt;=قادمين!$H$4,قادمين!$B$1=IF(قادمين!$B$1="","",$I2708),قادمين!$B$2=IF(قادمين!$B$2="","",$K2708),قادمين!$B$3=IF(قادمين!$B$3="","",$Q2708),قادمين!$B$4=IF(قادمين!$B$4="","",$R2708)),MAX($D$4:$D2707)+1,"")</f>
        <v/>
      </c>
      <c r="E2708" s="46" t="str">
        <f t="shared" si="85"/>
        <v/>
      </c>
      <c r="F2708" s="46" t="str">
        <f>IF($D2708="","",RANK($E2708,$E$5:$E$9000,1)+COUNTIF($E$4:$E2707,$E2708))</f>
        <v/>
      </c>
      <c r="G2708" s="63" t="str">
        <f>IF(H2708="","",COUNTA($H$5:H2708))</f>
        <v/>
      </c>
      <c r="H2708" s="187"/>
      <c r="I2708" s="203"/>
      <c r="J2708" s="202"/>
      <c r="K2708" s="202"/>
      <c r="L2708" s="202"/>
      <c r="M2708" s="202"/>
      <c r="N2708" s="202"/>
      <c r="O2708" s="201"/>
      <c r="P2708" s="159"/>
      <c r="Q2708" s="206"/>
      <c r="R2708" s="50"/>
      <c r="S2708" s="51"/>
      <c r="T2708" s="51"/>
      <c r="U2708" s="52"/>
      <c r="V2708" s="52"/>
      <c r="W2708" s="52"/>
      <c r="X2708" s="53"/>
      <c r="Y2708" s="52"/>
      <c r="Z2708" s="54"/>
      <c r="AA2708" s="22"/>
      <c r="AB2708" s="22"/>
      <c r="AC2708" s="22"/>
      <c r="AD2708" s="22"/>
      <c r="AE2708" s="22"/>
      <c r="AF2708" s="22"/>
      <c r="AG2708" s="22"/>
    </row>
    <row r="2709" spans="1:33" s="11" customFormat="1" ht="26.1" customHeight="1">
      <c r="A2709" s="45" t="str">
        <f>IF(AND($H2709&gt;=مغادرين!$C$4,$H2709&lt;=مغادرين!$H$4,مغادرين!$B$1=IF(مغادرين!$B$1="","",$I2709),مغادرين!$B$2=IF(مغادرين!$B$2="","",$K2709),مغادرين!$B$3=IF(مغادرين!$B$3="","",$Q2709),مغادرين!$B$4=IF(مغادرين!$B$4="","",$R2709)),MAX($A$4:$A2708)+1,"")</f>
        <v/>
      </c>
      <c r="B2709" s="45" t="str">
        <f t="shared" si="84"/>
        <v/>
      </c>
      <c r="C2709" s="45" t="str">
        <f>IF($A2709="","",RANK($B2709,$B$5:$B$9000,1)+COUNTIF($B$4:$B2708,$B2709))</f>
        <v/>
      </c>
      <c r="D2709" s="46" t="str">
        <f>IF(AND($O2709&gt;=قادمين!$C$4,$O2709&lt;=قادمين!$H$4,قادمين!$B$1=IF(قادمين!$B$1="","",$I2709),قادمين!$B$2=IF(قادمين!$B$2="","",$K2709),قادمين!$B$3=IF(قادمين!$B$3="","",$Q2709),قادمين!$B$4=IF(قادمين!$B$4="","",$R2709)),MAX($D$4:$D2708)+1,"")</f>
        <v/>
      </c>
      <c r="E2709" s="46" t="str">
        <f t="shared" si="85"/>
        <v/>
      </c>
      <c r="F2709" s="46" t="str">
        <f>IF($D2709="","",RANK($E2709,$E$5:$E$9000,1)+COUNTIF($E$4:$E2708,$E2709))</f>
        <v/>
      </c>
      <c r="G2709" s="63" t="str">
        <f>IF(H2709="","",COUNTA($H$5:H2709))</f>
        <v/>
      </c>
      <c r="H2709" s="187"/>
      <c r="I2709" s="203"/>
      <c r="J2709" s="202"/>
      <c r="K2709" s="202"/>
      <c r="L2709" s="202"/>
      <c r="M2709" s="202"/>
      <c r="N2709" s="202"/>
      <c r="O2709" s="201"/>
      <c r="P2709" s="159"/>
      <c r="Q2709" s="206"/>
      <c r="R2709" s="50"/>
      <c r="S2709" s="51"/>
      <c r="T2709" s="51"/>
      <c r="U2709" s="52"/>
      <c r="V2709" s="52"/>
      <c r="W2709" s="52"/>
      <c r="X2709" s="53"/>
      <c r="Y2709" s="52"/>
      <c r="Z2709" s="54"/>
      <c r="AA2709" s="22"/>
      <c r="AB2709" s="22"/>
      <c r="AC2709" s="22"/>
      <c r="AD2709" s="22"/>
      <c r="AE2709" s="22"/>
      <c r="AF2709" s="22"/>
      <c r="AG2709" s="22"/>
    </row>
    <row r="2710" spans="1:33" s="11" customFormat="1" ht="26.1" customHeight="1">
      <c r="A2710" s="45" t="str">
        <f>IF(AND($H2710&gt;=مغادرين!$C$4,$H2710&lt;=مغادرين!$H$4,مغادرين!$B$1=IF(مغادرين!$B$1="","",$I2710),مغادرين!$B$2=IF(مغادرين!$B$2="","",$K2710),مغادرين!$B$3=IF(مغادرين!$B$3="","",$Q2710),مغادرين!$B$4=IF(مغادرين!$B$4="","",$R2710)),MAX($A$4:$A2709)+1,"")</f>
        <v/>
      </c>
      <c r="B2710" s="45" t="str">
        <f t="shared" si="84"/>
        <v/>
      </c>
      <c r="C2710" s="45" t="str">
        <f>IF($A2710="","",RANK($B2710,$B$5:$B$9000,1)+COUNTIF($B$4:$B2709,$B2710))</f>
        <v/>
      </c>
      <c r="D2710" s="46" t="str">
        <f>IF(AND($O2710&gt;=قادمين!$C$4,$O2710&lt;=قادمين!$H$4,قادمين!$B$1=IF(قادمين!$B$1="","",$I2710),قادمين!$B$2=IF(قادمين!$B$2="","",$K2710),قادمين!$B$3=IF(قادمين!$B$3="","",$Q2710),قادمين!$B$4=IF(قادمين!$B$4="","",$R2710)),MAX($D$4:$D2709)+1,"")</f>
        <v/>
      </c>
      <c r="E2710" s="46" t="str">
        <f t="shared" si="85"/>
        <v/>
      </c>
      <c r="F2710" s="46" t="str">
        <f>IF($D2710="","",RANK($E2710,$E$5:$E$9000,1)+COUNTIF($E$4:$E2709,$E2710))</f>
        <v/>
      </c>
      <c r="G2710" s="63" t="str">
        <f>IF(H2710="","",COUNTA($H$5:H2710))</f>
        <v/>
      </c>
      <c r="H2710" s="187"/>
      <c r="I2710" s="203"/>
      <c r="J2710" s="202"/>
      <c r="K2710" s="202"/>
      <c r="L2710" s="202"/>
      <c r="M2710" s="202"/>
      <c r="N2710" s="202"/>
      <c r="O2710" s="201"/>
      <c r="P2710" s="159"/>
      <c r="Q2710" s="206"/>
      <c r="R2710" s="50"/>
      <c r="S2710" s="51"/>
      <c r="T2710" s="51"/>
      <c r="U2710" s="52"/>
      <c r="V2710" s="52"/>
      <c r="W2710" s="52"/>
      <c r="X2710" s="53"/>
      <c r="Y2710" s="52"/>
      <c r="Z2710" s="54"/>
      <c r="AA2710" s="22"/>
      <c r="AB2710" s="22"/>
      <c r="AC2710" s="22"/>
      <c r="AD2710" s="22"/>
      <c r="AE2710" s="22"/>
      <c r="AF2710" s="22"/>
      <c r="AG2710" s="22"/>
    </row>
    <row r="2711" spans="1:33" s="11" customFormat="1" ht="26.1" customHeight="1">
      <c r="A2711" s="45" t="str">
        <f>IF(AND($H2711&gt;=مغادرين!$C$4,$H2711&lt;=مغادرين!$H$4,مغادرين!$B$1=IF(مغادرين!$B$1="","",$I2711),مغادرين!$B$2=IF(مغادرين!$B$2="","",$K2711),مغادرين!$B$3=IF(مغادرين!$B$3="","",$Q2711),مغادرين!$B$4=IF(مغادرين!$B$4="","",$R2711)),MAX($A$4:$A2710)+1,"")</f>
        <v/>
      </c>
      <c r="B2711" s="45" t="str">
        <f t="shared" si="84"/>
        <v/>
      </c>
      <c r="C2711" s="45" t="str">
        <f>IF($A2711="","",RANK($B2711,$B$5:$B$9000,1)+COUNTIF($B$4:$B2710,$B2711))</f>
        <v/>
      </c>
      <c r="D2711" s="46" t="str">
        <f>IF(AND($O2711&gt;=قادمين!$C$4,$O2711&lt;=قادمين!$H$4,قادمين!$B$1=IF(قادمين!$B$1="","",$I2711),قادمين!$B$2=IF(قادمين!$B$2="","",$K2711),قادمين!$B$3=IF(قادمين!$B$3="","",$Q2711),قادمين!$B$4=IF(قادمين!$B$4="","",$R2711)),MAX($D$4:$D2710)+1,"")</f>
        <v/>
      </c>
      <c r="E2711" s="46" t="str">
        <f t="shared" si="85"/>
        <v/>
      </c>
      <c r="F2711" s="46" t="str">
        <f>IF($D2711="","",RANK($E2711,$E$5:$E$9000,1)+COUNTIF($E$4:$E2710,$E2711))</f>
        <v/>
      </c>
      <c r="G2711" s="63" t="str">
        <f>IF(H2711="","",COUNTA($H$5:H2711))</f>
        <v/>
      </c>
      <c r="H2711" s="187"/>
      <c r="I2711" s="203"/>
      <c r="J2711" s="202"/>
      <c r="K2711" s="202"/>
      <c r="L2711" s="202"/>
      <c r="M2711" s="202"/>
      <c r="N2711" s="202"/>
      <c r="O2711" s="201"/>
      <c r="P2711" s="159"/>
      <c r="Q2711" s="206"/>
      <c r="R2711" s="50"/>
      <c r="S2711" s="51"/>
      <c r="T2711" s="51"/>
      <c r="U2711" s="52"/>
      <c r="V2711" s="52"/>
      <c r="W2711" s="52"/>
      <c r="X2711" s="53"/>
      <c r="Y2711" s="52"/>
      <c r="Z2711" s="54"/>
      <c r="AA2711" s="22"/>
      <c r="AB2711" s="22"/>
      <c r="AC2711" s="22"/>
      <c r="AD2711" s="22"/>
      <c r="AE2711" s="22"/>
      <c r="AF2711" s="22"/>
      <c r="AG2711" s="22"/>
    </row>
    <row r="2712" spans="1:33" s="11" customFormat="1" ht="26.1" customHeight="1">
      <c r="A2712" s="45" t="str">
        <f>IF(AND($H2712&gt;=مغادرين!$C$4,$H2712&lt;=مغادرين!$H$4,مغادرين!$B$1=IF(مغادرين!$B$1="","",$I2712),مغادرين!$B$2=IF(مغادرين!$B$2="","",$K2712),مغادرين!$B$3=IF(مغادرين!$B$3="","",$Q2712),مغادرين!$B$4=IF(مغادرين!$B$4="","",$R2712)),MAX($A$4:$A2711)+1,"")</f>
        <v/>
      </c>
      <c r="B2712" s="45" t="str">
        <f t="shared" si="84"/>
        <v/>
      </c>
      <c r="C2712" s="45" t="str">
        <f>IF($A2712="","",RANK($B2712,$B$5:$B$9000,1)+COUNTIF($B$4:$B2711,$B2712))</f>
        <v/>
      </c>
      <c r="D2712" s="46" t="str">
        <f>IF(AND($O2712&gt;=قادمين!$C$4,$O2712&lt;=قادمين!$H$4,قادمين!$B$1=IF(قادمين!$B$1="","",$I2712),قادمين!$B$2=IF(قادمين!$B$2="","",$K2712),قادمين!$B$3=IF(قادمين!$B$3="","",$Q2712),قادمين!$B$4=IF(قادمين!$B$4="","",$R2712)),MAX($D$4:$D2711)+1,"")</f>
        <v/>
      </c>
      <c r="E2712" s="46" t="str">
        <f t="shared" si="85"/>
        <v/>
      </c>
      <c r="F2712" s="46" t="str">
        <f>IF($D2712="","",RANK($E2712,$E$5:$E$9000,1)+COUNTIF($E$4:$E2711,$E2712))</f>
        <v/>
      </c>
      <c r="G2712" s="63" t="str">
        <f>IF(H2712="","",COUNTA($H$5:H2712))</f>
        <v/>
      </c>
      <c r="H2712" s="187"/>
      <c r="I2712" s="203"/>
      <c r="J2712" s="202"/>
      <c r="K2712" s="202"/>
      <c r="L2712" s="202"/>
      <c r="M2712" s="202"/>
      <c r="N2712" s="202"/>
      <c r="O2712" s="201"/>
      <c r="P2712" s="159"/>
      <c r="Q2712" s="206"/>
      <c r="R2712" s="50"/>
      <c r="S2712" s="51"/>
      <c r="T2712" s="51"/>
      <c r="U2712" s="52"/>
      <c r="V2712" s="52"/>
      <c r="W2712" s="52"/>
      <c r="X2712" s="53"/>
      <c r="Y2712" s="52"/>
      <c r="Z2712" s="54"/>
      <c r="AA2712" s="22"/>
      <c r="AB2712" s="22"/>
      <c r="AC2712" s="22"/>
      <c r="AD2712" s="22"/>
      <c r="AE2712" s="22"/>
      <c r="AF2712" s="22"/>
      <c r="AG2712" s="22"/>
    </row>
    <row r="2713" spans="1:33" s="11" customFormat="1" ht="26.1" customHeight="1">
      <c r="A2713" s="45" t="str">
        <f>IF(AND($H2713&gt;=مغادرين!$C$4,$H2713&lt;=مغادرين!$H$4,مغادرين!$B$1=IF(مغادرين!$B$1="","",$I2713),مغادرين!$B$2=IF(مغادرين!$B$2="","",$K2713),مغادرين!$B$3=IF(مغادرين!$B$3="","",$Q2713),مغادرين!$B$4=IF(مغادرين!$B$4="","",$R2713)),MAX($A$4:$A2712)+1,"")</f>
        <v/>
      </c>
      <c r="B2713" s="45" t="str">
        <f t="shared" si="84"/>
        <v/>
      </c>
      <c r="C2713" s="45" t="str">
        <f>IF($A2713="","",RANK($B2713,$B$5:$B$9000,1)+COUNTIF($B$4:$B2712,$B2713))</f>
        <v/>
      </c>
      <c r="D2713" s="46" t="str">
        <f>IF(AND($O2713&gt;=قادمين!$C$4,$O2713&lt;=قادمين!$H$4,قادمين!$B$1=IF(قادمين!$B$1="","",$I2713),قادمين!$B$2=IF(قادمين!$B$2="","",$K2713),قادمين!$B$3=IF(قادمين!$B$3="","",$Q2713),قادمين!$B$4=IF(قادمين!$B$4="","",$R2713)),MAX($D$4:$D2712)+1,"")</f>
        <v/>
      </c>
      <c r="E2713" s="46" t="str">
        <f t="shared" si="85"/>
        <v/>
      </c>
      <c r="F2713" s="46" t="str">
        <f>IF($D2713="","",RANK($E2713,$E$5:$E$9000,1)+COUNTIF($E$4:$E2712,$E2713))</f>
        <v/>
      </c>
      <c r="G2713" s="63" t="str">
        <f>IF(H2713="","",COUNTA($H$5:H2713))</f>
        <v/>
      </c>
      <c r="H2713" s="187"/>
      <c r="I2713" s="203"/>
      <c r="J2713" s="202"/>
      <c r="K2713" s="202"/>
      <c r="L2713" s="202"/>
      <c r="M2713" s="202"/>
      <c r="N2713" s="202"/>
      <c r="O2713" s="201"/>
      <c r="P2713" s="159"/>
      <c r="Q2713" s="206"/>
      <c r="R2713" s="50"/>
      <c r="S2713" s="51"/>
      <c r="T2713" s="51"/>
      <c r="U2713" s="52"/>
      <c r="V2713" s="52"/>
      <c r="W2713" s="52"/>
      <c r="X2713" s="53"/>
      <c r="Y2713" s="52"/>
      <c r="Z2713" s="54"/>
      <c r="AA2713" s="22"/>
      <c r="AB2713" s="22"/>
      <c r="AC2713" s="22"/>
      <c r="AD2713" s="22"/>
      <c r="AE2713" s="22"/>
      <c r="AF2713" s="22"/>
      <c r="AG2713" s="22"/>
    </row>
    <row r="2714" spans="1:33" s="11" customFormat="1" ht="26.1" customHeight="1">
      <c r="A2714" s="45" t="str">
        <f>IF(AND($H2714&gt;=مغادرين!$C$4,$H2714&lt;=مغادرين!$H$4,مغادرين!$B$1=IF(مغادرين!$B$1="","",$I2714),مغادرين!$B$2=IF(مغادرين!$B$2="","",$K2714),مغادرين!$B$3=IF(مغادرين!$B$3="","",$Q2714),مغادرين!$B$4=IF(مغادرين!$B$4="","",$R2714)),MAX($A$4:$A2713)+1,"")</f>
        <v/>
      </c>
      <c r="B2714" s="45" t="str">
        <f t="shared" si="84"/>
        <v/>
      </c>
      <c r="C2714" s="45" t="str">
        <f>IF($A2714="","",RANK($B2714,$B$5:$B$9000,1)+COUNTIF($B$4:$B2713,$B2714))</f>
        <v/>
      </c>
      <c r="D2714" s="46" t="str">
        <f>IF(AND($O2714&gt;=قادمين!$C$4,$O2714&lt;=قادمين!$H$4,قادمين!$B$1=IF(قادمين!$B$1="","",$I2714),قادمين!$B$2=IF(قادمين!$B$2="","",$K2714),قادمين!$B$3=IF(قادمين!$B$3="","",$Q2714),قادمين!$B$4=IF(قادمين!$B$4="","",$R2714)),MAX($D$4:$D2713)+1,"")</f>
        <v/>
      </c>
      <c r="E2714" s="46" t="str">
        <f t="shared" si="85"/>
        <v/>
      </c>
      <c r="F2714" s="46" t="str">
        <f>IF($D2714="","",RANK($E2714,$E$5:$E$9000,1)+COUNTIF($E$4:$E2713,$E2714))</f>
        <v/>
      </c>
      <c r="G2714" s="63" t="str">
        <f>IF(H2714="","",COUNTA($H$5:H2714))</f>
        <v/>
      </c>
      <c r="H2714" s="187"/>
      <c r="I2714" s="203"/>
      <c r="J2714" s="202"/>
      <c r="K2714" s="202"/>
      <c r="L2714" s="202"/>
      <c r="M2714" s="202"/>
      <c r="N2714" s="202"/>
      <c r="O2714" s="201"/>
      <c r="P2714" s="159"/>
      <c r="Q2714" s="206"/>
      <c r="R2714" s="50"/>
      <c r="S2714" s="51"/>
      <c r="T2714" s="51"/>
      <c r="U2714" s="52"/>
      <c r="V2714" s="52"/>
      <c r="W2714" s="52"/>
      <c r="X2714" s="53"/>
      <c r="Y2714" s="52"/>
      <c r="Z2714" s="54"/>
      <c r="AA2714" s="22"/>
      <c r="AB2714" s="22"/>
      <c r="AC2714" s="22"/>
      <c r="AD2714" s="22"/>
      <c r="AE2714" s="22"/>
      <c r="AF2714" s="22"/>
      <c r="AG2714" s="22"/>
    </row>
    <row r="2715" spans="1:33" s="11" customFormat="1" ht="26.1" customHeight="1">
      <c r="A2715" s="45" t="str">
        <f>IF(AND($H2715&gt;=مغادرين!$C$4,$H2715&lt;=مغادرين!$H$4,مغادرين!$B$1=IF(مغادرين!$B$1="","",$I2715),مغادرين!$B$2=IF(مغادرين!$B$2="","",$K2715),مغادرين!$B$3=IF(مغادرين!$B$3="","",$Q2715),مغادرين!$B$4=IF(مغادرين!$B$4="","",$R2715)),MAX($A$4:$A2714)+1,"")</f>
        <v/>
      </c>
      <c r="B2715" s="45" t="str">
        <f t="shared" si="84"/>
        <v/>
      </c>
      <c r="C2715" s="45" t="str">
        <f>IF($A2715="","",RANK($B2715,$B$5:$B$9000,1)+COUNTIF($B$4:$B2714,$B2715))</f>
        <v/>
      </c>
      <c r="D2715" s="46" t="str">
        <f>IF(AND($O2715&gt;=قادمين!$C$4,$O2715&lt;=قادمين!$H$4,قادمين!$B$1=IF(قادمين!$B$1="","",$I2715),قادمين!$B$2=IF(قادمين!$B$2="","",$K2715),قادمين!$B$3=IF(قادمين!$B$3="","",$Q2715),قادمين!$B$4=IF(قادمين!$B$4="","",$R2715)),MAX($D$4:$D2714)+1,"")</f>
        <v/>
      </c>
      <c r="E2715" s="46" t="str">
        <f t="shared" si="85"/>
        <v/>
      </c>
      <c r="F2715" s="46" t="str">
        <f>IF($D2715="","",RANK($E2715,$E$5:$E$9000,1)+COUNTIF($E$4:$E2714,$E2715))</f>
        <v/>
      </c>
      <c r="G2715" s="63" t="str">
        <f>IF(H2715="","",COUNTA($H$5:H2715))</f>
        <v/>
      </c>
      <c r="H2715" s="187"/>
      <c r="I2715" s="203"/>
      <c r="J2715" s="202"/>
      <c r="K2715" s="202"/>
      <c r="L2715" s="202"/>
      <c r="M2715" s="202"/>
      <c r="N2715" s="202"/>
      <c r="O2715" s="201"/>
      <c r="P2715" s="159"/>
      <c r="Q2715" s="206"/>
      <c r="R2715" s="50"/>
      <c r="S2715" s="51"/>
      <c r="T2715" s="51"/>
      <c r="U2715" s="52"/>
      <c r="V2715" s="52"/>
      <c r="W2715" s="52"/>
      <c r="X2715" s="53"/>
      <c r="Y2715" s="52"/>
      <c r="Z2715" s="54"/>
      <c r="AA2715" s="22"/>
      <c r="AB2715" s="22"/>
      <c r="AC2715" s="22"/>
      <c r="AD2715" s="22"/>
      <c r="AE2715" s="22"/>
      <c r="AF2715" s="22"/>
      <c r="AG2715" s="22"/>
    </row>
    <row r="2716" spans="1:33" s="11" customFormat="1" ht="26.1" customHeight="1">
      <c r="A2716" s="45" t="str">
        <f>IF(AND($H2716&gt;=مغادرين!$C$4,$H2716&lt;=مغادرين!$H$4,مغادرين!$B$1=IF(مغادرين!$B$1="","",$I2716),مغادرين!$B$2=IF(مغادرين!$B$2="","",$K2716),مغادرين!$B$3=IF(مغادرين!$B$3="","",$Q2716),مغادرين!$B$4=IF(مغادرين!$B$4="","",$R2716)),MAX($A$4:$A2715)+1,"")</f>
        <v/>
      </c>
      <c r="B2716" s="45" t="str">
        <f t="shared" si="84"/>
        <v/>
      </c>
      <c r="C2716" s="45" t="str">
        <f>IF($A2716="","",RANK($B2716,$B$5:$B$9000,1)+COUNTIF($B$4:$B2715,$B2716))</f>
        <v/>
      </c>
      <c r="D2716" s="46" t="str">
        <f>IF(AND($O2716&gt;=قادمين!$C$4,$O2716&lt;=قادمين!$H$4,قادمين!$B$1=IF(قادمين!$B$1="","",$I2716),قادمين!$B$2=IF(قادمين!$B$2="","",$K2716),قادمين!$B$3=IF(قادمين!$B$3="","",$Q2716),قادمين!$B$4=IF(قادمين!$B$4="","",$R2716)),MAX($D$4:$D2715)+1,"")</f>
        <v/>
      </c>
      <c r="E2716" s="46" t="str">
        <f t="shared" si="85"/>
        <v/>
      </c>
      <c r="F2716" s="46" t="str">
        <f>IF($D2716="","",RANK($E2716,$E$5:$E$9000,1)+COUNTIF($E$4:$E2715,$E2716))</f>
        <v/>
      </c>
      <c r="G2716" s="63" t="str">
        <f>IF(H2716="","",COUNTA($H$5:H2716))</f>
        <v/>
      </c>
      <c r="H2716" s="187"/>
      <c r="I2716" s="203"/>
      <c r="J2716" s="202"/>
      <c r="K2716" s="202"/>
      <c r="L2716" s="202"/>
      <c r="M2716" s="202"/>
      <c r="N2716" s="202"/>
      <c r="O2716" s="201"/>
      <c r="P2716" s="159"/>
      <c r="Q2716" s="206"/>
      <c r="R2716" s="50"/>
      <c r="S2716" s="51"/>
      <c r="T2716" s="51"/>
      <c r="U2716" s="52"/>
      <c r="V2716" s="52"/>
      <c r="W2716" s="52"/>
      <c r="X2716" s="53"/>
      <c r="Y2716" s="52"/>
      <c r="Z2716" s="54"/>
      <c r="AA2716" s="22"/>
      <c r="AB2716" s="22"/>
      <c r="AC2716" s="22"/>
      <c r="AD2716" s="22"/>
      <c r="AE2716" s="22"/>
      <c r="AF2716" s="22"/>
      <c r="AG2716" s="22"/>
    </row>
    <row r="2717" spans="1:33" s="11" customFormat="1" ht="26.1" customHeight="1">
      <c r="A2717" s="45" t="str">
        <f>IF(AND($H2717&gt;=مغادرين!$C$4,$H2717&lt;=مغادرين!$H$4,مغادرين!$B$1=IF(مغادرين!$B$1="","",$I2717),مغادرين!$B$2=IF(مغادرين!$B$2="","",$K2717),مغادرين!$B$3=IF(مغادرين!$B$3="","",$Q2717),مغادرين!$B$4=IF(مغادرين!$B$4="","",$R2717)),MAX($A$4:$A2716)+1,"")</f>
        <v/>
      </c>
      <c r="B2717" s="45" t="str">
        <f t="shared" si="84"/>
        <v/>
      </c>
      <c r="C2717" s="45" t="str">
        <f>IF($A2717="","",RANK($B2717,$B$5:$B$9000,1)+COUNTIF($B$4:$B2716,$B2717))</f>
        <v/>
      </c>
      <c r="D2717" s="46" t="str">
        <f>IF(AND($O2717&gt;=قادمين!$C$4,$O2717&lt;=قادمين!$H$4,قادمين!$B$1=IF(قادمين!$B$1="","",$I2717),قادمين!$B$2=IF(قادمين!$B$2="","",$K2717),قادمين!$B$3=IF(قادمين!$B$3="","",$Q2717),قادمين!$B$4=IF(قادمين!$B$4="","",$R2717)),MAX($D$4:$D2716)+1,"")</f>
        <v/>
      </c>
      <c r="E2717" s="46" t="str">
        <f t="shared" si="85"/>
        <v/>
      </c>
      <c r="F2717" s="46" t="str">
        <f>IF($D2717="","",RANK($E2717,$E$5:$E$9000,1)+COUNTIF($E$4:$E2716,$E2717))</f>
        <v/>
      </c>
      <c r="G2717" s="63" t="str">
        <f>IF(H2717="","",COUNTA($H$5:H2717))</f>
        <v/>
      </c>
      <c r="H2717" s="187"/>
      <c r="I2717" s="203"/>
      <c r="J2717" s="202"/>
      <c r="K2717" s="202"/>
      <c r="L2717" s="202"/>
      <c r="M2717" s="202"/>
      <c r="N2717" s="202"/>
      <c r="O2717" s="201"/>
      <c r="P2717" s="159"/>
      <c r="Q2717" s="206"/>
      <c r="R2717" s="50"/>
      <c r="S2717" s="51"/>
      <c r="T2717" s="51"/>
      <c r="U2717" s="52"/>
      <c r="V2717" s="52"/>
      <c r="W2717" s="52"/>
      <c r="X2717" s="53"/>
      <c r="Y2717" s="52"/>
      <c r="Z2717" s="54"/>
      <c r="AA2717" s="22"/>
      <c r="AB2717" s="22"/>
      <c r="AC2717" s="22"/>
      <c r="AD2717" s="22"/>
      <c r="AE2717" s="22"/>
      <c r="AF2717" s="22"/>
      <c r="AG2717" s="22"/>
    </row>
    <row r="2718" spans="1:33" s="11" customFormat="1" ht="26.1" customHeight="1">
      <c r="A2718" s="45" t="str">
        <f>IF(AND($H2718&gt;=مغادرين!$C$4,$H2718&lt;=مغادرين!$H$4,مغادرين!$B$1=IF(مغادرين!$B$1="","",$I2718),مغادرين!$B$2=IF(مغادرين!$B$2="","",$K2718),مغادرين!$B$3=IF(مغادرين!$B$3="","",$Q2718),مغادرين!$B$4=IF(مغادرين!$B$4="","",$R2718)),MAX($A$4:$A2717)+1,"")</f>
        <v/>
      </c>
      <c r="B2718" s="45" t="str">
        <f t="shared" si="84"/>
        <v/>
      </c>
      <c r="C2718" s="45" t="str">
        <f>IF($A2718="","",RANK($B2718,$B$5:$B$9000,1)+COUNTIF($B$4:$B2717,$B2718))</f>
        <v/>
      </c>
      <c r="D2718" s="46" t="str">
        <f>IF(AND($O2718&gt;=قادمين!$C$4,$O2718&lt;=قادمين!$H$4,قادمين!$B$1=IF(قادمين!$B$1="","",$I2718),قادمين!$B$2=IF(قادمين!$B$2="","",$K2718),قادمين!$B$3=IF(قادمين!$B$3="","",$Q2718),قادمين!$B$4=IF(قادمين!$B$4="","",$R2718)),MAX($D$4:$D2717)+1,"")</f>
        <v/>
      </c>
      <c r="E2718" s="46" t="str">
        <f t="shared" si="85"/>
        <v/>
      </c>
      <c r="F2718" s="46" t="str">
        <f>IF($D2718="","",RANK($E2718,$E$5:$E$9000,1)+COUNTIF($E$4:$E2717,$E2718))</f>
        <v/>
      </c>
      <c r="G2718" s="63" t="str">
        <f>IF(H2718="","",COUNTA($H$5:H2718))</f>
        <v/>
      </c>
      <c r="H2718" s="187"/>
      <c r="I2718" s="203"/>
      <c r="J2718" s="202"/>
      <c r="K2718" s="202"/>
      <c r="L2718" s="202"/>
      <c r="M2718" s="202"/>
      <c r="N2718" s="202"/>
      <c r="O2718" s="201"/>
      <c r="P2718" s="159"/>
      <c r="Q2718" s="206"/>
      <c r="R2718" s="50"/>
      <c r="S2718" s="51"/>
      <c r="T2718" s="51"/>
      <c r="U2718" s="52"/>
      <c r="V2718" s="52"/>
      <c r="W2718" s="52"/>
      <c r="X2718" s="53"/>
      <c r="Y2718" s="52"/>
      <c r="Z2718" s="54"/>
      <c r="AA2718" s="22"/>
      <c r="AB2718" s="22"/>
      <c r="AC2718" s="22"/>
      <c r="AD2718" s="22"/>
      <c r="AE2718" s="22"/>
      <c r="AF2718" s="22"/>
      <c r="AG2718" s="22"/>
    </row>
    <row r="2719" spans="1:33" s="11" customFormat="1" ht="26.1" customHeight="1">
      <c r="A2719" s="45" t="str">
        <f>IF(AND($H2719&gt;=مغادرين!$C$4,$H2719&lt;=مغادرين!$H$4,مغادرين!$B$1=IF(مغادرين!$B$1="","",$I2719),مغادرين!$B$2=IF(مغادرين!$B$2="","",$K2719),مغادرين!$B$3=IF(مغادرين!$B$3="","",$Q2719),مغادرين!$B$4=IF(مغادرين!$B$4="","",$R2719)),MAX($A$4:$A2718)+1,"")</f>
        <v/>
      </c>
      <c r="B2719" s="45" t="str">
        <f t="shared" si="84"/>
        <v/>
      </c>
      <c r="C2719" s="45" t="str">
        <f>IF($A2719="","",RANK($B2719,$B$5:$B$9000,1)+COUNTIF($B$4:$B2718,$B2719))</f>
        <v/>
      </c>
      <c r="D2719" s="46" t="str">
        <f>IF(AND($O2719&gt;=قادمين!$C$4,$O2719&lt;=قادمين!$H$4,قادمين!$B$1=IF(قادمين!$B$1="","",$I2719),قادمين!$B$2=IF(قادمين!$B$2="","",$K2719),قادمين!$B$3=IF(قادمين!$B$3="","",$Q2719),قادمين!$B$4=IF(قادمين!$B$4="","",$R2719)),MAX($D$4:$D2718)+1,"")</f>
        <v/>
      </c>
      <c r="E2719" s="46" t="str">
        <f t="shared" si="85"/>
        <v/>
      </c>
      <c r="F2719" s="46" t="str">
        <f>IF($D2719="","",RANK($E2719,$E$5:$E$9000,1)+COUNTIF($E$4:$E2718,$E2719))</f>
        <v/>
      </c>
      <c r="G2719" s="63" t="str">
        <f>IF(H2719="","",COUNTA($H$5:H2719))</f>
        <v/>
      </c>
      <c r="H2719" s="187"/>
      <c r="I2719" s="203"/>
      <c r="J2719" s="202"/>
      <c r="K2719" s="202"/>
      <c r="L2719" s="202"/>
      <c r="M2719" s="202"/>
      <c r="N2719" s="202"/>
      <c r="O2719" s="201"/>
      <c r="P2719" s="159"/>
      <c r="Q2719" s="206"/>
      <c r="R2719" s="50"/>
      <c r="S2719" s="51"/>
      <c r="T2719" s="51"/>
      <c r="U2719" s="52"/>
      <c r="V2719" s="52"/>
      <c r="W2719" s="52"/>
      <c r="X2719" s="53"/>
      <c r="Y2719" s="52"/>
      <c r="Z2719" s="54"/>
      <c r="AA2719" s="22"/>
      <c r="AB2719" s="22"/>
      <c r="AC2719" s="22"/>
      <c r="AD2719" s="22"/>
      <c r="AE2719" s="22"/>
      <c r="AF2719" s="22"/>
      <c r="AG2719" s="22"/>
    </row>
    <row r="2720" spans="1:33" s="11" customFormat="1" ht="26.1" customHeight="1">
      <c r="A2720" s="45" t="str">
        <f>IF(AND($H2720&gt;=مغادرين!$C$4,$H2720&lt;=مغادرين!$H$4,مغادرين!$B$1=IF(مغادرين!$B$1="","",$I2720),مغادرين!$B$2=IF(مغادرين!$B$2="","",$K2720),مغادرين!$B$3=IF(مغادرين!$B$3="","",$Q2720),مغادرين!$B$4=IF(مغادرين!$B$4="","",$R2720)),MAX($A$4:$A2719)+1,"")</f>
        <v/>
      </c>
      <c r="B2720" s="45" t="str">
        <f t="shared" si="84"/>
        <v/>
      </c>
      <c r="C2720" s="45" t="str">
        <f>IF($A2720="","",RANK($B2720,$B$5:$B$9000,1)+COUNTIF($B$4:$B2719,$B2720))</f>
        <v/>
      </c>
      <c r="D2720" s="46" t="str">
        <f>IF(AND($O2720&gt;=قادمين!$C$4,$O2720&lt;=قادمين!$H$4,قادمين!$B$1=IF(قادمين!$B$1="","",$I2720),قادمين!$B$2=IF(قادمين!$B$2="","",$K2720),قادمين!$B$3=IF(قادمين!$B$3="","",$Q2720),قادمين!$B$4=IF(قادمين!$B$4="","",$R2720)),MAX($D$4:$D2719)+1,"")</f>
        <v/>
      </c>
      <c r="E2720" s="46" t="str">
        <f t="shared" si="85"/>
        <v/>
      </c>
      <c r="F2720" s="46" t="str">
        <f>IF($D2720="","",RANK($E2720,$E$5:$E$9000,1)+COUNTIF($E$4:$E2719,$E2720))</f>
        <v/>
      </c>
      <c r="G2720" s="63" t="str">
        <f>IF(H2720="","",COUNTA($H$5:H2720))</f>
        <v/>
      </c>
      <c r="H2720" s="187"/>
      <c r="I2720" s="203"/>
      <c r="J2720" s="202"/>
      <c r="K2720" s="202"/>
      <c r="L2720" s="202"/>
      <c r="M2720" s="202"/>
      <c r="N2720" s="202"/>
      <c r="O2720" s="201"/>
      <c r="P2720" s="159"/>
      <c r="Q2720" s="206"/>
      <c r="R2720" s="50"/>
      <c r="S2720" s="51"/>
      <c r="T2720" s="51"/>
      <c r="U2720" s="52"/>
      <c r="V2720" s="52"/>
      <c r="W2720" s="52"/>
      <c r="X2720" s="53"/>
      <c r="Y2720" s="52"/>
      <c r="Z2720" s="54"/>
      <c r="AA2720" s="22"/>
      <c r="AB2720" s="22"/>
      <c r="AC2720" s="22"/>
      <c r="AD2720" s="22"/>
      <c r="AE2720" s="22"/>
      <c r="AF2720" s="22"/>
      <c r="AG2720" s="22"/>
    </row>
    <row r="2721" spans="1:33" s="11" customFormat="1" ht="26.1" customHeight="1">
      <c r="A2721" s="45" t="str">
        <f>IF(AND($H2721&gt;=مغادرين!$C$4,$H2721&lt;=مغادرين!$H$4,مغادرين!$B$1=IF(مغادرين!$B$1="","",$I2721),مغادرين!$B$2=IF(مغادرين!$B$2="","",$K2721),مغادرين!$B$3=IF(مغادرين!$B$3="","",$Q2721),مغادرين!$B$4=IF(مغادرين!$B$4="","",$R2721)),MAX($A$4:$A2720)+1,"")</f>
        <v/>
      </c>
      <c r="B2721" s="45" t="str">
        <f t="shared" si="84"/>
        <v/>
      </c>
      <c r="C2721" s="45" t="str">
        <f>IF($A2721="","",RANK($B2721,$B$5:$B$9000,1)+COUNTIF($B$4:$B2720,$B2721))</f>
        <v/>
      </c>
      <c r="D2721" s="46" t="str">
        <f>IF(AND($O2721&gt;=قادمين!$C$4,$O2721&lt;=قادمين!$H$4,قادمين!$B$1=IF(قادمين!$B$1="","",$I2721),قادمين!$B$2=IF(قادمين!$B$2="","",$K2721),قادمين!$B$3=IF(قادمين!$B$3="","",$Q2721),قادمين!$B$4=IF(قادمين!$B$4="","",$R2721)),MAX($D$4:$D2720)+1,"")</f>
        <v/>
      </c>
      <c r="E2721" s="46" t="str">
        <f t="shared" si="85"/>
        <v/>
      </c>
      <c r="F2721" s="46" t="str">
        <f>IF($D2721="","",RANK($E2721,$E$5:$E$9000,1)+COUNTIF($E$4:$E2720,$E2721))</f>
        <v/>
      </c>
      <c r="G2721" s="63" t="str">
        <f>IF(H2721="","",COUNTA($H$5:H2721))</f>
        <v/>
      </c>
      <c r="H2721" s="187"/>
      <c r="I2721" s="203"/>
      <c r="J2721" s="202"/>
      <c r="K2721" s="202"/>
      <c r="L2721" s="202"/>
      <c r="M2721" s="202"/>
      <c r="N2721" s="202"/>
      <c r="O2721" s="201"/>
      <c r="P2721" s="159"/>
      <c r="Q2721" s="206"/>
      <c r="R2721" s="50"/>
      <c r="S2721" s="51"/>
      <c r="T2721" s="51"/>
      <c r="U2721" s="52"/>
      <c r="V2721" s="52"/>
      <c r="W2721" s="52"/>
      <c r="X2721" s="53"/>
      <c r="Y2721" s="52"/>
      <c r="Z2721" s="54"/>
      <c r="AA2721" s="22"/>
      <c r="AB2721" s="22"/>
      <c r="AC2721" s="22"/>
      <c r="AD2721" s="22"/>
      <c r="AE2721" s="22"/>
      <c r="AF2721" s="22"/>
      <c r="AG2721" s="22"/>
    </row>
    <row r="2722" spans="1:33" s="11" customFormat="1" ht="26.1" customHeight="1">
      <c r="A2722" s="45" t="str">
        <f>IF(AND($H2722&gt;=مغادرين!$C$4,$H2722&lt;=مغادرين!$H$4,مغادرين!$B$1=IF(مغادرين!$B$1="","",$I2722),مغادرين!$B$2=IF(مغادرين!$B$2="","",$K2722),مغادرين!$B$3=IF(مغادرين!$B$3="","",$Q2722),مغادرين!$B$4=IF(مغادرين!$B$4="","",$R2722)),MAX($A$4:$A2721)+1,"")</f>
        <v/>
      </c>
      <c r="B2722" s="45" t="str">
        <f t="shared" si="84"/>
        <v/>
      </c>
      <c r="C2722" s="45" t="str">
        <f>IF($A2722="","",RANK($B2722,$B$5:$B$9000,1)+COUNTIF($B$4:$B2721,$B2722))</f>
        <v/>
      </c>
      <c r="D2722" s="46" t="str">
        <f>IF(AND($O2722&gt;=قادمين!$C$4,$O2722&lt;=قادمين!$H$4,قادمين!$B$1=IF(قادمين!$B$1="","",$I2722),قادمين!$B$2=IF(قادمين!$B$2="","",$K2722),قادمين!$B$3=IF(قادمين!$B$3="","",$Q2722),قادمين!$B$4=IF(قادمين!$B$4="","",$R2722)),MAX($D$4:$D2721)+1,"")</f>
        <v/>
      </c>
      <c r="E2722" s="46" t="str">
        <f t="shared" si="85"/>
        <v/>
      </c>
      <c r="F2722" s="46" t="str">
        <f>IF($D2722="","",RANK($E2722,$E$5:$E$9000,1)+COUNTIF($E$4:$E2721,$E2722))</f>
        <v/>
      </c>
      <c r="G2722" s="63" t="str">
        <f>IF(H2722="","",COUNTA($H$5:H2722))</f>
        <v/>
      </c>
      <c r="H2722" s="187"/>
      <c r="I2722" s="203"/>
      <c r="J2722" s="202"/>
      <c r="K2722" s="202"/>
      <c r="L2722" s="202"/>
      <c r="M2722" s="202"/>
      <c r="N2722" s="202"/>
      <c r="O2722" s="201"/>
      <c r="P2722" s="159"/>
      <c r="Q2722" s="206"/>
      <c r="R2722" s="50"/>
      <c r="S2722" s="51"/>
      <c r="T2722" s="51"/>
      <c r="U2722" s="52"/>
      <c r="V2722" s="52"/>
      <c r="W2722" s="52"/>
      <c r="X2722" s="53"/>
      <c r="Y2722" s="52"/>
      <c r="Z2722" s="54"/>
      <c r="AA2722" s="22"/>
      <c r="AB2722" s="22"/>
      <c r="AC2722" s="22"/>
      <c r="AD2722" s="22"/>
      <c r="AE2722" s="22"/>
      <c r="AF2722" s="22"/>
      <c r="AG2722" s="22"/>
    </row>
    <row r="2723" spans="1:33" s="11" customFormat="1" ht="26.1" customHeight="1">
      <c r="A2723" s="45" t="str">
        <f>IF(AND($H2723&gt;=مغادرين!$C$4,$H2723&lt;=مغادرين!$H$4,مغادرين!$B$1=IF(مغادرين!$B$1="","",$I2723),مغادرين!$B$2=IF(مغادرين!$B$2="","",$K2723),مغادرين!$B$3=IF(مغادرين!$B$3="","",$Q2723),مغادرين!$B$4=IF(مغادرين!$B$4="","",$R2723)),MAX($A$4:$A2722)+1,"")</f>
        <v/>
      </c>
      <c r="B2723" s="45" t="str">
        <f t="shared" si="84"/>
        <v/>
      </c>
      <c r="C2723" s="45" t="str">
        <f>IF($A2723="","",RANK($B2723,$B$5:$B$9000,1)+COUNTIF($B$4:$B2722,$B2723))</f>
        <v/>
      </c>
      <c r="D2723" s="46" t="str">
        <f>IF(AND($O2723&gt;=قادمين!$C$4,$O2723&lt;=قادمين!$H$4,قادمين!$B$1=IF(قادمين!$B$1="","",$I2723),قادمين!$B$2=IF(قادمين!$B$2="","",$K2723),قادمين!$B$3=IF(قادمين!$B$3="","",$Q2723),قادمين!$B$4=IF(قادمين!$B$4="","",$R2723)),MAX($D$4:$D2722)+1,"")</f>
        <v/>
      </c>
      <c r="E2723" s="46" t="str">
        <f t="shared" si="85"/>
        <v/>
      </c>
      <c r="F2723" s="46" t="str">
        <f>IF($D2723="","",RANK($E2723,$E$5:$E$9000,1)+COUNTIF($E$4:$E2722,$E2723))</f>
        <v/>
      </c>
      <c r="G2723" s="63" t="str">
        <f>IF(H2723="","",COUNTA($H$5:H2723))</f>
        <v/>
      </c>
      <c r="H2723" s="187"/>
      <c r="I2723" s="203"/>
      <c r="J2723" s="202"/>
      <c r="K2723" s="202"/>
      <c r="L2723" s="202"/>
      <c r="M2723" s="202"/>
      <c r="N2723" s="202"/>
      <c r="O2723" s="201"/>
      <c r="P2723" s="159"/>
      <c r="Q2723" s="206"/>
      <c r="R2723" s="50"/>
      <c r="S2723" s="51"/>
      <c r="T2723" s="51"/>
      <c r="U2723" s="52"/>
      <c r="V2723" s="52"/>
      <c r="W2723" s="52"/>
      <c r="X2723" s="53"/>
      <c r="Y2723" s="52"/>
      <c r="Z2723" s="54"/>
      <c r="AA2723" s="22"/>
      <c r="AB2723" s="22"/>
      <c r="AC2723" s="22"/>
      <c r="AD2723" s="22"/>
      <c r="AE2723" s="22"/>
      <c r="AF2723" s="22"/>
      <c r="AG2723" s="22"/>
    </row>
    <row r="2724" spans="1:33" s="11" customFormat="1" ht="26.1" customHeight="1">
      <c r="A2724" s="45" t="str">
        <f>IF(AND($H2724&gt;=مغادرين!$C$4,$H2724&lt;=مغادرين!$H$4,مغادرين!$B$1=IF(مغادرين!$B$1="","",$I2724),مغادرين!$B$2=IF(مغادرين!$B$2="","",$K2724),مغادرين!$B$3=IF(مغادرين!$B$3="","",$Q2724),مغادرين!$B$4=IF(مغادرين!$B$4="","",$R2724)),MAX($A$4:$A2723)+1,"")</f>
        <v/>
      </c>
      <c r="B2724" s="45" t="str">
        <f t="shared" si="84"/>
        <v/>
      </c>
      <c r="C2724" s="45" t="str">
        <f>IF($A2724="","",RANK($B2724,$B$5:$B$9000,1)+COUNTIF($B$4:$B2723,$B2724))</f>
        <v/>
      </c>
      <c r="D2724" s="46" t="str">
        <f>IF(AND($O2724&gt;=قادمين!$C$4,$O2724&lt;=قادمين!$H$4,قادمين!$B$1=IF(قادمين!$B$1="","",$I2724),قادمين!$B$2=IF(قادمين!$B$2="","",$K2724),قادمين!$B$3=IF(قادمين!$B$3="","",$Q2724),قادمين!$B$4=IF(قادمين!$B$4="","",$R2724)),MAX($D$4:$D2723)+1,"")</f>
        <v/>
      </c>
      <c r="E2724" s="46" t="str">
        <f t="shared" si="85"/>
        <v/>
      </c>
      <c r="F2724" s="46" t="str">
        <f>IF($D2724="","",RANK($E2724,$E$5:$E$9000,1)+COUNTIF($E$4:$E2723,$E2724))</f>
        <v/>
      </c>
      <c r="G2724" s="63" t="str">
        <f>IF(H2724="","",COUNTA($H$5:H2724))</f>
        <v/>
      </c>
      <c r="H2724" s="187"/>
      <c r="I2724" s="203"/>
      <c r="J2724" s="202"/>
      <c r="K2724" s="202"/>
      <c r="L2724" s="202"/>
      <c r="M2724" s="202"/>
      <c r="N2724" s="202"/>
      <c r="O2724" s="201"/>
      <c r="P2724" s="159"/>
      <c r="Q2724" s="206"/>
      <c r="R2724" s="50"/>
      <c r="S2724" s="51"/>
      <c r="T2724" s="51"/>
      <c r="U2724" s="52"/>
      <c r="V2724" s="52"/>
      <c r="W2724" s="52"/>
      <c r="X2724" s="53"/>
      <c r="Y2724" s="52"/>
      <c r="Z2724" s="54"/>
      <c r="AA2724" s="22"/>
      <c r="AB2724" s="22"/>
      <c r="AC2724" s="22"/>
      <c r="AD2724" s="22"/>
      <c r="AE2724" s="22"/>
      <c r="AF2724" s="22"/>
      <c r="AG2724" s="22"/>
    </row>
    <row r="2725" spans="1:33" s="11" customFormat="1" ht="26.1" customHeight="1">
      <c r="A2725" s="45" t="str">
        <f>IF(AND($H2725&gt;=مغادرين!$C$4,$H2725&lt;=مغادرين!$H$4,مغادرين!$B$1=IF(مغادرين!$B$1="","",$I2725),مغادرين!$B$2=IF(مغادرين!$B$2="","",$K2725),مغادرين!$B$3=IF(مغادرين!$B$3="","",$Q2725),مغادرين!$B$4=IF(مغادرين!$B$4="","",$R2725)),MAX($A$4:$A2724)+1,"")</f>
        <v/>
      </c>
      <c r="B2725" s="45" t="str">
        <f t="shared" si="84"/>
        <v/>
      </c>
      <c r="C2725" s="45" t="str">
        <f>IF($A2725="","",RANK($B2725,$B$5:$B$9000,1)+COUNTIF($B$4:$B2724,$B2725))</f>
        <v/>
      </c>
      <c r="D2725" s="46" t="str">
        <f>IF(AND($O2725&gt;=قادمين!$C$4,$O2725&lt;=قادمين!$H$4,قادمين!$B$1=IF(قادمين!$B$1="","",$I2725),قادمين!$B$2=IF(قادمين!$B$2="","",$K2725),قادمين!$B$3=IF(قادمين!$B$3="","",$Q2725),قادمين!$B$4=IF(قادمين!$B$4="","",$R2725)),MAX($D$4:$D2724)+1,"")</f>
        <v/>
      </c>
      <c r="E2725" s="46" t="str">
        <f t="shared" si="85"/>
        <v/>
      </c>
      <c r="F2725" s="46" t="str">
        <f>IF($D2725="","",RANK($E2725,$E$5:$E$9000,1)+COUNTIF($E$4:$E2724,$E2725))</f>
        <v/>
      </c>
      <c r="G2725" s="63" t="str">
        <f>IF(H2725="","",COUNTA($H$5:H2725))</f>
        <v/>
      </c>
      <c r="H2725" s="187"/>
      <c r="I2725" s="203"/>
      <c r="J2725" s="202"/>
      <c r="K2725" s="202"/>
      <c r="L2725" s="202"/>
      <c r="M2725" s="202"/>
      <c r="N2725" s="202"/>
      <c r="O2725" s="201"/>
      <c r="P2725" s="159"/>
      <c r="Q2725" s="206"/>
      <c r="R2725" s="50"/>
      <c r="S2725" s="51"/>
      <c r="T2725" s="51"/>
      <c r="U2725" s="52"/>
      <c r="V2725" s="52"/>
      <c r="W2725" s="52"/>
      <c r="X2725" s="53"/>
      <c r="Y2725" s="52"/>
      <c r="Z2725" s="54"/>
      <c r="AA2725" s="22"/>
      <c r="AB2725" s="22"/>
      <c r="AC2725" s="22"/>
      <c r="AD2725" s="22"/>
      <c r="AE2725" s="22"/>
      <c r="AF2725" s="22"/>
      <c r="AG2725" s="22"/>
    </row>
    <row r="2726" spans="1:33" s="11" customFormat="1" ht="26.1" customHeight="1">
      <c r="A2726" s="45" t="str">
        <f>IF(AND($H2726&gt;=مغادرين!$C$4,$H2726&lt;=مغادرين!$H$4,مغادرين!$B$1=IF(مغادرين!$B$1="","",$I2726),مغادرين!$B$2=IF(مغادرين!$B$2="","",$K2726),مغادرين!$B$3=IF(مغادرين!$B$3="","",$Q2726),مغادرين!$B$4=IF(مغادرين!$B$4="","",$R2726)),MAX($A$4:$A2725)+1,"")</f>
        <v/>
      </c>
      <c r="B2726" s="45" t="str">
        <f t="shared" si="84"/>
        <v/>
      </c>
      <c r="C2726" s="45" t="str">
        <f>IF($A2726="","",RANK($B2726,$B$5:$B$9000,1)+COUNTIF($B$4:$B2725,$B2726))</f>
        <v/>
      </c>
      <c r="D2726" s="46" t="str">
        <f>IF(AND($O2726&gt;=قادمين!$C$4,$O2726&lt;=قادمين!$H$4,قادمين!$B$1=IF(قادمين!$B$1="","",$I2726),قادمين!$B$2=IF(قادمين!$B$2="","",$K2726),قادمين!$B$3=IF(قادمين!$B$3="","",$Q2726),قادمين!$B$4=IF(قادمين!$B$4="","",$R2726)),MAX($D$4:$D2725)+1,"")</f>
        <v/>
      </c>
      <c r="E2726" s="46" t="str">
        <f t="shared" si="85"/>
        <v/>
      </c>
      <c r="F2726" s="46" t="str">
        <f>IF($D2726="","",RANK($E2726,$E$5:$E$9000,1)+COUNTIF($E$4:$E2725,$E2726))</f>
        <v/>
      </c>
      <c r="G2726" s="63" t="str">
        <f>IF(H2726="","",COUNTA($H$5:H2726))</f>
        <v/>
      </c>
      <c r="H2726" s="187"/>
      <c r="I2726" s="203"/>
      <c r="J2726" s="202"/>
      <c r="K2726" s="202"/>
      <c r="L2726" s="202"/>
      <c r="M2726" s="202"/>
      <c r="N2726" s="202"/>
      <c r="O2726" s="201"/>
      <c r="P2726" s="159"/>
      <c r="Q2726" s="206"/>
      <c r="R2726" s="50"/>
      <c r="S2726" s="51"/>
      <c r="T2726" s="51"/>
      <c r="U2726" s="52"/>
      <c r="V2726" s="52"/>
      <c r="W2726" s="52"/>
      <c r="X2726" s="53"/>
      <c r="Y2726" s="52"/>
      <c r="Z2726" s="54"/>
      <c r="AA2726" s="22"/>
      <c r="AB2726" s="22"/>
      <c r="AC2726" s="22"/>
      <c r="AD2726" s="22"/>
      <c r="AE2726" s="22"/>
      <c r="AF2726" s="22"/>
      <c r="AG2726" s="22"/>
    </row>
    <row r="2727" spans="1:33" s="11" customFormat="1" ht="26.1" customHeight="1">
      <c r="A2727" s="45" t="str">
        <f>IF(AND($H2727&gt;=مغادرين!$C$4,$H2727&lt;=مغادرين!$H$4,مغادرين!$B$1=IF(مغادرين!$B$1="","",$I2727),مغادرين!$B$2=IF(مغادرين!$B$2="","",$K2727),مغادرين!$B$3=IF(مغادرين!$B$3="","",$Q2727),مغادرين!$B$4=IF(مغادرين!$B$4="","",$R2727)),MAX($A$4:$A2726)+1,"")</f>
        <v/>
      </c>
      <c r="B2727" s="45" t="str">
        <f t="shared" si="84"/>
        <v/>
      </c>
      <c r="C2727" s="45" t="str">
        <f>IF($A2727="","",RANK($B2727,$B$5:$B$9000,1)+COUNTIF($B$4:$B2726,$B2727))</f>
        <v/>
      </c>
      <c r="D2727" s="46" t="str">
        <f>IF(AND($O2727&gt;=قادمين!$C$4,$O2727&lt;=قادمين!$H$4,قادمين!$B$1=IF(قادمين!$B$1="","",$I2727),قادمين!$B$2=IF(قادمين!$B$2="","",$K2727),قادمين!$B$3=IF(قادمين!$B$3="","",$Q2727),قادمين!$B$4=IF(قادمين!$B$4="","",$R2727)),MAX($D$4:$D2726)+1,"")</f>
        <v/>
      </c>
      <c r="E2727" s="46" t="str">
        <f t="shared" si="85"/>
        <v/>
      </c>
      <c r="F2727" s="46" t="str">
        <f>IF($D2727="","",RANK($E2727,$E$5:$E$9000,1)+COUNTIF($E$4:$E2726,$E2727))</f>
        <v/>
      </c>
      <c r="G2727" s="63" t="str">
        <f>IF(H2727="","",COUNTA($H$5:H2727))</f>
        <v/>
      </c>
      <c r="H2727" s="187"/>
      <c r="I2727" s="203"/>
      <c r="J2727" s="202"/>
      <c r="K2727" s="202"/>
      <c r="L2727" s="202"/>
      <c r="M2727" s="202"/>
      <c r="N2727" s="202"/>
      <c r="O2727" s="201"/>
      <c r="P2727" s="159"/>
      <c r="Q2727" s="206"/>
      <c r="R2727" s="50"/>
      <c r="S2727" s="51"/>
      <c r="T2727" s="51"/>
      <c r="U2727" s="52"/>
      <c r="V2727" s="52"/>
      <c r="W2727" s="52"/>
      <c r="X2727" s="53"/>
      <c r="Y2727" s="52"/>
      <c r="Z2727" s="54"/>
      <c r="AA2727" s="22"/>
      <c r="AB2727" s="22"/>
      <c r="AC2727" s="22"/>
      <c r="AD2727" s="22"/>
      <c r="AE2727" s="22"/>
      <c r="AF2727" s="22"/>
      <c r="AG2727" s="22"/>
    </row>
    <row r="2728" spans="1:33" s="11" customFormat="1" ht="26.1" customHeight="1">
      <c r="A2728" s="45" t="str">
        <f>IF(AND($H2728&gt;=مغادرين!$C$4,$H2728&lt;=مغادرين!$H$4,مغادرين!$B$1=IF(مغادرين!$B$1="","",$I2728),مغادرين!$B$2=IF(مغادرين!$B$2="","",$K2728),مغادرين!$B$3=IF(مغادرين!$B$3="","",$Q2728),مغادرين!$B$4=IF(مغادرين!$B$4="","",$R2728)),MAX($A$4:$A2727)+1,"")</f>
        <v/>
      </c>
      <c r="B2728" s="45" t="str">
        <f t="shared" si="84"/>
        <v/>
      </c>
      <c r="C2728" s="45" t="str">
        <f>IF($A2728="","",RANK($B2728,$B$5:$B$9000,1)+COUNTIF($B$4:$B2727,$B2728))</f>
        <v/>
      </c>
      <c r="D2728" s="46" t="str">
        <f>IF(AND($O2728&gt;=قادمين!$C$4,$O2728&lt;=قادمين!$H$4,قادمين!$B$1=IF(قادمين!$B$1="","",$I2728),قادمين!$B$2=IF(قادمين!$B$2="","",$K2728),قادمين!$B$3=IF(قادمين!$B$3="","",$Q2728),قادمين!$B$4=IF(قادمين!$B$4="","",$R2728)),MAX($D$4:$D2727)+1,"")</f>
        <v/>
      </c>
      <c r="E2728" s="46" t="str">
        <f t="shared" si="85"/>
        <v/>
      </c>
      <c r="F2728" s="46" t="str">
        <f>IF($D2728="","",RANK($E2728,$E$5:$E$9000,1)+COUNTIF($E$4:$E2727,$E2728))</f>
        <v/>
      </c>
      <c r="G2728" s="63" t="str">
        <f>IF(H2728="","",COUNTA($H$5:H2728))</f>
        <v/>
      </c>
      <c r="H2728" s="187"/>
      <c r="I2728" s="203"/>
      <c r="J2728" s="202"/>
      <c r="K2728" s="202"/>
      <c r="L2728" s="202"/>
      <c r="M2728" s="202"/>
      <c r="N2728" s="202"/>
      <c r="O2728" s="201"/>
      <c r="P2728" s="159"/>
      <c r="Q2728" s="206"/>
      <c r="R2728" s="50"/>
      <c r="S2728" s="51"/>
      <c r="T2728" s="51"/>
      <c r="U2728" s="52"/>
      <c r="V2728" s="52"/>
      <c r="W2728" s="52"/>
      <c r="X2728" s="53"/>
      <c r="Y2728" s="52"/>
      <c r="Z2728" s="54"/>
      <c r="AA2728" s="22"/>
      <c r="AB2728" s="22"/>
      <c r="AC2728" s="22"/>
      <c r="AD2728" s="22"/>
      <c r="AE2728" s="22"/>
      <c r="AF2728" s="22"/>
      <c r="AG2728" s="22"/>
    </row>
    <row r="2729" spans="1:33" s="11" customFormat="1" ht="26.1" customHeight="1">
      <c r="A2729" s="45" t="str">
        <f>IF(AND($H2729&gt;=مغادرين!$C$4,$H2729&lt;=مغادرين!$H$4,مغادرين!$B$1=IF(مغادرين!$B$1="","",$I2729),مغادرين!$B$2=IF(مغادرين!$B$2="","",$K2729),مغادرين!$B$3=IF(مغادرين!$B$3="","",$Q2729),مغادرين!$B$4=IF(مغادرين!$B$4="","",$R2729)),MAX($A$4:$A2728)+1,"")</f>
        <v/>
      </c>
      <c r="B2729" s="45" t="str">
        <f t="shared" si="84"/>
        <v/>
      </c>
      <c r="C2729" s="45" t="str">
        <f>IF($A2729="","",RANK($B2729,$B$5:$B$9000,1)+COUNTIF($B$4:$B2728,$B2729))</f>
        <v/>
      </c>
      <c r="D2729" s="46" t="str">
        <f>IF(AND($O2729&gt;=قادمين!$C$4,$O2729&lt;=قادمين!$H$4,قادمين!$B$1=IF(قادمين!$B$1="","",$I2729),قادمين!$B$2=IF(قادمين!$B$2="","",$K2729),قادمين!$B$3=IF(قادمين!$B$3="","",$Q2729),قادمين!$B$4=IF(قادمين!$B$4="","",$R2729)),MAX($D$4:$D2728)+1,"")</f>
        <v/>
      </c>
      <c r="E2729" s="46" t="str">
        <f t="shared" si="85"/>
        <v/>
      </c>
      <c r="F2729" s="46" t="str">
        <f>IF($D2729="","",RANK($E2729,$E$5:$E$9000,1)+COUNTIF($E$4:$E2728,$E2729))</f>
        <v/>
      </c>
      <c r="G2729" s="63" t="str">
        <f>IF(H2729="","",COUNTA($H$5:H2729))</f>
        <v/>
      </c>
      <c r="H2729" s="187"/>
      <c r="I2729" s="203"/>
      <c r="J2729" s="202"/>
      <c r="K2729" s="202"/>
      <c r="L2729" s="202"/>
      <c r="M2729" s="202"/>
      <c r="N2729" s="202"/>
      <c r="O2729" s="201"/>
      <c r="P2729" s="159"/>
      <c r="Q2729" s="206"/>
      <c r="R2729" s="50"/>
      <c r="S2729" s="51"/>
      <c r="T2729" s="51"/>
      <c r="U2729" s="52"/>
      <c r="V2729" s="52"/>
      <c r="W2729" s="52"/>
      <c r="X2729" s="53"/>
      <c r="Y2729" s="52"/>
      <c r="Z2729" s="54"/>
      <c r="AA2729" s="22"/>
      <c r="AB2729" s="22"/>
      <c r="AC2729" s="22"/>
      <c r="AD2729" s="22"/>
      <c r="AE2729" s="22"/>
      <c r="AF2729" s="22"/>
      <c r="AG2729" s="22"/>
    </row>
    <row r="2730" spans="1:33" s="11" customFormat="1" ht="26.1" customHeight="1">
      <c r="A2730" s="45" t="str">
        <f>IF(AND($H2730&gt;=مغادرين!$C$4,$H2730&lt;=مغادرين!$H$4,مغادرين!$B$1=IF(مغادرين!$B$1="","",$I2730),مغادرين!$B$2=IF(مغادرين!$B$2="","",$K2730),مغادرين!$B$3=IF(مغادرين!$B$3="","",$Q2730),مغادرين!$B$4=IF(مغادرين!$B$4="","",$R2730)),MAX($A$4:$A2729)+1,"")</f>
        <v/>
      </c>
      <c r="B2730" s="45" t="str">
        <f t="shared" si="84"/>
        <v/>
      </c>
      <c r="C2730" s="45" t="str">
        <f>IF($A2730="","",RANK($B2730,$B$5:$B$9000,1)+COUNTIF($B$4:$B2729,$B2730))</f>
        <v/>
      </c>
      <c r="D2730" s="46" t="str">
        <f>IF(AND($O2730&gt;=قادمين!$C$4,$O2730&lt;=قادمين!$H$4,قادمين!$B$1=IF(قادمين!$B$1="","",$I2730),قادمين!$B$2=IF(قادمين!$B$2="","",$K2730),قادمين!$B$3=IF(قادمين!$B$3="","",$Q2730),قادمين!$B$4=IF(قادمين!$B$4="","",$R2730)),MAX($D$4:$D2729)+1,"")</f>
        <v/>
      </c>
      <c r="E2730" s="46" t="str">
        <f t="shared" si="85"/>
        <v/>
      </c>
      <c r="F2730" s="46" t="str">
        <f>IF($D2730="","",RANK($E2730,$E$5:$E$9000,1)+COUNTIF($E$4:$E2729,$E2730))</f>
        <v/>
      </c>
      <c r="G2730" s="63" t="str">
        <f>IF(H2730="","",COUNTA($H$5:H2730))</f>
        <v/>
      </c>
      <c r="H2730" s="187"/>
      <c r="I2730" s="203"/>
      <c r="J2730" s="202"/>
      <c r="K2730" s="202"/>
      <c r="L2730" s="202"/>
      <c r="M2730" s="202"/>
      <c r="N2730" s="202"/>
      <c r="O2730" s="201"/>
      <c r="P2730" s="159"/>
      <c r="Q2730" s="206"/>
      <c r="R2730" s="50"/>
      <c r="S2730" s="51"/>
      <c r="T2730" s="51"/>
      <c r="U2730" s="52"/>
      <c r="V2730" s="52"/>
      <c r="W2730" s="52"/>
      <c r="X2730" s="53"/>
      <c r="Y2730" s="52"/>
      <c r="Z2730" s="54"/>
      <c r="AA2730" s="22"/>
      <c r="AB2730" s="22"/>
      <c r="AC2730" s="22"/>
      <c r="AD2730" s="22"/>
      <c r="AE2730" s="22"/>
      <c r="AF2730" s="22"/>
      <c r="AG2730" s="22"/>
    </row>
    <row r="2731" spans="1:33" s="11" customFormat="1" ht="26.1" customHeight="1">
      <c r="A2731" s="45" t="str">
        <f>IF(AND($H2731&gt;=مغادرين!$C$4,$H2731&lt;=مغادرين!$H$4,مغادرين!$B$1=IF(مغادرين!$B$1="","",$I2731),مغادرين!$B$2=IF(مغادرين!$B$2="","",$K2731),مغادرين!$B$3=IF(مغادرين!$B$3="","",$Q2731),مغادرين!$B$4=IF(مغادرين!$B$4="","",$R2731)),MAX($A$4:$A2730)+1,"")</f>
        <v/>
      </c>
      <c r="B2731" s="45" t="str">
        <f t="shared" si="84"/>
        <v/>
      </c>
      <c r="C2731" s="45" t="str">
        <f>IF($A2731="","",RANK($B2731,$B$5:$B$9000,1)+COUNTIF($B$4:$B2730,$B2731))</f>
        <v/>
      </c>
      <c r="D2731" s="46" t="str">
        <f>IF(AND($O2731&gt;=قادمين!$C$4,$O2731&lt;=قادمين!$H$4,قادمين!$B$1=IF(قادمين!$B$1="","",$I2731),قادمين!$B$2=IF(قادمين!$B$2="","",$K2731),قادمين!$B$3=IF(قادمين!$B$3="","",$Q2731),قادمين!$B$4=IF(قادمين!$B$4="","",$R2731)),MAX($D$4:$D2730)+1,"")</f>
        <v/>
      </c>
      <c r="E2731" s="46" t="str">
        <f t="shared" si="85"/>
        <v/>
      </c>
      <c r="F2731" s="46" t="str">
        <f>IF($D2731="","",RANK($E2731,$E$5:$E$9000,1)+COUNTIF($E$4:$E2730,$E2731))</f>
        <v/>
      </c>
      <c r="G2731" s="63" t="str">
        <f>IF(H2731="","",COUNTA($H$5:H2731))</f>
        <v/>
      </c>
      <c r="H2731" s="187"/>
      <c r="I2731" s="203"/>
      <c r="J2731" s="202"/>
      <c r="K2731" s="202"/>
      <c r="L2731" s="202"/>
      <c r="M2731" s="202"/>
      <c r="N2731" s="202"/>
      <c r="O2731" s="201"/>
      <c r="P2731" s="159"/>
      <c r="Q2731" s="206"/>
      <c r="R2731" s="50"/>
      <c r="S2731" s="51"/>
      <c r="T2731" s="51"/>
      <c r="U2731" s="52"/>
      <c r="V2731" s="52"/>
      <c r="W2731" s="52"/>
      <c r="X2731" s="53"/>
      <c r="Y2731" s="52"/>
      <c r="Z2731" s="54"/>
      <c r="AA2731" s="22"/>
      <c r="AB2731" s="22"/>
      <c r="AC2731" s="22"/>
      <c r="AD2731" s="22"/>
      <c r="AE2731" s="22"/>
      <c r="AF2731" s="22"/>
      <c r="AG2731" s="22"/>
    </row>
    <row r="2732" spans="1:33" s="11" customFormat="1" ht="26.1" customHeight="1">
      <c r="A2732" s="45" t="str">
        <f>IF(AND($H2732&gt;=مغادرين!$C$4,$H2732&lt;=مغادرين!$H$4,مغادرين!$B$1=IF(مغادرين!$B$1="","",$I2732),مغادرين!$B$2=IF(مغادرين!$B$2="","",$K2732),مغادرين!$B$3=IF(مغادرين!$B$3="","",$Q2732),مغادرين!$B$4=IF(مغادرين!$B$4="","",$R2732)),MAX($A$4:$A2731)+1,"")</f>
        <v/>
      </c>
      <c r="B2732" s="45" t="str">
        <f t="shared" si="84"/>
        <v/>
      </c>
      <c r="C2732" s="45" t="str">
        <f>IF($A2732="","",RANK($B2732,$B$5:$B$9000,1)+COUNTIF($B$4:$B2731,$B2732))</f>
        <v/>
      </c>
      <c r="D2732" s="46" t="str">
        <f>IF(AND($O2732&gt;=قادمين!$C$4,$O2732&lt;=قادمين!$H$4,قادمين!$B$1=IF(قادمين!$B$1="","",$I2732),قادمين!$B$2=IF(قادمين!$B$2="","",$K2732),قادمين!$B$3=IF(قادمين!$B$3="","",$Q2732),قادمين!$B$4=IF(قادمين!$B$4="","",$R2732)),MAX($D$4:$D2731)+1,"")</f>
        <v/>
      </c>
      <c r="E2732" s="46" t="str">
        <f t="shared" si="85"/>
        <v/>
      </c>
      <c r="F2732" s="46" t="str">
        <f>IF($D2732="","",RANK($E2732,$E$5:$E$9000,1)+COUNTIF($E$4:$E2731,$E2732))</f>
        <v/>
      </c>
      <c r="G2732" s="63" t="str">
        <f>IF(H2732="","",COUNTA($H$5:H2732))</f>
        <v/>
      </c>
      <c r="H2732" s="187"/>
      <c r="I2732" s="203"/>
      <c r="J2732" s="202"/>
      <c r="K2732" s="202"/>
      <c r="L2732" s="202"/>
      <c r="M2732" s="202"/>
      <c r="N2732" s="202"/>
      <c r="O2732" s="201"/>
      <c r="P2732" s="159"/>
      <c r="Q2732" s="206"/>
      <c r="R2732" s="50"/>
      <c r="S2732" s="51"/>
      <c r="T2732" s="51"/>
      <c r="U2732" s="52"/>
      <c r="V2732" s="52"/>
      <c r="W2732" s="52"/>
      <c r="X2732" s="53"/>
      <c r="Y2732" s="52"/>
      <c r="Z2732" s="54"/>
      <c r="AA2732" s="22"/>
      <c r="AB2732" s="22"/>
      <c r="AC2732" s="22"/>
      <c r="AD2732" s="22"/>
      <c r="AE2732" s="22"/>
      <c r="AF2732" s="22"/>
      <c r="AG2732" s="22"/>
    </row>
    <row r="2733" spans="1:33" s="11" customFormat="1" ht="26.1" customHeight="1">
      <c r="A2733" s="45" t="str">
        <f>IF(AND($H2733&gt;=مغادرين!$C$4,$H2733&lt;=مغادرين!$H$4,مغادرين!$B$1=IF(مغادرين!$B$1="","",$I2733),مغادرين!$B$2=IF(مغادرين!$B$2="","",$K2733),مغادرين!$B$3=IF(مغادرين!$B$3="","",$Q2733),مغادرين!$B$4=IF(مغادرين!$B$4="","",$R2733)),MAX($A$4:$A2732)+1,"")</f>
        <v/>
      </c>
      <c r="B2733" s="45" t="str">
        <f t="shared" si="84"/>
        <v/>
      </c>
      <c r="C2733" s="45" t="str">
        <f>IF($A2733="","",RANK($B2733,$B$5:$B$9000,1)+COUNTIF($B$4:$B2732,$B2733))</f>
        <v/>
      </c>
      <c r="D2733" s="46" t="str">
        <f>IF(AND($O2733&gt;=قادمين!$C$4,$O2733&lt;=قادمين!$H$4,قادمين!$B$1=IF(قادمين!$B$1="","",$I2733),قادمين!$B$2=IF(قادمين!$B$2="","",$K2733),قادمين!$B$3=IF(قادمين!$B$3="","",$Q2733),قادمين!$B$4=IF(قادمين!$B$4="","",$R2733)),MAX($D$4:$D2732)+1,"")</f>
        <v/>
      </c>
      <c r="E2733" s="46" t="str">
        <f t="shared" si="85"/>
        <v/>
      </c>
      <c r="F2733" s="46" t="str">
        <f>IF($D2733="","",RANK($E2733,$E$5:$E$9000,1)+COUNTIF($E$4:$E2732,$E2733))</f>
        <v/>
      </c>
      <c r="G2733" s="63" t="str">
        <f>IF(H2733="","",COUNTA($H$5:H2733))</f>
        <v/>
      </c>
      <c r="H2733" s="187"/>
      <c r="I2733" s="203"/>
      <c r="J2733" s="202"/>
      <c r="K2733" s="202"/>
      <c r="L2733" s="202"/>
      <c r="M2733" s="202"/>
      <c r="N2733" s="202"/>
      <c r="O2733" s="201"/>
      <c r="P2733" s="159"/>
      <c r="Q2733" s="206"/>
      <c r="R2733" s="50"/>
      <c r="S2733" s="51"/>
      <c r="T2733" s="51"/>
      <c r="U2733" s="52"/>
      <c r="V2733" s="52"/>
      <c r="W2733" s="52"/>
      <c r="X2733" s="53"/>
      <c r="Y2733" s="52"/>
      <c r="Z2733" s="54"/>
      <c r="AA2733" s="22"/>
      <c r="AB2733" s="22"/>
      <c r="AC2733" s="22"/>
      <c r="AD2733" s="22"/>
      <c r="AE2733" s="22"/>
      <c r="AF2733" s="22"/>
      <c r="AG2733" s="22"/>
    </row>
    <row r="2734" spans="1:33" s="11" customFormat="1" ht="26.1" customHeight="1">
      <c r="A2734" s="45" t="str">
        <f>IF(AND($H2734&gt;=مغادرين!$C$4,$H2734&lt;=مغادرين!$H$4,مغادرين!$B$1=IF(مغادرين!$B$1="","",$I2734),مغادرين!$B$2=IF(مغادرين!$B$2="","",$K2734),مغادرين!$B$3=IF(مغادرين!$B$3="","",$Q2734),مغادرين!$B$4=IF(مغادرين!$B$4="","",$R2734)),MAX($A$4:$A2733)+1,"")</f>
        <v/>
      </c>
      <c r="B2734" s="45" t="str">
        <f t="shared" si="84"/>
        <v/>
      </c>
      <c r="C2734" s="45" t="str">
        <f>IF($A2734="","",RANK($B2734,$B$5:$B$9000,1)+COUNTIF($B$4:$B2733,$B2734))</f>
        <v/>
      </c>
      <c r="D2734" s="46" t="str">
        <f>IF(AND($O2734&gt;=قادمين!$C$4,$O2734&lt;=قادمين!$H$4,قادمين!$B$1=IF(قادمين!$B$1="","",$I2734),قادمين!$B$2=IF(قادمين!$B$2="","",$K2734),قادمين!$B$3=IF(قادمين!$B$3="","",$Q2734),قادمين!$B$4=IF(قادمين!$B$4="","",$R2734)),MAX($D$4:$D2733)+1,"")</f>
        <v/>
      </c>
      <c r="E2734" s="46" t="str">
        <f t="shared" si="85"/>
        <v/>
      </c>
      <c r="F2734" s="46" t="str">
        <f>IF($D2734="","",RANK($E2734,$E$5:$E$9000,1)+COUNTIF($E$4:$E2733,$E2734))</f>
        <v/>
      </c>
      <c r="G2734" s="63" t="str">
        <f>IF(H2734="","",COUNTA($H$5:H2734))</f>
        <v/>
      </c>
      <c r="H2734" s="187"/>
      <c r="I2734" s="203"/>
      <c r="J2734" s="202"/>
      <c r="K2734" s="202"/>
      <c r="L2734" s="202"/>
      <c r="M2734" s="202"/>
      <c r="N2734" s="202"/>
      <c r="O2734" s="201"/>
      <c r="P2734" s="159"/>
      <c r="Q2734" s="206"/>
      <c r="R2734" s="50"/>
      <c r="S2734" s="51"/>
      <c r="T2734" s="51"/>
      <c r="U2734" s="52"/>
      <c r="V2734" s="52"/>
      <c r="W2734" s="52"/>
      <c r="X2734" s="53"/>
      <c r="Y2734" s="52"/>
      <c r="Z2734" s="54"/>
      <c r="AA2734" s="22"/>
      <c r="AB2734" s="22"/>
      <c r="AC2734" s="22"/>
      <c r="AD2734" s="22"/>
      <c r="AE2734" s="22"/>
      <c r="AF2734" s="22"/>
      <c r="AG2734" s="22"/>
    </row>
    <row r="2735" spans="1:33" s="11" customFormat="1" ht="26.1" customHeight="1">
      <c r="A2735" s="45" t="str">
        <f>IF(AND($H2735&gt;=مغادرين!$C$4,$H2735&lt;=مغادرين!$H$4,مغادرين!$B$1=IF(مغادرين!$B$1="","",$I2735),مغادرين!$B$2=IF(مغادرين!$B$2="","",$K2735),مغادرين!$B$3=IF(مغادرين!$B$3="","",$Q2735),مغادرين!$B$4=IF(مغادرين!$B$4="","",$R2735)),MAX($A$4:$A2734)+1,"")</f>
        <v/>
      </c>
      <c r="B2735" s="45" t="str">
        <f t="shared" si="84"/>
        <v/>
      </c>
      <c r="C2735" s="45" t="str">
        <f>IF($A2735="","",RANK($B2735,$B$5:$B$9000,1)+COUNTIF($B$4:$B2734,$B2735))</f>
        <v/>
      </c>
      <c r="D2735" s="46" t="str">
        <f>IF(AND($O2735&gt;=قادمين!$C$4,$O2735&lt;=قادمين!$H$4,قادمين!$B$1=IF(قادمين!$B$1="","",$I2735),قادمين!$B$2=IF(قادمين!$B$2="","",$K2735),قادمين!$B$3=IF(قادمين!$B$3="","",$Q2735),قادمين!$B$4=IF(قادمين!$B$4="","",$R2735)),MAX($D$4:$D2734)+1,"")</f>
        <v/>
      </c>
      <c r="E2735" s="46" t="str">
        <f t="shared" si="85"/>
        <v/>
      </c>
      <c r="F2735" s="46" t="str">
        <f>IF($D2735="","",RANK($E2735,$E$5:$E$9000,1)+COUNTIF($E$4:$E2734,$E2735))</f>
        <v/>
      </c>
      <c r="G2735" s="63" t="str">
        <f>IF(H2735="","",COUNTA($H$5:H2735))</f>
        <v/>
      </c>
      <c r="H2735" s="187"/>
      <c r="I2735" s="203"/>
      <c r="J2735" s="202"/>
      <c r="K2735" s="202"/>
      <c r="L2735" s="202"/>
      <c r="M2735" s="202"/>
      <c r="N2735" s="202"/>
      <c r="O2735" s="201"/>
      <c r="P2735" s="159"/>
      <c r="Q2735" s="206"/>
      <c r="R2735" s="50"/>
      <c r="S2735" s="51"/>
      <c r="T2735" s="51"/>
      <c r="U2735" s="52"/>
      <c r="V2735" s="52"/>
      <c r="W2735" s="52"/>
      <c r="X2735" s="53"/>
      <c r="Y2735" s="52"/>
      <c r="Z2735" s="54"/>
      <c r="AA2735" s="22"/>
      <c r="AB2735" s="22"/>
      <c r="AC2735" s="22"/>
      <c r="AD2735" s="22"/>
      <c r="AE2735" s="22"/>
      <c r="AF2735" s="22"/>
      <c r="AG2735" s="22"/>
    </row>
    <row r="2736" spans="1:33" s="11" customFormat="1" ht="26.1" customHeight="1">
      <c r="A2736" s="45" t="str">
        <f>IF(AND($H2736&gt;=مغادرين!$C$4,$H2736&lt;=مغادرين!$H$4,مغادرين!$B$1=IF(مغادرين!$B$1="","",$I2736),مغادرين!$B$2=IF(مغادرين!$B$2="","",$K2736),مغادرين!$B$3=IF(مغادرين!$B$3="","",$Q2736),مغادرين!$B$4=IF(مغادرين!$B$4="","",$R2736)),MAX($A$4:$A2735)+1,"")</f>
        <v/>
      </c>
      <c r="B2736" s="45" t="str">
        <f t="shared" si="84"/>
        <v/>
      </c>
      <c r="C2736" s="45" t="str">
        <f>IF($A2736="","",RANK($B2736,$B$5:$B$9000,1)+COUNTIF($B$4:$B2735,$B2736))</f>
        <v/>
      </c>
      <c r="D2736" s="46" t="str">
        <f>IF(AND($O2736&gt;=قادمين!$C$4,$O2736&lt;=قادمين!$H$4,قادمين!$B$1=IF(قادمين!$B$1="","",$I2736),قادمين!$B$2=IF(قادمين!$B$2="","",$K2736),قادمين!$B$3=IF(قادمين!$B$3="","",$Q2736),قادمين!$B$4=IF(قادمين!$B$4="","",$R2736)),MAX($D$4:$D2735)+1,"")</f>
        <v/>
      </c>
      <c r="E2736" s="46" t="str">
        <f t="shared" si="85"/>
        <v/>
      </c>
      <c r="F2736" s="46" t="str">
        <f>IF($D2736="","",RANK($E2736,$E$5:$E$9000,1)+COUNTIF($E$4:$E2735,$E2736))</f>
        <v/>
      </c>
      <c r="G2736" s="63" t="str">
        <f>IF(H2736="","",COUNTA($H$5:H2736))</f>
        <v/>
      </c>
      <c r="H2736" s="187"/>
      <c r="I2736" s="203"/>
      <c r="J2736" s="202"/>
      <c r="K2736" s="202"/>
      <c r="L2736" s="202"/>
      <c r="M2736" s="202"/>
      <c r="N2736" s="202"/>
      <c r="O2736" s="201"/>
      <c r="P2736" s="159"/>
      <c r="Q2736" s="206"/>
      <c r="R2736" s="50"/>
      <c r="S2736" s="51"/>
      <c r="T2736" s="51"/>
      <c r="U2736" s="52"/>
      <c r="V2736" s="52"/>
      <c r="W2736" s="52"/>
      <c r="X2736" s="53"/>
      <c r="Y2736" s="52"/>
      <c r="Z2736" s="54"/>
      <c r="AA2736" s="22"/>
      <c r="AB2736" s="22"/>
      <c r="AC2736" s="22"/>
      <c r="AD2736" s="22"/>
      <c r="AE2736" s="22"/>
      <c r="AF2736" s="22"/>
      <c r="AG2736" s="22"/>
    </row>
    <row r="2737" spans="1:33" s="11" customFormat="1" ht="26.1" customHeight="1">
      <c r="A2737" s="45" t="str">
        <f>IF(AND($H2737&gt;=مغادرين!$C$4,$H2737&lt;=مغادرين!$H$4,مغادرين!$B$1=IF(مغادرين!$B$1="","",$I2737),مغادرين!$B$2=IF(مغادرين!$B$2="","",$K2737),مغادرين!$B$3=IF(مغادرين!$B$3="","",$Q2737),مغادرين!$B$4=IF(مغادرين!$B$4="","",$R2737)),MAX($A$4:$A2736)+1,"")</f>
        <v/>
      </c>
      <c r="B2737" s="45" t="str">
        <f t="shared" si="84"/>
        <v/>
      </c>
      <c r="C2737" s="45" t="str">
        <f>IF($A2737="","",RANK($B2737,$B$5:$B$9000,1)+COUNTIF($B$4:$B2736,$B2737))</f>
        <v/>
      </c>
      <c r="D2737" s="46" t="str">
        <f>IF(AND($O2737&gt;=قادمين!$C$4,$O2737&lt;=قادمين!$H$4,قادمين!$B$1=IF(قادمين!$B$1="","",$I2737),قادمين!$B$2=IF(قادمين!$B$2="","",$K2737),قادمين!$B$3=IF(قادمين!$B$3="","",$Q2737),قادمين!$B$4=IF(قادمين!$B$4="","",$R2737)),MAX($D$4:$D2736)+1,"")</f>
        <v/>
      </c>
      <c r="E2737" s="46" t="str">
        <f t="shared" si="85"/>
        <v/>
      </c>
      <c r="F2737" s="46" t="str">
        <f>IF($D2737="","",RANK($E2737,$E$5:$E$9000,1)+COUNTIF($E$4:$E2736,$E2737))</f>
        <v/>
      </c>
      <c r="G2737" s="63" t="str">
        <f>IF(H2737="","",COUNTA($H$5:H2737))</f>
        <v/>
      </c>
      <c r="H2737" s="187"/>
      <c r="I2737" s="203"/>
      <c r="J2737" s="202"/>
      <c r="K2737" s="202"/>
      <c r="L2737" s="202"/>
      <c r="M2737" s="202"/>
      <c r="N2737" s="202"/>
      <c r="O2737" s="201"/>
      <c r="P2737" s="159"/>
      <c r="Q2737" s="206"/>
      <c r="R2737" s="50"/>
      <c r="S2737" s="51"/>
      <c r="T2737" s="51"/>
      <c r="U2737" s="52"/>
      <c r="V2737" s="52"/>
      <c r="W2737" s="52"/>
      <c r="X2737" s="53"/>
      <c r="Y2737" s="52"/>
      <c r="Z2737" s="54"/>
      <c r="AA2737" s="22"/>
      <c r="AB2737" s="22"/>
      <c r="AC2737" s="22"/>
      <c r="AD2737" s="22"/>
      <c r="AE2737" s="22"/>
      <c r="AF2737" s="22"/>
      <c r="AG2737" s="22"/>
    </row>
    <row r="2738" spans="1:33" s="11" customFormat="1" ht="26.1" customHeight="1">
      <c r="A2738" s="45" t="str">
        <f>IF(AND($H2738&gt;=مغادرين!$C$4,$H2738&lt;=مغادرين!$H$4,مغادرين!$B$1=IF(مغادرين!$B$1="","",$I2738),مغادرين!$B$2=IF(مغادرين!$B$2="","",$K2738),مغادرين!$B$3=IF(مغادرين!$B$3="","",$Q2738),مغادرين!$B$4=IF(مغادرين!$B$4="","",$R2738)),MAX($A$4:$A2737)+1,"")</f>
        <v/>
      </c>
      <c r="B2738" s="45" t="str">
        <f t="shared" si="84"/>
        <v/>
      </c>
      <c r="C2738" s="45" t="str">
        <f>IF($A2738="","",RANK($B2738,$B$5:$B$9000,1)+COUNTIF($B$4:$B2737,$B2738))</f>
        <v/>
      </c>
      <c r="D2738" s="46" t="str">
        <f>IF(AND($O2738&gt;=قادمين!$C$4,$O2738&lt;=قادمين!$H$4,قادمين!$B$1=IF(قادمين!$B$1="","",$I2738),قادمين!$B$2=IF(قادمين!$B$2="","",$K2738),قادمين!$B$3=IF(قادمين!$B$3="","",$Q2738),قادمين!$B$4=IF(قادمين!$B$4="","",$R2738)),MAX($D$4:$D2737)+1,"")</f>
        <v/>
      </c>
      <c r="E2738" s="46" t="str">
        <f t="shared" si="85"/>
        <v/>
      </c>
      <c r="F2738" s="46" t="str">
        <f>IF($D2738="","",RANK($E2738,$E$5:$E$9000,1)+COUNTIF($E$4:$E2737,$E2738))</f>
        <v/>
      </c>
      <c r="G2738" s="63" t="str">
        <f>IF(H2738="","",COUNTA($H$5:H2738))</f>
        <v/>
      </c>
      <c r="H2738" s="187"/>
      <c r="I2738" s="203"/>
      <c r="J2738" s="202"/>
      <c r="K2738" s="202"/>
      <c r="L2738" s="202"/>
      <c r="M2738" s="202"/>
      <c r="N2738" s="202"/>
      <c r="O2738" s="201"/>
      <c r="P2738" s="159"/>
      <c r="Q2738" s="206"/>
      <c r="R2738" s="50"/>
      <c r="S2738" s="51"/>
      <c r="T2738" s="51"/>
      <c r="U2738" s="52"/>
      <c r="V2738" s="52"/>
      <c r="W2738" s="52"/>
      <c r="X2738" s="53"/>
      <c r="Y2738" s="52"/>
      <c r="Z2738" s="54"/>
      <c r="AA2738" s="22"/>
      <c r="AB2738" s="22"/>
      <c r="AC2738" s="22"/>
      <c r="AD2738" s="22"/>
      <c r="AE2738" s="22"/>
      <c r="AF2738" s="22"/>
      <c r="AG2738" s="22"/>
    </row>
    <row r="2739" spans="1:33" s="11" customFormat="1" ht="26.1" customHeight="1">
      <c r="A2739" s="45" t="str">
        <f>IF(AND($H2739&gt;=مغادرين!$C$4,$H2739&lt;=مغادرين!$H$4,مغادرين!$B$1=IF(مغادرين!$B$1="","",$I2739),مغادرين!$B$2=IF(مغادرين!$B$2="","",$K2739),مغادرين!$B$3=IF(مغادرين!$B$3="","",$Q2739),مغادرين!$B$4=IF(مغادرين!$B$4="","",$R2739)),MAX($A$4:$A2738)+1,"")</f>
        <v/>
      </c>
      <c r="B2739" s="45" t="str">
        <f t="shared" si="84"/>
        <v/>
      </c>
      <c r="C2739" s="45" t="str">
        <f>IF($A2739="","",RANK($B2739,$B$5:$B$9000,1)+COUNTIF($B$4:$B2738,$B2739))</f>
        <v/>
      </c>
      <c r="D2739" s="46" t="str">
        <f>IF(AND($O2739&gt;=قادمين!$C$4,$O2739&lt;=قادمين!$H$4,قادمين!$B$1=IF(قادمين!$B$1="","",$I2739),قادمين!$B$2=IF(قادمين!$B$2="","",$K2739),قادمين!$B$3=IF(قادمين!$B$3="","",$Q2739),قادمين!$B$4=IF(قادمين!$B$4="","",$R2739)),MAX($D$4:$D2738)+1,"")</f>
        <v/>
      </c>
      <c r="E2739" s="46" t="str">
        <f t="shared" si="85"/>
        <v/>
      </c>
      <c r="F2739" s="46" t="str">
        <f>IF($D2739="","",RANK($E2739,$E$5:$E$9000,1)+COUNTIF($E$4:$E2738,$E2739))</f>
        <v/>
      </c>
      <c r="G2739" s="63" t="str">
        <f>IF(H2739="","",COUNTA($H$5:H2739))</f>
        <v/>
      </c>
      <c r="H2739" s="187"/>
      <c r="I2739" s="203"/>
      <c r="J2739" s="202"/>
      <c r="K2739" s="202"/>
      <c r="L2739" s="202"/>
      <c r="M2739" s="202"/>
      <c r="N2739" s="202"/>
      <c r="O2739" s="201"/>
      <c r="P2739" s="159"/>
      <c r="Q2739" s="206"/>
      <c r="R2739" s="50"/>
      <c r="S2739" s="51"/>
      <c r="T2739" s="51"/>
      <c r="U2739" s="52"/>
      <c r="V2739" s="52"/>
      <c r="W2739" s="52"/>
      <c r="X2739" s="53"/>
      <c r="Y2739" s="52"/>
      <c r="Z2739" s="54"/>
      <c r="AA2739" s="22"/>
      <c r="AB2739" s="22"/>
      <c r="AC2739" s="22"/>
      <c r="AD2739" s="22"/>
      <c r="AE2739" s="22"/>
      <c r="AF2739" s="22"/>
      <c r="AG2739" s="22"/>
    </row>
    <row r="2740" spans="1:33" s="11" customFormat="1" ht="26.1" customHeight="1">
      <c r="A2740" s="45" t="str">
        <f>IF(AND($H2740&gt;=مغادرين!$C$4,$H2740&lt;=مغادرين!$H$4,مغادرين!$B$1=IF(مغادرين!$B$1="","",$I2740),مغادرين!$B$2=IF(مغادرين!$B$2="","",$K2740),مغادرين!$B$3=IF(مغادرين!$B$3="","",$Q2740),مغادرين!$B$4=IF(مغادرين!$B$4="","",$R2740)),MAX($A$4:$A2739)+1,"")</f>
        <v/>
      </c>
      <c r="B2740" s="45" t="str">
        <f t="shared" si="84"/>
        <v/>
      </c>
      <c r="C2740" s="45" t="str">
        <f>IF($A2740="","",RANK($B2740,$B$5:$B$9000,1)+COUNTIF($B$4:$B2739,$B2740))</f>
        <v/>
      </c>
      <c r="D2740" s="46" t="str">
        <f>IF(AND($O2740&gt;=قادمين!$C$4,$O2740&lt;=قادمين!$H$4,قادمين!$B$1=IF(قادمين!$B$1="","",$I2740),قادمين!$B$2=IF(قادمين!$B$2="","",$K2740),قادمين!$B$3=IF(قادمين!$B$3="","",$Q2740),قادمين!$B$4=IF(قادمين!$B$4="","",$R2740)),MAX($D$4:$D2739)+1,"")</f>
        <v/>
      </c>
      <c r="E2740" s="46" t="str">
        <f t="shared" si="85"/>
        <v/>
      </c>
      <c r="F2740" s="46" t="str">
        <f>IF($D2740="","",RANK($E2740,$E$5:$E$9000,1)+COUNTIF($E$4:$E2739,$E2740))</f>
        <v/>
      </c>
      <c r="G2740" s="63" t="str">
        <f>IF(H2740="","",COUNTA($H$5:H2740))</f>
        <v/>
      </c>
      <c r="H2740" s="187"/>
      <c r="I2740" s="203"/>
      <c r="J2740" s="202"/>
      <c r="K2740" s="202"/>
      <c r="L2740" s="202"/>
      <c r="M2740" s="202"/>
      <c r="N2740" s="202"/>
      <c r="O2740" s="201"/>
      <c r="P2740" s="159"/>
      <c r="Q2740" s="206"/>
      <c r="R2740" s="50"/>
      <c r="S2740" s="51"/>
      <c r="T2740" s="51"/>
      <c r="U2740" s="52"/>
      <c r="V2740" s="52"/>
      <c r="W2740" s="52"/>
      <c r="X2740" s="53"/>
      <c r="Y2740" s="52"/>
      <c r="Z2740" s="54"/>
      <c r="AA2740" s="22"/>
      <c r="AB2740" s="22"/>
      <c r="AC2740" s="22"/>
      <c r="AD2740" s="22"/>
      <c r="AE2740" s="22"/>
      <c r="AF2740" s="22"/>
      <c r="AG2740" s="22"/>
    </row>
    <row r="2741" spans="1:33" s="11" customFormat="1" ht="26.1" customHeight="1">
      <c r="A2741" s="45" t="str">
        <f>IF(AND($H2741&gt;=مغادرين!$C$4,$H2741&lt;=مغادرين!$H$4,مغادرين!$B$1=IF(مغادرين!$B$1="","",$I2741),مغادرين!$B$2=IF(مغادرين!$B$2="","",$K2741),مغادرين!$B$3=IF(مغادرين!$B$3="","",$Q2741),مغادرين!$B$4=IF(مغادرين!$B$4="","",$R2741)),MAX($A$4:$A2740)+1,"")</f>
        <v/>
      </c>
      <c r="B2741" s="45" t="str">
        <f t="shared" si="84"/>
        <v/>
      </c>
      <c r="C2741" s="45" t="str">
        <f>IF($A2741="","",RANK($B2741,$B$5:$B$9000,1)+COUNTIF($B$4:$B2740,$B2741))</f>
        <v/>
      </c>
      <c r="D2741" s="46" t="str">
        <f>IF(AND($O2741&gt;=قادمين!$C$4,$O2741&lt;=قادمين!$H$4,قادمين!$B$1=IF(قادمين!$B$1="","",$I2741),قادمين!$B$2=IF(قادمين!$B$2="","",$K2741),قادمين!$B$3=IF(قادمين!$B$3="","",$Q2741),قادمين!$B$4=IF(قادمين!$B$4="","",$R2741)),MAX($D$4:$D2740)+1,"")</f>
        <v/>
      </c>
      <c r="E2741" s="46" t="str">
        <f t="shared" si="85"/>
        <v/>
      </c>
      <c r="F2741" s="46" t="str">
        <f>IF($D2741="","",RANK($E2741,$E$5:$E$9000,1)+COUNTIF($E$4:$E2740,$E2741))</f>
        <v/>
      </c>
      <c r="G2741" s="63" t="str">
        <f>IF(H2741="","",COUNTA($H$5:H2741))</f>
        <v/>
      </c>
      <c r="H2741" s="187"/>
      <c r="I2741" s="203"/>
      <c r="J2741" s="202"/>
      <c r="K2741" s="202"/>
      <c r="L2741" s="202"/>
      <c r="M2741" s="202"/>
      <c r="N2741" s="202"/>
      <c r="O2741" s="201"/>
      <c r="P2741" s="159"/>
      <c r="Q2741" s="206"/>
      <c r="R2741" s="50"/>
      <c r="S2741" s="51"/>
      <c r="T2741" s="51"/>
      <c r="U2741" s="52"/>
      <c r="V2741" s="52"/>
      <c r="W2741" s="52"/>
      <c r="X2741" s="53"/>
      <c r="Y2741" s="52"/>
      <c r="Z2741" s="54"/>
      <c r="AA2741" s="22"/>
      <c r="AB2741" s="22"/>
      <c r="AC2741" s="22"/>
      <c r="AD2741" s="22"/>
      <c r="AE2741" s="22"/>
      <c r="AF2741" s="22"/>
      <c r="AG2741" s="22"/>
    </row>
    <row r="2742" spans="1:33" s="11" customFormat="1" ht="26.1" customHeight="1">
      <c r="A2742" s="45" t="str">
        <f>IF(AND($H2742&gt;=مغادرين!$C$4,$H2742&lt;=مغادرين!$H$4,مغادرين!$B$1=IF(مغادرين!$B$1="","",$I2742),مغادرين!$B$2=IF(مغادرين!$B$2="","",$K2742),مغادرين!$B$3=IF(مغادرين!$B$3="","",$Q2742),مغادرين!$B$4=IF(مغادرين!$B$4="","",$R2742)),MAX($A$4:$A2741)+1,"")</f>
        <v/>
      </c>
      <c r="B2742" s="45" t="str">
        <f t="shared" si="84"/>
        <v/>
      </c>
      <c r="C2742" s="45" t="str">
        <f>IF($A2742="","",RANK($B2742,$B$5:$B$9000,1)+COUNTIF($B$4:$B2741,$B2742))</f>
        <v/>
      </c>
      <c r="D2742" s="46" t="str">
        <f>IF(AND($O2742&gt;=قادمين!$C$4,$O2742&lt;=قادمين!$H$4,قادمين!$B$1=IF(قادمين!$B$1="","",$I2742),قادمين!$B$2=IF(قادمين!$B$2="","",$K2742),قادمين!$B$3=IF(قادمين!$B$3="","",$Q2742),قادمين!$B$4=IF(قادمين!$B$4="","",$R2742)),MAX($D$4:$D2741)+1,"")</f>
        <v/>
      </c>
      <c r="E2742" s="46" t="str">
        <f t="shared" si="85"/>
        <v/>
      </c>
      <c r="F2742" s="46" t="str">
        <f>IF($D2742="","",RANK($E2742,$E$5:$E$9000,1)+COUNTIF($E$4:$E2741,$E2742))</f>
        <v/>
      </c>
      <c r="G2742" s="63" t="str">
        <f>IF(H2742="","",COUNTA($H$5:H2742))</f>
        <v/>
      </c>
      <c r="H2742" s="187"/>
      <c r="I2742" s="203"/>
      <c r="J2742" s="202"/>
      <c r="K2742" s="202"/>
      <c r="L2742" s="202"/>
      <c r="M2742" s="202"/>
      <c r="N2742" s="202"/>
      <c r="O2742" s="201"/>
      <c r="P2742" s="159"/>
      <c r="Q2742" s="206"/>
      <c r="R2742" s="50"/>
      <c r="S2742" s="51"/>
      <c r="T2742" s="51"/>
      <c r="U2742" s="52"/>
      <c r="V2742" s="52"/>
      <c r="W2742" s="52"/>
      <c r="X2742" s="53"/>
      <c r="Y2742" s="52"/>
      <c r="Z2742" s="54"/>
      <c r="AA2742" s="22"/>
      <c r="AB2742" s="22"/>
      <c r="AC2742" s="22"/>
      <c r="AD2742" s="22"/>
      <c r="AE2742" s="22"/>
      <c r="AF2742" s="22"/>
      <c r="AG2742" s="22"/>
    </row>
    <row r="2743" spans="1:33" s="11" customFormat="1" ht="26.1" customHeight="1">
      <c r="A2743" s="45" t="str">
        <f>IF(AND($H2743&gt;=مغادرين!$C$4,$H2743&lt;=مغادرين!$H$4,مغادرين!$B$1=IF(مغادرين!$B$1="","",$I2743),مغادرين!$B$2=IF(مغادرين!$B$2="","",$K2743),مغادرين!$B$3=IF(مغادرين!$B$3="","",$Q2743),مغادرين!$B$4=IF(مغادرين!$B$4="","",$R2743)),MAX($A$4:$A2742)+1,"")</f>
        <v/>
      </c>
      <c r="B2743" s="45" t="str">
        <f t="shared" si="84"/>
        <v/>
      </c>
      <c r="C2743" s="45" t="str">
        <f>IF($A2743="","",RANK($B2743,$B$5:$B$9000,1)+COUNTIF($B$4:$B2742,$B2743))</f>
        <v/>
      </c>
      <c r="D2743" s="46" t="str">
        <f>IF(AND($O2743&gt;=قادمين!$C$4,$O2743&lt;=قادمين!$H$4,قادمين!$B$1=IF(قادمين!$B$1="","",$I2743),قادمين!$B$2=IF(قادمين!$B$2="","",$K2743),قادمين!$B$3=IF(قادمين!$B$3="","",$Q2743),قادمين!$B$4=IF(قادمين!$B$4="","",$R2743)),MAX($D$4:$D2742)+1,"")</f>
        <v/>
      </c>
      <c r="E2743" s="46" t="str">
        <f t="shared" si="85"/>
        <v/>
      </c>
      <c r="F2743" s="46" t="str">
        <f>IF($D2743="","",RANK($E2743,$E$5:$E$9000,1)+COUNTIF($E$4:$E2742,$E2743))</f>
        <v/>
      </c>
      <c r="G2743" s="63" t="str">
        <f>IF(H2743="","",COUNTA($H$5:H2743))</f>
        <v/>
      </c>
      <c r="H2743" s="187"/>
      <c r="I2743" s="203"/>
      <c r="J2743" s="202"/>
      <c r="K2743" s="202"/>
      <c r="L2743" s="202"/>
      <c r="M2743" s="202"/>
      <c r="N2743" s="202"/>
      <c r="O2743" s="201"/>
      <c r="P2743" s="159"/>
      <c r="Q2743" s="206"/>
      <c r="R2743" s="50"/>
      <c r="S2743" s="51"/>
      <c r="T2743" s="51"/>
      <c r="U2743" s="52"/>
      <c r="V2743" s="52"/>
      <c r="W2743" s="52"/>
      <c r="X2743" s="53"/>
      <c r="Y2743" s="52"/>
      <c r="Z2743" s="54"/>
      <c r="AA2743" s="22"/>
      <c r="AB2743" s="22"/>
      <c r="AC2743" s="22"/>
      <c r="AD2743" s="22"/>
      <c r="AE2743" s="22"/>
      <c r="AF2743" s="22"/>
      <c r="AG2743" s="22"/>
    </row>
    <row r="2744" spans="1:33" s="11" customFormat="1" ht="26.1" customHeight="1">
      <c r="A2744" s="45" t="str">
        <f>IF(AND($H2744&gt;=مغادرين!$C$4,$H2744&lt;=مغادرين!$H$4,مغادرين!$B$1=IF(مغادرين!$B$1="","",$I2744),مغادرين!$B$2=IF(مغادرين!$B$2="","",$K2744),مغادرين!$B$3=IF(مغادرين!$B$3="","",$Q2744),مغادرين!$B$4=IF(مغادرين!$B$4="","",$R2744)),MAX($A$4:$A2743)+1,"")</f>
        <v/>
      </c>
      <c r="B2744" s="45" t="str">
        <f t="shared" si="84"/>
        <v/>
      </c>
      <c r="C2744" s="45" t="str">
        <f>IF($A2744="","",RANK($B2744,$B$5:$B$9000,1)+COUNTIF($B$4:$B2743,$B2744))</f>
        <v/>
      </c>
      <c r="D2744" s="46" t="str">
        <f>IF(AND($O2744&gt;=قادمين!$C$4,$O2744&lt;=قادمين!$H$4,قادمين!$B$1=IF(قادمين!$B$1="","",$I2744),قادمين!$B$2=IF(قادمين!$B$2="","",$K2744),قادمين!$B$3=IF(قادمين!$B$3="","",$Q2744),قادمين!$B$4=IF(قادمين!$B$4="","",$R2744)),MAX($D$4:$D2743)+1,"")</f>
        <v/>
      </c>
      <c r="E2744" s="46" t="str">
        <f t="shared" si="85"/>
        <v/>
      </c>
      <c r="F2744" s="46" t="str">
        <f>IF($D2744="","",RANK($E2744,$E$5:$E$9000,1)+COUNTIF($E$4:$E2743,$E2744))</f>
        <v/>
      </c>
      <c r="G2744" s="63" t="str">
        <f>IF(H2744="","",COUNTA($H$5:H2744))</f>
        <v/>
      </c>
      <c r="H2744" s="187"/>
      <c r="I2744" s="203"/>
      <c r="J2744" s="202"/>
      <c r="K2744" s="202"/>
      <c r="L2744" s="202"/>
      <c r="M2744" s="202"/>
      <c r="N2744" s="202"/>
      <c r="O2744" s="201"/>
      <c r="P2744" s="159"/>
      <c r="Q2744" s="206"/>
      <c r="R2744" s="50"/>
      <c r="S2744" s="51"/>
      <c r="T2744" s="51"/>
      <c r="U2744" s="52"/>
      <c r="V2744" s="52"/>
      <c r="W2744" s="52"/>
      <c r="X2744" s="53"/>
      <c r="Y2744" s="52"/>
      <c r="Z2744" s="54"/>
      <c r="AA2744" s="22"/>
      <c r="AB2744" s="22"/>
      <c r="AC2744" s="22"/>
      <c r="AD2744" s="22"/>
      <c r="AE2744" s="22"/>
      <c r="AF2744" s="22"/>
      <c r="AG2744" s="22"/>
    </row>
    <row r="2745" spans="1:33" s="11" customFormat="1" ht="26.1" customHeight="1">
      <c r="A2745" s="45" t="str">
        <f>IF(AND($H2745&gt;=مغادرين!$C$4,$H2745&lt;=مغادرين!$H$4,مغادرين!$B$1=IF(مغادرين!$B$1="","",$I2745),مغادرين!$B$2=IF(مغادرين!$B$2="","",$K2745),مغادرين!$B$3=IF(مغادرين!$B$3="","",$Q2745),مغادرين!$B$4=IF(مغادرين!$B$4="","",$R2745)),MAX($A$4:$A2744)+1,"")</f>
        <v/>
      </c>
      <c r="B2745" s="45" t="str">
        <f t="shared" si="84"/>
        <v/>
      </c>
      <c r="C2745" s="45" t="str">
        <f>IF($A2745="","",RANK($B2745,$B$5:$B$9000,1)+COUNTIF($B$4:$B2744,$B2745))</f>
        <v/>
      </c>
      <c r="D2745" s="46" t="str">
        <f>IF(AND($O2745&gt;=قادمين!$C$4,$O2745&lt;=قادمين!$H$4,قادمين!$B$1=IF(قادمين!$B$1="","",$I2745),قادمين!$B$2=IF(قادمين!$B$2="","",$K2745),قادمين!$B$3=IF(قادمين!$B$3="","",$Q2745),قادمين!$B$4=IF(قادمين!$B$4="","",$R2745)),MAX($D$4:$D2744)+1,"")</f>
        <v/>
      </c>
      <c r="E2745" s="46" t="str">
        <f t="shared" si="85"/>
        <v/>
      </c>
      <c r="F2745" s="46" t="str">
        <f>IF($D2745="","",RANK($E2745,$E$5:$E$9000,1)+COUNTIF($E$4:$E2744,$E2745))</f>
        <v/>
      </c>
      <c r="G2745" s="63" t="str">
        <f>IF(H2745="","",COUNTA($H$5:H2745))</f>
        <v/>
      </c>
      <c r="H2745" s="187"/>
      <c r="I2745" s="203"/>
      <c r="J2745" s="202"/>
      <c r="K2745" s="202"/>
      <c r="L2745" s="202"/>
      <c r="M2745" s="202"/>
      <c r="N2745" s="202"/>
      <c r="O2745" s="201"/>
      <c r="P2745" s="159"/>
      <c r="Q2745" s="206"/>
      <c r="R2745" s="50"/>
      <c r="S2745" s="51"/>
      <c r="T2745" s="51"/>
      <c r="U2745" s="52"/>
      <c r="V2745" s="52"/>
      <c r="W2745" s="52"/>
      <c r="X2745" s="53"/>
      <c r="Y2745" s="52"/>
      <c r="Z2745" s="54"/>
      <c r="AA2745" s="22"/>
      <c r="AB2745" s="22"/>
      <c r="AC2745" s="22"/>
      <c r="AD2745" s="22"/>
      <c r="AE2745" s="22"/>
      <c r="AF2745" s="22"/>
      <c r="AG2745" s="22"/>
    </row>
    <row r="2746" spans="1:33" s="11" customFormat="1" ht="26.1" customHeight="1">
      <c r="A2746" s="45" t="str">
        <f>IF(AND($H2746&gt;=مغادرين!$C$4,$H2746&lt;=مغادرين!$H$4,مغادرين!$B$1=IF(مغادرين!$B$1="","",$I2746),مغادرين!$B$2=IF(مغادرين!$B$2="","",$K2746),مغادرين!$B$3=IF(مغادرين!$B$3="","",$Q2746),مغادرين!$B$4=IF(مغادرين!$B$4="","",$R2746)),MAX($A$4:$A2745)+1,"")</f>
        <v/>
      </c>
      <c r="B2746" s="45" t="str">
        <f t="shared" si="84"/>
        <v/>
      </c>
      <c r="C2746" s="45" t="str">
        <f>IF($A2746="","",RANK($B2746,$B$5:$B$9000,1)+COUNTIF($B$4:$B2745,$B2746))</f>
        <v/>
      </c>
      <c r="D2746" s="46" t="str">
        <f>IF(AND($O2746&gt;=قادمين!$C$4,$O2746&lt;=قادمين!$H$4,قادمين!$B$1=IF(قادمين!$B$1="","",$I2746),قادمين!$B$2=IF(قادمين!$B$2="","",$K2746),قادمين!$B$3=IF(قادمين!$B$3="","",$Q2746),قادمين!$B$4=IF(قادمين!$B$4="","",$R2746)),MAX($D$4:$D2745)+1,"")</f>
        <v/>
      </c>
      <c r="E2746" s="46" t="str">
        <f t="shared" si="85"/>
        <v/>
      </c>
      <c r="F2746" s="46" t="str">
        <f>IF($D2746="","",RANK($E2746,$E$5:$E$9000,1)+COUNTIF($E$4:$E2745,$E2746))</f>
        <v/>
      </c>
      <c r="G2746" s="63" t="str">
        <f>IF(H2746="","",COUNTA($H$5:H2746))</f>
        <v/>
      </c>
      <c r="H2746" s="187"/>
      <c r="I2746" s="203"/>
      <c r="J2746" s="202"/>
      <c r="K2746" s="202"/>
      <c r="L2746" s="202"/>
      <c r="M2746" s="202"/>
      <c r="N2746" s="202"/>
      <c r="O2746" s="201"/>
      <c r="P2746" s="159"/>
      <c r="Q2746" s="206"/>
      <c r="R2746" s="50"/>
      <c r="S2746" s="51"/>
      <c r="T2746" s="51"/>
      <c r="U2746" s="52"/>
      <c r="V2746" s="52"/>
      <c r="W2746" s="52"/>
      <c r="X2746" s="53"/>
      <c r="Y2746" s="52"/>
      <c r="Z2746" s="54"/>
      <c r="AA2746" s="22"/>
      <c r="AB2746" s="22"/>
      <c r="AC2746" s="22"/>
      <c r="AD2746" s="22"/>
      <c r="AE2746" s="22"/>
      <c r="AF2746" s="22"/>
      <c r="AG2746" s="22"/>
    </row>
    <row r="2747" spans="1:33" s="11" customFormat="1" ht="26.1" customHeight="1">
      <c r="A2747" s="45" t="str">
        <f>IF(AND($H2747&gt;=مغادرين!$C$4,$H2747&lt;=مغادرين!$H$4,مغادرين!$B$1=IF(مغادرين!$B$1="","",$I2747),مغادرين!$B$2=IF(مغادرين!$B$2="","",$K2747),مغادرين!$B$3=IF(مغادرين!$B$3="","",$Q2747),مغادرين!$B$4=IF(مغادرين!$B$4="","",$R2747)),MAX($A$4:$A2746)+1,"")</f>
        <v/>
      </c>
      <c r="B2747" s="45" t="str">
        <f t="shared" si="84"/>
        <v/>
      </c>
      <c r="C2747" s="45" t="str">
        <f>IF($A2747="","",RANK($B2747,$B$5:$B$9000,1)+COUNTIF($B$4:$B2746,$B2747))</f>
        <v/>
      </c>
      <c r="D2747" s="46" t="str">
        <f>IF(AND($O2747&gt;=قادمين!$C$4,$O2747&lt;=قادمين!$H$4,قادمين!$B$1=IF(قادمين!$B$1="","",$I2747),قادمين!$B$2=IF(قادمين!$B$2="","",$K2747),قادمين!$B$3=IF(قادمين!$B$3="","",$Q2747),قادمين!$B$4=IF(قادمين!$B$4="","",$R2747)),MAX($D$4:$D2746)+1,"")</f>
        <v/>
      </c>
      <c r="E2747" s="46" t="str">
        <f t="shared" si="85"/>
        <v/>
      </c>
      <c r="F2747" s="46" t="str">
        <f>IF($D2747="","",RANK($E2747,$E$5:$E$9000,1)+COUNTIF($E$4:$E2746,$E2747))</f>
        <v/>
      </c>
      <c r="G2747" s="63" t="str">
        <f>IF(H2747="","",COUNTA($H$5:H2747))</f>
        <v/>
      </c>
      <c r="H2747" s="187"/>
      <c r="I2747" s="203"/>
      <c r="J2747" s="202"/>
      <c r="K2747" s="202"/>
      <c r="L2747" s="202"/>
      <c r="M2747" s="202"/>
      <c r="N2747" s="202"/>
      <c r="O2747" s="201"/>
      <c r="P2747" s="159"/>
      <c r="Q2747" s="206"/>
      <c r="R2747" s="50"/>
      <c r="S2747" s="51"/>
      <c r="T2747" s="51"/>
      <c r="U2747" s="52"/>
      <c r="V2747" s="52"/>
      <c r="W2747" s="52"/>
      <c r="X2747" s="53"/>
      <c r="Y2747" s="52"/>
      <c r="Z2747" s="54"/>
      <c r="AA2747" s="22"/>
      <c r="AB2747" s="22"/>
      <c r="AC2747" s="22"/>
      <c r="AD2747" s="22"/>
      <c r="AE2747" s="22"/>
      <c r="AF2747" s="22"/>
      <c r="AG2747" s="22"/>
    </row>
    <row r="2748" spans="1:33" s="11" customFormat="1" ht="26.1" customHeight="1">
      <c r="A2748" s="45" t="str">
        <f>IF(AND($H2748&gt;=مغادرين!$C$4,$H2748&lt;=مغادرين!$H$4,مغادرين!$B$1=IF(مغادرين!$B$1="","",$I2748),مغادرين!$B$2=IF(مغادرين!$B$2="","",$K2748),مغادرين!$B$3=IF(مغادرين!$B$3="","",$Q2748),مغادرين!$B$4=IF(مغادرين!$B$4="","",$R2748)),MAX($A$4:$A2747)+1,"")</f>
        <v/>
      </c>
      <c r="B2748" s="45" t="str">
        <f t="shared" si="84"/>
        <v/>
      </c>
      <c r="C2748" s="45" t="str">
        <f>IF($A2748="","",RANK($B2748,$B$5:$B$9000,1)+COUNTIF($B$4:$B2747,$B2748))</f>
        <v/>
      </c>
      <c r="D2748" s="46" t="str">
        <f>IF(AND($O2748&gt;=قادمين!$C$4,$O2748&lt;=قادمين!$H$4,قادمين!$B$1=IF(قادمين!$B$1="","",$I2748),قادمين!$B$2=IF(قادمين!$B$2="","",$K2748),قادمين!$B$3=IF(قادمين!$B$3="","",$Q2748),قادمين!$B$4=IF(قادمين!$B$4="","",$R2748)),MAX($D$4:$D2747)+1,"")</f>
        <v/>
      </c>
      <c r="E2748" s="46" t="str">
        <f t="shared" si="85"/>
        <v/>
      </c>
      <c r="F2748" s="46" t="str">
        <f>IF($D2748="","",RANK($E2748,$E$5:$E$9000,1)+COUNTIF($E$4:$E2747,$E2748))</f>
        <v/>
      </c>
      <c r="G2748" s="63" t="str">
        <f>IF(H2748="","",COUNTA($H$5:H2748))</f>
        <v/>
      </c>
      <c r="H2748" s="187"/>
      <c r="I2748" s="203"/>
      <c r="J2748" s="202"/>
      <c r="K2748" s="202"/>
      <c r="L2748" s="202"/>
      <c r="M2748" s="202"/>
      <c r="N2748" s="202"/>
      <c r="O2748" s="201"/>
      <c r="P2748" s="159"/>
      <c r="Q2748" s="206"/>
      <c r="R2748" s="50"/>
      <c r="S2748" s="51"/>
      <c r="T2748" s="51"/>
      <c r="U2748" s="52"/>
      <c r="V2748" s="52"/>
      <c r="W2748" s="52"/>
      <c r="X2748" s="53"/>
      <c r="Y2748" s="52"/>
      <c r="Z2748" s="54"/>
      <c r="AA2748" s="22"/>
      <c r="AB2748" s="22"/>
      <c r="AC2748" s="22"/>
      <c r="AD2748" s="22"/>
      <c r="AE2748" s="22"/>
      <c r="AF2748" s="22"/>
      <c r="AG2748" s="22"/>
    </row>
    <row r="2749" spans="1:33" s="11" customFormat="1" ht="26.1" customHeight="1">
      <c r="A2749" s="45" t="str">
        <f>IF(AND($H2749&gt;=مغادرين!$C$4,$H2749&lt;=مغادرين!$H$4,مغادرين!$B$1=IF(مغادرين!$B$1="","",$I2749),مغادرين!$B$2=IF(مغادرين!$B$2="","",$K2749),مغادرين!$B$3=IF(مغادرين!$B$3="","",$Q2749),مغادرين!$B$4=IF(مغادرين!$B$4="","",$R2749)),MAX($A$4:$A2748)+1,"")</f>
        <v/>
      </c>
      <c r="B2749" s="45" t="str">
        <f t="shared" si="84"/>
        <v/>
      </c>
      <c r="C2749" s="45" t="str">
        <f>IF($A2749="","",RANK($B2749,$B$5:$B$9000,1)+COUNTIF($B$4:$B2748,$B2749))</f>
        <v/>
      </c>
      <c r="D2749" s="46" t="str">
        <f>IF(AND($O2749&gt;=قادمين!$C$4,$O2749&lt;=قادمين!$H$4,قادمين!$B$1=IF(قادمين!$B$1="","",$I2749),قادمين!$B$2=IF(قادمين!$B$2="","",$K2749),قادمين!$B$3=IF(قادمين!$B$3="","",$Q2749),قادمين!$B$4=IF(قادمين!$B$4="","",$R2749)),MAX($D$4:$D2748)+1,"")</f>
        <v/>
      </c>
      <c r="E2749" s="46" t="str">
        <f t="shared" si="85"/>
        <v/>
      </c>
      <c r="F2749" s="46" t="str">
        <f>IF($D2749="","",RANK($E2749,$E$5:$E$9000,1)+COUNTIF($E$4:$E2748,$E2749))</f>
        <v/>
      </c>
      <c r="G2749" s="63" t="str">
        <f>IF(H2749="","",COUNTA($H$5:H2749))</f>
        <v/>
      </c>
      <c r="H2749" s="187"/>
      <c r="I2749" s="203"/>
      <c r="J2749" s="202"/>
      <c r="K2749" s="202"/>
      <c r="L2749" s="202"/>
      <c r="M2749" s="202"/>
      <c r="N2749" s="202"/>
      <c r="O2749" s="201"/>
      <c r="P2749" s="159"/>
      <c r="Q2749" s="206"/>
      <c r="R2749" s="50"/>
      <c r="S2749" s="51"/>
      <c r="T2749" s="51"/>
      <c r="U2749" s="52"/>
      <c r="V2749" s="52"/>
      <c r="W2749" s="52"/>
      <c r="X2749" s="53"/>
      <c r="Y2749" s="52"/>
      <c r="Z2749" s="54"/>
      <c r="AA2749" s="22"/>
      <c r="AB2749" s="22"/>
      <c r="AC2749" s="22"/>
      <c r="AD2749" s="22"/>
      <c r="AE2749" s="22"/>
      <c r="AF2749" s="22"/>
      <c r="AG2749" s="22"/>
    </row>
    <row r="2750" spans="1:33" s="11" customFormat="1" ht="26.1" customHeight="1">
      <c r="A2750" s="45" t="str">
        <f>IF(AND($H2750&gt;=مغادرين!$C$4,$H2750&lt;=مغادرين!$H$4,مغادرين!$B$1=IF(مغادرين!$B$1="","",$I2750),مغادرين!$B$2=IF(مغادرين!$B$2="","",$K2750),مغادرين!$B$3=IF(مغادرين!$B$3="","",$Q2750),مغادرين!$B$4=IF(مغادرين!$B$4="","",$R2750)),MAX($A$4:$A2749)+1,"")</f>
        <v/>
      </c>
      <c r="B2750" s="45" t="str">
        <f t="shared" si="84"/>
        <v/>
      </c>
      <c r="C2750" s="45" t="str">
        <f>IF($A2750="","",RANK($B2750,$B$5:$B$9000,1)+COUNTIF($B$4:$B2749,$B2750))</f>
        <v/>
      </c>
      <c r="D2750" s="46" t="str">
        <f>IF(AND($O2750&gt;=قادمين!$C$4,$O2750&lt;=قادمين!$H$4,قادمين!$B$1=IF(قادمين!$B$1="","",$I2750),قادمين!$B$2=IF(قادمين!$B$2="","",$K2750),قادمين!$B$3=IF(قادمين!$B$3="","",$Q2750),قادمين!$B$4=IF(قادمين!$B$4="","",$R2750)),MAX($D$4:$D2749)+1,"")</f>
        <v/>
      </c>
      <c r="E2750" s="46" t="str">
        <f t="shared" si="85"/>
        <v/>
      </c>
      <c r="F2750" s="46" t="str">
        <f>IF($D2750="","",RANK($E2750,$E$5:$E$9000,1)+COUNTIF($E$4:$E2749,$E2750))</f>
        <v/>
      </c>
      <c r="G2750" s="63" t="str">
        <f>IF(H2750="","",COUNTA($H$5:H2750))</f>
        <v/>
      </c>
      <c r="H2750" s="187"/>
      <c r="I2750" s="203"/>
      <c r="J2750" s="202"/>
      <c r="K2750" s="202"/>
      <c r="L2750" s="202"/>
      <c r="M2750" s="202"/>
      <c r="N2750" s="202"/>
      <c r="O2750" s="201"/>
      <c r="P2750" s="159"/>
      <c r="Q2750" s="206"/>
      <c r="R2750" s="50"/>
      <c r="S2750" s="51"/>
      <c r="T2750" s="51"/>
      <c r="U2750" s="52"/>
      <c r="V2750" s="52"/>
      <c r="W2750" s="52"/>
      <c r="X2750" s="53"/>
      <c r="Y2750" s="52"/>
      <c r="Z2750" s="54"/>
      <c r="AA2750" s="22"/>
      <c r="AB2750" s="22"/>
      <c r="AC2750" s="22"/>
      <c r="AD2750" s="22"/>
      <c r="AE2750" s="22"/>
      <c r="AF2750" s="22"/>
      <c r="AG2750" s="22"/>
    </row>
    <row r="2751" spans="1:33" s="11" customFormat="1" ht="26.1" customHeight="1">
      <c r="A2751" s="45" t="str">
        <f>IF(AND($H2751&gt;=مغادرين!$C$4,$H2751&lt;=مغادرين!$H$4,مغادرين!$B$1=IF(مغادرين!$B$1="","",$I2751),مغادرين!$B$2=IF(مغادرين!$B$2="","",$K2751),مغادرين!$B$3=IF(مغادرين!$B$3="","",$Q2751),مغادرين!$B$4=IF(مغادرين!$B$4="","",$R2751)),MAX($A$4:$A2750)+1,"")</f>
        <v/>
      </c>
      <c r="B2751" s="45" t="str">
        <f t="shared" si="84"/>
        <v/>
      </c>
      <c r="C2751" s="45" t="str">
        <f>IF($A2751="","",RANK($B2751,$B$5:$B$9000,1)+COUNTIF($B$4:$B2750,$B2751))</f>
        <v/>
      </c>
      <c r="D2751" s="46" t="str">
        <f>IF(AND($O2751&gt;=قادمين!$C$4,$O2751&lt;=قادمين!$H$4,قادمين!$B$1=IF(قادمين!$B$1="","",$I2751),قادمين!$B$2=IF(قادمين!$B$2="","",$K2751),قادمين!$B$3=IF(قادمين!$B$3="","",$Q2751),قادمين!$B$4=IF(قادمين!$B$4="","",$R2751)),MAX($D$4:$D2750)+1,"")</f>
        <v/>
      </c>
      <c r="E2751" s="46" t="str">
        <f t="shared" si="85"/>
        <v/>
      </c>
      <c r="F2751" s="46" t="str">
        <f>IF($D2751="","",RANK($E2751,$E$5:$E$9000,1)+COUNTIF($E$4:$E2750,$E2751))</f>
        <v/>
      </c>
      <c r="G2751" s="63" t="str">
        <f>IF(H2751="","",COUNTA($H$5:H2751))</f>
        <v/>
      </c>
      <c r="H2751" s="187"/>
      <c r="I2751" s="203"/>
      <c r="J2751" s="202"/>
      <c r="K2751" s="202"/>
      <c r="L2751" s="202"/>
      <c r="M2751" s="202"/>
      <c r="N2751" s="202"/>
      <c r="O2751" s="201"/>
      <c r="P2751" s="159"/>
      <c r="Q2751" s="206"/>
      <c r="R2751" s="50"/>
      <c r="S2751" s="51"/>
      <c r="T2751" s="51"/>
      <c r="U2751" s="52"/>
      <c r="V2751" s="52"/>
      <c r="W2751" s="52"/>
      <c r="X2751" s="53"/>
      <c r="Y2751" s="52"/>
      <c r="Z2751" s="54"/>
      <c r="AA2751" s="22"/>
      <c r="AB2751" s="22"/>
      <c r="AC2751" s="22"/>
      <c r="AD2751" s="22"/>
      <c r="AE2751" s="22"/>
      <c r="AF2751" s="22"/>
      <c r="AG2751" s="22"/>
    </row>
    <row r="2752" spans="1:33" s="11" customFormat="1" ht="26.1" customHeight="1">
      <c r="A2752" s="45" t="str">
        <f>IF(AND($H2752&gt;=مغادرين!$C$4,$H2752&lt;=مغادرين!$H$4,مغادرين!$B$1=IF(مغادرين!$B$1="","",$I2752),مغادرين!$B$2=IF(مغادرين!$B$2="","",$K2752),مغادرين!$B$3=IF(مغادرين!$B$3="","",$Q2752),مغادرين!$B$4=IF(مغادرين!$B$4="","",$R2752)),MAX($A$4:$A2751)+1,"")</f>
        <v/>
      </c>
      <c r="B2752" s="45" t="str">
        <f t="shared" si="84"/>
        <v/>
      </c>
      <c r="C2752" s="45" t="str">
        <f>IF($A2752="","",RANK($B2752,$B$5:$B$9000,1)+COUNTIF($B$4:$B2751,$B2752))</f>
        <v/>
      </c>
      <c r="D2752" s="46" t="str">
        <f>IF(AND($O2752&gt;=قادمين!$C$4,$O2752&lt;=قادمين!$H$4,قادمين!$B$1=IF(قادمين!$B$1="","",$I2752),قادمين!$B$2=IF(قادمين!$B$2="","",$K2752),قادمين!$B$3=IF(قادمين!$B$3="","",$Q2752),قادمين!$B$4=IF(قادمين!$B$4="","",$R2752)),MAX($D$4:$D2751)+1,"")</f>
        <v/>
      </c>
      <c r="E2752" s="46" t="str">
        <f t="shared" si="85"/>
        <v/>
      </c>
      <c r="F2752" s="46" t="str">
        <f>IF($D2752="","",RANK($E2752,$E$5:$E$9000,1)+COUNTIF($E$4:$E2751,$E2752))</f>
        <v/>
      </c>
      <c r="G2752" s="63" t="str">
        <f>IF(H2752="","",COUNTA($H$5:H2752))</f>
        <v/>
      </c>
      <c r="H2752" s="187"/>
      <c r="I2752" s="203"/>
      <c r="J2752" s="202"/>
      <c r="K2752" s="202"/>
      <c r="L2752" s="202"/>
      <c r="M2752" s="202"/>
      <c r="N2752" s="202"/>
      <c r="O2752" s="201"/>
      <c r="P2752" s="159"/>
      <c r="Q2752" s="206"/>
      <c r="R2752" s="50"/>
      <c r="S2752" s="51"/>
      <c r="T2752" s="51"/>
      <c r="U2752" s="52"/>
      <c r="V2752" s="52"/>
      <c r="W2752" s="52"/>
      <c r="X2752" s="53"/>
      <c r="Y2752" s="52"/>
      <c r="Z2752" s="54"/>
      <c r="AA2752" s="22"/>
      <c r="AB2752" s="22"/>
      <c r="AC2752" s="22"/>
      <c r="AD2752" s="22"/>
      <c r="AE2752" s="22"/>
      <c r="AF2752" s="22"/>
      <c r="AG2752" s="22"/>
    </row>
    <row r="2753" spans="1:33" s="11" customFormat="1" ht="26.1" customHeight="1">
      <c r="A2753" s="45" t="str">
        <f>IF(AND($H2753&gt;=مغادرين!$C$4,$H2753&lt;=مغادرين!$H$4,مغادرين!$B$1=IF(مغادرين!$B$1="","",$I2753),مغادرين!$B$2=IF(مغادرين!$B$2="","",$K2753),مغادرين!$B$3=IF(مغادرين!$B$3="","",$Q2753),مغادرين!$B$4=IF(مغادرين!$B$4="","",$R2753)),MAX($A$4:$A2752)+1,"")</f>
        <v/>
      </c>
      <c r="B2753" s="45" t="str">
        <f t="shared" si="84"/>
        <v/>
      </c>
      <c r="C2753" s="45" t="str">
        <f>IF($A2753="","",RANK($B2753,$B$5:$B$9000,1)+COUNTIF($B$4:$B2752,$B2753))</f>
        <v/>
      </c>
      <c r="D2753" s="46" t="str">
        <f>IF(AND($O2753&gt;=قادمين!$C$4,$O2753&lt;=قادمين!$H$4,قادمين!$B$1=IF(قادمين!$B$1="","",$I2753),قادمين!$B$2=IF(قادمين!$B$2="","",$K2753),قادمين!$B$3=IF(قادمين!$B$3="","",$Q2753),قادمين!$B$4=IF(قادمين!$B$4="","",$R2753)),MAX($D$4:$D2752)+1,"")</f>
        <v/>
      </c>
      <c r="E2753" s="46" t="str">
        <f t="shared" si="85"/>
        <v/>
      </c>
      <c r="F2753" s="46" t="str">
        <f>IF($D2753="","",RANK($E2753,$E$5:$E$9000,1)+COUNTIF($E$4:$E2752,$E2753))</f>
        <v/>
      </c>
      <c r="G2753" s="63" t="str">
        <f>IF(H2753="","",COUNTA($H$5:H2753))</f>
        <v/>
      </c>
      <c r="H2753" s="187"/>
      <c r="I2753" s="203"/>
      <c r="J2753" s="202"/>
      <c r="K2753" s="202"/>
      <c r="L2753" s="202"/>
      <c r="M2753" s="202"/>
      <c r="N2753" s="202"/>
      <c r="O2753" s="201"/>
      <c r="P2753" s="159"/>
      <c r="Q2753" s="206"/>
      <c r="R2753" s="50"/>
      <c r="S2753" s="51"/>
      <c r="T2753" s="51"/>
      <c r="U2753" s="52"/>
      <c r="V2753" s="52"/>
      <c r="W2753" s="52"/>
      <c r="X2753" s="53"/>
      <c r="Y2753" s="52"/>
      <c r="Z2753" s="54"/>
      <c r="AA2753" s="22"/>
      <c r="AB2753" s="22"/>
      <c r="AC2753" s="22"/>
      <c r="AD2753" s="22"/>
      <c r="AE2753" s="22"/>
      <c r="AF2753" s="22"/>
      <c r="AG2753" s="22"/>
    </row>
    <row r="2754" spans="1:33" s="11" customFormat="1" ht="26.1" customHeight="1">
      <c r="A2754" s="45" t="str">
        <f>IF(AND($H2754&gt;=مغادرين!$C$4,$H2754&lt;=مغادرين!$H$4,مغادرين!$B$1=IF(مغادرين!$B$1="","",$I2754),مغادرين!$B$2=IF(مغادرين!$B$2="","",$K2754),مغادرين!$B$3=IF(مغادرين!$B$3="","",$Q2754),مغادرين!$B$4=IF(مغادرين!$B$4="","",$R2754)),MAX($A$4:$A2753)+1,"")</f>
        <v/>
      </c>
      <c r="B2754" s="45" t="str">
        <f t="shared" si="84"/>
        <v/>
      </c>
      <c r="C2754" s="45" t="str">
        <f>IF($A2754="","",RANK($B2754,$B$5:$B$9000,1)+COUNTIF($B$4:$B2753,$B2754))</f>
        <v/>
      </c>
      <c r="D2754" s="46" t="str">
        <f>IF(AND($O2754&gt;=قادمين!$C$4,$O2754&lt;=قادمين!$H$4,قادمين!$B$1=IF(قادمين!$B$1="","",$I2754),قادمين!$B$2=IF(قادمين!$B$2="","",$K2754),قادمين!$B$3=IF(قادمين!$B$3="","",$Q2754),قادمين!$B$4=IF(قادمين!$B$4="","",$R2754)),MAX($D$4:$D2753)+1,"")</f>
        <v/>
      </c>
      <c r="E2754" s="46" t="str">
        <f t="shared" si="85"/>
        <v/>
      </c>
      <c r="F2754" s="46" t="str">
        <f>IF($D2754="","",RANK($E2754,$E$5:$E$9000,1)+COUNTIF($E$4:$E2753,$E2754))</f>
        <v/>
      </c>
      <c r="G2754" s="63" t="str">
        <f>IF(H2754="","",COUNTA($H$5:H2754))</f>
        <v/>
      </c>
      <c r="H2754" s="187"/>
      <c r="I2754" s="203"/>
      <c r="J2754" s="202"/>
      <c r="K2754" s="202"/>
      <c r="L2754" s="202"/>
      <c r="M2754" s="202"/>
      <c r="N2754" s="202"/>
      <c r="O2754" s="201"/>
      <c r="P2754" s="159"/>
      <c r="Q2754" s="206"/>
      <c r="R2754" s="50"/>
      <c r="S2754" s="51"/>
      <c r="T2754" s="51"/>
      <c r="U2754" s="52"/>
      <c r="V2754" s="52"/>
      <c r="W2754" s="52"/>
      <c r="X2754" s="53"/>
      <c r="Y2754" s="52"/>
      <c r="Z2754" s="54"/>
      <c r="AA2754" s="22"/>
      <c r="AB2754" s="22"/>
      <c r="AC2754" s="22"/>
      <c r="AD2754" s="22"/>
      <c r="AE2754" s="22"/>
      <c r="AF2754" s="22"/>
      <c r="AG2754" s="22"/>
    </row>
    <row r="2755" spans="1:33" s="11" customFormat="1" ht="26.1" customHeight="1">
      <c r="A2755" s="45" t="str">
        <f>IF(AND($H2755&gt;=مغادرين!$C$4,$H2755&lt;=مغادرين!$H$4,مغادرين!$B$1=IF(مغادرين!$B$1="","",$I2755),مغادرين!$B$2=IF(مغادرين!$B$2="","",$K2755),مغادرين!$B$3=IF(مغادرين!$B$3="","",$Q2755),مغادرين!$B$4=IF(مغادرين!$B$4="","",$R2755)),MAX($A$4:$A2754)+1,"")</f>
        <v/>
      </c>
      <c r="B2755" s="45" t="str">
        <f t="shared" si="84"/>
        <v/>
      </c>
      <c r="C2755" s="45" t="str">
        <f>IF($A2755="","",RANK($B2755,$B$5:$B$9000,1)+COUNTIF($B$4:$B2754,$B2755))</f>
        <v/>
      </c>
      <c r="D2755" s="46" t="str">
        <f>IF(AND($O2755&gt;=قادمين!$C$4,$O2755&lt;=قادمين!$H$4,قادمين!$B$1=IF(قادمين!$B$1="","",$I2755),قادمين!$B$2=IF(قادمين!$B$2="","",$K2755),قادمين!$B$3=IF(قادمين!$B$3="","",$Q2755),قادمين!$B$4=IF(قادمين!$B$4="","",$R2755)),MAX($D$4:$D2754)+1,"")</f>
        <v/>
      </c>
      <c r="E2755" s="46" t="str">
        <f t="shared" si="85"/>
        <v/>
      </c>
      <c r="F2755" s="46" t="str">
        <f>IF($D2755="","",RANK($E2755,$E$5:$E$9000,1)+COUNTIF($E$4:$E2754,$E2755))</f>
        <v/>
      </c>
      <c r="G2755" s="63" t="str">
        <f>IF(H2755="","",COUNTA($H$5:H2755))</f>
        <v/>
      </c>
      <c r="H2755" s="187"/>
      <c r="I2755" s="203"/>
      <c r="J2755" s="202"/>
      <c r="K2755" s="202"/>
      <c r="L2755" s="202"/>
      <c r="M2755" s="202"/>
      <c r="N2755" s="202"/>
      <c r="O2755" s="201"/>
      <c r="P2755" s="159"/>
      <c r="Q2755" s="206"/>
      <c r="R2755" s="50"/>
      <c r="S2755" s="51"/>
      <c r="T2755" s="51"/>
      <c r="U2755" s="52"/>
      <c r="V2755" s="52"/>
      <c r="W2755" s="52"/>
      <c r="X2755" s="53"/>
      <c r="Y2755" s="52"/>
      <c r="Z2755" s="54"/>
      <c r="AA2755" s="22"/>
      <c r="AB2755" s="22"/>
      <c r="AC2755" s="22"/>
      <c r="AD2755" s="22"/>
      <c r="AE2755" s="22"/>
      <c r="AF2755" s="22"/>
      <c r="AG2755" s="22"/>
    </row>
    <row r="2756" spans="1:33" s="11" customFormat="1" ht="26.1" customHeight="1">
      <c r="A2756" s="45" t="str">
        <f>IF(AND($H2756&gt;=مغادرين!$C$4,$H2756&lt;=مغادرين!$H$4,مغادرين!$B$1=IF(مغادرين!$B$1="","",$I2756),مغادرين!$B$2=IF(مغادرين!$B$2="","",$K2756),مغادرين!$B$3=IF(مغادرين!$B$3="","",$Q2756),مغادرين!$B$4=IF(مغادرين!$B$4="","",$R2756)),MAX($A$4:$A2755)+1,"")</f>
        <v/>
      </c>
      <c r="B2756" s="45" t="str">
        <f t="shared" si="84"/>
        <v/>
      </c>
      <c r="C2756" s="45" t="str">
        <f>IF($A2756="","",RANK($B2756,$B$5:$B$9000,1)+COUNTIF($B$4:$B2755,$B2756))</f>
        <v/>
      </c>
      <c r="D2756" s="46" t="str">
        <f>IF(AND($O2756&gt;=قادمين!$C$4,$O2756&lt;=قادمين!$H$4,قادمين!$B$1=IF(قادمين!$B$1="","",$I2756),قادمين!$B$2=IF(قادمين!$B$2="","",$K2756),قادمين!$B$3=IF(قادمين!$B$3="","",$Q2756),قادمين!$B$4=IF(قادمين!$B$4="","",$R2756)),MAX($D$4:$D2755)+1,"")</f>
        <v/>
      </c>
      <c r="E2756" s="46" t="str">
        <f t="shared" si="85"/>
        <v/>
      </c>
      <c r="F2756" s="46" t="str">
        <f>IF($D2756="","",RANK($E2756,$E$5:$E$9000,1)+COUNTIF($E$4:$E2755,$E2756))</f>
        <v/>
      </c>
      <c r="G2756" s="63" t="str">
        <f>IF(H2756="","",COUNTA($H$5:H2756))</f>
        <v/>
      </c>
      <c r="H2756" s="187"/>
      <c r="I2756" s="203"/>
      <c r="J2756" s="202"/>
      <c r="K2756" s="202"/>
      <c r="L2756" s="202"/>
      <c r="M2756" s="202"/>
      <c r="N2756" s="202"/>
      <c r="O2756" s="201"/>
      <c r="P2756" s="159"/>
      <c r="Q2756" s="206"/>
      <c r="R2756" s="50"/>
      <c r="S2756" s="51"/>
      <c r="T2756" s="51"/>
      <c r="U2756" s="52"/>
      <c r="V2756" s="52"/>
      <c r="W2756" s="52"/>
      <c r="X2756" s="53"/>
      <c r="Y2756" s="52"/>
      <c r="Z2756" s="54"/>
      <c r="AA2756" s="22"/>
      <c r="AB2756" s="22"/>
      <c r="AC2756" s="22"/>
      <c r="AD2756" s="22"/>
      <c r="AE2756" s="22"/>
      <c r="AF2756" s="22"/>
      <c r="AG2756" s="22"/>
    </row>
    <row r="2757" spans="1:33" s="11" customFormat="1" ht="26.1" customHeight="1">
      <c r="A2757" s="45" t="str">
        <f>IF(AND($H2757&gt;=مغادرين!$C$4,$H2757&lt;=مغادرين!$H$4,مغادرين!$B$1=IF(مغادرين!$B$1="","",$I2757),مغادرين!$B$2=IF(مغادرين!$B$2="","",$K2757),مغادرين!$B$3=IF(مغادرين!$B$3="","",$Q2757),مغادرين!$B$4=IF(مغادرين!$B$4="","",$R2757)),MAX($A$4:$A2756)+1,"")</f>
        <v/>
      </c>
      <c r="B2757" s="45" t="str">
        <f t="shared" ref="B2757:B2820" si="86">IF($A2757="","",MAX($A$5:$A$12000)-RANK($H2757,$H$5:$H$12000)+1)</f>
        <v/>
      </c>
      <c r="C2757" s="45" t="str">
        <f>IF($A2757="","",RANK($B2757,$B$5:$B$9000,1)+COUNTIF($B$4:$B2756,$B2757))</f>
        <v/>
      </c>
      <c r="D2757" s="46" t="str">
        <f>IF(AND($O2757&gt;=قادمين!$C$4,$O2757&lt;=قادمين!$H$4,قادمين!$B$1=IF(قادمين!$B$1="","",$I2757),قادمين!$B$2=IF(قادمين!$B$2="","",$K2757),قادمين!$B$3=IF(قادمين!$B$3="","",$Q2757),قادمين!$B$4=IF(قادمين!$B$4="","",$R2757)),MAX($D$4:$D2756)+1,"")</f>
        <v/>
      </c>
      <c r="E2757" s="46" t="str">
        <f t="shared" ref="E2757:E2820" si="87">IF($D2757="","",MAX($D$5:$D$12000)-RANK($O2757,$O$5:$O$12000)+1)</f>
        <v/>
      </c>
      <c r="F2757" s="46" t="str">
        <f>IF($D2757="","",RANK($E2757,$E$5:$E$9000,1)+COUNTIF($E$4:$E2756,$E2757))</f>
        <v/>
      </c>
      <c r="G2757" s="63" t="str">
        <f>IF(H2757="","",COUNTA($H$5:H2757))</f>
        <v/>
      </c>
      <c r="H2757" s="187"/>
      <c r="I2757" s="203"/>
      <c r="J2757" s="202"/>
      <c r="K2757" s="202"/>
      <c r="L2757" s="202"/>
      <c r="M2757" s="202"/>
      <c r="N2757" s="202"/>
      <c r="O2757" s="201"/>
      <c r="P2757" s="159"/>
      <c r="Q2757" s="206"/>
      <c r="R2757" s="50"/>
      <c r="S2757" s="51"/>
      <c r="T2757" s="51"/>
      <c r="U2757" s="52"/>
      <c r="V2757" s="52"/>
      <c r="W2757" s="52"/>
      <c r="X2757" s="53"/>
      <c r="Y2757" s="52"/>
      <c r="Z2757" s="54"/>
      <c r="AA2757" s="22"/>
      <c r="AB2757" s="22"/>
      <c r="AC2757" s="22"/>
      <c r="AD2757" s="22"/>
      <c r="AE2757" s="22"/>
      <c r="AF2757" s="22"/>
      <c r="AG2757" s="22"/>
    </row>
    <row r="2758" spans="1:33" s="11" customFormat="1" ht="26.1" customHeight="1">
      <c r="A2758" s="45" t="str">
        <f>IF(AND($H2758&gt;=مغادرين!$C$4,$H2758&lt;=مغادرين!$H$4,مغادرين!$B$1=IF(مغادرين!$B$1="","",$I2758),مغادرين!$B$2=IF(مغادرين!$B$2="","",$K2758),مغادرين!$B$3=IF(مغادرين!$B$3="","",$Q2758),مغادرين!$B$4=IF(مغادرين!$B$4="","",$R2758)),MAX($A$4:$A2757)+1,"")</f>
        <v/>
      </c>
      <c r="B2758" s="45" t="str">
        <f t="shared" si="86"/>
        <v/>
      </c>
      <c r="C2758" s="45" t="str">
        <f>IF($A2758="","",RANK($B2758,$B$5:$B$9000,1)+COUNTIF($B$4:$B2757,$B2758))</f>
        <v/>
      </c>
      <c r="D2758" s="46" t="str">
        <f>IF(AND($O2758&gt;=قادمين!$C$4,$O2758&lt;=قادمين!$H$4,قادمين!$B$1=IF(قادمين!$B$1="","",$I2758),قادمين!$B$2=IF(قادمين!$B$2="","",$K2758),قادمين!$B$3=IF(قادمين!$B$3="","",$Q2758),قادمين!$B$4=IF(قادمين!$B$4="","",$R2758)),MAX($D$4:$D2757)+1,"")</f>
        <v/>
      </c>
      <c r="E2758" s="46" t="str">
        <f t="shared" si="87"/>
        <v/>
      </c>
      <c r="F2758" s="46" t="str">
        <f>IF($D2758="","",RANK($E2758,$E$5:$E$9000,1)+COUNTIF($E$4:$E2757,$E2758))</f>
        <v/>
      </c>
      <c r="G2758" s="63" t="str">
        <f>IF(H2758="","",COUNTA($H$5:H2758))</f>
        <v/>
      </c>
      <c r="H2758" s="187"/>
      <c r="I2758" s="203"/>
      <c r="J2758" s="202"/>
      <c r="K2758" s="202"/>
      <c r="L2758" s="202"/>
      <c r="M2758" s="202"/>
      <c r="N2758" s="202"/>
      <c r="O2758" s="201"/>
      <c r="P2758" s="159"/>
      <c r="Q2758" s="206"/>
      <c r="R2758" s="50"/>
      <c r="S2758" s="51"/>
      <c r="T2758" s="51"/>
      <c r="U2758" s="52"/>
      <c r="V2758" s="52"/>
      <c r="W2758" s="52"/>
      <c r="X2758" s="53"/>
      <c r="Y2758" s="52"/>
      <c r="Z2758" s="54"/>
      <c r="AA2758" s="22"/>
      <c r="AB2758" s="22"/>
      <c r="AC2758" s="22"/>
      <c r="AD2758" s="22"/>
      <c r="AE2758" s="22"/>
      <c r="AF2758" s="22"/>
      <c r="AG2758" s="22"/>
    </row>
    <row r="2759" spans="1:33" s="11" customFormat="1" ht="26.1" customHeight="1">
      <c r="A2759" s="45" t="str">
        <f>IF(AND($H2759&gt;=مغادرين!$C$4,$H2759&lt;=مغادرين!$H$4,مغادرين!$B$1=IF(مغادرين!$B$1="","",$I2759),مغادرين!$B$2=IF(مغادرين!$B$2="","",$K2759),مغادرين!$B$3=IF(مغادرين!$B$3="","",$Q2759),مغادرين!$B$4=IF(مغادرين!$B$4="","",$R2759)),MAX($A$4:$A2758)+1,"")</f>
        <v/>
      </c>
      <c r="B2759" s="45" t="str">
        <f t="shared" si="86"/>
        <v/>
      </c>
      <c r="C2759" s="45" t="str">
        <f>IF($A2759="","",RANK($B2759,$B$5:$B$9000,1)+COUNTIF($B$4:$B2758,$B2759))</f>
        <v/>
      </c>
      <c r="D2759" s="46" t="str">
        <f>IF(AND($O2759&gt;=قادمين!$C$4,$O2759&lt;=قادمين!$H$4,قادمين!$B$1=IF(قادمين!$B$1="","",$I2759),قادمين!$B$2=IF(قادمين!$B$2="","",$K2759),قادمين!$B$3=IF(قادمين!$B$3="","",$Q2759),قادمين!$B$4=IF(قادمين!$B$4="","",$R2759)),MAX($D$4:$D2758)+1,"")</f>
        <v/>
      </c>
      <c r="E2759" s="46" t="str">
        <f t="shared" si="87"/>
        <v/>
      </c>
      <c r="F2759" s="46" t="str">
        <f>IF($D2759="","",RANK($E2759,$E$5:$E$9000,1)+COUNTIF($E$4:$E2758,$E2759))</f>
        <v/>
      </c>
      <c r="G2759" s="63" t="str">
        <f>IF(H2759="","",COUNTA($H$5:H2759))</f>
        <v/>
      </c>
      <c r="H2759" s="187"/>
      <c r="I2759" s="203"/>
      <c r="J2759" s="202"/>
      <c r="K2759" s="202"/>
      <c r="L2759" s="202"/>
      <c r="M2759" s="202"/>
      <c r="N2759" s="202"/>
      <c r="O2759" s="201"/>
      <c r="P2759" s="159"/>
      <c r="Q2759" s="206"/>
      <c r="R2759" s="50"/>
      <c r="S2759" s="51"/>
      <c r="T2759" s="51"/>
      <c r="U2759" s="52"/>
      <c r="V2759" s="52"/>
      <c r="W2759" s="52"/>
      <c r="X2759" s="53"/>
      <c r="Y2759" s="52"/>
      <c r="Z2759" s="54"/>
      <c r="AA2759" s="22"/>
      <c r="AB2759" s="22"/>
      <c r="AC2759" s="22"/>
      <c r="AD2759" s="22"/>
      <c r="AE2759" s="22"/>
      <c r="AF2759" s="22"/>
      <c r="AG2759" s="22"/>
    </row>
    <row r="2760" spans="1:33" s="11" customFormat="1" ht="26.1" customHeight="1">
      <c r="A2760" s="45" t="str">
        <f>IF(AND($H2760&gt;=مغادرين!$C$4,$H2760&lt;=مغادرين!$H$4,مغادرين!$B$1=IF(مغادرين!$B$1="","",$I2760),مغادرين!$B$2=IF(مغادرين!$B$2="","",$K2760),مغادرين!$B$3=IF(مغادرين!$B$3="","",$Q2760),مغادرين!$B$4=IF(مغادرين!$B$4="","",$R2760)),MAX($A$4:$A2759)+1,"")</f>
        <v/>
      </c>
      <c r="B2760" s="45" t="str">
        <f t="shared" si="86"/>
        <v/>
      </c>
      <c r="C2760" s="45" t="str">
        <f>IF($A2760="","",RANK($B2760,$B$5:$B$9000,1)+COUNTIF($B$4:$B2759,$B2760))</f>
        <v/>
      </c>
      <c r="D2760" s="46" t="str">
        <f>IF(AND($O2760&gt;=قادمين!$C$4,$O2760&lt;=قادمين!$H$4,قادمين!$B$1=IF(قادمين!$B$1="","",$I2760),قادمين!$B$2=IF(قادمين!$B$2="","",$K2760),قادمين!$B$3=IF(قادمين!$B$3="","",$Q2760),قادمين!$B$4=IF(قادمين!$B$4="","",$R2760)),MAX($D$4:$D2759)+1,"")</f>
        <v/>
      </c>
      <c r="E2760" s="46" t="str">
        <f t="shared" si="87"/>
        <v/>
      </c>
      <c r="F2760" s="46" t="str">
        <f>IF($D2760="","",RANK($E2760,$E$5:$E$9000,1)+COUNTIF($E$4:$E2759,$E2760))</f>
        <v/>
      </c>
      <c r="G2760" s="63" t="str">
        <f>IF(H2760="","",COUNTA($H$5:H2760))</f>
        <v/>
      </c>
      <c r="H2760" s="187"/>
      <c r="I2760" s="203"/>
      <c r="J2760" s="202"/>
      <c r="K2760" s="202"/>
      <c r="L2760" s="202"/>
      <c r="M2760" s="202"/>
      <c r="N2760" s="202"/>
      <c r="O2760" s="201"/>
      <c r="P2760" s="159"/>
      <c r="Q2760" s="206"/>
      <c r="R2760" s="50"/>
      <c r="S2760" s="51"/>
      <c r="T2760" s="51"/>
      <c r="U2760" s="52"/>
      <c r="V2760" s="52"/>
      <c r="W2760" s="52"/>
      <c r="X2760" s="53"/>
      <c r="Y2760" s="52"/>
      <c r="Z2760" s="54"/>
      <c r="AA2760" s="22"/>
      <c r="AB2760" s="22"/>
      <c r="AC2760" s="22"/>
      <c r="AD2760" s="22"/>
      <c r="AE2760" s="22"/>
      <c r="AF2760" s="22"/>
      <c r="AG2760" s="22"/>
    </row>
    <row r="2761" spans="1:33" s="11" customFormat="1" ht="26.1" customHeight="1">
      <c r="A2761" s="45" t="str">
        <f>IF(AND($H2761&gt;=مغادرين!$C$4,$H2761&lt;=مغادرين!$H$4,مغادرين!$B$1=IF(مغادرين!$B$1="","",$I2761),مغادرين!$B$2=IF(مغادرين!$B$2="","",$K2761),مغادرين!$B$3=IF(مغادرين!$B$3="","",$Q2761),مغادرين!$B$4=IF(مغادرين!$B$4="","",$R2761)),MAX($A$4:$A2760)+1,"")</f>
        <v/>
      </c>
      <c r="B2761" s="45" t="str">
        <f t="shared" si="86"/>
        <v/>
      </c>
      <c r="C2761" s="45" t="str">
        <f>IF($A2761="","",RANK($B2761,$B$5:$B$9000,1)+COUNTIF($B$4:$B2760,$B2761))</f>
        <v/>
      </c>
      <c r="D2761" s="46" t="str">
        <f>IF(AND($O2761&gt;=قادمين!$C$4,$O2761&lt;=قادمين!$H$4,قادمين!$B$1=IF(قادمين!$B$1="","",$I2761),قادمين!$B$2=IF(قادمين!$B$2="","",$K2761),قادمين!$B$3=IF(قادمين!$B$3="","",$Q2761),قادمين!$B$4=IF(قادمين!$B$4="","",$R2761)),MAX($D$4:$D2760)+1,"")</f>
        <v/>
      </c>
      <c r="E2761" s="46" t="str">
        <f t="shared" si="87"/>
        <v/>
      </c>
      <c r="F2761" s="46" t="str">
        <f>IF($D2761="","",RANK($E2761,$E$5:$E$9000,1)+COUNTIF($E$4:$E2760,$E2761))</f>
        <v/>
      </c>
      <c r="G2761" s="63" t="str">
        <f>IF(H2761="","",COUNTA($H$5:H2761))</f>
        <v/>
      </c>
      <c r="H2761" s="187"/>
      <c r="I2761" s="203"/>
      <c r="J2761" s="202"/>
      <c r="K2761" s="202"/>
      <c r="L2761" s="202"/>
      <c r="M2761" s="202"/>
      <c r="N2761" s="202"/>
      <c r="O2761" s="201"/>
      <c r="P2761" s="159"/>
      <c r="Q2761" s="206"/>
      <c r="R2761" s="50"/>
      <c r="S2761" s="51"/>
      <c r="T2761" s="51"/>
      <c r="U2761" s="52"/>
      <c r="V2761" s="52"/>
      <c r="W2761" s="52"/>
      <c r="X2761" s="53"/>
      <c r="Y2761" s="52"/>
      <c r="Z2761" s="54"/>
      <c r="AA2761" s="22"/>
      <c r="AB2761" s="22"/>
      <c r="AC2761" s="22"/>
      <c r="AD2761" s="22"/>
      <c r="AE2761" s="22"/>
      <c r="AF2761" s="22"/>
      <c r="AG2761" s="22"/>
    </row>
    <row r="2762" spans="1:33" s="11" customFormat="1" ht="26.1" customHeight="1">
      <c r="A2762" s="45" t="str">
        <f>IF(AND($H2762&gt;=مغادرين!$C$4,$H2762&lt;=مغادرين!$H$4,مغادرين!$B$1=IF(مغادرين!$B$1="","",$I2762),مغادرين!$B$2=IF(مغادرين!$B$2="","",$K2762),مغادرين!$B$3=IF(مغادرين!$B$3="","",$Q2762),مغادرين!$B$4=IF(مغادرين!$B$4="","",$R2762)),MAX($A$4:$A2761)+1,"")</f>
        <v/>
      </c>
      <c r="B2762" s="45" t="str">
        <f t="shared" si="86"/>
        <v/>
      </c>
      <c r="C2762" s="45" t="str">
        <f>IF($A2762="","",RANK($B2762,$B$5:$B$9000,1)+COUNTIF($B$4:$B2761,$B2762))</f>
        <v/>
      </c>
      <c r="D2762" s="46" t="str">
        <f>IF(AND($O2762&gt;=قادمين!$C$4,$O2762&lt;=قادمين!$H$4,قادمين!$B$1=IF(قادمين!$B$1="","",$I2762),قادمين!$B$2=IF(قادمين!$B$2="","",$K2762),قادمين!$B$3=IF(قادمين!$B$3="","",$Q2762),قادمين!$B$4=IF(قادمين!$B$4="","",$R2762)),MAX($D$4:$D2761)+1,"")</f>
        <v/>
      </c>
      <c r="E2762" s="46" t="str">
        <f t="shared" si="87"/>
        <v/>
      </c>
      <c r="F2762" s="46" t="str">
        <f>IF($D2762="","",RANK($E2762,$E$5:$E$9000,1)+COUNTIF($E$4:$E2761,$E2762))</f>
        <v/>
      </c>
      <c r="G2762" s="63" t="str">
        <f>IF(H2762="","",COUNTA($H$5:H2762))</f>
        <v/>
      </c>
      <c r="H2762" s="187"/>
      <c r="I2762" s="203"/>
      <c r="J2762" s="202"/>
      <c r="K2762" s="202"/>
      <c r="L2762" s="202"/>
      <c r="M2762" s="202"/>
      <c r="N2762" s="202"/>
      <c r="O2762" s="201"/>
      <c r="P2762" s="159"/>
      <c r="Q2762" s="206"/>
      <c r="R2762" s="50"/>
      <c r="S2762" s="51"/>
      <c r="T2762" s="51"/>
      <c r="U2762" s="52"/>
      <c r="V2762" s="52"/>
      <c r="W2762" s="52"/>
      <c r="X2762" s="53"/>
      <c r="Y2762" s="52"/>
      <c r="Z2762" s="54"/>
      <c r="AA2762" s="22"/>
      <c r="AB2762" s="22"/>
      <c r="AC2762" s="22"/>
      <c r="AD2762" s="22"/>
      <c r="AE2762" s="22"/>
      <c r="AF2762" s="22"/>
      <c r="AG2762" s="22"/>
    </row>
    <row r="2763" spans="1:33" s="11" customFormat="1" ht="26.1" customHeight="1">
      <c r="A2763" s="45" t="str">
        <f>IF(AND($H2763&gt;=مغادرين!$C$4,$H2763&lt;=مغادرين!$H$4,مغادرين!$B$1=IF(مغادرين!$B$1="","",$I2763),مغادرين!$B$2=IF(مغادرين!$B$2="","",$K2763),مغادرين!$B$3=IF(مغادرين!$B$3="","",$Q2763),مغادرين!$B$4=IF(مغادرين!$B$4="","",$R2763)),MAX($A$4:$A2762)+1,"")</f>
        <v/>
      </c>
      <c r="B2763" s="45" t="str">
        <f t="shared" si="86"/>
        <v/>
      </c>
      <c r="C2763" s="45" t="str">
        <f>IF($A2763="","",RANK($B2763,$B$5:$B$9000,1)+COUNTIF($B$4:$B2762,$B2763))</f>
        <v/>
      </c>
      <c r="D2763" s="46" t="str">
        <f>IF(AND($O2763&gt;=قادمين!$C$4,$O2763&lt;=قادمين!$H$4,قادمين!$B$1=IF(قادمين!$B$1="","",$I2763),قادمين!$B$2=IF(قادمين!$B$2="","",$K2763),قادمين!$B$3=IF(قادمين!$B$3="","",$Q2763),قادمين!$B$4=IF(قادمين!$B$4="","",$R2763)),MAX($D$4:$D2762)+1,"")</f>
        <v/>
      </c>
      <c r="E2763" s="46" t="str">
        <f t="shared" si="87"/>
        <v/>
      </c>
      <c r="F2763" s="46" t="str">
        <f>IF($D2763="","",RANK($E2763,$E$5:$E$9000,1)+COUNTIF($E$4:$E2762,$E2763))</f>
        <v/>
      </c>
      <c r="G2763" s="63" t="str">
        <f>IF(H2763="","",COUNTA($H$5:H2763))</f>
        <v/>
      </c>
      <c r="H2763" s="187"/>
      <c r="I2763" s="203"/>
      <c r="J2763" s="202"/>
      <c r="K2763" s="202"/>
      <c r="L2763" s="202"/>
      <c r="M2763" s="202"/>
      <c r="N2763" s="202"/>
      <c r="O2763" s="201"/>
      <c r="P2763" s="159"/>
      <c r="Q2763" s="206"/>
      <c r="R2763" s="50"/>
      <c r="S2763" s="51"/>
      <c r="T2763" s="51"/>
      <c r="U2763" s="52"/>
      <c r="V2763" s="52"/>
      <c r="W2763" s="52"/>
      <c r="X2763" s="53"/>
      <c r="Y2763" s="52"/>
      <c r="Z2763" s="54"/>
      <c r="AA2763" s="22"/>
      <c r="AB2763" s="22"/>
      <c r="AC2763" s="22"/>
      <c r="AD2763" s="22"/>
      <c r="AE2763" s="22"/>
      <c r="AF2763" s="22"/>
      <c r="AG2763" s="22"/>
    </row>
    <row r="2764" spans="1:33" s="11" customFormat="1" ht="26.1" customHeight="1">
      <c r="A2764" s="45" t="str">
        <f>IF(AND($H2764&gt;=مغادرين!$C$4,$H2764&lt;=مغادرين!$H$4,مغادرين!$B$1=IF(مغادرين!$B$1="","",$I2764),مغادرين!$B$2=IF(مغادرين!$B$2="","",$K2764),مغادرين!$B$3=IF(مغادرين!$B$3="","",$Q2764),مغادرين!$B$4=IF(مغادرين!$B$4="","",$R2764)),MAX($A$4:$A2763)+1,"")</f>
        <v/>
      </c>
      <c r="B2764" s="45" t="str">
        <f t="shared" si="86"/>
        <v/>
      </c>
      <c r="C2764" s="45" t="str">
        <f>IF($A2764="","",RANK($B2764,$B$5:$B$9000,1)+COUNTIF($B$4:$B2763,$B2764))</f>
        <v/>
      </c>
      <c r="D2764" s="46" t="str">
        <f>IF(AND($O2764&gt;=قادمين!$C$4,$O2764&lt;=قادمين!$H$4,قادمين!$B$1=IF(قادمين!$B$1="","",$I2764),قادمين!$B$2=IF(قادمين!$B$2="","",$K2764),قادمين!$B$3=IF(قادمين!$B$3="","",$Q2764),قادمين!$B$4=IF(قادمين!$B$4="","",$R2764)),MAX($D$4:$D2763)+1,"")</f>
        <v/>
      </c>
      <c r="E2764" s="46" t="str">
        <f t="shared" si="87"/>
        <v/>
      </c>
      <c r="F2764" s="46" t="str">
        <f>IF($D2764="","",RANK($E2764,$E$5:$E$9000,1)+COUNTIF($E$4:$E2763,$E2764))</f>
        <v/>
      </c>
      <c r="G2764" s="63" t="str">
        <f>IF(H2764="","",COUNTA($H$5:H2764))</f>
        <v/>
      </c>
      <c r="H2764" s="187"/>
      <c r="I2764" s="203"/>
      <c r="J2764" s="202"/>
      <c r="K2764" s="202"/>
      <c r="L2764" s="202"/>
      <c r="M2764" s="202"/>
      <c r="N2764" s="202"/>
      <c r="O2764" s="201"/>
      <c r="P2764" s="159"/>
      <c r="Q2764" s="206"/>
      <c r="R2764" s="50"/>
      <c r="S2764" s="51"/>
      <c r="T2764" s="51"/>
      <c r="U2764" s="52"/>
      <c r="V2764" s="52"/>
      <c r="W2764" s="52"/>
      <c r="X2764" s="53"/>
      <c r="Y2764" s="52"/>
      <c r="Z2764" s="54"/>
      <c r="AA2764" s="22"/>
      <c r="AB2764" s="22"/>
      <c r="AC2764" s="22"/>
      <c r="AD2764" s="22"/>
      <c r="AE2764" s="22"/>
      <c r="AF2764" s="22"/>
      <c r="AG2764" s="22"/>
    </row>
    <row r="2765" spans="1:33" s="11" customFormat="1" ht="26.1" customHeight="1">
      <c r="A2765" s="45" t="str">
        <f>IF(AND($H2765&gt;=مغادرين!$C$4,$H2765&lt;=مغادرين!$H$4,مغادرين!$B$1=IF(مغادرين!$B$1="","",$I2765),مغادرين!$B$2=IF(مغادرين!$B$2="","",$K2765),مغادرين!$B$3=IF(مغادرين!$B$3="","",$Q2765),مغادرين!$B$4=IF(مغادرين!$B$4="","",$R2765)),MAX($A$4:$A2764)+1,"")</f>
        <v/>
      </c>
      <c r="B2765" s="45" t="str">
        <f t="shared" si="86"/>
        <v/>
      </c>
      <c r="C2765" s="45" t="str">
        <f>IF($A2765="","",RANK($B2765,$B$5:$B$9000,1)+COUNTIF($B$4:$B2764,$B2765))</f>
        <v/>
      </c>
      <c r="D2765" s="46" t="str">
        <f>IF(AND($O2765&gt;=قادمين!$C$4,$O2765&lt;=قادمين!$H$4,قادمين!$B$1=IF(قادمين!$B$1="","",$I2765),قادمين!$B$2=IF(قادمين!$B$2="","",$K2765),قادمين!$B$3=IF(قادمين!$B$3="","",$Q2765),قادمين!$B$4=IF(قادمين!$B$4="","",$R2765)),MAX($D$4:$D2764)+1,"")</f>
        <v/>
      </c>
      <c r="E2765" s="46" t="str">
        <f t="shared" si="87"/>
        <v/>
      </c>
      <c r="F2765" s="46" t="str">
        <f>IF($D2765="","",RANK($E2765,$E$5:$E$9000,1)+COUNTIF($E$4:$E2764,$E2765))</f>
        <v/>
      </c>
      <c r="G2765" s="63" t="str">
        <f>IF(H2765="","",COUNTA($H$5:H2765))</f>
        <v/>
      </c>
      <c r="H2765" s="187"/>
      <c r="I2765" s="203"/>
      <c r="J2765" s="202"/>
      <c r="K2765" s="202"/>
      <c r="L2765" s="202"/>
      <c r="M2765" s="202"/>
      <c r="N2765" s="202"/>
      <c r="O2765" s="201"/>
      <c r="P2765" s="159"/>
      <c r="Q2765" s="206"/>
      <c r="R2765" s="50"/>
      <c r="S2765" s="51"/>
      <c r="T2765" s="51"/>
      <c r="U2765" s="52"/>
      <c r="V2765" s="52"/>
      <c r="W2765" s="52"/>
      <c r="X2765" s="53"/>
      <c r="Y2765" s="52"/>
      <c r="Z2765" s="54"/>
      <c r="AA2765" s="22"/>
      <c r="AB2765" s="22"/>
      <c r="AC2765" s="22"/>
      <c r="AD2765" s="22"/>
      <c r="AE2765" s="22"/>
      <c r="AF2765" s="22"/>
      <c r="AG2765" s="22"/>
    </row>
    <row r="2766" spans="1:33" s="11" customFormat="1" ht="26.1" customHeight="1">
      <c r="A2766" s="45" t="str">
        <f>IF(AND($H2766&gt;=مغادرين!$C$4,$H2766&lt;=مغادرين!$H$4,مغادرين!$B$1=IF(مغادرين!$B$1="","",$I2766),مغادرين!$B$2=IF(مغادرين!$B$2="","",$K2766),مغادرين!$B$3=IF(مغادرين!$B$3="","",$Q2766),مغادرين!$B$4=IF(مغادرين!$B$4="","",$R2766)),MAX($A$4:$A2765)+1,"")</f>
        <v/>
      </c>
      <c r="B2766" s="45" t="str">
        <f t="shared" si="86"/>
        <v/>
      </c>
      <c r="C2766" s="45" t="str">
        <f>IF($A2766="","",RANK($B2766,$B$5:$B$9000,1)+COUNTIF($B$4:$B2765,$B2766))</f>
        <v/>
      </c>
      <c r="D2766" s="46" t="str">
        <f>IF(AND($O2766&gt;=قادمين!$C$4,$O2766&lt;=قادمين!$H$4,قادمين!$B$1=IF(قادمين!$B$1="","",$I2766),قادمين!$B$2=IF(قادمين!$B$2="","",$K2766),قادمين!$B$3=IF(قادمين!$B$3="","",$Q2766),قادمين!$B$4=IF(قادمين!$B$4="","",$R2766)),MAX($D$4:$D2765)+1,"")</f>
        <v/>
      </c>
      <c r="E2766" s="46" t="str">
        <f t="shared" si="87"/>
        <v/>
      </c>
      <c r="F2766" s="46" t="str">
        <f>IF($D2766="","",RANK($E2766,$E$5:$E$9000,1)+COUNTIF($E$4:$E2765,$E2766))</f>
        <v/>
      </c>
      <c r="G2766" s="63" t="str">
        <f>IF(H2766="","",COUNTA($H$5:H2766))</f>
        <v/>
      </c>
      <c r="H2766" s="187"/>
      <c r="I2766" s="203"/>
      <c r="J2766" s="202"/>
      <c r="K2766" s="202"/>
      <c r="L2766" s="202"/>
      <c r="M2766" s="202"/>
      <c r="N2766" s="202"/>
      <c r="O2766" s="201"/>
      <c r="P2766" s="159"/>
      <c r="Q2766" s="206"/>
      <c r="R2766" s="50"/>
      <c r="S2766" s="51"/>
      <c r="T2766" s="51"/>
      <c r="U2766" s="52"/>
      <c r="V2766" s="52"/>
      <c r="W2766" s="52"/>
      <c r="X2766" s="53"/>
      <c r="Y2766" s="52"/>
      <c r="Z2766" s="54"/>
      <c r="AA2766" s="22"/>
      <c r="AB2766" s="22"/>
      <c r="AC2766" s="22"/>
      <c r="AD2766" s="22"/>
      <c r="AE2766" s="22"/>
      <c r="AF2766" s="22"/>
      <c r="AG2766" s="22"/>
    </row>
    <row r="2767" spans="1:33" s="11" customFormat="1" ht="26.1" customHeight="1">
      <c r="A2767" s="45" t="str">
        <f>IF(AND($H2767&gt;=مغادرين!$C$4,$H2767&lt;=مغادرين!$H$4,مغادرين!$B$1=IF(مغادرين!$B$1="","",$I2767),مغادرين!$B$2=IF(مغادرين!$B$2="","",$K2767),مغادرين!$B$3=IF(مغادرين!$B$3="","",$Q2767),مغادرين!$B$4=IF(مغادرين!$B$4="","",$R2767)),MAX($A$4:$A2766)+1,"")</f>
        <v/>
      </c>
      <c r="B2767" s="45" t="str">
        <f t="shared" si="86"/>
        <v/>
      </c>
      <c r="C2767" s="45" t="str">
        <f>IF($A2767="","",RANK($B2767,$B$5:$B$9000,1)+COUNTIF($B$4:$B2766,$B2767))</f>
        <v/>
      </c>
      <c r="D2767" s="46" t="str">
        <f>IF(AND($O2767&gt;=قادمين!$C$4,$O2767&lt;=قادمين!$H$4,قادمين!$B$1=IF(قادمين!$B$1="","",$I2767),قادمين!$B$2=IF(قادمين!$B$2="","",$K2767),قادمين!$B$3=IF(قادمين!$B$3="","",$Q2767),قادمين!$B$4=IF(قادمين!$B$4="","",$R2767)),MAX($D$4:$D2766)+1,"")</f>
        <v/>
      </c>
      <c r="E2767" s="46" t="str">
        <f t="shared" si="87"/>
        <v/>
      </c>
      <c r="F2767" s="46" t="str">
        <f>IF($D2767="","",RANK($E2767,$E$5:$E$9000,1)+COUNTIF($E$4:$E2766,$E2767))</f>
        <v/>
      </c>
      <c r="G2767" s="63" t="str">
        <f>IF(H2767="","",COUNTA($H$5:H2767))</f>
        <v/>
      </c>
      <c r="H2767" s="187"/>
      <c r="I2767" s="203"/>
      <c r="J2767" s="202"/>
      <c r="K2767" s="202"/>
      <c r="L2767" s="202"/>
      <c r="M2767" s="202"/>
      <c r="N2767" s="202"/>
      <c r="O2767" s="201"/>
      <c r="P2767" s="159"/>
      <c r="Q2767" s="206"/>
      <c r="R2767" s="50"/>
      <c r="S2767" s="51"/>
      <c r="T2767" s="51"/>
      <c r="U2767" s="52"/>
      <c r="V2767" s="52"/>
      <c r="W2767" s="52"/>
      <c r="X2767" s="53"/>
      <c r="Y2767" s="52"/>
      <c r="Z2767" s="54"/>
      <c r="AA2767" s="22"/>
      <c r="AB2767" s="22"/>
      <c r="AC2767" s="22"/>
      <c r="AD2767" s="22"/>
      <c r="AE2767" s="22"/>
      <c r="AF2767" s="22"/>
      <c r="AG2767" s="22"/>
    </row>
    <row r="2768" spans="1:33" s="11" customFormat="1" ht="26.1" customHeight="1">
      <c r="A2768" s="45" t="str">
        <f>IF(AND($H2768&gt;=مغادرين!$C$4,$H2768&lt;=مغادرين!$H$4,مغادرين!$B$1=IF(مغادرين!$B$1="","",$I2768),مغادرين!$B$2=IF(مغادرين!$B$2="","",$K2768),مغادرين!$B$3=IF(مغادرين!$B$3="","",$Q2768),مغادرين!$B$4=IF(مغادرين!$B$4="","",$R2768)),MAX($A$4:$A2767)+1,"")</f>
        <v/>
      </c>
      <c r="B2768" s="45" t="str">
        <f t="shared" si="86"/>
        <v/>
      </c>
      <c r="C2768" s="45" t="str">
        <f>IF($A2768="","",RANK($B2768,$B$5:$B$9000,1)+COUNTIF($B$4:$B2767,$B2768))</f>
        <v/>
      </c>
      <c r="D2768" s="46" t="str">
        <f>IF(AND($O2768&gt;=قادمين!$C$4,$O2768&lt;=قادمين!$H$4,قادمين!$B$1=IF(قادمين!$B$1="","",$I2768),قادمين!$B$2=IF(قادمين!$B$2="","",$K2768),قادمين!$B$3=IF(قادمين!$B$3="","",$Q2768),قادمين!$B$4=IF(قادمين!$B$4="","",$R2768)),MAX($D$4:$D2767)+1,"")</f>
        <v/>
      </c>
      <c r="E2768" s="46" t="str">
        <f t="shared" si="87"/>
        <v/>
      </c>
      <c r="F2768" s="46" t="str">
        <f>IF($D2768="","",RANK($E2768,$E$5:$E$9000,1)+COUNTIF($E$4:$E2767,$E2768))</f>
        <v/>
      </c>
      <c r="G2768" s="63" t="str">
        <f>IF(H2768="","",COUNTA($H$5:H2768))</f>
        <v/>
      </c>
      <c r="H2768" s="187"/>
      <c r="I2768" s="203"/>
      <c r="J2768" s="202"/>
      <c r="K2768" s="202"/>
      <c r="L2768" s="202"/>
      <c r="M2768" s="202"/>
      <c r="N2768" s="202"/>
      <c r="O2768" s="201"/>
      <c r="P2768" s="159"/>
      <c r="Q2768" s="206"/>
      <c r="R2768" s="50"/>
      <c r="S2768" s="51"/>
      <c r="T2768" s="51"/>
      <c r="U2768" s="52"/>
      <c r="V2768" s="52"/>
      <c r="W2768" s="52"/>
      <c r="X2768" s="53"/>
      <c r="Y2768" s="52"/>
      <c r="Z2768" s="54"/>
      <c r="AA2768" s="22"/>
      <c r="AB2768" s="22"/>
      <c r="AC2768" s="22"/>
      <c r="AD2768" s="22"/>
      <c r="AE2768" s="22"/>
      <c r="AF2768" s="22"/>
      <c r="AG2768" s="22"/>
    </row>
    <row r="2769" spans="1:33" s="11" customFormat="1" ht="26.1" customHeight="1">
      <c r="A2769" s="45" t="str">
        <f>IF(AND($H2769&gt;=مغادرين!$C$4,$H2769&lt;=مغادرين!$H$4,مغادرين!$B$1=IF(مغادرين!$B$1="","",$I2769),مغادرين!$B$2=IF(مغادرين!$B$2="","",$K2769),مغادرين!$B$3=IF(مغادرين!$B$3="","",$Q2769),مغادرين!$B$4=IF(مغادرين!$B$4="","",$R2769)),MAX($A$4:$A2768)+1,"")</f>
        <v/>
      </c>
      <c r="B2769" s="45" t="str">
        <f t="shared" si="86"/>
        <v/>
      </c>
      <c r="C2769" s="45" t="str">
        <f>IF($A2769="","",RANK($B2769,$B$5:$B$9000,1)+COUNTIF($B$4:$B2768,$B2769))</f>
        <v/>
      </c>
      <c r="D2769" s="46" t="str">
        <f>IF(AND($O2769&gt;=قادمين!$C$4,$O2769&lt;=قادمين!$H$4,قادمين!$B$1=IF(قادمين!$B$1="","",$I2769),قادمين!$B$2=IF(قادمين!$B$2="","",$K2769),قادمين!$B$3=IF(قادمين!$B$3="","",$Q2769),قادمين!$B$4=IF(قادمين!$B$4="","",$R2769)),MAX($D$4:$D2768)+1,"")</f>
        <v/>
      </c>
      <c r="E2769" s="46" t="str">
        <f t="shared" si="87"/>
        <v/>
      </c>
      <c r="F2769" s="46" t="str">
        <f>IF($D2769="","",RANK($E2769,$E$5:$E$9000,1)+COUNTIF($E$4:$E2768,$E2769))</f>
        <v/>
      </c>
      <c r="G2769" s="63" t="str">
        <f>IF(H2769="","",COUNTA($H$5:H2769))</f>
        <v/>
      </c>
      <c r="H2769" s="187"/>
      <c r="I2769" s="203"/>
      <c r="J2769" s="202"/>
      <c r="K2769" s="202"/>
      <c r="L2769" s="202"/>
      <c r="M2769" s="202"/>
      <c r="N2769" s="202"/>
      <c r="O2769" s="201"/>
      <c r="P2769" s="159"/>
      <c r="Q2769" s="206"/>
      <c r="R2769" s="50"/>
      <c r="S2769" s="51"/>
      <c r="T2769" s="51"/>
      <c r="U2769" s="52"/>
      <c r="V2769" s="52"/>
      <c r="W2769" s="52"/>
      <c r="X2769" s="53"/>
      <c r="Y2769" s="52"/>
      <c r="Z2769" s="54"/>
      <c r="AA2769" s="22"/>
      <c r="AB2769" s="22"/>
      <c r="AC2769" s="22"/>
      <c r="AD2769" s="22"/>
      <c r="AE2769" s="22"/>
      <c r="AF2769" s="22"/>
      <c r="AG2769" s="22"/>
    </row>
    <row r="2770" spans="1:33" s="11" customFormat="1" ht="26.1" customHeight="1">
      <c r="A2770" s="45" t="str">
        <f>IF(AND($H2770&gt;=مغادرين!$C$4,$H2770&lt;=مغادرين!$H$4,مغادرين!$B$1=IF(مغادرين!$B$1="","",$I2770),مغادرين!$B$2=IF(مغادرين!$B$2="","",$K2770),مغادرين!$B$3=IF(مغادرين!$B$3="","",$Q2770),مغادرين!$B$4=IF(مغادرين!$B$4="","",$R2770)),MAX($A$4:$A2769)+1,"")</f>
        <v/>
      </c>
      <c r="B2770" s="45" t="str">
        <f t="shared" si="86"/>
        <v/>
      </c>
      <c r="C2770" s="45" t="str">
        <f>IF($A2770="","",RANK($B2770,$B$5:$B$9000,1)+COUNTIF($B$4:$B2769,$B2770))</f>
        <v/>
      </c>
      <c r="D2770" s="46" t="str">
        <f>IF(AND($O2770&gt;=قادمين!$C$4,$O2770&lt;=قادمين!$H$4,قادمين!$B$1=IF(قادمين!$B$1="","",$I2770),قادمين!$B$2=IF(قادمين!$B$2="","",$K2770),قادمين!$B$3=IF(قادمين!$B$3="","",$Q2770),قادمين!$B$4=IF(قادمين!$B$4="","",$R2770)),MAX($D$4:$D2769)+1,"")</f>
        <v/>
      </c>
      <c r="E2770" s="46" t="str">
        <f t="shared" si="87"/>
        <v/>
      </c>
      <c r="F2770" s="46" t="str">
        <f>IF($D2770="","",RANK($E2770,$E$5:$E$9000,1)+COUNTIF($E$4:$E2769,$E2770))</f>
        <v/>
      </c>
      <c r="G2770" s="63" t="str">
        <f>IF(H2770="","",COUNTA($H$5:H2770))</f>
        <v/>
      </c>
      <c r="H2770" s="187"/>
      <c r="I2770" s="203"/>
      <c r="J2770" s="202"/>
      <c r="K2770" s="202"/>
      <c r="L2770" s="202"/>
      <c r="M2770" s="202"/>
      <c r="N2770" s="202"/>
      <c r="O2770" s="201"/>
      <c r="P2770" s="159"/>
      <c r="Q2770" s="206"/>
      <c r="R2770" s="50"/>
      <c r="S2770" s="51"/>
      <c r="T2770" s="51"/>
      <c r="U2770" s="52"/>
      <c r="V2770" s="52"/>
      <c r="W2770" s="52"/>
      <c r="X2770" s="53"/>
      <c r="Y2770" s="52"/>
      <c r="Z2770" s="54"/>
      <c r="AA2770" s="22"/>
      <c r="AB2770" s="22"/>
      <c r="AC2770" s="22"/>
      <c r="AD2770" s="22"/>
      <c r="AE2770" s="22"/>
      <c r="AF2770" s="22"/>
      <c r="AG2770" s="22"/>
    </row>
    <row r="2771" spans="1:33" s="11" customFormat="1" ht="26.1" customHeight="1">
      <c r="A2771" s="45" t="str">
        <f>IF(AND($H2771&gt;=مغادرين!$C$4,$H2771&lt;=مغادرين!$H$4,مغادرين!$B$1=IF(مغادرين!$B$1="","",$I2771),مغادرين!$B$2=IF(مغادرين!$B$2="","",$K2771),مغادرين!$B$3=IF(مغادرين!$B$3="","",$Q2771),مغادرين!$B$4=IF(مغادرين!$B$4="","",$R2771)),MAX($A$4:$A2770)+1,"")</f>
        <v/>
      </c>
      <c r="B2771" s="45" t="str">
        <f t="shared" si="86"/>
        <v/>
      </c>
      <c r="C2771" s="45" t="str">
        <f>IF($A2771="","",RANK($B2771,$B$5:$B$9000,1)+COUNTIF($B$4:$B2770,$B2771))</f>
        <v/>
      </c>
      <c r="D2771" s="46" t="str">
        <f>IF(AND($O2771&gt;=قادمين!$C$4,$O2771&lt;=قادمين!$H$4,قادمين!$B$1=IF(قادمين!$B$1="","",$I2771),قادمين!$B$2=IF(قادمين!$B$2="","",$K2771),قادمين!$B$3=IF(قادمين!$B$3="","",$Q2771),قادمين!$B$4=IF(قادمين!$B$4="","",$R2771)),MAX($D$4:$D2770)+1,"")</f>
        <v/>
      </c>
      <c r="E2771" s="46" t="str">
        <f t="shared" si="87"/>
        <v/>
      </c>
      <c r="F2771" s="46" t="str">
        <f>IF($D2771="","",RANK($E2771,$E$5:$E$9000,1)+COUNTIF($E$4:$E2770,$E2771))</f>
        <v/>
      </c>
      <c r="G2771" s="63" t="str">
        <f>IF(H2771="","",COUNTA($H$5:H2771))</f>
        <v/>
      </c>
      <c r="H2771" s="187"/>
      <c r="I2771" s="203"/>
      <c r="J2771" s="202"/>
      <c r="K2771" s="202"/>
      <c r="L2771" s="202"/>
      <c r="M2771" s="202"/>
      <c r="N2771" s="202"/>
      <c r="O2771" s="201"/>
      <c r="P2771" s="159"/>
      <c r="Q2771" s="206"/>
      <c r="R2771" s="50"/>
      <c r="S2771" s="51"/>
      <c r="T2771" s="51"/>
      <c r="U2771" s="52"/>
      <c r="V2771" s="52"/>
      <c r="W2771" s="52"/>
      <c r="X2771" s="53"/>
      <c r="Y2771" s="52"/>
      <c r="Z2771" s="54"/>
      <c r="AA2771" s="22"/>
      <c r="AB2771" s="22"/>
      <c r="AC2771" s="22"/>
      <c r="AD2771" s="22"/>
      <c r="AE2771" s="22"/>
      <c r="AF2771" s="22"/>
      <c r="AG2771" s="22"/>
    </row>
    <row r="2772" spans="1:33" s="11" customFormat="1" ht="26.1" customHeight="1">
      <c r="A2772" s="45" t="str">
        <f>IF(AND($H2772&gt;=مغادرين!$C$4,$H2772&lt;=مغادرين!$H$4,مغادرين!$B$1=IF(مغادرين!$B$1="","",$I2772),مغادرين!$B$2=IF(مغادرين!$B$2="","",$K2772),مغادرين!$B$3=IF(مغادرين!$B$3="","",$Q2772),مغادرين!$B$4=IF(مغادرين!$B$4="","",$R2772)),MAX($A$4:$A2771)+1,"")</f>
        <v/>
      </c>
      <c r="B2772" s="45" t="str">
        <f t="shared" si="86"/>
        <v/>
      </c>
      <c r="C2772" s="45" t="str">
        <f>IF($A2772="","",RANK($B2772,$B$5:$B$9000,1)+COUNTIF($B$4:$B2771,$B2772))</f>
        <v/>
      </c>
      <c r="D2772" s="46" t="str">
        <f>IF(AND($O2772&gt;=قادمين!$C$4,$O2772&lt;=قادمين!$H$4,قادمين!$B$1=IF(قادمين!$B$1="","",$I2772),قادمين!$B$2=IF(قادمين!$B$2="","",$K2772),قادمين!$B$3=IF(قادمين!$B$3="","",$Q2772),قادمين!$B$4=IF(قادمين!$B$4="","",$R2772)),MAX($D$4:$D2771)+1,"")</f>
        <v/>
      </c>
      <c r="E2772" s="46" t="str">
        <f t="shared" si="87"/>
        <v/>
      </c>
      <c r="F2772" s="46" t="str">
        <f>IF($D2772="","",RANK($E2772,$E$5:$E$9000,1)+COUNTIF($E$4:$E2771,$E2772))</f>
        <v/>
      </c>
      <c r="G2772" s="63" t="str">
        <f>IF(H2772="","",COUNTA($H$5:H2772))</f>
        <v/>
      </c>
      <c r="H2772" s="187"/>
      <c r="I2772" s="203"/>
      <c r="J2772" s="202"/>
      <c r="K2772" s="202"/>
      <c r="L2772" s="202"/>
      <c r="M2772" s="202"/>
      <c r="N2772" s="202"/>
      <c r="O2772" s="201"/>
      <c r="P2772" s="159"/>
      <c r="Q2772" s="206"/>
      <c r="R2772" s="50"/>
      <c r="S2772" s="51"/>
      <c r="T2772" s="51"/>
      <c r="U2772" s="52"/>
      <c r="V2772" s="52"/>
      <c r="W2772" s="52"/>
      <c r="X2772" s="53"/>
      <c r="Y2772" s="52"/>
      <c r="Z2772" s="54"/>
      <c r="AA2772" s="22"/>
      <c r="AB2772" s="22"/>
      <c r="AC2772" s="22"/>
      <c r="AD2772" s="22"/>
      <c r="AE2772" s="22"/>
      <c r="AF2772" s="22"/>
      <c r="AG2772" s="22"/>
    </row>
    <row r="2773" spans="1:33" s="11" customFormat="1" ht="26.1" customHeight="1">
      <c r="A2773" s="45" t="str">
        <f>IF(AND($H2773&gt;=مغادرين!$C$4,$H2773&lt;=مغادرين!$H$4,مغادرين!$B$1=IF(مغادرين!$B$1="","",$I2773),مغادرين!$B$2=IF(مغادرين!$B$2="","",$K2773),مغادرين!$B$3=IF(مغادرين!$B$3="","",$Q2773),مغادرين!$B$4=IF(مغادرين!$B$4="","",$R2773)),MAX($A$4:$A2772)+1,"")</f>
        <v/>
      </c>
      <c r="B2773" s="45" t="str">
        <f t="shared" si="86"/>
        <v/>
      </c>
      <c r="C2773" s="45" t="str">
        <f>IF($A2773="","",RANK($B2773,$B$5:$B$9000,1)+COUNTIF($B$4:$B2772,$B2773))</f>
        <v/>
      </c>
      <c r="D2773" s="46" t="str">
        <f>IF(AND($O2773&gt;=قادمين!$C$4,$O2773&lt;=قادمين!$H$4,قادمين!$B$1=IF(قادمين!$B$1="","",$I2773),قادمين!$B$2=IF(قادمين!$B$2="","",$K2773),قادمين!$B$3=IF(قادمين!$B$3="","",$Q2773),قادمين!$B$4=IF(قادمين!$B$4="","",$R2773)),MAX($D$4:$D2772)+1,"")</f>
        <v/>
      </c>
      <c r="E2773" s="46" t="str">
        <f t="shared" si="87"/>
        <v/>
      </c>
      <c r="F2773" s="46" t="str">
        <f>IF($D2773="","",RANK($E2773,$E$5:$E$9000,1)+COUNTIF($E$4:$E2772,$E2773))</f>
        <v/>
      </c>
      <c r="G2773" s="63" t="str">
        <f>IF(H2773="","",COUNTA($H$5:H2773))</f>
        <v/>
      </c>
      <c r="H2773" s="187"/>
      <c r="I2773" s="203"/>
      <c r="J2773" s="202"/>
      <c r="K2773" s="202"/>
      <c r="L2773" s="202"/>
      <c r="M2773" s="202"/>
      <c r="N2773" s="202"/>
      <c r="O2773" s="201"/>
      <c r="P2773" s="159"/>
      <c r="Q2773" s="206"/>
      <c r="R2773" s="50"/>
      <c r="S2773" s="51"/>
      <c r="T2773" s="51"/>
      <c r="U2773" s="52"/>
      <c r="V2773" s="52"/>
      <c r="W2773" s="52"/>
      <c r="X2773" s="53"/>
      <c r="Y2773" s="52"/>
      <c r="Z2773" s="54"/>
      <c r="AA2773" s="22"/>
      <c r="AB2773" s="22"/>
      <c r="AC2773" s="22"/>
      <c r="AD2773" s="22"/>
      <c r="AE2773" s="22"/>
      <c r="AF2773" s="22"/>
      <c r="AG2773" s="22"/>
    </row>
    <row r="2774" spans="1:33" s="11" customFormat="1" ht="26.1" customHeight="1">
      <c r="A2774" s="45" t="str">
        <f>IF(AND($H2774&gt;=مغادرين!$C$4,$H2774&lt;=مغادرين!$H$4,مغادرين!$B$1=IF(مغادرين!$B$1="","",$I2774),مغادرين!$B$2=IF(مغادرين!$B$2="","",$K2774),مغادرين!$B$3=IF(مغادرين!$B$3="","",$Q2774),مغادرين!$B$4=IF(مغادرين!$B$4="","",$R2774)),MAX($A$4:$A2773)+1,"")</f>
        <v/>
      </c>
      <c r="B2774" s="45" t="str">
        <f t="shared" si="86"/>
        <v/>
      </c>
      <c r="C2774" s="45" t="str">
        <f>IF($A2774="","",RANK($B2774,$B$5:$B$9000,1)+COUNTIF($B$4:$B2773,$B2774))</f>
        <v/>
      </c>
      <c r="D2774" s="46" t="str">
        <f>IF(AND($O2774&gt;=قادمين!$C$4,$O2774&lt;=قادمين!$H$4,قادمين!$B$1=IF(قادمين!$B$1="","",$I2774),قادمين!$B$2=IF(قادمين!$B$2="","",$K2774),قادمين!$B$3=IF(قادمين!$B$3="","",$Q2774),قادمين!$B$4=IF(قادمين!$B$4="","",$R2774)),MAX($D$4:$D2773)+1,"")</f>
        <v/>
      </c>
      <c r="E2774" s="46" t="str">
        <f t="shared" si="87"/>
        <v/>
      </c>
      <c r="F2774" s="46" t="str">
        <f>IF($D2774="","",RANK($E2774,$E$5:$E$9000,1)+COUNTIF($E$4:$E2773,$E2774))</f>
        <v/>
      </c>
      <c r="G2774" s="63" t="str">
        <f>IF(H2774="","",COUNTA($H$5:H2774))</f>
        <v/>
      </c>
      <c r="H2774" s="187"/>
      <c r="I2774" s="203"/>
      <c r="J2774" s="202"/>
      <c r="K2774" s="202"/>
      <c r="L2774" s="202"/>
      <c r="M2774" s="202"/>
      <c r="N2774" s="202"/>
      <c r="O2774" s="201"/>
      <c r="P2774" s="159"/>
      <c r="Q2774" s="206"/>
      <c r="R2774" s="50"/>
      <c r="S2774" s="51"/>
      <c r="T2774" s="51"/>
      <c r="U2774" s="52"/>
      <c r="V2774" s="52"/>
      <c r="W2774" s="52"/>
      <c r="X2774" s="53"/>
      <c r="Y2774" s="52"/>
      <c r="Z2774" s="54"/>
      <c r="AA2774" s="22"/>
      <c r="AB2774" s="22"/>
      <c r="AC2774" s="22"/>
      <c r="AD2774" s="22"/>
      <c r="AE2774" s="22"/>
      <c r="AF2774" s="22"/>
      <c r="AG2774" s="22"/>
    </row>
    <row r="2775" spans="1:33" s="11" customFormat="1" ht="26.1" customHeight="1">
      <c r="A2775" s="45" t="str">
        <f>IF(AND($H2775&gt;=مغادرين!$C$4,$H2775&lt;=مغادرين!$H$4,مغادرين!$B$1=IF(مغادرين!$B$1="","",$I2775),مغادرين!$B$2=IF(مغادرين!$B$2="","",$K2775),مغادرين!$B$3=IF(مغادرين!$B$3="","",$Q2775),مغادرين!$B$4=IF(مغادرين!$B$4="","",$R2775)),MAX($A$4:$A2774)+1,"")</f>
        <v/>
      </c>
      <c r="B2775" s="45" t="str">
        <f t="shared" si="86"/>
        <v/>
      </c>
      <c r="C2775" s="45" t="str">
        <f>IF($A2775="","",RANK($B2775,$B$5:$B$9000,1)+COUNTIF($B$4:$B2774,$B2775))</f>
        <v/>
      </c>
      <c r="D2775" s="46" t="str">
        <f>IF(AND($O2775&gt;=قادمين!$C$4,$O2775&lt;=قادمين!$H$4,قادمين!$B$1=IF(قادمين!$B$1="","",$I2775),قادمين!$B$2=IF(قادمين!$B$2="","",$K2775),قادمين!$B$3=IF(قادمين!$B$3="","",$Q2775),قادمين!$B$4=IF(قادمين!$B$4="","",$R2775)),MAX($D$4:$D2774)+1,"")</f>
        <v/>
      </c>
      <c r="E2775" s="46" t="str">
        <f t="shared" si="87"/>
        <v/>
      </c>
      <c r="F2775" s="46" t="str">
        <f>IF($D2775="","",RANK($E2775,$E$5:$E$9000,1)+COUNTIF($E$4:$E2774,$E2775))</f>
        <v/>
      </c>
      <c r="G2775" s="63" t="str">
        <f>IF(H2775="","",COUNTA($H$5:H2775))</f>
        <v/>
      </c>
      <c r="H2775" s="187"/>
      <c r="I2775" s="203"/>
      <c r="J2775" s="202"/>
      <c r="K2775" s="202"/>
      <c r="L2775" s="202"/>
      <c r="M2775" s="202"/>
      <c r="N2775" s="202"/>
      <c r="O2775" s="201"/>
      <c r="P2775" s="159"/>
      <c r="Q2775" s="206"/>
      <c r="R2775" s="50"/>
      <c r="S2775" s="51"/>
      <c r="T2775" s="51"/>
      <c r="U2775" s="52"/>
      <c r="V2775" s="52"/>
      <c r="W2775" s="52"/>
      <c r="X2775" s="53"/>
      <c r="Y2775" s="52"/>
      <c r="Z2775" s="54"/>
      <c r="AA2775" s="22"/>
      <c r="AB2775" s="22"/>
      <c r="AC2775" s="22"/>
      <c r="AD2775" s="22"/>
      <c r="AE2775" s="22"/>
      <c r="AF2775" s="22"/>
      <c r="AG2775" s="22"/>
    </row>
    <row r="2776" spans="1:33" s="11" customFormat="1" ht="26.1" customHeight="1">
      <c r="A2776" s="45" t="str">
        <f>IF(AND($H2776&gt;=مغادرين!$C$4,$H2776&lt;=مغادرين!$H$4,مغادرين!$B$1=IF(مغادرين!$B$1="","",$I2776),مغادرين!$B$2=IF(مغادرين!$B$2="","",$K2776),مغادرين!$B$3=IF(مغادرين!$B$3="","",$Q2776),مغادرين!$B$4=IF(مغادرين!$B$4="","",$R2776)),MAX($A$4:$A2775)+1,"")</f>
        <v/>
      </c>
      <c r="B2776" s="45" t="str">
        <f t="shared" si="86"/>
        <v/>
      </c>
      <c r="C2776" s="45" t="str">
        <f>IF($A2776="","",RANK($B2776,$B$5:$B$9000,1)+COUNTIF($B$4:$B2775,$B2776))</f>
        <v/>
      </c>
      <c r="D2776" s="46" t="str">
        <f>IF(AND($O2776&gt;=قادمين!$C$4,$O2776&lt;=قادمين!$H$4,قادمين!$B$1=IF(قادمين!$B$1="","",$I2776),قادمين!$B$2=IF(قادمين!$B$2="","",$K2776),قادمين!$B$3=IF(قادمين!$B$3="","",$Q2776),قادمين!$B$4=IF(قادمين!$B$4="","",$R2776)),MAX($D$4:$D2775)+1,"")</f>
        <v/>
      </c>
      <c r="E2776" s="46" t="str">
        <f t="shared" si="87"/>
        <v/>
      </c>
      <c r="F2776" s="46" t="str">
        <f>IF($D2776="","",RANK($E2776,$E$5:$E$9000,1)+COUNTIF($E$4:$E2775,$E2776))</f>
        <v/>
      </c>
      <c r="G2776" s="63" t="str">
        <f>IF(H2776="","",COUNTA($H$5:H2776))</f>
        <v/>
      </c>
      <c r="H2776" s="187"/>
      <c r="I2776" s="203"/>
      <c r="J2776" s="202"/>
      <c r="K2776" s="202"/>
      <c r="L2776" s="202"/>
      <c r="M2776" s="202"/>
      <c r="N2776" s="202"/>
      <c r="O2776" s="201"/>
      <c r="P2776" s="159"/>
      <c r="Q2776" s="206"/>
      <c r="R2776" s="50"/>
      <c r="S2776" s="51"/>
      <c r="T2776" s="51"/>
      <c r="U2776" s="52"/>
      <c r="V2776" s="52"/>
      <c r="W2776" s="52"/>
      <c r="X2776" s="53"/>
      <c r="Y2776" s="52"/>
      <c r="Z2776" s="54"/>
      <c r="AA2776" s="22"/>
      <c r="AB2776" s="22"/>
      <c r="AC2776" s="22"/>
      <c r="AD2776" s="22"/>
      <c r="AE2776" s="22"/>
      <c r="AF2776" s="22"/>
      <c r="AG2776" s="22"/>
    </row>
    <row r="2777" spans="1:33" s="11" customFormat="1" ht="26.1" customHeight="1">
      <c r="A2777" s="45" t="str">
        <f>IF(AND($H2777&gt;=مغادرين!$C$4,$H2777&lt;=مغادرين!$H$4,مغادرين!$B$1=IF(مغادرين!$B$1="","",$I2777),مغادرين!$B$2=IF(مغادرين!$B$2="","",$K2777),مغادرين!$B$3=IF(مغادرين!$B$3="","",$Q2777),مغادرين!$B$4=IF(مغادرين!$B$4="","",$R2777)),MAX($A$4:$A2776)+1,"")</f>
        <v/>
      </c>
      <c r="B2777" s="45" t="str">
        <f t="shared" si="86"/>
        <v/>
      </c>
      <c r="C2777" s="45" t="str">
        <f>IF($A2777="","",RANK($B2777,$B$5:$B$9000,1)+COUNTIF($B$4:$B2776,$B2777))</f>
        <v/>
      </c>
      <c r="D2777" s="46" t="str">
        <f>IF(AND($O2777&gt;=قادمين!$C$4,$O2777&lt;=قادمين!$H$4,قادمين!$B$1=IF(قادمين!$B$1="","",$I2777),قادمين!$B$2=IF(قادمين!$B$2="","",$K2777),قادمين!$B$3=IF(قادمين!$B$3="","",$Q2777),قادمين!$B$4=IF(قادمين!$B$4="","",$R2777)),MAX($D$4:$D2776)+1,"")</f>
        <v/>
      </c>
      <c r="E2777" s="46" t="str">
        <f t="shared" si="87"/>
        <v/>
      </c>
      <c r="F2777" s="46" t="str">
        <f>IF($D2777="","",RANK($E2777,$E$5:$E$9000,1)+COUNTIF($E$4:$E2776,$E2777))</f>
        <v/>
      </c>
      <c r="G2777" s="63" t="str">
        <f>IF(H2777="","",COUNTA($H$5:H2777))</f>
        <v/>
      </c>
      <c r="H2777" s="187"/>
      <c r="I2777" s="203"/>
      <c r="J2777" s="202"/>
      <c r="K2777" s="202"/>
      <c r="L2777" s="202"/>
      <c r="M2777" s="202"/>
      <c r="N2777" s="202"/>
      <c r="O2777" s="201"/>
      <c r="P2777" s="159"/>
      <c r="Q2777" s="206"/>
      <c r="R2777" s="50"/>
      <c r="S2777" s="51"/>
      <c r="T2777" s="51"/>
      <c r="U2777" s="52"/>
      <c r="V2777" s="52"/>
      <c r="W2777" s="52"/>
      <c r="X2777" s="53"/>
      <c r="Y2777" s="52"/>
      <c r="Z2777" s="54"/>
      <c r="AA2777" s="22"/>
      <c r="AB2777" s="22"/>
      <c r="AC2777" s="22"/>
      <c r="AD2777" s="22"/>
      <c r="AE2777" s="22"/>
      <c r="AF2777" s="22"/>
      <c r="AG2777" s="22"/>
    </row>
    <row r="2778" spans="1:33" s="11" customFormat="1" ht="26.1" customHeight="1">
      <c r="A2778" s="45" t="str">
        <f>IF(AND($H2778&gt;=مغادرين!$C$4,$H2778&lt;=مغادرين!$H$4,مغادرين!$B$1=IF(مغادرين!$B$1="","",$I2778),مغادرين!$B$2=IF(مغادرين!$B$2="","",$K2778),مغادرين!$B$3=IF(مغادرين!$B$3="","",$Q2778),مغادرين!$B$4=IF(مغادرين!$B$4="","",$R2778)),MAX($A$4:$A2777)+1,"")</f>
        <v/>
      </c>
      <c r="B2778" s="45" t="str">
        <f t="shared" si="86"/>
        <v/>
      </c>
      <c r="C2778" s="45" t="str">
        <f>IF($A2778="","",RANK($B2778,$B$5:$B$9000,1)+COUNTIF($B$4:$B2777,$B2778))</f>
        <v/>
      </c>
      <c r="D2778" s="46" t="str">
        <f>IF(AND($O2778&gt;=قادمين!$C$4,$O2778&lt;=قادمين!$H$4,قادمين!$B$1=IF(قادمين!$B$1="","",$I2778),قادمين!$B$2=IF(قادمين!$B$2="","",$K2778),قادمين!$B$3=IF(قادمين!$B$3="","",$Q2778),قادمين!$B$4=IF(قادمين!$B$4="","",$R2778)),MAX($D$4:$D2777)+1,"")</f>
        <v/>
      </c>
      <c r="E2778" s="46" t="str">
        <f t="shared" si="87"/>
        <v/>
      </c>
      <c r="F2778" s="46" t="str">
        <f>IF($D2778="","",RANK($E2778,$E$5:$E$9000,1)+COUNTIF($E$4:$E2777,$E2778))</f>
        <v/>
      </c>
      <c r="G2778" s="63" t="str">
        <f>IF(H2778="","",COUNTA($H$5:H2778))</f>
        <v/>
      </c>
      <c r="H2778" s="187"/>
      <c r="I2778" s="203"/>
      <c r="J2778" s="202"/>
      <c r="K2778" s="202"/>
      <c r="L2778" s="202"/>
      <c r="M2778" s="202"/>
      <c r="N2778" s="202"/>
      <c r="O2778" s="201"/>
      <c r="P2778" s="159"/>
      <c r="Q2778" s="206"/>
      <c r="R2778" s="50"/>
      <c r="S2778" s="51"/>
      <c r="T2778" s="51"/>
      <c r="U2778" s="52"/>
      <c r="V2778" s="52"/>
      <c r="W2778" s="52"/>
      <c r="X2778" s="53"/>
      <c r="Y2778" s="52"/>
      <c r="Z2778" s="54"/>
      <c r="AA2778" s="22"/>
      <c r="AB2778" s="22"/>
      <c r="AC2778" s="22"/>
      <c r="AD2778" s="22"/>
      <c r="AE2778" s="22"/>
      <c r="AF2778" s="22"/>
      <c r="AG2778" s="22"/>
    </row>
    <row r="2779" spans="1:33" s="11" customFormat="1" ht="26.1" customHeight="1">
      <c r="A2779" s="45" t="str">
        <f>IF(AND($H2779&gt;=مغادرين!$C$4,$H2779&lt;=مغادرين!$H$4,مغادرين!$B$1=IF(مغادرين!$B$1="","",$I2779),مغادرين!$B$2=IF(مغادرين!$B$2="","",$K2779),مغادرين!$B$3=IF(مغادرين!$B$3="","",$Q2779),مغادرين!$B$4=IF(مغادرين!$B$4="","",$R2779)),MAX($A$4:$A2778)+1,"")</f>
        <v/>
      </c>
      <c r="B2779" s="45" t="str">
        <f t="shared" si="86"/>
        <v/>
      </c>
      <c r="C2779" s="45" t="str">
        <f>IF($A2779="","",RANK($B2779,$B$5:$B$9000,1)+COUNTIF($B$4:$B2778,$B2779))</f>
        <v/>
      </c>
      <c r="D2779" s="46" t="str">
        <f>IF(AND($O2779&gt;=قادمين!$C$4,$O2779&lt;=قادمين!$H$4,قادمين!$B$1=IF(قادمين!$B$1="","",$I2779),قادمين!$B$2=IF(قادمين!$B$2="","",$K2779),قادمين!$B$3=IF(قادمين!$B$3="","",$Q2779),قادمين!$B$4=IF(قادمين!$B$4="","",$R2779)),MAX($D$4:$D2778)+1,"")</f>
        <v/>
      </c>
      <c r="E2779" s="46" t="str">
        <f t="shared" si="87"/>
        <v/>
      </c>
      <c r="F2779" s="46" t="str">
        <f>IF($D2779="","",RANK($E2779,$E$5:$E$9000,1)+COUNTIF($E$4:$E2778,$E2779))</f>
        <v/>
      </c>
      <c r="G2779" s="63" t="str">
        <f>IF(H2779="","",COUNTA($H$5:H2779))</f>
        <v/>
      </c>
      <c r="H2779" s="187"/>
      <c r="I2779" s="203"/>
      <c r="J2779" s="202"/>
      <c r="K2779" s="202"/>
      <c r="L2779" s="202"/>
      <c r="M2779" s="202"/>
      <c r="N2779" s="202"/>
      <c r="O2779" s="201"/>
      <c r="P2779" s="159"/>
      <c r="Q2779" s="206"/>
      <c r="R2779" s="50"/>
      <c r="S2779" s="51"/>
      <c r="T2779" s="51"/>
      <c r="U2779" s="52"/>
      <c r="V2779" s="52"/>
      <c r="W2779" s="52"/>
      <c r="X2779" s="53"/>
      <c r="Y2779" s="52"/>
      <c r="Z2779" s="54"/>
      <c r="AA2779" s="22"/>
      <c r="AB2779" s="22"/>
      <c r="AC2779" s="22"/>
      <c r="AD2779" s="22"/>
      <c r="AE2779" s="22"/>
      <c r="AF2779" s="22"/>
      <c r="AG2779" s="22"/>
    </row>
    <row r="2780" spans="1:33" s="11" customFormat="1" ht="26.1" customHeight="1">
      <c r="A2780" s="45" t="str">
        <f>IF(AND($H2780&gt;=مغادرين!$C$4,$H2780&lt;=مغادرين!$H$4,مغادرين!$B$1=IF(مغادرين!$B$1="","",$I2780),مغادرين!$B$2=IF(مغادرين!$B$2="","",$K2780),مغادرين!$B$3=IF(مغادرين!$B$3="","",$Q2780),مغادرين!$B$4=IF(مغادرين!$B$4="","",$R2780)),MAX($A$4:$A2779)+1,"")</f>
        <v/>
      </c>
      <c r="B2780" s="45" t="str">
        <f t="shared" si="86"/>
        <v/>
      </c>
      <c r="C2780" s="45" t="str">
        <f>IF($A2780="","",RANK($B2780,$B$5:$B$9000,1)+COUNTIF($B$4:$B2779,$B2780))</f>
        <v/>
      </c>
      <c r="D2780" s="46" t="str">
        <f>IF(AND($O2780&gt;=قادمين!$C$4,$O2780&lt;=قادمين!$H$4,قادمين!$B$1=IF(قادمين!$B$1="","",$I2780),قادمين!$B$2=IF(قادمين!$B$2="","",$K2780),قادمين!$B$3=IF(قادمين!$B$3="","",$Q2780),قادمين!$B$4=IF(قادمين!$B$4="","",$R2780)),MAX($D$4:$D2779)+1,"")</f>
        <v/>
      </c>
      <c r="E2780" s="46" t="str">
        <f t="shared" si="87"/>
        <v/>
      </c>
      <c r="F2780" s="46" t="str">
        <f>IF($D2780="","",RANK($E2780,$E$5:$E$9000,1)+COUNTIF($E$4:$E2779,$E2780))</f>
        <v/>
      </c>
      <c r="G2780" s="63" t="str">
        <f>IF(H2780="","",COUNTA($H$5:H2780))</f>
        <v/>
      </c>
      <c r="H2780" s="187"/>
      <c r="I2780" s="203"/>
      <c r="J2780" s="202"/>
      <c r="K2780" s="202"/>
      <c r="L2780" s="202"/>
      <c r="M2780" s="202"/>
      <c r="N2780" s="202"/>
      <c r="O2780" s="201"/>
      <c r="P2780" s="159"/>
      <c r="Q2780" s="206"/>
      <c r="R2780" s="50"/>
      <c r="S2780" s="51"/>
      <c r="T2780" s="51"/>
      <c r="U2780" s="52"/>
      <c r="V2780" s="52"/>
      <c r="W2780" s="52"/>
      <c r="X2780" s="53"/>
      <c r="Y2780" s="52"/>
      <c r="Z2780" s="54"/>
      <c r="AA2780" s="22"/>
      <c r="AB2780" s="22"/>
      <c r="AC2780" s="22"/>
      <c r="AD2780" s="22"/>
      <c r="AE2780" s="22"/>
      <c r="AF2780" s="22"/>
      <c r="AG2780" s="22"/>
    </row>
    <row r="2781" spans="1:33" s="11" customFormat="1" ht="26.1" customHeight="1">
      <c r="A2781" s="45" t="str">
        <f>IF(AND($H2781&gt;=مغادرين!$C$4,$H2781&lt;=مغادرين!$H$4,مغادرين!$B$1=IF(مغادرين!$B$1="","",$I2781),مغادرين!$B$2=IF(مغادرين!$B$2="","",$K2781),مغادرين!$B$3=IF(مغادرين!$B$3="","",$Q2781),مغادرين!$B$4=IF(مغادرين!$B$4="","",$R2781)),MAX($A$4:$A2780)+1,"")</f>
        <v/>
      </c>
      <c r="B2781" s="45" t="str">
        <f t="shared" si="86"/>
        <v/>
      </c>
      <c r="C2781" s="45" t="str">
        <f>IF($A2781="","",RANK($B2781,$B$5:$B$9000,1)+COUNTIF($B$4:$B2780,$B2781))</f>
        <v/>
      </c>
      <c r="D2781" s="46" t="str">
        <f>IF(AND($O2781&gt;=قادمين!$C$4,$O2781&lt;=قادمين!$H$4,قادمين!$B$1=IF(قادمين!$B$1="","",$I2781),قادمين!$B$2=IF(قادمين!$B$2="","",$K2781),قادمين!$B$3=IF(قادمين!$B$3="","",$Q2781),قادمين!$B$4=IF(قادمين!$B$4="","",$R2781)),MAX($D$4:$D2780)+1,"")</f>
        <v/>
      </c>
      <c r="E2781" s="46" t="str">
        <f t="shared" si="87"/>
        <v/>
      </c>
      <c r="F2781" s="46" t="str">
        <f>IF($D2781="","",RANK($E2781,$E$5:$E$9000,1)+COUNTIF($E$4:$E2780,$E2781))</f>
        <v/>
      </c>
      <c r="G2781" s="63" t="str">
        <f>IF(H2781="","",COUNTA($H$5:H2781))</f>
        <v/>
      </c>
      <c r="H2781" s="187"/>
      <c r="I2781" s="203"/>
      <c r="J2781" s="202"/>
      <c r="K2781" s="202"/>
      <c r="L2781" s="202"/>
      <c r="M2781" s="202"/>
      <c r="N2781" s="202"/>
      <c r="O2781" s="201"/>
      <c r="P2781" s="159"/>
      <c r="Q2781" s="206"/>
      <c r="R2781" s="50"/>
      <c r="S2781" s="51"/>
      <c r="T2781" s="51"/>
      <c r="U2781" s="52"/>
      <c r="V2781" s="52"/>
      <c r="W2781" s="52"/>
      <c r="X2781" s="53"/>
      <c r="Y2781" s="52"/>
      <c r="Z2781" s="54"/>
      <c r="AA2781" s="22"/>
      <c r="AB2781" s="22"/>
      <c r="AC2781" s="22"/>
      <c r="AD2781" s="22"/>
      <c r="AE2781" s="22"/>
      <c r="AF2781" s="22"/>
      <c r="AG2781" s="22"/>
    </row>
    <row r="2782" spans="1:33" s="11" customFormat="1" ht="26.1" customHeight="1">
      <c r="A2782" s="45" t="str">
        <f>IF(AND($H2782&gt;=مغادرين!$C$4,$H2782&lt;=مغادرين!$H$4,مغادرين!$B$1=IF(مغادرين!$B$1="","",$I2782),مغادرين!$B$2=IF(مغادرين!$B$2="","",$K2782),مغادرين!$B$3=IF(مغادرين!$B$3="","",$Q2782),مغادرين!$B$4=IF(مغادرين!$B$4="","",$R2782)),MAX($A$4:$A2781)+1,"")</f>
        <v/>
      </c>
      <c r="B2782" s="45" t="str">
        <f t="shared" si="86"/>
        <v/>
      </c>
      <c r="C2782" s="45" t="str">
        <f>IF($A2782="","",RANK($B2782,$B$5:$B$9000,1)+COUNTIF($B$4:$B2781,$B2782))</f>
        <v/>
      </c>
      <c r="D2782" s="46" t="str">
        <f>IF(AND($O2782&gt;=قادمين!$C$4,$O2782&lt;=قادمين!$H$4,قادمين!$B$1=IF(قادمين!$B$1="","",$I2782),قادمين!$B$2=IF(قادمين!$B$2="","",$K2782),قادمين!$B$3=IF(قادمين!$B$3="","",$Q2782),قادمين!$B$4=IF(قادمين!$B$4="","",$R2782)),MAX($D$4:$D2781)+1,"")</f>
        <v/>
      </c>
      <c r="E2782" s="46" t="str">
        <f t="shared" si="87"/>
        <v/>
      </c>
      <c r="F2782" s="46" t="str">
        <f>IF($D2782="","",RANK($E2782,$E$5:$E$9000,1)+COUNTIF($E$4:$E2781,$E2782))</f>
        <v/>
      </c>
      <c r="G2782" s="63" t="str">
        <f>IF(H2782="","",COUNTA($H$5:H2782))</f>
        <v/>
      </c>
      <c r="H2782" s="187"/>
      <c r="I2782" s="203"/>
      <c r="J2782" s="202"/>
      <c r="K2782" s="202"/>
      <c r="L2782" s="202"/>
      <c r="M2782" s="202"/>
      <c r="N2782" s="202"/>
      <c r="O2782" s="201"/>
      <c r="P2782" s="159"/>
      <c r="Q2782" s="206"/>
      <c r="R2782" s="50"/>
      <c r="S2782" s="51"/>
      <c r="T2782" s="51"/>
      <c r="U2782" s="52"/>
      <c r="V2782" s="52"/>
      <c r="W2782" s="52"/>
      <c r="X2782" s="53"/>
      <c r="Y2782" s="52"/>
      <c r="Z2782" s="54"/>
      <c r="AA2782" s="22"/>
      <c r="AB2782" s="22"/>
      <c r="AC2782" s="22"/>
      <c r="AD2782" s="22"/>
      <c r="AE2782" s="22"/>
      <c r="AF2782" s="22"/>
      <c r="AG2782" s="22"/>
    </row>
    <row r="2783" spans="1:33" s="11" customFormat="1" ht="26.1" customHeight="1">
      <c r="A2783" s="45" t="str">
        <f>IF(AND($H2783&gt;=مغادرين!$C$4,$H2783&lt;=مغادرين!$H$4,مغادرين!$B$1=IF(مغادرين!$B$1="","",$I2783),مغادرين!$B$2=IF(مغادرين!$B$2="","",$K2783),مغادرين!$B$3=IF(مغادرين!$B$3="","",$Q2783),مغادرين!$B$4=IF(مغادرين!$B$4="","",$R2783)),MAX($A$4:$A2782)+1,"")</f>
        <v/>
      </c>
      <c r="B2783" s="45" t="str">
        <f t="shared" si="86"/>
        <v/>
      </c>
      <c r="C2783" s="45" t="str">
        <f>IF($A2783="","",RANK($B2783,$B$5:$B$9000,1)+COUNTIF($B$4:$B2782,$B2783))</f>
        <v/>
      </c>
      <c r="D2783" s="46" t="str">
        <f>IF(AND($O2783&gt;=قادمين!$C$4,$O2783&lt;=قادمين!$H$4,قادمين!$B$1=IF(قادمين!$B$1="","",$I2783),قادمين!$B$2=IF(قادمين!$B$2="","",$K2783),قادمين!$B$3=IF(قادمين!$B$3="","",$Q2783),قادمين!$B$4=IF(قادمين!$B$4="","",$R2783)),MAX($D$4:$D2782)+1,"")</f>
        <v/>
      </c>
      <c r="E2783" s="46" t="str">
        <f t="shared" si="87"/>
        <v/>
      </c>
      <c r="F2783" s="46" t="str">
        <f>IF($D2783="","",RANK($E2783,$E$5:$E$9000,1)+COUNTIF($E$4:$E2782,$E2783))</f>
        <v/>
      </c>
      <c r="G2783" s="63" t="str">
        <f>IF(H2783="","",COUNTA($H$5:H2783))</f>
        <v/>
      </c>
      <c r="H2783" s="187"/>
      <c r="I2783" s="203"/>
      <c r="J2783" s="202"/>
      <c r="K2783" s="202"/>
      <c r="L2783" s="202"/>
      <c r="M2783" s="202"/>
      <c r="N2783" s="202"/>
      <c r="O2783" s="201"/>
      <c r="P2783" s="159"/>
      <c r="Q2783" s="206"/>
      <c r="R2783" s="50"/>
      <c r="S2783" s="51"/>
      <c r="T2783" s="51"/>
      <c r="U2783" s="52"/>
      <c r="V2783" s="52"/>
      <c r="W2783" s="52"/>
      <c r="X2783" s="53"/>
      <c r="Y2783" s="52"/>
      <c r="Z2783" s="54"/>
      <c r="AA2783" s="22"/>
      <c r="AB2783" s="22"/>
      <c r="AC2783" s="22"/>
      <c r="AD2783" s="22"/>
      <c r="AE2783" s="22"/>
      <c r="AF2783" s="22"/>
      <c r="AG2783" s="22"/>
    </row>
    <row r="2784" spans="1:33" s="11" customFormat="1" ht="26.1" customHeight="1">
      <c r="A2784" s="45" t="str">
        <f>IF(AND($H2784&gt;=مغادرين!$C$4,$H2784&lt;=مغادرين!$H$4,مغادرين!$B$1=IF(مغادرين!$B$1="","",$I2784),مغادرين!$B$2=IF(مغادرين!$B$2="","",$K2784),مغادرين!$B$3=IF(مغادرين!$B$3="","",$Q2784),مغادرين!$B$4=IF(مغادرين!$B$4="","",$R2784)),MAX($A$4:$A2783)+1,"")</f>
        <v/>
      </c>
      <c r="B2784" s="45" t="str">
        <f t="shared" si="86"/>
        <v/>
      </c>
      <c r="C2784" s="45" t="str">
        <f>IF($A2784="","",RANK($B2784,$B$5:$B$9000,1)+COUNTIF($B$4:$B2783,$B2784))</f>
        <v/>
      </c>
      <c r="D2784" s="46" t="str">
        <f>IF(AND($O2784&gt;=قادمين!$C$4,$O2784&lt;=قادمين!$H$4,قادمين!$B$1=IF(قادمين!$B$1="","",$I2784),قادمين!$B$2=IF(قادمين!$B$2="","",$K2784),قادمين!$B$3=IF(قادمين!$B$3="","",$Q2784),قادمين!$B$4=IF(قادمين!$B$4="","",$R2784)),MAX($D$4:$D2783)+1,"")</f>
        <v/>
      </c>
      <c r="E2784" s="46" t="str">
        <f t="shared" si="87"/>
        <v/>
      </c>
      <c r="F2784" s="46" t="str">
        <f>IF($D2784="","",RANK($E2784,$E$5:$E$9000,1)+COUNTIF($E$4:$E2783,$E2784))</f>
        <v/>
      </c>
      <c r="G2784" s="63" t="str">
        <f>IF(H2784="","",COUNTA($H$5:H2784))</f>
        <v/>
      </c>
      <c r="H2784" s="187"/>
      <c r="I2784" s="203"/>
      <c r="J2784" s="202"/>
      <c r="K2784" s="202"/>
      <c r="L2784" s="202"/>
      <c r="M2784" s="202"/>
      <c r="N2784" s="202"/>
      <c r="O2784" s="201"/>
      <c r="P2784" s="159"/>
      <c r="Q2784" s="206"/>
      <c r="R2784" s="50"/>
      <c r="S2784" s="51"/>
      <c r="T2784" s="51"/>
      <c r="U2784" s="52"/>
      <c r="V2784" s="52"/>
      <c r="W2784" s="52"/>
      <c r="X2784" s="53"/>
      <c r="Y2784" s="52"/>
      <c r="Z2784" s="54"/>
      <c r="AA2784" s="22"/>
      <c r="AB2784" s="22"/>
      <c r="AC2784" s="22"/>
      <c r="AD2784" s="22"/>
      <c r="AE2784" s="22"/>
      <c r="AF2784" s="22"/>
      <c r="AG2784" s="22"/>
    </row>
    <row r="2785" spans="1:33" s="11" customFormat="1" ht="26.1" customHeight="1">
      <c r="A2785" s="45" t="str">
        <f>IF(AND($H2785&gt;=مغادرين!$C$4,$H2785&lt;=مغادرين!$H$4,مغادرين!$B$1=IF(مغادرين!$B$1="","",$I2785),مغادرين!$B$2=IF(مغادرين!$B$2="","",$K2785),مغادرين!$B$3=IF(مغادرين!$B$3="","",$Q2785),مغادرين!$B$4=IF(مغادرين!$B$4="","",$R2785)),MAX($A$4:$A2784)+1,"")</f>
        <v/>
      </c>
      <c r="B2785" s="45" t="str">
        <f t="shared" si="86"/>
        <v/>
      </c>
      <c r="C2785" s="45" t="str">
        <f>IF($A2785="","",RANK($B2785,$B$5:$B$9000,1)+COUNTIF($B$4:$B2784,$B2785))</f>
        <v/>
      </c>
      <c r="D2785" s="46" t="str">
        <f>IF(AND($O2785&gt;=قادمين!$C$4,$O2785&lt;=قادمين!$H$4,قادمين!$B$1=IF(قادمين!$B$1="","",$I2785),قادمين!$B$2=IF(قادمين!$B$2="","",$K2785),قادمين!$B$3=IF(قادمين!$B$3="","",$Q2785),قادمين!$B$4=IF(قادمين!$B$4="","",$R2785)),MAX($D$4:$D2784)+1,"")</f>
        <v/>
      </c>
      <c r="E2785" s="46" t="str">
        <f t="shared" si="87"/>
        <v/>
      </c>
      <c r="F2785" s="46" t="str">
        <f>IF($D2785="","",RANK($E2785,$E$5:$E$9000,1)+COUNTIF($E$4:$E2784,$E2785))</f>
        <v/>
      </c>
      <c r="G2785" s="63" t="str">
        <f>IF(H2785="","",COUNTA($H$5:H2785))</f>
        <v/>
      </c>
      <c r="H2785" s="187"/>
      <c r="I2785" s="203"/>
      <c r="J2785" s="202"/>
      <c r="K2785" s="202"/>
      <c r="L2785" s="202"/>
      <c r="M2785" s="202"/>
      <c r="N2785" s="202"/>
      <c r="O2785" s="201"/>
      <c r="P2785" s="159"/>
      <c r="Q2785" s="206"/>
      <c r="R2785" s="50"/>
      <c r="S2785" s="51"/>
      <c r="T2785" s="51"/>
      <c r="U2785" s="52"/>
      <c r="V2785" s="52"/>
      <c r="W2785" s="52"/>
      <c r="X2785" s="53"/>
      <c r="Y2785" s="52"/>
      <c r="Z2785" s="54"/>
      <c r="AA2785" s="22"/>
      <c r="AB2785" s="22"/>
      <c r="AC2785" s="22"/>
      <c r="AD2785" s="22"/>
      <c r="AE2785" s="22"/>
      <c r="AF2785" s="22"/>
      <c r="AG2785" s="22"/>
    </row>
    <row r="2786" spans="1:33" s="11" customFormat="1" ht="26.1" customHeight="1">
      <c r="A2786" s="45" t="str">
        <f>IF(AND($H2786&gt;=مغادرين!$C$4,$H2786&lt;=مغادرين!$H$4,مغادرين!$B$1=IF(مغادرين!$B$1="","",$I2786),مغادرين!$B$2=IF(مغادرين!$B$2="","",$K2786),مغادرين!$B$3=IF(مغادرين!$B$3="","",$Q2786),مغادرين!$B$4=IF(مغادرين!$B$4="","",$R2786)),MAX($A$4:$A2785)+1,"")</f>
        <v/>
      </c>
      <c r="B2786" s="45" t="str">
        <f t="shared" si="86"/>
        <v/>
      </c>
      <c r="C2786" s="45" t="str">
        <f>IF($A2786="","",RANK($B2786,$B$5:$B$9000,1)+COUNTIF($B$4:$B2785,$B2786))</f>
        <v/>
      </c>
      <c r="D2786" s="46" t="str">
        <f>IF(AND($O2786&gt;=قادمين!$C$4,$O2786&lt;=قادمين!$H$4,قادمين!$B$1=IF(قادمين!$B$1="","",$I2786),قادمين!$B$2=IF(قادمين!$B$2="","",$K2786),قادمين!$B$3=IF(قادمين!$B$3="","",$Q2786),قادمين!$B$4=IF(قادمين!$B$4="","",$R2786)),MAX($D$4:$D2785)+1,"")</f>
        <v/>
      </c>
      <c r="E2786" s="46" t="str">
        <f t="shared" si="87"/>
        <v/>
      </c>
      <c r="F2786" s="46" t="str">
        <f>IF($D2786="","",RANK($E2786,$E$5:$E$9000,1)+COUNTIF($E$4:$E2785,$E2786))</f>
        <v/>
      </c>
      <c r="G2786" s="63" t="str">
        <f>IF(H2786="","",COUNTA($H$5:H2786))</f>
        <v/>
      </c>
      <c r="H2786" s="187"/>
      <c r="I2786" s="203"/>
      <c r="J2786" s="202"/>
      <c r="K2786" s="202"/>
      <c r="L2786" s="202"/>
      <c r="M2786" s="202"/>
      <c r="N2786" s="202"/>
      <c r="O2786" s="201"/>
      <c r="P2786" s="159"/>
      <c r="Q2786" s="206"/>
      <c r="R2786" s="50"/>
      <c r="S2786" s="51"/>
      <c r="T2786" s="51"/>
      <c r="U2786" s="52"/>
      <c r="V2786" s="52"/>
      <c r="W2786" s="52"/>
      <c r="X2786" s="53"/>
      <c r="Y2786" s="52"/>
      <c r="Z2786" s="54"/>
      <c r="AA2786" s="22"/>
      <c r="AB2786" s="22"/>
      <c r="AC2786" s="22"/>
      <c r="AD2786" s="22"/>
      <c r="AE2786" s="22"/>
      <c r="AF2786" s="22"/>
      <c r="AG2786" s="22"/>
    </row>
    <row r="2787" spans="1:33" s="11" customFormat="1" ht="26.1" customHeight="1">
      <c r="A2787" s="45" t="str">
        <f>IF(AND($H2787&gt;=مغادرين!$C$4,$H2787&lt;=مغادرين!$H$4,مغادرين!$B$1=IF(مغادرين!$B$1="","",$I2787),مغادرين!$B$2=IF(مغادرين!$B$2="","",$K2787),مغادرين!$B$3=IF(مغادرين!$B$3="","",$Q2787),مغادرين!$B$4=IF(مغادرين!$B$4="","",$R2787)),MAX($A$4:$A2786)+1,"")</f>
        <v/>
      </c>
      <c r="B2787" s="45" t="str">
        <f t="shared" si="86"/>
        <v/>
      </c>
      <c r="C2787" s="45" t="str">
        <f>IF($A2787="","",RANK($B2787,$B$5:$B$9000,1)+COUNTIF($B$4:$B2786,$B2787))</f>
        <v/>
      </c>
      <c r="D2787" s="46" t="str">
        <f>IF(AND($O2787&gt;=قادمين!$C$4,$O2787&lt;=قادمين!$H$4,قادمين!$B$1=IF(قادمين!$B$1="","",$I2787),قادمين!$B$2=IF(قادمين!$B$2="","",$K2787),قادمين!$B$3=IF(قادمين!$B$3="","",$Q2787),قادمين!$B$4=IF(قادمين!$B$4="","",$R2787)),MAX($D$4:$D2786)+1,"")</f>
        <v/>
      </c>
      <c r="E2787" s="46" t="str">
        <f t="shared" si="87"/>
        <v/>
      </c>
      <c r="F2787" s="46" t="str">
        <f>IF($D2787="","",RANK($E2787,$E$5:$E$9000,1)+COUNTIF($E$4:$E2786,$E2787))</f>
        <v/>
      </c>
      <c r="G2787" s="63" t="str">
        <f>IF(H2787="","",COUNTA($H$5:H2787))</f>
        <v/>
      </c>
      <c r="H2787" s="187"/>
      <c r="I2787" s="203"/>
      <c r="J2787" s="202"/>
      <c r="K2787" s="202"/>
      <c r="L2787" s="202"/>
      <c r="M2787" s="202"/>
      <c r="N2787" s="202"/>
      <c r="O2787" s="201"/>
      <c r="P2787" s="159"/>
      <c r="Q2787" s="206"/>
      <c r="R2787" s="50"/>
      <c r="S2787" s="51"/>
      <c r="T2787" s="51"/>
      <c r="U2787" s="52"/>
      <c r="V2787" s="52"/>
      <c r="W2787" s="52"/>
      <c r="X2787" s="53"/>
      <c r="Y2787" s="52"/>
      <c r="Z2787" s="54"/>
      <c r="AA2787" s="22"/>
      <c r="AB2787" s="22"/>
      <c r="AC2787" s="22"/>
      <c r="AD2787" s="22"/>
      <c r="AE2787" s="22"/>
      <c r="AF2787" s="22"/>
      <c r="AG2787" s="22"/>
    </row>
    <row r="2788" spans="1:33" s="11" customFormat="1" ht="26.1" customHeight="1">
      <c r="A2788" s="45" t="str">
        <f>IF(AND($H2788&gt;=مغادرين!$C$4,$H2788&lt;=مغادرين!$H$4,مغادرين!$B$1=IF(مغادرين!$B$1="","",$I2788),مغادرين!$B$2=IF(مغادرين!$B$2="","",$K2788),مغادرين!$B$3=IF(مغادرين!$B$3="","",$Q2788),مغادرين!$B$4=IF(مغادرين!$B$4="","",$R2788)),MAX($A$4:$A2787)+1,"")</f>
        <v/>
      </c>
      <c r="B2788" s="45" t="str">
        <f t="shared" si="86"/>
        <v/>
      </c>
      <c r="C2788" s="45" t="str">
        <f>IF($A2788="","",RANK($B2788,$B$5:$B$9000,1)+COUNTIF($B$4:$B2787,$B2788))</f>
        <v/>
      </c>
      <c r="D2788" s="46" t="str">
        <f>IF(AND($O2788&gt;=قادمين!$C$4,$O2788&lt;=قادمين!$H$4,قادمين!$B$1=IF(قادمين!$B$1="","",$I2788),قادمين!$B$2=IF(قادمين!$B$2="","",$K2788),قادمين!$B$3=IF(قادمين!$B$3="","",$Q2788),قادمين!$B$4=IF(قادمين!$B$4="","",$R2788)),MAX($D$4:$D2787)+1,"")</f>
        <v/>
      </c>
      <c r="E2788" s="46" t="str">
        <f t="shared" si="87"/>
        <v/>
      </c>
      <c r="F2788" s="46" t="str">
        <f>IF($D2788="","",RANK($E2788,$E$5:$E$9000,1)+COUNTIF($E$4:$E2787,$E2788))</f>
        <v/>
      </c>
      <c r="G2788" s="63" t="str">
        <f>IF(H2788="","",COUNTA($H$5:H2788))</f>
        <v/>
      </c>
      <c r="H2788" s="187"/>
      <c r="I2788" s="203"/>
      <c r="J2788" s="202"/>
      <c r="K2788" s="202"/>
      <c r="L2788" s="202"/>
      <c r="M2788" s="202"/>
      <c r="N2788" s="202"/>
      <c r="O2788" s="201"/>
      <c r="P2788" s="159"/>
      <c r="Q2788" s="206"/>
      <c r="R2788" s="50"/>
      <c r="S2788" s="51"/>
      <c r="T2788" s="51"/>
      <c r="U2788" s="52"/>
      <c r="V2788" s="52"/>
      <c r="W2788" s="52"/>
      <c r="X2788" s="53"/>
      <c r="Y2788" s="52"/>
      <c r="Z2788" s="54"/>
      <c r="AA2788" s="22"/>
      <c r="AB2788" s="22"/>
      <c r="AC2788" s="22"/>
      <c r="AD2788" s="22"/>
      <c r="AE2788" s="22"/>
      <c r="AF2788" s="22"/>
      <c r="AG2788" s="22"/>
    </row>
    <row r="2789" spans="1:33" s="11" customFormat="1" ht="26.1" customHeight="1">
      <c r="A2789" s="45" t="str">
        <f>IF(AND($H2789&gt;=مغادرين!$C$4,$H2789&lt;=مغادرين!$H$4,مغادرين!$B$1=IF(مغادرين!$B$1="","",$I2789),مغادرين!$B$2=IF(مغادرين!$B$2="","",$K2789),مغادرين!$B$3=IF(مغادرين!$B$3="","",$Q2789),مغادرين!$B$4=IF(مغادرين!$B$4="","",$R2789)),MAX($A$4:$A2788)+1,"")</f>
        <v/>
      </c>
      <c r="B2789" s="45" t="str">
        <f t="shared" si="86"/>
        <v/>
      </c>
      <c r="C2789" s="45" t="str">
        <f>IF($A2789="","",RANK($B2789,$B$5:$B$9000,1)+COUNTIF($B$4:$B2788,$B2789))</f>
        <v/>
      </c>
      <c r="D2789" s="46" t="str">
        <f>IF(AND($O2789&gt;=قادمين!$C$4,$O2789&lt;=قادمين!$H$4,قادمين!$B$1=IF(قادمين!$B$1="","",$I2789),قادمين!$B$2=IF(قادمين!$B$2="","",$K2789),قادمين!$B$3=IF(قادمين!$B$3="","",$Q2789),قادمين!$B$4=IF(قادمين!$B$4="","",$R2789)),MAX($D$4:$D2788)+1,"")</f>
        <v/>
      </c>
      <c r="E2789" s="46" t="str">
        <f t="shared" si="87"/>
        <v/>
      </c>
      <c r="F2789" s="46" t="str">
        <f>IF($D2789="","",RANK($E2789,$E$5:$E$9000,1)+COUNTIF($E$4:$E2788,$E2789))</f>
        <v/>
      </c>
      <c r="G2789" s="63" t="str">
        <f>IF(H2789="","",COUNTA($H$5:H2789))</f>
        <v/>
      </c>
      <c r="H2789" s="187"/>
      <c r="I2789" s="203"/>
      <c r="J2789" s="202"/>
      <c r="K2789" s="202"/>
      <c r="L2789" s="202"/>
      <c r="M2789" s="202"/>
      <c r="N2789" s="202"/>
      <c r="O2789" s="201"/>
      <c r="P2789" s="159"/>
      <c r="Q2789" s="206"/>
      <c r="R2789" s="50"/>
      <c r="S2789" s="51"/>
      <c r="T2789" s="51"/>
      <c r="U2789" s="52"/>
      <c r="V2789" s="52"/>
      <c r="W2789" s="52"/>
      <c r="X2789" s="53"/>
      <c r="Y2789" s="52"/>
      <c r="Z2789" s="54"/>
      <c r="AA2789" s="22"/>
      <c r="AB2789" s="22"/>
      <c r="AC2789" s="22"/>
      <c r="AD2789" s="22"/>
      <c r="AE2789" s="22"/>
      <c r="AF2789" s="22"/>
      <c r="AG2789" s="22"/>
    </row>
    <row r="2790" spans="1:33" s="11" customFormat="1" ht="26.1" customHeight="1">
      <c r="A2790" s="45" t="str">
        <f>IF(AND($H2790&gt;=مغادرين!$C$4,$H2790&lt;=مغادرين!$H$4,مغادرين!$B$1=IF(مغادرين!$B$1="","",$I2790),مغادرين!$B$2=IF(مغادرين!$B$2="","",$K2790),مغادرين!$B$3=IF(مغادرين!$B$3="","",$Q2790),مغادرين!$B$4=IF(مغادرين!$B$4="","",$R2790)),MAX($A$4:$A2789)+1,"")</f>
        <v/>
      </c>
      <c r="B2790" s="45" t="str">
        <f t="shared" si="86"/>
        <v/>
      </c>
      <c r="C2790" s="45" t="str">
        <f>IF($A2790="","",RANK($B2790,$B$5:$B$9000,1)+COUNTIF($B$4:$B2789,$B2790))</f>
        <v/>
      </c>
      <c r="D2790" s="46" t="str">
        <f>IF(AND($O2790&gt;=قادمين!$C$4,$O2790&lt;=قادمين!$H$4,قادمين!$B$1=IF(قادمين!$B$1="","",$I2790),قادمين!$B$2=IF(قادمين!$B$2="","",$K2790),قادمين!$B$3=IF(قادمين!$B$3="","",$Q2790),قادمين!$B$4=IF(قادمين!$B$4="","",$R2790)),MAX($D$4:$D2789)+1,"")</f>
        <v/>
      </c>
      <c r="E2790" s="46" t="str">
        <f t="shared" si="87"/>
        <v/>
      </c>
      <c r="F2790" s="46" t="str">
        <f>IF($D2790="","",RANK($E2790,$E$5:$E$9000,1)+COUNTIF($E$4:$E2789,$E2790))</f>
        <v/>
      </c>
      <c r="G2790" s="63" t="str">
        <f>IF(H2790="","",COUNTA($H$5:H2790))</f>
        <v/>
      </c>
      <c r="H2790" s="187"/>
      <c r="I2790" s="203"/>
      <c r="J2790" s="202"/>
      <c r="K2790" s="202"/>
      <c r="L2790" s="202"/>
      <c r="M2790" s="202"/>
      <c r="N2790" s="202"/>
      <c r="O2790" s="201"/>
      <c r="P2790" s="159"/>
      <c r="Q2790" s="206"/>
      <c r="R2790" s="50"/>
      <c r="S2790" s="51"/>
      <c r="T2790" s="51"/>
      <c r="U2790" s="52"/>
      <c r="V2790" s="52"/>
      <c r="W2790" s="52"/>
      <c r="X2790" s="53"/>
      <c r="Y2790" s="52"/>
      <c r="Z2790" s="54"/>
      <c r="AA2790" s="22"/>
      <c r="AB2790" s="22"/>
      <c r="AC2790" s="22"/>
      <c r="AD2790" s="22"/>
      <c r="AE2790" s="22"/>
      <c r="AF2790" s="22"/>
      <c r="AG2790" s="22"/>
    </row>
    <row r="2791" spans="1:33" s="11" customFormat="1" ht="26.1" customHeight="1">
      <c r="A2791" s="45" t="str">
        <f>IF(AND($H2791&gt;=مغادرين!$C$4,$H2791&lt;=مغادرين!$H$4,مغادرين!$B$1=IF(مغادرين!$B$1="","",$I2791),مغادرين!$B$2=IF(مغادرين!$B$2="","",$K2791),مغادرين!$B$3=IF(مغادرين!$B$3="","",$Q2791),مغادرين!$B$4=IF(مغادرين!$B$4="","",$R2791)),MAX($A$4:$A2790)+1,"")</f>
        <v/>
      </c>
      <c r="B2791" s="45" t="str">
        <f t="shared" si="86"/>
        <v/>
      </c>
      <c r="C2791" s="45" t="str">
        <f>IF($A2791="","",RANK($B2791,$B$5:$B$9000,1)+COUNTIF($B$4:$B2790,$B2791))</f>
        <v/>
      </c>
      <c r="D2791" s="46" t="str">
        <f>IF(AND($O2791&gt;=قادمين!$C$4,$O2791&lt;=قادمين!$H$4,قادمين!$B$1=IF(قادمين!$B$1="","",$I2791),قادمين!$B$2=IF(قادمين!$B$2="","",$K2791),قادمين!$B$3=IF(قادمين!$B$3="","",$Q2791),قادمين!$B$4=IF(قادمين!$B$4="","",$R2791)),MAX($D$4:$D2790)+1,"")</f>
        <v/>
      </c>
      <c r="E2791" s="46" t="str">
        <f t="shared" si="87"/>
        <v/>
      </c>
      <c r="F2791" s="46" t="str">
        <f>IF($D2791="","",RANK($E2791,$E$5:$E$9000,1)+COUNTIF($E$4:$E2790,$E2791))</f>
        <v/>
      </c>
      <c r="G2791" s="63" t="str">
        <f>IF(H2791="","",COUNTA($H$5:H2791))</f>
        <v/>
      </c>
      <c r="H2791" s="187"/>
      <c r="I2791" s="203"/>
      <c r="J2791" s="202"/>
      <c r="K2791" s="202"/>
      <c r="L2791" s="202"/>
      <c r="M2791" s="202"/>
      <c r="N2791" s="202"/>
      <c r="O2791" s="201"/>
      <c r="P2791" s="159"/>
      <c r="Q2791" s="206"/>
      <c r="R2791" s="50"/>
      <c r="S2791" s="51"/>
      <c r="T2791" s="51"/>
      <c r="U2791" s="52"/>
      <c r="V2791" s="52"/>
      <c r="W2791" s="52"/>
      <c r="X2791" s="53"/>
      <c r="Y2791" s="52"/>
      <c r="Z2791" s="54"/>
      <c r="AA2791" s="22"/>
      <c r="AB2791" s="22"/>
      <c r="AC2791" s="22"/>
      <c r="AD2791" s="22"/>
      <c r="AE2791" s="22"/>
      <c r="AF2791" s="22"/>
      <c r="AG2791" s="22"/>
    </row>
    <row r="2792" spans="1:33" s="11" customFormat="1" ht="26.1" customHeight="1">
      <c r="A2792" s="45" t="str">
        <f>IF(AND($H2792&gt;=مغادرين!$C$4,$H2792&lt;=مغادرين!$H$4,مغادرين!$B$1=IF(مغادرين!$B$1="","",$I2792),مغادرين!$B$2=IF(مغادرين!$B$2="","",$K2792),مغادرين!$B$3=IF(مغادرين!$B$3="","",$Q2792),مغادرين!$B$4=IF(مغادرين!$B$4="","",$R2792)),MAX($A$4:$A2791)+1,"")</f>
        <v/>
      </c>
      <c r="B2792" s="45" t="str">
        <f t="shared" si="86"/>
        <v/>
      </c>
      <c r="C2792" s="45" t="str">
        <f>IF($A2792="","",RANK($B2792,$B$5:$B$9000,1)+COUNTIF($B$4:$B2791,$B2792))</f>
        <v/>
      </c>
      <c r="D2792" s="46" t="str">
        <f>IF(AND($O2792&gt;=قادمين!$C$4,$O2792&lt;=قادمين!$H$4,قادمين!$B$1=IF(قادمين!$B$1="","",$I2792),قادمين!$B$2=IF(قادمين!$B$2="","",$K2792),قادمين!$B$3=IF(قادمين!$B$3="","",$Q2792),قادمين!$B$4=IF(قادمين!$B$4="","",$R2792)),MAX($D$4:$D2791)+1,"")</f>
        <v/>
      </c>
      <c r="E2792" s="46" t="str">
        <f t="shared" si="87"/>
        <v/>
      </c>
      <c r="F2792" s="46" t="str">
        <f>IF($D2792="","",RANK($E2792,$E$5:$E$9000,1)+COUNTIF($E$4:$E2791,$E2792))</f>
        <v/>
      </c>
      <c r="G2792" s="63" t="str">
        <f>IF(H2792="","",COUNTA($H$5:H2792))</f>
        <v/>
      </c>
      <c r="H2792" s="187"/>
      <c r="I2792" s="203"/>
      <c r="J2792" s="202"/>
      <c r="K2792" s="202"/>
      <c r="L2792" s="202"/>
      <c r="M2792" s="202"/>
      <c r="N2792" s="202"/>
      <c r="O2792" s="201"/>
      <c r="P2792" s="159"/>
      <c r="Q2792" s="206"/>
      <c r="R2792" s="50"/>
      <c r="S2792" s="51"/>
      <c r="T2792" s="51"/>
      <c r="U2792" s="52"/>
      <c r="V2792" s="52"/>
      <c r="W2792" s="52"/>
      <c r="X2792" s="53"/>
      <c r="Y2792" s="52"/>
      <c r="Z2792" s="54"/>
      <c r="AA2792" s="22"/>
      <c r="AB2792" s="22"/>
      <c r="AC2792" s="22"/>
      <c r="AD2792" s="22"/>
      <c r="AE2792" s="22"/>
      <c r="AF2792" s="22"/>
      <c r="AG2792" s="22"/>
    </row>
    <row r="2793" spans="1:33" s="11" customFormat="1" ht="26.1" customHeight="1">
      <c r="A2793" s="45" t="str">
        <f>IF(AND($H2793&gt;=مغادرين!$C$4,$H2793&lt;=مغادرين!$H$4,مغادرين!$B$1=IF(مغادرين!$B$1="","",$I2793),مغادرين!$B$2=IF(مغادرين!$B$2="","",$K2793),مغادرين!$B$3=IF(مغادرين!$B$3="","",$Q2793),مغادرين!$B$4=IF(مغادرين!$B$4="","",$R2793)),MAX($A$4:$A2792)+1,"")</f>
        <v/>
      </c>
      <c r="B2793" s="45" t="str">
        <f t="shared" si="86"/>
        <v/>
      </c>
      <c r="C2793" s="45" t="str">
        <f>IF($A2793="","",RANK($B2793,$B$5:$B$9000,1)+COUNTIF($B$4:$B2792,$B2793))</f>
        <v/>
      </c>
      <c r="D2793" s="46" t="str">
        <f>IF(AND($O2793&gt;=قادمين!$C$4,$O2793&lt;=قادمين!$H$4,قادمين!$B$1=IF(قادمين!$B$1="","",$I2793),قادمين!$B$2=IF(قادمين!$B$2="","",$K2793),قادمين!$B$3=IF(قادمين!$B$3="","",$Q2793),قادمين!$B$4=IF(قادمين!$B$4="","",$R2793)),MAX($D$4:$D2792)+1,"")</f>
        <v/>
      </c>
      <c r="E2793" s="46" t="str">
        <f t="shared" si="87"/>
        <v/>
      </c>
      <c r="F2793" s="46" t="str">
        <f>IF($D2793="","",RANK($E2793,$E$5:$E$9000,1)+COUNTIF($E$4:$E2792,$E2793))</f>
        <v/>
      </c>
      <c r="G2793" s="63" t="str">
        <f>IF(H2793="","",COUNTA($H$5:H2793))</f>
        <v/>
      </c>
      <c r="H2793" s="187"/>
      <c r="I2793" s="203"/>
      <c r="J2793" s="202"/>
      <c r="K2793" s="202"/>
      <c r="L2793" s="202"/>
      <c r="M2793" s="202"/>
      <c r="N2793" s="202"/>
      <c r="O2793" s="201"/>
      <c r="P2793" s="159"/>
      <c r="Q2793" s="206"/>
      <c r="R2793" s="50"/>
      <c r="S2793" s="51"/>
      <c r="T2793" s="51"/>
      <c r="U2793" s="52"/>
      <c r="V2793" s="52"/>
      <c r="W2793" s="52"/>
      <c r="X2793" s="53"/>
      <c r="Y2793" s="52"/>
      <c r="Z2793" s="54"/>
      <c r="AA2793" s="22"/>
      <c r="AB2793" s="22"/>
      <c r="AC2793" s="22"/>
      <c r="AD2793" s="22"/>
      <c r="AE2793" s="22"/>
      <c r="AF2793" s="22"/>
      <c r="AG2793" s="22"/>
    </row>
    <row r="2794" spans="1:33" s="11" customFormat="1" ht="26.1" customHeight="1">
      <c r="A2794" s="45" t="str">
        <f>IF(AND($H2794&gt;=مغادرين!$C$4,$H2794&lt;=مغادرين!$H$4,مغادرين!$B$1=IF(مغادرين!$B$1="","",$I2794),مغادرين!$B$2=IF(مغادرين!$B$2="","",$K2794),مغادرين!$B$3=IF(مغادرين!$B$3="","",$Q2794),مغادرين!$B$4=IF(مغادرين!$B$4="","",$R2794)),MAX($A$4:$A2793)+1,"")</f>
        <v/>
      </c>
      <c r="B2794" s="45" t="str">
        <f t="shared" si="86"/>
        <v/>
      </c>
      <c r="C2794" s="45" t="str">
        <f>IF($A2794="","",RANK($B2794,$B$5:$B$9000,1)+COUNTIF($B$4:$B2793,$B2794))</f>
        <v/>
      </c>
      <c r="D2794" s="46" t="str">
        <f>IF(AND($O2794&gt;=قادمين!$C$4,$O2794&lt;=قادمين!$H$4,قادمين!$B$1=IF(قادمين!$B$1="","",$I2794),قادمين!$B$2=IF(قادمين!$B$2="","",$K2794),قادمين!$B$3=IF(قادمين!$B$3="","",$Q2794),قادمين!$B$4=IF(قادمين!$B$4="","",$R2794)),MAX($D$4:$D2793)+1,"")</f>
        <v/>
      </c>
      <c r="E2794" s="46" t="str">
        <f t="shared" si="87"/>
        <v/>
      </c>
      <c r="F2794" s="46" t="str">
        <f>IF($D2794="","",RANK($E2794,$E$5:$E$9000,1)+COUNTIF($E$4:$E2793,$E2794))</f>
        <v/>
      </c>
      <c r="G2794" s="63" t="str">
        <f>IF(H2794="","",COUNTA($H$5:H2794))</f>
        <v/>
      </c>
      <c r="H2794" s="187"/>
      <c r="I2794" s="203"/>
      <c r="J2794" s="202"/>
      <c r="K2794" s="202"/>
      <c r="L2794" s="202"/>
      <c r="M2794" s="202"/>
      <c r="N2794" s="202"/>
      <c r="O2794" s="201"/>
      <c r="P2794" s="159"/>
      <c r="Q2794" s="206"/>
      <c r="R2794" s="50"/>
      <c r="S2794" s="51"/>
      <c r="T2794" s="51"/>
      <c r="U2794" s="52"/>
      <c r="V2794" s="52"/>
      <c r="W2794" s="52"/>
      <c r="X2794" s="53"/>
      <c r="Y2794" s="52"/>
      <c r="Z2794" s="54"/>
      <c r="AA2794" s="22"/>
      <c r="AB2794" s="22"/>
      <c r="AC2794" s="22"/>
      <c r="AD2794" s="22"/>
      <c r="AE2794" s="22"/>
      <c r="AF2794" s="22"/>
      <c r="AG2794" s="22"/>
    </row>
    <row r="2795" spans="1:33" s="11" customFormat="1" ht="26.1" customHeight="1">
      <c r="A2795" s="45" t="str">
        <f>IF(AND($H2795&gt;=مغادرين!$C$4,$H2795&lt;=مغادرين!$H$4,مغادرين!$B$1=IF(مغادرين!$B$1="","",$I2795),مغادرين!$B$2=IF(مغادرين!$B$2="","",$K2795),مغادرين!$B$3=IF(مغادرين!$B$3="","",$Q2795),مغادرين!$B$4=IF(مغادرين!$B$4="","",$R2795)),MAX($A$4:$A2794)+1,"")</f>
        <v/>
      </c>
      <c r="B2795" s="45" t="str">
        <f t="shared" si="86"/>
        <v/>
      </c>
      <c r="C2795" s="45" t="str">
        <f>IF($A2795="","",RANK($B2795,$B$5:$B$9000,1)+COUNTIF($B$4:$B2794,$B2795))</f>
        <v/>
      </c>
      <c r="D2795" s="46" t="str">
        <f>IF(AND($O2795&gt;=قادمين!$C$4,$O2795&lt;=قادمين!$H$4,قادمين!$B$1=IF(قادمين!$B$1="","",$I2795),قادمين!$B$2=IF(قادمين!$B$2="","",$K2795),قادمين!$B$3=IF(قادمين!$B$3="","",$Q2795),قادمين!$B$4=IF(قادمين!$B$4="","",$R2795)),MAX($D$4:$D2794)+1,"")</f>
        <v/>
      </c>
      <c r="E2795" s="46" t="str">
        <f t="shared" si="87"/>
        <v/>
      </c>
      <c r="F2795" s="46" t="str">
        <f>IF($D2795="","",RANK($E2795,$E$5:$E$9000,1)+COUNTIF($E$4:$E2794,$E2795))</f>
        <v/>
      </c>
      <c r="G2795" s="63" t="str">
        <f>IF(H2795="","",COUNTA($H$5:H2795))</f>
        <v/>
      </c>
      <c r="H2795" s="187"/>
      <c r="I2795" s="203"/>
      <c r="J2795" s="202"/>
      <c r="K2795" s="202"/>
      <c r="L2795" s="202"/>
      <c r="M2795" s="202"/>
      <c r="N2795" s="202"/>
      <c r="O2795" s="201"/>
      <c r="P2795" s="159"/>
      <c r="Q2795" s="206"/>
      <c r="R2795" s="50"/>
      <c r="S2795" s="51"/>
      <c r="T2795" s="51"/>
      <c r="U2795" s="52"/>
      <c r="V2795" s="52"/>
      <c r="W2795" s="52"/>
      <c r="X2795" s="53"/>
      <c r="Y2795" s="52"/>
      <c r="Z2795" s="54"/>
      <c r="AA2795" s="22"/>
      <c r="AB2795" s="22"/>
      <c r="AC2795" s="22"/>
      <c r="AD2795" s="22"/>
      <c r="AE2795" s="22"/>
      <c r="AF2795" s="22"/>
      <c r="AG2795" s="22"/>
    </row>
    <row r="2796" spans="1:33" s="11" customFormat="1" ht="26.1" customHeight="1">
      <c r="A2796" s="45" t="str">
        <f>IF(AND($H2796&gt;=مغادرين!$C$4,$H2796&lt;=مغادرين!$H$4,مغادرين!$B$1=IF(مغادرين!$B$1="","",$I2796),مغادرين!$B$2=IF(مغادرين!$B$2="","",$K2796),مغادرين!$B$3=IF(مغادرين!$B$3="","",$Q2796),مغادرين!$B$4=IF(مغادرين!$B$4="","",$R2796)),MAX($A$4:$A2795)+1,"")</f>
        <v/>
      </c>
      <c r="B2796" s="45" t="str">
        <f t="shared" si="86"/>
        <v/>
      </c>
      <c r="C2796" s="45" t="str">
        <f>IF($A2796="","",RANK($B2796,$B$5:$B$9000,1)+COUNTIF($B$4:$B2795,$B2796))</f>
        <v/>
      </c>
      <c r="D2796" s="46" t="str">
        <f>IF(AND($O2796&gt;=قادمين!$C$4,$O2796&lt;=قادمين!$H$4,قادمين!$B$1=IF(قادمين!$B$1="","",$I2796),قادمين!$B$2=IF(قادمين!$B$2="","",$K2796),قادمين!$B$3=IF(قادمين!$B$3="","",$Q2796),قادمين!$B$4=IF(قادمين!$B$4="","",$R2796)),MAX($D$4:$D2795)+1,"")</f>
        <v/>
      </c>
      <c r="E2796" s="46" t="str">
        <f t="shared" si="87"/>
        <v/>
      </c>
      <c r="F2796" s="46" t="str">
        <f>IF($D2796="","",RANK($E2796,$E$5:$E$9000,1)+COUNTIF($E$4:$E2795,$E2796))</f>
        <v/>
      </c>
      <c r="G2796" s="63" t="str">
        <f>IF(H2796="","",COUNTA($H$5:H2796))</f>
        <v/>
      </c>
      <c r="H2796" s="187"/>
      <c r="I2796" s="203"/>
      <c r="J2796" s="202"/>
      <c r="K2796" s="202"/>
      <c r="L2796" s="202"/>
      <c r="M2796" s="202"/>
      <c r="N2796" s="202"/>
      <c r="O2796" s="201"/>
      <c r="P2796" s="159"/>
      <c r="Q2796" s="206"/>
      <c r="R2796" s="50"/>
      <c r="S2796" s="51"/>
      <c r="T2796" s="51"/>
      <c r="U2796" s="52"/>
      <c r="V2796" s="52"/>
      <c r="W2796" s="52"/>
      <c r="X2796" s="53"/>
      <c r="Y2796" s="52"/>
      <c r="Z2796" s="54"/>
      <c r="AA2796" s="22"/>
      <c r="AB2796" s="22"/>
      <c r="AC2796" s="22"/>
      <c r="AD2796" s="22"/>
      <c r="AE2796" s="22"/>
      <c r="AF2796" s="22"/>
      <c r="AG2796" s="22"/>
    </row>
    <row r="2797" spans="1:33" s="11" customFormat="1" ht="26.1" customHeight="1">
      <c r="A2797" s="45" t="str">
        <f>IF(AND($H2797&gt;=مغادرين!$C$4,$H2797&lt;=مغادرين!$H$4,مغادرين!$B$1=IF(مغادرين!$B$1="","",$I2797),مغادرين!$B$2=IF(مغادرين!$B$2="","",$K2797),مغادرين!$B$3=IF(مغادرين!$B$3="","",$Q2797),مغادرين!$B$4=IF(مغادرين!$B$4="","",$R2797)),MAX($A$4:$A2796)+1,"")</f>
        <v/>
      </c>
      <c r="B2797" s="45" t="str">
        <f t="shared" si="86"/>
        <v/>
      </c>
      <c r="C2797" s="45" t="str">
        <f>IF($A2797="","",RANK($B2797,$B$5:$B$9000,1)+COUNTIF($B$4:$B2796,$B2797))</f>
        <v/>
      </c>
      <c r="D2797" s="46" t="str">
        <f>IF(AND($O2797&gt;=قادمين!$C$4,$O2797&lt;=قادمين!$H$4,قادمين!$B$1=IF(قادمين!$B$1="","",$I2797),قادمين!$B$2=IF(قادمين!$B$2="","",$K2797),قادمين!$B$3=IF(قادمين!$B$3="","",$Q2797),قادمين!$B$4=IF(قادمين!$B$4="","",$R2797)),MAX($D$4:$D2796)+1,"")</f>
        <v/>
      </c>
      <c r="E2797" s="46" t="str">
        <f t="shared" si="87"/>
        <v/>
      </c>
      <c r="F2797" s="46" t="str">
        <f>IF($D2797="","",RANK($E2797,$E$5:$E$9000,1)+COUNTIF($E$4:$E2796,$E2797))</f>
        <v/>
      </c>
      <c r="G2797" s="63" t="str">
        <f>IF(H2797="","",COUNTA($H$5:H2797))</f>
        <v/>
      </c>
      <c r="H2797" s="187"/>
      <c r="I2797" s="203"/>
      <c r="J2797" s="202"/>
      <c r="K2797" s="202"/>
      <c r="L2797" s="202"/>
      <c r="M2797" s="202"/>
      <c r="N2797" s="202"/>
      <c r="O2797" s="201"/>
      <c r="P2797" s="159"/>
      <c r="Q2797" s="206"/>
      <c r="R2797" s="50"/>
      <c r="S2797" s="51"/>
      <c r="T2797" s="51"/>
      <c r="U2797" s="52"/>
      <c r="V2797" s="52"/>
      <c r="W2797" s="52"/>
      <c r="X2797" s="53"/>
      <c r="Y2797" s="52"/>
      <c r="Z2797" s="54"/>
      <c r="AA2797" s="22"/>
      <c r="AB2797" s="22"/>
      <c r="AC2797" s="22"/>
      <c r="AD2797" s="22"/>
      <c r="AE2797" s="22"/>
      <c r="AF2797" s="22"/>
      <c r="AG2797" s="22"/>
    </row>
    <row r="2798" spans="1:33" s="11" customFormat="1" ht="26.1" customHeight="1">
      <c r="A2798" s="45" t="str">
        <f>IF(AND($H2798&gt;=مغادرين!$C$4,$H2798&lt;=مغادرين!$H$4,مغادرين!$B$1=IF(مغادرين!$B$1="","",$I2798),مغادرين!$B$2=IF(مغادرين!$B$2="","",$K2798),مغادرين!$B$3=IF(مغادرين!$B$3="","",$Q2798),مغادرين!$B$4=IF(مغادرين!$B$4="","",$R2798)),MAX($A$4:$A2797)+1,"")</f>
        <v/>
      </c>
      <c r="B2798" s="45" t="str">
        <f t="shared" si="86"/>
        <v/>
      </c>
      <c r="C2798" s="45" t="str">
        <f>IF($A2798="","",RANK($B2798,$B$5:$B$9000,1)+COUNTIF($B$4:$B2797,$B2798))</f>
        <v/>
      </c>
      <c r="D2798" s="46" t="str">
        <f>IF(AND($O2798&gt;=قادمين!$C$4,$O2798&lt;=قادمين!$H$4,قادمين!$B$1=IF(قادمين!$B$1="","",$I2798),قادمين!$B$2=IF(قادمين!$B$2="","",$K2798),قادمين!$B$3=IF(قادمين!$B$3="","",$Q2798),قادمين!$B$4=IF(قادمين!$B$4="","",$R2798)),MAX($D$4:$D2797)+1,"")</f>
        <v/>
      </c>
      <c r="E2798" s="46" t="str">
        <f t="shared" si="87"/>
        <v/>
      </c>
      <c r="F2798" s="46" t="str">
        <f>IF($D2798="","",RANK($E2798,$E$5:$E$9000,1)+COUNTIF($E$4:$E2797,$E2798))</f>
        <v/>
      </c>
      <c r="G2798" s="63" t="str">
        <f>IF(H2798="","",COUNTA($H$5:H2798))</f>
        <v/>
      </c>
      <c r="H2798" s="187"/>
      <c r="I2798" s="203"/>
      <c r="J2798" s="202"/>
      <c r="K2798" s="202"/>
      <c r="L2798" s="202"/>
      <c r="M2798" s="202"/>
      <c r="N2798" s="202"/>
      <c r="O2798" s="201"/>
      <c r="P2798" s="159"/>
      <c r="Q2798" s="206"/>
      <c r="R2798" s="50"/>
      <c r="S2798" s="51"/>
      <c r="T2798" s="51"/>
      <c r="U2798" s="52"/>
      <c r="V2798" s="52"/>
      <c r="W2798" s="52"/>
      <c r="X2798" s="53"/>
      <c r="Y2798" s="52"/>
      <c r="Z2798" s="54"/>
      <c r="AA2798" s="22"/>
      <c r="AB2798" s="22"/>
      <c r="AC2798" s="22"/>
      <c r="AD2798" s="22"/>
      <c r="AE2798" s="22"/>
      <c r="AF2798" s="22"/>
      <c r="AG2798" s="22"/>
    </row>
    <row r="2799" spans="1:33" s="11" customFormat="1" ht="26.1" customHeight="1">
      <c r="A2799" s="45" t="str">
        <f>IF(AND($H2799&gt;=مغادرين!$C$4,$H2799&lt;=مغادرين!$H$4,مغادرين!$B$1=IF(مغادرين!$B$1="","",$I2799),مغادرين!$B$2=IF(مغادرين!$B$2="","",$K2799),مغادرين!$B$3=IF(مغادرين!$B$3="","",$Q2799),مغادرين!$B$4=IF(مغادرين!$B$4="","",$R2799)),MAX($A$4:$A2798)+1,"")</f>
        <v/>
      </c>
      <c r="B2799" s="45" t="str">
        <f t="shared" si="86"/>
        <v/>
      </c>
      <c r="C2799" s="45" t="str">
        <f>IF($A2799="","",RANK($B2799,$B$5:$B$9000,1)+COUNTIF($B$4:$B2798,$B2799))</f>
        <v/>
      </c>
      <c r="D2799" s="46" t="str">
        <f>IF(AND($O2799&gt;=قادمين!$C$4,$O2799&lt;=قادمين!$H$4,قادمين!$B$1=IF(قادمين!$B$1="","",$I2799),قادمين!$B$2=IF(قادمين!$B$2="","",$K2799),قادمين!$B$3=IF(قادمين!$B$3="","",$Q2799),قادمين!$B$4=IF(قادمين!$B$4="","",$R2799)),MAX($D$4:$D2798)+1,"")</f>
        <v/>
      </c>
      <c r="E2799" s="46" t="str">
        <f t="shared" si="87"/>
        <v/>
      </c>
      <c r="F2799" s="46" t="str">
        <f>IF($D2799="","",RANK($E2799,$E$5:$E$9000,1)+COUNTIF($E$4:$E2798,$E2799))</f>
        <v/>
      </c>
      <c r="G2799" s="63" t="str">
        <f>IF(H2799="","",COUNTA($H$5:H2799))</f>
        <v/>
      </c>
      <c r="H2799" s="187"/>
      <c r="I2799" s="203"/>
      <c r="J2799" s="202"/>
      <c r="K2799" s="202"/>
      <c r="L2799" s="202"/>
      <c r="M2799" s="202"/>
      <c r="N2799" s="202"/>
      <c r="O2799" s="201"/>
      <c r="P2799" s="159"/>
      <c r="Q2799" s="206"/>
      <c r="R2799" s="50"/>
      <c r="S2799" s="51"/>
      <c r="T2799" s="51"/>
      <c r="U2799" s="52"/>
      <c r="V2799" s="52"/>
      <c r="W2799" s="52"/>
      <c r="X2799" s="53"/>
      <c r="Y2799" s="52"/>
      <c r="Z2799" s="54"/>
      <c r="AA2799" s="22"/>
      <c r="AB2799" s="22"/>
      <c r="AC2799" s="22"/>
      <c r="AD2799" s="22"/>
      <c r="AE2799" s="22"/>
      <c r="AF2799" s="22"/>
      <c r="AG2799" s="22"/>
    </row>
    <row r="2800" spans="1:33" s="11" customFormat="1" ht="26.1" customHeight="1">
      <c r="A2800" s="45" t="str">
        <f>IF(AND($H2800&gt;=مغادرين!$C$4,$H2800&lt;=مغادرين!$H$4,مغادرين!$B$1=IF(مغادرين!$B$1="","",$I2800),مغادرين!$B$2=IF(مغادرين!$B$2="","",$K2800),مغادرين!$B$3=IF(مغادرين!$B$3="","",$Q2800),مغادرين!$B$4=IF(مغادرين!$B$4="","",$R2800)),MAX($A$4:$A2799)+1,"")</f>
        <v/>
      </c>
      <c r="B2800" s="45" t="str">
        <f t="shared" si="86"/>
        <v/>
      </c>
      <c r="C2800" s="45" t="str">
        <f>IF($A2800="","",RANK($B2800,$B$5:$B$9000,1)+COUNTIF($B$4:$B2799,$B2800))</f>
        <v/>
      </c>
      <c r="D2800" s="46" t="str">
        <f>IF(AND($O2800&gt;=قادمين!$C$4,$O2800&lt;=قادمين!$H$4,قادمين!$B$1=IF(قادمين!$B$1="","",$I2800),قادمين!$B$2=IF(قادمين!$B$2="","",$K2800),قادمين!$B$3=IF(قادمين!$B$3="","",$Q2800),قادمين!$B$4=IF(قادمين!$B$4="","",$R2800)),MAX($D$4:$D2799)+1,"")</f>
        <v/>
      </c>
      <c r="E2800" s="46" t="str">
        <f t="shared" si="87"/>
        <v/>
      </c>
      <c r="F2800" s="46" t="str">
        <f>IF($D2800="","",RANK($E2800,$E$5:$E$9000,1)+COUNTIF($E$4:$E2799,$E2800))</f>
        <v/>
      </c>
      <c r="G2800" s="63" t="str">
        <f>IF(H2800="","",COUNTA($H$5:H2800))</f>
        <v/>
      </c>
      <c r="H2800" s="187"/>
      <c r="I2800" s="203"/>
      <c r="J2800" s="202"/>
      <c r="K2800" s="202"/>
      <c r="L2800" s="202"/>
      <c r="M2800" s="202"/>
      <c r="N2800" s="202"/>
      <c r="O2800" s="201"/>
      <c r="P2800" s="159"/>
      <c r="Q2800" s="206"/>
      <c r="R2800" s="50"/>
      <c r="S2800" s="51"/>
      <c r="T2800" s="51"/>
      <c r="U2800" s="52"/>
      <c r="V2800" s="52"/>
      <c r="W2800" s="52"/>
      <c r="X2800" s="53"/>
      <c r="Y2800" s="52"/>
      <c r="Z2800" s="54"/>
      <c r="AA2800" s="22"/>
      <c r="AB2800" s="22"/>
      <c r="AC2800" s="22"/>
      <c r="AD2800" s="22"/>
      <c r="AE2800" s="22"/>
      <c r="AF2800" s="22"/>
      <c r="AG2800" s="22"/>
    </row>
    <row r="2801" spans="1:33" s="11" customFormat="1" ht="26.1" customHeight="1">
      <c r="A2801" s="45" t="str">
        <f>IF(AND($H2801&gt;=مغادرين!$C$4,$H2801&lt;=مغادرين!$H$4,مغادرين!$B$1=IF(مغادرين!$B$1="","",$I2801),مغادرين!$B$2=IF(مغادرين!$B$2="","",$K2801),مغادرين!$B$3=IF(مغادرين!$B$3="","",$Q2801),مغادرين!$B$4=IF(مغادرين!$B$4="","",$R2801)),MAX($A$4:$A2800)+1,"")</f>
        <v/>
      </c>
      <c r="B2801" s="45" t="str">
        <f t="shared" si="86"/>
        <v/>
      </c>
      <c r="C2801" s="45" t="str">
        <f>IF($A2801="","",RANK($B2801,$B$5:$B$9000,1)+COUNTIF($B$4:$B2800,$B2801))</f>
        <v/>
      </c>
      <c r="D2801" s="46" t="str">
        <f>IF(AND($O2801&gt;=قادمين!$C$4,$O2801&lt;=قادمين!$H$4,قادمين!$B$1=IF(قادمين!$B$1="","",$I2801),قادمين!$B$2=IF(قادمين!$B$2="","",$K2801),قادمين!$B$3=IF(قادمين!$B$3="","",$Q2801),قادمين!$B$4=IF(قادمين!$B$4="","",$R2801)),MAX($D$4:$D2800)+1,"")</f>
        <v/>
      </c>
      <c r="E2801" s="46" t="str">
        <f t="shared" si="87"/>
        <v/>
      </c>
      <c r="F2801" s="46" t="str">
        <f>IF($D2801="","",RANK($E2801,$E$5:$E$9000,1)+COUNTIF($E$4:$E2800,$E2801))</f>
        <v/>
      </c>
      <c r="G2801" s="63" t="str">
        <f>IF(H2801="","",COUNTA($H$5:H2801))</f>
        <v/>
      </c>
      <c r="H2801" s="187"/>
      <c r="I2801" s="203"/>
      <c r="J2801" s="202"/>
      <c r="K2801" s="202"/>
      <c r="L2801" s="202"/>
      <c r="M2801" s="202"/>
      <c r="N2801" s="202"/>
      <c r="O2801" s="201"/>
      <c r="P2801" s="159"/>
      <c r="Q2801" s="206"/>
      <c r="R2801" s="50"/>
      <c r="S2801" s="51"/>
      <c r="T2801" s="51"/>
      <c r="U2801" s="52"/>
      <c r="V2801" s="52"/>
      <c r="W2801" s="52"/>
      <c r="X2801" s="53"/>
      <c r="Y2801" s="52"/>
      <c r="Z2801" s="54"/>
      <c r="AA2801" s="22"/>
      <c r="AB2801" s="22"/>
      <c r="AC2801" s="22"/>
      <c r="AD2801" s="22"/>
      <c r="AE2801" s="22"/>
      <c r="AF2801" s="22"/>
      <c r="AG2801" s="22"/>
    </row>
    <row r="2802" spans="1:33" s="11" customFormat="1" ht="26.1" customHeight="1">
      <c r="A2802" s="45" t="str">
        <f>IF(AND($H2802&gt;=مغادرين!$C$4,$H2802&lt;=مغادرين!$H$4,مغادرين!$B$1=IF(مغادرين!$B$1="","",$I2802),مغادرين!$B$2=IF(مغادرين!$B$2="","",$K2802),مغادرين!$B$3=IF(مغادرين!$B$3="","",$Q2802),مغادرين!$B$4=IF(مغادرين!$B$4="","",$R2802)),MAX($A$4:$A2801)+1,"")</f>
        <v/>
      </c>
      <c r="B2802" s="45" t="str">
        <f t="shared" si="86"/>
        <v/>
      </c>
      <c r="C2802" s="45" t="str">
        <f>IF($A2802="","",RANK($B2802,$B$5:$B$9000,1)+COUNTIF($B$4:$B2801,$B2802))</f>
        <v/>
      </c>
      <c r="D2802" s="46" t="str">
        <f>IF(AND($O2802&gt;=قادمين!$C$4,$O2802&lt;=قادمين!$H$4,قادمين!$B$1=IF(قادمين!$B$1="","",$I2802),قادمين!$B$2=IF(قادمين!$B$2="","",$K2802),قادمين!$B$3=IF(قادمين!$B$3="","",$Q2802),قادمين!$B$4=IF(قادمين!$B$4="","",$R2802)),MAX($D$4:$D2801)+1,"")</f>
        <v/>
      </c>
      <c r="E2802" s="46" t="str">
        <f t="shared" si="87"/>
        <v/>
      </c>
      <c r="F2802" s="46" t="str">
        <f>IF($D2802="","",RANK($E2802,$E$5:$E$9000,1)+COUNTIF($E$4:$E2801,$E2802))</f>
        <v/>
      </c>
      <c r="G2802" s="63" t="str">
        <f>IF(H2802="","",COUNTA($H$5:H2802))</f>
        <v/>
      </c>
      <c r="H2802" s="187"/>
      <c r="I2802" s="203"/>
      <c r="J2802" s="202"/>
      <c r="K2802" s="202"/>
      <c r="L2802" s="202"/>
      <c r="M2802" s="202"/>
      <c r="N2802" s="202"/>
      <c r="O2802" s="201"/>
      <c r="P2802" s="159"/>
      <c r="Q2802" s="206"/>
      <c r="R2802" s="50"/>
      <c r="S2802" s="51"/>
      <c r="T2802" s="51"/>
      <c r="U2802" s="52"/>
      <c r="V2802" s="52"/>
      <c r="W2802" s="52"/>
      <c r="X2802" s="53"/>
      <c r="Y2802" s="52"/>
      <c r="Z2802" s="54"/>
      <c r="AA2802" s="22"/>
      <c r="AB2802" s="22"/>
      <c r="AC2802" s="22"/>
      <c r="AD2802" s="22"/>
      <c r="AE2802" s="22"/>
      <c r="AF2802" s="22"/>
      <c r="AG2802" s="22"/>
    </row>
    <row r="2803" spans="1:33" s="11" customFormat="1" ht="26.1" customHeight="1">
      <c r="A2803" s="45" t="str">
        <f>IF(AND($H2803&gt;=مغادرين!$C$4,$H2803&lt;=مغادرين!$H$4,مغادرين!$B$1=IF(مغادرين!$B$1="","",$I2803),مغادرين!$B$2=IF(مغادرين!$B$2="","",$K2803),مغادرين!$B$3=IF(مغادرين!$B$3="","",$Q2803),مغادرين!$B$4=IF(مغادرين!$B$4="","",$R2803)),MAX($A$4:$A2802)+1,"")</f>
        <v/>
      </c>
      <c r="B2803" s="45" t="str">
        <f t="shared" si="86"/>
        <v/>
      </c>
      <c r="C2803" s="45" t="str">
        <f>IF($A2803="","",RANK($B2803,$B$5:$B$9000,1)+COUNTIF($B$4:$B2802,$B2803))</f>
        <v/>
      </c>
      <c r="D2803" s="46" t="str">
        <f>IF(AND($O2803&gt;=قادمين!$C$4,$O2803&lt;=قادمين!$H$4,قادمين!$B$1=IF(قادمين!$B$1="","",$I2803),قادمين!$B$2=IF(قادمين!$B$2="","",$K2803),قادمين!$B$3=IF(قادمين!$B$3="","",$Q2803),قادمين!$B$4=IF(قادمين!$B$4="","",$R2803)),MAX($D$4:$D2802)+1,"")</f>
        <v/>
      </c>
      <c r="E2803" s="46" t="str">
        <f t="shared" si="87"/>
        <v/>
      </c>
      <c r="F2803" s="46" t="str">
        <f>IF($D2803="","",RANK($E2803,$E$5:$E$9000,1)+COUNTIF($E$4:$E2802,$E2803))</f>
        <v/>
      </c>
      <c r="G2803" s="63" t="str">
        <f>IF(H2803="","",COUNTA($H$5:H2803))</f>
        <v/>
      </c>
      <c r="H2803" s="187"/>
      <c r="I2803" s="203"/>
      <c r="J2803" s="202"/>
      <c r="K2803" s="202"/>
      <c r="L2803" s="202"/>
      <c r="M2803" s="202"/>
      <c r="N2803" s="202"/>
      <c r="O2803" s="201"/>
      <c r="P2803" s="159"/>
      <c r="Q2803" s="206"/>
      <c r="R2803" s="50"/>
      <c r="S2803" s="51"/>
      <c r="T2803" s="51"/>
      <c r="U2803" s="52"/>
      <c r="V2803" s="52"/>
      <c r="W2803" s="52"/>
      <c r="X2803" s="53"/>
      <c r="Y2803" s="52"/>
      <c r="Z2803" s="54"/>
      <c r="AA2803" s="22"/>
      <c r="AB2803" s="22"/>
      <c r="AC2803" s="22"/>
      <c r="AD2803" s="22"/>
      <c r="AE2803" s="22"/>
      <c r="AF2803" s="22"/>
      <c r="AG2803" s="22"/>
    </row>
    <row r="2804" spans="1:33" s="11" customFormat="1" ht="26.1" customHeight="1">
      <c r="A2804" s="45" t="str">
        <f>IF(AND($H2804&gt;=مغادرين!$C$4,$H2804&lt;=مغادرين!$H$4,مغادرين!$B$1=IF(مغادرين!$B$1="","",$I2804),مغادرين!$B$2=IF(مغادرين!$B$2="","",$K2804),مغادرين!$B$3=IF(مغادرين!$B$3="","",$Q2804),مغادرين!$B$4=IF(مغادرين!$B$4="","",$R2804)),MAX($A$4:$A2803)+1,"")</f>
        <v/>
      </c>
      <c r="B2804" s="45" t="str">
        <f t="shared" si="86"/>
        <v/>
      </c>
      <c r="C2804" s="45" t="str">
        <f>IF($A2804="","",RANK($B2804,$B$5:$B$9000,1)+COUNTIF($B$4:$B2803,$B2804))</f>
        <v/>
      </c>
      <c r="D2804" s="46" t="str">
        <f>IF(AND($O2804&gt;=قادمين!$C$4,$O2804&lt;=قادمين!$H$4,قادمين!$B$1=IF(قادمين!$B$1="","",$I2804),قادمين!$B$2=IF(قادمين!$B$2="","",$K2804),قادمين!$B$3=IF(قادمين!$B$3="","",$Q2804),قادمين!$B$4=IF(قادمين!$B$4="","",$R2804)),MAX($D$4:$D2803)+1,"")</f>
        <v/>
      </c>
      <c r="E2804" s="46" t="str">
        <f t="shared" si="87"/>
        <v/>
      </c>
      <c r="F2804" s="46" t="str">
        <f>IF($D2804="","",RANK($E2804,$E$5:$E$9000,1)+COUNTIF($E$4:$E2803,$E2804))</f>
        <v/>
      </c>
      <c r="G2804" s="63" t="str">
        <f>IF(H2804="","",COUNTA($H$5:H2804))</f>
        <v/>
      </c>
      <c r="H2804" s="187"/>
      <c r="I2804" s="203"/>
      <c r="J2804" s="202"/>
      <c r="K2804" s="202"/>
      <c r="L2804" s="202"/>
      <c r="M2804" s="202"/>
      <c r="N2804" s="202"/>
      <c r="O2804" s="201"/>
      <c r="P2804" s="159"/>
      <c r="Q2804" s="206"/>
      <c r="R2804" s="50"/>
      <c r="S2804" s="51"/>
      <c r="T2804" s="51"/>
      <c r="U2804" s="52"/>
      <c r="V2804" s="52"/>
      <c r="W2804" s="52"/>
      <c r="X2804" s="53"/>
      <c r="Y2804" s="52"/>
      <c r="Z2804" s="54"/>
      <c r="AA2804" s="22"/>
      <c r="AB2804" s="22"/>
      <c r="AC2804" s="22"/>
      <c r="AD2804" s="22"/>
      <c r="AE2804" s="22"/>
      <c r="AF2804" s="22"/>
      <c r="AG2804" s="22"/>
    </row>
    <row r="2805" spans="1:33" s="11" customFormat="1" ht="26.1" customHeight="1">
      <c r="A2805" s="45" t="str">
        <f>IF(AND($H2805&gt;=مغادرين!$C$4,$H2805&lt;=مغادرين!$H$4,مغادرين!$B$1=IF(مغادرين!$B$1="","",$I2805),مغادرين!$B$2=IF(مغادرين!$B$2="","",$K2805),مغادرين!$B$3=IF(مغادرين!$B$3="","",$Q2805),مغادرين!$B$4=IF(مغادرين!$B$4="","",$R2805)),MAX($A$4:$A2804)+1,"")</f>
        <v/>
      </c>
      <c r="B2805" s="45" t="str">
        <f t="shared" si="86"/>
        <v/>
      </c>
      <c r="C2805" s="45" t="str">
        <f>IF($A2805="","",RANK($B2805,$B$5:$B$9000,1)+COUNTIF($B$4:$B2804,$B2805))</f>
        <v/>
      </c>
      <c r="D2805" s="46" t="str">
        <f>IF(AND($O2805&gt;=قادمين!$C$4,$O2805&lt;=قادمين!$H$4,قادمين!$B$1=IF(قادمين!$B$1="","",$I2805),قادمين!$B$2=IF(قادمين!$B$2="","",$K2805),قادمين!$B$3=IF(قادمين!$B$3="","",$Q2805),قادمين!$B$4=IF(قادمين!$B$4="","",$R2805)),MAX($D$4:$D2804)+1,"")</f>
        <v/>
      </c>
      <c r="E2805" s="46" t="str">
        <f t="shared" si="87"/>
        <v/>
      </c>
      <c r="F2805" s="46" t="str">
        <f>IF($D2805="","",RANK($E2805,$E$5:$E$9000,1)+COUNTIF($E$4:$E2804,$E2805))</f>
        <v/>
      </c>
      <c r="G2805" s="63" t="str">
        <f>IF(H2805="","",COUNTA($H$5:H2805))</f>
        <v/>
      </c>
      <c r="H2805" s="187"/>
      <c r="I2805" s="203"/>
      <c r="J2805" s="202"/>
      <c r="K2805" s="202"/>
      <c r="L2805" s="202"/>
      <c r="M2805" s="202"/>
      <c r="N2805" s="202"/>
      <c r="O2805" s="201"/>
      <c r="P2805" s="159"/>
      <c r="Q2805" s="206"/>
      <c r="R2805" s="50"/>
      <c r="S2805" s="51"/>
      <c r="T2805" s="51"/>
      <c r="U2805" s="52"/>
      <c r="V2805" s="52"/>
      <c r="W2805" s="52"/>
      <c r="X2805" s="53"/>
      <c r="Y2805" s="52"/>
      <c r="Z2805" s="54"/>
      <c r="AA2805" s="22"/>
      <c r="AB2805" s="22"/>
      <c r="AC2805" s="22"/>
      <c r="AD2805" s="22"/>
      <c r="AE2805" s="22"/>
      <c r="AF2805" s="22"/>
      <c r="AG2805" s="22"/>
    </row>
    <row r="2806" spans="1:33" s="11" customFormat="1" ht="26.1" customHeight="1">
      <c r="A2806" s="45" t="str">
        <f>IF(AND($H2806&gt;=مغادرين!$C$4,$H2806&lt;=مغادرين!$H$4,مغادرين!$B$1=IF(مغادرين!$B$1="","",$I2806),مغادرين!$B$2=IF(مغادرين!$B$2="","",$K2806),مغادرين!$B$3=IF(مغادرين!$B$3="","",$Q2806),مغادرين!$B$4=IF(مغادرين!$B$4="","",$R2806)),MAX($A$4:$A2805)+1,"")</f>
        <v/>
      </c>
      <c r="B2806" s="45" t="str">
        <f t="shared" si="86"/>
        <v/>
      </c>
      <c r="C2806" s="45" t="str">
        <f>IF($A2806="","",RANK($B2806,$B$5:$B$9000,1)+COUNTIF($B$4:$B2805,$B2806))</f>
        <v/>
      </c>
      <c r="D2806" s="46" t="str">
        <f>IF(AND($O2806&gt;=قادمين!$C$4,$O2806&lt;=قادمين!$H$4,قادمين!$B$1=IF(قادمين!$B$1="","",$I2806),قادمين!$B$2=IF(قادمين!$B$2="","",$K2806),قادمين!$B$3=IF(قادمين!$B$3="","",$Q2806),قادمين!$B$4=IF(قادمين!$B$4="","",$R2806)),MAX($D$4:$D2805)+1,"")</f>
        <v/>
      </c>
      <c r="E2806" s="46" t="str">
        <f t="shared" si="87"/>
        <v/>
      </c>
      <c r="F2806" s="46" t="str">
        <f>IF($D2806="","",RANK($E2806,$E$5:$E$9000,1)+COUNTIF($E$4:$E2805,$E2806))</f>
        <v/>
      </c>
      <c r="G2806" s="63" t="str">
        <f>IF(H2806="","",COUNTA($H$5:H2806))</f>
        <v/>
      </c>
      <c r="H2806" s="187"/>
      <c r="I2806" s="203"/>
      <c r="J2806" s="202"/>
      <c r="K2806" s="202"/>
      <c r="L2806" s="202"/>
      <c r="M2806" s="202"/>
      <c r="N2806" s="202"/>
      <c r="O2806" s="201"/>
      <c r="P2806" s="159"/>
      <c r="Q2806" s="206"/>
      <c r="R2806" s="50"/>
      <c r="S2806" s="51"/>
      <c r="T2806" s="51"/>
      <c r="U2806" s="52"/>
      <c r="V2806" s="52"/>
      <c r="W2806" s="52"/>
      <c r="X2806" s="53"/>
      <c r="Y2806" s="52"/>
      <c r="Z2806" s="54"/>
      <c r="AA2806" s="22"/>
      <c r="AB2806" s="22"/>
      <c r="AC2806" s="22"/>
      <c r="AD2806" s="22"/>
      <c r="AE2806" s="22"/>
      <c r="AF2806" s="22"/>
      <c r="AG2806" s="22"/>
    </row>
    <row r="2807" spans="1:33" s="11" customFormat="1" ht="26.1" customHeight="1">
      <c r="A2807" s="45" t="str">
        <f>IF(AND($H2807&gt;=مغادرين!$C$4,$H2807&lt;=مغادرين!$H$4,مغادرين!$B$1=IF(مغادرين!$B$1="","",$I2807),مغادرين!$B$2=IF(مغادرين!$B$2="","",$K2807),مغادرين!$B$3=IF(مغادرين!$B$3="","",$Q2807),مغادرين!$B$4=IF(مغادرين!$B$4="","",$R2807)),MAX($A$4:$A2806)+1,"")</f>
        <v/>
      </c>
      <c r="B2807" s="45" t="str">
        <f t="shared" si="86"/>
        <v/>
      </c>
      <c r="C2807" s="45" t="str">
        <f>IF($A2807="","",RANK($B2807,$B$5:$B$9000,1)+COUNTIF($B$4:$B2806,$B2807))</f>
        <v/>
      </c>
      <c r="D2807" s="46" t="str">
        <f>IF(AND($O2807&gt;=قادمين!$C$4,$O2807&lt;=قادمين!$H$4,قادمين!$B$1=IF(قادمين!$B$1="","",$I2807),قادمين!$B$2=IF(قادمين!$B$2="","",$K2807),قادمين!$B$3=IF(قادمين!$B$3="","",$Q2807),قادمين!$B$4=IF(قادمين!$B$4="","",$R2807)),MAX($D$4:$D2806)+1,"")</f>
        <v/>
      </c>
      <c r="E2807" s="46" t="str">
        <f t="shared" si="87"/>
        <v/>
      </c>
      <c r="F2807" s="46" t="str">
        <f>IF($D2807="","",RANK($E2807,$E$5:$E$9000,1)+COUNTIF($E$4:$E2806,$E2807))</f>
        <v/>
      </c>
      <c r="G2807" s="63" t="str">
        <f>IF(H2807="","",COUNTA($H$5:H2807))</f>
        <v/>
      </c>
      <c r="H2807" s="187"/>
      <c r="I2807" s="203"/>
      <c r="J2807" s="202"/>
      <c r="K2807" s="202"/>
      <c r="L2807" s="202"/>
      <c r="M2807" s="202"/>
      <c r="N2807" s="202"/>
      <c r="O2807" s="201"/>
      <c r="P2807" s="159"/>
      <c r="Q2807" s="206"/>
      <c r="R2807" s="50"/>
      <c r="S2807" s="51"/>
      <c r="T2807" s="51"/>
      <c r="U2807" s="52"/>
      <c r="V2807" s="52"/>
      <c r="W2807" s="52"/>
      <c r="X2807" s="53"/>
      <c r="Y2807" s="52"/>
      <c r="Z2807" s="54"/>
      <c r="AA2807" s="22"/>
      <c r="AB2807" s="22"/>
      <c r="AC2807" s="22"/>
      <c r="AD2807" s="22"/>
      <c r="AE2807" s="22"/>
      <c r="AF2807" s="22"/>
      <c r="AG2807" s="22"/>
    </row>
    <row r="2808" spans="1:33" s="11" customFormat="1" ht="26.1" customHeight="1">
      <c r="A2808" s="45" t="str">
        <f>IF(AND($H2808&gt;=مغادرين!$C$4,$H2808&lt;=مغادرين!$H$4,مغادرين!$B$1=IF(مغادرين!$B$1="","",$I2808),مغادرين!$B$2=IF(مغادرين!$B$2="","",$K2808),مغادرين!$B$3=IF(مغادرين!$B$3="","",$Q2808),مغادرين!$B$4=IF(مغادرين!$B$4="","",$R2808)),MAX($A$4:$A2807)+1,"")</f>
        <v/>
      </c>
      <c r="B2808" s="45" t="str">
        <f t="shared" si="86"/>
        <v/>
      </c>
      <c r="C2808" s="45" t="str">
        <f>IF($A2808="","",RANK($B2808,$B$5:$B$9000,1)+COUNTIF($B$4:$B2807,$B2808))</f>
        <v/>
      </c>
      <c r="D2808" s="46" t="str">
        <f>IF(AND($O2808&gt;=قادمين!$C$4,$O2808&lt;=قادمين!$H$4,قادمين!$B$1=IF(قادمين!$B$1="","",$I2808),قادمين!$B$2=IF(قادمين!$B$2="","",$K2808),قادمين!$B$3=IF(قادمين!$B$3="","",$Q2808),قادمين!$B$4=IF(قادمين!$B$4="","",$R2808)),MAX($D$4:$D2807)+1,"")</f>
        <v/>
      </c>
      <c r="E2808" s="46" t="str">
        <f t="shared" si="87"/>
        <v/>
      </c>
      <c r="F2808" s="46" t="str">
        <f>IF($D2808="","",RANK($E2808,$E$5:$E$9000,1)+COUNTIF($E$4:$E2807,$E2808))</f>
        <v/>
      </c>
      <c r="G2808" s="63" t="str">
        <f>IF(H2808="","",COUNTA($H$5:H2808))</f>
        <v/>
      </c>
      <c r="H2808" s="187"/>
      <c r="I2808" s="203"/>
      <c r="J2808" s="202"/>
      <c r="K2808" s="202"/>
      <c r="L2808" s="202"/>
      <c r="M2808" s="202"/>
      <c r="N2808" s="202"/>
      <c r="O2808" s="201"/>
      <c r="P2808" s="159"/>
      <c r="Q2808" s="206"/>
      <c r="R2808" s="50"/>
      <c r="S2808" s="51"/>
      <c r="T2808" s="51"/>
      <c r="U2808" s="52"/>
      <c r="V2808" s="52"/>
      <c r="W2808" s="52"/>
      <c r="X2808" s="53"/>
      <c r="Y2808" s="52"/>
      <c r="Z2808" s="54"/>
      <c r="AA2808" s="22"/>
      <c r="AB2808" s="22"/>
      <c r="AC2808" s="22"/>
      <c r="AD2808" s="22"/>
      <c r="AE2808" s="22"/>
      <c r="AF2808" s="22"/>
      <c r="AG2808" s="22"/>
    </row>
    <row r="2809" spans="1:33" s="11" customFormat="1" ht="26.1" customHeight="1">
      <c r="A2809" s="45" t="str">
        <f>IF(AND($H2809&gt;=مغادرين!$C$4,$H2809&lt;=مغادرين!$H$4,مغادرين!$B$1=IF(مغادرين!$B$1="","",$I2809),مغادرين!$B$2=IF(مغادرين!$B$2="","",$K2809),مغادرين!$B$3=IF(مغادرين!$B$3="","",$Q2809),مغادرين!$B$4=IF(مغادرين!$B$4="","",$R2809)),MAX($A$4:$A2808)+1,"")</f>
        <v/>
      </c>
      <c r="B2809" s="45" t="str">
        <f t="shared" si="86"/>
        <v/>
      </c>
      <c r="C2809" s="45" t="str">
        <f>IF($A2809="","",RANK($B2809,$B$5:$B$9000,1)+COUNTIF($B$4:$B2808,$B2809))</f>
        <v/>
      </c>
      <c r="D2809" s="46" t="str">
        <f>IF(AND($O2809&gt;=قادمين!$C$4,$O2809&lt;=قادمين!$H$4,قادمين!$B$1=IF(قادمين!$B$1="","",$I2809),قادمين!$B$2=IF(قادمين!$B$2="","",$K2809),قادمين!$B$3=IF(قادمين!$B$3="","",$Q2809),قادمين!$B$4=IF(قادمين!$B$4="","",$R2809)),MAX($D$4:$D2808)+1,"")</f>
        <v/>
      </c>
      <c r="E2809" s="46" t="str">
        <f t="shared" si="87"/>
        <v/>
      </c>
      <c r="F2809" s="46" t="str">
        <f>IF($D2809="","",RANK($E2809,$E$5:$E$9000,1)+COUNTIF($E$4:$E2808,$E2809))</f>
        <v/>
      </c>
      <c r="G2809" s="63" t="str">
        <f>IF(H2809="","",COUNTA($H$5:H2809))</f>
        <v/>
      </c>
      <c r="H2809" s="187"/>
      <c r="I2809" s="203"/>
      <c r="J2809" s="202"/>
      <c r="K2809" s="202"/>
      <c r="L2809" s="202"/>
      <c r="M2809" s="202"/>
      <c r="N2809" s="202"/>
      <c r="O2809" s="201"/>
      <c r="P2809" s="159"/>
      <c r="Q2809" s="206"/>
      <c r="R2809" s="50"/>
      <c r="S2809" s="51"/>
      <c r="T2809" s="51"/>
      <c r="U2809" s="52"/>
      <c r="V2809" s="52"/>
      <c r="W2809" s="52"/>
      <c r="X2809" s="53"/>
      <c r="Y2809" s="52"/>
      <c r="Z2809" s="54"/>
      <c r="AA2809" s="22"/>
      <c r="AB2809" s="22"/>
      <c r="AC2809" s="22"/>
      <c r="AD2809" s="22"/>
      <c r="AE2809" s="22"/>
      <c r="AF2809" s="22"/>
      <c r="AG2809" s="22"/>
    </row>
    <row r="2810" spans="1:33" s="11" customFormat="1" ht="26.1" customHeight="1">
      <c r="A2810" s="45" t="str">
        <f>IF(AND($H2810&gt;=مغادرين!$C$4,$H2810&lt;=مغادرين!$H$4,مغادرين!$B$1=IF(مغادرين!$B$1="","",$I2810),مغادرين!$B$2=IF(مغادرين!$B$2="","",$K2810),مغادرين!$B$3=IF(مغادرين!$B$3="","",$Q2810),مغادرين!$B$4=IF(مغادرين!$B$4="","",$R2810)),MAX($A$4:$A2809)+1,"")</f>
        <v/>
      </c>
      <c r="B2810" s="45" t="str">
        <f t="shared" si="86"/>
        <v/>
      </c>
      <c r="C2810" s="45" t="str">
        <f>IF($A2810="","",RANK($B2810,$B$5:$B$9000,1)+COUNTIF($B$4:$B2809,$B2810))</f>
        <v/>
      </c>
      <c r="D2810" s="46" t="str">
        <f>IF(AND($O2810&gt;=قادمين!$C$4,$O2810&lt;=قادمين!$H$4,قادمين!$B$1=IF(قادمين!$B$1="","",$I2810),قادمين!$B$2=IF(قادمين!$B$2="","",$K2810),قادمين!$B$3=IF(قادمين!$B$3="","",$Q2810),قادمين!$B$4=IF(قادمين!$B$4="","",$R2810)),MAX($D$4:$D2809)+1,"")</f>
        <v/>
      </c>
      <c r="E2810" s="46" t="str">
        <f t="shared" si="87"/>
        <v/>
      </c>
      <c r="F2810" s="46" t="str">
        <f>IF($D2810="","",RANK($E2810,$E$5:$E$9000,1)+COUNTIF($E$4:$E2809,$E2810))</f>
        <v/>
      </c>
      <c r="G2810" s="63" t="str">
        <f>IF(H2810="","",COUNTA($H$5:H2810))</f>
        <v/>
      </c>
      <c r="H2810" s="187"/>
      <c r="I2810" s="203"/>
      <c r="J2810" s="202"/>
      <c r="K2810" s="202"/>
      <c r="L2810" s="202"/>
      <c r="M2810" s="202"/>
      <c r="N2810" s="202"/>
      <c r="O2810" s="201"/>
      <c r="P2810" s="159"/>
      <c r="Q2810" s="206"/>
      <c r="R2810" s="50"/>
      <c r="S2810" s="51"/>
      <c r="T2810" s="51"/>
      <c r="U2810" s="52"/>
      <c r="V2810" s="52"/>
      <c r="W2810" s="52"/>
      <c r="X2810" s="53"/>
      <c r="Y2810" s="52"/>
      <c r="Z2810" s="54"/>
      <c r="AA2810" s="22"/>
      <c r="AB2810" s="22"/>
      <c r="AC2810" s="22"/>
      <c r="AD2810" s="22"/>
      <c r="AE2810" s="22"/>
      <c r="AF2810" s="22"/>
      <c r="AG2810" s="22"/>
    </row>
    <row r="2811" spans="1:33" s="11" customFormat="1" ht="26.1" customHeight="1">
      <c r="A2811" s="45" t="str">
        <f>IF(AND($H2811&gt;=مغادرين!$C$4,$H2811&lt;=مغادرين!$H$4,مغادرين!$B$1=IF(مغادرين!$B$1="","",$I2811),مغادرين!$B$2=IF(مغادرين!$B$2="","",$K2811),مغادرين!$B$3=IF(مغادرين!$B$3="","",$Q2811),مغادرين!$B$4=IF(مغادرين!$B$4="","",$R2811)),MAX($A$4:$A2810)+1,"")</f>
        <v/>
      </c>
      <c r="B2811" s="45" t="str">
        <f t="shared" si="86"/>
        <v/>
      </c>
      <c r="C2811" s="45" t="str">
        <f>IF($A2811="","",RANK($B2811,$B$5:$B$9000,1)+COUNTIF($B$4:$B2810,$B2811))</f>
        <v/>
      </c>
      <c r="D2811" s="46" t="str">
        <f>IF(AND($O2811&gt;=قادمين!$C$4,$O2811&lt;=قادمين!$H$4,قادمين!$B$1=IF(قادمين!$B$1="","",$I2811),قادمين!$B$2=IF(قادمين!$B$2="","",$K2811),قادمين!$B$3=IF(قادمين!$B$3="","",$Q2811),قادمين!$B$4=IF(قادمين!$B$4="","",$R2811)),MAX($D$4:$D2810)+1,"")</f>
        <v/>
      </c>
      <c r="E2811" s="46" t="str">
        <f t="shared" si="87"/>
        <v/>
      </c>
      <c r="F2811" s="46" t="str">
        <f>IF($D2811="","",RANK($E2811,$E$5:$E$9000,1)+COUNTIF($E$4:$E2810,$E2811))</f>
        <v/>
      </c>
      <c r="G2811" s="63" t="str">
        <f>IF(H2811="","",COUNTA($H$5:H2811))</f>
        <v/>
      </c>
      <c r="H2811" s="187"/>
      <c r="I2811" s="203"/>
      <c r="J2811" s="202"/>
      <c r="K2811" s="202"/>
      <c r="L2811" s="202"/>
      <c r="M2811" s="202"/>
      <c r="N2811" s="202"/>
      <c r="O2811" s="201"/>
      <c r="P2811" s="159"/>
      <c r="Q2811" s="206"/>
      <c r="R2811" s="50"/>
      <c r="S2811" s="51"/>
      <c r="T2811" s="51"/>
      <c r="U2811" s="52"/>
      <c r="V2811" s="52"/>
      <c r="W2811" s="52"/>
      <c r="X2811" s="53"/>
      <c r="Y2811" s="52"/>
      <c r="Z2811" s="54"/>
      <c r="AA2811" s="22"/>
      <c r="AB2811" s="22"/>
      <c r="AC2811" s="22"/>
      <c r="AD2811" s="22"/>
      <c r="AE2811" s="22"/>
      <c r="AF2811" s="22"/>
      <c r="AG2811" s="22"/>
    </row>
    <row r="2812" spans="1:33" s="11" customFormat="1" ht="26.1" customHeight="1">
      <c r="A2812" s="45" t="str">
        <f>IF(AND($H2812&gt;=مغادرين!$C$4,$H2812&lt;=مغادرين!$H$4,مغادرين!$B$1=IF(مغادرين!$B$1="","",$I2812),مغادرين!$B$2=IF(مغادرين!$B$2="","",$K2812),مغادرين!$B$3=IF(مغادرين!$B$3="","",$Q2812),مغادرين!$B$4=IF(مغادرين!$B$4="","",$R2812)),MAX($A$4:$A2811)+1,"")</f>
        <v/>
      </c>
      <c r="B2812" s="45" t="str">
        <f t="shared" si="86"/>
        <v/>
      </c>
      <c r="C2812" s="45" t="str">
        <f>IF($A2812="","",RANK($B2812,$B$5:$B$9000,1)+COUNTIF($B$4:$B2811,$B2812))</f>
        <v/>
      </c>
      <c r="D2812" s="46" t="str">
        <f>IF(AND($O2812&gt;=قادمين!$C$4,$O2812&lt;=قادمين!$H$4,قادمين!$B$1=IF(قادمين!$B$1="","",$I2812),قادمين!$B$2=IF(قادمين!$B$2="","",$K2812),قادمين!$B$3=IF(قادمين!$B$3="","",$Q2812),قادمين!$B$4=IF(قادمين!$B$4="","",$R2812)),MAX($D$4:$D2811)+1,"")</f>
        <v/>
      </c>
      <c r="E2812" s="46" t="str">
        <f t="shared" si="87"/>
        <v/>
      </c>
      <c r="F2812" s="46" t="str">
        <f>IF($D2812="","",RANK($E2812,$E$5:$E$9000,1)+COUNTIF($E$4:$E2811,$E2812))</f>
        <v/>
      </c>
      <c r="G2812" s="63" t="str">
        <f>IF(H2812="","",COUNTA($H$5:H2812))</f>
        <v/>
      </c>
      <c r="H2812" s="187"/>
      <c r="I2812" s="203"/>
      <c r="J2812" s="202"/>
      <c r="K2812" s="202"/>
      <c r="L2812" s="202"/>
      <c r="M2812" s="202"/>
      <c r="N2812" s="202"/>
      <c r="O2812" s="201"/>
      <c r="P2812" s="159"/>
      <c r="Q2812" s="206"/>
      <c r="R2812" s="50"/>
      <c r="S2812" s="51"/>
      <c r="T2812" s="51"/>
      <c r="U2812" s="52"/>
      <c r="V2812" s="52"/>
      <c r="W2812" s="52"/>
      <c r="X2812" s="53"/>
      <c r="Y2812" s="52"/>
      <c r="Z2812" s="54"/>
      <c r="AA2812" s="22"/>
      <c r="AB2812" s="22"/>
      <c r="AC2812" s="22"/>
      <c r="AD2812" s="22"/>
      <c r="AE2812" s="22"/>
      <c r="AF2812" s="22"/>
      <c r="AG2812" s="22"/>
    </row>
    <row r="2813" spans="1:33" s="11" customFormat="1" ht="26.1" customHeight="1">
      <c r="A2813" s="45" t="str">
        <f>IF(AND($H2813&gt;=مغادرين!$C$4,$H2813&lt;=مغادرين!$H$4,مغادرين!$B$1=IF(مغادرين!$B$1="","",$I2813),مغادرين!$B$2=IF(مغادرين!$B$2="","",$K2813),مغادرين!$B$3=IF(مغادرين!$B$3="","",$Q2813),مغادرين!$B$4=IF(مغادرين!$B$4="","",$R2813)),MAX($A$4:$A2812)+1,"")</f>
        <v/>
      </c>
      <c r="B2813" s="45" t="str">
        <f t="shared" si="86"/>
        <v/>
      </c>
      <c r="C2813" s="45" t="str">
        <f>IF($A2813="","",RANK($B2813,$B$5:$B$9000,1)+COUNTIF($B$4:$B2812,$B2813))</f>
        <v/>
      </c>
      <c r="D2813" s="46" t="str">
        <f>IF(AND($O2813&gt;=قادمين!$C$4,$O2813&lt;=قادمين!$H$4,قادمين!$B$1=IF(قادمين!$B$1="","",$I2813),قادمين!$B$2=IF(قادمين!$B$2="","",$K2813),قادمين!$B$3=IF(قادمين!$B$3="","",$Q2813),قادمين!$B$4=IF(قادمين!$B$4="","",$R2813)),MAX($D$4:$D2812)+1,"")</f>
        <v/>
      </c>
      <c r="E2813" s="46" t="str">
        <f t="shared" si="87"/>
        <v/>
      </c>
      <c r="F2813" s="46" t="str">
        <f>IF($D2813="","",RANK($E2813,$E$5:$E$9000,1)+COUNTIF($E$4:$E2812,$E2813))</f>
        <v/>
      </c>
      <c r="G2813" s="63" t="str">
        <f>IF(H2813="","",COUNTA($H$5:H2813))</f>
        <v/>
      </c>
      <c r="H2813" s="187"/>
      <c r="I2813" s="203"/>
      <c r="J2813" s="202"/>
      <c r="K2813" s="202"/>
      <c r="L2813" s="202"/>
      <c r="M2813" s="202"/>
      <c r="N2813" s="202"/>
      <c r="O2813" s="201"/>
      <c r="P2813" s="159"/>
      <c r="Q2813" s="206"/>
      <c r="R2813" s="50"/>
      <c r="S2813" s="51"/>
      <c r="T2813" s="51"/>
      <c r="U2813" s="52"/>
      <c r="V2813" s="52"/>
      <c r="W2813" s="52"/>
      <c r="X2813" s="53"/>
      <c r="Y2813" s="52"/>
      <c r="Z2813" s="54"/>
      <c r="AA2813" s="22"/>
      <c r="AB2813" s="22"/>
      <c r="AC2813" s="22"/>
      <c r="AD2813" s="22"/>
      <c r="AE2813" s="22"/>
      <c r="AF2813" s="22"/>
      <c r="AG2813" s="22"/>
    </row>
    <row r="2814" spans="1:33" s="11" customFormat="1" ht="26.1" customHeight="1">
      <c r="A2814" s="45" t="str">
        <f>IF(AND($H2814&gt;=مغادرين!$C$4,$H2814&lt;=مغادرين!$H$4,مغادرين!$B$1=IF(مغادرين!$B$1="","",$I2814),مغادرين!$B$2=IF(مغادرين!$B$2="","",$K2814),مغادرين!$B$3=IF(مغادرين!$B$3="","",$Q2814),مغادرين!$B$4=IF(مغادرين!$B$4="","",$R2814)),MAX($A$4:$A2813)+1,"")</f>
        <v/>
      </c>
      <c r="B2814" s="45" t="str">
        <f t="shared" si="86"/>
        <v/>
      </c>
      <c r="C2814" s="45" t="str">
        <f>IF($A2814="","",RANK($B2814,$B$5:$B$9000,1)+COUNTIF($B$4:$B2813,$B2814))</f>
        <v/>
      </c>
      <c r="D2814" s="46" t="str">
        <f>IF(AND($O2814&gt;=قادمين!$C$4,$O2814&lt;=قادمين!$H$4,قادمين!$B$1=IF(قادمين!$B$1="","",$I2814),قادمين!$B$2=IF(قادمين!$B$2="","",$K2814),قادمين!$B$3=IF(قادمين!$B$3="","",$Q2814),قادمين!$B$4=IF(قادمين!$B$4="","",$R2814)),MAX($D$4:$D2813)+1,"")</f>
        <v/>
      </c>
      <c r="E2814" s="46" t="str">
        <f t="shared" si="87"/>
        <v/>
      </c>
      <c r="F2814" s="46" t="str">
        <f>IF($D2814="","",RANK($E2814,$E$5:$E$9000,1)+COUNTIF($E$4:$E2813,$E2814))</f>
        <v/>
      </c>
      <c r="G2814" s="63" t="str">
        <f>IF(H2814="","",COUNTA($H$5:H2814))</f>
        <v/>
      </c>
      <c r="H2814" s="187"/>
      <c r="I2814" s="203"/>
      <c r="J2814" s="202"/>
      <c r="K2814" s="202"/>
      <c r="L2814" s="202"/>
      <c r="M2814" s="202"/>
      <c r="N2814" s="202"/>
      <c r="O2814" s="201"/>
      <c r="P2814" s="159"/>
      <c r="Q2814" s="206"/>
      <c r="R2814" s="50"/>
      <c r="S2814" s="51"/>
      <c r="T2814" s="51"/>
      <c r="U2814" s="52"/>
      <c r="V2814" s="52"/>
      <c r="W2814" s="52"/>
      <c r="X2814" s="53"/>
      <c r="Y2814" s="52"/>
      <c r="Z2814" s="54"/>
      <c r="AA2814" s="22"/>
      <c r="AB2814" s="22"/>
      <c r="AC2814" s="22"/>
      <c r="AD2814" s="22"/>
      <c r="AE2814" s="22"/>
      <c r="AF2814" s="22"/>
      <c r="AG2814" s="22"/>
    </row>
    <row r="2815" spans="1:33" s="11" customFormat="1" ht="26.1" customHeight="1">
      <c r="A2815" s="45" t="str">
        <f>IF(AND($H2815&gt;=مغادرين!$C$4,$H2815&lt;=مغادرين!$H$4,مغادرين!$B$1=IF(مغادرين!$B$1="","",$I2815),مغادرين!$B$2=IF(مغادرين!$B$2="","",$K2815),مغادرين!$B$3=IF(مغادرين!$B$3="","",$Q2815),مغادرين!$B$4=IF(مغادرين!$B$4="","",$R2815)),MAX($A$4:$A2814)+1,"")</f>
        <v/>
      </c>
      <c r="B2815" s="45" t="str">
        <f t="shared" si="86"/>
        <v/>
      </c>
      <c r="C2815" s="45" t="str">
        <f>IF($A2815="","",RANK($B2815,$B$5:$B$9000,1)+COUNTIF($B$4:$B2814,$B2815))</f>
        <v/>
      </c>
      <c r="D2815" s="46" t="str">
        <f>IF(AND($O2815&gt;=قادمين!$C$4,$O2815&lt;=قادمين!$H$4,قادمين!$B$1=IF(قادمين!$B$1="","",$I2815),قادمين!$B$2=IF(قادمين!$B$2="","",$K2815),قادمين!$B$3=IF(قادمين!$B$3="","",$Q2815),قادمين!$B$4=IF(قادمين!$B$4="","",$R2815)),MAX($D$4:$D2814)+1,"")</f>
        <v/>
      </c>
      <c r="E2815" s="46" t="str">
        <f t="shared" si="87"/>
        <v/>
      </c>
      <c r="F2815" s="46" t="str">
        <f>IF($D2815="","",RANK($E2815,$E$5:$E$9000,1)+COUNTIF($E$4:$E2814,$E2815))</f>
        <v/>
      </c>
      <c r="G2815" s="63" t="str">
        <f>IF(H2815="","",COUNTA($H$5:H2815))</f>
        <v/>
      </c>
      <c r="H2815" s="187"/>
      <c r="I2815" s="203"/>
      <c r="J2815" s="202"/>
      <c r="K2815" s="202"/>
      <c r="L2815" s="202"/>
      <c r="M2815" s="202"/>
      <c r="N2815" s="202"/>
      <c r="O2815" s="201"/>
      <c r="P2815" s="159"/>
      <c r="Q2815" s="206"/>
      <c r="R2815" s="50"/>
      <c r="S2815" s="51"/>
      <c r="T2815" s="51"/>
      <c r="U2815" s="52"/>
      <c r="V2815" s="52"/>
      <c r="W2815" s="52"/>
      <c r="X2815" s="53"/>
      <c r="Y2815" s="52"/>
      <c r="Z2815" s="54"/>
      <c r="AA2815" s="22"/>
      <c r="AB2815" s="22"/>
      <c r="AC2815" s="22"/>
      <c r="AD2815" s="22"/>
      <c r="AE2815" s="22"/>
      <c r="AF2815" s="22"/>
      <c r="AG2815" s="22"/>
    </row>
    <row r="2816" spans="1:33" s="11" customFormat="1" ht="26.1" customHeight="1">
      <c r="A2816" s="45" t="str">
        <f>IF(AND($H2816&gt;=مغادرين!$C$4,$H2816&lt;=مغادرين!$H$4,مغادرين!$B$1=IF(مغادرين!$B$1="","",$I2816),مغادرين!$B$2=IF(مغادرين!$B$2="","",$K2816),مغادرين!$B$3=IF(مغادرين!$B$3="","",$Q2816),مغادرين!$B$4=IF(مغادرين!$B$4="","",$R2816)),MAX($A$4:$A2815)+1,"")</f>
        <v/>
      </c>
      <c r="B2816" s="45" t="str">
        <f t="shared" si="86"/>
        <v/>
      </c>
      <c r="C2816" s="45" t="str">
        <f>IF($A2816="","",RANK($B2816,$B$5:$B$9000,1)+COUNTIF($B$4:$B2815,$B2816))</f>
        <v/>
      </c>
      <c r="D2816" s="46" t="str">
        <f>IF(AND($O2816&gt;=قادمين!$C$4,$O2816&lt;=قادمين!$H$4,قادمين!$B$1=IF(قادمين!$B$1="","",$I2816),قادمين!$B$2=IF(قادمين!$B$2="","",$K2816),قادمين!$B$3=IF(قادمين!$B$3="","",$Q2816),قادمين!$B$4=IF(قادمين!$B$4="","",$R2816)),MAX($D$4:$D2815)+1,"")</f>
        <v/>
      </c>
      <c r="E2816" s="46" t="str">
        <f t="shared" si="87"/>
        <v/>
      </c>
      <c r="F2816" s="46" t="str">
        <f>IF($D2816="","",RANK($E2816,$E$5:$E$9000,1)+COUNTIF($E$4:$E2815,$E2816))</f>
        <v/>
      </c>
      <c r="G2816" s="63" t="str">
        <f>IF(H2816="","",COUNTA($H$5:H2816))</f>
        <v/>
      </c>
      <c r="H2816" s="187"/>
      <c r="I2816" s="203"/>
      <c r="J2816" s="202"/>
      <c r="K2816" s="202"/>
      <c r="L2816" s="202"/>
      <c r="M2816" s="202"/>
      <c r="N2816" s="202"/>
      <c r="O2816" s="201"/>
      <c r="P2816" s="159"/>
      <c r="Q2816" s="206"/>
      <c r="R2816" s="50"/>
      <c r="S2816" s="51"/>
      <c r="T2816" s="51"/>
      <c r="U2816" s="52"/>
      <c r="V2816" s="52"/>
      <c r="W2816" s="52"/>
      <c r="X2816" s="53"/>
      <c r="Y2816" s="52"/>
      <c r="Z2816" s="54"/>
      <c r="AA2816" s="22"/>
      <c r="AB2816" s="22"/>
      <c r="AC2816" s="22"/>
      <c r="AD2816" s="22"/>
      <c r="AE2816" s="22"/>
      <c r="AF2816" s="22"/>
      <c r="AG2816" s="22"/>
    </row>
    <row r="2817" spans="1:33" s="11" customFormat="1" ht="26.1" customHeight="1">
      <c r="A2817" s="45" t="str">
        <f>IF(AND($H2817&gt;=مغادرين!$C$4,$H2817&lt;=مغادرين!$H$4,مغادرين!$B$1=IF(مغادرين!$B$1="","",$I2817),مغادرين!$B$2=IF(مغادرين!$B$2="","",$K2817),مغادرين!$B$3=IF(مغادرين!$B$3="","",$Q2817),مغادرين!$B$4=IF(مغادرين!$B$4="","",$R2817)),MAX($A$4:$A2816)+1,"")</f>
        <v/>
      </c>
      <c r="B2817" s="45" t="str">
        <f t="shared" si="86"/>
        <v/>
      </c>
      <c r="C2817" s="45" t="str">
        <f>IF($A2817="","",RANK($B2817,$B$5:$B$9000,1)+COUNTIF($B$4:$B2816,$B2817))</f>
        <v/>
      </c>
      <c r="D2817" s="46" t="str">
        <f>IF(AND($O2817&gt;=قادمين!$C$4,$O2817&lt;=قادمين!$H$4,قادمين!$B$1=IF(قادمين!$B$1="","",$I2817),قادمين!$B$2=IF(قادمين!$B$2="","",$K2817),قادمين!$B$3=IF(قادمين!$B$3="","",$Q2817),قادمين!$B$4=IF(قادمين!$B$4="","",$R2817)),MAX($D$4:$D2816)+1,"")</f>
        <v/>
      </c>
      <c r="E2817" s="46" t="str">
        <f t="shared" si="87"/>
        <v/>
      </c>
      <c r="F2817" s="46" t="str">
        <f>IF($D2817="","",RANK($E2817,$E$5:$E$9000,1)+COUNTIF($E$4:$E2816,$E2817))</f>
        <v/>
      </c>
      <c r="G2817" s="63" t="str">
        <f>IF(H2817="","",COUNTA($H$5:H2817))</f>
        <v/>
      </c>
      <c r="H2817" s="187"/>
      <c r="I2817" s="203"/>
      <c r="J2817" s="202"/>
      <c r="K2817" s="202"/>
      <c r="L2817" s="202"/>
      <c r="M2817" s="202"/>
      <c r="N2817" s="202"/>
      <c r="O2817" s="201"/>
      <c r="P2817" s="159"/>
      <c r="Q2817" s="206"/>
      <c r="R2817" s="50"/>
      <c r="S2817" s="51"/>
      <c r="T2817" s="51"/>
      <c r="U2817" s="52"/>
      <c r="V2817" s="52"/>
      <c r="W2817" s="52"/>
      <c r="X2817" s="53"/>
      <c r="Y2817" s="52"/>
      <c r="Z2817" s="54"/>
      <c r="AA2817" s="22"/>
      <c r="AB2817" s="22"/>
      <c r="AC2817" s="22"/>
      <c r="AD2817" s="22"/>
      <c r="AE2817" s="22"/>
      <c r="AF2817" s="22"/>
      <c r="AG2817" s="22"/>
    </row>
    <row r="2818" spans="1:33" s="11" customFormat="1" ht="26.1" customHeight="1">
      <c r="A2818" s="45" t="str">
        <f>IF(AND($H2818&gt;=مغادرين!$C$4,$H2818&lt;=مغادرين!$H$4,مغادرين!$B$1=IF(مغادرين!$B$1="","",$I2818),مغادرين!$B$2=IF(مغادرين!$B$2="","",$K2818),مغادرين!$B$3=IF(مغادرين!$B$3="","",$Q2818),مغادرين!$B$4=IF(مغادرين!$B$4="","",$R2818)),MAX($A$4:$A2817)+1,"")</f>
        <v/>
      </c>
      <c r="B2818" s="45" t="str">
        <f t="shared" si="86"/>
        <v/>
      </c>
      <c r="C2818" s="45" t="str">
        <f>IF($A2818="","",RANK($B2818,$B$5:$B$9000,1)+COUNTIF($B$4:$B2817,$B2818))</f>
        <v/>
      </c>
      <c r="D2818" s="46" t="str">
        <f>IF(AND($O2818&gt;=قادمين!$C$4,$O2818&lt;=قادمين!$H$4,قادمين!$B$1=IF(قادمين!$B$1="","",$I2818),قادمين!$B$2=IF(قادمين!$B$2="","",$K2818),قادمين!$B$3=IF(قادمين!$B$3="","",$Q2818),قادمين!$B$4=IF(قادمين!$B$4="","",$R2818)),MAX($D$4:$D2817)+1,"")</f>
        <v/>
      </c>
      <c r="E2818" s="46" t="str">
        <f t="shared" si="87"/>
        <v/>
      </c>
      <c r="F2818" s="46" t="str">
        <f>IF($D2818="","",RANK($E2818,$E$5:$E$9000,1)+COUNTIF($E$4:$E2817,$E2818))</f>
        <v/>
      </c>
      <c r="G2818" s="63" t="str">
        <f>IF(H2818="","",COUNTA($H$5:H2818))</f>
        <v/>
      </c>
      <c r="H2818" s="187"/>
      <c r="I2818" s="203"/>
      <c r="J2818" s="202"/>
      <c r="K2818" s="202"/>
      <c r="L2818" s="202"/>
      <c r="M2818" s="202"/>
      <c r="N2818" s="202"/>
      <c r="O2818" s="201"/>
      <c r="P2818" s="159"/>
      <c r="Q2818" s="206"/>
      <c r="R2818" s="50"/>
      <c r="S2818" s="51"/>
      <c r="T2818" s="51"/>
      <c r="U2818" s="52"/>
      <c r="V2818" s="52"/>
      <c r="W2818" s="52"/>
      <c r="X2818" s="53"/>
      <c r="Y2818" s="52"/>
      <c r="Z2818" s="54"/>
      <c r="AA2818" s="22"/>
      <c r="AB2818" s="22"/>
      <c r="AC2818" s="22"/>
      <c r="AD2818" s="22"/>
      <c r="AE2818" s="22"/>
      <c r="AF2818" s="22"/>
      <c r="AG2818" s="22"/>
    </row>
    <row r="2819" spans="1:33" s="11" customFormat="1" ht="26.1" customHeight="1">
      <c r="A2819" s="45" t="str">
        <f>IF(AND($H2819&gt;=مغادرين!$C$4,$H2819&lt;=مغادرين!$H$4,مغادرين!$B$1=IF(مغادرين!$B$1="","",$I2819),مغادرين!$B$2=IF(مغادرين!$B$2="","",$K2819),مغادرين!$B$3=IF(مغادرين!$B$3="","",$Q2819),مغادرين!$B$4=IF(مغادرين!$B$4="","",$R2819)),MAX($A$4:$A2818)+1,"")</f>
        <v/>
      </c>
      <c r="B2819" s="45" t="str">
        <f t="shared" si="86"/>
        <v/>
      </c>
      <c r="C2819" s="45" t="str">
        <f>IF($A2819="","",RANK($B2819,$B$5:$B$9000,1)+COUNTIF($B$4:$B2818,$B2819))</f>
        <v/>
      </c>
      <c r="D2819" s="46" t="str">
        <f>IF(AND($O2819&gt;=قادمين!$C$4,$O2819&lt;=قادمين!$H$4,قادمين!$B$1=IF(قادمين!$B$1="","",$I2819),قادمين!$B$2=IF(قادمين!$B$2="","",$K2819),قادمين!$B$3=IF(قادمين!$B$3="","",$Q2819),قادمين!$B$4=IF(قادمين!$B$4="","",$R2819)),MAX($D$4:$D2818)+1,"")</f>
        <v/>
      </c>
      <c r="E2819" s="46" t="str">
        <f t="shared" si="87"/>
        <v/>
      </c>
      <c r="F2819" s="46" t="str">
        <f>IF($D2819="","",RANK($E2819,$E$5:$E$9000,1)+COUNTIF($E$4:$E2818,$E2819))</f>
        <v/>
      </c>
      <c r="G2819" s="63" t="str">
        <f>IF(H2819="","",COUNTA($H$5:H2819))</f>
        <v/>
      </c>
      <c r="H2819" s="187"/>
      <c r="I2819" s="203"/>
      <c r="J2819" s="202"/>
      <c r="K2819" s="202"/>
      <c r="L2819" s="202"/>
      <c r="M2819" s="202"/>
      <c r="N2819" s="202"/>
      <c r="O2819" s="201"/>
      <c r="P2819" s="159"/>
      <c r="Q2819" s="206"/>
      <c r="R2819" s="50"/>
      <c r="S2819" s="51"/>
      <c r="T2819" s="51"/>
      <c r="U2819" s="52"/>
      <c r="V2819" s="52"/>
      <c r="W2819" s="52"/>
      <c r="X2819" s="53"/>
      <c r="Y2819" s="52"/>
      <c r="Z2819" s="54"/>
      <c r="AA2819" s="22"/>
      <c r="AB2819" s="22"/>
      <c r="AC2819" s="22"/>
      <c r="AD2819" s="22"/>
      <c r="AE2819" s="22"/>
      <c r="AF2819" s="22"/>
      <c r="AG2819" s="22"/>
    </row>
    <row r="2820" spans="1:33" s="11" customFormat="1" ht="26.1" customHeight="1">
      <c r="A2820" s="45" t="str">
        <f>IF(AND($H2820&gt;=مغادرين!$C$4,$H2820&lt;=مغادرين!$H$4,مغادرين!$B$1=IF(مغادرين!$B$1="","",$I2820),مغادرين!$B$2=IF(مغادرين!$B$2="","",$K2820),مغادرين!$B$3=IF(مغادرين!$B$3="","",$Q2820),مغادرين!$B$4=IF(مغادرين!$B$4="","",$R2820)),MAX($A$4:$A2819)+1,"")</f>
        <v/>
      </c>
      <c r="B2820" s="45" t="str">
        <f t="shared" si="86"/>
        <v/>
      </c>
      <c r="C2820" s="45" t="str">
        <f>IF($A2820="","",RANK($B2820,$B$5:$B$9000,1)+COUNTIF($B$4:$B2819,$B2820))</f>
        <v/>
      </c>
      <c r="D2820" s="46" t="str">
        <f>IF(AND($O2820&gt;=قادمين!$C$4,$O2820&lt;=قادمين!$H$4,قادمين!$B$1=IF(قادمين!$B$1="","",$I2820),قادمين!$B$2=IF(قادمين!$B$2="","",$K2820),قادمين!$B$3=IF(قادمين!$B$3="","",$Q2820),قادمين!$B$4=IF(قادمين!$B$4="","",$R2820)),MAX($D$4:$D2819)+1,"")</f>
        <v/>
      </c>
      <c r="E2820" s="46" t="str">
        <f t="shared" si="87"/>
        <v/>
      </c>
      <c r="F2820" s="46" t="str">
        <f>IF($D2820="","",RANK($E2820,$E$5:$E$9000,1)+COUNTIF($E$4:$E2819,$E2820))</f>
        <v/>
      </c>
      <c r="G2820" s="63" t="str">
        <f>IF(H2820="","",COUNTA($H$5:H2820))</f>
        <v/>
      </c>
      <c r="H2820" s="187"/>
      <c r="I2820" s="203"/>
      <c r="J2820" s="202"/>
      <c r="K2820" s="202"/>
      <c r="L2820" s="202"/>
      <c r="M2820" s="202"/>
      <c r="N2820" s="202"/>
      <c r="O2820" s="201"/>
      <c r="P2820" s="159"/>
      <c r="Q2820" s="206"/>
      <c r="R2820" s="50"/>
      <c r="S2820" s="51"/>
      <c r="T2820" s="51"/>
      <c r="U2820" s="52"/>
      <c r="V2820" s="52"/>
      <c r="W2820" s="52"/>
      <c r="X2820" s="53"/>
      <c r="Y2820" s="52"/>
      <c r="Z2820" s="54"/>
      <c r="AA2820" s="22"/>
      <c r="AB2820" s="22"/>
      <c r="AC2820" s="22"/>
      <c r="AD2820" s="22"/>
      <c r="AE2820" s="22"/>
      <c r="AF2820" s="22"/>
      <c r="AG2820" s="22"/>
    </row>
    <row r="2821" spans="1:33" s="11" customFormat="1" ht="26.1" customHeight="1">
      <c r="A2821" s="45" t="str">
        <f>IF(AND($H2821&gt;=مغادرين!$C$4,$H2821&lt;=مغادرين!$H$4,مغادرين!$B$1=IF(مغادرين!$B$1="","",$I2821),مغادرين!$B$2=IF(مغادرين!$B$2="","",$K2821),مغادرين!$B$3=IF(مغادرين!$B$3="","",$Q2821),مغادرين!$B$4=IF(مغادرين!$B$4="","",$R2821)),MAX($A$4:$A2820)+1,"")</f>
        <v/>
      </c>
      <c r="B2821" s="45" t="str">
        <f t="shared" ref="B2821:B2884" si="88">IF($A2821="","",MAX($A$5:$A$12000)-RANK($H2821,$H$5:$H$12000)+1)</f>
        <v/>
      </c>
      <c r="C2821" s="45" t="str">
        <f>IF($A2821="","",RANK($B2821,$B$5:$B$9000,1)+COUNTIF($B$4:$B2820,$B2821))</f>
        <v/>
      </c>
      <c r="D2821" s="46" t="str">
        <f>IF(AND($O2821&gt;=قادمين!$C$4,$O2821&lt;=قادمين!$H$4,قادمين!$B$1=IF(قادمين!$B$1="","",$I2821),قادمين!$B$2=IF(قادمين!$B$2="","",$K2821),قادمين!$B$3=IF(قادمين!$B$3="","",$Q2821),قادمين!$B$4=IF(قادمين!$B$4="","",$R2821)),MAX($D$4:$D2820)+1,"")</f>
        <v/>
      </c>
      <c r="E2821" s="46" t="str">
        <f t="shared" ref="E2821:E2884" si="89">IF($D2821="","",MAX($D$5:$D$12000)-RANK($O2821,$O$5:$O$12000)+1)</f>
        <v/>
      </c>
      <c r="F2821" s="46" t="str">
        <f>IF($D2821="","",RANK($E2821,$E$5:$E$9000,1)+COUNTIF($E$4:$E2820,$E2821))</f>
        <v/>
      </c>
      <c r="G2821" s="63" t="str">
        <f>IF(H2821="","",COUNTA($H$5:H2821))</f>
        <v/>
      </c>
      <c r="H2821" s="187"/>
      <c r="I2821" s="203"/>
      <c r="J2821" s="202"/>
      <c r="K2821" s="202"/>
      <c r="L2821" s="202"/>
      <c r="M2821" s="202"/>
      <c r="N2821" s="202"/>
      <c r="O2821" s="201"/>
      <c r="P2821" s="159"/>
      <c r="Q2821" s="206"/>
      <c r="R2821" s="50"/>
      <c r="S2821" s="51"/>
      <c r="T2821" s="51"/>
      <c r="U2821" s="52"/>
      <c r="V2821" s="52"/>
      <c r="W2821" s="52"/>
      <c r="X2821" s="53"/>
      <c r="Y2821" s="52"/>
      <c r="Z2821" s="54"/>
      <c r="AA2821" s="22"/>
      <c r="AB2821" s="22"/>
      <c r="AC2821" s="22"/>
      <c r="AD2821" s="22"/>
      <c r="AE2821" s="22"/>
      <c r="AF2821" s="22"/>
      <c r="AG2821" s="22"/>
    </row>
    <row r="2822" spans="1:33" s="11" customFormat="1" ht="26.1" customHeight="1">
      <c r="A2822" s="45" t="str">
        <f>IF(AND($H2822&gt;=مغادرين!$C$4,$H2822&lt;=مغادرين!$H$4,مغادرين!$B$1=IF(مغادرين!$B$1="","",$I2822),مغادرين!$B$2=IF(مغادرين!$B$2="","",$K2822),مغادرين!$B$3=IF(مغادرين!$B$3="","",$Q2822),مغادرين!$B$4=IF(مغادرين!$B$4="","",$R2822)),MAX($A$4:$A2821)+1,"")</f>
        <v/>
      </c>
      <c r="B2822" s="45" t="str">
        <f t="shared" si="88"/>
        <v/>
      </c>
      <c r="C2822" s="45" t="str">
        <f>IF($A2822="","",RANK($B2822,$B$5:$B$9000,1)+COUNTIF($B$4:$B2821,$B2822))</f>
        <v/>
      </c>
      <c r="D2822" s="46" t="str">
        <f>IF(AND($O2822&gt;=قادمين!$C$4,$O2822&lt;=قادمين!$H$4,قادمين!$B$1=IF(قادمين!$B$1="","",$I2822),قادمين!$B$2=IF(قادمين!$B$2="","",$K2822),قادمين!$B$3=IF(قادمين!$B$3="","",$Q2822),قادمين!$B$4=IF(قادمين!$B$4="","",$R2822)),MAX($D$4:$D2821)+1,"")</f>
        <v/>
      </c>
      <c r="E2822" s="46" t="str">
        <f t="shared" si="89"/>
        <v/>
      </c>
      <c r="F2822" s="46" t="str">
        <f>IF($D2822="","",RANK($E2822,$E$5:$E$9000,1)+COUNTIF($E$4:$E2821,$E2822))</f>
        <v/>
      </c>
      <c r="G2822" s="63" t="str">
        <f>IF(H2822="","",COUNTA($H$5:H2822))</f>
        <v/>
      </c>
      <c r="H2822" s="187"/>
      <c r="I2822" s="203"/>
      <c r="J2822" s="202"/>
      <c r="K2822" s="202"/>
      <c r="L2822" s="202"/>
      <c r="M2822" s="202"/>
      <c r="N2822" s="202"/>
      <c r="O2822" s="201"/>
      <c r="P2822" s="159"/>
      <c r="Q2822" s="206"/>
      <c r="R2822" s="50"/>
      <c r="S2822" s="51"/>
      <c r="T2822" s="51"/>
      <c r="U2822" s="52"/>
      <c r="V2822" s="52"/>
      <c r="W2822" s="52"/>
      <c r="X2822" s="53"/>
      <c r="Y2822" s="52"/>
      <c r="Z2822" s="54"/>
      <c r="AA2822" s="22"/>
      <c r="AB2822" s="22"/>
      <c r="AC2822" s="22"/>
      <c r="AD2822" s="22"/>
      <c r="AE2822" s="22"/>
      <c r="AF2822" s="22"/>
      <c r="AG2822" s="22"/>
    </row>
    <row r="2823" spans="1:33" s="11" customFormat="1" ht="26.1" customHeight="1">
      <c r="A2823" s="45" t="str">
        <f>IF(AND($H2823&gt;=مغادرين!$C$4,$H2823&lt;=مغادرين!$H$4,مغادرين!$B$1=IF(مغادرين!$B$1="","",$I2823),مغادرين!$B$2=IF(مغادرين!$B$2="","",$K2823),مغادرين!$B$3=IF(مغادرين!$B$3="","",$Q2823),مغادرين!$B$4=IF(مغادرين!$B$4="","",$R2823)),MAX($A$4:$A2822)+1,"")</f>
        <v/>
      </c>
      <c r="B2823" s="45" t="str">
        <f t="shared" si="88"/>
        <v/>
      </c>
      <c r="C2823" s="45" t="str">
        <f>IF($A2823="","",RANK($B2823,$B$5:$B$9000,1)+COUNTIF($B$4:$B2822,$B2823))</f>
        <v/>
      </c>
      <c r="D2823" s="46" t="str">
        <f>IF(AND($O2823&gt;=قادمين!$C$4,$O2823&lt;=قادمين!$H$4,قادمين!$B$1=IF(قادمين!$B$1="","",$I2823),قادمين!$B$2=IF(قادمين!$B$2="","",$K2823),قادمين!$B$3=IF(قادمين!$B$3="","",$Q2823),قادمين!$B$4=IF(قادمين!$B$4="","",$R2823)),MAX($D$4:$D2822)+1,"")</f>
        <v/>
      </c>
      <c r="E2823" s="46" t="str">
        <f t="shared" si="89"/>
        <v/>
      </c>
      <c r="F2823" s="46" t="str">
        <f>IF($D2823="","",RANK($E2823,$E$5:$E$9000,1)+COUNTIF($E$4:$E2822,$E2823))</f>
        <v/>
      </c>
      <c r="G2823" s="63" t="str">
        <f>IF(H2823="","",COUNTA($H$5:H2823))</f>
        <v/>
      </c>
      <c r="H2823" s="187"/>
      <c r="I2823" s="203"/>
      <c r="J2823" s="202"/>
      <c r="K2823" s="202"/>
      <c r="L2823" s="202"/>
      <c r="M2823" s="202"/>
      <c r="N2823" s="202"/>
      <c r="O2823" s="201"/>
      <c r="P2823" s="159"/>
      <c r="Q2823" s="206"/>
      <c r="R2823" s="50"/>
      <c r="S2823" s="51"/>
      <c r="T2823" s="51"/>
      <c r="U2823" s="52"/>
      <c r="V2823" s="52"/>
      <c r="W2823" s="52"/>
      <c r="X2823" s="53"/>
      <c r="Y2823" s="52"/>
      <c r="Z2823" s="54"/>
      <c r="AA2823" s="22"/>
      <c r="AB2823" s="22"/>
      <c r="AC2823" s="22"/>
      <c r="AD2823" s="22"/>
      <c r="AE2823" s="22"/>
      <c r="AF2823" s="22"/>
      <c r="AG2823" s="22"/>
    </row>
    <row r="2824" spans="1:33" s="11" customFormat="1" ht="26.1" customHeight="1">
      <c r="A2824" s="45" t="str">
        <f>IF(AND($H2824&gt;=مغادرين!$C$4,$H2824&lt;=مغادرين!$H$4,مغادرين!$B$1=IF(مغادرين!$B$1="","",$I2824),مغادرين!$B$2=IF(مغادرين!$B$2="","",$K2824),مغادرين!$B$3=IF(مغادرين!$B$3="","",$Q2824),مغادرين!$B$4=IF(مغادرين!$B$4="","",$R2824)),MAX($A$4:$A2823)+1,"")</f>
        <v/>
      </c>
      <c r="B2824" s="45" t="str">
        <f t="shared" si="88"/>
        <v/>
      </c>
      <c r="C2824" s="45" t="str">
        <f>IF($A2824="","",RANK($B2824,$B$5:$B$9000,1)+COUNTIF($B$4:$B2823,$B2824))</f>
        <v/>
      </c>
      <c r="D2824" s="46" t="str">
        <f>IF(AND($O2824&gt;=قادمين!$C$4,$O2824&lt;=قادمين!$H$4,قادمين!$B$1=IF(قادمين!$B$1="","",$I2824),قادمين!$B$2=IF(قادمين!$B$2="","",$K2824),قادمين!$B$3=IF(قادمين!$B$3="","",$Q2824),قادمين!$B$4=IF(قادمين!$B$4="","",$R2824)),MAX($D$4:$D2823)+1,"")</f>
        <v/>
      </c>
      <c r="E2824" s="46" t="str">
        <f t="shared" si="89"/>
        <v/>
      </c>
      <c r="F2824" s="46" t="str">
        <f>IF($D2824="","",RANK($E2824,$E$5:$E$9000,1)+COUNTIF($E$4:$E2823,$E2824))</f>
        <v/>
      </c>
      <c r="G2824" s="63" t="str">
        <f>IF(H2824="","",COUNTA($H$5:H2824))</f>
        <v/>
      </c>
      <c r="H2824" s="187"/>
      <c r="I2824" s="203"/>
      <c r="J2824" s="202"/>
      <c r="K2824" s="202"/>
      <c r="L2824" s="202"/>
      <c r="M2824" s="202"/>
      <c r="N2824" s="202"/>
      <c r="O2824" s="201"/>
      <c r="P2824" s="159"/>
      <c r="Q2824" s="206"/>
      <c r="R2824" s="50"/>
      <c r="S2824" s="51"/>
      <c r="T2824" s="51"/>
      <c r="U2824" s="52"/>
      <c r="V2824" s="52"/>
      <c r="W2824" s="52"/>
      <c r="X2824" s="53"/>
      <c r="Y2824" s="52"/>
      <c r="Z2824" s="54"/>
      <c r="AA2824" s="22"/>
      <c r="AB2824" s="22"/>
      <c r="AC2824" s="22"/>
      <c r="AD2824" s="22"/>
      <c r="AE2824" s="22"/>
      <c r="AF2824" s="22"/>
      <c r="AG2824" s="22"/>
    </row>
    <row r="2825" spans="1:33" s="11" customFormat="1" ht="26.1" customHeight="1">
      <c r="A2825" s="45" t="str">
        <f>IF(AND($H2825&gt;=مغادرين!$C$4,$H2825&lt;=مغادرين!$H$4,مغادرين!$B$1=IF(مغادرين!$B$1="","",$I2825),مغادرين!$B$2=IF(مغادرين!$B$2="","",$K2825),مغادرين!$B$3=IF(مغادرين!$B$3="","",$Q2825),مغادرين!$B$4=IF(مغادرين!$B$4="","",$R2825)),MAX($A$4:$A2824)+1,"")</f>
        <v/>
      </c>
      <c r="B2825" s="45" t="str">
        <f t="shared" si="88"/>
        <v/>
      </c>
      <c r="C2825" s="45" t="str">
        <f>IF($A2825="","",RANK($B2825,$B$5:$B$9000,1)+COUNTIF($B$4:$B2824,$B2825))</f>
        <v/>
      </c>
      <c r="D2825" s="46" t="str">
        <f>IF(AND($O2825&gt;=قادمين!$C$4,$O2825&lt;=قادمين!$H$4,قادمين!$B$1=IF(قادمين!$B$1="","",$I2825),قادمين!$B$2=IF(قادمين!$B$2="","",$K2825),قادمين!$B$3=IF(قادمين!$B$3="","",$Q2825),قادمين!$B$4=IF(قادمين!$B$4="","",$R2825)),MAX($D$4:$D2824)+1,"")</f>
        <v/>
      </c>
      <c r="E2825" s="46" t="str">
        <f t="shared" si="89"/>
        <v/>
      </c>
      <c r="F2825" s="46" t="str">
        <f>IF($D2825="","",RANK($E2825,$E$5:$E$9000,1)+COUNTIF($E$4:$E2824,$E2825))</f>
        <v/>
      </c>
      <c r="G2825" s="63" t="str">
        <f>IF(H2825="","",COUNTA($H$5:H2825))</f>
        <v/>
      </c>
      <c r="H2825" s="187"/>
      <c r="I2825" s="203"/>
      <c r="J2825" s="202"/>
      <c r="K2825" s="202"/>
      <c r="L2825" s="202"/>
      <c r="M2825" s="202"/>
      <c r="N2825" s="202"/>
      <c r="O2825" s="201"/>
      <c r="P2825" s="159"/>
      <c r="Q2825" s="206"/>
      <c r="R2825" s="50"/>
      <c r="S2825" s="51"/>
      <c r="T2825" s="51"/>
      <c r="U2825" s="52"/>
      <c r="V2825" s="52"/>
      <c r="W2825" s="52"/>
      <c r="X2825" s="53"/>
      <c r="Y2825" s="52"/>
      <c r="Z2825" s="54"/>
      <c r="AA2825" s="22"/>
      <c r="AB2825" s="22"/>
      <c r="AC2825" s="22"/>
      <c r="AD2825" s="22"/>
      <c r="AE2825" s="22"/>
      <c r="AF2825" s="22"/>
      <c r="AG2825" s="22"/>
    </row>
    <row r="2826" spans="1:33" s="11" customFormat="1" ht="26.1" customHeight="1">
      <c r="A2826" s="45" t="str">
        <f>IF(AND($H2826&gt;=مغادرين!$C$4,$H2826&lt;=مغادرين!$H$4,مغادرين!$B$1=IF(مغادرين!$B$1="","",$I2826),مغادرين!$B$2=IF(مغادرين!$B$2="","",$K2826),مغادرين!$B$3=IF(مغادرين!$B$3="","",$Q2826),مغادرين!$B$4=IF(مغادرين!$B$4="","",$R2826)),MAX($A$4:$A2825)+1,"")</f>
        <v/>
      </c>
      <c r="B2826" s="45" t="str">
        <f t="shared" si="88"/>
        <v/>
      </c>
      <c r="C2826" s="45" t="str">
        <f>IF($A2826="","",RANK($B2826,$B$5:$B$9000,1)+COUNTIF($B$4:$B2825,$B2826))</f>
        <v/>
      </c>
      <c r="D2826" s="46" t="str">
        <f>IF(AND($O2826&gt;=قادمين!$C$4,$O2826&lt;=قادمين!$H$4,قادمين!$B$1=IF(قادمين!$B$1="","",$I2826),قادمين!$B$2=IF(قادمين!$B$2="","",$K2826),قادمين!$B$3=IF(قادمين!$B$3="","",$Q2826),قادمين!$B$4=IF(قادمين!$B$4="","",$R2826)),MAX($D$4:$D2825)+1,"")</f>
        <v/>
      </c>
      <c r="E2826" s="46" t="str">
        <f t="shared" si="89"/>
        <v/>
      </c>
      <c r="F2826" s="46" t="str">
        <f>IF($D2826="","",RANK($E2826,$E$5:$E$9000,1)+COUNTIF($E$4:$E2825,$E2826))</f>
        <v/>
      </c>
      <c r="G2826" s="63" t="str">
        <f>IF(H2826="","",COUNTA($H$5:H2826))</f>
        <v/>
      </c>
      <c r="H2826" s="187"/>
      <c r="I2826" s="203"/>
      <c r="J2826" s="202"/>
      <c r="K2826" s="202"/>
      <c r="L2826" s="202"/>
      <c r="M2826" s="202"/>
      <c r="N2826" s="202"/>
      <c r="O2826" s="201"/>
      <c r="P2826" s="159"/>
      <c r="Q2826" s="206"/>
      <c r="R2826" s="50"/>
      <c r="S2826" s="51"/>
      <c r="T2826" s="51"/>
      <c r="U2826" s="52"/>
      <c r="V2826" s="52"/>
      <c r="W2826" s="52"/>
      <c r="X2826" s="53"/>
      <c r="Y2826" s="52"/>
      <c r="Z2826" s="54"/>
      <c r="AA2826" s="22"/>
      <c r="AB2826" s="22"/>
      <c r="AC2826" s="22"/>
      <c r="AD2826" s="22"/>
      <c r="AE2826" s="22"/>
      <c r="AF2826" s="22"/>
      <c r="AG2826" s="22"/>
    </row>
    <row r="2827" spans="1:33" s="11" customFormat="1" ht="26.1" customHeight="1">
      <c r="A2827" s="45" t="str">
        <f>IF(AND($H2827&gt;=مغادرين!$C$4,$H2827&lt;=مغادرين!$H$4,مغادرين!$B$1=IF(مغادرين!$B$1="","",$I2827),مغادرين!$B$2=IF(مغادرين!$B$2="","",$K2827),مغادرين!$B$3=IF(مغادرين!$B$3="","",$Q2827),مغادرين!$B$4=IF(مغادرين!$B$4="","",$R2827)),MAX($A$4:$A2826)+1,"")</f>
        <v/>
      </c>
      <c r="B2827" s="45" t="str">
        <f t="shared" si="88"/>
        <v/>
      </c>
      <c r="C2827" s="45" t="str">
        <f>IF($A2827="","",RANK($B2827,$B$5:$B$9000,1)+COUNTIF($B$4:$B2826,$B2827))</f>
        <v/>
      </c>
      <c r="D2827" s="46" t="str">
        <f>IF(AND($O2827&gt;=قادمين!$C$4,$O2827&lt;=قادمين!$H$4,قادمين!$B$1=IF(قادمين!$B$1="","",$I2827),قادمين!$B$2=IF(قادمين!$B$2="","",$K2827),قادمين!$B$3=IF(قادمين!$B$3="","",$Q2827),قادمين!$B$4=IF(قادمين!$B$4="","",$R2827)),MAX($D$4:$D2826)+1,"")</f>
        <v/>
      </c>
      <c r="E2827" s="46" t="str">
        <f t="shared" si="89"/>
        <v/>
      </c>
      <c r="F2827" s="46" t="str">
        <f>IF($D2827="","",RANK($E2827,$E$5:$E$9000,1)+COUNTIF($E$4:$E2826,$E2827))</f>
        <v/>
      </c>
      <c r="G2827" s="63" t="str">
        <f>IF(H2827="","",COUNTA($H$5:H2827))</f>
        <v/>
      </c>
      <c r="H2827" s="187"/>
      <c r="I2827" s="203"/>
      <c r="J2827" s="202"/>
      <c r="K2827" s="202"/>
      <c r="L2827" s="202"/>
      <c r="M2827" s="202"/>
      <c r="N2827" s="202"/>
      <c r="O2827" s="201"/>
      <c r="P2827" s="159"/>
      <c r="Q2827" s="206"/>
      <c r="R2827" s="50"/>
      <c r="S2827" s="51"/>
      <c r="T2827" s="51"/>
      <c r="U2827" s="52"/>
      <c r="V2827" s="52"/>
      <c r="W2827" s="52"/>
      <c r="X2827" s="53"/>
      <c r="Y2827" s="52"/>
      <c r="Z2827" s="54"/>
      <c r="AA2827" s="22"/>
      <c r="AB2827" s="22"/>
      <c r="AC2827" s="22"/>
      <c r="AD2827" s="22"/>
      <c r="AE2827" s="22"/>
      <c r="AF2827" s="22"/>
      <c r="AG2827" s="22"/>
    </row>
    <row r="2828" spans="1:33" s="11" customFormat="1" ht="26.1" customHeight="1">
      <c r="A2828" s="45" t="str">
        <f>IF(AND($H2828&gt;=مغادرين!$C$4,$H2828&lt;=مغادرين!$H$4,مغادرين!$B$1=IF(مغادرين!$B$1="","",$I2828),مغادرين!$B$2=IF(مغادرين!$B$2="","",$K2828),مغادرين!$B$3=IF(مغادرين!$B$3="","",$Q2828),مغادرين!$B$4=IF(مغادرين!$B$4="","",$R2828)),MAX($A$4:$A2827)+1,"")</f>
        <v/>
      </c>
      <c r="B2828" s="45" t="str">
        <f t="shared" si="88"/>
        <v/>
      </c>
      <c r="C2828" s="45" t="str">
        <f>IF($A2828="","",RANK($B2828,$B$5:$B$9000,1)+COUNTIF($B$4:$B2827,$B2828))</f>
        <v/>
      </c>
      <c r="D2828" s="46" t="str">
        <f>IF(AND($O2828&gt;=قادمين!$C$4,$O2828&lt;=قادمين!$H$4,قادمين!$B$1=IF(قادمين!$B$1="","",$I2828),قادمين!$B$2=IF(قادمين!$B$2="","",$K2828),قادمين!$B$3=IF(قادمين!$B$3="","",$Q2828),قادمين!$B$4=IF(قادمين!$B$4="","",$R2828)),MAX($D$4:$D2827)+1,"")</f>
        <v/>
      </c>
      <c r="E2828" s="46" t="str">
        <f t="shared" si="89"/>
        <v/>
      </c>
      <c r="F2828" s="46" t="str">
        <f>IF($D2828="","",RANK($E2828,$E$5:$E$9000,1)+COUNTIF($E$4:$E2827,$E2828))</f>
        <v/>
      </c>
      <c r="G2828" s="63" t="str">
        <f>IF(H2828="","",COUNTA($H$5:H2828))</f>
        <v/>
      </c>
      <c r="H2828" s="187"/>
      <c r="I2828" s="203"/>
      <c r="J2828" s="202"/>
      <c r="K2828" s="202"/>
      <c r="L2828" s="202"/>
      <c r="M2828" s="202"/>
      <c r="N2828" s="202"/>
      <c r="O2828" s="201"/>
      <c r="P2828" s="159"/>
      <c r="Q2828" s="206"/>
      <c r="R2828" s="50"/>
      <c r="S2828" s="51"/>
      <c r="T2828" s="51"/>
      <c r="U2828" s="52"/>
      <c r="V2828" s="52"/>
      <c r="W2828" s="52"/>
      <c r="X2828" s="53"/>
      <c r="Y2828" s="52"/>
      <c r="Z2828" s="54"/>
      <c r="AA2828" s="22"/>
      <c r="AB2828" s="22"/>
      <c r="AC2828" s="22"/>
      <c r="AD2828" s="22"/>
      <c r="AE2828" s="22"/>
      <c r="AF2828" s="22"/>
      <c r="AG2828" s="22"/>
    </row>
    <row r="2829" spans="1:33" s="11" customFormat="1" ht="26.1" customHeight="1">
      <c r="A2829" s="45" t="str">
        <f>IF(AND($H2829&gt;=مغادرين!$C$4,$H2829&lt;=مغادرين!$H$4,مغادرين!$B$1=IF(مغادرين!$B$1="","",$I2829),مغادرين!$B$2=IF(مغادرين!$B$2="","",$K2829),مغادرين!$B$3=IF(مغادرين!$B$3="","",$Q2829),مغادرين!$B$4=IF(مغادرين!$B$4="","",$R2829)),MAX($A$4:$A2828)+1,"")</f>
        <v/>
      </c>
      <c r="B2829" s="45" t="str">
        <f t="shared" si="88"/>
        <v/>
      </c>
      <c r="C2829" s="45" t="str">
        <f>IF($A2829="","",RANK($B2829,$B$5:$B$9000,1)+COUNTIF($B$4:$B2828,$B2829))</f>
        <v/>
      </c>
      <c r="D2829" s="46" t="str">
        <f>IF(AND($O2829&gt;=قادمين!$C$4,$O2829&lt;=قادمين!$H$4,قادمين!$B$1=IF(قادمين!$B$1="","",$I2829),قادمين!$B$2=IF(قادمين!$B$2="","",$K2829),قادمين!$B$3=IF(قادمين!$B$3="","",$Q2829),قادمين!$B$4=IF(قادمين!$B$4="","",$R2829)),MAX($D$4:$D2828)+1,"")</f>
        <v/>
      </c>
      <c r="E2829" s="46" t="str">
        <f t="shared" si="89"/>
        <v/>
      </c>
      <c r="F2829" s="46" t="str">
        <f>IF($D2829="","",RANK($E2829,$E$5:$E$9000,1)+COUNTIF($E$4:$E2828,$E2829))</f>
        <v/>
      </c>
      <c r="G2829" s="63" t="str">
        <f>IF(H2829="","",COUNTA($H$5:H2829))</f>
        <v/>
      </c>
      <c r="H2829" s="187"/>
      <c r="I2829" s="203"/>
      <c r="J2829" s="202"/>
      <c r="K2829" s="202"/>
      <c r="L2829" s="202"/>
      <c r="M2829" s="202"/>
      <c r="N2829" s="202"/>
      <c r="O2829" s="201"/>
      <c r="P2829" s="159"/>
      <c r="Q2829" s="206"/>
      <c r="R2829" s="50"/>
      <c r="S2829" s="51"/>
      <c r="T2829" s="51"/>
      <c r="U2829" s="52"/>
      <c r="V2829" s="52"/>
      <c r="W2829" s="52"/>
      <c r="X2829" s="53"/>
      <c r="Y2829" s="52"/>
      <c r="Z2829" s="54"/>
      <c r="AA2829" s="22"/>
      <c r="AB2829" s="22"/>
      <c r="AC2829" s="22"/>
      <c r="AD2829" s="22"/>
      <c r="AE2829" s="22"/>
      <c r="AF2829" s="22"/>
      <c r="AG2829" s="22"/>
    </row>
    <row r="2830" spans="1:33" s="11" customFormat="1" ht="26.1" customHeight="1">
      <c r="A2830" s="45" t="str">
        <f>IF(AND($H2830&gt;=مغادرين!$C$4,$H2830&lt;=مغادرين!$H$4,مغادرين!$B$1=IF(مغادرين!$B$1="","",$I2830),مغادرين!$B$2=IF(مغادرين!$B$2="","",$K2830),مغادرين!$B$3=IF(مغادرين!$B$3="","",$Q2830),مغادرين!$B$4=IF(مغادرين!$B$4="","",$R2830)),MAX($A$4:$A2829)+1,"")</f>
        <v/>
      </c>
      <c r="B2830" s="45" t="str">
        <f t="shared" si="88"/>
        <v/>
      </c>
      <c r="C2830" s="45" t="str">
        <f>IF($A2830="","",RANK($B2830,$B$5:$B$9000,1)+COUNTIF($B$4:$B2829,$B2830))</f>
        <v/>
      </c>
      <c r="D2830" s="46" t="str">
        <f>IF(AND($O2830&gt;=قادمين!$C$4,$O2830&lt;=قادمين!$H$4,قادمين!$B$1=IF(قادمين!$B$1="","",$I2830),قادمين!$B$2=IF(قادمين!$B$2="","",$K2830),قادمين!$B$3=IF(قادمين!$B$3="","",$Q2830),قادمين!$B$4=IF(قادمين!$B$4="","",$R2830)),MAX($D$4:$D2829)+1,"")</f>
        <v/>
      </c>
      <c r="E2830" s="46" t="str">
        <f t="shared" si="89"/>
        <v/>
      </c>
      <c r="F2830" s="46" t="str">
        <f>IF($D2830="","",RANK($E2830,$E$5:$E$9000,1)+COUNTIF($E$4:$E2829,$E2830))</f>
        <v/>
      </c>
      <c r="G2830" s="63" t="str">
        <f>IF(H2830="","",COUNTA($H$5:H2830))</f>
        <v/>
      </c>
      <c r="H2830" s="187"/>
      <c r="I2830" s="203"/>
      <c r="J2830" s="202"/>
      <c r="K2830" s="202"/>
      <c r="L2830" s="202"/>
      <c r="M2830" s="202"/>
      <c r="N2830" s="202"/>
      <c r="O2830" s="201"/>
      <c r="P2830" s="159"/>
      <c r="Q2830" s="206"/>
      <c r="R2830" s="50"/>
      <c r="S2830" s="51"/>
      <c r="T2830" s="51"/>
      <c r="U2830" s="52"/>
      <c r="V2830" s="52"/>
      <c r="W2830" s="52"/>
      <c r="X2830" s="53"/>
      <c r="Y2830" s="52"/>
      <c r="Z2830" s="54"/>
      <c r="AA2830" s="22"/>
      <c r="AB2830" s="22"/>
      <c r="AC2830" s="22"/>
      <c r="AD2830" s="22"/>
      <c r="AE2830" s="22"/>
      <c r="AF2830" s="22"/>
      <c r="AG2830" s="22"/>
    </row>
    <row r="2831" spans="1:33" s="11" customFormat="1" ht="26.1" customHeight="1">
      <c r="A2831" s="45" t="str">
        <f>IF(AND($H2831&gt;=مغادرين!$C$4,$H2831&lt;=مغادرين!$H$4,مغادرين!$B$1=IF(مغادرين!$B$1="","",$I2831),مغادرين!$B$2=IF(مغادرين!$B$2="","",$K2831),مغادرين!$B$3=IF(مغادرين!$B$3="","",$Q2831),مغادرين!$B$4=IF(مغادرين!$B$4="","",$R2831)),MAX($A$4:$A2830)+1,"")</f>
        <v/>
      </c>
      <c r="B2831" s="45" t="str">
        <f t="shared" si="88"/>
        <v/>
      </c>
      <c r="C2831" s="45" t="str">
        <f>IF($A2831="","",RANK($B2831,$B$5:$B$9000,1)+COUNTIF($B$4:$B2830,$B2831))</f>
        <v/>
      </c>
      <c r="D2831" s="46" t="str">
        <f>IF(AND($O2831&gt;=قادمين!$C$4,$O2831&lt;=قادمين!$H$4,قادمين!$B$1=IF(قادمين!$B$1="","",$I2831),قادمين!$B$2=IF(قادمين!$B$2="","",$K2831),قادمين!$B$3=IF(قادمين!$B$3="","",$Q2831),قادمين!$B$4=IF(قادمين!$B$4="","",$R2831)),MAX($D$4:$D2830)+1,"")</f>
        <v/>
      </c>
      <c r="E2831" s="46" t="str">
        <f t="shared" si="89"/>
        <v/>
      </c>
      <c r="F2831" s="46" t="str">
        <f>IF($D2831="","",RANK($E2831,$E$5:$E$9000,1)+COUNTIF($E$4:$E2830,$E2831))</f>
        <v/>
      </c>
      <c r="G2831" s="63" t="str">
        <f>IF(H2831="","",COUNTA($H$5:H2831))</f>
        <v/>
      </c>
      <c r="H2831" s="187"/>
      <c r="I2831" s="203"/>
      <c r="J2831" s="202"/>
      <c r="K2831" s="202"/>
      <c r="L2831" s="202"/>
      <c r="M2831" s="202"/>
      <c r="N2831" s="202"/>
      <c r="O2831" s="201"/>
      <c r="P2831" s="159"/>
      <c r="Q2831" s="206"/>
      <c r="R2831" s="50"/>
      <c r="S2831" s="51"/>
      <c r="T2831" s="51"/>
      <c r="U2831" s="52"/>
      <c r="V2831" s="52"/>
      <c r="W2831" s="52"/>
      <c r="X2831" s="53"/>
      <c r="Y2831" s="52"/>
      <c r="Z2831" s="54"/>
      <c r="AA2831" s="22"/>
      <c r="AB2831" s="22"/>
      <c r="AC2831" s="22"/>
      <c r="AD2831" s="22"/>
      <c r="AE2831" s="22"/>
      <c r="AF2831" s="22"/>
      <c r="AG2831" s="22"/>
    </row>
    <row r="2832" spans="1:33" s="11" customFormat="1" ht="26.1" customHeight="1">
      <c r="A2832" s="45" t="str">
        <f>IF(AND($H2832&gt;=مغادرين!$C$4,$H2832&lt;=مغادرين!$H$4,مغادرين!$B$1=IF(مغادرين!$B$1="","",$I2832),مغادرين!$B$2=IF(مغادرين!$B$2="","",$K2832),مغادرين!$B$3=IF(مغادرين!$B$3="","",$Q2832),مغادرين!$B$4=IF(مغادرين!$B$4="","",$R2832)),MAX($A$4:$A2831)+1,"")</f>
        <v/>
      </c>
      <c r="B2832" s="45" t="str">
        <f t="shared" si="88"/>
        <v/>
      </c>
      <c r="C2832" s="45" t="str">
        <f>IF($A2832="","",RANK($B2832,$B$5:$B$9000,1)+COUNTIF($B$4:$B2831,$B2832))</f>
        <v/>
      </c>
      <c r="D2832" s="46" t="str">
        <f>IF(AND($O2832&gt;=قادمين!$C$4,$O2832&lt;=قادمين!$H$4,قادمين!$B$1=IF(قادمين!$B$1="","",$I2832),قادمين!$B$2=IF(قادمين!$B$2="","",$K2832),قادمين!$B$3=IF(قادمين!$B$3="","",$Q2832),قادمين!$B$4=IF(قادمين!$B$4="","",$R2832)),MAX($D$4:$D2831)+1,"")</f>
        <v/>
      </c>
      <c r="E2832" s="46" t="str">
        <f t="shared" si="89"/>
        <v/>
      </c>
      <c r="F2832" s="46" t="str">
        <f>IF($D2832="","",RANK($E2832,$E$5:$E$9000,1)+COUNTIF($E$4:$E2831,$E2832))</f>
        <v/>
      </c>
      <c r="G2832" s="63" t="str">
        <f>IF(H2832="","",COUNTA($H$5:H2832))</f>
        <v/>
      </c>
      <c r="H2832" s="187"/>
      <c r="I2832" s="203"/>
      <c r="J2832" s="202"/>
      <c r="K2832" s="202"/>
      <c r="L2832" s="202"/>
      <c r="M2832" s="202"/>
      <c r="N2832" s="202"/>
      <c r="O2832" s="201"/>
      <c r="P2832" s="159"/>
      <c r="Q2832" s="206"/>
      <c r="R2832" s="50"/>
      <c r="S2832" s="51"/>
      <c r="T2832" s="51"/>
      <c r="U2832" s="52"/>
      <c r="V2832" s="52"/>
      <c r="W2832" s="52"/>
      <c r="X2832" s="53"/>
      <c r="Y2832" s="52"/>
      <c r="Z2832" s="54"/>
      <c r="AA2832" s="22"/>
      <c r="AB2832" s="22"/>
      <c r="AC2832" s="22"/>
      <c r="AD2832" s="22"/>
      <c r="AE2832" s="22"/>
      <c r="AF2832" s="22"/>
      <c r="AG2832" s="22"/>
    </row>
    <row r="2833" spans="1:33" s="11" customFormat="1" ht="26.1" customHeight="1">
      <c r="A2833" s="45" t="str">
        <f>IF(AND($H2833&gt;=مغادرين!$C$4,$H2833&lt;=مغادرين!$H$4,مغادرين!$B$1=IF(مغادرين!$B$1="","",$I2833),مغادرين!$B$2=IF(مغادرين!$B$2="","",$K2833),مغادرين!$B$3=IF(مغادرين!$B$3="","",$Q2833),مغادرين!$B$4=IF(مغادرين!$B$4="","",$R2833)),MAX($A$4:$A2832)+1,"")</f>
        <v/>
      </c>
      <c r="B2833" s="45" t="str">
        <f t="shared" si="88"/>
        <v/>
      </c>
      <c r="C2833" s="45" t="str">
        <f>IF($A2833="","",RANK($B2833,$B$5:$B$9000,1)+COUNTIF($B$4:$B2832,$B2833))</f>
        <v/>
      </c>
      <c r="D2833" s="46" t="str">
        <f>IF(AND($O2833&gt;=قادمين!$C$4,$O2833&lt;=قادمين!$H$4,قادمين!$B$1=IF(قادمين!$B$1="","",$I2833),قادمين!$B$2=IF(قادمين!$B$2="","",$K2833),قادمين!$B$3=IF(قادمين!$B$3="","",$Q2833),قادمين!$B$4=IF(قادمين!$B$4="","",$R2833)),MAX($D$4:$D2832)+1,"")</f>
        <v/>
      </c>
      <c r="E2833" s="46" t="str">
        <f t="shared" si="89"/>
        <v/>
      </c>
      <c r="F2833" s="46" t="str">
        <f>IF($D2833="","",RANK($E2833,$E$5:$E$9000,1)+COUNTIF($E$4:$E2832,$E2833))</f>
        <v/>
      </c>
      <c r="G2833" s="63" t="str">
        <f>IF(H2833="","",COUNTA($H$5:H2833))</f>
        <v/>
      </c>
      <c r="H2833" s="187"/>
      <c r="I2833" s="203"/>
      <c r="J2833" s="202"/>
      <c r="K2833" s="202"/>
      <c r="L2833" s="202"/>
      <c r="M2833" s="202"/>
      <c r="N2833" s="202"/>
      <c r="O2833" s="201"/>
      <c r="P2833" s="159"/>
      <c r="Q2833" s="206"/>
      <c r="R2833" s="50"/>
      <c r="S2833" s="51"/>
      <c r="T2833" s="51"/>
      <c r="U2833" s="52"/>
      <c r="V2833" s="52"/>
      <c r="W2833" s="52"/>
      <c r="X2833" s="53"/>
      <c r="Y2833" s="52"/>
      <c r="Z2833" s="54"/>
      <c r="AA2833" s="22"/>
      <c r="AB2833" s="22"/>
      <c r="AC2833" s="22"/>
      <c r="AD2833" s="22"/>
      <c r="AE2833" s="22"/>
      <c r="AF2833" s="22"/>
      <c r="AG2833" s="22"/>
    </row>
    <row r="2834" spans="1:33" s="11" customFormat="1" ht="26.1" customHeight="1">
      <c r="A2834" s="45" t="str">
        <f>IF(AND($H2834&gt;=مغادرين!$C$4,$H2834&lt;=مغادرين!$H$4,مغادرين!$B$1=IF(مغادرين!$B$1="","",$I2834),مغادرين!$B$2=IF(مغادرين!$B$2="","",$K2834),مغادرين!$B$3=IF(مغادرين!$B$3="","",$Q2834),مغادرين!$B$4=IF(مغادرين!$B$4="","",$R2834)),MAX($A$4:$A2833)+1,"")</f>
        <v/>
      </c>
      <c r="B2834" s="45" t="str">
        <f t="shared" si="88"/>
        <v/>
      </c>
      <c r="C2834" s="45" t="str">
        <f>IF($A2834="","",RANK($B2834,$B$5:$B$9000,1)+COUNTIF($B$4:$B2833,$B2834))</f>
        <v/>
      </c>
      <c r="D2834" s="46" t="str">
        <f>IF(AND($O2834&gt;=قادمين!$C$4,$O2834&lt;=قادمين!$H$4,قادمين!$B$1=IF(قادمين!$B$1="","",$I2834),قادمين!$B$2=IF(قادمين!$B$2="","",$K2834),قادمين!$B$3=IF(قادمين!$B$3="","",$Q2834),قادمين!$B$4=IF(قادمين!$B$4="","",$R2834)),MAX($D$4:$D2833)+1,"")</f>
        <v/>
      </c>
      <c r="E2834" s="46" t="str">
        <f t="shared" si="89"/>
        <v/>
      </c>
      <c r="F2834" s="46" t="str">
        <f>IF($D2834="","",RANK($E2834,$E$5:$E$9000,1)+COUNTIF($E$4:$E2833,$E2834))</f>
        <v/>
      </c>
      <c r="G2834" s="63" t="str">
        <f>IF(H2834="","",COUNTA($H$5:H2834))</f>
        <v/>
      </c>
      <c r="H2834" s="187"/>
      <c r="I2834" s="203"/>
      <c r="J2834" s="202"/>
      <c r="K2834" s="202"/>
      <c r="L2834" s="202"/>
      <c r="M2834" s="202"/>
      <c r="N2834" s="202"/>
      <c r="O2834" s="201"/>
      <c r="P2834" s="159"/>
      <c r="Q2834" s="206"/>
      <c r="R2834" s="50"/>
      <c r="S2834" s="51"/>
      <c r="T2834" s="51"/>
      <c r="U2834" s="52"/>
      <c r="V2834" s="52"/>
      <c r="W2834" s="52"/>
      <c r="X2834" s="53"/>
      <c r="Y2834" s="52"/>
      <c r="Z2834" s="54"/>
      <c r="AA2834" s="22"/>
      <c r="AB2834" s="22"/>
      <c r="AC2834" s="22"/>
      <c r="AD2834" s="22"/>
      <c r="AE2834" s="22"/>
      <c r="AF2834" s="22"/>
      <c r="AG2834" s="22"/>
    </row>
    <row r="2835" spans="1:33" s="11" customFormat="1" ht="26.1" customHeight="1">
      <c r="A2835" s="45" t="str">
        <f>IF(AND($H2835&gt;=مغادرين!$C$4,$H2835&lt;=مغادرين!$H$4,مغادرين!$B$1=IF(مغادرين!$B$1="","",$I2835),مغادرين!$B$2=IF(مغادرين!$B$2="","",$K2835),مغادرين!$B$3=IF(مغادرين!$B$3="","",$Q2835),مغادرين!$B$4=IF(مغادرين!$B$4="","",$R2835)),MAX($A$4:$A2834)+1,"")</f>
        <v/>
      </c>
      <c r="B2835" s="45" t="str">
        <f t="shared" si="88"/>
        <v/>
      </c>
      <c r="C2835" s="45" t="str">
        <f>IF($A2835="","",RANK($B2835,$B$5:$B$9000,1)+COUNTIF($B$4:$B2834,$B2835))</f>
        <v/>
      </c>
      <c r="D2835" s="46" t="str">
        <f>IF(AND($O2835&gt;=قادمين!$C$4,$O2835&lt;=قادمين!$H$4,قادمين!$B$1=IF(قادمين!$B$1="","",$I2835),قادمين!$B$2=IF(قادمين!$B$2="","",$K2835),قادمين!$B$3=IF(قادمين!$B$3="","",$Q2835),قادمين!$B$4=IF(قادمين!$B$4="","",$R2835)),MAX($D$4:$D2834)+1,"")</f>
        <v/>
      </c>
      <c r="E2835" s="46" t="str">
        <f t="shared" si="89"/>
        <v/>
      </c>
      <c r="F2835" s="46" t="str">
        <f>IF($D2835="","",RANK($E2835,$E$5:$E$9000,1)+COUNTIF($E$4:$E2834,$E2835))</f>
        <v/>
      </c>
      <c r="G2835" s="63" t="str">
        <f>IF(H2835="","",COUNTA($H$5:H2835))</f>
        <v/>
      </c>
      <c r="H2835" s="187"/>
      <c r="I2835" s="203"/>
      <c r="J2835" s="202"/>
      <c r="K2835" s="202"/>
      <c r="L2835" s="202"/>
      <c r="M2835" s="202"/>
      <c r="N2835" s="202"/>
      <c r="O2835" s="201"/>
      <c r="P2835" s="159"/>
      <c r="Q2835" s="206"/>
      <c r="R2835" s="50"/>
      <c r="S2835" s="51"/>
      <c r="T2835" s="51"/>
      <c r="U2835" s="52"/>
      <c r="V2835" s="52"/>
      <c r="W2835" s="52"/>
      <c r="X2835" s="53"/>
      <c r="Y2835" s="52"/>
      <c r="Z2835" s="54"/>
      <c r="AA2835" s="22"/>
      <c r="AB2835" s="22"/>
      <c r="AC2835" s="22"/>
      <c r="AD2835" s="22"/>
      <c r="AE2835" s="22"/>
      <c r="AF2835" s="22"/>
      <c r="AG2835" s="22"/>
    </row>
    <row r="2836" spans="1:33" s="11" customFormat="1" ht="26.1" customHeight="1">
      <c r="A2836" s="45" t="str">
        <f>IF(AND($H2836&gt;=مغادرين!$C$4,$H2836&lt;=مغادرين!$H$4,مغادرين!$B$1=IF(مغادرين!$B$1="","",$I2836),مغادرين!$B$2=IF(مغادرين!$B$2="","",$K2836),مغادرين!$B$3=IF(مغادرين!$B$3="","",$Q2836),مغادرين!$B$4=IF(مغادرين!$B$4="","",$R2836)),MAX($A$4:$A2835)+1,"")</f>
        <v/>
      </c>
      <c r="B2836" s="45" t="str">
        <f t="shared" si="88"/>
        <v/>
      </c>
      <c r="C2836" s="45" t="str">
        <f>IF($A2836="","",RANK($B2836,$B$5:$B$9000,1)+COUNTIF($B$4:$B2835,$B2836))</f>
        <v/>
      </c>
      <c r="D2836" s="46" t="str">
        <f>IF(AND($O2836&gt;=قادمين!$C$4,$O2836&lt;=قادمين!$H$4,قادمين!$B$1=IF(قادمين!$B$1="","",$I2836),قادمين!$B$2=IF(قادمين!$B$2="","",$K2836),قادمين!$B$3=IF(قادمين!$B$3="","",$Q2836),قادمين!$B$4=IF(قادمين!$B$4="","",$R2836)),MAX($D$4:$D2835)+1,"")</f>
        <v/>
      </c>
      <c r="E2836" s="46" t="str">
        <f t="shared" si="89"/>
        <v/>
      </c>
      <c r="F2836" s="46" t="str">
        <f>IF($D2836="","",RANK($E2836,$E$5:$E$9000,1)+COUNTIF($E$4:$E2835,$E2836))</f>
        <v/>
      </c>
      <c r="G2836" s="63" t="str">
        <f>IF(H2836="","",COUNTA($H$5:H2836))</f>
        <v/>
      </c>
      <c r="H2836" s="187"/>
      <c r="I2836" s="203"/>
      <c r="J2836" s="202"/>
      <c r="K2836" s="202"/>
      <c r="L2836" s="202"/>
      <c r="M2836" s="202"/>
      <c r="N2836" s="202"/>
      <c r="O2836" s="201"/>
      <c r="P2836" s="159"/>
      <c r="Q2836" s="206"/>
      <c r="R2836" s="50"/>
      <c r="S2836" s="51"/>
      <c r="T2836" s="51"/>
      <c r="U2836" s="52"/>
      <c r="V2836" s="52"/>
      <c r="W2836" s="52"/>
      <c r="X2836" s="53"/>
      <c r="Y2836" s="52"/>
      <c r="Z2836" s="54"/>
      <c r="AA2836" s="22"/>
      <c r="AB2836" s="22"/>
      <c r="AC2836" s="22"/>
      <c r="AD2836" s="22"/>
      <c r="AE2836" s="22"/>
      <c r="AF2836" s="22"/>
      <c r="AG2836" s="22"/>
    </row>
    <row r="2837" spans="1:33" s="11" customFormat="1" ht="26.1" customHeight="1">
      <c r="A2837" s="45" t="str">
        <f>IF(AND($H2837&gt;=مغادرين!$C$4,$H2837&lt;=مغادرين!$H$4,مغادرين!$B$1=IF(مغادرين!$B$1="","",$I2837),مغادرين!$B$2=IF(مغادرين!$B$2="","",$K2837),مغادرين!$B$3=IF(مغادرين!$B$3="","",$Q2837),مغادرين!$B$4=IF(مغادرين!$B$4="","",$R2837)),MAX($A$4:$A2836)+1,"")</f>
        <v/>
      </c>
      <c r="B2837" s="45" t="str">
        <f t="shared" si="88"/>
        <v/>
      </c>
      <c r="C2837" s="45" t="str">
        <f>IF($A2837="","",RANK($B2837,$B$5:$B$9000,1)+COUNTIF($B$4:$B2836,$B2837))</f>
        <v/>
      </c>
      <c r="D2837" s="46" t="str">
        <f>IF(AND($O2837&gt;=قادمين!$C$4,$O2837&lt;=قادمين!$H$4,قادمين!$B$1=IF(قادمين!$B$1="","",$I2837),قادمين!$B$2=IF(قادمين!$B$2="","",$K2837),قادمين!$B$3=IF(قادمين!$B$3="","",$Q2837),قادمين!$B$4=IF(قادمين!$B$4="","",$R2837)),MAX($D$4:$D2836)+1,"")</f>
        <v/>
      </c>
      <c r="E2837" s="46" t="str">
        <f t="shared" si="89"/>
        <v/>
      </c>
      <c r="F2837" s="46" t="str">
        <f>IF($D2837="","",RANK($E2837,$E$5:$E$9000,1)+COUNTIF($E$4:$E2836,$E2837))</f>
        <v/>
      </c>
      <c r="G2837" s="63" t="str">
        <f>IF(H2837="","",COUNTA($H$5:H2837))</f>
        <v/>
      </c>
      <c r="H2837" s="187"/>
      <c r="I2837" s="203"/>
      <c r="J2837" s="202"/>
      <c r="K2837" s="202"/>
      <c r="L2837" s="202"/>
      <c r="M2837" s="202"/>
      <c r="N2837" s="202"/>
      <c r="O2837" s="201"/>
      <c r="P2837" s="159"/>
      <c r="Q2837" s="206"/>
      <c r="R2837" s="50"/>
      <c r="S2837" s="51"/>
      <c r="T2837" s="51"/>
      <c r="U2837" s="52"/>
      <c r="V2837" s="52"/>
      <c r="W2837" s="52"/>
      <c r="X2837" s="53"/>
      <c r="Y2837" s="52"/>
      <c r="Z2837" s="54"/>
      <c r="AA2837" s="22"/>
      <c r="AB2837" s="22"/>
      <c r="AC2837" s="22"/>
      <c r="AD2837" s="22"/>
      <c r="AE2837" s="22"/>
      <c r="AF2837" s="22"/>
      <c r="AG2837" s="22"/>
    </row>
    <row r="2838" spans="1:33" s="11" customFormat="1" ht="26.1" customHeight="1">
      <c r="A2838" s="45" t="str">
        <f>IF(AND($H2838&gt;=مغادرين!$C$4,$H2838&lt;=مغادرين!$H$4,مغادرين!$B$1=IF(مغادرين!$B$1="","",$I2838),مغادرين!$B$2=IF(مغادرين!$B$2="","",$K2838),مغادرين!$B$3=IF(مغادرين!$B$3="","",$Q2838),مغادرين!$B$4=IF(مغادرين!$B$4="","",$R2838)),MAX($A$4:$A2837)+1,"")</f>
        <v/>
      </c>
      <c r="B2838" s="45" t="str">
        <f t="shared" si="88"/>
        <v/>
      </c>
      <c r="C2838" s="45" t="str">
        <f>IF($A2838="","",RANK($B2838,$B$5:$B$9000,1)+COUNTIF($B$4:$B2837,$B2838))</f>
        <v/>
      </c>
      <c r="D2838" s="46" t="str">
        <f>IF(AND($O2838&gt;=قادمين!$C$4,$O2838&lt;=قادمين!$H$4,قادمين!$B$1=IF(قادمين!$B$1="","",$I2838),قادمين!$B$2=IF(قادمين!$B$2="","",$K2838),قادمين!$B$3=IF(قادمين!$B$3="","",$Q2838),قادمين!$B$4=IF(قادمين!$B$4="","",$R2838)),MAX($D$4:$D2837)+1,"")</f>
        <v/>
      </c>
      <c r="E2838" s="46" t="str">
        <f t="shared" si="89"/>
        <v/>
      </c>
      <c r="F2838" s="46" t="str">
        <f>IF($D2838="","",RANK($E2838,$E$5:$E$9000,1)+COUNTIF($E$4:$E2837,$E2838))</f>
        <v/>
      </c>
      <c r="G2838" s="63" t="str">
        <f>IF(H2838="","",COUNTA($H$5:H2838))</f>
        <v/>
      </c>
      <c r="H2838" s="187"/>
      <c r="I2838" s="203"/>
      <c r="J2838" s="202"/>
      <c r="K2838" s="202"/>
      <c r="L2838" s="202"/>
      <c r="M2838" s="202"/>
      <c r="N2838" s="202"/>
      <c r="O2838" s="201"/>
      <c r="P2838" s="159"/>
      <c r="Q2838" s="206"/>
      <c r="R2838" s="50"/>
      <c r="S2838" s="51"/>
      <c r="T2838" s="51"/>
      <c r="U2838" s="52"/>
      <c r="V2838" s="52"/>
      <c r="W2838" s="52"/>
      <c r="X2838" s="53"/>
      <c r="Y2838" s="52"/>
      <c r="Z2838" s="54"/>
      <c r="AA2838" s="22"/>
      <c r="AB2838" s="22"/>
      <c r="AC2838" s="22"/>
      <c r="AD2838" s="22"/>
      <c r="AE2838" s="22"/>
      <c r="AF2838" s="22"/>
      <c r="AG2838" s="22"/>
    </row>
    <row r="2839" spans="1:33" s="11" customFormat="1" ht="26.1" customHeight="1">
      <c r="A2839" s="45" t="str">
        <f>IF(AND($H2839&gt;=مغادرين!$C$4,$H2839&lt;=مغادرين!$H$4,مغادرين!$B$1=IF(مغادرين!$B$1="","",$I2839),مغادرين!$B$2=IF(مغادرين!$B$2="","",$K2839),مغادرين!$B$3=IF(مغادرين!$B$3="","",$Q2839),مغادرين!$B$4=IF(مغادرين!$B$4="","",$R2839)),MAX($A$4:$A2838)+1,"")</f>
        <v/>
      </c>
      <c r="B2839" s="45" t="str">
        <f t="shared" si="88"/>
        <v/>
      </c>
      <c r="C2839" s="45" t="str">
        <f>IF($A2839="","",RANK($B2839,$B$5:$B$9000,1)+COUNTIF($B$4:$B2838,$B2839))</f>
        <v/>
      </c>
      <c r="D2839" s="46" t="str">
        <f>IF(AND($O2839&gt;=قادمين!$C$4,$O2839&lt;=قادمين!$H$4,قادمين!$B$1=IF(قادمين!$B$1="","",$I2839),قادمين!$B$2=IF(قادمين!$B$2="","",$K2839),قادمين!$B$3=IF(قادمين!$B$3="","",$Q2839),قادمين!$B$4=IF(قادمين!$B$4="","",$R2839)),MAX($D$4:$D2838)+1,"")</f>
        <v/>
      </c>
      <c r="E2839" s="46" t="str">
        <f t="shared" si="89"/>
        <v/>
      </c>
      <c r="F2839" s="46" t="str">
        <f>IF($D2839="","",RANK($E2839,$E$5:$E$9000,1)+COUNTIF($E$4:$E2838,$E2839))</f>
        <v/>
      </c>
      <c r="G2839" s="63" t="str">
        <f>IF(H2839="","",COUNTA($H$5:H2839))</f>
        <v/>
      </c>
      <c r="H2839" s="187"/>
      <c r="I2839" s="203"/>
      <c r="J2839" s="202"/>
      <c r="K2839" s="202"/>
      <c r="L2839" s="202"/>
      <c r="M2839" s="202"/>
      <c r="N2839" s="202"/>
      <c r="O2839" s="201"/>
      <c r="P2839" s="159"/>
      <c r="Q2839" s="206"/>
      <c r="R2839" s="50"/>
      <c r="S2839" s="51"/>
      <c r="T2839" s="51"/>
      <c r="U2839" s="52"/>
      <c r="V2839" s="52"/>
      <c r="W2839" s="52"/>
      <c r="X2839" s="53"/>
      <c r="Y2839" s="52"/>
      <c r="Z2839" s="54"/>
      <c r="AA2839" s="22"/>
      <c r="AB2839" s="22"/>
      <c r="AC2839" s="22"/>
      <c r="AD2839" s="22"/>
      <c r="AE2839" s="22"/>
      <c r="AF2839" s="22"/>
      <c r="AG2839" s="22"/>
    </row>
    <row r="2840" spans="1:33" s="11" customFormat="1" ht="26.1" customHeight="1">
      <c r="A2840" s="45" t="str">
        <f>IF(AND($H2840&gt;=مغادرين!$C$4,$H2840&lt;=مغادرين!$H$4,مغادرين!$B$1=IF(مغادرين!$B$1="","",$I2840),مغادرين!$B$2=IF(مغادرين!$B$2="","",$K2840),مغادرين!$B$3=IF(مغادرين!$B$3="","",$Q2840),مغادرين!$B$4=IF(مغادرين!$B$4="","",$R2840)),MAX($A$4:$A2839)+1,"")</f>
        <v/>
      </c>
      <c r="B2840" s="45" t="str">
        <f t="shared" si="88"/>
        <v/>
      </c>
      <c r="C2840" s="45" t="str">
        <f>IF($A2840="","",RANK($B2840,$B$5:$B$9000,1)+COUNTIF($B$4:$B2839,$B2840))</f>
        <v/>
      </c>
      <c r="D2840" s="46" t="str">
        <f>IF(AND($O2840&gt;=قادمين!$C$4,$O2840&lt;=قادمين!$H$4,قادمين!$B$1=IF(قادمين!$B$1="","",$I2840),قادمين!$B$2=IF(قادمين!$B$2="","",$K2840),قادمين!$B$3=IF(قادمين!$B$3="","",$Q2840),قادمين!$B$4=IF(قادمين!$B$4="","",$R2840)),MAX($D$4:$D2839)+1,"")</f>
        <v/>
      </c>
      <c r="E2840" s="46" t="str">
        <f t="shared" si="89"/>
        <v/>
      </c>
      <c r="F2840" s="46" t="str">
        <f>IF($D2840="","",RANK($E2840,$E$5:$E$9000,1)+COUNTIF($E$4:$E2839,$E2840))</f>
        <v/>
      </c>
      <c r="G2840" s="63" t="str">
        <f>IF(H2840="","",COUNTA($H$5:H2840))</f>
        <v/>
      </c>
      <c r="H2840" s="187"/>
      <c r="I2840" s="203"/>
      <c r="J2840" s="202"/>
      <c r="K2840" s="202"/>
      <c r="L2840" s="202"/>
      <c r="M2840" s="202"/>
      <c r="N2840" s="202"/>
      <c r="O2840" s="201"/>
      <c r="P2840" s="159"/>
      <c r="Q2840" s="206"/>
      <c r="R2840" s="50"/>
      <c r="S2840" s="51"/>
      <c r="T2840" s="51"/>
      <c r="U2840" s="52"/>
      <c r="V2840" s="52"/>
      <c r="W2840" s="52"/>
      <c r="X2840" s="53"/>
      <c r="Y2840" s="52"/>
      <c r="Z2840" s="54"/>
      <c r="AA2840" s="22"/>
      <c r="AB2840" s="22"/>
      <c r="AC2840" s="22"/>
      <c r="AD2840" s="22"/>
      <c r="AE2840" s="22"/>
      <c r="AF2840" s="22"/>
      <c r="AG2840" s="22"/>
    </row>
    <row r="2841" spans="1:33" s="11" customFormat="1" ht="26.1" customHeight="1">
      <c r="A2841" s="45" t="str">
        <f>IF(AND($H2841&gt;=مغادرين!$C$4,$H2841&lt;=مغادرين!$H$4,مغادرين!$B$1=IF(مغادرين!$B$1="","",$I2841),مغادرين!$B$2=IF(مغادرين!$B$2="","",$K2841),مغادرين!$B$3=IF(مغادرين!$B$3="","",$Q2841),مغادرين!$B$4=IF(مغادرين!$B$4="","",$R2841)),MAX($A$4:$A2840)+1,"")</f>
        <v/>
      </c>
      <c r="B2841" s="45" t="str">
        <f t="shared" si="88"/>
        <v/>
      </c>
      <c r="C2841" s="45" t="str">
        <f>IF($A2841="","",RANK($B2841,$B$5:$B$9000,1)+COUNTIF($B$4:$B2840,$B2841))</f>
        <v/>
      </c>
      <c r="D2841" s="46" t="str">
        <f>IF(AND($O2841&gt;=قادمين!$C$4,$O2841&lt;=قادمين!$H$4,قادمين!$B$1=IF(قادمين!$B$1="","",$I2841),قادمين!$B$2=IF(قادمين!$B$2="","",$K2841),قادمين!$B$3=IF(قادمين!$B$3="","",$Q2841),قادمين!$B$4=IF(قادمين!$B$4="","",$R2841)),MAX($D$4:$D2840)+1,"")</f>
        <v/>
      </c>
      <c r="E2841" s="46" t="str">
        <f t="shared" si="89"/>
        <v/>
      </c>
      <c r="F2841" s="46" t="str">
        <f>IF($D2841="","",RANK($E2841,$E$5:$E$9000,1)+COUNTIF($E$4:$E2840,$E2841))</f>
        <v/>
      </c>
      <c r="G2841" s="63" t="str">
        <f>IF(H2841="","",COUNTA($H$5:H2841))</f>
        <v/>
      </c>
      <c r="H2841" s="187"/>
      <c r="I2841" s="203"/>
      <c r="J2841" s="202"/>
      <c r="K2841" s="202"/>
      <c r="L2841" s="202"/>
      <c r="M2841" s="202"/>
      <c r="N2841" s="202"/>
      <c r="O2841" s="201"/>
      <c r="P2841" s="159"/>
      <c r="Q2841" s="206"/>
      <c r="R2841" s="50"/>
      <c r="S2841" s="51"/>
      <c r="T2841" s="51"/>
      <c r="U2841" s="52"/>
      <c r="V2841" s="52"/>
      <c r="W2841" s="52"/>
      <c r="X2841" s="53"/>
      <c r="Y2841" s="52"/>
      <c r="Z2841" s="54"/>
      <c r="AA2841" s="22"/>
      <c r="AB2841" s="22"/>
      <c r="AC2841" s="22"/>
      <c r="AD2841" s="22"/>
      <c r="AE2841" s="22"/>
      <c r="AF2841" s="22"/>
      <c r="AG2841" s="22"/>
    </row>
    <row r="2842" spans="1:33" s="11" customFormat="1" ht="26.1" customHeight="1">
      <c r="A2842" s="45" t="str">
        <f>IF(AND($H2842&gt;=مغادرين!$C$4,$H2842&lt;=مغادرين!$H$4,مغادرين!$B$1=IF(مغادرين!$B$1="","",$I2842),مغادرين!$B$2=IF(مغادرين!$B$2="","",$K2842),مغادرين!$B$3=IF(مغادرين!$B$3="","",$Q2842),مغادرين!$B$4=IF(مغادرين!$B$4="","",$R2842)),MAX($A$4:$A2841)+1,"")</f>
        <v/>
      </c>
      <c r="B2842" s="45" t="str">
        <f t="shared" si="88"/>
        <v/>
      </c>
      <c r="C2842" s="45" t="str">
        <f>IF($A2842="","",RANK($B2842,$B$5:$B$9000,1)+COUNTIF($B$4:$B2841,$B2842))</f>
        <v/>
      </c>
      <c r="D2842" s="46" t="str">
        <f>IF(AND($O2842&gt;=قادمين!$C$4,$O2842&lt;=قادمين!$H$4,قادمين!$B$1=IF(قادمين!$B$1="","",$I2842),قادمين!$B$2=IF(قادمين!$B$2="","",$K2842),قادمين!$B$3=IF(قادمين!$B$3="","",$Q2842),قادمين!$B$4=IF(قادمين!$B$4="","",$R2842)),MAX($D$4:$D2841)+1,"")</f>
        <v/>
      </c>
      <c r="E2842" s="46" t="str">
        <f t="shared" si="89"/>
        <v/>
      </c>
      <c r="F2842" s="46" t="str">
        <f>IF($D2842="","",RANK($E2842,$E$5:$E$9000,1)+COUNTIF($E$4:$E2841,$E2842))</f>
        <v/>
      </c>
      <c r="G2842" s="63" t="str">
        <f>IF(H2842="","",COUNTA($H$5:H2842))</f>
        <v/>
      </c>
      <c r="H2842" s="187"/>
      <c r="I2842" s="203"/>
      <c r="J2842" s="202"/>
      <c r="K2842" s="202"/>
      <c r="L2842" s="202"/>
      <c r="M2842" s="202"/>
      <c r="N2842" s="202"/>
      <c r="O2842" s="201"/>
      <c r="P2842" s="159"/>
      <c r="Q2842" s="206"/>
      <c r="R2842" s="50"/>
      <c r="S2842" s="51"/>
      <c r="T2842" s="51"/>
      <c r="U2842" s="52"/>
      <c r="V2842" s="52"/>
      <c r="W2842" s="52"/>
      <c r="X2842" s="53"/>
      <c r="Y2842" s="52"/>
      <c r="Z2842" s="54"/>
      <c r="AA2842" s="22"/>
      <c r="AB2842" s="22"/>
      <c r="AC2842" s="22"/>
      <c r="AD2842" s="22"/>
      <c r="AE2842" s="22"/>
      <c r="AF2842" s="22"/>
      <c r="AG2842" s="22"/>
    </row>
    <row r="2843" spans="1:33" s="11" customFormat="1" ht="26.1" customHeight="1">
      <c r="A2843" s="45" t="str">
        <f>IF(AND($H2843&gt;=مغادرين!$C$4,$H2843&lt;=مغادرين!$H$4,مغادرين!$B$1=IF(مغادرين!$B$1="","",$I2843),مغادرين!$B$2=IF(مغادرين!$B$2="","",$K2843),مغادرين!$B$3=IF(مغادرين!$B$3="","",$Q2843),مغادرين!$B$4=IF(مغادرين!$B$4="","",$R2843)),MAX($A$4:$A2842)+1,"")</f>
        <v/>
      </c>
      <c r="B2843" s="45" t="str">
        <f t="shared" si="88"/>
        <v/>
      </c>
      <c r="C2843" s="45" t="str">
        <f>IF($A2843="","",RANK($B2843,$B$5:$B$9000,1)+COUNTIF($B$4:$B2842,$B2843))</f>
        <v/>
      </c>
      <c r="D2843" s="46" t="str">
        <f>IF(AND($O2843&gt;=قادمين!$C$4,$O2843&lt;=قادمين!$H$4,قادمين!$B$1=IF(قادمين!$B$1="","",$I2843),قادمين!$B$2=IF(قادمين!$B$2="","",$K2843),قادمين!$B$3=IF(قادمين!$B$3="","",$Q2843),قادمين!$B$4=IF(قادمين!$B$4="","",$R2843)),MAX($D$4:$D2842)+1,"")</f>
        <v/>
      </c>
      <c r="E2843" s="46" t="str">
        <f t="shared" si="89"/>
        <v/>
      </c>
      <c r="F2843" s="46" t="str">
        <f>IF($D2843="","",RANK($E2843,$E$5:$E$9000,1)+COUNTIF($E$4:$E2842,$E2843))</f>
        <v/>
      </c>
      <c r="G2843" s="63" t="str">
        <f>IF(H2843="","",COUNTA($H$5:H2843))</f>
        <v/>
      </c>
      <c r="H2843" s="187"/>
      <c r="I2843" s="203"/>
      <c r="J2843" s="202"/>
      <c r="K2843" s="202"/>
      <c r="L2843" s="202"/>
      <c r="M2843" s="202"/>
      <c r="N2843" s="202"/>
      <c r="O2843" s="201"/>
      <c r="P2843" s="159"/>
      <c r="Q2843" s="206"/>
      <c r="R2843" s="50"/>
      <c r="S2843" s="51"/>
      <c r="T2843" s="51"/>
      <c r="U2843" s="52"/>
      <c r="V2843" s="52"/>
      <c r="W2843" s="52"/>
      <c r="X2843" s="53"/>
      <c r="Y2843" s="52"/>
      <c r="Z2843" s="54"/>
      <c r="AA2843" s="22"/>
      <c r="AB2843" s="22"/>
      <c r="AC2843" s="22"/>
      <c r="AD2843" s="22"/>
      <c r="AE2843" s="22"/>
      <c r="AF2843" s="22"/>
      <c r="AG2843" s="22"/>
    </row>
    <row r="2844" spans="1:33" s="11" customFormat="1" ht="26.1" customHeight="1">
      <c r="A2844" s="45" t="str">
        <f>IF(AND($H2844&gt;=مغادرين!$C$4,$H2844&lt;=مغادرين!$H$4,مغادرين!$B$1=IF(مغادرين!$B$1="","",$I2844),مغادرين!$B$2=IF(مغادرين!$B$2="","",$K2844),مغادرين!$B$3=IF(مغادرين!$B$3="","",$Q2844),مغادرين!$B$4=IF(مغادرين!$B$4="","",$R2844)),MAX($A$4:$A2843)+1,"")</f>
        <v/>
      </c>
      <c r="B2844" s="45" t="str">
        <f t="shared" si="88"/>
        <v/>
      </c>
      <c r="C2844" s="45" t="str">
        <f>IF($A2844="","",RANK($B2844,$B$5:$B$9000,1)+COUNTIF($B$4:$B2843,$B2844))</f>
        <v/>
      </c>
      <c r="D2844" s="46" t="str">
        <f>IF(AND($O2844&gt;=قادمين!$C$4,$O2844&lt;=قادمين!$H$4,قادمين!$B$1=IF(قادمين!$B$1="","",$I2844),قادمين!$B$2=IF(قادمين!$B$2="","",$K2844),قادمين!$B$3=IF(قادمين!$B$3="","",$Q2844),قادمين!$B$4=IF(قادمين!$B$4="","",$R2844)),MAX($D$4:$D2843)+1,"")</f>
        <v/>
      </c>
      <c r="E2844" s="46" t="str">
        <f t="shared" si="89"/>
        <v/>
      </c>
      <c r="F2844" s="46" t="str">
        <f>IF($D2844="","",RANK($E2844,$E$5:$E$9000,1)+COUNTIF($E$4:$E2843,$E2844))</f>
        <v/>
      </c>
      <c r="G2844" s="63" t="str">
        <f>IF(H2844="","",COUNTA($H$5:H2844))</f>
        <v/>
      </c>
      <c r="H2844" s="187"/>
      <c r="I2844" s="203"/>
      <c r="J2844" s="202"/>
      <c r="K2844" s="202"/>
      <c r="L2844" s="202"/>
      <c r="M2844" s="202"/>
      <c r="N2844" s="202"/>
      <c r="O2844" s="201"/>
      <c r="P2844" s="159"/>
      <c r="Q2844" s="206"/>
      <c r="R2844" s="50"/>
      <c r="S2844" s="51"/>
      <c r="T2844" s="51"/>
      <c r="U2844" s="52"/>
      <c r="V2844" s="52"/>
      <c r="W2844" s="52"/>
      <c r="X2844" s="53"/>
      <c r="Y2844" s="52"/>
      <c r="Z2844" s="54"/>
      <c r="AA2844" s="22"/>
      <c r="AB2844" s="22"/>
      <c r="AC2844" s="22"/>
      <c r="AD2844" s="22"/>
      <c r="AE2844" s="22"/>
      <c r="AF2844" s="22"/>
      <c r="AG2844" s="22"/>
    </row>
    <row r="2845" spans="1:33" s="11" customFormat="1" ht="26.1" customHeight="1">
      <c r="A2845" s="45" t="str">
        <f>IF(AND($H2845&gt;=مغادرين!$C$4,$H2845&lt;=مغادرين!$H$4,مغادرين!$B$1=IF(مغادرين!$B$1="","",$I2845),مغادرين!$B$2=IF(مغادرين!$B$2="","",$K2845),مغادرين!$B$3=IF(مغادرين!$B$3="","",$Q2845),مغادرين!$B$4=IF(مغادرين!$B$4="","",$R2845)),MAX($A$4:$A2844)+1,"")</f>
        <v/>
      </c>
      <c r="B2845" s="45" t="str">
        <f t="shared" si="88"/>
        <v/>
      </c>
      <c r="C2845" s="45" t="str">
        <f>IF($A2845="","",RANK($B2845,$B$5:$B$9000,1)+COUNTIF($B$4:$B2844,$B2845))</f>
        <v/>
      </c>
      <c r="D2845" s="46" t="str">
        <f>IF(AND($O2845&gt;=قادمين!$C$4,$O2845&lt;=قادمين!$H$4,قادمين!$B$1=IF(قادمين!$B$1="","",$I2845),قادمين!$B$2=IF(قادمين!$B$2="","",$K2845),قادمين!$B$3=IF(قادمين!$B$3="","",$Q2845),قادمين!$B$4=IF(قادمين!$B$4="","",$R2845)),MAX($D$4:$D2844)+1,"")</f>
        <v/>
      </c>
      <c r="E2845" s="46" t="str">
        <f t="shared" si="89"/>
        <v/>
      </c>
      <c r="F2845" s="46" t="str">
        <f>IF($D2845="","",RANK($E2845,$E$5:$E$9000,1)+COUNTIF($E$4:$E2844,$E2845))</f>
        <v/>
      </c>
      <c r="G2845" s="63" t="str">
        <f>IF(H2845="","",COUNTA($H$5:H2845))</f>
        <v/>
      </c>
      <c r="H2845" s="187"/>
      <c r="I2845" s="203"/>
      <c r="J2845" s="202"/>
      <c r="K2845" s="202"/>
      <c r="L2845" s="202"/>
      <c r="M2845" s="202"/>
      <c r="N2845" s="202"/>
      <c r="O2845" s="201"/>
      <c r="P2845" s="159"/>
      <c r="Q2845" s="206"/>
      <c r="R2845" s="50"/>
      <c r="S2845" s="51"/>
      <c r="T2845" s="51"/>
      <c r="U2845" s="52"/>
      <c r="V2845" s="52"/>
      <c r="W2845" s="52"/>
      <c r="X2845" s="53"/>
      <c r="Y2845" s="52"/>
      <c r="Z2845" s="54"/>
      <c r="AA2845" s="22"/>
      <c r="AB2845" s="22"/>
      <c r="AC2845" s="22"/>
      <c r="AD2845" s="22"/>
      <c r="AE2845" s="22"/>
      <c r="AF2845" s="22"/>
      <c r="AG2845" s="22"/>
    </row>
    <row r="2846" spans="1:33" s="11" customFormat="1" ht="26.1" customHeight="1">
      <c r="A2846" s="45" t="str">
        <f>IF(AND($H2846&gt;=مغادرين!$C$4,$H2846&lt;=مغادرين!$H$4,مغادرين!$B$1=IF(مغادرين!$B$1="","",$I2846),مغادرين!$B$2=IF(مغادرين!$B$2="","",$K2846),مغادرين!$B$3=IF(مغادرين!$B$3="","",$Q2846),مغادرين!$B$4=IF(مغادرين!$B$4="","",$R2846)),MAX($A$4:$A2845)+1,"")</f>
        <v/>
      </c>
      <c r="B2846" s="45" t="str">
        <f t="shared" si="88"/>
        <v/>
      </c>
      <c r="C2846" s="45" t="str">
        <f>IF($A2846="","",RANK($B2846,$B$5:$B$9000,1)+COUNTIF($B$4:$B2845,$B2846))</f>
        <v/>
      </c>
      <c r="D2846" s="46" t="str">
        <f>IF(AND($O2846&gt;=قادمين!$C$4,$O2846&lt;=قادمين!$H$4,قادمين!$B$1=IF(قادمين!$B$1="","",$I2846),قادمين!$B$2=IF(قادمين!$B$2="","",$K2846),قادمين!$B$3=IF(قادمين!$B$3="","",$Q2846),قادمين!$B$4=IF(قادمين!$B$4="","",$R2846)),MAX($D$4:$D2845)+1,"")</f>
        <v/>
      </c>
      <c r="E2846" s="46" t="str">
        <f t="shared" si="89"/>
        <v/>
      </c>
      <c r="F2846" s="46" t="str">
        <f>IF($D2846="","",RANK($E2846,$E$5:$E$9000,1)+COUNTIF($E$4:$E2845,$E2846))</f>
        <v/>
      </c>
      <c r="G2846" s="63" t="str">
        <f>IF(H2846="","",COUNTA($H$5:H2846))</f>
        <v/>
      </c>
      <c r="H2846" s="187"/>
      <c r="I2846" s="203"/>
      <c r="J2846" s="202"/>
      <c r="K2846" s="202"/>
      <c r="L2846" s="202"/>
      <c r="M2846" s="202"/>
      <c r="N2846" s="202"/>
      <c r="O2846" s="201"/>
      <c r="P2846" s="159"/>
      <c r="Q2846" s="206"/>
      <c r="R2846" s="50"/>
      <c r="S2846" s="51"/>
      <c r="T2846" s="51"/>
      <c r="U2846" s="52"/>
      <c r="V2846" s="52"/>
      <c r="W2846" s="52"/>
      <c r="X2846" s="53"/>
      <c r="Y2846" s="52"/>
      <c r="Z2846" s="54"/>
      <c r="AA2846" s="22"/>
      <c r="AB2846" s="22"/>
      <c r="AC2846" s="22"/>
      <c r="AD2846" s="22"/>
      <c r="AE2846" s="22"/>
      <c r="AF2846" s="22"/>
      <c r="AG2846" s="22"/>
    </row>
    <row r="2847" spans="1:33" s="11" customFormat="1" ht="26.1" customHeight="1">
      <c r="A2847" s="45" t="str">
        <f>IF(AND($H2847&gt;=مغادرين!$C$4,$H2847&lt;=مغادرين!$H$4,مغادرين!$B$1=IF(مغادرين!$B$1="","",$I2847),مغادرين!$B$2=IF(مغادرين!$B$2="","",$K2847),مغادرين!$B$3=IF(مغادرين!$B$3="","",$Q2847),مغادرين!$B$4=IF(مغادرين!$B$4="","",$R2847)),MAX($A$4:$A2846)+1,"")</f>
        <v/>
      </c>
      <c r="B2847" s="45" t="str">
        <f t="shared" si="88"/>
        <v/>
      </c>
      <c r="C2847" s="45" t="str">
        <f>IF($A2847="","",RANK($B2847,$B$5:$B$9000,1)+COUNTIF($B$4:$B2846,$B2847))</f>
        <v/>
      </c>
      <c r="D2847" s="46" t="str">
        <f>IF(AND($O2847&gt;=قادمين!$C$4,$O2847&lt;=قادمين!$H$4,قادمين!$B$1=IF(قادمين!$B$1="","",$I2847),قادمين!$B$2=IF(قادمين!$B$2="","",$K2847),قادمين!$B$3=IF(قادمين!$B$3="","",$Q2847),قادمين!$B$4=IF(قادمين!$B$4="","",$R2847)),MAX($D$4:$D2846)+1,"")</f>
        <v/>
      </c>
      <c r="E2847" s="46" t="str">
        <f t="shared" si="89"/>
        <v/>
      </c>
      <c r="F2847" s="46" t="str">
        <f>IF($D2847="","",RANK($E2847,$E$5:$E$9000,1)+COUNTIF($E$4:$E2846,$E2847))</f>
        <v/>
      </c>
      <c r="G2847" s="63" t="str">
        <f>IF(H2847="","",COUNTA($H$5:H2847))</f>
        <v/>
      </c>
      <c r="H2847" s="187"/>
      <c r="I2847" s="203"/>
      <c r="J2847" s="202"/>
      <c r="K2847" s="202"/>
      <c r="L2847" s="202"/>
      <c r="M2847" s="202"/>
      <c r="N2847" s="202"/>
      <c r="O2847" s="201"/>
      <c r="P2847" s="159"/>
      <c r="Q2847" s="206"/>
      <c r="R2847" s="50"/>
      <c r="S2847" s="51"/>
      <c r="T2847" s="51"/>
      <c r="U2847" s="52"/>
      <c r="V2847" s="52"/>
      <c r="W2847" s="52"/>
      <c r="X2847" s="53"/>
      <c r="Y2847" s="52"/>
      <c r="Z2847" s="54"/>
      <c r="AA2847" s="22"/>
      <c r="AB2847" s="22"/>
      <c r="AC2847" s="22"/>
      <c r="AD2847" s="22"/>
      <c r="AE2847" s="22"/>
      <c r="AF2847" s="22"/>
      <c r="AG2847" s="22"/>
    </row>
    <row r="2848" spans="1:33" s="11" customFormat="1" ht="26.1" customHeight="1">
      <c r="A2848" s="45" t="str">
        <f>IF(AND($H2848&gt;=مغادرين!$C$4,$H2848&lt;=مغادرين!$H$4,مغادرين!$B$1=IF(مغادرين!$B$1="","",$I2848),مغادرين!$B$2=IF(مغادرين!$B$2="","",$K2848),مغادرين!$B$3=IF(مغادرين!$B$3="","",$Q2848),مغادرين!$B$4=IF(مغادرين!$B$4="","",$R2848)),MAX($A$4:$A2847)+1,"")</f>
        <v/>
      </c>
      <c r="B2848" s="45" t="str">
        <f t="shared" si="88"/>
        <v/>
      </c>
      <c r="C2848" s="45" t="str">
        <f>IF($A2848="","",RANK($B2848,$B$5:$B$9000,1)+COUNTIF($B$4:$B2847,$B2848))</f>
        <v/>
      </c>
      <c r="D2848" s="46" t="str">
        <f>IF(AND($O2848&gt;=قادمين!$C$4,$O2848&lt;=قادمين!$H$4,قادمين!$B$1=IF(قادمين!$B$1="","",$I2848),قادمين!$B$2=IF(قادمين!$B$2="","",$K2848),قادمين!$B$3=IF(قادمين!$B$3="","",$Q2848),قادمين!$B$4=IF(قادمين!$B$4="","",$R2848)),MAX($D$4:$D2847)+1,"")</f>
        <v/>
      </c>
      <c r="E2848" s="46" t="str">
        <f t="shared" si="89"/>
        <v/>
      </c>
      <c r="F2848" s="46" t="str">
        <f>IF($D2848="","",RANK($E2848,$E$5:$E$9000,1)+COUNTIF($E$4:$E2847,$E2848))</f>
        <v/>
      </c>
      <c r="G2848" s="63" t="str">
        <f>IF(H2848="","",COUNTA($H$5:H2848))</f>
        <v/>
      </c>
      <c r="H2848" s="187"/>
      <c r="I2848" s="203"/>
      <c r="J2848" s="202"/>
      <c r="K2848" s="202"/>
      <c r="L2848" s="202"/>
      <c r="M2848" s="202"/>
      <c r="N2848" s="202"/>
      <c r="O2848" s="201"/>
      <c r="P2848" s="159"/>
      <c r="Q2848" s="206"/>
      <c r="R2848" s="50"/>
      <c r="S2848" s="51"/>
      <c r="T2848" s="51"/>
      <c r="U2848" s="52"/>
      <c r="V2848" s="52"/>
      <c r="W2848" s="52"/>
      <c r="X2848" s="53"/>
      <c r="Y2848" s="52"/>
      <c r="Z2848" s="54"/>
      <c r="AA2848" s="22"/>
      <c r="AB2848" s="22"/>
      <c r="AC2848" s="22"/>
      <c r="AD2848" s="22"/>
      <c r="AE2848" s="22"/>
      <c r="AF2848" s="22"/>
      <c r="AG2848" s="22"/>
    </row>
    <row r="2849" spans="1:33" s="11" customFormat="1" ht="26.1" customHeight="1">
      <c r="A2849" s="45" t="str">
        <f>IF(AND($H2849&gt;=مغادرين!$C$4,$H2849&lt;=مغادرين!$H$4,مغادرين!$B$1=IF(مغادرين!$B$1="","",$I2849),مغادرين!$B$2=IF(مغادرين!$B$2="","",$K2849),مغادرين!$B$3=IF(مغادرين!$B$3="","",$Q2849),مغادرين!$B$4=IF(مغادرين!$B$4="","",$R2849)),MAX($A$4:$A2848)+1,"")</f>
        <v/>
      </c>
      <c r="B2849" s="45" t="str">
        <f t="shared" si="88"/>
        <v/>
      </c>
      <c r="C2849" s="45" t="str">
        <f>IF($A2849="","",RANK($B2849,$B$5:$B$9000,1)+COUNTIF($B$4:$B2848,$B2849))</f>
        <v/>
      </c>
      <c r="D2849" s="46" t="str">
        <f>IF(AND($O2849&gt;=قادمين!$C$4,$O2849&lt;=قادمين!$H$4,قادمين!$B$1=IF(قادمين!$B$1="","",$I2849),قادمين!$B$2=IF(قادمين!$B$2="","",$K2849),قادمين!$B$3=IF(قادمين!$B$3="","",$Q2849),قادمين!$B$4=IF(قادمين!$B$4="","",$R2849)),MAX($D$4:$D2848)+1,"")</f>
        <v/>
      </c>
      <c r="E2849" s="46" t="str">
        <f t="shared" si="89"/>
        <v/>
      </c>
      <c r="F2849" s="46" t="str">
        <f>IF($D2849="","",RANK($E2849,$E$5:$E$9000,1)+COUNTIF($E$4:$E2848,$E2849))</f>
        <v/>
      </c>
      <c r="G2849" s="63" t="str">
        <f>IF(H2849="","",COUNTA($H$5:H2849))</f>
        <v/>
      </c>
      <c r="H2849" s="187"/>
      <c r="I2849" s="203"/>
      <c r="J2849" s="202"/>
      <c r="K2849" s="202"/>
      <c r="L2849" s="202"/>
      <c r="M2849" s="202"/>
      <c r="N2849" s="202"/>
      <c r="O2849" s="201"/>
      <c r="P2849" s="159"/>
      <c r="Q2849" s="206"/>
      <c r="R2849" s="50"/>
      <c r="S2849" s="51"/>
      <c r="T2849" s="51"/>
      <c r="U2849" s="52"/>
      <c r="V2849" s="52"/>
      <c r="W2849" s="52"/>
      <c r="X2849" s="53"/>
      <c r="Y2849" s="52"/>
      <c r="Z2849" s="54"/>
      <c r="AA2849" s="22"/>
      <c r="AB2849" s="22"/>
      <c r="AC2849" s="22"/>
      <c r="AD2849" s="22"/>
      <c r="AE2849" s="22"/>
      <c r="AF2849" s="22"/>
      <c r="AG2849" s="22"/>
    </row>
    <row r="2850" spans="1:33" s="11" customFormat="1" ht="26.1" customHeight="1">
      <c r="A2850" s="45" t="str">
        <f>IF(AND($H2850&gt;=مغادرين!$C$4,$H2850&lt;=مغادرين!$H$4,مغادرين!$B$1=IF(مغادرين!$B$1="","",$I2850),مغادرين!$B$2=IF(مغادرين!$B$2="","",$K2850),مغادرين!$B$3=IF(مغادرين!$B$3="","",$Q2850),مغادرين!$B$4=IF(مغادرين!$B$4="","",$R2850)),MAX($A$4:$A2849)+1,"")</f>
        <v/>
      </c>
      <c r="B2850" s="45" t="str">
        <f t="shared" si="88"/>
        <v/>
      </c>
      <c r="C2850" s="45" t="str">
        <f>IF($A2850="","",RANK($B2850,$B$5:$B$9000,1)+COUNTIF($B$4:$B2849,$B2850))</f>
        <v/>
      </c>
      <c r="D2850" s="46" t="str">
        <f>IF(AND($O2850&gt;=قادمين!$C$4,$O2850&lt;=قادمين!$H$4,قادمين!$B$1=IF(قادمين!$B$1="","",$I2850),قادمين!$B$2=IF(قادمين!$B$2="","",$K2850),قادمين!$B$3=IF(قادمين!$B$3="","",$Q2850),قادمين!$B$4=IF(قادمين!$B$4="","",$R2850)),MAX($D$4:$D2849)+1,"")</f>
        <v/>
      </c>
      <c r="E2850" s="46" t="str">
        <f t="shared" si="89"/>
        <v/>
      </c>
      <c r="F2850" s="46" t="str">
        <f>IF($D2850="","",RANK($E2850,$E$5:$E$9000,1)+COUNTIF($E$4:$E2849,$E2850))</f>
        <v/>
      </c>
      <c r="G2850" s="63" t="str">
        <f>IF(H2850="","",COUNTA($H$5:H2850))</f>
        <v/>
      </c>
      <c r="H2850" s="187"/>
      <c r="I2850" s="203"/>
      <c r="J2850" s="202"/>
      <c r="K2850" s="202"/>
      <c r="L2850" s="202"/>
      <c r="M2850" s="202"/>
      <c r="N2850" s="202"/>
      <c r="O2850" s="201"/>
      <c r="P2850" s="159"/>
      <c r="Q2850" s="206"/>
      <c r="R2850" s="50"/>
      <c r="S2850" s="51"/>
      <c r="T2850" s="51"/>
      <c r="U2850" s="52"/>
      <c r="V2850" s="52"/>
      <c r="W2850" s="52"/>
      <c r="X2850" s="53"/>
      <c r="Y2850" s="52"/>
      <c r="Z2850" s="54"/>
      <c r="AA2850" s="22"/>
      <c r="AB2850" s="22"/>
      <c r="AC2850" s="22"/>
      <c r="AD2850" s="22"/>
      <c r="AE2850" s="22"/>
      <c r="AF2850" s="22"/>
      <c r="AG2850" s="22"/>
    </row>
    <row r="2851" spans="1:33" s="11" customFormat="1" ht="26.1" customHeight="1">
      <c r="A2851" s="45" t="str">
        <f>IF(AND($H2851&gt;=مغادرين!$C$4,$H2851&lt;=مغادرين!$H$4,مغادرين!$B$1=IF(مغادرين!$B$1="","",$I2851),مغادرين!$B$2=IF(مغادرين!$B$2="","",$K2851),مغادرين!$B$3=IF(مغادرين!$B$3="","",$Q2851),مغادرين!$B$4=IF(مغادرين!$B$4="","",$R2851)),MAX($A$4:$A2850)+1,"")</f>
        <v/>
      </c>
      <c r="B2851" s="45" t="str">
        <f t="shared" si="88"/>
        <v/>
      </c>
      <c r="C2851" s="45" t="str">
        <f>IF($A2851="","",RANK($B2851,$B$5:$B$9000,1)+COUNTIF($B$4:$B2850,$B2851))</f>
        <v/>
      </c>
      <c r="D2851" s="46" t="str">
        <f>IF(AND($O2851&gt;=قادمين!$C$4,$O2851&lt;=قادمين!$H$4,قادمين!$B$1=IF(قادمين!$B$1="","",$I2851),قادمين!$B$2=IF(قادمين!$B$2="","",$K2851),قادمين!$B$3=IF(قادمين!$B$3="","",$Q2851),قادمين!$B$4=IF(قادمين!$B$4="","",$R2851)),MAX($D$4:$D2850)+1,"")</f>
        <v/>
      </c>
      <c r="E2851" s="46" t="str">
        <f t="shared" si="89"/>
        <v/>
      </c>
      <c r="F2851" s="46" t="str">
        <f>IF($D2851="","",RANK($E2851,$E$5:$E$9000,1)+COUNTIF($E$4:$E2850,$E2851))</f>
        <v/>
      </c>
      <c r="G2851" s="63" t="str">
        <f>IF(H2851="","",COUNTA($H$5:H2851))</f>
        <v/>
      </c>
      <c r="H2851" s="187"/>
      <c r="I2851" s="203"/>
      <c r="J2851" s="202"/>
      <c r="K2851" s="202"/>
      <c r="L2851" s="202"/>
      <c r="M2851" s="202"/>
      <c r="N2851" s="202"/>
      <c r="O2851" s="201"/>
      <c r="P2851" s="159"/>
      <c r="Q2851" s="206"/>
      <c r="R2851" s="50"/>
      <c r="S2851" s="51"/>
      <c r="T2851" s="51"/>
      <c r="U2851" s="52"/>
      <c r="V2851" s="52"/>
      <c r="W2851" s="52"/>
      <c r="X2851" s="53"/>
      <c r="Y2851" s="52"/>
      <c r="Z2851" s="54"/>
      <c r="AA2851" s="22"/>
      <c r="AB2851" s="22"/>
      <c r="AC2851" s="22"/>
      <c r="AD2851" s="22"/>
      <c r="AE2851" s="22"/>
      <c r="AF2851" s="22"/>
      <c r="AG2851" s="22"/>
    </row>
    <row r="2852" spans="1:33" s="11" customFormat="1" ht="26.1" customHeight="1">
      <c r="A2852" s="45" t="str">
        <f>IF(AND($H2852&gt;=مغادرين!$C$4,$H2852&lt;=مغادرين!$H$4,مغادرين!$B$1=IF(مغادرين!$B$1="","",$I2852),مغادرين!$B$2=IF(مغادرين!$B$2="","",$K2852),مغادرين!$B$3=IF(مغادرين!$B$3="","",$Q2852),مغادرين!$B$4=IF(مغادرين!$B$4="","",$R2852)),MAX($A$4:$A2851)+1,"")</f>
        <v/>
      </c>
      <c r="B2852" s="45" t="str">
        <f t="shared" si="88"/>
        <v/>
      </c>
      <c r="C2852" s="45" t="str">
        <f>IF($A2852="","",RANK($B2852,$B$5:$B$9000,1)+COUNTIF($B$4:$B2851,$B2852))</f>
        <v/>
      </c>
      <c r="D2852" s="46" t="str">
        <f>IF(AND($O2852&gt;=قادمين!$C$4,$O2852&lt;=قادمين!$H$4,قادمين!$B$1=IF(قادمين!$B$1="","",$I2852),قادمين!$B$2=IF(قادمين!$B$2="","",$K2852),قادمين!$B$3=IF(قادمين!$B$3="","",$Q2852),قادمين!$B$4=IF(قادمين!$B$4="","",$R2852)),MAX($D$4:$D2851)+1,"")</f>
        <v/>
      </c>
      <c r="E2852" s="46" t="str">
        <f t="shared" si="89"/>
        <v/>
      </c>
      <c r="F2852" s="46" t="str">
        <f>IF($D2852="","",RANK($E2852,$E$5:$E$9000,1)+COUNTIF($E$4:$E2851,$E2852))</f>
        <v/>
      </c>
      <c r="G2852" s="63" t="str">
        <f>IF(H2852="","",COUNTA($H$5:H2852))</f>
        <v/>
      </c>
      <c r="H2852" s="187"/>
      <c r="I2852" s="203"/>
      <c r="J2852" s="202"/>
      <c r="K2852" s="202"/>
      <c r="L2852" s="202"/>
      <c r="M2852" s="202"/>
      <c r="N2852" s="202"/>
      <c r="O2852" s="201"/>
      <c r="P2852" s="159"/>
      <c r="Q2852" s="206"/>
      <c r="R2852" s="50"/>
      <c r="S2852" s="51"/>
      <c r="T2852" s="51"/>
      <c r="U2852" s="52"/>
      <c r="V2852" s="52"/>
      <c r="W2852" s="52"/>
      <c r="X2852" s="53"/>
      <c r="Y2852" s="52"/>
      <c r="Z2852" s="54"/>
      <c r="AA2852" s="22"/>
      <c r="AB2852" s="22"/>
      <c r="AC2852" s="22"/>
      <c r="AD2852" s="22"/>
      <c r="AE2852" s="22"/>
      <c r="AF2852" s="22"/>
      <c r="AG2852" s="22"/>
    </row>
    <row r="2853" spans="1:33" s="11" customFormat="1" ht="26.1" customHeight="1">
      <c r="A2853" s="45" t="str">
        <f>IF(AND($H2853&gt;=مغادرين!$C$4,$H2853&lt;=مغادرين!$H$4,مغادرين!$B$1=IF(مغادرين!$B$1="","",$I2853),مغادرين!$B$2=IF(مغادرين!$B$2="","",$K2853),مغادرين!$B$3=IF(مغادرين!$B$3="","",$Q2853),مغادرين!$B$4=IF(مغادرين!$B$4="","",$R2853)),MAX($A$4:$A2852)+1,"")</f>
        <v/>
      </c>
      <c r="B2853" s="45" t="str">
        <f t="shared" si="88"/>
        <v/>
      </c>
      <c r="C2853" s="45" t="str">
        <f>IF($A2853="","",RANK($B2853,$B$5:$B$9000,1)+COUNTIF($B$4:$B2852,$B2853))</f>
        <v/>
      </c>
      <c r="D2853" s="46" t="str">
        <f>IF(AND($O2853&gt;=قادمين!$C$4,$O2853&lt;=قادمين!$H$4,قادمين!$B$1=IF(قادمين!$B$1="","",$I2853),قادمين!$B$2=IF(قادمين!$B$2="","",$K2853),قادمين!$B$3=IF(قادمين!$B$3="","",$Q2853),قادمين!$B$4=IF(قادمين!$B$4="","",$R2853)),MAX($D$4:$D2852)+1,"")</f>
        <v/>
      </c>
      <c r="E2853" s="46" t="str">
        <f t="shared" si="89"/>
        <v/>
      </c>
      <c r="F2853" s="46" t="str">
        <f>IF($D2853="","",RANK($E2853,$E$5:$E$9000,1)+COUNTIF($E$4:$E2852,$E2853))</f>
        <v/>
      </c>
      <c r="G2853" s="63" t="str">
        <f>IF(H2853="","",COUNTA($H$5:H2853))</f>
        <v/>
      </c>
      <c r="H2853" s="187"/>
      <c r="I2853" s="203"/>
      <c r="J2853" s="202"/>
      <c r="K2853" s="202"/>
      <c r="L2853" s="202"/>
      <c r="M2853" s="202"/>
      <c r="N2853" s="202"/>
      <c r="O2853" s="201"/>
      <c r="P2853" s="159"/>
      <c r="Q2853" s="206"/>
      <c r="R2853" s="50"/>
      <c r="S2853" s="51"/>
      <c r="T2853" s="51"/>
      <c r="U2853" s="52"/>
      <c r="V2853" s="52"/>
      <c r="W2853" s="52"/>
      <c r="X2853" s="53"/>
      <c r="Y2853" s="52"/>
      <c r="Z2853" s="54"/>
      <c r="AA2853" s="22"/>
      <c r="AB2853" s="22"/>
      <c r="AC2853" s="22"/>
      <c r="AD2853" s="22"/>
      <c r="AE2853" s="22"/>
      <c r="AF2853" s="22"/>
      <c r="AG2853" s="22"/>
    </row>
    <row r="2854" spans="1:33" s="11" customFormat="1" ht="26.1" customHeight="1">
      <c r="A2854" s="45" t="str">
        <f>IF(AND($H2854&gt;=مغادرين!$C$4,$H2854&lt;=مغادرين!$H$4,مغادرين!$B$1=IF(مغادرين!$B$1="","",$I2854),مغادرين!$B$2=IF(مغادرين!$B$2="","",$K2854),مغادرين!$B$3=IF(مغادرين!$B$3="","",$Q2854),مغادرين!$B$4=IF(مغادرين!$B$4="","",$R2854)),MAX($A$4:$A2853)+1,"")</f>
        <v/>
      </c>
      <c r="B2854" s="45" t="str">
        <f t="shared" si="88"/>
        <v/>
      </c>
      <c r="C2854" s="45" t="str">
        <f>IF($A2854="","",RANK($B2854,$B$5:$B$9000,1)+COUNTIF($B$4:$B2853,$B2854))</f>
        <v/>
      </c>
      <c r="D2854" s="46" t="str">
        <f>IF(AND($O2854&gt;=قادمين!$C$4,$O2854&lt;=قادمين!$H$4,قادمين!$B$1=IF(قادمين!$B$1="","",$I2854),قادمين!$B$2=IF(قادمين!$B$2="","",$K2854),قادمين!$B$3=IF(قادمين!$B$3="","",$Q2854),قادمين!$B$4=IF(قادمين!$B$4="","",$R2854)),MAX($D$4:$D2853)+1,"")</f>
        <v/>
      </c>
      <c r="E2854" s="46" t="str">
        <f t="shared" si="89"/>
        <v/>
      </c>
      <c r="F2854" s="46" t="str">
        <f>IF($D2854="","",RANK($E2854,$E$5:$E$9000,1)+COUNTIF($E$4:$E2853,$E2854))</f>
        <v/>
      </c>
      <c r="G2854" s="63" t="str">
        <f>IF(H2854="","",COUNTA($H$5:H2854))</f>
        <v/>
      </c>
      <c r="H2854" s="187"/>
      <c r="I2854" s="203"/>
      <c r="J2854" s="202"/>
      <c r="K2854" s="202"/>
      <c r="L2854" s="202"/>
      <c r="M2854" s="202"/>
      <c r="N2854" s="202"/>
      <c r="O2854" s="201"/>
      <c r="P2854" s="159"/>
      <c r="Q2854" s="206"/>
      <c r="R2854" s="50"/>
      <c r="S2854" s="51"/>
      <c r="T2854" s="51"/>
      <c r="U2854" s="52"/>
      <c r="V2854" s="52"/>
      <c r="W2854" s="52"/>
      <c r="X2854" s="53"/>
      <c r="Y2854" s="52"/>
      <c r="Z2854" s="54"/>
      <c r="AA2854" s="22"/>
      <c r="AB2854" s="22"/>
      <c r="AC2854" s="22"/>
      <c r="AD2854" s="22"/>
      <c r="AE2854" s="22"/>
      <c r="AF2854" s="22"/>
      <c r="AG2854" s="22"/>
    </row>
    <row r="2855" spans="1:33" s="11" customFormat="1" ht="26.1" customHeight="1">
      <c r="A2855" s="45" t="str">
        <f>IF(AND($H2855&gt;=مغادرين!$C$4,$H2855&lt;=مغادرين!$H$4,مغادرين!$B$1=IF(مغادرين!$B$1="","",$I2855),مغادرين!$B$2=IF(مغادرين!$B$2="","",$K2855),مغادرين!$B$3=IF(مغادرين!$B$3="","",$Q2855),مغادرين!$B$4=IF(مغادرين!$B$4="","",$R2855)),MAX($A$4:$A2854)+1,"")</f>
        <v/>
      </c>
      <c r="B2855" s="45" t="str">
        <f t="shared" si="88"/>
        <v/>
      </c>
      <c r="C2855" s="45" t="str">
        <f>IF($A2855="","",RANK($B2855,$B$5:$B$9000,1)+COUNTIF($B$4:$B2854,$B2855))</f>
        <v/>
      </c>
      <c r="D2855" s="46" t="str">
        <f>IF(AND($O2855&gt;=قادمين!$C$4,$O2855&lt;=قادمين!$H$4,قادمين!$B$1=IF(قادمين!$B$1="","",$I2855),قادمين!$B$2=IF(قادمين!$B$2="","",$K2855),قادمين!$B$3=IF(قادمين!$B$3="","",$Q2855),قادمين!$B$4=IF(قادمين!$B$4="","",$R2855)),MAX($D$4:$D2854)+1,"")</f>
        <v/>
      </c>
      <c r="E2855" s="46" t="str">
        <f t="shared" si="89"/>
        <v/>
      </c>
      <c r="F2855" s="46" t="str">
        <f>IF($D2855="","",RANK($E2855,$E$5:$E$9000,1)+COUNTIF($E$4:$E2854,$E2855))</f>
        <v/>
      </c>
      <c r="G2855" s="63" t="str">
        <f>IF(H2855="","",COUNTA($H$5:H2855))</f>
        <v/>
      </c>
      <c r="H2855" s="187"/>
      <c r="I2855" s="203"/>
      <c r="J2855" s="202"/>
      <c r="K2855" s="202"/>
      <c r="L2855" s="202"/>
      <c r="M2855" s="202"/>
      <c r="N2855" s="202"/>
      <c r="O2855" s="201"/>
      <c r="P2855" s="159"/>
      <c r="Q2855" s="206"/>
      <c r="R2855" s="50"/>
      <c r="S2855" s="51"/>
      <c r="T2855" s="51"/>
      <c r="U2855" s="52"/>
      <c r="V2855" s="52"/>
      <c r="W2855" s="52"/>
      <c r="X2855" s="53"/>
      <c r="Y2855" s="52"/>
      <c r="Z2855" s="54"/>
      <c r="AA2855" s="22"/>
      <c r="AB2855" s="22"/>
      <c r="AC2855" s="22"/>
      <c r="AD2855" s="22"/>
      <c r="AE2855" s="22"/>
      <c r="AF2855" s="22"/>
      <c r="AG2855" s="22"/>
    </row>
    <row r="2856" spans="1:33" s="11" customFormat="1" ht="26.1" customHeight="1">
      <c r="A2856" s="45" t="str">
        <f>IF(AND($H2856&gt;=مغادرين!$C$4,$H2856&lt;=مغادرين!$H$4,مغادرين!$B$1=IF(مغادرين!$B$1="","",$I2856),مغادرين!$B$2=IF(مغادرين!$B$2="","",$K2856),مغادرين!$B$3=IF(مغادرين!$B$3="","",$Q2856),مغادرين!$B$4=IF(مغادرين!$B$4="","",$R2856)),MAX($A$4:$A2855)+1,"")</f>
        <v/>
      </c>
      <c r="B2856" s="45" t="str">
        <f t="shared" si="88"/>
        <v/>
      </c>
      <c r="C2856" s="45" t="str">
        <f>IF($A2856="","",RANK($B2856,$B$5:$B$9000,1)+COUNTIF($B$4:$B2855,$B2856))</f>
        <v/>
      </c>
      <c r="D2856" s="46" t="str">
        <f>IF(AND($O2856&gt;=قادمين!$C$4,$O2856&lt;=قادمين!$H$4,قادمين!$B$1=IF(قادمين!$B$1="","",$I2856),قادمين!$B$2=IF(قادمين!$B$2="","",$K2856),قادمين!$B$3=IF(قادمين!$B$3="","",$Q2856),قادمين!$B$4=IF(قادمين!$B$4="","",$R2856)),MAX($D$4:$D2855)+1,"")</f>
        <v/>
      </c>
      <c r="E2856" s="46" t="str">
        <f t="shared" si="89"/>
        <v/>
      </c>
      <c r="F2856" s="46" t="str">
        <f>IF($D2856="","",RANK($E2856,$E$5:$E$9000,1)+COUNTIF($E$4:$E2855,$E2856))</f>
        <v/>
      </c>
      <c r="G2856" s="63" t="str">
        <f>IF(H2856="","",COUNTA($H$5:H2856))</f>
        <v/>
      </c>
      <c r="H2856" s="187"/>
      <c r="I2856" s="203"/>
      <c r="J2856" s="202"/>
      <c r="K2856" s="202"/>
      <c r="L2856" s="202"/>
      <c r="M2856" s="202"/>
      <c r="N2856" s="202"/>
      <c r="O2856" s="201"/>
      <c r="P2856" s="159"/>
      <c r="Q2856" s="206"/>
      <c r="R2856" s="50"/>
      <c r="S2856" s="51"/>
      <c r="T2856" s="51"/>
      <c r="U2856" s="52"/>
      <c r="V2856" s="52"/>
      <c r="W2856" s="52"/>
      <c r="X2856" s="53"/>
      <c r="Y2856" s="52"/>
      <c r="Z2856" s="54"/>
      <c r="AA2856" s="22"/>
      <c r="AB2856" s="22"/>
      <c r="AC2856" s="22"/>
      <c r="AD2856" s="22"/>
      <c r="AE2856" s="22"/>
      <c r="AF2856" s="22"/>
      <c r="AG2856" s="22"/>
    </row>
    <row r="2857" spans="1:33" s="11" customFormat="1" ht="26.1" customHeight="1">
      <c r="A2857" s="45" t="str">
        <f>IF(AND($H2857&gt;=مغادرين!$C$4,$H2857&lt;=مغادرين!$H$4,مغادرين!$B$1=IF(مغادرين!$B$1="","",$I2857),مغادرين!$B$2=IF(مغادرين!$B$2="","",$K2857),مغادرين!$B$3=IF(مغادرين!$B$3="","",$Q2857),مغادرين!$B$4=IF(مغادرين!$B$4="","",$R2857)),MAX($A$4:$A2856)+1,"")</f>
        <v/>
      </c>
      <c r="B2857" s="45" t="str">
        <f t="shared" si="88"/>
        <v/>
      </c>
      <c r="C2857" s="45" t="str">
        <f>IF($A2857="","",RANK($B2857,$B$5:$B$9000,1)+COUNTIF($B$4:$B2856,$B2857))</f>
        <v/>
      </c>
      <c r="D2857" s="46" t="str">
        <f>IF(AND($O2857&gt;=قادمين!$C$4,$O2857&lt;=قادمين!$H$4,قادمين!$B$1=IF(قادمين!$B$1="","",$I2857),قادمين!$B$2=IF(قادمين!$B$2="","",$K2857),قادمين!$B$3=IF(قادمين!$B$3="","",$Q2857),قادمين!$B$4=IF(قادمين!$B$4="","",$R2857)),MAX($D$4:$D2856)+1,"")</f>
        <v/>
      </c>
      <c r="E2857" s="46" t="str">
        <f t="shared" si="89"/>
        <v/>
      </c>
      <c r="F2857" s="46" t="str">
        <f>IF($D2857="","",RANK($E2857,$E$5:$E$9000,1)+COUNTIF($E$4:$E2856,$E2857))</f>
        <v/>
      </c>
      <c r="G2857" s="63" t="str">
        <f>IF(H2857="","",COUNTA($H$5:H2857))</f>
        <v/>
      </c>
      <c r="H2857" s="187"/>
      <c r="I2857" s="203"/>
      <c r="J2857" s="202"/>
      <c r="K2857" s="202"/>
      <c r="L2857" s="202"/>
      <c r="M2857" s="202"/>
      <c r="N2857" s="202"/>
      <c r="O2857" s="201"/>
      <c r="P2857" s="159"/>
      <c r="Q2857" s="206"/>
      <c r="R2857" s="50"/>
      <c r="S2857" s="51"/>
      <c r="T2857" s="51"/>
      <c r="U2857" s="52"/>
      <c r="V2857" s="52"/>
      <c r="W2857" s="52"/>
      <c r="X2857" s="53"/>
      <c r="Y2857" s="52"/>
      <c r="Z2857" s="54"/>
      <c r="AA2857" s="22"/>
      <c r="AB2857" s="22"/>
      <c r="AC2857" s="22"/>
      <c r="AD2857" s="22"/>
      <c r="AE2857" s="22"/>
      <c r="AF2857" s="22"/>
      <c r="AG2857" s="22"/>
    </row>
    <row r="2858" spans="1:33" s="11" customFormat="1" ht="26.1" customHeight="1">
      <c r="A2858" s="45" t="str">
        <f>IF(AND($H2858&gt;=مغادرين!$C$4,$H2858&lt;=مغادرين!$H$4,مغادرين!$B$1=IF(مغادرين!$B$1="","",$I2858),مغادرين!$B$2=IF(مغادرين!$B$2="","",$K2858),مغادرين!$B$3=IF(مغادرين!$B$3="","",$Q2858),مغادرين!$B$4=IF(مغادرين!$B$4="","",$R2858)),MAX($A$4:$A2857)+1,"")</f>
        <v/>
      </c>
      <c r="B2858" s="45" t="str">
        <f t="shared" si="88"/>
        <v/>
      </c>
      <c r="C2858" s="45" t="str">
        <f>IF($A2858="","",RANK($B2858,$B$5:$B$9000,1)+COUNTIF($B$4:$B2857,$B2858))</f>
        <v/>
      </c>
      <c r="D2858" s="46" t="str">
        <f>IF(AND($O2858&gt;=قادمين!$C$4,$O2858&lt;=قادمين!$H$4,قادمين!$B$1=IF(قادمين!$B$1="","",$I2858),قادمين!$B$2=IF(قادمين!$B$2="","",$K2858),قادمين!$B$3=IF(قادمين!$B$3="","",$Q2858),قادمين!$B$4=IF(قادمين!$B$4="","",$R2858)),MAX($D$4:$D2857)+1,"")</f>
        <v/>
      </c>
      <c r="E2858" s="46" t="str">
        <f t="shared" si="89"/>
        <v/>
      </c>
      <c r="F2858" s="46" t="str">
        <f>IF($D2858="","",RANK($E2858,$E$5:$E$9000,1)+COUNTIF($E$4:$E2857,$E2858))</f>
        <v/>
      </c>
      <c r="G2858" s="63" t="str">
        <f>IF(H2858="","",COUNTA($H$5:H2858))</f>
        <v/>
      </c>
      <c r="H2858" s="187"/>
      <c r="I2858" s="203"/>
      <c r="J2858" s="202"/>
      <c r="K2858" s="202"/>
      <c r="L2858" s="202"/>
      <c r="M2858" s="202"/>
      <c r="N2858" s="202"/>
      <c r="O2858" s="201"/>
      <c r="P2858" s="159"/>
      <c r="Q2858" s="206"/>
      <c r="R2858" s="50"/>
      <c r="S2858" s="51"/>
      <c r="T2858" s="51"/>
      <c r="U2858" s="52"/>
      <c r="V2858" s="52"/>
      <c r="W2858" s="52"/>
      <c r="X2858" s="53"/>
      <c r="Y2858" s="52"/>
      <c r="Z2858" s="54"/>
      <c r="AA2858" s="22"/>
      <c r="AB2858" s="22"/>
      <c r="AC2858" s="22"/>
      <c r="AD2858" s="22"/>
      <c r="AE2858" s="22"/>
      <c r="AF2858" s="22"/>
      <c r="AG2858" s="22"/>
    </row>
    <row r="2859" spans="1:33" s="11" customFormat="1" ht="26.1" customHeight="1">
      <c r="A2859" s="45" t="str">
        <f>IF(AND($H2859&gt;=مغادرين!$C$4,$H2859&lt;=مغادرين!$H$4,مغادرين!$B$1=IF(مغادرين!$B$1="","",$I2859),مغادرين!$B$2=IF(مغادرين!$B$2="","",$K2859),مغادرين!$B$3=IF(مغادرين!$B$3="","",$Q2859),مغادرين!$B$4=IF(مغادرين!$B$4="","",$R2859)),MAX($A$4:$A2858)+1,"")</f>
        <v/>
      </c>
      <c r="B2859" s="45" t="str">
        <f t="shared" si="88"/>
        <v/>
      </c>
      <c r="C2859" s="45" t="str">
        <f>IF($A2859="","",RANK($B2859,$B$5:$B$9000,1)+COUNTIF($B$4:$B2858,$B2859))</f>
        <v/>
      </c>
      <c r="D2859" s="46" t="str">
        <f>IF(AND($O2859&gt;=قادمين!$C$4,$O2859&lt;=قادمين!$H$4,قادمين!$B$1=IF(قادمين!$B$1="","",$I2859),قادمين!$B$2=IF(قادمين!$B$2="","",$K2859),قادمين!$B$3=IF(قادمين!$B$3="","",$Q2859),قادمين!$B$4=IF(قادمين!$B$4="","",$R2859)),MAX($D$4:$D2858)+1,"")</f>
        <v/>
      </c>
      <c r="E2859" s="46" t="str">
        <f t="shared" si="89"/>
        <v/>
      </c>
      <c r="F2859" s="46" t="str">
        <f>IF($D2859="","",RANK($E2859,$E$5:$E$9000,1)+COUNTIF($E$4:$E2858,$E2859))</f>
        <v/>
      </c>
      <c r="G2859" s="63" t="str">
        <f>IF(H2859="","",COUNTA($H$5:H2859))</f>
        <v/>
      </c>
      <c r="H2859" s="187"/>
      <c r="I2859" s="203"/>
      <c r="J2859" s="202"/>
      <c r="K2859" s="202"/>
      <c r="L2859" s="202"/>
      <c r="M2859" s="202"/>
      <c r="N2859" s="202"/>
      <c r="O2859" s="201"/>
      <c r="P2859" s="159"/>
      <c r="Q2859" s="206"/>
      <c r="R2859" s="50"/>
      <c r="S2859" s="51"/>
      <c r="T2859" s="51"/>
      <c r="U2859" s="52"/>
      <c r="V2859" s="52"/>
      <c r="W2859" s="52"/>
      <c r="X2859" s="53"/>
      <c r="Y2859" s="52"/>
      <c r="Z2859" s="54"/>
      <c r="AA2859" s="22"/>
      <c r="AB2859" s="22"/>
      <c r="AC2859" s="22"/>
      <c r="AD2859" s="22"/>
      <c r="AE2859" s="22"/>
      <c r="AF2859" s="22"/>
      <c r="AG2859" s="22"/>
    </row>
    <row r="2860" spans="1:33" s="11" customFormat="1" ht="26.1" customHeight="1">
      <c r="A2860" s="45" t="str">
        <f>IF(AND($H2860&gt;=مغادرين!$C$4,$H2860&lt;=مغادرين!$H$4,مغادرين!$B$1=IF(مغادرين!$B$1="","",$I2860),مغادرين!$B$2=IF(مغادرين!$B$2="","",$K2860),مغادرين!$B$3=IF(مغادرين!$B$3="","",$Q2860),مغادرين!$B$4=IF(مغادرين!$B$4="","",$R2860)),MAX($A$4:$A2859)+1,"")</f>
        <v/>
      </c>
      <c r="B2860" s="45" t="str">
        <f t="shared" si="88"/>
        <v/>
      </c>
      <c r="C2860" s="45" t="str">
        <f>IF($A2860="","",RANK($B2860,$B$5:$B$9000,1)+COUNTIF($B$4:$B2859,$B2860))</f>
        <v/>
      </c>
      <c r="D2860" s="46" t="str">
        <f>IF(AND($O2860&gt;=قادمين!$C$4,$O2860&lt;=قادمين!$H$4,قادمين!$B$1=IF(قادمين!$B$1="","",$I2860),قادمين!$B$2=IF(قادمين!$B$2="","",$K2860),قادمين!$B$3=IF(قادمين!$B$3="","",$Q2860),قادمين!$B$4=IF(قادمين!$B$4="","",$R2860)),MAX($D$4:$D2859)+1,"")</f>
        <v/>
      </c>
      <c r="E2860" s="46" t="str">
        <f t="shared" si="89"/>
        <v/>
      </c>
      <c r="F2860" s="46" t="str">
        <f>IF($D2860="","",RANK($E2860,$E$5:$E$9000,1)+COUNTIF($E$4:$E2859,$E2860))</f>
        <v/>
      </c>
      <c r="G2860" s="63" t="str">
        <f>IF(H2860="","",COUNTA($H$5:H2860))</f>
        <v/>
      </c>
      <c r="H2860" s="187"/>
      <c r="I2860" s="203"/>
      <c r="J2860" s="202"/>
      <c r="K2860" s="202"/>
      <c r="L2860" s="202"/>
      <c r="M2860" s="202"/>
      <c r="N2860" s="202"/>
      <c r="O2860" s="201"/>
      <c r="P2860" s="159"/>
      <c r="Q2860" s="206"/>
      <c r="R2860" s="50"/>
      <c r="S2860" s="51"/>
      <c r="T2860" s="51"/>
      <c r="U2860" s="52"/>
      <c r="V2860" s="52"/>
      <c r="W2860" s="52"/>
      <c r="X2860" s="53"/>
      <c r="Y2860" s="52"/>
      <c r="Z2860" s="54"/>
      <c r="AA2860" s="22"/>
      <c r="AB2860" s="22"/>
      <c r="AC2860" s="22"/>
      <c r="AD2860" s="22"/>
      <c r="AE2860" s="22"/>
      <c r="AF2860" s="22"/>
      <c r="AG2860" s="22"/>
    </row>
    <row r="2861" spans="1:33" s="11" customFormat="1" ht="26.1" customHeight="1">
      <c r="A2861" s="45" t="str">
        <f>IF(AND($H2861&gt;=مغادرين!$C$4,$H2861&lt;=مغادرين!$H$4,مغادرين!$B$1=IF(مغادرين!$B$1="","",$I2861),مغادرين!$B$2=IF(مغادرين!$B$2="","",$K2861),مغادرين!$B$3=IF(مغادرين!$B$3="","",$Q2861),مغادرين!$B$4=IF(مغادرين!$B$4="","",$R2861)),MAX($A$4:$A2860)+1,"")</f>
        <v/>
      </c>
      <c r="B2861" s="45" t="str">
        <f t="shared" si="88"/>
        <v/>
      </c>
      <c r="C2861" s="45" t="str">
        <f>IF($A2861="","",RANK($B2861,$B$5:$B$9000,1)+COUNTIF($B$4:$B2860,$B2861))</f>
        <v/>
      </c>
      <c r="D2861" s="46" t="str">
        <f>IF(AND($O2861&gt;=قادمين!$C$4,$O2861&lt;=قادمين!$H$4,قادمين!$B$1=IF(قادمين!$B$1="","",$I2861),قادمين!$B$2=IF(قادمين!$B$2="","",$K2861),قادمين!$B$3=IF(قادمين!$B$3="","",$Q2861),قادمين!$B$4=IF(قادمين!$B$4="","",$R2861)),MAX($D$4:$D2860)+1,"")</f>
        <v/>
      </c>
      <c r="E2861" s="46" t="str">
        <f t="shared" si="89"/>
        <v/>
      </c>
      <c r="F2861" s="46" t="str">
        <f>IF($D2861="","",RANK($E2861,$E$5:$E$9000,1)+COUNTIF($E$4:$E2860,$E2861))</f>
        <v/>
      </c>
      <c r="G2861" s="63" t="str">
        <f>IF(H2861="","",COUNTA($H$5:H2861))</f>
        <v/>
      </c>
      <c r="H2861" s="187"/>
      <c r="I2861" s="203"/>
      <c r="J2861" s="202"/>
      <c r="K2861" s="202"/>
      <c r="L2861" s="202"/>
      <c r="M2861" s="202"/>
      <c r="N2861" s="202"/>
      <c r="O2861" s="201"/>
      <c r="P2861" s="159"/>
      <c r="Q2861" s="206"/>
      <c r="R2861" s="50"/>
      <c r="S2861" s="51"/>
      <c r="T2861" s="51"/>
      <c r="U2861" s="52"/>
      <c r="V2861" s="52"/>
      <c r="W2861" s="52"/>
      <c r="X2861" s="53"/>
      <c r="Y2861" s="52"/>
      <c r="Z2861" s="54"/>
      <c r="AA2861" s="22"/>
      <c r="AB2861" s="22"/>
      <c r="AC2861" s="22"/>
      <c r="AD2861" s="22"/>
      <c r="AE2861" s="22"/>
      <c r="AF2861" s="22"/>
      <c r="AG2861" s="22"/>
    </row>
    <row r="2862" spans="1:33" s="11" customFormat="1" ht="26.1" customHeight="1">
      <c r="A2862" s="45" t="str">
        <f>IF(AND($H2862&gt;=مغادرين!$C$4,$H2862&lt;=مغادرين!$H$4,مغادرين!$B$1=IF(مغادرين!$B$1="","",$I2862),مغادرين!$B$2=IF(مغادرين!$B$2="","",$K2862),مغادرين!$B$3=IF(مغادرين!$B$3="","",$Q2862),مغادرين!$B$4=IF(مغادرين!$B$4="","",$R2862)),MAX($A$4:$A2861)+1,"")</f>
        <v/>
      </c>
      <c r="B2862" s="45" t="str">
        <f t="shared" si="88"/>
        <v/>
      </c>
      <c r="C2862" s="45" t="str">
        <f>IF($A2862="","",RANK($B2862,$B$5:$B$9000,1)+COUNTIF($B$4:$B2861,$B2862))</f>
        <v/>
      </c>
      <c r="D2862" s="46" t="str">
        <f>IF(AND($O2862&gt;=قادمين!$C$4,$O2862&lt;=قادمين!$H$4,قادمين!$B$1=IF(قادمين!$B$1="","",$I2862),قادمين!$B$2=IF(قادمين!$B$2="","",$K2862),قادمين!$B$3=IF(قادمين!$B$3="","",$Q2862),قادمين!$B$4=IF(قادمين!$B$4="","",$R2862)),MAX($D$4:$D2861)+1,"")</f>
        <v/>
      </c>
      <c r="E2862" s="46" t="str">
        <f t="shared" si="89"/>
        <v/>
      </c>
      <c r="F2862" s="46" t="str">
        <f>IF($D2862="","",RANK($E2862,$E$5:$E$9000,1)+COUNTIF($E$4:$E2861,$E2862))</f>
        <v/>
      </c>
      <c r="G2862" s="63" t="str">
        <f>IF(H2862="","",COUNTA($H$5:H2862))</f>
        <v/>
      </c>
      <c r="H2862" s="187"/>
      <c r="I2862" s="203"/>
      <c r="J2862" s="202"/>
      <c r="K2862" s="202"/>
      <c r="L2862" s="202"/>
      <c r="M2862" s="202"/>
      <c r="N2862" s="202"/>
      <c r="O2862" s="201"/>
      <c r="P2862" s="159"/>
      <c r="Q2862" s="206"/>
      <c r="R2862" s="50"/>
      <c r="S2862" s="51"/>
      <c r="T2862" s="51"/>
      <c r="U2862" s="52"/>
      <c r="V2862" s="52"/>
      <c r="W2862" s="52"/>
      <c r="X2862" s="53"/>
      <c r="Y2862" s="52"/>
      <c r="Z2862" s="54"/>
      <c r="AA2862" s="22"/>
      <c r="AB2862" s="22"/>
      <c r="AC2862" s="22"/>
      <c r="AD2862" s="22"/>
      <c r="AE2862" s="22"/>
      <c r="AF2862" s="22"/>
      <c r="AG2862" s="22"/>
    </row>
    <row r="2863" spans="1:33" s="11" customFormat="1" ht="26.1" customHeight="1">
      <c r="A2863" s="45" t="str">
        <f>IF(AND($H2863&gt;=مغادرين!$C$4,$H2863&lt;=مغادرين!$H$4,مغادرين!$B$1=IF(مغادرين!$B$1="","",$I2863),مغادرين!$B$2=IF(مغادرين!$B$2="","",$K2863),مغادرين!$B$3=IF(مغادرين!$B$3="","",$Q2863),مغادرين!$B$4=IF(مغادرين!$B$4="","",$R2863)),MAX($A$4:$A2862)+1,"")</f>
        <v/>
      </c>
      <c r="B2863" s="45" t="str">
        <f t="shared" si="88"/>
        <v/>
      </c>
      <c r="C2863" s="45" t="str">
        <f>IF($A2863="","",RANK($B2863,$B$5:$B$9000,1)+COUNTIF($B$4:$B2862,$B2863))</f>
        <v/>
      </c>
      <c r="D2863" s="46" t="str">
        <f>IF(AND($O2863&gt;=قادمين!$C$4,$O2863&lt;=قادمين!$H$4,قادمين!$B$1=IF(قادمين!$B$1="","",$I2863),قادمين!$B$2=IF(قادمين!$B$2="","",$K2863),قادمين!$B$3=IF(قادمين!$B$3="","",$Q2863),قادمين!$B$4=IF(قادمين!$B$4="","",$R2863)),MAX($D$4:$D2862)+1,"")</f>
        <v/>
      </c>
      <c r="E2863" s="46" t="str">
        <f t="shared" si="89"/>
        <v/>
      </c>
      <c r="F2863" s="46" t="str">
        <f>IF($D2863="","",RANK($E2863,$E$5:$E$9000,1)+COUNTIF($E$4:$E2862,$E2863))</f>
        <v/>
      </c>
      <c r="G2863" s="63" t="str">
        <f>IF(H2863="","",COUNTA($H$5:H2863))</f>
        <v/>
      </c>
      <c r="H2863" s="187"/>
      <c r="I2863" s="203"/>
      <c r="J2863" s="202"/>
      <c r="K2863" s="202"/>
      <c r="L2863" s="202"/>
      <c r="M2863" s="202"/>
      <c r="N2863" s="202"/>
      <c r="O2863" s="201"/>
      <c r="P2863" s="159"/>
      <c r="Q2863" s="206"/>
      <c r="R2863" s="50"/>
      <c r="S2863" s="51"/>
      <c r="T2863" s="51"/>
      <c r="U2863" s="52"/>
      <c r="V2863" s="52"/>
      <c r="W2863" s="52"/>
      <c r="X2863" s="53"/>
      <c r="Y2863" s="52"/>
      <c r="Z2863" s="54"/>
      <c r="AA2863" s="22"/>
      <c r="AB2863" s="22"/>
      <c r="AC2863" s="22"/>
      <c r="AD2863" s="22"/>
      <c r="AE2863" s="22"/>
      <c r="AF2863" s="22"/>
      <c r="AG2863" s="22"/>
    </row>
    <row r="2864" spans="1:33" s="11" customFormat="1" ht="26.1" customHeight="1">
      <c r="A2864" s="45" t="str">
        <f>IF(AND($H2864&gt;=مغادرين!$C$4,$H2864&lt;=مغادرين!$H$4,مغادرين!$B$1=IF(مغادرين!$B$1="","",$I2864),مغادرين!$B$2=IF(مغادرين!$B$2="","",$K2864),مغادرين!$B$3=IF(مغادرين!$B$3="","",$Q2864),مغادرين!$B$4=IF(مغادرين!$B$4="","",$R2864)),MAX($A$4:$A2863)+1,"")</f>
        <v/>
      </c>
      <c r="B2864" s="45" t="str">
        <f t="shared" si="88"/>
        <v/>
      </c>
      <c r="C2864" s="45" t="str">
        <f>IF($A2864="","",RANK($B2864,$B$5:$B$9000,1)+COUNTIF($B$4:$B2863,$B2864))</f>
        <v/>
      </c>
      <c r="D2864" s="46" t="str">
        <f>IF(AND($O2864&gt;=قادمين!$C$4,$O2864&lt;=قادمين!$H$4,قادمين!$B$1=IF(قادمين!$B$1="","",$I2864),قادمين!$B$2=IF(قادمين!$B$2="","",$K2864),قادمين!$B$3=IF(قادمين!$B$3="","",$Q2864),قادمين!$B$4=IF(قادمين!$B$4="","",$R2864)),MAX($D$4:$D2863)+1,"")</f>
        <v/>
      </c>
      <c r="E2864" s="46" t="str">
        <f t="shared" si="89"/>
        <v/>
      </c>
      <c r="F2864" s="46" t="str">
        <f>IF($D2864="","",RANK($E2864,$E$5:$E$9000,1)+COUNTIF($E$4:$E2863,$E2864))</f>
        <v/>
      </c>
      <c r="G2864" s="63" t="str">
        <f>IF(H2864="","",COUNTA($H$5:H2864))</f>
        <v/>
      </c>
      <c r="H2864" s="187"/>
      <c r="I2864" s="203"/>
      <c r="J2864" s="202"/>
      <c r="K2864" s="202"/>
      <c r="L2864" s="202"/>
      <c r="M2864" s="202"/>
      <c r="N2864" s="202"/>
      <c r="O2864" s="201"/>
      <c r="P2864" s="159"/>
      <c r="Q2864" s="206"/>
      <c r="R2864" s="50"/>
      <c r="S2864" s="51"/>
      <c r="T2864" s="51"/>
      <c r="U2864" s="52"/>
      <c r="V2864" s="52"/>
      <c r="W2864" s="52"/>
      <c r="X2864" s="53"/>
      <c r="Y2864" s="52"/>
      <c r="Z2864" s="54"/>
      <c r="AA2864" s="22"/>
      <c r="AB2864" s="22"/>
      <c r="AC2864" s="22"/>
      <c r="AD2864" s="22"/>
      <c r="AE2864" s="22"/>
      <c r="AF2864" s="22"/>
      <c r="AG2864" s="22"/>
    </row>
    <row r="2865" spans="1:33" s="11" customFormat="1" ht="26.1" customHeight="1">
      <c r="A2865" s="45" t="str">
        <f>IF(AND($H2865&gt;=مغادرين!$C$4,$H2865&lt;=مغادرين!$H$4,مغادرين!$B$1=IF(مغادرين!$B$1="","",$I2865),مغادرين!$B$2=IF(مغادرين!$B$2="","",$K2865),مغادرين!$B$3=IF(مغادرين!$B$3="","",$Q2865),مغادرين!$B$4=IF(مغادرين!$B$4="","",$R2865)),MAX($A$4:$A2864)+1,"")</f>
        <v/>
      </c>
      <c r="B2865" s="45" t="str">
        <f t="shared" si="88"/>
        <v/>
      </c>
      <c r="C2865" s="45" t="str">
        <f>IF($A2865="","",RANK($B2865,$B$5:$B$9000,1)+COUNTIF($B$4:$B2864,$B2865))</f>
        <v/>
      </c>
      <c r="D2865" s="46" t="str">
        <f>IF(AND($O2865&gt;=قادمين!$C$4,$O2865&lt;=قادمين!$H$4,قادمين!$B$1=IF(قادمين!$B$1="","",$I2865),قادمين!$B$2=IF(قادمين!$B$2="","",$K2865),قادمين!$B$3=IF(قادمين!$B$3="","",$Q2865),قادمين!$B$4=IF(قادمين!$B$4="","",$R2865)),MAX($D$4:$D2864)+1,"")</f>
        <v/>
      </c>
      <c r="E2865" s="46" t="str">
        <f t="shared" si="89"/>
        <v/>
      </c>
      <c r="F2865" s="46" t="str">
        <f>IF($D2865="","",RANK($E2865,$E$5:$E$9000,1)+COUNTIF($E$4:$E2864,$E2865))</f>
        <v/>
      </c>
      <c r="G2865" s="63" t="str">
        <f>IF(H2865="","",COUNTA($H$5:H2865))</f>
        <v/>
      </c>
      <c r="H2865" s="187"/>
      <c r="I2865" s="203"/>
      <c r="J2865" s="202"/>
      <c r="K2865" s="202"/>
      <c r="L2865" s="202"/>
      <c r="M2865" s="202"/>
      <c r="N2865" s="202"/>
      <c r="O2865" s="201"/>
      <c r="P2865" s="159"/>
      <c r="Q2865" s="206"/>
      <c r="R2865" s="50"/>
      <c r="S2865" s="51"/>
      <c r="T2865" s="51"/>
      <c r="U2865" s="52"/>
      <c r="V2865" s="52"/>
      <c r="W2865" s="52"/>
      <c r="X2865" s="53"/>
      <c r="Y2865" s="52"/>
      <c r="Z2865" s="54"/>
      <c r="AA2865" s="22"/>
      <c r="AB2865" s="22"/>
      <c r="AC2865" s="22"/>
      <c r="AD2865" s="22"/>
      <c r="AE2865" s="22"/>
      <c r="AF2865" s="22"/>
      <c r="AG2865" s="22"/>
    </row>
    <row r="2866" spans="1:33" s="11" customFormat="1" ht="26.1" customHeight="1">
      <c r="A2866" s="45" t="str">
        <f>IF(AND($H2866&gt;=مغادرين!$C$4,$H2866&lt;=مغادرين!$H$4,مغادرين!$B$1=IF(مغادرين!$B$1="","",$I2866),مغادرين!$B$2=IF(مغادرين!$B$2="","",$K2866),مغادرين!$B$3=IF(مغادرين!$B$3="","",$Q2866),مغادرين!$B$4=IF(مغادرين!$B$4="","",$R2866)),MAX($A$4:$A2865)+1,"")</f>
        <v/>
      </c>
      <c r="B2866" s="45" t="str">
        <f t="shared" si="88"/>
        <v/>
      </c>
      <c r="C2866" s="45" t="str">
        <f>IF($A2866="","",RANK($B2866,$B$5:$B$9000,1)+COUNTIF($B$4:$B2865,$B2866))</f>
        <v/>
      </c>
      <c r="D2866" s="46" t="str">
        <f>IF(AND($O2866&gt;=قادمين!$C$4,$O2866&lt;=قادمين!$H$4,قادمين!$B$1=IF(قادمين!$B$1="","",$I2866),قادمين!$B$2=IF(قادمين!$B$2="","",$K2866),قادمين!$B$3=IF(قادمين!$B$3="","",$Q2866),قادمين!$B$4=IF(قادمين!$B$4="","",$R2866)),MAX($D$4:$D2865)+1,"")</f>
        <v/>
      </c>
      <c r="E2866" s="46" t="str">
        <f t="shared" si="89"/>
        <v/>
      </c>
      <c r="F2866" s="46" t="str">
        <f>IF($D2866="","",RANK($E2866,$E$5:$E$9000,1)+COUNTIF($E$4:$E2865,$E2866))</f>
        <v/>
      </c>
      <c r="G2866" s="63" t="str">
        <f>IF(H2866="","",COUNTA($H$5:H2866))</f>
        <v/>
      </c>
      <c r="H2866" s="187"/>
      <c r="I2866" s="203"/>
      <c r="J2866" s="202"/>
      <c r="K2866" s="202"/>
      <c r="L2866" s="202"/>
      <c r="M2866" s="202"/>
      <c r="N2866" s="202"/>
      <c r="O2866" s="201"/>
      <c r="P2866" s="159"/>
      <c r="Q2866" s="206"/>
      <c r="R2866" s="50"/>
      <c r="S2866" s="51"/>
      <c r="T2866" s="51"/>
      <c r="U2866" s="52"/>
      <c r="V2866" s="52"/>
      <c r="W2866" s="52"/>
      <c r="X2866" s="53"/>
      <c r="Y2866" s="52"/>
      <c r="Z2866" s="54"/>
      <c r="AA2866" s="22"/>
      <c r="AB2866" s="22"/>
      <c r="AC2866" s="22"/>
      <c r="AD2866" s="22"/>
      <c r="AE2866" s="22"/>
      <c r="AF2866" s="22"/>
      <c r="AG2866" s="22"/>
    </row>
    <row r="2867" spans="1:33" s="11" customFormat="1" ht="26.1" customHeight="1">
      <c r="A2867" s="45" t="str">
        <f>IF(AND($H2867&gt;=مغادرين!$C$4,$H2867&lt;=مغادرين!$H$4,مغادرين!$B$1=IF(مغادرين!$B$1="","",$I2867),مغادرين!$B$2=IF(مغادرين!$B$2="","",$K2867),مغادرين!$B$3=IF(مغادرين!$B$3="","",$Q2867),مغادرين!$B$4=IF(مغادرين!$B$4="","",$R2867)),MAX($A$4:$A2866)+1,"")</f>
        <v/>
      </c>
      <c r="B2867" s="45" t="str">
        <f t="shared" si="88"/>
        <v/>
      </c>
      <c r="C2867" s="45" t="str">
        <f>IF($A2867="","",RANK($B2867,$B$5:$B$9000,1)+COUNTIF($B$4:$B2866,$B2867))</f>
        <v/>
      </c>
      <c r="D2867" s="46" t="str">
        <f>IF(AND($O2867&gt;=قادمين!$C$4,$O2867&lt;=قادمين!$H$4,قادمين!$B$1=IF(قادمين!$B$1="","",$I2867),قادمين!$B$2=IF(قادمين!$B$2="","",$K2867),قادمين!$B$3=IF(قادمين!$B$3="","",$Q2867),قادمين!$B$4=IF(قادمين!$B$4="","",$R2867)),MAX($D$4:$D2866)+1,"")</f>
        <v/>
      </c>
      <c r="E2867" s="46" t="str">
        <f t="shared" si="89"/>
        <v/>
      </c>
      <c r="F2867" s="46" t="str">
        <f>IF($D2867="","",RANK($E2867,$E$5:$E$9000,1)+COUNTIF($E$4:$E2866,$E2867))</f>
        <v/>
      </c>
      <c r="G2867" s="63" t="str">
        <f>IF(H2867="","",COUNTA($H$5:H2867))</f>
        <v/>
      </c>
      <c r="H2867" s="187"/>
      <c r="I2867" s="203"/>
      <c r="J2867" s="202"/>
      <c r="K2867" s="202"/>
      <c r="L2867" s="202"/>
      <c r="M2867" s="202"/>
      <c r="N2867" s="202"/>
      <c r="O2867" s="201"/>
      <c r="P2867" s="159"/>
      <c r="Q2867" s="206"/>
      <c r="R2867" s="50"/>
      <c r="S2867" s="51"/>
      <c r="T2867" s="51"/>
      <c r="U2867" s="52"/>
      <c r="V2867" s="52"/>
      <c r="W2867" s="52"/>
      <c r="X2867" s="53"/>
      <c r="Y2867" s="52"/>
      <c r="Z2867" s="54"/>
      <c r="AA2867" s="22"/>
      <c r="AB2867" s="22"/>
      <c r="AC2867" s="22"/>
      <c r="AD2867" s="22"/>
      <c r="AE2867" s="22"/>
      <c r="AF2867" s="22"/>
      <c r="AG2867" s="22"/>
    </row>
    <row r="2868" spans="1:33" s="11" customFormat="1" ht="26.1" customHeight="1">
      <c r="A2868" s="45" t="str">
        <f>IF(AND($H2868&gt;=مغادرين!$C$4,$H2868&lt;=مغادرين!$H$4,مغادرين!$B$1=IF(مغادرين!$B$1="","",$I2868),مغادرين!$B$2=IF(مغادرين!$B$2="","",$K2868),مغادرين!$B$3=IF(مغادرين!$B$3="","",$Q2868),مغادرين!$B$4=IF(مغادرين!$B$4="","",$R2868)),MAX($A$4:$A2867)+1,"")</f>
        <v/>
      </c>
      <c r="B2868" s="45" t="str">
        <f t="shared" si="88"/>
        <v/>
      </c>
      <c r="C2868" s="45" t="str">
        <f>IF($A2868="","",RANK($B2868,$B$5:$B$9000,1)+COUNTIF($B$4:$B2867,$B2868))</f>
        <v/>
      </c>
      <c r="D2868" s="46" t="str">
        <f>IF(AND($O2868&gt;=قادمين!$C$4,$O2868&lt;=قادمين!$H$4,قادمين!$B$1=IF(قادمين!$B$1="","",$I2868),قادمين!$B$2=IF(قادمين!$B$2="","",$K2868),قادمين!$B$3=IF(قادمين!$B$3="","",$Q2868),قادمين!$B$4=IF(قادمين!$B$4="","",$R2868)),MAX($D$4:$D2867)+1,"")</f>
        <v/>
      </c>
      <c r="E2868" s="46" t="str">
        <f t="shared" si="89"/>
        <v/>
      </c>
      <c r="F2868" s="46" t="str">
        <f>IF($D2868="","",RANK($E2868,$E$5:$E$9000,1)+COUNTIF($E$4:$E2867,$E2868))</f>
        <v/>
      </c>
      <c r="G2868" s="63" t="str">
        <f>IF(H2868="","",COUNTA($H$5:H2868))</f>
        <v/>
      </c>
      <c r="H2868" s="187"/>
      <c r="I2868" s="203"/>
      <c r="J2868" s="202"/>
      <c r="K2868" s="202"/>
      <c r="L2868" s="202"/>
      <c r="M2868" s="202"/>
      <c r="N2868" s="202"/>
      <c r="O2868" s="201"/>
      <c r="P2868" s="159"/>
      <c r="Q2868" s="206"/>
      <c r="R2868" s="50"/>
      <c r="S2868" s="51"/>
      <c r="T2868" s="51"/>
      <c r="U2868" s="52"/>
      <c r="V2868" s="52"/>
      <c r="W2868" s="52"/>
      <c r="X2868" s="53"/>
      <c r="Y2868" s="52"/>
      <c r="Z2868" s="54"/>
      <c r="AA2868" s="22"/>
      <c r="AB2868" s="22"/>
      <c r="AC2868" s="22"/>
      <c r="AD2868" s="22"/>
      <c r="AE2868" s="22"/>
      <c r="AF2868" s="22"/>
      <c r="AG2868" s="22"/>
    </row>
    <row r="2869" spans="1:33" s="11" customFormat="1" ht="26.1" customHeight="1">
      <c r="A2869" s="45" t="str">
        <f>IF(AND($H2869&gt;=مغادرين!$C$4,$H2869&lt;=مغادرين!$H$4,مغادرين!$B$1=IF(مغادرين!$B$1="","",$I2869),مغادرين!$B$2=IF(مغادرين!$B$2="","",$K2869),مغادرين!$B$3=IF(مغادرين!$B$3="","",$Q2869),مغادرين!$B$4=IF(مغادرين!$B$4="","",$R2869)),MAX($A$4:$A2868)+1,"")</f>
        <v/>
      </c>
      <c r="B2869" s="45" t="str">
        <f t="shared" si="88"/>
        <v/>
      </c>
      <c r="C2869" s="45" t="str">
        <f>IF($A2869="","",RANK($B2869,$B$5:$B$9000,1)+COUNTIF($B$4:$B2868,$B2869))</f>
        <v/>
      </c>
      <c r="D2869" s="46" t="str">
        <f>IF(AND($O2869&gt;=قادمين!$C$4,$O2869&lt;=قادمين!$H$4,قادمين!$B$1=IF(قادمين!$B$1="","",$I2869),قادمين!$B$2=IF(قادمين!$B$2="","",$K2869),قادمين!$B$3=IF(قادمين!$B$3="","",$Q2869),قادمين!$B$4=IF(قادمين!$B$4="","",$R2869)),MAX($D$4:$D2868)+1,"")</f>
        <v/>
      </c>
      <c r="E2869" s="46" t="str">
        <f t="shared" si="89"/>
        <v/>
      </c>
      <c r="F2869" s="46" t="str">
        <f>IF($D2869="","",RANK($E2869,$E$5:$E$9000,1)+COUNTIF($E$4:$E2868,$E2869))</f>
        <v/>
      </c>
      <c r="G2869" s="63" t="str">
        <f>IF(H2869="","",COUNTA($H$5:H2869))</f>
        <v/>
      </c>
      <c r="H2869" s="187"/>
      <c r="I2869" s="203"/>
      <c r="J2869" s="202"/>
      <c r="K2869" s="202"/>
      <c r="L2869" s="202"/>
      <c r="M2869" s="202"/>
      <c r="N2869" s="202"/>
      <c r="O2869" s="201"/>
      <c r="P2869" s="159"/>
      <c r="Q2869" s="206"/>
      <c r="R2869" s="50"/>
      <c r="S2869" s="51"/>
      <c r="T2869" s="51"/>
      <c r="U2869" s="52"/>
      <c r="V2869" s="52"/>
      <c r="W2869" s="52"/>
      <c r="X2869" s="53"/>
      <c r="Y2869" s="52"/>
      <c r="Z2869" s="54"/>
      <c r="AA2869" s="22"/>
      <c r="AB2869" s="22"/>
      <c r="AC2869" s="22"/>
      <c r="AD2869" s="22"/>
      <c r="AE2869" s="22"/>
      <c r="AF2869" s="22"/>
      <c r="AG2869" s="22"/>
    </row>
    <row r="2870" spans="1:33" s="11" customFormat="1" ht="26.1" customHeight="1">
      <c r="A2870" s="45" t="str">
        <f>IF(AND($H2870&gt;=مغادرين!$C$4,$H2870&lt;=مغادرين!$H$4,مغادرين!$B$1=IF(مغادرين!$B$1="","",$I2870),مغادرين!$B$2=IF(مغادرين!$B$2="","",$K2870),مغادرين!$B$3=IF(مغادرين!$B$3="","",$Q2870),مغادرين!$B$4=IF(مغادرين!$B$4="","",$R2870)),MAX($A$4:$A2869)+1,"")</f>
        <v/>
      </c>
      <c r="B2870" s="45" t="str">
        <f t="shared" si="88"/>
        <v/>
      </c>
      <c r="C2870" s="45" t="str">
        <f>IF($A2870="","",RANK($B2870,$B$5:$B$9000,1)+COUNTIF($B$4:$B2869,$B2870))</f>
        <v/>
      </c>
      <c r="D2870" s="46" t="str">
        <f>IF(AND($O2870&gt;=قادمين!$C$4,$O2870&lt;=قادمين!$H$4,قادمين!$B$1=IF(قادمين!$B$1="","",$I2870),قادمين!$B$2=IF(قادمين!$B$2="","",$K2870),قادمين!$B$3=IF(قادمين!$B$3="","",$Q2870),قادمين!$B$4=IF(قادمين!$B$4="","",$R2870)),MAX($D$4:$D2869)+1,"")</f>
        <v/>
      </c>
      <c r="E2870" s="46" t="str">
        <f t="shared" si="89"/>
        <v/>
      </c>
      <c r="F2870" s="46" t="str">
        <f>IF($D2870="","",RANK($E2870,$E$5:$E$9000,1)+COUNTIF($E$4:$E2869,$E2870))</f>
        <v/>
      </c>
      <c r="G2870" s="63" t="str">
        <f>IF(H2870="","",COUNTA($H$5:H2870))</f>
        <v/>
      </c>
      <c r="H2870" s="187"/>
      <c r="I2870" s="203"/>
      <c r="J2870" s="202"/>
      <c r="K2870" s="202"/>
      <c r="L2870" s="202"/>
      <c r="M2870" s="202"/>
      <c r="N2870" s="202"/>
      <c r="O2870" s="201"/>
      <c r="P2870" s="159"/>
      <c r="Q2870" s="206"/>
      <c r="R2870" s="50"/>
      <c r="S2870" s="51"/>
      <c r="T2870" s="51"/>
      <c r="U2870" s="52"/>
      <c r="V2870" s="52"/>
      <c r="W2870" s="52"/>
      <c r="X2870" s="53"/>
      <c r="Y2870" s="52"/>
      <c r="Z2870" s="54"/>
      <c r="AA2870" s="22"/>
      <c r="AB2870" s="22"/>
      <c r="AC2870" s="22"/>
      <c r="AD2870" s="22"/>
      <c r="AE2870" s="22"/>
      <c r="AF2870" s="22"/>
      <c r="AG2870" s="22"/>
    </row>
    <row r="2871" spans="1:33" s="11" customFormat="1" ht="26.1" customHeight="1">
      <c r="A2871" s="45" t="str">
        <f>IF(AND($H2871&gt;=مغادرين!$C$4,$H2871&lt;=مغادرين!$H$4,مغادرين!$B$1=IF(مغادرين!$B$1="","",$I2871),مغادرين!$B$2=IF(مغادرين!$B$2="","",$K2871),مغادرين!$B$3=IF(مغادرين!$B$3="","",$Q2871),مغادرين!$B$4=IF(مغادرين!$B$4="","",$R2871)),MAX($A$4:$A2870)+1,"")</f>
        <v/>
      </c>
      <c r="B2871" s="45" t="str">
        <f t="shared" si="88"/>
        <v/>
      </c>
      <c r="C2871" s="45" t="str">
        <f>IF($A2871="","",RANK($B2871,$B$5:$B$9000,1)+COUNTIF($B$4:$B2870,$B2871))</f>
        <v/>
      </c>
      <c r="D2871" s="46" t="str">
        <f>IF(AND($O2871&gt;=قادمين!$C$4,$O2871&lt;=قادمين!$H$4,قادمين!$B$1=IF(قادمين!$B$1="","",$I2871),قادمين!$B$2=IF(قادمين!$B$2="","",$K2871),قادمين!$B$3=IF(قادمين!$B$3="","",$Q2871),قادمين!$B$4=IF(قادمين!$B$4="","",$R2871)),MAX($D$4:$D2870)+1,"")</f>
        <v/>
      </c>
      <c r="E2871" s="46" t="str">
        <f t="shared" si="89"/>
        <v/>
      </c>
      <c r="F2871" s="46" t="str">
        <f>IF($D2871="","",RANK($E2871,$E$5:$E$9000,1)+COUNTIF($E$4:$E2870,$E2871))</f>
        <v/>
      </c>
      <c r="G2871" s="63" t="str">
        <f>IF(H2871="","",COUNTA($H$5:H2871))</f>
        <v/>
      </c>
      <c r="H2871" s="187"/>
      <c r="I2871" s="203"/>
      <c r="J2871" s="202"/>
      <c r="K2871" s="202"/>
      <c r="L2871" s="202"/>
      <c r="M2871" s="202"/>
      <c r="N2871" s="202"/>
      <c r="O2871" s="201"/>
      <c r="P2871" s="159"/>
      <c r="Q2871" s="206"/>
      <c r="R2871" s="50"/>
      <c r="S2871" s="51"/>
      <c r="T2871" s="51"/>
      <c r="U2871" s="52"/>
      <c r="V2871" s="52"/>
      <c r="W2871" s="52"/>
      <c r="X2871" s="53"/>
      <c r="Y2871" s="52"/>
      <c r="Z2871" s="54"/>
      <c r="AA2871" s="22"/>
      <c r="AB2871" s="22"/>
      <c r="AC2871" s="22"/>
      <c r="AD2871" s="22"/>
      <c r="AE2871" s="22"/>
      <c r="AF2871" s="22"/>
      <c r="AG2871" s="22"/>
    </row>
    <row r="2872" spans="1:33" s="11" customFormat="1" ht="26.1" customHeight="1">
      <c r="A2872" s="45" t="str">
        <f>IF(AND($H2872&gt;=مغادرين!$C$4,$H2872&lt;=مغادرين!$H$4,مغادرين!$B$1=IF(مغادرين!$B$1="","",$I2872),مغادرين!$B$2=IF(مغادرين!$B$2="","",$K2872),مغادرين!$B$3=IF(مغادرين!$B$3="","",$Q2872),مغادرين!$B$4=IF(مغادرين!$B$4="","",$R2872)),MAX($A$4:$A2871)+1,"")</f>
        <v/>
      </c>
      <c r="B2872" s="45" t="str">
        <f t="shared" si="88"/>
        <v/>
      </c>
      <c r="C2872" s="45" t="str">
        <f>IF($A2872="","",RANK($B2872,$B$5:$B$9000,1)+COUNTIF($B$4:$B2871,$B2872))</f>
        <v/>
      </c>
      <c r="D2872" s="46" t="str">
        <f>IF(AND($O2872&gt;=قادمين!$C$4,$O2872&lt;=قادمين!$H$4,قادمين!$B$1=IF(قادمين!$B$1="","",$I2872),قادمين!$B$2=IF(قادمين!$B$2="","",$K2872),قادمين!$B$3=IF(قادمين!$B$3="","",$Q2872),قادمين!$B$4=IF(قادمين!$B$4="","",$R2872)),MAX($D$4:$D2871)+1,"")</f>
        <v/>
      </c>
      <c r="E2872" s="46" t="str">
        <f t="shared" si="89"/>
        <v/>
      </c>
      <c r="F2872" s="46" t="str">
        <f>IF($D2872="","",RANK($E2872,$E$5:$E$9000,1)+COUNTIF($E$4:$E2871,$E2872))</f>
        <v/>
      </c>
      <c r="G2872" s="63" t="str">
        <f>IF(H2872="","",COUNTA($H$5:H2872))</f>
        <v/>
      </c>
      <c r="H2872" s="187"/>
      <c r="I2872" s="203"/>
      <c r="J2872" s="202"/>
      <c r="K2872" s="202"/>
      <c r="L2872" s="202"/>
      <c r="M2872" s="202"/>
      <c r="N2872" s="202"/>
      <c r="O2872" s="201"/>
      <c r="P2872" s="159"/>
      <c r="Q2872" s="206"/>
      <c r="R2872" s="50"/>
      <c r="S2872" s="51"/>
      <c r="T2872" s="51"/>
      <c r="U2872" s="52"/>
      <c r="V2872" s="52"/>
      <c r="W2872" s="52"/>
      <c r="X2872" s="53"/>
      <c r="Y2872" s="52"/>
      <c r="Z2872" s="54"/>
      <c r="AA2872" s="22"/>
      <c r="AB2872" s="22"/>
      <c r="AC2872" s="22"/>
      <c r="AD2872" s="22"/>
      <c r="AE2872" s="22"/>
      <c r="AF2872" s="22"/>
      <c r="AG2872" s="22"/>
    </row>
    <row r="2873" spans="1:33" s="11" customFormat="1" ht="26.1" customHeight="1">
      <c r="A2873" s="45" t="str">
        <f>IF(AND($H2873&gt;=مغادرين!$C$4,$H2873&lt;=مغادرين!$H$4,مغادرين!$B$1=IF(مغادرين!$B$1="","",$I2873),مغادرين!$B$2=IF(مغادرين!$B$2="","",$K2873),مغادرين!$B$3=IF(مغادرين!$B$3="","",$Q2873),مغادرين!$B$4=IF(مغادرين!$B$4="","",$R2873)),MAX($A$4:$A2872)+1,"")</f>
        <v/>
      </c>
      <c r="B2873" s="45" t="str">
        <f t="shared" si="88"/>
        <v/>
      </c>
      <c r="C2873" s="45" t="str">
        <f>IF($A2873="","",RANK($B2873,$B$5:$B$9000,1)+COUNTIF($B$4:$B2872,$B2873))</f>
        <v/>
      </c>
      <c r="D2873" s="46" t="str">
        <f>IF(AND($O2873&gt;=قادمين!$C$4,$O2873&lt;=قادمين!$H$4,قادمين!$B$1=IF(قادمين!$B$1="","",$I2873),قادمين!$B$2=IF(قادمين!$B$2="","",$K2873),قادمين!$B$3=IF(قادمين!$B$3="","",$Q2873),قادمين!$B$4=IF(قادمين!$B$4="","",$R2873)),MAX($D$4:$D2872)+1,"")</f>
        <v/>
      </c>
      <c r="E2873" s="46" t="str">
        <f t="shared" si="89"/>
        <v/>
      </c>
      <c r="F2873" s="46" t="str">
        <f>IF($D2873="","",RANK($E2873,$E$5:$E$9000,1)+COUNTIF($E$4:$E2872,$E2873))</f>
        <v/>
      </c>
      <c r="G2873" s="63" t="str">
        <f>IF(H2873="","",COUNTA($H$5:H2873))</f>
        <v/>
      </c>
      <c r="H2873" s="187"/>
      <c r="I2873" s="203"/>
      <c r="J2873" s="202"/>
      <c r="K2873" s="202"/>
      <c r="L2873" s="202"/>
      <c r="M2873" s="202"/>
      <c r="N2873" s="202"/>
      <c r="O2873" s="201"/>
      <c r="P2873" s="159"/>
      <c r="Q2873" s="206"/>
      <c r="R2873" s="50"/>
      <c r="S2873" s="51"/>
      <c r="T2873" s="51"/>
      <c r="U2873" s="52"/>
      <c r="V2873" s="52"/>
      <c r="W2873" s="52"/>
      <c r="X2873" s="53"/>
      <c r="Y2873" s="52"/>
      <c r="Z2873" s="54"/>
      <c r="AA2873" s="22"/>
      <c r="AB2873" s="22"/>
      <c r="AC2873" s="22"/>
      <c r="AD2873" s="22"/>
      <c r="AE2873" s="22"/>
      <c r="AF2873" s="22"/>
      <c r="AG2873" s="22"/>
    </row>
    <row r="2874" spans="1:33" s="11" customFormat="1" ht="26.1" customHeight="1">
      <c r="A2874" s="45" t="str">
        <f>IF(AND($H2874&gt;=مغادرين!$C$4,$H2874&lt;=مغادرين!$H$4,مغادرين!$B$1=IF(مغادرين!$B$1="","",$I2874),مغادرين!$B$2=IF(مغادرين!$B$2="","",$K2874),مغادرين!$B$3=IF(مغادرين!$B$3="","",$Q2874),مغادرين!$B$4=IF(مغادرين!$B$4="","",$R2874)),MAX($A$4:$A2873)+1,"")</f>
        <v/>
      </c>
      <c r="B2874" s="45" t="str">
        <f t="shared" si="88"/>
        <v/>
      </c>
      <c r="C2874" s="45" t="str">
        <f>IF($A2874="","",RANK($B2874,$B$5:$B$9000,1)+COUNTIF($B$4:$B2873,$B2874))</f>
        <v/>
      </c>
      <c r="D2874" s="46" t="str">
        <f>IF(AND($O2874&gt;=قادمين!$C$4,$O2874&lt;=قادمين!$H$4,قادمين!$B$1=IF(قادمين!$B$1="","",$I2874),قادمين!$B$2=IF(قادمين!$B$2="","",$K2874),قادمين!$B$3=IF(قادمين!$B$3="","",$Q2874),قادمين!$B$4=IF(قادمين!$B$4="","",$R2874)),MAX($D$4:$D2873)+1,"")</f>
        <v/>
      </c>
      <c r="E2874" s="46" t="str">
        <f t="shared" si="89"/>
        <v/>
      </c>
      <c r="F2874" s="46" t="str">
        <f>IF($D2874="","",RANK($E2874,$E$5:$E$9000,1)+COUNTIF($E$4:$E2873,$E2874))</f>
        <v/>
      </c>
      <c r="G2874" s="63" t="str">
        <f>IF(H2874="","",COUNTA($H$5:H2874))</f>
        <v/>
      </c>
      <c r="H2874" s="187"/>
      <c r="I2874" s="203"/>
      <c r="J2874" s="202"/>
      <c r="K2874" s="202"/>
      <c r="L2874" s="202"/>
      <c r="M2874" s="202"/>
      <c r="N2874" s="202"/>
      <c r="O2874" s="201"/>
      <c r="P2874" s="159"/>
      <c r="Q2874" s="206"/>
      <c r="R2874" s="50"/>
      <c r="S2874" s="51"/>
      <c r="T2874" s="51"/>
      <c r="U2874" s="52"/>
      <c r="V2874" s="52"/>
      <c r="W2874" s="52"/>
      <c r="X2874" s="53"/>
      <c r="Y2874" s="52"/>
      <c r="Z2874" s="54"/>
      <c r="AA2874" s="22"/>
      <c r="AB2874" s="22"/>
      <c r="AC2874" s="22"/>
      <c r="AD2874" s="22"/>
      <c r="AE2874" s="22"/>
      <c r="AF2874" s="22"/>
      <c r="AG2874" s="22"/>
    </row>
    <row r="2875" spans="1:33" s="11" customFormat="1" ht="26.1" customHeight="1">
      <c r="A2875" s="45" t="str">
        <f>IF(AND($H2875&gt;=مغادرين!$C$4,$H2875&lt;=مغادرين!$H$4,مغادرين!$B$1=IF(مغادرين!$B$1="","",$I2875),مغادرين!$B$2=IF(مغادرين!$B$2="","",$K2875),مغادرين!$B$3=IF(مغادرين!$B$3="","",$Q2875),مغادرين!$B$4=IF(مغادرين!$B$4="","",$R2875)),MAX($A$4:$A2874)+1,"")</f>
        <v/>
      </c>
      <c r="B2875" s="45" t="str">
        <f t="shared" si="88"/>
        <v/>
      </c>
      <c r="C2875" s="45" t="str">
        <f>IF($A2875="","",RANK($B2875,$B$5:$B$9000,1)+COUNTIF($B$4:$B2874,$B2875))</f>
        <v/>
      </c>
      <c r="D2875" s="46" t="str">
        <f>IF(AND($O2875&gt;=قادمين!$C$4,$O2875&lt;=قادمين!$H$4,قادمين!$B$1=IF(قادمين!$B$1="","",$I2875),قادمين!$B$2=IF(قادمين!$B$2="","",$K2875),قادمين!$B$3=IF(قادمين!$B$3="","",$Q2875),قادمين!$B$4=IF(قادمين!$B$4="","",$R2875)),MAX($D$4:$D2874)+1,"")</f>
        <v/>
      </c>
      <c r="E2875" s="46" t="str">
        <f t="shared" si="89"/>
        <v/>
      </c>
      <c r="F2875" s="46" t="str">
        <f>IF($D2875="","",RANK($E2875,$E$5:$E$9000,1)+COUNTIF($E$4:$E2874,$E2875))</f>
        <v/>
      </c>
      <c r="G2875" s="63" t="str">
        <f>IF(H2875="","",COUNTA($H$5:H2875))</f>
        <v/>
      </c>
      <c r="H2875" s="187"/>
      <c r="I2875" s="203"/>
      <c r="J2875" s="202"/>
      <c r="K2875" s="202"/>
      <c r="L2875" s="202"/>
      <c r="M2875" s="202"/>
      <c r="N2875" s="202"/>
      <c r="O2875" s="201"/>
      <c r="P2875" s="159"/>
      <c r="Q2875" s="206"/>
      <c r="R2875" s="50"/>
      <c r="S2875" s="51"/>
      <c r="T2875" s="51"/>
      <c r="U2875" s="52"/>
      <c r="V2875" s="52"/>
      <c r="W2875" s="52"/>
      <c r="X2875" s="53"/>
      <c r="Y2875" s="52"/>
      <c r="Z2875" s="54"/>
      <c r="AA2875" s="22"/>
      <c r="AB2875" s="22"/>
      <c r="AC2875" s="22"/>
      <c r="AD2875" s="22"/>
      <c r="AE2875" s="22"/>
      <c r="AF2875" s="22"/>
      <c r="AG2875" s="22"/>
    </row>
    <row r="2876" spans="1:33" s="11" customFormat="1" ht="26.1" customHeight="1">
      <c r="A2876" s="45" t="str">
        <f>IF(AND($H2876&gt;=مغادرين!$C$4,$H2876&lt;=مغادرين!$H$4,مغادرين!$B$1=IF(مغادرين!$B$1="","",$I2876),مغادرين!$B$2=IF(مغادرين!$B$2="","",$K2876),مغادرين!$B$3=IF(مغادرين!$B$3="","",$Q2876),مغادرين!$B$4=IF(مغادرين!$B$4="","",$R2876)),MAX($A$4:$A2875)+1,"")</f>
        <v/>
      </c>
      <c r="B2876" s="45" t="str">
        <f t="shared" si="88"/>
        <v/>
      </c>
      <c r="C2876" s="45" t="str">
        <f>IF($A2876="","",RANK($B2876,$B$5:$B$9000,1)+COUNTIF($B$4:$B2875,$B2876))</f>
        <v/>
      </c>
      <c r="D2876" s="46" t="str">
        <f>IF(AND($O2876&gt;=قادمين!$C$4,$O2876&lt;=قادمين!$H$4,قادمين!$B$1=IF(قادمين!$B$1="","",$I2876),قادمين!$B$2=IF(قادمين!$B$2="","",$K2876),قادمين!$B$3=IF(قادمين!$B$3="","",$Q2876),قادمين!$B$4=IF(قادمين!$B$4="","",$R2876)),MAX($D$4:$D2875)+1,"")</f>
        <v/>
      </c>
      <c r="E2876" s="46" t="str">
        <f t="shared" si="89"/>
        <v/>
      </c>
      <c r="F2876" s="46" t="str">
        <f>IF($D2876="","",RANK($E2876,$E$5:$E$9000,1)+COUNTIF($E$4:$E2875,$E2876))</f>
        <v/>
      </c>
      <c r="G2876" s="63" t="str">
        <f>IF(H2876="","",COUNTA($H$5:H2876))</f>
        <v/>
      </c>
      <c r="H2876" s="187"/>
      <c r="I2876" s="203"/>
      <c r="J2876" s="202"/>
      <c r="K2876" s="202"/>
      <c r="L2876" s="202"/>
      <c r="M2876" s="202"/>
      <c r="N2876" s="202"/>
      <c r="O2876" s="201"/>
      <c r="P2876" s="159"/>
      <c r="Q2876" s="206"/>
      <c r="R2876" s="50"/>
      <c r="S2876" s="51"/>
      <c r="T2876" s="51"/>
      <c r="U2876" s="52"/>
      <c r="V2876" s="52"/>
      <c r="W2876" s="52"/>
      <c r="X2876" s="53"/>
      <c r="Y2876" s="52"/>
      <c r="Z2876" s="54"/>
      <c r="AA2876" s="22"/>
      <c r="AB2876" s="22"/>
      <c r="AC2876" s="22"/>
      <c r="AD2876" s="22"/>
      <c r="AE2876" s="22"/>
      <c r="AF2876" s="22"/>
      <c r="AG2876" s="22"/>
    </row>
    <row r="2877" spans="1:33" s="11" customFormat="1" ht="26.1" customHeight="1">
      <c r="A2877" s="45" t="str">
        <f>IF(AND($H2877&gt;=مغادرين!$C$4,$H2877&lt;=مغادرين!$H$4,مغادرين!$B$1=IF(مغادرين!$B$1="","",$I2877),مغادرين!$B$2=IF(مغادرين!$B$2="","",$K2877),مغادرين!$B$3=IF(مغادرين!$B$3="","",$Q2877),مغادرين!$B$4=IF(مغادرين!$B$4="","",$R2877)),MAX($A$4:$A2876)+1,"")</f>
        <v/>
      </c>
      <c r="B2877" s="45" t="str">
        <f t="shared" si="88"/>
        <v/>
      </c>
      <c r="C2877" s="45" t="str">
        <f>IF($A2877="","",RANK($B2877,$B$5:$B$9000,1)+COUNTIF($B$4:$B2876,$B2877))</f>
        <v/>
      </c>
      <c r="D2877" s="46" t="str">
        <f>IF(AND($O2877&gt;=قادمين!$C$4,$O2877&lt;=قادمين!$H$4,قادمين!$B$1=IF(قادمين!$B$1="","",$I2877),قادمين!$B$2=IF(قادمين!$B$2="","",$K2877),قادمين!$B$3=IF(قادمين!$B$3="","",$Q2877),قادمين!$B$4=IF(قادمين!$B$4="","",$R2877)),MAX($D$4:$D2876)+1,"")</f>
        <v/>
      </c>
      <c r="E2877" s="46" t="str">
        <f t="shared" si="89"/>
        <v/>
      </c>
      <c r="F2877" s="46" t="str">
        <f>IF($D2877="","",RANK($E2877,$E$5:$E$9000,1)+COUNTIF($E$4:$E2876,$E2877))</f>
        <v/>
      </c>
      <c r="G2877" s="63" t="str">
        <f>IF(H2877="","",COUNTA($H$5:H2877))</f>
        <v/>
      </c>
      <c r="H2877" s="187"/>
      <c r="I2877" s="203"/>
      <c r="J2877" s="202"/>
      <c r="K2877" s="202"/>
      <c r="L2877" s="202"/>
      <c r="M2877" s="202"/>
      <c r="N2877" s="202"/>
      <c r="O2877" s="201"/>
      <c r="P2877" s="159"/>
      <c r="Q2877" s="206"/>
      <c r="R2877" s="50"/>
      <c r="S2877" s="51"/>
      <c r="T2877" s="51"/>
      <c r="U2877" s="52"/>
      <c r="V2877" s="52"/>
      <c r="W2877" s="52"/>
      <c r="X2877" s="53"/>
      <c r="Y2877" s="52"/>
      <c r="Z2877" s="54"/>
      <c r="AA2877" s="22"/>
      <c r="AB2877" s="22"/>
      <c r="AC2877" s="22"/>
      <c r="AD2877" s="22"/>
      <c r="AE2877" s="22"/>
      <c r="AF2877" s="22"/>
      <c r="AG2877" s="22"/>
    </row>
    <row r="2878" spans="1:33" s="11" customFormat="1" ht="26.1" customHeight="1">
      <c r="A2878" s="45" t="str">
        <f>IF(AND($H2878&gt;=مغادرين!$C$4,$H2878&lt;=مغادرين!$H$4,مغادرين!$B$1=IF(مغادرين!$B$1="","",$I2878),مغادرين!$B$2=IF(مغادرين!$B$2="","",$K2878),مغادرين!$B$3=IF(مغادرين!$B$3="","",$Q2878),مغادرين!$B$4=IF(مغادرين!$B$4="","",$R2878)),MAX($A$4:$A2877)+1,"")</f>
        <v/>
      </c>
      <c r="B2878" s="45" t="str">
        <f t="shared" si="88"/>
        <v/>
      </c>
      <c r="C2878" s="45" t="str">
        <f>IF($A2878="","",RANK($B2878,$B$5:$B$9000,1)+COUNTIF($B$4:$B2877,$B2878))</f>
        <v/>
      </c>
      <c r="D2878" s="46" t="str">
        <f>IF(AND($O2878&gt;=قادمين!$C$4,$O2878&lt;=قادمين!$H$4,قادمين!$B$1=IF(قادمين!$B$1="","",$I2878),قادمين!$B$2=IF(قادمين!$B$2="","",$K2878),قادمين!$B$3=IF(قادمين!$B$3="","",$Q2878),قادمين!$B$4=IF(قادمين!$B$4="","",$R2878)),MAX($D$4:$D2877)+1,"")</f>
        <v/>
      </c>
      <c r="E2878" s="46" t="str">
        <f t="shared" si="89"/>
        <v/>
      </c>
      <c r="F2878" s="46" t="str">
        <f>IF($D2878="","",RANK($E2878,$E$5:$E$9000,1)+COUNTIF($E$4:$E2877,$E2878))</f>
        <v/>
      </c>
      <c r="G2878" s="63" t="str">
        <f>IF(H2878="","",COUNTA($H$5:H2878))</f>
        <v/>
      </c>
      <c r="H2878" s="187"/>
      <c r="I2878" s="203"/>
      <c r="J2878" s="202"/>
      <c r="K2878" s="202"/>
      <c r="L2878" s="202"/>
      <c r="M2878" s="202"/>
      <c r="N2878" s="202"/>
      <c r="O2878" s="201"/>
      <c r="P2878" s="159"/>
      <c r="Q2878" s="206"/>
      <c r="R2878" s="50"/>
      <c r="S2878" s="51"/>
      <c r="T2878" s="51"/>
      <c r="U2878" s="52"/>
      <c r="V2878" s="52"/>
      <c r="W2878" s="52"/>
      <c r="X2878" s="53"/>
      <c r="Y2878" s="52"/>
      <c r="Z2878" s="54"/>
      <c r="AA2878" s="22"/>
      <c r="AB2878" s="22"/>
      <c r="AC2878" s="22"/>
      <c r="AD2878" s="22"/>
      <c r="AE2878" s="22"/>
      <c r="AF2878" s="22"/>
      <c r="AG2878" s="22"/>
    </row>
    <row r="2879" spans="1:33" s="11" customFormat="1" ht="26.1" customHeight="1">
      <c r="A2879" s="45" t="str">
        <f>IF(AND($H2879&gt;=مغادرين!$C$4,$H2879&lt;=مغادرين!$H$4,مغادرين!$B$1=IF(مغادرين!$B$1="","",$I2879),مغادرين!$B$2=IF(مغادرين!$B$2="","",$K2879),مغادرين!$B$3=IF(مغادرين!$B$3="","",$Q2879),مغادرين!$B$4=IF(مغادرين!$B$4="","",$R2879)),MAX($A$4:$A2878)+1,"")</f>
        <v/>
      </c>
      <c r="B2879" s="45" t="str">
        <f t="shared" si="88"/>
        <v/>
      </c>
      <c r="C2879" s="45" t="str">
        <f>IF($A2879="","",RANK($B2879,$B$5:$B$9000,1)+COUNTIF($B$4:$B2878,$B2879))</f>
        <v/>
      </c>
      <c r="D2879" s="46" t="str">
        <f>IF(AND($O2879&gt;=قادمين!$C$4,$O2879&lt;=قادمين!$H$4,قادمين!$B$1=IF(قادمين!$B$1="","",$I2879),قادمين!$B$2=IF(قادمين!$B$2="","",$K2879),قادمين!$B$3=IF(قادمين!$B$3="","",$Q2879),قادمين!$B$4=IF(قادمين!$B$4="","",$R2879)),MAX($D$4:$D2878)+1,"")</f>
        <v/>
      </c>
      <c r="E2879" s="46" t="str">
        <f t="shared" si="89"/>
        <v/>
      </c>
      <c r="F2879" s="46" t="str">
        <f>IF($D2879="","",RANK($E2879,$E$5:$E$9000,1)+COUNTIF($E$4:$E2878,$E2879))</f>
        <v/>
      </c>
      <c r="G2879" s="63" t="str">
        <f>IF(H2879="","",COUNTA($H$5:H2879))</f>
        <v/>
      </c>
      <c r="H2879" s="187"/>
      <c r="I2879" s="203"/>
      <c r="J2879" s="202"/>
      <c r="K2879" s="202"/>
      <c r="L2879" s="202"/>
      <c r="M2879" s="202"/>
      <c r="N2879" s="202"/>
      <c r="O2879" s="201"/>
      <c r="P2879" s="159"/>
      <c r="Q2879" s="206"/>
      <c r="R2879" s="50"/>
      <c r="S2879" s="51"/>
      <c r="T2879" s="51"/>
      <c r="U2879" s="52"/>
      <c r="V2879" s="52"/>
      <c r="W2879" s="52"/>
      <c r="X2879" s="53"/>
      <c r="Y2879" s="52"/>
      <c r="Z2879" s="54"/>
      <c r="AA2879" s="22"/>
      <c r="AB2879" s="22"/>
      <c r="AC2879" s="22"/>
      <c r="AD2879" s="22"/>
      <c r="AE2879" s="22"/>
      <c r="AF2879" s="22"/>
      <c r="AG2879" s="22"/>
    </row>
    <row r="2880" spans="1:33" s="11" customFormat="1" ht="26.1" customHeight="1">
      <c r="A2880" s="45" t="str">
        <f>IF(AND($H2880&gt;=مغادرين!$C$4,$H2880&lt;=مغادرين!$H$4,مغادرين!$B$1=IF(مغادرين!$B$1="","",$I2880),مغادرين!$B$2=IF(مغادرين!$B$2="","",$K2880),مغادرين!$B$3=IF(مغادرين!$B$3="","",$Q2880),مغادرين!$B$4=IF(مغادرين!$B$4="","",$R2880)),MAX($A$4:$A2879)+1,"")</f>
        <v/>
      </c>
      <c r="B2880" s="45" t="str">
        <f t="shared" si="88"/>
        <v/>
      </c>
      <c r="C2880" s="45" t="str">
        <f>IF($A2880="","",RANK($B2880,$B$5:$B$9000,1)+COUNTIF($B$4:$B2879,$B2880))</f>
        <v/>
      </c>
      <c r="D2880" s="46" t="str">
        <f>IF(AND($O2880&gt;=قادمين!$C$4,$O2880&lt;=قادمين!$H$4,قادمين!$B$1=IF(قادمين!$B$1="","",$I2880),قادمين!$B$2=IF(قادمين!$B$2="","",$K2880),قادمين!$B$3=IF(قادمين!$B$3="","",$Q2880),قادمين!$B$4=IF(قادمين!$B$4="","",$R2880)),MAX($D$4:$D2879)+1,"")</f>
        <v/>
      </c>
      <c r="E2880" s="46" t="str">
        <f t="shared" si="89"/>
        <v/>
      </c>
      <c r="F2880" s="46" t="str">
        <f>IF($D2880="","",RANK($E2880,$E$5:$E$9000,1)+COUNTIF($E$4:$E2879,$E2880))</f>
        <v/>
      </c>
      <c r="G2880" s="63" t="str">
        <f>IF(H2880="","",COUNTA($H$5:H2880))</f>
        <v/>
      </c>
      <c r="H2880" s="187"/>
      <c r="I2880" s="203"/>
      <c r="J2880" s="202"/>
      <c r="K2880" s="202"/>
      <c r="L2880" s="202"/>
      <c r="M2880" s="202"/>
      <c r="N2880" s="202"/>
      <c r="O2880" s="201"/>
      <c r="P2880" s="159"/>
      <c r="Q2880" s="206"/>
      <c r="R2880" s="50"/>
      <c r="S2880" s="51"/>
      <c r="T2880" s="51"/>
      <c r="U2880" s="52"/>
      <c r="V2880" s="52"/>
      <c r="W2880" s="52"/>
      <c r="X2880" s="53"/>
      <c r="Y2880" s="52"/>
      <c r="Z2880" s="54"/>
      <c r="AA2880" s="22"/>
      <c r="AB2880" s="22"/>
      <c r="AC2880" s="22"/>
      <c r="AD2880" s="22"/>
      <c r="AE2880" s="22"/>
      <c r="AF2880" s="22"/>
      <c r="AG2880" s="22"/>
    </row>
    <row r="2881" spans="1:33" s="11" customFormat="1" ht="26.1" customHeight="1">
      <c r="A2881" s="45" t="str">
        <f>IF(AND($H2881&gt;=مغادرين!$C$4,$H2881&lt;=مغادرين!$H$4,مغادرين!$B$1=IF(مغادرين!$B$1="","",$I2881),مغادرين!$B$2=IF(مغادرين!$B$2="","",$K2881),مغادرين!$B$3=IF(مغادرين!$B$3="","",$Q2881),مغادرين!$B$4=IF(مغادرين!$B$4="","",$R2881)),MAX($A$4:$A2880)+1,"")</f>
        <v/>
      </c>
      <c r="B2881" s="45" t="str">
        <f t="shared" si="88"/>
        <v/>
      </c>
      <c r="C2881" s="45" t="str">
        <f>IF($A2881="","",RANK($B2881,$B$5:$B$9000,1)+COUNTIF($B$4:$B2880,$B2881))</f>
        <v/>
      </c>
      <c r="D2881" s="46" t="str">
        <f>IF(AND($O2881&gt;=قادمين!$C$4,$O2881&lt;=قادمين!$H$4,قادمين!$B$1=IF(قادمين!$B$1="","",$I2881),قادمين!$B$2=IF(قادمين!$B$2="","",$K2881),قادمين!$B$3=IF(قادمين!$B$3="","",$Q2881),قادمين!$B$4=IF(قادمين!$B$4="","",$R2881)),MAX($D$4:$D2880)+1,"")</f>
        <v/>
      </c>
      <c r="E2881" s="46" t="str">
        <f t="shared" si="89"/>
        <v/>
      </c>
      <c r="F2881" s="46" t="str">
        <f>IF($D2881="","",RANK($E2881,$E$5:$E$9000,1)+COUNTIF($E$4:$E2880,$E2881))</f>
        <v/>
      </c>
      <c r="G2881" s="63" t="str">
        <f>IF(H2881="","",COUNTA($H$5:H2881))</f>
        <v/>
      </c>
      <c r="H2881" s="187"/>
      <c r="I2881" s="203"/>
      <c r="J2881" s="202"/>
      <c r="K2881" s="202"/>
      <c r="L2881" s="202"/>
      <c r="M2881" s="202"/>
      <c r="N2881" s="202"/>
      <c r="O2881" s="201"/>
      <c r="P2881" s="159"/>
      <c r="Q2881" s="206"/>
      <c r="R2881" s="50"/>
      <c r="S2881" s="51"/>
      <c r="T2881" s="51"/>
      <c r="U2881" s="52"/>
      <c r="V2881" s="52"/>
      <c r="W2881" s="52"/>
      <c r="X2881" s="53"/>
      <c r="Y2881" s="52"/>
      <c r="Z2881" s="54"/>
      <c r="AA2881" s="22"/>
      <c r="AB2881" s="22"/>
      <c r="AC2881" s="22"/>
      <c r="AD2881" s="22"/>
      <c r="AE2881" s="22"/>
      <c r="AF2881" s="22"/>
      <c r="AG2881" s="22"/>
    </row>
    <row r="2882" spans="1:33" s="11" customFormat="1" ht="26.1" customHeight="1">
      <c r="A2882" s="45" t="str">
        <f>IF(AND($H2882&gt;=مغادرين!$C$4,$H2882&lt;=مغادرين!$H$4,مغادرين!$B$1=IF(مغادرين!$B$1="","",$I2882),مغادرين!$B$2=IF(مغادرين!$B$2="","",$K2882),مغادرين!$B$3=IF(مغادرين!$B$3="","",$Q2882),مغادرين!$B$4=IF(مغادرين!$B$4="","",$R2882)),MAX($A$4:$A2881)+1,"")</f>
        <v/>
      </c>
      <c r="B2882" s="45" t="str">
        <f t="shared" si="88"/>
        <v/>
      </c>
      <c r="C2882" s="45" t="str">
        <f>IF($A2882="","",RANK($B2882,$B$5:$B$9000,1)+COUNTIF($B$4:$B2881,$B2882))</f>
        <v/>
      </c>
      <c r="D2882" s="46" t="str">
        <f>IF(AND($O2882&gt;=قادمين!$C$4,$O2882&lt;=قادمين!$H$4,قادمين!$B$1=IF(قادمين!$B$1="","",$I2882),قادمين!$B$2=IF(قادمين!$B$2="","",$K2882),قادمين!$B$3=IF(قادمين!$B$3="","",$Q2882),قادمين!$B$4=IF(قادمين!$B$4="","",$R2882)),MAX($D$4:$D2881)+1,"")</f>
        <v/>
      </c>
      <c r="E2882" s="46" t="str">
        <f t="shared" si="89"/>
        <v/>
      </c>
      <c r="F2882" s="46" t="str">
        <f>IF($D2882="","",RANK($E2882,$E$5:$E$9000,1)+COUNTIF($E$4:$E2881,$E2882))</f>
        <v/>
      </c>
      <c r="G2882" s="63" t="str">
        <f>IF(H2882="","",COUNTA($H$5:H2882))</f>
        <v/>
      </c>
      <c r="H2882" s="187"/>
      <c r="I2882" s="203"/>
      <c r="J2882" s="202"/>
      <c r="K2882" s="202"/>
      <c r="L2882" s="202"/>
      <c r="M2882" s="202"/>
      <c r="N2882" s="202"/>
      <c r="O2882" s="201"/>
      <c r="P2882" s="159"/>
      <c r="Q2882" s="206"/>
      <c r="R2882" s="50"/>
      <c r="S2882" s="51"/>
      <c r="T2882" s="51"/>
      <c r="U2882" s="52"/>
      <c r="V2882" s="52"/>
      <c r="W2882" s="52"/>
      <c r="X2882" s="53"/>
      <c r="Y2882" s="52"/>
      <c r="Z2882" s="54"/>
      <c r="AA2882" s="22"/>
      <c r="AB2882" s="22"/>
      <c r="AC2882" s="22"/>
      <c r="AD2882" s="22"/>
      <c r="AE2882" s="22"/>
      <c r="AF2882" s="22"/>
      <c r="AG2882" s="22"/>
    </row>
    <row r="2883" spans="1:33" s="11" customFormat="1" ht="26.1" customHeight="1">
      <c r="A2883" s="45" t="str">
        <f>IF(AND($H2883&gt;=مغادرين!$C$4,$H2883&lt;=مغادرين!$H$4,مغادرين!$B$1=IF(مغادرين!$B$1="","",$I2883),مغادرين!$B$2=IF(مغادرين!$B$2="","",$K2883),مغادرين!$B$3=IF(مغادرين!$B$3="","",$Q2883),مغادرين!$B$4=IF(مغادرين!$B$4="","",$R2883)),MAX($A$4:$A2882)+1,"")</f>
        <v/>
      </c>
      <c r="B2883" s="45" t="str">
        <f t="shared" si="88"/>
        <v/>
      </c>
      <c r="C2883" s="45" t="str">
        <f>IF($A2883="","",RANK($B2883,$B$5:$B$9000,1)+COUNTIF($B$4:$B2882,$B2883))</f>
        <v/>
      </c>
      <c r="D2883" s="46" t="str">
        <f>IF(AND($O2883&gt;=قادمين!$C$4,$O2883&lt;=قادمين!$H$4,قادمين!$B$1=IF(قادمين!$B$1="","",$I2883),قادمين!$B$2=IF(قادمين!$B$2="","",$K2883),قادمين!$B$3=IF(قادمين!$B$3="","",$Q2883),قادمين!$B$4=IF(قادمين!$B$4="","",$R2883)),MAX($D$4:$D2882)+1,"")</f>
        <v/>
      </c>
      <c r="E2883" s="46" t="str">
        <f t="shared" si="89"/>
        <v/>
      </c>
      <c r="F2883" s="46" t="str">
        <f>IF($D2883="","",RANK($E2883,$E$5:$E$9000,1)+COUNTIF($E$4:$E2882,$E2883))</f>
        <v/>
      </c>
      <c r="G2883" s="63" t="str">
        <f>IF(H2883="","",COUNTA($H$5:H2883))</f>
        <v/>
      </c>
      <c r="H2883" s="187"/>
      <c r="I2883" s="203"/>
      <c r="J2883" s="202"/>
      <c r="K2883" s="202"/>
      <c r="L2883" s="202"/>
      <c r="M2883" s="202"/>
      <c r="N2883" s="202"/>
      <c r="O2883" s="201"/>
      <c r="P2883" s="159"/>
      <c r="Q2883" s="206"/>
      <c r="R2883" s="50"/>
      <c r="S2883" s="51"/>
      <c r="T2883" s="51"/>
      <c r="U2883" s="52"/>
      <c r="V2883" s="52"/>
      <c r="W2883" s="52"/>
      <c r="X2883" s="53"/>
      <c r="Y2883" s="52"/>
      <c r="Z2883" s="54"/>
      <c r="AA2883" s="22"/>
      <c r="AB2883" s="22"/>
      <c r="AC2883" s="22"/>
      <c r="AD2883" s="22"/>
      <c r="AE2883" s="22"/>
      <c r="AF2883" s="22"/>
      <c r="AG2883" s="22"/>
    </row>
    <row r="2884" spans="1:33" s="11" customFormat="1" ht="26.1" customHeight="1">
      <c r="A2884" s="45" t="str">
        <f>IF(AND($H2884&gt;=مغادرين!$C$4,$H2884&lt;=مغادرين!$H$4,مغادرين!$B$1=IF(مغادرين!$B$1="","",$I2884),مغادرين!$B$2=IF(مغادرين!$B$2="","",$K2884),مغادرين!$B$3=IF(مغادرين!$B$3="","",$Q2884),مغادرين!$B$4=IF(مغادرين!$B$4="","",$R2884)),MAX($A$4:$A2883)+1,"")</f>
        <v/>
      </c>
      <c r="B2884" s="45" t="str">
        <f t="shared" si="88"/>
        <v/>
      </c>
      <c r="C2884" s="45" t="str">
        <f>IF($A2884="","",RANK($B2884,$B$5:$B$9000,1)+COUNTIF($B$4:$B2883,$B2884))</f>
        <v/>
      </c>
      <c r="D2884" s="46" t="str">
        <f>IF(AND($O2884&gt;=قادمين!$C$4,$O2884&lt;=قادمين!$H$4,قادمين!$B$1=IF(قادمين!$B$1="","",$I2884),قادمين!$B$2=IF(قادمين!$B$2="","",$K2884),قادمين!$B$3=IF(قادمين!$B$3="","",$Q2884),قادمين!$B$4=IF(قادمين!$B$4="","",$R2884)),MAX($D$4:$D2883)+1,"")</f>
        <v/>
      </c>
      <c r="E2884" s="46" t="str">
        <f t="shared" si="89"/>
        <v/>
      </c>
      <c r="F2884" s="46" t="str">
        <f>IF($D2884="","",RANK($E2884,$E$5:$E$9000,1)+COUNTIF($E$4:$E2883,$E2884))</f>
        <v/>
      </c>
      <c r="G2884" s="63" t="str">
        <f>IF(H2884="","",COUNTA($H$5:H2884))</f>
        <v/>
      </c>
      <c r="H2884" s="187"/>
      <c r="I2884" s="203"/>
      <c r="J2884" s="202"/>
      <c r="K2884" s="202"/>
      <c r="L2884" s="202"/>
      <c r="M2884" s="202"/>
      <c r="N2884" s="202"/>
      <c r="O2884" s="201"/>
      <c r="P2884" s="159"/>
      <c r="Q2884" s="206"/>
      <c r="R2884" s="50"/>
      <c r="S2884" s="51"/>
      <c r="T2884" s="51"/>
      <c r="U2884" s="52"/>
      <c r="V2884" s="52"/>
      <c r="W2884" s="52"/>
      <c r="X2884" s="53"/>
      <c r="Y2884" s="52"/>
      <c r="Z2884" s="54"/>
      <c r="AA2884" s="22"/>
      <c r="AB2884" s="22"/>
      <c r="AC2884" s="22"/>
      <c r="AD2884" s="22"/>
      <c r="AE2884" s="22"/>
      <c r="AF2884" s="22"/>
      <c r="AG2884" s="22"/>
    </row>
    <row r="2885" spans="1:33" s="11" customFormat="1" ht="26.1" customHeight="1">
      <c r="A2885" s="45" t="str">
        <f>IF(AND($H2885&gt;=مغادرين!$C$4,$H2885&lt;=مغادرين!$H$4,مغادرين!$B$1=IF(مغادرين!$B$1="","",$I2885),مغادرين!$B$2=IF(مغادرين!$B$2="","",$K2885),مغادرين!$B$3=IF(مغادرين!$B$3="","",$Q2885),مغادرين!$B$4=IF(مغادرين!$B$4="","",$R2885)),MAX($A$4:$A2884)+1,"")</f>
        <v/>
      </c>
      <c r="B2885" s="45" t="str">
        <f t="shared" ref="B2885:B2948" si="90">IF($A2885="","",MAX($A$5:$A$12000)-RANK($H2885,$H$5:$H$12000)+1)</f>
        <v/>
      </c>
      <c r="C2885" s="45" t="str">
        <f>IF($A2885="","",RANK($B2885,$B$5:$B$9000,1)+COUNTIF($B$4:$B2884,$B2885))</f>
        <v/>
      </c>
      <c r="D2885" s="46" t="str">
        <f>IF(AND($O2885&gt;=قادمين!$C$4,$O2885&lt;=قادمين!$H$4,قادمين!$B$1=IF(قادمين!$B$1="","",$I2885),قادمين!$B$2=IF(قادمين!$B$2="","",$K2885),قادمين!$B$3=IF(قادمين!$B$3="","",$Q2885),قادمين!$B$4=IF(قادمين!$B$4="","",$R2885)),MAX($D$4:$D2884)+1,"")</f>
        <v/>
      </c>
      <c r="E2885" s="46" t="str">
        <f t="shared" ref="E2885:E2948" si="91">IF($D2885="","",MAX($D$5:$D$12000)-RANK($O2885,$O$5:$O$12000)+1)</f>
        <v/>
      </c>
      <c r="F2885" s="46" t="str">
        <f>IF($D2885="","",RANK($E2885,$E$5:$E$9000,1)+COUNTIF($E$4:$E2884,$E2885))</f>
        <v/>
      </c>
      <c r="G2885" s="63" t="str">
        <f>IF(H2885="","",COUNTA($H$5:H2885))</f>
        <v/>
      </c>
      <c r="H2885" s="187"/>
      <c r="I2885" s="203"/>
      <c r="J2885" s="202"/>
      <c r="K2885" s="202"/>
      <c r="L2885" s="202"/>
      <c r="M2885" s="202"/>
      <c r="N2885" s="202"/>
      <c r="O2885" s="201"/>
      <c r="P2885" s="159"/>
      <c r="Q2885" s="206"/>
      <c r="R2885" s="50"/>
      <c r="S2885" s="51"/>
      <c r="T2885" s="51"/>
      <c r="U2885" s="52"/>
      <c r="V2885" s="52"/>
      <c r="W2885" s="52"/>
      <c r="X2885" s="53"/>
      <c r="Y2885" s="52"/>
      <c r="Z2885" s="54"/>
      <c r="AA2885" s="22"/>
      <c r="AB2885" s="22"/>
      <c r="AC2885" s="22"/>
      <c r="AD2885" s="22"/>
      <c r="AE2885" s="22"/>
      <c r="AF2885" s="22"/>
      <c r="AG2885" s="22"/>
    </row>
    <row r="2886" spans="1:33" s="11" customFormat="1" ht="26.1" customHeight="1">
      <c r="A2886" s="45" t="str">
        <f>IF(AND($H2886&gt;=مغادرين!$C$4,$H2886&lt;=مغادرين!$H$4,مغادرين!$B$1=IF(مغادرين!$B$1="","",$I2886),مغادرين!$B$2=IF(مغادرين!$B$2="","",$K2886),مغادرين!$B$3=IF(مغادرين!$B$3="","",$Q2886),مغادرين!$B$4=IF(مغادرين!$B$4="","",$R2886)),MAX($A$4:$A2885)+1,"")</f>
        <v/>
      </c>
      <c r="B2886" s="45" t="str">
        <f t="shared" si="90"/>
        <v/>
      </c>
      <c r="C2886" s="45" t="str">
        <f>IF($A2886="","",RANK($B2886,$B$5:$B$9000,1)+COUNTIF($B$4:$B2885,$B2886))</f>
        <v/>
      </c>
      <c r="D2886" s="46" t="str">
        <f>IF(AND($O2886&gt;=قادمين!$C$4,$O2886&lt;=قادمين!$H$4,قادمين!$B$1=IF(قادمين!$B$1="","",$I2886),قادمين!$B$2=IF(قادمين!$B$2="","",$K2886),قادمين!$B$3=IF(قادمين!$B$3="","",$Q2886),قادمين!$B$4=IF(قادمين!$B$4="","",$R2886)),MAX($D$4:$D2885)+1,"")</f>
        <v/>
      </c>
      <c r="E2886" s="46" t="str">
        <f t="shared" si="91"/>
        <v/>
      </c>
      <c r="F2886" s="46" t="str">
        <f>IF($D2886="","",RANK($E2886,$E$5:$E$9000,1)+COUNTIF($E$4:$E2885,$E2886))</f>
        <v/>
      </c>
      <c r="G2886" s="63" t="str">
        <f>IF(H2886="","",COUNTA($H$5:H2886))</f>
        <v/>
      </c>
      <c r="H2886" s="187"/>
      <c r="I2886" s="203"/>
      <c r="J2886" s="202"/>
      <c r="K2886" s="202"/>
      <c r="L2886" s="202"/>
      <c r="M2886" s="202"/>
      <c r="N2886" s="202"/>
      <c r="O2886" s="201"/>
      <c r="P2886" s="159"/>
      <c r="Q2886" s="206"/>
      <c r="R2886" s="50"/>
      <c r="S2886" s="51"/>
      <c r="T2886" s="51"/>
      <c r="U2886" s="52"/>
      <c r="V2886" s="52"/>
      <c r="W2886" s="52"/>
      <c r="X2886" s="53"/>
      <c r="Y2886" s="52"/>
      <c r="Z2886" s="54"/>
      <c r="AA2886" s="22"/>
      <c r="AB2886" s="22"/>
      <c r="AC2886" s="22"/>
      <c r="AD2886" s="22"/>
      <c r="AE2886" s="22"/>
      <c r="AF2886" s="22"/>
      <c r="AG2886" s="22"/>
    </row>
    <row r="2887" spans="1:33" s="11" customFormat="1" ht="26.1" customHeight="1">
      <c r="A2887" s="45" t="str">
        <f>IF(AND($H2887&gt;=مغادرين!$C$4,$H2887&lt;=مغادرين!$H$4,مغادرين!$B$1=IF(مغادرين!$B$1="","",$I2887),مغادرين!$B$2=IF(مغادرين!$B$2="","",$K2887),مغادرين!$B$3=IF(مغادرين!$B$3="","",$Q2887),مغادرين!$B$4=IF(مغادرين!$B$4="","",$R2887)),MAX($A$4:$A2886)+1,"")</f>
        <v/>
      </c>
      <c r="B2887" s="45" t="str">
        <f t="shared" si="90"/>
        <v/>
      </c>
      <c r="C2887" s="45" t="str">
        <f>IF($A2887="","",RANK($B2887,$B$5:$B$9000,1)+COUNTIF($B$4:$B2886,$B2887))</f>
        <v/>
      </c>
      <c r="D2887" s="46" t="str">
        <f>IF(AND($O2887&gt;=قادمين!$C$4,$O2887&lt;=قادمين!$H$4,قادمين!$B$1=IF(قادمين!$B$1="","",$I2887),قادمين!$B$2=IF(قادمين!$B$2="","",$K2887),قادمين!$B$3=IF(قادمين!$B$3="","",$Q2887),قادمين!$B$4=IF(قادمين!$B$4="","",$R2887)),MAX($D$4:$D2886)+1,"")</f>
        <v/>
      </c>
      <c r="E2887" s="46" t="str">
        <f t="shared" si="91"/>
        <v/>
      </c>
      <c r="F2887" s="46" t="str">
        <f>IF($D2887="","",RANK($E2887,$E$5:$E$9000,1)+COUNTIF($E$4:$E2886,$E2887))</f>
        <v/>
      </c>
      <c r="G2887" s="63" t="str">
        <f>IF(H2887="","",COUNTA($H$5:H2887))</f>
        <v/>
      </c>
      <c r="H2887" s="187"/>
      <c r="I2887" s="203"/>
      <c r="J2887" s="202"/>
      <c r="K2887" s="202"/>
      <c r="L2887" s="202"/>
      <c r="M2887" s="202"/>
      <c r="N2887" s="202"/>
      <c r="O2887" s="201"/>
      <c r="P2887" s="159"/>
      <c r="Q2887" s="206"/>
      <c r="R2887" s="50"/>
      <c r="S2887" s="51"/>
      <c r="T2887" s="51"/>
      <c r="U2887" s="52"/>
      <c r="V2887" s="52"/>
      <c r="W2887" s="52"/>
      <c r="X2887" s="53"/>
      <c r="Y2887" s="52"/>
      <c r="Z2887" s="54"/>
      <c r="AA2887" s="22"/>
      <c r="AB2887" s="22"/>
      <c r="AC2887" s="22"/>
      <c r="AD2887" s="22"/>
      <c r="AE2887" s="22"/>
      <c r="AF2887" s="22"/>
      <c r="AG2887" s="22"/>
    </row>
    <row r="2888" spans="1:33" s="11" customFormat="1" ht="26.1" customHeight="1">
      <c r="A2888" s="45" t="str">
        <f>IF(AND($H2888&gt;=مغادرين!$C$4,$H2888&lt;=مغادرين!$H$4,مغادرين!$B$1=IF(مغادرين!$B$1="","",$I2888),مغادرين!$B$2=IF(مغادرين!$B$2="","",$K2888),مغادرين!$B$3=IF(مغادرين!$B$3="","",$Q2888),مغادرين!$B$4=IF(مغادرين!$B$4="","",$R2888)),MAX($A$4:$A2887)+1,"")</f>
        <v/>
      </c>
      <c r="B2888" s="45" t="str">
        <f t="shared" si="90"/>
        <v/>
      </c>
      <c r="C2888" s="45" t="str">
        <f>IF($A2888="","",RANK($B2888,$B$5:$B$9000,1)+COUNTIF($B$4:$B2887,$B2888))</f>
        <v/>
      </c>
      <c r="D2888" s="46" t="str">
        <f>IF(AND($O2888&gt;=قادمين!$C$4,$O2888&lt;=قادمين!$H$4,قادمين!$B$1=IF(قادمين!$B$1="","",$I2888),قادمين!$B$2=IF(قادمين!$B$2="","",$K2888),قادمين!$B$3=IF(قادمين!$B$3="","",$Q2888),قادمين!$B$4=IF(قادمين!$B$4="","",$R2888)),MAX($D$4:$D2887)+1,"")</f>
        <v/>
      </c>
      <c r="E2888" s="46" t="str">
        <f t="shared" si="91"/>
        <v/>
      </c>
      <c r="F2888" s="46" t="str">
        <f>IF($D2888="","",RANK($E2888,$E$5:$E$9000,1)+COUNTIF($E$4:$E2887,$E2888))</f>
        <v/>
      </c>
      <c r="G2888" s="63" t="str">
        <f>IF(H2888="","",COUNTA($H$5:H2888))</f>
        <v/>
      </c>
      <c r="H2888" s="187"/>
      <c r="I2888" s="203"/>
      <c r="J2888" s="202"/>
      <c r="K2888" s="202"/>
      <c r="L2888" s="202"/>
      <c r="M2888" s="202"/>
      <c r="N2888" s="202"/>
      <c r="O2888" s="201"/>
      <c r="P2888" s="159"/>
      <c r="Q2888" s="206"/>
      <c r="R2888" s="50"/>
      <c r="S2888" s="51"/>
      <c r="T2888" s="51"/>
      <c r="U2888" s="52"/>
      <c r="V2888" s="52"/>
      <c r="W2888" s="52"/>
      <c r="X2888" s="53"/>
      <c r="Y2888" s="52"/>
      <c r="Z2888" s="54"/>
      <c r="AA2888" s="22"/>
      <c r="AB2888" s="22"/>
      <c r="AC2888" s="22"/>
      <c r="AD2888" s="22"/>
      <c r="AE2888" s="22"/>
      <c r="AF2888" s="22"/>
      <c r="AG2888" s="22"/>
    </row>
    <row r="2889" spans="1:33" s="11" customFormat="1" ht="26.1" customHeight="1">
      <c r="A2889" s="45" t="str">
        <f>IF(AND($H2889&gt;=مغادرين!$C$4,$H2889&lt;=مغادرين!$H$4,مغادرين!$B$1=IF(مغادرين!$B$1="","",$I2889),مغادرين!$B$2=IF(مغادرين!$B$2="","",$K2889),مغادرين!$B$3=IF(مغادرين!$B$3="","",$Q2889),مغادرين!$B$4=IF(مغادرين!$B$4="","",$R2889)),MAX($A$4:$A2888)+1,"")</f>
        <v/>
      </c>
      <c r="B2889" s="45" t="str">
        <f t="shared" si="90"/>
        <v/>
      </c>
      <c r="C2889" s="45" t="str">
        <f>IF($A2889="","",RANK($B2889,$B$5:$B$9000,1)+COUNTIF($B$4:$B2888,$B2889))</f>
        <v/>
      </c>
      <c r="D2889" s="46" t="str">
        <f>IF(AND($O2889&gt;=قادمين!$C$4,$O2889&lt;=قادمين!$H$4,قادمين!$B$1=IF(قادمين!$B$1="","",$I2889),قادمين!$B$2=IF(قادمين!$B$2="","",$K2889),قادمين!$B$3=IF(قادمين!$B$3="","",$Q2889),قادمين!$B$4=IF(قادمين!$B$4="","",$R2889)),MAX($D$4:$D2888)+1,"")</f>
        <v/>
      </c>
      <c r="E2889" s="46" t="str">
        <f t="shared" si="91"/>
        <v/>
      </c>
      <c r="F2889" s="46" t="str">
        <f>IF($D2889="","",RANK($E2889,$E$5:$E$9000,1)+COUNTIF($E$4:$E2888,$E2889))</f>
        <v/>
      </c>
      <c r="G2889" s="63" t="str">
        <f>IF(H2889="","",COUNTA($H$5:H2889))</f>
        <v/>
      </c>
      <c r="H2889" s="187"/>
      <c r="I2889" s="203"/>
      <c r="J2889" s="202"/>
      <c r="K2889" s="202"/>
      <c r="L2889" s="202"/>
      <c r="M2889" s="202"/>
      <c r="N2889" s="202"/>
      <c r="O2889" s="201"/>
      <c r="P2889" s="159"/>
      <c r="Q2889" s="206"/>
      <c r="R2889" s="50"/>
      <c r="S2889" s="51"/>
      <c r="T2889" s="51"/>
      <c r="U2889" s="52"/>
      <c r="V2889" s="52"/>
      <c r="W2889" s="52"/>
      <c r="X2889" s="53"/>
      <c r="Y2889" s="52"/>
      <c r="Z2889" s="54"/>
      <c r="AA2889" s="22"/>
      <c r="AB2889" s="22"/>
      <c r="AC2889" s="22"/>
      <c r="AD2889" s="22"/>
      <c r="AE2889" s="22"/>
      <c r="AF2889" s="22"/>
      <c r="AG2889" s="22"/>
    </row>
    <row r="2890" spans="1:33" s="11" customFormat="1" ht="26.1" customHeight="1">
      <c r="A2890" s="45" t="str">
        <f>IF(AND($H2890&gt;=مغادرين!$C$4,$H2890&lt;=مغادرين!$H$4,مغادرين!$B$1=IF(مغادرين!$B$1="","",$I2890),مغادرين!$B$2=IF(مغادرين!$B$2="","",$K2890),مغادرين!$B$3=IF(مغادرين!$B$3="","",$Q2890),مغادرين!$B$4=IF(مغادرين!$B$4="","",$R2890)),MAX($A$4:$A2889)+1,"")</f>
        <v/>
      </c>
      <c r="B2890" s="45" t="str">
        <f t="shared" si="90"/>
        <v/>
      </c>
      <c r="C2890" s="45" t="str">
        <f>IF($A2890="","",RANK($B2890,$B$5:$B$9000,1)+COUNTIF($B$4:$B2889,$B2890))</f>
        <v/>
      </c>
      <c r="D2890" s="46" t="str">
        <f>IF(AND($O2890&gt;=قادمين!$C$4,$O2890&lt;=قادمين!$H$4,قادمين!$B$1=IF(قادمين!$B$1="","",$I2890),قادمين!$B$2=IF(قادمين!$B$2="","",$K2890),قادمين!$B$3=IF(قادمين!$B$3="","",$Q2890),قادمين!$B$4=IF(قادمين!$B$4="","",$R2890)),MAX($D$4:$D2889)+1,"")</f>
        <v/>
      </c>
      <c r="E2890" s="46" t="str">
        <f t="shared" si="91"/>
        <v/>
      </c>
      <c r="F2890" s="46" t="str">
        <f>IF($D2890="","",RANK($E2890,$E$5:$E$9000,1)+COUNTIF($E$4:$E2889,$E2890))</f>
        <v/>
      </c>
      <c r="G2890" s="63" t="str">
        <f>IF(H2890="","",COUNTA($H$5:H2890))</f>
        <v/>
      </c>
      <c r="H2890" s="187"/>
      <c r="I2890" s="203"/>
      <c r="J2890" s="202"/>
      <c r="K2890" s="202"/>
      <c r="L2890" s="202"/>
      <c r="M2890" s="202"/>
      <c r="N2890" s="202"/>
      <c r="O2890" s="201"/>
      <c r="P2890" s="159"/>
      <c r="Q2890" s="206"/>
      <c r="R2890" s="50"/>
      <c r="S2890" s="51"/>
      <c r="T2890" s="51"/>
      <c r="U2890" s="52"/>
      <c r="V2890" s="52"/>
      <c r="W2890" s="52"/>
      <c r="X2890" s="53"/>
      <c r="Y2890" s="52"/>
      <c r="Z2890" s="54"/>
      <c r="AA2890" s="22"/>
      <c r="AB2890" s="22"/>
      <c r="AC2890" s="22"/>
      <c r="AD2890" s="22"/>
      <c r="AE2890" s="22"/>
      <c r="AF2890" s="22"/>
      <c r="AG2890" s="22"/>
    </row>
    <row r="2891" spans="1:33" s="11" customFormat="1" ht="26.1" customHeight="1">
      <c r="A2891" s="45" t="str">
        <f>IF(AND($H2891&gt;=مغادرين!$C$4,$H2891&lt;=مغادرين!$H$4,مغادرين!$B$1=IF(مغادرين!$B$1="","",$I2891),مغادرين!$B$2=IF(مغادرين!$B$2="","",$K2891),مغادرين!$B$3=IF(مغادرين!$B$3="","",$Q2891),مغادرين!$B$4=IF(مغادرين!$B$4="","",$R2891)),MAX($A$4:$A2890)+1,"")</f>
        <v/>
      </c>
      <c r="B2891" s="45" t="str">
        <f t="shared" si="90"/>
        <v/>
      </c>
      <c r="C2891" s="45" t="str">
        <f>IF($A2891="","",RANK($B2891,$B$5:$B$9000,1)+COUNTIF($B$4:$B2890,$B2891))</f>
        <v/>
      </c>
      <c r="D2891" s="46" t="str">
        <f>IF(AND($O2891&gt;=قادمين!$C$4,$O2891&lt;=قادمين!$H$4,قادمين!$B$1=IF(قادمين!$B$1="","",$I2891),قادمين!$B$2=IF(قادمين!$B$2="","",$K2891),قادمين!$B$3=IF(قادمين!$B$3="","",$Q2891),قادمين!$B$4=IF(قادمين!$B$4="","",$R2891)),MAX($D$4:$D2890)+1,"")</f>
        <v/>
      </c>
      <c r="E2891" s="46" t="str">
        <f t="shared" si="91"/>
        <v/>
      </c>
      <c r="F2891" s="46" t="str">
        <f>IF($D2891="","",RANK($E2891,$E$5:$E$9000,1)+COUNTIF($E$4:$E2890,$E2891))</f>
        <v/>
      </c>
      <c r="G2891" s="63" t="str">
        <f>IF(H2891="","",COUNTA($H$5:H2891))</f>
        <v/>
      </c>
      <c r="H2891" s="187"/>
      <c r="I2891" s="203"/>
      <c r="J2891" s="202"/>
      <c r="K2891" s="202"/>
      <c r="L2891" s="202"/>
      <c r="M2891" s="202"/>
      <c r="N2891" s="202"/>
      <c r="O2891" s="201"/>
      <c r="P2891" s="159"/>
      <c r="Q2891" s="206"/>
      <c r="R2891" s="50"/>
      <c r="S2891" s="51"/>
      <c r="T2891" s="51"/>
      <c r="U2891" s="52"/>
      <c r="V2891" s="52"/>
      <c r="W2891" s="52"/>
      <c r="X2891" s="53"/>
      <c r="Y2891" s="52"/>
      <c r="Z2891" s="54"/>
      <c r="AA2891" s="22"/>
      <c r="AB2891" s="22"/>
      <c r="AC2891" s="22"/>
      <c r="AD2891" s="22"/>
      <c r="AE2891" s="22"/>
      <c r="AF2891" s="22"/>
      <c r="AG2891" s="22"/>
    </row>
    <row r="2892" spans="1:33" s="11" customFormat="1" ht="26.1" customHeight="1">
      <c r="A2892" s="45" t="str">
        <f>IF(AND($H2892&gt;=مغادرين!$C$4,$H2892&lt;=مغادرين!$H$4,مغادرين!$B$1=IF(مغادرين!$B$1="","",$I2892),مغادرين!$B$2=IF(مغادرين!$B$2="","",$K2892),مغادرين!$B$3=IF(مغادرين!$B$3="","",$Q2892),مغادرين!$B$4=IF(مغادرين!$B$4="","",$R2892)),MAX($A$4:$A2891)+1,"")</f>
        <v/>
      </c>
      <c r="B2892" s="45" t="str">
        <f t="shared" si="90"/>
        <v/>
      </c>
      <c r="C2892" s="45" t="str">
        <f>IF($A2892="","",RANK($B2892,$B$5:$B$9000,1)+COUNTIF($B$4:$B2891,$B2892))</f>
        <v/>
      </c>
      <c r="D2892" s="46" t="str">
        <f>IF(AND($O2892&gt;=قادمين!$C$4,$O2892&lt;=قادمين!$H$4,قادمين!$B$1=IF(قادمين!$B$1="","",$I2892),قادمين!$B$2=IF(قادمين!$B$2="","",$K2892),قادمين!$B$3=IF(قادمين!$B$3="","",$Q2892),قادمين!$B$4=IF(قادمين!$B$4="","",$R2892)),MAX($D$4:$D2891)+1,"")</f>
        <v/>
      </c>
      <c r="E2892" s="46" t="str">
        <f t="shared" si="91"/>
        <v/>
      </c>
      <c r="F2892" s="46" t="str">
        <f>IF($D2892="","",RANK($E2892,$E$5:$E$9000,1)+COUNTIF($E$4:$E2891,$E2892))</f>
        <v/>
      </c>
      <c r="G2892" s="63" t="str">
        <f>IF(H2892="","",COUNTA($H$5:H2892))</f>
        <v/>
      </c>
      <c r="H2892" s="187"/>
      <c r="I2892" s="203"/>
      <c r="J2892" s="202"/>
      <c r="K2892" s="202"/>
      <c r="L2892" s="202"/>
      <c r="M2892" s="202"/>
      <c r="N2892" s="202"/>
      <c r="O2892" s="201"/>
      <c r="P2892" s="159"/>
      <c r="Q2892" s="206"/>
      <c r="R2892" s="50"/>
      <c r="S2892" s="51"/>
      <c r="T2892" s="51"/>
      <c r="U2892" s="52"/>
      <c r="V2892" s="52"/>
      <c r="W2892" s="52"/>
      <c r="X2892" s="53"/>
      <c r="Y2892" s="52"/>
      <c r="Z2892" s="54"/>
      <c r="AA2892" s="22"/>
      <c r="AB2892" s="22"/>
      <c r="AC2892" s="22"/>
      <c r="AD2892" s="22"/>
      <c r="AE2892" s="22"/>
      <c r="AF2892" s="22"/>
      <c r="AG2892" s="22"/>
    </row>
    <row r="2893" spans="1:33" s="11" customFormat="1" ht="26.1" customHeight="1">
      <c r="A2893" s="45" t="str">
        <f>IF(AND($H2893&gt;=مغادرين!$C$4,$H2893&lt;=مغادرين!$H$4,مغادرين!$B$1=IF(مغادرين!$B$1="","",$I2893),مغادرين!$B$2=IF(مغادرين!$B$2="","",$K2893),مغادرين!$B$3=IF(مغادرين!$B$3="","",$Q2893),مغادرين!$B$4=IF(مغادرين!$B$4="","",$R2893)),MAX($A$4:$A2892)+1,"")</f>
        <v/>
      </c>
      <c r="B2893" s="45" t="str">
        <f t="shared" si="90"/>
        <v/>
      </c>
      <c r="C2893" s="45" t="str">
        <f>IF($A2893="","",RANK($B2893,$B$5:$B$9000,1)+COUNTIF($B$4:$B2892,$B2893))</f>
        <v/>
      </c>
      <c r="D2893" s="46" t="str">
        <f>IF(AND($O2893&gt;=قادمين!$C$4,$O2893&lt;=قادمين!$H$4,قادمين!$B$1=IF(قادمين!$B$1="","",$I2893),قادمين!$B$2=IF(قادمين!$B$2="","",$K2893),قادمين!$B$3=IF(قادمين!$B$3="","",$Q2893),قادمين!$B$4=IF(قادمين!$B$4="","",$R2893)),MAX($D$4:$D2892)+1,"")</f>
        <v/>
      </c>
      <c r="E2893" s="46" t="str">
        <f t="shared" si="91"/>
        <v/>
      </c>
      <c r="F2893" s="46" t="str">
        <f>IF($D2893="","",RANK($E2893,$E$5:$E$9000,1)+COUNTIF($E$4:$E2892,$E2893))</f>
        <v/>
      </c>
      <c r="G2893" s="63" t="str">
        <f>IF(H2893="","",COUNTA($H$5:H2893))</f>
        <v/>
      </c>
      <c r="H2893" s="187"/>
      <c r="I2893" s="203"/>
      <c r="J2893" s="202"/>
      <c r="K2893" s="202"/>
      <c r="L2893" s="202"/>
      <c r="M2893" s="202"/>
      <c r="N2893" s="202"/>
      <c r="O2893" s="201"/>
      <c r="P2893" s="159"/>
      <c r="Q2893" s="206"/>
      <c r="R2893" s="50"/>
      <c r="S2893" s="51"/>
      <c r="T2893" s="51"/>
      <c r="U2893" s="52"/>
      <c r="V2893" s="52"/>
      <c r="W2893" s="52"/>
      <c r="X2893" s="53"/>
      <c r="Y2893" s="52"/>
      <c r="Z2893" s="54"/>
      <c r="AA2893" s="22"/>
      <c r="AB2893" s="22"/>
      <c r="AC2893" s="22"/>
      <c r="AD2893" s="22"/>
      <c r="AE2893" s="22"/>
      <c r="AF2893" s="22"/>
      <c r="AG2893" s="22"/>
    </row>
    <row r="2894" spans="1:33" s="11" customFormat="1" ht="26.1" customHeight="1">
      <c r="A2894" s="45" t="str">
        <f>IF(AND($H2894&gt;=مغادرين!$C$4,$H2894&lt;=مغادرين!$H$4,مغادرين!$B$1=IF(مغادرين!$B$1="","",$I2894),مغادرين!$B$2=IF(مغادرين!$B$2="","",$K2894),مغادرين!$B$3=IF(مغادرين!$B$3="","",$Q2894),مغادرين!$B$4=IF(مغادرين!$B$4="","",$R2894)),MAX($A$4:$A2893)+1,"")</f>
        <v/>
      </c>
      <c r="B2894" s="45" t="str">
        <f t="shared" si="90"/>
        <v/>
      </c>
      <c r="C2894" s="45" t="str">
        <f>IF($A2894="","",RANK($B2894,$B$5:$B$9000,1)+COUNTIF($B$4:$B2893,$B2894))</f>
        <v/>
      </c>
      <c r="D2894" s="46" t="str">
        <f>IF(AND($O2894&gt;=قادمين!$C$4,$O2894&lt;=قادمين!$H$4,قادمين!$B$1=IF(قادمين!$B$1="","",$I2894),قادمين!$B$2=IF(قادمين!$B$2="","",$K2894),قادمين!$B$3=IF(قادمين!$B$3="","",$Q2894),قادمين!$B$4=IF(قادمين!$B$4="","",$R2894)),MAX($D$4:$D2893)+1,"")</f>
        <v/>
      </c>
      <c r="E2894" s="46" t="str">
        <f t="shared" si="91"/>
        <v/>
      </c>
      <c r="F2894" s="46" t="str">
        <f>IF($D2894="","",RANK($E2894,$E$5:$E$9000,1)+COUNTIF($E$4:$E2893,$E2894))</f>
        <v/>
      </c>
      <c r="G2894" s="63" t="str">
        <f>IF(H2894="","",COUNTA($H$5:H2894))</f>
        <v/>
      </c>
      <c r="H2894" s="187"/>
      <c r="I2894" s="203"/>
      <c r="J2894" s="202"/>
      <c r="K2894" s="202"/>
      <c r="L2894" s="202"/>
      <c r="M2894" s="202"/>
      <c r="N2894" s="202"/>
      <c r="O2894" s="201"/>
      <c r="P2894" s="159"/>
      <c r="Q2894" s="206"/>
      <c r="R2894" s="50"/>
      <c r="S2894" s="51"/>
      <c r="T2894" s="51"/>
      <c r="U2894" s="52"/>
      <c r="V2894" s="52"/>
      <c r="W2894" s="52"/>
      <c r="X2894" s="53"/>
      <c r="Y2894" s="52"/>
      <c r="Z2894" s="54"/>
      <c r="AA2894" s="22"/>
      <c r="AB2894" s="22"/>
      <c r="AC2894" s="22"/>
      <c r="AD2894" s="22"/>
      <c r="AE2894" s="22"/>
      <c r="AF2894" s="22"/>
      <c r="AG2894" s="22"/>
    </row>
    <row r="2895" spans="1:33" s="11" customFormat="1" ht="26.1" customHeight="1">
      <c r="A2895" s="45" t="str">
        <f>IF(AND($H2895&gt;=مغادرين!$C$4,$H2895&lt;=مغادرين!$H$4,مغادرين!$B$1=IF(مغادرين!$B$1="","",$I2895),مغادرين!$B$2=IF(مغادرين!$B$2="","",$K2895),مغادرين!$B$3=IF(مغادرين!$B$3="","",$Q2895),مغادرين!$B$4=IF(مغادرين!$B$4="","",$R2895)),MAX($A$4:$A2894)+1,"")</f>
        <v/>
      </c>
      <c r="B2895" s="45" t="str">
        <f t="shared" si="90"/>
        <v/>
      </c>
      <c r="C2895" s="45" t="str">
        <f>IF($A2895="","",RANK($B2895,$B$5:$B$9000,1)+COUNTIF($B$4:$B2894,$B2895))</f>
        <v/>
      </c>
      <c r="D2895" s="46" t="str">
        <f>IF(AND($O2895&gt;=قادمين!$C$4,$O2895&lt;=قادمين!$H$4,قادمين!$B$1=IF(قادمين!$B$1="","",$I2895),قادمين!$B$2=IF(قادمين!$B$2="","",$K2895),قادمين!$B$3=IF(قادمين!$B$3="","",$Q2895),قادمين!$B$4=IF(قادمين!$B$4="","",$R2895)),MAX($D$4:$D2894)+1,"")</f>
        <v/>
      </c>
      <c r="E2895" s="46" t="str">
        <f t="shared" si="91"/>
        <v/>
      </c>
      <c r="F2895" s="46" t="str">
        <f>IF($D2895="","",RANK($E2895,$E$5:$E$9000,1)+COUNTIF($E$4:$E2894,$E2895))</f>
        <v/>
      </c>
      <c r="G2895" s="63" t="str">
        <f>IF(H2895="","",COUNTA($H$5:H2895))</f>
        <v/>
      </c>
      <c r="H2895" s="187"/>
      <c r="I2895" s="203"/>
      <c r="J2895" s="202"/>
      <c r="K2895" s="202"/>
      <c r="L2895" s="202"/>
      <c r="M2895" s="202"/>
      <c r="N2895" s="202"/>
      <c r="O2895" s="201"/>
      <c r="P2895" s="159"/>
      <c r="Q2895" s="206"/>
      <c r="R2895" s="50"/>
      <c r="S2895" s="51"/>
      <c r="T2895" s="51"/>
      <c r="U2895" s="52"/>
      <c r="V2895" s="52"/>
      <c r="W2895" s="52"/>
      <c r="X2895" s="53"/>
      <c r="Y2895" s="52"/>
      <c r="Z2895" s="54"/>
      <c r="AA2895" s="22"/>
      <c r="AB2895" s="22"/>
      <c r="AC2895" s="22"/>
      <c r="AD2895" s="22"/>
      <c r="AE2895" s="22"/>
      <c r="AF2895" s="22"/>
      <c r="AG2895" s="22"/>
    </row>
    <row r="2896" spans="1:33" s="11" customFormat="1" ht="26.1" customHeight="1">
      <c r="A2896" s="45" t="str">
        <f>IF(AND($H2896&gt;=مغادرين!$C$4,$H2896&lt;=مغادرين!$H$4,مغادرين!$B$1=IF(مغادرين!$B$1="","",$I2896),مغادرين!$B$2=IF(مغادرين!$B$2="","",$K2896),مغادرين!$B$3=IF(مغادرين!$B$3="","",$Q2896),مغادرين!$B$4=IF(مغادرين!$B$4="","",$R2896)),MAX($A$4:$A2895)+1,"")</f>
        <v/>
      </c>
      <c r="B2896" s="45" t="str">
        <f t="shared" si="90"/>
        <v/>
      </c>
      <c r="C2896" s="45" t="str">
        <f>IF($A2896="","",RANK($B2896,$B$5:$B$9000,1)+COUNTIF($B$4:$B2895,$B2896))</f>
        <v/>
      </c>
      <c r="D2896" s="46" t="str">
        <f>IF(AND($O2896&gt;=قادمين!$C$4,$O2896&lt;=قادمين!$H$4,قادمين!$B$1=IF(قادمين!$B$1="","",$I2896),قادمين!$B$2=IF(قادمين!$B$2="","",$K2896),قادمين!$B$3=IF(قادمين!$B$3="","",$Q2896),قادمين!$B$4=IF(قادمين!$B$4="","",$R2896)),MAX($D$4:$D2895)+1,"")</f>
        <v/>
      </c>
      <c r="E2896" s="46" t="str">
        <f t="shared" si="91"/>
        <v/>
      </c>
      <c r="F2896" s="46" t="str">
        <f>IF($D2896="","",RANK($E2896,$E$5:$E$9000,1)+COUNTIF($E$4:$E2895,$E2896))</f>
        <v/>
      </c>
      <c r="G2896" s="63" t="str">
        <f>IF(H2896="","",COUNTA($H$5:H2896))</f>
        <v/>
      </c>
      <c r="H2896" s="187"/>
      <c r="I2896" s="203"/>
      <c r="J2896" s="202"/>
      <c r="K2896" s="202"/>
      <c r="L2896" s="202"/>
      <c r="M2896" s="202"/>
      <c r="N2896" s="202"/>
      <c r="O2896" s="201"/>
      <c r="P2896" s="159"/>
      <c r="Q2896" s="206"/>
      <c r="R2896" s="50"/>
      <c r="S2896" s="51"/>
      <c r="T2896" s="51"/>
      <c r="U2896" s="52"/>
      <c r="V2896" s="52"/>
      <c r="W2896" s="52"/>
      <c r="X2896" s="53"/>
      <c r="Y2896" s="52"/>
      <c r="Z2896" s="54"/>
      <c r="AA2896" s="22"/>
      <c r="AB2896" s="22"/>
      <c r="AC2896" s="22"/>
      <c r="AD2896" s="22"/>
      <c r="AE2896" s="22"/>
      <c r="AF2896" s="22"/>
      <c r="AG2896" s="22"/>
    </row>
    <row r="2897" spans="1:33" s="11" customFormat="1" ht="26.1" customHeight="1">
      <c r="A2897" s="45" t="str">
        <f>IF(AND($H2897&gt;=مغادرين!$C$4,$H2897&lt;=مغادرين!$H$4,مغادرين!$B$1=IF(مغادرين!$B$1="","",$I2897),مغادرين!$B$2=IF(مغادرين!$B$2="","",$K2897),مغادرين!$B$3=IF(مغادرين!$B$3="","",$Q2897),مغادرين!$B$4=IF(مغادرين!$B$4="","",$R2897)),MAX($A$4:$A2896)+1,"")</f>
        <v/>
      </c>
      <c r="B2897" s="45" t="str">
        <f t="shared" si="90"/>
        <v/>
      </c>
      <c r="C2897" s="45" t="str">
        <f>IF($A2897="","",RANK($B2897,$B$5:$B$9000,1)+COUNTIF($B$4:$B2896,$B2897))</f>
        <v/>
      </c>
      <c r="D2897" s="46" t="str">
        <f>IF(AND($O2897&gt;=قادمين!$C$4,$O2897&lt;=قادمين!$H$4,قادمين!$B$1=IF(قادمين!$B$1="","",$I2897),قادمين!$B$2=IF(قادمين!$B$2="","",$K2897),قادمين!$B$3=IF(قادمين!$B$3="","",$Q2897),قادمين!$B$4=IF(قادمين!$B$4="","",$R2897)),MAX($D$4:$D2896)+1,"")</f>
        <v/>
      </c>
      <c r="E2897" s="46" t="str">
        <f t="shared" si="91"/>
        <v/>
      </c>
      <c r="F2897" s="46" t="str">
        <f>IF($D2897="","",RANK($E2897,$E$5:$E$9000,1)+COUNTIF($E$4:$E2896,$E2897))</f>
        <v/>
      </c>
      <c r="G2897" s="63" t="str">
        <f>IF(H2897="","",COUNTA($H$5:H2897))</f>
        <v/>
      </c>
      <c r="H2897" s="187"/>
      <c r="I2897" s="203"/>
      <c r="J2897" s="202"/>
      <c r="K2897" s="202"/>
      <c r="L2897" s="202"/>
      <c r="M2897" s="202"/>
      <c r="N2897" s="202"/>
      <c r="O2897" s="201"/>
      <c r="P2897" s="159"/>
      <c r="Q2897" s="206"/>
      <c r="R2897" s="50"/>
      <c r="S2897" s="51"/>
      <c r="T2897" s="51"/>
      <c r="U2897" s="52"/>
      <c r="V2897" s="52"/>
      <c r="W2897" s="52"/>
      <c r="X2897" s="53"/>
      <c r="Y2897" s="52"/>
      <c r="Z2897" s="54"/>
      <c r="AA2897" s="22"/>
      <c r="AB2897" s="22"/>
      <c r="AC2897" s="22"/>
      <c r="AD2897" s="22"/>
      <c r="AE2897" s="22"/>
      <c r="AF2897" s="22"/>
      <c r="AG2897" s="22"/>
    </row>
    <row r="2898" spans="1:33" s="11" customFormat="1" ht="26.1" customHeight="1">
      <c r="A2898" s="45" t="str">
        <f>IF(AND($H2898&gt;=مغادرين!$C$4,$H2898&lt;=مغادرين!$H$4,مغادرين!$B$1=IF(مغادرين!$B$1="","",$I2898),مغادرين!$B$2=IF(مغادرين!$B$2="","",$K2898),مغادرين!$B$3=IF(مغادرين!$B$3="","",$Q2898),مغادرين!$B$4=IF(مغادرين!$B$4="","",$R2898)),MAX($A$4:$A2897)+1,"")</f>
        <v/>
      </c>
      <c r="B2898" s="45" t="str">
        <f t="shared" si="90"/>
        <v/>
      </c>
      <c r="C2898" s="45" t="str">
        <f>IF($A2898="","",RANK($B2898,$B$5:$B$9000,1)+COUNTIF($B$4:$B2897,$B2898))</f>
        <v/>
      </c>
      <c r="D2898" s="46" t="str">
        <f>IF(AND($O2898&gt;=قادمين!$C$4,$O2898&lt;=قادمين!$H$4,قادمين!$B$1=IF(قادمين!$B$1="","",$I2898),قادمين!$B$2=IF(قادمين!$B$2="","",$K2898),قادمين!$B$3=IF(قادمين!$B$3="","",$Q2898),قادمين!$B$4=IF(قادمين!$B$4="","",$R2898)),MAX($D$4:$D2897)+1,"")</f>
        <v/>
      </c>
      <c r="E2898" s="46" t="str">
        <f t="shared" si="91"/>
        <v/>
      </c>
      <c r="F2898" s="46" t="str">
        <f>IF($D2898="","",RANK($E2898,$E$5:$E$9000,1)+COUNTIF($E$4:$E2897,$E2898))</f>
        <v/>
      </c>
      <c r="G2898" s="63" t="str">
        <f>IF(H2898="","",COUNTA($H$5:H2898))</f>
        <v/>
      </c>
      <c r="H2898" s="187"/>
      <c r="I2898" s="203"/>
      <c r="J2898" s="202"/>
      <c r="K2898" s="202"/>
      <c r="L2898" s="202"/>
      <c r="M2898" s="202"/>
      <c r="N2898" s="202"/>
      <c r="O2898" s="201"/>
      <c r="P2898" s="159"/>
      <c r="Q2898" s="206"/>
      <c r="R2898" s="50"/>
      <c r="S2898" s="51"/>
      <c r="T2898" s="51"/>
      <c r="U2898" s="52"/>
      <c r="V2898" s="52"/>
      <c r="W2898" s="52"/>
      <c r="X2898" s="53"/>
      <c r="Y2898" s="52"/>
      <c r="Z2898" s="54"/>
      <c r="AA2898" s="22"/>
      <c r="AB2898" s="22"/>
      <c r="AC2898" s="22"/>
      <c r="AD2898" s="22"/>
      <c r="AE2898" s="22"/>
      <c r="AF2898" s="22"/>
      <c r="AG2898" s="22"/>
    </row>
    <row r="2899" spans="1:33" s="11" customFormat="1" ht="26.1" customHeight="1">
      <c r="A2899" s="45" t="str">
        <f>IF(AND($H2899&gt;=مغادرين!$C$4,$H2899&lt;=مغادرين!$H$4,مغادرين!$B$1=IF(مغادرين!$B$1="","",$I2899),مغادرين!$B$2=IF(مغادرين!$B$2="","",$K2899),مغادرين!$B$3=IF(مغادرين!$B$3="","",$Q2899),مغادرين!$B$4=IF(مغادرين!$B$4="","",$R2899)),MAX($A$4:$A2898)+1,"")</f>
        <v/>
      </c>
      <c r="B2899" s="45" t="str">
        <f t="shared" si="90"/>
        <v/>
      </c>
      <c r="C2899" s="45" t="str">
        <f>IF($A2899="","",RANK($B2899,$B$5:$B$9000,1)+COUNTIF($B$4:$B2898,$B2899))</f>
        <v/>
      </c>
      <c r="D2899" s="46" t="str">
        <f>IF(AND($O2899&gt;=قادمين!$C$4,$O2899&lt;=قادمين!$H$4,قادمين!$B$1=IF(قادمين!$B$1="","",$I2899),قادمين!$B$2=IF(قادمين!$B$2="","",$K2899),قادمين!$B$3=IF(قادمين!$B$3="","",$Q2899),قادمين!$B$4=IF(قادمين!$B$4="","",$R2899)),MAX($D$4:$D2898)+1,"")</f>
        <v/>
      </c>
      <c r="E2899" s="46" t="str">
        <f t="shared" si="91"/>
        <v/>
      </c>
      <c r="F2899" s="46" t="str">
        <f>IF($D2899="","",RANK($E2899,$E$5:$E$9000,1)+COUNTIF($E$4:$E2898,$E2899))</f>
        <v/>
      </c>
      <c r="G2899" s="63" t="str">
        <f>IF(H2899="","",COUNTA($H$5:H2899))</f>
        <v/>
      </c>
      <c r="H2899" s="187"/>
      <c r="I2899" s="203"/>
      <c r="J2899" s="202"/>
      <c r="K2899" s="202"/>
      <c r="L2899" s="202"/>
      <c r="M2899" s="202"/>
      <c r="N2899" s="202"/>
      <c r="O2899" s="201"/>
      <c r="P2899" s="159"/>
      <c r="Q2899" s="206"/>
      <c r="R2899" s="50"/>
      <c r="S2899" s="51"/>
      <c r="T2899" s="51"/>
      <c r="U2899" s="52"/>
      <c r="V2899" s="52"/>
      <c r="W2899" s="52"/>
      <c r="X2899" s="53"/>
      <c r="Y2899" s="52"/>
      <c r="Z2899" s="54"/>
      <c r="AA2899" s="22"/>
      <c r="AB2899" s="22"/>
      <c r="AC2899" s="22"/>
      <c r="AD2899" s="22"/>
      <c r="AE2899" s="22"/>
      <c r="AF2899" s="22"/>
      <c r="AG2899" s="22"/>
    </row>
    <row r="2900" spans="1:33" s="11" customFormat="1" ht="26.1" customHeight="1">
      <c r="A2900" s="45" t="str">
        <f>IF(AND($H2900&gt;=مغادرين!$C$4,$H2900&lt;=مغادرين!$H$4,مغادرين!$B$1=IF(مغادرين!$B$1="","",$I2900),مغادرين!$B$2=IF(مغادرين!$B$2="","",$K2900),مغادرين!$B$3=IF(مغادرين!$B$3="","",$Q2900),مغادرين!$B$4=IF(مغادرين!$B$4="","",$R2900)),MAX($A$4:$A2899)+1,"")</f>
        <v/>
      </c>
      <c r="B2900" s="45" t="str">
        <f t="shared" si="90"/>
        <v/>
      </c>
      <c r="C2900" s="45" t="str">
        <f>IF($A2900="","",RANK($B2900,$B$5:$B$9000,1)+COUNTIF($B$4:$B2899,$B2900))</f>
        <v/>
      </c>
      <c r="D2900" s="46" t="str">
        <f>IF(AND($O2900&gt;=قادمين!$C$4,$O2900&lt;=قادمين!$H$4,قادمين!$B$1=IF(قادمين!$B$1="","",$I2900),قادمين!$B$2=IF(قادمين!$B$2="","",$K2900),قادمين!$B$3=IF(قادمين!$B$3="","",$Q2900),قادمين!$B$4=IF(قادمين!$B$4="","",$R2900)),MAX($D$4:$D2899)+1,"")</f>
        <v/>
      </c>
      <c r="E2900" s="46" t="str">
        <f t="shared" si="91"/>
        <v/>
      </c>
      <c r="F2900" s="46" t="str">
        <f>IF($D2900="","",RANK($E2900,$E$5:$E$9000,1)+COUNTIF($E$4:$E2899,$E2900))</f>
        <v/>
      </c>
      <c r="G2900" s="63" t="str">
        <f>IF(H2900="","",COUNTA($H$5:H2900))</f>
        <v/>
      </c>
      <c r="H2900" s="187"/>
      <c r="I2900" s="203"/>
      <c r="J2900" s="202"/>
      <c r="K2900" s="202"/>
      <c r="L2900" s="202"/>
      <c r="M2900" s="202"/>
      <c r="N2900" s="202"/>
      <c r="O2900" s="201"/>
      <c r="P2900" s="159"/>
      <c r="Q2900" s="206"/>
      <c r="R2900" s="50"/>
      <c r="S2900" s="51"/>
      <c r="T2900" s="51"/>
      <c r="U2900" s="52"/>
      <c r="V2900" s="52"/>
      <c r="W2900" s="52"/>
      <c r="X2900" s="53"/>
      <c r="Y2900" s="52"/>
      <c r="Z2900" s="54"/>
      <c r="AA2900" s="22"/>
      <c r="AB2900" s="22"/>
      <c r="AC2900" s="22"/>
      <c r="AD2900" s="22"/>
      <c r="AE2900" s="22"/>
      <c r="AF2900" s="22"/>
      <c r="AG2900" s="22"/>
    </row>
    <row r="2901" spans="1:33" s="11" customFormat="1" ht="26.1" customHeight="1">
      <c r="A2901" s="45" t="str">
        <f>IF(AND($H2901&gt;=مغادرين!$C$4,$H2901&lt;=مغادرين!$H$4,مغادرين!$B$1=IF(مغادرين!$B$1="","",$I2901),مغادرين!$B$2=IF(مغادرين!$B$2="","",$K2901),مغادرين!$B$3=IF(مغادرين!$B$3="","",$Q2901),مغادرين!$B$4=IF(مغادرين!$B$4="","",$R2901)),MAX($A$4:$A2900)+1,"")</f>
        <v/>
      </c>
      <c r="B2901" s="45" t="str">
        <f t="shared" si="90"/>
        <v/>
      </c>
      <c r="C2901" s="45" t="str">
        <f>IF($A2901="","",RANK($B2901,$B$5:$B$9000,1)+COUNTIF($B$4:$B2900,$B2901))</f>
        <v/>
      </c>
      <c r="D2901" s="46" t="str">
        <f>IF(AND($O2901&gt;=قادمين!$C$4,$O2901&lt;=قادمين!$H$4,قادمين!$B$1=IF(قادمين!$B$1="","",$I2901),قادمين!$B$2=IF(قادمين!$B$2="","",$K2901),قادمين!$B$3=IF(قادمين!$B$3="","",$Q2901),قادمين!$B$4=IF(قادمين!$B$4="","",$R2901)),MAX($D$4:$D2900)+1,"")</f>
        <v/>
      </c>
      <c r="E2901" s="46" t="str">
        <f t="shared" si="91"/>
        <v/>
      </c>
      <c r="F2901" s="46" t="str">
        <f>IF($D2901="","",RANK($E2901,$E$5:$E$9000,1)+COUNTIF($E$4:$E2900,$E2901))</f>
        <v/>
      </c>
      <c r="G2901" s="63" t="str">
        <f>IF(H2901="","",COUNTA($H$5:H2901))</f>
        <v/>
      </c>
      <c r="H2901" s="187"/>
      <c r="I2901" s="203"/>
      <c r="J2901" s="202"/>
      <c r="K2901" s="202"/>
      <c r="L2901" s="202"/>
      <c r="M2901" s="202"/>
      <c r="N2901" s="202"/>
      <c r="O2901" s="201"/>
      <c r="P2901" s="159"/>
      <c r="Q2901" s="206"/>
      <c r="R2901" s="50"/>
      <c r="S2901" s="51"/>
      <c r="T2901" s="51"/>
      <c r="U2901" s="52"/>
      <c r="V2901" s="52"/>
      <c r="W2901" s="52"/>
      <c r="X2901" s="53"/>
      <c r="Y2901" s="52"/>
      <c r="Z2901" s="54"/>
      <c r="AA2901" s="22"/>
      <c r="AB2901" s="22"/>
      <c r="AC2901" s="22"/>
      <c r="AD2901" s="22"/>
      <c r="AE2901" s="22"/>
      <c r="AF2901" s="22"/>
      <c r="AG2901" s="22"/>
    </row>
    <row r="2902" spans="1:33" s="11" customFormat="1" ht="26.1" customHeight="1">
      <c r="A2902" s="45" t="str">
        <f>IF(AND($H2902&gt;=مغادرين!$C$4,$H2902&lt;=مغادرين!$H$4,مغادرين!$B$1=IF(مغادرين!$B$1="","",$I2902),مغادرين!$B$2=IF(مغادرين!$B$2="","",$K2902),مغادرين!$B$3=IF(مغادرين!$B$3="","",$Q2902),مغادرين!$B$4=IF(مغادرين!$B$4="","",$R2902)),MAX($A$4:$A2901)+1,"")</f>
        <v/>
      </c>
      <c r="B2902" s="45" t="str">
        <f t="shared" si="90"/>
        <v/>
      </c>
      <c r="C2902" s="45" t="str">
        <f>IF($A2902="","",RANK($B2902,$B$5:$B$9000,1)+COUNTIF($B$4:$B2901,$B2902))</f>
        <v/>
      </c>
      <c r="D2902" s="46" t="str">
        <f>IF(AND($O2902&gt;=قادمين!$C$4,$O2902&lt;=قادمين!$H$4,قادمين!$B$1=IF(قادمين!$B$1="","",$I2902),قادمين!$B$2=IF(قادمين!$B$2="","",$K2902),قادمين!$B$3=IF(قادمين!$B$3="","",$Q2902),قادمين!$B$4=IF(قادمين!$B$4="","",$R2902)),MAX($D$4:$D2901)+1,"")</f>
        <v/>
      </c>
      <c r="E2902" s="46" t="str">
        <f t="shared" si="91"/>
        <v/>
      </c>
      <c r="F2902" s="46" t="str">
        <f>IF($D2902="","",RANK($E2902,$E$5:$E$9000,1)+COUNTIF($E$4:$E2901,$E2902))</f>
        <v/>
      </c>
      <c r="G2902" s="63" t="str">
        <f>IF(H2902="","",COUNTA($H$5:H2902))</f>
        <v/>
      </c>
      <c r="H2902" s="187"/>
      <c r="I2902" s="203"/>
      <c r="J2902" s="202"/>
      <c r="K2902" s="202"/>
      <c r="L2902" s="202"/>
      <c r="M2902" s="202"/>
      <c r="N2902" s="202"/>
      <c r="O2902" s="201"/>
      <c r="P2902" s="159"/>
      <c r="Q2902" s="206"/>
      <c r="R2902" s="50"/>
      <c r="S2902" s="51"/>
      <c r="T2902" s="51"/>
      <c r="U2902" s="52"/>
      <c r="V2902" s="52"/>
      <c r="W2902" s="52"/>
      <c r="X2902" s="53"/>
      <c r="Y2902" s="52"/>
      <c r="Z2902" s="54"/>
      <c r="AA2902" s="22"/>
      <c r="AB2902" s="22"/>
      <c r="AC2902" s="22"/>
      <c r="AD2902" s="22"/>
      <c r="AE2902" s="22"/>
      <c r="AF2902" s="22"/>
      <c r="AG2902" s="22"/>
    </row>
    <row r="2903" spans="1:33" s="11" customFormat="1" ht="26.1" customHeight="1">
      <c r="A2903" s="45" t="str">
        <f>IF(AND($H2903&gt;=مغادرين!$C$4,$H2903&lt;=مغادرين!$H$4,مغادرين!$B$1=IF(مغادرين!$B$1="","",$I2903),مغادرين!$B$2=IF(مغادرين!$B$2="","",$K2903),مغادرين!$B$3=IF(مغادرين!$B$3="","",$Q2903),مغادرين!$B$4=IF(مغادرين!$B$4="","",$R2903)),MAX($A$4:$A2902)+1,"")</f>
        <v/>
      </c>
      <c r="B2903" s="45" t="str">
        <f t="shared" si="90"/>
        <v/>
      </c>
      <c r="C2903" s="45" t="str">
        <f>IF($A2903="","",RANK($B2903,$B$5:$B$9000,1)+COUNTIF($B$4:$B2902,$B2903))</f>
        <v/>
      </c>
      <c r="D2903" s="46" t="str">
        <f>IF(AND($O2903&gt;=قادمين!$C$4,$O2903&lt;=قادمين!$H$4,قادمين!$B$1=IF(قادمين!$B$1="","",$I2903),قادمين!$B$2=IF(قادمين!$B$2="","",$K2903),قادمين!$B$3=IF(قادمين!$B$3="","",$Q2903),قادمين!$B$4=IF(قادمين!$B$4="","",$R2903)),MAX($D$4:$D2902)+1,"")</f>
        <v/>
      </c>
      <c r="E2903" s="46" t="str">
        <f t="shared" si="91"/>
        <v/>
      </c>
      <c r="F2903" s="46" t="str">
        <f>IF($D2903="","",RANK($E2903,$E$5:$E$9000,1)+COUNTIF($E$4:$E2902,$E2903))</f>
        <v/>
      </c>
      <c r="G2903" s="63" t="str">
        <f>IF(H2903="","",COUNTA($H$5:H2903))</f>
        <v/>
      </c>
      <c r="H2903" s="187"/>
      <c r="I2903" s="203"/>
      <c r="J2903" s="202"/>
      <c r="K2903" s="202"/>
      <c r="L2903" s="202"/>
      <c r="M2903" s="202"/>
      <c r="N2903" s="202"/>
      <c r="O2903" s="201"/>
      <c r="P2903" s="159"/>
      <c r="Q2903" s="206"/>
      <c r="R2903" s="50"/>
      <c r="S2903" s="51"/>
      <c r="T2903" s="51"/>
      <c r="U2903" s="52"/>
      <c r="V2903" s="52"/>
      <c r="W2903" s="52"/>
      <c r="X2903" s="53"/>
      <c r="Y2903" s="52"/>
      <c r="Z2903" s="54"/>
      <c r="AA2903" s="22"/>
      <c r="AB2903" s="22"/>
      <c r="AC2903" s="22"/>
      <c r="AD2903" s="22"/>
      <c r="AE2903" s="22"/>
      <c r="AF2903" s="22"/>
      <c r="AG2903" s="22"/>
    </row>
    <row r="2904" spans="1:33" s="11" customFormat="1" ht="26.1" customHeight="1">
      <c r="A2904" s="45" t="str">
        <f>IF(AND($H2904&gt;=مغادرين!$C$4,$H2904&lt;=مغادرين!$H$4,مغادرين!$B$1=IF(مغادرين!$B$1="","",$I2904),مغادرين!$B$2=IF(مغادرين!$B$2="","",$K2904),مغادرين!$B$3=IF(مغادرين!$B$3="","",$Q2904),مغادرين!$B$4=IF(مغادرين!$B$4="","",$R2904)),MAX($A$4:$A2903)+1,"")</f>
        <v/>
      </c>
      <c r="B2904" s="45" t="str">
        <f t="shared" si="90"/>
        <v/>
      </c>
      <c r="C2904" s="45" t="str">
        <f>IF($A2904="","",RANK($B2904,$B$5:$B$9000,1)+COUNTIF($B$4:$B2903,$B2904))</f>
        <v/>
      </c>
      <c r="D2904" s="46" t="str">
        <f>IF(AND($O2904&gt;=قادمين!$C$4,$O2904&lt;=قادمين!$H$4,قادمين!$B$1=IF(قادمين!$B$1="","",$I2904),قادمين!$B$2=IF(قادمين!$B$2="","",$K2904),قادمين!$B$3=IF(قادمين!$B$3="","",$Q2904),قادمين!$B$4=IF(قادمين!$B$4="","",$R2904)),MAX($D$4:$D2903)+1,"")</f>
        <v/>
      </c>
      <c r="E2904" s="46" t="str">
        <f t="shared" si="91"/>
        <v/>
      </c>
      <c r="F2904" s="46" t="str">
        <f>IF($D2904="","",RANK($E2904,$E$5:$E$9000,1)+COUNTIF($E$4:$E2903,$E2904))</f>
        <v/>
      </c>
      <c r="G2904" s="63" t="str">
        <f>IF(H2904="","",COUNTA($H$5:H2904))</f>
        <v/>
      </c>
      <c r="H2904" s="187"/>
      <c r="I2904" s="203"/>
      <c r="J2904" s="202"/>
      <c r="K2904" s="202"/>
      <c r="L2904" s="202"/>
      <c r="M2904" s="202"/>
      <c r="N2904" s="202"/>
      <c r="O2904" s="201"/>
      <c r="P2904" s="159"/>
      <c r="Q2904" s="206"/>
      <c r="R2904" s="50"/>
      <c r="S2904" s="51"/>
      <c r="T2904" s="51"/>
      <c r="U2904" s="52"/>
      <c r="V2904" s="52"/>
      <c r="W2904" s="52"/>
      <c r="X2904" s="53"/>
      <c r="Y2904" s="52"/>
      <c r="Z2904" s="54"/>
      <c r="AA2904" s="22"/>
      <c r="AB2904" s="22"/>
      <c r="AC2904" s="22"/>
      <c r="AD2904" s="22"/>
      <c r="AE2904" s="22"/>
      <c r="AF2904" s="22"/>
      <c r="AG2904" s="22"/>
    </row>
    <row r="2905" spans="1:33" s="11" customFormat="1" ht="26.1" customHeight="1">
      <c r="A2905" s="45" t="str">
        <f>IF(AND($H2905&gt;=مغادرين!$C$4,$H2905&lt;=مغادرين!$H$4,مغادرين!$B$1=IF(مغادرين!$B$1="","",$I2905),مغادرين!$B$2=IF(مغادرين!$B$2="","",$K2905),مغادرين!$B$3=IF(مغادرين!$B$3="","",$Q2905),مغادرين!$B$4=IF(مغادرين!$B$4="","",$R2905)),MAX($A$4:$A2904)+1,"")</f>
        <v/>
      </c>
      <c r="B2905" s="45" t="str">
        <f t="shared" si="90"/>
        <v/>
      </c>
      <c r="C2905" s="45" t="str">
        <f>IF($A2905="","",RANK($B2905,$B$5:$B$9000,1)+COUNTIF($B$4:$B2904,$B2905))</f>
        <v/>
      </c>
      <c r="D2905" s="46" t="str">
        <f>IF(AND($O2905&gt;=قادمين!$C$4,$O2905&lt;=قادمين!$H$4,قادمين!$B$1=IF(قادمين!$B$1="","",$I2905),قادمين!$B$2=IF(قادمين!$B$2="","",$K2905),قادمين!$B$3=IF(قادمين!$B$3="","",$Q2905),قادمين!$B$4=IF(قادمين!$B$4="","",$R2905)),MAX($D$4:$D2904)+1,"")</f>
        <v/>
      </c>
      <c r="E2905" s="46" t="str">
        <f t="shared" si="91"/>
        <v/>
      </c>
      <c r="F2905" s="46" t="str">
        <f>IF($D2905="","",RANK($E2905,$E$5:$E$9000,1)+COUNTIF($E$4:$E2904,$E2905))</f>
        <v/>
      </c>
      <c r="G2905" s="63" t="str">
        <f>IF(H2905="","",COUNTA($H$5:H2905))</f>
        <v/>
      </c>
      <c r="H2905" s="187"/>
      <c r="I2905" s="203"/>
      <c r="J2905" s="202"/>
      <c r="K2905" s="202"/>
      <c r="L2905" s="202"/>
      <c r="M2905" s="202"/>
      <c r="N2905" s="202"/>
      <c r="O2905" s="201"/>
      <c r="P2905" s="159"/>
      <c r="Q2905" s="206"/>
      <c r="R2905" s="50"/>
      <c r="S2905" s="51"/>
      <c r="T2905" s="51"/>
      <c r="U2905" s="52"/>
      <c r="V2905" s="52"/>
      <c r="W2905" s="52"/>
      <c r="X2905" s="53"/>
      <c r="Y2905" s="52"/>
      <c r="Z2905" s="54"/>
      <c r="AA2905" s="22"/>
      <c r="AB2905" s="22"/>
      <c r="AC2905" s="22"/>
      <c r="AD2905" s="22"/>
      <c r="AE2905" s="22"/>
      <c r="AF2905" s="22"/>
      <c r="AG2905" s="22"/>
    </row>
    <row r="2906" spans="1:33" s="11" customFormat="1" ht="26.1" customHeight="1">
      <c r="A2906" s="45" t="str">
        <f>IF(AND($H2906&gt;=مغادرين!$C$4,$H2906&lt;=مغادرين!$H$4,مغادرين!$B$1=IF(مغادرين!$B$1="","",$I2906),مغادرين!$B$2=IF(مغادرين!$B$2="","",$K2906),مغادرين!$B$3=IF(مغادرين!$B$3="","",$Q2906),مغادرين!$B$4=IF(مغادرين!$B$4="","",$R2906)),MAX($A$4:$A2905)+1,"")</f>
        <v/>
      </c>
      <c r="B2906" s="45" t="str">
        <f t="shared" si="90"/>
        <v/>
      </c>
      <c r="C2906" s="45" t="str">
        <f>IF($A2906="","",RANK($B2906,$B$5:$B$9000,1)+COUNTIF($B$4:$B2905,$B2906))</f>
        <v/>
      </c>
      <c r="D2906" s="46" t="str">
        <f>IF(AND($O2906&gt;=قادمين!$C$4,$O2906&lt;=قادمين!$H$4,قادمين!$B$1=IF(قادمين!$B$1="","",$I2906),قادمين!$B$2=IF(قادمين!$B$2="","",$K2906),قادمين!$B$3=IF(قادمين!$B$3="","",$Q2906),قادمين!$B$4=IF(قادمين!$B$4="","",$R2906)),MAX($D$4:$D2905)+1,"")</f>
        <v/>
      </c>
      <c r="E2906" s="46" t="str">
        <f t="shared" si="91"/>
        <v/>
      </c>
      <c r="F2906" s="46" t="str">
        <f>IF($D2906="","",RANK($E2906,$E$5:$E$9000,1)+COUNTIF($E$4:$E2905,$E2906))</f>
        <v/>
      </c>
      <c r="G2906" s="63" t="str">
        <f>IF(H2906="","",COUNTA($H$5:H2906))</f>
        <v/>
      </c>
      <c r="H2906" s="187"/>
      <c r="I2906" s="203"/>
      <c r="J2906" s="202"/>
      <c r="K2906" s="202"/>
      <c r="L2906" s="202"/>
      <c r="M2906" s="202"/>
      <c r="N2906" s="202"/>
      <c r="O2906" s="201"/>
      <c r="P2906" s="159"/>
      <c r="Q2906" s="206"/>
      <c r="R2906" s="50"/>
      <c r="S2906" s="51"/>
      <c r="T2906" s="51"/>
      <c r="U2906" s="52"/>
      <c r="V2906" s="52"/>
      <c r="W2906" s="52"/>
      <c r="X2906" s="53"/>
      <c r="Y2906" s="52"/>
      <c r="Z2906" s="54"/>
      <c r="AA2906" s="22"/>
      <c r="AB2906" s="22"/>
      <c r="AC2906" s="22"/>
      <c r="AD2906" s="22"/>
      <c r="AE2906" s="22"/>
      <c r="AF2906" s="22"/>
      <c r="AG2906" s="22"/>
    </row>
    <row r="2907" spans="1:33" s="11" customFormat="1" ht="26.1" customHeight="1">
      <c r="A2907" s="45" t="str">
        <f>IF(AND($H2907&gt;=مغادرين!$C$4,$H2907&lt;=مغادرين!$H$4,مغادرين!$B$1=IF(مغادرين!$B$1="","",$I2907),مغادرين!$B$2=IF(مغادرين!$B$2="","",$K2907),مغادرين!$B$3=IF(مغادرين!$B$3="","",$Q2907),مغادرين!$B$4=IF(مغادرين!$B$4="","",$R2907)),MAX($A$4:$A2906)+1,"")</f>
        <v/>
      </c>
      <c r="B2907" s="45" t="str">
        <f t="shared" si="90"/>
        <v/>
      </c>
      <c r="C2907" s="45" t="str">
        <f>IF($A2907="","",RANK($B2907,$B$5:$B$9000,1)+COUNTIF($B$4:$B2906,$B2907))</f>
        <v/>
      </c>
      <c r="D2907" s="46" t="str">
        <f>IF(AND($O2907&gt;=قادمين!$C$4,$O2907&lt;=قادمين!$H$4,قادمين!$B$1=IF(قادمين!$B$1="","",$I2907),قادمين!$B$2=IF(قادمين!$B$2="","",$K2907),قادمين!$B$3=IF(قادمين!$B$3="","",$Q2907),قادمين!$B$4=IF(قادمين!$B$4="","",$R2907)),MAX($D$4:$D2906)+1,"")</f>
        <v/>
      </c>
      <c r="E2907" s="46" t="str">
        <f t="shared" si="91"/>
        <v/>
      </c>
      <c r="F2907" s="46" t="str">
        <f>IF($D2907="","",RANK($E2907,$E$5:$E$9000,1)+COUNTIF($E$4:$E2906,$E2907))</f>
        <v/>
      </c>
      <c r="G2907" s="63" t="str">
        <f>IF(H2907="","",COUNTA($H$5:H2907))</f>
        <v/>
      </c>
      <c r="H2907" s="187"/>
      <c r="I2907" s="203"/>
      <c r="J2907" s="202"/>
      <c r="K2907" s="202"/>
      <c r="L2907" s="202"/>
      <c r="M2907" s="202"/>
      <c r="N2907" s="202"/>
      <c r="O2907" s="201"/>
      <c r="P2907" s="159"/>
      <c r="Q2907" s="206"/>
      <c r="R2907" s="50"/>
      <c r="S2907" s="51"/>
      <c r="T2907" s="51"/>
      <c r="U2907" s="52"/>
      <c r="V2907" s="52"/>
      <c r="W2907" s="52"/>
      <c r="X2907" s="53"/>
      <c r="Y2907" s="52"/>
      <c r="Z2907" s="54"/>
      <c r="AA2907" s="22"/>
      <c r="AB2907" s="22"/>
      <c r="AC2907" s="22"/>
      <c r="AD2907" s="22"/>
      <c r="AE2907" s="22"/>
      <c r="AF2907" s="22"/>
      <c r="AG2907" s="22"/>
    </row>
    <row r="2908" spans="1:33" s="11" customFormat="1" ht="26.1" customHeight="1">
      <c r="A2908" s="45" t="str">
        <f>IF(AND($H2908&gt;=مغادرين!$C$4,$H2908&lt;=مغادرين!$H$4,مغادرين!$B$1=IF(مغادرين!$B$1="","",$I2908),مغادرين!$B$2=IF(مغادرين!$B$2="","",$K2908),مغادرين!$B$3=IF(مغادرين!$B$3="","",$Q2908),مغادرين!$B$4=IF(مغادرين!$B$4="","",$R2908)),MAX($A$4:$A2907)+1,"")</f>
        <v/>
      </c>
      <c r="B2908" s="45" t="str">
        <f t="shared" si="90"/>
        <v/>
      </c>
      <c r="C2908" s="45" t="str">
        <f>IF($A2908="","",RANK($B2908,$B$5:$B$9000,1)+COUNTIF($B$4:$B2907,$B2908))</f>
        <v/>
      </c>
      <c r="D2908" s="46" t="str">
        <f>IF(AND($O2908&gt;=قادمين!$C$4,$O2908&lt;=قادمين!$H$4,قادمين!$B$1=IF(قادمين!$B$1="","",$I2908),قادمين!$B$2=IF(قادمين!$B$2="","",$K2908),قادمين!$B$3=IF(قادمين!$B$3="","",$Q2908),قادمين!$B$4=IF(قادمين!$B$4="","",$R2908)),MAX($D$4:$D2907)+1,"")</f>
        <v/>
      </c>
      <c r="E2908" s="46" t="str">
        <f t="shared" si="91"/>
        <v/>
      </c>
      <c r="F2908" s="46" t="str">
        <f>IF($D2908="","",RANK($E2908,$E$5:$E$9000,1)+COUNTIF($E$4:$E2907,$E2908))</f>
        <v/>
      </c>
      <c r="G2908" s="63" t="str">
        <f>IF(H2908="","",COUNTA($H$5:H2908))</f>
        <v/>
      </c>
      <c r="H2908" s="187"/>
      <c r="I2908" s="203"/>
      <c r="J2908" s="202"/>
      <c r="K2908" s="202"/>
      <c r="L2908" s="202"/>
      <c r="M2908" s="202"/>
      <c r="N2908" s="202"/>
      <c r="O2908" s="201"/>
      <c r="P2908" s="159"/>
      <c r="Q2908" s="206"/>
      <c r="R2908" s="50"/>
      <c r="S2908" s="51"/>
      <c r="T2908" s="51"/>
      <c r="U2908" s="52"/>
      <c r="V2908" s="52"/>
      <c r="W2908" s="52"/>
      <c r="X2908" s="53"/>
      <c r="Y2908" s="52"/>
      <c r="Z2908" s="54"/>
      <c r="AA2908" s="22"/>
      <c r="AB2908" s="22"/>
      <c r="AC2908" s="22"/>
      <c r="AD2908" s="22"/>
      <c r="AE2908" s="22"/>
      <c r="AF2908" s="22"/>
      <c r="AG2908" s="22"/>
    </row>
    <row r="2909" spans="1:33" s="11" customFormat="1" ht="26.1" customHeight="1">
      <c r="A2909" s="45" t="str">
        <f>IF(AND($H2909&gt;=مغادرين!$C$4,$H2909&lt;=مغادرين!$H$4,مغادرين!$B$1=IF(مغادرين!$B$1="","",$I2909),مغادرين!$B$2=IF(مغادرين!$B$2="","",$K2909),مغادرين!$B$3=IF(مغادرين!$B$3="","",$Q2909),مغادرين!$B$4=IF(مغادرين!$B$4="","",$R2909)),MAX($A$4:$A2908)+1,"")</f>
        <v/>
      </c>
      <c r="B2909" s="45" t="str">
        <f t="shared" si="90"/>
        <v/>
      </c>
      <c r="C2909" s="45" t="str">
        <f>IF($A2909="","",RANK($B2909,$B$5:$B$9000,1)+COUNTIF($B$4:$B2908,$B2909))</f>
        <v/>
      </c>
      <c r="D2909" s="46" t="str">
        <f>IF(AND($O2909&gt;=قادمين!$C$4,$O2909&lt;=قادمين!$H$4,قادمين!$B$1=IF(قادمين!$B$1="","",$I2909),قادمين!$B$2=IF(قادمين!$B$2="","",$K2909),قادمين!$B$3=IF(قادمين!$B$3="","",$Q2909),قادمين!$B$4=IF(قادمين!$B$4="","",$R2909)),MAX($D$4:$D2908)+1,"")</f>
        <v/>
      </c>
      <c r="E2909" s="46" t="str">
        <f t="shared" si="91"/>
        <v/>
      </c>
      <c r="F2909" s="46" t="str">
        <f>IF($D2909="","",RANK($E2909,$E$5:$E$9000,1)+COUNTIF($E$4:$E2908,$E2909))</f>
        <v/>
      </c>
      <c r="G2909" s="63" t="str">
        <f>IF(H2909="","",COUNTA($H$5:H2909))</f>
        <v/>
      </c>
      <c r="H2909" s="187"/>
      <c r="I2909" s="203"/>
      <c r="J2909" s="202"/>
      <c r="K2909" s="202"/>
      <c r="L2909" s="202"/>
      <c r="M2909" s="202"/>
      <c r="N2909" s="202"/>
      <c r="O2909" s="201"/>
      <c r="P2909" s="159"/>
      <c r="Q2909" s="206"/>
      <c r="R2909" s="50"/>
      <c r="S2909" s="51"/>
      <c r="T2909" s="51"/>
      <c r="U2909" s="52"/>
      <c r="V2909" s="52"/>
      <c r="W2909" s="52"/>
      <c r="X2909" s="53"/>
      <c r="Y2909" s="52"/>
      <c r="Z2909" s="54"/>
      <c r="AA2909" s="22"/>
      <c r="AB2909" s="22"/>
      <c r="AC2909" s="22"/>
      <c r="AD2909" s="22"/>
      <c r="AE2909" s="22"/>
      <c r="AF2909" s="22"/>
      <c r="AG2909" s="22"/>
    </row>
    <row r="2910" spans="1:33" s="11" customFormat="1" ht="26.1" customHeight="1">
      <c r="A2910" s="45" t="str">
        <f>IF(AND($H2910&gt;=مغادرين!$C$4,$H2910&lt;=مغادرين!$H$4,مغادرين!$B$1=IF(مغادرين!$B$1="","",$I2910),مغادرين!$B$2=IF(مغادرين!$B$2="","",$K2910),مغادرين!$B$3=IF(مغادرين!$B$3="","",$Q2910),مغادرين!$B$4=IF(مغادرين!$B$4="","",$R2910)),MAX($A$4:$A2909)+1,"")</f>
        <v/>
      </c>
      <c r="B2910" s="45" t="str">
        <f t="shared" si="90"/>
        <v/>
      </c>
      <c r="C2910" s="45" t="str">
        <f>IF($A2910="","",RANK($B2910,$B$5:$B$9000,1)+COUNTIF($B$4:$B2909,$B2910))</f>
        <v/>
      </c>
      <c r="D2910" s="46" t="str">
        <f>IF(AND($O2910&gt;=قادمين!$C$4,$O2910&lt;=قادمين!$H$4,قادمين!$B$1=IF(قادمين!$B$1="","",$I2910),قادمين!$B$2=IF(قادمين!$B$2="","",$K2910),قادمين!$B$3=IF(قادمين!$B$3="","",$Q2910),قادمين!$B$4=IF(قادمين!$B$4="","",$R2910)),MAX($D$4:$D2909)+1,"")</f>
        <v/>
      </c>
      <c r="E2910" s="46" t="str">
        <f t="shared" si="91"/>
        <v/>
      </c>
      <c r="F2910" s="46" t="str">
        <f>IF($D2910="","",RANK($E2910,$E$5:$E$9000,1)+COUNTIF($E$4:$E2909,$E2910))</f>
        <v/>
      </c>
      <c r="G2910" s="63" t="str">
        <f>IF(H2910="","",COUNTA($H$5:H2910))</f>
        <v/>
      </c>
      <c r="H2910" s="187"/>
      <c r="I2910" s="203"/>
      <c r="J2910" s="202"/>
      <c r="K2910" s="202"/>
      <c r="L2910" s="202"/>
      <c r="M2910" s="202"/>
      <c r="N2910" s="202"/>
      <c r="O2910" s="201"/>
      <c r="P2910" s="159"/>
      <c r="Q2910" s="206"/>
      <c r="R2910" s="50"/>
      <c r="S2910" s="51"/>
      <c r="T2910" s="51"/>
      <c r="U2910" s="52"/>
      <c r="V2910" s="52"/>
      <c r="W2910" s="52"/>
      <c r="X2910" s="53"/>
      <c r="Y2910" s="52"/>
      <c r="Z2910" s="54"/>
      <c r="AA2910" s="22"/>
      <c r="AB2910" s="22"/>
      <c r="AC2910" s="22"/>
      <c r="AD2910" s="22"/>
      <c r="AE2910" s="22"/>
      <c r="AF2910" s="22"/>
      <c r="AG2910" s="22"/>
    </row>
    <row r="2911" spans="1:33" s="11" customFormat="1" ht="26.1" customHeight="1">
      <c r="A2911" s="45" t="str">
        <f>IF(AND($H2911&gt;=مغادرين!$C$4,$H2911&lt;=مغادرين!$H$4,مغادرين!$B$1=IF(مغادرين!$B$1="","",$I2911),مغادرين!$B$2=IF(مغادرين!$B$2="","",$K2911),مغادرين!$B$3=IF(مغادرين!$B$3="","",$Q2911),مغادرين!$B$4=IF(مغادرين!$B$4="","",$R2911)),MAX($A$4:$A2910)+1,"")</f>
        <v/>
      </c>
      <c r="B2911" s="45" t="str">
        <f t="shared" si="90"/>
        <v/>
      </c>
      <c r="C2911" s="45" t="str">
        <f>IF($A2911="","",RANK($B2911,$B$5:$B$9000,1)+COUNTIF($B$4:$B2910,$B2911))</f>
        <v/>
      </c>
      <c r="D2911" s="46" t="str">
        <f>IF(AND($O2911&gt;=قادمين!$C$4,$O2911&lt;=قادمين!$H$4,قادمين!$B$1=IF(قادمين!$B$1="","",$I2911),قادمين!$B$2=IF(قادمين!$B$2="","",$K2911),قادمين!$B$3=IF(قادمين!$B$3="","",$Q2911),قادمين!$B$4=IF(قادمين!$B$4="","",$R2911)),MAX($D$4:$D2910)+1,"")</f>
        <v/>
      </c>
      <c r="E2911" s="46" t="str">
        <f t="shared" si="91"/>
        <v/>
      </c>
      <c r="F2911" s="46" t="str">
        <f>IF($D2911="","",RANK($E2911,$E$5:$E$9000,1)+COUNTIF($E$4:$E2910,$E2911))</f>
        <v/>
      </c>
      <c r="G2911" s="63" t="str">
        <f>IF(H2911="","",COUNTA($H$5:H2911))</f>
        <v/>
      </c>
      <c r="H2911" s="187"/>
      <c r="I2911" s="203"/>
      <c r="J2911" s="202"/>
      <c r="K2911" s="202"/>
      <c r="L2911" s="202"/>
      <c r="M2911" s="202"/>
      <c r="N2911" s="202"/>
      <c r="O2911" s="201"/>
      <c r="P2911" s="159"/>
      <c r="Q2911" s="206"/>
      <c r="R2911" s="50"/>
      <c r="S2911" s="51"/>
      <c r="T2911" s="51"/>
      <c r="U2911" s="52"/>
      <c r="V2911" s="52"/>
      <c r="W2911" s="52"/>
      <c r="X2911" s="53"/>
      <c r="Y2911" s="52"/>
      <c r="Z2911" s="54"/>
      <c r="AA2911" s="22"/>
      <c r="AB2911" s="22"/>
      <c r="AC2911" s="22"/>
      <c r="AD2911" s="22"/>
      <c r="AE2911" s="22"/>
      <c r="AF2911" s="22"/>
      <c r="AG2911" s="22"/>
    </row>
    <row r="2912" spans="1:33" s="11" customFormat="1" ht="26.1" customHeight="1">
      <c r="A2912" s="45" t="str">
        <f>IF(AND($H2912&gt;=مغادرين!$C$4,$H2912&lt;=مغادرين!$H$4,مغادرين!$B$1=IF(مغادرين!$B$1="","",$I2912),مغادرين!$B$2=IF(مغادرين!$B$2="","",$K2912),مغادرين!$B$3=IF(مغادرين!$B$3="","",$Q2912),مغادرين!$B$4=IF(مغادرين!$B$4="","",$R2912)),MAX($A$4:$A2911)+1,"")</f>
        <v/>
      </c>
      <c r="B2912" s="45" t="str">
        <f t="shared" si="90"/>
        <v/>
      </c>
      <c r="C2912" s="45" t="str">
        <f>IF($A2912="","",RANK($B2912,$B$5:$B$9000,1)+COUNTIF($B$4:$B2911,$B2912))</f>
        <v/>
      </c>
      <c r="D2912" s="46" t="str">
        <f>IF(AND($O2912&gt;=قادمين!$C$4,$O2912&lt;=قادمين!$H$4,قادمين!$B$1=IF(قادمين!$B$1="","",$I2912),قادمين!$B$2=IF(قادمين!$B$2="","",$K2912),قادمين!$B$3=IF(قادمين!$B$3="","",$Q2912),قادمين!$B$4=IF(قادمين!$B$4="","",$R2912)),MAX($D$4:$D2911)+1,"")</f>
        <v/>
      </c>
      <c r="E2912" s="46" t="str">
        <f t="shared" si="91"/>
        <v/>
      </c>
      <c r="F2912" s="46" t="str">
        <f>IF($D2912="","",RANK($E2912,$E$5:$E$9000,1)+COUNTIF($E$4:$E2911,$E2912))</f>
        <v/>
      </c>
      <c r="G2912" s="63" t="str">
        <f>IF(H2912="","",COUNTA($H$5:H2912))</f>
        <v/>
      </c>
      <c r="H2912" s="187"/>
      <c r="I2912" s="203"/>
      <c r="J2912" s="202"/>
      <c r="K2912" s="202"/>
      <c r="L2912" s="202"/>
      <c r="M2912" s="202"/>
      <c r="N2912" s="202"/>
      <c r="O2912" s="201"/>
      <c r="P2912" s="159"/>
      <c r="Q2912" s="206"/>
      <c r="R2912" s="50"/>
      <c r="S2912" s="51"/>
      <c r="T2912" s="51"/>
      <c r="U2912" s="52"/>
      <c r="V2912" s="52"/>
      <c r="W2912" s="52"/>
      <c r="X2912" s="53"/>
      <c r="Y2912" s="52"/>
      <c r="Z2912" s="54"/>
      <c r="AA2912" s="22"/>
      <c r="AB2912" s="22"/>
      <c r="AC2912" s="22"/>
      <c r="AD2912" s="22"/>
      <c r="AE2912" s="22"/>
      <c r="AF2912" s="22"/>
      <c r="AG2912" s="22"/>
    </row>
    <row r="2913" spans="1:33" s="11" customFormat="1" ht="26.1" customHeight="1">
      <c r="A2913" s="45" t="str">
        <f>IF(AND($H2913&gt;=مغادرين!$C$4,$H2913&lt;=مغادرين!$H$4,مغادرين!$B$1=IF(مغادرين!$B$1="","",$I2913),مغادرين!$B$2=IF(مغادرين!$B$2="","",$K2913),مغادرين!$B$3=IF(مغادرين!$B$3="","",$Q2913),مغادرين!$B$4=IF(مغادرين!$B$4="","",$R2913)),MAX($A$4:$A2912)+1,"")</f>
        <v/>
      </c>
      <c r="B2913" s="45" t="str">
        <f t="shared" si="90"/>
        <v/>
      </c>
      <c r="C2913" s="45" t="str">
        <f>IF($A2913="","",RANK($B2913,$B$5:$B$9000,1)+COUNTIF($B$4:$B2912,$B2913))</f>
        <v/>
      </c>
      <c r="D2913" s="46" t="str">
        <f>IF(AND($O2913&gt;=قادمين!$C$4,$O2913&lt;=قادمين!$H$4,قادمين!$B$1=IF(قادمين!$B$1="","",$I2913),قادمين!$B$2=IF(قادمين!$B$2="","",$K2913),قادمين!$B$3=IF(قادمين!$B$3="","",$Q2913),قادمين!$B$4=IF(قادمين!$B$4="","",$R2913)),MAX($D$4:$D2912)+1,"")</f>
        <v/>
      </c>
      <c r="E2913" s="46" t="str">
        <f t="shared" si="91"/>
        <v/>
      </c>
      <c r="F2913" s="46" t="str">
        <f>IF($D2913="","",RANK($E2913,$E$5:$E$9000,1)+COUNTIF($E$4:$E2912,$E2913))</f>
        <v/>
      </c>
      <c r="G2913" s="63" t="str">
        <f>IF(H2913="","",COUNTA($H$5:H2913))</f>
        <v/>
      </c>
      <c r="H2913" s="187"/>
      <c r="I2913" s="203"/>
      <c r="J2913" s="202"/>
      <c r="K2913" s="202"/>
      <c r="L2913" s="202"/>
      <c r="M2913" s="202"/>
      <c r="N2913" s="202"/>
      <c r="O2913" s="201"/>
      <c r="P2913" s="159"/>
      <c r="Q2913" s="206"/>
      <c r="R2913" s="50"/>
      <c r="S2913" s="51"/>
      <c r="T2913" s="51"/>
      <c r="U2913" s="52"/>
      <c r="V2913" s="52"/>
      <c r="W2913" s="52"/>
      <c r="X2913" s="53"/>
      <c r="Y2913" s="52"/>
      <c r="Z2913" s="54"/>
      <c r="AA2913" s="22"/>
      <c r="AB2913" s="22"/>
      <c r="AC2913" s="22"/>
      <c r="AD2913" s="22"/>
      <c r="AE2913" s="22"/>
      <c r="AF2913" s="22"/>
      <c r="AG2913" s="22"/>
    </row>
    <row r="2914" spans="1:33" s="11" customFormat="1" ht="26.1" customHeight="1">
      <c r="A2914" s="45" t="str">
        <f>IF(AND($H2914&gt;=مغادرين!$C$4,$H2914&lt;=مغادرين!$H$4,مغادرين!$B$1=IF(مغادرين!$B$1="","",$I2914),مغادرين!$B$2=IF(مغادرين!$B$2="","",$K2914),مغادرين!$B$3=IF(مغادرين!$B$3="","",$Q2914),مغادرين!$B$4=IF(مغادرين!$B$4="","",$R2914)),MAX($A$4:$A2913)+1,"")</f>
        <v/>
      </c>
      <c r="B2914" s="45" t="str">
        <f t="shared" si="90"/>
        <v/>
      </c>
      <c r="C2914" s="45" t="str">
        <f>IF($A2914="","",RANK($B2914,$B$5:$B$9000,1)+COUNTIF($B$4:$B2913,$B2914))</f>
        <v/>
      </c>
      <c r="D2914" s="46" t="str">
        <f>IF(AND($O2914&gt;=قادمين!$C$4,$O2914&lt;=قادمين!$H$4,قادمين!$B$1=IF(قادمين!$B$1="","",$I2914),قادمين!$B$2=IF(قادمين!$B$2="","",$K2914),قادمين!$B$3=IF(قادمين!$B$3="","",$Q2914),قادمين!$B$4=IF(قادمين!$B$4="","",$R2914)),MAX($D$4:$D2913)+1,"")</f>
        <v/>
      </c>
      <c r="E2914" s="46" t="str">
        <f t="shared" si="91"/>
        <v/>
      </c>
      <c r="F2914" s="46" t="str">
        <f>IF($D2914="","",RANK($E2914,$E$5:$E$9000,1)+COUNTIF($E$4:$E2913,$E2914))</f>
        <v/>
      </c>
      <c r="G2914" s="63" t="str">
        <f>IF(H2914="","",COUNTA($H$5:H2914))</f>
        <v/>
      </c>
      <c r="H2914" s="187"/>
      <c r="I2914" s="203"/>
      <c r="J2914" s="202"/>
      <c r="K2914" s="202"/>
      <c r="L2914" s="202"/>
      <c r="M2914" s="202"/>
      <c r="N2914" s="202"/>
      <c r="O2914" s="201"/>
      <c r="P2914" s="159"/>
      <c r="Q2914" s="206"/>
      <c r="R2914" s="50"/>
      <c r="S2914" s="51"/>
      <c r="T2914" s="51"/>
      <c r="U2914" s="52"/>
      <c r="V2914" s="52"/>
      <c r="W2914" s="52"/>
      <c r="X2914" s="53"/>
      <c r="Y2914" s="52"/>
      <c r="Z2914" s="54"/>
      <c r="AA2914" s="22"/>
      <c r="AB2914" s="22"/>
      <c r="AC2914" s="22"/>
      <c r="AD2914" s="22"/>
      <c r="AE2914" s="22"/>
      <c r="AF2914" s="22"/>
      <c r="AG2914" s="22"/>
    </row>
    <row r="2915" spans="1:33" s="11" customFormat="1" ht="26.1" customHeight="1">
      <c r="A2915" s="45" t="str">
        <f>IF(AND($H2915&gt;=مغادرين!$C$4,$H2915&lt;=مغادرين!$H$4,مغادرين!$B$1=IF(مغادرين!$B$1="","",$I2915),مغادرين!$B$2=IF(مغادرين!$B$2="","",$K2915),مغادرين!$B$3=IF(مغادرين!$B$3="","",$Q2915),مغادرين!$B$4=IF(مغادرين!$B$4="","",$R2915)),MAX($A$4:$A2914)+1,"")</f>
        <v/>
      </c>
      <c r="B2915" s="45" t="str">
        <f t="shared" si="90"/>
        <v/>
      </c>
      <c r="C2915" s="45" t="str">
        <f>IF($A2915="","",RANK($B2915,$B$5:$B$9000,1)+COUNTIF($B$4:$B2914,$B2915))</f>
        <v/>
      </c>
      <c r="D2915" s="46" t="str">
        <f>IF(AND($O2915&gt;=قادمين!$C$4,$O2915&lt;=قادمين!$H$4,قادمين!$B$1=IF(قادمين!$B$1="","",$I2915),قادمين!$B$2=IF(قادمين!$B$2="","",$K2915),قادمين!$B$3=IF(قادمين!$B$3="","",$Q2915),قادمين!$B$4=IF(قادمين!$B$4="","",$R2915)),MAX($D$4:$D2914)+1,"")</f>
        <v/>
      </c>
      <c r="E2915" s="46" t="str">
        <f t="shared" si="91"/>
        <v/>
      </c>
      <c r="F2915" s="46" t="str">
        <f>IF($D2915="","",RANK($E2915,$E$5:$E$9000,1)+COUNTIF($E$4:$E2914,$E2915))</f>
        <v/>
      </c>
      <c r="G2915" s="63" t="str">
        <f>IF(H2915="","",COUNTA($H$5:H2915))</f>
        <v/>
      </c>
      <c r="H2915" s="187"/>
      <c r="I2915" s="203"/>
      <c r="J2915" s="202"/>
      <c r="K2915" s="202"/>
      <c r="L2915" s="202"/>
      <c r="M2915" s="202"/>
      <c r="N2915" s="202"/>
      <c r="O2915" s="201"/>
      <c r="P2915" s="159"/>
      <c r="Q2915" s="206"/>
      <c r="R2915" s="50"/>
      <c r="S2915" s="51"/>
      <c r="T2915" s="51"/>
      <c r="U2915" s="52"/>
      <c r="V2915" s="52"/>
      <c r="W2915" s="52"/>
      <c r="X2915" s="53"/>
      <c r="Y2915" s="52"/>
      <c r="Z2915" s="54"/>
      <c r="AA2915" s="22"/>
      <c r="AB2915" s="22"/>
      <c r="AC2915" s="22"/>
      <c r="AD2915" s="22"/>
      <c r="AE2915" s="22"/>
      <c r="AF2915" s="22"/>
      <c r="AG2915" s="22"/>
    </row>
    <row r="2916" spans="1:33" s="11" customFormat="1" ht="26.1" customHeight="1">
      <c r="A2916" s="45" t="str">
        <f>IF(AND($H2916&gt;=مغادرين!$C$4,$H2916&lt;=مغادرين!$H$4,مغادرين!$B$1=IF(مغادرين!$B$1="","",$I2916),مغادرين!$B$2=IF(مغادرين!$B$2="","",$K2916),مغادرين!$B$3=IF(مغادرين!$B$3="","",$Q2916),مغادرين!$B$4=IF(مغادرين!$B$4="","",$R2916)),MAX($A$4:$A2915)+1,"")</f>
        <v/>
      </c>
      <c r="B2916" s="45" t="str">
        <f t="shared" si="90"/>
        <v/>
      </c>
      <c r="C2916" s="45" t="str">
        <f>IF($A2916="","",RANK($B2916,$B$5:$B$9000,1)+COUNTIF($B$4:$B2915,$B2916))</f>
        <v/>
      </c>
      <c r="D2916" s="46" t="str">
        <f>IF(AND($O2916&gt;=قادمين!$C$4,$O2916&lt;=قادمين!$H$4,قادمين!$B$1=IF(قادمين!$B$1="","",$I2916),قادمين!$B$2=IF(قادمين!$B$2="","",$K2916),قادمين!$B$3=IF(قادمين!$B$3="","",$Q2916),قادمين!$B$4=IF(قادمين!$B$4="","",$R2916)),MAX($D$4:$D2915)+1,"")</f>
        <v/>
      </c>
      <c r="E2916" s="46" t="str">
        <f t="shared" si="91"/>
        <v/>
      </c>
      <c r="F2916" s="46" t="str">
        <f>IF($D2916="","",RANK($E2916,$E$5:$E$9000,1)+COUNTIF($E$4:$E2915,$E2916))</f>
        <v/>
      </c>
      <c r="G2916" s="63" t="str">
        <f>IF(H2916="","",COUNTA($H$5:H2916))</f>
        <v/>
      </c>
      <c r="H2916" s="187"/>
      <c r="I2916" s="203"/>
      <c r="J2916" s="202"/>
      <c r="K2916" s="202"/>
      <c r="L2916" s="202"/>
      <c r="M2916" s="202"/>
      <c r="N2916" s="202"/>
      <c r="O2916" s="201"/>
      <c r="P2916" s="159"/>
      <c r="Q2916" s="206"/>
      <c r="R2916" s="50"/>
      <c r="S2916" s="51"/>
      <c r="T2916" s="51"/>
      <c r="U2916" s="52"/>
      <c r="V2916" s="52"/>
      <c r="W2916" s="52"/>
      <c r="X2916" s="53"/>
      <c r="Y2916" s="52"/>
      <c r="Z2916" s="54"/>
      <c r="AA2916" s="22"/>
      <c r="AB2916" s="22"/>
      <c r="AC2916" s="22"/>
      <c r="AD2916" s="22"/>
      <c r="AE2916" s="22"/>
      <c r="AF2916" s="22"/>
      <c r="AG2916" s="22"/>
    </row>
    <row r="2917" spans="1:33" s="11" customFormat="1" ht="26.1" customHeight="1">
      <c r="A2917" s="45" t="str">
        <f>IF(AND($H2917&gt;=مغادرين!$C$4,$H2917&lt;=مغادرين!$H$4,مغادرين!$B$1=IF(مغادرين!$B$1="","",$I2917),مغادرين!$B$2=IF(مغادرين!$B$2="","",$K2917),مغادرين!$B$3=IF(مغادرين!$B$3="","",$Q2917),مغادرين!$B$4=IF(مغادرين!$B$4="","",$R2917)),MAX($A$4:$A2916)+1,"")</f>
        <v/>
      </c>
      <c r="B2917" s="45" t="str">
        <f t="shared" si="90"/>
        <v/>
      </c>
      <c r="C2917" s="45" t="str">
        <f>IF($A2917="","",RANK($B2917,$B$5:$B$9000,1)+COUNTIF($B$4:$B2916,$B2917))</f>
        <v/>
      </c>
      <c r="D2917" s="46" t="str">
        <f>IF(AND($O2917&gt;=قادمين!$C$4,$O2917&lt;=قادمين!$H$4,قادمين!$B$1=IF(قادمين!$B$1="","",$I2917),قادمين!$B$2=IF(قادمين!$B$2="","",$K2917),قادمين!$B$3=IF(قادمين!$B$3="","",$Q2917),قادمين!$B$4=IF(قادمين!$B$4="","",$R2917)),MAX($D$4:$D2916)+1,"")</f>
        <v/>
      </c>
      <c r="E2917" s="46" t="str">
        <f t="shared" si="91"/>
        <v/>
      </c>
      <c r="F2917" s="46" t="str">
        <f>IF($D2917="","",RANK($E2917,$E$5:$E$9000,1)+COUNTIF($E$4:$E2916,$E2917))</f>
        <v/>
      </c>
      <c r="G2917" s="63" t="str">
        <f>IF(H2917="","",COUNTA($H$5:H2917))</f>
        <v/>
      </c>
      <c r="H2917" s="187"/>
      <c r="I2917" s="203"/>
      <c r="J2917" s="202"/>
      <c r="K2917" s="202"/>
      <c r="L2917" s="202"/>
      <c r="M2917" s="202"/>
      <c r="N2917" s="202"/>
      <c r="O2917" s="201"/>
      <c r="P2917" s="159"/>
      <c r="Q2917" s="206"/>
      <c r="R2917" s="50"/>
      <c r="S2917" s="51"/>
      <c r="T2917" s="51"/>
      <c r="U2917" s="52"/>
      <c r="V2917" s="52"/>
      <c r="W2917" s="52"/>
      <c r="X2917" s="53"/>
      <c r="Y2917" s="52"/>
      <c r="Z2917" s="54"/>
      <c r="AA2917" s="22"/>
      <c r="AB2917" s="22"/>
      <c r="AC2917" s="22"/>
      <c r="AD2917" s="22"/>
      <c r="AE2917" s="22"/>
      <c r="AF2917" s="22"/>
      <c r="AG2917" s="22"/>
    </row>
    <row r="2918" spans="1:33" s="11" customFormat="1" ht="26.1" customHeight="1">
      <c r="A2918" s="45" t="str">
        <f>IF(AND($H2918&gt;=مغادرين!$C$4,$H2918&lt;=مغادرين!$H$4,مغادرين!$B$1=IF(مغادرين!$B$1="","",$I2918),مغادرين!$B$2=IF(مغادرين!$B$2="","",$K2918),مغادرين!$B$3=IF(مغادرين!$B$3="","",$Q2918),مغادرين!$B$4=IF(مغادرين!$B$4="","",$R2918)),MAX($A$4:$A2917)+1,"")</f>
        <v/>
      </c>
      <c r="B2918" s="45" t="str">
        <f t="shared" si="90"/>
        <v/>
      </c>
      <c r="C2918" s="45" t="str">
        <f>IF($A2918="","",RANK($B2918,$B$5:$B$9000,1)+COUNTIF($B$4:$B2917,$B2918))</f>
        <v/>
      </c>
      <c r="D2918" s="46" t="str">
        <f>IF(AND($O2918&gt;=قادمين!$C$4,$O2918&lt;=قادمين!$H$4,قادمين!$B$1=IF(قادمين!$B$1="","",$I2918),قادمين!$B$2=IF(قادمين!$B$2="","",$K2918),قادمين!$B$3=IF(قادمين!$B$3="","",$Q2918),قادمين!$B$4=IF(قادمين!$B$4="","",$R2918)),MAX($D$4:$D2917)+1,"")</f>
        <v/>
      </c>
      <c r="E2918" s="46" t="str">
        <f t="shared" si="91"/>
        <v/>
      </c>
      <c r="F2918" s="46" t="str">
        <f>IF($D2918="","",RANK($E2918,$E$5:$E$9000,1)+COUNTIF($E$4:$E2917,$E2918))</f>
        <v/>
      </c>
      <c r="G2918" s="63" t="str">
        <f>IF(H2918="","",COUNTA($H$5:H2918))</f>
        <v/>
      </c>
      <c r="H2918" s="187"/>
      <c r="I2918" s="203"/>
      <c r="J2918" s="202"/>
      <c r="K2918" s="202"/>
      <c r="L2918" s="202"/>
      <c r="M2918" s="202"/>
      <c r="N2918" s="202"/>
      <c r="O2918" s="201"/>
      <c r="P2918" s="159"/>
      <c r="Q2918" s="206"/>
      <c r="R2918" s="50"/>
      <c r="S2918" s="51"/>
      <c r="T2918" s="51"/>
      <c r="U2918" s="52"/>
      <c r="V2918" s="52"/>
      <c r="W2918" s="52"/>
      <c r="X2918" s="53"/>
      <c r="Y2918" s="52"/>
      <c r="Z2918" s="54"/>
      <c r="AA2918" s="22"/>
      <c r="AB2918" s="22"/>
      <c r="AC2918" s="22"/>
      <c r="AD2918" s="22"/>
      <c r="AE2918" s="22"/>
      <c r="AF2918" s="22"/>
      <c r="AG2918" s="22"/>
    </row>
    <row r="2919" spans="1:33" s="11" customFormat="1" ht="26.1" customHeight="1">
      <c r="A2919" s="45" t="str">
        <f>IF(AND($H2919&gt;=مغادرين!$C$4,$H2919&lt;=مغادرين!$H$4,مغادرين!$B$1=IF(مغادرين!$B$1="","",$I2919),مغادرين!$B$2=IF(مغادرين!$B$2="","",$K2919),مغادرين!$B$3=IF(مغادرين!$B$3="","",$Q2919),مغادرين!$B$4=IF(مغادرين!$B$4="","",$R2919)),MAX($A$4:$A2918)+1,"")</f>
        <v/>
      </c>
      <c r="B2919" s="45" t="str">
        <f t="shared" si="90"/>
        <v/>
      </c>
      <c r="C2919" s="45" t="str">
        <f>IF($A2919="","",RANK($B2919,$B$5:$B$9000,1)+COUNTIF($B$4:$B2918,$B2919))</f>
        <v/>
      </c>
      <c r="D2919" s="46" t="str">
        <f>IF(AND($O2919&gt;=قادمين!$C$4,$O2919&lt;=قادمين!$H$4,قادمين!$B$1=IF(قادمين!$B$1="","",$I2919),قادمين!$B$2=IF(قادمين!$B$2="","",$K2919),قادمين!$B$3=IF(قادمين!$B$3="","",$Q2919),قادمين!$B$4=IF(قادمين!$B$4="","",$R2919)),MAX($D$4:$D2918)+1,"")</f>
        <v/>
      </c>
      <c r="E2919" s="46" t="str">
        <f t="shared" si="91"/>
        <v/>
      </c>
      <c r="F2919" s="46" t="str">
        <f>IF($D2919="","",RANK($E2919,$E$5:$E$9000,1)+COUNTIF($E$4:$E2918,$E2919))</f>
        <v/>
      </c>
      <c r="G2919" s="63" t="str">
        <f>IF(H2919="","",COUNTA($H$5:H2919))</f>
        <v/>
      </c>
      <c r="H2919" s="187"/>
      <c r="I2919" s="203"/>
      <c r="J2919" s="202"/>
      <c r="K2919" s="202"/>
      <c r="L2919" s="202"/>
      <c r="M2919" s="202"/>
      <c r="N2919" s="202"/>
      <c r="O2919" s="201"/>
      <c r="P2919" s="159"/>
      <c r="Q2919" s="206"/>
      <c r="R2919" s="50"/>
      <c r="S2919" s="51"/>
      <c r="T2919" s="51"/>
      <c r="U2919" s="52"/>
      <c r="V2919" s="52"/>
      <c r="W2919" s="52"/>
      <c r="X2919" s="53"/>
      <c r="Y2919" s="52"/>
      <c r="Z2919" s="54"/>
      <c r="AA2919" s="22"/>
      <c r="AB2919" s="22"/>
      <c r="AC2919" s="22"/>
      <c r="AD2919" s="22"/>
      <c r="AE2919" s="22"/>
      <c r="AF2919" s="22"/>
      <c r="AG2919" s="22"/>
    </row>
    <row r="2920" spans="1:33" s="11" customFormat="1" ht="26.1" customHeight="1">
      <c r="A2920" s="45" t="str">
        <f>IF(AND($H2920&gt;=مغادرين!$C$4,$H2920&lt;=مغادرين!$H$4,مغادرين!$B$1=IF(مغادرين!$B$1="","",$I2920),مغادرين!$B$2=IF(مغادرين!$B$2="","",$K2920),مغادرين!$B$3=IF(مغادرين!$B$3="","",$Q2920),مغادرين!$B$4=IF(مغادرين!$B$4="","",$R2920)),MAX($A$4:$A2919)+1,"")</f>
        <v/>
      </c>
      <c r="B2920" s="45" t="str">
        <f t="shared" si="90"/>
        <v/>
      </c>
      <c r="C2920" s="45" t="str">
        <f>IF($A2920="","",RANK($B2920,$B$5:$B$9000,1)+COUNTIF($B$4:$B2919,$B2920))</f>
        <v/>
      </c>
      <c r="D2920" s="46" t="str">
        <f>IF(AND($O2920&gt;=قادمين!$C$4,$O2920&lt;=قادمين!$H$4,قادمين!$B$1=IF(قادمين!$B$1="","",$I2920),قادمين!$B$2=IF(قادمين!$B$2="","",$K2920),قادمين!$B$3=IF(قادمين!$B$3="","",$Q2920),قادمين!$B$4=IF(قادمين!$B$4="","",$R2920)),MAX($D$4:$D2919)+1,"")</f>
        <v/>
      </c>
      <c r="E2920" s="46" t="str">
        <f t="shared" si="91"/>
        <v/>
      </c>
      <c r="F2920" s="46" t="str">
        <f>IF($D2920="","",RANK($E2920,$E$5:$E$9000,1)+COUNTIF($E$4:$E2919,$E2920))</f>
        <v/>
      </c>
      <c r="G2920" s="63" t="str">
        <f>IF(H2920="","",COUNTA($H$5:H2920))</f>
        <v/>
      </c>
      <c r="H2920" s="187"/>
      <c r="I2920" s="203"/>
      <c r="J2920" s="202"/>
      <c r="K2920" s="202"/>
      <c r="L2920" s="202"/>
      <c r="M2920" s="202"/>
      <c r="N2920" s="202"/>
      <c r="O2920" s="201"/>
      <c r="P2920" s="159"/>
      <c r="Q2920" s="206"/>
      <c r="R2920" s="50"/>
      <c r="S2920" s="51"/>
      <c r="T2920" s="51"/>
      <c r="U2920" s="52"/>
      <c r="V2920" s="52"/>
      <c r="W2920" s="52"/>
      <c r="X2920" s="53"/>
      <c r="Y2920" s="52"/>
      <c r="Z2920" s="54"/>
      <c r="AA2920" s="22"/>
      <c r="AB2920" s="22"/>
      <c r="AC2920" s="22"/>
      <c r="AD2920" s="22"/>
      <c r="AE2920" s="22"/>
      <c r="AF2920" s="22"/>
      <c r="AG2920" s="22"/>
    </row>
    <row r="2921" spans="1:33" s="11" customFormat="1" ht="26.1" customHeight="1">
      <c r="A2921" s="45" t="str">
        <f>IF(AND($H2921&gt;=مغادرين!$C$4,$H2921&lt;=مغادرين!$H$4,مغادرين!$B$1=IF(مغادرين!$B$1="","",$I2921),مغادرين!$B$2=IF(مغادرين!$B$2="","",$K2921),مغادرين!$B$3=IF(مغادرين!$B$3="","",$Q2921),مغادرين!$B$4=IF(مغادرين!$B$4="","",$R2921)),MAX($A$4:$A2920)+1,"")</f>
        <v/>
      </c>
      <c r="B2921" s="45" t="str">
        <f t="shared" si="90"/>
        <v/>
      </c>
      <c r="C2921" s="45" t="str">
        <f>IF($A2921="","",RANK($B2921,$B$5:$B$9000,1)+COUNTIF($B$4:$B2920,$B2921))</f>
        <v/>
      </c>
      <c r="D2921" s="46" t="str">
        <f>IF(AND($O2921&gt;=قادمين!$C$4,$O2921&lt;=قادمين!$H$4,قادمين!$B$1=IF(قادمين!$B$1="","",$I2921),قادمين!$B$2=IF(قادمين!$B$2="","",$K2921),قادمين!$B$3=IF(قادمين!$B$3="","",$Q2921),قادمين!$B$4=IF(قادمين!$B$4="","",$R2921)),MAX($D$4:$D2920)+1,"")</f>
        <v/>
      </c>
      <c r="E2921" s="46" t="str">
        <f t="shared" si="91"/>
        <v/>
      </c>
      <c r="F2921" s="46" t="str">
        <f>IF($D2921="","",RANK($E2921,$E$5:$E$9000,1)+COUNTIF($E$4:$E2920,$E2921))</f>
        <v/>
      </c>
      <c r="G2921" s="63" t="str">
        <f>IF(H2921="","",COUNTA($H$5:H2921))</f>
        <v/>
      </c>
      <c r="H2921" s="187"/>
      <c r="I2921" s="203"/>
      <c r="J2921" s="202"/>
      <c r="K2921" s="202"/>
      <c r="L2921" s="202"/>
      <c r="M2921" s="202"/>
      <c r="N2921" s="202"/>
      <c r="O2921" s="201"/>
      <c r="P2921" s="159"/>
      <c r="Q2921" s="206"/>
      <c r="R2921" s="50"/>
      <c r="S2921" s="51"/>
      <c r="T2921" s="51"/>
      <c r="U2921" s="52"/>
      <c r="V2921" s="52"/>
      <c r="W2921" s="52"/>
      <c r="X2921" s="53"/>
      <c r="Y2921" s="52"/>
      <c r="Z2921" s="54"/>
      <c r="AA2921" s="22"/>
      <c r="AB2921" s="22"/>
      <c r="AC2921" s="22"/>
      <c r="AD2921" s="22"/>
      <c r="AE2921" s="22"/>
      <c r="AF2921" s="22"/>
      <c r="AG2921" s="22"/>
    </row>
    <row r="2922" spans="1:33" s="11" customFormat="1" ht="26.1" customHeight="1">
      <c r="A2922" s="45" t="str">
        <f>IF(AND($H2922&gt;=مغادرين!$C$4,$H2922&lt;=مغادرين!$H$4,مغادرين!$B$1=IF(مغادرين!$B$1="","",$I2922),مغادرين!$B$2=IF(مغادرين!$B$2="","",$K2922),مغادرين!$B$3=IF(مغادرين!$B$3="","",$Q2922),مغادرين!$B$4=IF(مغادرين!$B$4="","",$R2922)),MAX($A$4:$A2921)+1,"")</f>
        <v/>
      </c>
      <c r="B2922" s="45" t="str">
        <f t="shared" si="90"/>
        <v/>
      </c>
      <c r="C2922" s="45" t="str">
        <f>IF($A2922="","",RANK($B2922,$B$5:$B$9000,1)+COUNTIF($B$4:$B2921,$B2922))</f>
        <v/>
      </c>
      <c r="D2922" s="46" t="str">
        <f>IF(AND($O2922&gt;=قادمين!$C$4,$O2922&lt;=قادمين!$H$4,قادمين!$B$1=IF(قادمين!$B$1="","",$I2922),قادمين!$B$2=IF(قادمين!$B$2="","",$K2922),قادمين!$B$3=IF(قادمين!$B$3="","",$Q2922),قادمين!$B$4=IF(قادمين!$B$4="","",$R2922)),MAX($D$4:$D2921)+1,"")</f>
        <v/>
      </c>
      <c r="E2922" s="46" t="str">
        <f t="shared" si="91"/>
        <v/>
      </c>
      <c r="F2922" s="46" t="str">
        <f>IF($D2922="","",RANK($E2922,$E$5:$E$9000,1)+COUNTIF($E$4:$E2921,$E2922))</f>
        <v/>
      </c>
      <c r="G2922" s="63" t="str">
        <f>IF(H2922="","",COUNTA($H$5:H2922))</f>
        <v/>
      </c>
      <c r="H2922" s="187"/>
      <c r="I2922" s="203"/>
      <c r="J2922" s="202"/>
      <c r="K2922" s="202"/>
      <c r="L2922" s="202"/>
      <c r="M2922" s="202"/>
      <c r="N2922" s="202"/>
      <c r="O2922" s="201"/>
      <c r="P2922" s="159"/>
      <c r="Q2922" s="206"/>
      <c r="R2922" s="50"/>
      <c r="S2922" s="51"/>
      <c r="T2922" s="51"/>
      <c r="U2922" s="52"/>
      <c r="V2922" s="52"/>
      <c r="W2922" s="52"/>
      <c r="X2922" s="53"/>
      <c r="Y2922" s="52"/>
      <c r="Z2922" s="54"/>
      <c r="AA2922" s="22"/>
      <c r="AB2922" s="22"/>
      <c r="AC2922" s="22"/>
      <c r="AD2922" s="22"/>
      <c r="AE2922" s="22"/>
      <c r="AF2922" s="22"/>
      <c r="AG2922" s="22"/>
    </row>
    <row r="2923" spans="1:33" s="11" customFormat="1" ht="26.1" customHeight="1">
      <c r="A2923" s="45" t="str">
        <f>IF(AND($H2923&gt;=مغادرين!$C$4,$H2923&lt;=مغادرين!$H$4,مغادرين!$B$1=IF(مغادرين!$B$1="","",$I2923),مغادرين!$B$2=IF(مغادرين!$B$2="","",$K2923),مغادرين!$B$3=IF(مغادرين!$B$3="","",$Q2923),مغادرين!$B$4=IF(مغادرين!$B$4="","",$R2923)),MAX($A$4:$A2922)+1,"")</f>
        <v/>
      </c>
      <c r="B2923" s="45" t="str">
        <f t="shared" si="90"/>
        <v/>
      </c>
      <c r="C2923" s="45" t="str">
        <f>IF($A2923="","",RANK($B2923,$B$5:$B$9000,1)+COUNTIF($B$4:$B2922,$B2923))</f>
        <v/>
      </c>
      <c r="D2923" s="46" t="str">
        <f>IF(AND($O2923&gt;=قادمين!$C$4,$O2923&lt;=قادمين!$H$4,قادمين!$B$1=IF(قادمين!$B$1="","",$I2923),قادمين!$B$2=IF(قادمين!$B$2="","",$K2923),قادمين!$B$3=IF(قادمين!$B$3="","",$Q2923),قادمين!$B$4=IF(قادمين!$B$4="","",$R2923)),MAX($D$4:$D2922)+1,"")</f>
        <v/>
      </c>
      <c r="E2923" s="46" t="str">
        <f t="shared" si="91"/>
        <v/>
      </c>
      <c r="F2923" s="46" t="str">
        <f>IF($D2923="","",RANK($E2923,$E$5:$E$9000,1)+COUNTIF($E$4:$E2922,$E2923))</f>
        <v/>
      </c>
      <c r="G2923" s="63" t="str">
        <f>IF(H2923="","",COUNTA($H$5:H2923))</f>
        <v/>
      </c>
      <c r="H2923" s="187"/>
      <c r="I2923" s="203"/>
      <c r="J2923" s="202"/>
      <c r="K2923" s="202"/>
      <c r="L2923" s="202"/>
      <c r="M2923" s="202"/>
      <c r="N2923" s="202"/>
      <c r="O2923" s="201"/>
      <c r="P2923" s="159"/>
      <c r="Q2923" s="206"/>
      <c r="R2923" s="50"/>
      <c r="S2923" s="51"/>
      <c r="T2923" s="51"/>
      <c r="U2923" s="52"/>
      <c r="V2923" s="52"/>
      <c r="W2923" s="52"/>
      <c r="X2923" s="53"/>
      <c r="Y2923" s="52"/>
      <c r="Z2923" s="54"/>
      <c r="AA2923" s="22"/>
      <c r="AB2923" s="22"/>
      <c r="AC2923" s="22"/>
      <c r="AD2923" s="22"/>
      <c r="AE2923" s="22"/>
      <c r="AF2923" s="22"/>
      <c r="AG2923" s="22"/>
    </row>
    <row r="2924" spans="1:33" s="11" customFormat="1" ht="26.1" customHeight="1">
      <c r="A2924" s="45" t="str">
        <f>IF(AND($H2924&gt;=مغادرين!$C$4,$H2924&lt;=مغادرين!$H$4,مغادرين!$B$1=IF(مغادرين!$B$1="","",$I2924),مغادرين!$B$2=IF(مغادرين!$B$2="","",$K2924),مغادرين!$B$3=IF(مغادرين!$B$3="","",$Q2924),مغادرين!$B$4=IF(مغادرين!$B$4="","",$R2924)),MAX($A$4:$A2923)+1,"")</f>
        <v/>
      </c>
      <c r="B2924" s="45" t="str">
        <f t="shared" si="90"/>
        <v/>
      </c>
      <c r="C2924" s="45" t="str">
        <f>IF($A2924="","",RANK($B2924,$B$5:$B$9000,1)+COUNTIF($B$4:$B2923,$B2924))</f>
        <v/>
      </c>
      <c r="D2924" s="46" t="str">
        <f>IF(AND($O2924&gt;=قادمين!$C$4,$O2924&lt;=قادمين!$H$4,قادمين!$B$1=IF(قادمين!$B$1="","",$I2924),قادمين!$B$2=IF(قادمين!$B$2="","",$K2924),قادمين!$B$3=IF(قادمين!$B$3="","",$Q2924),قادمين!$B$4=IF(قادمين!$B$4="","",$R2924)),MAX($D$4:$D2923)+1,"")</f>
        <v/>
      </c>
      <c r="E2924" s="46" t="str">
        <f t="shared" si="91"/>
        <v/>
      </c>
      <c r="F2924" s="46" t="str">
        <f>IF($D2924="","",RANK($E2924,$E$5:$E$9000,1)+COUNTIF($E$4:$E2923,$E2924))</f>
        <v/>
      </c>
      <c r="G2924" s="63" t="str">
        <f>IF(H2924="","",COUNTA($H$5:H2924))</f>
        <v/>
      </c>
      <c r="H2924" s="187"/>
      <c r="I2924" s="203"/>
      <c r="J2924" s="202"/>
      <c r="K2924" s="202"/>
      <c r="L2924" s="202"/>
      <c r="M2924" s="202"/>
      <c r="N2924" s="202"/>
      <c r="O2924" s="201"/>
      <c r="P2924" s="159"/>
      <c r="Q2924" s="206"/>
      <c r="R2924" s="50"/>
      <c r="S2924" s="51"/>
      <c r="T2924" s="51"/>
      <c r="U2924" s="52"/>
      <c r="V2924" s="52"/>
      <c r="W2924" s="52"/>
      <c r="X2924" s="53"/>
      <c r="Y2924" s="52"/>
      <c r="Z2924" s="54"/>
      <c r="AA2924" s="22"/>
      <c r="AB2924" s="22"/>
      <c r="AC2924" s="22"/>
      <c r="AD2924" s="22"/>
      <c r="AE2924" s="22"/>
      <c r="AF2924" s="22"/>
      <c r="AG2924" s="22"/>
    </row>
    <row r="2925" spans="1:33" s="11" customFormat="1" ht="26.1" customHeight="1">
      <c r="A2925" s="45" t="str">
        <f>IF(AND($H2925&gt;=مغادرين!$C$4,$H2925&lt;=مغادرين!$H$4,مغادرين!$B$1=IF(مغادرين!$B$1="","",$I2925),مغادرين!$B$2=IF(مغادرين!$B$2="","",$K2925),مغادرين!$B$3=IF(مغادرين!$B$3="","",$Q2925),مغادرين!$B$4=IF(مغادرين!$B$4="","",$R2925)),MAX($A$4:$A2924)+1,"")</f>
        <v/>
      </c>
      <c r="B2925" s="45" t="str">
        <f t="shared" si="90"/>
        <v/>
      </c>
      <c r="C2925" s="45" t="str">
        <f>IF($A2925="","",RANK($B2925,$B$5:$B$9000,1)+COUNTIF($B$4:$B2924,$B2925))</f>
        <v/>
      </c>
      <c r="D2925" s="46" t="str">
        <f>IF(AND($O2925&gt;=قادمين!$C$4,$O2925&lt;=قادمين!$H$4,قادمين!$B$1=IF(قادمين!$B$1="","",$I2925),قادمين!$B$2=IF(قادمين!$B$2="","",$K2925),قادمين!$B$3=IF(قادمين!$B$3="","",$Q2925),قادمين!$B$4=IF(قادمين!$B$4="","",$R2925)),MAX($D$4:$D2924)+1,"")</f>
        <v/>
      </c>
      <c r="E2925" s="46" t="str">
        <f t="shared" si="91"/>
        <v/>
      </c>
      <c r="F2925" s="46" t="str">
        <f>IF($D2925="","",RANK($E2925,$E$5:$E$9000,1)+COUNTIF($E$4:$E2924,$E2925))</f>
        <v/>
      </c>
      <c r="G2925" s="63" t="str">
        <f>IF(H2925="","",COUNTA($H$5:H2925))</f>
        <v/>
      </c>
      <c r="H2925" s="187"/>
      <c r="I2925" s="203"/>
      <c r="J2925" s="202"/>
      <c r="K2925" s="202"/>
      <c r="L2925" s="202"/>
      <c r="M2925" s="202"/>
      <c r="N2925" s="202"/>
      <c r="O2925" s="201"/>
      <c r="P2925" s="159"/>
      <c r="Q2925" s="206"/>
      <c r="R2925" s="50"/>
      <c r="S2925" s="51"/>
      <c r="T2925" s="51"/>
      <c r="U2925" s="52"/>
      <c r="V2925" s="52"/>
      <c r="W2925" s="52"/>
      <c r="X2925" s="53"/>
      <c r="Y2925" s="52"/>
      <c r="Z2925" s="54"/>
      <c r="AA2925" s="22"/>
      <c r="AB2925" s="22"/>
      <c r="AC2925" s="22"/>
      <c r="AD2925" s="22"/>
      <c r="AE2925" s="22"/>
      <c r="AF2925" s="22"/>
      <c r="AG2925" s="22"/>
    </row>
    <row r="2926" spans="1:33" s="11" customFormat="1" ht="26.1" customHeight="1">
      <c r="A2926" s="45" t="str">
        <f>IF(AND($H2926&gt;=مغادرين!$C$4,$H2926&lt;=مغادرين!$H$4,مغادرين!$B$1=IF(مغادرين!$B$1="","",$I2926),مغادرين!$B$2=IF(مغادرين!$B$2="","",$K2926),مغادرين!$B$3=IF(مغادرين!$B$3="","",$Q2926),مغادرين!$B$4=IF(مغادرين!$B$4="","",$R2926)),MAX($A$4:$A2925)+1,"")</f>
        <v/>
      </c>
      <c r="B2926" s="45" t="str">
        <f t="shared" si="90"/>
        <v/>
      </c>
      <c r="C2926" s="45" t="str">
        <f>IF($A2926="","",RANK($B2926,$B$5:$B$9000,1)+COUNTIF($B$4:$B2925,$B2926))</f>
        <v/>
      </c>
      <c r="D2926" s="46" t="str">
        <f>IF(AND($O2926&gt;=قادمين!$C$4,$O2926&lt;=قادمين!$H$4,قادمين!$B$1=IF(قادمين!$B$1="","",$I2926),قادمين!$B$2=IF(قادمين!$B$2="","",$K2926),قادمين!$B$3=IF(قادمين!$B$3="","",$Q2926),قادمين!$B$4=IF(قادمين!$B$4="","",$R2926)),MAX($D$4:$D2925)+1,"")</f>
        <v/>
      </c>
      <c r="E2926" s="46" t="str">
        <f t="shared" si="91"/>
        <v/>
      </c>
      <c r="F2926" s="46" t="str">
        <f>IF($D2926="","",RANK($E2926,$E$5:$E$9000,1)+COUNTIF($E$4:$E2925,$E2926))</f>
        <v/>
      </c>
      <c r="G2926" s="63" t="str">
        <f>IF(H2926="","",COUNTA($H$5:H2926))</f>
        <v/>
      </c>
      <c r="H2926" s="187"/>
      <c r="I2926" s="203"/>
      <c r="J2926" s="202"/>
      <c r="K2926" s="202"/>
      <c r="L2926" s="202"/>
      <c r="M2926" s="202"/>
      <c r="N2926" s="202"/>
      <c r="O2926" s="201"/>
      <c r="P2926" s="159"/>
      <c r="Q2926" s="206"/>
      <c r="R2926" s="50"/>
      <c r="S2926" s="51"/>
      <c r="T2926" s="51"/>
      <c r="U2926" s="52"/>
      <c r="V2926" s="52"/>
      <c r="W2926" s="52"/>
      <c r="X2926" s="53"/>
      <c r="Y2926" s="52"/>
      <c r="Z2926" s="54"/>
      <c r="AA2926" s="22"/>
      <c r="AB2926" s="22"/>
      <c r="AC2926" s="22"/>
      <c r="AD2926" s="22"/>
      <c r="AE2926" s="22"/>
      <c r="AF2926" s="22"/>
      <c r="AG2926" s="22"/>
    </row>
    <row r="2927" spans="1:33" s="11" customFormat="1" ht="26.1" customHeight="1">
      <c r="A2927" s="45" t="str">
        <f>IF(AND($H2927&gt;=مغادرين!$C$4,$H2927&lt;=مغادرين!$H$4,مغادرين!$B$1=IF(مغادرين!$B$1="","",$I2927),مغادرين!$B$2=IF(مغادرين!$B$2="","",$K2927),مغادرين!$B$3=IF(مغادرين!$B$3="","",$Q2927),مغادرين!$B$4=IF(مغادرين!$B$4="","",$R2927)),MAX($A$4:$A2926)+1,"")</f>
        <v/>
      </c>
      <c r="B2927" s="45" t="str">
        <f t="shared" si="90"/>
        <v/>
      </c>
      <c r="C2927" s="45" t="str">
        <f>IF($A2927="","",RANK($B2927,$B$5:$B$9000,1)+COUNTIF($B$4:$B2926,$B2927))</f>
        <v/>
      </c>
      <c r="D2927" s="46" t="str">
        <f>IF(AND($O2927&gt;=قادمين!$C$4,$O2927&lt;=قادمين!$H$4,قادمين!$B$1=IF(قادمين!$B$1="","",$I2927),قادمين!$B$2=IF(قادمين!$B$2="","",$K2927),قادمين!$B$3=IF(قادمين!$B$3="","",$Q2927),قادمين!$B$4=IF(قادمين!$B$4="","",$R2927)),MAX($D$4:$D2926)+1,"")</f>
        <v/>
      </c>
      <c r="E2927" s="46" t="str">
        <f t="shared" si="91"/>
        <v/>
      </c>
      <c r="F2927" s="46" t="str">
        <f>IF($D2927="","",RANK($E2927,$E$5:$E$9000,1)+COUNTIF($E$4:$E2926,$E2927))</f>
        <v/>
      </c>
      <c r="G2927" s="63" t="str">
        <f>IF(H2927="","",COUNTA($H$5:H2927))</f>
        <v/>
      </c>
      <c r="H2927" s="187"/>
      <c r="I2927" s="203"/>
      <c r="J2927" s="202"/>
      <c r="K2927" s="202"/>
      <c r="L2927" s="202"/>
      <c r="M2927" s="202"/>
      <c r="N2927" s="202"/>
      <c r="O2927" s="201"/>
      <c r="P2927" s="159"/>
      <c r="Q2927" s="206"/>
      <c r="R2927" s="50"/>
      <c r="S2927" s="51"/>
      <c r="T2927" s="51"/>
      <c r="U2927" s="52"/>
      <c r="V2927" s="52"/>
      <c r="W2927" s="52"/>
      <c r="X2927" s="53"/>
      <c r="Y2927" s="52"/>
      <c r="Z2927" s="54"/>
      <c r="AA2927" s="22"/>
      <c r="AB2927" s="22"/>
      <c r="AC2927" s="22"/>
      <c r="AD2927" s="22"/>
      <c r="AE2927" s="22"/>
      <c r="AF2927" s="22"/>
      <c r="AG2927" s="22"/>
    </row>
    <row r="2928" spans="1:33" s="11" customFormat="1" ht="26.1" customHeight="1">
      <c r="A2928" s="45" t="str">
        <f>IF(AND($H2928&gt;=مغادرين!$C$4,$H2928&lt;=مغادرين!$H$4,مغادرين!$B$1=IF(مغادرين!$B$1="","",$I2928),مغادرين!$B$2=IF(مغادرين!$B$2="","",$K2928),مغادرين!$B$3=IF(مغادرين!$B$3="","",$Q2928),مغادرين!$B$4=IF(مغادرين!$B$4="","",$R2928)),MAX($A$4:$A2927)+1,"")</f>
        <v/>
      </c>
      <c r="B2928" s="45" t="str">
        <f t="shared" si="90"/>
        <v/>
      </c>
      <c r="C2928" s="45" t="str">
        <f>IF($A2928="","",RANK($B2928,$B$5:$B$9000,1)+COUNTIF($B$4:$B2927,$B2928))</f>
        <v/>
      </c>
      <c r="D2928" s="46" t="str">
        <f>IF(AND($O2928&gt;=قادمين!$C$4,$O2928&lt;=قادمين!$H$4,قادمين!$B$1=IF(قادمين!$B$1="","",$I2928),قادمين!$B$2=IF(قادمين!$B$2="","",$K2928),قادمين!$B$3=IF(قادمين!$B$3="","",$Q2928),قادمين!$B$4=IF(قادمين!$B$4="","",$R2928)),MAX($D$4:$D2927)+1,"")</f>
        <v/>
      </c>
      <c r="E2928" s="46" t="str">
        <f t="shared" si="91"/>
        <v/>
      </c>
      <c r="F2928" s="46" t="str">
        <f>IF($D2928="","",RANK($E2928,$E$5:$E$9000,1)+COUNTIF($E$4:$E2927,$E2928))</f>
        <v/>
      </c>
      <c r="G2928" s="63" t="str">
        <f>IF(H2928="","",COUNTA($H$5:H2928))</f>
        <v/>
      </c>
      <c r="H2928" s="187"/>
      <c r="I2928" s="203"/>
      <c r="J2928" s="202"/>
      <c r="K2928" s="202"/>
      <c r="L2928" s="202"/>
      <c r="M2928" s="202"/>
      <c r="N2928" s="202"/>
      <c r="O2928" s="201"/>
      <c r="P2928" s="159"/>
      <c r="Q2928" s="206"/>
      <c r="R2928" s="50"/>
      <c r="S2928" s="51"/>
      <c r="T2928" s="51"/>
      <c r="U2928" s="52"/>
      <c r="V2928" s="52"/>
      <c r="W2928" s="52"/>
      <c r="X2928" s="53"/>
      <c r="Y2928" s="52"/>
      <c r="Z2928" s="54"/>
      <c r="AA2928" s="22"/>
      <c r="AB2928" s="22"/>
      <c r="AC2928" s="22"/>
      <c r="AD2928" s="22"/>
      <c r="AE2928" s="22"/>
      <c r="AF2928" s="22"/>
      <c r="AG2928" s="22"/>
    </row>
    <row r="2929" spans="1:33" s="11" customFormat="1" ht="26.1" customHeight="1">
      <c r="A2929" s="45" t="str">
        <f>IF(AND($H2929&gt;=مغادرين!$C$4,$H2929&lt;=مغادرين!$H$4,مغادرين!$B$1=IF(مغادرين!$B$1="","",$I2929),مغادرين!$B$2=IF(مغادرين!$B$2="","",$K2929),مغادرين!$B$3=IF(مغادرين!$B$3="","",$Q2929),مغادرين!$B$4=IF(مغادرين!$B$4="","",$R2929)),MAX($A$4:$A2928)+1,"")</f>
        <v/>
      </c>
      <c r="B2929" s="45" t="str">
        <f t="shared" si="90"/>
        <v/>
      </c>
      <c r="C2929" s="45" t="str">
        <f>IF($A2929="","",RANK($B2929,$B$5:$B$9000,1)+COUNTIF($B$4:$B2928,$B2929))</f>
        <v/>
      </c>
      <c r="D2929" s="46" t="str">
        <f>IF(AND($O2929&gt;=قادمين!$C$4,$O2929&lt;=قادمين!$H$4,قادمين!$B$1=IF(قادمين!$B$1="","",$I2929),قادمين!$B$2=IF(قادمين!$B$2="","",$K2929),قادمين!$B$3=IF(قادمين!$B$3="","",$Q2929),قادمين!$B$4=IF(قادمين!$B$4="","",$R2929)),MAX($D$4:$D2928)+1,"")</f>
        <v/>
      </c>
      <c r="E2929" s="46" t="str">
        <f t="shared" si="91"/>
        <v/>
      </c>
      <c r="F2929" s="46" t="str">
        <f>IF($D2929="","",RANK($E2929,$E$5:$E$9000,1)+COUNTIF($E$4:$E2928,$E2929))</f>
        <v/>
      </c>
      <c r="G2929" s="63" t="str">
        <f>IF(H2929="","",COUNTA($H$5:H2929))</f>
        <v/>
      </c>
      <c r="H2929" s="187"/>
      <c r="I2929" s="203"/>
      <c r="J2929" s="202"/>
      <c r="K2929" s="202"/>
      <c r="L2929" s="202"/>
      <c r="M2929" s="202"/>
      <c r="N2929" s="202"/>
      <c r="O2929" s="201"/>
      <c r="P2929" s="159"/>
      <c r="Q2929" s="206"/>
      <c r="R2929" s="50"/>
      <c r="S2929" s="51"/>
      <c r="T2929" s="51"/>
      <c r="U2929" s="52"/>
      <c r="V2929" s="52"/>
      <c r="W2929" s="52"/>
      <c r="X2929" s="53"/>
      <c r="Y2929" s="52"/>
      <c r="Z2929" s="54"/>
      <c r="AA2929" s="22"/>
      <c r="AB2929" s="22"/>
      <c r="AC2929" s="22"/>
      <c r="AD2929" s="22"/>
      <c r="AE2929" s="22"/>
      <c r="AF2929" s="22"/>
      <c r="AG2929" s="22"/>
    </row>
    <row r="2930" spans="1:33" s="11" customFormat="1" ht="26.1" customHeight="1">
      <c r="A2930" s="45" t="str">
        <f>IF(AND($H2930&gt;=مغادرين!$C$4,$H2930&lt;=مغادرين!$H$4,مغادرين!$B$1=IF(مغادرين!$B$1="","",$I2930),مغادرين!$B$2=IF(مغادرين!$B$2="","",$K2930),مغادرين!$B$3=IF(مغادرين!$B$3="","",$Q2930),مغادرين!$B$4=IF(مغادرين!$B$4="","",$R2930)),MAX($A$4:$A2929)+1,"")</f>
        <v/>
      </c>
      <c r="B2930" s="45" t="str">
        <f t="shared" si="90"/>
        <v/>
      </c>
      <c r="C2930" s="45" t="str">
        <f>IF($A2930="","",RANK($B2930,$B$5:$B$9000,1)+COUNTIF($B$4:$B2929,$B2930))</f>
        <v/>
      </c>
      <c r="D2930" s="46" t="str">
        <f>IF(AND($O2930&gt;=قادمين!$C$4,$O2930&lt;=قادمين!$H$4,قادمين!$B$1=IF(قادمين!$B$1="","",$I2930),قادمين!$B$2=IF(قادمين!$B$2="","",$K2930),قادمين!$B$3=IF(قادمين!$B$3="","",$Q2930),قادمين!$B$4=IF(قادمين!$B$4="","",$R2930)),MAX($D$4:$D2929)+1,"")</f>
        <v/>
      </c>
      <c r="E2930" s="46" t="str">
        <f t="shared" si="91"/>
        <v/>
      </c>
      <c r="F2930" s="46" t="str">
        <f>IF($D2930="","",RANK($E2930,$E$5:$E$9000,1)+COUNTIF($E$4:$E2929,$E2930))</f>
        <v/>
      </c>
      <c r="G2930" s="63" t="str">
        <f>IF(H2930="","",COUNTA($H$5:H2930))</f>
        <v/>
      </c>
      <c r="H2930" s="187"/>
      <c r="I2930" s="203"/>
      <c r="J2930" s="202"/>
      <c r="K2930" s="202"/>
      <c r="L2930" s="202"/>
      <c r="M2930" s="202"/>
      <c r="N2930" s="202"/>
      <c r="O2930" s="201"/>
      <c r="P2930" s="159"/>
      <c r="Q2930" s="206"/>
      <c r="R2930" s="50"/>
      <c r="S2930" s="51"/>
      <c r="T2930" s="51"/>
      <c r="U2930" s="52"/>
      <c r="V2930" s="52"/>
      <c r="W2930" s="52"/>
      <c r="X2930" s="53"/>
      <c r="Y2930" s="52"/>
      <c r="Z2930" s="54"/>
      <c r="AA2930" s="22"/>
      <c r="AB2930" s="22"/>
      <c r="AC2930" s="22"/>
      <c r="AD2930" s="22"/>
      <c r="AE2930" s="22"/>
      <c r="AF2930" s="22"/>
      <c r="AG2930" s="22"/>
    </row>
    <row r="2931" spans="1:33" s="11" customFormat="1" ht="26.1" customHeight="1">
      <c r="A2931" s="45" t="str">
        <f>IF(AND($H2931&gt;=مغادرين!$C$4,$H2931&lt;=مغادرين!$H$4,مغادرين!$B$1=IF(مغادرين!$B$1="","",$I2931),مغادرين!$B$2=IF(مغادرين!$B$2="","",$K2931),مغادرين!$B$3=IF(مغادرين!$B$3="","",$Q2931),مغادرين!$B$4=IF(مغادرين!$B$4="","",$R2931)),MAX($A$4:$A2930)+1,"")</f>
        <v/>
      </c>
      <c r="B2931" s="45" t="str">
        <f t="shared" si="90"/>
        <v/>
      </c>
      <c r="C2931" s="45" t="str">
        <f>IF($A2931="","",RANK($B2931,$B$5:$B$9000,1)+COUNTIF($B$4:$B2930,$B2931))</f>
        <v/>
      </c>
      <c r="D2931" s="46" t="str">
        <f>IF(AND($O2931&gt;=قادمين!$C$4,$O2931&lt;=قادمين!$H$4,قادمين!$B$1=IF(قادمين!$B$1="","",$I2931),قادمين!$B$2=IF(قادمين!$B$2="","",$K2931),قادمين!$B$3=IF(قادمين!$B$3="","",$Q2931),قادمين!$B$4=IF(قادمين!$B$4="","",$R2931)),MAX($D$4:$D2930)+1,"")</f>
        <v/>
      </c>
      <c r="E2931" s="46" t="str">
        <f t="shared" si="91"/>
        <v/>
      </c>
      <c r="F2931" s="46" t="str">
        <f>IF($D2931="","",RANK($E2931,$E$5:$E$9000,1)+COUNTIF($E$4:$E2930,$E2931))</f>
        <v/>
      </c>
      <c r="G2931" s="63" t="str">
        <f>IF(H2931="","",COUNTA($H$5:H2931))</f>
        <v/>
      </c>
      <c r="H2931" s="187"/>
      <c r="I2931" s="203"/>
      <c r="J2931" s="202"/>
      <c r="K2931" s="202"/>
      <c r="L2931" s="202"/>
      <c r="M2931" s="202"/>
      <c r="N2931" s="202"/>
      <c r="O2931" s="201"/>
      <c r="P2931" s="159"/>
      <c r="Q2931" s="206"/>
      <c r="R2931" s="50"/>
      <c r="S2931" s="51"/>
      <c r="T2931" s="51"/>
      <c r="U2931" s="52"/>
      <c r="V2931" s="52"/>
      <c r="W2931" s="52"/>
      <c r="X2931" s="53"/>
      <c r="Y2931" s="52"/>
      <c r="Z2931" s="54"/>
      <c r="AA2931" s="22"/>
      <c r="AB2931" s="22"/>
      <c r="AC2931" s="22"/>
      <c r="AD2931" s="22"/>
      <c r="AE2931" s="22"/>
      <c r="AF2931" s="22"/>
      <c r="AG2931" s="22"/>
    </row>
    <row r="2932" spans="1:33" s="11" customFormat="1" ht="26.1" customHeight="1">
      <c r="A2932" s="45" t="str">
        <f>IF(AND($H2932&gt;=مغادرين!$C$4,$H2932&lt;=مغادرين!$H$4,مغادرين!$B$1=IF(مغادرين!$B$1="","",$I2932),مغادرين!$B$2=IF(مغادرين!$B$2="","",$K2932),مغادرين!$B$3=IF(مغادرين!$B$3="","",$Q2932),مغادرين!$B$4=IF(مغادرين!$B$4="","",$R2932)),MAX($A$4:$A2931)+1,"")</f>
        <v/>
      </c>
      <c r="B2932" s="45" t="str">
        <f t="shared" si="90"/>
        <v/>
      </c>
      <c r="C2932" s="45" t="str">
        <f>IF($A2932="","",RANK($B2932,$B$5:$B$9000,1)+COUNTIF($B$4:$B2931,$B2932))</f>
        <v/>
      </c>
      <c r="D2932" s="46" t="str">
        <f>IF(AND($O2932&gt;=قادمين!$C$4,$O2932&lt;=قادمين!$H$4,قادمين!$B$1=IF(قادمين!$B$1="","",$I2932),قادمين!$B$2=IF(قادمين!$B$2="","",$K2932),قادمين!$B$3=IF(قادمين!$B$3="","",$Q2932),قادمين!$B$4=IF(قادمين!$B$4="","",$R2932)),MAX($D$4:$D2931)+1,"")</f>
        <v/>
      </c>
      <c r="E2932" s="46" t="str">
        <f t="shared" si="91"/>
        <v/>
      </c>
      <c r="F2932" s="46" t="str">
        <f>IF($D2932="","",RANK($E2932,$E$5:$E$9000,1)+COUNTIF($E$4:$E2931,$E2932))</f>
        <v/>
      </c>
      <c r="G2932" s="63" t="str">
        <f>IF(H2932="","",COUNTA($H$5:H2932))</f>
        <v/>
      </c>
      <c r="H2932" s="187"/>
      <c r="I2932" s="203"/>
      <c r="J2932" s="202"/>
      <c r="K2932" s="202"/>
      <c r="L2932" s="202"/>
      <c r="M2932" s="202"/>
      <c r="N2932" s="202"/>
      <c r="O2932" s="201"/>
      <c r="P2932" s="159"/>
      <c r="Q2932" s="206"/>
      <c r="R2932" s="50"/>
      <c r="S2932" s="51"/>
      <c r="T2932" s="51"/>
      <c r="U2932" s="52"/>
      <c r="V2932" s="52"/>
      <c r="W2932" s="52"/>
      <c r="X2932" s="53"/>
      <c r="Y2932" s="52"/>
      <c r="Z2932" s="54"/>
      <c r="AA2932" s="22"/>
      <c r="AB2932" s="22"/>
      <c r="AC2932" s="22"/>
      <c r="AD2932" s="22"/>
      <c r="AE2932" s="22"/>
      <c r="AF2932" s="22"/>
      <c r="AG2932" s="22"/>
    </row>
    <row r="2933" spans="1:33" s="11" customFormat="1" ht="26.1" customHeight="1">
      <c r="A2933" s="45" t="str">
        <f>IF(AND($H2933&gt;=مغادرين!$C$4,$H2933&lt;=مغادرين!$H$4,مغادرين!$B$1=IF(مغادرين!$B$1="","",$I2933),مغادرين!$B$2=IF(مغادرين!$B$2="","",$K2933),مغادرين!$B$3=IF(مغادرين!$B$3="","",$Q2933),مغادرين!$B$4=IF(مغادرين!$B$4="","",$R2933)),MAX($A$4:$A2932)+1,"")</f>
        <v/>
      </c>
      <c r="B2933" s="45" t="str">
        <f t="shared" si="90"/>
        <v/>
      </c>
      <c r="C2933" s="45" t="str">
        <f>IF($A2933="","",RANK($B2933,$B$5:$B$9000,1)+COUNTIF($B$4:$B2932,$B2933))</f>
        <v/>
      </c>
      <c r="D2933" s="46" t="str">
        <f>IF(AND($O2933&gt;=قادمين!$C$4,$O2933&lt;=قادمين!$H$4,قادمين!$B$1=IF(قادمين!$B$1="","",$I2933),قادمين!$B$2=IF(قادمين!$B$2="","",$K2933),قادمين!$B$3=IF(قادمين!$B$3="","",$Q2933),قادمين!$B$4=IF(قادمين!$B$4="","",$R2933)),MAX($D$4:$D2932)+1,"")</f>
        <v/>
      </c>
      <c r="E2933" s="46" t="str">
        <f t="shared" si="91"/>
        <v/>
      </c>
      <c r="F2933" s="46" t="str">
        <f>IF($D2933="","",RANK($E2933,$E$5:$E$9000,1)+COUNTIF($E$4:$E2932,$E2933))</f>
        <v/>
      </c>
      <c r="G2933" s="63" t="str">
        <f>IF(H2933="","",COUNTA($H$5:H2933))</f>
        <v/>
      </c>
      <c r="H2933" s="187"/>
      <c r="I2933" s="203"/>
      <c r="J2933" s="202"/>
      <c r="K2933" s="202"/>
      <c r="L2933" s="202"/>
      <c r="M2933" s="202"/>
      <c r="N2933" s="202"/>
      <c r="O2933" s="201"/>
      <c r="P2933" s="159"/>
      <c r="Q2933" s="206"/>
      <c r="R2933" s="50"/>
      <c r="S2933" s="51"/>
      <c r="T2933" s="51"/>
      <c r="U2933" s="52"/>
      <c r="V2933" s="52"/>
      <c r="W2933" s="52"/>
      <c r="X2933" s="53"/>
      <c r="Y2933" s="52"/>
      <c r="Z2933" s="54"/>
      <c r="AA2933" s="22"/>
      <c r="AB2933" s="22"/>
      <c r="AC2933" s="22"/>
      <c r="AD2933" s="22"/>
      <c r="AE2933" s="22"/>
      <c r="AF2933" s="22"/>
      <c r="AG2933" s="22"/>
    </row>
    <row r="2934" spans="1:33" s="11" customFormat="1" ht="26.1" customHeight="1">
      <c r="A2934" s="45" t="str">
        <f>IF(AND($H2934&gt;=مغادرين!$C$4,$H2934&lt;=مغادرين!$H$4,مغادرين!$B$1=IF(مغادرين!$B$1="","",$I2934),مغادرين!$B$2=IF(مغادرين!$B$2="","",$K2934),مغادرين!$B$3=IF(مغادرين!$B$3="","",$Q2934),مغادرين!$B$4=IF(مغادرين!$B$4="","",$R2934)),MAX($A$4:$A2933)+1,"")</f>
        <v/>
      </c>
      <c r="B2934" s="45" t="str">
        <f t="shared" si="90"/>
        <v/>
      </c>
      <c r="C2934" s="45" t="str">
        <f>IF($A2934="","",RANK($B2934,$B$5:$B$9000,1)+COUNTIF($B$4:$B2933,$B2934))</f>
        <v/>
      </c>
      <c r="D2934" s="46" t="str">
        <f>IF(AND($O2934&gt;=قادمين!$C$4,$O2934&lt;=قادمين!$H$4,قادمين!$B$1=IF(قادمين!$B$1="","",$I2934),قادمين!$B$2=IF(قادمين!$B$2="","",$K2934),قادمين!$B$3=IF(قادمين!$B$3="","",$Q2934),قادمين!$B$4=IF(قادمين!$B$4="","",$R2934)),MAX($D$4:$D2933)+1,"")</f>
        <v/>
      </c>
      <c r="E2934" s="46" t="str">
        <f t="shared" si="91"/>
        <v/>
      </c>
      <c r="F2934" s="46" t="str">
        <f>IF($D2934="","",RANK($E2934,$E$5:$E$9000,1)+COUNTIF($E$4:$E2933,$E2934))</f>
        <v/>
      </c>
      <c r="G2934" s="63" t="str">
        <f>IF(H2934="","",COUNTA($H$5:H2934))</f>
        <v/>
      </c>
      <c r="H2934" s="187"/>
      <c r="I2934" s="203"/>
      <c r="J2934" s="202"/>
      <c r="K2934" s="202"/>
      <c r="L2934" s="202"/>
      <c r="M2934" s="202"/>
      <c r="N2934" s="202"/>
      <c r="O2934" s="201"/>
      <c r="P2934" s="159"/>
      <c r="Q2934" s="206"/>
      <c r="R2934" s="50"/>
      <c r="S2934" s="51"/>
      <c r="T2934" s="51"/>
      <c r="U2934" s="52"/>
      <c r="V2934" s="52"/>
      <c r="W2934" s="52"/>
      <c r="X2934" s="53"/>
      <c r="Y2934" s="52"/>
      <c r="Z2934" s="54"/>
      <c r="AA2934" s="22"/>
      <c r="AB2934" s="22"/>
      <c r="AC2934" s="22"/>
      <c r="AD2934" s="22"/>
      <c r="AE2934" s="22"/>
      <c r="AF2934" s="22"/>
      <c r="AG2934" s="22"/>
    </row>
    <row r="2935" spans="1:33" s="11" customFormat="1" ht="26.1" customHeight="1">
      <c r="A2935" s="45" t="str">
        <f>IF(AND($H2935&gt;=مغادرين!$C$4,$H2935&lt;=مغادرين!$H$4,مغادرين!$B$1=IF(مغادرين!$B$1="","",$I2935),مغادرين!$B$2=IF(مغادرين!$B$2="","",$K2935),مغادرين!$B$3=IF(مغادرين!$B$3="","",$Q2935),مغادرين!$B$4=IF(مغادرين!$B$4="","",$R2935)),MAX($A$4:$A2934)+1,"")</f>
        <v/>
      </c>
      <c r="B2935" s="45" t="str">
        <f t="shared" si="90"/>
        <v/>
      </c>
      <c r="C2935" s="45" t="str">
        <f>IF($A2935="","",RANK($B2935,$B$5:$B$9000,1)+COUNTIF($B$4:$B2934,$B2935))</f>
        <v/>
      </c>
      <c r="D2935" s="46" t="str">
        <f>IF(AND($O2935&gt;=قادمين!$C$4,$O2935&lt;=قادمين!$H$4,قادمين!$B$1=IF(قادمين!$B$1="","",$I2935),قادمين!$B$2=IF(قادمين!$B$2="","",$K2935),قادمين!$B$3=IF(قادمين!$B$3="","",$Q2935),قادمين!$B$4=IF(قادمين!$B$4="","",$R2935)),MAX($D$4:$D2934)+1,"")</f>
        <v/>
      </c>
      <c r="E2935" s="46" t="str">
        <f t="shared" si="91"/>
        <v/>
      </c>
      <c r="F2935" s="46" t="str">
        <f>IF($D2935="","",RANK($E2935,$E$5:$E$9000,1)+COUNTIF($E$4:$E2934,$E2935))</f>
        <v/>
      </c>
      <c r="G2935" s="63" t="str">
        <f>IF(H2935="","",COUNTA($H$5:H2935))</f>
        <v/>
      </c>
      <c r="H2935" s="187"/>
      <c r="I2935" s="203"/>
      <c r="J2935" s="202"/>
      <c r="K2935" s="202"/>
      <c r="L2935" s="202"/>
      <c r="M2935" s="202"/>
      <c r="N2935" s="202"/>
      <c r="O2935" s="201"/>
      <c r="P2935" s="159"/>
      <c r="Q2935" s="206"/>
      <c r="R2935" s="50"/>
      <c r="S2935" s="51"/>
      <c r="T2935" s="51"/>
      <c r="U2935" s="52"/>
      <c r="V2935" s="52"/>
      <c r="W2935" s="52"/>
      <c r="X2935" s="53"/>
      <c r="Y2935" s="52"/>
      <c r="Z2935" s="54"/>
      <c r="AA2935" s="22"/>
      <c r="AB2935" s="22"/>
      <c r="AC2935" s="22"/>
      <c r="AD2935" s="22"/>
      <c r="AE2935" s="22"/>
      <c r="AF2935" s="22"/>
      <c r="AG2935" s="22"/>
    </row>
    <row r="2936" spans="1:33" s="11" customFormat="1" ht="26.1" customHeight="1">
      <c r="A2936" s="45" t="str">
        <f>IF(AND($H2936&gt;=مغادرين!$C$4,$H2936&lt;=مغادرين!$H$4,مغادرين!$B$1=IF(مغادرين!$B$1="","",$I2936),مغادرين!$B$2=IF(مغادرين!$B$2="","",$K2936),مغادرين!$B$3=IF(مغادرين!$B$3="","",$Q2936),مغادرين!$B$4=IF(مغادرين!$B$4="","",$R2936)),MAX($A$4:$A2935)+1,"")</f>
        <v/>
      </c>
      <c r="B2936" s="45" t="str">
        <f t="shared" si="90"/>
        <v/>
      </c>
      <c r="C2936" s="45" t="str">
        <f>IF($A2936="","",RANK($B2936,$B$5:$B$9000,1)+COUNTIF($B$4:$B2935,$B2936))</f>
        <v/>
      </c>
      <c r="D2936" s="46" t="str">
        <f>IF(AND($O2936&gt;=قادمين!$C$4,$O2936&lt;=قادمين!$H$4,قادمين!$B$1=IF(قادمين!$B$1="","",$I2936),قادمين!$B$2=IF(قادمين!$B$2="","",$K2936),قادمين!$B$3=IF(قادمين!$B$3="","",$Q2936),قادمين!$B$4=IF(قادمين!$B$4="","",$R2936)),MAX($D$4:$D2935)+1,"")</f>
        <v/>
      </c>
      <c r="E2936" s="46" t="str">
        <f t="shared" si="91"/>
        <v/>
      </c>
      <c r="F2936" s="46" t="str">
        <f>IF($D2936="","",RANK($E2936,$E$5:$E$9000,1)+COUNTIF($E$4:$E2935,$E2936))</f>
        <v/>
      </c>
      <c r="G2936" s="63" t="str">
        <f>IF(H2936="","",COUNTA($H$5:H2936))</f>
        <v/>
      </c>
      <c r="H2936" s="187"/>
      <c r="I2936" s="203"/>
      <c r="J2936" s="202"/>
      <c r="K2936" s="202"/>
      <c r="L2936" s="202"/>
      <c r="M2936" s="202"/>
      <c r="N2936" s="202"/>
      <c r="O2936" s="201"/>
      <c r="P2936" s="159"/>
      <c r="Q2936" s="206"/>
      <c r="R2936" s="50"/>
      <c r="S2936" s="51"/>
      <c r="T2936" s="51"/>
      <c r="U2936" s="52"/>
      <c r="V2936" s="52"/>
      <c r="W2936" s="52"/>
      <c r="X2936" s="53"/>
      <c r="Y2936" s="52"/>
      <c r="Z2936" s="54"/>
      <c r="AA2936" s="22"/>
      <c r="AB2936" s="22"/>
      <c r="AC2936" s="22"/>
      <c r="AD2936" s="22"/>
      <c r="AE2936" s="22"/>
      <c r="AF2936" s="22"/>
      <c r="AG2936" s="22"/>
    </row>
    <row r="2937" spans="1:33" s="11" customFormat="1" ht="26.1" customHeight="1">
      <c r="A2937" s="45" t="str">
        <f>IF(AND($H2937&gt;=مغادرين!$C$4,$H2937&lt;=مغادرين!$H$4,مغادرين!$B$1=IF(مغادرين!$B$1="","",$I2937),مغادرين!$B$2=IF(مغادرين!$B$2="","",$K2937),مغادرين!$B$3=IF(مغادرين!$B$3="","",$Q2937),مغادرين!$B$4=IF(مغادرين!$B$4="","",$R2937)),MAX($A$4:$A2936)+1,"")</f>
        <v/>
      </c>
      <c r="B2937" s="45" t="str">
        <f t="shared" si="90"/>
        <v/>
      </c>
      <c r="C2937" s="45" t="str">
        <f>IF($A2937="","",RANK($B2937,$B$5:$B$9000,1)+COUNTIF($B$4:$B2936,$B2937))</f>
        <v/>
      </c>
      <c r="D2937" s="46" t="str">
        <f>IF(AND($O2937&gt;=قادمين!$C$4,$O2937&lt;=قادمين!$H$4,قادمين!$B$1=IF(قادمين!$B$1="","",$I2937),قادمين!$B$2=IF(قادمين!$B$2="","",$K2937),قادمين!$B$3=IF(قادمين!$B$3="","",$Q2937),قادمين!$B$4=IF(قادمين!$B$4="","",$R2937)),MAX($D$4:$D2936)+1,"")</f>
        <v/>
      </c>
      <c r="E2937" s="46" t="str">
        <f t="shared" si="91"/>
        <v/>
      </c>
      <c r="F2937" s="46" t="str">
        <f>IF($D2937="","",RANK($E2937,$E$5:$E$9000,1)+COUNTIF($E$4:$E2936,$E2937))</f>
        <v/>
      </c>
      <c r="G2937" s="63" t="str">
        <f>IF(H2937="","",COUNTA($H$5:H2937))</f>
        <v/>
      </c>
      <c r="H2937" s="187"/>
      <c r="I2937" s="203"/>
      <c r="J2937" s="202"/>
      <c r="K2937" s="202"/>
      <c r="L2937" s="202"/>
      <c r="M2937" s="202"/>
      <c r="N2937" s="202"/>
      <c r="O2937" s="201"/>
      <c r="P2937" s="159"/>
      <c r="Q2937" s="206"/>
      <c r="R2937" s="50"/>
      <c r="S2937" s="51"/>
      <c r="T2937" s="51"/>
      <c r="U2937" s="52"/>
      <c r="V2937" s="52"/>
      <c r="W2937" s="52"/>
      <c r="X2937" s="53"/>
      <c r="Y2937" s="52"/>
      <c r="Z2937" s="54"/>
      <c r="AA2937" s="22"/>
      <c r="AB2937" s="22"/>
      <c r="AC2937" s="22"/>
      <c r="AD2937" s="22"/>
      <c r="AE2937" s="22"/>
      <c r="AF2937" s="22"/>
      <c r="AG2937" s="22"/>
    </row>
    <row r="2938" spans="1:33" s="11" customFormat="1" ht="26.1" customHeight="1">
      <c r="A2938" s="45" t="str">
        <f>IF(AND($H2938&gt;=مغادرين!$C$4,$H2938&lt;=مغادرين!$H$4,مغادرين!$B$1=IF(مغادرين!$B$1="","",$I2938),مغادرين!$B$2=IF(مغادرين!$B$2="","",$K2938),مغادرين!$B$3=IF(مغادرين!$B$3="","",$Q2938),مغادرين!$B$4=IF(مغادرين!$B$4="","",$R2938)),MAX($A$4:$A2937)+1,"")</f>
        <v/>
      </c>
      <c r="B2938" s="45" t="str">
        <f t="shared" si="90"/>
        <v/>
      </c>
      <c r="C2938" s="45" t="str">
        <f>IF($A2938="","",RANK($B2938,$B$5:$B$9000,1)+COUNTIF($B$4:$B2937,$B2938))</f>
        <v/>
      </c>
      <c r="D2938" s="46" t="str">
        <f>IF(AND($O2938&gt;=قادمين!$C$4,$O2938&lt;=قادمين!$H$4,قادمين!$B$1=IF(قادمين!$B$1="","",$I2938),قادمين!$B$2=IF(قادمين!$B$2="","",$K2938),قادمين!$B$3=IF(قادمين!$B$3="","",$Q2938),قادمين!$B$4=IF(قادمين!$B$4="","",$R2938)),MAX($D$4:$D2937)+1,"")</f>
        <v/>
      </c>
      <c r="E2938" s="46" t="str">
        <f t="shared" si="91"/>
        <v/>
      </c>
      <c r="F2938" s="46" t="str">
        <f>IF($D2938="","",RANK($E2938,$E$5:$E$9000,1)+COUNTIF($E$4:$E2937,$E2938))</f>
        <v/>
      </c>
      <c r="G2938" s="63" t="str">
        <f>IF(H2938="","",COUNTA($H$5:H2938))</f>
        <v/>
      </c>
      <c r="H2938" s="187"/>
      <c r="I2938" s="203"/>
      <c r="J2938" s="202"/>
      <c r="K2938" s="202"/>
      <c r="L2938" s="202"/>
      <c r="M2938" s="202"/>
      <c r="N2938" s="202"/>
      <c r="O2938" s="201"/>
      <c r="P2938" s="159"/>
      <c r="Q2938" s="206"/>
      <c r="R2938" s="50"/>
      <c r="S2938" s="51"/>
      <c r="T2938" s="51"/>
      <c r="U2938" s="52"/>
      <c r="V2938" s="52"/>
      <c r="W2938" s="52"/>
      <c r="X2938" s="53"/>
      <c r="Y2938" s="52"/>
      <c r="Z2938" s="54"/>
      <c r="AA2938" s="22"/>
      <c r="AB2938" s="22"/>
      <c r="AC2938" s="22"/>
      <c r="AD2938" s="22"/>
      <c r="AE2938" s="22"/>
      <c r="AF2938" s="22"/>
      <c r="AG2938" s="22"/>
    </row>
    <row r="2939" spans="1:33" s="11" customFormat="1" ht="26.1" customHeight="1">
      <c r="A2939" s="45" t="str">
        <f>IF(AND($H2939&gt;=مغادرين!$C$4,$H2939&lt;=مغادرين!$H$4,مغادرين!$B$1=IF(مغادرين!$B$1="","",$I2939),مغادرين!$B$2=IF(مغادرين!$B$2="","",$K2939),مغادرين!$B$3=IF(مغادرين!$B$3="","",$Q2939),مغادرين!$B$4=IF(مغادرين!$B$4="","",$R2939)),MAX($A$4:$A2938)+1,"")</f>
        <v/>
      </c>
      <c r="B2939" s="45" t="str">
        <f t="shared" si="90"/>
        <v/>
      </c>
      <c r="C2939" s="45" t="str">
        <f>IF($A2939="","",RANK($B2939,$B$5:$B$9000,1)+COUNTIF($B$4:$B2938,$B2939))</f>
        <v/>
      </c>
      <c r="D2939" s="46" t="str">
        <f>IF(AND($O2939&gt;=قادمين!$C$4,$O2939&lt;=قادمين!$H$4,قادمين!$B$1=IF(قادمين!$B$1="","",$I2939),قادمين!$B$2=IF(قادمين!$B$2="","",$K2939),قادمين!$B$3=IF(قادمين!$B$3="","",$Q2939),قادمين!$B$4=IF(قادمين!$B$4="","",$R2939)),MAX($D$4:$D2938)+1,"")</f>
        <v/>
      </c>
      <c r="E2939" s="46" t="str">
        <f t="shared" si="91"/>
        <v/>
      </c>
      <c r="F2939" s="46" t="str">
        <f>IF($D2939="","",RANK($E2939,$E$5:$E$9000,1)+COUNTIF($E$4:$E2938,$E2939))</f>
        <v/>
      </c>
      <c r="G2939" s="63" t="str">
        <f>IF(H2939="","",COUNTA($H$5:H2939))</f>
        <v/>
      </c>
      <c r="H2939" s="187"/>
      <c r="I2939" s="203"/>
      <c r="J2939" s="202"/>
      <c r="K2939" s="202"/>
      <c r="L2939" s="202"/>
      <c r="M2939" s="202"/>
      <c r="N2939" s="202"/>
      <c r="O2939" s="201"/>
      <c r="P2939" s="159"/>
      <c r="Q2939" s="206"/>
      <c r="R2939" s="50"/>
      <c r="S2939" s="51"/>
      <c r="T2939" s="51"/>
      <c r="U2939" s="52"/>
      <c r="V2939" s="52"/>
      <c r="W2939" s="52"/>
      <c r="X2939" s="53"/>
      <c r="Y2939" s="52"/>
      <c r="Z2939" s="54"/>
      <c r="AA2939" s="22"/>
      <c r="AB2939" s="22"/>
      <c r="AC2939" s="22"/>
      <c r="AD2939" s="22"/>
      <c r="AE2939" s="22"/>
      <c r="AF2939" s="22"/>
      <c r="AG2939" s="22"/>
    </row>
    <row r="2940" spans="1:33" s="11" customFormat="1" ht="26.1" customHeight="1">
      <c r="A2940" s="45" t="str">
        <f>IF(AND($H2940&gt;=مغادرين!$C$4,$H2940&lt;=مغادرين!$H$4,مغادرين!$B$1=IF(مغادرين!$B$1="","",$I2940),مغادرين!$B$2=IF(مغادرين!$B$2="","",$K2940),مغادرين!$B$3=IF(مغادرين!$B$3="","",$Q2940),مغادرين!$B$4=IF(مغادرين!$B$4="","",$R2940)),MAX($A$4:$A2939)+1,"")</f>
        <v/>
      </c>
      <c r="B2940" s="45" t="str">
        <f t="shared" si="90"/>
        <v/>
      </c>
      <c r="C2940" s="45" t="str">
        <f>IF($A2940="","",RANK($B2940,$B$5:$B$9000,1)+COUNTIF($B$4:$B2939,$B2940))</f>
        <v/>
      </c>
      <c r="D2940" s="46" t="str">
        <f>IF(AND($O2940&gt;=قادمين!$C$4,$O2940&lt;=قادمين!$H$4,قادمين!$B$1=IF(قادمين!$B$1="","",$I2940),قادمين!$B$2=IF(قادمين!$B$2="","",$K2940),قادمين!$B$3=IF(قادمين!$B$3="","",$Q2940),قادمين!$B$4=IF(قادمين!$B$4="","",$R2940)),MAX($D$4:$D2939)+1,"")</f>
        <v/>
      </c>
      <c r="E2940" s="46" t="str">
        <f t="shared" si="91"/>
        <v/>
      </c>
      <c r="F2940" s="46" t="str">
        <f>IF($D2940="","",RANK($E2940,$E$5:$E$9000,1)+COUNTIF($E$4:$E2939,$E2940))</f>
        <v/>
      </c>
      <c r="G2940" s="63" t="str">
        <f>IF(H2940="","",COUNTA($H$5:H2940))</f>
        <v/>
      </c>
      <c r="H2940" s="187"/>
      <c r="I2940" s="203"/>
      <c r="J2940" s="202"/>
      <c r="K2940" s="202"/>
      <c r="L2940" s="202"/>
      <c r="M2940" s="202"/>
      <c r="N2940" s="202"/>
      <c r="O2940" s="201"/>
      <c r="P2940" s="159"/>
      <c r="Q2940" s="206"/>
      <c r="R2940" s="50"/>
      <c r="S2940" s="51"/>
      <c r="T2940" s="51"/>
      <c r="U2940" s="52"/>
      <c r="V2940" s="52"/>
      <c r="W2940" s="52"/>
      <c r="X2940" s="53"/>
      <c r="Y2940" s="52"/>
      <c r="Z2940" s="54"/>
      <c r="AA2940" s="22"/>
      <c r="AB2940" s="22"/>
      <c r="AC2940" s="22"/>
      <c r="AD2940" s="22"/>
      <c r="AE2940" s="22"/>
      <c r="AF2940" s="22"/>
      <c r="AG2940" s="22"/>
    </row>
    <row r="2941" spans="1:33" s="11" customFormat="1" ht="26.1" customHeight="1">
      <c r="A2941" s="45" t="str">
        <f>IF(AND($H2941&gt;=مغادرين!$C$4,$H2941&lt;=مغادرين!$H$4,مغادرين!$B$1=IF(مغادرين!$B$1="","",$I2941),مغادرين!$B$2=IF(مغادرين!$B$2="","",$K2941),مغادرين!$B$3=IF(مغادرين!$B$3="","",$Q2941),مغادرين!$B$4=IF(مغادرين!$B$4="","",$R2941)),MAX($A$4:$A2940)+1,"")</f>
        <v/>
      </c>
      <c r="B2941" s="45" t="str">
        <f t="shared" si="90"/>
        <v/>
      </c>
      <c r="C2941" s="45" t="str">
        <f>IF($A2941="","",RANK($B2941,$B$5:$B$9000,1)+COUNTIF($B$4:$B2940,$B2941))</f>
        <v/>
      </c>
      <c r="D2941" s="46" t="str">
        <f>IF(AND($O2941&gt;=قادمين!$C$4,$O2941&lt;=قادمين!$H$4,قادمين!$B$1=IF(قادمين!$B$1="","",$I2941),قادمين!$B$2=IF(قادمين!$B$2="","",$K2941),قادمين!$B$3=IF(قادمين!$B$3="","",$Q2941),قادمين!$B$4=IF(قادمين!$B$4="","",$R2941)),MAX($D$4:$D2940)+1,"")</f>
        <v/>
      </c>
      <c r="E2941" s="46" t="str">
        <f t="shared" si="91"/>
        <v/>
      </c>
      <c r="F2941" s="46" t="str">
        <f>IF($D2941="","",RANK($E2941,$E$5:$E$9000,1)+COUNTIF($E$4:$E2940,$E2941))</f>
        <v/>
      </c>
      <c r="G2941" s="63" t="str">
        <f>IF(H2941="","",COUNTA($H$5:H2941))</f>
        <v/>
      </c>
      <c r="H2941" s="187"/>
      <c r="I2941" s="203"/>
      <c r="J2941" s="202"/>
      <c r="K2941" s="202"/>
      <c r="L2941" s="202"/>
      <c r="M2941" s="202"/>
      <c r="N2941" s="202"/>
      <c r="O2941" s="201"/>
      <c r="P2941" s="159"/>
      <c r="Q2941" s="206"/>
      <c r="R2941" s="50"/>
      <c r="S2941" s="51"/>
      <c r="T2941" s="51"/>
      <c r="U2941" s="52"/>
      <c r="V2941" s="52"/>
      <c r="W2941" s="52"/>
      <c r="X2941" s="53"/>
      <c r="Y2941" s="52"/>
      <c r="Z2941" s="54"/>
      <c r="AA2941" s="22"/>
      <c r="AB2941" s="22"/>
      <c r="AC2941" s="22"/>
      <c r="AD2941" s="22"/>
      <c r="AE2941" s="22"/>
      <c r="AF2941" s="22"/>
      <c r="AG2941" s="22"/>
    </row>
    <row r="2942" spans="1:33" s="11" customFormat="1" ht="26.1" customHeight="1">
      <c r="A2942" s="45" t="str">
        <f>IF(AND($H2942&gt;=مغادرين!$C$4,$H2942&lt;=مغادرين!$H$4,مغادرين!$B$1=IF(مغادرين!$B$1="","",$I2942),مغادرين!$B$2=IF(مغادرين!$B$2="","",$K2942),مغادرين!$B$3=IF(مغادرين!$B$3="","",$Q2942),مغادرين!$B$4=IF(مغادرين!$B$4="","",$R2942)),MAX($A$4:$A2941)+1,"")</f>
        <v/>
      </c>
      <c r="B2942" s="45" t="str">
        <f t="shared" si="90"/>
        <v/>
      </c>
      <c r="C2942" s="45" t="str">
        <f>IF($A2942="","",RANK($B2942,$B$5:$B$9000,1)+COUNTIF($B$4:$B2941,$B2942))</f>
        <v/>
      </c>
      <c r="D2942" s="46" t="str">
        <f>IF(AND($O2942&gt;=قادمين!$C$4,$O2942&lt;=قادمين!$H$4,قادمين!$B$1=IF(قادمين!$B$1="","",$I2942),قادمين!$B$2=IF(قادمين!$B$2="","",$K2942),قادمين!$B$3=IF(قادمين!$B$3="","",$Q2942),قادمين!$B$4=IF(قادمين!$B$4="","",$R2942)),MAX($D$4:$D2941)+1,"")</f>
        <v/>
      </c>
      <c r="E2942" s="46" t="str">
        <f t="shared" si="91"/>
        <v/>
      </c>
      <c r="F2942" s="46" t="str">
        <f>IF($D2942="","",RANK($E2942,$E$5:$E$9000,1)+COUNTIF($E$4:$E2941,$E2942))</f>
        <v/>
      </c>
      <c r="G2942" s="63" t="str">
        <f>IF(H2942="","",COUNTA($H$5:H2942))</f>
        <v/>
      </c>
      <c r="H2942" s="187"/>
      <c r="I2942" s="203"/>
      <c r="J2942" s="202"/>
      <c r="K2942" s="202"/>
      <c r="L2942" s="202"/>
      <c r="M2942" s="202"/>
      <c r="N2942" s="202"/>
      <c r="O2942" s="201"/>
      <c r="P2942" s="159"/>
      <c r="Q2942" s="206"/>
      <c r="R2942" s="50"/>
      <c r="S2942" s="51"/>
      <c r="T2942" s="51"/>
      <c r="U2942" s="52"/>
      <c r="V2942" s="52"/>
      <c r="W2942" s="52"/>
      <c r="X2942" s="53"/>
      <c r="Y2942" s="52"/>
      <c r="Z2942" s="54"/>
      <c r="AA2942" s="22"/>
      <c r="AB2942" s="22"/>
      <c r="AC2942" s="22"/>
      <c r="AD2942" s="22"/>
      <c r="AE2942" s="22"/>
      <c r="AF2942" s="22"/>
      <c r="AG2942" s="22"/>
    </row>
    <row r="2943" spans="1:33" s="11" customFormat="1" ht="26.1" customHeight="1">
      <c r="A2943" s="45" t="str">
        <f>IF(AND($H2943&gt;=مغادرين!$C$4,$H2943&lt;=مغادرين!$H$4,مغادرين!$B$1=IF(مغادرين!$B$1="","",$I2943),مغادرين!$B$2=IF(مغادرين!$B$2="","",$K2943),مغادرين!$B$3=IF(مغادرين!$B$3="","",$Q2943),مغادرين!$B$4=IF(مغادرين!$B$4="","",$R2943)),MAX($A$4:$A2942)+1,"")</f>
        <v/>
      </c>
      <c r="B2943" s="45" t="str">
        <f t="shared" si="90"/>
        <v/>
      </c>
      <c r="C2943" s="45" t="str">
        <f>IF($A2943="","",RANK($B2943,$B$5:$B$9000,1)+COUNTIF($B$4:$B2942,$B2943))</f>
        <v/>
      </c>
      <c r="D2943" s="46" t="str">
        <f>IF(AND($O2943&gt;=قادمين!$C$4,$O2943&lt;=قادمين!$H$4,قادمين!$B$1=IF(قادمين!$B$1="","",$I2943),قادمين!$B$2=IF(قادمين!$B$2="","",$K2943),قادمين!$B$3=IF(قادمين!$B$3="","",$Q2943),قادمين!$B$4=IF(قادمين!$B$4="","",$R2943)),MAX($D$4:$D2942)+1,"")</f>
        <v/>
      </c>
      <c r="E2943" s="46" t="str">
        <f t="shared" si="91"/>
        <v/>
      </c>
      <c r="F2943" s="46" t="str">
        <f>IF($D2943="","",RANK($E2943,$E$5:$E$9000,1)+COUNTIF($E$4:$E2942,$E2943))</f>
        <v/>
      </c>
      <c r="G2943" s="63" t="str">
        <f>IF(H2943="","",COUNTA($H$5:H2943))</f>
        <v/>
      </c>
      <c r="H2943" s="187"/>
      <c r="I2943" s="203"/>
      <c r="J2943" s="202"/>
      <c r="K2943" s="202"/>
      <c r="L2943" s="202"/>
      <c r="M2943" s="202"/>
      <c r="N2943" s="202"/>
      <c r="O2943" s="201"/>
      <c r="P2943" s="159"/>
      <c r="Q2943" s="206"/>
      <c r="R2943" s="50"/>
      <c r="S2943" s="51"/>
      <c r="T2943" s="51"/>
      <c r="U2943" s="52"/>
      <c r="V2943" s="52"/>
      <c r="W2943" s="52"/>
      <c r="X2943" s="53"/>
      <c r="Y2943" s="52"/>
      <c r="Z2943" s="54"/>
      <c r="AA2943" s="22"/>
      <c r="AB2943" s="22"/>
      <c r="AC2943" s="22"/>
      <c r="AD2943" s="22"/>
      <c r="AE2943" s="22"/>
      <c r="AF2943" s="22"/>
      <c r="AG2943" s="22"/>
    </row>
    <row r="2944" spans="1:33" s="11" customFormat="1" ht="26.1" customHeight="1">
      <c r="A2944" s="45" t="str">
        <f>IF(AND($H2944&gt;=مغادرين!$C$4,$H2944&lt;=مغادرين!$H$4,مغادرين!$B$1=IF(مغادرين!$B$1="","",$I2944),مغادرين!$B$2=IF(مغادرين!$B$2="","",$K2944),مغادرين!$B$3=IF(مغادرين!$B$3="","",$Q2944),مغادرين!$B$4=IF(مغادرين!$B$4="","",$R2944)),MAX($A$4:$A2943)+1,"")</f>
        <v/>
      </c>
      <c r="B2944" s="45" t="str">
        <f t="shared" si="90"/>
        <v/>
      </c>
      <c r="C2944" s="45" t="str">
        <f>IF($A2944="","",RANK($B2944,$B$5:$B$9000,1)+COUNTIF($B$4:$B2943,$B2944))</f>
        <v/>
      </c>
      <c r="D2944" s="46" t="str">
        <f>IF(AND($O2944&gt;=قادمين!$C$4,$O2944&lt;=قادمين!$H$4,قادمين!$B$1=IF(قادمين!$B$1="","",$I2944),قادمين!$B$2=IF(قادمين!$B$2="","",$K2944),قادمين!$B$3=IF(قادمين!$B$3="","",$Q2944),قادمين!$B$4=IF(قادمين!$B$4="","",$R2944)),MAX($D$4:$D2943)+1,"")</f>
        <v/>
      </c>
      <c r="E2944" s="46" t="str">
        <f t="shared" si="91"/>
        <v/>
      </c>
      <c r="F2944" s="46" t="str">
        <f>IF($D2944="","",RANK($E2944,$E$5:$E$9000,1)+COUNTIF($E$4:$E2943,$E2944))</f>
        <v/>
      </c>
      <c r="G2944" s="63" t="str">
        <f>IF(H2944="","",COUNTA($H$5:H2944))</f>
        <v/>
      </c>
      <c r="H2944" s="187"/>
      <c r="I2944" s="203"/>
      <c r="J2944" s="202"/>
      <c r="K2944" s="202"/>
      <c r="L2944" s="202"/>
      <c r="M2944" s="202"/>
      <c r="N2944" s="202"/>
      <c r="O2944" s="201"/>
      <c r="P2944" s="159"/>
      <c r="Q2944" s="206"/>
      <c r="R2944" s="50"/>
      <c r="S2944" s="51"/>
      <c r="T2944" s="51"/>
      <c r="U2944" s="52"/>
      <c r="V2944" s="52"/>
      <c r="W2944" s="52"/>
      <c r="X2944" s="53"/>
      <c r="Y2944" s="52"/>
      <c r="Z2944" s="54"/>
      <c r="AA2944" s="22"/>
      <c r="AB2944" s="22"/>
      <c r="AC2944" s="22"/>
      <c r="AD2944" s="22"/>
      <c r="AE2944" s="22"/>
      <c r="AF2944" s="22"/>
      <c r="AG2944" s="22"/>
    </row>
    <row r="2945" spans="1:33" s="11" customFormat="1" ht="26.1" customHeight="1">
      <c r="A2945" s="45" t="str">
        <f>IF(AND($H2945&gt;=مغادرين!$C$4,$H2945&lt;=مغادرين!$H$4,مغادرين!$B$1=IF(مغادرين!$B$1="","",$I2945),مغادرين!$B$2=IF(مغادرين!$B$2="","",$K2945),مغادرين!$B$3=IF(مغادرين!$B$3="","",$Q2945),مغادرين!$B$4=IF(مغادرين!$B$4="","",$R2945)),MAX($A$4:$A2944)+1,"")</f>
        <v/>
      </c>
      <c r="B2945" s="45" t="str">
        <f t="shared" si="90"/>
        <v/>
      </c>
      <c r="C2945" s="45" t="str">
        <f>IF($A2945="","",RANK($B2945,$B$5:$B$9000,1)+COUNTIF($B$4:$B2944,$B2945))</f>
        <v/>
      </c>
      <c r="D2945" s="46" t="str">
        <f>IF(AND($O2945&gt;=قادمين!$C$4,$O2945&lt;=قادمين!$H$4,قادمين!$B$1=IF(قادمين!$B$1="","",$I2945),قادمين!$B$2=IF(قادمين!$B$2="","",$K2945),قادمين!$B$3=IF(قادمين!$B$3="","",$Q2945),قادمين!$B$4=IF(قادمين!$B$4="","",$R2945)),MAX($D$4:$D2944)+1,"")</f>
        <v/>
      </c>
      <c r="E2945" s="46" t="str">
        <f t="shared" si="91"/>
        <v/>
      </c>
      <c r="F2945" s="46" t="str">
        <f>IF($D2945="","",RANK($E2945,$E$5:$E$9000,1)+COUNTIF($E$4:$E2944,$E2945))</f>
        <v/>
      </c>
      <c r="G2945" s="63" t="str">
        <f>IF(H2945="","",COUNTA($H$5:H2945))</f>
        <v/>
      </c>
      <c r="H2945" s="187"/>
      <c r="I2945" s="203"/>
      <c r="J2945" s="202"/>
      <c r="K2945" s="202"/>
      <c r="L2945" s="202"/>
      <c r="M2945" s="202"/>
      <c r="N2945" s="202"/>
      <c r="O2945" s="201"/>
      <c r="P2945" s="159"/>
      <c r="Q2945" s="206"/>
      <c r="R2945" s="50"/>
      <c r="S2945" s="51"/>
      <c r="T2945" s="51"/>
      <c r="U2945" s="52"/>
      <c r="V2945" s="52"/>
      <c r="W2945" s="52"/>
      <c r="X2945" s="53"/>
      <c r="Y2945" s="52"/>
      <c r="Z2945" s="54"/>
      <c r="AA2945" s="22"/>
      <c r="AB2945" s="22"/>
      <c r="AC2945" s="22"/>
      <c r="AD2945" s="22"/>
      <c r="AE2945" s="22"/>
      <c r="AF2945" s="22"/>
      <c r="AG2945" s="22"/>
    </row>
    <row r="2946" spans="1:33" s="11" customFormat="1" ht="26.1" customHeight="1">
      <c r="A2946" s="45" t="str">
        <f>IF(AND($H2946&gt;=مغادرين!$C$4,$H2946&lt;=مغادرين!$H$4,مغادرين!$B$1=IF(مغادرين!$B$1="","",$I2946),مغادرين!$B$2=IF(مغادرين!$B$2="","",$K2946),مغادرين!$B$3=IF(مغادرين!$B$3="","",$Q2946),مغادرين!$B$4=IF(مغادرين!$B$4="","",$R2946)),MAX($A$4:$A2945)+1,"")</f>
        <v/>
      </c>
      <c r="B2946" s="45" t="str">
        <f t="shared" si="90"/>
        <v/>
      </c>
      <c r="C2946" s="45" t="str">
        <f>IF($A2946="","",RANK($B2946,$B$5:$B$9000,1)+COUNTIF($B$4:$B2945,$B2946))</f>
        <v/>
      </c>
      <c r="D2946" s="46" t="str">
        <f>IF(AND($O2946&gt;=قادمين!$C$4,$O2946&lt;=قادمين!$H$4,قادمين!$B$1=IF(قادمين!$B$1="","",$I2946),قادمين!$B$2=IF(قادمين!$B$2="","",$K2946),قادمين!$B$3=IF(قادمين!$B$3="","",$Q2946),قادمين!$B$4=IF(قادمين!$B$4="","",$R2946)),MAX($D$4:$D2945)+1,"")</f>
        <v/>
      </c>
      <c r="E2946" s="46" t="str">
        <f t="shared" si="91"/>
        <v/>
      </c>
      <c r="F2946" s="46" t="str">
        <f>IF($D2946="","",RANK($E2946,$E$5:$E$9000,1)+COUNTIF($E$4:$E2945,$E2946))</f>
        <v/>
      </c>
      <c r="G2946" s="63" t="str">
        <f>IF(H2946="","",COUNTA($H$5:H2946))</f>
        <v/>
      </c>
      <c r="H2946" s="187"/>
      <c r="I2946" s="203"/>
      <c r="J2946" s="202"/>
      <c r="K2946" s="202"/>
      <c r="L2946" s="202"/>
      <c r="M2946" s="202"/>
      <c r="N2946" s="202"/>
      <c r="O2946" s="201"/>
      <c r="P2946" s="159"/>
      <c r="Q2946" s="206"/>
      <c r="R2946" s="50"/>
      <c r="S2946" s="51"/>
      <c r="T2946" s="51"/>
      <c r="U2946" s="52"/>
      <c r="V2946" s="52"/>
      <c r="W2946" s="52"/>
      <c r="X2946" s="53"/>
      <c r="Y2946" s="52"/>
      <c r="Z2946" s="54"/>
      <c r="AA2946" s="22"/>
      <c r="AB2946" s="22"/>
      <c r="AC2946" s="22"/>
      <c r="AD2946" s="22"/>
      <c r="AE2946" s="22"/>
      <c r="AF2946" s="22"/>
      <c r="AG2946" s="22"/>
    </row>
    <row r="2947" spans="1:33" s="11" customFormat="1" ht="26.1" customHeight="1">
      <c r="A2947" s="45" t="str">
        <f>IF(AND($H2947&gt;=مغادرين!$C$4,$H2947&lt;=مغادرين!$H$4,مغادرين!$B$1=IF(مغادرين!$B$1="","",$I2947),مغادرين!$B$2=IF(مغادرين!$B$2="","",$K2947),مغادرين!$B$3=IF(مغادرين!$B$3="","",$Q2947),مغادرين!$B$4=IF(مغادرين!$B$4="","",$R2947)),MAX($A$4:$A2946)+1,"")</f>
        <v/>
      </c>
      <c r="B2947" s="45" t="str">
        <f t="shared" si="90"/>
        <v/>
      </c>
      <c r="C2947" s="45" t="str">
        <f>IF($A2947="","",RANK($B2947,$B$5:$B$9000,1)+COUNTIF($B$4:$B2946,$B2947))</f>
        <v/>
      </c>
      <c r="D2947" s="46" t="str">
        <f>IF(AND($O2947&gt;=قادمين!$C$4,$O2947&lt;=قادمين!$H$4,قادمين!$B$1=IF(قادمين!$B$1="","",$I2947),قادمين!$B$2=IF(قادمين!$B$2="","",$K2947),قادمين!$B$3=IF(قادمين!$B$3="","",$Q2947),قادمين!$B$4=IF(قادمين!$B$4="","",$R2947)),MAX($D$4:$D2946)+1,"")</f>
        <v/>
      </c>
      <c r="E2947" s="46" t="str">
        <f t="shared" si="91"/>
        <v/>
      </c>
      <c r="F2947" s="46" t="str">
        <f>IF($D2947="","",RANK($E2947,$E$5:$E$9000,1)+COUNTIF($E$4:$E2946,$E2947))</f>
        <v/>
      </c>
      <c r="G2947" s="63" t="str">
        <f>IF(H2947="","",COUNTA($H$5:H2947))</f>
        <v/>
      </c>
      <c r="H2947" s="187"/>
      <c r="I2947" s="203"/>
      <c r="J2947" s="202"/>
      <c r="K2947" s="202"/>
      <c r="L2947" s="202"/>
      <c r="M2947" s="202"/>
      <c r="N2947" s="202"/>
      <c r="O2947" s="201"/>
      <c r="P2947" s="159"/>
      <c r="Q2947" s="206"/>
      <c r="R2947" s="50"/>
      <c r="S2947" s="51"/>
      <c r="T2947" s="51"/>
      <c r="U2947" s="52"/>
      <c r="V2947" s="52"/>
      <c r="W2947" s="52"/>
      <c r="X2947" s="53"/>
      <c r="Y2947" s="52"/>
      <c r="Z2947" s="54"/>
      <c r="AA2947" s="22"/>
      <c r="AB2947" s="22"/>
      <c r="AC2947" s="22"/>
      <c r="AD2947" s="22"/>
      <c r="AE2947" s="22"/>
      <c r="AF2947" s="22"/>
      <c r="AG2947" s="22"/>
    </row>
    <row r="2948" spans="1:33" s="11" customFormat="1" ht="26.1" customHeight="1">
      <c r="A2948" s="45" t="str">
        <f>IF(AND($H2948&gt;=مغادرين!$C$4,$H2948&lt;=مغادرين!$H$4,مغادرين!$B$1=IF(مغادرين!$B$1="","",$I2948),مغادرين!$B$2=IF(مغادرين!$B$2="","",$K2948),مغادرين!$B$3=IF(مغادرين!$B$3="","",$Q2948),مغادرين!$B$4=IF(مغادرين!$B$4="","",$R2948)),MAX($A$4:$A2947)+1,"")</f>
        <v/>
      </c>
      <c r="B2948" s="45" t="str">
        <f t="shared" si="90"/>
        <v/>
      </c>
      <c r="C2948" s="45" t="str">
        <f>IF($A2948="","",RANK($B2948,$B$5:$B$9000,1)+COUNTIF($B$4:$B2947,$B2948))</f>
        <v/>
      </c>
      <c r="D2948" s="46" t="str">
        <f>IF(AND($O2948&gt;=قادمين!$C$4,$O2948&lt;=قادمين!$H$4,قادمين!$B$1=IF(قادمين!$B$1="","",$I2948),قادمين!$B$2=IF(قادمين!$B$2="","",$K2948),قادمين!$B$3=IF(قادمين!$B$3="","",$Q2948),قادمين!$B$4=IF(قادمين!$B$4="","",$R2948)),MAX($D$4:$D2947)+1,"")</f>
        <v/>
      </c>
      <c r="E2948" s="46" t="str">
        <f t="shared" si="91"/>
        <v/>
      </c>
      <c r="F2948" s="46" t="str">
        <f>IF($D2948="","",RANK($E2948,$E$5:$E$9000,1)+COUNTIF($E$4:$E2947,$E2948))</f>
        <v/>
      </c>
      <c r="G2948" s="63" t="str">
        <f>IF(H2948="","",COUNTA($H$5:H2948))</f>
        <v/>
      </c>
      <c r="H2948" s="187"/>
      <c r="I2948" s="203"/>
      <c r="J2948" s="202"/>
      <c r="K2948" s="202"/>
      <c r="L2948" s="202"/>
      <c r="M2948" s="202"/>
      <c r="N2948" s="202"/>
      <c r="O2948" s="201"/>
      <c r="P2948" s="159"/>
      <c r="Q2948" s="206"/>
      <c r="R2948" s="50"/>
      <c r="S2948" s="51"/>
      <c r="T2948" s="51"/>
      <c r="U2948" s="52"/>
      <c r="V2948" s="52"/>
      <c r="W2948" s="52"/>
      <c r="X2948" s="53"/>
      <c r="Y2948" s="52"/>
      <c r="Z2948" s="54"/>
      <c r="AA2948" s="22"/>
      <c r="AB2948" s="22"/>
      <c r="AC2948" s="22"/>
      <c r="AD2948" s="22"/>
      <c r="AE2948" s="22"/>
      <c r="AF2948" s="22"/>
      <c r="AG2948" s="22"/>
    </row>
    <row r="2949" spans="1:33" s="11" customFormat="1" ht="26.1" customHeight="1">
      <c r="A2949" s="45" t="str">
        <f>IF(AND($H2949&gt;=مغادرين!$C$4,$H2949&lt;=مغادرين!$H$4,مغادرين!$B$1=IF(مغادرين!$B$1="","",$I2949),مغادرين!$B$2=IF(مغادرين!$B$2="","",$K2949),مغادرين!$B$3=IF(مغادرين!$B$3="","",$Q2949),مغادرين!$B$4=IF(مغادرين!$B$4="","",$R2949)),MAX($A$4:$A2948)+1,"")</f>
        <v/>
      </c>
      <c r="B2949" s="45" t="str">
        <f t="shared" ref="B2949:B3012" si="92">IF($A2949="","",MAX($A$5:$A$12000)-RANK($H2949,$H$5:$H$12000)+1)</f>
        <v/>
      </c>
      <c r="C2949" s="45" t="str">
        <f>IF($A2949="","",RANK($B2949,$B$5:$B$9000,1)+COUNTIF($B$4:$B2948,$B2949))</f>
        <v/>
      </c>
      <c r="D2949" s="46" t="str">
        <f>IF(AND($O2949&gt;=قادمين!$C$4,$O2949&lt;=قادمين!$H$4,قادمين!$B$1=IF(قادمين!$B$1="","",$I2949),قادمين!$B$2=IF(قادمين!$B$2="","",$K2949),قادمين!$B$3=IF(قادمين!$B$3="","",$Q2949),قادمين!$B$4=IF(قادمين!$B$4="","",$R2949)),MAX($D$4:$D2948)+1,"")</f>
        <v/>
      </c>
      <c r="E2949" s="46" t="str">
        <f t="shared" ref="E2949:E3012" si="93">IF($D2949="","",MAX($D$5:$D$12000)-RANK($O2949,$O$5:$O$12000)+1)</f>
        <v/>
      </c>
      <c r="F2949" s="46" t="str">
        <f>IF($D2949="","",RANK($E2949,$E$5:$E$9000,1)+COUNTIF($E$4:$E2948,$E2949))</f>
        <v/>
      </c>
      <c r="G2949" s="63" t="str">
        <f>IF(H2949="","",COUNTA($H$5:H2949))</f>
        <v/>
      </c>
      <c r="H2949" s="187"/>
      <c r="I2949" s="203"/>
      <c r="J2949" s="202"/>
      <c r="K2949" s="202"/>
      <c r="L2949" s="202"/>
      <c r="M2949" s="202"/>
      <c r="N2949" s="202"/>
      <c r="O2949" s="201"/>
      <c r="P2949" s="159"/>
      <c r="Q2949" s="206"/>
      <c r="R2949" s="50"/>
      <c r="S2949" s="51"/>
      <c r="T2949" s="51"/>
      <c r="U2949" s="52"/>
      <c r="V2949" s="52"/>
      <c r="W2949" s="52"/>
      <c r="X2949" s="53"/>
      <c r="Y2949" s="52"/>
      <c r="Z2949" s="54"/>
      <c r="AA2949" s="22"/>
      <c r="AB2949" s="22"/>
      <c r="AC2949" s="22"/>
      <c r="AD2949" s="22"/>
      <c r="AE2949" s="22"/>
      <c r="AF2949" s="22"/>
      <c r="AG2949" s="22"/>
    </row>
    <row r="2950" spans="1:33" s="11" customFormat="1" ht="26.1" customHeight="1">
      <c r="A2950" s="45" t="str">
        <f>IF(AND($H2950&gt;=مغادرين!$C$4,$H2950&lt;=مغادرين!$H$4,مغادرين!$B$1=IF(مغادرين!$B$1="","",$I2950),مغادرين!$B$2=IF(مغادرين!$B$2="","",$K2950),مغادرين!$B$3=IF(مغادرين!$B$3="","",$Q2950),مغادرين!$B$4=IF(مغادرين!$B$4="","",$R2950)),MAX($A$4:$A2949)+1,"")</f>
        <v/>
      </c>
      <c r="B2950" s="45" t="str">
        <f t="shared" si="92"/>
        <v/>
      </c>
      <c r="C2950" s="45" t="str">
        <f>IF($A2950="","",RANK($B2950,$B$5:$B$9000,1)+COUNTIF($B$4:$B2949,$B2950))</f>
        <v/>
      </c>
      <c r="D2950" s="46" t="str">
        <f>IF(AND($O2950&gt;=قادمين!$C$4,$O2950&lt;=قادمين!$H$4,قادمين!$B$1=IF(قادمين!$B$1="","",$I2950),قادمين!$B$2=IF(قادمين!$B$2="","",$K2950),قادمين!$B$3=IF(قادمين!$B$3="","",$Q2950),قادمين!$B$4=IF(قادمين!$B$4="","",$R2950)),MAX($D$4:$D2949)+1,"")</f>
        <v/>
      </c>
      <c r="E2950" s="46" t="str">
        <f t="shared" si="93"/>
        <v/>
      </c>
      <c r="F2950" s="46" t="str">
        <f>IF($D2950="","",RANK($E2950,$E$5:$E$9000,1)+COUNTIF($E$4:$E2949,$E2950))</f>
        <v/>
      </c>
      <c r="G2950" s="63" t="str">
        <f>IF(H2950="","",COUNTA($H$5:H2950))</f>
        <v/>
      </c>
      <c r="H2950" s="187"/>
      <c r="I2950" s="203"/>
      <c r="J2950" s="202"/>
      <c r="K2950" s="202"/>
      <c r="L2950" s="202"/>
      <c r="M2950" s="202"/>
      <c r="N2950" s="202"/>
      <c r="O2950" s="201"/>
      <c r="P2950" s="159"/>
      <c r="Q2950" s="206"/>
      <c r="R2950" s="50"/>
      <c r="S2950" s="51"/>
      <c r="T2950" s="51"/>
      <c r="U2950" s="52"/>
      <c r="V2950" s="52"/>
      <c r="W2950" s="52"/>
      <c r="X2950" s="53"/>
      <c r="Y2950" s="52"/>
      <c r="Z2950" s="54"/>
      <c r="AA2950" s="22"/>
      <c r="AB2950" s="22"/>
      <c r="AC2950" s="22"/>
      <c r="AD2950" s="22"/>
      <c r="AE2950" s="22"/>
      <c r="AF2950" s="22"/>
      <c r="AG2950" s="22"/>
    </row>
    <row r="2951" spans="1:33" s="11" customFormat="1" ht="26.1" customHeight="1">
      <c r="A2951" s="45" t="str">
        <f>IF(AND($H2951&gt;=مغادرين!$C$4,$H2951&lt;=مغادرين!$H$4,مغادرين!$B$1=IF(مغادرين!$B$1="","",$I2951),مغادرين!$B$2=IF(مغادرين!$B$2="","",$K2951),مغادرين!$B$3=IF(مغادرين!$B$3="","",$Q2951),مغادرين!$B$4=IF(مغادرين!$B$4="","",$R2951)),MAX($A$4:$A2950)+1,"")</f>
        <v/>
      </c>
      <c r="B2951" s="45" t="str">
        <f t="shared" si="92"/>
        <v/>
      </c>
      <c r="C2951" s="45" t="str">
        <f>IF($A2951="","",RANK($B2951,$B$5:$B$9000,1)+COUNTIF($B$4:$B2950,$B2951))</f>
        <v/>
      </c>
      <c r="D2951" s="46" t="str">
        <f>IF(AND($O2951&gt;=قادمين!$C$4,$O2951&lt;=قادمين!$H$4,قادمين!$B$1=IF(قادمين!$B$1="","",$I2951),قادمين!$B$2=IF(قادمين!$B$2="","",$K2951),قادمين!$B$3=IF(قادمين!$B$3="","",$Q2951),قادمين!$B$4=IF(قادمين!$B$4="","",$R2951)),MAX($D$4:$D2950)+1,"")</f>
        <v/>
      </c>
      <c r="E2951" s="46" t="str">
        <f t="shared" si="93"/>
        <v/>
      </c>
      <c r="F2951" s="46" t="str">
        <f>IF($D2951="","",RANK($E2951,$E$5:$E$9000,1)+COUNTIF($E$4:$E2950,$E2951))</f>
        <v/>
      </c>
      <c r="G2951" s="63" t="str">
        <f>IF(H2951="","",COUNTA($H$5:H2951))</f>
        <v/>
      </c>
      <c r="H2951" s="187"/>
      <c r="I2951" s="203"/>
      <c r="J2951" s="202"/>
      <c r="K2951" s="202"/>
      <c r="L2951" s="202"/>
      <c r="M2951" s="202"/>
      <c r="N2951" s="202"/>
      <c r="O2951" s="201"/>
      <c r="P2951" s="159"/>
      <c r="Q2951" s="206"/>
      <c r="R2951" s="50"/>
      <c r="S2951" s="51"/>
      <c r="T2951" s="51"/>
      <c r="U2951" s="52"/>
      <c r="V2951" s="52"/>
      <c r="W2951" s="52"/>
      <c r="X2951" s="53"/>
      <c r="Y2951" s="52"/>
      <c r="Z2951" s="54"/>
      <c r="AA2951" s="22"/>
      <c r="AB2951" s="22"/>
      <c r="AC2951" s="22"/>
      <c r="AD2951" s="22"/>
      <c r="AE2951" s="22"/>
      <c r="AF2951" s="22"/>
      <c r="AG2951" s="22"/>
    </row>
    <row r="2952" spans="1:33" s="11" customFormat="1" ht="26.1" customHeight="1">
      <c r="A2952" s="45" t="str">
        <f>IF(AND($H2952&gt;=مغادرين!$C$4,$H2952&lt;=مغادرين!$H$4,مغادرين!$B$1=IF(مغادرين!$B$1="","",$I2952),مغادرين!$B$2=IF(مغادرين!$B$2="","",$K2952),مغادرين!$B$3=IF(مغادرين!$B$3="","",$Q2952),مغادرين!$B$4=IF(مغادرين!$B$4="","",$R2952)),MAX($A$4:$A2951)+1,"")</f>
        <v/>
      </c>
      <c r="B2952" s="45" t="str">
        <f t="shared" si="92"/>
        <v/>
      </c>
      <c r="C2952" s="45" t="str">
        <f>IF($A2952="","",RANK($B2952,$B$5:$B$9000,1)+COUNTIF($B$4:$B2951,$B2952))</f>
        <v/>
      </c>
      <c r="D2952" s="46" t="str">
        <f>IF(AND($O2952&gt;=قادمين!$C$4,$O2952&lt;=قادمين!$H$4,قادمين!$B$1=IF(قادمين!$B$1="","",$I2952),قادمين!$B$2=IF(قادمين!$B$2="","",$K2952),قادمين!$B$3=IF(قادمين!$B$3="","",$Q2952),قادمين!$B$4=IF(قادمين!$B$4="","",$R2952)),MAX($D$4:$D2951)+1,"")</f>
        <v/>
      </c>
      <c r="E2952" s="46" t="str">
        <f t="shared" si="93"/>
        <v/>
      </c>
      <c r="F2952" s="46" t="str">
        <f>IF($D2952="","",RANK($E2952,$E$5:$E$9000,1)+COUNTIF($E$4:$E2951,$E2952))</f>
        <v/>
      </c>
      <c r="G2952" s="63" t="str">
        <f>IF(H2952="","",COUNTA($H$5:H2952))</f>
        <v/>
      </c>
      <c r="H2952" s="187"/>
      <c r="I2952" s="203"/>
      <c r="J2952" s="202"/>
      <c r="K2952" s="202"/>
      <c r="L2952" s="202"/>
      <c r="M2952" s="202"/>
      <c r="N2952" s="202"/>
      <c r="O2952" s="201"/>
      <c r="P2952" s="159"/>
      <c r="Q2952" s="206"/>
      <c r="R2952" s="50"/>
      <c r="S2952" s="51"/>
      <c r="T2952" s="51"/>
      <c r="U2952" s="52"/>
      <c r="V2952" s="52"/>
      <c r="W2952" s="52"/>
      <c r="X2952" s="53"/>
      <c r="Y2952" s="52"/>
      <c r="Z2952" s="54"/>
      <c r="AA2952" s="22"/>
      <c r="AB2952" s="22"/>
      <c r="AC2952" s="22"/>
      <c r="AD2952" s="22"/>
      <c r="AE2952" s="22"/>
      <c r="AF2952" s="22"/>
      <c r="AG2952" s="22"/>
    </row>
    <row r="2953" spans="1:33" s="11" customFormat="1" ht="26.1" customHeight="1">
      <c r="A2953" s="45" t="str">
        <f>IF(AND($H2953&gt;=مغادرين!$C$4,$H2953&lt;=مغادرين!$H$4,مغادرين!$B$1=IF(مغادرين!$B$1="","",$I2953),مغادرين!$B$2=IF(مغادرين!$B$2="","",$K2953),مغادرين!$B$3=IF(مغادرين!$B$3="","",$Q2953),مغادرين!$B$4=IF(مغادرين!$B$4="","",$R2953)),MAX($A$4:$A2952)+1,"")</f>
        <v/>
      </c>
      <c r="B2953" s="45" t="str">
        <f t="shared" si="92"/>
        <v/>
      </c>
      <c r="C2953" s="45" t="str">
        <f>IF($A2953="","",RANK($B2953,$B$5:$B$9000,1)+COUNTIF($B$4:$B2952,$B2953))</f>
        <v/>
      </c>
      <c r="D2953" s="46" t="str">
        <f>IF(AND($O2953&gt;=قادمين!$C$4,$O2953&lt;=قادمين!$H$4,قادمين!$B$1=IF(قادمين!$B$1="","",$I2953),قادمين!$B$2=IF(قادمين!$B$2="","",$K2953),قادمين!$B$3=IF(قادمين!$B$3="","",$Q2953),قادمين!$B$4=IF(قادمين!$B$4="","",$R2953)),MAX($D$4:$D2952)+1,"")</f>
        <v/>
      </c>
      <c r="E2953" s="46" t="str">
        <f t="shared" si="93"/>
        <v/>
      </c>
      <c r="F2953" s="46" t="str">
        <f>IF($D2953="","",RANK($E2953,$E$5:$E$9000,1)+COUNTIF($E$4:$E2952,$E2953))</f>
        <v/>
      </c>
      <c r="G2953" s="63" t="str">
        <f>IF(H2953="","",COUNTA($H$5:H2953))</f>
        <v/>
      </c>
      <c r="H2953" s="187"/>
      <c r="I2953" s="203"/>
      <c r="J2953" s="202"/>
      <c r="K2953" s="202"/>
      <c r="L2953" s="202"/>
      <c r="M2953" s="202"/>
      <c r="N2953" s="202"/>
      <c r="O2953" s="201"/>
      <c r="P2953" s="159"/>
      <c r="Q2953" s="206"/>
      <c r="R2953" s="50"/>
      <c r="S2953" s="51"/>
      <c r="T2953" s="51"/>
      <c r="U2953" s="52"/>
      <c r="V2953" s="52"/>
      <c r="W2953" s="52"/>
      <c r="X2953" s="53"/>
      <c r="Y2953" s="52"/>
      <c r="Z2953" s="54"/>
      <c r="AA2953" s="22"/>
      <c r="AB2953" s="22"/>
      <c r="AC2953" s="22"/>
      <c r="AD2953" s="22"/>
      <c r="AE2953" s="22"/>
      <c r="AF2953" s="22"/>
      <c r="AG2953" s="22"/>
    </row>
    <row r="2954" spans="1:33" s="11" customFormat="1" ht="26.1" customHeight="1">
      <c r="A2954" s="45" t="str">
        <f>IF(AND($H2954&gt;=مغادرين!$C$4,$H2954&lt;=مغادرين!$H$4,مغادرين!$B$1=IF(مغادرين!$B$1="","",$I2954),مغادرين!$B$2=IF(مغادرين!$B$2="","",$K2954),مغادرين!$B$3=IF(مغادرين!$B$3="","",$Q2954),مغادرين!$B$4=IF(مغادرين!$B$4="","",$R2954)),MAX($A$4:$A2953)+1,"")</f>
        <v/>
      </c>
      <c r="B2954" s="45" t="str">
        <f t="shared" si="92"/>
        <v/>
      </c>
      <c r="C2954" s="45" t="str">
        <f>IF($A2954="","",RANK($B2954,$B$5:$B$9000,1)+COUNTIF($B$4:$B2953,$B2954))</f>
        <v/>
      </c>
      <c r="D2954" s="46" t="str">
        <f>IF(AND($O2954&gt;=قادمين!$C$4,$O2954&lt;=قادمين!$H$4,قادمين!$B$1=IF(قادمين!$B$1="","",$I2954),قادمين!$B$2=IF(قادمين!$B$2="","",$K2954),قادمين!$B$3=IF(قادمين!$B$3="","",$Q2954),قادمين!$B$4=IF(قادمين!$B$4="","",$R2954)),MAX($D$4:$D2953)+1,"")</f>
        <v/>
      </c>
      <c r="E2954" s="46" t="str">
        <f t="shared" si="93"/>
        <v/>
      </c>
      <c r="F2954" s="46" t="str">
        <f>IF($D2954="","",RANK($E2954,$E$5:$E$9000,1)+COUNTIF($E$4:$E2953,$E2954))</f>
        <v/>
      </c>
      <c r="G2954" s="63" t="str">
        <f>IF(H2954="","",COUNTA($H$5:H2954))</f>
        <v/>
      </c>
      <c r="H2954" s="187"/>
      <c r="I2954" s="203"/>
      <c r="J2954" s="202"/>
      <c r="K2954" s="202"/>
      <c r="L2954" s="202"/>
      <c r="M2954" s="202"/>
      <c r="N2954" s="202"/>
      <c r="O2954" s="201"/>
      <c r="P2954" s="159"/>
      <c r="Q2954" s="206"/>
      <c r="R2954" s="50"/>
      <c r="S2954" s="51"/>
      <c r="T2954" s="51"/>
      <c r="U2954" s="52"/>
      <c r="V2954" s="52"/>
      <c r="W2954" s="52"/>
      <c r="X2954" s="53"/>
      <c r="Y2954" s="52"/>
      <c r="Z2954" s="54"/>
      <c r="AA2954" s="22"/>
      <c r="AB2954" s="22"/>
      <c r="AC2954" s="22"/>
      <c r="AD2954" s="22"/>
      <c r="AE2954" s="22"/>
      <c r="AF2954" s="22"/>
      <c r="AG2954" s="22"/>
    </row>
    <row r="2955" spans="1:33" s="11" customFormat="1" ht="26.1" customHeight="1">
      <c r="A2955" s="45" t="str">
        <f>IF(AND($H2955&gt;=مغادرين!$C$4,$H2955&lt;=مغادرين!$H$4,مغادرين!$B$1=IF(مغادرين!$B$1="","",$I2955),مغادرين!$B$2=IF(مغادرين!$B$2="","",$K2955),مغادرين!$B$3=IF(مغادرين!$B$3="","",$Q2955),مغادرين!$B$4=IF(مغادرين!$B$4="","",$R2955)),MAX($A$4:$A2954)+1,"")</f>
        <v/>
      </c>
      <c r="B2955" s="45" t="str">
        <f t="shared" si="92"/>
        <v/>
      </c>
      <c r="C2955" s="45" t="str">
        <f>IF($A2955="","",RANK($B2955,$B$5:$B$9000,1)+COUNTIF($B$4:$B2954,$B2955))</f>
        <v/>
      </c>
      <c r="D2955" s="46" t="str">
        <f>IF(AND($O2955&gt;=قادمين!$C$4,$O2955&lt;=قادمين!$H$4,قادمين!$B$1=IF(قادمين!$B$1="","",$I2955),قادمين!$B$2=IF(قادمين!$B$2="","",$K2955),قادمين!$B$3=IF(قادمين!$B$3="","",$Q2955),قادمين!$B$4=IF(قادمين!$B$4="","",$R2955)),MAX($D$4:$D2954)+1,"")</f>
        <v/>
      </c>
      <c r="E2955" s="46" t="str">
        <f t="shared" si="93"/>
        <v/>
      </c>
      <c r="F2955" s="46" t="str">
        <f>IF($D2955="","",RANK($E2955,$E$5:$E$9000,1)+COUNTIF($E$4:$E2954,$E2955))</f>
        <v/>
      </c>
      <c r="G2955" s="63" t="str">
        <f>IF(H2955="","",COUNTA($H$5:H2955))</f>
        <v/>
      </c>
      <c r="H2955" s="187"/>
      <c r="I2955" s="203"/>
      <c r="J2955" s="202"/>
      <c r="K2955" s="202"/>
      <c r="L2955" s="202"/>
      <c r="M2955" s="202"/>
      <c r="N2955" s="202"/>
      <c r="O2955" s="201"/>
      <c r="P2955" s="159"/>
      <c r="Q2955" s="206"/>
      <c r="R2955" s="50"/>
      <c r="S2955" s="51"/>
      <c r="T2955" s="51"/>
      <c r="U2955" s="52"/>
      <c r="V2955" s="52"/>
      <c r="W2955" s="52"/>
      <c r="X2955" s="53"/>
      <c r="Y2955" s="52"/>
      <c r="Z2955" s="54"/>
      <c r="AA2955" s="22"/>
      <c r="AB2955" s="22"/>
      <c r="AC2955" s="22"/>
      <c r="AD2955" s="22"/>
      <c r="AE2955" s="22"/>
      <c r="AF2955" s="22"/>
      <c r="AG2955" s="22"/>
    </row>
    <row r="2956" spans="1:33" s="11" customFormat="1" ht="26.1" customHeight="1">
      <c r="A2956" s="45" t="str">
        <f>IF(AND($H2956&gt;=مغادرين!$C$4,$H2956&lt;=مغادرين!$H$4,مغادرين!$B$1=IF(مغادرين!$B$1="","",$I2956),مغادرين!$B$2=IF(مغادرين!$B$2="","",$K2956),مغادرين!$B$3=IF(مغادرين!$B$3="","",$Q2956),مغادرين!$B$4=IF(مغادرين!$B$4="","",$R2956)),MAX($A$4:$A2955)+1,"")</f>
        <v/>
      </c>
      <c r="B2956" s="45" t="str">
        <f t="shared" si="92"/>
        <v/>
      </c>
      <c r="C2956" s="45" t="str">
        <f>IF($A2956="","",RANK($B2956,$B$5:$B$9000,1)+COUNTIF($B$4:$B2955,$B2956))</f>
        <v/>
      </c>
      <c r="D2956" s="46" t="str">
        <f>IF(AND($O2956&gt;=قادمين!$C$4,$O2956&lt;=قادمين!$H$4,قادمين!$B$1=IF(قادمين!$B$1="","",$I2956),قادمين!$B$2=IF(قادمين!$B$2="","",$K2956),قادمين!$B$3=IF(قادمين!$B$3="","",$Q2956),قادمين!$B$4=IF(قادمين!$B$4="","",$R2956)),MAX($D$4:$D2955)+1,"")</f>
        <v/>
      </c>
      <c r="E2956" s="46" t="str">
        <f t="shared" si="93"/>
        <v/>
      </c>
      <c r="F2956" s="46" t="str">
        <f>IF($D2956="","",RANK($E2956,$E$5:$E$9000,1)+COUNTIF($E$4:$E2955,$E2956))</f>
        <v/>
      </c>
      <c r="G2956" s="63" t="str">
        <f>IF(H2956="","",COUNTA($H$5:H2956))</f>
        <v/>
      </c>
      <c r="H2956" s="187"/>
      <c r="I2956" s="203"/>
      <c r="J2956" s="202"/>
      <c r="K2956" s="202"/>
      <c r="L2956" s="202"/>
      <c r="M2956" s="202"/>
      <c r="N2956" s="202"/>
      <c r="O2956" s="201"/>
      <c r="P2956" s="159"/>
      <c r="Q2956" s="206"/>
      <c r="R2956" s="50"/>
      <c r="S2956" s="51"/>
      <c r="T2956" s="51"/>
      <c r="U2956" s="52"/>
      <c r="V2956" s="52"/>
      <c r="W2956" s="52"/>
      <c r="X2956" s="53"/>
      <c r="Y2956" s="52"/>
      <c r="Z2956" s="54"/>
      <c r="AA2956" s="22"/>
      <c r="AB2956" s="22"/>
      <c r="AC2956" s="22"/>
      <c r="AD2956" s="22"/>
      <c r="AE2956" s="22"/>
      <c r="AF2956" s="22"/>
      <c r="AG2956" s="22"/>
    </row>
    <row r="2957" spans="1:33" s="11" customFormat="1" ht="26.1" customHeight="1">
      <c r="A2957" s="45" t="str">
        <f>IF(AND($H2957&gt;=مغادرين!$C$4,$H2957&lt;=مغادرين!$H$4,مغادرين!$B$1=IF(مغادرين!$B$1="","",$I2957),مغادرين!$B$2=IF(مغادرين!$B$2="","",$K2957),مغادرين!$B$3=IF(مغادرين!$B$3="","",$Q2957),مغادرين!$B$4=IF(مغادرين!$B$4="","",$R2957)),MAX($A$4:$A2956)+1,"")</f>
        <v/>
      </c>
      <c r="B2957" s="45" t="str">
        <f t="shared" si="92"/>
        <v/>
      </c>
      <c r="C2957" s="45" t="str">
        <f>IF($A2957="","",RANK($B2957,$B$5:$B$9000,1)+COUNTIF($B$4:$B2956,$B2957))</f>
        <v/>
      </c>
      <c r="D2957" s="46" t="str">
        <f>IF(AND($O2957&gt;=قادمين!$C$4,$O2957&lt;=قادمين!$H$4,قادمين!$B$1=IF(قادمين!$B$1="","",$I2957),قادمين!$B$2=IF(قادمين!$B$2="","",$K2957),قادمين!$B$3=IF(قادمين!$B$3="","",$Q2957),قادمين!$B$4=IF(قادمين!$B$4="","",$R2957)),MAX($D$4:$D2956)+1,"")</f>
        <v/>
      </c>
      <c r="E2957" s="46" t="str">
        <f t="shared" si="93"/>
        <v/>
      </c>
      <c r="F2957" s="46" t="str">
        <f>IF($D2957="","",RANK($E2957,$E$5:$E$9000,1)+COUNTIF($E$4:$E2956,$E2957))</f>
        <v/>
      </c>
      <c r="G2957" s="63" t="str">
        <f>IF(H2957="","",COUNTA($H$5:H2957))</f>
        <v/>
      </c>
      <c r="H2957" s="187"/>
      <c r="I2957" s="203"/>
      <c r="J2957" s="202"/>
      <c r="K2957" s="202"/>
      <c r="L2957" s="202"/>
      <c r="M2957" s="202"/>
      <c r="N2957" s="202"/>
      <c r="O2957" s="201"/>
      <c r="P2957" s="159"/>
      <c r="Q2957" s="206"/>
      <c r="R2957" s="50"/>
      <c r="S2957" s="51"/>
      <c r="T2957" s="51"/>
      <c r="U2957" s="52"/>
      <c r="V2957" s="52"/>
      <c r="W2957" s="52"/>
      <c r="X2957" s="53"/>
      <c r="Y2957" s="52"/>
      <c r="Z2957" s="54"/>
      <c r="AA2957" s="22"/>
      <c r="AB2957" s="22"/>
      <c r="AC2957" s="22"/>
      <c r="AD2957" s="22"/>
      <c r="AE2957" s="22"/>
      <c r="AF2957" s="22"/>
      <c r="AG2957" s="22"/>
    </row>
    <row r="2958" spans="1:33" s="11" customFormat="1" ht="26.1" customHeight="1">
      <c r="A2958" s="45" t="str">
        <f>IF(AND($H2958&gt;=مغادرين!$C$4,$H2958&lt;=مغادرين!$H$4,مغادرين!$B$1=IF(مغادرين!$B$1="","",$I2958),مغادرين!$B$2=IF(مغادرين!$B$2="","",$K2958),مغادرين!$B$3=IF(مغادرين!$B$3="","",$Q2958),مغادرين!$B$4=IF(مغادرين!$B$4="","",$R2958)),MAX($A$4:$A2957)+1,"")</f>
        <v/>
      </c>
      <c r="B2958" s="45" t="str">
        <f t="shared" si="92"/>
        <v/>
      </c>
      <c r="C2958" s="45" t="str">
        <f>IF($A2958="","",RANK($B2958,$B$5:$B$9000,1)+COUNTIF($B$4:$B2957,$B2958))</f>
        <v/>
      </c>
      <c r="D2958" s="46" t="str">
        <f>IF(AND($O2958&gt;=قادمين!$C$4,$O2958&lt;=قادمين!$H$4,قادمين!$B$1=IF(قادمين!$B$1="","",$I2958),قادمين!$B$2=IF(قادمين!$B$2="","",$K2958),قادمين!$B$3=IF(قادمين!$B$3="","",$Q2958),قادمين!$B$4=IF(قادمين!$B$4="","",$R2958)),MAX($D$4:$D2957)+1,"")</f>
        <v/>
      </c>
      <c r="E2958" s="46" t="str">
        <f t="shared" si="93"/>
        <v/>
      </c>
      <c r="F2958" s="46" t="str">
        <f>IF($D2958="","",RANK($E2958,$E$5:$E$9000,1)+COUNTIF($E$4:$E2957,$E2958))</f>
        <v/>
      </c>
      <c r="G2958" s="63" t="str">
        <f>IF(H2958="","",COUNTA($H$5:H2958))</f>
        <v/>
      </c>
      <c r="H2958" s="187"/>
      <c r="I2958" s="203"/>
      <c r="J2958" s="202"/>
      <c r="K2958" s="202"/>
      <c r="L2958" s="202"/>
      <c r="M2958" s="202"/>
      <c r="N2958" s="202"/>
      <c r="O2958" s="201"/>
      <c r="P2958" s="159"/>
      <c r="Q2958" s="206"/>
      <c r="R2958" s="50"/>
      <c r="S2958" s="51"/>
      <c r="T2958" s="51"/>
      <c r="U2958" s="52"/>
      <c r="V2958" s="52"/>
      <c r="W2958" s="52"/>
      <c r="X2958" s="53"/>
      <c r="Y2958" s="52"/>
      <c r="Z2958" s="54"/>
      <c r="AA2958" s="22"/>
      <c r="AB2958" s="22"/>
      <c r="AC2958" s="22"/>
      <c r="AD2958" s="22"/>
      <c r="AE2958" s="22"/>
      <c r="AF2958" s="22"/>
      <c r="AG2958" s="22"/>
    </row>
    <row r="2959" spans="1:33" s="11" customFormat="1" ht="26.1" customHeight="1">
      <c r="A2959" s="45" t="str">
        <f>IF(AND($H2959&gt;=مغادرين!$C$4,$H2959&lt;=مغادرين!$H$4,مغادرين!$B$1=IF(مغادرين!$B$1="","",$I2959),مغادرين!$B$2=IF(مغادرين!$B$2="","",$K2959),مغادرين!$B$3=IF(مغادرين!$B$3="","",$Q2959),مغادرين!$B$4=IF(مغادرين!$B$4="","",$R2959)),MAX($A$4:$A2958)+1,"")</f>
        <v/>
      </c>
      <c r="B2959" s="45" t="str">
        <f t="shared" si="92"/>
        <v/>
      </c>
      <c r="C2959" s="45" t="str">
        <f>IF($A2959="","",RANK($B2959,$B$5:$B$9000,1)+COUNTIF($B$4:$B2958,$B2959))</f>
        <v/>
      </c>
      <c r="D2959" s="46" t="str">
        <f>IF(AND($O2959&gt;=قادمين!$C$4,$O2959&lt;=قادمين!$H$4,قادمين!$B$1=IF(قادمين!$B$1="","",$I2959),قادمين!$B$2=IF(قادمين!$B$2="","",$K2959),قادمين!$B$3=IF(قادمين!$B$3="","",$Q2959),قادمين!$B$4=IF(قادمين!$B$4="","",$R2959)),MAX($D$4:$D2958)+1,"")</f>
        <v/>
      </c>
      <c r="E2959" s="46" t="str">
        <f t="shared" si="93"/>
        <v/>
      </c>
      <c r="F2959" s="46" t="str">
        <f>IF($D2959="","",RANK($E2959,$E$5:$E$9000,1)+COUNTIF($E$4:$E2958,$E2959))</f>
        <v/>
      </c>
      <c r="G2959" s="63" t="str">
        <f>IF(H2959="","",COUNTA($H$5:H2959))</f>
        <v/>
      </c>
      <c r="H2959" s="187"/>
      <c r="I2959" s="203"/>
      <c r="J2959" s="202"/>
      <c r="K2959" s="202"/>
      <c r="L2959" s="202"/>
      <c r="M2959" s="202"/>
      <c r="N2959" s="202"/>
      <c r="O2959" s="201"/>
      <c r="P2959" s="159"/>
      <c r="Q2959" s="206"/>
      <c r="R2959" s="50"/>
      <c r="S2959" s="51"/>
      <c r="T2959" s="51"/>
      <c r="U2959" s="52"/>
      <c r="V2959" s="52"/>
      <c r="W2959" s="52"/>
      <c r="X2959" s="53"/>
      <c r="Y2959" s="52"/>
      <c r="Z2959" s="54"/>
      <c r="AA2959" s="22"/>
      <c r="AB2959" s="22"/>
      <c r="AC2959" s="22"/>
      <c r="AD2959" s="22"/>
      <c r="AE2959" s="22"/>
      <c r="AF2959" s="22"/>
      <c r="AG2959" s="22"/>
    </row>
    <row r="2960" spans="1:33" s="11" customFormat="1" ht="26.1" customHeight="1">
      <c r="A2960" s="45" t="str">
        <f>IF(AND($H2960&gt;=مغادرين!$C$4,$H2960&lt;=مغادرين!$H$4,مغادرين!$B$1=IF(مغادرين!$B$1="","",$I2960),مغادرين!$B$2=IF(مغادرين!$B$2="","",$K2960),مغادرين!$B$3=IF(مغادرين!$B$3="","",$Q2960),مغادرين!$B$4=IF(مغادرين!$B$4="","",$R2960)),MAX($A$4:$A2959)+1,"")</f>
        <v/>
      </c>
      <c r="B2960" s="45" t="str">
        <f t="shared" si="92"/>
        <v/>
      </c>
      <c r="C2960" s="45" t="str">
        <f>IF($A2960="","",RANK($B2960,$B$5:$B$9000,1)+COUNTIF($B$4:$B2959,$B2960))</f>
        <v/>
      </c>
      <c r="D2960" s="46" t="str">
        <f>IF(AND($O2960&gt;=قادمين!$C$4,$O2960&lt;=قادمين!$H$4,قادمين!$B$1=IF(قادمين!$B$1="","",$I2960),قادمين!$B$2=IF(قادمين!$B$2="","",$K2960),قادمين!$B$3=IF(قادمين!$B$3="","",$Q2960),قادمين!$B$4=IF(قادمين!$B$4="","",$R2960)),MAX($D$4:$D2959)+1,"")</f>
        <v/>
      </c>
      <c r="E2960" s="46" t="str">
        <f t="shared" si="93"/>
        <v/>
      </c>
      <c r="F2960" s="46" t="str">
        <f>IF($D2960="","",RANK($E2960,$E$5:$E$9000,1)+COUNTIF($E$4:$E2959,$E2960))</f>
        <v/>
      </c>
      <c r="G2960" s="63" t="str">
        <f>IF(H2960="","",COUNTA($H$5:H2960))</f>
        <v/>
      </c>
      <c r="H2960" s="187"/>
      <c r="I2960" s="203"/>
      <c r="J2960" s="202"/>
      <c r="K2960" s="202"/>
      <c r="L2960" s="202"/>
      <c r="M2960" s="202"/>
      <c r="N2960" s="202"/>
      <c r="O2960" s="201"/>
      <c r="P2960" s="159"/>
      <c r="Q2960" s="206"/>
      <c r="R2960" s="50"/>
      <c r="S2960" s="51"/>
      <c r="T2960" s="51"/>
      <c r="U2960" s="52"/>
      <c r="V2960" s="52"/>
      <c r="W2960" s="52"/>
      <c r="X2960" s="53"/>
      <c r="Y2960" s="52"/>
      <c r="Z2960" s="54"/>
      <c r="AA2960" s="22"/>
      <c r="AB2960" s="22"/>
      <c r="AC2960" s="22"/>
      <c r="AD2960" s="22"/>
      <c r="AE2960" s="22"/>
      <c r="AF2960" s="22"/>
      <c r="AG2960" s="22"/>
    </row>
    <row r="2961" spans="1:33" s="11" customFormat="1" ht="26.1" customHeight="1">
      <c r="A2961" s="45" t="str">
        <f>IF(AND($H2961&gt;=مغادرين!$C$4,$H2961&lt;=مغادرين!$H$4,مغادرين!$B$1=IF(مغادرين!$B$1="","",$I2961),مغادرين!$B$2=IF(مغادرين!$B$2="","",$K2961),مغادرين!$B$3=IF(مغادرين!$B$3="","",$Q2961),مغادرين!$B$4=IF(مغادرين!$B$4="","",$R2961)),MAX($A$4:$A2960)+1,"")</f>
        <v/>
      </c>
      <c r="B2961" s="45" t="str">
        <f t="shared" si="92"/>
        <v/>
      </c>
      <c r="C2961" s="45" t="str">
        <f>IF($A2961="","",RANK($B2961,$B$5:$B$9000,1)+COUNTIF($B$4:$B2960,$B2961))</f>
        <v/>
      </c>
      <c r="D2961" s="46" t="str">
        <f>IF(AND($O2961&gt;=قادمين!$C$4,$O2961&lt;=قادمين!$H$4,قادمين!$B$1=IF(قادمين!$B$1="","",$I2961),قادمين!$B$2=IF(قادمين!$B$2="","",$K2961),قادمين!$B$3=IF(قادمين!$B$3="","",$Q2961),قادمين!$B$4=IF(قادمين!$B$4="","",$R2961)),MAX($D$4:$D2960)+1,"")</f>
        <v/>
      </c>
      <c r="E2961" s="46" t="str">
        <f t="shared" si="93"/>
        <v/>
      </c>
      <c r="F2961" s="46" t="str">
        <f>IF($D2961="","",RANK($E2961,$E$5:$E$9000,1)+COUNTIF($E$4:$E2960,$E2961))</f>
        <v/>
      </c>
      <c r="G2961" s="63" t="str">
        <f>IF(H2961="","",COUNTA($H$5:H2961))</f>
        <v/>
      </c>
      <c r="H2961" s="187"/>
      <c r="I2961" s="203"/>
      <c r="J2961" s="202"/>
      <c r="K2961" s="202"/>
      <c r="L2961" s="202"/>
      <c r="M2961" s="202"/>
      <c r="N2961" s="202"/>
      <c r="O2961" s="201"/>
      <c r="P2961" s="159"/>
      <c r="Q2961" s="206"/>
      <c r="R2961" s="50"/>
      <c r="S2961" s="51"/>
      <c r="T2961" s="51"/>
      <c r="U2961" s="52"/>
      <c r="V2961" s="52"/>
      <c r="W2961" s="52"/>
      <c r="X2961" s="53"/>
      <c r="Y2961" s="52"/>
      <c r="Z2961" s="54"/>
      <c r="AA2961" s="22"/>
      <c r="AB2961" s="22"/>
      <c r="AC2961" s="22"/>
      <c r="AD2961" s="22"/>
      <c r="AE2961" s="22"/>
      <c r="AF2961" s="22"/>
      <c r="AG2961" s="22"/>
    </row>
    <row r="2962" spans="1:33" s="11" customFormat="1" ht="26.1" customHeight="1">
      <c r="A2962" s="45" t="str">
        <f>IF(AND($H2962&gt;=مغادرين!$C$4,$H2962&lt;=مغادرين!$H$4,مغادرين!$B$1=IF(مغادرين!$B$1="","",$I2962),مغادرين!$B$2=IF(مغادرين!$B$2="","",$K2962),مغادرين!$B$3=IF(مغادرين!$B$3="","",$Q2962),مغادرين!$B$4=IF(مغادرين!$B$4="","",$R2962)),MAX($A$4:$A2961)+1,"")</f>
        <v/>
      </c>
      <c r="B2962" s="45" t="str">
        <f t="shared" si="92"/>
        <v/>
      </c>
      <c r="C2962" s="45" t="str">
        <f>IF($A2962="","",RANK($B2962,$B$5:$B$9000,1)+COUNTIF($B$4:$B2961,$B2962))</f>
        <v/>
      </c>
      <c r="D2962" s="46" t="str">
        <f>IF(AND($O2962&gt;=قادمين!$C$4,$O2962&lt;=قادمين!$H$4,قادمين!$B$1=IF(قادمين!$B$1="","",$I2962),قادمين!$B$2=IF(قادمين!$B$2="","",$K2962),قادمين!$B$3=IF(قادمين!$B$3="","",$Q2962),قادمين!$B$4=IF(قادمين!$B$4="","",$R2962)),MAX($D$4:$D2961)+1,"")</f>
        <v/>
      </c>
      <c r="E2962" s="46" t="str">
        <f t="shared" si="93"/>
        <v/>
      </c>
      <c r="F2962" s="46" t="str">
        <f>IF($D2962="","",RANK($E2962,$E$5:$E$9000,1)+COUNTIF($E$4:$E2961,$E2962))</f>
        <v/>
      </c>
      <c r="G2962" s="63" t="str">
        <f>IF(H2962="","",COUNTA($H$5:H2962))</f>
        <v/>
      </c>
      <c r="H2962" s="187"/>
      <c r="I2962" s="203"/>
      <c r="J2962" s="202"/>
      <c r="K2962" s="202"/>
      <c r="L2962" s="202"/>
      <c r="M2962" s="202"/>
      <c r="N2962" s="202"/>
      <c r="O2962" s="201"/>
      <c r="P2962" s="159"/>
      <c r="Q2962" s="206"/>
      <c r="R2962" s="50"/>
      <c r="S2962" s="51"/>
      <c r="T2962" s="51"/>
      <c r="U2962" s="52"/>
      <c r="V2962" s="52"/>
      <c r="W2962" s="52"/>
      <c r="X2962" s="53"/>
      <c r="Y2962" s="52"/>
      <c r="Z2962" s="54"/>
      <c r="AA2962" s="22"/>
      <c r="AB2962" s="22"/>
      <c r="AC2962" s="22"/>
      <c r="AD2962" s="22"/>
      <c r="AE2962" s="22"/>
      <c r="AF2962" s="22"/>
      <c r="AG2962" s="22"/>
    </row>
    <row r="2963" spans="1:33" s="11" customFormat="1" ht="26.1" customHeight="1">
      <c r="A2963" s="45" t="str">
        <f>IF(AND($H2963&gt;=مغادرين!$C$4,$H2963&lt;=مغادرين!$H$4,مغادرين!$B$1=IF(مغادرين!$B$1="","",$I2963),مغادرين!$B$2=IF(مغادرين!$B$2="","",$K2963),مغادرين!$B$3=IF(مغادرين!$B$3="","",$Q2963),مغادرين!$B$4=IF(مغادرين!$B$4="","",$R2963)),MAX($A$4:$A2962)+1,"")</f>
        <v/>
      </c>
      <c r="B2963" s="45" t="str">
        <f t="shared" si="92"/>
        <v/>
      </c>
      <c r="C2963" s="45" t="str">
        <f>IF($A2963="","",RANK($B2963,$B$5:$B$9000,1)+COUNTIF($B$4:$B2962,$B2963))</f>
        <v/>
      </c>
      <c r="D2963" s="46" t="str">
        <f>IF(AND($O2963&gt;=قادمين!$C$4,$O2963&lt;=قادمين!$H$4,قادمين!$B$1=IF(قادمين!$B$1="","",$I2963),قادمين!$B$2=IF(قادمين!$B$2="","",$K2963),قادمين!$B$3=IF(قادمين!$B$3="","",$Q2963),قادمين!$B$4=IF(قادمين!$B$4="","",$R2963)),MAX($D$4:$D2962)+1,"")</f>
        <v/>
      </c>
      <c r="E2963" s="46" t="str">
        <f t="shared" si="93"/>
        <v/>
      </c>
      <c r="F2963" s="46" t="str">
        <f>IF($D2963="","",RANK($E2963,$E$5:$E$9000,1)+COUNTIF($E$4:$E2962,$E2963))</f>
        <v/>
      </c>
      <c r="G2963" s="63" t="str">
        <f>IF(H2963="","",COUNTA($H$5:H2963))</f>
        <v/>
      </c>
      <c r="H2963" s="187"/>
      <c r="I2963" s="203"/>
      <c r="J2963" s="202"/>
      <c r="K2963" s="202"/>
      <c r="L2963" s="202"/>
      <c r="M2963" s="202"/>
      <c r="N2963" s="202"/>
      <c r="O2963" s="201"/>
      <c r="P2963" s="159"/>
      <c r="Q2963" s="206"/>
      <c r="R2963" s="50"/>
      <c r="S2963" s="51"/>
      <c r="T2963" s="51"/>
      <c r="U2963" s="52"/>
      <c r="V2963" s="52"/>
      <c r="W2963" s="52"/>
      <c r="X2963" s="53"/>
      <c r="Y2963" s="52"/>
      <c r="Z2963" s="54"/>
      <c r="AA2963" s="22"/>
      <c r="AB2963" s="22"/>
      <c r="AC2963" s="22"/>
      <c r="AD2963" s="22"/>
      <c r="AE2963" s="22"/>
      <c r="AF2963" s="22"/>
      <c r="AG2963" s="22"/>
    </row>
    <row r="2964" spans="1:33" s="11" customFormat="1" ht="26.1" customHeight="1">
      <c r="A2964" s="45" t="str">
        <f>IF(AND($H2964&gt;=مغادرين!$C$4,$H2964&lt;=مغادرين!$H$4,مغادرين!$B$1=IF(مغادرين!$B$1="","",$I2964),مغادرين!$B$2=IF(مغادرين!$B$2="","",$K2964),مغادرين!$B$3=IF(مغادرين!$B$3="","",$Q2964),مغادرين!$B$4=IF(مغادرين!$B$4="","",$R2964)),MAX($A$4:$A2963)+1,"")</f>
        <v/>
      </c>
      <c r="B2964" s="45" t="str">
        <f t="shared" si="92"/>
        <v/>
      </c>
      <c r="C2964" s="45" t="str">
        <f>IF($A2964="","",RANK($B2964,$B$5:$B$9000,1)+COUNTIF($B$4:$B2963,$B2964))</f>
        <v/>
      </c>
      <c r="D2964" s="46" t="str">
        <f>IF(AND($O2964&gt;=قادمين!$C$4,$O2964&lt;=قادمين!$H$4,قادمين!$B$1=IF(قادمين!$B$1="","",$I2964),قادمين!$B$2=IF(قادمين!$B$2="","",$K2964),قادمين!$B$3=IF(قادمين!$B$3="","",$Q2964),قادمين!$B$4=IF(قادمين!$B$4="","",$R2964)),MAX($D$4:$D2963)+1,"")</f>
        <v/>
      </c>
      <c r="E2964" s="46" t="str">
        <f t="shared" si="93"/>
        <v/>
      </c>
      <c r="F2964" s="46" t="str">
        <f>IF($D2964="","",RANK($E2964,$E$5:$E$9000,1)+COUNTIF($E$4:$E2963,$E2964))</f>
        <v/>
      </c>
      <c r="G2964" s="63" t="str">
        <f>IF(H2964="","",COUNTA($H$5:H2964))</f>
        <v/>
      </c>
      <c r="H2964" s="187"/>
      <c r="I2964" s="203"/>
      <c r="J2964" s="202"/>
      <c r="K2964" s="202"/>
      <c r="L2964" s="202"/>
      <c r="M2964" s="202"/>
      <c r="N2964" s="202"/>
      <c r="O2964" s="201"/>
      <c r="P2964" s="159"/>
      <c r="Q2964" s="206"/>
      <c r="R2964" s="50"/>
      <c r="S2964" s="51"/>
      <c r="T2964" s="51"/>
      <c r="U2964" s="52"/>
      <c r="V2964" s="52"/>
      <c r="W2964" s="52"/>
      <c r="X2964" s="53"/>
      <c r="Y2964" s="52"/>
      <c r="Z2964" s="54"/>
      <c r="AA2964" s="22"/>
      <c r="AB2964" s="22"/>
      <c r="AC2964" s="22"/>
      <c r="AD2964" s="22"/>
      <c r="AE2964" s="22"/>
      <c r="AF2964" s="22"/>
      <c r="AG2964" s="22"/>
    </row>
    <row r="2965" spans="1:33" s="11" customFormat="1" ht="26.1" customHeight="1">
      <c r="A2965" s="45" t="str">
        <f>IF(AND($H2965&gt;=مغادرين!$C$4,$H2965&lt;=مغادرين!$H$4,مغادرين!$B$1=IF(مغادرين!$B$1="","",$I2965),مغادرين!$B$2=IF(مغادرين!$B$2="","",$K2965),مغادرين!$B$3=IF(مغادرين!$B$3="","",$Q2965),مغادرين!$B$4=IF(مغادرين!$B$4="","",$R2965)),MAX($A$4:$A2964)+1,"")</f>
        <v/>
      </c>
      <c r="B2965" s="45" t="str">
        <f t="shared" si="92"/>
        <v/>
      </c>
      <c r="C2965" s="45" t="str">
        <f>IF($A2965="","",RANK($B2965,$B$5:$B$9000,1)+COUNTIF($B$4:$B2964,$B2965))</f>
        <v/>
      </c>
      <c r="D2965" s="46" t="str">
        <f>IF(AND($O2965&gt;=قادمين!$C$4,$O2965&lt;=قادمين!$H$4,قادمين!$B$1=IF(قادمين!$B$1="","",$I2965),قادمين!$B$2=IF(قادمين!$B$2="","",$K2965),قادمين!$B$3=IF(قادمين!$B$3="","",$Q2965),قادمين!$B$4=IF(قادمين!$B$4="","",$R2965)),MAX($D$4:$D2964)+1,"")</f>
        <v/>
      </c>
      <c r="E2965" s="46" t="str">
        <f t="shared" si="93"/>
        <v/>
      </c>
      <c r="F2965" s="46" t="str">
        <f>IF($D2965="","",RANK($E2965,$E$5:$E$9000,1)+COUNTIF($E$4:$E2964,$E2965))</f>
        <v/>
      </c>
      <c r="G2965" s="63" t="str">
        <f>IF(H2965="","",COUNTA($H$5:H2965))</f>
        <v/>
      </c>
      <c r="H2965" s="187"/>
      <c r="I2965" s="203"/>
      <c r="J2965" s="202"/>
      <c r="K2965" s="202"/>
      <c r="L2965" s="202"/>
      <c r="M2965" s="202"/>
      <c r="N2965" s="202"/>
      <c r="O2965" s="201"/>
      <c r="P2965" s="159"/>
      <c r="Q2965" s="206"/>
      <c r="R2965" s="50"/>
      <c r="S2965" s="51"/>
      <c r="T2965" s="51"/>
      <c r="U2965" s="52"/>
      <c r="V2965" s="52"/>
      <c r="W2965" s="52"/>
      <c r="X2965" s="53"/>
      <c r="Y2965" s="52"/>
      <c r="Z2965" s="54"/>
      <c r="AA2965" s="22"/>
      <c r="AB2965" s="22"/>
      <c r="AC2965" s="22"/>
      <c r="AD2965" s="22"/>
      <c r="AE2965" s="22"/>
      <c r="AF2965" s="22"/>
      <c r="AG2965" s="22"/>
    </row>
    <row r="2966" spans="1:33" s="11" customFormat="1" ht="26.1" customHeight="1">
      <c r="A2966" s="45" t="str">
        <f>IF(AND($H2966&gt;=مغادرين!$C$4,$H2966&lt;=مغادرين!$H$4,مغادرين!$B$1=IF(مغادرين!$B$1="","",$I2966),مغادرين!$B$2=IF(مغادرين!$B$2="","",$K2966),مغادرين!$B$3=IF(مغادرين!$B$3="","",$Q2966),مغادرين!$B$4=IF(مغادرين!$B$4="","",$R2966)),MAX($A$4:$A2965)+1,"")</f>
        <v/>
      </c>
      <c r="B2966" s="45" t="str">
        <f t="shared" si="92"/>
        <v/>
      </c>
      <c r="C2966" s="45" t="str">
        <f>IF($A2966="","",RANK($B2966,$B$5:$B$9000,1)+COUNTIF($B$4:$B2965,$B2966))</f>
        <v/>
      </c>
      <c r="D2966" s="46" t="str">
        <f>IF(AND($O2966&gt;=قادمين!$C$4,$O2966&lt;=قادمين!$H$4,قادمين!$B$1=IF(قادمين!$B$1="","",$I2966),قادمين!$B$2=IF(قادمين!$B$2="","",$K2966),قادمين!$B$3=IF(قادمين!$B$3="","",$Q2966),قادمين!$B$4=IF(قادمين!$B$4="","",$R2966)),MAX($D$4:$D2965)+1,"")</f>
        <v/>
      </c>
      <c r="E2966" s="46" t="str">
        <f t="shared" si="93"/>
        <v/>
      </c>
      <c r="F2966" s="46" t="str">
        <f>IF($D2966="","",RANK($E2966,$E$5:$E$9000,1)+COUNTIF($E$4:$E2965,$E2966))</f>
        <v/>
      </c>
      <c r="G2966" s="63" t="str">
        <f>IF(H2966="","",COUNTA($H$5:H2966))</f>
        <v/>
      </c>
      <c r="H2966" s="187"/>
      <c r="I2966" s="203"/>
      <c r="J2966" s="202"/>
      <c r="K2966" s="202"/>
      <c r="L2966" s="202"/>
      <c r="M2966" s="202"/>
      <c r="N2966" s="202"/>
      <c r="O2966" s="201"/>
      <c r="P2966" s="159"/>
      <c r="Q2966" s="206"/>
      <c r="R2966" s="50"/>
      <c r="S2966" s="51"/>
      <c r="T2966" s="51"/>
      <c r="U2966" s="52"/>
      <c r="V2966" s="52"/>
      <c r="W2966" s="52"/>
      <c r="X2966" s="53"/>
      <c r="Y2966" s="52"/>
      <c r="Z2966" s="54"/>
      <c r="AA2966" s="22"/>
      <c r="AB2966" s="22"/>
      <c r="AC2966" s="22"/>
      <c r="AD2966" s="22"/>
      <c r="AE2966" s="22"/>
      <c r="AF2966" s="22"/>
      <c r="AG2966" s="22"/>
    </row>
    <row r="2967" spans="1:33" s="11" customFormat="1" ht="26.1" customHeight="1">
      <c r="A2967" s="45" t="str">
        <f>IF(AND($H2967&gt;=مغادرين!$C$4,$H2967&lt;=مغادرين!$H$4,مغادرين!$B$1=IF(مغادرين!$B$1="","",$I2967),مغادرين!$B$2=IF(مغادرين!$B$2="","",$K2967),مغادرين!$B$3=IF(مغادرين!$B$3="","",$Q2967),مغادرين!$B$4=IF(مغادرين!$B$4="","",$R2967)),MAX($A$4:$A2966)+1,"")</f>
        <v/>
      </c>
      <c r="B2967" s="45" t="str">
        <f t="shared" si="92"/>
        <v/>
      </c>
      <c r="C2967" s="45" t="str">
        <f>IF($A2967="","",RANK($B2967,$B$5:$B$9000,1)+COUNTIF($B$4:$B2966,$B2967))</f>
        <v/>
      </c>
      <c r="D2967" s="46" t="str">
        <f>IF(AND($O2967&gt;=قادمين!$C$4,$O2967&lt;=قادمين!$H$4,قادمين!$B$1=IF(قادمين!$B$1="","",$I2967),قادمين!$B$2=IF(قادمين!$B$2="","",$K2967),قادمين!$B$3=IF(قادمين!$B$3="","",$Q2967),قادمين!$B$4=IF(قادمين!$B$4="","",$R2967)),MAX($D$4:$D2966)+1,"")</f>
        <v/>
      </c>
      <c r="E2967" s="46" t="str">
        <f t="shared" si="93"/>
        <v/>
      </c>
      <c r="F2967" s="46" t="str">
        <f>IF($D2967="","",RANK($E2967,$E$5:$E$9000,1)+COUNTIF($E$4:$E2966,$E2967))</f>
        <v/>
      </c>
      <c r="G2967" s="63" t="str">
        <f>IF(H2967="","",COUNTA($H$5:H2967))</f>
        <v/>
      </c>
      <c r="H2967" s="187"/>
      <c r="I2967" s="203"/>
      <c r="J2967" s="202"/>
      <c r="K2967" s="202"/>
      <c r="L2967" s="202"/>
      <c r="M2967" s="202"/>
      <c r="N2967" s="202"/>
      <c r="O2967" s="201"/>
      <c r="P2967" s="159"/>
      <c r="Q2967" s="206"/>
      <c r="R2967" s="50"/>
      <c r="S2967" s="51"/>
      <c r="T2967" s="51"/>
      <c r="U2967" s="52"/>
      <c r="V2967" s="52"/>
      <c r="W2967" s="52"/>
      <c r="X2967" s="53"/>
      <c r="Y2967" s="52"/>
      <c r="Z2967" s="54"/>
      <c r="AA2967" s="22"/>
      <c r="AB2967" s="22"/>
      <c r="AC2967" s="22"/>
      <c r="AD2967" s="22"/>
      <c r="AE2967" s="22"/>
      <c r="AF2967" s="22"/>
      <c r="AG2967" s="22"/>
    </row>
    <row r="2968" spans="1:33" s="11" customFormat="1" ht="26.1" customHeight="1">
      <c r="A2968" s="45" t="str">
        <f>IF(AND($H2968&gt;=مغادرين!$C$4,$H2968&lt;=مغادرين!$H$4,مغادرين!$B$1=IF(مغادرين!$B$1="","",$I2968),مغادرين!$B$2=IF(مغادرين!$B$2="","",$K2968),مغادرين!$B$3=IF(مغادرين!$B$3="","",$Q2968),مغادرين!$B$4=IF(مغادرين!$B$4="","",$R2968)),MAX($A$4:$A2967)+1,"")</f>
        <v/>
      </c>
      <c r="B2968" s="45" t="str">
        <f t="shared" si="92"/>
        <v/>
      </c>
      <c r="C2968" s="45" t="str">
        <f>IF($A2968="","",RANK($B2968,$B$5:$B$9000,1)+COUNTIF($B$4:$B2967,$B2968))</f>
        <v/>
      </c>
      <c r="D2968" s="46" t="str">
        <f>IF(AND($O2968&gt;=قادمين!$C$4,$O2968&lt;=قادمين!$H$4,قادمين!$B$1=IF(قادمين!$B$1="","",$I2968),قادمين!$B$2=IF(قادمين!$B$2="","",$K2968),قادمين!$B$3=IF(قادمين!$B$3="","",$Q2968),قادمين!$B$4=IF(قادمين!$B$4="","",$R2968)),MAX($D$4:$D2967)+1,"")</f>
        <v/>
      </c>
      <c r="E2968" s="46" t="str">
        <f t="shared" si="93"/>
        <v/>
      </c>
      <c r="F2968" s="46" t="str">
        <f>IF($D2968="","",RANK($E2968,$E$5:$E$9000,1)+COUNTIF($E$4:$E2967,$E2968))</f>
        <v/>
      </c>
      <c r="G2968" s="63" t="str">
        <f>IF(H2968="","",COUNTA($H$5:H2968))</f>
        <v/>
      </c>
      <c r="H2968" s="187"/>
      <c r="I2968" s="203"/>
      <c r="J2968" s="202"/>
      <c r="K2968" s="202"/>
      <c r="L2968" s="202"/>
      <c r="M2968" s="202"/>
      <c r="N2968" s="202"/>
      <c r="O2968" s="201"/>
      <c r="P2968" s="159"/>
      <c r="Q2968" s="206"/>
      <c r="R2968" s="50"/>
      <c r="S2968" s="51"/>
      <c r="T2968" s="51"/>
      <c r="U2968" s="52"/>
      <c r="V2968" s="52"/>
      <c r="W2968" s="52"/>
      <c r="X2968" s="53"/>
      <c r="Y2968" s="52"/>
      <c r="Z2968" s="54"/>
      <c r="AA2968" s="22"/>
      <c r="AB2968" s="22"/>
      <c r="AC2968" s="22"/>
      <c r="AD2968" s="22"/>
      <c r="AE2968" s="22"/>
      <c r="AF2968" s="22"/>
      <c r="AG2968" s="22"/>
    </row>
    <row r="2969" spans="1:33" s="11" customFormat="1" ht="26.1" customHeight="1">
      <c r="A2969" s="45" t="str">
        <f>IF(AND($H2969&gt;=مغادرين!$C$4,$H2969&lt;=مغادرين!$H$4,مغادرين!$B$1=IF(مغادرين!$B$1="","",$I2969),مغادرين!$B$2=IF(مغادرين!$B$2="","",$K2969),مغادرين!$B$3=IF(مغادرين!$B$3="","",$Q2969),مغادرين!$B$4=IF(مغادرين!$B$4="","",$R2969)),MAX($A$4:$A2968)+1,"")</f>
        <v/>
      </c>
      <c r="B2969" s="45" t="str">
        <f t="shared" si="92"/>
        <v/>
      </c>
      <c r="C2969" s="45" t="str">
        <f>IF($A2969="","",RANK($B2969,$B$5:$B$9000,1)+COUNTIF($B$4:$B2968,$B2969))</f>
        <v/>
      </c>
      <c r="D2969" s="46" t="str">
        <f>IF(AND($O2969&gt;=قادمين!$C$4,$O2969&lt;=قادمين!$H$4,قادمين!$B$1=IF(قادمين!$B$1="","",$I2969),قادمين!$B$2=IF(قادمين!$B$2="","",$K2969),قادمين!$B$3=IF(قادمين!$B$3="","",$Q2969),قادمين!$B$4=IF(قادمين!$B$4="","",$R2969)),MAX($D$4:$D2968)+1,"")</f>
        <v/>
      </c>
      <c r="E2969" s="46" t="str">
        <f t="shared" si="93"/>
        <v/>
      </c>
      <c r="F2969" s="46" t="str">
        <f>IF($D2969="","",RANK($E2969,$E$5:$E$9000,1)+COUNTIF($E$4:$E2968,$E2969))</f>
        <v/>
      </c>
      <c r="G2969" s="63" t="str">
        <f>IF(H2969="","",COUNTA($H$5:H2969))</f>
        <v/>
      </c>
      <c r="H2969" s="187"/>
      <c r="I2969" s="203"/>
      <c r="J2969" s="202"/>
      <c r="K2969" s="202"/>
      <c r="L2969" s="202"/>
      <c r="M2969" s="202"/>
      <c r="N2969" s="202"/>
      <c r="O2969" s="201"/>
      <c r="P2969" s="159"/>
      <c r="Q2969" s="206"/>
      <c r="R2969" s="50"/>
      <c r="S2969" s="51"/>
      <c r="T2969" s="51"/>
      <c r="U2969" s="52"/>
      <c r="V2969" s="52"/>
      <c r="W2969" s="52"/>
      <c r="X2969" s="53"/>
      <c r="Y2969" s="52"/>
      <c r="Z2969" s="54"/>
      <c r="AA2969" s="22"/>
      <c r="AB2969" s="22"/>
      <c r="AC2969" s="22"/>
      <c r="AD2969" s="22"/>
      <c r="AE2969" s="22"/>
      <c r="AF2969" s="22"/>
      <c r="AG2969" s="22"/>
    </row>
    <row r="2970" spans="1:33" s="11" customFormat="1" ht="26.1" customHeight="1">
      <c r="A2970" s="45" t="str">
        <f>IF(AND($H2970&gt;=مغادرين!$C$4,$H2970&lt;=مغادرين!$H$4,مغادرين!$B$1=IF(مغادرين!$B$1="","",$I2970),مغادرين!$B$2=IF(مغادرين!$B$2="","",$K2970),مغادرين!$B$3=IF(مغادرين!$B$3="","",$Q2970),مغادرين!$B$4=IF(مغادرين!$B$4="","",$R2970)),MAX($A$4:$A2969)+1,"")</f>
        <v/>
      </c>
      <c r="B2970" s="45" t="str">
        <f t="shared" si="92"/>
        <v/>
      </c>
      <c r="C2970" s="45" t="str">
        <f>IF($A2970="","",RANK($B2970,$B$5:$B$9000,1)+COUNTIF($B$4:$B2969,$B2970))</f>
        <v/>
      </c>
      <c r="D2970" s="46" t="str">
        <f>IF(AND($O2970&gt;=قادمين!$C$4,$O2970&lt;=قادمين!$H$4,قادمين!$B$1=IF(قادمين!$B$1="","",$I2970),قادمين!$B$2=IF(قادمين!$B$2="","",$K2970),قادمين!$B$3=IF(قادمين!$B$3="","",$Q2970),قادمين!$B$4=IF(قادمين!$B$4="","",$R2970)),MAX($D$4:$D2969)+1,"")</f>
        <v/>
      </c>
      <c r="E2970" s="46" t="str">
        <f t="shared" si="93"/>
        <v/>
      </c>
      <c r="F2970" s="46" t="str">
        <f>IF($D2970="","",RANK($E2970,$E$5:$E$9000,1)+COUNTIF($E$4:$E2969,$E2970))</f>
        <v/>
      </c>
      <c r="G2970" s="63" t="str">
        <f>IF(H2970="","",COUNTA($H$5:H2970))</f>
        <v/>
      </c>
      <c r="H2970" s="187"/>
      <c r="I2970" s="203"/>
      <c r="J2970" s="202"/>
      <c r="K2970" s="202"/>
      <c r="L2970" s="202"/>
      <c r="M2970" s="202"/>
      <c r="N2970" s="202"/>
      <c r="O2970" s="201"/>
      <c r="P2970" s="159"/>
      <c r="Q2970" s="206"/>
      <c r="R2970" s="50"/>
      <c r="S2970" s="51"/>
      <c r="T2970" s="51"/>
      <c r="U2970" s="52"/>
      <c r="V2970" s="52"/>
      <c r="W2970" s="52"/>
      <c r="X2970" s="53"/>
      <c r="Y2970" s="52"/>
      <c r="Z2970" s="54"/>
      <c r="AA2970" s="22"/>
      <c r="AB2970" s="22"/>
      <c r="AC2970" s="22"/>
      <c r="AD2970" s="22"/>
      <c r="AE2970" s="22"/>
      <c r="AF2970" s="22"/>
      <c r="AG2970" s="22"/>
    </row>
    <row r="2971" spans="1:33" s="11" customFormat="1" ht="26.1" customHeight="1">
      <c r="A2971" s="45" t="str">
        <f>IF(AND($H2971&gt;=مغادرين!$C$4,$H2971&lt;=مغادرين!$H$4,مغادرين!$B$1=IF(مغادرين!$B$1="","",$I2971),مغادرين!$B$2=IF(مغادرين!$B$2="","",$K2971),مغادرين!$B$3=IF(مغادرين!$B$3="","",$Q2971),مغادرين!$B$4=IF(مغادرين!$B$4="","",$R2971)),MAX($A$4:$A2970)+1,"")</f>
        <v/>
      </c>
      <c r="B2971" s="45" t="str">
        <f t="shared" si="92"/>
        <v/>
      </c>
      <c r="C2971" s="45" t="str">
        <f>IF($A2971="","",RANK($B2971,$B$5:$B$9000,1)+COUNTIF($B$4:$B2970,$B2971))</f>
        <v/>
      </c>
      <c r="D2971" s="46" t="str">
        <f>IF(AND($O2971&gt;=قادمين!$C$4,$O2971&lt;=قادمين!$H$4,قادمين!$B$1=IF(قادمين!$B$1="","",$I2971),قادمين!$B$2=IF(قادمين!$B$2="","",$K2971),قادمين!$B$3=IF(قادمين!$B$3="","",$Q2971),قادمين!$B$4=IF(قادمين!$B$4="","",$R2971)),MAX($D$4:$D2970)+1,"")</f>
        <v/>
      </c>
      <c r="E2971" s="46" t="str">
        <f t="shared" si="93"/>
        <v/>
      </c>
      <c r="F2971" s="46" t="str">
        <f>IF($D2971="","",RANK($E2971,$E$5:$E$9000,1)+COUNTIF($E$4:$E2970,$E2971))</f>
        <v/>
      </c>
      <c r="G2971" s="63" t="str">
        <f>IF(H2971="","",COUNTA($H$5:H2971))</f>
        <v/>
      </c>
      <c r="H2971" s="187"/>
      <c r="I2971" s="203"/>
      <c r="J2971" s="202"/>
      <c r="K2971" s="202"/>
      <c r="L2971" s="202"/>
      <c r="M2971" s="202"/>
      <c r="N2971" s="202"/>
      <c r="O2971" s="201"/>
      <c r="P2971" s="159"/>
      <c r="Q2971" s="206"/>
      <c r="R2971" s="50"/>
      <c r="S2971" s="51"/>
      <c r="T2971" s="51"/>
      <c r="U2971" s="52"/>
      <c r="V2971" s="52"/>
      <c r="W2971" s="52"/>
      <c r="X2971" s="53"/>
      <c r="Y2971" s="52"/>
      <c r="Z2971" s="54"/>
      <c r="AA2971" s="22"/>
      <c r="AB2971" s="22"/>
      <c r="AC2971" s="22"/>
      <c r="AD2971" s="22"/>
      <c r="AE2971" s="22"/>
      <c r="AF2971" s="22"/>
      <c r="AG2971" s="22"/>
    </row>
    <row r="2972" spans="1:33" s="11" customFormat="1" ht="26.1" customHeight="1">
      <c r="A2972" s="45" t="str">
        <f>IF(AND($H2972&gt;=مغادرين!$C$4,$H2972&lt;=مغادرين!$H$4,مغادرين!$B$1=IF(مغادرين!$B$1="","",$I2972),مغادرين!$B$2=IF(مغادرين!$B$2="","",$K2972),مغادرين!$B$3=IF(مغادرين!$B$3="","",$Q2972),مغادرين!$B$4=IF(مغادرين!$B$4="","",$R2972)),MAX($A$4:$A2971)+1,"")</f>
        <v/>
      </c>
      <c r="B2972" s="45" t="str">
        <f t="shared" si="92"/>
        <v/>
      </c>
      <c r="C2972" s="45" t="str">
        <f>IF($A2972="","",RANK($B2972,$B$5:$B$9000,1)+COUNTIF($B$4:$B2971,$B2972))</f>
        <v/>
      </c>
      <c r="D2972" s="46" t="str">
        <f>IF(AND($O2972&gt;=قادمين!$C$4,$O2972&lt;=قادمين!$H$4,قادمين!$B$1=IF(قادمين!$B$1="","",$I2972),قادمين!$B$2=IF(قادمين!$B$2="","",$K2972),قادمين!$B$3=IF(قادمين!$B$3="","",$Q2972),قادمين!$B$4=IF(قادمين!$B$4="","",$R2972)),MAX($D$4:$D2971)+1,"")</f>
        <v/>
      </c>
      <c r="E2972" s="46" t="str">
        <f t="shared" si="93"/>
        <v/>
      </c>
      <c r="F2972" s="46" t="str">
        <f>IF($D2972="","",RANK($E2972,$E$5:$E$9000,1)+COUNTIF($E$4:$E2971,$E2972))</f>
        <v/>
      </c>
      <c r="G2972" s="63" t="str">
        <f>IF(H2972="","",COUNTA($H$5:H2972))</f>
        <v/>
      </c>
      <c r="H2972" s="187"/>
      <c r="I2972" s="203"/>
      <c r="J2972" s="202"/>
      <c r="K2972" s="202"/>
      <c r="L2972" s="202"/>
      <c r="M2972" s="202"/>
      <c r="N2972" s="202"/>
      <c r="O2972" s="201"/>
      <c r="P2972" s="159"/>
      <c r="Q2972" s="206"/>
      <c r="R2972" s="50"/>
      <c r="S2972" s="51"/>
      <c r="T2972" s="51"/>
      <c r="U2972" s="52"/>
      <c r="V2972" s="52"/>
      <c r="W2972" s="52"/>
      <c r="X2972" s="53"/>
      <c r="Y2972" s="52"/>
      <c r="Z2972" s="54"/>
      <c r="AA2972" s="22"/>
      <c r="AB2972" s="22"/>
      <c r="AC2972" s="22"/>
      <c r="AD2972" s="22"/>
      <c r="AE2972" s="22"/>
      <c r="AF2972" s="22"/>
      <c r="AG2972" s="22"/>
    </row>
    <row r="2973" spans="1:33" s="11" customFormat="1" ht="26.1" customHeight="1">
      <c r="A2973" s="45" t="str">
        <f>IF(AND($H2973&gt;=مغادرين!$C$4,$H2973&lt;=مغادرين!$H$4,مغادرين!$B$1=IF(مغادرين!$B$1="","",$I2973),مغادرين!$B$2=IF(مغادرين!$B$2="","",$K2973),مغادرين!$B$3=IF(مغادرين!$B$3="","",$Q2973),مغادرين!$B$4=IF(مغادرين!$B$4="","",$R2973)),MAX($A$4:$A2972)+1,"")</f>
        <v/>
      </c>
      <c r="B2973" s="45" t="str">
        <f t="shared" si="92"/>
        <v/>
      </c>
      <c r="C2973" s="45" t="str">
        <f>IF($A2973="","",RANK($B2973,$B$5:$B$9000,1)+COUNTIF($B$4:$B2972,$B2973))</f>
        <v/>
      </c>
      <c r="D2973" s="46" t="str">
        <f>IF(AND($O2973&gt;=قادمين!$C$4,$O2973&lt;=قادمين!$H$4,قادمين!$B$1=IF(قادمين!$B$1="","",$I2973),قادمين!$B$2=IF(قادمين!$B$2="","",$K2973),قادمين!$B$3=IF(قادمين!$B$3="","",$Q2973),قادمين!$B$4=IF(قادمين!$B$4="","",$R2973)),MAX($D$4:$D2972)+1,"")</f>
        <v/>
      </c>
      <c r="E2973" s="46" t="str">
        <f t="shared" si="93"/>
        <v/>
      </c>
      <c r="F2973" s="46" t="str">
        <f>IF($D2973="","",RANK($E2973,$E$5:$E$9000,1)+COUNTIF($E$4:$E2972,$E2973))</f>
        <v/>
      </c>
      <c r="G2973" s="63" t="str">
        <f>IF(H2973="","",COUNTA($H$5:H2973))</f>
        <v/>
      </c>
      <c r="H2973" s="187"/>
      <c r="I2973" s="203"/>
      <c r="J2973" s="202"/>
      <c r="K2973" s="202"/>
      <c r="L2973" s="202"/>
      <c r="M2973" s="202"/>
      <c r="N2973" s="202"/>
      <c r="O2973" s="201"/>
      <c r="P2973" s="159"/>
      <c r="Q2973" s="206"/>
      <c r="R2973" s="50"/>
      <c r="S2973" s="51"/>
      <c r="T2973" s="51"/>
      <c r="U2973" s="52"/>
      <c r="V2973" s="52"/>
      <c r="W2973" s="52"/>
      <c r="X2973" s="53"/>
      <c r="Y2973" s="52"/>
      <c r="Z2973" s="54"/>
      <c r="AA2973" s="22"/>
      <c r="AB2973" s="22"/>
      <c r="AC2973" s="22"/>
      <c r="AD2973" s="22"/>
      <c r="AE2973" s="22"/>
      <c r="AF2973" s="22"/>
      <c r="AG2973" s="22"/>
    </row>
    <row r="2974" spans="1:33" s="11" customFormat="1" ht="26.1" customHeight="1">
      <c r="A2974" s="45" t="str">
        <f>IF(AND($H2974&gt;=مغادرين!$C$4,$H2974&lt;=مغادرين!$H$4,مغادرين!$B$1=IF(مغادرين!$B$1="","",$I2974),مغادرين!$B$2=IF(مغادرين!$B$2="","",$K2974),مغادرين!$B$3=IF(مغادرين!$B$3="","",$Q2974),مغادرين!$B$4=IF(مغادرين!$B$4="","",$R2974)),MAX($A$4:$A2973)+1,"")</f>
        <v/>
      </c>
      <c r="B2974" s="45" t="str">
        <f t="shared" si="92"/>
        <v/>
      </c>
      <c r="C2974" s="45" t="str">
        <f>IF($A2974="","",RANK($B2974,$B$5:$B$9000,1)+COUNTIF($B$4:$B2973,$B2974))</f>
        <v/>
      </c>
      <c r="D2974" s="46" t="str">
        <f>IF(AND($O2974&gt;=قادمين!$C$4,$O2974&lt;=قادمين!$H$4,قادمين!$B$1=IF(قادمين!$B$1="","",$I2974),قادمين!$B$2=IF(قادمين!$B$2="","",$K2974),قادمين!$B$3=IF(قادمين!$B$3="","",$Q2974),قادمين!$B$4=IF(قادمين!$B$4="","",$R2974)),MAX($D$4:$D2973)+1,"")</f>
        <v/>
      </c>
      <c r="E2974" s="46" t="str">
        <f t="shared" si="93"/>
        <v/>
      </c>
      <c r="F2974" s="46" t="str">
        <f>IF($D2974="","",RANK($E2974,$E$5:$E$9000,1)+COUNTIF($E$4:$E2973,$E2974))</f>
        <v/>
      </c>
      <c r="G2974" s="63" t="str">
        <f>IF(H2974="","",COUNTA($H$5:H2974))</f>
        <v/>
      </c>
      <c r="H2974" s="187"/>
      <c r="I2974" s="203"/>
      <c r="J2974" s="202"/>
      <c r="K2974" s="202"/>
      <c r="L2974" s="202"/>
      <c r="M2974" s="202"/>
      <c r="N2974" s="202"/>
      <c r="O2974" s="201"/>
      <c r="P2974" s="159"/>
      <c r="Q2974" s="206"/>
      <c r="R2974" s="50"/>
      <c r="S2974" s="51"/>
      <c r="T2974" s="51"/>
      <c r="U2974" s="52"/>
      <c r="V2974" s="52"/>
      <c r="W2974" s="52"/>
      <c r="X2974" s="53"/>
      <c r="Y2974" s="52"/>
      <c r="Z2974" s="54"/>
      <c r="AA2974" s="22"/>
      <c r="AB2974" s="22"/>
      <c r="AC2974" s="22"/>
      <c r="AD2974" s="22"/>
      <c r="AE2974" s="22"/>
      <c r="AF2974" s="22"/>
      <c r="AG2974" s="22"/>
    </row>
    <row r="2975" spans="1:33" s="11" customFormat="1" ht="26.1" customHeight="1">
      <c r="A2975" s="45" t="str">
        <f>IF(AND($H2975&gt;=مغادرين!$C$4,$H2975&lt;=مغادرين!$H$4,مغادرين!$B$1=IF(مغادرين!$B$1="","",$I2975),مغادرين!$B$2=IF(مغادرين!$B$2="","",$K2975),مغادرين!$B$3=IF(مغادرين!$B$3="","",$Q2975),مغادرين!$B$4=IF(مغادرين!$B$4="","",$R2975)),MAX($A$4:$A2974)+1,"")</f>
        <v/>
      </c>
      <c r="B2975" s="45" t="str">
        <f t="shared" si="92"/>
        <v/>
      </c>
      <c r="C2975" s="45" t="str">
        <f>IF($A2975="","",RANK($B2975,$B$5:$B$9000,1)+COUNTIF($B$4:$B2974,$B2975))</f>
        <v/>
      </c>
      <c r="D2975" s="46" t="str">
        <f>IF(AND($O2975&gt;=قادمين!$C$4,$O2975&lt;=قادمين!$H$4,قادمين!$B$1=IF(قادمين!$B$1="","",$I2975),قادمين!$B$2=IF(قادمين!$B$2="","",$K2975),قادمين!$B$3=IF(قادمين!$B$3="","",$Q2975),قادمين!$B$4=IF(قادمين!$B$4="","",$R2975)),MAX($D$4:$D2974)+1,"")</f>
        <v/>
      </c>
      <c r="E2975" s="46" t="str">
        <f t="shared" si="93"/>
        <v/>
      </c>
      <c r="F2975" s="46" t="str">
        <f>IF($D2975="","",RANK($E2975,$E$5:$E$9000,1)+COUNTIF($E$4:$E2974,$E2975))</f>
        <v/>
      </c>
      <c r="G2975" s="63" t="str">
        <f>IF(H2975="","",COUNTA($H$5:H2975))</f>
        <v/>
      </c>
      <c r="H2975" s="187"/>
      <c r="I2975" s="203"/>
      <c r="J2975" s="202"/>
      <c r="K2975" s="202"/>
      <c r="L2975" s="202"/>
      <c r="M2975" s="202"/>
      <c r="N2975" s="202"/>
      <c r="O2975" s="201"/>
      <c r="P2975" s="159"/>
      <c r="Q2975" s="206"/>
      <c r="R2975" s="50"/>
      <c r="S2975" s="51"/>
      <c r="T2975" s="51"/>
      <c r="U2975" s="52"/>
      <c r="V2975" s="52"/>
      <c r="W2975" s="52"/>
      <c r="X2975" s="53"/>
      <c r="Y2975" s="52"/>
      <c r="Z2975" s="54"/>
      <c r="AA2975" s="22"/>
      <c r="AB2975" s="22"/>
      <c r="AC2975" s="22"/>
      <c r="AD2975" s="22"/>
      <c r="AE2975" s="22"/>
      <c r="AF2975" s="22"/>
      <c r="AG2975" s="22"/>
    </row>
    <row r="2976" spans="1:33" s="11" customFormat="1" ht="26.1" customHeight="1">
      <c r="A2976" s="45" t="str">
        <f>IF(AND($H2976&gt;=مغادرين!$C$4,$H2976&lt;=مغادرين!$H$4,مغادرين!$B$1=IF(مغادرين!$B$1="","",$I2976),مغادرين!$B$2=IF(مغادرين!$B$2="","",$K2976),مغادرين!$B$3=IF(مغادرين!$B$3="","",$Q2976),مغادرين!$B$4=IF(مغادرين!$B$4="","",$R2976)),MAX($A$4:$A2975)+1,"")</f>
        <v/>
      </c>
      <c r="B2976" s="45" t="str">
        <f t="shared" si="92"/>
        <v/>
      </c>
      <c r="C2976" s="45" t="str">
        <f>IF($A2976="","",RANK($B2976,$B$5:$B$9000,1)+COUNTIF($B$4:$B2975,$B2976))</f>
        <v/>
      </c>
      <c r="D2976" s="46" t="str">
        <f>IF(AND($O2976&gt;=قادمين!$C$4,$O2976&lt;=قادمين!$H$4,قادمين!$B$1=IF(قادمين!$B$1="","",$I2976),قادمين!$B$2=IF(قادمين!$B$2="","",$K2976),قادمين!$B$3=IF(قادمين!$B$3="","",$Q2976),قادمين!$B$4=IF(قادمين!$B$4="","",$R2976)),MAX($D$4:$D2975)+1,"")</f>
        <v/>
      </c>
      <c r="E2976" s="46" t="str">
        <f t="shared" si="93"/>
        <v/>
      </c>
      <c r="F2976" s="46" t="str">
        <f>IF($D2976="","",RANK($E2976,$E$5:$E$9000,1)+COUNTIF($E$4:$E2975,$E2976))</f>
        <v/>
      </c>
      <c r="G2976" s="63" t="str">
        <f>IF(H2976="","",COUNTA($H$5:H2976))</f>
        <v/>
      </c>
      <c r="H2976" s="187"/>
      <c r="I2976" s="203"/>
      <c r="J2976" s="202"/>
      <c r="K2976" s="202"/>
      <c r="L2976" s="202"/>
      <c r="M2976" s="202"/>
      <c r="N2976" s="202"/>
      <c r="O2976" s="201"/>
      <c r="P2976" s="159"/>
      <c r="Q2976" s="206"/>
      <c r="R2976" s="50"/>
      <c r="S2976" s="51"/>
      <c r="T2976" s="51"/>
      <c r="U2976" s="52"/>
      <c r="V2976" s="52"/>
      <c r="W2976" s="52"/>
      <c r="X2976" s="53"/>
      <c r="Y2976" s="52"/>
      <c r="Z2976" s="54"/>
      <c r="AA2976" s="22"/>
      <c r="AB2976" s="22"/>
      <c r="AC2976" s="22"/>
      <c r="AD2976" s="22"/>
      <c r="AE2976" s="22"/>
      <c r="AF2976" s="22"/>
      <c r="AG2976" s="22"/>
    </row>
    <row r="2977" spans="1:33" s="11" customFormat="1" ht="26.1" customHeight="1">
      <c r="A2977" s="45" t="str">
        <f>IF(AND($H2977&gt;=مغادرين!$C$4,$H2977&lt;=مغادرين!$H$4,مغادرين!$B$1=IF(مغادرين!$B$1="","",$I2977),مغادرين!$B$2=IF(مغادرين!$B$2="","",$K2977),مغادرين!$B$3=IF(مغادرين!$B$3="","",$Q2977),مغادرين!$B$4=IF(مغادرين!$B$4="","",$R2977)),MAX($A$4:$A2976)+1,"")</f>
        <v/>
      </c>
      <c r="B2977" s="45" t="str">
        <f t="shared" si="92"/>
        <v/>
      </c>
      <c r="C2977" s="45" t="str">
        <f>IF($A2977="","",RANK($B2977,$B$5:$B$9000,1)+COUNTIF($B$4:$B2976,$B2977))</f>
        <v/>
      </c>
      <c r="D2977" s="46" t="str">
        <f>IF(AND($O2977&gt;=قادمين!$C$4,$O2977&lt;=قادمين!$H$4,قادمين!$B$1=IF(قادمين!$B$1="","",$I2977),قادمين!$B$2=IF(قادمين!$B$2="","",$K2977),قادمين!$B$3=IF(قادمين!$B$3="","",$Q2977),قادمين!$B$4=IF(قادمين!$B$4="","",$R2977)),MAX($D$4:$D2976)+1,"")</f>
        <v/>
      </c>
      <c r="E2977" s="46" t="str">
        <f t="shared" si="93"/>
        <v/>
      </c>
      <c r="F2977" s="46" t="str">
        <f>IF($D2977="","",RANK($E2977,$E$5:$E$9000,1)+COUNTIF($E$4:$E2976,$E2977))</f>
        <v/>
      </c>
      <c r="G2977" s="63" t="str">
        <f>IF(H2977="","",COUNTA($H$5:H2977))</f>
        <v/>
      </c>
      <c r="H2977" s="187"/>
      <c r="I2977" s="203"/>
      <c r="J2977" s="202"/>
      <c r="K2977" s="202"/>
      <c r="L2977" s="202"/>
      <c r="M2977" s="202"/>
      <c r="N2977" s="202"/>
      <c r="O2977" s="201"/>
      <c r="P2977" s="159"/>
      <c r="Q2977" s="206"/>
      <c r="R2977" s="50"/>
      <c r="S2977" s="51"/>
      <c r="T2977" s="51"/>
      <c r="U2977" s="52"/>
      <c r="V2977" s="52"/>
      <c r="W2977" s="52"/>
      <c r="X2977" s="53"/>
      <c r="Y2977" s="52"/>
      <c r="Z2977" s="54"/>
      <c r="AA2977" s="22"/>
      <c r="AB2977" s="22"/>
      <c r="AC2977" s="22"/>
      <c r="AD2977" s="22"/>
      <c r="AE2977" s="22"/>
      <c r="AF2977" s="22"/>
      <c r="AG2977" s="22"/>
    </row>
    <row r="2978" spans="1:33" s="11" customFormat="1" ht="26.1" customHeight="1">
      <c r="A2978" s="45" t="str">
        <f>IF(AND($H2978&gt;=مغادرين!$C$4,$H2978&lt;=مغادرين!$H$4,مغادرين!$B$1=IF(مغادرين!$B$1="","",$I2978),مغادرين!$B$2=IF(مغادرين!$B$2="","",$K2978),مغادرين!$B$3=IF(مغادرين!$B$3="","",$Q2978),مغادرين!$B$4=IF(مغادرين!$B$4="","",$R2978)),MAX($A$4:$A2977)+1,"")</f>
        <v/>
      </c>
      <c r="B2978" s="45" t="str">
        <f t="shared" si="92"/>
        <v/>
      </c>
      <c r="C2978" s="45" t="str">
        <f>IF($A2978="","",RANK($B2978,$B$5:$B$9000,1)+COUNTIF($B$4:$B2977,$B2978))</f>
        <v/>
      </c>
      <c r="D2978" s="46" t="str">
        <f>IF(AND($O2978&gt;=قادمين!$C$4,$O2978&lt;=قادمين!$H$4,قادمين!$B$1=IF(قادمين!$B$1="","",$I2978),قادمين!$B$2=IF(قادمين!$B$2="","",$K2978),قادمين!$B$3=IF(قادمين!$B$3="","",$Q2978),قادمين!$B$4=IF(قادمين!$B$4="","",$R2978)),MAX($D$4:$D2977)+1,"")</f>
        <v/>
      </c>
      <c r="E2978" s="46" t="str">
        <f t="shared" si="93"/>
        <v/>
      </c>
      <c r="F2978" s="46" t="str">
        <f>IF($D2978="","",RANK($E2978,$E$5:$E$9000,1)+COUNTIF($E$4:$E2977,$E2978))</f>
        <v/>
      </c>
      <c r="G2978" s="63" t="str">
        <f>IF(H2978="","",COUNTA($H$5:H2978))</f>
        <v/>
      </c>
      <c r="H2978" s="187"/>
      <c r="I2978" s="203"/>
      <c r="J2978" s="202"/>
      <c r="K2978" s="202"/>
      <c r="L2978" s="202"/>
      <c r="M2978" s="202"/>
      <c r="N2978" s="202"/>
      <c r="O2978" s="201"/>
      <c r="P2978" s="159"/>
      <c r="Q2978" s="206"/>
      <c r="R2978" s="50"/>
      <c r="S2978" s="51"/>
      <c r="T2978" s="51"/>
      <c r="U2978" s="52"/>
      <c r="V2978" s="52"/>
      <c r="W2978" s="52"/>
      <c r="X2978" s="53"/>
      <c r="Y2978" s="52"/>
      <c r="Z2978" s="54"/>
      <c r="AA2978" s="22"/>
      <c r="AB2978" s="22"/>
      <c r="AC2978" s="22"/>
      <c r="AD2978" s="22"/>
      <c r="AE2978" s="22"/>
      <c r="AF2978" s="22"/>
      <c r="AG2978" s="22"/>
    </row>
    <row r="2979" spans="1:33" s="11" customFormat="1" ht="26.1" customHeight="1">
      <c r="A2979" s="45" t="str">
        <f>IF(AND($H2979&gt;=مغادرين!$C$4,$H2979&lt;=مغادرين!$H$4,مغادرين!$B$1=IF(مغادرين!$B$1="","",$I2979),مغادرين!$B$2=IF(مغادرين!$B$2="","",$K2979),مغادرين!$B$3=IF(مغادرين!$B$3="","",$Q2979),مغادرين!$B$4=IF(مغادرين!$B$4="","",$R2979)),MAX($A$4:$A2978)+1,"")</f>
        <v/>
      </c>
      <c r="B2979" s="45" t="str">
        <f t="shared" si="92"/>
        <v/>
      </c>
      <c r="C2979" s="45" t="str">
        <f>IF($A2979="","",RANK($B2979,$B$5:$B$9000,1)+COUNTIF($B$4:$B2978,$B2979))</f>
        <v/>
      </c>
      <c r="D2979" s="46" t="str">
        <f>IF(AND($O2979&gt;=قادمين!$C$4,$O2979&lt;=قادمين!$H$4,قادمين!$B$1=IF(قادمين!$B$1="","",$I2979),قادمين!$B$2=IF(قادمين!$B$2="","",$K2979),قادمين!$B$3=IF(قادمين!$B$3="","",$Q2979),قادمين!$B$4=IF(قادمين!$B$4="","",$R2979)),MAX($D$4:$D2978)+1,"")</f>
        <v/>
      </c>
      <c r="E2979" s="46" t="str">
        <f t="shared" si="93"/>
        <v/>
      </c>
      <c r="F2979" s="46" t="str">
        <f>IF($D2979="","",RANK($E2979,$E$5:$E$9000,1)+COUNTIF($E$4:$E2978,$E2979))</f>
        <v/>
      </c>
      <c r="G2979" s="63" t="str">
        <f>IF(H2979="","",COUNTA($H$5:H2979))</f>
        <v/>
      </c>
      <c r="H2979" s="187"/>
      <c r="I2979" s="203"/>
      <c r="J2979" s="202"/>
      <c r="K2979" s="202"/>
      <c r="L2979" s="202"/>
      <c r="M2979" s="202"/>
      <c r="N2979" s="202"/>
      <c r="O2979" s="201"/>
      <c r="P2979" s="159"/>
      <c r="Q2979" s="206"/>
      <c r="R2979" s="50"/>
      <c r="S2979" s="51"/>
      <c r="T2979" s="51"/>
      <c r="U2979" s="52"/>
      <c r="V2979" s="52"/>
      <c r="W2979" s="52"/>
      <c r="X2979" s="53"/>
      <c r="Y2979" s="52"/>
      <c r="Z2979" s="54"/>
      <c r="AA2979" s="22"/>
      <c r="AB2979" s="22"/>
      <c r="AC2979" s="22"/>
      <c r="AD2979" s="22"/>
      <c r="AE2979" s="22"/>
      <c r="AF2979" s="22"/>
      <c r="AG2979" s="22"/>
    </row>
    <row r="2980" spans="1:33" s="11" customFormat="1" ht="26.1" customHeight="1">
      <c r="A2980" s="45" t="str">
        <f>IF(AND($H2980&gt;=مغادرين!$C$4,$H2980&lt;=مغادرين!$H$4,مغادرين!$B$1=IF(مغادرين!$B$1="","",$I2980),مغادرين!$B$2=IF(مغادرين!$B$2="","",$K2980),مغادرين!$B$3=IF(مغادرين!$B$3="","",$Q2980),مغادرين!$B$4=IF(مغادرين!$B$4="","",$R2980)),MAX($A$4:$A2979)+1,"")</f>
        <v/>
      </c>
      <c r="B2980" s="45" t="str">
        <f t="shared" si="92"/>
        <v/>
      </c>
      <c r="C2980" s="45" t="str">
        <f>IF($A2980="","",RANK($B2980,$B$5:$B$9000,1)+COUNTIF($B$4:$B2979,$B2980))</f>
        <v/>
      </c>
      <c r="D2980" s="46" t="str">
        <f>IF(AND($O2980&gt;=قادمين!$C$4,$O2980&lt;=قادمين!$H$4,قادمين!$B$1=IF(قادمين!$B$1="","",$I2980),قادمين!$B$2=IF(قادمين!$B$2="","",$K2980),قادمين!$B$3=IF(قادمين!$B$3="","",$Q2980),قادمين!$B$4=IF(قادمين!$B$4="","",$R2980)),MAX($D$4:$D2979)+1,"")</f>
        <v/>
      </c>
      <c r="E2980" s="46" t="str">
        <f t="shared" si="93"/>
        <v/>
      </c>
      <c r="F2980" s="46" t="str">
        <f>IF($D2980="","",RANK($E2980,$E$5:$E$9000,1)+COUNTIF($E$4:$E2979,$E2980))</f>
        <v/>
      </c>
      <c r="G2980" s="63" t="str">
        <f>IF(H2980="","",COUNTA($H$5:H2980))</f>
        <v/>
      </c>
      <c r="H2980" s="187"/>
      <c r="I2980" s="203"/>
      <c r="J2980" s="202"/>
      <c r="K2980" s="202"/>
      <c r="L2980" s="202"/>
      <c r="M2980" s="202"/>
      <c r="N2980" s="202"/>
      <c r="O2980" s="201"/>
      <c r="P2980" s="159"/>
      <c r="Q2980" s="206"/>
      <c r="R2980" s="50"/>
      <c r="S2980" s="51"/>
      <c r="T2980" s="51"/>
      <c r="U2980" s="52"/>
      <c r="V2980" s="52"/>
      <c r="W2980" s="52"/>
      <c r="X2980" s="53"/>
      <c r="Y2980" s="52"/>
      <c r="Z2980" s="54"/>
      <c r="AA2980" s="22"/>
      <c r="AB2980" s="22"/>
      <c r="AC2980" s="22"/>
      <c r="AD2980" s="22"/>
      <c r="AE2980" s="22"/>
      <c r="AF2980" s="22"/>
      <c r="AG2980" s="22"/>
    </row>
    <row r="2981" spans="1:33" s="11" customFormat="1" ht="26.1" customHeight="1">
      <c r="A2981" s="45" t="str">
        <f>IF(AND($H2981&gt;=مغادرين!$C$4,$H2981&lt;=مغادرين!$H$4,مغادرين!$B$1=IF(مغادرين!$B$1="","",$I2981),مغادرين!$B$2=IF(مغادرين!$B$2="","",$K2981),مغادرين!$B$3=IF(مغادرين!$B$3="","",$Q2981),مغادرين!$B$4=IF(مغادرين!$B$4="","",$R2981)),MAX($A$4:$A2980)+1,"")</f>
        <v/>
      </c>
      <c r="B2981" s="45" t="str">
        <f t="shared" si="92"/>
        <v/>
      </c>
      <c r="C2981" s="45" t="str">
        <f>IF($A2981="","",RANK($B2981,$B$5:$B$9000,1)+COUNTIF($B$4:$B2980,$B2981))</f>
        <v/>
      </c>
      <c r="D2981" s="46" t="str">
        <f>IF(AND($O2981&gt;=قادمين!$C$4,$O2981&lt;=قادمين!$H$4,قادمين!$B$1=IF(قادمين!$B$1="","",$I2981),قادمين!$B$2=IF(قادمين!$B$2="","",$K2981),قادمين!$B$3=IF(قادمين!$B$3="","",$Q2981),قادمين!$B$4=IF(قادمين!$B$4="","",$R2981)),MAX($D$4:$D2980)+1,"")</f>
        <v/>
      </c>
      <c r="E2981" s="46" t="str">
        <f t="shared" si="93"/>
        <v/>
      </c>
      <c r="F2981" s="46" t="str">
        <f>IF($D2981="","",RANK($E2981,$E$5:$E$9000,1)+COUNTIF($E$4:$E2980,$E2981))</f>
        <v/>
      </c>
      <c r="G2981" s="63" t="str">
        <f>IF(H2981="","",COUNTA($H$5:H2981))</f>
        <v/>
      </c>
      <c r="H2981" s="187"/>
      <c r="I2981" s="203"/>
      <c r="J2981" s="202"/>
      <c r="K2981" s="202"/>
      <c r="L2981" s="202"/>
      <c r="M2981" s="202"/>
      <c r="N2981" s="202"/>
      <c r="O2981" s="201"/>
      <c r="P2981" s="159"/>
      <c r="Q2981" s="206"/>
      <c r="R2981" s="50"/>
      <c r="S2981" s="51"/>
      <c r="T2981" s="51"/>
      <c r="U2981" s="52"/>
      <c r="V2981" s="52"/>
      <c r="W2981" s="52"/>
      <c r="X2981" s="53"/>
      <c r="Y2981" s="52"/>
      <c r="Z2981" s="54"/>
      <c r="AA2981" s="22"/>
      <c r="AB2981" s="22"/>
      <c r="AC2981" s="22"/>
      <c r="AD2981" s="22"/>
      <c r="AE2981" s="22"/>
      <c r="AF2981" s="22"/>
      <c r="AG2981" s="22"/>
    </row>
    <row r="2982" spans="1:33" s="11" customFormat="1" ht="26.1" customHeight="1">
      <c r="A2982" s="45" t="str">
        <f>IF(AND($H2982&gt;=مغادرين!$C$4,$H2982&lt;=مغادرين!$H$4,مغادرين!$B$1=IF(مغادرين!$B$1="","",$I2982),مغادرين!$B$2=IF(مغادرين!$B$2="","",$K2982),مغادرين!$B$3=IF(مغادرين!$B$3="","",$Q2982),مغادرين!$B$4=IF(مغادرين!$B$4="","",$R2982)),MAX($A$4:$A2981)+1,"")</f>
        <v/>
      </c>
      <c r="B2982" s="45" t="str">
        <f t="shared" si="92"/>
        <v/>
      </c>
      <c r="C2982" s="45" t="str">
        <f>IF($A2982="","",RANK($B2982,$B$5:$B$9000,1)+COUNTIF($B$4:$B2981,$B2982))</f>
        <v/>
      </c>
      <c r="D2982" s="46" t="str">
        <f>IF(AND($O2982&gt;=قادمين!$C$4,$O2982&lt;=قادمين!$H$4,قادمين!$B$1=IF(قادمين!$B$1="","",$I2982),قادمين!$B$2=IF(قادمين!$B$2="","",$K2982),قادمين!$B$3=IF(قادمين!$B$3="","",$Q2982),قادمين!$B$4=IF(قادمين!$B$4="","",$R2982)),MAX($D$4:$D2981)+1,"")</f>
        <v/>
      </c>
      <c r="E2982" s="46" t="str">
        <f t="shared" si="93"/>
        <v/>
      </c>
      <c r="F2982" s="46" t="str">
        <f>IF($D2982="","",RANK($E2982,$E$5:$E$9000,1)+COUNTIF($E$4:$E2981,$E2982))</f>
        <v/>
      </c>
      <c r="G2982" s="63" t="str">
        <f>IF(H2982="","",COUNTA($H$5:H2982))</f>
        <v/>
      </c>
      <c r="H2982" s="187"/>
      <c r="I2982" s="203"/>
      <c r="J2982" s="202"/>
      <c r="K2982" s="202"/>
      <c r="L2982" s="202"/>
      <c r="M2982" s="202"/>
      <c r="N2982" s="202"/>
      <c r="O2982" s="201"/>
      <c r="P2982" s="159"/>
      <c r="Q2982" s="206"/>
      <c r="R2982" s="50"/>
      <c r="S2982" s="51"/>
      <c r="T2982" s="51"/>
      <c r="U2982" s="52"/>
      <c r="V2982" s="52"/>
      <c r="W2982" s="52"/>
      <c r="X2982" s="53"/>
      <c r="Y2982" s="52"/>
      <c r="Z2982" s="54"/>
      <c r="AA2982" s="22"/>
      <c r="AB2982" s="22"/>
      <c r="AC2982" s="22"/>
      <c r="AD2982" s="22"/>
      <c r="AE2982" s="22"/>
      <c r="AF2982" s="22"/>
      <c r="AG2982" s="22"/>
    </row>
    <row r="2983" spans="1:33" s="11" customFormat="1" ht="26.1" customHeight="1">
      <c r="A2983" s="45" t="str">
        <f>IF(AND($H2983&gt;=مغادرين!$C$4,$H2983&lt;=مغادرين!$H$4,مغادرين!$B$1=IF(مغادرين!$B$1="","",$I2983),مغادرين!$B$2=IF(مغادرين!$B$2="","",$K2983),مغادرين!$B$3=IF(مغادرين!$B$3="","",$Q2983),مغادرين!$B$4=IF(مغادرين!$B$4="","",$R2983)),MAX($A$4:$A2982)+1,"")</f>
        <v/>
      </c>
      <c r="B2983" s="45" t="str">
        <f t="shared" si="92"/>
        <v/>
      </c>
      <c r="C2983" s="45" t="str">
        <f>IF($A2983="","",RANK($B2983,$B$5:$B$9000,1)+COUNTIF($B$4:$B2982,$B2983))</f>
        <v/>
      </c>
      <c r="D2983" s="46" t="str">
        <f>IF(AND($O2983&gt;=قادمين!$C$4,$O2983&lt;=قادمين!$H$4,قادمين!$B$1=IF(قادمين!$B$1="","",$I2983),قادمين!$B$2=IF(قادمين!$B$2="","",$K2983),قادمين!$B$3=IF(قادمين!$B$3="","",$Q2983),قادمين!$B$4=IF(قادمين!$B$4="","",$R2983)),MAX($D$4:$D2982)+1,"")</f>
        <v/>
      </c>
      <c r="E2983" s="46" t="str">
        <f t="shared" si="93"/>
        <v/>
      </c>
      <c r="F2983" s="46" t="str">
        <f>IF($D2983="","",RANK($E2983,$E$5:$E$9000,1)+COUNTIF($E$4:$E2982,$E2983))</f>
        <v/>
      </c>
      <c r="G2983" s="63" t="str">
        <f>IF(H2983="","",COUNTA($H$5:H2983))</f>
        <v/>
      </c>
      <c r="H2983" s="187"/>
      <c r="I2983" s="203"/>
      <c r="J2983" s="202"/>
      <c r="K2983" s="202"/>
      <c r="L2983" s="202"/>
      <c r="M2983" s="202"/>
      <c r="N2983" s="202"/>
      <c r="O2983" s="201"/>
      <c r="P2983" s="159"/>
      <c r="Q2983" s="206"/>
      <c r="R2983" s="50"/>
      <c r="S2983" s="51"/>
      <c r="T2983" s="51"/>
      <c r="U2983" s="52"/>
      <c r="V2983" s="52"/>
      <c r="W2983" s="52"/>
      <c r="X2983" s="53"/>
      <c r="Y2983" s="52"/>
      <c r="Z2983" s="54"/>
      <c r="AA2983" s="22"/>
      <c r="AB2983" s="22"/>
      <c r="AC2983" s="22"/>
      <c r="AD2983" s="22"/>
      <c r="AE2983" s="22"/>
      <c r="AF2983" s="22"/>
      <c r="AG2983" s="22"/>
    </row>
    <row r="2984" spans="1:33" s="11" customFormat="1" ht="26.1" customHeight="1">
      <c r="A2984" s="45" t="str">
        <f>IF(AND($H2984&gt;=مغادرين!$C$4,$H2984&lt;=مغادرين!$H$4,مغادرين!$B$1=IF(مغادرين!$B$1="","",$I2984),مغادرين!$B$2=IF(مغادرين!$B$2="","",$K2984),مغادرين!$B$3=IF(مغادرين!$B$3="","",$Q2984),مغادرين!$B$4=IF(مغادرين!$B$4="","",$R2984)),MAX($A$4:$A2983)+1,"")</f>
        <v/>
      </c>
      <c r="B2984" s="45" t="str">
        <f t="shared" si="92"/>
        <v/>
      </c>
      <c r="C2984" s="45" t="str">
        <f>IF($A2984="","",RANK($B2984,$B$5:$B$9000,1)+COUNTIF($B$4:$B2983,$B2984))</f>
        <v/>
      </c>
      <c r="D2984" s="46" t="str">
        <f>IF(AND($O2984&gt;=قادمين!$C$4,$O2984&lt;=قادمين!$H$4,قادمين!$B$1=IF(قادمين!$B$1="","",$I2984),قادمين!$B$2=IF(قادمين!$B$2="","",$K2984),قادمين!$B$3=IF(قادمين!$B$3="","",$Q2984),قادمين!$B$4=IF(قادمين!$B$4="","",$R2984)),MAX($D$4:$D2983)+1,"")</f>
        <v/>
      </c>
      <c r="E2984" s="46" t="str">
        <f t="shared" si="93"/>
        <v/>
      </c>
      <c r="F2984" s="46" t="str">
        <f>IF($D2984="","",RANK($E2984,$E$5:$E$9000,1)+COUNTIF($E$4:$E2983,$E2984))</f>
        <v/>
      </c>
      <c r="G2984" s="63" t="str">
        <f>IF(H2984="","",COUNTA($H$5:H2984))</f>
        <v/>
      </c>
      <c r="H2984" s="187"/>
      <c r="I2984" s="203"/>
      <c r="J2984" s="202"/>
      <c r="K2984" s="202"/>
      <c r="L2984" s="202"/>
      <c r="M2984" s="202"/>
      <c r="N2984" s="202"/>
      <c r="O2984" s="201"/>
      <c r="P2984" s="159"/>
      <c r="Q2984" s="206"/>
      <c r="R2984" s="50"/>
      <c r="S2984" s="51"/>
      <c r="T2984" s="51"/>
      <c r="U2984" s="52"/>
      <c r="V2984" s="52"/>
      <c r="W2984" s="52"/>
      <c r="X2984" s="53"/>
      <c r="Y2984" s="52"/>
      <c r="Z2984" s="54"/>
      <c r="AA2984" s="22"/>
      <c r="AB2984" s="22"/>
      <c r="AC2984" s="22"/>
      <c r="AD2984" s="22"/>
      <c r="AE2984" s="22"/>
      <c r="AF2984" s="22"/>
      <c r="AG2984" s="22"/>
    </row>
    <row r="2985" spans="1:33" s="11" customFormat="1" ht="26.1" customHeight="1">
      <c r="A2985" s="45" t="str">
        <f>IF(AND($H2985&gt;=مغادرين!$C$4,$H2985&lt;=مغادرين!$H$4,مغادرين!$B$1=IF(مغادرين!$B$1="","",$I2985),مغادرين!$B$2=IF(مغادرين!$B$2="","",$K2985),مغادرين!$B$3=IF(مغادرين!$B$3="","",$Q2985),مغادرين!$B$4=IF(مغادرين!$B$4="","",$R2985)),MAX($A$4:$A2984)+1,"")</f>
        <v/>
      </c>
      <c r="B2985" s="45" t="str">
        <f t="shared" si="92"/>
        <v/>
      </c>
      <c r="C2985" s="45" t="str">
        <f>IF($A2985="","",RANK($B2985,$B$5:$B$9000,1)+COUNTIF($B$4:$B2984,$B2985))</f>
        <v/>
      </c>
      <c r="D2985" s="46" t="str">
        <f>IF(AND($O2985&gt;=قادمين!$C$4,$O2985&lt;=قادمين!$H$4,قادمين!$B$1=IF(قادمين!$B$1="","",$I2985),قادمين!$B$2=IF(قادمين!$B$2="","",$K2985),قادمين!$B$3=IF(قادمين!$B$3="","",$Q2985),قادمين!$B$4=IF(قادمين!$B$4="","",$R2985)),MAX($D$4:$D2984)+1,"")</f>
        <v/>
      </c>
      <c r="E2985" s="46" t="str">
        <f t="shared" si="93"/>
        <v/>
      </c>
      <c r="F2985" s="46" t="str">
        <f>IF($D2985="","",RANK($E2985,$E$5:$E$9000,1)+COUNTIF($E$4:$E2984,$E2985))</f>
        <v/>
      </c>
      <c r="G2985" s="63" t="str">
        <f>IF(H2985="","",COUNTA($H$5:H2985))</f>
        <v/>
      </c>
      <c r="H2985" s="187"/>
      <c r="I2985" s="203"/>
      <c r="J2985" s="202"/>
      <c r="K2985" s="202"/>
      <c r="L2985" s="202"/>
      <c r="M2985" s="202"/>
      <c r="N2985" s="202"/>
      <c r="O2985" s="201"/>
      <c r="P2985" s="159"/>
      <c r="Q2985" s="206"/>
      <c r="R2985" s="50"/>
      <c r="S2985" s="51"/>
      <c r="T2985" s="51"/>
      <c r="U2985" s="52"/>
      <c r="V2985" s="52"/>
      <c r="W2985" s="52"/>
      <c r="X2985" s="53"/>
      <c r="Y2985" s="52"/>
      <c r="Z2985" s="54"/>
      <c r="AA2985" s="22"/>
      <c r="AB2985" s="22"/>
      <c r="AC2985" s="22"/>
      <c r="AD2985" s="22"/>
      <c r="AE2985" s="22"/>
      <c r="AF2985" s="22"/>
      <c r="AG2985" s="22"/>
    </row>
    <row r="2986" spans="1:33" s="11" customFormat="1" ht="26.1" customHeight="1">
      <c r="A2986" s="45" t="str">
        <f>IF(AND($H2986&gt;=مغادرين!$C$4,$H2986&lt;=مغادرين!$H$4,مغادرين!$B$1=IF(مغادرين!$B$1="","",$I2986),مغادرين!$B$2=IF(مغادرين!$B$2="","",$K2986),مغادرين!$B$3=IF(مغادرين!$B$3="","",$Q2986),مغادرين!$B$4=IF(مغادرين!$B$4="","",$R2986)),MAX($A$4:$A2985)+1,"")</f>
        <v/>
      </c>
      <c r="B2986" s="45" t="str">
        <f t="shared" si="92"/>
        <v/>
      </c>
      <c r="C2986" s="45" t="str">
        <f>IF($A2986="","",RANK($B2986,$B$5:$B$9000,1)+COUNTIF($B$4:$B2985,$B2986))</f>
        <v/>
      </c>
      <c r="D2986" s="46" t="str">
        <f>IF(AND($O2986&gt;=قادمين!$C$4,$O2986&lt;=قادمين!$H$4,قادمين!$B$1=IF(قادمين!$B$1="","",$I2986),قادمين!$B$2=IF(قادمين!$B$2="","",$K2986),قادمين!$B$3=IF(قادمين!$B$3="","",$Q2986),قادمين!$B$4=IF(قادمين!$B$4="","",$R2986)),MAX($D$4:$D2985)+1,"")</f>
        <v/>
      </c>
      <c r="E2986" s="46" t="str">
        <f t="shared" si="93"/>
        <v/>
      </c>
      <c r="F2986" s="46" t="str">
        <f>IF($D2986="","",RANK($E2986,$E$5:$E$9000,1)+COUNTIF($E$4:$E2985,$E2986))</f>
        <v/>
      </c>
      <c r="G2986" s="63" t="str">
        <f>IF(H2986="","",COUNTA($H$5:H2986))</f>
        <v/>
      </c>
      <c r="H2986" s="187"/>
      <c r="I2986" s="203"/>
      <c r="J2986" s="202"/>
      <c r="K2986" s="202"/>
      <c r="L2986" s="202"/>
      <c r="M2986" s="202"/>
      <c r="N2986" s="202"/>
      <c r="O2986" s="201"/>
      <c r="P2986" s="159"/>
      <c r="Q2986" s="206"/>
      <c r="R2986" s="50"/>
      <c r="S2986" s="51"/>
      <c r="T2986" s="51"/>
      <c r="U2986" s="52"/>
      <c r="V2986" s="52"/>
      <c r="W2986" s="52"/>
      <c r="X2986" s="53"/>
      <c r="Y2986" s="52"/>
      <c r="Z2986" s="54"/>
      <c r="AA2986" s="22"/>
      <c r="AB2986" s="22"/>
      <c r="AC2986" s="22"/>
      <c r="AD2986" s="22"/>
      <c r="AE2986" s="22"/>
      <c r="AF2986" s="22"/>
      <c r="AG2986" s="22"/>
    </row>
    <row r="2987" spans="1:33" s="11" customFormat="1" ht="26.1" customHeight="1">
      <c r="A2987" s="45" t="str">
        <f>IF(AND($H2987&gt;=مغادرين!$C$4,$H2987&lt;=مغادرين!$H$4,مغادرين!$B$1=IF(مغادرين!$B$1="","",$I2987),مغادرين!$B$2=IF(مغادرين!$B$2="","",$K2987),مغادرين!$B$3=IF(مغادرين!$B$3="","",$Q2987),مغادرين!$B$4=IF(مغادرين!$B$4="","",$R2987)),MAX($A$4:$A2986)+1,"")</f>
        <v/>
      </c>
      <c r="B2987" s="45" t="str">
        <f t="shared" si="92"/>
        <v/>
      </c>
      <c r="C2987" s="45" t="str">
        <f>IF($A2987="","",RANK($B2987,$B$5:$B$9000,1)+COUNTIF($B$4:$B2986,$B2987))</f>
        <v/>
      </c>
      <c r="D2987" s="46" t="str">
        <f>IF(AND($O2987&gt;=قادمين!$C$4,$O2987&lt;=قادمين!$H$4,قادمين!$B$1=IF(قادمين!$B$1="","",$I2987),قادمين!$B$2=IF(قادمين!$B$2="","",$K2987),قادمين!$B$3=IF(قادمين!$B$3="","",$Q2987),قادمين!$B$4=IF(قادمين!$B$4="","",$R2987)),MAX($D$4:$D2986)+1,"")</f>
        <v/>
      </c>
      <c r="E2987" s="46" t="str">
        <f t="shared" si="93"/>
        <v/>
      </c>
      <c r="F2987" s="46" t="str">
        <f>IF($D2987="","",RANK($E2987,$E$5:$E$9000,1)+COUNTIF($E$4:$E2986,$E2987))</f>
        <v/>
      </c>
      <c r="G2987" s="63" t="str">
        <f>IF(H2987="","",COUNTA($H$5:H2987))</f>
        <v/>
      </c>
      <c r="H2987" s="187"/>
      <c r="I2987" s="203"/>
      <c r="J2987" s="202"/>
      <c r="K2987" s="202"/>
      <c r="L2987" s="202"/>
      <c r="M2987" s="202"/>
      <c r="N2987" s="202"/>
      <c r="O2987" s="201"/>
      <c r="P2987" s="159"/>
      <c r="Q2987" s="206"/>
      <c r="R2987" s="50"/>
      <c r="S2987" s="51"/>
      <c r="T2987" s="51"/>
      <c r="U2987" s="52"/>
      <c r="V2987" s="52"/>
      <c r="W2987" s="52"/>
      <c r="X2987" s="53"/>
      <c r="Y2987" s="52"/>
      <c r="Z2987" s="54"/>
      <c r="AA2987" s="22"/>
      <c r="AB2987" s="22"/>
      <c r="AC2987" s="22"/>
      <c r="AD2987" s="22"/>
      <c r="AE2987" s="22"/>
      <c r="AF2987" s="22"/>
      <c r="AG2987" s="22"/>
    </row>
    <row r="2988" spans="1:33" s="11" customFormat="1" ht="26.1" customHeight="1">
      <c r="A2988" s="45" t="str">
        <f>IF(AND($H2988&gt;=مغادرين!$C$4,$H2988&lt;=مغادرين!$H$4,مغادرين!$B$1=IF(مغادرين!$B$1="","",$I2988),مغادرين!$B$2=IF(مغادرين!$B$2="","",$K2988),مغادرين!$B$3=IF(مغادرين!$B$3="","",$Q2988),مغادرين!$B$4=IF(مغادرين!$B$4="","",$R2988)),MAX($A$4:$A2987)+1,"")</f>
        <v/>
      </c>
      <c r="B2988" s="45" t="str">
        <f t="shared" si="92"/>
        <v/>
      </c>
      <c r="C2988" s="45" t="str">
        <f>IF($A2988="","",RANK($B2988,$B$5:$B$9000,1)+COUNTIF($B$4:$B2987,$B2988))</f>
        <v/>
      </c>
      <c r="D2988" s="46" t="str">
        <f>IF(AND($O2988&gt;=قادمين!$C$4,$O2988&lt;=قادمين!$H$4,قادمين!$B$1=IF(قادمين!$B$1="","",$I2988),قادمين!$B$2=IF(قادمين!$B$2="","",$K2988),قادمين!$B$3=IF(قادمين!$B$3="","",$Q2988),قادمين!$B$4=IF(قادمين!$B$4="","",$R2988)),MAX($D$4:$D2987)+1,"")</f>
        <v/>
      </c>
      <c r="E2988" s="46" t="str">
        <f t="shared" si="93"/>
        <v/>
      </c>
      <c r="F2988" s="46" t="str">
        <f>IF($D2988="","",RANK($E2988,$E$5:$E$9000,1)+COUNTIF($E$4:$E2987,$E2988))</f>
        <v/>
      </c>
      <c r="G2988" s="63" t="str">
        <f>IF(H2988="","",COUNTA($H$5:H2988))</f>
        <v/>
      </c>
      <c r="H2988" s="187"/>
      <c r="I2988" s="203"/>
      <c r="J2988" s="202"/>
      <c r="K2988" s="202"/>
      <c r="L2988" s="202"/>
      <c r="M2988" s="202"/>
      <c r="N2988" s="202"/>
      <c r="O2988" s="201"/>
      <c r="P2988" s="159"/>
      <c r="Q2988" s="206"/>
      <c r="R2988" s="50"/>
      <c r="S2988" s="51"/>
      <c r="T2988" s="51"/>
      <c r="U2988" s="52"/>
      <c r="V2988" s="52"/>
      <c r="W2988" s="52"/>
      <c r="X2988" s="53"/>
      <c r="Y2988" s="52"/>
      <c r="Z2988" s="54"/>
      <c r="AA2988" s="22"/>
      <c r="AB2988" s="22"/>
      <c r="AC2988" s="22"/>
      <c r="AD2988" s="22"/>
      <c r="AE2988" s="22"/>
      <c r="AF2988" s="22"/>
      <c r="AG2988" s="22"/>
    </row>
    <row r="2989" spans="1:33" s="11" customFormat="1" ht="26.1" customHeight="1">
      <c r="A2989" s="45" t="str">
        <f>IF(AND($H2989&gt;=مغادرين!$C$4,$H2989&lt;=مغادرين!$H$4,مغادرين!$B$1=IF(مغادرين!$B$1="","",$I2989),مغادرين!$B$2=IF(مغادرين!$B$2="","",$K2989),مغادرين!$B$3=IF(مغادرين!$B$3="","",$Q2989),مغادرين!$B$4=IF(مغادرين!$B$4="","",$R2989)),MAX($A$4:$A2988)+1,"")</f>
        <v/>
      </c>
      <c r="B2989" s="45" t="str">
        <f t="shared" si="92"/>
        <v/>
      </c>
      <c r="C2989" s="45" t="str">
        <f>IF($A2989="","",RANK($B2989,$B$5:$B$9000,1)+COUNTIF($B$4:$B2988,$B2989))</f>
        <v/>
      </c>
      <c r="D2989" s="46" t="str">
        <f>IF(AND($O2989&gt;=قادمين!$C$4,$O2989&lt;=قادمين!$H$4,قادمين!$B$1=IF(قادمين!$B$1="","",$I2989),قادمين!$B$2=IF(قادمين!$B$2="","",$K2989),قادمين!$B$3=IF(قادمين!$B$3="","",$Q2989),قادمين!$B$4=IF(قادمين!$B$4="","",$R2989)),MAX($D$4:$D2988)+1,"")</f>
        <v/>
      </c>
      <c r="E2989" s="46" t="str">
        <f t="shared" si="93"/>
        <v/>
      </c>
      <c r="F2989" s="46" t="str">
        <f>IF($D2989="","",RANK($E2989,$E$5:$E$9000,1)+COUNTIF($E$4:$E2988,$E2989))</f>
        <v/>
      </c>
      <c r="G2989" s="63" t="str">
        <f>IF(H2989="","",COUNTA($H$5:H2989))</f>
        <v/>
      </c>
      <c r="H2989" s="187"/>
      <c r="I2989" s="203"/>
      <c r="J2989" s="202"/>
      <c r="K2989" s="202"/>
      <c r="L2989" s="202"/>
      <c r="M2989" s="202"/>
      <c r="N2989" s="202"/>
      <c r="O2989" s="201"/>
      <c r="P2989" s="159"/>
      <c r="Q2989" s="206"/>
      <c r="R2989" s="50"/>
      <c r="S2989" s="51"/>
      <c r="T2989" s="51"/>
      <c r="U2989" s="52"/>
      <c r="V2989" s="52"/>
      <c r="W2989" s="52"/>
      <c r="X2989" s="53"/>
      <c r="Y2989" s="52"/>
      <c r="Z2989" s="54"/>
      <c r="AA2989" s="22"/>
      <c r="AB2989" s="22"/>
      <c r="AC2989" s="22"/>
      <c r="AD2989" s="22"/>
      <c r="AE2989" s="22"/>
      <c r="AF2989" s="22"/>
      <c r="AG2989" s="22"/>
    </row>
    <row r="2990" spans="1:33" s="11" customFormat="1" ht="26.1" customHeight="1">
      <c r="A2990" s="45" t="str">
        <f>IF(AND($H2990&gt;=مغادرين!$C$4,$H2990&lt;=مغادرين!$H$4,مغادرين!$B$1=IF(مغادرين!$B$1="","",$I2990),مغادرين!$B$2=IF(مغادرين!$B$2="","",$K2990),مغادرين!$B$3=IF(مغادرين!$B$3="","",$Q2990),مغادرين!$B$4=IF(مغادرين!$B$4="","",$R2990)),MAX($A$4:$A2989)+1,"")</f>
        <v/>
      </c>
      <c r="B2990" s="45" t="str">
        <f t="shared" si="92"/>
        <v/>
      </c>
      <c r="C2990" s="45" t="str">
        <f>IF($A2990="","",RANK($B2990,$B$5:$B$9000,1)+COUNTIF($B$4:$B2989,$B2990))</f>
        <v/>
      </c>
      <c r="D2990" s="46" t="str">
        <f>IF(AND($O2990&gt;=قادمين!$C$4,$O2990&lt;=قادمين!$H$4,قادمين!$B$1=IF(قادمين!$B$1="","",$I2990),قادمين!$B$2=IF(قادمين!$B$2="","",$K2990),قادمين!$B$3=IF(قادمين!$B$3="","",$Q2990),قادمين!$B$4=IF(قادمين!$B$4="","",$R2990)),MAX($D$4:$D2989)+1,"")</f>
        <v/>
      </c>
      <c r="E2990" s="46" t="str">
        <f t="shared" si="93"/>
        <v/>
      </c>
      <c r="F2990" s="46" t="str">
        <f>IF($D2990="","",RANK($E2990,$E$5:$E$9000,1)+COUNTIF($E$4:$E2989,$E2990))</f>
        <v/>
      </c>
      <c r="G2990" s="63" t="str">
        <f>IF(H2990="","",COUNTA($H$5:H2990))</f>
        <v/>
      </c>
      <c r="H2990" s="187"/>
      <c r="I2990" s="203"/>
      <c r="J2990" s="202"/>
      <c r="K2990" s="202"/>
      <c r="L2990" s="202"/>
      <c r="M2990" s="202"/>
      <c r="N2990" s="202"/>
      <c r="O2990" s="201"/>
      <c r="P2990" s="159"/>
      <c r="Q2990" s="206"/>
      <c r="R2990" s="50"/>
      <c r="S2990" s="51"/>
      <c r="T2990" s="51"/>
      <c r="U2990" s="52"/>
      <c r="V2990" s="52"/>
      <c r="W2990" s="52"/>
      <c r="X2990" s="53"/>
      <c r="Y2990" s="52"/>
      <c r="Z2990" s="54"/>
      <c r="AA2990" s="22"/>
      <c r="AB2990" s="22"/>
      <c r="AC2990" s="22"/>
      <c r="AD2990" s="22"/>
      <c r="AE2990" s="22"/>
      <c r="AF2990" s="22"/>
      <c r="AG2990" s="22"/>
    </row>
    <row r="2991" spans="1:33" s="11" customFormat="1" ht="26.1" customHeight="1">
      <c r="A2991" s="45" t="str">
        <f>IF(AND($H2991&gt;=مغادرين!$C$4,$H2991&lt;=مغادرين!$H$4,مغادرين!$B$1=IF(مغادرين!$B$1="","",$I2991),مغادرين!$B$2=IF(مغادرين!$B$2="","",$K2991),مغادرين!$B$3=IF(مغادرين!$B$3="","",$Q2991),مغادرين!$B$4=IF(مغادرين!$B$4="","",$R2991)),MAX($A$4:$A2990)+1,"")</f>
        <v/>
      </c>
      <c r="B2991" s="45" t="str">
        <f t="shared" si="92"/>
        <v/>
      </c>
      <c r="C2991" s="45" t="str">
        <f>IF($A2991="","",RANK($B2991,$B$5:$B$9000,1)+COUNTIF($B$4:$B2990,$B2991))</f>
        <v/>
      </c>
      <c r="D2991" s="46" t="str">
        <f>IF(AND($O2991&gt;=قادمين!$C$4,$O2991&lt;=قادمين!$H$4,قادمين!$B$1=IF(قادمين!$B$1="","",$I2991),قادمين!$B$2=IF(قادمين!$B$2="","",$K2991),قادمين!$B$3=IF(قادمين!$B$3="","",$Q2991),قادمين!$B$4=IF(قادمين!$B$4="","",$R2991)),MAX($D$4:$D2990)+1,"")</f>
        <v/>
      </c>
      <c r="E2991" s="46" t="str">
        <f t="shared" si="93"/>
        <v/>
      </c>
      <c r="F2991" s="46" t="str">
        <f>IF($D2991="","",RANK($E2991,$E$5:$E$9000,1)+COUNTIF($E$4:$E2990,$E2991))</f>
        <v/>
      </c>
      <c r="G2991" s="63" t="str">
        <f>IF(H2991="","",COUNTA($H$5:H2991))</f>
        <v/>
      </c>
      <c r="H2991" s="187"/>
      <c r="I2991" s="203"/>
      <c r="J2991" s="202"/>
      <c r="K2991" s="202"/>
      <c r="L2991" s="202"/>
      <c r="M2991" s="202"/>
      <c r="N2991" s="202"/>
      <c r="O2991" s="201"/>
      <c r="P2991" s="159"/>
      <c r="Q2991" s="206"/>
      <c r="R2991" s="50"/>
      <c r="S2991" s="51"/>
      <c r="T2991" s="51"/>
      <c r="U2991" s="52"/>
      <c r="V2991" s="52"/>
      <c r="W2991" s="52"/>
      <c r="X2991" s="53"/>
      <c r="Y2991" s="52"/>
      <c r="Z2991" s="54"/>
      <c r="AA2991" s="22"/>
      <c r="AB2991" s="22"/>
      <c r="AC2991" s="22"/>
      <c r="AD2991" s="22"/>
      <c r="AE2991" s="22"/>
      <c r="AF2991" s="22"/>
      <c r="AG2991" s="22"/>
    </row>
    <row r="2992" spans="1:33" s="11" customFormat="1" ht="26.1" customHeight="1">
      <c r="A2992" s="45" t="str">
        <f>IF(AND($H2992&gt;=مغادرين!$C$4,$H2992&lt;=مغادرين!$H$4,مغادرين!$B$1=IF(مغادرين!$B$1="","",$I2992),مغادرين!$B$2=IF(مغادرين!$B$2="","",$K2992),مغادرين!$B$3=IF(مغادرين!$B$3="","",$Q2992),مغادرين!$B$4=IF(مغادرين!$B$4="","",$R2992)),MAX($A$4:$A2991)+1,"")</f>
        <v/>
      </c>
      <c r="B2992" s="45" t="str">
        <f t="shared" si="92"/>
        <v/>
      </c>
      <c r="C2992" s="45" t="str">
        <f>IF($A2992="","",RANK($B2992,$B$5:$B$9000,1)+COUNTIF($B$4:$B2991,$B2992))</f>
        <v/>
      </c>
      <c r="D2992" s="46" t="str">
        <f>IF(AND($O2992&gt;=قادمين!$C$4,$O2992&lt;=قادمين!$H$4,قادمين!$B$1=IF(قادمين!$B$1="","",$I2992),قادمين!$B$2=IF(قادمين!$B$2="","",$K2992),قادمين!$B$3=IF(قادمين!$B$3="","",$Q2992),قادمين!$B$4=IF(قادمين!$B$4="","",$R2992)),MAX($D$4:$D2991)+1,"")</f>
        <v/>
      </c>
      <c r="E2992" s="46" t="str">
        <f t="shared" si="93"/>
        <v/>
      </c>
      <c r="F2992" s="46" t="str">
        <f>IF($D2992="","",RANK($E2992,$E$5:$E$9000,1)+COUNTIF($E$4:$E2991,$E2992))</f>
        <v/>
      </c>
      <c r="G2992" s="63" t="str">
        <f>IF(H2992="","",COUNTA($H$5:H2992))</f>
        <v/>
      </c>
      <c r="H2992" s="187"/>
      <c r="I2992" s="203"/>
      <c r="J2992" s="202"/>
      <c r="K2992" s="202"/>
      <c r="L2992" s="202"/>
      <c r="M2992" s="202"/>
      <c r="N2992" s="202"/>
      <c r="O2992" s="201"/>
      <c r="P2992" s="159"/>
      <c r="Q2992" s="206"/>
      <c r="R2992" s="50"/>
      <c r="S2992" s="51"/>
      <c r="T2992" s="51"/>
      <c r="U2992" s="52"/>
      <c r="V2992" s="52"/>
      <c r="W2992" s="52"/>
      <c r="X2992" s="53"/>
      <c r="Y2992" s="52"/>
      <c r="Z2992" s="54"/>
      <c r="AA2992" s="22"/>
      <c r="AB2992" s="22"/>
      <c r="AC2992" s="22"/>
      <c r="AD2992" s="22"/>
      <c r="AE2992" s="22"/>
      <c r="AF2992" s="22"/>
      <c r="AG2992" s="22"/>
    </row>
    <row r="2993" spans="1:33" s="11" customFormat="1" ht="26.1" customHeight="1">
      <c r="A2993" s="45" t="str">
        <f>IF(AND($H2993&gt;=مغادرين!$C$4,$H2993&lt;=مغادرين!$H$4,مغادرين!$B$1=IF(مغادرين!$B$1="","",$I2993),مغادرين!$B$2=IF(مغادرين!$B$2="","",$K2993),مغادرين!$B$3=IF(مغادرين!$B$3="","",$Q2993),مغادرين!$B$4=IF(مغادرين!$B$4="","",$R2993)),MAX($A$4:$A2992)+1,"")</f>
        <v/>
      </c>
      <c r="B2993" s="45" t="str">
        <f t="shared" si="92"/>
        <v/>
      </c>
      <c r="C2993" s="45" t="str">
        <f>IF($A2993="","",RANK($B2993,$B$5:$B$9000,1)+COUNTIF($B$4:$B2992,$B2993))</f>
        <v/>
      </c>
      <c r="D2993" s="46" t="str">
        <f>IF(AND($O2993&gt;=قادمين!$C$4,$O2993&lt;=قادمين!$H$4,قادمين!$B$1=IF(قادمين!$B$1="","",$I2993),قادمين!$B$2=IF(قادمين!$B$2="","",$K2993),قادمين!$B$3=IF(قادمين!$B$3="","",$Q2993),قادمين!$B$4=IF(قادمين!$B$4="","",$R2993)),MAX($D$4:$D2992)+1,"")</f>
        <v/>
      </c>
      <c r="E2993" s="46" t="str">
        <f t="shared" si="93"/>
        <v/>
      </c>
      <c r="F2993" s="46" t="str">
        <f>IF($D2993="","",RANK($E2993,$E$5:$E$9000,1)+COUNTIF($E$4:$E2992,$E2993))</f>
        <v/>
      </c>
      <c r="G2993" s="63" t="str">
        <f>IF(H2993="","",COUNTA($H$5:H2993))</f>
        <v/>
      </c>
      <c r="H2993" s="187"/>
      <c r="I2993" s="203"/>
      <c r="J2993" s="202"/>
      <c r="K2993" s="202"/>
      <c r="L2993" s="202"/>
      <c r="M2993" s="202"/>
      <c r="N2993" s="202"/>
      <c r="O2993" s="201"/>
      <c r="P2993" s="159"/>
      <c r="Q2993" s="206"/>
      <c r="R2993" s="50"/>
      <c r="S2993" s="51"/>
      <c r="T2993" s="51"/>
      <c r="U2993" s="52"/>
      <c r="V2993" s="52"/>
      <c r="W2993" s="52"/>
      <c r="X2993" s="53"/>
      <c r="Y2993" s="52"/>
      <c r="Z2993" s="54"/>
      <c r="AA2993" s="22"/>
      <c r="AB2993" s="22"/>
      <c r="AC2993" s="22"/>
      <c r="AD2993" s="22"/>
      <c r="AE2993" s="22"/>
      <c r="AF2993" s="22"/>
      <c r="AG2993" s="22"/>
    </row>
    <row r="2994" spans="1:33" s="11" customFormat="1" ht="26.1" customHeight="1">
      <c r="A2994" s="45" t="str">
        <f>IF(AND($H2994&gt;=مغادرين!$C$4,$H2994&lt;=مغادرين!$H$4,مغادرين!$B$1=IF(مغادرين!$B$1="","",$I2994),مغادرين!$B$2=IF(مغادرين!$B$2="","",$K2994),مغادرين!$B$3=IF(مغادرين!$B$3="","",$Q2994),مغادرين!$B$4=IF(مغادرين!$B$4="","",$R2994)),MAX($A$4:$A2993)+1,"")</f>
        <v/>
      </c>
      <c r="B2994" s="45" t="str">
        <f t="shared" si="92"/>
        <v/>
      </c>
      <c r="C2994" s="45" t="str">
        <f>IF($A2994="","",RANK($B2994,$B$5:$B$9000,1)+COUNTIF($B$4:$B2993,$B2994))</f>
        <v/>
      </c>
      <c r="D2994" s="46" t="str">
        <f>IF(AND($O2994&gt;=قادمين!$C$4,$O2994&lt;=قادمين!$H$4,قادمين!$B$1=IF(قادمين!$B$1="","",$I2994),قادمين!$B$2=IF(قادمين!$B$2="","",$K2994),قادمين!$B$3=IF(قادمين!$B$3="","",$Q2994),قادمين!$B$4=IF(قادمين!$B$4="","",$R2994)),MAX($D$4:$D2993)+1,"")</f>
        <v/>
      </c>
      <c r="E2994" s="46" t="str">
        <f t="shared" si="93"/>
        <v/>
      </c>
      <c r="F2994" s="46" t="str">
        <f>IF($D2994="","",RANK($E2994,$E$5:$E$9000,1)+COUNTIF($E$4:$E2993,$E2994))</f>
        <v/>
      </c>
      <c r="G2994" s="63" t="str">
        <f>IF(H2994="","",COUNTA($H$5:H2994))</f>
        <v/>
      </c>
      <c r="H2994" s="187"/>
      <c r="I2994" s="203"/>
      <c r="J2994" s="202"/>
      <c r="K2994" s="202"/>
      <c r="L2994" s="202"/>
      <c r="M2994" s="202"/>
      <c r="N2994" s="202"/>
      <c r="O2994" s="201"/>
      <c r="P2994" s="159"/>
      <c r="Q2994" s="206"/>
      <c r="R2994" s="50"/>
      <c r="S2994" s="51"/>
      <c r="T2994" s="51"/>
      <c r="U2994" s="52"/>
      <c r="V2994" s="52"/>
      <c r="W2994" s="52"/>
      <c r="X2994" s="53"/>
      <c r="Y2994" s="52"/>
      <c r="Z2994" s="54"/>
      <c r="AA2994" s="22"/>
      <c r="AB2994" s="22"/>
      <c r="AC2994" s="22"/>
      <c r="AD2994" s="22"/>
      <c r="AE2994" s="22"/>
      <c r="AF2994" s="22"/>
      <c r="AG2994" s="22"/>
    </row>
    <row r="2995" spans="1:33" s="11" customFormat="1" ht="26.1" customHeight="1">
      <c r="A2995" s="45" t="str">
        <f>IF(AND($H2995&gt;=مغادرين!$C$4,$H2995&lt;=مغادرين!$H$4,مغادرين!$B$1=IF(مغادرين!$B$1="","",$I2995),مغادرين!$B$2=IF(مغادرين!$B$2="","",$K2995),مغادرين!$B$3=IF(مغادرين!$B$3="","",$Q2995),مغادرين!$B$4=IF(مغادرين!$B$4="","",$R2995)),MAX($A$4:$A2994)+1,"")</f>
        <v/>
      </c>
      <c r="B2995" s="45" t="str">
        <f t="shared" si="92"/>
        <v/>
      </c>
      <c r="C2995" s="45" t="str">
        <f>IF($A2995="","",RANK($B2995,$B$5:$B$9000,1)+COUNTIF($B$4:$B2994,$B2995))</f>
        <v/>
      </c>
      <c r="D2995" s="46" t="str">
        <f>IF(AND($O2995&gt;=قادمين!$C$4,$O2995&lt;=قادمين!$H$4,قادمين!$B$1=IF(قادمين!$B$1="","",$I2995),قادمين!$B$2=IF(قادمين!$B$2="","",$K2995),قادمين!$B$3=IF(قادمين!$B$3="","",$Q2995),قادمين!$B$4=IF(قادمين!$B$4="","",$R2995)),MAX($D$4:$D2994)+1,"")</f>
        <v/>
      </c>
      <c r="E2995" s="46" t="str">
        <f t="shared" si="93"/>
        <v/>
      </c>
      <c r="F2995" s="46" t="str">
        <f>IF($D2995="","",RANK($E2995,$E$5:$E$9000,1)+COUNTIF($E$4:$E2994,$E2995))</f>
        <v/>
      </c>
      <c r="G2995" s="63" t="str">
        <f>IF(H2995="","",COUNTA($H$5:H2995))</f>
        <v/>
      </c>
      <c r="H2995" s="187"/>
      <c r="I2995" s="203"/>
      <c r="J2995" s="202"/>
      <c r="K2995" s="202"/>
      <c r="L2995" s="202"/>
      <c r="M2995" s="202"/>
      <c r="N2995" s="202"/>
      <c r="O2995" s="201"/>
      <c r="P2995" s="159"/>
      <c r="Q2995" s="206"/>
      <c r="R2995" s="50"/>
      <c r="S2995" s="51"/>
      <c r="T2995" s="51"/>
      <c r="U2995" s="52"/>
      <c r="V2995" s="52"/>
      <c r="W2995" s="52"/>
      <c r="X2995" s="53"/>
      <c r="Y2995" s="52"/>
      <c r="Z2995" s="54"/>
      <c r="AA2995" s="22"/>
      <c r="AB2995" s="22"/>
      <c r="AC2995" s="22"/>
      <c r="AD2995" s="22"/>
      <c r="AE2995" s="22"/>
      <c r="AF2995" s="22"/>
      <c r="AG2995" s="22"/>
    </row>
    <row r="2996" spans="1:33" s="11" customFormat="1" ht="26.1" customHeight="1">
      <c r="A2996" s="45" t="str">
        <f>IF(AND($H2996&gt;=مغادرين!$C$4,$H2996&lt;=مغادرين!$H$4,مغادرين!$B$1=IF(مغادرين!$B$1="","",$I2996),مغادرين!$B$2=IF(مغادرين!$B$2="","",$K2996),مغادرين!$B$3=IF(مغادرين!$B$3="","",$Q2996),مغادرين!$B$4=IF(مغادرين!$B$4="","",$R2996)),MAX($A$4:$A2995)+1,"")</f>
        <v/>
      </c>
      <c r="B2996" s="45" t="str">
        <f t="shared" si="92"/>
        <v/>
      </c>
      <c r="C2996" s="45" t="str">
        <f>IF($A2996="","",RANK($B2996,$B$5:$B$9000,1)+COUNTIF($B$4:$B2995,$B2996))</f>
        <v/>
      </c>
      <c r="D2996" s="46" t="str">
        <f>IF(AND($O2996&gt;=قادمين!$C$4,$O2996&lt;=قادمين!$H$4,قادمين!$B$1=IF(قادمين!$B$1="","",$I2996),قادمين!$B$2=IF(قادمين!$B$2="","",$K2996),قادمين!$B$3=IF(قادمين!$B$3="","",$Q2996),قادمين!$B$4=IF(قادمين!$B$4="","",$R2996)),MAX($D$4:$D2995)+1,"")</f>
        <v/>
      </c>
      <c r="E2996" s="46" t="str">
        <f t="shared" si="93"/>
        <v/>
      </c>
      <c r="F2996" s="46" t="str">
        <f>IF($D2996="","",RANK($E2996,$E$5:$E$9000,1)+COUNTIF($E$4:$E2995,$E2996))</f>
        <v/>
      </c>
      <c r="G2996" s="63" t="str">
        <f>IF(H2996="","",COUNTA($H$5:H2996))</f>
        <v/>
      </c>
      <c r="H2996" s="187"/>
      <c r="I2996" s="203"/>
      <c r="J2996" s="202"/>
      <c r="K2996" s="202"/>
      <c r="L2996" s="202"/>
      <c r="M2996" s="202"/>
      <c r="N2996" s="202"/>
      <c r="O2996" s="201"/>
      <c r="P2996" s="159"/>
      <c r="Q2996" s="206"/>
      <c r="R2996" s="50"/>
      <c r="S2996" s="51"/>
      <c r="T2996" s="51"/>
      <c r="U2996" s="52"/>
      <c r="V2996" s="52"/>
      <c r="W2996" s="52"/>
      <c r="X2996" s="53"/>
      <c r="Y2996" s="52"/>
      <c r="Z2996" s="54"/>
      <c r="AA2996" s="22"/>
      <c r="AB2996" s="22"/>
      <c r="AC2996" s="22"/>
      <c r="AD2996" s="22"/>
      <c r="AE2996" s="22"/>
      <c r="AF2996" s="22"/>
      <c r="AG2996" s="22"/>
    </row>
    <row r="2997" spans="1:33" s="11" customFormat="1" ht="26.1" customHeight="1">
      <c r="A2997" s="45" t="str">
        <f>IF(AND($H2997&gt;=مغادرين!$C$4,$H2997&lt;=مغادرين!$H$4,مغادرين!$B$1=IF(مغادرين!$B$1="","",$I2997),مغادرين!$B$2=IF(مغادرين!$B$2="","",$K2997),مغادرين!$B$3=IF(مغادرين!$B$3="","",$Q2997),مغادرين!$B$4=IF(مغادرين!$B$4="","",$R2997)),MAX($A$4:$A2996)+1,"")</f>
        <v/>
      </c>
      <c r="B2997" s="45" t="str">
        <f t="shared" si="92"/>
        <v/>
      </c>
      <c r="C2997" s="45" t="str">
        <f>IF($A2997="","",RANK($B2997,$B$5:$B$9000,1)+COUNTIF($B$4:$B2996,$B2997))</f>
        <v/>
      </c>
      <c r="D2997" s="46" t="str">
        <f>IF(AND($O2997&gt;=قادمين!$C$4,$O2997&lt;=قادمين!$H$4,قادمين!$B$1=IF(قادمين!$B$1="","",$I2997),قادمين!$B$2=IF(قادمين!$B$2="","",$K2997),قادمين!$B$3=IF(قادمين!$B$3="","",$Q2997),قادمين!$B$4=IF(قادمين!$B$4="","",$R2997)),MAX($D$4:$D2996)+1,"")</f>
        <v/>
      </c>
      <c r="E2997" s="46" t="str">
        <f t="shared" si="93"/>
        <v/>
      </c>
      <c r="F2997" s="46" t="str">
        <f>IF($D2997="","",RANK($E2997,$E$5:$E$9000,1)+COUNTIF($E$4:$E2996,$E2997))</f>
        <v/>
      </c>
      <c r="G2997" s="63" t="str">
        <f>IF(H2997="","",COUNTA($H$5:H2997))</f>
        <v/>
      </c>
      <c r="H2997" s="187"/>
      <c r="I2997" s="203"/>
      <c r="J2997" s="202"/>
      <c r="K2997" s="202"/>
      <c r="L2997" s="202"/>
      <c r="M2997" s="202"/>
      <c r="N2997" s="202"/>
      <c r="O2997" s="201"/>
      <c r="P2997" s="159"/>
      <c r="Q2997" s="206"/>
      <c r="R2997" s="50"/>
      <c r="S2997" s="51"/>
      <c r="T2997" s="51"/>
      <c r="U2997" s="52"/>
      <c r="V2997" s="52"/>
      <c r="W2997" s="52"/>
      <c r="X2997" s="53"/>
      <c r="Y2997" s="52"/>
      <c r="Z2997" s="54"/>
      <c r="AA2997" s="22"/>
      <c r="AB2997" s="22"/>
      <c r="AC2997" s="22"/>
      <c r="AD2997" s="22"/>
      <c r="AE2997" s="22"/>
      <c r="AF2997" s="22"/>
      <c r="AG2997" s="22"/>
    </row>
    <row r="2998" spans="1:33" s="11" customFormat="1" ht="26.1" customHeight="1">
      <c r="A2998" s="45" t="str">
        <f>IF(AND($H2998&gt;=مغادرين!$C$4,$H2998&lt;=مغادرين!$H$4,مغادرين!$B$1=IF(مغادرين!$B$1="","",$I2998),مغادرين!$B$2=IF(مغادرين!$B$2="","",$K2998),مغادرين!$B$3=IF(مغادرين!$B$3="","",$Q2998),مغادرين!$B$4=IF(مغادرين!$B$4="","",$R2998)),MAX($A$4:$A2997)+1,"")</f>
        <v/>
      </c>
      <c r="B2998" s="45" t="str">
        <f t="shared" si="92"/>
        <v/>
      </c>
      <c r="C2998" s="45" t="str">
        <f>IF($A2998="","",RANK($B2998,$B$5:$B$9000,1)+COUNTIF($B$4:$B2997,$B2998))</f>
        <v/>
      </c>
      <c r="D2998" s="46" t="str">
        <f>IF(AND($O2998&gt;=قادمين!$C$4,$O2998&lt;=قادمين!$H$4,قادمين!$B$1=IF(قادمين!$B$1="","",$I2998),قادمين!$B$2=IF(قادمين!$B$2="","",$K2998),قادمين!$B$3=IF(قادمين!$B$3="","",$Q2998),قادمين!$B$4=IF(قادمين!$B$4="","",$R2998)),MAX($D$4:$D2997)+1,"")</f>
        <v/>
      </c>
      <c r="E2998" s="46" t="str">
        <f t="shared" si="93"/>
        <v/>
      </c>
      <c r="F2998" s="46" t="str">
        <f>IF($D2998="","",RANK($E2998,$E$5:$E$9000,1)+COUNTIF($E$4:$E2997,$E2998))</f>
        <v/>
      </c>
      <c r="G2998" s="63" t="str">
        <f>IF(H2998="","",COUNTA($H$5:H2998))</f>
        <v/>
      </c>
      <c r="H2998" s="187"/>
      <c r="I2998" s="203"/>
      <c r="J2998" s="202"/>
      <c r="K2998" s="202"/>
      <c r="L2998" s="202"/>
      <c r="M2998" s="202"/>
      <c r="N2998" s="202"/>
      <c r="O2998" s="201"/>
      <c r="P2998" s="159"/>
      <c r="Q2998" s="206"/>
      <c r="R2998" s="50"/>
      <c r="S2998" s="51"/>
      <c r="T2998" s="51"/>
      <c r="U2998" s="52"/>
      <c r="V2998" s="52"/>
      <c r="W2998" s="52"/>
      <c r="X2998" s="53"/>
      <c r="Y2998" s="52"/>
      <c r="Z2998" s="54"/>
      <c r="AA2998" s="22"/>
      <c r="AB2998" s="22"/>
      <c r="AC2998" s="22"/>
      <c r="AD2998" s="22"/>
      <c r="AE2998" s="22"/>
      <c r="AF2998" s="22"/>
      <c r="AG2998" s="22"/>
    </row>
    <row r="2999" spans="1:33" s="11" customFormat="1" ht="26.1" customHeight="1">
      <c r="A2999" s="45" t="str">
        <f>IF(AND($H2999&gt;=مغادرين!$C$4,$H2999&lt;=مغادرين!$H$4,مغادرين!$B$1=IF(مغادرين!$B$1="","",$I2999),مغادرين!$B$2=IF(مغادرين!$B$2="","",$K2999),مغادرين!$B$3=IF(مغادرين!$B$3="","",$Q2999),مغادرين!$B$4=IF(مغادرين!$B$4="","",$R2999)),MAX($A$4:$A2998)+1,"")</f>
        <v/>
      </c>
      <c r="B2999" s="45" t="str">
        <f t="shared" si="92"/>
        <v/>
      </c>
      <c r="C2999" s="45" t="str">
        <f>IF($A2999="","",RANK($B2999,$B$5:$B$9000,1)+COUNTIF($B$4:$B2998,$B2999))</f>
        <v/>
      </c>
      <c r="D2999" s="46" t="str">
        <f>IF(AND($O2999&gt;=قادمين!$C$4,$O2999&lt;=قادمين!$H$4,قادمين!$B$1=IF(قادمين!$B$1="","",$I2999),قادمين!$B$2=IF(قادمين!$B$2="","",$K2999),قادمين!$B$3=IF(قادمين!$B$3="","",$Q2999),قادمين!$B$4=IF(قادمين!$B$4="","",$R2999)),MAX($D$4:$D2998)+1,"")</f>
        <v/>
      </c>
      <c r="E2999" s="46" t="str">
        <f t="shared" si="93"/>
        <v/>
      </c>
      <c r="F2999" s="46" t="str">
        <f>IF($D2999="","",RANK($E2999,$E$5:$E$9000,1)+COUNTIF($E$4:$E2998,$E2999))</f>
        <v/>
      </c>
      <c r="G2999" s="63" t="str">
        <f>IF(H2999="","",COUNTA($H$5:H2999))</f>
        <v/>
      </c>
      <c r="H2999" s="187"/>
      <c r="I2999" s="203"/>
      <c r="J2999" s="202"/>
      <c r="K2999" s="202"/>
      <c r="L2999" s="202"/>
      <c r="M2999" s="202"/>
      <c r="N2999" s="202"/>
      <c r="O2999" s="201"/>
      <c r="P2999" s="159"/>
      <c r="Q2999" s="206"/>
      <c r="R2999" s="50"/>
      <c r="S2999" s="51"/>
      <c r="T2999" s="51"/>
      <c r="U2999" s="52"/>
      <c r="V2999" s="52"/>
      <c r="W2999" s="52"/>
      <c r="X2999" s="53"/>
      <c r="Y2999" s="52"/>
      <c r="Z2999" s="54"/>
      <c r="AA2999" s="22"/>
      <c r="AB2999" s="22"/>
      <c r="AC2999" s="22"/>
      <c r="AD2999" s="22"/>
      <c r="AE2999" s="22"/>
      <c r="AF2999" s="22"/>
      <c r="AG2999" s="22"/>
    </row>
    <row r="3000" spans="1:33" s="11" customFormat="1" ht="26.1" customHeight="1">
      <c r="A3000" s="45" t="str">
        <f>IF(AND($H3000&gt;=مغادرين!$C$4,$H3000&lt;=مغادرين!$H$4,مغادرين!$B$1=IF(مغادرين!$B$1="","",$I3000),مغادرين!$B$2=IF(مغادرين!$B$2="","",$K3000),مغادرين!$B$3=IF(مغادرين!$B$3="","",$Q3000),مغادرين!$B$4=IF(مغادرين!$B$4="","",$R3000)),MAX($A$4:$A2999)+1,"")</f>
        <v/>
      </c>
      <c r="B3000" s="45" t="str">
        <f t="shared" si="92"/>
        <v/>
      </c>
      <c r="C3000" s="45" t="str">
        <f>IF($A3000="","",RANK($B3000,$B$5:$B$9000,1)+COUNTIF($B$4:$B2999,$B3000))</f>
        <v/>
      </c>
      <c r="D3000" s="46" t="str">
        <f>IF(AND($O3000&gt;=قادمين!$C$4,$O3000&lt;=قادمين!$H$4,قادمين!$B$1=IF(قادمين!$B$1="","",$I3000),قادمين!$B$2=IF(قادمين!$B$2="","",$K3000),قادمين!$B$3=IF(قادمين!$B$3="","",$Q3000),قادمين!$B$4=IF(قادمين!$B$4="","",$R3000)),MAX($D$4:$D2999)+1,"")</f>
        <v/>
      </c>
      <c r="E3000" s="46" t="str">
        <f t="shared" si="93"/>
        <v/>
      </c>
      <c r="F3000" s="46" t="str">
        <f>IF($D3000="","",RANK($E3000,$E$5:$E$9000,1)+COUNTIF($E$4:$E2999,$E3000))</f>
        <v/>
      </c>
      <c r="G3000" s="63" t="str">
        <f>IF(H3000="","",COUNTA($H$5:H3000))</f>
        <v/>
      </c>
      <c r="H3000" s="187"/>
      <c r="I3000" s="203"/>
      <c r="J3000" s="202"/>
      <c r="K3000" s="202"/>
      <c r="L3000" s="202"/>
      <c r="M3000" s="202"/>
      <c r="N3000" s="202"/>
      <c r="O3000" s="201"/>
      <c r="P3000" s="159"/>
      <c r="Q3000" s="206"/>
      <c r="R3000" s="50"/>
      <c r="S3000" s="51"/>
      <c r="T3000" s="51"/>
      <c r="U3000" s="52"/>
      <c r="V3000" s="52"/>
      <c r="W3000" s="52"/>
      <c r="X3000" s="53"/>
      <c r="Y3000" s="52"/>
      <c r="Z3000" s="54"/>
      <c r="AA3000" s="22"/>
      <c r="AB3000" s="22"/>
      <c r="AC3000" s="22"/>
      <c r="AD3000" s="22"/>
      <c r="AE3000" s="22"/>
      <c r="AF3000" s="22"/>
      <c r="AG3000" s="22"/>
    </row>
    <row r="3001" spans="1:33" s="11" customFormat="1" ht="26.1" customHeight="1">
      <c r="A3001" s="45" t="str">
        <f>IF(AND($H3001&gt;=مغادرين!$C$4,$H3001&lt;=مغادرين!$H$4,مغادرين!$B$1=IF(مغادرين!$B$1="","",$I3001),مغادرين!$B$2=IF(مغادرين!$B$2="","",$K3001),مغادرين!$B$3=IF(مغادرين!$B$3="","",$Q3001),مغادرين!$B$4=IF(مغادرين!$B$4="","",$R3001)),MAX($A$4:$A3000)+1,"")</f>
        <v/>
      </c>
      <c r="B3001" s="45" t="str">
        <f t="shared" si="92"/>
        <v/>
      </c>
      <c r="C3001" s="45" t="str">
        <f>IF($A3001="","",RANK($B3001,$B$5:$B$9000,1)+COUNTIF($B$4:$B3000,$B3001))</f>
        <v/>
      </c>
      <c r="D3001" s="46" t="str">
        <f>IF(AND($O3001&gt;=قادمين!$C$4,$O3001&lt;=قادمين!$H$4,قادمين!$B$1=IF(قادمين!$B$1="","",$I3001),قادمين!$B$2=IF(قادمين!$B$2="","",$K3001),قادمين!$B$3=IF(قادمين!$B$3="","",$Q3001),قادمين!$B$4=IF(قادمين!$B$4="","",$R3001)),MAX($D$4:$D3000)+1,"")</f>
        <v/>
      </c>
      <c r="E3001" s="46" t="str">
        <f t="shared" si="93"/>
        <v/>
      </c>
      <c r="F3001" s="46" t="str">
        <f>IF($D3001="","",RANK($E3001,$E$5:$E$9000,1)+COUNTIF($E$4:$E3000,$E3001))</f>
        <v/>
      </c>
      <c r="G3001" s="63" t="str">
        <f>IF(H3001="","",COUNTA($H$5:H3001))</f>
        <v/>
      </c>
      <c r="H3001" s="187"/>
      <c r="I3001" s="203"/>
      <c r="J3001" s="202"/>
      <c r="K3001" s="202"/>
      <c r="L3001" s="202"/>
      <c r="M3001" s="202"/>
      <c r="N3001" s="202"/>
      <c r="O3001" s="201"/>
      <c r="P3001" s="159"/>
      <c r="Q3001" s="206"/>
      <c r="R3001" s="50"/>
      <c r="S3001" s="51"/>
      <c r="T3001" s="51"/>
      <c r="U3001" s="52"/>
      <c r="V3001" s="52"/>
      <c r="W3001" s="52"/>
      <c r="X3001" s="53"/>
      <c r="Y3001" s="52"/>
      <c r="Z3001" s="54"/>
      <c r="AA3001" s="22"/>
      <c r="AB3001" s="22"/>
      <c r="AC3001" s="22"/>
      <c r="AD3001" s="22"/>
      <c r="AE3001" s="22"/>
      <c r="AF3001" s="22"/>
      <c r="AG3001" s="22"/>
    </row>
    <row r="3002" spans="1:33" s="11" customFormat="1" ht="26.1" customHeight="1">
      <c r="A3002" s="45" t="str">
        <f>IF(AND($H3002&gt;=مغادرين!$C$4,$H3002&lt;=مغادرين!$H$4,مغادرين!$B$1=IF(مغادرين!$B$1="","",$I3002),مغادرين!$B$2=IF(مغادرين!$B$2="","",$K3002),مغادرين!$B$3=IF(مغادرين!$B$3="","",$Q3002),مغادرين!$B$4=IF(مغادرين!$B$4="","",$R3002)),MAX($A$4:$A3001)+1,"")</f>
        <v/>
      </c>
      <c r="B3002" s="45" t="str">
        <f t="shared" si="92"/>
        <v/>
      </c>
      <c r="C3002" s="45" t="str">
        <f>IF($A3002="","",RANK($B3002,$B$5:$B$9000,1)+COUNTIF($B$4:$B3001,$B3002))</f>
        <v/>
      </c>
      <c r="D3002" s="46" t="str">
        <f>IF(AND($O3002&gt;=قادمين!$C$4,$O3002&lt;=قادمين!$H$4,قادمين!$B$1=IF(قادمين!$B$1="","",$I3002),قادمين!$B$2=IF(قادمين!$B$2="","",$K3002),قادمين!$B$3=IF(قادمين!$B$3="","",$Q3002),قادمين!$B$4=IF(قادمين!$B$4="","",$R3002)),MAX($D$4:$D3001)+1,"")</f>
        <v/>
      </c>
      <c r="E3002" s="46" t="str">
        <f t="shared" si="93"/>
        <v/>
      </c>
      <c r="F3002" s="46" t="str">
        <f>IF($D3002="","",RANK($E3002,$E$5:$E$9000,1)+COUNTIF($E$4:$E3001,$E3002))</f>
        <v/>
      </c>
      <c r="G3002" s="63" t="str">
        <f>IF(H3002="","",COUNTA($H$5:H3002))</f>
        <v/>
      </c>
      <c r="H3002" s="187"/>
      <c r="I3002" s="203"/>
      <c r="J3002" s="202"/>
      <c r="K3002" s="202"/>
      <c r="L3002" s="202"/>
      <c r="M3002" s="202"/>
      <c r="N3002" s="202"/>
      <c r="O3002" s="201"/>
      <c r="P3002" s="159"/>
      <c r="Q3002" s="206"/>
      <c r="R3002" s="50"/>
      <c r="S3002" s="51"/>
      <c r="T3002" s="51"/>
      <c r="U3002" s="52"/>
      <c r="V3002" s="52"/>
      <c r="W3002" s="52"/>
      <c r="X3002" s="53"/>
      <c r="Y3002" s="52"/>
      <c r="Z3002" s="54"/>
      <c r="AA3002" s="22"/>
      <c r="AB3002" s="22"/>
      <c r="AC3002" s="22"/>
      <c r="AD3002" s="22"/>
      <c r="AE3002" s="22"/>
      <c r="AF3002" s="22"/>
      <c r="AG3002" s="22"/>
    </row>
    <row r="3003" spans="1:33" s="11" customFormat="1" ht="26.1" customHeight="1">
      <c r="A3003" s="45" t="str">
        <f>IF(AND($H3003&gt;=مغادرين!$C$4,$H3003&lt;=مغادرين!$H$4,مغادرين!$B$1=IF(مغادرين!$B$1="","",$I3003),مغادرين!$B$2=IF(مغادرين!$B$2="","",$K3003),مغادرين!$B$3=IF(مغادرين!$B$3="","",$Q3003),مغادرين!$B$4=IF(مغادرين!$B$4="","",$R3003)),MAX($A$4:$A3002)+1,"")</f>
        <v/>
      </c>
      <c r="B3003" s="45" t="str">
        <f t="shared" si="92"/>
        <v/>
      </c>
      <c r="C3003" s="45" t="str">
        <f>IF($A3003="","",RANK($B3003,$B$5:$B$9000,1)+COUNTIF($B$4:$B3002,$B3003))</f>
        <v/>
      </c>
      <c r="D3003" s="46" t="str">
        <f>IF(AND($O3003&gt;=قادمين!$C$4,$O3003&lt;=قادمين!$H$4,قادمين!$B$1=IF(قادمين!$B$1="","",$I3003),قادمين!$B$2=IF(قادمين!$B$2="","",$K3003),قادمين!$B$3=IF(قادمين!$B$3="","",$Q3003),قادمين!$B$4=IF(قادمين!$B$4="","",$R3003)),MAX($D$4:$D3002)+1,"")</f>
        <v/>
      </c>
      <c r="E3003" s="46" t="str">
        <f t="shared" si="93"/>
        <v/>
      </c>
      <c r="F3003" s="46" t="str">
        <f>IF($D3003="","",RANK($E3003,$E$5:$E$9000,1)+COUNTIF($E$4:$E3002,$E3003))</f>
        <v/>
      </c>
      <c r="G3003" s="63" t="str">
        <f>IF(H3003="","",COUNTA($H$5:H3003))</f>
        <v/>
      </c>
      <c r="H3003" s="187"/>
      <c r="I3003" s="203"/>
      <c r="J3003" s="202"/>
      <c r="K3003" s="202"/>
      <c r="L3003" s="202"/>
      <c r="M3003" s="202"/>
      <c r="N3003" s="202"/>
      <c r="O3003" s="201"/>
      <c r="P3003" s="159"/>
      <c r="Q3003" s="206"/>
      <c r="R3003" s="50"/>
      <c r="S3003" s="51"/>
      <c r="T3003" s="51"/>
      <c r="U3003" s="52"/>
      <c r="V3003" s="52"/>
      <c r="W3003" s="52"/>
      <c r="X3003" s="53"/>
      <c r="Y3003" s="52"/>
      <c r="Z3003" s="54"/>
      <c r="AA3003" s="22"/>
      <c r="AB3003" s="22"/>
      <c r="AC3003" s="22"/>
      <c r="AD3003" s="22"/>
      <c r="AE3003" s="22"/>
      <c r="AF3003" s="22"/>
      <c r="AG3003" s="22"/>
    </row>
    <row r="3004" spans="1:33" s="11" customFormat="1" ht="26.1" customHeight="1">
      <c r="A3004" s="45" t="str">
        <f>IF(AND($H3004&gt;=مغادرين!$C$4,$H3004&lt;=مغادرين!$H$4,مغادرين!$B$1=IF(مغادرين!$B$1="","",$I3004),مغادرين!$B$2=IF(مغادرين!$B$2="","",$K3004),مغادرين!$B$3=IF(مغادرين!$B$3="","",$Q3004),مغادرين!$B$4=IF(مغادرين!$B$4="","",$R3004)),MAX($A$4:$A3003)+1,"")</f>
        <v/>
      </c>
      <c r="B3004" s="45" t="str">
        <f t="shared" si="92"/>
        <v/>
      </c>
      <c r="C3004" s="45" t="str">
        <f>IF($A3004="","",RANK($B3004,$B$5:$B$9000,1)+COUNTIF($B$4:$B3003,$B3004))</f>
        <v/>
      </c>
      <c r="D3004" s="46" t="str">
        <f>IF(AND($O3004&gt;=قادمين!$C$4,$O3004&lt;=قادمين!$H$4,قادمين!$B$1=IF(قادمين!$B$1="","",$I3004),قادمين!$B$2=IF(قادمين!$B$2="","",$K3004),قادمين!$B$3=IF(قادمين!$B$3="","",$Q3004),قادمين!$B$4=IF(قادمين!$B$4="","",$R3004)),MAX($D$4:$D3003)+1,"")</f>
        <v/>
      </c>
      <c r="E3004" s="46" t="str">
        <f t="shared" si="93"/>
        <v/>
      </c>
      <c r="F3004" s="46" t="str">
        <f>IF($D3004="","",RANK($E3004,$E$5:$E$9000,1)+COUNTIF($E$4:$E3003,$E3004))</f>
        <v/>
      </c>
      <c r="G3004" s="63" t="str">
        <f>IF(H3004="","",COUNTA($H$5:H3004))</f>
        <v/>
      </c>
      <c r="H3004" s="187"/>
      <c r="I3004" s="203"/>
      <c r="J3004" s="202"/>
      <c r="K3004" s="202"/>
      <c r="L3004" s="202"/>
      <c r="M3004" s="202"/>
      <c r="N3004" s="202"/>
      <c r="O3004" s="201"/>
      <c r="P3004" s="159"/>
      <c r="Q3004" s="206"/>
      <c r="R3004" s="50"/>
      <c r="S3004" s="51"/>
      <c r="T3004" s="51"/>
      <c r="U3004" s="52"/>
      <c r="V3004" s="52"/>
      <c r="W3004" s="52"/>
      <c r="X3004" s="53"/>
      <c r="Y3004" s="52"/>
      <c r="Z3004" s="54"/>
      <c r="AA3004" s="22"/>
      <c r="AB3004" s="22"/>
      <c r="AC3004" s="22"/>
      <c r="AD3004" s="22"/>
      <c r="AE3004" s="22"/>
      <c r="AF3004" s="22"/>
      <c r="AG3004" s="22"/>
    </row>
    <row r="3005" spans="1:33" s="11" customFormat="1" ht="26.1" customHeight="1">
      <c r="A3005" s="45" t="str">
        <f>IF(AND($H3005&gt;=مغادرين!$C$4,$H3005&lt;=مغادرين!$H$4,مغادرين!$B$1=IF(مغادرين!$B$1="","",$I3005),مغادرين!$B$2=IF(مغادرين!$B$2="","",$K3005),مغادرين!$B$3=IF(مغادرين!$B$3="","",$Q3005),مغادرين!$B$4=IF(مغادرين!$B$4="","",$R3005)),MAX($A$4:$A3004)+1,"")</f>
        <v/>
      </c>
      <c r="B3005" s="45" t="str">
        <f t="shared" si="92"/>
        <v/>
      </c>
      <c r="C3005" s="45" t="str">
        <f>IF($A3005="","",RANK($B3005,$B$5:$B$9000,1)+COUNTIF($B$4:$B3004,$B3005))</f>
        <v/>
      </c>
      <c r="D3005" s="46" t="str">
        <f>IF(AND($O3005&gt;=قادمين!$C$4,$O3005&lt;=قادمين!$H$4,قادمين!$B$1=IF(قادمين!$B$1="","",$I3005),قادمين!$B$2=IF(قادمين!$B$2="","",$K3005),قادمين!$B$3=IF(قادمين!$B$3="","",$Q3005),قادمين!$B$4=IF(قادمين!$B$4="","",$R3005)),MAX($D$4:$D3004)+1,"")</f>
        <v/>
      </c>
      <c r="E3005" s="46" t="str">
        <f t="shared" si="93"/>
        <v/>
      </c>
      <c r="F3005" s="46" t="str">
        <f>IF($D3005="","",RANK($E3005,$E$5:$E$9000,1)+COUNTIF($E$4:$E3004,$E3005))</f>
        <v/>
      </c>
      <c r="G3005" s="63" t="str">
        <f>IF(H3005="","",COUNTA($H$5:H3005))</f>
        <v/>
      </c>
      <c r="H3005" s="187"/>
      <c r="I3005" s="203"/>
      <c r="J3005" s="202"/>
      <c r="K3005" s="202"/>
      <c r="L3005" s="202"/>
      <c r="M3005" s="202"/>
      <c r="N3005" s="202"/>
      <c r="O3005" s="201"/>
      <c r="P3005" s="159"/>
      <c r="Q3005" s="206"/>
      <c r="R3005" s="50"/>
      <c r="S3005" s="51"/>
      <c r="T3005" s="51"/>
      <c r="U3005" s="52"/>
      <c r="V3005" s="52"/>
      <c r="W3005" s="52"/>
      <c r="X3005" s="53"/>
      <c r="Y3005" s="52"/>
      <c r="Z3005" s="54"/>
      <c r="AA3005" s="22"/>
      <c r="AB3005" s="22"/>
      <c r="AC3005" s="22"/>
      <c r="AD3005" s="22"/>
      <c r="AE3005" s="22"/>
      <c r="AF3005" s="22"/>
      <c r="AG3005" s="22"/>
    </row>
    <row r="3006" spans="1:33" s="11" customFormat="1" ht="26.1" customHeight="1">
      <c r="A3006" s="45" t="str">
        <f>IF(AND($H3006&gt;=مغادرين!$C$4,$H3006&lt;=مغادرين!$H$4,مغادرين!$B$1=IF(مغادرين!$B$1="","",$I3006),مغادرين!$B$2=IF(مغادرين!$B$2="","",$K3006),مغادرين!$B$3=IF(مغادرين!$B$3="","",$Q3006),مغادرين!$B$4=IF(مغادرين!$B$4="","",$R3006)),MAX($A$4:$A3005)+1,"")</f>
        <v/>
      </c>
      <c r="B3006" s="45" t="str">
        <f t="shared" si="92"/>
        <v/>
      </c>
      <c r="C3006" s="45" t="str">
        <f>IF($A3006="","",RANK($B3006,$B$5:$B$9000,1)+COUNTIF($B$4:$B3005,$B3006))</f>
        <v/>
      </c>
      <c r="D3006" s="46" t="str">
        <f>IF(AND($O3006&gt;=قادمين!$C$4,$O3006&lt;=قادمين!$H$4,قادمين!$B$1=IF(قادمين!$B$1="","",$I3006),قادمين!$B$2=IF(قادمين!$B$2="","",$K3006),قادمين!$B$3=IF(قادمين!$B$3="","",$Q3006),قادمين!$B$4=IF(قادمين!$B$4="","",$R3006)),MAX($D$4:$D3005)+1,"")</f>
        <v/>
      </c>
      <c r="E3006" s="46" t="str">
        <f t="shared" si="93"/>
        <v/>
      </c>
      <c r="F3006" s="46" t="str">
        <f>IF($D3006="","",RANK($E3006,$E$5:$E$9000,1)+COUNTIF($E$4:$E3005,$E3006))</f>
        <v/>
      </c>
      <c r="G3006" s="63" t="str">
        <f>IF(H3006="","",COUNTA($H$5:H3006))</f>
        <v/>
      </c>
      <c r="H3006" s="187"/>
      <c r="I3006" s="203"/>
      <c r="J3006" s="202"/>
      <c r="K3006" s="202"/>
      <c r="L3006" s="202"/>
      <c r="M3006" s="202"/>
      <c r="N3006" s="202"/>
      <c r="O3006" s="201"/>
      <c r="P3006" s="159"/>
      <c r="Q3006" s="206"/>
      <c r="R3006" s="50"/>
      <c r="S3006" s="51"/>
      <c r="T3006" s="51"/>
      <c r="U3006" s="52"/>
      <c r="V3006" s="52"/>
      <c r="W3006" s="52"/>
      <c r="X3006" s="53"/>
      <c r="Y3006" s="52"/>
      <c r="Z3006" s="54"/>
      <c r="AA3006" s="22"/>
      <c r="AB3006" s="22"/>
      <c r="AC3006" s="22"/>
      <c r="AD3006" s="22"/>
      <c r="AE3006" s="22"/>
      <c r="AF3006" s="22"/>
      <c r="AG3006" s="22"/>
    </row>
    <row r="3007" spans="1:33" s="11" customFormat="1" ht="26.1" customHeight="1">
      <c r="A3007" s="45" t="str">
        <f>IF(AND($H3007&gt;=مغادرين!$C$4,$H3007&lt;=مغادرين!$H$4,مغادرين!$B$1=IF(مغادرين!$B$1="","",$I3007),مغادرين!$B$2=IF(مغادرين!$B$2="","",$K3007),مغادرين!$B$3=IF(مغادرين!$B$3="","",$Q3007),مغادرين!$B$4=IF(مغادرين!$B$4="","",$R3007)),MAX($A$4:$A3006)+1,"")</f>
        <v/>
      </c>
      <c r="B3007" s="45" t="str">
        <f t="shared" si="92"/>
        <v/>
      </c>
      <c r="C3007" s="45" t="str">
        <f>IF($A3007="","",RANK($B3007,$B$5:$B$9000,1)+COUNTIF($B$4:$B3006,$B3007))</f>
        <v/>
      </c>
      <c r="D3007" s="46" t="str">
        <f>IF(AND($O3007&gt;=قادمين!$C$4,$O3007&lt;=قادمين!$H$4,قادمين!$B$1=IF(قادمين!$B$1="","",$I3007),قادمين!$B$2=IF(قادمين!$B$2="","",$K3007),قادمين!$B$3=IF(قادمين!$B$3="","",$Q3007),قادمين!$B$4=IF(قادمين!$B$4="","",$R3007)),MAX($D$4:$D3006)+1,"")</f>
        <v/>
      </c>
      <c r="E3007" s="46" t="str">
        <f t="shared" si="93"/>
        <v/>
      </c>
      <c r="F3007" s="46" t="str">
        <f>IF($D3007="","",RANK($E3007,$E$5:$E$9000,1)+COUNTIF($E$4:$E3006,$E3007))</f>
        <v/>
      </c>
      <c r="G3007" s="63" t="str">
        <f>IF(H3007="","",COUNTA($H$5:H3007))</f>
        <v/>
      </c>
      <c r="H3007" s="187"/>
      <c r="I3007" s="203"/>
      <c r="J3007" s="202"/>
      <c r="K3007" s="202"/>
      <c r="L3007" s="202"/>
      <c r="M3007" s="202"/>
      <c r="N3007" s="202"/>
      <c r="O3007" s="201"/>
      <c r="P3007" s="159"/>
      <c r="Q3007" s="206"/>
      <c r="R3007" s="50"/>
      <c r="S3007" s="51"/>
      <c r="T3007" s="51"/>
      <c r="U3007" s="52"/>
      <c r="V3007" s="52"/>
      <c r="W3007" s="52"/>
      <c r="X3007" s="53"/>
      <c r="Y3007" s="52"/>
      <c r="Z3007" s="54"/>
      <c r="AA3007" s="22"/>
      <c r="AB3007" s="22"/>
      <c r="AC3007" s="22"/>
      <c r="AD3007" s="22"/>
      <c r="AE3007" s="22"/>
      <c r="AF3007" s="22"/>
      <c r="AG3007" s="22"/>
    </row>
    <row r="3008" spans="1:33" s="11" customFormat="1" ht="26.1" customHeight="1">
      <c r="A3008" s="45" t="str">
        <f>IF(AND($H3008&gt;=مغادرين!$C$4,$H3008&lt;=مغادرين!$H$4,مغادرين!$B$1=IF(مغادرين!$B$1="","",$I3008),مغادرين!$B$2=IF(مغادرين!$B$2="","",$K3008),مغادرين!$B$3=IF(مغادرين!$B$3="","",$Q3008),مغادرين!$B$4=IF(مغادرين!$B$4="","",$R3008)),MAX($A$4:$A3007)+1,"")</f>
        <v/>
      </c>
      <c r="B3008" s="45" t="str">
        <f t="shared" si="92"/>
        <v/>
      </c>
      <c r="C3008" s="45" t="str">
        <f>IF($A3008="","",RANK($B3008,$B$5:$B$9000,1)+COUNTIF($B$4:$B3007,$B3008))</f>
        <v/>
      </c>
      <c r="D3008" s="46" t="str">
        <f>IF(AND($O3008&gt;=قادمين!$C$4,$O3008&lt;=قادمين!$H$4,قادمين!$B$1=IF(قادمين!$B$1="","",$I3008),قادمين!$B$2=IF(قادمين!$B$2="","",$K3008),قادمين!$B$3=IF(قادمين!$B$3="","",$Q3008),قادمين!$B$4=IF(قادمين!$B$4="","",$R3008)),MAX($D$4:$D3007)+1,"")</f>
        <v/>
      </c>
      <c r="E3008" s="46" t="str">
        <f t="shared" si="93"/>
        <v/>
      </c>
      <c r="F3008" s="46" t="str">
        <f>IF($D3008="","",RANK($E3008,$E$5:$E$9000,1)+COUNTIF($E$4:$E3007,$E3008))</f>
        <v/>
      </c>
      <c r="G3008" s="63" t="str">
        <f>IF(H3008="","",COUNTA($H$5:H3008))</f>
        <v/>
      </c>
      <c r="H3008" s="187"/>
      <c r="I3008" s="203"/>
      <c r="J3008" s="202"/>
      <c r="K3008" s="202"/>
      <c r="L3008" s="202"/>
      <c r="M3008" s="202"/>
      <c r="N3008" s="202"/>
      <c r="O3008" s="201"/>
      <c r="P3008" s="159"/>
      <c r="Q3008" s="206"/>
      <c r="R3008" s="50"/>
      <c r="S3008" s="51"/>
      <c r="T3008" s="51"/>
      <c r="U3008" s="52"/>
      <c r="V3008" s="52"/>
      <c r="W3008" s="52"/>
      <c r="X3008" s="53"/>
      <c r="Y3008" s="52"/>
      <c r="Z3008" s="54"/>
      <c r="AA3008" s="22"/>
      <c r="AB3008" s="22"/>
      <c r="AC3008" s="22"/>
      <c r="AD3008" s="22"/>
      <c r="AE3008" s="22"/>
      <c r="AF3008" s="22"/>
      <c r="AG3008" s="22"/>
    </row>
    <row r="3009" spans="1:33" s="11" customFormat="1" ht="26.1" customHeight="1">
      <c r="A3009" s="45" t="str">
        <f>IF(AND($H3009&gt;=مغادرين!$C$4,$H3009&lt;=مغادرين!$H$4,مغادرين!$B$1=IF(مغادرين!$B$1="","",$I3009),مغادرين!$B$2=IF(مغادرين!$B$2="","",$K3009),مغادرين!$B$3=IF(مغادرين!$B$3="","",$Q3009),مغادرين!$B$4=IF(مغادرين!$B$4="","",$R3009)),MAX($A$4:$A3008)+1,"")</f>
        <v/>
      </c>
      <c r="B3009" s="45" t="str">
        <f t="shared" si="92"/>
        <v/>
      </c>
      <c r="C3009" s="45" t="str">
        <f>IF($A3009="","",RANK($B3009,$B$5:$B$9000,1)+COUNTIF($B$4:$B3008,$B3009))</f>
        <v/>
      </c>
      <c r="D3009" s="46" t="str">
        <f>IF(AND($O3009&gt;=قادمين!$C$4,$O3009&lt;=قادمين!$H$4,قادمين!$B$1=IF(قادمين!$B$1="","",$I3009),قادمين!$B$2=IF(قادمين!$B$2="","",$K3009),قادمين!$B$3=IF(قادمين!$B$3="","",$Q3009),قادمين!$B$4=IF(قادمين!$B$4="","",$R3009)),MAX($D$4:$D3008)+1,"")</f>
        <v/>
      </c>
      <c r="E3009" s="46" t="str">
        <f t="shared" si="93"/>
        <v/>
      </c>
      <c r="F3009" s="46" t="str">
        <f>IF($D3009="","",RANK($E3009,$E$5:$E$9000,1)+COUNTIF($E$4:$E3008,$E3009))</f>
        <v/>
      </c>
      <c r="G3009" s="63" t="str">
        <f>IF(H3009="","",COUNTA($H$5:H3009))</f>
        <v/>
      </c>
      <c r="H3009" s="187"/>
      <c r="I3009" s="203"/>
      <c r="J3009" s="202"/>
      <c r="K3009" s="202"/>
      <c r="L3009" s="202"/>
      <c r="M3009" s="202"/>
      <c r="N3009" s="202"/>
      <c r="O3009" s="201"/>
      <c r="P3009" s="159"/>
      <c r="Q3009" s="206"/>
      <c r="R3009" s="50"/>
      <c r="S3009" s="51"/>
      <c r="T3009" s="51"/>
      <c r="U3009" s="52"/>
      <c r="V3009" s="52"/>
      <c r="W3009" s="52"/>
      <c r="X3009" s="53"/>
      <c r="Y3009" s="52"/>
      <c r="Z3009" s="54"/>
      <c r="AA3009" s="22"/>
      <c r="AB3009" s="22"/>
      <c r="AC3009" s="22"/>
      <c r="AD3009" s="22"/>
      <c r="AE3009" s="22"/>
      <c r="AF3009" s="22"/>
      <c r="AG3009" s="22"/>
    </row>
    <row r="3010" spans="1:33" s="11" customFormat="1" ht="26.1" customHeight="1">
      <c r="A3010" s="45" t="str">
        <f>IF(AND($H3010&gt;=مغادرين!$C$4,$H3010&lt;=مغادرين!$H$4,مغادرين!$B$1=IF(مغادرين!$B$1="","",$I3010),مغادرين!$B$2=IF(مغادرين!$B$2="","",$K3010),مغادرين!$B$3=IF(مغادرين!$B$3="","",$Q3010),مغادرين!$B$4=IF(مغادرين!$B$4="","",$R3010)),MAX($A$4:$A3009)+1,"")</f>
        <v/>
      </c>
      <c r="B3010" s="45" t="str">
        <f t="shared" si="92"/>
        <v/>
      </c>
      <c r="C3010" s="45" t="str">
        <f>IF($A3010="","",RANK($B3010,$B$5:$B$9000,1)+COUNTIF($B$4:$B3009,$B3010))</f>
        <v/>
      </c>
      <c r="D3010" s="46" t="str">
        <f>IF(AND($O3010&gt;=قادمين!$C$4,$O3010&lt;=قادمين!$H$4,قادمين!$B$1=IF(قادمين!$B$1="","",$I3010),قادمين!$B$2=IF(قادمين!$B$2="","",$K3010),قادمين!$B$3=IF(قادمين!$B$3="","",$Q3010),قادمين!$B$4=IF(قادمين!$B$4="","",$R3010)),MAX($D$4:$D3009)+1,"")</f>
        <v/>
      </c>
      <c r="E3010" s="46" t="str">
        <f t="shared" si="93"/>
        <v/>
      </c>
      <c r="F3010" s="46" t="str">
        <f>IF($D3010="","",RANK($E3010,$E$5:$E$9000,1)+COUNTIF($E$4:$E3009,$E3010))</f>
        <v/>
      </c>
      <c r="G3010" s="63" t="str">
        <f>IF(H3010="","",COUNTA($H$5:H3010))</f>
        <v/>
      </c>
      <c r="H3010" s="187"/>
      <c r="I3010" s="203"/>
      <c r="J3010" s="202"/>
      <c r="K3010" s="202"/>
      <c r="L3010" s="202"/>
      <c r="M3010" s="202"/>
      <c r="N3010" s="202"/>
      <c r="O3010" s="201"/>
      <c r="P3010" s="159"/>
      <c r="Q3010" s="206"/>
      <c r="R3010" s="50"/>
      <c r="S3010" s="51"/>
      <c r="T3010" s="51"/>
      <c r="U3010" s="52"/>
      <c r="V3010" s="52"/>
      <c r="W3010" s="52"/>
      <c r="X3010" s="53"/>
      <c r="Y3010" s="52"/>
      <c r="Z3010" s="54"/>
      <c r="AA3010" s="22"/>
      <c r="AB3010" s="22"/>
      <c r="AC3010" s="22"/>
      <c r="AD3010" s="22"/>
      <c r="AE3010" s="22"/>
      <c r="AF3010" s="22"/>
      <c r="AG3010" s="22"/>
    </row>
    <row r="3011" spans="1:33" s="11" customFormat="1" ht="26.1" customHeight="1">
      <c r="A3011" s="45" t="str">
        <f>IF(AND($H3011&gt;=مغادرين!$C$4,$H3011&lt;=مغادرين!$H$4,مغادرين!$B$1=IF(مغادرين!$B$1="","",$I3011),مغادرين!$B$2=IF(مغادرين!$B$2="","",$K3011),مغادرين!$B$3=IF(مغادرين!$B$3="","",$Q3011),مغادرين!$B$4=IF(مغادرين!$B$4="","",$R3011)),MAX($A$4:$A3010)+1,"")</f>
        <v/>
      </c>
      <c r="B3011" s="45" t="str">
        <f t="shared" si="92"/>
        <v/>
      </c>
      <c r="C3011" s="45" t="str">
        <f>IF($A3011="","",RANK($B3011,$B$5:$B$9000,1)+COUNTIF($B$4:$B3010,$B3011))</f>
        <v/>
      </c>
      <c r="D3011" s="46" t="str">
        <f>IF(AND($O3011&gt;=قادمين!$C$4,$O3011&lt;=قادمين!$H$4,قادمين!$B$1=IF(قادمين!$B$1="","",$I3011),قادمين!$B$2=IF(قادمين!$B$2="","",$K3011),قادمين!$B$3=IF(قادمين!$B$3="","",$Q3011),قادمين!$B$4=IF(قادمين!$B$4="","",$R3011)),MAX($D$4:$D3010)+1,"")</f>
        <v/>
      </c>
      <c r="E3011" s="46" t="str">
        <f t="shared" si="93"/>
        <v/>
      </c>
      <c r="F3011" s="46" t="str">
        <f>IF($D3011="","",RANK($E3011,$E$5:$E$9000,1)+COUNTIF($E$4:$E3010,$E3011))</f>
        <v/>
      </c>
      <c r="G3011" s="63" t="str">
        <f>IF(H3011="","",COUNTA($H$5:H3011))</f>
        <v/>
      </c>
      <c r="H3011" s="187"/>
      <c r="I3011" s="203"/>
      <c r="J3011" s="202"/>
      <c r="K3011" s="202"/>
      <c r="L3011" s="202"/>
      <c r="M3011" s="202"/>
      <c r="N3011" s="202"/>
      <c r="O3011" s="201"/>
      <c r="P3011" s="159"/>
      <c r="Q3011" s="206"/>
      <c r="R3011" s="50"/>
      <c r="S3011" s="51"/>
      <c r="T3011" s="51"/>
      <c r="U3011" s="52"/>
      <c r="V3011" s="52"/>
      <c r="W3011" s="52"/>
      <c r="X3011" s="53"/>
      <c r="Y3011" s="52"/>
      <c r="Z3011" s="54"/>
      <c r="AA3011" s="22"/>
      <c r="AB3011" s="22"/>
      <c r="AC3011" s="22"/>
      <c r="AD3011" s="22"/>
      <c r="AE3011" s="22"/>
      <c r="AF3011" s="22"/>
      <c r="AG3011" s="22"/>
    </row>
    <row r="3012" spans="1:33" s="11" customFormat="1" ht="26.1" customHeight="1">
      <c r="A3012" s="45" t="str">
        <f>IF(AND($H3012&gt;=مغادرين!$C$4,$H3012&lt;=مغادرين!$H$4,مغادرين!$B$1=IF(مغادرين!$B$1="","",$I3012),مغادرين!$B$2=IF(مغادرين!$B$2="","",$K3012),مغادرين!$B$3=IF(مغادرين!$B$3="","",$Q3012),مغادرين!$B$4=IF(مغادرين!$B$4="","",$R3012)),MAX($A$4:$A3011)+1,"")</f>
        <v/>
      </c>
      <c r="B3012" s="45" t="str">
        <f t="shared" si="92"/>
        <v/>
      </c>
      <c r="C3012" s="45" t="str">
        <f>IF($A3012="","",RANK($B3012,$B$5:$B$9000,1)+COUNTIF($B$4:$B3011,$B3012))</f>
        <v/>
      </c>
      <c r="D3012" s="46" t="str">
        <f>IF(AND($O3012&gt;=قادمين!$C$4,$O3012&lt;=قادمين!$H$4,قادمين!$B$1=IF(قادمين!$B$1="","",$I3012),قادمين!$B$2=IF(قادمين!$B$2="","",$K3012),قادمين!$B$3=IF(قادمين!$B$3="","",$Q3012),قادمين!$B$4=IF(قادمين!$B$4="","",$R3012)),MAX($D$4:$D3011)+1,"")</f>
        <v/>
      </c>
      <c r="E3012" s="46" t="str">
        <f t="shared" si="93"/>
        <v/>
      </c>
      <c r="F3012" s="46" t="str">
        <f>IF($D3012="","",RANK($E3012,$E$5:$E$9000,1)+COUNTIF($E$4:$E3011,$E3012))</f>
        <v/>
      </c>
      <c r="G3012" s="63" t="str">
        <f>IF(H3012="","",COUNTA($H$5:H3012))</f>
        <v/>
      </c>
      <c r="H3012" s="187"/>
      <c r="I3012" s="203"/>
      <c r="J3012" s="202"/>
      <c r="K3012" s="202"/>
      <c r="L3012" s="202"/>
      <c r="M3012" s="202"/>
      <c r="N3012" s="202"/>
      <c r="O3012" s="201"/>
      <c r="P3012" s="159"/>
      <c r="Q3012" s="206"/>
      <c r="R3012" s="50"/>
      <c r="S3012" s="51"/>
      <c r="T3012" s="51"/>
      <c r="U3012" s="52"/>
      <c r="V3012" s="52"/>
      <c r="W3012" s="52"/>
      <c r="X3012" s="53"/>
      <c r="Y3012" s="52"/>
      <c r="Z3012" s="54"/>
      <c r="AA3012" s="22"/>
      <c r="AB3012" s="22"/>
      <c r="AC3012" s="22"/>
      <c r="AD3012" s="22"/>
      <c r="AE3012" s="22"/>
      <c r="AF3012" s="22"/>
      <c r="AG3012" s="22"/>
    </row>
    <row r="3013" spans="1:33" s="11" customFormat="1" ht="26.1" customHeight="1">
      <c r="A3013" s="45" t="str">
        <f>IF(AND($H3013&gt;=مغادرين!$C$4,$H3013&lt;=مغادرين!$H$4,مغادرين!$B$1=IF(مغادرين!$B$1="","",$I3013),مغادرين!$B$2=IF(مغادرين!$B$2="","",$K3013),مغادرين!$B$3=IF(مغادرين!$B$3="","",$Q3013),مغادرين!$B$4=IF(مغادرين!$B$4="","",$R3013)),MAX($A$4:$A3012)+1,"")</f>
        <v/>
      </c>
      <c r="B3013" s="45" t="str">
        <f t="shared" ref="B3013:B3076" si="94">IF($A3013="","",MAX($A$5:$A$12000)-RANK($H3013,$H$5:$H$12000)+1)</f>
        <v/>
      </c>
      <c r="C3013" s="45" t="str">
        <f>IF($A3013="","",RANK($B3013,$B$5:$B$9000,1)+COUNTIF($B$4:$B3012,$B3013))</f>
        <v/>
      </c>
      <c r="D3013" s="46" t="str">
        <f>IF(AND($O3013&gt;=قادمين!$C$4,$O3013&lt;=قادمين!$H$4,قادمين!$B$1=IF(قادمين!$B$1="","",$I3013),قادمين!$B$2=IF(قادمين!$B$2="","",$K3013),قادمين!$B$3=IF(قادمين!$B$3="","",$Q3013),قادمين!$B$4=IF(قادمين!$B$4="","",$R3013)),MAX($D$4:$D3012)+1,"")</f>
        <v/>
      </c>
      <c r="E3013" s="46" t="str">
        <f t="shared" ref="E3013:E3076" si="95">IF($D3013="","",MAX($D$5:$D$12000)-RANK($O3013,$O$5:$O$12000)+1)</f>
        <v/>
      </c>
      <c r="F3013" s="46" t="str">
        <f>IF($D3013="","",RANK($E3013,$E$5:$E$9000,1)+COUNTIF($E$4:$E3012,$E3013))</f>
        <v/>
      </c>
      <c r="G3013" s="63" t="str">
        <f>IF(H3013="","",COUNTA($H$5:H3013))</f>
        <v/>
      </c>
      <c r="H3013" s="187"/>
      <c r="I3013" s="203"/>
      <c r="J3013" s="202"/>
      <c r="K3013" s="202"/>
      <c r="L3013" s="202"/>
      <c r="M3013" s="202"/>
      <c r="N3013" s="202"/>
      <c r="O3013" s="201"/>
      <c r="P3013" s="159"/>
      <c r="Q3013" s="206"/>
      <c r="R3013" s="50"/>
      <c r="S3013" s="51"/>
      <c r="T3013" s="51"/>
      <c r="U3013" s="52"/>
      <c r="V3013" s="52"/>
      <c r="W3013" s="52"/>
      <c r="X3013" s="53"/>
      <c r="Y3013" s="52"/>
      <c r="Z3013" s="54"/>
      <c r="AA3013" s="22"/>
      <c r="AB3013" s="22"/>
      <c r="AC3013" s="22"/>
      <c r="AD3013" s="22"/>
      <c r="AE3013" s="22"/>
      <c r="AF3013" s="22"/>
      <c r="AG3013" s="22"/>
    </row>
    <row r="3014" spans="1:33" s="11" customFormat="1" ht="26.1" customHeight="1">
      <c r="A3014" s="45" t="str">
        <f>IF(AND($H3014&gt;=مغادرين!$C$4,$H3014&lt;=مغادرين!$H$4,مغادرين!$B$1=IF(مغادرين!$B$1="","",$I3014),مغادرين!$B$2=IF(مغادرين!$B$2="","",$K3014),مغادرين!$B$3=IF(مغادرين!$B$3="","",$Q3014),مغادرين!$B$4=IF(مغادرين!$B$4="","",$R3014)),MAX($A$4:$A3013)+1,"")</f>
        <v/>
      </c>
      <c r="B3014" s="45" t="str">
        <f t="shared" si="94"/>
        <v/>
      </c>
      <c r="C3014" s="45" t="str">
        <f>IF($A3014="","",RANK($B3014,$B$5:$B$9000,1)+COUNTIF($B$4:$B3013,$B3014))</f>
        <v/>
      </c>
      <c r="D3014" s="46" t="str">
        <f>IF(AND($O3014&gt;=قادمين!$C$4,$O3014&lt;=قادمين!$H$4,قادمين!$B$1=IF(قادمين!$B$1="","",$I3014),قادمين!$B$2=IF(قادمين!$B$2="","",$K3014),قادمين!$B$3=IF(قادمين!$B$3="","",$Q3014),قادمين!$B$4=IF(قادمين!$B$4="","",$R3014)),MAX($D$4:$D3013)+1,"")</f>
        <v/>
      </c>
      <c r="E3014" s="46" t="str">
        <f t="shared" si="95"/>
        <v/>
      </c>
      <c r="F3014" s="46" t="str">
        <f>IF($D3014="","",RANK($E3014,$E$5:$E$9000,1)+COUNTIF($E$4:$E3013,$E3014))</f>
        <v/>
      </c>
      <c r="G3014" s="63" t="str">
        <f>IF(H3014="","",COUNTA($H$5:H3014))</f>
        <v/>
      </c>
      <c r="H3014" s="187"/>
      <c r="I3014" s="203"/>
      <c r="J3014" s="202"/>
      <c r="K3014" s="202"/>
      <c r="L3014" s="202"/>
      <c r="M3014" s="202"/>
      <c r="N3014" s="202"/>
      <c r="O3014" s="201"/>
      <c r="P3014" s="159"/>
      <c r="Q3014" s="206"/>
      <c r="R3014" s="50"/>
      <c r="S3014" s="51"/>
      <c r="T3014" s="51"/>
      <c r="U3014" s="52"/>
      <c r="V3014" s="52"/>
      <c r="W3014" s="52"/>
      <c r="X3014" s="53"/>
      <c r="Y3014" s="52"/>
      <c r="Z3014" s="54"/>
      <c r="AA3014" s="22"/>
      <c r="AB3014" s="22"/>
      <c r="AC3014" s="22"/>
      <c r="AD3014" s="22"/>
      <c r="AE3014" s="22"/>
      <c r="AF3014" s="22"/>
      <c r="AG3014" s="22"/>
    </row>
    <row r="3015" spans="1:33" s="11" customFormat="1" ht="26.1" customHeight="1">
      <c r="A3015" s="45" t="str">
        <f>IF(AND($H3015&gt;=مغادرين!$C$4,$H3015&lt;=مغادرين!$H$4,مغادرين!$B$1=IF(مغادرين!$B$1="","",$I3015),مغادرين!$B$2=IF(مغادرين!$B$2="","",$K3015),مغادرين!$B$3=IF(مغادرين!$B$3="","",$Q3015),مغادرين!$B$4=IF(مغادرين!$B$4="","",$R3015)),MAX($A$4:$A3014)+1,"")</f>
        <v/>
      </c>
      <c r="B3015" s="45" t="str">
        <f t="shared" si="94"/>
        <v/>
      </c>
      <c r="C3015" s="45" t="str">
        <f>IF($A3015="","",RANK($B3015,$B$5:$B$9000,1)+COUNTIF($B$4:$B3014,$B3015))</f>
        <v/>
      </c>
      <c r="D3015" s="46" t="str">
        <f>IF(AND($O3015&gt;=قادمين!$C$4,$O3015&lt;=قادمين!$H$4,قادمين!$B$1=IF(قادمين!$B$1="","",$I3015),قادمين!$B$2=IF(قادمين!$B$2="","",$K3015),قادمين!$B$3=IF(قادمين!$B$3="","",$Q3015),قادمين!$B$4=IF(قادمين!$B$4="","",$R3015)),MAX($D$4:$D3014)+1,"")</f>
        <v/>
      </c>
      <c r="E3015" s="46" t="str">
        <f t="shared" si="95"/>
        <v/>
      </c>
      <c r="F3015" s="46" t="str">
        <f>IF($D3015="","",RANK($E3015,$E$5:$E$9000,1)+COUNTIF($E$4:$E3014,$E3015))</f>
        <v/>
      </c>
      <c r="G3015" s="63" t="str">
        <f>IF(H3015="","",COUNTA($H$5:H3015))</f>
        <v/>
      </c>
      <c r="H3015" s="187"/>
      <c r="I3015" s="203"/>
      <c r="J3015" s="202"/>
      <c r="K3015" s="202"/>
      <c r="L3015" s="202"/>
      <c r="M3015" s="202"/>
      <c r="N3015" s="202"/>
      <c r="O3015" s="201"/>
      <c r="P3015" s="159"/>
      <c r="Q3015" s="206"/>
      <c r="R3015" s="50"/>
      <c r="S3015" s="51"/>
      <c r="T3015" s="51"/>
      <c r="U3015" s="52"/>
      <c r="V3015" s="52"/>
      <c r="W3015" s="52"/>
      <c r="X3015" s="53"/>
      <c r="Y3015" s="52"/>
      <c r="Z3015" s="54"/>
      <c r="AA3015" s="22"/>
      <c r="AB3015" s="22"/>
      <c r="AC3015" s="22"/>
      <c r="AD3015" s="22"/>
      <c r="AE3015" s="22"/>
      <c r="AF3015" s="22"/>
      <c r="AG3015" s="22"/>
    </row>
    <row r="3016" spans="1:33" s="11" customFormat="1" ht="26.1" customHeight="1">
      <c r="A3016" s="45" t="str">
        <f>IF(AND($H3016&gt;=مغادرين!$C$4,$H3016&lt;=مغادرين!$H$4,مغادرين!$B$1=IF(مغادرين!$B$1="","",$I3016),مغادرين!$B$2=IF(مغادرين!$B$2="","",$K3016),مغادرين!$B$3=IF(مغادرين!$B$3="","",$Q3016),مغادرين!$B$4=IF(مغادرين!$B$4="","",$R3016)),MAX($A$4:$A3015)+1,"")</f>
        <v/>
      </c>
      <c r="B3016" s="45" t="str">
        <f t="shared" si="94"/>
        <v/>
      </c>
      <c r="C3016" s="45" t="str">
        <f>IF($A3016="","",RANK($B3016,$B$5:$B$9000,1)+COUNTIF($B$4:$B3015,$B3016))</f>
        <v/>
      </c>
      <c r="D3016" s="46" t="str">
        <f>IF(AND($O3016&gt;=قادمين!$C$4,$O3016&lt;=قادمين!$H$4,قادمين!$B$1=IF(قادمين!$B$1="","",$I3016),قادمين!$B$2=IF(قادمين!$B$2="","",$K3016),قادمين!$B$3=IF(قادمين!$B$3="","",$Q3016),قادمين!$B$4=IF(قادمين!$B$4="","",$R3016)),MAX($D$4:$D3015)+1,"")</f>
        <v/>
      </c>
      <c r="E3016" s="46" t="str">
        <f t="shared" si="95"/>
        <v/>
      </c>
      <c r="F3016" s="46" t="str">
        <f>IF($D3016="","",RANK($E3016,$E$5:$E$9000,1)+COUNTIF($E$4:$E3015,$E3016))</f>
        <v/>
      </c>
      <c r="G3016" s="63" t="str">
        <f>IF(H3016="","",COUNTA($H$5:H3016))</f>
        <v/>
      </c>
      <c r="H3016" s="187"/>
      <c r="I3016" s="203"/>
      <c r="J3016" s="202"/>
      <c r="K3016" s="202"/>
      <c r="L3016" s="202"/>
      <c r="M3016" s="202"/>
      <c r="N3016" s="202"/>
      <c r="O3016" s="201"/>
      <c r="P3016" s="159"/>
      <c r="Q3016" s="206"/>
      <c r="R3016" s="50"/>
      <c r="S3016" s="51"/>
      <c r="T3016" s="51"/>
      <c r="U3016" s="52"/>
      <c r="V3016" s="52"/>
      <c r="W3016" s="52"/>
      <c r="X3016" s="53"/>
      <c r="Y3016" s="52"/>
      <c r="Z3016" s="54"/>
      <c r="AA3016" s="22"/>
      <c r="AB3016" s="22"/>
      <c r="AC3016" s="22"/>
      <c r="AD3016" s="22"/>
      <c r="AE3016" s="22"/>
      <c r="AF3016" s="22"/>
      <c r="AG3016" s="22"/>
    </row>
    <row r="3017" spans="1:33" s="11" customFormat="1" ht="26.1" customHeight="1">
      <c r="A3017" s="45" t="str">
        <f>IF(AND($H3017&gt;=مغادرين!$C$4,$H3017&lt;=مغادرين!$H$4,مغادرين!$B$1=IF(مغادرين!$B$1="","",$I3017),مغادرين!$B$2=IF(مغادرين!$B$2="","",$K3017),مغادرين!$B$3=IF(مغادرين!$B$3="","",$Q3017),مغادرين!$B$4=IF(مغادرين!$B$4="","",$R3017)),MAX($A$4:$A3016)+1,"")</f>
        <v/>
      </c>
      <c r="B3017" s="45" t="str">
        <f t="shared" si="94"/>
        <v/>
      </c>
      <c r="C3017" s="45" t="str">
        <f>IF($A3017="","",RANK($B3017,$B$5:$B$9000,1)+COUNTIF($B$4:$B3016,$B3017))</f>
        <v/>
      </c>
      <c r="D3017" s="46" t="str">
        <f>IF(AND($O3017&gt;=قادمين!$C$4,$O3017&lt;=قادمين!$H$4,قادمين!$B$1=IF(قادمين!$B$1="","",$I3017),قادمين!$B$2=IF(قادمين!$B$2="","",$K3017),قادمين!$B$3=IF(قادمين!$B$3="","",$Q3017),قادمين!$B$4=IF(قادمين!$B$4="","",$R3017)),MAX($D$4:$D3016)+1,"")</f>
        <v/>
      </c>
      <c r="E3017" s="46" t="str">
        <f t="shared" si="95"/>
        <v/>
      </c>
      <c r="F3017" s="46" t="str">
        <f>IF($D3017="","",RANK($E3017,$E$5:$E$9000,1)+COUNTIF($E$4:$E3016,$E3017))</f>
        <v/>
      </c>
      <c r="G3017" s="63" t="str">
        <f>IF(H3017="","",COUNTA($H$5:H3017))</f>
        <v/>
      </c>
      <c r="H3017" s="187"/>
      <c r="I3017" s="203"/>
      <c r="J3017" s="202"/>
      <c r="K3017" s="202"/>
      <c r="L3017" s="202"/>
      <c r="M3017" s="202"/>
      <c r="N3017" s="202"/>
      <c r="O3017" s="201"/>
      <c r="P3017" s="159"/>
      <c r="Q3017" s="206"/>
      <c r="R3017" s="50"/>
      <c r="S3017" s="51"/>
      <c r="T3017" s="51"/>
      <c r="U3017" s="52"/>
      <c r="V3017" s="52"/>
      <c r="W3017" s="52"/>
      <c r="X3017" s="53"/>
      <c r="Y3017" s="52"/>
      <c r="Z3017" s="54"/>
      <c r="AA3017" s="22"/>
      <c r="AB3017" s="22"/>
      <c r="AC3017" s="22"/>
      <c r="AD3017" s="22"/>
      <c r="AE3017" s="22"/>
      <c r="AF3017" s="22"/>
      <c r="AG3017" s="22"/>
    </row>
    <row r="3018" spans="1:33" s="11" customFormat="1" ht="26.1" customHeight="1">
      <c r="A3018" s="45" t="str">
        <f>IF(AND($H3018&gt;=مغادرين!$C$4,$H3018&lt;=مغادرين!$H$4,مغادرين!$B$1=IF(مغادرين!$B$1="","",$I3018),مغادرين!$B$2=IF(مغادرين!$B$2="","",$K3018),مغادرين!$B$3=IF(مغادرين!$B$3="","",$Q3018),مغادرين!$B$4=IF(مغادرين!$B$4="","",$R3018)),MAX($A$4:$A3017)+1,"")</f>
        <v/>
      </c>
      <c r="B3018" s="45" t="str">
        <f t="shared" si="94"/>
        <v/>
      </c>
      <c r="C3018" s="45" t="str">
        <f>IF($A3018="","",RANK($B3018,$B$5:$B$9000,1)+COUNTIF($B$4:$B3017,$B3018))</f>
        <v/>
      </c>
      <c r="D3018" s="46" t="str">
        <f>IF(AND($O3018&gt;=قادمين!$C$4,$O3018&lt;=قادمين!$H$4,قادمين!$B$1=IF(قادمين!$B$1="","",$I3018),قادمين!$B$2=IF(قادمين!$B$2="","",$K3018),قادمين!$B$3=IF(قادمين!$B$3="","",$Q3018),قادمين!$B$4=IF(قادمين!$B$4="","",$R3018)),MAX($D$4:$D3017)+1,"")</f>
        <v/>
      </c>
      <c r="E3018" s="46" t="str">
        <f t="shared" si="95"/>
        <v/>
      </c>
      <c r="F3018" s="46" t="str">
        <f>IF($D3018="","",RANK($E3018,$E$5:$E$9000,1)+COUNTIF($E$4:$E3017,$E3018))</f>
        <v/>
      </c>
      <c r="G3018" s="63" t="str">
        <f>IF(H3018="","",COUNTA($H$5:H3018))</f>
        <v/>
      </c>
      <c r="H3018" s="187"/>
      <c r="I3018" s="203"/>
      <c r="J3018" s="202"/>
      <c r="K3018" s="202"/>
      <c r="L3018" s="202"/>
      <c r="M3018" s="202"/>
      <c r="N3018" s="202"/>
      <c r="O3018" s="201"/>
      <c r="P3018" s="159"/>
      <c r="Q3018" s="206"/>
      <c r="R3018" s="50"/>
      <c r="S3018" s="51"/>
      <c r="T3018" s="51"/>
      <c r="U3018" s="52"/>
      <c r="V3018" s="52"/>
      <c r="W3018" s="52"/>
      <c r="X3018" s="53"/>
      <c r="Y3018" s="52"/>
      <c r="Z3018" s="54"/>
      <c r="AA3018" s="22"/>
      <c r="AB3018" s="22"/>
      <c r="AC3018" s="22"/>
      <c r="AD3018" s="22"/>
      <c r="AE3018" s="22"/>
      <c r="AF3018" s="22"/>
      <c r="AG3018" s="22"/>
    </row>
    <row r="3019" spans="1:33" s="11" customFormat="1" ht="26.1" customHeight="1">
      <c r="A3019" s="45" t="str">
        <f>IF(AND($H3019&gt;=مغادرين!$C$4,$H3019&lt;=مغادرين!$H$4,مغادرين!$B$1=IF(مغادرين!$B$1="","",$I3019),مغادرين!$B$2=IF(مغادرين!$B$2="","",$K3019),مغادرين!$B$3=IF(مغادرين!$B$3="","",$Q3019),مغادرين!$B$4=IF(مغادرين!$B$4="","",$R3019)),MAX($A$4:$A3018)+1,"")</f>
        <v/>
      </c>
      <c r="B3019" s="45" t="str">
        <f t="shared" si="94"/>
        <v/>
      </c>
      <c r="C3019" s="45" t="str">
        <f>IF($A3019="","",RANK($B3019,$B$5:$B$9000,1)+COUNTIF($B$4:$B3018,$B3019))</f>
        <v/>
      </c>
      <c r="D3019" s="46" t="str">
        <f>IF(AND($O3019&gt;=قادمين!$C$4,$O3019&lt;=قادمين!$H$4,قادمين!$B$1=IF(قادمين!$B$1="","",$I3019),قادمين!$B$2=IF(قادمين!$B$2="","",$K3019),قادمين!$B$3=IF(قادمين!$B$3="","",$Q3019),قادمين!$B$4=IF(قادمين!$B$4="","",$R3019)),MAX($D$4:$D3018)+1,"")</f>
        <v/>
      </c>
      <c r="E3019" s="46" t="str">
        <f t="shared" si="95"/>
        <v/>
      </c>
      <c r="F3019" s="46" t="str">
        <f>IF($D3019="","",RANK($E3019,$E$5:$E$9000,1)+COUNTIF($E$4:$E3018,$E3019))</f>
        <v/>
      </c>
      <c r="G3019" s="63" t="str">
        <f>IF(H3019="","",COUNTA($H$5:H3019))</f>
        <v/>
      </c>
      <c r="H3019" s="187"/>
      <c r="I3019" s="203"/>
      <c r="J3019" s="202"/>
      <c r="K3019" s="202"/>
      <c r="L3019" s="202"/>
      <c r="M3019" s="202"/>
      <c r="N3019" s="202"/>
      <c r="O3019" s="201"/>
      <c r="P3019" s="159"/>
      <c r="Q3019" s="206"/>
      <c r="R3019" s="50"/>
      <c r="S3019" s="51"/>
      <c r="T3019" s="51"/>
      <c r="U3019" s="52"/>
      <c r="V3019" s="52"/>
      <c r="W3019" s="52"/>
      <c r="X3019" s="53"/>
      <c r="Y3019" s="52"/>
      <c r="Z3019" s="54"/>
      <c r="AA3019" s="22"/>
      <c r="AB3019" s="22"/>
      <c r="AC3019" s="22"/>
      <c r="AD3019" s="22"/>
      <c r="AE3019" s="22"/>
      <c r="AF3019" s="22"/>
      <c r="AG3019" s="22"/>
    </row>
    <row r="3020" spans="1:33" s="11" customFormat="1" ht="26.1" customHeight="1">
      <c r="A3020" s="45" t="str">
        <f>IF(AND($H3020&gt;=مغادرين!$C$4,$H3020&lt;=مغادرين!$H$4,مغادرين!$B$1=IF(مغادرين!$B$1="","",$I3020),مغادرين!$B$2=IF(مغادرين!$B$2="","",$K3020),مغادرين!$B$3=IF(مغادرين!$B$3="","",$Q3020),مغادرين!$B$4=IF(مغادرين!$B$4="","",$R3020)),MAX($A$4:$A3019)+1,"")</f>
        <v/>
      </c>
      <c r="B3020" s="45" t="str">
        <f t="shared" si="94"/>
        <v/>
      </c>
      <c r="C3020" s="45" t="str">
        <f>IF($A3020="","",RANK($B3020,$B$5:$B$9000,1)+COUNTIF($B$4:$B3019,$B3020))</f>
        <v/>
      </c>
      <c r="D3020" s="46" t="str">
        <f>IF(AND($O3020&gt;=قادمين!$C$4,$O3020&lt;=قادمين!$H$4,قادمين!$B$1=IF(قادمين!$B$1="","",$I3020),قادمين!$B$2=IF(قادمين!$B$2="","",$K3020),قادمين!$B$3=IF(قادمين!$B$3="","",$Q3020),قادمين!$B$4=IF(قادمين!$B$4="","",$R3020)),MAX($D$4:$D3019)+1,"")</f>
        <v/>
      </c>
      <c r="E3020" s="46" t="str">
        <f t="shared" si="95"/>
        <v/>
      </c>
      <c r="F3020" s="46" t="str">
        <f>IF($D3020="","",RANK($E3020,$E$5:$E$9000,1)+COUNTIF($E$4:$E3019,$E3020))</f>
        <v/>
      </c>
      <c r="G3020" s="63" t="str">
        <f>IF(H3020="","",COUNTA($H$5:H3020))</f>
        <v/>
      </c>
      <c r="H3020" s="187"/>
      <c r="I3020" s="203"/>
      <c r="J3020" s="202"/>
      <c r="K3020" s="202"/>
      <c r="L3020" s="202"/>
      <c r="M3020" s="202"/>
      <c r="N3020" s="202"/>
      <c r="O3020" s="201"/>
      <c r="P3020" s="159"/>
      <c r="Q3020" s="206"/>
      <c r="R3020" s="50"/>
      <c r="S3020" s="51"/>
      <c r="T3020" s="51"/>
      <c r="U3020" s="52"/>
      <c r="V3020" s="52"/>
      <c r="W3020" s="52"/>
      <c r="X3020" s="53"/>
      <c r="Y3020" s="52"/>
      <c r="Z3020" s="54"/>
      <c r="AA3020" s="22"/>
      <c r="AB3020" s="22"/>
      <c r="AC3020" s="22"/>
      <c r="AD3020" s="22"/>
      <c r="AE3020" s="22"/>
      <c r="AF3020" s="22"/>
      <c r="AG3020" s="22"/>
    </row>
    <row r="3021" spans="1:33" s="11" customFormat="1" ht="26.1" customHeight="1">
      <c r="A3021" s="45" t="str">
        <f>IF(AND($H3021&gt;=مغادرين!$C$4,$H3021&lt;=مغادرين!$H$4,مغادرين!$B$1=IF(مغادرين!$B$1="","",$I3021),مغادرين!$B$2=IF(مغادرين!$B$2="","",$K3021),مغادرين!$B$3=IF(مغادرين!$B$3="","",$Q3021),مغادرين!$B$4=IF(مغادرين!$B$4="","",$R3021)),MAX($A$4:$A3020)+1,"")</f>
        <v/>
      </c>
      <c r="B3021" s="45" t="str">
        <f t="shared" si="94"/>
        <v/>
      </c>
      <c r="C3021" s="45" t="str">
        <f>IF($A3021="","",RANK($B3021,$B$5:$B$9000,1)+COUNTIF($B$4:$B3020,$B3021))</f>
        <v/>
      </c>
      <c r="D3021" s="46" t="str">
        <f>IF(AND($O3021&gt;=قادمين!$C$4,$O3021&lt;=قادمين!$H$4,قادمين!$B$1=IF(قادمين!$B$1="","",$I3021),قادمين!$B$2=IF(قادمين!$B$2="","",$K3021),قادمين!$B$3=IF(قادمين!$B$3="","",$Q3021),قادمين!$B$4=IF(قادمين!$B$4="","",$R3021)),MAX($D$4:$D3020)+1,"")</f>
        <v/>
      </c>
      <c r="E3021" s="46" t="str">
        <f t="shared" si="95"/>
        <v/>
      </c>
      <c r="F3021" s="46" t="str">
        <f>IF($D3021="","",RANK($E3021,$E$5:$E$9000,1)+COUNTIF($E$4:$E3020,$E3021))</f>
        <v/>
      </c>
      <c r="G3021" s="63" t="str">
        <f>IF(H3021="","",COUNTA($H$5:H3021))</f>
        <v/>
      </c>
      <c r="H3021" s="187"/>
      <c r="I3021" s="203"/>
      <c r="J3021" s="202"/>
      <c r="K3021" s="202"/>
      <c r="L3021" s="202"/>
      <c r="M3021" s="202"/>
      <c r="N3021" s="202"/>
      <c r="O3021" s="201"/>
      <c r="P3021" s="159"/>
      <c r="Q3021" s="206"/>
      <c r="R3021" s="50"/>
      <c r="S3021" s="51"/>
      <c r="T3021" s="51"/>
      <c r="U3021" s="52"/>
      <c r="V3021" s="52"/>
      <c r="W3021" s="52"/>
      <c r="X3021" s="53"/>
      <c r="Y3021" s="52"/>
      <c r="Z3021" s="54"/>
      <c r="AA3021" s="22"/>
      <c r="AB3021" s="22"/>
      <c r="AC3021" s="22"/>
      <c r="AD3021" s="22"/>
      <c r="AE3021" s="22"/>
      <c r="AF3021" s="22"/>
      <c r="AG3021" s="22"/>
    </row>
    <row r="3022" spans="1:33" s="11" customFormat="1" ht="26.1" customHeight="1">
      <c r="A3022" s="45" t="str">
        <f>IF(AND($H3022&gt;=مغادرين!$C$4,$H3022&lt;=مغادرين!$H$4,مغادرين!$B$1=IF(مغادرين!$B$1="","",$I3022),مغادرين!$B$2=IF(مغادرين!$B$2="","",$K3022),مغادرين!$B$3=IF(مغادرين!$B$3="","",$Q3022),مغادرين!$B$4=IF(مغادرين!$B$4="","",$R3022)),MAX($A$4:$A3021)+1,"")</f>
        <v/>
      </c>
      <c r="B3022" s="45" t="str">
        <f t="shared" si="94"/>
        <v/>
      </c>
      <c r="C3022" s="45" t="str">
        <f>IF($A3022="","",RANK($B3022,$B$5:$B$9000,1)+COUNTIF($B$4:$B3021,$B3022))</f>
        <v/>
      </c>
      <c r="D3022" s="46" t="str">
        <f>IF(AND($O3022&gt;=قادمين!$C$4,$O3022&lt;=قادمين!$H$4,قادمين!$B$1=IF(قادمين!$B$1="","",$I3022),قادمين!$B$2=IF(قادمين!$B$2="","",$K3022),قادمين!$B$3=IF(قادمين!$B$3="","",$Q3022),قادمين!$B$4=IF(قادمين!$B$4="","",$R3022)),MAX($D$4:$D3021)+1,"")</f>
        <v/>
      </c>
      <c r="E3022" s="46" t="str">
        <f t="shared" si="95"/>
        <v/>
      </c>
      <c r="F3022" s="46" t="str">
        <f>IF($D3022="","",RANK($E3022,$E$5:$E$9000,1)+COUNTIF($E$4:$E3021,$E3022))</f>
        <v/>
      </c>
      <c r="G3022" s="63" t="str">
        <f>IF(H3022="","",COUNTA($H$5:H3022))</f>
        <v/>
      </c>
      <c r="H3022" s="187"/>
      <c r="I3022" s="203"/>
      <c r="J3022" s="202"/>
      <c r="K3022" s="202"/>
      <c r="L3022" s="202"/>
      <c r="M3022" s="202"/>
      <c r="N3022" s="202"/>
      <c r="O3022" s="201"/>
      <c r="P3022" s="159"/>
      <c r="Q3022" s="206"/>
      <c r="R3022" s="50"/>
      <c r="S3022" s="51"/>
      <c r="T3022" s="51"/>
      <c r="U3022" s="52"/>
      <c r="V3022" s="52"/>
      <c r="W3022" s="52"/>
      <c r="X3022" s="53"/>
      <c r="Y3022" s="52"/>
      <c r="Z3022" s="54"/>
      <c r="AA3022" s="22"/>
      <c r="AB3022" s="22"/>
      <c r="AC3022" s="22"/>
      <c r="AD3022" s="22"/>
      <c r="AE3022" s="22"/>
      <c r="AF3022" s="22"/>
      <c r="AG3022" s="22"/>
    </row>
    <row r="3023" spans="1:33" s="11" customFormat="1" ht="26.1" customHeight="1">
      <c r="A3023" s="45" t="str">
        <f>IF(AND($H3023&gt;=مغادرين!$C$4,$H3023&lt;=مغادرين!$H$4,مغادرين!$B$1=IF(مغادرين!$B$1="","",$I3023),مغادرين!$B$2=IF(مغادرين!$B$2="","",$K3023),مغادرين!$B$3=IF(مغادرين!$B$3="","",$Q3023),مغادرين!$B$4=IF(مغادرين!$B$4="","",$R3023)),MAX($A$4:$A3022)+1,"")</f>
        <v/>
      </c>
      <c r="B3023" s="45" t="str">
        <f t="shared" si="94"/>
        <v/>
      </c>
      <c r="C3023" s="45" t="str">
        <f>IF($A3023="","",RANK($B3023,$B$5:$B$9000,1)+COUNTIF($B$4:$B3022,$B3023))</f>
        <v/>
      </c>
      <c r="D3023" s="46" t="str">
        <f>IF(AND($O3023&gt;=قادمين!$C$4,$O3023&lt;=قادمين!$H$4,قادمين!$B$1=IF(قادمين!$B$1="","",$I3023),قادمين!$B$2=IF(قادمين!$B$2="","",$K3023),قادمين!$B$3=IF(قادمين!$B$3="","",$Q3023),قادمين!$B$4=IF(قادمين!$B$4="","",$R3023)),MAX($D$4:$D3022)+1,"")</f>
        <v/>
      </c>
      <c r="E3023" s="46" t="str">
        <f t="shared" si="95"/>
        <v/>
      </c>
      <c r="F3023" s="46" t="str">
        <f>IF($D3023="","",RANK($E3023,$E$5:$E$9000,1)+COUNTIF($E$4:$E3022,$E3023))</f>
        <v/>
      </c>
      <c r="G3023" s="63" t="str">
        <f>IF(H3023="","",COUNTA($H$5:H3023))</f>
        <v/>
      </c>
      <c r="H3023" s="187"/>
      <c r="I3023" s="203"/>
      <c r="J3023" s="202"/>
      <c r="K3023" s="202"/>
      <c r="L3023" s="202"/>
      <c r="M3023" s="202"/>
      <c r="N3023" s="202"/>
      <c r="O3023" s="201"/>
      <c r="P3023" s="159"/>
      <c r="Q3023" s="206"/>
      <c r="R3023" s="50"/>
      <c r="S3023" s="51"/>
      <c r="T3023" s="51"/>
      <c r="U3023" s="52"/>
      <c r="V3023" s="52"/>
      <c r="W3023" s="52"/>
      <c r="X3023" s="53"/>
      <c r="Y3023" s="52"/>
      <c r="Z3023" s="54"/>
      <c r="AA3023" s="22"/>
      <c r="AB3023" s="22"/>
      <c r="AC3023" s="22"/>
      <c r="AD3023" s="22"/>
      <c r="AE3023" s="22"/>
      <c r="AF3023" s="22"/>
      <c r="AG3023" s="22"/>
    </row>
    <row r="3024" spans="1:33" s="11" customFormat="1" ht="26.1" customHeight="1">
      <c r="A3024" s="45" t="str">
        <f>IF(AND($H3024&gt;=مغادرين!$C$4,$H3024&lt;=مغادرين!$H$4,مغادرين!$B$1=IF(مغادرين!$B$1="","",$I3024),مغادرين!$B$2=IF(مغادرين!$B$2="","",$K3024),مغادرين!$B$3=IF(مغادرين!$B$3="","",$Q3024),مغادرين!$B$4=IF(مغادرين!$B$4="","",$R3024)),MAX($A$4:$A3023)+1,"")</f>
        <v/>
      </c>
      <c r="B3024" s="45" t="str">
        <f t="shared" si="94"/>
        <v/>
      </c>
      <c r="C3024" s="45" t="str">
        <f>IF($A3024="","",RANK($B3024,$B$5:$B$9000,1)+COUNTIF($B$4:$B3023,$B3024))</f>
        <v/>
      </c>
      <c r="D3024" s="46" t="str">
        <f>IF(AND($O3024&gt;=قادمين!$C$4,$O3024&lt;=قادمين!$H$4,قادمين!$B$1=IF(قادمين!$B$1="","",$I3024),قادمين!$B$2=IF(قادمين!$B$2="","",$K3024),قادمين!$B$3=IF(قادمين!$B$3="","",$Q3024),قادمين!$B$4=IF(قادمين!$B$4="","",$R3024)),MAX($D$4:$D3023)+1,"")</f>
        <v/>
      </c>
      <c r="E3024" s="46" t="str">
        <f t="shared" si="95"/>
        <v/>
      </c>
      <c r="F3024" s="46" t="str">
        <f>IF($D3024="","",RANK($E3024,$E$5:$E$9000,1)+COUNTIF($E$4:$E3023,$E3024))</f>
        <v/>
      </c>
      <c r="G3024" s="63" t="str">
        <f>IF(H3024="","",COUNTA($H$5:H3024))</f>
        <v/>
      </c>
      <c r="H3024" s="187"/>
      <c r="I3024" s="203"/>
      <c r="J3024" s="202"/>
      <c r="K3024" s="202"/>
      <c r="L3024" s="202"/>
      <c r="M3024" s="202"/>
      <c r="N3024" s="202"/>
      <c r="O3024" s="201"/>
      <c r="P3024" s="159"/>
      <c r="Q3024" s="206"/>
      <c r="R3024" s="50"/>
      <c r="S3024" s="51"/>
      <c r="T3024" s="51"/>
      <c r="U3024" s="52"/>
      <c r="V3024" s="52"/>
      <c r="W3024" s="52"/>
      <c r="X3024" s="53"/>
      <c r="Y3024" s="52"/>
      <c r="Z3024" s="54"/>
      <c r="AA3024" s="22"/>
      <c r="AB3024" s="22"/>
      <c r="AC3024" s="22"/>
      <c r="AD3024" s="22"/>
      <c r="AE3024" s="22"/>
      <c r="AF3024" s="22"/>
      <c r="AG3024" s="22"/>
    </row>
    <row r="3025" spans="1:33" s="11" customFormat="1" ht="26.1" customHeight="1">
      <c r="A3025" s="45" t="str">
        <f>IF(AND($H3025&gt;=مغادرين!$C$4,$H3025&lt;=مغادرين!$H$4,مغادرين!$B$1=IF(مغادرين!$B$1="","",$I3025),مغادرين!$B$2=IF(مغادرين!$B$2="","",$K3025),مغادرين!$B$3=IF(مغادرين!$B$3="","",$Q3025),مغادرين!$B$4=IF(مغادرين!$B$4="","",$R3025)),MAX($A$4:$A3024)+1,"")</f>
        <v/>
      </c>
      <c r="B3025" s="45" t="str">
        <f t="shared" si="94"/>
        <v/>
      </c>
      <c r="C3025" s="45" t="str">
        <f>IF($A3025="","",RANK($B3025,$B$5:$B$9000,1)+COUNTIF($B$4:$B3024,$B3025))</f>
        <v/>
      </c>
      <c r="D3025" s="46" t="str">
        <f>IF(AND($O3025&gt;=قادمين!$C$4,$O3025&lt;=قادمين!$H$4,قادمين!$B$1=IF(قادمين!$B$1="","",$I3025),قادمين!$B$2=IF(قادمين!$B$2="","",$K3025),قادمين!$B$3=IF(قادمين!$B$3="","",$Q3025),قادمين!$B$4=IF(قادمين!$B$4="","",$R3025)),MAX($D$4:$D3024)+1,"")</f>
        <v/>
      </c>
      <c r="E3025" s="46" t="str">
        <f t="shared" si="95"/>
        <v/>
      </c>
      <c r="F3025" s="46" t="str">
        <f>IF($D3025="","",RANK($E3025,$E$5:$E$9000,1)+COUNTIF($E$4:$E3024,$E3025))</f>
        <v/>
      </c>
      <c r="G3025" s="63" t="str">
        <f>IF(H3025="","",COUNTA($H$5:H3025))</f>
        <v/>
      </c>
      <c r="H3025" s="187"/>
      <c r="I3025" s="203"/>
      <c r="J3025" s="202"/>
      <c r="K3025" s="202"/>
      <c r="L3025" s="202"/>
      <c r="M3025" s="202"/>
      <c r="N3025" s="202"/>
      <c r="O3025" s="201"/>
      <c r="P3025" s="159"/>
      <c r="Q3025" s="206"/>
      <c r="R3025" s="50"/>
      <c r="S3025" s="51"/>
      <c r="T3025" s="51"/>
      <c r="U3025" s="52"/>
      <c r="V3025" s="52"/>
      <c r="W3025" s="52"/>
      <c r="X3025" s="53"/>
      <c r="Y3025" s="52"/>
      <c r="Z3025" s="54"/>
      <c r="AA3025" s="22"/>
      <c r="AB3025" s="22"/>
      <c r="AC3025" s="22"/>
      <c r="AD3025" s="22"/>
      <c r="AE3025" s="22"/>
      <c r="AF3025" s="22"/>
      <c r="AG3025" s="22"/>
    </row>
    <row r="3026" spans="1:33" s="11" customFormat="1" ht="26.1" customHeight="1">
      <c r="A3026" s="45" t="str">
        <f>IF(AND($H3026&gt;=مغادرين!$C$4,$H3026&lt;=مغادرين!$H$4,مغادرين!$B$1=IF(مغادرين!$B$1="","",$I3026),مغادرين!$B$2=IF(مغادرين!$B$2="","",$K3026),مغادرين!$B$3=IF(مغادرين!$B$3="","",$Q3026),مغادرين!$B$4=IF(مغادرين!$B$4="","",$R3026)),MAX($A$4:$A3025)+1,"")</f>
        <v/>
      </c>
      <c r="B3026" s="45" t="str">
        <f t="shared" si="94"/>
        <v/>
      </c>
      <c r="C3026" s="45" t="str">
        <f>IF($A3026="","",RANK($B3026,$B$5:$B$9000,1)+COUNTIF($B$4:$B3025,$B3026))</f>
        <v/>
      </c>
      <c r="D3026" s="46" t="str">
        <f>IF(AND($O3026&gt;=قادمين!$C$4,$O3026&lt;=قادمين!$H$4,قادمين!$B$1=IF(قادمين!$B$1="","",$I3026),قادمين!$B$2=IF(قادمين!$B$2="","",$K3026),قادمين!$B$3=IF(قادمين!$B$3="","",$Q3026),قادمين!$B$4=IF(قادمين!$B$4="","",$R3026)),MAX($D$4:$D3025)+1,"")</f>
        <v/>
      </c>
      <c r="E3026" s="46" t="str">
        <f t="shared" si="95"/>
        <v/>
      </c>
      <c r="F3026" s="46" t="str">
        <f>IF($D3026="","",RANK($E3026,$E$5:$E$9000,1)+COUNTIF($E$4:$E3025,$E3026))</f>
        <v/>
      </c>
      <c r="G3026" s="63" t="str">
        <f>IF(H3026="","",COUNTA($H$5:H3026))</f>
        <v/>
      </c>
      <c r="H3026" s="187"/>
      <c r="I3026" s="203"/>
      <c r="J3026" s="202"/>
      <c r="K3026" s="202"/>
      <c r="L3026" s="202"/>
      <c r="M3026" s="202"/>
      <c r="N3026" s="202"/>
      <c r="O3026" s="201"/>
      <c r="P3026" s="159"/>
      <c r="Q3026" s="206"/>
      <c r="R3026" s="50"/>
      <c r="S3026" s="51"/>
      <c r="T3026" s="51"/>
      <c r="U3026" s="52"/>
      <c r="V3026" s="52"/>
      <c r="W3026" s="52"/>
      <c r="X3026" s="53"/>
      <c r="Y3026" s="52"/>
      <c r="Z3026" s="54"/>
      <c r="AA3026" s="22"/>
      <c r="AB3026" s="22"/>
      <c r="AC3026" s="22"/>
      <c r="AD3026" s="22"/>
      <c r="AE3026" s="22"/>
      <c r="AF3026" s="22"/>
      <c r="AG3026" s="22"/>
    </row>
    <row r="3027" spans="1:33" s="11" customFormat="1" ht="26.1" customHeight="1">
      <c r="A3027" s="45" t="str">
        <f>IF(AND($H3027&gt;=مغادرين!$C$4,$H3027&lt;=مغادرين!$H$4,مغادرين!$B$1=IF(مغادرين!$B$1="","",$I3027),مغادرين!$B$2=IF(مغادرين!$B$2="","",$K3027),مغادرين!$B$3=IF(مغادرين!$B$3="","",$Q3027),مغادرين!$B$4=IF(مغادرين!$B$4="","",$R3027)),MAX($A$4:$A3026)+1,"")</f>
        <v/>
      </c>
      <c r="B3027" s="45" t="str">
        <f t="shared" si="94"/>
        <v/>
      </c>
      <c r="C3027" s="45" t="str">
        <f>IF($A3027="","",RANK($B3027,$B$5:$B$9000,1)+COUNTIF($B$4:$B3026,$B3027))</f>
        <v/>
      </c>
      <c r="D3027" s="46" t="str">
        <f>IF(AND($O3027&gt;=قادمين!$C$4,$O3027&lt;=قادمين!$H$4,قادمين!$B$1=IF(قادمين!$B$1="","",$I3027),قادمين!$B$2=IF(قادمين!$B$2="","",$K3027),قادمين!$B$3=IF(قادمين!$B$3="","",$Q3027),قادمين!$B$4=IF(قادمين!$B$4="","",$R3027)),MAX($D$4:$D3026)+1,"")</f>
        <v/>
      </c>
      <c r="E3027" s="46" t="str">
        <f t="shared" si="95"/>
        <v/>
      </c>
      <c r="F3027" s="46" t="str">
        <f>IF($D3027="","",RANK($E3027,$E$5:$E$9000,1)+COUNTIF($E$4:$E3026,$E3027))</f>
        <v/>
      </c>
      <c r="G3027" s="63" t="str">
        <f>IF(H3027="","",COUNTA($H$5:H3027))</f>
        <v/>
      </c>
      <c r="H3027" s="187"/>
      <c r="I3027" s="203"/>
      <c r="J3027" s="202"/>
      <c r="K3027" s="202"/>
      <c r="L3027" s="202"/>
      <c r="M3027" s="202"/>
      <c r="N3027" s="202"/>
      <c r="O3027" s="201"/>
      <c r="P3027" s="159"/>
      <c r="Q3027" s="206"/>
      <c r="R3027" s="50"/>
      <c r="S3027" s="51"/>
      <c r="T3027" s="51"/>
      <c r="U3027" s="52"/>
      <c r="V3027" s="52"/>
      <c r="W3027" s="52"/>
      <c r="X3027" s="53"/>
      <c r="Y3027" s="52"/>
      <c r="Z3027" s="54"/>
      <c r="AA3027" s="22"/>
      <c r="AB3027" s="22"/>
      <c r="AC3027" s="22"/>
      <c r="AD3027" s="22"/>
      <c r="AE3027" s="22"/>
      <c r="AF3027" s="22"/>
      <c r="AG3027" s="22"/>
    </row>
    <row r="3028" spans="1:33" s="11" customFormat="1" ht="26.1" customHeight="1">
      <c r="A3028" s="45" t="str">
        <f>IF(AND($H3028&gt;=مغادرين!$C$4,$H3028&lt;=مغادرين!$H$4,مغادرين!$B$1=IF(مغادرين!$B$1="","",$I3028),مغادرين!$B$2=IF(مغادرين!$B$2="","",$K3028),مغادرين!$B$3=IF(مغادرين!$B$3="","",$Q3028),مغادرين!$B$4=IF(مغادرين!$B$4="","",$R3028)),MAX($A$4:$A3027)+1,"")</f>
        <v/>
      </c>
      <c r="B3028" s="45" t="str">
        <f t="shared" si="94"/>
        <v/>
      </c>
      <c r="C3028" s="45" t="str">
        <f>IF($A3028="","",RANK($B3028,$B$5:$B$9000,1)+COUNTIF($B$4:$B3027,$B3028))</f>
        <v/>
      </c>
      <c r="D3028" s="46" t="str">
        <f>IF(AND($O3028&gt;=قادمين!$C$4,$O3028&lt;=قادمين!$H$4,قادمين!$B$1=IF(قادمين!$B$1="","",$I3028),قادمين!$B$2=IF(قادمين!$B$2="","",$K3028),قادمين!$B$3=IF(قادمين!$B$3="","",$Q3028),قادمين!$B$4=IF(قادمين!$B$4="","",$R3028)),MAX($D$4:$D3027)+1,"")</f>
        <v/>
      </c>
      <c r="E3028" s="46" t="str">
        <f t="shared" si="95"/>
        <v/>
      </c>
      <c r="F3028" s="46" t="str">
        <f>IF($D3028="","",RANK($E3028,$E$5:$E$9000,1)+COUNTIF($E$4:$E3027,$E3028))</f>
        <v/>
      </c>
      <c r="G3028" s="63" t="str">
        <f>IF(H3028="","",COUNTA($H$5:H3028))</f>
        <v/>
      </c>
      <c r="H3028" s="187"/>
      <c r="I3028" s="203"/>
      <c r="J3028" s="202"/>
      <c r="K3028" s="202"/>
      <c r="L3028" s="202"/>
      <c r="M3028" s="202"/>
      <c r="N3028" s="202"/>
      <c r="O3028" s="201"/>
      <c r="P3028" s="159"/>
      <c r="Q3028" s="206"/>
      <c r="R3028" s="50"/>
      <c r="S3028" s="51"/>
      <c r="T3028" s="51"/>
      <c r="U3028" s="52"/>
      <c r="V3028" s="52"/>
      <c r="W3028" s="52"/>
      <c r="X3028" s="53"/>
      <c r="Y3028" s="52"/>
      <c r="Z3028" s="54"/>
      <c r="AA3028" s="22"/>
      <c r="AB3028" s="22"/>
      <c r="AC3028" s="22"/>
      <c r="AD3028" s="22"/>
      <c r="AE3028" s="22"/>
      <c r="AF3028" s="22"/>
      <c r="AG3028" s="22"/>
    </row>
    <row r="3029" spans="1:33" s="11" customFormat="1" ht="26.1" customHeight="1">
      <c r="A3029" s="45" t="str">
        <f>IF(AND($H3029&gt;=مغادرين!$C$4,$H3029&lt;=مغادرين!$H$4,مغادرين!$B$1=IF(مغادرين!$B$1="","",$I3029),مغادرين!$B$2=IF(مغادرين!$B$2="","",$K3029),مغادرين!$B$3=IF(مغادرين!$B$3="","",$Q3029),مغادرين!$B$4=IF(مغادرين!$B$4="","",$R3029)),MAX($A$4:$A3028)+1,"")</f>
        <v/>
      </c>
      <c r="B3029" s="45" t="str">
        <f t="shared" si="94"/>
        <v/>
      </c>
      <c r="C3029" s="45" t="str">
        <f>IF($A3029="","",RANK($B3029,$B$5:$B$9000,1)+COUNTIF($B$4:$B3028,$B3029))</f>
        <v/>
      </c>
      <c r="D3029" s="46" t="str">
        <f>IF(AND($O3029&gt;=قادمين!$C$4,$O3029&lt;=قادمين!$H$4,قادمين!$B$1=IF(قادمين!$B$1="","",$I3029),قادمين!$B$2=IF(قادمين!$B$2="","",$K3029),قادمين!$B$3=IF(قادمين!$B$3="","",$Q3029),قادمين!$B$4=IF(قادمين!$B$4="","",$R3029)),MAX($D$4:$D3028)+1,"")</f>
        <v/>
      </c>
      <c r="E3029" s="46" t="str">
        <f t="shared" si="95"/>
        <v/>
      </c>
      <c r="F3029" s="46" t="str">
        <f>IF($D3029="","",RANK($E3029,$E$5:$E$9000,1)+COUNTIF($E$4:$E3028,$E3029))</f>
        <v/>
      </c>
      <c r="G3029" s="63" t="str">
        <f>IF(H3029="","",COUNTA($H$5:H3029))</f>
        <v/>
      </c>
      <c r="H3029" s="187"/>
      <c r="I3029" s="203"/>
      <c r="J3029" s="202"/>
      <c r="K3029" s="202"/>
      <c r="L3029" s="202"/>
      <c r="M3029" s="202"/>
      <c r="N3029" s="202"/>
      <c r="O3029" s="201"/>
      <c r="P3029" s="159"/>
      <c r="Q3029" s="206"/>
      <c r="R3029" s="50"/>
      <c r="S3029" s="51"/>
      <c r="T3029" s="51"/>
      <c r="U3029" s="52"/>
      <c r="V3029" s="52"/>
      <c r="W3029" s="52"/>
      <c r="X3029" s="53"/>
      <c r="Y3029" s="52"/>
      <c r="Z3029" s="54"/>
      <c r="AA3029" s="22"/>
      <c r="AB3029" s="22"/>
      <c r="AC3029" s="22"/>
      <c r="AD3029" s="22"/>
      <c r="AE3029" s="22"/>
      <c r="AF3029" s="22"/>
      <c r="AG3029" s="22"/>
    </row>
    <row r="3030" spans="1:33" s="11" customFormat="1" ht="26.1" customHeight="1">
      <c r="A3030" s="45" t="str">
        <f>IF(AND($H3030&gt;=مغادرين!$C$4,$H3030&lt;=مغادرين!$H$4,مغادرين!$B$1=IF(مغادرين!$B$1="","",$I3030),مغادرين!$B$2=IF(مغادرين!$B$2="","",$K3030),مغادرين!$B$3=IF(مغادرين!$B$3="","",$Q3030),مغادرين!$B$4=IF(مغادرين!$B$4="","",$R3030)),MAX($A$4:$A3029)+1,"")</f>
        <v/>
      </c>
      <c r="B3030" s="45" t="str">
        <f t="shared" si="94"/>
        <v/>
      </c>
      <c r="C3030" s="45" t="str">
        <f>IF($A3030="","",RANK($B3030,$B$5:$B$9000,1)+COUNTIF($B$4:$B3029,$B3030))</f>
        <v/>
      </c>
      <c r="D3030" s="46" t="str">
        <f>IF(AND($O3030&gt;=قادمين!$C$4,$O3030&lt;=قادمين!$H$4,قادمين!$B$1=IF(قادمين!$B$1="","",$I3030),قادمين!$B$2=IF(قادمين!$B$2="","",$K3030),قادمين!$B$3=IF(قادمين!$B$3="","",$Q3030),قادمين!$B$4=IF(قادمين!$B$4="","",$R3030)),MAX($D$4:$D3029)+1,"")</f>
        <v/>
      </c>
      <c r="E3030" s="46" t="str">
        <f t="shared" si="95"/>
        <v/>
      </c>
      <c r="F3030" s="46" t="str">
        <f>IF($D3030="","",RANK($E3030,$E$5:$E$9000,1)+COUNTIF($E$4:$E3029,$E3030))</f>
        <v/>
      </c>
      <c r="G3030" s="63" t="str">
        <f>IF(H3030="","",COUNTA($H$5:H3030))</f>
        <v/>
      </c>
      <c r="H3030" s="187"/>
      <c r="I3030" s="203"/>
      <c r="J3030" s="202"/>
      <c r="K3030" s="202"/>
      <c r="L3030" s="202"/>
      <c r="M3030" s="202"/>
      <c r="N3030" s="202"/>
      <c r="O3030" s="201"/>
      <c r="P3030" s="159"/>
      <c r="Q3030" s="206"/>
      <c r="R3030" s="50"/>
      <c r="S3030" s="51"/>
      <c r="T3030" s="51"/>
      <c r="U3030" s="52"/>
      <c r="V3030" s="52"/>
      <c r="W3030" s="52"/>
      <c r="X3030" s="53"/>
      <c r="Y3030" s="52"/>
      <c r="Z3030" s="54"/>
      <c r="AA3030" s="22"/>
      <c r="AB3030" s="22"/>
      <c r="AC3030" s="22"/>
      <c r="AD3030" s="22"/>
      <c r="AE3030" s="22"/>
      <c r="AF3030" s="22"/>
      <c r="AG3030" s="22"/>
    </row>
    <row r="3031" spans="1:33" s="11" customFormat="1" ht="26.1" customHeight="1">
      <c r="A3031" s="45" t="str">
        <f>IF(AND($H3031&gt;=مغادرين!$C$4,$H3031&lt;=مغادرين!$H$4,مغادرين!$B$1=IF(مغادرين!$B$1="","",$I3031),مغادرين!$B$2=IF(مغادرين!$B$2="","",$K3031),مغادرين!$B$3=IF(مغادرين!$B$3="","",$Q3031),مغادرين!$B$4=IF(مغادرين!$B$4="","",$R3031)),MAX($A$4:$A3030)+1,"")</f>
        <v/>
      </c>
      <c r="B3031" s="45" t="str">
        <f t="shared" si="94"/>
        <v/>
      </c>
      <c r="C3031" s="45" t="str">
        <f>IF($A3031="","",RANK($B3031,$B$5:$B$9000,1)+COUNTIF($B$4:$B3030,$B3031))</f>
        <v/>
      </c>
      <c r="D3031" s="46" t="str">
        <f>IF(AND($O3031&gt;=قادمين!$C$4,$O3031&lt;=قادمين!$H$4,قادمين!$B$1=IF(قادمين!$B$1="","",$I3031),قادمين!$B$2=IF(قادمين!$B$2="","",$K3031),قادمين!$B$3=IF(قادمين!$B$3="","",$Q3031),قادمين!$B$4=IF(قادمين!$B$4="","",$R3031)),MAX($D$4:$D3030)+1,"")</f>
        <v/>
      </c>
      <c r="E3031" s="46" t="str">
        <f t="shared" si="95"/>
        <v/>
      </c>
      <c r="F3031" s="46" t="str">
        <f>IF($D3031="","",RANK($E3031,$E$5:$E$9000,1)+COUNTIF($E$4:$E3030,$E3031))</f>
        <v/>
      </c>
      <c r="G3031" s="63" t="str">
        <f>IF(H3031="","",COUNTA($H$5:H3031))</f>
        <v/>
      </c>
      <c r="H3031" s="187"/>
      <c r="I3031" s="203"/>
      <c r="J3031" s="202"/>
      <c r="K3031" s="202"/>
      <c r="L3031" s="202"/>
      <c r="M3031" s="202"/>
      <c r="N3031" s="202"/>
      <c r="O3031" s="201"/>
      <c r="P3031" s="159"/>
      <c r="Q3031" s="206"/>
      <c r="R3031" s="50"/>
      <c r="S3031" s="51"/>
      <c r="T3031" s="51"/>
      <c r="U3031" s="52"/>
      <c r="V3031" s="52"/>
      <c r="W3031" s="52"/>
      <c r="X3031" s="53"/>
      <c r="Y3031" s="52"/>
      <c r="Z3031" s="54"/>
      <c r="AA3031" s="22"/>
      <c r="AB3031" s="22"/>
      <c r="AC3031" s="22"/>
      <c r="AD3031" s="22"/>
      <c r="AE3031" s="22"/>
      <c r="AF3031" s="22"/>
      <c r="AG3031" s="22"/>
    </row>
    <row r="3032" spans="1:33" s="11" customFormat="1" ht="26.1" customHeight="1">
      <c r="A3032" s="45" t="str">
        <f>IF(AND($H3032&gt;=مغادرين!$C$4,$H3032&lt;=مغادرين!$H$4,مغادرين!$B$1=IF(مغادرين!$B$1="","",$I3032),مغادرين!$B$2=IF(مغادرين!$B$2="","",$K3032),مغادرين!$B$3=IF(مغادرين!$B$3="","",$Q3032),مغادرين!$B$4=IF(مغادرين!$B$4="","",$R3032)),MAX($A$4:$A3031)+1,"")</f>
        <v/>
      </c>
      <c r="B3032" s="45" t="str">
        <f t="shared" si="94"/>
        <v/>
      </c>
      <c r="C3032" s="45" t="str">
        <f>IF($A3032="","",RANK($B3032,$B$5:$B$9000,1)+COUNTIF($B$4:$B3031,$B3032))</f>
        <v/>
      </c>
      <c r="D3032" s="46" t="str">
        <f>IF(AND($O3032&gt;=قادمين!$C$4,$O3032&lt;=قادمين!$H$4,قادمين!$B$1=IF(قادمين!$B$1="","",$I3032),قادمين!$B$2=IF(قادمين!$B$2="","",$K3032),قادمين!$B$3=IF(قادمين!$B$3="","",$Q3032),قادمين!$B$4=IF(قادمين!$B$4="","",$R3032)),MAX($D$4:$D3031)+1,"")</f>
        <v/>
      </c>
      <c r="E3032" s="46" t="str">
        <f t="shared" si="95"/>
        <v/>
      </c>
      <c r="F3032" s="46" t="str">
        <f>IF($D3032="","",RANK($E3032,$E$5:$E$9000,1)+COUNTIF($E$4:$E3031,$E3032))</f>
        <v/>
      </c>
      <c r="G3032" s="63" t="str">
        <f>IF(H3032="","",COUNTA($H$5:H3032))</f>
        <v/>
      </c>
      <c r="H3032" s="187"/>
      <c r="I3032" s="203"/>
      <c r="J3032" s="202"/>
      <c r="K3032" s="202"/>
      <c r="L3032" s="202"/>
      <c r="M3032" s="202"/>
      <c r="N3032" s="202"/>
      <c r="O3032" s="201"/>
      <c r="P3032" s="159"/>
      <c r="Q3032" s="206"/>
      <c r="R3032" s="50"/>
      <c r="S3032" s="51"/>
      <c r="T3032" s="51"/>
      <c r="U3032" s="52"/>
      <c r="V3032" s="52"/>
      <c r="W3032" s="52"/>
      <c r="X3032" s="53"/>
      <c r="Y3032" s="52"/>
      <c r="Z3032" s="54"/>
      <c r="AA3032" s="22"/>
      <c r="AB3032" s="22"/>
      <c r="AC3032" s="22"/>
      <c r="AD3032" s="22"/>
      <c r="AE3032" s="22"/>
      <c r="AF3032" s="22"/>
      <c r="AG3032" s="22"/>
    </row>
    <row r="3033" spans="1:33" s="11" customFormat="1" ht="26.1" customHeight="1">
      <c r="A3033" s="45" t="str">
        <f>IF(AND($H3033&gt;=مغادرين!$C$4,$H3033&lt;=مغادرين!$H$4,مغادرين!$B$1=IF(مغادرين!$B$1="","",$I3033),مغادرين!$B$2=IF(مغادرين!$B$2="","",$K3033),مغادرين!$B$3=IF(مغادرين!$B$3="","",$Q3033),مغادرين!$B$4=IF(مغادرين!$B$4="","",$R3033)),MAX($A$4:$A3032)+1,"")</f>
        <v/>
      </c>
      <c r="B3033" s="45" t="str">
        <f t="shared" si="94"/>
        <v/>
      </c>
      <c r="C3033" s="45" t="str">
        <f>IF($A3033="","",RANK($B3033,$B$5:$B$9000,1)+COUNTIF($B$4:$B3032,$B3033))</f>
        <v/>
      </c>
      <c r="D3033" s="46" t="str">
        <f>IF(AND($O3033&gt;=قادمين!$C$4,$O3033&lt;=قادمين!$H$4,قادمين!$B$1=IF(قادمين!$B$1="","",$I3033),قادمين!$B$2=IF(قادمين!$B$2="","",$K3033),قادمين!$B$3=IF(قادمين!$B$3="","",$Q3033),قادمين!$B$4=IF(قادمين!$B$4="","",$R3033)),MAX($D$4:$D3032)+1,"")</f>
        <v/>
      </c>
      <c r="E3033" s="46" t="str">
        <f t="shared" si="95"/>
        <v/>
      </c>
      <c r="F3033" s="46" t="str">
        <f>IF($D3033="","",RANK($E3033,$E$5:$E$9000,1)+COUNTIF($E$4:$E3032,$E3033))</f>
        <v/>
      </c>
      <c r="G3033" s="63" t="str">
        <f>IF(H3033="","",COUNTA($H$5:H3033))</f>
        <v/>
      </c>
      <c r="H3033" s="187"/>
      <c r="I3033" s="203"/>
      <c r="J3033" s="202"/>
      <c r="K3033" s="202"/>
      <c r="L3033" s="202"/>
      <c r="M3033" s="202"/>
      <c r="N3033" s="202"/>
      <c r="O3033" s="201"/>
      <c r="P3033" s="159"/>
      <c r="Q3033" s="206"/>
      <c r="R3033" s="50"/>
      <c r="S3033" s="51"/>
      <c r="T3033" s="51"/>
      <c r="U3033" s="52"/>
      <c r="V3033" s="52"/>
      <c r="W3033" s="52"/>
      <c r="X3033" s="53"/>
      <c r="Y3033" s="52"/>
      <c r="Z3033" s="54"/>
      <c r="AA3033" s="22"/>
      <c r="AB3033" s="22"/>
      <c r="AC3033" s="22"/>
      <c r="AD3033" s="22"/>
      <c r="AE3033" s="22"/>
      <c r="AF3033" s="22"/>
      <c r="AG3033" s="22"/>
    </row>
    <row r="3034" spans="1:33" s="11" customFormat="1" ht="26.1" customHeight="1">
      <c r="A3034" s="45" t="str">
        <f>IF(AND($H3034&gt;=مغادرين!$C$4,$H3034&lt;=مغادرين!$H$4,مغادرين!$B$1=IF(مغادرين!$B$1="","",$I3034),مغادرين!$B$2=IF(مغادرين!$B$2="","",$K3034),مغادرين!$B$3=IF(مغادرين!$B$3="","",$Q3034),مغادرين!$B$4=IF(مغادرين!$B$4="","",$R3034)),MAX($A$4:$A3033)+1,"")</f>
        <v/>
      </c>
      <c r="B3034" s="45" t="str">
        <f t="shared" si="94"/>
        <v/>
      </c>
      <c r="C3034" s="45" t="str">
        <f>IF($A3034="","",RANK($B3034,$B$5:$B$9000,1)+COUNTIF($B$4:$B3033,$B3034))</f>
        <v/>
      </c>
      <c r="D3034" s="46" t="str">
        <f>IF(AND($O3034&gt;=قادمين!$C$4,$O3034&lt;=قادمين!$H$4,قادمين!$B$1=IF(قادمين!$B$1="","",$I3034),قادمين!$B$2=IF(قادمين!$B$2="","",$K3034),قادمين!$B$3=IF(قادمين!$B$3="","",$Q3034),قادمين!$B$4=IF(قادمين!$B$4="","",$R3034)),MAX($D$4:$D3033)+1,"")</f>
        <v/>
      </c>
      <c r="E3034" s="46" t="str">
        <f t="shared" si="95"/>
        <v/>
      </c>
      <c r="F3034" s="46" t="str">
        <f>IF($D3034="","",RANK($E3034,$E$5:$E$9000,1)+COUNTIF($E$4:$E3033,$E3034))</f>
        <v/>
      </c>
      <c r="G3034" s="63" t="str">
        <f>IF(H3034="","",COUNTA($H$5:H3034))</f>
        <v/>
      </c>
      <c r="H3034" s="187"/>
      <c r="I3034" s="203"/>
      <c r="J3034" s="202"/>
      <c r="K3034" s="202"/>
      <c r="L3034" s="202"/>
      <c r="M3034" s="202"/>
      <c r="N3034" s="202"/>
      <c r="O3034" s="201"/>
      <c r="P3034" s="159"/>
      <c r="Q3034" s="206"/>
      <c r="R3034" s="50"/>
      <c r="S3034" s="51"/>
      <c r="T3034" s="51"/>
      <c r="U3034" s="52"/>
      <c r="V3034" s="52"/>
      <c r="W3034" s="52"/>
      <c r="X3034" s="53"/>
      <c r="Y3034" s="52"/>
      <c r="Z3034" s="54"/>
      <c r="AA3034" s="22"/>
      <c r="AB3034" s="22"/>
      <c r="AC3034" s="22"/>
      <c r="AD3034" s="22"/>
      <c r="AE3034" s="22"/>
      <c r="AF3034" s="22"/>
      <c r="AG3034" s="22"/>
    </row>
    <row r="3035" spans="1:33" s="11" customFormat="1" ht="26.1" customHeight="1">
      <c r="A3035" s="45" t="str">
        <f>IF(AND($H3035&gt;=مغادرين!$C$4,$H3035&lt;=مغادرين!$H$4,مغادرين!$B$1=IF(مغادرين!$B$1="","",$I3035),مغادرين!$B$2=IF(مغادرين!$B$2="","",$K3035),مغادرين!$B$3=IF(مغادرين!$B$3="","",$Q3035),مغادرين!$B$4=IF(مغادرين!$B$4="","",$R3035)),MAX($A$4:$A3034)+1,"")</f>
        <v/>
      </c>
      <c r="B3035" s="45" t="str">
        <f t="shared" si="94"/>
        <v/>
      </c>
      <c r="C3035" s="45" t="str">
        <f>IF($A3035="","",RANK($B3035,$B$5:$B$9000,1)+COUNTIF($B$4:$B3034,$B3035))</f>
        <v/>
      </c>
      <c r="D3035" s="46" t="str">
        <f>IF(AND($O3035&gt;=قادمين!$C$4,$O3035&lt;=قادمين!$H$4,قادمين!$B$1=IF(قادمين!$B$1="","",$I3035),قادمين!$B$2=IF(قادمين!$B$2="","",$K3035),قادمين!$B$3=IF(قادمين!$B$3="","",$Q3035),قادمين!$B$4=IF(قادمين!$B$4="","",$R3035)),MAX($D$4:$D3034)+1,"")</f>
        <v/>
      </c>
      <c r="E3035" s="46" t="str">
        <f t="shared" si="95"/>
        <v/>
      </c>
      <c r="F3035" s="46" t="str">
        <f>IF($D3035="","",RANK($E3035,$E$5:$E$9000,1)+COUNTIF($E$4:$E3034,$E3035))</f>
        <v/>
      </c>
      <c r="G3035" s="63" t="str">
        <f>IF(H3035="","",COUNTA($H$5:H3035))</f>
        <v/>
      </c>
      <c r="H3035" s="187"/>
      <c r="I3035" s="203"/>
      <c r="J3035" s="202"/>
      <c r="K3035" s="202"/>
      <c r="L3035" s="202"/>
      <c r="M3035" s="202"/>
      <c r="N3035" s="202"/>
      <c r="O3035" s="201"/>
      <c r="P3035" s="159"/>
      <c r="Q3035" s="206"/>
      <c r="R3035" s="50"/>
      <c r="S3035" s="51"/>
      <c r="T3035" s="51"/>
      <c r="U3035" s="52"/>
      <c r="V3035" s="52"/>
      <c r="W3035" s="52"/>
      <c r="X3035" s="53"/>
      <c r="Y3035" s="52"/>
      <c r="Z3035" s="54"/>
      <c r="AA3035" s="22"/>
      <c r="AB3035" s="22"/>
      <c r="AC3035" s="22"/>
      <c r="AD3035" s="22"/>
      <c r="AE3035" s="22"/>
      <c r="AF3035" s="22"/>
      <c r="AG3035" s="22"/>
    </row>
    <row r="3036" spans="1:33" s="11" customFormat="1" ht="26.1" customHeight="1">
      <c r="A3036" s="45" t="str">
        <f>IF(AND($H3036&gt;=مغادرين!$C$4,$H3036&lt;=مغادرين!$H$4,مغادرين!$B$1=IF(مغادرين!$B$1="","",$I3036),مغادرين!$B$2=IF(مغادرين!$B$2="","",$K3036),مغادرين!$B$3=IF(مغادرين!$B$3="","",$Q3036),مغادرين!$B$4=IF(مغادرين!$B$4="","",$R3036)),MAX($A$4:$A3035)+1,"")</f>
        <v/>
      </c>
      <c r="B3036" s="45" t="str">
        <f t="shared" si="94"/>
        <v/>
      </c>
      <c r="C3036" s="45" t="str">
        <f>IF($A3036="","",RANK($B3036,$B$5:$B$9000,1)+COUNTIF($B$4:$B3035,$B3036))</f>
        <v/>
      </c>
      <c r="D3036" s="46" t="str">
        <f>IF(AND($O3036&gt;=قادمين!$C$4,$O3036&lt;=قادمين!$H$4,قادمين!$B$1=IF(قادمين!$B$1="","",$I3036),قادمين!$B$2=IF(قادمين!$B$2="","",$K3036),قادمين!$B$3=IF(قادمين!$B$3="","",$Q3036),قادمين!$B$4=IF(قادمين!$B$4="","",$R3036)),MAX($D$4:$D3035)+1,"")</f>
        <v/>
      </c>
      <c r="E3036" s="46" t="str">
        <f t="shared" si="95"/>
        <v/>
      </c>
      <c r="F3036" s="46" t="str">
        <f>IF($D3036="","",RANK($E3036,$E$5:$E$9000,1)+COUNTIF($E$4:$E3035,$E3036))</f>
        <v/>
      </c>
      <c r="G3036" s="63" t="str">
        <f>IF(H3036="","",COUNTA($H$5:H3036))</f>
        <v/>
      </c>
      <c r="H3036" s="187"/>
      <c r="I3036" s="203"/>
      <c r="J3036" s="202"/>
      <c r="K3036" s="202"/>
      <c r="L3036" s="202"/>
      <c r="M3036" s="202"/>
      <c r="N3036" s="202"/>
      <c r="O3036" s="201"/>
      <c r="P3036" s="159"/>
      <c r="Q3036" s="206"/>
      <c r="R3036" s="50"/>
      <c r="S3036" s="51"/>
      <c r="T3036" s="51"/>
      <c r="U3036" s="52"/>
      <c r="V3036" s="52"/>
      <c r="W3036" s="52"/>
      <c r="X3036" s="53"/>
      <c r="Y3036" s="52"/>
      <c r="Z3036" s="54"/>
      <c r="AA3036" s="22"/>
      <c r="AB3036" s="22"/>
      <c r="AC3036" s="22"/>
      <c r="AD3036" s="22"/>
      <c r="AE3036" s="22"/>
      <c r="AF3036" s="22"/>
      <c r="AG3036" s="22"/>
    </row>
    <row r="3037" spans="1:33" s="11" customFormat="1" ht="26.1" customHeight="1">
      <c r="A3037" s="45" t="str">
        <f>IF(AND($H3037&gt;=مغادرين!$C$4,$H3037&lt;=مغادرين!$H$4,مغادرين!$B$1=IF(مغادرين!$B$1="","",$I3037),مغادرين!$B$2=IF(مغادرين!$B$2="","",$K3037),مغادرين!$B$3=IF(مغادرين!$B$3="","",$Q3037),مغادرين!$B$4=IF(مغادرين!$B$4="","",$R3037)),MAX($A$4:$A3036)+1,"")</f>
        <v/>
      </c>
      <c r="B3037" s="45" t="str">
        <f t="shared" si="94"/>
        <v/>
      </c>
      <c r="C3037" s="45" t="str">
        <f>IF($A3037="","",RANK($B3037,$B$5:$B$9000,1)+COUNTIF($B$4:$B3036,$B3037))</f>
        <v/>
      </c>
      <c r="D3037" s="46" t="str">
        <f>IF(AND($O3037&gt;=قادمين!$C$4,$O3037&lt;=قادمين!$H$4,قادمين!$B$1=IF(قادمين!$B$1="","",$I3037),قادمين!$B$2=IF(قادمين!$B$2="","",$K3037),قادمين!$B$3=IF(قادمين!$B$3="","",$Q3037),قادمين!$B$4=IF(قادمين!$B$4="","",$R3037)),MAX($D$4:$D3036)+1,"")</f>
        <v/>
      </c>
      <c r="E3037" s="46" t="str">
        <f t="shared" si="95"/>
        <v/>
      </c>
      <c r="F3037" s="46" t="str">
        <f>IF($D3037="","",RANK($E3037,$E$5:$E$9000,1)+COUNTIF($E$4:$E3036,$E3037))</f>
        <v/>
      </c>
      <c r="G3037" s="63" t="str">
        <f>IF(H3037="","",COUNTA($H$5:H3037))</f>
        <v/>
      </c>
      <c r="H3037" s="187"/>
      <c r="I3037" s="203"/>
      <c r="J3037" s="202"/>
      <c r="K3037" s="202"/>
      <c r="L3037" s="202"/>
      <c r="M3037" s="202"/>
      <c r="N3037" s="202"/>
      <c r="O3037" s="201"/>
      <c r="P3037" s="159"/>
      <c r="Q3037" s="206"/>
      <c r="R3037" s="50"/>
      <c r="S3037" s="51"/>
      <c r="T3037" s="51"/>
      <c r="U3037" s="52"/>
      <c r="V3037" s="52"/>
      <c r="W3037" s="52"/>
      <c r="X3037" s="53"/>
      <c r="Y3037" s="52"/>
      <c r="Z3037" s="54"/>
      <c r="AA3037" s="22"/>
      <c r="AB3037" s="22"/>
      <c r="AC3037" s="22"/>
      <c r="AD3037" s="22"/>
      <c r="AE3037" s="22"/>
      <c r="AF3037" s="22"/>
      <c r="AG3037" s="22"/>
    </row>
    <row r="3038" spans="1:33" s="11" customFormat="1" ht="26.1" customHeight="1">
      <c r="A3038" s="45" t="str">
        <f>IF(AND($H3038&gt;=مغادرين!$C$4,$H3038&lt;=مغادرين!$H$4,مغادرين!$B$1=IF(مغادرين!$B$1="","",$I3038),مغادرين!$B$2=IF(مغادرين!$B$2="","",$K3038),مغادرين!$B$3=IF(مغادرين!$B$3="","",$Q3038),مغادرين!$B$4=IF(مغادرين!$B$4="","",$R3038)),MAX($A$4:$A3037)+1,"")</f>
        <v/>
      </c>
      <c r="B3038" s="45" t="str">
        <f t="shared" si="94"/>
        <v/>
      </c>
      <c r="C3038" s="45" t="str">
        <f>IF($A3038="","",RANK($B3038,$B$5:$B$9000,1)+COUNTIF($B$4:$B3037,$B3038))</f>
        <v/>
      </c>
      <c r="D3038" s="46" t="str">
        <f>IF(AND($O3038&gt;=قادمين!$C$4,$O3038&lt;=قادمين!$H$4,قادمين!$B$1=IF(قادمين!$B$1="","",$I3038),قادمين!$B$2=IF(قادمين!$B$2="","",$K3038),قادمين!$B$3=IF(قادمين!$B$3="","",$Q3038),قادمين!$B$4=IF(قادمين!$B$4="","",$R3038)),MAX($D$4:$D3037)+1,"")</f>
        <v/>
      </c>
      <c r="E3038" s="46" t="str">
        <f t="shared" si="95"/>
        <v/>
      </c>
      <c r="F3038" s="46" t="str">
        <f>IF($D3038="","",RANK($E3038,$E$5:$E$9000,1)+COUNTIF($E$4:$E3037,$E3038))</f>
        <v/>
      </c>
      <c r="G3038" s="63" t="str">
        <f>IF(H3038="","",COUNTA($H$5:H3038))</f>
        <v/>
      </c>
      <c r="H3038" s="187"/>
      <c r="I3038" s="203"/>
      <c r="J3038" s="202"/>
      <c r="K3038" s="202"/>
      <c r="L3038" s="202"/>
      <c r="M3038" s="202"/>
      <c r="N3038" s="202"/>
      <c r="O3038" s="201"/>
      <c r="P3038" s="159"/>
      <c r="Q3038" s="206"/>
      <c r="R3038" s="50"/>
      <c r="S3038" s="51"/>
      <c r="T3038" s="51"/>
      <c r="U3038" s="52"/>
      <c r="V3038" s="52"/>
      <c r="W3038" s="52"/>
      <c r="X3038" s="53"/>
      <c r="Y3038" s="52"/>
      <c r="Z3038" s="54"/>
      <c r="AA3038" s="22"/>
      <c r="AB3038" s="22"/>
      <c r="AC3038" s="22"/>
      <c r="AD3038" s="22"/>
      <c r="AE3038" s="22"/>
      <c r="AF3038" s="22"/>
      <c r="AG3038" s="22"/>
    </row>
    <row r="3039" spans="1:33" s="11" customFormat="1" ht="26.1" customHeight="1">
      <c r="A3039" s="45" t="str">
        <f>IF(AND($H3039&gt;=مغادرين!$C$4,$H3039&lt;=مغادرين!$H$4,مغادرين!$B$1=IF(مغادرين!$B$1="","",$I3039),مغادرين!$B$2=IF(مغادرين!$B$2="","",$K3039),مغادرين!$B$3=IF(مغادرين!$B$3="","",$Q3039),مغادرين!$B$4=IF(مغادرين!$B$4="","",$R3039)),MAX($A$4:$A3038)+1,"")</f>
        <v/>
      </c>
      <c r="B3039" s="45" t="str">
        <f t="shared" si="94"/>
        <v/>
      </c>
      <c r="C3039" s="45" t="str">
        <f>IF($A3039="","",RANK($B3039,$B$5:$B$9000,1)+COUNTIF($B$4:$B3038,$B3039))</f>
        <v/>
      </c>
      <c r="D3039" s="46" t="str">
        <f>IF(AND($O3039&gt;=قادمين!$C$4,$O3039&lt;=قادمين!$H$4,قادمين!$B$1=IF(قادمين!$B$1="","",$I3039),قادمين!$B$2=IF(قادمين!$B$2="","",$K3039),قادمين!$B$3=IF(قادمين!$B$3="","",$Q3039),قادمين!$B$4=IF(قادمين!$B$4="","",$R3039)),MAX($D$4:$D3038)+1,"")</f>
        <v/>
      </c>
      <c r="E3039" s="46" t="str">
        <f t="shared" si="95"/>
        <v/>
      </c>
      <c r="F3039" s="46" t="str">
        <f>IF($D3039="","",RANK($E3039,$E$5:$E$9000,1)+COUNTIF($E$4:$E3038,$E3039))</f>
        <v/>
      </c>
      <c r="G3039" s="63" t="str">
        <f>IF(H3039="","",COUNTA($H$5:H3039))</f>
        <v/>
      </c>
      <c r="H3039" s="187"/>
      <c r="I3039" s="203"/>
      <c r="J3039" s="202"/>
      <c r="K3039" s="202"/>
      <c r="L3039" s="202"/>
      <c r="M3039" s="202"/>
      <c r="N3039" s="202"/>
      <c r="O3039" s="201"/>
      <c r="P3039" s="159"/>
      <c r="Q3039" s="206"/>
      <c r="R3039" s="50"/>
      <c r="S3039" s="51"/>
      <c r="T3039" s="51"/>
      <c r="U3039" s="52"/>
      <c r="V3039" s="52"/>
      <c r="W3039" s="52"/>
      <c r="X3039" s="53"/>
      <c r="Y3039" s="52"/>
      <c r="Z3039" s="54"/>
      <c r="AA3039" s="22"/>
      <c r="AB3039" s="22"/>
      <c r="AC3039" s="22"/>
      <c r="AD3039" s="22"/>
      <c r="AE3039" s="22"/>
      <c r="AF3039" s="22"/>
      <c r="AG3039" s="22"/>
    </row>
    <row r="3040" spans="1:33" s="11" customFormat="1" ht="26.1" customHeight="1">
      <c r="A3040" s="45" t="str">
        <f>IF(AND($H3040&gt;=مغادرين!$C$4,$H3040&lt;=مغادرين!$H$4,مغادرين!$B$1=IF(مغادرين!$B$1="","",$I3040),مغادرين!$B$2=IF(مغادرين!$B$2="","",$K3040),مغادرين!$B$3=IF(مغادرين!$B$3="","",$Q3040),مغادرين!$B$4=IF(مغادرين!$B$4="","",$R3040)),MAX($A$4:$A3039)+1,"")</f>
        <v/>
      </c>
      <c r="B3040" s="45" t="str">
        <f t="shared" si="94"/>
        <v/>
      </c>
      <c r="C3040" s="45" t="str">
        <f>IF($A3040="","",RANK($B3040,$B$5:$B$9000,1)+COUNTIF($B$4:$B3039,$B3040))</f>
        <v/>
      </c>
      <c r="D3040" s="46" t="str">
        <f>IF(AND($O3040&gt;=قادمين!$C$4,$O3040&lt;=قادمين!$H$4,قادمين!$B$1=IF(قادمين!$B$1="","",$I3040),قادمين!$B$2=IF(قادمين!$B$2="","",$K3040),قادمين!$B$3=IF(قادمين!$B$3="","",$Q3040),قادمين!$B$4=IF(قادمين!$B$4="","",$R3040)),MAX($D$4:$D3039)+1,"")</f>
        <v/>
      </c>
      <c r="E3040" s="46" t="str">
        <f t="shared" si="95"/>
        <v/>
      </c>
      <c r="F3040" s="46" t="str">
        <f>IF($D3040="","",RANK($E3040,$E$5:$E$9000,1)+COUNTIF($E$4:$E3039,$E3040))</f>
        <v/>
      </c>
      <c r="G3040" s="63" t="str">
        <f>IF(H3040="","",COUNTA($H$5:H3040))</f>
        <v/>
      </c>
      <c r="H3040" s="187"/>
      <c r="I3040" s="203"/>
      <c r="J3040" s="202"/>
      <c r="K3040" s="202"/>
      <c r="L3040" s="202"/>
      <c r="M3040" s="202"/>
      <c r="N3040" s="202"/>
      <c r="O3040" s="201"/>
      <c r="P3040" s="159"/>
      <c r="Q3040" s="206"/>
      <c r="R3040" s="50"/>
      <c r="S3040" s="51"/>
      <c r="T3040" s="51"/>
      <c r="U3040" s="52"/>
      <c r="V3040" s="52"/>
      <c r="W3040" s="52"/>
      <c r="X3040" s="53"/>
      <c r="Y3040" s="52"/>
      <c r="Z3040" s="54"/>
      <c r="AA3040" s="22"/>
      <c r="AB3040" s="22"/>
      <c r="AC3040" s="22"/>
      <c r="AD3040" s="22"/>
      <c r="AE3040" s="22"/>
      <c r="AF3040" s="22"/>
      <c r="AG3040" s="22"/>
    </row>
    <row r="3041" spans="1:33" s="11" customFormat="1" ht="26.1" customHeight="1">
      <c r="A3041" s="45" t="str">
        <f>IF(AND($H3041&gt;=مغادرين!$C$4,$H3041&lt;=مغادرين!$H$4,مغادرين!$B$1=IF(مغادرين!$B$1="","",$I3041),مغادرين!$B$2=IF(مغادرين!$B$2="","",$K3041),مغادرين!$B$3=IF(مغادرين!$B$3="","",$Q3041),مغادرين!$B$4=IF(مغادرين!$B$4="","",$R3041)),MAX($A$4:$A3040)+1,"")</f>
        <v/>
      </c>
      <c r="B3041" s="45" t="str">
        <f t="shared" si="94"/>
        <v/>
      </c>
      <c r="C3041" s="45" t="str">
        <f>IF($A3041="","",RANK($B3041,$B$5:$B$9000,1)+COUNTIF($B$4:$B3040,$B3041))</f>
        <v/>
      </c>
      <c r="D3041" s="46" t="str">
        <f>IF(AND($O3041&gt;=قادمين!$C$4,$O3041&lt;=قادمين!$H$4,قادمين!$B$1=IF(قادمين!$B$1="","",$I3041),قادمين!$B$2=IF(قادمين!$B$2="","",$K3041),قادمين!$B$3=IF(قادمين!$B$3="","",$Q3041),قادمين!$B$4=IF(قادمين!$B$4="","",$R3041)),MAX($D$4:$D3040)+1,"")</f>
        <v/>
      </c>
      <c r="E3041" s="46" t="str">
        <f t="shared" si="95"/>
        <v/>
      </c>
      <c r="F3041" s="46" t="str">
        <f>IF($D3041="","",RANK($E3041,$E$5:$E$9000,1)+COUNTIF($E$4:$E3040,$E3041))</f>
        <v/>
      </c>
      <c r="G3041" s="63" t="str">
        <f>IF(H3041="","",COUNTA($H$5:H3041))</f>
        <v/>
      </c>
      <c r="H3041" s="187"/>
      <c r="I3041" s="203"/>
      <c r="J3041" s="202"/>
      <c r="K3041" s="202"/>
      <c r="L3041" s="202"/>
      <c r="M3041" s="202"/>
      <c r="N3041" s="202"/>
      <c r="O3041" s="201"/>
      <c r="P3041" s="159"/>
      <c r="Q3041" s="206"/>
      <c r="R3041" s="50"/>
      <c r="S3041" s="51"/>
      <c r="T3041" s="51"/>
      <c r="U3041" s="52"/>
      <c r="V3041" s="52"/>
      <c r="W3041" s="52"/>
      <c r="X3041" s="53"/>
      <c r="Y3041" s="52"/>
      <c r="Z3041" s="54"/>
      <c r="AA3041" s="22"/>
      <c r="AB3041" s="22"/>
      <c r="AC3041" s="22"/>
      <c r="AD3041" s="22"/>
      <c r="AE3041" s="22"/>
      <c r="AF3041" s="22"/>
      <c r="AG3041" s="22"/>
    </row>
    <row r="3042" spans="1:33" s="11" customFormat="1" ht="26.1" customHeight="1">
      <c r="A3042" s="45" t="str">
        <f>IF(AND($H3042&gt;=مغادرين!$C$4,$H3042&lt;=مغادرين!$H$4,مغادرين!$B$1=IF(مغادرين!$B$1="","",$I3042),مغادرين!$B$2=IF(مغادرين!$B$2="","",$K3042),مغادرين!$B$3=IF(مغادرين!$B$3="","",$Q3042),مغادرين!$B$4=IF(مغادرين!$B$4="","",$R3042)),MAX($A$4:$A3041)+1,"")</f>
        <v/>
      </c>
      <c r="B3042" s="45" t="str">
        <f t="shared" si="94"/>
        <v/>
      </c>
      <c r="C3042" s="45" t="str">
        <f>IF($A3042="","",RANK($B3042,$B$5:$B$9000,1)+COUNTIF($B$4:$B3041,$B3042))</f>
        <v/>
      </c>
      <c r="D3042" s="46" t="str">
        <f>IF(AND($O3042&gt;=قادمين!$C$4,$O3042&lt;=قادمين!$H$4,قادمين!$B$1=IF(قادمين!$B$1="","",$I3042),قادمين!$B$2=IF(قادمين!$B$2="","",$K3042),قادمين!$B$3=IF(قادمين!$B$3="","",$Q3042),قادمين!$B$4=IF(قادمين!$B$4="","",$R3042)),MAX($D$4:$D3041)+1,"")</f>
        <v/>
      </c>
      <c r="E3042" s="46" t="str">
        <f t="shared" si="95"/>
        <v/>
      </c>
      <c r="F3042" s="46" t="str">
        <f>IF($D3042="","",RANK($E3042,$E$5:$E$9000,1)+COUNTIF($E$4:$E3041,$E3042))</f>
        <v/>
      </c>
      <c r="G3042" s="63" t="str">
        <f>IF(H3042="","",COUNTA($H$5:H3042))</f>
        <v/>
      </c>
      <c r="H3042" s="187"/>
      <c r="I3042" s="203"/>
      <c r="J3042" s="202"/>
      <c r="K3042" s="202"/>
      <c r="L3042" s="202"/>
      <c r="M3042" s="202"/>
      <c r="N3042" s="202"/>
      <c r="O3042" s="201"/>
      <c r="P3042" s="159"/>
      <c r="Q3042" s="206"/>
      <c r="R3042" s="50"/>
      <c r="S3042" s="51"/>
      <c r="T3042" s="51"/>
      <c r="U3042" s="52"/>
      <c r="V3042" s="52"/>
      <c r="W3042" s="52"/>
      <c r="X3042" s="53"/>
      <c r="Y3042" s="52"/>
      <c r="Z3042" s="54"/>
      <c r="AA3042" s="22"/>
      <c r="AB3042" s="22"/>
      <c r="AC3042" s="22"/>
      <c r="AD3042" s="22"/>
      <c r="AE3042" s="22"/>
      <c r="AF3042" s="22"/>
      <c r="AG3042" s="22"/>
    </row>
    <row r="3043" spans="1:33" s="11" customFormat="1" ht="26.1" customHeight="1">
      <c r="A3043" s="45" t="str">
        <f>IF(AND($H3043&gt;=مغادرين!$C$4,$H3043&lt;=مغادرين!$H$4,مغادرين!$B$1=IF(مغادرين!$B$1="","",$I3043),مغادرين!$B$2=IF(مغادرين!$B$2="","",$K3043),مغادرين!$B$3=IF(مغادرين!$B$3="","",$Q3043),مغادرين!$B$4=IF(مغادرين!$B$4="","",$R3043)),MAX($A$4:$A3042)+1,"")</f>
        <v/>
      </c>
      <c r="B3043" s="45" t="str">
        <f t="shared" si="94"/>
        <v/>
      </c>
      <c r="C3043" s="45" t="str">
        <f>IF($A3043="","",RANK($B3043,$B$5:$B$9000,1)+COUNTIF($B$4:$B3042,$B3043))</f>
        <v/>
      </c>
      <c r="D3043" s="46" t="str">
        <f>IF(AND($O3043&gt;=قادمين!$C$4,$O3043&lt;=قادمين!$H$4,قادمين!$B$1=IF(قادمين!$B$1="","",$I3043),قادمين!$B$2=IF(قادمين!$B$2="","",$K3043),قادمين!$B$3=IF(قادمين!$B$3="","",$Q3043),قادمين!$B$4=IF(قادمين!$B$4="","",$R3043)),MAX($D$4:$D3042)+1,"")</f>
        <v/>
      </c>
      <c r="E3043" s="46" t="str">
        <f t="shared" si="95"/>
        <v/>
      </c>
      <c r="F3043" s="46" t="str">
        <f>IF($D3043="","",RANK($E3043,$E$5:$E$9000,1)+COUNTIF($E$4:$E3042,$E3043))</f>
        <v/>
      </c>
      <c r="G3043" s="63" t="str">
        <f>IF(H3043="","",COUNTA($H$5:H3043))</f>
        <v/>
      </c>
      <c r="H3043" s="187"/>
      <c r="I3043" s="203"/>
      <c r="J3043" s="202"/>
      <c r="K3043" s="202"/>
      <c r="L3043" s="202"/>
      <c r="M3043" s="202"/>
      <c r="N3043" s="202"/>
      <c r="O3043" s="201"/>
      <c r="P3043" s="159"/>
      <c r="Q3043" s="206"/>
      <c r="R3043" s="50"/>
      <c r="S3043" s="51"/>
      <c r="T3043" s="51"/>
      <c r="U3043" s="52"/>
      <c r="V3043" s="52"/>
      <c r="W3043" s="52"/>
      <c r="X3043" s="53"/>
      <c r="Y3043" s="52"/>
      <c r="Z3043" s="54"/>
      <c r="AA3043" s="22"/>
      <c r="AB3043" s="22"/>
      <c r="AC3043" s="22"/>
      <c r="AD3043" s="22"/>
      <c r="AE3043" s="22"/>
      <c r="AF3043" s="22"/>
      <c r="AG3043" s="22"/>
    </row>
    <row r="3044" spans="1:33" s="11" customFormat="1" ht="26.1" customHeight="1">
      <c r="A3044" s="45" t="str">
        <f>IF(AND($H3044&gt;=مغادرين!$C$4,$H3044&lt;=مغادرين!$H$4,مغادرين!$B$1=IF(مغادرين!$B$1="","",$I3044),مغادرين!$B$2=IF(مغادرين!$B$2="","",$K3044),مغادرين!$B$3=IF(مغادرين!$B$3="","",$Q3044),مغادرين!$B$4=IF(مغادرين!$B$4="","",$R3044)),MAX($A$4:$A3043)+1,"")</f>
        <v/>
      </c>
      <c r="B3044" s="45" t="str">
        <f t="shared" si="94"/>
        <v/>
      </c>
      <c r="C3044" s="45" t="str">
        <f>IF($A3044="","",RANK($B3044,$B$5:$B$9000,1)+COUNTIF($B$4:$B3043,$B3044))</f>
        <v/>
      </c>
      <c r="D3044" s="46" t="str">
        <f>IF(AND($O3044&gt;=قادمين!$C$4,$O3044&lt;=قادمين!$H$4,قادمين!$B$1=IF(قادمين!$B$1="","",$I3044),قادمين!$B$2=IF(قادمين!$B$2="","",$K3044),قادمين!$B$3=IF(قادمين!$B$3="","",$Q3044),قادمين!$B$4=IF(قادمين!$B$4="","",$R3044)),MAX($D$4:$D3043)+1,"")</f>
        <v/>
      </c>
      <c r="E3044" s="46" t="str">
        <f t="shared" si="95"/>
        <v/>
      </c>
      <c r="F3044" s="46" t="str">
        <f>IF($D3044="","",RANK($E3044,$E$5:$E$9000,1)+COUNTIF($E$4:$E3043,$E3044))</f>
        <v/>
      </c>
      <c r="G3044" s="63" t="str">
        <f>IF(H3044="","",COUNTA($H$5:H3044))</f>
        <v/>
      </c>
      <c r="H3044" s="187"/>
      <c r="I3044" s="203"/>
      <c r="J3044" s="202"/>
      <c r="K3044" s="202"/>
      <c r="L3044" s="202"/>
      <c r="M3044" s="202"/>
      <c r="N3044" s="202"/>
      <c r="O3044" s="201"/>
      <c r="P3044" s="159"/>
      <c r="Q3044" s="206"/>
      <c r="R3044" s="50"/>
      <c r="S3044" s="51"/>
      <c r="T3044" s="51"/>
      <c r="U3044" s="52"/>
      <c r="V3044" s="52"/>
      <c r="W3044" s="52"/>
      <c r="X3044" s="53"/>
      <c r="Y3044" s="52"/>
      <c r="Z3044" s="54"/>
      <c r="AA3044" s="22"/>
      <c r="AB3044" s="22"/>
      <c r="AC3044" s="22"/>
      <c r="AD3044" s="22"/>
      <c r="AE3044" s="22"/>
      <c r="AF3044" s="22"/>
      <c r="AG3044" s="22"/>
    </row>
    <row r="3045" spans="1:33" s="11" customFormat="1" ht="26.1" customHeight="1">
      <c r="A3045" s="45" t="str">
        <f>IF(AND($H3045&gt;=مغادرين!$C$4,$H3045&lt;=مغادرين!$H$4,مغادرين!$B$1=IF(مغادرين!$B$1="","",$I3045),مغادرين!$B$2=IF(مغادرين!$B$2="","",$K3045),مغادرين!$B$3=IF(مغادرين!$B$3="","",$Q3045),مغادرين!$B$4=IF(مغادرين!$B$4="","",$R3045)),MAX($A$4:$A3044)+1,"")</f>
        <v/>
      </c>
      <c r="B3045" s="45" t="str">
        <f t="shared" si="94"/>
        <v/>
      </c>
      <c r="C3045" s="45" t="str">
        <f>IF($A3045="","",RANK($B3045,$B$5:$B$9000,1)+COUNTIF($B$4:$B3044,$B3045))</f>
        <v/>
      </c>
      <c r="D3045" s="46" t="str">
        <f>IF(AND($O3045&gt;=قادمين!$C$4,$O3045&lt;=قادمين!$H$4,قادمين!$B$1=IF(قادمين!$B$1="","",$I3045),قادمين!$B$2=IF(قادمين!$B$2="","",$K3045),قادمين!$B$3=IF(قادمين!$B$3="","",$Q3045),قادمين!$B$4=IF(قادمين!$B$4="","",$R3045)),MAX($D$4:$D3044)+1,"")</f>
        <v/>
      </c>
      <c r="E3045" s="46" t="str">
        <f t="shared" si="95"/>
        <v/>
      </c>
      <c r="F3045" s="46" t="str">
        <f>IF($D3045="","",RANK($E3045,$E$5:$E$9000,1)+COUNTIF($E$4:$E3044,$E3045))</f>
        <v/>
      </c>
      <c r="G3045" s="63" t="str">
        <f>IF(H3045="","",COUNTA($H$5:H3045))</f>
        <v/>
      </c>
      <c r="H3045" s="187"/>
      <c r="I3045" s="203"/>
      <c r="J3045" s="202"/>
      <c r="K3045" s="202"/>
      <c r="L3045" s="202"/>
      <c r="M3045" s="202"/>
      <c r="N3045" s="202"/>
      <c r="O3045" s="201"/>
      <c r="P3045" s="159"/>
      <c r="Q3045" s="206"/>
      <c r="R3045" s="50"/>
      <c r="S3045" s="51"/>
      <c r="T3045" s="51"/>
      <c r="U3045" s="52"/>
      <c r="V3045" s="52"/>
      <c r="W3045" s="52"/>
      <c r="X3045" s="53"/>
      <c r="Y3045" s="52"/>
      <c r="Z3045" s="54"/>
      <c r="AA3045" s="22"/>
      <c r="AB3045" s="22"/>
      <c r="AC3045" s="22"/>
      <c r="AD3045" s="22"/>
      <c r="AE3045" s="22"/>
      <c r="AF3045" s="22"/>
      <c r="AG3045" s="22"/>
    </row>
    <row r="3046" spans="1:33" s="11" customFormat="1" ht="26.1" customHeight="1">
      <c r="A3046" s="45" t="str">
        <f>IF(AND($H3046&gt;=مغادرين!$C$4,$H3046&lt;=مغادرين!$H$4,مغادرين!$B$1=IF(مغادرين!$B$1="","",$I3046),مغادرين!$B$2=IF(مغادرين!$B$2="","",$K3046),مغادرين!$B$3=IF(مغادرين!$B$3="","",$Q3046),مغادرين!$B$4=IF(مغادرين!$B$4="","",$R3046)),MAX($A$4:$A3045)+1,"")</f>
        <v/>
      </c>
      <c r="B3046" s="45" t="str">
        <f t="shared" si="94"/>
        <v/>
      </c>
      <c r="C3046" s="45" t="str">
        <f>IF($A3046="","",RANK($B3046,$B$5:$B$9000,1)+COUNTIF($B$4:$B3045,$B3046))</f>
        <v/>
      </c>
      <c r="D3046" s="46" t="str">
        <f>IF(AND($O3046&gt;=قادمين!$C$4,$O3046&lt;=قادمين!$H$4,قادمين!$B$1=IF(قادمين!$B$1="","",$I3046),قادمين!$B$2=IF(قادمين!$B$2="","",$K3046),قادمين!$B$3=IF(قادمين!$B$3="","",$Q3046),قادمين!$B$4=IF(قادمين!$B$4="","",$R3046)),MAX($D$4:$D3045)+1,"")</f>
        <v/>
      </c>
      <c r="E3046" s="46" t="str">
        <f t="shared" si="95"/>
        <v/>
      </c>
      <c r="F3046" s="46" t="str">
        <f>IF($D3046="","",RANK($E3046,$E$5:$E$9000,1)+COUNTIF($E$4:$E3045,$E3046))</f>
        <v/>
      </c>
      <c r="G3046" s="63" t="str">
        <f>IF(H3046="","",COUNTA($H$5:H3046))</f>
        <v/>
      </c>
      <c r="H3046" s="187"/>
      <c r="I3046" s="203"/>
      <c r="J3046" s="202"/>
      <c r="K3046" s="202"/>
      <c r="L3046" s="202"/>
      <c r="M3046" s="202"/>
      <c r="N3046" s="202"/>
      <c r="O3046" s="201"/>
      <c r="P3046" s="159"/>
      <c r="Q3046" s="206"/>
      <c r="R3046" s="50"/>
      <c r="S3046" s="51"/>
      <c r="T3046" s="51"/>
      <c r="U3046" s="52"/>
      <c r="V3046" s="52"/>
      <c r="W3046" s="52"/>
      <c r="X3046" s="53"/>
      <c r="Y3046" s="52"/>
      <c r="Z3046" s="54"/>
      <c r="AA3046" s="22"/>
      <c r="AB3046" s="22"/>
      <c r="AC3046" s="22"/>
      <c r="AD3046" s="22"/>
      <c r="AE3046" s="22"/>
      <c r="AF3046" s="22"/>
      <c r="AG3046" s="22"/>
    </row>
    <row r="3047" spans="1:33" s="11" customFormat="1" ht="26.1" customHeight="1">
      <c r="A3047" s="45" t="str">
        <f>IF(AND($H3047&gt;=مغادرين!$C$4,$H3047&lt;=مغادرين!$H$4,مغادرين!$B$1=IF(مغادرين!$B$1="","",$I3047),مغادرين!$B$2=IF(مغادرين!$B$2="","",$K3047),مغادرين!$B$3=IF(مغادرين!$B$3="","",$Q3047),مغادرين!$B$4=IF(مغادرين!$B$4="","",$R3047)),MAX($A$4:$A3046)+1,"")</f>
        <v/>
      </c>
      <c r="B3047" s="45" t="str">
        <f t="shared" si="94"/>
        <v/>
      </c>
      <c r="C3047" s="45" t="str">
        <f>IF($A3047="","",RANK($B3047,$B$5:$B$9000,1)+COUNTIF($B$4:$B3046,$B3047))</f>
        <v/>
      </c>
      <c r="D3047" s="46" t="str">
        <f>IF(AND($O3047&gt;=قادمين!$C$4,$O3047&lt;=قادمين!$H$4,قادمين!$B$1=IF(قادمين!$B$1="","",$I3047),قادمين!$B$2=IF(قادمين!$B$2="","",$K3047),قادمين!$B$3=IF(قادمين!$B$3="","",$Q3047),قادمين!$B$4=IF(قادمين!$B$4="","",$R3047)),MAX($D$4:$D3046)+1,"")</f>
        <v/>
      </c>
      <c r="E3047" s="46" t="str">
        <f t="shared" si="95"/>
        <v/>
      </c>
      <c r="F3047" s="46" t="str">
        <f>IF($D3047="","",RANK($E3047,$E$5:$E$9000,1)+COUNTIF($E$4:$E3046,$E3047))</f>
        <v/>
      </c>
      <c r="G3047" s="63" t="str">
        <f>IF(H3047="","",COUNTA($H$5:H3047))</f>
        <v/>
      </c>
      <c r="H3047" s="187"/>
      <c r="I3047" s="203"/>
      <c r="J3047" s="202"/>
      <c r="K3047" s="202"/>
      <c r="L3047" s="202"/>
      <c r="M3047" s="202"/>
      <c r="N3047" s="202"/>
      <c r="O3047" s="201"/>
      <c r="P3047" s="159"/>
      <c r="Q3047" s="206"/>
      <c r="R3047" s="50"/>
      <c r="S3047" s="51"/>
      <c r="T3047" s="51"/>
      <c r="U3047" s="52"/>
      <c r="V3047" s="52"/>
      <c r="W3047" s="52"/>
      <c r="X3047" s="53"/>
      <c r="Y3047" s="52"/>
      <c r="Z3047" s="54"/>
      <c r="AA3047" s="22"/>
      <c r="AB3047" s="22"/>
      <c r="AC3047" s="22"/>
      <c r="AD3047" s="22"/>
      <c r="AE3047" s="22"/>
      <c r="AF3047" s="22"/>
      <c r="AG3047" s="22"/>
    </row>
    <row r="3048" spans="1:33" s="11" customFormat="1" ht="26.1" customHeight="1">
      <c r="A3048" s="45" t="str">
        <f>IF(AND($H3048&gt;=مغادرين!$C$4,$H3048&lt;=مغادرين!$H$4,مغادرين!$B$1=IF(مغادرين!$B$1="","",$I3048),مغادرين!$B$2=IF(مغادرين!$B$2="","",$K3048),مغادرين!$B$3=IF(مغادرين!$B$3="","",$Q3048),مغادرين!$B$4=IF(مغادرين!$B$4="","",$R3048)),MAX($A$4:$A3047)+1,"")</f>
        <v/>
      </c>
      <c r="B3048" s="45" t="str">
        <f t="shared" si="94"/>
        <v/>
      </c>
      <c r="C3048" s="45" t="str">
        <f>IF($A3048="","",RANK($B3048,$B$5:$B$9000,1)+COUNTIF($B$4:$B3047,$B3048))</f>
        <v/>
      </c>
      <c r="D3048" s="46" t="str">
        <f>IF(AND($O3048&gt;=قادمين!$C$4,$O3048&lt;=قادمين!$H$4,قادمين!$B$1=IF(قادمين!$B$1="","",$I3048),قادمين!$B$2=IF(قادمين!$B$2="","",$K3048),قادمين!$B$3=IF(قادمين!$B$3="","",$Q3048),قادمين!$B$4=IF(قادمين!$B$4="","",$R3048)),MAX($D$4:$D3047)+1,"")</f>
        <v/>
      </c>
      <c r="E3048" s="46" t="str">
        <f t="shared" si="95"/>
        <v/>
      </c>
      <c r="F3048" s="46" t="str">
        <f>IF($D3048="","",RANK($E3048,$E$5:$E$9000,1)+COUNTIF($E$4:$E3047,$E3048))</f>
        <v/>
      </c>
      <c r="G3048" s="63" t="str">
        <f>IF(H3048="","",COUNTA($H$5:H3048))</f>
        <v/>
      </c>
      <c r="H3048" s="187"/>
      <c r="I3048" s="203"/>
      <c r="J3048" s="202"/>
      <c r="K3048" s="202"/>
      <c r="L3048" s="202"/>
      <c r="M3048" s="202"/>
      <c r="N3048" s="202"/>
      <c r="O3048" s="201"/>
      <c r="P3048" s="159"/>
      <c r="Q3048" s="206"/>
      <c r="R3048" s="50"/>
      <c r="S3048" s="51"/>
      <c r="T3048" s="51"/>
      <c r="U3048" s="52"/>
      <c r="V3048" s="52"/>
      <c r="W3048" s="52"/>
      <c r="X3048" s="53"/>
      <c r="Y3048" s="52"/>
      <c r="Z3048" s="54"/>
      <c r="AA3048" s="22"/>
      <c r="AB3048" s="22"/>
      <c r="AC3048" s="22"/>
      <c r="AD3048" s="22"/>
      <c r="AE3048" s="22"/>
      <c r="AF3048" s="22"/>
      <c r="AG3048" s="22"/>
    </row>
    <row r="3049" spans="1:33" s="11" customFormat="1" ht="26.1" customHeight="1">
      <c r="A3049" s="45" t="str">
        <f>IF(AND($H3049&gt;=مغادرين!$C$4,$H3049&lt;=مغادرين!$H$4,مغادرين!$B$1=IF(مغادرين!$B$1="","",$I3049),مغادرين!$B$2=IF(مغادرين!$B$2="","",$K3049),مغادرين!$B$3=IF(مغادرين!$B$3="","",$Q3049),مغادرين!$B$4=IF(مغادرين!$B$4="","",$R3049)),MAX($A$4:$A3048)+1,"")</f>
        <v/>
      </c>
      <c r="B3049" s="45" t="str">
        <f t="shared" si="94"/>
        <v/>
      </c>
      <c r="C3049" s="45" t="str">
        <f>IF($A3049="","",RANK($B3049,$B$5:$B$9000,1)+COUNTIF($B$4:$B3048,$B3049))</f>
        <v/>
      </c>
      <c r="D3049" s="46" t="str">
        <f>IF(AND($O3049&gt;=قادمين!$C$4,$O3049&lt;=قادمين!$H$4,قادمين!$B$1=IF(قادمين!$B$1="","",$I3049),قادمين!$B$2=IF(قادمين!$B$2="","",$K3049),قادمين!$B$3=IF(قادمين!$B$3="","",$Q3049),قادمين!$B$4=IF(قادمين!$B$4="","",$R3049)),MAX($D$4:$D3048)+1,"")</f>
        <v/>
      </c>
      <c r="E3049" s="46" t="str">
        <f t="shared" si="95"/>
        <v/>
      </c>
      <c r="F3049" s="46" t="str">
        <f>IF($D3049="","",RANK($E3049,$E$5:$E$9000,1)+COUNTIF($E$4:$E3048,$E3049))</f>
        <v/>
      </c>
      <c r="G3049" s="63" t="str">
        <f>IF(H3049="","",COUNTA($H$5:H3049))</f>
        <v/>
      </c>
      <c r="H3049" s="187"/>
      <c r="I3049" s="203"/>
      <c r="J3049" s="202"/>
      <c r="K3049" s="202"/>
      <c r="L3049" s="202"/>
      <c r="M3049" s="202"/>
      <c r="N3049" s="202"/>
      <c r="O3049" s="201"/>
      <c r="P3049" s="159"/>
      <c r="Q3049" s="206"/>
      <c r="R3049" s="50"/>
      <c r="S3049" s="51"/>
      <c r="T3049" s="51"/>
      <c r="U3049" s="52"/>
      <c r="V3049" s="52"/>
      <c r="W3049" s="52"/>
      <c r="X3049" s="53"/>
      <c r="Y3049" s="52"/>
      <c r="Z3049" s="54"/>
      <c r="AA3049" s="22"/>
      <c r="AB3049" s="22"/>
      <c r="AC3049" s="22"/>
      <c r="AD3049" s="22"/>
      <c r="AE3049" s="22"/>
      <c r="AF3049" s="22"/>
      <c r="AG3049" s="22"/>
    </row>
    <row r="3050" spans="1:33" s="11" customFormat="1" ht="26.1" customHeight="1">
      <c r="A3050" s="45" t="str">
        <f>IF(AND($H3050&gt;=مغادرين!$C$4,$H3050&lt;=مغادرين!$H$4,مغادرين!$B$1=IF(مغادرين!$B$1="","",$I3050),مغادرين!$B$2=IF(مغادرين!$B$2="","",$K3050),مغادرين!$B$3=IF(مغادرين!$B$3="","",$Q3050),مغادرين!$B$4=IF(مغادرين!$B$4="","",$R3050)),MAX($A$4:$A3049)+1,"")</f>
        <v/>
      </c>
      <c r="B3050" s="45" t="str">
        <f t="shared" si="94"/>
        <v/>
      </c>
      <c r="C3050" s="45" t="str">
        <f>IF($A3050="","",RANK($B3050,$B$5:$B$9000,1)+COUNTIF($B$4:$B3049,$B3050))</f>
        <v/>
      </c>
      <c r="D3050" s="46" t="str">
        <f>IF(AND($O3050&gt;=قادمين!$C$4,$O3050&lt;=قادمين!$H$4,قادمين!$B$1=IF(قادمين!$B$1="","",$I3050),قادمين!$B$2=IF(قادمين!$B$2="","",$K3050),قادمين!$B$3=IF(قادمين!$B$3="","",$Q3050),قادمين!$B$4=IF(قادمين!$B$4="","",$R3050)),MAX($D$4:$D3049)+1,"")</f>
        <v/>
      </c>
      <c r="E3050" s="46" t="str">
        <f t="shared" si="95"/>
        <v/>
      </c>
      <c r="F3050" s="46" t="str">
        <f>IF($D3050="","",RANK($E3050,$E$5:$E$9000,1)+COUNTIF($E$4:$E3049,$E3050))</f>
        <v/>
      </c>
      <c r="G3050" s="63" t="str">
        <f>IF(H3050="","",COUNTA($H$5:H3050))</f>
        <v/>
      </c>
      <c r="H3050" s="187"/>
      <c r="I3050" s="203"/>
      <c r="J3050" s="202"/>
      <c r="K3050" s="202"/>
      <c r="L3050" s="202"/>
      <c r="M3050" s="202"/>
      <c r="N3050" s="202"/>
      <c r="O3050" s="201"/>
      <c r="P3050" s="159"/>
      <c r="Q3050" s="206"/>
      <c r="R3050" s="50"/>
      <c r="S3050" s="51"/>
      <c r="T3050" s="51"/>
      <c r="U3050" s="52"/>
      <c r="V3050" s="52"/>
      <c r="W3050" s="52"/>
      <c r="X3050" s="53"/>
      <c r="Y3050" s="52"/>
      <c r="Z3050" s="54"/>
      <c r="AA3050" s="22"/>
      <c r="AB3050" s="22"/>
      <c r="AC3050" s="22"/>
      <c r="AD3050" s="22"/>
      <c r="AE3050" s="22"/>
      <c r="AF3050" s="22"/>
      <c r="AG3050" s="22"/>
    </row>
    <row r="3051" spans="1:33" s="11" customFormat="1" ht="26.1" customHeight="1">
      <c r="A3051" s="45" t="str">
        <f>IF(AND($H3051&gt;=مغادرين!$C$4,$H3051&lt;=مغادرين!$H$4,مغادرين!$B$1=IF(مغادرين!$B$1="","",$I3051),مغادرين!$B$2=IF(مغادرين!$B$2="","",$K3051),مغادرين!$B$3=IF(مغادرين!$B$3="","",$Q3051),مغادرين!$B$4=IF(مغادرين!$B$4="","",$R3051)),MAX($A$4:$A3050)+1,"")</f>
        <v/>
      </c>
      <c r="B3051" s="45" t="str">
        <f t="shared" si="94"/>
        <v/>
      </c>
      <c r="C3051" s="45" t="str">
        <f>IF($A3051="","",RANK($B3051,$B$5:$B$9000,1)+COUNTIF($B$4:$B3050,$B3051))</f>
        <v/>
      </c>
      <c r="D3051" s="46" t="str">
        <f>IF(AND($O3051&gt;=قادمين!$C$4,$O3051&lt;=قادمين!$H$4,قادمين!$B$1=IF(قادمين!$B$1="","",$I3051),قادمين!$B$2=IF(قادمين!$B$2="","",$K3051),قادمين!$B$3=IF(قادمين!$B$3="","",$Q3051),قادمين!$B$4=IF(قادمين!$B$4="","",$R3051)),MAX($D$4:$D3050)+1,"")</f>
        <v/>
      </c>
      <c r="E3051" s="46" t="str">
        <f t="shared" si="95"/>
        <v/>
      </c>
      <c r="F3051" s="46" t="str">
        <f>IF($D3051="","",RANK($E3051,$E$5:$E$9000,1)+COUNTIF($E$4:$E3050,$E3051))</f>
        <v/>
      </c>
      <c r="G3051" s="63" t="str">
        <f>IF(H3051="","",COUNTA($H$5:H3051))</f>
        <v/>
      </c>
      <c r="H3051" s="187"/>
      <c r="I3051" s="203"/>
      <c r="J3051" s="202"/>
      <c r="K3051" s="202"/>
      <c r="L3051" s="202"/>
      <c r="M3051" s="202"/>
      <c r="N3051" s="202"/>
      <c r="O3051" s="201"/>
      <c r="P3051" s="159"/>
      <c r="Q3051" s="206"/>
      <c r="R3051" s="50"/>
      <c r="S3051" s="51"/>
      <c r="T3051" s="51"/>
      <c r="U3051" s="52"/>
      <c r="V3051" s="52"/>
      <c r="W3051" s="52"/>
      <c r="X3051" s="53"/>
      <c r="Y3051" s="52"/>
      <c r="Z3051" s="54"/>
      <c r="AA3051" s="22"/>
      <c r="AB3051" s="22"/>
      <c r="AC3051" s="22"/>
      <c r="AD3051" s="22"/>
      <c r="AE3051" s="22"/>
      <c r="AF3051" s="22"/>
      <c r="AG3051" s="22"/>
    </row>
    <row r="3052" spans="1:33" s="11" customFormat="1" ht="26.1" customHeight="1">
      <c r="A3052" s="45" t="str">
        <f>IF(AND($H3052&gt;=مغادرين!$C$4,$H3052&lt;=مغادرين!$H$4,مغادرين!$B$1=IF(مغادرين!$B$1="","",$I3052),مغادرين!$B$2=IF(مغادرين!$B$2="","",$K3052),مغادرين!$B$3=IF(مغادرين!$B$3="","",$Q3052),مغادرين!$B$4=IF(مغادرين!$B$4="","",$R3052)),MAX($A$4:$A3051)+1,"")</f>
        <v/>
      </c>
      <c r="B3052" s="45" t="str">
        <f t="shared" si="94"/>
        <v/>
      </c>
      <c r="C3052" s="45" t="str">
        <f>IF($A3052="","",RANK($B3052,$B$5:$B$9000,1)+COUNTIF($B$4:$B3051,$B3052))</f>
        <v/>
      </c>
      <c r="D3052" s="46" t="str">
        <f>IF(AND($O3052&gt;=قادمين!$C$4,$O3052&lt;=قادمين!$H$4,قادمين!$B$1=IF(قادمين!$B$1="","",$I3052),قادمين!$B$2=IF(قادمين!$B$2="","",$K3052),قادمين!$B$3=IF(قادمين!$B$3="","",$Q3052),قادمين!$B$4=IF(قادمين!$B$4="","",$R3052)),MAX($D$4:$D3051)+1,"")</f>
        <v/>
      </c>
      <c r="E3052" s="46" t="str">
        <f t="shared" si="95"/>
        <v/>
      </c>
      <c r="F3052" s="46" t="str">
        <f>IF($D3052="","",RANK($E3052,$E$5:$E$9000,1)+COUNTIF($E$4:$E3051,$E3052))</f>
        <v/>
      </c>
      <c r="G3052" s="63" t="str">
        <f>IF(H3052="","",COUNTA($H$5:H3052))</f>
        <v/>
      </c>
      <c r="H3052" s="187"/>
      <c r="I3052" s="203"/>
      <c r="J3052" s="202"/>
      <c r="K3052" s="202"/>
      <c r="L3052" s="202"/>
      <c r="M3052" s="202"/>
      <c r="N3052" s="202"/>
      <c r="O3052" s="201"/>
      <c r="P3052" s="159"/>
      <c r="Q3052" s="206"/>
      <c r="R3052" s="50"/>
      <c r="S3052" s="51"/>
      <c r="T3052" s="51"/>
      <c r="U3052" s="52"/>
      <c r="V3052" s="52"/>
      <c r="W3052" s="52"/>
      <c r="X3052" s="53"/>
      <c r="Y3052" s="52"/>
      <c r="Z3052" s="54"/>
      <c r="AA3052" s="22"/>
      <c r="AB3052" s="22"/>
      <c r="AC3052" s="22"/>
      <c r="AD3052" s="22"/>
      <c r="AE3052" s="22"/>
      <c r="AF3052" s="22"/>
      <c r="AG3052" s="22"/>
    </row>
    <row r="3053" spans="1:33" s="11" customFormat="1" ht="26.1" customHeight="1">
      <c r="A3053" s="45" t="str">
        <f>IF(AND($H3053&gt;=مغادرين!$C$4,$H3053&lt;=مغادرين!$H$4,مغادرين!$B$1=IF(مغادرين!$B$1="","",$I3053),مغادرين!$B$2=IF(مغادرين!$B$2="","",$K3053),مغادرين!$B$3=IF(مغادرين!$B$3="","",$Q3053),مغادرين!$B$4=IF(مغادرين!$B$4="","",$R3053)),MAX($A$4:$A3052)+1,"")</f>
        <v/>
      </c>
      <c r="B3053" s="45" t="str">
        <f t="shared" si="94"/>
        <v/>
      </c>
      <c r="C3053" s="45" t="str">
        <f>IF($A3053="","",RANK($B3053,$B$5:$B$9000,1)+COUNTIF($B$4:$B3052,$B3053))</f>
        <v/>
      </c>
      <c r="D3053" s="46" t="str">
        <f>IF(AND($O3053&gt;=قادمين!$C$4,$O3053&lt;=قادمين!$H$4,قادمين!$B$1=IF(قادمين!$B$1="","",$I3053),قادمين!$B$2=IF(قادمين!$B$2="","",$K3053),قادمين!$B$3=IF(قادمين!$B$3="","",$Q3053),قادمين!$B$4=IF(قادمين!$B$4="","",$R3053)),MAX($D$4:$D3052)+1,"")</f>
        <v/>
      </c>
      <c r="E3053" s="46" t="str">
        <f t="shared" si="95"/>
        <v/>
      </c>
      <c r="F3053" s="46" t="str">
        <f>IF($D3053="","",RANK($E3053,$E$5:$E$9000,1)+COUNTIF($E$4:$E3052,$E3053))</f>
        <v/>
      </c>
      <c r="G3053" s="63" t="str">
        <f>IF(H3053="","",COUNTA($H$5:H3053))</f>
        <v/>
      </c>
      <c r="H3053" s="187"/>
      <c r="I3053" s="203"/>
      <c r="J3053" s="202"/>
      <c r="K3053" s="202"/>
      <c r="L3053" s="202"/>
      <c r="M3053" s="202"/>
      <c r="N3053" s="202"/>
      <c r="O3053" s="201"/>
      <c r="P3053" s="159"/>
      <c r="Q3053" s="206"/>
      <c r="R3053" s="50"/>
      <c r="S3053" s="51"/>
      <c r="T3053" s="51"/>
      <c r="U3053" s="52"/>
      <c r="V3053" s="52"/>
      <c r="W3053" s="52"/>
      <c r="X3053" s="53"/>
      <c r="Y3053" s="52"/>
      <c r="Z3053" s="54"/>
      <c r="AA3053" s="22"/>
      <c r="AB3053" s="22"/>
      <c r="AC3053" s="22"/>
      <c r="AD3053" s="22"/>
      <c r="AE3053" s="22"/>
      <c r="AF3053" s="22"/>
      <c r="AG3053" s="22"/>
    </row>
    <row r="3054" spans="1:33" s="11" customFormat="1" ht="26.1" customHeight="1">
      <c r="A3054" s="45" t="str">
        <f>IF(AND($H3054&gt;=مغادرين!$C$4,$H3054&lt;=مغادرين!$H$4,مغادرين!$B$1=IF(مغادرين!$B$1="","",$I3054),مغادرين!$B$2=IF(مغادرين!$B$2="","",$K3054),مغادرين!$B$3=IF(مغادرين!$B$3="","",$Q3054),مغادرين!$B$4=IF(مغادرين!$B$4="","",$R3054)),MAX($A$4:$A3053)+1,"")</f>
        <v/>
      </c>
      <c r="B3054" s="45" t="str">
        <f t="shared" si="94"/>
        <v/>
      </c>
      <c r="C3054" s="45" t="str">
        <f>IF($A3054="","",RANK($B3054,$B$5:$B$9000,1)+COUNTIF($B$4:$B3053,$B3054))</f>
        <v/>
      </c>
      <c r="D3054" s="46" t="str">
        <f>IF(AND($O3054&gt;=قادمين!$C$4,$O3054&lt;=قادمين!$H$4,قادمين!$B$1=IF(قادمين!$B$1="","",$I3054),قادمين!$B$2=IF(قادمين!$B$2="","",$K3054),قادمين!$B$3=IF(قادمين!$B$3="","",$Q3054),قادمين!$B$4=IF(قادمين!$B$4="","",$R3054)),MAX($D$4:$D3053)+1,"")</f>
        <v/>
      </c>
      <c r="E3054" s="46" t="str">
        <f t="shared" si="95"/>
        <v/>
      </c>
      <c r="F3054" s="46" t="str">
        <f>IF($D3054="","",RANK($E3054,$E$5:$E$9000,1)+COUNTIF($E$4:$E3053,$E3054))</f>
        <v/>
      </c>
      <c r="G3054" s="63" t="str">
        <f>IF(H3054="","",COUNTA($H$5:H3054))</f>
        <v/>
      </c>
      <c r="H3054" s="187"/>
      <c r="I3054" s="203"/>
      <c r="J3054" s="202"/>
      <c r="K3054" s="202"/>
      <c r="L3054" s="202"/>
      <c r="M3054" s="202"/>
      <c r="N3054" s="202"/>
      <c r="O3054" s="201"/>
      <c r="P3054" s="159"/>
      <c r="Q3054" s="206"/>
      <c r="R3054" s="50"/>
      <c r="S3054" s="51"/>
      <c r="T3054" s="51"/>
      <c r="U3054" s="52"/>
      <c r="V3054" s="52"/>
      <c r="W3054" s="52"/>
      <c r="X3054" s="53"/>
      <c r="Y3054" s="52"/>
      <c r="Z3054" s="54"/>
      <c r="AA3054" s="22"/>
      <c r="AB3054" s="22"/>
      <c r="AC3054" s="22"/>
      <c r="AD3054" s="22"/>
      <c r="AE3054" s="22"/>
      <c r="AF3054" s="22"/>
      <c r="AG3054" s="22"/>
    </row>
    <row r="3055" spans="1:33" s="11" customFormat="1" ht="26.1" customHeight="1">
      <c r="A3055" s="45" t="str">
        <f>IF(AND($H3055&gt;=مغادرين!$C$4,$H3055&lt;=مغادرين!$H$4,مغادرين!$B$1=IF(مغادرين!$B$1="","",$I3055),مغادرين!$B$2=IF(مغادرين!$B$2="","",$K3055),مغادرين!$B$3=IF(مغادرين!$B$3="","",$Q3055),مغادرين!$B$4=IF(مغادرين!$B$4="","",$R3055)),MAX($A$4:$A3054)+1,"")</f>
        <v/>
      </c>
      <c r="B3055" s="45" t="str">
        <f t="shared" si="94"/>
        <v/>
      </c>
      <c r="C3055" s="45" t="str">
        <f>IF($A3055="","",RANK($B3055,$B$5:$B$9000,1)+COUNTIF($B$4:$B3054,$B3055))</f>
        <v/>
      </c>
      <c r="D3055" s="46" t="str">
        <f>IF(AND($O3055&gt;=قادمين!$C$4,$O3055&lt;=قادمين!$H$4,قادمين!$B$1=IF(قادمين!$B$1="","",$I3055),قادمين!$B$2=IF(قادمين!$B$2="","",$K3055),قادمين!$B$3=IF(قادمين!$B$3="","",$Q3055),قادمين!$B$4=IF(قادمين!$B$4="","",$R3055)),MAX($D$4:$D3054)+1,"")</f>
        <v/>
      </c>
      <c r="E3055" s="46" t="str">
        <f t="shared" si="95"/>
        <v/>
      </c>
      <c r="F3055" s="46" t="str">
        <f>IF($D3055="","",RANK($E3055,$E$5:$E$9000,1)+COUNTIF($E$4:$E3054,$E3055))</f>
        <v/>
      </c>
      <c r="G3055" s="63" t="str">
        <f>IF(H3055="","",COUNTA($H$5:H3055))</f>
        <v/>
      </c>
      <c r="H3055" s="187"/>
      <c r="I3055" s="203"/>
      <c r="J3055" s="202"/>
      <c r="K3055" s="202"/>
      <c r="L3055" s="202"/>
      <c r="M3055" s="202"/>
      <c r="N3055" s="202"/>
      <c r="O3055" s="201"/>
      <c r="P3055" s="159"/>
      <c r="Q3055" s="206"/>
      <c r="R3055" s="50"/>
      <c r="S3055" s="51"/>
      <c r="T3055" s="51"/>
      <c r="U3055" s="52"/>
      <c r="V3055" s="52"/>
      <c r="W3055" s="52"/>
      <c r="X3055" s="53"/>
      <c r="Y3055" s="52"/>
      <c r="Z3055" s="54"/>
      <c r="AA3055" s="22"/>
      <c r="AB3055" s="22"/>
      <c r="AC3055" s="22"/>
      <c r="AD3055" s="22"/>
      <c r="AE3055" s="22"/>
      <c r="AF3055" s="22"/>
      <c r="AG3055" s="22"/>
    </row>
    <row r="3056" spans="1:33" s="11" customFormat="1" ht="26.1" customHeight="1">
      <c r="A3056" s="45" t="str">
        <f>IF(AND($H3056&gt;=مغادرين!$C$4,$H3056&lt;=مغادرين!$H$4,مغادرين!$B$1=IF(مغادرين!$B$1="","",$I3056),مغادرين!$B$2=IF(مغادرين!$B$2="","",$K3056),مغادرين!$B$3=IF(مغادرين!$B$3="","",$Q3056),مغادرين!$B$4=IF(مغادرين!$B$4="","",$R3056)),MAX($A$4:$A3055)+1,"")</f>
        <v/>
      </c>
      <c r="B3056" s="45" t="str">
        <f t="shared" si="94"/>
        <v/>
      </c>
      <c r="C3056" s="45" t="str">
        <f>IF($A3056="","",RANK($B3056,$B$5:$B$9000,1)+COUNTIF($B$4:$B3055,$B3056))</f>
        <v/>
      </c>
      <c r="D3056" s="46" t="str">
        <f>IF(AND($O3056&gt;=قادمين!$C$4,$O3056&lt;=قادمين!$H$4,قادمين!$B$1=IF(قادمين!$B$1="","",$I3056),قادمين!$B$2=IF(قادمين!$B$2="","",$K3056),قادمين!$B$3=IF(قادمين!$B$3="","",$Q3056),قادمين!$B$4=IF(قادمين!$B$4="","",$R3056)),MAX($D$4:$D3055)+1,"")</f>
        <v/>
      </c>
      <c r="E3056" s="46" t="str">
        <f t="shared" si="95"/>
        <v/>
      </c>
      <c r="F3056" s="46" t="str">
        <f>IF($D3056="","",RANK($E3056,$E$5:$E$9000,1)+COUNTIF($E$4:$E3055,$E3056))</f>
        <v/>
      </c>
      <c r="G3056" s="63" t="str">
        <f>IF(H3056="","",COUNTA($H$5:H3056))</f>
        <v/>
      </c>
      <c r="H3056" s="187"/>
      <c r="I3056" s="203"/>
      <c r="J3056" s="202"/>
      <c r="K3056" s="202"/>
      <c r="L3056" s="202"/>
      <c r="M3056" s="202"/>
      <c r="N3056" s="202"/>
      <c r="O3056" s="201"/>
      <c r="P3056" s="159"/>
      <c r="Q3056" s="206"/>
      <c r="R3056" s="50"/>
      <c r="S3056" s="51"/>
      <c r="T3056" s="51"/>
      <c r="U3056" s="52"/>
      <c r="V3056" s="52"/>
      <c r="W3056" s="52"/>
      <c r="X3056" s="53"/>
      <c r="Y3056" s="52"/>
      <c r="Z3056" s="54"/>
      <c r="AA3056" s="22"/>
      <c r="AB3056" s="22"/>
      <c r="AC3056" s="22"/>
      <c r="AD3056" s="22"/>
      <c r="AE3056" s="22"/>
      <c r="AF3056" s="22"/>
      <c r="AG3056" s="22"/>
    </row>
    <row r="3057" spans="1:33" s="11" customFormat="1" ht="26.1" customHeight="1">
      <c r="A3057" s="45" t="str">
        <f>IF(AND($H3057&gt;=مغادرين!$C$4,$H3057&lt;=مغادرين!$H$4,مغادرين!$B$1=IF(مغادرين!$B$1="","",$I3057),مغادرين!$B$2=IF(مغادرين!$B$2="","",$K3057),مغادرين!$B$3=IF(مغادرين!$B$3="","",$Q3057),مغادرين!$B$4=IF(مغادرين!$B$4="","",$R3057)),MAX($A$4:$A3056)+1,"")</f>
        <v/>
      </c>
      <c r="B3057" s="45" t="str">
        <f t="shared" si="94"/>
        <v/>
      </c>
      <c r="C3057" s="45" t="str">
        <f>IF($A3057="","",RANK($B3057,$B$5:$B$9000,1)+COUNTIF($B$4:$B3056,$B3057))</f>
        <v/>
      </c>
      <c r="D3057" s="46" t="str">
        <f>IF(AND($O3057&gt;=قادمين!$C$4,$O3057&lt;=قادمين!$H$4,قادمين!$B$1=IF(قادمين!$B$1="","",$I3057),قادمين!$B$2=IF(قادمين!$B$2="","",$K3057),قادمين!$B$3=IF(قادمين!$B$3="","",$Q3057),قادمين!$B$4=IF(قادمين!$B$4="","",$R3057)),MAX($D$4:$D3056)+1,"")</f>
        <v/>
      </c>
      <c r="E3057" s="46" t="str">
        <f t="shared" si="95"/>
        <v/>
      </c>
      <c r="F3057" s="46" t="str">
        <f>IF($D3057="","",RANK($E3057,$E$5:$E$9000,1)+COUNTIF($E$4:$E3056,$E3057))</f>
        <v/>
      </c>
      <c r="G3057" s="63" t="str">
        <f>IF(H3057="","",COUNTA($H$5:H3057))</f>
        <v/>
      </c>
      <c r="H3057" s="187"/>
      <c r="I3057" s="203"/>
      <c r="J3057" s="202"/>
      <c r="K3057" s="202"/>
      <c r="L3057" s="202"/>
      <c r="M3057" s="202"/>
      <c r="N3057" s="202"/>
      <c r="O3057" s="201"/>
      <c r="P3057" s="159"/>
      <c r="Q3057" s="206"/>
      <c r="R3057" s="50"/>
      <c r="S3057" s="51"/>
      <c r="T3057" s="51"/>
      <c r="U3057" s="52"/>
      <c r="V3057" s="52"/>
      <c r="W3057" s="52"/>
      <c r="X3057" s="53"/>
      <c r="Y3057" s="52"/>
      <c r="Z3057" s="54"/>
      <c r="AA3057" s="22"/>
      <c r="AB3057" s="22"/>
      <c r="AC3057" s="22"/>
      <c r="AD3057" s="22"/>
      <c r="AE3057" s="22"/>
      <c r="AF3057" s="22"/>
      <c r="AG3057" s="22"/>
    </row>
    <row r="3058" spans="1:33" s="11" customFormat="1" ht="26.1" customHeight="1">
      <c r="A3058" s="45" t="str">
        <f>IF(AND($H3058&gt;=مغادرين!$C$4,$H3058&lt;=مغادرين!$H$4,مغادرين!$B$1=IF(مغادرين!$B$1="","",$I3058),مغادرين!$B$2=IF(مغادرين!$B$2="","",$K3058),مغادرين!$B$3=IF(مغادرين!$B$3="","",$Q3058),مغادرين!$B$4=IF(مغادرين!$B$4="","",$R3058)),MAX($A$4:$A3057)+1,"")</f>
        <v/>
      </c>
      <c r="B3058" s="45" t="str">
        <f t="shared" si="94"/>
        <v/>
      </c>
      <c r="C3058" s="45" t="str">
        <f>IF($A3058="","",RANK($B3058,$B$5:$B$9000,1)+COUNTIF($B$4:$B3057,$B3058))</f>
        <v/>
      </c>
      <c r="D3058" s="46" t="str">
        <f>IF(AND($O3058&gt;=قادمين!$C$4,$O3058&lt;=قادمين!$H$4,قادمين!$B$1=IF(قادمين!$B$1="","",$I3058),قادمين!$B$2=IF(قادمين!$B$2="","",$K3058),قادمين!$B$3=IF(قادمين!$B$3="","",$Q3058),قادمين!$B$4=IF(قادمين!$B$4="","",$R3058)),MAX($D$4:$D3057)+1,"")</f>
        <v/>
      </c>
      <c r="E3058" s="46" t="str">
        <f t="shared" si="95"/>
        <v/>
      </c>
      <c r="F3058" s="46" t="str">
        <f>IF($D3058="","",RANK($E3058,$E$5:$E$9000,1)+COUNTIF($E$4:$E3057,$E3058))</f>
        <v/>
      </c>
      <c r="G3058" s="63" t="str">
        <f>IF(H3058="","",COUNTA($H$5:H3058))</f>
        <v/>
      </c>
      <c r="H3058" s="187"/>
      <c r="I3058" s="203"/>
      <c r="J3058" s="202"/>
      <c r="K3058" s="202"/>
      <c r="L3058" s="202"/>
      <c r="M3058" s="202"/>
      <c r="N3058" s="202"/>
      <c r="O3058" s="201"/>
      <c r="P3058" s="159"/>
      <c r="Q3058" s="206"/>
      <c r="R3058" s="50"/>
      <c r="S3058" s="51"/>
      <c r="T3058" s="51"/>
      <c r="U3058" s="52"/>
      <c r="V3058" s="52"/>
      <c r="W3058" s="52"/>
      <c r="X3058" s="53"/>
      <c r="Y3058" s="52"/>
      <c r="Z3058" s="54"/>
      <c r="AA3058" s="22"/>
      <c r="AB3058" s="22"/>
      <c r="AC3058" s="22"/>
      <c r="AD3058" s="22"/>
      <c r="AE3058" s="22"/>
      <c r="AF3058" s="22"/>
      <c r="AG3058" s="22"/>
    </row>
    <row r="3059" spans="1:33" s="11" customFormat="1" ht="26.1" customHeight="1">
      <c r="A3059" s="45" t="str">
        <f>IF(AND($H3059&gt;=مغادرين!$C$4,$H3059&lt;=مغادرين!$H$4,مغادرين!$B$1=IF(مغادرين!$B$1="","",$I3059),مغادرين!$B$2=IF(مغادرين!$B$2="","",$K3059),مغادرين!$B$3=IF(مغادرين!$B$3="","",$Q3059),مغادرين!$B$4=IF(مغادرين!$B$4="","",$R3059)),MAX($A$4:$A3058)+1,"")</f>
        <v/>
      </c>
      <c r="B3059" s="45" t="str">
        <f t="shared" si="94"/>
        <v/>
      </c>
      <c r="C3059" s="45" t="str">
        <f>IF($A3059="","",RANK($B3059,$B$5:$B$9000,1)+COUNTIF($B$4:$B3058,$B3059))</f>
        <v/>
      </c>
      <c r="D3059" s="46" t="str">
        <f>IF(AND($O3059&gt;=قادمين!$C$4,$O3059&lt;=قادمين!$H$4,قادمين!$B$1=IF(قادمين!$B$1="","",$I3059),قادمين!$B$2=IF(قادمين!$B$2="","",$K3059),قادمين!$B$3=IF(قادمين!$B$3="","",$Q3059),قادمين!$B$4=IF(قادمين!$B$4="","",$R3059)),MAX($D$4:$D3058)+1,"")</f>
        <v/>
      </c>
      <c r="E3059" s="46" t="str">
        <f t="shared" si="95"/>
        <v/>
      </c>
      <c r="F3059" s="46" t="str">
        <f>IF($D3059="","",RANK($E3059,$E$5:$E$9000,1)+COUNTIF($E$4:$E3058,$E3059))</f>
        <v/>
      </c>
      <c r="G3059" s="63" t="str">
        <f>IF(H3059="","",COUNTA($H$5:H3059))</f>
        <v/>
      </c>
      <c r="H3059" s="187"/>
      <c r="I3059" s="203"/>
      <c r="J3059" s="202"/>
      <c r="K3059" s="202"/>
      <c r="L3059" s="202"/>
      <c r="M3059" s="202"/>
      <c r="N3059" s="202"/>
      <c r="O3059" s="201"/>
      <c r="P3059" s="159"/>
      <c r="Q3059" s="206"/>
      <c r="R3059" s="50"/>
      <c r="S3059" s="51"/>
      <c r="T3059" s="51"/>
      <c r="U3059" s="52"/>
      <c r="V3059" s="52"/>
      <c r="W3059" s="52"/>
      <c r="X3059" s="53"/>
      <c r="Y3059" s="52"/>
      <c r="Z3059" s="54"/>
      <c r="AA3059" s="22"/>
      <c r="AB3059" s="22"/>
      <c r="AC3059" s="22"/>
      <c r="AD3059" s="22"/>
      <c r="AE3059" s="22"/>
      <c r="AF3059" s="22"/>
      <c r="AG3059" s="22"/>
    </row>
    <row r="3060" spans="1:33" s="11" customFormat="1" ht="26.1" customHeight="1">
      <c r="A3060" s="45" t="str">
        <f>IF(AND($H3060&gt;=مغادرين!$C$4,$H3060&lt;=مغادرين!$H$4,مغادرين!$B$1=IF(مغادرين!$B$1="","",$I3060),مغادرين!$B$2=IF(مغادرين!$B$2="","",$K3060),مغادرين!$B$3=IF(مغادرين!$B$3="","",$Q3060),مغادرين!$B$4=IF(مغادرين!$B$4="","",$R3060)),MAX($A$4:$A3059)+1,"")</f>
        <v/>
      </c>
      <c r="B3060" s="45" t="str">
        <f t="shared" si="94"/>
        <v/>
      </c>
      <c r="C3060" s="45" t="str">
        <f>IF($A3060="","",RANK($B3060,$B$5:$B$9000,1)+COUNTIF($B$4:$B3059,$B3060))</f>
        <v/>
      </c>
      <c r="D3060" s="46" t="str">
        <f>IF(AND($O3060&gt;=قادمين!$C$4,$O3060&lt;=قادمين!$H$4,قادمين!$B$1=IF(قادمين!$B$1="","",$I3060),قادمين!$B$2=IF(قادمين!$B$2="","",$K3060),قادمين!$B$3=IF(قادمين!$B$3="","",$Q3060),قادمين!$B$4=IF(قادمين!$B$4="","",$R3060)),MAX($D$4:$D3059)+1,"")</f>
        <v/>
      </c>
      <c r="E3060" s="46" t="str">
        <f t="shared" si="95"/>
        <v/>
      </c>
      <c r="F3060" s="46" t="str">
        <f>IF($D3060="","",RANK($E3060,$E$5:$E$9000,1)+COUNTIF($E$4:$E3059,$E3060))</f>
        <v/>
      </c>
      <c r="G3060" s="63" t="str">
        <f>IF(H3060="","",COUNTA($H$5:H3060))</f>
        <v/>
      </c>
      <c r="H3060" s="187"/>
      <c r="I3060" s="203"/>
      <c r="J3060" s="202"/>
      <c r="K3060" s="202"/>
      <c r="L3060" s="202"/>
      <c r="M3060" s="202"/>
      <c r="N3060" s="202"/>
      <c r="O3060" s="201"/>
      <c r="P3060" s="159"/>
      <c r="Q3060" s="206"/>
      <c r="R3060" s="50"/>
      <c r="S3060" s="51"/>
      <c r="T3060" s="51"/>
      <c r="U3060" s="52"/>
      <c r="V3060" s="52"/>
      <c r="W3060" s="52"/>
      <c r="X3060" s="53"/>
      <c r="Y3060" s="52"/>
      <c r="Z3060" s="54"/>
      <c r="AA3060" s="22"/>
      <c r="AB3060" s="22"/>
      <c r="AC3060" s="22"/>
      <c r="AD3060" s="22"/>
      <c r="AE3060" s="22"/>
      <c r="AF3060" s="22"/>
      <c r="AG3060" s="22"/>
    </row>
    <row r="3061" spans="1:33" s="11" customFormat="1" ht="26.1" customHeight="1">
      <c r="A3061" s="45" t="str">
        <f>IF(AND($H3061&gt;=مغادرين!$C$4,$H3061&lt;=مغادرين!$H$4,مغادرين!$B$1=IF(مغادرين!$B$1="","",$I3061),مغادرين!$B$2=IF(مغادرين!$B$2="","",$K3061),مغادرين!$B$3=IF(مغادرين!$B$3="","",$Q3061),مغادرين!$B$4=IF(مغادرين!$B$4="","",$R3061)),MAX($A$4:$A3060)+1,"")</f>
        <v/>
      </c>
      <c r="B3061" s="45" t="str">
        <f t="shared" si="94"/>
        <v/>
      </c>
      <c r="C3061" s="45" t="str">
        <f>IF($A3061="","",RANK($B3061,$B$5:$B$9000,1)+COUNTIF($B$4:$B3060,$B3061))</f>
        <v/>
      </c>
      <c r="D3061" s="46" t="str">
        <f>IF(AND($O3061&gt;=قادمين!$C$4,$O3061&lt;=قادمين!$H$4,قادمين!$B$1=IF(قادمين!$B$1="","",$I3061),قادمين!$B$2=IF(قادمين!$B$2="","",$K3061),قادمين!$B$3=IF(قادمين!$B$3="","",$Q3061),قادمين!$B$4=IF(قادمين!$B$4="","",$R3061)),MAX($D$4:$D3060)+1,"")</f>
        <v/>
      </c>
      <c r="E3061" s="46" t="str">
        <f t="shared" si="95"/>
        <v/>
      </c>
      <c r="F3061" s="46" t="str">
        <f>IF($D3061="","",RANK($E3061,$E$5:$E$9000,1)+COUNTIF($E$4:$E3060,$E3061))</f>
        <v/>
      </c>
      <c r="G3061" s="63" t="str">
        <f>IF(H3061="","",COUNTA($H$5:H3061))</f>
        <v/>
      </c>
      <c r="H3061" s="187"/>
      <c r="I3061" s="203"/>
      <c r="J3061" s="202"/>
      <c r="K3061" s="202"/>
      <c r="L3061" s="202"/>
      <c r="M3061" s="202"/>
      <c r="N3061" s="202"/>
      <c r="O3061" s="201"/>
      <c r="P3061" s="159"/>
      <c r="Q3061" s="206"/>
      <c r="R3061" s="50"/>
      <c r="S3061" s="51"/>
      <c r="T3061" s="51"/>
      <c r="U3061" s="52"/>
      <c r="V3061" s="52"/>
      <c r="W3061" s="52"/>
      <c r="X3061" s="53"/>
      <c r="Y3061" s="52"/>
      <c r="Z3061" s="54"/>
      <c r="AA3061" s="22"/>
      <c r="AB3061" s="22"/>
      <c r="AC3061" s="22"/>
      <c r="AD3061" s="22"/>
      <c r="AE3061" s="22"/>
      <c r="AF3061" s="22"/>
      <c r="AG3061" s="22"/>
    </row>
    <row r="3062" spans="1:33" s="11" customFormat="1" ht="26.1" customHeight="1">
      <c r="A3062" s="45" t="str">
        <f>IF(AND($H3062&gt;=مغادرين!$C$4,$H3062&lt;=مغادرين!$H$4,مغادرين!$B$1=IF(مغادرين!$B$1="","",$I3062),مغادرين!$B$2=IF(مغادرين!$B$2="","",$K3062),مغادرين!$B$3=IF(مغادرين!$B$3="","",$Q3062),مغادرين!$B$4=IF(مغادرين!$B$4="","",$R3062)),MAX($A$4:$A3061)+1,"")</f>
        <v/>
      </c>
      <c r="B3062" s="45" t="str">
        <f t="shared" si="94"/>
        <v/>
      </c>
      <c r="C3062" s="45" t="str">
        <f>IF($A3062="","",RANK($B3062,$B$5:$B$9000,1)+COUNTIF($B$4:$B3061,$B3062))</f>
        <v/>
      </c>
      <c r="D3062" s="46" t="str">
        <f>IF(AND($O3062&gt;=قادمين!$C$4,$O3062&lt;=قادمين!$H$4,قادمين!$B$1=IF(قادمين!$B$1="","",$I3062),قادمين!$B$2=IF(قادمين!$B$2="","",$K3062),قادمين!$B$3=IF(قادمين!$B$3="","",$Q3062),قادمين!$B$4=IF(قادمين!$B$4="","",$R3062)),MAX($D$4:$D3061)+1,"")</f>
        <v/>
      </c>
      <c r="E3062" s="46" t="str">
        <f t="shared" si="95"/>
        <v/>
      </c>
      <c r="F3062" s="46" t="str">
        <f>IF($D3062="","",RANK($E3062,$E$5:$E$9000,1)+COUNTIF($E$4:$E3061,$E3062))</f>
        <v/>
      </c>
      <c r="G3062" s="63" t="str">
        <f>IF(H3062="","",COUNTA($H$5:H3062))</f>
        <v/>
      </c>
      <c r="H3062" s="187"/>
      <c r="I3062" s="203"/>
      <c r="J3062" s="202"/>
      <c r="K3062" s="202"/>
      <c r="L3062" s="202"/>
      <c r="M3062" s="202"/>
      <c r="N3062" s="202"/>
      <c r="O3062" s="201"/>
      <c r="P3062" s="159"/>
      <c r="Q3062" s="206"/>
      <c r="R3062" s="50"/>
      <c r="S3062" s="51"/>
      <c r="T3062" s="51"/>
      <c r="U3062" s="52"/>
      <c r="V3062" s="52"/>
      <c r="W3062" s="52"/>
      <c r="X3062" s="53"/>
      <c r="Y3062" s="52"/>
      <c r="Z3062" s="54"/>
      <c r="AA3062" s="22"/>
      <c r="AB3062" s="22"/>
      <c r="AC3062" s="22"/>
      <c r="AD3062" s="22"/>
      <c r="AE3062" s="22"/>
      <c r="AF3062" s="22"/>
      <c r="AG3062" s="22"/>
    </row>
    <row r="3063" spans="1:33" s="11" customFormat="1" ht="26.1" customHeight="1">
      <c r="A3063" s="45" t="str">
        <f>IF(AND($H3063&gt;=مغادرين!$C$4,$H3063&lt;=مغادرين!$H$4,مغادرين!$B$1=IF(مغادرين!$B$1="","",$I3063),مغادرين!$B$2=IF(مغادرين!$B$2="","",$K3063),مغادرين!$B$3=IF(مغادرين!$B$3="","",$Q3063),مغادرين!$B$4=IF(مغادرين!$B$4="","",$R3063)),MAX($A$4:$A3062)+1,"")</f>
        <v/>
      </c>
      <c r="B3063" s="45" t="str">
        <f t="shared" si="94"/>
        <v/>
      </c>
      <c r="C3063" s="45" t="str">
        <f>IF($A3063="","",RANK($B3063,$B$5:$B$9000,1)+COUNTIF($B$4:$B3062,$B3063))</f>
        <v/>
      </c>
      <c r="D3063" s="46" t="str">
        <f>IF(AND($O3063&gt;=قادمين!$C$4,$O3063&lt;=قادمين!$H$4,قادمين!$B$1=IF(قادمين!$B$1="","",$I3063),قادمين!$B$2=IF(قادمين!$B$2="","",$K3063),قادمين!$B$3=IF(قادمين!$B$3="","",$Q3063),قادمين!$B$4=IF(قادمين!$B$4="","",$R3063)),MAX($D$4:$D3062)+1,"")</f>
        <v/>
      </c>
      <c r="E3063" s="46" t="str">
        <f t="shared" si="95"/>
        <v/>
      </c>
      <c r="F3063" s="46" t="str">
        <f>IF($D3063="","",RANK($E3063,$E$5:$E$9000,1)+COUNTIF($E$4:$E3062,$E3063))</f>
        <v/>
      </c>
      <c r="G3063" s="63" t="str">
        <f>IF(H3063="","",COUNTA($H$5:H3063))</f>
        <v/>
      </c>
      <c r="H3063" s="187"/>
      <c r="I3063" s="203"/>
      <c r="J3063" s="202"/>
      <c r="K3063" s="202"/>
      <c r="L3063" s="202"/>
      <c r="M3063" s="202"/>
      <c r="N3063" s="202"/>
      <c r="O3063" s="201"/>
      <c r="P3063" s="159"/>
      <c r="Q3063" s="206"/>
      <c r="R3063" s="50"/>
      <c r="S3063" s="51"/>
      <c r="T3063" s="51"/>
      <c r="U3063" s="52"/>
      <c r="V3063" s="52"/>
      <c r="W3063" s="52"/>
      <c r="X3063" s="53"/>
      <c r="Y3063" s="52"/>
      <c r="Z3063" s="54"/>
      <c r="AA3063" s="22"/>
      <c r="AB3063" s="22"/>
      <c r="AC3063" s="22"/>
      <c r="AD3063" s="22"/>
      <c r="AE3063" s="22"/>
      <c r="AF3063" s="22"/>
      <c r="AG3063" s="22"/>
    </row>
    <row r="3064" spans="1:33" s="11" customFormat="1" ht="26.1" customHeight="1">
      <c r="A3064" s="45" t="str">
        <f>IF(AND($H3064&gt;=مغادرين!$C$4,$H3064&lt;=مغادرين!$H$4,مغادرين!$B$1=IF(مغادرين!$B$1="","",$I3064),مغادرين!$B$2=IF(مغادرين!$B$2="","",$K3064),مغادرين!$B$3=IF(مغادرين!$B$3="","",$Q3064),مغادرين!$B$4=IF(مغادرين!$B$4="","",$R3064)),MAX($A$4:$A3063)+1,"")</f>
        <v/>
      </c>
      <c r="B3064" s="45" t="str">
        <f t="shared" si="94"/>
        <v/>
      </c>
      <c r="C3064" s="45" t="str">
        <f>IF($A3064="","",RANK($B3064,$B$5:$B$9000,1)+COUNTIF($B$4:$B3063,$B3064))</f>
        <v/>
      </c>
      <c r="D3064" s="46" t="str">
        <f>IF(AND($O3064&gt;=قادمين!$C$4,$O3064&lt;=قادمين!$H$4,قادمين!$B$1=IF(قادمين!$B$1="","",$I3064),قادمين!$B$2=IF(قادمين!$B$2="","",$K3064),قادمين!$B$3=IF(قادمين!$B$3="","",$Q3064),قادمين!$B$4=IF(قادمين!$B$4="","",$R3064)),MAX($D$4:$D3063)+1,"")</f>
        <v/>
      </c>
      <c r="E3064" s="46" t="str">
        <f t="shared" si="95"/>
        <v/>
      </c>
      <c r="F3064" s="46" t="str">
        <f>IF($D3064="","",RANK($E3064,$E$5:$E$9000,1)+COUNTIF($E$4:$E3063,$E3064))</f>
        <v/>
      </c>
      <c r="G3064" s="63" t="str">
        <f>IF(H3064="","",COUNTA($H$5:H3064))</f>
        <v/>
      </c>
      <c r="H3064" s="187"/>
      <c r="I3064" s="203"/>
      <c r="J3064" s="202"/>
      <c r="K3064" s="202"/>
      <c r="L3064" s="202"/>
      <c r="M3064" s="202"/>
      <c r="N3064" s="202"/>
      <c r="O3064" s="201"/>
      <c r="P3064" s="159"/>
      <c r="Q3064" s="206"/>
      <c r="R3064" s="50"/>
      <c r="S3064" s="51"/>
      <c r="T3064" s="51"/>
      <c r="U3064" s="52"/>
      <c r="V3064" s="52"/>
      <c r="W3064" s="52"/>
      <c r="X3064" s="53"/>
      <c r="Y3064" s="52"/>
      <c r="Z3064" s="54"/>
      <c r="AA3064" s="22"/>
      <c r="AB3064" s="22"/>
      <c r="AC3064" s="22"/>
      <c r="AD3064" s="22"/>
      <c r="AE3064" s="22"/>
      <c r="AF3064" s="22"/>
      <c r="AG3064" s="22"/>
    </row>
    <row r="3065" spans="1:33" s="11" customFormat="1" ht="26.1" customHeight="1">
      <c r="A3065" s="45" t="str">
        <f>IF(AND($H3065&gt;=مغادرين!$C$4,$H3065&lt;=مغادرين!$H$4,مغادرين!$B$1=IF(مغادرين!$B$1="","",$I3065),مغادرين!$B$2=IF(مغادرين!$B$2="","",$K3065),مغادرين!$B$3=IF(مغادرين!$B$3="","",$Q3065),مغادرين!$B$4=IF(مغادرين!$B$4="","",$R3065)),MAX($A$4:$A3064)+1,"")</f>
        <v/>
      </c>
      <c r="B3065" s="45" t="str">
        <f t="shared" si="94"/>
        <v/>
      </c>
      <c r="C3065" s="45" t="str">
        <f>IF($A3065="","",RANK($B3065,$B$5:$B$9000,1)+COUNTIF($B$4:$B3064,$B3065))</f>
        <v/>
      </c>
      <c r="D3065" s="46" t="str">
        <f>IF(AND($O3065&gt;=قادمين!$C$4,$O3065&lt;=قادمين!$H$4,قادمين!$B$1=IF(قادمين!$B$1="","",$I3065),قادمين!$B$2=IF(قادمين!$B$2="","",$K3065),قادمين!$B$3=IF(قادمين!$B$3="","",$Q3065),قادمين!$B$4=IF(قادمين!$B$4="","",$R3065)),MAX($D$4:$D3064)+1,"")</f>
        <v/>
      </c>
      <c r="E3065" s="46" t="str">
        <f t="shared" si="95"/>
        <v/>
      </c>
      <c r="F3065" s="46" t="str">
        <f>IF($D3065="","",RANK($E3065,$E$5:$E$9000,1)+COUNTIF($E$4:$E3064,$E3065))</f>
        <v/>
      </c>
      <c r="G3065" s="63" t="str">
        <f>IF(H3065="","",COUNTA($H$5:H3065))</f>
        <v/>
      </c>
      <c r="H3065" s="187"/>
      <c r="I3065" s="203"/>
      <c r="J3065" s="202"/>
      <c r="K3065" s="202"/>
      <c r="L3065" s="202"/>
      <c r="M3065" s="202"/>
      <c r="N3065" s="202"/>
      <c r="O3065" s="201"/>
      <c r="P3065" s="159"/>
      <c r="Q3065" s="206"/>
      <c r="R3065" s="50"/>
      <c r="S3065" s="51"/>
      <c r="T3065" s="51"/>
      <c r="U3065" s="52"/>
      <c r="V3065" s="52"/>
      <c r="W3065" s="52"/>
      <c r="X3065" s="53"/>
      <c r="Y3065" s="52"/>
      <c r="Z3065" s="54"/>
      <c r="AA3065" s="22"/>
      <c r="AB3065" s="22"/>
      <c r="AC3065" s="22"/>
      <c r="AD3065" s="22"/>
      <c r="AE3065" s="22"/>
      <c r="AF3065" s="22"/>
      <c r="AG3065" s="22"/>
    </row>
    <row r="3066" spans="1:33" s="11" customFormat="1" ht="26.1" customHeight="1">
      <c r="A3066" s="45" t="str">
        <f>IF(AND($H3066&gt;=مغادرين!$C$4,$H3066&lt;=مغادرين!$H$4,مغادرين!$B$1=IF(مغادرين!$B$1="","",$I3066),مغادرين!$B$2=IF(مغادرين!$B$2="","",$K3066),مغادرين!$B$3=IF(مغادرين!$B$3="","",$Q3066),مغادرين!$B$4=IF(مغادرين!$B$4="","",$R3066)),MAX($A$4:$A3065)+1,"")</f>
        <v/>
      </c>
      <c r="B3066" s="45" t="str">
        <f t="shared" si="94"/>
        <v/>
      </c>
      <c r="C3066" s="45" t="str">
        <f>IF($A3066="","",RANK($B3066,$B$5:$B$9000,1)+COUNTIF($B$4:$B3065,$B3066))</f>
        <v/>
      </c>
      <c r="D3066" s="46" t="str">
        <f>IF(AND($O3066&gt;=قادمين!$C$4,$O3066&lt;=قادمين!$H$4,قادمين!$B$1=IF(قادمين!$B$1="","",$I3066),قادمين!$B$2=IF(قادمين!$B$2="","",$K3066),قادمين!$B$3=IF(قادمين!$B$3="","",$Q3066),قادمين!$B$4=IF(قادمين!$B$4="","",$R3066)),MAX($D$4:$D3065)+1,"")</f>
        <v/>
      </c>
      <c r="E3066" s="46" t="str">
        <f t="shared" si="95"/>
        <v/>
      </c>
      <c r="F3066" s="46" t="str">
        <f>IF($D3066="","",RANK($E3066,$E$5:$E$9000,1)+COUNTIF($E$4:$E3065,$E3066))</f>
        <v/>
      </c>
      <c r="G3066" s="63" t="str">
        <f>IF(H3066="","",COUNTA($H$5:H3066))</f>
        <v/>
      </c>
      <c r="H3066" s="187"/>
      <c r="I3066" s="203"/>
      <c r="J3066" s="202"/>
      <c r="K3066" s="202"/>
      <c r="L3066" s="202"/>
      <c r="M3066" s="202"/>
      <c r="N3066" s="202"/>
      <c r="O3066" s="201"/>
      <c r="P3066" s="159"/>
      <c r="Q3066" s="206"/>
      <c r="R3066" s="50"/>
      <c r="S3066" s="51"/>
      <c r="T3066" s="51"/>
      <c r="U3066" s="52"/>
      <c r="V3066" s="52"/>
      <c r="W3066" s="52"/>
      <c r="X3066" s="53"/>
      <c r="Y3066" s="52"/>
      <c r="Z3066" s="54"/>
      <c r="AA3066" s="22"/>
      <c r="AB3066" s="22"/>
      <c r="AC3066" s="22"/>
      <c r="AD3066" s="22"/>
      <c r="AE3066" s="22"/>
      <c r="AF3066" s="22"/>
      <c r="AG3066" s="22"/>
    </row>
    <row r="3067" spans="1:33" s="11" customFormat="1" ht="26.1" customHeight="1">
      <c r="A3067" s="45" t="str">
        <f>IF(AND($H3067&gt;=مغادرين!$C$4,$H3067&lt;=مغادرين!$H$4,مغادرين!$B$1=IF(مغادرين!$B$1="","",$I3067),مغادرين!$B$2=IF(مغادرين!$B$2="","",$K3067),مغادرين!$B$3=IF(مغادرين!$B$3="","",$Q3067),مغادرين!$B$4=IF(مغادرين!$B$4="","",$R3067)),MAX($A$4:$A3066)+1,"")</f>
        <v/>
      </c>
      <c r="B3067" s="45" t="str">
        <f t="shared" si="94"/>
        <v/>
      </c>
      <c r="C3067" s="45" t="str">
        <f>IF($A3067="","",RANK($B3067,$B$5:$B$9000,1)+COUNTIF($B$4:$B3066,$B3067))</f>
        <v/>
      </c>
      <c r="D3067" s="46" t="str">
        <f>IF(AND($O3067&gt;=قادمين!$C$4,$O3067&lt;=قادمين!$H$4,قادمين!$B$1=IF(قادمين!$B$1="","",$I3067),قادمين!$B$2=IF(قادمين!$B$2="","",$K3067),قادمين!$B$3=IF(قادمين!$B$3="","",$Q3067),قادمين!$B$4=IF(قادمين!$B$4="","",$R3067)),MAX($D$4:$D3066)+1,"")</f>
        <v/>
      </c>
      <c r="E3067" s="46" t="str">
        <f t="shared" si="95"/>
        <v/>
      </c>
      <c r="F3067" s="46" t="str">
        <f>IF($D3067="","",RANK($E3067,$E$5:$E$9000,1)+COUNTIF($E$4:$E3066,$E3067))</f>
        <v/>
      </c>
      <c r="G3067" s="63" t="str">
        <f>IF(H3067="","",COUNTA($H$5:H3067))</f>
        <v/>
      </c>
      <c r="H3067" s="187"/>
      <c r="I3067" s="203"/>
      <c r="J3067" s="202"/>
      <c r="K3067" s="202"/>
      <c r="L3067" s="202"/>
      <c r="M3067" s="202"/>
      <c r="N3067" s="202"/>
      <c r="O3067" s="201"/>
      <c r="P3067" s="159"/>
      <c r="Q3067" s="206"/>
      <c r="R3067" s="50"/>
      <c r="S3067" s="51"/>
      <c r="T3067" s="51"/>
      <c r="U3067" s="52"/>
      <c r="V3067" s="52"/>
      <c r="W3067" s="52"/>
      <c r="X3067" s="53"/>
      <c r="Y3067" s="52"/>
      <c r="Z3067" s="54"/>
      <c r="AA3067" s="22"/>
      <c r="AB3067" s="22"/>
      <c r="AC3067" s="22"/>
      <c r="AD3067" s="22"/>
      <c r="AE3067" s="22"/>
      <c r="AF3067" s="22"/>
      <c r="AG3067" s="22"/>
    </row>
    <row r="3068" spans="1:33" s="11" customFormat="1" ht="26.1" customHeight="1">
      <c r="A3068" s="45" t="str">
        <f>IF(AND($H3068&gt;=مغادرين!$C$4,$H3068&lt;=مغادرين!$H$4,مغادرين!$B$1=IF(مغادرين!$B$1="","",$I3068),مغادرين!$B$2=IF(مغادرين!$B$2="","",$K3068),مغادرين!$B$3=IF(مغادرين!$B$3="","",$Q3068),مغادرين!$B$4=IF(مغادرين!$B$4="","",$R3068)),MAX($A$4:$A3067)+1,"")</f>
        <v/>
      </c>
      <c r="B3068" s="45" t="str">
        <f t="shared" si="94"/>
        <v/>
      </c>
      <c r="C3068" s="45" t="str">
        <f>IF($A3068="","",RANK($B3068,$B$5:$B$9000,1)+COUNTIF($B$4:$B3067,$B3068))</f>
        <v/>
      </c>
      <c r="D3068" s="46" t="str">
        <f>IF(AND($O3068&gt;=قادمين!$C$4,$O3068&lt;=قادمين!$H$4,قادمين!$B$1=IF(قادمين!$B$1="","",$I3068),قادمين!$B$2=IF(قادمين!$B$2="","",$K3068),قادمين!$B$3=IF(قادمين!$B$3="","",$Q3068),قادمين!$B$4=IF(قادمين!$B$4="","",$R3068)),MAX($D$4:$D3067)+1,"")</f>
        <v/>
      </c>
      <c r="E3068" s="46" t="str">
        <f t="shared" si="95"/>
        <v/>
      </c>
      <c r="F3068" s="46" t="str">
        <f>IF($D3068="","",RANK($E3068,$E$5:$E$9000,1)+COUNTIF($E$4:$E3067,$E3068))</f>
        <v/>
      </c>
      <c r="G3068" s="63" t="str">
        <f>IF(H3068="","",COUNTA($H$5:H3068))</f>
        <v/>
      </c>
      <c r="H3068" s="187"/>
      <c r="I3068" s="203"/>
      <c r="J3068" s="202"/>
      <c r="K3068" s="202"/>
      <c r="L3068" s="202"/>
      <c r="M3068" s="202"/>
      <c r="N3068" s="202"/>
      <c r="O3068" s="201"/>
      <c r="P3068" s="159"/>
      <c r="Q3068" s="206"/>
      <c r="R3068" s="50"/>
      <c r="S3068" s="51"/>
      <c r="T3068" s="51"/>
      <c r="U3068" s="52"/>
      <c r="V3068" s="52"/>
      <c r="W3068" s="52"/>
      <c r="X3068" s="53"/>
      <c r="Y3068" s="52"/>
      <c r="Z3068" s="54"/>
      <c r="AA3068" s="22"/>
      <c r="AB3068" s="22"/>
      <c r="AC3068" s="22"/>
      <c r="AD3068" s="22"/>
      <c r="AE3068" s="22"/>
      <c r="AF3068" s="22"/>
      <c r="AG3068" s="22"/>
    </row>
    <row r="3069" spans="1:33" s="11" customFormat="1" ht="26.1" customHeight="1">
      <c r="A3069" s="45" t="str">
        <f>IF(AND($H3069&gt;=مغادرين!$C$4,$H3069&lt;=مغادرين!$H$4,مغادرين!$B$1=IF(مغادرين!$B$1="","",$I3069),مغادرين!$B$2=IF(مغادرين!$B$2="","",$K3069),مغادرين!$B$3=IF(مغادرين!$B$3="","",$Q3069),مغادرين!$B$4=IF(مغادرين!$B$4="","",$R3069)),MAX($A$4:$A3068)+1,"")</f>
        <v/>
      </c>
      <c r="B3069" s="45" t="str">
        <f t="shared" si="94"/>
        <v/>
      </c>
      <c r="C3069" s="45" t="str">
        <f>IF($A3069="","",RANK($B3069,$B$5:$B$9000,1)+COUNTIF($B$4:$B3068,$B3069))</f>
        <v/>
      </c>
      <c r="D3069" s="46" t="str">
        <f>IF(AND($O3069&gt;=قادمين!$C$4,$O3069&lt;=قادمين!$H$4,قادمين!$B$1=IF(قادمين!$B$1="","",$I3069),قادمين!$B$2=IF(قادمين!$B$2="","",$K3069),قادمين!$B$3=IF(قادمين!$B$3="","",$Q3069),قادمين!$B$4=IF(قادمين!$B$4="","",$R3069)),MAX($D$4:$D3068)+1,"")</f>
        <v/>
      </c>
      <c r="E3069" s="46" t="str">
        <f t="shared" si="95"/>
        <v/>
      </c>
      <c r="F3069" s="46" t="str">
        <f>IF($D3069="","",RANK($E3069,$E$5:$E$9000,1)+COUNTIF($E$4:$E3068,$E3069))</f>
        <v/>
      </c>
      <c r="G3069" s="63" t="str">
        <f>IF(H3069="","",COUNTA($H$5:H3069))</f>
        <v/>
      </c>
      <c r="H3069" s="187"/>
      <c r="I3069" s="203"/>
      <c r="J3069" s="202"/>
      <c r="K3069" s="202"/>
      <c r="L3069" s="202"/>
      <c r="M3069" s="202"/>
      <c r="N3069" s="202"/>
      <c r="O3069" s="201"/>
      <c r="P3069" s="159"/>
      <c r="Q3069" s="206"/>
      <c r="R3069" s="50"/>
      <c r="S3069" s="51"/>
      <c r="T3069" s="51"/>
      <c r="U3069" s="52"/>
      <c r="V3069" s="52"/>
      <c r="W3069" s="52"/>
      <c r="X3069" s="53"/>
      <c r="Y3069" s="52"/>
      <c r="Z3069" s="54"/>
      <c r="AA3069" s="22"/>
      <c r="AB3069" s="22"/>
      <c r="AC3069" s="22"/>
      <c r="AD3069" s="22"/>
      <c r="AE3069" s="22"/>
      <c r="AF3069" s="22"/>
      <c r="AG3069" s="22"/>
    </row>
    <row r="3070" spans="1:33" s="11" customFormat="1" ht="26.1" customHeight="1">
      <c r="A3070" s="45" t="str">
        <f>IF(AND($H3070&gt;=مغادرين!$C$4,$H3070&lt;=مغادرين!$H$4,مغادرين!$B$1=IF(مغادرين!$B$1="","",$I3070),مغادرين!$B$2=IF(مغادرين!$B$2="","",$K3070),مغادرين!$B$3=IF(مغادرين!$B$3="","",$Q3070),مغادرين!$B$4=IF(مغادرين!$B$4="","",$R3070)),MAX($A$4:$A3069)+1,"")</f>
        <v/>
      </c>
      <c r="B3070" s="45" t="str">
        <f t="shared" si="94"/>
        <v/>
      </c>
      <c r="C3070" s="45" t="str">
        <f>IF($A3070="","",RANK($B3070,$B$5:$B$9000,1)+COUNTIF($B$4:$B3069,$B3070))</f>
        <v/>
      </c>
      <c r="D3070" s="46" t="str">
        <f>IF(AND($O3070&gt;=قادمين!$C$4,$O3070&lt;=قادمين!$H$4,قادمين!$B$1=IF(قادمين!$B$1="","",$I3070),قادمين!$B$2=IF(قادمين!$B$2="","",$K3070),قادمين!$B$3=IF(قادمين!$B$3="","",$Q3070),قادمين!$B$4=IF(قادمين!$B$4="","",$R3070)),MAX($D$4:$D3069)+1,"")</f>
        <v/>
      </c>
      <c r="E3070" s="46" t="str">
        <f t="shared" si="95"/>
        <v/>
      </c>
      <c r="F3070" s="46" t="str">
        <f>IF($D3070="","",RANK($E3070,$E$5:$E$9000,1)+COUNTIF($E$4:$E3069,$E3070))</f>
        <v/>
      </c>
      <c r="G3070" s="63" t="str">
        <f>IF(H3070="","",COUNTA($H$5:H3070))</f>
        <v/>
      </c>
      <c r="H3070" s="187"/>
      <c r="I3070" s="203"/>
      <c r="J3070" s="202"/>
      <c r="K3070" s="202"/>
      <c r="L3070" s="202"/>
      <c r="M3070" s="202"/>
      <c r="N3070" s="202"/>
      <c r="O3070" s="201"/>
      <c r="P3070" s="159"/>
      <c r="Q3070" s="206"/>
      <c r="R3070" s="50"/>
      <c r="S3070" s="51"/>
      <c r="T3070" s="51"/>
      <c r="U3070" s="52"/>
      <c r="V3070" s="52"/>
      <c r="W3070" s="52"/>
      <c r="X3070" s="53"/>
      <c r="Y3070" s="52"/>
      <c r="Z3070" s="54"/>
      <c r="AA3070" s="22"/>
      <c r="AB3070" s="22"/>
      <c r="AC3070" s="22"/>
      <c r="AD3070" s="22"/>
      <c r="AE3070" s="22"/>
      <c r="AF3070" s="22"/>
      <c r="AG3070" s="22"/>
    </row>
    <row r="3071" spans="1:33" s="11" customFormat="1" ht="26.1" customHeight="1">
      <c r="A3071" s="45" t="str">
        <f>IF(AND($H3071&gt;=مغادرين!$C$4,$H3071&lt;=مغادرين!$H$4,مغادرين!$B$1=IF(مغادرين!$B$1="","",$I3071),مغادرين!$B$2=IF(مغادرين!$B$2="","",$K3071),مغادرين!$B$3=IF(مغادرين!$B$3="","",$Q3071),مغادرين!$B$4=IF(مغادرين!$B$4="","",$R3071)),MAX($A$4:$A3070)+1,"")</f>
        <v/>
      </c>
      <c r="B3071" s="45" t="str">
        <f t="shared" si="94"/>
        <v/>
      </c>
      <c r="C3071" s="45" t="str">
        <f>IF($A3071="","",RANK($B3071,$B$5:$B$9000,1)+COUNTIF($B$4:$B3070,$B3071))</f>
        <v/>
      </c>
      <c r="D3071" s="46" t="str">
        <f>IF(AND($O3071&gt;=قادمين!$C$4,$O3071&lt;=قادمين!$H$4,قادمين!$B$1=IF(قادمين!$B$1="","",$I3071),قادمين!$B$2=IF(قادمين!$B$2="","",$K3071),قادمين!$B$3=IF(قادمين!$B$3="","",$Q3071),قادمين!$B$4=IF(قادمين!$B$4="","",$R3071)),MAX($D$4:$D3070)+1,"")</f>
        <v/>
      </c>
      <c r="E3071" s="46" t="str">
        <f t="shared" si="95"/>
        <v/>
      </c>
      <c r="F3071" s="46" t="str">
        <f>IF($D3071="","",RANK($E3071,$E$5:$E$9000,1)+COUNTIF($E$4:$E3070,$E3071))</f>
        <v/>
      </c>
      <c r="G3071" s="63" t="str">
        <f>IF(H3071="","",COUNTA($H$5:H3071))</f>
        <v/>
      </c>
      <c r="H3071" s="187"/>
      <c r="I3071" s="203"/>
      <c r="J3071" s="202"/>
      <c r="K3071" s="202"/>
      <c r="L3071" s="202"/>
      <c r="M3071" s="202"/>
      <c r="N3071" s="202"/>
      <c r="O3071" s="201"/>
      <c r="P3071" s="159"/>
      <c r="Q3071" s="206"/>
      <c r="R3071" s="50"/>
      <c r="S3071" s="51"/>
      <c r="T3071" s="51"/>
      <c r="U3071" s="52"/>
      <c r="V3071" s="52"/>
      <c r="W3071" s="52"/>
      <c r="X3071" s="53"/>
      <c r="Y3071" s="52"/>
      <c r="Z3071" s="54"/>
      <c r="AA3071" s="22"/>
      <c r="AB3071" s="22"/>
      <c r="AC3071" s="22"/>
      <c r="AD3071" s="22"/>
      <c r="AE3071" s="22"/>
      <c r="AF3071" s="22"/>
      <c r="AG3071" s="22"/>
    </row>
    <row r="3072" spans="1:33" s="11" customFormat="1" ht="26.1" customHeight="1">
      <c r="A3072" s="45" t="str">
        <f>IF(AND($H3072&gt;=مغادرين!$C$4,$H3072&lt;=مغادرين!$H$4,مغادرين!$B$1=IF(مغادرين!$B$1="","",$I3072),مغادرين!$B$2=IF(مغادرين!$B$2="","",$K3072),مغادرين!$B$3=IF(مغادرين!$B$3="","",$Q3072),مغادرين!$B$4=IF(مغادرين!$B$4="","",$R3072)),MAX($A$4:$A3071)+1,"")</f>
        <v/>
      </c>
      <c r="B3072" s="45" t="str">
        <f t="shared" si="94"/>
        <v/>
      </c>
      <c r="C3072" s="45" t="str">
        <f>IF($A3072="","",RANK($B3072,$B$5:$B$9000,1)+COUNTIF($B$4:$B3071,$B3072))</f>
        <v/>
      </c>
      <c r="D3072" s="46" t="str">
        <f>IF(AND($O3072&gt;=قادمين!$C$4,$O3072&lt;=قادمين!$H$4,قادمين!$B$1=IF(قادمين!$B$1="","",$I3072),قادمين!$B$2=IF(قادمين!$B$2="","",$K3072),قادمين!$B$3=IF(قادمين!$B$3="","",$Q3072),قادمين!$B$4=IF(قادمين!$B$4="","",$R3072)),MAX($D$4:$D3071)+1,"")</f>
        <v/>
      </c>
      <c r="E3072" s="46" t="str">
        <f t="shared" si="95"/>
        <v/>
      </c>
      <c r="F3072" s="46" t="str">
        <f>IF($D3072="","",RANK($E3072,$E$5:$E$9000,1)+COUNTIF($E$4:$E3071,$E3072))</f>
        <v/>
      </c>
      <c r="G3072" s="63" t="str">
        <f>IF(H3072="","",COUNTA($H$5:H3072))</f>
        <v/>
      </c>
      <c r="H3072" s="187"/>
      <c r="I3072" s="203"/>
      <c r="J3072" s="202"/>
      <c r="K3072" s="202"/>
      <c r="L3072" s="202"/>
      <c r="M3072" s="202"/>
      <c r="N3072" s="202"/>
      <c r="O3072" s="201"/>
      <c r="P3072" s="159"/>
      <c r="Q3072" s="206"/>
      <c r="R3072" s="50"/>
      <c r="S3072" s="51"/>
      <c r="T3072" s="51"/>
      <c r="U3072" s="52"/>
      <c r="V3072" s="52"/>
      <c r="W3072" s="52"/>
      <c r="X3072" s="53"/>
      <c r="Y3072" s="52"/>
      <c r="Z3072" s="54"/>
      <c r="AA3072" s="22"/>
      <c r="AB3072" s="22"/>
      <c r="AC3072" s="22"/>
      <c r="AD3072" s="22"/>
      <c r="AE3072" s="22"/>
      <c r="AF3072" s="22"/>
      <c r="AG3072" s="22"/>
    </row>
    <row r="3073" spans="1:33" s="11" customFormat="1" ht="26.1" customHeight="1">
      <c r="A3073" s="45" t="str">
        <f>IF(AND($H3073&gt;=مغادرين!$C$4,$H3073&lt;=مغادرين!$H$4,مغادرين!$B$1=IF(مغادرين!$B$1="","",$I3073),مغادرين!$B$2=IF(مغادرين!$B$2="","",$K3073),مغادرين!$B$3=IF(مغادرين!$B$3="","",$Q3073),مغادرين!$B$4=IF(مغادرين!$B$4="","",$R3073)),MAX($A$4:$A3072)+1,"")</f>
        <v/>
      </c>
      <c r="B3073" s="45" t="str">
        <f t="shared" si="94"/>
        <v/>
      </c>
      <c r="C3073" s="45" t="str">
        <f>IF($A3073="","",RANK($B3073,$B$5:$B$9000,1)+COUNTIF($B$4:$B3072,$B3073))</f>
        <v/>
      </c>
      <c r="D3073" s="46" t="str">
        <f>IF(AND($O3073&gt;=قادمين!$C$4,$O3073&lt;=قادمين!$H$4,قادمين!$B$1=IF(قادمين!$B$1="","",$I3073),قادمين!$B$2=IF(قادمين!$B$2="","",$K3073),قادمين!$B$3=IF(قادمين!$B$3="","",$Q3073),قادمين!$B$4=IF(قادمين!$B$4="","",$R3073)),MAX($D$4:$D3072)+1,"")</f>
        <v/>
      </c>
      <c r="E3073" s="46" t="str">
        <f t="shared" si="95"/>
        <v/>
      </c>
      <c r="F3073" s="46" t="str">
        <f>IF($D3073="","",RANK($E3073,$E$5:$E$9000,1)+COUNTIF($E$4:$E3072,$E3073))</f>
        <v/>
      </c>
      <c r="G3073" s="63" t="str">
        <f>IF(H3073="","",COUNTA($H$5:H3073))</f>
        <v/>
      </c>
      <c r="H3073" s="187"/>
      <c r="I3073" s="203"/>
      <c r="J3073" s="202"/>
      <c r="K3073" s="202"/>
      <c r="L3073" s="202"/>
      <c r="M3073" s="202"/>
      <c r="N3073" s="202"/>
      <c r="O3073" s="201"/>
      <c r="P3073" s="159"/>
      <c r="Q3073" s="206"/>
      <c r="R3073" s="50"/>
      <c r="S3073" s="51"/>
      <c r="T3073" s="51"/>
      <c r="U3073" s="52"/>
      <c r="V3073" s="52"/>
      <c r="W3073" s="52"/>
      <c r="X3073" s="53"/>
      <c r="Y3073" s="52"/>
      <c r="Z3073" s="54"/>
      <c r="AA3073" s="22"/>
      <c r="AB3073" s="22"/>
      <c r="AC3073" s="22"/>
      <c r="AD3073" s="22"/>
      <c r="AE3073" s="22"/>
      <c r="AF3073" s="22"/>
      <c r="AG3073" s="22"/>
    </row>
    <row r="3074" spans="1:33" s="11" customFormat="1" ht="26.1" customHeight="1">
      <c r="A3074" s="45" t="str">
        <f>IF(AND($H3074&gt;=مغادرين!$C$4,$H3074&lt;=مغادرين!$H$4,مغادرين!$B$1=IF(مغادرين!$B$1="","",$I3074),مغادرين!$B$2=IF(مغادرين!$B$2="","",$K3074),مغادرين!$B$3=IF(مغادرين!$B$3="","",$Q3074),مغادرين!$B$4=IF(مغادرين!$B$4="","",$R3074)),MAX($A$4:$A3073)+1,"")</f>
        <v/>
      </c>
      <c r="B3074" s="45" t="str">
        <f t="shared" si="94"/>
        <v/>
      </c>
      <c r="C3074" s="45" t="str">
        <f>IF($A3074="","",RANK($B3074,$B$5:$B$9000,1)+COUNTIF($B$4:$B3073,$B3074))</f>
        <v/>
      </c>
      <c r="D3074" s="46" t="str">
        <f>IF(AND($O3074&gt;=قادمين!$C$4,$O3074&lt;=قادمين!$H$4,قادمين!$B$1=IF(قادمين!$B$1="","",$I3074),قادمين!$B$2=IF(قادمين!$B$2="","",$K3074),قادمين!$B$3=IF(قادمين!$B$3="","",$Q3074),قادمين!$B$4=IF(قادمين!$B$4="","",$R3074)),MAX($D$4:$D3073)+1,"")</f>
        <v/>
      </c>
      <c r="E3074" s="46" t="str">
        <f t="shared" si="95"/>
        <v/>
      </c>
      <c r="F3074" s="46" t="str">
        <f>IF($D3074="","",RANK($E3074,$E$5:$E$9000,1)+COUNTIF($E$4:$E3073,$E3074))</f>
        <v/>
      </c>
      <c r="G3074" s="63" t="str">
        <f>IF(H3074="","",COUNTA($H$5:H3074))</f>
        <v/>
      </c>
      <c r="H3074" s="187"/>
      <c r="I3074" s="203"/>
      <c r="J3074" s="202"/>
      <c r="K3074" s="202"/>
      <c r="L3074" s="202"/>
      <c r="M3074" s="202"/>
      <c r="N3074" s="202"/>
      <c r="O3074" s="201"/>
      <c r="P3074" s="159"/>
      <c r="Q3074" s="206"/>
      <c r="R3074" s="50"/>
      <c r="S3074" s="51"/>
      <c r="T3074" s="51"/>
      <c r="U3074" s="52"/>
      <c r="V3074" s="52"/>
      <c r="W3074" s="52"/>
      <c r="X3074" s="53"/>
      <c r="Y3074" s="52"/>
      <c r="Z3074" s="54"/>
      <c r="AA3074" s="22"/>
      <c r="AB3074" s="22"/>
      <c r="AC3074" s="22"/>
      <c r="AD3074" s="22"/>
      <c r="AE3074" s="22"/>
      <c r="AF3074" s="22"/>
      <c r="AG3074" s="22"/>
    </row>
    <row r="3075" spans="1:33" s="11" customFormat="1" ht="26.1" customHeight="1">
      <c r="A3075" s="45" t="str">
        <f>IF(AND($H3075&gt;=مغادرين!$C$4,$H3075&lt;=مغادرين!$H$4,مغادرين!$B$1=IF(مغادرين!$B$1="","",$I3075),مغادرين!$B$2=IF(مغادرين!$B$2="","",$K3075),مغادرين!$B$3=IF(مغادرين!$B$3="","",$Q3075),مغادرين!$B$4=IF(مغادرين!$B$4="","",$R3075)),MAX($A$4:$A3074)+1,"")</f>
        <v/>
      </c>
      <c r="B3075" s="45" t="str">
        <f t="shared" si="94"/>
        <v/>
      </c>
      <c r="C3075" s="45" t="str">
        <f>IF($A3075="","",RANK($B3075,$B$5:$B$9000,1)+COUNTIF($B$4:$B3074,$B3075))</f>
        <v/>
      </c>
      <c r="D3075" s="46" t="str">
        <f>IF(AND($O3075&gt;=قادمين!$C$4,$O3075&lt;=قادمين!$H$4,قادمين!$B$1=IF(قادمين!$B$1="","",$I3075),قادمين!$B$2=IF(قادمين!$B$2="","",$K3075),قادمين!$B$3=IF(قادمين!$B$3="","",$Q3075),قادمين!$B$4=IF(قادمين!$B$4="","",$R3075)),MAX($D$4:$D3074)+1,"")</f>
        <v/>
      </c>
      <c r="E3075" s="46" t="str">
        <f t="shared" si="95"/>
        <v/>
      </c>
      <c r="F3075" s="46" t="str">
        <f>IF($D3075="","",RANK($E3075,$E$5:$E$9000,1)+COUNTIF($E$4:$E3074,$E3075))</f>
        <v/>
      </c>
      <c r="G3075" s="63" t="str">
        <f>IF(H3075="","",COUNTA($H$5:H3075))</f>
        <v/>
      </c>
      <c r="H3075" s="187"/>
      <c r="I3075" s="203"/>
      <c r="J3075" s="202"/>
      <c r="K3075" s="202"/>
      <c r="L3075" s="202"/>
      <c r="M3075" s="202"/>
      <c r="N3075" s="202"/>
      <c r="O3075" s="201"/>
      <c r="P3075" s="159"/>
      <c r="Q3075" s="206"/>
      <c r="R3075" s="50"/>
      <c r="S3075" s="51"/>
      <c r="T3075" s="51"/>
      <c r="U3075" s="52"/>
      <c r="V3075" s="52"/>
      <c r="W3075" s="52"/>
      <c r="X3075" s="53"/>
      <c r="Y3075" s="52"/>
      <c r="Z3075" s="54"/>
      <c r="AA3075" s="22"/>
      <c r="AB3075" s="22"/>
      <c r="AC3075" s="22"/>
      <c r="AD3075" s="22"/>
      <c r="AE3075" s="22"/>
      <c r="AF3075" s="22"/>
      <c r="AG3075" s="22"/>
    </row>
    <row r="3076" spans="1:33" s="11" customFormat="1" ht="26.1" customHeight="1">
      <c r="A3076" s="45" t="str">
        <f>IF(AND($H3076&gt;=مغادرين!$C$4,$H3076&lt;=مغادرين!$H$4,مغادرين!$B$1=IF(مغادرين!$B$1="","",$I3076),مغادرين!$B$2=IF(مغادرين!$B$2="","",$K3076),مغادرين!$B$3=IF(مغادرين!$B$3="","",$Q3076),مغادرين!$B$4=IF(مغادرين!$B$4="","",$R3076)),MAX($A$4:$A3075)+1,"")</f>
        <v/>
      </c>
      <c r="B3076" s="45" t="str">
        <f t="shared" si="94"/>
        <v/>
      </c>
      <c r="C3076" s="45" t="str">
        <f>IF($A3076="","",RANK($B3076,$B$5:$B$9000,1)+COUNTIF($B$4:$B3075,$B3076))</f>
        <v/>
      </c>
      <c r="D3076" s="46" t="str">
        <f>IF(AND($O3076&gt;=قادمين!$C$4,$O3076&lt;=قادمين!$H$4,قادمين!$B$1=IF(قادمين!$B$1="","",$I3076),قادمين!$B$2=IF(قادمين!$B$2="","",$K3076),قادمين!$B$3=IF(قادمين!$B$3="","",$Q3076),قادمين!$B$4=IF(قادمين!$B$4="","",$R3076)),MAX($D$4:$D3075)+1,"")</f>
        <v/>
      </c>
      <c r="E3076" s="46" t="str">
        <f t="shared" si="95"/>
        <v/>
      </c>
      <c r="F3076" s="46" t="str">
        <f>IF($D3076="","",RANK($E3076,$E$5:$E$9000,1)+COUNTIF($E$4:$E3075,$E3076))</f>
        <v/>
      </c>
      <c r="G3076" s="63" t="str">
        <f>IF(H3076="","",COUNTA($H$5:H3076))</f>
        <v/>
      </c>
      <c r="H3076" s="187"/>
      <c r="I3076" s="203"/>
      <c r="J3076" s="202"/>
      <c r="K3076" s="202"/>
      <c r="L3076" s="202"/>
      <c r="M3076" s="202"/>
      <c r="N3076" s="202"/>
      <c r="O3076" s="201"/>
      <c r="P3076" s="159"/>
      <c r="Q3076" s="206"/>
      <c r="R3076" s="50"/>
      <c r="S3076" s="51"/>
      <c r="T3076" s="51"/>
      <c r="U3076" s="52"/>
      <c r="V3076" s="52"/>
      <c r="W3076" s="52"/>
      <c r="X3076" s="53"/>
      <c r="Y3076" s="52"/>
      <c r="Z3076" s="54"/>
      <c r="AA3076" s="22"/>
      <c r="AB3076" s="22"/>
      <c r="AC3076" s="22"/>
      <c r="AD3076" s="22"/>
      <c r="AE3076" s="22"/>
      <c r="AF3076" s="22"/>
      <c r="AG3076" s="22"/>
    </row>
    <row r="3077" spans="1:33" s="11" customFormat="1" ht="26.1" customHeight="1">
      <c r="A3077" s="45" t="str">
        <f>IF(AND($H3077&gt;=مغادرين!$C$4,$H3077&lt;=مغادرين!$H$4,مغادرين!$B$1=IF(مغادرين!$B$1="","",$I3077),مغادرين!$B$2=IF(مغادرين!$B$2="","",$K3077),مغادرين!$B$3=IF(مغادرين!$B$3="","",$Q3077),مغادرين!$B$4=IF(مغادرين!$B$4="","",$R3077)),MAX($A$4:$A3076)+1,"")</f>
        <v/>
      </c>
      <c r="B3077" s="45" t="str">
        <f t="shared" ref="B3077:B3140" si="96">IF($A3077="","",MAX($A$5:$A$12000)-RANK($H3077,$H$5:$H$12000)+1)</f>
        <v/>
      </c>
      <c r="C3077" s="45" t="str">
        <f>IF($A3077="","",RANK($B3077,$B$5:$B$9000,1)+COUNTIF($B$4:$B3076,$B3077))</f>
        <v/>
      </c>
      <c r="D3077" s="46" t="str">
        <f>IF(AND($O3077&gt;=قادمين!$C$4,$O3077&lt;=قادمين!$H$4,قادمين!$B$1=IF(قادمين!$B$1="","",$I3077),قادمين!$B$2=IF(قادمين!$B$2="","",$K3077),قادمين!$B$3=IF(قادمين!$B$3="","",$Q3077),قادمين!$B$4=IF(قادمين!$B$4="","",$R3077)),MAX($D$4:$D3076)+1,"")</f>
        <v/>
      </c>
      <c r="E3077" s="46" t="str">
        <f t="shared" ref="E3077:E3140" si="97">IF($D3077="","",MAX($D$5:$D$12000)-RANK($O3077,$O$5:$O$12000)+1)</f>
        <v/>
      </c>
      <c r="F3077" s="46" t="str">
        <f>IF($D3077="","",RANK($E3077,$E$5:$E$9000,1)+COUNTIF($E$4:$E3076,$E3077))</f>
        <v/>
      </c>
      <c r="G3077" s="63" t="str">
        <f>IF(H3077="","",COUNTA($H$5:H3077))</f>
        <v/>
      </c>
      <c r="H3077" s="187"/>
      <c r="I3077" s="203"/>
      <c r="J3077" s="202"/>
      <c r="K3077" s="202"/>
      <c r="L3077" s="202"/>
      <c r="M3077" s="202"/>
      <c r="N3077" s="202"/>
      <c r="O3077" s="201"/>
      <c r="P3077" s="159"/>
      <c r="Q3077" s="206"/>
      <c r="R3077" s="50"/>
      <c r="S3077" s="51"/>
      <c r="T3077" s="51"/>
      <c r="U3077" s="52"/>
      <c r="V3077" s="52"/>
      <c r="W3077" s="52"/>
      <c r="X3077" s="53"/>
      <c r="Y3077" s="52"/>
      <c r="Z3077" s="54"/>
      <c r="AA3077" s="22"/>
      <c r="AB3077" s="22"/>
      <c r="AC3077" s="22"/>
      <c r="AD3077" s="22"/>
      <c r="AE3077" s="22"/>
      <c r="AF3077" s="22"/>
      <c r="AG3077" s="22"/>
    </row>
    <row r="3078" spans="1:33" s="11" customFormat="1" ht="26.1" customHeight="1">
      <c r="A3078" s="45" t="str">
        <f>IF(AND($H3078&gt;=مغادرين!$C$4,$H3078&lt;=مغادرين!$H$4,مغادرين!$B$1=IF(مغادرين!$B$1="","",$I3078),مغادرين!$B$2=IF(مغادرين!$B$2="","",$K3078),مغادرين!$B$3=IF(مغادرين!$B$3="","",$Q3078),مغادرين!$B$4=IF(مغادرين!$B$4="","",$R3078)),MAX($A$4:$A3077)+1,"")</f>
        <v/>
      </c>
      <c r="B3078" s="45" t="str">
        <f t="shared" si="96"/>
        <v/>
      </c>
      <c r="C3078" s="45" t="str">
        <f>IF($A3078="","",RANK($B3078,$B$5:$B$9000,1)+COUNTIF($B$4:$B3077,$B3078))</f>
        <v/>
      </c>
      <c r="D3078" s="46" t="str">
        <f>IF(AND($O3078&gt;=قادمين!$C$4,$O3078&lt;=قادمين!$H$4,قادمين!$B$1=IF(قادمين!$B$1="","",$I3078),قادمين!$B$2=IF(قادمين!$B$2="","",$K3078),قادمين!$B$3=IF(قادمين!$B$3="","",$Q3078),قادمين!$B$4=IF(قادمين!$B$4="","",$R3078)),MAX($D$4:$D3077)+1,"")</f>
        <v/>
      </c>
      <c r="E3078" s="46" t="str">
        <f t="shared" si="97"/>
        <v/>
      </c>
      <c r="F3078" s="46" t="str">
        <f>IF($D3078="","",RANK($E3078,$E$5:$E$9000,1)+COUNTIF($E$4:$E3077,$E3078))</f>
        <v/>
      </c>
      <c r="G3078" s="63" t="str">
        <f>IF(H3078="","",COUNTA($H$5:H3078))</f>
        <v/>
      </c>
      <c r="H3078" s="187"/>
      <c r="I3078" s="203"/>
      <c r="J3078" s="202"/>
      <c r="K3078" s="202"/>
      <c r="L3078" s="202"/>
      <c r="M3078" s="202"/>
      <c r="N3078" s="202"/>
      <c r="O3078" s="201"/>
      <c r="P3078" s="159"/>
      <c r="Q3078" s="206"/>
      <c r="R3078" s="50"/>
      <c r="S3078" s="51"/>
      <c r="T3078" s="51"/>
      <c r="U3078" s="52"/>
      <c r="V3078" s="52"/>
      <c r="W3078" s="52"/>
      <c r="X3078" s="53"/>
      <c r="Y3078" s="52"/>
      <c r="Z3078" s="54"/>
      <c r="AA3078" s="22"/>
      <c r="AB3078" s="22"/>
      <c r="AC3078" s="22"/>
      <c r="AD3078" s="22"/>
      <c r="AE3078" s="22"/>
      <c r="AF3078" s="22"/>
      <c r="AG3078" s="22"/>
    </row>
    <row r="3079" spans="1:33" s="11" customFormat="1" ht="26.1" customHeight="1">
      <c r="A3079" s="45" t="str">
        <f>IF(AND($H3079&gt;=مغادرين!$C$4,$H3079&lt;=مغادرين!$H$4,مغادرين!$B$1=IF(مغادرين!$B$1="","",$I3079),مغادرين!$B$2=IF(مغادرين!$B$2="","",$K3079),مغادرين!$B$3=IF(مغادرين!$B$3="","",$Q3079),مغادرين!$B$4=IF(مغادرين!$B$4="","",$R3079)),MAX($A$4:$A3078)+1,"")</f>
        <v/>
      </c>
      <c r="B3079" s="45" t="str">
        <f t="shared" si="96"/>
        <v/>
      </c>
      <c r="C3079" s="45" t="str">
        <f>IF($A3079="","",RANK($B3079,$B$5:$B$9000,1)+COUNTIF($B$4:$B3078,$B3079))</f>
        <v/>
      </c>
      <c r="D3079" s="46" t="str">
        <f>IF(AND($O3079&gt;=قادمين!$C$4,$O3079&lt;=قادمين!$H$4,قادمين!$B$1=IF(قادمين!$B$1="","",$I3079),قادمين!$B$2=IF(قادمين!$B$2="","",$K3079),قادمين!$B$3=IF(قادمين!$B$3="","",$Q3079),قادمين!$B$4=IF(قادمين!$B$4="","",$R3079)),MAX($D$4:$D3078)+1,"")</f>
        <v/>
      </c>
      <c r="E3079" s="46" t="str">
        <f t="shared" si="97"/>
        <v/>
      </c>
      <c r="F3079" s="46" t="str">
        <f>IF($D3079="","",RANK($E3079,$E$5:$E$9000,1)+COUNTIF($E$4:$E3078,$E3079))</f>
        <v/>
      </c>
      <c r="G3079" s="63" t="str">
        <f>IF(H3079="","",COUNTA($H$5:H3079))</f>
        <v/>
      </c>
      <c r="H3079" s="187"/>
      <c r="I3079" s="203"/>
      <c r="J3079" s="202"/>
      <c r="K3079" s="202"/>
      <c r="L3079" s="202"/>
      <c r="M3079" s="202"/>
      <c r="N3079" s="202"/>
      <c r="O3079" s="201"/>
      <c r="P3079" s="159"/>
      <c r="Q3079" s="206"/>
      <c r="R3079" s="50"/>
      <c r="S3079" s="51"/>
      <c r="T3079" s="51"/>
      <c r="U3079" s="52"/>
      <c r="V3079" s="52"/>
      <c r="W3079" s="52"/>
      <c r="X3079" s="53"/>
      <c r="Y3079" s="52"/>
      <c r="Z3079" s="54"/>
      <c r="AA3079" s="22"/>
      <c r="AB3079" s="22"/>
      <c r="AC3079" s="22"/>
      <c r="AD3079" s="22"/>
      <c r="AE3079" s="22"/>
      <c r="AF3079" s="22"/>
      <c r="AG3079" s="22"/>
    </row>
    <row r="3080" spans="1:33" s="11" customFormat="1" ht="26.1" customHeight="1">
      <c r="A3080" s="45" t="str">
        <f>IF(AND($H3080&gt;=مغادرين!$C$4,$H3080&lt;=مغادرين!$H$4,مغادرين!$B$1=IF(مغادرين!$B$1="","",$I3080),مغادرين!$B$2=IF(مغادرين!$B$2="","",$K3080),مغادرين!$B$3=IF(مغادرين!$B$3="","",$Q3080),مغادرين!$B$4=IF(مغادرين!$B$4="","",$R3080)),MAX($A$4:$A3079)+1,"")</f>
        <v/>
      </c>
      <c r="B3080" s="45" t="str">
        <f t="shared" si="96"/>
        <v/>
      </c>
      <c r="C3080" s="45" t="str">
        <f>IF($A3080="","",RANK($B3080,$B$5:$B$9000,1)+COUNTIF($B$4:$B3079,$B3080))</f>
        <v/>
      </c>
      <c r="D3080" s="46" t="str">
        <f>IF(AND($O3080&gt;=قادمين!$C$4,$O3080&lt;=قادمين!$H$4,قادمين!$B$1=IF(قادمين!$B$1="","",$I3080),قادمين!$B$2=IF(قادمين!$B$2="","",$K3080),قادمين!$B$3=IF(قادمين!$B$3="","",$Q3080),قادمين!$B$4=IF(قادمين!$B$4="","",$R3080)),MAX($D$4:$D3079)+1,"")</f>
        <v/>
      </c>
      <c r="E3080" s="46" t="str">
        <f t="shared" si="97"/>
        <v/>
      </c>
      <c r="F3080" s="46" t="str">
        <f>IF($D3080="","",RANK($E3080,$E$5:$E$9000,1)+COUNTIF($E$4:$E3079,$E3080))</f>
        <v/>
      </c>
      <c r="G3080" s="63" t="str">
        <f>IF(H3080="","",COUNTA($H$5:H3080))</f>
        <v/>
      </c>
      <c r="H3080" s="187"/>
      <c r="I3080" s="203"/>
      <c r="J3080" s="202"/>
      <c r="K3080" s="202"/>
      <c r="L3080" s="202"/>
      <c r="M3080" s="202"/>
      <c r="N3080" s="202"/>
      <c r="O3080" s="201"/>
      <c r="P3080" s="159"/>
      <c r="Q3080" s="206"/>
      <c r="R3080" s="50"/>
      <c r="S3080" s="51"/>
      <c r="T3080" s="51"/>
      <c r="U3080" s="52"/>
      <c r="V3080" s="52"/>
      <c r="W3080" s="52"/>
      <c r="X3080" s="53"/>
      <c r="Y3080" s="52"/>
      <c r="Z3080" s="54"/>
      <c r="AA3080" s="22"/>
      <c r="AB3080" s="22"/>
      <c r="AC3080" s="22"/>
      <c r="AD3080" s="22"/>
      <c r="AE3080" s="22"/>
      <c r="AF3080" s="22"/>
      <c r="AG3080" s="22"/>
    </row>
    <row r="3081" spans="1:33" s="11" customFormat="1" ht="26.1" customHeight="1">
      <c r="A3081" s="45" t="str">
        <f>IF(AND($H3081&gt;=مغادرين!$C$4,$H3081&lt;=مغادرين!$H$4,مغادرين!$B$1=IF(مغادرين!$B$1="","",$I3081),مغادرين!$B$2=IF(مغادرين!$B$2="","",$K3081),مغادرين!$B$3=IF(مغادرين!$B$3="","",$Q3081),مغادرين!$B$4=IF(مغادرين!$B$4="","",$R3081)),MAX($A$4:$A3080)+1,"")</f>
        <v/>
      </c>
      <c r="B3081" s="45" t="str">
        <f t="shared" si="96"/>
        <v/>
      </c>
      <c r="C3081" s="45" t="str">
        <f>IF($A3081="","",RANK($B3081,$B$5:$B$9000,1)+COUNTIF($B$4:$B3080,$B3081))</f>
        <v/>
      </c>
      <c r="D3081" s="46" t="str">
        <f>IF(AND($O3081&gt;=قادمين!$C$4,$O3081&lt;=قادمين!$H$4,قادمين!$B$1=IF(قادمين!$B$1="","",$I3081),قادمين!$B$2=IF(قادمين!$B$2="","",$K3081),قادمين!$B$3=IF(قادمين!$B$3="","",$Q3081),قادمين!$B$4=IF(قادمين!$B$4="","",$R3081)),MAX($D$4:$D3080)+1,"")</f>
        <v/>
      </c>
      <c r="E3081" s="46" t="str">
        <f t="shared" si="97"/>
        <v/>
      </c>
      <c r="F3081" s="46" t="str">
        <f>IF($D3081="","",RANK($E3081,$E$5:$E$9000,1)+COUNTIF($E$4:$E3080,$E3081))</f>
        <v/>
      </c>
      <c r="G3081" s="63" t="str">
        <f>IF(H3081="","",COUNTA($H$5:H3081))</f>
        <v/>
      </c>
      <c r="H3081" s="187"/>
      <c r="I3081" s="203"/>
      <c r="J3081" s="202"/>
      <c r="K3081" s="202"/>
      <c r="L3081" s="202"/>
      <c r="M3081" s="202"/>
      <c r="N3081" s="202"/>
      <c r="O3081" s="201"/>
      <c r="P3081" s="159"/>
      <c r="Q3081" s="206"/>
      <c r="R3081" s="50"/>
      <c r="S3081" s="51"/>
      <c r="T3081" s="51"/>
      <c r="U3081" s="52"/>
      <c r="V3081" s="52"/>
      <c r="W3081" s="52"/>
      <c r="X3081" s="53"/>
      <c r="Y3081" s="52"/>
      <c r="Z3081" s="54"/>
      <c r="AA3081" s="22"/>
      <c r="AB3081" s="22"/>
      <c r="AC3081" s="22"/>
      <c r="AD3081" s="22"/>
      <c r="AE3081" s="22"/>
      <c r="AF3081" s="22"/>
      <c r="AG3081" s="22"/>
    </row>
    <row r="3082" spans="1:33" s="11" customFormat="1" ht="26.1" customHeight="1">
      <c r="A3082" s="45" t="str">
        <f>IF(AND($H3082&gt;=مغادرين!$C$4,$H3082&lt;=مغادرين!$H$4,مغادرين!$B$1=IF(مغادرين!$B$1="","",$I3082),مغادرين!$B$2=IF(مغادرين!$B$2="","",$K3082),مغادرين!$B$3=IF(مغادرين!$B$3="","",$Q3082),مغادرين!$B$4=IF(مغادرين!$B$4="","",$R3082)),MAX($A$4:$A3081)+1,"")</f>
        <v/>
      </c>
      <c r="B3082" s="45" t="str">
        <f t="shared" si="96"/>
        <v/>
      </c>
      <c r="C3082" s="45" t="str">
        <f>IF($A3082="","",RANK($B3082,$B$5:$B$9000,1)+COUNTIF($B$4:$B3081,$B3082))</f>
        <v/>
      </c>
      <c r="D3082" s="46" t="str">
        <f>IF(AND($O3082&gt;=قادمين!$C$4,$O3082&lt;=قادمين!$H$4,قادمين!$B$1=IF(قادمين!$B$1="","",$I3082),قادمين!$B$2=IF(قادمين!$B$2="","",$K3082),قادمين!$B$3=IF(قادمين!$B$3="","",$Q3082),قادمين!$B$4=IF(قادمين!$B$4="","",$R3082)),MAX($D$4:$D3081)+1,"")</f>
        <v/>
      </c>
      <c r="E3082" s="46" t="str">
        <f t="shared" si="97"/>
        <v/>
      </c>
      <c r="F3082" s="46" t="str">
        <f>IF($D3082="","",RANK($E3082,$E$5:$E$9000,1)+COUNTIF($E$4:$E3081,$E3082))</f>
        <v/>
      </c>
      <c r="G3082" s="63" t="str">
        <f>IF(H3082="","",COUNTA($H$5:H3082))</f>
        <v/>
      </c>
      <c r="H3082" s="187"/>
      <c r="I3082" s="203"/>
      <c r="J3082" s="202"/>
      <c r="K3082" s="202"/>
      <c r="L3082" s="202"/>
      <c r="M3082" s="202"/>
      <c r="N3082" s="202"/>
      <c r="O3082" s="201"/>
      <c r="P3082" s="159"/>
      <c r="Q3082" s="206"/>
      <c r="R3082" s="50"/>
      <c r="S3082" s="51"/>
      <c r="T3082" s="51"/>
      <c r="U3082" s="52"/>
      <c r="V3082" s="52"/>
      <c r="W3082" s="52"/>
      <c r="X3082" s="53"/>
      <c r="Y3082" s="52"/>
      <c r="Z3082" s="54"/>
      <c r="AA3082" s="22"/>
      <c r="AB3082" s="22"/>
      <c r="AC3082" s="22"/>
      <c r="AD3082" s="22"/>
      <c r="AE3082" s="22"/>
      <c r="AF3082" s="22"/>
      <c r="AG3082" s="22"/>
    </row>
    <row r="3083" spans="1:33" s="11" customFormat="1" ht="26.1" customHeight="1">
      <c r="A3083" s="45" t="str">
        <f>IF(AND($H3083&gt;=مغادرين!$C$4,$H3083&lt;=مغادرين!$H$4,مغادرين!$B$1=IF(مغادرين!$B$1="","",$I3083),مغادرين!$B$2=IF(مغادرين!$B$2="","",$K3083),مغادرين!$B$3=IF(مغادرين!$B$3="","",$Q3083),مغادرين!$B$4=IF(مغادرين!$B$4="","",$R3083)),MAX($A$4:$A3082)+1,"")</f>
        <v/>
      </c>
      <c r="B3083" s="45" t="str">
        <f t="shared" si="96"/>
        <v/>
      </c>
      <c r="C3083" s="45" t="str">
        <f>IF($A3083="","",RANK($B3083,$B$5:$B$9000,1)+COUNTIF($B$4:$B3082,$B3083))</f>
        <v/>
      </c>
      <c r="D3083" s="46" t="str">
        <f>IF(AND($O3083&gt;=قادمين!$C$4,$O3083&lt;=قادمين!$H$4,قادمين!$B$1=IF(قادمين!$B$1="","",$I3083),قادمين!$B$2=IF(قادمين!$B$2="","",$K3083),قادمين!$B$3=IF(قادمين!$B$3="","",$Q3083),قادمين!$B$4=IF(قادمين!$B$4="","",$R3083)),MAX($D$4:$D3082)+1,"")</f>
        <v/>
      </c>
      <c r="E3083" s="46" t="str">
        <f t="shared" si="97"/>
        <v/>
      </c>
      <c r="F3083" s="46" t="str">
        <f>IF($D3083="","",RANK($E3083,$E$5:$E$9000,1)+COUNTIF($E$4:$E3082,$E3083))</f>
        <v/>
      </c>
      <c r="G3083" s="63" t="str">
        <f>IF(H3083="","",COUNTA($H$5:H3083))</f>
        <v/>
      </c>
      <c r="H3083" s="187"/>
      <c r="I3083" s="203"/>
      <c r="J3083" s="202"/>
      <c r="K3083" s="202"/>
      <c r="L3083" s="202"/>
      <c r="M3083" s="202"/>
      <c r="N3083" s="202"/>
      <c r="O3083" s="201"/>
      <c r="P3083" s="159"/>
      <c r="Q3083" s="206"/>
      <c r="R3083" s="50"/>
      <c r="S3083" s="51"/>
      <c r="T3083" s="51"/>
      <c r="U3083" s="52"/>
      <c r="V3083" s="52"/>
      <c r="W3083" s="52"/>
      <c r="X3083" s="53"/>
      <c r="Y3083" s="52"/>
      <c r="Z3083" s="54"/>
      <c r="AA3083" s="22"/>
      <c r="AB3083" s="22"/>
      <c r="AC3083" s="22"/>
      <c r="AD3083" s="22"/>
      <c r="AE3083" s="22"/>
      <c r="AF3083" s="22"/>
      <c r="AG3083" s="22"/>
    </row>
    <row r="3084" spans="1:33" s="11" customFormat="1" ht="26.1" customHeight="1">
      <c r="A3084" s="45" t="str">
        <f>IF(AND($H3084&gt;=مغادرين!$C$4,$H3084&lt;=مغادرين!$H$4,مغادرين!$B$1=IF(مغادرين!$B$1="","",$I3084),مغادرين!$B$2=IF(مغادرين!$B$2="","",$K3084),مغادرين!$B$3=IF(مغادرين!$B$3="","",$Q3084),مغادرين!$B$4=IF(مغادرين!$B$4="","",$R3084)),MAX($A$4:$A3083)+1,"")</f>
        <v/>
      </c>
      <c r="B3084" s="45" t="str">
        <f t="shared" si="96"/>
        <v/>
      </c>
      <c r="C3084" s="45" t="str">
        <f>IF($A3084="","",RANK($B3084,$B$5:$B$9000,1)+COUNTIF($B$4:$B3083,$B3084))</f>
        <v/>
      </c>
      <c r="D3084" s="46" t="str">
        <f>IF(AND($O3084&gt;=قادمين!$C$4,$O3084&lt;=قادمين!$H$4,قادمين!$B$1=IF(قادمين!$B$1="","",$I3084),قادمين!$B$2=IF(قادمين!$B$2="","",$K3084),قادمين!$B$3=IF(قادمين!$B$3="","",$Q3084),قادمين!$B$4=IF(قادمين!$B$4="","",$R3084)),MAX($D$4:$D3083)+1,"")</f>
        <v/>
      </c>
      <c r="E3084" s="46" t="str">
        <f t="shared" si="97"/>
        <v/>
      </c>
      <c r="F3084" s="46" t="str">
        <f>IF($D3084="","",RANK($E3084,$E$5:$E$9000,1)+COUNTIF($E$4:$E3083,$E3084))</f>
        <v/>
      </c>
      <c r="G3084" s="63" t="str">
        <f>IF(H3084="","",COUNTA($H$5:H3084))</f>
        <v/>
      </c>
      <c r="H3084" s="187"/>
      <c r="I3084" s="203"/>
      <c r="J3084" s="202"/>
      <c r="K3084" s="202"/>
      <c r="L3084" s="202"/>
      <c r="M3084" s="202"/>
      <c r="N3084" s="202"/>
      <c r="O3084" s="201"/>
      <c r="P3084" s="159"/>
      <c r="Q3084" s="206"/>
      <c r="R3084" s="50"/>
      <c r="S3084" s="51"/>
      <c r="T3084" s="51"/>
      <c r="U3084" s="52"/>
      <c r="V3084" s="52"/>
      <c r="W3084" s="52"/>
      <c r="X3084" s="53"/>
      <c r="Y3084" s="52"/>
      <c r="Z3084" s="54"/>
      <c r="AA3084" s="22"/>
      <c r="AB3084" s="22"/>
      <c r="AC3084" s="22"/>
      <c r="AD3084" s="22"/>
      <c r="AE3084" s="22"/>
      <c r="AF3084" s="22"/>
      <c r="AG3084" s="22"/>
    </row>
    <row r="3085" spans="1:33" s="11" customFormat="1" ht="26.1" customHeight="1">
      <c r="A3085" s="45" t="str">
        <f>IF(AND($H3085&gt;=مغادرين!$C$4,$H3085&lt;=مغادرين!$H$4,مغادرين!$B$1=IF(مغادرين!$B$1="","",$I3085),مغادرين!$B$2=IF(مغادرين!$B$2="","",$K3085),مغادرين!$B$3=IF(مغادرين!$B$3="","",$Q3085),مغادرين!$B$4=IF(مغادرين!$B$4="","",$R3085)),MAX($A$4:$A3084)+1,"")</f>
        <v/>
      </c>
      <c r="B3085" s="45" t="str">
        <f t="shared" si="96"/>
        <v/>
      </c>
      <c r="C3085" s="45" t="str">
        <f>IF($A3085="","",RANK($B3085,$B$5:$B$9000,1)+COUNTIF($B$4:$B3084,$B3085))</f>
        <v/>
      </c>
      <c r="D3085" s="46" t="str">
        <f>IF(AND($O3085&gt;=قادمين!$C$4,$O3085&lt;=قادمين!$H$4,قادمين!$B$1=IF(قادمين!$B$1="","",$I3085),قادمين!$B$2=IF(قادمين!$B$2="","",$K3085),قادمين!$B$3=IF(قادمين!$B$3="","",$Q3085),قادمين!$B$4=IF(قادمين!$B$4="","",$R3085)),MAX($D$4:$D3084)+1,"")</f>
        <v/>
      </c>
      <c r="E3085" s="46" t="str">
        <f t="shared" si="97"/>
        <v/>
      </c>
      <c r="F3085" s="46" t="str">
        <f>IF($D3085="","",RANK($E3085,$E$5:$E$9000,1)+COUNTIF($E$4:$E3084,$E3085))</f>
        <v/>
      </c>
      <c r="G3085" s="63" t="str">
        <f>IF(H3085="","",COUNTA($H$5:H3085))</f>
        <v/>
      </c>
      <c r="H3085" s="187"/>
      <c r="I3085" s="203"/>
      <c r="J3085" s="202"/>
      <c r="K3085" s="202"/>
      <c r="L3085" s="202"/>
      <c r="M3085" s="202"/>
      <c r="N3085" s="202"/>
      <c r="O3085" s="201"/>
      <c r="P3085" s="159"/>
      <c r="Q3085" s="206"/>
      <c r="R3085" s="50"/>
      <c r="S3085" s="51"/>
      <c r="T3085" s="51"/>
      <c r="U3085" s="52"/>
      <c r="V3085" s="52"/>
      <c r="W3085" s="52"/>
      <c r="X3085" s="53"/>
      <c r="Y3085" s="52"/>
      <c r="Z3085" s="54"/>
      <c r="AA3085" s="22"/>
      <c r="AB3085" s="22"/>
      <c r="AC3085" s="22"/>
      <c r="AD3085" s="22"/>
      <c r="AE3085" s="22"/>
      <c r="AF3085" s="22"/>
      <c r="AG3085" s="22"/>
    </row>
    <row r="3086" spans="1:33" s="11" customFormat="1" ht="26.1" customHeight="1">
      <c r="A3086" s="45" t="str">
        <f>IF(AND($H3086&gt;=مغادرين!$C$4,$H3086&lt;=مغادرين!$H$4,مغادرين!$B$1=IF(مغادرين!$B$1="","",$I3086),مغادرين!$B$2=IF(مغادرين!$B$2="","",$K3086),مغادرين!$B$3=IF(مغادرين!$B$3="","",$Q3086),مغادرين!$B$4=IF(مغادرين!$B$4="","",$R3086)),MAX($A$4:$A3085)+1,"")</f>
        <v/>
      </c>
      <c r="B3086" s="45" t="str">
        <f t="shared" si="96"/>
        <v/>
      </c>
      <c r="C3086" s="45" t="str">
        <f>IF($A3086="","",RANK($B3086,$B$5:$B$9000,1)+COUNTIF($B$4:$B3085,$B3086))</f>
        <v/>
      </c>
      <c r="D3086" s="46" t="str">
        <f>IF(AND($O3086&gt;=قادمين!$C$4,$O3086&lt;=قادمين!$H$4,قادمين!$B$1=IF(قادمين!$B$1="","",$I3086),قادمين!$B$2=IF(قادمين!$B$2="","",$K3086),قادمين!$B$3=IF(قادمين!$B$3="","",$Q3086),قادمين!$B$4=IF(قادمين!$B$4="","",$R3086)),MAX($D$4:$D3085)+1,"")</f>
        <v/>
      </c>
      <c r="E3086" s="46" t="str">
        <f t="shared" si="97"/>
        <v/>
      </c>
      <c r="F3086" s="46" t="str">
        <f>IF($D3086="","",RANK($E3086,$E$5:$E$9000,1)+COUNTIF($E$4:$E3085,$E3086))</f>
        <v/>
      </c>
      <c r="G3086" s="63" t="str">
        <f>IF(H3086="","",COUNTA($H$5:H3086))</f>
        <v/>
      </c>
      <c r="H3086" s="187"/>
      <c r="I3086" s="203"/>
      <c r="J3086" s="202"/>
      <c r="K3086" s="202"/>
      <c r="L3086" s="202"/>
      <c r="M3086" s="202"/>
      <c r="N3086" s="202"/>
      <c r="O3086" s="201"/>
      <c r="P3086" s="159"/>
      <c r="Q3086" s="206"/>
      <c r="R3086" s="50"/>
      <c r="S3086" s="51"/>
      <c r="T3086" s="51"/>
      <c r="U3086" s="52"/>
      <c r="V3086" s="52"/>
      <c r="W3086" s="52"/>
      <c r="X3086" s="53"/>
      <c r="Y3086" s="52"/>
      <c r="Z3086" s="54"/>
      <c r="AA3086" s="22"/>
      <c r="AB3086" s="22"/>
      <c r="AC3086" s="22"/>
      <c r="AD3086" s="22"/>
      <c r="AE3086" s="22"/>
      <c r="AF3086" s="22"/>
      <c r="AG3086" s="22"/>
    </row>
    <row r="3087" spans="1:33" s="11" customFormat="1" ht="26.1" customHeight="1">
      <c r="A3087" s="45" t="str">
        <f>IF(AND($H3087&gt;=مغادرين!$C$4,$H3087&lt;=مغادرين!$H$4,مغادرين!$B$1=IF(مغادرين!$B$1="","",$I3087),مغادرين!$B$2=IF(مغادرين!$B$2="","",$K3087),مغادرين!$B$3=IF(مغادرين!$B$3="","",$Q3087),مغادرين!$B$4=IF(مغادرين!$B$4="","",$R3087)),MAX($A$4:$A3086)+1,"")</f>
        <v/>
      </c>
      <c r="B3087" s="45" t="str">
        <f t="shared" si="96"/>
        <v/>
      </c>
      <c r="C3087" s="45" t="str">
        <f>IF($A3087="","",RANK($B3087,$B$5:$B$9000,1)+COUNTIF($B$4:$B3086,$B3087))</f>
        <v/>
      </c>
      <c r="D3087" s="46" t="str">
        <f>IF(AND($O3087&gt;=قادمين!$C$4,$O3087&lt;=قادمين!$H$4,قادمين!$B$1=IF(قادمين!$B$1="","",$I3087),قادمين!$B$2=IF(قادمين!$B$2="","",$K3087),قادمين!$B$3=IF(قادمين!$B$3="","",$Q3087),قادمين!$B$4=IF(قادمين!$B$4="","",$R3087)),MAX($D$4:$D3086)+1,"")</f>
        <v/>
      </c>
      <c r="E3087" s="46" t="str">
        <f t="shared" si="97"/>
        <v/>
      </c>
      <c r="F3087" s="46" t="str">
        <f>IF($D3087="","",RANK($E3087,$E$5:$E$9000,1)+COUNTIF($E$4:$E3086,$E3087))</f>
        <v/>
      </c>
      <c r="G3087" s="63" t="str">
        <f>IF(H3087="","",COUNTA($H$5:H3087))</f>
        <v/>
      </c>
      <c r="H3087" s="187"/>
      <c r="I3087" s="203"/>
      <c r="J3087" s="202"/>
      <c r="K3087" s="202"/>
      <c r="L3087" s="202"/>
      <c r="M3087" s="202"/>
      <c r="N3087" s="202"/>
      <c r="O3087" s="201"/>
      <c r="P3087" s="159"/>
      <c r="Q3087" s="206"/>
      <c r="R3087" s="50"/>
      <c r="S3087" s="51"/>
      <c r="T3087" s="51"/>
      <c r="U3087" s="52"/>
      <c r="V3087" s="52"/>
      <c r="W3087" s="52"/>
      <c r="X3087" s="53"/>
      <c r="Y3087" s="52"/>
      <c r="Z3087" s="54"/>
      <c r="AA3087" s="22"/>
      <c r="AB3087" s="22"/>
      <c r="AC3087" s="22"/>
      <c r="AD3087" s="22"/>
      <c r="AE3087" s="22"/>
      <c r="AF3087" s="22"/>
      <c r="AG3087" s="22"/>
    </row>
    <row r="3088" spans="1:33" s="11" customFormat="1" ht="26.1" customHeight="1">
      <c r="A3088" s="45" t="str">
        <f>IF(AND($H3088&gt;=مغادرين!$C$4,$H3088&lt;=مغادرين!$H$4,مغادرين!$B$1=IF(مغادرين!$B$1="","",$I3088),مغادرين!$B$2=IF(مغادرين!$B$2="","",$K3088),مغادرين!$B$3=IF(مغادرين!$B$3="","",$Q3088),مغادرين!$B$4=IF(مغادرين!$B$4="","",$R3088)),MAX($A$4:$A3087)+1,"")</f>
        <v/>
      </c>
      <c r="B3088" s="45" t="str">
        <f t="shared" si="96"/>
        <v/>
      </c>
      <c r="C3088" s="45" t="str">
        <f>IF($A3088="","",RANK($B3088,$B$5:$B$9000,1)+COUNTIF($B$4:$B3087,$B3088))</f>
        <v/>
      </c>
      <c r="D3088" s="46" t="str">
        <f>IF(AND($O3088&gt;=قادمين!$C$4,$O3088&lt;=قادمين!$H$4,قادمين!$B$1=IF(قادمين!$B$1="","",$I3088),قادمين!$B$2=IF(قادمين!$B$2="","",$K3088),قادمين!$B$3=IF(قادمين!$B$3="","",$Q3088),قادمين!$B$4=IF(قادمين!$B$4="","",$R3088)),MAX($D$4:$D3087)+1,"")</f>
        <v/>
      </c>
      <c r="E3088" s="46" t="str">
        <f t="shared" si="97"/>
        <v/>
      </c>
      <c r="F3088" s="46" t="str">
        <f>IF($D3088="","",RANK($E3088,$E$5:$E$9000,1)+COUNTIF($E$4:$E3087,$E3088))</f>
        <v/>
      </c>
      <c r="G3088" s="63" t="str">
        <f>IF(H3088="","",COUNTA($H$5:H3088))</f>
        <v/>
      </c>
      <c r="H3088" s="187"/>
      <c r="I3088" s="203"/>
      <c r="J3088" s="202"/>
      <c r="K3088" s="202"/>
      <c r="L3088" s="202"/>
      <c r="M3088" s="202"/>
      <c r="N3088" s="202"/>
      <c r="O3088" s="201"/>
      <c r="P3088" s="159"/>
      <c r="Q3088" s="206"/>
      <c r="R3088" s="50"/>
      <c r="S3088" s="51"/>
      <c r="T3088" s="51"/>
      <c r="U3088" s="52"/>
      <c r="V3088" s="52"/>
      <c r="W3088" s="52"/>
      <c r="X3088" s="53"/>
      <c r="Y3088" s="52"/>
      <c r="Z3088" s="54"/>
      <c r="AA3088" s="22"/>
      <c r="AB3088" s="22"/>
      <c r="AC3088" s="22"/>
      <c r="AD3088" s="22"/>
      <c r="AE3088" s="22"/>
      <c r="AF3088" s="22"/>
      <c r="AG3088" s="22"/>
    </row>
    <row r="3089" spans="1:33" s="11" customFormat="1" ht="26.1" customHeight="1">
      <c r="A3089" s="45" t="str">
        <f>IF(AND($H3089&gt;=مغادرين!$C$4,$H3089&lt;=مغادرين!$H$4,مغادرين!$B$1=IF(مغادرين!$B$1="","",$I3089),مغادرين!$B$2=IF(مغادرين!$B$2="","",$K3089),مغادرين!$B$3=IF(مغادرين!$B$3="","",$Q3089),مغادرين!$B$4=IF(مغادرين!$B$4="","",$R3089)),MAX($A$4:$A3088)+1,"")</f>
        <v/>
      </c>
      <c r="B3089" s="45" t="str">
        <f t="shared" si="96"/>
        <v/>
      </c>
      <c r="C3089" s="45" t="str">
        <f>IF($A3089="","",RANK($B3089,$B$5:$B$9000,1)+COUNTIF($B$4:$B3088,$B3089))</f>
        <v/>
      </c>
      <c r="D3089" s="46" t="str">
        <f>IF(AND($O3089&gt;=قادمين!$C$4,$O3089&lt;=قادمين!$H$4,قادمين!$B$1=IF(قادمين!$B$1="","",$I3089),قادمين!$B$2=IF(قادمين!$B$2="","",$K3089),قادمين!$B$3=IF(قادمين!$B$3="","",$Q3089),قادمين!$B$4=IF(قادمين!$B$4="","",$R3089)),MAX($D$4:$D3088)+1,"")</f>
        <v/>
      </c>
      <c r="E3089" s="46" t="str">
        <f t="shared" si="97"/>
        <v/>
      </c>
      <c r="F3089" s="46" t="str">
        <f>IF($D3089="","",RANK($E3089,$E$5:$E$9000,1)+COUNTIF($E$4:$E3088,$E3089))</f>
        <v/>
      </c>
      <c r="G3089" s="63" t="str">
        <f>IF(H3089="","",COUNTA($H$5:H3089))</f>
        <v/>
      </c>
      <c r="H3089" s="187"/>
      <c r="I3089" s="203"/>
      <c r="J3089" s="202"/>
      <c r="K3089" s="202"/>
      <c r="L3089" s="202"/>
      <c r="M3089" s="202"/>
      <c r="N3089" s="202"/>
      <c r="O3089" s="201"/>
      <c r="P3089" s="159"/>
      <c r="Q3089" s="206"/>
      <c r="R3089" s="50"/>
      <c r="S3089" s="51"/>
      <c r="T3089" s="51"/>
      <c r="U3089" s="52"/>
      <c r="V3089" s="52"/>
      <c r="W3089" s="52"/>
      <c r="X3089" s="53"/>
      <c r="Y3089" s="52"/>
      <c r="Z3089" s="54"/>
      <c r="AA3089" s="22"/>
      <c r="AB3089" s="22"/>
      <c r="AC3089" s="22"/>
      <c r="AD3089" s="22"/>
      <c r="AE3089" s="22"/>
      <c r="AF3089" s="22"/>
      <c r="AG3089" s="22"/>
    </row>
    <row r="3090" spans="1:33" s="11" customFormat="1" ht="26.1" customHeight="1">
      <c r="A3090" s="45" t="str">
        <f>IF(AND($H3090&gt;=مغادرين!$C$4,$H3090&lt;=مغادرين!$H$4,مغادرين!$B$1=IF(مغادرين!$B$1="","",$I3090),مغادرين!$B$2=IF(مغادرين!$B$2="","",$K3090),مغادرين!$B$3=IF(مغادرين!$B$3="","",$Q3090),مغادرين!$B$4=IF(مغادرين!$B$4="","",$R3090)),MAX($A$4:$A3089)+1,"")</f>
        <v/>
      </c>
      <c r="B3090" s="45" t="str">
        <f t="shared" si="96"/>
        <v/>
      </c>
      <c r="C3090" s="45" t="str">
        <f>IF($A3090="","",RANK($B3090,$B$5:$B$9000,1)+COUNTIF($B$4:$B3089,$B3090))</f>
        <v/>
      </c>
      <c r="D3090" s="46" t="str">
        <f>IF(AND($O3090&gt;=قادمين!$C$4,$O3090&lt;=قادمين!$H$4,قادمين!$B$1=IF(قادمين!$B$1="","",$I3090),قادمين!$B$2=IF(قادمين!$B$2="","",$K3090),قادمين!$B$3=IF(قادمين!$B$3="","",$Q3090),قادمين!$B$4=IF(قادمين!$B$4="","",$R3090)),MAX($D$4:$D3089)+1,"")</f>
        <v/>
      </c>
      <c r="E3090" s="46" t="str">
        <f t="shared" si="97"/>
        <v/>
      </c>
      <c r="F3090" s="46" t="str">
        <f>IF($D3090="","",RANK($E3090,$E$5:$E$9000,1)+COUNTIF($E$4:$E3089,$E3090))</f>
        <v/>
      </c>
      <c r="G3090" s="63" t="str">
        <f>IF(H3090="","",COUNTA($H$5:H3090))</f>
        <v/>
      </c>
      <c r="H3090" s="187"/>
      <c r="I3090" s="203"/>
      <c r="J3090" s="202"/>
      <c r="K3090" s="202"/>
      <c r="L3090" s="202"/>
      <c r="M3090" s="202"/>
      <c r="N3090" s="202"/>
      <c r="O3090" s="201"/>
      <c r="P3090" s="159"/>
      <c r="Q3090" s="206"/>
      <c r="R3090" s="50"/>
      <c r="S3090" s="51"/>
      <c r="T3090" s="51"/>
      <c r="U3090" s="52"/>
      <c r="V3090" s="52"/>
      <c r="W3090" s="52"/>
      <c r="X3090" s="53"/>
      <c r="Y3090" s="52"/>
      <c r="Z3090" s="54"/>
      <c r="AA3090" s="22"/>
      <c r="AB3090" s="22"/>
      <c r="AC3090" s="22"/>
      <c r="AD3090" s="22"/>
      <c r="AE3090" s="22"/>
      <c r="AF3090" s="22"/>
      <c r="AG3090" s="22"/>
    </row>
    <row r="3091" spans="1:33" s="11" customFormat="1" ht="26.1" customHeight="1">
      <c r="A3091" s="45" t="str">
        <f>IF(AND($H3091&gt;=مغادرين!$C$4,$H3091&lt;=مغادرين!$H$4,مغادرين!$B$1=IF(مغادرين!$B$1="","",$I3091),مغادرين!$B$2=IF(مغادرين!$B$2="","",$K3091),مغادرين!$B$3=IF(مغادرين!$B$3="","",$Q3091),مغادرين!$B$4=IF(مغادرين!$B$4="","",$R3091)),MAX($A$4:$A3090)+1,"")</f>
        <v/>
      </c>
      <c r="B3091" s="45" t="str">
        <f t="shared" si="96"/>
        <v/>
      </c>
      <c r="C3091" s="45" t="str">
        <f>IF($A3091="","",RANK($B3091,$B$5:$B$9000,1)+COUNTIF($B$4:$B3090,$B3091))</f>
        <v/>
      </c>
      <c r="D3091" s="46" t="str">
        <f>IF(AND($O3091&gt;=قادمين!$C$4,$O3091&lt;=قادمين!$H$4,قادمين!$B$1=IF(قادمين!$B$1="","",$I3091),قادمين!$B$2=IF(قادمين!$B$2="","",$K3091),قادمين!$B$3=IF(قادمين!$B$3="","",$Q3091),قادمين!$B$4=IF(قادمين!$B$4="","",$R3091)),MAX($D$4:$D3090)+1,"")</f>
        <v/>
      </c>
      <c r="E3091" s="46" t="str">
        <f t="shared" si="97"/>
        <v/>
      </c>
      <c r="F3091" s="46" t="str">
        <f>IF($D3091="","",RANK($E3091,$E$5:$E$9000,1)+COUNTIF($E$4:$E3090,$E3091))</f>
        <v/>
      </c>
      <c r="G3091" s="63" t="str">
        <f>IF(H3091="","",COUNTA($H$5:H3091))</f>
        <v/>
      </c>
      <c r="H3091" s="187"/>
      <c r="I3091" s="203"/>
      <c r="J3091" s="202"/>
      <c r="K3091" s="202"/>
      <c r="L3091" s="202"/>
      <c r="M3091" s="202"/>
      <c r="N3091" s="202"/>
      <c r="O3091" s="201"/>
      <c r="P3091" s="159"/>
      <c r="Q3091" s="206"/>
      <c r="R3091" s="50"/>
      <c r="S3091" s="51"/>
      <c r="T3091" s="51"/>
      <c r="U3091" s="52"/>
      <c r="V3091" s="52"/>
      <c r="W3091" s="52"/>
      <c r="X3091" s="53"/>
      <c r="Y3091" s="52"/>
      <c r="Z3091" s="54"/>
      <c r="AA3091" s="22"/>
      <c r="AB3091" s="22"/>
      <c r="AC3091" s="22"/>
      <c r="AD3091" s="22"/>
      <c r="AE3091" s="22"/>
      <c r="AF3091" s="22"/>
      <c r="AG3091" s="22"/>
    </row>
    <row r="3092" spans="1:33" s="11" customFormat="1" ht="26.1" customHeight="1">
      <c r="A3092" s="45" t="str">
        <f>IF(AND($H3092&gt;=مغادرين!$C$4,$H3092&lt;=مغادرين!$H$4,مغادرين!$B$1=IF(مغادرين!$B$1="","",$I3092),مغادرين!$B$2=IF(مغادرين!$B$2="","",$K3092),مغادرين!$B$3=IF(مغادرين!$B$3="","",$Q3092),مغادرين!$B$4=IF(مغادرين!$B$4="","",$R3092)),MAX($A$4:$A3091)+1,"")</f>
        <v/>
      </c>
      <c r="B3092" s="45" t="str">
        <f t="shared" si="96"/>
        <v/>
      </c>
      <c r="C3092" s="45" t="str">
        <f>IF($A3092="","",RANK($B3092,$B$5:$B$9000,1)+COUNTIF($B$4:$B3091,$B3092))</f>
        <v/>
      </c>
      <c r="D3092" s="46" t="str">
        <f>IF(AND($O3092&gt;=قادمين!$C$4,$O3092&lt;=قادمين!$H$4,قادمين!$B$1=IF(قادمين!$B$1="","",$I3092),قادمين!$B$2=IF(قادمين!$B$2="","",$K3092),قادمين!$B$3=IF(قادمين!$B$3="","",$Q3092),قادمين!$B$4=IF(قادمين!$B$4="","",$R3092)),MAX($D$4:$D3091)+1,"")</f>
        <v/>
      </c>
      <c r="E3092" s="46" t="str">
        <f t="shared" si="97"/>
        <v/>
      </c>
      <c r="F3092" s="46" t="str">
        <f>IF($D3092="","",RANK($E3092,$E$5:$E$9000,1)+COUNTIF($E$4:$E3091,$E3092))</f>
        <v/>
      </c>
      <c r="G3092" s="63" t="str">
        <f>IF(H3092="","",COUNTA($H$5:H3092))</f>
        <v/>
      </c>
      <c r="H3092" s="187"/>
      <c r="I3092" s="203"/>
      <c r="J3092" s="202"/>
      <c r="K3092" s="202"/>
      <c r="L3092" s="202"/>
      <c r="M3092" s="202"/>
      <c r="N3092" s="202"/>
      <c r="O3092" s="201"/>
      <c r="P3092" s="159"/>
      <c r="Q3092" s="206"/>
      <c r="R3092" s="50"/>
      <c r="S3092" s="51"/>
      <c r="T3092" s="51"/>
      <c r="U3092" s="52"/>
      <c r="V3092" s="52"/>
      <c r="W3092" s="52"/>
      <c r="X3092" s="53"/>
      <c r="Y3092" s="52"/>
      <c r="Z3092" s="54"/>
      <c r="AA3092" s="22"/>
      <c r="AB3092" s="22"/>
      <c r="AC3092" s="22"/>
      <c r="AD3092" s="22"/>
      <c r="AE3092" s="22"/>
      <c r="AF3092" s="22"/>
      <c r="AG3092" s="22"/>
    </row>
    <row r="3093" spans="1:33" s="11" customFormat="1" ht="26.1" customHeight="1">
      <c r="A3093" s="45" t="str">
        <f>IF(AND($H3093&gt;=مغادرين!$C$4,$H3093&lt;=مغادرين!$H$4,مغادرين!$B$1=IF(مغادرين!$B$1="","",$I3093),مغادرين!$B$2=IF(مغادرين!$B$2="","",$K3093),مغادرين!$B$3=IF(مغادرين!$B$3="","",$Q3093),مغادرين!$B$4=IF(مغادرين!$B$4="","",$R3093)),MAX($A$4:$A3092)+1,"")</f>
        <v/>
      </c>
      <c r="B3093" s="45" t="str">
        <f t="shared" si="96"/>
        <v/>
      </c>
      <c r="C3093" s="45" t="str">
        <f>IF($A3093="","",RANK($B3093,$B$5:$B$9000,1)+COUNTIF($B$4:$B3092,$B3093))</f>
        <v/>
      </c>
      <c r="D3093" s="46" t="str">
        <f>IF(AND($O3093&gt;=قادمين!$C$4,$O3093&lt;=قادمين!$H$4,قادمين!$B$1=IF(قادمين!$B$1="","",$I3093),قادمين!$B$2=IF(قادمين!$B$2="","",$K3093),قادمين!$B$3=IF(قادمين!$B$3="","",$Q3093),قادمين!$B$4=IF(قادمين!$B$4="","",$R3093)),MAX($D$4:$D3092)+1,"")</f>
        <v/>
      </c>
      <c r="E3093" s="46" t="str">
        <f t="shared" si="97"/>
        <v/>
      </c>
      <c r="F3093" s="46" t="str">
        <f>IF($D3093="","",RANK($E3093,$E$5:$E$9000,1)+COUNTIF($E$4:$E3092,$E3093))</f>
        <v/>
      </c>
      <c r="G3093" s="63" t="str">
        <f>IF(H3093="","",COUNTA($H$5:H3093))</f>
        <v/>
      </c>
      <c r="H3093" s="187"/>
      <c r="I3093" s="203"/>
      <c r="J3093" s="202"/>
      <c r="K3093" s="202"/>
      <c r="L3093" s="202"/>
      <c r="M3093" s="202"/>
      <c r="N3093" s="202"/>
      <c r="O3093" s="201"/>
      <c r="P3093" s="159"/>
      <c r="Q3093" s="206"/>
      <c r="R3093" s="50"/>
      <c r="S3093" s="51"/>
      <c r="T3093" s="51"/>
      <c r="U3093" s="52"/>
      <c r="V3093" s="52"/>
      <c r="W3093" s="52"/>
      <c r="X3093" s="53"/>
      <c r="Y3093" s="52"/>
      <c r="Z3093" s="54"/>
      <c r="AA3093" s="22"/>
      <c r="AB3093" s="22"/>
      <c r="AC3093" s="22"/>
      <c r="AD3093" s="22"/>
      <c r="AE3093" s="22"/>
      <c r="AF3093" s="22"/>
      <c r="AG3093" s="22"/>
    </row>
    <row r="3094" spans="1:33" s="11" customFormat="1" ht="26.1" customHeight="1">
      <c r="A3094" s="45" t="str">
        <f>IF(AND($H3094&gt;=مغادرين!$C$4,$H3094&lt;=مغادرين!$H$4,مغادرين!$B$1=IF(مغادرين!$B$1="","",$I3094),مغادرين!$B$2=IF(مغادرين!$B$2="","",$K3094),مغادرين!$B$3=IF(مغادرين!$B$3="","",$Q3094),مغادرين!$B$4=IF(مغادرين!$B$4="","",$R3094)),MAX($A$4:$A3093)+1,"")</f>
        <v/>
      </c>
      <c r="B3094" s="45" t="str">
        <f t="shared" si="96"/>
        <v/>
      </c>
      <c r="C3094" s="45" t="str">
        <f>IF($A3094="","",RANK($B3094,$B$5:$B$9000,1)+COUNTIF($B$4:$B3093,$B3094))</f>
        <v/>
      </c>
      <c r="D3094" s="46" t="str">
        <f>IF(AND($O3094&gt;=قادمين!$C$4,$O3094&lt;=قادمين!$H$4,قادمين!$B$1=IF(قادمين!$B$1="","",$I3094),قادمين!$B$2=IF(قادمين!$B$2="","",$K3094),قادمين!$B$3=IF(قادمين!$B$3="","",$Q3094),قادمين!$B$4=IF(قادمين!$B$4="","",$R3094)),MAX($D$4:$D3093)+1,"")</f>
        <v/>
      </c>
      <c r="E3094" s="46" t="str">
        <f t="shared" si="97"/>
        <v/>
      </c>
      <c r="F3094" s="46" t="str">
        <f>IF($D3094="","",RANK($E3094,$E$5:$E$9000,1)+COUNTIF($E$4:$E3093,$E3094))</f>
        <v/>
      </c>
      <c r="G3094" s="63" t="str">
        <f>IF(H3094="","",COUNTA($H$5:H3094))</f>
        <v/>
      </c>
      <c r="H3094" s="187"/>
      <c r="I3094" s="203"/>
      <c r="J3094" s="202"/>
      <c r="K3094" s="202"/>
      <c r="L3094" s="202"/>
      <c r="M3094" s="202"/>
      <c r="N3094" s="202"/>
      <c r="O3094" s="201"/>
      <c r="P3094" s="159"/>
      <c r="Q3094" s="206"/>
      <c r="R3094" s="50"/>
      <c r="S3094" s="51"/>
      <c r="T3094" s="51"/>
      <c r="U3094" s="52"/>
      <c r="V3094" s="52"/>
      <c r="W3094" s="52"/>
      <c r="X3094" s="53"/>
      <c r="Y3094" s="52"/>
      <c r="Z3094" s="54"/>
      <c r="AA3094" s="22"/>
      <c r="AB3094" s="22"/>
      <c r="AC3094" s="22"/>
      <c r="AD3094" s="22"/>
      <c r="AE3094" s="22"/>
      <c r="AF3094" s="22"/>
      <c r="AG3094" s="22"/>
    </row>
    <row r="3095" spans="1:33" s="11" customFormat="1" ht="26.1" customHeight="1">
      <c r="A3095" s="45" t="str">
        <f>IF(AND($H3095&gt;=مغادرين!$C$4,$H3095&lt;=مغادرين!$H$4,مغادرين!$B$1=IF(مغادرين!$B$1="","",$I3095),مغادرين!$B$2=IF(مغادرين!$B$2="","",$K3095),مغادرين!$B$3=IF(مغادرين!$B$3="","",$Q3095),مغادرين!$B$4=IF(مغادرين!$B$4="","",$R3095)),MAX($A$4:$A3094)+1,"")</f>
        <v/>
      </c>
      <c r="B3095" s="45" t="str">
        <f t="shared" si="96"/>
        <v/>
      </c>
      <c r="C3095" s="45" t="str">
        <f>IF($A3095="","",RANK($B3095,$B$5:$B$9000,1)+COUNTIF($B$4:$B3094,$B3095))</f>
        <v/>
      </c>
      <c r="D3095" s="46" t="str">
        <f>IF(AND($O3095&gt;=قادمين!$C$4,$O3095&lt;=قادمين!$H$4,قادمين!$B$1=IF(قادمين!$B$1="","",$I3095),قادمين!$B$2=IF(قادمين!$B$2="","",$K3095),قادمين!$B$3=IF(قادمين!$B$3="","",$Q3095),قادمين!$B$4=IF(قادمين!$B$4="","",$R3095)),MAX($D$4:$D3094)+1,"")</f>
        <v/>
      </c>
      <c r="E3095" s="46" t="str">
        <f t="shared" si="97"/>
        <v/>
      </c>
      <c r="F3095" s="46" t="str">
        <f>IF($D3095="","",RANK($E3095,$E$5:$E$9000,1)+COUNTIF($E$4:$E3094,$E3095))</f>
        <v/>
      </c>
      <c r="G3095" s="63" t="str">
        <f>IF(H3095="","",COUNTA($H$5:H3095))</f>
        <v/>
      </c>
      <c r="H3095" s="187"/>
      <c r="I3095" s="203"/>
      <c r="J3095" s="202"/>
      <c r="K3095" s="202"/>
      <c r="L3095" s="202"/>
      <c r="M3095" s="202"/>
      <c r="N3095" s="202"/>
      <c r="O3095" s="201"/>
      <c r="P3095" s="159"/>
      <c r="Q3095" s="206"/>
      <c r="R3095" s="50"/>
      <c r="S3095" s="51"/>
      <c r="T3095" s="51"/>
      <c r="U3095" s="52"/>
      <c r="V3095" s="52"/>
      <c r="W3095" s="52"/>
      <c r="X3095" s="53"/>
      <c r="Y3095" s="52"/>
      <c r="Z3095" s="54"/>
      <c r="AA3095" s="22"/>
      <c r="AB3095" s="22"/>
      <c r="AC3095" s="22"/>
      <c r="AD3095" s="22"/>
      <c r="AE3095" s="22"/>
      <c r="AF3095" s="22"/>
      <c r="AG3095" s="22"/>
    </row>
    <row r="3096" spans="1:33" s="11" customFormat="1" ht="26.1" customHeight="1">
      <c r="A3096" s="45" t="str">
        <f>IF(AND($H3096&gt;=مغادرين!$C$4,$H3096&lt;=مغادرين!$H$4,مغادرين!$B$1=IF(مغادرين!$B$1="","",$I3096),مغادرين!$B$2=IF(مغادرين!$B$2="","",$K3096),مغادرين!$B$3=IF(مغادرين!$B$3="","",$Q3096),مغادرين!$B$4=IF(مغادرين!$B$4="","",$R3096)),MAX($A$4:$A3095)+1,"")</f>
        <v/>
      </c>
      <c r="B3096" s="45" t="str">
        <f t="shared" si="96"/>
        <v/>
      </c>
      <c r="C3096" s="45" t="str">
        <f>IF($A3096="","",RANK($B3096,$B$5:$B$9000,1)+COUNTIF($B$4:$B3095,$B3096))</f>
        <v/>
      </c>
      <c r="D3096" s="46" t="str">
        <f>IF(AND($O3096&gt;=قادمين!$C$4,$O3096&lt;=قادمين!$H$4,قادمين!$B$1=IF(قادمين!$B$1="","",$I3096),قادمين!$B$2=IF(قادمين!$B$2="","",$K3096),قادمين!$B$3=IF(قادمين!$B$3="","",$Q3096),قادمين!$B$4=IF(قادمين!$B$4="","",$R3096)),MAX($D$4:$D3095)+1,"")</f>
        <v/>
      </c>
      <c r="E3096" s="46" t="str">
        <f t="shared" si="97"/>
        <v/>
      </c>
      <c r="F3096" s="46" t="str">
        <f>IF($D3096="","",RANK($E3096,$E$5:$E$9000,1)+COUNTIF($E$4:$E3095,$E3096))</f>
        <v/>
      </c>
      <c r="G3096" s="63" t="str">
        <f>IF(H3096="","",COUNTA($H$5:H3096))</f>
        <v/>
      </c>
      <c r="H3096" s="187"/>
      <c r="I3096" s="203"/>
      <c r="J3096" s="202"/>
      <c r="K3096" s="202"/>
      <c r="L3096" s="202"/>
      <c r="M3096" s="202"/>
      <c r="N3096" s="202"/>
      <c r="O3096" s="201"/>
      <c r="P3096" s="159"/>
      <c r="Q3096" s="206"/>
      <c r="R3096" s="50"/>
      <c r="S3096" s="51"/>
      <c r="T3096" s="51"/>
      <c r="U3096" s="52"/>
      <c r="V3096" s="52"/>
      <c r="W3096" s="52"/>
      <c r="X3096" s="53"/>
      <c r="Y3096" s="52"/>
      <c r="Z3096" s="54"/>
      <c r="AA3096" s="22"/>
      <c r="AB3096" s="22"/>
      <c r="AC3096" s="22"/>
      <c r="AD3096" s="22"/>
      <c r="AE3096" s="22"/>
      <c r="AF3096" s="22"/>
      <c r="AG3096" s="22"/>
    </row>
    <row r="3097" spans="1:33" s="11" customFormat="1" ht="26.1" customHeight="1">
      <c r="A3097" s="45" t="str">
        <f>IF(AND($H3097&gt;=مغادرين!$C$4,$H3097&lt;=مغادرين!$H$4,مغادرين!$B$1=IF(مغادرين!$B$1="","",$I3097),مغادرين!$B$2=IF(مغادرين!$B$2="","",$K3097),مغادرين!$B$3=IF(مغادرين!$B$3="","",$Q3097),مغادرين!$B$4=IF(مغادرين!$B$4="","",$R3097)),MAX($A$4:$A3096)+1,"")</f>
        <v/>
      </c>
      <c r="B3097" s="45" t="str">
        <f t="shared" si="96"/>
        <v/>
      </c>
      <c r="C3097" s="45" t="str">
        <f>IF($A3097="","",RANK($B3097,$B$5:$B$9000,1)+COUNTIF($B$4:$B3096,$B3097))</f>
        <v/>
      </c>
      <c r="D3097" s="46" t="str">
        <f>IF(AND($O3097&gt;=قادمين!$C$4,$O3097&lt;=قادمين!$H$4,قادمين!$B$1=IF(قادمين!$B$1="","",$I3097),قادمين!$B$2=IF(قادمين!$B$2="","",$K3097),قادمين!$B$3=IF(قادمين!$B$3="","",$Q3097),قادمين!$B$4=IF(قادمين!$B$4="","",$R3097)),MAX($D$4:$D3096)+1,"")</f>
        <v/>
      </c>
      <c r="E3097" s="46" t="str">
        <f t="shared" si="97"/>
        <v/>
      </c>
      <c r="F3097" s="46" t="str">
        <f>IF($D3097="","",RANK($E3097,$E$5:$E$9000,1)+COUNTIF($E$4:$E3096,$E3097))</f>
        <v/>
      </c>
      <c r="G3097" s="63" t="str">
        <f>IF(H3097="","",COUNTA($H$5:H3097))</f>
        <v/>
      </c>
      <c r="H3097" s="187"/>
      <c r="I3097" s="203"/>
      <c r="J3097" s="202"/>
      <c r="K3097" s="202"/>
      <c r="L3097" s="202"/>
      <c r="M3097" s="202"/>
      <c r="N3097" s="202"/>
      <c r="O3097" s="201"/>
      <c r="P3097" s="159"/>
      <c r="Q3097" s="206"/>
      <c r="R3097" s="50"/>
      <c r="S3097" s="51"/>
      <c r="T3097" s="51"/>
      <c r="U3097" s="52"/>
      <c r="V3097" s="52"/>
      <c r="W3097" s="52"/>
      <c r="X3097" s="53"/>
      <c r="Y3097" s="52"/>
      <c r="Z3097" s="54"/>
      <c r="AA3097" s="22"/>
      <c r="AB3097" s="22"/>
      <c r="AC3097" s="22"/>
      <c r="AD3097" s="22"/>
      <c r="AE3097" s="22"/>
      <c r="AF3097" s="22"/>
      <c r="AG3097" s="22"/>
    </row>
    <row r="3098" spans="1:33" s="11" customFormat="1" ht="26.1" customHeight="1">
      <c r="A3098" s="45" t="str">
        <f>IF(AND($H3098&gt;=مغادرين!$C$4,$H3098&lt;=مغادرين!$H$4,مغادرين!$B$1=IF(مغادرين!$B$1="","",$I3098),مغادرين!$B$2=IF(مغادرين!$B$2="","",$K3098),مغادرين!$B$3=IF(مغادرين!$B$3="","",$Q3098),مغادرين!$B$4=IF(مغادرين!$B$4="","",$R3098)),MAX($A$4:$A3097)+1,"")</f>
        <v/>
      </c>
      <c r="B3098" s="45" t="str">
        <f t="shared" si="96"/>
        <v/>
      </c>
      <c r="C3098" s="45" t="str">
        <f>IF($A3098="","",RANK($B3098,$B$5:$B$9000,1)+COUNTIF($B$4:$B3097,$B3098))</f>
        <v/>
      </c>
      <c r="D3098" s="46" t="str">
        <f>IF(AND($O3098&gt;=قادمين!$C$4,$O3098&lt;=قادمين!$H$4,قادمين!$B$1=IF(قادمين!$B$1="","",$I3098),قادمين!$B$2=IF(قادمين!$B$2="","",$K3098),قادمين!$B$3=IF(قادمين!$B$3="","",$Q3098),قادمين!$B$4=IF(قادمين!$B$4="","",$R3098)),MAX($D$4:$D3097)+1,"")</f>
        <v/>
      </c>
      <c r="E3098" s="46" t="str">
        <f t="shared" si="97"/>
        <v/>
      </c>
      <c r="F3098" s="46" t="str">
        <f>IF($D3098="","",RANK($E3098,$E$5:$E$9000,1)+COUNTIF($E$4:$E3097,$E3098))</f>
        <v/>
      </c>
      <c r="G3098" s="63" t="str">
        <f>IF(H3098="","",COUNTA($H$5:H3098))</f>
        <v/>
      </c>
      <c r="H3098" s="187"/>
      <c r="I3098" s="203"/>
      <c r="J3098" s="202"/>
      <c r="K3098" s="202"/>
      <c r="L3098" s="202"/>
      <c r="M3098" s="202"/>
      <c r="N3098" s="202"/>
      <c r="O3098" s="201"/>
      <c r="P3098" s="159"/>
      <c r="Q3098" s="206"/>
      <c r="R3098" s="50"/>
      <c r="S3098" s="51"/>
      <c r="T3098" s="51"/>
      <c r="U3098" s="52"/>
      <c r="V3098" s="52"/>
      <c r="W3098" s="52"/>
      <c r="X3098" s="53"/>
      <c r="Y3098" s="52"/>
      <c r="Z3098" s="54"/>
      <c r="AA3098" s="22"/>
      <c r="AB3098" s="22"/>
      <c r="AC3098" s="22"/>
      <c r="AD3098" s="22"/>
      <c r="AE3098" s="22"/>
      <c r="AF3098" s="22"/>
      <c r="AG3098" s="22"/>
    </row>
    <row r="3099" spans="1:33" s="11" customFormat="1" ht="26.1" customHeight="1">
      <c r="A3099" s="45" t="str">
        <f>IF(AND($H3099&gt;=مغادرين!$C$4,$H3099&lt;=مغادرين!$H$4,مغادرين!$B$1=IF(مغادرين!$B$1="","",$I3099),مغادرين!$B$2=IF(مغادرين!$B$2="","",$K3099),مغادرين!$B$3=IF(مغادرين!$B$3="","",$Q3099),مغادرين!$B$4=IF(مغادرين!$B$4="","",$R3099)),MAX($A$4:$A3098)+1,"")</f>
        <v/>
      </c>
      <c r="B3099" s="45" t="str">
        <f t="shared" si="96"/>
        <v/>
      </c>
      <c r="C3099" s="45" t="str">
        <f>IF($A3099="","",RANK($B3099,$B$5:$B$9000,1)+COUNTIF($B$4:$B3098,$B3099))</f>
        <v/>
      </c>
      <c r="D3099" s="46" t="str">
        <f>IF(AND($O3099&gt;=قادمين!$C$4,$O3099&lt;=قادمين!$H$4,قادمين!$B$1=IF(قادمين!$B$1="","",$I3099),قادمين!$B$2=IF(قادمين!$B$2="","",$K3099),قادمين!$B$3=IF(قادمين!$B$3="","",$Q3099),قادمين!$B$4=IF(قادمين!$B$4="","",$R3099)),MAX($D$4:$D3098)+1,"")</f>
        <v/>
      </c>
      <c r="E3099" s="46" t="str">
        <f t="shared" si="97"/>
        <v/>
      </c>
      <c r="F3099" s="46" t="str">
        <f>IF($D3099="","",RANK($E3099,$E$5:$E$9000,1)+COUNTIF($E$4:$E3098,$E3099))</f>
        <v/>
      </c>
      <c r="G3099" s="63" t="str">
        <f>IF(H3099="","",COUNTA($H$5:H3099))</f>
        <v/>
      </c>
      <c r="H3099" s="187"/>
      <c r="I3099" s="203"/>
      <c r="J3099" s="202"/>
      <c r="K3099" s="202"/>
      <c r="L3099" s="202"/>
      <c r="M3099" s="202"/>
      <c r="N3099" s="202"/>
      <c r="O3099" s="201"/>
      <c r="P3099" s="159"/>
      <c r="Q3099" s="206"/>
      <c r="R3099" s="50"/>
      <c r="S3099" s="51"/>
      <c r="T3099" s="51"/>
      <c r="U3099" s="52"/>
      <c r="V3099" s="52"/>
      <c r="W3099" s="52"/>
      <c r="X3099" s="53"/>
      <c r="Y3099" s="52"/>
      <c r="Z3099" s="54"/>
      <c r="AA3099" s="22"/>
      <c r="AB3099" s="22"/>
      <c r="AC3099" s="22"/>
      <c r="AD3099" s="22"/>
      <c r="AE3099" s="22"/>
      <c r="AF3099" s="22"/>
      <c r="AG3099" s="22"/>
    </row>
    <row r="3100" spans="1:33" s="11" customFormat="1" ht="26.1" customHeight="1">
      <c r="A3100" s="45" t="str">
        <f>IF(AND($H3100&gt;=مغادرين!$C$4,$H3100&lt;=مغادرين!$H$4,مغادرين!$B$1=IF(مغادرين!$B$1="","",$I3100),مغادرين!$B$2=IF(مغادرين!$B$2="","",$K3100),مغادرين!$B$3=IF(مغادرين!$B$3="","",$Q3100),مغادرين!$B$4=IF(مغادرين!$B$4="","",$R3100)),MAX($A$4:$A3099)+1,"")</f>
        <v/>
      </c>
      <c r="B3100" s="45" t="str">
        <f t="shared" si="96"/>
        <v/>
      </c>
      <c r="C3100" s="45" t="str">
        <f>IF($A3100="","",RANK($B3100,$B$5:$B$9000,1)+COUNTIF($B$4:$B3099,$B3100))</f>
        <v/>
      </c>
      <c r="D3100" s="46" t="str">
        <f>IF(AND($O3100&gt;=قادمين!$C$4,$O3100&lt;=قادمين!$H$4,قادمين!$B$1=IF(قادمين!$B$1="","",$I3100),قادمين!$B$2=IF(قادمين!$B$2="","",$K3100),قادمين!$B$3=IF(قادمين!$B$3="","",$Q3100),قادمين!$B$4=IF(قادمين!$B$4="","",$R3100)),MAX($D$4:$D3099)+1,"")</f>
        <v/>
      </c>
      <c r="E3100" s="46" t="str">
        <f t="shared" si="97"/>
        <v/>
      </c>
      <c r="F3100" s="46" t="str">
        <f>IF($D3100="","",RANK($E3100,$E$5:$E$9000,1)+COUNTIF($E$4:$E3099,$E3100))</f>
        <v/>
      </c>
      <c r="G3100" s="63" t="str">
        <f>IF(H3100="","",COUNTA($H$5:H3100))</f>
        <v/>
      </c>
      <c r="H3100" s="187"/>
      <c r="I3100" s="203"/>
      <c r="J3100" s="202"/>
      <c r="K3100" s="202"/>
      <c r="L3100" s="202"/>
      <c r="M3100" s="202"/>
      <c r="N3100" s="202"/>
      <c r="O3100" s="201"/>
      <c r="P3100" s="159"/>
      <c r="Q3100" s="206"/>
      <c r="R3100" s="50"/>
      <c r="S3100" s="51"/>
      <c r="T3100" s="51"/>
      <c r="U3100" s="52"/>
      <c r="V3100" s="52"/>
      <c r="W3100" s="52"/>
      <c r="X3100" s="53"/>
      <c r="Y3100" s="52"/>
      <c r="Z3100" s="54"/>
      <c r="AA3100" s="22"/>
      <c r="AB3100" s="22"/>
      <c r="AC3100" s="22"/>
      <c r="AD3100" s="22"/>
      <c r="AE3100" s="22"/>
      <c r="AF3100" s="22"/>
      <c r="AG3100" s="22"/>
    </row>
    <row r="3101" spans="1:33" s="11" customFormat="1" ht="26.1" customHeight="1">
      <c r="A3101" s="45" t="str">
        <f>IF(AND($H3101&gt;=مغادرين!$C$4,$H3101&lt;=مغادرين!$H$4,مغادرين!$B$1=IF(مغادرين!$B$1="","",$I3101),مغادرين!$B$2=IF(مغادرين!$B$2="","",$K3101),مغادرين!$B$3=IF(مغادرين!$B$3="","",$Q3101),مغادرين!$B$4=IF(مغادرين!$B$4="","",$R3101)),MAX($A$4:$A3100)+1,"")</f>
        <v/>
      </c>
      <c r="B3101" s="45" t="str">
        <f t="shared" si="96"/>
        <v/>
      </c>
      <c r="C3101" s="45" t="str">
        <f>IF($A3101="","",RANK($B3101,$B$5:$B$9000,1)+COUNTIF($B$4:$B3100,$B3101))</f>
        <v/>
      </c>
      <c r="D3101" s="46" t="str">
        <f>IF(AND($O3101&gt;=قادمين!$C$4,$O3101&lt;=قادمين!$H$4,قادمين!$B$1=IF(قادمين!$B$1="","",$I3101),قادمين!$B$2=IF(قادمين!$B$2="","",$K3101),قادمين!$B$3=IF(قادمين!$B$3="","",$Q3101),قادمين!$B$4=IF(قادمين!$B$4="","",$R3101)),MAX($D$4:$D3100)+1,"")</f>
        <v/>
      </c>
      <c r="E3101" s="46" t="str">
        <f t="shared" si="97"/>
        <v/>
      </c>
      <c r="F3101" s="46" t="str">
        <f>IF($D3101="","",RANK($E3101,$E$5:$E$9000,1)+COUNTIF($E$4:$E3100,$E3101))</f>
        <v/>
      </c>
      <c r="G3101" s="63" t="str">
        <f>IF(H3101="","",COUNTA($H$5:H3101))</f>
        <v/>
      </c>
      <c r="H3101" s="187"/>
      <c r="I3101" s="203"/>
      <c r="J3101" s="202"/>
      <c r="K3101" s="202"/>
      <c r="L3101" s="202"/>
      <c r="M3101" s="202"/>
      <c r="N3101" s="202"/>
      <c r="O3101" s="201"/>
      <c r="P3101" s="159"/>
      <c r="Q3101" s="206"/>
      <c r="R3101" s="50"/>
      <c r="S3101" s="51"/>
      <c r="T3101" s="51"/>
      <c r="U3101" s="52"/>
      <c r="V3101" s="52"/>
      <c r="W3101" s="52"/>
      <c r="X3101" s="53"/>
      <c r="Y3101" s="52"/>
      <c r="Z3101" s="54"/>
      <c r="AA3101" s="22"/>
      <c r="AB3101" s="22"/>
      <c r="AC3101" s="22"/>
      <c r="AD3101" s="22"/>
      <c r="AE3101" s="22"/>
      <c r="AF3101" s="22"/>
      <c r="AG3101" s="22"/>
    </row>
    <row r="3102" spans="1:33" s="11" customFormat="1" ht="26.1" customHeight="1">
      <c r="A3102" s="45" t="str">
        <f>IF(AND($H3102&gt;=مغادرين!$C$4,$H3102&lt;=مغادرين!$H$4,مغادرين!$B$1=IF(مغادرين!$B$1="","",$I3102),مغادرين!$B$2=IF(مغادرين!$B$2="","",$K3102),مغادرين!$B$3=IF(مغادرين!$B$3="","",$Q3102),مغادرين!$B$4=IF(مغادرين!$B$4="","",$R3102)),MAX($A$4:$A3101)+1,"")</f>
        <v/>
      </c>
      <c r="B3102" s="45" t="str">
        <f t="shared" si="96"/>
        <v/>
      </c>
      <c r="C3102" s="45" t="str">
        <f>IF($A3102="","",RANK($B3102,$B$5:$B$9000,1)+COUNTIF($B$4:$B3101,$B3102))</f>
        <v/>
      </c>
      <c r="D3102" s="46" t="str">
        <f>IF(AND($O3102&gt;=قادمين!$C$4,$O3102&lt;=قادمين!$H$4,قادمين!$B$1=IF(قادمين!$B$1="","",$I3102),قادمين!$B$2=IF(قادمين!$B$2="","",$K3102),قادمين!$B$3=IF(قادمين!$B$3="","",$Q3102),قادمين!$B$4=IF(قادمين!$B$4="","",$R3102)),MAX($D$4:$D3101)+1,"")</f>
        <v/>
      </c>
      <c r="E3102" s="46" t="str">
        <f t="shared" si="97"/>
        <v/>
      </c>
      <c r="F3102" s="46" t="str">
        <f>IF($D3102="","",RANK($E3102,$E$5:$E$9000,1)+COUNTIF($E$4:$E3101,$E3102))</f>
        <v/>
      </c>
      <c r="G3102" s="63" t="str">
        <f>IF(H3102="","",COUNTA($H$5:H3102))</f>
        <v/>
      </c>
      <c r="H3102" s="187"/>
      <c r="I3102" s="203"/>
      <c r="J3102" s="202"/>
      <c r="K3102" s="202"/>
      <c r="L3102" s="202"/>
      <c r="M3102" s="202"/>
      <c r="N3102" s="202"/>
      <c r="O3102" s="201"/>
      <c r="P3102" s="159"/>
      <c r="Q3102" s="206"/>
      <c r="R3102" s="50"/>
      <c r="S3102" s="51"/>
      <c r="T3102" s="51"/>
      <c r="U3102" s="52"/>
      <c r="V3102" s="52"/>
      <c r="W3102" s="52"/>
      <c r="X3102" s="53"/>
      <c r="Y3102" s="52"/>
      <c r="Z3102" s="54"/>
      <c r="AA3102" s="22"/>
      <c r="AB3102" s="22"/>
      <c r="AC3102" s="22"/>
      <c r="AD3102" s="22"/>
      <c r="AE3102" s="22"/>
      <c r="AF3102" s="22"/>
      <c r="AG3102" s="22"/>
    </row>
    <row r="3103" spans="1:33" s="11" customFormat="1" ht="26.1" customHeight="1">
      <c r="A3103" s="45" t="str">
        <f>IF(AND($H3103&gt;=مغادرين!$C$4,$H3103&lt;=مغادرين!$H$4,مغادرين!$B$1=IF(مغادرين!$B$1="","",$I3103),مغادرين!$B$2=IF(مغادرين!$B$2="","",$K3103),مغادرين!$B$3=IF(مغادرين!$B$3="","",$Q3103),مغادرين!$B$4=IF(مغادرين!$B$4="","",$R3103)),MAX($A$4:$A3102)+1,"")</f>
        <v/>
      </c>
      <c r="B3103" s="45" t="str">
        <f t="shared" si="96"/>
        <v/>
      </c>
      <c r="C3103" s="45" t="str">
        <f>IF($A3103="","",RANK($B3103,$B$5:$B$9000,1)+COUNTIF($B$4:$B3102,$B3103))</f>
        <v/>
      </c>
      <c r="D3103" s="46" t="str">
        <f>IF(AND($O3103&gt;=قادمين!$C$4,$O3103&lt;=قادمين!$H$4,قادمين!$B$1=IF(قادمين!$B$1="","",$I3103),قادمين!$B$2=IF(قادمين!$B$2="","",$K3103),قادمين!$B$3=IF(قادمين!$B$3="","",$Q3103),قادمين!$B$4=IF(قادمين!$B$4="","",$R3103)),MAX($D$4:$D3102)+1,"")</f>
        <v/>
      </c>
      <c r="E3103" s="46" t="str">
        <f t="shared" si="97"/>
        <v/>
      </c>
      <c r="F3103" s="46" t="str">
        <f>IF($D3103="","",RANK($E3103,$E$5:$E$9000,1)+COUNTIF($E$4:$E3102,$E3103))</f>
        <v/>
      </c>
      <c r="G3103" s="63" t="str">
        <f>IF(H3103="","",COUNTA($H$5:H3103))</f>
        <v/>
      </c>
      <c r="H3103" s="187"/>
      <c r="I3103" s="203"/>
      <c r="J3103" s="202"/>
      <c r="K3103" s="202"/>
      <c r="L3103" s="202"/>
      <c r="M3103" s="202"/>
      <c r="N3103" s="202"/>
      <c r="O3103" s="201"/>
      <c r="P3103" s="159"/>
      <c r="Q3103" s="206"/>
      <c r="R3103" s="50"/>
      <c r="S3103" s="51"/>
      <c r="T3103" s="51"/>
      <c r="U3103" s="52"/>
      <c r="V3103" s="52"/>
      <c r="W3103" s="52"/>
      <c r="X3103" s="53"/>
      <c r="Y3103" s="52"/>
      <c r="Z3103" s="54"/>
      <c r="AA3103" s="22"/>
      <c r="AB3103" s="22"/>
      <c r="AC3103" s="22"/>
      <c r="AD3103" s="22"/>
      <c r="AE3103" s="22"/>
      <c r="AF3103" s="22"/>
      <c r="AG3103" s="22"/>
    </row>
    <row r="3104" spans="1:33" s="11" customFormat="1" ht="26.1" customHeight="1">
      <c r="A3104" s="45" t="str">
        <f>IF(AND($H3104&gt;=مغادرين!$C$4,$H3104&lt;=مغادرين!$H$4,مغادرين!$B$1=IF(مغادرين!$B$1="","",$I3104),مغادرين!$B$2=IF(مغادرين!$B$2="","",$K3104),مغادرين!$B$3=IF(مغادرين!$B$3="","",$Q3104),مغادرين!$B$4=IF(مغادرين!$B$4="","",$R3104)),MAX($A$4:$A3103)+1,"")</f>
        <v/>
      </c>
      <c r="B3104" s="45" t="str">
        <f t="shared" si="96"/>
        <v/>
      </c>
      <c r="C3104" s="45" t="str">
        <f>IF($A3104="","",RANK($B3104,$B$5:$B$9000,1)+COUNTIF($B$4:$B3103,$B3104))</f>
        <v/>
      </c>
      <c r="D3104" s="46" t="str">
        <f>IF(AND($O3104&gt;=قادمين!$C$4,$O3104&lt;=قادمين!$H$4,قادمين!$B$1=IF(قادمين!$B$1="","",$I3104),قادمين!$B$2=IF(قادمين!$B$2="","",$K3104),قادمين!$B$3=IF(قادمين!$B$3="","",$Q3104),قادمين!$B$4=IF(قادمين!$B$4="","",$R3104)),MAX($D$4:$D3103)+1,"")</f>
        <v/>
      </c>
      <c r="E3104" s="46" t="str">
        <f t="shared" si="97"/>
        <v/>
      </c>
      <c r="F3104" s="46" t="str">
        <f>IF($D3104="","",RANK($E3104,$E$5:$E$9000,1)+COUNTIF($E$4:$E3103,$E3104))</f>
        <v/>
      </c>
      <c r="G3104" s="63" t="str">
        <f>IF(H3104="","",COUNTA($H$5:H3104))</f>
        <v/>
      </c>
      <c r="H3104" s="187"/>
      <c r="I3104" s="203"/>
      <c r="J3104" s="202"/>
      <c r="K3104" s="202"/>
      <c r="L3104" s="202"/>
      <c r="M3104" s="202"/>
      <c r="N3104" s="202"/>
      <c r="O3104" s="201"/>
      <c r="P3104" s="159"/>
      <c r="Q3104" s="206"/>
      <c r="R3104" s="50"/>
      <c r="S3104" s="51"/>
      <c r="T3104" s="51"/>
      <c r="U3104" s="52"/>
      <c r="V3104" s="52"/>
      <c r="W3104" s="52"/>
      <c r="X3104" s="53"/>
      <c r="Y3104" s="52"/>
      <c r="Z3104" s="54"/>
      <c r="AA3104" s="22"/>
      <c r="AB3104" s="22"/>
      <c r="AC3104" s="22"/>
      <c r="AD3104" s="22"/>
      <c r="AE3104" s="22"/>
      <c r="AF3104" s="22"/>
      <c r="AG3104" s="22"/>
    </row>
    <row r="3105" spans="1:33" s="11" customFormat="1" ht="26.1" customHeight="1">
      <c r="A3105" s="45" t="str">
        <f>IF(AND($H3105&gt;=مغادرين!$C$4,$H3105&lt;=مغادرين!$H$4,مغادرين!$B$1=IF(مغادرين!$B$1="","",$I3105),مغادرين!$B$2=IF(مغادرين!$B$2="","",$K3105),مغادرين!$B$3=IF(مغادرين!$B$3="","",$Q3105),مغادرين!$B$4=IF(مغادرين!$B$4="","",$R3105)),MAX($A$4:$A3104)+1,"")</f>
        <v/>
      </c>
      <c r="B3105" s="45" t="str">
        <f t="shared" si="96"/>
        <v/>
      </c>
      <c r="C3105" s="45" t="str">
        <f>IF($A3105="","",RANK($B3105,$B$5:$B$9000,1)+COUNTIF($B$4:$B3104,$B3105))</f>
        <v/>
      </c>
      <c r="D3105" s="46" t="str">
        <f>IF(AND($O3105&gt;=قادمين!$C$4,$O3105&lt;=قادمين!$H$4,قادمين!$B$1=IF(قادمين!$B$1="","",$I3105),قادمين!$B$2=IF(قادمين!$B$2="","",$K3105),قادمين!$B$3=IF(قادمين!$B$3="","",$Q3105),قادمين!$B$4=IF(قادمين!$B$4="","",$R3105)),MAX($D$4:$D3104)+1,"")</f>
        <v/>
      </c>
      <c r="E3105" s="46" t="str">
        <f t="shared" si="97"/>
        <v/>
      </c>
      <c r="F3105" s="46" t="str">
        <f>IF($D3105="","",RANK($E3105,$E$5:$E$9000,1)+COUNTIF($E$4:$E3104,$E3105))</f>
        <v/>
      </c>
      <c r="G3105" s="63" t="str">
        <f>IF(H3105="","",COUNTA($H$5:H3105))</f>
        <v/>
      </c>
      <c r="H3105" s="187"/>
      <c r="I3105" s="203"/>
      <c r="J3105" s="202"/>
      <c r="K3105" s="202"/>
      <c r="L3105" s="202"/>
      <c r="M3105" s="202"/>
      <c r="N3105" s="202"/>
      <c r="O3105" s="201"/>
      <c r="P3105" s="159"/>
      <c r="Q3105" s="206"/>
      <c r="R3105" s="50"/>
      <c r="S3105" s="51"/>
      <c r="T3105" s="51"/>
      <c r="U3105" s="52"/>
      <c r="V3105" s="52"/>
      <c r="W3105" s="52"/>
      <c r="X3105" s="53"/>
      <c r="Y3105" s="52"/>
      <c r="Z3105" s="54"/>
      <c r="AA3105" s="22"/>
      <c r="AB3105" s="22"/>
      <c r="AC3105" s="22"/>
      <c r="AD3105" s="22"/>
      <c r="AE3105" s="22"/>
      <c r="AF3105" s="22"/>
      <c r="AG3105" s="22"/>
    </row>
    <row r="3106" spans="1:33" s="11" customFormat="1" ht="26.1" customHeight="1">
      <c r="A3106" s="45" t="str">
        <f>IF(AND($H3106&gt;=مغادرين!$C$4,$H3106&lt;=مغادرين!$H$4,مغادرين!$B$1=IF(مغادرين!$B$1="","",$I3106),مغادرين!$B$2=IF(مغادرين!$B$2="","",$K3106),مغادرين!$B$3=IF(مغادرين!$B$3="","",$Q3106),مغادرين!$B$4=IF(مغادرين!$B$4="","",$R3106)),MAX($A$4:$A3105)+1,"")</f>
        <v/>
      </c>
      <c r="B3106" s="45" t="str">
        <f t="shared" si="96"/>
        <v/>
      </c>
      <c r="C3106" s="45" t="str">
        <f>IF($A3106="","",RANK($B3106,$B$5:$B$9000,1)+COUNTIF($B$4:$B3105,$B3106))</f>
        <v/>
      </c>
      <c r="D3106" s="46" t="str">
        <f>IF(AND($O3106&gt;=قادمين!$C$4,$O3106&lt;=قادمين!$H$4,قادمين!$B$1=IF(قادمين!$B$1="","",$I3106),قادمين!$B$2=IF(قادمين!$B$2="","",$K3106),قادمين!$B$3=IF(قادمين!$B$3="","",$Q3106),قادمين!$B$4=IF(قادمين!$B$4="","",$R3106)),MAX($D$4:$D3105)+1,"")</f>
        <v/>
      </c>
      <c r="E3106" s="46" t="str">
        <f t="shared" si="97"/>
        <v/>
      </c>
      <c r="F3106" s="46" t="str">
        <f>IF($D3106="","",RANK($E3106,$E$5:$E$9000,1)+COUNTIF($E$4:$E3105,$E3106))</f>
        <v/>
      </c>
      <c r="G3106" s="63" t="str">
        <f>IF(H3106="","",COUNTA($H$5:H3106))</f>
        <v/>
      </c>
      <c r="H3106" s="187"/>
      <c r="I3106" s="203"/>
      <c r="J3106" s="202"/>
      <c r="K3106" s="202"/>
      <c r="L3106" s="202"/>
      <c r="M3106" s="202"/>
      <c r="N3106" s="202"/>
      <c r="O3106" s="201"/>
      <c r="P3106" s="159"/>
      <c r="Q3106" s="206"/>
      <c r="R3106" s="50"/>
      <c r="S3106" s="51"/>
      <c r="T3106" s="51"/>
      <c r="U3106" s="52"/>
      <c r="V3106" s="52"/>
      <c r="W3106" s="52"/>
      <c r="X3106" s="53"/>
      <c r="Y3106" s="52"/>
      <c r="Z3106" s="54"/>
      <c r="AA3106" s="22"/>
      <c r="AB3106" s="22"/>
      <c r="AC3106" s="22"/>
      <c r="AD3106" s="22"/>
      <c r="AE3106" s="22"/>
      <c r="AF3106" s="22"/>
      <c r="AG3106" s="22"/>
    </row>
    <row r="3107" spans="1:33" s="11" customFormat="1" ht="26.1" customHeight="1">
      <c r="A3107" s="45" t="str">
        <f>IF(AND($H3107&gt;=مغادرين!$C$4,$H3107&lt;=مغادرين!$H$4,مغادرين!$B$1=IF(مغادرين!$B$1="","",$I3107),مغادرين!$B$2=IF(مغادرين!$B$2="","",$K3107),مغادرين!$B$3=IF(مغادرين!$B$3="","",$Q3107),مغادرين!$B$4=IF(مغادرين!$B$4="","",$R3107)),MAX($A$4:$A3106)+1,"")</f>
        <v/>
      </c>
      <c r="B3107" s="45" t="str">
        <f t="shared" si="96"/>
        <v/>
      </c>
      <c r="C3107" s="45" t="str">
        <f>IF($A3107="","",RANK($B3107,$B$5:$B$9000,1)+COUNTIF($B$4:$B3106,$B3107))</f>
        <v/>
      </c>
      <c r="D3107" s="46" t="str">
        <f>IF(AND($O3107&gt;=قادمين!$C$4,$O3107&lt;=قادمين!$H$4,قادمين!$B$1=IF(قادمين!$B$1="","",$I3107),قادمين!$B$2=IF(قادمين!$B$2="","",$K3107),قادمين!$B$3=IF(قادمين!$B$3="","",$Q3107),قادمين!$B$4=IF(قادمين!$B$4="","",$R3107)),MAX($D$4:$D3106)+1,"")</f>
        <v/>
      </c>
      <c r="E3107" s="46" t="str">
        <f t="shared" si="97"/>
        <v/>
      </c>
      <c r="F3107" s="46" t="str">
        <f>IF($D3107="","",RANK($E3107,$E$5:$E$9000,1)+COUNTIF($E$4:$E3106,$E3107))</f>
        <v/>
      </c>
      <c r="G3107" s="63" t="str">
        <f>IF(H3107="","",COUNTA($H$5:H3107))</f>
        <v/>
      </c>
      <c r="H3107" s="187"/>
      <c r="I3107" s="203"/>
      <c r="J3107" s="202"/>
      <c r="K3107" s="202"/>
      <c r="L3107" s="202"/>
      <c r="M3107" s="202"/>
      <c r="N3107" s="202"/>
      <c r="O3107" s="201"/>
      <c r="P3107" s="159"/>
      <c r="Q3107" s="206"/>
      <c r="R3107" s="50"/>
      <c r="S3107" s="51"/>
      <c r="T3107" s="51"/>
      <c r="U3107" s="52"/>
      <c r="V3107" s="52"/>
      <c r="W3107" s="52"/>
      <c r="X3107" s="53"/>
      <c r="Y3107" s="52"/>
      <c r="Z3107" s="54"/>
      <c r="AA3107" s="22"/>
      <c r="AB3107" s="22"/>
      <c r="AC3107" s="22"/>
      <c r="AD3107" s="22"/>
      <c r="AE3107" s="22"/>
      <c r="AF3107" s="22"/>
      <c r="AG3107" s="22"/>
    </row>
    <row r="3108" spans="1:33" s="11" customFormat="1" ht="26.1" customHeight="1">
      <c r="A3108" s="45" t="str">
        <f>IF(AND($H3108&gt;=مغادرين!$C$4,$H3108&lt;=مغادرين!$H$4,مغادرين!$B$1=IF(مغادرين!$B$1="","",$I3108),مغادرين!$B$2=IF(مغادرين!$B$2="","",$K3108),مغادرين!$B$3=IF(مغادرين!$B$3="","",$Q3108),مغادرين!$B$4=IF(مغادرين!$B$4="","",$R3108)),MAX($A$4:$A3107)+1,"")</f>
        <v/>
      </c>
      <c r="B3108" s="45" t="str">
        <f t="shared" si="96"/>
        <v/>
      </c>
      <c r="C3108" s="45" t="str">
        <f>IF($A3108="","",RANK($B3108,$B$5:$B$9000,1)+COUNTIF($B$4:$B3107,$B3108))</f>
        <v/>
      </c>
      <c r="D3108" s="46" t="str">
        <f>IF(AND($O3108&gt;=قادمين!$C$4,$O3108&lt;=قادمين!$H$4,قادمين!$B$1=IF(قادمين!$B$1="","",$I3108),قادمين!$B$2=IF(قادمين!$B$2="","",$K3108),قادمين!$B$3=IF(قادمين!$B$3="","",$Q3108),قادمين!$B$4=IF(قادمين!$B$4="","",$R3108)),MAX($D$4:$D3107)+1,"")</f>
        <v/>
      </c>
      <c r="E3108" s="46" t="str">
        <f t="shared" si="97"/>
        <v/>
      </c>
      <c r="F3108" s="46" t="str">
        <f>IF($D3108="","",RANK($E3108,$E$5:$E$9000,1)+COUNTIF($E$4:$E3107,$E3108))</f>
        <v/>
      </c>
      <c r="G3108" s="63" t="str">
        <f>IF(H3108="","",COUNTA($H$5:H3108))</f>
        <v/>
      </c>
      <c r="H3108" s="187"/>
      <c r="I3108" s="203"/>
      <c r="J3108" s="202"/>
      <c r="K3108" s="202"/>
      <c r="L3108" s="202"/>
      <c r="M3108" s="202"/>
      <c r="N3108" s="202"/>
      <c r="O3108" s="201"/>
      <c r="P3108" s="159"/>
      <c r="Q3108" s="206"/>
      <c r="R3108" s="50"/>
      <c r="S3108" s="51"/>
      <c r="T3108" s="51"/>
      <c r="U3108" s="52"/>
      <c r="V3108" s="52"/>
      <c r="W3108" s="52"/>
      <c r="X3108" s="53"/>
      <c r="Y3108" s="52"/>
      <c r="Z3108" s="54"/>
      <c r="AA3108" s="22"/>
      <c r="AB3108" s="22"/>
      <c r="AC3108" s="22"/>
      <c r="AD3108" s="22"/>
      <c r="AE3108" s="22"/>
      <c r="AF3108" s="22"/>
      <c r="AG3108" s="22"/>
    </row>
    <row r="3109" spans="1:33" s="11" customFormat="1" ht="26.1" customHeight="1">
      <c r="A3109" s="45" t="str">
        <f>IF(AND($H3109&gt;=مغادرين!$C$4,$H3109&lt;=مغادرين!$H$4,مغادرين!$B$1=IF(مغادرين!$B$1="","",$I3109),مغادرين!$B$2=IF(مغادرين!$B$2="","",$K3109),مغادرين!$B$3=IF(مغادرين!$B$3="","",$Q3109),مغادرين!$B$4=IF(مغادرين!$B$4="","",$R3109)),MAX($A$4:$A3108)+1,"")</f>
        <v/>
      </c>
      <c r="B3109" s="45" t="str">
        <f t="shared" si="96"/>
        <v/>
      </c>
      <c r="C3109" s="45" t="str">
        <f>IF($A3109="","",RANK($B3109,$B$5:$B$9000,1)+COUNTIF($B$4:$B3108,$B3109))</f>
        <v/>
      </c>
      <c r="D3109" s="46" t="str">
        <f>IF(AND($O3109&gt;=قادمين!$C$4,$O3109&lt;=قادمين!$H$4,قادمين!$B$1=IF(قادمين!$B$1="","",$I3109),قادمين!$B$2=IF(قادمين!$B$2="","",$K3109),قادمين!$B$3=IF(قادمين!$B$3="","",$Q3109),قادمين!$B$4=IF(قادمين!$B$4="","",$R3109)),MAX($D$4:$D3108)+1,"")</f>
        <v/>
      </c>
      <c r="E3109" s="46" t="str">
        <f t="shared" si="97"/>
        <v/>
      </c>
      <c r="F3109" s="46" t="str">
        <f>IF($D3109="","",RANK($E3109,$E$5:$E$9000,1)+COUNTIF($E$4:$E3108,$E3109))</f>
        <v/>
      </c>
      <c r="G3109" s="63" t="str">
        <f>IF(H3109="","",COUNTA($H$5:H3109))</f>
        <v/>
      </c>
      <c r="H3109" s="187"/>
      <c r="I3109" s="203"/>
      <c r="J3109" s="202"/>
      <c r="K3109" s="202"/>
      <c r="L3109" s="202"/>
      <c r="M3109" s="202"/>
      <c r="N3109" s="202"/>
      <c r="O3109" s="201"/>
      <c r="P3109" s="159"/>
      <c r="Q3109" s="206"/>
      <c r="R3109" s="50"/>
      <c r="S3109" s="51"/>
      <c r="T3109" s="51"/>
      <c r="U3109" s="52"/>
      <c r="V3109" s="52"/>
      <c r="W3109" s="52"/>
      <c r="X3109" s="53"/>
      <c r="Y3109" s="52"/>
      <c r="Z3109" s="54"/>
      <c r="AA3109" s="22"/>
      <c r="AB3109" s="22"/>
      <c r="AC3109" s="22"/>
      <c r="AD3109" s="22"/>
      <c r="AE3109" s="22"/>
      <c r="AF3109" s="22"/>
      <c r="AG3109" s="22"/>
    </row>
    <row r="3110" spans="1:33" s="11" customFormat="1" ht="26.1" customHeight="1">
      <c r="A3110" s="45" t="str">
        <f>IF(AND($H3110&gt;=مغادرين!$C$4,$H3110&lt;=مغادرين!$H$4,مغادرين!$B$1=IF(مغادرين!$B$1="","",$I3110),مغادرين!$B$2=IF(مغادرين!$B$2="","",$K3110),مغادرين!$B$3=IF(مغادرين!$B$3="","",$Q3110),مغادرين!$B$4=IF(مغادرين!$B$4="","",$R3110)),MAX($A$4:$A3109)+1,"")</f>
        <v/>
      </c>
      <c r="B3110" s="45" t="str">
        <f t="shared" si="96"/>
        <v/>
      </c>
      <c r="C3110" s="45" t="str">
        <f>IF($A3110="","",RANK($B3110,$B$5:$B$9000,1)+COUNTIF($B$4:$B3109,$B3110))</f>
        <v/>
      </c>
      <c r="D3110" s="46" t="str">
        <f>IF(AND($O3110&gt;=قادمين!$C$4,$O3110&lt;=قادمين!$H$4,قادمين!$B$1=IF(قادمين!$B$1="","",$I3110),قادمين!$B$2=IF(قادمين!$B$2="","",$K3110),قادمين!$B$3=IF(قادمين!$B$3="","",$Q3110),قادمين!$B$4=IF(قادمين!$B$4="","",$R3110)),MAX($D$4:$D3109)+1,"")</f>
        <v/>
      </c>
      <c r="E3110" s="46" t="str">
        <f t="shared" si="97"/>
        <v/>
      </c>
      <c r="F3110" s="46" t="str">
        <f>IF($D3110="","",RANK($E3110,$E$5:$E$9000,1)+COUNTIF($E$4:$E3109,$E3110))</f>
        <v/>
      </c>
      <c r="G3110" s="63" t="str">
        <f>IF(H3110="","",COUNTA($H$5:H3110))</f>
        <v/>
      </c>
      <c r="H3110" s="187"/>
      <c r="I3110" s="203"/>
      <c r="J3110" s="202"/>
      <c r="K3110" s="202"/>
      <c r="L3110" s="202"/>
      <c r="M3110" s="202"/>
      <c r="N3110" s="202"/>
      <c r="O3110" s="201"/>
      <c r="P3110" s="159"/>
      <c r="Q3110" s="206"/>
      <c r="R3110" s="50"/>
      <c r="S3110" s="51"/>
      <c r="T3110" s="51"/>
      <c r="U3110" s="52"/>
      <c r="V3110" s="52"/>
      <c r="W3110" s="52"/>
      <c r="X3110" s="53"/>
      <c r="Y3110" s="52"/>
      <c r="Z3110" s="54"/>
      <c r="AA3110" s="22"/>
      <c r="AB3110" s="22"/>
      <c r="AC3110" s="22"/>
      <c r="AD3110" s="22"/>
      <c r="AE3110" s="22"/>
      <c r="AF3110" s="22"/>
      <c r="AG3110" s="22"/>
    </row>
    <row r="3111" spans="1:33" s="11" customFormat="1" ht="26.1" customHeight="1">
      <c r="A3111" s="45" t="str">
        <f>IF(AND($H3111&gt;=مغادرين!$C$4,$H3111&lt;=مغادرين!$H$4,مغادرين!$B$1=IF(مغادرين!$B$1="","",$I3111),مغادرين!$B$2=IF(مغادرين!$B$2="","",$K3111),مغادرين!$B$3=IF(مغادرين!$B$3="","",$Q3111),مغادرين!$B$4=IF(مغادرين!$B$4="","",$R3111)),MAX($A$4:$A3110)+1,"")</f>
        <v/>
      </c>
      <c r="B3111" s="45" t="str">
        <f t="shared" si="96"/>
        <v/>
      </c>
      <c r="C3111" s="45" t="str">
        <f>IF($A3111="","",RANK($B3111,$B$5:$B$9000,1)+COUNTIF($B$4:$B3110,$B3111))</f>
        <v/>
      </c>
      <c r="D3111" s="46" t="str">
        <f>IF(AND($O3111&gt;=قادمين!$C$4,$O3111&lt;=قادمين!$H$4,قادمين!$B$1=IF(قادمين!$B$1="","",$I3111),قادمين!$B$2=IF(قادمين!$B$2="","",$K3111),قادمين!$B$3=IF(قادمين!$B$3="","",$Q3111),قادمين!$B$4=IF(قادمين!$B$4="","",$R3111)),MAX($D$4:$D3110)+1,"")</f>
        <v/>
      </c>
      <c r="E3111" s="46" t="str">
        <f t="shared" si="97"/>
        <v/>
      </c>
      <c r="F3111" s="46" t="str">
        <f>IF($D3111="","",RANK($E3111,$E$5:$E$9000,1)+COUNTIF($E$4:$E3110,$E3111))</f>
        <v/>
      </c>
      <c r="G3111" s="63" t="str">
        <f>IF(H3111="","",COUNTA($H$5:H3111))</f>
        <v/>
      </c>
      <c r="H3111" s="187"/>
      <c r="I3111" s="203"/>
      <c r="J3111" s="202"/>
      <c r="K3111" s="202"/>
      <c r="L3111" s="202"/>
      <c r="M3111" s="202"/>
      <c r="N3111" s="202"/>
      <c r="O3111" s="201"/>
      <c r="P3111" s="159"/>
      <c r="Q3111" s="206"/>
      <c r="R3111" s="50"/>
      <c r="S3111" s="51"/>
      <c r="T3111" s="51"/>
      <c r="U3111" s="52"/>
      <c r="V3111" s="52"/>
      <c r="W3111" s="52"/>
      <c r="X3111" s="53"/>
      <c r="Y3111" s="52"/>
      <c r="Z3111" s="54"/>
      <c r="AA3111" s="22"/>
      <c r="AB3111" s="22"/>
      <c r="AC3111" s="22"/>
      <c r="AD3111" s="22"/>
      <c r="AE3111" s="22"/>
      <c r="AF3111" s="22"/>
      <c r="AG3111" s="22"/>
    </row>
    <row r="3112" spans="1:33" s="11" customFormat="1" ht="26.1" customHeight="1">
      <c r="A3112" s="45" t="str">
        <f>IF(AND($H3112&gt;=مغادرين!$C$4,$H3112&lt;=مغادرين!$H$4,مغادرين!$B$1=IF(مغادرين!$B$1="","",$I3112),مغادرين!$B$2=IF(مغادرين!$B$2="","",$K3112),مغادرين!$B$3=IF(مغادرين!$B$3="","",$Q3112),مغادرين!$B$4=IF(مغادرين!$B$4="","",$R3112)),MAX($A$4:$A3111)+1,"")</f>
        <v/>
      </c>
      <c r="B3112" s="45" t="str">
        <f t="shared" si="96"/>
        <v/>
      </c>
      <c r="C3112" s="45" t="str">
        <f>IF($A3112="","",RANK($B3112,$B$5:$B$9000,1)+COUNTIF($B$4:$B3111,$B3112))</f>
        <v/>
      </c>
      <c r="D3112" s="46" t="str">
        <f>IF(AND($O3112&gt;=قادمين!$C$4,$O3112&lt;=قادمين!$H$4,قادمين!$B$1=IF(قادمين!$B$1="","",$I3112),قادمين!$B$2=IF(قادمين!$B$2="","",$K3112),قادمين!$B$3=IF(قادمين!$B$3="","",$Q3112),قادمين!$B$4=IF(قادمين!$B$4="","",$R3112)),MAX($D$4:$D3111)+1,"")</f>
        <v/>
      </c>
      <c r="E3112" s="46" t="str">
        <f t="shared" si="97"/>
        <v/>
      </c>
      <c r="F3112" s="46" t="str">
        <f>IF($D3112="","",RANK($E3112,$E$5:$E$9000,1)+COUNTIF($E$4:$E3111,$E3112))</f>
        <v/>
      </c>
      <c r="G3112" s="63" t="str">
        <f>IF(H3112="","",COUNTA($H$5:H3112))</f>
        <v/>
      </c>
      <c r="H3112" s="187"/>
      <c r="I3112" s="203"/>
      <c r="J3112" s="202"/>
      <c r="K3112" s="202"/>
      <c r="L3112" s="202"/>
      <c r="M3112" s="202"/>
      <c r="N3112" s="202"/>
      <c r="O3112" s="201"/>
      <c r="P3112" s="159"/>
      <c r="Q3112" s="206"/>
      <c r="R3112" s="50"/>
      <c r="S3112" s="51"/>
      <c r="T3112" s="51"/>
      <c r="U3112" s="52"/>
      <c r="V3112" s="52"/>
      <c r="W3112" s="52"/>
      <c r="X3112" s="53"/>
      <c r="Y3112" s="52"/>
      <c r="Z3112" s="54"/>
      <c r="AA3112" s="22"/>
      <c r="AB3112" s="22"/>
      <c r="AC3112" s="22"/>
      <c r="AD3112" s="22"/>
      <c r="AE3112" s="22"/>
      <c r="AF3112" s="22"/>
      <c r="AG3112" s="22"/>
    </row>
    <row r="3113" spans="1:33" s="11" customFormat="1" ht="26.1" customHeight="1">
      <c r="A3113" s="45" t="str">
        <f>IF(AND($H3113&gt;=مغادرين!$C$4,$H3113&lt;=مغادرين!$H$4,مغادرين!$B$1=IF(مغادرين!$B$1="","",$I3113),مغادرين!$B$2=IF(مغادرين!$B$2="","",$K3113),مغادرين!$B$3=IF(مغادرين!$B$3="","",$Q3113),مغادرين!$B$4=IF(مغادرين!$B$4="","",$R3113)),MAX($A$4:$A3112)+1,"")</f>
        <v/>
      </c>
      <c r="B3113" s="45" t="str">
        <f t="shared" si="96"/>
        <v/>
      </c>
      <c r="C3113" s="45" t="str">
        <f>IF($A3113="","",RANK($B3113,$B$5:$B$9000,1)+COUNTIF($B$4:$B3112,$B3113))</f>
        <v/>
      </c>
      <c r="D3113" s="46" t="str">
        <f>IF(AND($O3113&gt;=قادمين!$C$4,$O3113&lt;=قادمين!$H$4,قادمين!$B$1=IF(قادمين!$B$1="","",$I3113),قادمين!$B$2=IF(قادمين!$B$2="","",$K3113),قادمين!$B$3=IF(قادمين!$B$3="","",$Q3113),قادمين!$B$4=IF(قادمين!$B$4="","",$R3113)),MAX($D$4:$D3112)+1,"")</f>
        <v/>
      </c>
      <c r="E3113" s="46" t="str">
        <f t="shared" si="97"/>
        <v/>
      </c>
      <c r="F3113" s="46" t="str">
        <f>IF($D3113="","",RANK($E3113,$E$5:$E$9000,1)+COUNTIF($E$4:$E3112,$E3113))</f>
        <v/>
      </c>
      <c r="G3113" s="63" t="str">
        <f>IF(H3113="","",COUNTA($H$5:H3113))</f>
        <v/>
      </c>
      <c r="H3113" s="187"/>
      <c r="I3113" s="203"/>
      <c r="J3113" s="202"/>
      <c r="K3113" s="202"/>
      <c r="L3113" s="202"/>
      <c r="M3113" s="202"/>
      <c r="N3113" s="202"/>
      <c r="O3113" s="201"/>
      <c r="P3113" s="159"/>
      <c r="Q3113" s="206"/>
      <c r="R3113" s="50"/>
      <c r="S3113" s="51"/>
      <c r="T3113" s="51"/>
      <c r="U3113" s="52"/>
      <c r="V3113" s="52"/>
      <c r="W3113" s="52"/>
      <c r="X3113" s="53"/>
      <c r="Y3113" s="52"/>
      <c r="Z3113" s="54"/>
      <c r="AA3113" s="22"/>
      <c r="AB3113" s="22"/>
      <c r="AC3113" s="22"/>
      <c r="AD3113" s="22"/>
      <c r="AE3113" s="22"/>
      <c r="AF3113" s="22"/>
      <c r="AG3113" s="22"/>
    </row>
    <row r="3114" spans="1:33" s="11" customFormat="1" ht="26.1" customHeight="1">
      <c r="A3114" s="45" t="str">
        <f>IF(AND($H3114&gt;=مغادرين!$C$4,$H3114&lt;=مغادرين!$H$4,مغادرين!$B$1=IF(مغادرين!$B$1="","",$I3114),مغادرين!$B$2=IF(مغادرين!$B$2="","",$K3114),مغادرين!$B$3=IF(مغادرين!$B$3="","",$Q3114),مغادرين!$B$4=IF(مغادرين!$B$4="","",$R3114)),MAX($A$4:$A3113)+1,"")</f>
        <v/>
      </c>
      <c r="B3114" s="45" t="str">
        <f t="shared" si="96"/>
        <v/>
      </c>
      <c r="C3114" s="45" t="str">
        <f>IF($A3114="","",RANK($B3114,$B$5:$B$9000,1)+COUNTIF($B$4:$B3113,$B3114))</f>
        <v/>
      </c>
      <c r="D3114" s="46" t="str">
        <f>IF(AND($O3114&gt;=قادمين!$C$4,$O3114&lt;=قادمين!$H$4,قادمين!$B$1=IF(قادمين!$B$1="","",$I3114),قادمين!$B$2=IF(قادمين!$B$2="","",$K3114),قادمين!$B$3=IF(قادمين!$B$3="","",$Q3114),قادمين!$B$4=IF(قادمين!$B$4="","",$R3114)),MAX($D$4:$D3113)+1,"")</f>
        <v/>
      </c>
      <c r="E3114" s="46" t="str">
        <f t="shared" si="97"/>
        <v/>
      </c>
      <c r="F3114" s="46" t="str">
        <f>IF($D3114="","",RANK($E3114,$E$5:$E$9000,1)+COUNTIF($E$4:$E3113,$E3114))</f>
        <v/>
      </c>
      <c r="G3114" s="63" t="str">
        <f>IF(H3114="","",COUNTA($H$5:H3114))</f>
        <v/>
      </c>
      <c r="H3114" s="187"/>
      <c r="I3114" s="203"/>
      <c r="J3114" s="202"/>
      <c r="K3114" s="202"/>
      <c r="L3114" s="202"/>
      <c r="M3114" s="202"/>
      <c r="N3114" s="202"/>
      <c r="O3114" s="201"/>
      <c r="P3114" s="159"/>
      <c r="Q3114" s="206"/>
      <c r="R3114" s="50"/>
      <c r="S3114" s="51"/>
      <c r="T3114" s="51"/>
      <c r="U3114" s="52"/>
      <c r="V3114" s="52"/>
      <c r="W3114" s="52"/>
      <c r="X3114" s="53"/>
      <c r="Y3114" s="52"/>
      <c r="Z3114" s="54"/>
      <c r="AA3114" s="22"/>
      <c r="AB3114" s="22"/>
      <c r="AC3114" s="22"/>
      <c r="AD3114" s="22"/>
      <c r="AE3114" s="22"/>
      <c r="AF3114" s="22"/>
      <c r="AG3114" s="22"/>
    </row>
    <row r="3115" spans="1:33" s="11" customFormat="1" ht="26.1" customHeight="1">
      <c r="A3115" s="45" t="str">
        <f>IF(AND($H3115&gt;=مغادرين!$C$4,$H3115&lt;=مغادرين!$H$4,مغادرين!$B$1=IF(مغادرين!$B$1="","",$I3115),مغادرين!$B$2=IF(مغادرين!$B$2="","",$K3115),مغادرين!$B$3=IF(مغادرين!$B$3="","",$Q3115),مغادرين!$B$4=IF(مغادرين!$B$4="","",$R3115)),MAX($A$4:$A3114)+1,"")</f>
        <v/>
      </c>
      <c r="B3115" s="45" t="str">
        <f t="shared" si="96"/>
        <v/>
      </c>
      <c r="C3115" s="45" t="str">
        <f>IF($A3115="","",RANK($B3115,$B$5:$B$9000,1)+COUNTIF($B$4:$B3114,$B3115))</f>
        <v/>
      </c>
      <c r="D3115" s="46" t="str">
        <f>IF(AND($O3115&gt;=قادمين!$C$4,$O3115&lt;=قادمين!$H$4,قادمين!$B$1=IF(قادمين!$B$1="","",$I3115),قادمين!$B$2=IF(قادمين!$B$2="","",$K3115),قادمين!$B$3=IF(قادمين!$B$3="","",$Q3115),قادمين!$B$4=IF(قادمين!$B$4="","",$R3115)),MAX($D$4:$D3114)+1,"")</f>
        <v/>
      </c>
      <c r="E3115" s="46" t="str">
        <f t="shared" si="97"/>
        <v/>
      </c>
      <c r="F3115" s="46" t="str">
        <f>IF($D3115="","",RANK($E3115,$E$5:$E$9000,1)+COUNTIF($E$4:$E3114,$E3115))</f>
        <v/>
      </c>
      <c r="G3115" s="63" t="str">
        <f>IF(H3115="","",COUNTA($H$5:H3115))</f>
        <v/>
      </c>
      <c r="H3115" s="187"/>
      <c r="I3115" s="203"/>
      <c r="J3115" s="202"/>
      <c r="K3115" s="202"/>
      <c r="L3115" s="202"/>
      <c r="M3115" s="202"/>
      <c r="N3115" s="202"/>
      <c r="O3115" s="201"/>
      <c r="P3115" s="159"/>
      <c r="Q3115" s="206"/>
      <c r="R3115" s="50"/>
      <c r="S3115" s="51"/>
      <c r="T3115" s="51"/>
      <c r="U3115" s="52"/>
      <c r="V3115" s="52"/>
      <c r="W3115" s="52"/>
      <c r="X3115" s="53"/>
      <c r="Y3115" s="52"/>
      <c r="Z3115" s="54"/>
      <c r="AA3115" s="22"/>
      <c r="AB3115" s="22"/>
      <c r="AC3115" s="22"/>
      <c r="AD3115" s="22"/>
      <c r="AE3115" s="22"/>
      <c r="AF3115" s="22"/>
      <c r="AG3115" s="22"/>
    </row>
    <row r="3116" spans="1:33" s="11" customFormat="1" ht="26.1" customHeight="1">
      <c r="A3116" s="45" t="str">
        <f>IF(AND($H3116&gt;=مغادرين!$C$4,$H3116&lt;=مغادرين!$H$4,مغادرين!$B$1=IF(مغادرين!$B$1="","",$I3116),مغادرين!$B$2=IF(مغادرين!$B$2="","",$K3116),مغادرين!$B$3=IF(مغادرين!$B$3="","",$Q3116),مغادرين!$B$4=IF(مغادرين!$B$4="","",$R3116)),MAX($A$4:$A3115)+1,"")</f>
        <v/>
      </c>
      <c r="B3116" s="45" t="str">
        <f t="shared" si="96"/>
        <v/>
      </c>
      <c r="C3116" s="45" t="str">
        <f>IF($A3116="","",RANK($B3116,$B$5:$B$9000,1)+COUNTIF($B$4:$B3115,$B3116))</f>
        <v/>
      </c>
      <c r="D3116" s="46" t="str">
        <f>IF(AND($O3116&gt;=قادمين!$C$4,$O3116&lt;=قادمين!$H$4,قادمين!$B$1=IF(قادمين!$B$1="","",$I3116),قادمين!$B$2=IF(قادمين!$B$2="","",$K3116),قادمين!$B$3=IF(قادمين!$B$3="","",$Q3116),قادمين!$B$4=IF(قادمين!$B$4="","",$R3116)),MAX($D$4:$D3115)+1,"")</f>
        <v/>
      </c>
      <c r="E3116" s="46" t="str">
        <f t="shared" si="97"/>
        <v/>
      </c>
      <c r="F3116" s="46" t="str">
        <f>IF($D3116="","",RANK($E3116,$E$5:$E$9000,1)+COUNTIF($E$4:$E3115,$E3116))</f>
        <v/>
      </c>
      <c r="G3116" s="63" t="str">
        <f>IF(H3116="","",COUNTA($H$5:H3116))</f>
        <v/>
      </c>
      <c r="H3116" s="187"/>
      <c r="I3116" s="203"/>
      <c r="J3116" s="202"/>
      <c r="K3116" s="202"/>
      <c r="L3116" s="202"/>
      <c r="M3116" s="202"/>
      <c r="N3116" s="202"/>
      <c r="O3116" s="201"/>
      <c r="P3116" s="159"/>
      <c r="Q3116" s="206"/>
      <c r="R3116" s="50"/>
      <c r="S3116" s="51"/>
      <c r="T3116" s="51"/>
      <c r="U3116" s="52"/>
      <c r="V3116" s="52"/>
      <c r="W3116" s="52"/>
      <c r="X3116" s="53"/>
      <c r="Y3116" s="52"/>
      <c r="Z3116" s="54"/>
      <c r="AA3116" s="22"/>
      <c r="AB3116" s="22"/>
      <c r="AC3116" s="22"/>
      <c r="AD3116" s="22"/>
      <c r="AE3116" s="22"/>
      <c r="AF3116" s="22"/>
      <c r="AG3116" s="22"/>
    </row>
    <row r="3117" spans="1:33" s="11" customFormat="1" ht="26.1" customHeight="1">
      <c r="A3117" s="45" t="str">
        <f>IF(AND($H3117&gt;=مغادرين!$C$4,$H3117&lt;=مغادرين!$H$4,مغادرين!$B$1=IF(مغادرين!$B$1="","",$I3117),مغادرين!$B$2=IF(مغادرين!$B$2="","",$K3117),مغادرين!$B$3=IF(مغادرين!$B$3="","",$Q3117),مغادرين!$B$4=IF(مغادرين!$B$4="","",$R3117)),MAX($A$4:$A3116)+1,"")</f>
        <v/>
      </c>
      <c r="B3117" s="45" t="str">
        <f t="shared" si="96"/>
        <v/>
      </c>
      <c r="C3117" s="45" t="str">
        <f>IF($A3117="","",RANK($B3117,$B$5:$B$9000,1)+COUNTIF($B$4:$B3116,$B3117))</f>
        <v/>
      </c>
      <c r="D3117" s="46" t="str">
        <f>IF(AND($O3117&gt;=قادمين!$C$4,$O3117&lt;=قادمين!$H$4,قادمين!$B$1=IF(قادمين!$B$1="","",$I3117),قادمين!$B$2=IF(قادمين!$B$2="","",$K3117),قادمين!$B$3=IF(قادمين!$B$3="","",$Q3117),قادمين!$B$4=IF(قادمين!$B$4="","",$R3117)),MAX($D$4:$D3116)+1,"")</f>
        <v/>
      </c>
      <c r="E3117" s="46" t="str">
        <f t="shared" si="97"/>
        <v/>
      </c>
      <c r="F3117" s="46" t="str">
        <f>IF($D3117="","",RANK($E3117,$E$5:$E$9000,1)+COUNTIF($E$4:$E3116,$E3117))</f>
        <v/>
      </c>
      <c r="G3117" s="63" t="str">
        <f>IF(H3117="","",COUNTA($H$5:H3117))</f>
        <v/>
      </c>
      <c r="H3117" s="187"/>
      <c r="I3117" s="203"/>
      <c r="J3117" s="202"/>
      <c r="K3117" s="202"/>
      <c r="L3117" s="202"/>
      <c r="M3117" s="202"/>
      <c r="N3117" s="202"/>
      <c r="O3117" s="201"/>
      <c r="P3117" s="159"/>
      <c r="Q3117" s="206"/>
      <c r="R3117" s="50"/>
      <c r="S3117" s="51"/>
      <c r="T3117" s="51"/>
      <c r="U3117" s="52"/>
      <c r="V3117" s="52"/>
      <c r="W3117" s="52"/>
      <c r="X3117" s="53"/>
      <c r="Y3117" s="52"/>
      <c r="Z3117" s="54"/>
      <c r="AA3117" s="22"/>
      <c r="AB3117" s="22"/>
      <c r="AC3117" s="22"/>
      <c r="AD3117" s="22"/>
      <c r="AE3117" s="22"/>
      <c r="AF3117" s="22"/>
      <c r="AG3117" s="22"/>
    </row>
    <row r="3118" spans="1:33" s="11" customFormat="1" ht="26.1" customHeight="1">
      <c r="A3118" s="45" t="str">
        <f>IF(AND($H3118&gt;=مغادرين!$C$4,$H3118&lt;=مغادرين!$H$4,مغادرين!$B$1=IF(مغادرين!$B$1="","",$I3118),مغادرين!$B$2=IF(مغادرين!$B$2="","",$K3118),مغادرين!$B$3=IF(مغادرين!$B$3="","",$Q3118),مغادرين!$B$4=IF(مغادرين!$B$4="","",$R3118)),MAX($A$4:$A3117)+1,"")</f>
        <v/>
      </c>
      <c r="B3118" s="45" t="str">
        <f t="shared" si="96"/>
        <v/>
      </c>
      <c r="C3118" s="45" t="str">
        <f>IF($A3118="","",RANK($B3118,$B$5:$B$9000,1)+COUNTIF($B$4:$B3117,$B3118))</f>
        <v/>
      </c>
      <c r="D3118" s="46" t="str">
        <f>IF(AND($O3118&gt;=قادمين!$C$4,$O3118&lt;=قادمين!$H$4,قادمين!$B$1=IF(قادمين!$B$1="","",$I3118),قادمين!$B$2=IF(قادمين!$B$2="","",$K3118),قادمين!$B$3=IF(قادمين!$B$3="","",$Q3118),قادمين!$B$4=IF(قادمين!$B$4="","",$R3118)),MAX($D$4:$D3117)+1,"")</f>
        <v/>
      </c>
      <c r="E3118" s="46" t="str">
        <f t="shared" si="97"/>
        <v/>
      </c>
      <c r="F3118" s="46" t="str">
        <f>IF($D3118="","",RANK($E3118,$E$5:$E$9000,1)+COUNTIF($E$4:$E3117,$E3118))</f>
        <v/>
      </c>
      <c r="G3118" s="63" t="str">
        <f>IF(H3118="","",COUNTA($H$5:H3118))</f>
        <v/>
      </c>
      <c r="H3118" s="187"/>
      <c r="I3118" s="203"/>
      <c r="J3118" s="202"/>
      <c r="K3118" s="202"/>
      <c r="L3118" s="202"/>
      <c r="M3118" s="202"/>
      <c r="N3118" s="202"/>
      <c r="O3118" s="201"/>
      <c r="P3118" s="159"/>
      <c r="Q3118" s="206"/>
      <c r="R3118" s="50"/>
      <c r="S3118" s="51"/>
      <c r="T3118" s="51"/>
      <c r="U3118" s="52"/>
      <c r="V3118" s="52"/>
      <c r="W3118" s="52"/>
      <c r="X3118" s="53"/>
      <c r="Y3118" s="52"/>
      <c r="Z3118" s="54"/>
      <c r="AA3118" s="22"/>
      <c r="AB3118" s="22"/>
      <c r="AC3118" s="22"/>
      <c r="AD3118" s="22"/>
      <c r="AE3118" s="22"/>
      <c r="AF3118" s="22"/>
      <c r="AG3118" s="22"/>
    </row>
    <row r="3119" spans="1:33" s="11" customFormat="1" ht="26.1" customHeight="1">
      <c r="A3119" s="45" t="str">
        <f>IF(AND($H3119&gt;=مغادرين!$C$4,$H3119&lt;=مغادرين!$H$4,مغادرين!$B$1=IF(مغادرين!$B$1="","",$I3119),مغادرين!$B$2=IF(مغادرين!$B$2="","",$K3119),مغادرين!$B$3=IF(مغادرين!$B$3="","",$Q3119),مغادرين!$B$4=IF(مغادرين!$B$4="","",$R3119)),MAX($A$4:$A3118)+1,"")</f>
        <v/>
      </c>
      <c r="B3119" s="45" t="str">
        <f t="shared" si="96"/>
        <v/>
      </c>
      <c r="C3119" s="45" t="str">
        <f>IF($A3119="","",RANK($B3119,$B$5:$B$9000,1)+COUNTIF($B$4:$B3118,$B3119))</f>
        <v/>
      </c>
      <c r="D3119" s="46" t="str">
        <f>IF(AND($O3119&gt;=قادمين!$C$4,$O3119&lt;=قادمين!$H$4,قادمين!$B$1=IF(قادمين!$B$1="","",$I3119),قادمين!$B$2=IF(قادمين!$B$2="","",$K3119),قادمين!$B$3=IF(قادمين!$B$3="","",$Q3119),قادمين!$B$4=IF(قادمين!$B$4="","",$R3119)),MAX($D$4:$D3118)+1,"")</f>
        <v/>
      </c>
      <c r="E3119" s="46" t="str">
        <f t="shared" si="97"/>
        <v/>
      </c>
      <c r="F3119" s="46" t="str">
        <f>IF($D3119="","",RANK($E3119,$E$5:$E$9000,1)+COUNTIF($E$4:$E3118,$E3119))</f>
        <v/>
      </c>
      <c r="G3119" s="63" t="str">
        <f>IF(H3119="","",COUNTA($H$5:H3119))</f>
        <v/>
      </c>
      <c r="H3119" s="187"/>
      <c r="I3119" s="203"/>
      <c r="J3119" s="202"/>
      <c r="K3119" s="202"/>
      <c r="L3119" s="202"/>
      <c r="M3119" s="202"/>
      <c r="N3119" s="202"/>
      <c r="O3119" s="201"/>
      <c r="P3119" s="159"/>
      <c r="Q3119" s="206"/>
      <c r="R3119" s="50"/>
      <c r="S3119" s="51"/>
      <c r="T3119" s="51"/>
      <c r="U3119" s="52"/>
      <c r="V3119" s="52"/>
      <c r="W3119" s="52"/>
      <c r="X3119" s="53"/>
      <c r="Y3119" s="52"/>
      <c r="Z3119" s="54"/>
      <c r="AA3119" s="22"/>
      <c r="AB3119" s="22"/>
      <c r="AC3119" s="22"/>
      <c r="AD3119" s="22"/>
      <c r="AE3119" s="22"/>
      <c r="AF3119" s="22"/>
      <c r="AG3119" s="22"/>
    </row>
    <row r="3120" spans="1:33" s="11" customFormat="1" ht="26.1" customHeight="1">
      <c r="A3120" s="45" t="str">
        <f>IF(AND($H3120&gt;=مغادرين!$C$4,$H3120&lt;=مغادرين!$H$4,مغادرين!$B$1=IF(مغادرين!$B$1="","",$I3120),مغادرين!$B$2=IF(مغادرين!$B$2="","",$K3120),مغادرين!$B$3=IF(مغادرين!$B$3="","",$Q3120),مغادرين!$B$4=IF(مغادرين!$B$4="","",$R3120)),MAX($A$4:$A3119)+1,"")</f>
        <v/>
      </c>
      <c r="B3120" s="45" t="str">
        <f t="shared" si="96"/>
        <v/>
      </c>
      <c r="C3120" s="45" t="str">
        <f>IF($A3120="","",RANK($B3120,$B$5:$B$9000,1)+COUNTIF($B$4:$B3119,$B3120))</f>
        <v/>
      </c>
      <c r="D3120" s="46" t="str">
        <f>IF(AND($O3120&gt;=قادمين!$C$4,$O3120&lt;=قادمين!$H$4,قادمين!$B$1=IF(قادمين!$B$1="","",$I3120),قادمين!$B$2=IF(قادمين!$B$2="","",$K3120),قادمين!$B$3=IF(قادمين!$B$3="","",$Q3120),قادمين!$B$4=IF(قادمين!$B$4="","",$R3120)),MAX($D$4:$D3119)+1,"")</f>
        <v/>
      </c>
      <c r="E3120" s="46" t="str">
        <f t="shared" si="97"/>
        <v/>
      </c>
      <c r="F3120" s="46" t="str">
        <f>IF($D3120="","",RANK($E3120,$E$5:$E$9000,1)+COUNTIF($E$4:$E3119,$E3120))</f>
        <v/>
      </c>
      <c r="G3120" s="63" t="str">
        <f>IF(H3120="","",COUNTA($H$5:H3120))</f>
        <v/>
      </c>
      <c r="H3120" s="187"/>
      <c r="I3120" s="203"/>
      <c r="J3120" s="202"/>
      <c r="K3120" s="202"/>
      <c r="L3120" s="202"/>
      <c r="M3120" s="202"/>
      <c r="N3120" s="202"/>
      <c r="O3120" s="201"/>
      <c r="P3120" s="159"/>
      <c r="Q3120" s="206"/>
      <c r="R3120" s="50"/>
      <c r="S3120" s="51"/>
      <c r="T3120" s="51"/>
      <c r="U3120" s="52"/>
      <c r="V3120" s="52"/>
      <c r="W3120" s="52"/>
      <c r="X3120" s="53"/>
      <c r="Y3120" s="52"/>
      <c r="Z3120" s="54"/>
      <c r="AA3120" s="22"/>
      <c r="AB3120" s="22"/>
      <c r="AC3120" s="22"/>
      <c r="AD3120" s="22"/>
      <c r="AE3120" s="22"/>
      <c r="AF3120" s="22"/>
      <c r="AG3120" s="22"/>
    </row>
    <row r="3121" spans="1:33" s="11" customFormat="1" ht="26.1" customHeight="1">
      <c r="A3121" s="45" t="str">
        <f>IF(AND($H3121&gt;=مغادرين!$C$4,$H3121&lt;=مغادرين!$H$4,مغادرين!$B$1=IF(مغادرين!$B$1="","",$I3121),مغادرين!$B$2=IF(مغادرين!$B$2="","",$K3121),مغادرين!$B$3=IF(مغادرين!$B$3="","",$Q3121),مغادرين!$B$4=IF(مغادرين!$B$4="","",$R3121)),MAX($A$4:$A3120)+1,"")</f>
        <v/>
      </c>
      <c r="B3121" s="45" t="str">
        <f t="shared" si="96"/>
        <v/>
      </c>
      <c r="C3121" s="45" t="str">
        <f>IF($A3121="","",RANK($B3121,$B$5:$B$9000,1)+COUNTIF($B$4:$B3120,$B3121))</f>
        <v/>
      </c>
      <c r="D3121" s="46" t="str">
        <f>IF(AND($O3121&gt;=قادمين!$C$4,$O3121&lt;=قادمين!$H$4,قادمين!$B$1=IF(قادمين!$B$1="","",$I3121),قادمين!$B$2=IF(قادمين!$B$2="","",$K3121),قادمين!$B$3=IF(قادمين!$B$3="","",$Q3121),قادمين!$B$4=IF(قادمين!$B$4="","",$R3121)),MAX($D$4:$D3120)+1,"")</f>
        <v/>
      </c>
      <c r="E3121" s="46" t="str">
        <f t="shared" si="97"/>
        <v/>
      </c>
      <c r="F3121" s="46" t="str">
        <f>IF($D3121="","",RANK($E3121,$E$5:$E$9000,1)+COUNTIF($E$4:$E3120,$E3121))</f>
        <v/>
      </c>
      <c r="G3121" s="63" t="str">
        <f>IF(H3121="","",COUNTA($H$5:H3121))</f>
        <v/>
      </c>
      <c r="H3121" s="187"/>
      <c r="I3121" s="203"/>
      <c r="J3121" s="202"/>
      <c r="K3121" s="202"/>
      <c r="L3121" s="202"/>
      <c r="M3121" s="202"/>
      <c r="N3121" s="202"/>
      <c r="O3121" s="201"/>
      <c r="P3121" s="159"/>
      <c r="Q3121" s="206"/>
      <c r="R3121" s="50"/>
      <c r="S3121" s="51"/>
      <c r="T3121" s="51"/>
      <c r="U3121" s="52"/>
      <c r="V3121" s="52"/>
      <c r="W3121" s="52"/>
      <c r="X3121" s="53"/>
      <c r="Y3121" s="52"/>
      <c r="Z3121" s="54"/>
      <c r="AA3121" s="22"/>
      <c r="AB3121" s="22"/>
      <c r="AC3121" s="22"/>
      <c r="AD3121" s="22"/>
      <c r="AE3121" s="22"/>
      <c r="AF3121" s="22"/>
      <c r="AG3121" s="22"/>
    </row>
    <row r="3122" spans="1:33" s="11" customFormat="1" ht="26.1" customHeight="1">
      <c r="A3122" s="45" t="str">
        <f>IF(AND($H3122&gt;=مغادرين!$C$4,$H3122&lt;=مغادرين!$H$4,مغادرين!$B$1=IF(مغادرين!$B$1="","",$I3122),مغادرين!$B$2=IF(مغادرين!$B$2="","",$K3122),مغادرين!$B$3=IF(مغادرين!$B$3="","",$Q3122),مغادرين!$B$4=IF(مغادرين!$B$4="","",$R3122)),MAX($A$4:$A3121)+1,"")</f>
        <v/>
      </c>
      <c r="B3122" s="45" t="str">
        <f t="shared" si="96"/>
        <v/>
      </c>
      <c r="C3122" s="45" t="str">
        <f>IF($A3122="","",RANK($B3122,$B$5:$B$9000,1)+COUNTIF($B$4:$B3121,$B3122))</f>
        <v/>
      </c>
      <c r="D3122" s="46" t="str">
        <f>IF(AND($O3122&gt;=قادمين!$C$4,$O3122&lt;=قادمين!$H$4,قادمين!$B$1=IF(قادمين!$B$1="","",$I3122),قادمين!$B$2=IF(قادمين!$B$2="","",$K3122),قادمين!$B$3=IF(قادمين!$B$3="","",$Q3122),قادمين!$B$4=IF(قادمين!$B$4="","",$R3122)),MAX($D$4:$D3121)+1,"")</f>
        <v/>
      </c>
      <c r="E3122" s="46" t="str">
        <f t="shared" si="97"/>
        <v/>
      </c>
      <c r="F3122" s="46" t="str">
        <f>IF($D3122="","",RANK($E3122,$E$5:$E$9000,1)+COUNTIF($E$4:$E3121,$E3122))</f>
        <v/>
      </c>
      <c r="G3122" s="63" t="str">
        <f>IF(H3122="","",COUNTA($H$5:H3122))</f>
        <v/>
      </c>
      <c r="H3122" s="187"/>
      <c r="I3122" s="203"/>
      <c r="J3122" s="202"/>
      <c r="K3122" s="202"/>
      <c r="L3122" s="202"/>
      <c r="M3122" s="202"/>
      <c r="N3122" s="202"/>
      <c r="O3122" s="201"/>
      <c r="P3122" s="159"/>
      <c r="Q3122" s="206"/>
      <c r="R3122" s="50"/>
      <c r="S3122" s="51"/>
      <c r="T3122" s="51"/>
      <c r="U3122" s="52"/>
      <c r="V3122" s="52"/>
      <c r="W3122" s="52"/>
      <c r="X3122" s="53"/>
      <c r="Y3122" s="52"/>
      <c r="Z3122" s="54"/>
      <c r="AA3122" s="22"/>
      <c r="AB3122" s="22"/>
      <c r="AC3122" s="22"/>
      <c r="AD3122" s="22"/>
      <c r="AE3122" s="22"/>
      <c r="AF3122" s="22"/>
      <c r="AG3122" s="22"/>
    </row>
    <row r="3123" spans="1:33" s="11" customFormat="1" ht="26.1" customHeight="1">
      <c r="A3123" s="45" t="str">
        <f>IF(AND($H3123&gt;=مغادرين!$C$4,$H3123&lt;=مغادرين!$H$4,مغادرين!$B$1=IF(مغادرين!$B$1="","",$I3123),مغادرين!$B$2=IF(مغادرين!$B$2="","",$K3123),مغادرين!$B$3=IF(مغادرين!$B$3="","",$Q3123),مغادرين!$B$4=IF(مغادرين!$B$4="","",$R3123)),MAX($A$4:$A3122)+1,"")</f>
        <v/>
      </c>
      <c r="B3123" s="45" t="str">
        <f t="shared" si="96"/>
        <v/>
      </c>
      <c r="C3123" s="45" t="str">
        <f>IF($A3123="","",RANK($B3123,$B$5:$B$9000,1)+COUNTIF($B$4:$B3122,$B3123))</f>
        <v/>
      </c>
      <c r="D3123" s="46" t="str">
        <f>IF(AND($O3123&gt;=قادمين!$C$4,$O3123&lt;=قادمين!$H$4,قادمين!$B$1=IF(قادمين!$B$1="","",$I3123),قادمين!$B$2=IF(قادمين!$B$2="","",$K3123),قادمين!$B$3=IF(قادمين!$B$3="","",$Q3123),قادمين!$B$4=IF(قادمين!$B$4="","",$R3123)),MAX($D$4:$D3122)+1,"")</f>
        <v/>
      </c>
      <c r="E3123" s="46" t="str">
        <f t="shared" si="97"/>
        <v/>
      </c>
      <c r="F3123" s="46" t="str">
        <f>IF($D3123="","",RANK($E3123,$E$5:$E$9000,1)+COUNTIF($E$4:$E3122,$E3123))</f>
        <v/>
      </c>
      <c r="G3123" s="63" t="str">
        <f>IF(H3123="","",COUNTA($H$5:H3123))</f>
        <v/>
      </c>
      <c r="H3123" s="187"/>
      <c r="I3123" s="203"/>
      <c r="J3123" s="202"/>
      <c r="K3123" s="202"/>
      <c r="L3123" s="202"/>
      <c r="M3123" s="202"/>
      <c r="N3123" s="202"/>
      <c r="O3123" s="201"/>
      <c r="P3123" s="159"/>
      <c r="Q3123" s="206"/>
      <c r="R3123" s="50"/>
      <c r="S3123" s="51"/>
      <c r="T3123" s="51"/>
      <c r="U3123" s="52"/>
      <c r="V3123" s="52"/>
      <c r="W3123" s="52"/>
      <c r="X3123" s="53"/>
      <c r="Y3123" s="52"/>
      <c r="Z3123" s="54"/>
      <c r="AA3123" s="22"/>
      <c r="AB3123" s="22"/>
      <c r="AC3123" s="22"/>
      <c r="AD3123" s="22"/>
      <c r="AE3123" s="22"/>
      <c r="AF3123" s="22"/>
      <c r="AG3123" s="22"/>
    </row>
    <row r="3124" spans="1:33" s="11" customFormat="1" ht="26.1" customHeight="1">
      <c r="A3124" s="45" t="str">
        <f>IF(AND($H3124&gt;=مغادرين!$C$4,$H3124&lt;=مغادرين!$H$4,مغادرين!$B$1=IF(مغادرين!$B$1="","",$I3124),مغادرين!$B$2=IF(مغادرين!$B$2="","",$K3124),مغادرين!$B$3=IF(مغادرين!$B$3="","",$Q3124),مغادرين!$B$4=IF(مغادرين!$B$4="","",$R3124)),MAX($A$4:$A3123)+1,"")</f>
        <v/>
      </c>
      <c r="B3124" s="45" t="str">
        <f t="shared" si="96"/>
        <v/>
      </c>
      <c r="C3124" s="45" t="str">
        <f>IF($A3124="","",RANK($B3124,$B$5:$B$9000,1)+COUNTIF($B$4:$B3123,$B3124))</f>
        <v/>
      </c>
      <c r="D3124" s="46" t="str">
        <f>IF(AND($O3124&gt;=قادمين!$C$4,$O3124&lt;=قادمين!$H$4,قادمين!$B$1=IF(قادمين!$B$1="","",$I3124),قادمين!$B$2=IF(قادمين!$B$2="","",$K3124),قادمين!$B$3=IF(قادمين!$B$3="","",$Q3124),قادمين!$B$4=IF(قادمين!$B$4="","",$R3124)),MAX($D$4:$D3123)+1,"")</f>
        <v/>
      </c>
      <c r="E3124" s="46" t="str">
        <f t="shared" si="97"/>
        <v/>
      </c>
      <c r="F3124" s="46" t="str">
        <f>IF($D3124="","",RANK($E3124,$E$5:$E$9000,1)+COUNTIF($E$4:$E3123,$E3124))</f>
        <v/>
      </c>
      <c r="G3124" s="63" t="str">
        <f>IF(H3124="","",COUNTA($H$5:H3124))</f>
        <v/>
      </c>
      <c r="H3124" s="187"/>
      <c r="I3124" s="203"/>
      <c r="J3124" s="202"/>
      <c r="K3124" s="202"/>
      <c r="L3124" s="202"/>
      <c r="M3124" s="202"/>
      <c r="N3124" s="202"/>
      <c r="O3124" s="201"/>
      <c r="P3124" s="159"/>
      <c r="Q3124" s="206"/>
      <c r="R3124" s="50"/>
      <c r="S3124" s="51"/>
      <c r="T3124" s="51"/>
      <c r="U3124" s="52"/>
      <c r="V3124" s="52"/>
      <c r="W3124" s="52"/>
      <c r="X3124" s="53"/>
      <c r="Y3124" s="52"/>
      <c r="Z3124" s="54"/>
      <c r="AA3124" s="22"/>
      <c r="AB3124" s="22"/>
      <c r="AC3124" s="22"/>
      <c r="AD3124" s="22"/>
      <c r="AE3124" s="22"/>
      <c r="AF3124" s="22"/>
      <c r="AG3124" s="22"/>
    </row>
    <row r="3125" spans="1:33" s="11" customFormat="1" ht="26.1" customHeight="1">
      <c r="A3125" s="45" t="str">
        <f>IF(AND($H3125&gt;=مغادرين!$C$4,$H3125&lt;=مغادرين!$H$4,مغادرين!$B$1=IF(مغادرين!$B$1="","",$I3125),مغادرين!$B$2=IF(مغادرين!$B$2="","",$K3125),مغادرين!$B$3=IF(مغادرين!$B$3="","",$Q3125),مغادرين!$B$4=IF(مغادرين!$B$4="","",$R3125)),MAX($A$4:$A3124)+1,"")</f>
        <v/>
      </c>
      <c r="B3125" s="45" t="str">
        <f t="shared" si="96"/>
        <v/>
      </c>
      <c r="C3125" s="45" t="str">
        <f>IF($A3125="","",RANK($B3125,$B$5:$B$9000,1)+COUNTIF($B$4:$B3124,$B3125))</f>
        <v/>
      </c>
      <c r="D3125" s="46" t="str">
        <f>IF(AND($O3125&gt;=قادمين!$C$4,$O3125&lt;=قادمين!$H$4,قادمين!$B$1=IF(قادمين!$B$1="","",$I3125),قادمين!$B$2=IF(قادمين!$B$2="","",$K3125),قادمين!$B$3=IF(قادمين!$B$3="","",$Q3125),قادمين!$B$4=IF(قادمين!$B$4="","",$R3125)),MAX($D$4:$D3124)+1,"")</f>
        <v/>
      </c>
      <c r="E3125" s="46" t="str">
        <f t="shared" si="97"/>
        <v/>
      </c>
      <c r="F3125" s="46" t="str">
        <f>IF($D3125="","",RANK($E3125,$E$5:$E$9000,1)+COUNTIF($E$4:$E3124,$E3125))</f>
        <v/>
      </c>
      <c r="G3125" s="63" t="str">
        <f>IF(H3125="","",COUNTA($H$5:H3125))</f>
        <v/>
      </c>
      <c r="H3125" s="187"/>
      <c r="I3125" s="203"/>
      <c r="J3125" s="202"/>
      <c r="K3125" s="202"/>
      <c r="L3125" s="202"/>
      <c r="M3125" s="202"/>
      <c r="N3125" s="202"/>
      <c r="O3125" s="201"/>
      <c r="P3125" s="159"/>
      <c r="Q3125" s="206"/>
      <c r="R3125" s="50"/>
      <c r="S3125" s="51"/>
      <c r="T3125" s="51"/>
      <c r="U3125" s="52"/>
      <c r="V3125" s="52"/>
      <c r="W3125" s="52"/>
      <c r="X3125" s="53"/>
      <c r="Y3125" s="52"/>
      <c r="Z3125" s="54"/>
      <c r="AA3125" s="22"/>
      <c r="AB3125" s="22"/>
      <c r="AC3125" s="22"/>
      <c r="AD3125" s="22"/>
      <c r="AE3125" s="22"/>
      <c r="AF3125" s="22"/>
      <c r="AG3125" s="22"/>
    </row>
    <row r="3126" spans="1:33" s="11" customFormat="1" ht="26.1" customHeight="1">
      <c r="A3126" s="45" t="str">
        <f>IF(AND($H3126&gt;=مغادرين!$C$4,$H3126&lt;=مغادرين!$H$4,مغادرين!$B$1=IF(مغادرين!$B$1="","",$I3126),مغادرين!$B$2=IF(مغادرين!$B$2="","",$K3126),مغادرين!$B$3=IF(مغادرين!$B$3="","",$Q3126),مغادرين!$B$4=IF(مغادرين!$B$4="","",$R3126)),MAX($A$4:$A3125)+1,"")</f>
        <v/>
      </c>
      <c r="B3126" s="45" t="str">
        <f t="shared" si="96"/>
        <v/>
      </c>
      <c r="C3126" s="45" t="str">
        <f>IF($A3126="","",RANK($B3126,$B$5:$B$9000,1)+COUNTIF($B$4:$B3125,$B3126))</f>
        <v/>
      </c>
      <c r="D3126" s="46" t="str">
        <f>IF(AND($O3126&gt;=قادمين!$C$4,$O3126&lt;=قادمين!$H$4,قادمين!$B$1=IF(قادمين!$B$1="","",$I3126),قادمين!$B$2=IF(قادمين!$B$2="","",$K3126),قادمين!$B$3=IF(قادمين!$B$3="","",$Q3126),قادمين!$B$4=IF(قادمين!$B$4="","",$R3126)),MAX($D$4:$D3125)+1,"")</f>
        <v/>
      </c>
      <c r="E3126" s="46" t="str">
        <f t="shared" si="97"/>
        <v/>
      </c>
      <c r="F3126" s="46" t="str">
        <f>IF($D3126="","",RANK($E3126,$E$5:$E$9000,1)+COUNTIF($E$4:$E3125,$E3126))</f>
        <v/>
      </c>
      <c r="G3126" s="63" t="str">
        <f>IF(H3126="","",COUNTA($H$5:H3126))</f>
        <v/>
      </c>
      <c r="H3126" s="187"/>
      <c r="I3126" s="203"/>
      <c r="J3126" s="202"/>
      <c r="K3126" s="202"/>
      <c r="L3126" s="202"/>
      <c r="M3126" s="202"/>
      <c r="N3126" s="202"/>
      <c r="O3126" s="201"/>
      <c r="P3126" s="159"/>
      <c r="Q3126" s="206"/>
      <c r="R3126" s="50"/>
      <c r="S3126" s="51"/>
      <c r="T3126" s="51"/>
      <c r="U3126" s="52"/>
      <c r="V3126" s="52"/>
      <c r="W3126" s="52"/>
      <c r="X3126" s="53"/>
      <c r="Y3126" s="52"/>
      <c r="Z3126" s="54"/>
      <c r="AA3126" s="22"/>
      <c r="AB3126" s="22"/>
      <c r="AC3126" s="22"/>
      <c r="AD3126" s="22"/>
      <c r="AE3126" s="22"/>
      <c r="AF3126" s="22"/>
      <c r="AG3126" s="22"/>
    </row>
    <row r="3127" spans="1:33" s="11" customFormat="1" ht="26.1" customHeight="1">
      <c r="A3127" s="45" t="str">
        <f>IF(AND($H3127&gt;=مغادرين!$C$4,$H3127&lt;=مغادرين!$H$4,مغادرين!$B$1=IF(مغادرين!$B$1="","",$I3127),مغادرين!$B$2=IF(مغادرين!$B$2="","",$K3127),مغادرين!$B$3=IF(مغادرين!$B$3="","",$Q3127),مغادرين!$B$4=IF(مغادرين!$B$4="","",$R3127)),MAX($A$4:$A3126)+1,"")</f>
        <v/>
      </c>
      <c r="B3127" s="45" t="str">
        <f t="shared" si="96"/>
        <v/>
      </c>
      <c r="C3127" s="45" t="str">
        <f>IF($A3127="","",RANK($B3127,$B$5:$B$9000,1)+COUNTIF($B$4:$B3126,$B3127))</f>
        <v/>
      </c>
      <c r="D3127" s="46" t="str">
        <f>IF(AND($O3127&gt;=قادمين!$C$4,$O3127&lt;=قادمين!$H$4,قادمين!$B$1=IF(قادمين!$B$1="","",$I3127),قادمين!$B$2=IF(قادمين!$B$2="","",$K3127),قادمين!$B$3=IF(قادمين!$B$3="","",$Q3127),قادمين!$B$4=IF(قادمين!$B$4="","",$R3127)),MAX($D$4:$D3126)+1,"")</f>
        <v/>
      </c>
      <c r="E3127" s="46" t="str">
        <f t="shared" si="97"/>
        <v/>
      </c>
      <c r="F3127" s="46" t="str">
        <f>IF($D3127="","",RANK($E3127,$E$5:$E$9000,1)+COUNTIF($E$4:$E3126,$E3127))</f>
        <v/>
      </c>
      <c r="G3127" s="63" t="str">
        <f>IF(H3127="","",COUNTA($H$5:H3127))</f>
        <v/>
      </c>
      <c r="H3127" s="187"/>
      <c r="I3127" s="203"/>
      <c r="J3127" s="202"/>
      <c r="K3127" s="202"/>
      <c r="L3127" s="202"/>
      <c r="M3127" s="202"/>
      <c r="N3127" s="202"/>
      <c r="O3127" s="201"/>
      <c r="P3127" s="159"/>
      <c r="Q3127" s="206"/>
      <c r="R3127" s="50"/>
      <c r="S3127" s="51"/>
      <c r="T3127" s="51"/>
      <c r="U3127" s="52"/>
      <c r="V3127" s="52"/>
      <c r="W3127" s="52"/>
      <c r="X3127" s="53"/>
      <c r="Y3127" s="52"/>
      <c r="Z3127" s="54"/>
      <c r="AA3127" s="22"/>
      <c r="AB3127" s="22"/>
      <c r="AC3127" s="22"/>
      <c r="AD3127" s="22"/>
      <c r="AE3127" s="22"/>
      <c r="AF3127" s="22"/>
      <c r="AG3127" s="22"/>
    </row>
    <row r="3128" spans="1:33" s="11" customFormat="1" ht="26.1" customHeight="1">
      <c r="A3128" s="45" t="str">
        <f>IF(AND($H3128&gt;=مغادرين!$C$4,$H3128&lt;=مغادرين!$H$4,مغادرين!$B$1=IF(مغادرين!$B$1="","",$I3128),مغادرين!$B$2=IF(مغادرين!$B$2="","",$K3128),مغادرين!$B$3=IF(مغادرين!$B$3="","",$Q3128),مغادرين!$B$4=IF(مغادرين!$B$4="","",$R3128)),MAX($A$4:$A3127)+1,"")</f>
        <v/>
      </c>
      <c r="B3128" s="45" t="str">
        <f t="shared" si="96"/>
        <v/>
      </c>
      <c r="C3128" s="45" t="str">
        <f>IF($A3128="","",RANK($B3128,$B$5:$B$9000,1)+COUNTIF($B$4:$B3127,$B3128))</f>
        <v/>
      </c>
      <c r="D3128" s="46" t="str">
        <f>IF(AND($O3128&gt;=قادمين!$C$4,$O3128&lt;=قادمين!$H$4,قادمين!$B$1=IF(قادمين!$B$1="","",$I3128),قادمين!$B$2=IF(قادمين!$B$2="","",$K3128),قادمين!$B$3=IF(قادمين!$B$3="","",$Q3128),قادمين!$B$4=IF(قادمين!$B$4="","",$R3128)),MAX($D$4:$D3127)+1,"")</f>
        <v/>
      </c>
      <c r="E3128" s="46" t="str">
        <f t="shared" si="97"/>
        <v/>
      </c>
      <c r="F3128" s="46" t="str">
        <f>IF($D3128="","",RANK($E3128,$E$5:$E$9000,1)+COUNTIF($E$4:$E3127,$E3128))</f>
        <v/>
      </c>
      <c r="G3128" s="63" t="str">
        <f>IF(H3128="","",COUNTA($H$5:H3128))</f>
        <v/>
      </c>
      <c r="H3128" s="187"/>
      <c r="I3128" s="203"/>
      <c r="J3128" s="202"/>
      <c r="K3128" s="202"/>
      <c r="L3128" s="202"/>
      <c r="M3128" s="202"/>
      <c r="N3128" s="202"/>
      <c r="O3128" s="201"/>
      <c r="P3128" s="159"/>
      <c r="Q3128" s="206"/>
      <c r="R3128" s="50"/>
      <c r="S3128" s="51"/>
      <c r="T3128" s="51"/>
      <c r="U3128" s="52"/>
      <c r="V3128" s="52"/>
      <c r="W3128" s="52"/>
      <c r="X3128" s="53"/>
      <c r="Y3128" s="52"/>
      <c r="Z3128" s="54"/>
      <c r="AA3128" s="22"/>
      <c r="AB3128" s="22"/>
      <c r="AC3128" s="22"/>
      <c r="AD3128" s="22"/>
      <c r="AE3128" s="22"/>
      <c r="AF3128" s="22"/>
      <c r="AG3128" s="22"/>
    </row>
    <row r="3129" spans="1:33" s="11" customFormat="1" ht="26.1" customHeight="1">
      <c r="A3129" s="45" t="str">
        <f>IF(AND($H3129&gt;=مغادرين!$C$4,$H3129&lt;=مغادرين!$H$4,مغادرين!$B$1=IF(مغادرين!$B$1="","",$I3129),مغادرين!$B$2=IF(مغادرين!$B$2="","",$K3129),مغادرين!$B$3=IF(مغادرين!$B$3="","",$Q3129),مغادرين!$B$4=IF(مغادرين!$B$4="","",$R3129)),MAX($A$4:$A3128)+1,"")</f>
        <v/>
      </c>
      <c r="B3129" s="45" t="str">
        <f t="shared" si="96"/>
        <v/>
      </c>
      <c r="C3129" s="45" t="str">
        <f>IF($A3129="","",RANK($B3129,$B$5:$B$9000,1)+COUNTIF($B$4:$B3128,$B3129))</f>
        <v/>
      </c>
      <c r="D3129" s="46" t="str">
        <f>IF(AND($O3129&gt;=قادمين!$C$4,$O3129&lt;=قادمين!$H$4,قادمين!$B$1=IF(قادمين!$B$1="","",$I3129),قادمين!$B$2=IF(قادمين!$B$2="","",$K3129),قادمين!$B$3=IF(قادمين!$B$3="","",$Q3129),قادمين!$B$4=IF(قادمين!$B$4="","",$R3129)),MAX($D$4:$D3128)+1,"")</f>
        <v/>
      </c>
      <c r="E3129" s="46" t="str">
        <f t="shared" si="97"/>
        <v/>
      </c>
      <c r="F3129" s="46" t="str">
        <f>IF($D3129="","",RANK($E3129,$E$5:$E$9000,1)+COUNTIF($E$4:$E3128,$E3129))</f>
        <v/>
      </c>
      <c r="G3129" s="63" t="str">
        <f>IF(H3129="","",COUNTA($H$5:H3129))</f>
        <v/>
      </c>
      <c r="H3129" s="187"/>
      <c r="I3129" s="203"/>
      <c r="J3129" s="202"/>
      <c r="K3129" s="202"/>
      <c r="L3129" s="202"/>
      <c r="M3129" s="202"/>
      <c r="N3129" s="202"/>
      <c r="O3129" s="201"/>
      <c r="P3129" s="159"/>
      <c r="Q3129" s="206"/>
      <c r="R3129" s="50"/>
      <c r="S3129" s="51"/>
      <c r="T3129" s="51"/>
      <c r="U3129" s="52"/>
      <c r="V3129" s="52"/>
      <c r="W3129" s="52"/>
      <c r="X3129" s="53"/>
      <c r="Y3129" s="52"/>
      <c r="Z3129" s="54"/>
      <c r="AA3129" s="22"/>
      <c r="AB3129" s="22"/>
      <c r="AC3129" s="22"/>
      <c r="AD3129" s="22"/>
      <c r="AE3129" s="22"/>
      <c r="AF3129" s="22"/>
      <c r="AG3129" s="22"/>
    </row>
    <row r="3130" spans="1:33" s="11" customFormat="1" ht="26.1" customHeight="1">
      <c r="A3130" s="45" t="str">
        <f>IF(AND($H3130&gt;=مغادرين!$C$4,$H3130&lt;=مغادرين!$H$4,مغادرين!$B$1=IF(مغادرين!$B$1="","",$I3130),مغادرين!$B$2=IF(مغادرين!$B$2="","",$K3130),مغادرين!$B$3=IF(مغادرين!$B$3="","",$Q3130),مغادرين!$B$4=IF(مغادرين!$B$4="","",$R3130)),MAX($A$4:$A3129)+1,"")</f>
        <v/>
      </c>
      <c r="B3130" s="45" t="str">
        <f t="shared" si="96"/>
        <v/>
      </c>
      <c r="C3130" s="45" t="str">
        <f>IF($A3130="","",RANK($B3130,$B$5:$B$9000,1)+COUNTIF($B$4:$B3129,$B3130))</f>
        <v/>
      </c>
      <c r="D3130" s="46" t="str">
        <f>IF(AND($O3130&gt;=قادمين!$C$4,$O3130&lt;=قادمين!$H$4,قادمين!$B$1=IF(قادمين!$B$1="","",$I3130),قادمين!$B$2=IF(قادمين!$B$2="","",$K3130),قادمين!$B$3=IF(قادمين!$B$3="","",$Q3130),قادمين!$B$4=IF(قادمين!$B$4="","",$R3130)),MAX($D$4:$D3129)+1,"")</f>
        <v/>
      </c>
      <c r="E3130" s="46" t="str">
        <f t="shared" si="97"/>
        <v/>
      </c>
      <c r="F3130" s="46" t="str">
        <f>IF($D3130="","",RANK($E3130,$E$5:$E$9000,1)+COUNTIF($E$4:$E3129,$E3130))</f>
        <v/>
      </c>
      <c r="G3130" s="63" t="str">
        <f>IF(H3130="","",COUNTA($H$5:H3130))</f>
        <v/>
      </c>
      <c r="H3130" s="187"/>
      <c r="I3130" s="203"/>
      <c r="J3130" s="202"/>
      <c r="K3130" s="202"/>
      <c r="L3130" s="202"/>
      <c r="M3130" s="202"/>
      <c r="N3130" s="202"/>
      <c r="O3130" s="201"/>
      <c r="P3130" s="159"/>
      <c r="Q3130" s="206"/>
      <c r="R3130" s="50"/>
      <c r="S3130" s="51"/>
      <c r="T3130" s="51"/>
      <c r="U3130" s="52"/>
      <c r="V3130" s="52"/>
      <c r="W3130" s="52"/>
      <c r="X3130" s="53"/>
      <c r="Y3130" s="52"/>
      <c r="Z3130" s="54"/>
      <c r="AA3130" s="22"/>
      <c r="AB3130" s="22"/>
      <c r="AC3130" s="22"/>
      <c r="AD3130" s="22"/>
      <c r="AE3130" s="22"/>
      <c r="AF3130" s="22"/>
      <c r="AG3130" s="22"/>
    </row>
    <row r="3131" spans="1:33" s="11" customFormat="1" ht="26.1" customHeight="1">
      <c r="A3131" s="45" t="str">
        <f>IF(AND($H3131&gt;=مغادرين!$C$4,$H3131&lt;=مغادرين!$H$4,مغادرين!$B$1=IF(مغادرين!$B$1="","",$I3131),مغادرين!$B$2=IF(مغادرين!$B$2="","",$K3131),مغادرين!$B$3=IF(مغادرين!$B$3="","",$Q3131),مغادرين!$B$4=IF(مغادرين!$B$4="","",$R3131)),MAX($A$4:$A3130)+1,"")</f>
        <v/>
      </c>
      <c r="B3131" s="45" t="str">
        <f t="shared" si="96"/>
        <v/>
      </c>
      <c r="C3131" s="45" t="str">
        <f>IF($A3131="","",RANK($B3131,$B$5:$B$9000,1)+COUNTIF($B$4:$B3130,$B3131))</f>
        <v/>
      </c>
      <c r="D3131" s="46" t="str">
        <f>IF(AND($O3131&gt;=قادمين!$C$4,$O3131&lt;=قادمين!$H$4,قادمين!$B$1=IF(قادمين!$B$1="","",$I3131),قادمين!$B$2=IF(قادمين!$B$2="","",$K3131),قادمين!$B$3=IF(قادمين!$B$3="","",$Q3131),قادمين!$B$4=IF(قادمين!$B$4="","",$R3131)),MAX($D$4:$D3130)+1,"")</f>
        <v/>
      </c>
      <c r="E3131" s="46" t="str">
        <f t="shared" si="97"/>
        <v/>
      </c>
      <c r="F3131" s="46" t="str">
        <f>IF($D3131="","",RANK($E3131,$E$5:$E$9000,1)+COUNTIF($E$4:$E3130,$E3131))</f>
        <v/>
      </c>
      <c r="G3131" s="63" t="str">
        <f>IF(H3131="","",COUNTA($H$5:H3131))</f>
        <v/>
      </c>
      <c r="H3131" s="187"/>
      <c r="I3131" s="203"/>
      <c r="J3131" s="202"/>
      <c r="K3131" s="202"/>
      <c r="L3131" s="202"/>
      <c r="M3131" s="202"/>
      <c r="N3131" s="202"/>
      <c r="O3131" s="201"/>
      <c r="P3131" s="159"/>
      <c r="Q3131" s="206"/>
      <c r="R3131" s="50"/>
      <c r="S3131" s="51"/>
      <c r="T3131" s="51"/>
      <c r="U3131" s="52"/>
      <c r="V3131" s="52"/>
      <c r="W3131" s="52"/>
      <c r="X3131" s="53"/>
      <c r="Y3131" s="52"/>
      <c r="Z3131" s="54"/>
      <c r="AA3131" s="22"/>
      <c r="AB3131" s="22"/>
      <c r="AC3131" s="22"/>
      <c r="AD3131" s="22"/>
      <c r="AE3131" s="22"/>
      <c r="AF3131" s="22"/>
      <c r="AG3131" s="22"/>
    </row>
    <row r="3132" spans="1:33" s="11" customFormat="1" ht="26.1" customHeight="1">
      <c r="A3132" s="45" t="str">
        <f>IF(AND($H3132&gt;=مغادرين!$C$4,$H3132&lt;=مغادرين!$H$4,مغادرين!$B$1=IF(مغادرين!$B$1="","",$I3132),مغادرين!$B$2=IF(مغادرين!$B$2="","",$K3132),مغادرين!$B$3=IF(مغادرين!$B$3="","",$Q3132),مغادرين!$B$4=IF(مغادرين!$B$4="","",$R3132)),MAX($A$4:$A3131)+1,"")</f>
        <v/>
      </c>
      <c r="B3132" s="45" t="str">
        <f t="shared" si="96"/>
        <v/>
      </c>
      <c r="C3132" s="45" t="str">
        <f>IF($A3132="","",RANK($B3132,$B$5:$B$9000,1)+COUNTIF($B$4:$B3131,$B3132))</f>
        <v/>
      </c>
      <c r="D3132" s="46" t="str">
        <f>IF(AND($O3132&gt;=قادمين!$C$4,$O3132&lt;=قادمين!$H$4,قادمين!$B$1=IF(قادمين!$B$1="","",$I3132),قادمين!$B$2=IF(قادمين!$B$2="","",$K3132),قادمين!$B$3=IF(قادمين!$B$3="","",$Q3132),قادمين!$B$4=IF(قادمين!$B$4="","",$R3132)),MAX($D$4:$D3131)+1,"")</f>
        <v/>
      </c>
      <c r="E3132" s="46" t="str">
        <f t="shared" si="97"/>
        <v/>
      </c>
      <c r="F3132" s="46" t="str">
        <f>IF($D3132="","",RANK($E3132,$E$5:$E$9000,1)+COUNTIF($E$4:$E3131,$E3132))</f>
        <v/>
      </c>
      <c r="G3132" s="63" t="str">
        <f>IF(H3132="","",COUNTA($H$5:H3132))</f>
        <v/>
      </c>
      <c r="H3132" s="187"/>
      <c r="I3132" s="203"/>
      <c r="J3132" s="202"/>
      <c r="K3132" s="202"/>
      <c r="L3132" s="202"/>
      <c r="M3132" s="202"/>
      <c r="N3132" s="202"/>
      <c r="O3132" s="201"/>
      <c r="P3132" s="159"/>
      <c r="Q3132" s="206"/>
      <c r="R3132" s="50"/>
      <c r="S3132" s="51"/>
      <c r="T3132" s="51"/>
      <c r="U3132" s="52"/>
      <c r="V3132" s="52"/>
      <c r="W3132" s="52"/>
      <c r="X3132" s="53"/>
      <c r="Y3132" s="52"/>
      <c r="Z3132" s="54"/>
      <c r="AA3132" s="22"/>
      <c r="AB3132" s="22"/>
      <c r="AC3132" s="22"/>
      <c r="AD3132" s="22"/>
      <c r="AE3132" s="22"/>
      <c r="AF3132" s="22"/>
      <c r="AG3132" s="22"/>
    </row>
    <row r="3133" spans="1:33" s="11" customFormat="1" ht="26.1" customHeight="1">
      <c r="A3133" s="45" t="str">
        <f>IF(AND($H3133&gt;=مغادرين!$C$4,$H3133&lt;=مغادرين!$H$4,مغادرين!$B$1=IF(مغادرين!$B$1="","",$I3133),مغادرين!$B$2=IF(مغادرين!$B$2="","",$K3133),مغادرين!$B$3=IF(مغادرين!$B$3="","",$Q3133),مغادرين!$B$4=IF(مغادرين!$B$4="","",$R3133)),MAX($A$4:$A3132)+1,"")</f>
        <v/>
      </c>
      <c r="B3133" s="45" t="str">
        <f t="shared" si="96"/>
        <v/>
      </c>
      <c r="C3133" s="45" t="str">
        <f>IF($A3133="","",RANK($B3133,$B$5:$B$9000,1)+COUNTIF($B$4:$B3132,$B3133))</f>
        <v/>
      </c>
      <c r="D3133" s="46" t="str">
        <f>IF(AND($O3133&gt;=قادمين!$C$4,$O3133&lt;=قادمين!$H$4,قادمين!$B$1=IF(قادمين!$B$1="","",$I3133),قادمين!$B$2=IF(قادمين!$B$2="","",$K3133),قادمين!$B$3=IF(قادمين!$B$3="","",$Q3133),قادمين!$B$4=IF(قادمين!$B$4="","",$R3133)),MAX($D$4:$D3132)+1,"")</f>
        <v/>
      </c>
      <c r="E3133" s="46" t="str">
        <f t="shared" si="97"/>
        <v/>
      </c>
      <c r="F3133" s="46" t="str">
        <f>IF($D3133="","",RANK($E3133,$E$5:$E$9000,1)+COUNTIF($E$4:$E3132,$E3133))</f>
        <v/>
      </c>
      <c r="G3133" s="63" t="str">
        <f>IF(H3133="","",COUNTA($H$5:H3133))</f>
        <v/>
      </c>
      <c r="H3133" s="187"/>
      <c r="I3133" s="203"/>
      <c r="J3133" s="202"/>
      <c r="K3133" s="202"/>
      <c r="L3133" s="202"/>
      <c r="M3133" s="202"/>
      <c r="N3133" s="202"/>
      <c r="O3133" s="201"/>
      <c r="P3133" s="159"/>
      <c r="Q3133" s="206"/>
      <c r="R3133" s="50"/>
      <c r="S3133" s="51"/>
      <c r="T3133" s="51"/>
      <c r="U3133" s="52"/>
      <c r="V3133" s="52"/>
      <c r="W3133" s="52"/>
      <c r="X3133" s="53"/>
      <c r="Y3133" s="52"/>
      <c r="Z3133" s="54"/>
      <c r="AA3133" s="22"/>
      <c r="AB3133" s="22"/>
      <c r="AC3133" s="22"/>
      <c r="AD3133" s="22"/>
      <c r="AE3133" s="22"/>
      <c r="AF3133" s="22"/>
      <c r="AG3133" s="22"/>
    </row>
    <row r="3134" spans="1:33" s="11" customFormat="1" ht="26.1" customHeight="1">
      <c r="A3134" s="45" t="str">
        <f>IF(AND($H3134&gt;=مغادرين!$C$4,$H3134&lt;=مغادرين!$H$4,مغادرين!$B$1=IF(مغادرين!$B$1="","",$I3134),مغادرين!$B$2=IF(مغادرين!$B$2="","",$K3134),مغادرين!$B$3=IF(مغادرين!$B$3="","",$Q3134),مغادرين!$B$4=IF(مغادرين!$B$4="","",$R3134)),MAX($A$4:$A3133)+1,"")</f>
        <v/>
      </c>
      <c r="B3134" s="45" t="str">
        <f t="shared" si="96"/>
        <v/>
      </c>
      <c r="C3134" s="45" t="str">
        <f>IF($A3134="","",RANK($B3134,$B$5:$B$9000,1)+COUNTIF($B$4:$B3133,$B3134))</f>
        <v/>
      </c>
      <c r="D3134" s="46" t="str">
        <f>IF(AND($O3134&gt;=قادمين!$C$4,$O3134&lt;=قادمين!$H$4,قادمين!$B$1=IF(قادمين!$B$1="","",$I3134),قادمين!$B$2=IF(قادمين!$B$2="","",$K3134),قادمين!$B$3=IF(قادمين!$B$3="","",$Q3134),قادمين!$B$4=IF(قادمين!$B$4="","",$R3134)),MAX($D$4:$D3133)+1,"")</f>
        <v/>
      </c>
      <c r="E3134" s="46" t="str">
        <f t="shared" si="97"/>
        <v/>
      </c>
      <c r="F3134" s="46" t="str">
        <f>IF($D3134="","",RANK($E3134,$E$5:$E$9000,1)+COUNTIF($E$4:$E3133,$E3134))</f>
        <v/>
      </c>
      <c r="G3134" s="63" t="str">
        <f>IF(H3134="","",COUNTA($H$5:H3134))</f>
        <v/>
      </c>
      <c r="H3134" s="187"/>
      <c r="I3134" s="203"/>
      <c r="J3134" s="202"/>
      <c r="K3134" s="202"/>
      <c r="L3134" s="202"/>
      <c r="M3134" s="202"/>
      <c r="N3134" s="202"/>
      <c r="O3134" s="201"/>
      <c r="P3134" s="159"/>
      <c r="Q3134" s="206"/>
      <c r="R3134" s="50"/>
      <c r="S3134" s="51"/>
      <c r="T3134" s="51"/>
      <c r="U3134" s="52"/>
      <c r="V3134" s="52"/>
      <c r="W3134" s="52"/>
      <c r="X3134" s="53"/>
      <c r="Y3134" s="52"/>
      <c r="Z3134" s="54"/>
      <c r="AA3134" s="22"/>
      <c r="AB3134" s="22"/>
      <c r="AC3134" s="22"/>
      <c r="AD3134" s="22"/>
      <c r="AE3134" s="22"/>
      <c r="AF3134" s="22"/>
      <c r="AG3134" s="22"/>
    </row>
    <row r="3135" spans="1:33" s="11" customFormat="1" ht="26.1" customHeight="1">
      <c r="A3135" s="45" t="str">
        <f>IF(AND($H3135&gt;=مغادرين!$C$4,$H3135&lt;=مغادرين!$H$4,مغادرين!$B$1=IF(مغادرين!$B$1="","",$I3135),مغادرين!$B$2=IF(مغادرين!$B$2="","",$K3135),مغادرين!$B$3=IF(مغادرين!$B$3="","",$Q3135),مغادرين!$B$4=IF(مغادرين!$B$4="","",$R3135)),MAX($A$4:$A3134)+1,"")</f>
        <v/>
      </c>
      <c r="B3135" s="45" t="str">
        <f t="shared" si="96"/>
        <v/>
      </c>
      <c r="C3135" s="45" t="str">
        <f>IF($A3135="","",RANK($B3135,$B$5:$B$9000,1)+COUNTIF($B$4:$B3134,$B3135))</f>
        <v/>
      </c>
      <c r="D3135" s="46" t="str">
        <f>IF(AND($O3135&gt;=قادمين!$C$4,$O3135&lt;=قادمين!$H$4,قادمين!$B$1=IF(قادمين!$B$1="","",$I3135),قادمين!$B$2=IF(قادمين!$B$2="","",$K3135),قادمين!$B$3=IF(قادمين!$B$3="","",$Q3135),قادمين!$B$4=IF(قادمين!$B$4="","",$R3135)),MAX($D$4:$D3134)+1,"")</f>
        <v/>
      </c>
      <c r="E3135" s="46" t="str">
        <f t="shared" si="97"/>
        <v/>
      </c>
      <c r="F3135" s="46" t="str">
        <f>IF($D3135="","",RANK($E3135,$E$5:$E$9000,1)+COUNTIF($E$4:$E3134,$E3135))</f>
        <v/>
      </c>
      <c r="G3135" s="63" t="str">
        <f>IF(H3135="","",COUNTA($H$5:H3135))</f>
        <v/>
      </c>
      <c r="H3135" s="187"/>
      <c r="I3135" s="203"/>
      <c r="J3135" s="202"/>
      <c r="K3135" s="202"/>
      <c r="L3135" s="202"/>
      <c r="M3135" s="202"/>
      <c r="N3135" s="202"/>
      <c r="O3135" s="201"/>
      <c r="P3135" s="159"/>
      <c r="Q3135" s="206"/>
      <c r="R3135" s="50"/>
      <c r="S3135" s="51"/>
      <c r="T3135" s="51"/>
      <c r="U3135" s="52"/>
      <c r="V3135" s="52"/>
      <c r="W3135" s="52"/>
      <c r="X3135" s="53"/>
      <c r="Y3135" s="52"/>
      <c r="Z3135" s="54"/>
      <c r="AA3135" s="22"/>
      <c r="AB3135" s="22"/>
      <c r="AC3135" s="22"/>
      <c r="AD3135" s="22"/>
      <c r="AE3135" s="22"/>
      <c r="AF3135" s="22"/>
      <c r="AG3135" s="22"/>
    </row>
    <row r="3136" spans="1:33" s="11" customFormat="1" ht="26.1" customHeight="1">
      <c r="A3136" s="45" t="str">
        <f>IF(AND($H3136&gt;=مغادرين!$C$4,$H3136&lt;=مغادرين!$H$4,مغادرين!$B$1=IF(مغادرين!$B$1="","",$I3136),مغادرين!$B$2=IF(مغادرين!$B$2="","",$K3136),مغادرين!$B$3=IF(مغادرين!$B$3="","",$Q3136),مغادرين!$B$4=IF(مغادرين!$B$4="","",$R3136)),MAX($A$4:$A3135)+1,"")</f>
        <v/>
      </c>
      <c r="B3136" s="45" t="str">
        <f t="shared" si="96"/>
        <v/>
      </c>
      <c r="C3136" s="45" t="str">
        <f>IF($A3136="","",RANK($B3136,$B$5:$B$9000,1)+COUNTIF($B$4:$B3135,$B3136))</f>
        <v/>
      </c>
      <c r="D3136" s="46" t="str">
        <f>IF(AND($O3136&gt;=قادمين!$C$4,$O3136&lt;=قادمين!$H$4,قادمين!$B$1=IF(قادمين!$B$1="","",$I3136),قادمين!$B$2=IF(قادمين!$B$2="","",$K3136),قادمين!$B$3=IF(قادمين!$B$3="","",$Q3136),قادمين!$B$4=IF(قادمين!$B$4="","",$R3136)),MAX($D$4:$D3135)+1,"")</f>
        <v/>
      </c>
      <c r="E3136" s="46" t="str">
        <f t="shared" si="97"/>
        <v/>
      </c>
      <c r="F3136" s="46" t="str">
        <f>IF($D3136="","",RANK($E3136,$E$5:$E$9000,1)+COUNTIF($E$4:$E3135,$E3136))</f>
        <v/>
      </c>
      <c r="G3136" s="63" t="str">
        <f>IF(H3136="","",COUNTA($H$5:H3136))</f>
        <v/>
      </c>
      <c r="H3136" s="187"/>
      <c r="I3136" s="203"/>
      <c r="J3136" s="202"/>
      <c r="K3136" s="202"/>
      <c r="L3136" s="202"/>
      <c r="M3136" s="202"/>
      <c r="N3136" s="202"/>
      <c r="O3136" s="201"/>
      <c r="P3136" s="159"/>
      <c r="Q3136" s="206"/>
      <c r="R3136" s="50"/>
      <c r="S3136" s="51"/>
      <c r="T3136" s="51"/>
      <c r="U3136" s="52"/>
      <c r="V3136" s="52"/>
      <c r="W3136" s="52"/>
      <c r="X3136" s="53"/>
      <c r="Y3136" s="52"/>
      <c r="Z3136" s="54"/>
      <c r="AA3136" s="22"/>
      <c r="AB3136" s="22"/>
      <c r="AC3136" s="22"/>
      <c r="AD3136" s="22"/>
      <c r="AE3136" s="22"/>
      <c r="AF3136" s="22"/>
      <c r="AG3136" s="22"/>
    </row>
    <row r="3137" spans="1:33" s="11" customFormat="1" ht="26.1" customHeight="1">
      <c r="A3137" s="45" t="str">
        <f>IF(AND($H3137&gt;=مغادرين!$C$4,$H3137&lt;=مغادرين!$H$4,مغادرين!$B$1=IF(مغادرين!$B$1="","",$I3137),مغادرين!$B$2=IF(مغادرين!$B$2="","",$K3137),مغادرين!$B$3=IF(مغادرين!$B$3="","",$Q3137),مغادرين!$B$4=IF(مغادرين!$B$4="","",$R3137)),MAX($A$4:$A3136)+1,"")</f>
        <v/>
      </c>
      <c r="B3137" s="45" t="str">
        <f t="shared" si="96"/>
        <v/>
      </c>
      <c r="C3137" s="45" t="str">
        <f>IF($A3137="","",RANK($B3137,$B$5:$B$9000,1)+COUNTIF($B$4:$B3136,$B3137))</f>
        <v/>
      </c>
      <c r="D3137" s="46" t="str">
        <f>IF(AND($O3137&gt;=قادمين!$C$4,$O3137&lt;=قادمين!$H$4,قادمين!$B$1=IF(قادمين!$B$1="","",$I3137),قادمين!$B$2=IF(قادمين!$B$2="","",$K3137),قادمين!$B$3=IF(قادمين!$B$3="","",$Q3137),قادمين!$B$4=IF(قادمين!$B$4="","",$R3137)),MAX($D$4:$D3136)+1,"")</f>
        <v/>
      </c>
      <c r="E3137" s="46" t="str">
        <f t="shared" si="97"/>
        <v/>
      </c>
      <c r="F3137" s="46" t="str">
        <f>IF($D3137="","",RANK($E3137,$E$5:$E$9000,1)+COUNTIF($E$4:$E3136,$E3137))</f>
        <v/>
      </c>
      <c r="G3137" s="63" t="str">
        <f>IF(H3137="","",COUNTA($H$5:H3137))</f>
        <v/>
      </c>
      <c r="H3137" s="187"/>
      <c r="I3137" s="203"/>
      <c r="J3137" s="202"/>
      <c r="K3137" s="202"/>
      <c r="L3137" s="202"/>
      <c r="M3137" s="202"/>
      <c r="N3137" s="202"/>
      <c r="O3137" s="201"/>
      <c r="P3137" s="159"/>
      <c r="Q3137" s="206"/>
      <c r="R3137" s="50"/>
      <c r="S3137" s="51"/>
      <c r="T3137" s="51"/>
      <c r="U3137" s="52"/>
      <c r="V3137" s="52"/>
      <c r="W3137" s="52"/>
      <c r="X3137" s="53"/>
      <c r="Y3137" s="52"/>
      <c r="Z3137" s="54"/>
      <c r="AA3137" s="22"/>
      <c r="AB3137" s="22"/>
      <c r="AC3137" s="22"/>
      <c r="AD3137" s="22"/>
      <c r="AE3137" s="22"/>
      <c r="AF3137" s="22"/>
      <c r="AG3137" s="22"/>
    </row>
    <row r="3138" spans="1:33" s="11" customFormat="1" ht="26.1" customHeight="1">
      <c r="A3138" s="45" t="str">
        <f>IF(AND($H3138&gt;=مغادرين!$C$4,$H3138&lt;=مغادرين!$H$4,مغادرين!$B$1=IF(مغادرين!$B$1="","",$I3138),مغادرين!$B$2=IF(مغادرين!$B$2="","",$K3138),مغادرين!$B$3=IF(مغادرين!$B$3="","",$Q3138),مغادرين!$B$4=IF(مغادرين!$B$4="","",$R3138)),MAX($A$4:$A3137)+1,"")</f>
        <v/>
      </c>
      <c r="B3138" s="45" t="str">
        <f t="shared" si="96"/>
        <v/>
      </c>
      <c r="C3138" s="45" t="str">
        <f>IF($A3138="","",RANK($B3138,$B$5:$B$9000,1)+COUNTIF($B$4:$B3137,$B3138))</f>
        <v/>
      </c>
      <c r="D3138" s="46" t="str">
        <f>IF(AND($O3138&gt;=قادمين!$C$4,$O3138&lt;=قادمين!$H$4,قادمين!$B$1=IF(قادمين!$B$1="","",$I3138),قادمين!$B$2=IF(قادمين!$B$2="","",$K3138),قادمين!$B$3=IF(قادمين!$B$3="","",$Q3138),قادمين!$B$4=IF(قادمين!$B$4="","",$R3138)),MAX($D$4:$D3137)+1,"")</f>
        <v/>
      </c>
      <c r="E3138" s="46" t="str">
        <f t="shared" si="97"/>
        <v/>
      </c>
      <c r="F3138" s="46" t="str">
        <f>IF($D3138="","",RANK($E3138,$E$5:$E$9000,1)+COUNTIF($E$4:$E3137,$E3138))</f>
        <v/>
      </c>
      <c r="G3138" s="63" t="str">
        <f>IF(H3138="","",COUNTA($H$5:H3138))</f>
        <v/>
      </c>
      <c r="H3138" s="187"/>
      <c r="I3138" s="203"/>
      <c r="J3138" s="202"/>
      <c r="K3138" s="202"/>
      <c r="L3138" s="202"/>
      <c r="M3138" s="202"/>
      <c r="N3138" s="202"/>
      <c r="O3138" s="201"/>
      <c r="P3138" s="159"/>
      <c r="Q3138" s="206"/>
      <c r="R3138" s="50"/>
      <c r="S3138" s="51"/>
      <c r="T3138" s="51"/>
      <c r="U3138" s="52"/>
      <c r="V3138" s="52"/>
      <c r="W3138" s="52"/>
      <c r="X3138" s="53"/>
      <c r="Y3138" s="52"/>
      <c r="Z3138" s="54"/>
      <c r="AA3138" s="22"/>
      <c r="AB3138" s="22"/>
      <c r="AC3138" s="22"/>
      <c r="AD3138" s="22"/>
      <c r="AE3138" s="22"/>
      <c r="AF3138" s="22"/>
      <c r="AG3138" s="22"/>
    </row>
    <row r="3139" spans="1:33" s="11" customFormat="1" ht="26.1" customHeight="1">
      <c r="A3139" s="45" t="str">
        <f>IF(AND($H3139&gt;=مغادرين!$C$4,$H3139&lt;=مغادرين!$H$4,مغادرين!$B$1=IF(مغادرين!$B$1="","",$I3139),مغادرين!$B$2=IF(مغادرين!$B$2="","",$K3139),مغادرين!$B$3=IF(مغادرين!$B$3="","",$Q3139),مغادرين!$B$4=IF(مغادرين!$B$4="","",$R3139)),MAX($A$4:$A3138)+1,"")</f>
        <v/>
      </c>
      <c r="B3139" s="45" t="str">
        <f t="shared" si="96"/>
        <v/>
      </c>
      <c r="C3139" s="45" t="str">
        <f>IF($A3139="","",RANK($B3139,$B$5:$B$9000,1)+COUNTIF($B$4:$B3138,$B3139))</f>
        <v/>
      </c>
      <c r="D3139" s="46" t="str">
        <f>IF(AND($O3139&gt;=قادمين!$C$4,$O3139&lt;=قادمين!$H$4,قادمين!$B$1=IF(قادمين!$B$1="","",$I3139),قادمين!$B$2=IF(قادمين!$B$2="","",$K3139),قادمين!$B$3=IF(قادمين!$B$3="","",$Q3139),قادمين!$B$4=IF(قادمين!$B$4="","",$R3139)),MAX($D$4:$D3138)+1,"")</f>
        <v/>
      </c>
      <c r="E3139" s="46" t="str">
        <f t="shared" si="97"/>
        <v/>
      </c>
      <c r="F3139" s="46" t="str">
        <f>IF($D3139="","",RANK($E3139,$E$5:$E$9000,1)+COUNTIF($E$4:$E3138,$E3139))</f>
        <v/>
      </c>
      <c r="G3139" s="63" t="str">
        <f>IF(H3139="","",COUNTA($H$5:H3139))</f>
        <v/>
      </c>
      <c r="H3139" s="187"/>
      <c r="I3139" s="203"/>
      <c r="J3139" s="202"/>
      <c r="K3139" s="202"/>
      <c r="L3139" s="202"/>
      <c r="M3139" s="202"/>
      <c r="N3139" s="202"/>
      <c r="O3139" s="201"/>
      <c r="P3139" s="159"/>
      <c r="Q3139" s="206"/>
      <c r="R3139" s="50"/>
      <c r="S3139" s="51"/>
      <c r="T3139" s="51"/>
      <c r="U3139" s="52"/>
      <c r="V3139" s="52"/>
      <c r="W3139" s="52"/>
      <c r="X3139" s="53"/>
      <c r="Y3139" s="52"/>
      <c r="Z3139" s="54"/>
      <c r="AA3139" s="22"/>
      <c r="AB3139" s="22"/>
      <c r="AC3139" s="22"/>
      <c r="AD3139" s="22"/>
      <c r="AE3139" s="22"/>
      <c r="AF3139" s="22"/>
      <c r="AG3139" s="22"/>
    </row>
    <row r="3140" spans="1:33" s="11" customFormat="1" ht="26.1" customHeight="1">
      <c r="A3140" s="45" t="str">
        <f>IF(AND($H3140&gt;=مغادرين!$C$4,$H3140&lt;=مغادرين!$H$4,مغادرين!$B$1=IF(مغادرين!$B$1="","",$I3140),مغادرين!$B$2=IF(مغادرين!$B$2="","",$K3140),مغادرين!$B$3=IF(مغادرين!$B$3="","",$Q3140),مغادرين!$B$4=IF(مغادرين!$B$4="","",$R3140)),MAX($A$4:$A3139)+1,"")</f>
        <v/>
      </c>
      <c r="B3140" s="45" t="str">
        <f t="shared" si="96"/>
        <v/>
      </c>
      <c r="C3140" s="45" t="str">
        <f>IF($A3140="","",RANK($B3140,$B$5:$B$9000,1)+COUNTIF($B$4:$B3139,$B3140))</f>
        <v/>
      </c>
      <c r="D3140" s="46" t="str">
        <f>IF(AND($O3140&gt;=قادمين!$C$4,$O3140&lt;=قادمين!$H$4,قادمين!$B$1=IF(قادمين!$B$1="","",$I3140),قادمين!$B$2=IF(قادمين!$B$2="","",$K3140),قادمين!$B$3=IF(قادمين!$B$3="","",$Q3140),قادمين!$B$4=IF(قادمين!$B$4="","",$R3140)),MAX($D$4:$D3139)+1,"")</f>
        <v/>
      </c>
      <c r="E3140" s="46" t="str">
        <f t="shared" si="97"/>
        <v/>
      </c>
      <c r="F3140" s="46" t="str">
        <f>IF($D3140="","",RANK($E3140,$E$5:$E$9000,1)+COUNTIF($E$4:$E3139,$E3140))</f>
        <v/>
      </c>
      <c r="G3140" s="63" t="str">
        <f>IF(H3140="","",COUNTA($H$5:H3140))</f>
        <v/>
      </c>
      <c r="H3140" s="187"/>
      <c r="I3140" s="203"/>
      <c r="J3140" s="202"/>
      <c r="K3140" s="202"/>
      <c r="L3140" s="202"/>
      <c r="M3140" s="202"/>
      <c r="N3140" s="202"/>
      <c r="O3140" s="201"/>
      <c r="P3140" s="159"/>
      <c r="Q3140" s="206"/>
      <c r="R3140" s="50"/>
      <c r="S3140" s="51"/>
      <c r="T3140" s="51"/>
      <c r="U3140" s="52"/>
      <c r="V3140" s="52"/>
      <c r="W3140" s="52"/>
      <c r="X3140" s="53"/>
      <c r="Y3140" s="52"/>
      <c r="Z3140" s="54"/>
      <c r="AA3140" s="22"/>
      <c r="AB3140" s="22"/>
      <c r="AC3140" s="22"/>
      <c r="AD3140" s="22"/>
      <c r="AE3140" s="22"/>
      <c r="AF3140" s="22"/>
      <c r="AG3140" s="22"/>
    </row>
    <row r="3141" spans="1:33" s="11" customFormat="1" ht="26.1" customHeight="1">
      <c r="A3141" s="45" t="str">
        <f>IF(AND($H3141&gt;=مغادرين!$C$4,$H3141&lt;=مغادرين!$H$4,مغادرين!$B$1=IF(مغادرين!$B$1="","",$I3141),مغادرين!$B$2=IF(مغادرين!$B$2="","",$K3141),مغادرين!$B$3=IF(مغادرين!$B$3="","",$Q3141),مغادرين!$B$4=IF(مغادرين!$B$4="","",$R3141)),MAX($A$4:$A3140)+1,"")</f>
        <v/>
      </c>
      <c r="B3141" s="45" t="str">
        <f t="shared" ref="B3141:B3204" si="98">IF($A3141="","",MAX($A$5:$A$12000)-RANK($H3141,$H$5:$H$12000)+1)</f>
        <v/>
      </c>
      <c r="C3141" s="45" t="str">
        <f>IF($A3141="","",RANK($B3141,$B$5:$B$9000,1)+COUNTIF($B$4:$B3140,$B3141))</f>
        <v/>
      </c>
      <c r="D3141" s="46" t="str">
        <f>IF(AND($O3141&gt;=قادمين!$C$4,$O3141&lt;=قادمين!$H$4,قادمين!$B$1=IF(قادمين!$B$1="","",$I3141),قادمين!$B$2=IF(قادمين!$B$2="","",$K3141),قادمين!$B$3=IF(قادمين!$B$3="","",$Q3141),قادمين!$B$4=IF(قادمين!$B$4="","",$R3141)),MAX($D$4:$D3140)+1,"")</f>
        <v/>
      </c>
      <c r="E3141" s="46" t="str">
        <f t="shared" ref="E3141:E3204" si="99">IF($D3141="","",MAX($D$5:$D$12000)-RANK($O3141,$O$5:$O$12000)+1)</f>
        <v/>
      </c>
      <c r="F3141" s="46" t="str">
        <f>IF($D3141="","",RANK($E3141,$E$5:$E$9000,1)+COUNTIF($E$4:$E3140,$E3141))</f>
        <v/>
      </c>
      <c r="G3141" s="63" t="str">
        <f>IF(H3141="","",COUNTA($H$5:H3141))</f>
        <v/>
      </c>
      <c r="H3141" s="187"/>
      <c r="I3141" s="203"/>
      <c r="J3141" s="202"/>
      <c r="K3141" s="202"/>
      <c r="L3141" s="202"/>
      <c r="M3141" s="202"/>
      <c r="N3141" s="202"/>
      <c r="O3141" s="201"/>
      <c r="P3141" s="159"/>
      <c r="Q3141" s="206"/>
      <c r="R3141" s="50"/>
      <c r="S3141" s="51"/>
      <c r="T3141" s="51"/>
      <c r="U3141" s="52"/>
      <c r="V3141" s="52"/>
      <c r="W3141" s="52"/>
      <c r="X3141" s="53"/>
      <c r="Y3141" s="52"/>
      <c r="Z3141" s="54"/>
      <c r="AA3141" s="22"/>
      <c r="AB3141" s="22"/>
      <c r="AC3141" s="22"/>
      <c r="AD3141" s="22"/>
      <c r="AE3141" s="22"/>
      <c r="AF3141" s="22"/>
      <c r="AG3141" s="22"/>
    </row>
    <row r="3142" spans="1:33" s="11" customFormat="1" ht="26.1" customHeight="1">
      <c r="A3142" s="45" t="str">
        <f>IF(AND($H3142&gt;=مغادرين!$C$4,$H3142&lt;=مغادرين!$H$4,مغادرين!$B$1=IF(مغادرين!$B$1="","",$I3142),مغادرين!$B$2=IF(مغادرين!$B$2="","",$K3142),مغادرين!$B$3=IF(مغادرين!$B$3="","",$Q3142),مغادرين!$B$4=IF(مغادرين!$B$4="","",$R3142)),MAX($A$4:$A3141)+1,"")</f>
        <v/>
      </c>
      <c r="B3142" s="45" t="str">
        <f t="shared" si="98"/>
        <v/>
      </c>
      <c r="C3142" s="45" t="str">
        <f>IF($A3142="","",RANK($B3142,$B$5:$B$9000,1)+COUNTIF($B$4:$B3141,$B3142))</f>
        <v/>
      </c>
      <c r="D3142" s="46" t="str">
        <f>IF(AND($O3142&gt;=قادمين!$C$4,$O3142&lt;=قادمين!$H$4,قادمين!$B$1=IF(قادمين!$B$1="","",$I3142),قادمين!$B$2=IF(قادمين!$B$2="","",$K3142),قادمين!$B$3=IF(قادمين!$B$3="","",$Q3142),قادمين!$B$4=IF(قادمين!$B$4="","",$R3142)),MAX($D$4:$D3141)+1,"")</f>
        <v/>
      </c>
      <c r="E3142" s="46" t="str">
        <f t="shared" si="99"/>
        <v/>
      </c>
      <c r="F3142" s="46" t="str">
        <f>IF($D3142="","",RANK($E3142,$E$5:$E$9000,1)+COUNTIF($E$4:$E3141,$E3142))</f>
        <v/>
      </c>
      <c r="G3142" s="63" t="str">
        <f>IF(H3142="","",COUNTA($H$5:H3142))</f>
        <v/>
      </c>
      <c r="H3142" s="187"/>
      <c r="I3142" s="203"/>
      <c r="J3142" s="202"/>
      <c r="K3142" s="202"/>
      <c r="L3142" s="202"/>
      <c r="M3142" s="202"/>
      <c r="N3142" s="202"/>
      <c r="O3142" s="201"/>
      <c r="P3142" s="159"/>
      <c r="Q3142" s="206"/>
      <c r="R3142" s="50"/>
      <c r="S3142" s="51"/>
      <c r="T3142" s="51"/>
      <c r="U3142" s="52"/>
      <c r="V3142" s="52"/>
      <c r="W3142" s="52"/>
      <c r="X3142" s="53"/>
      <c r="Y3142" s="52"/>
      <c r="Z3142" s="54"/>
      <c r="AA3142" s="22"/>
      <c r="AB3142" s="22"/>
      <c r="AC3142" s="22"/>
      <c r="AD3142" s="22"/>
      <c r="AE3142" s="22"/>
      <c r="AF3142" s="22"/>
      <c r="AG3142" s="22"/>
    </row>
    <row r="3143" spans="1:33" s="11" customFormat="1" ht="26.1" customHeight="1">
      <c r="A3143" s="45" t="str">
        <f>IF(AND($H3143&gt;=مغادرين!$C$4,$H3143&lt;=مغادرين!$H$4,مغادرين!$B$1=IF(مغادرين!$B$1="","",$I3143),مغادرين!$B$2=IF(مغادرين!$B$2="","",$K3143),مغادرين!$B$3=IF(مغادرين!$B$3="","",$Q3143),مغادرين!$B$4=IF(مغادرين!$B$4="","",$R3143)),MAX($A$4:$A3142)+1,"")</f>
        <v/>
      </c>
      <c r="B3143" s="45" t="str">
        <f t="shared" si="98"/>
        <v/>
      </c>
      <c r="C3143" s="45" t="str">
        <f>IF($A3143="","",RANK($B3143,$B$5:$B$9000,1)+COUNTIF($B$4:$B3142,$B3143))</f>
        <v/>
      </c>
      <c r="D3143" s="46" t="str">
        <f>IF(AND($O3143&gt;=قادمين!$C$4,$O3143&lt;=قادمين!$H$4,قادمين!$B$1=IF(قادمين!$B$1="","",$I3143),قادمين!$B$2=IF(قادمين!$B$2="","",$K3143),قادمين!$B$3=IF(قادمين!$B$3="","",$Q3143),قادمين!$B$4=IF(قادمين!$B$4="","",$R3143)),MAX($D$4:$D3142)+1,"")</f>
        <v/>
      </c>
      <c r="E3143" s="46" t="str">
        <f t="shared" si="99"/>
        <v/>
      </c>
      <c r="F3143" s="46" t="str">
        <f>IF($D3143="","",RANK($E3143,$E$5:$E$9000,1)+COUNTIF($E$4:$E3142,$E3143))</f>
        <v/>
      </c>
      <c r="G3143" s="63" t="str">
        <f>IF(H3143="","",COUNTA($H$5:H3143))</f>
        <v/>
      </c>
      <c r="H3143" s="187"/>
      <c r="I3143" s="203"/>
      <c r="J3143" s="202"/>
      <c r="K3143" s="202"/>
      <c r="L3143" s="202"/>
      <c r="M3143" s="202"/>
      <c r="N3143" s="202"/>
      <c r="O3143" s="201"/>
      <c r="P3143" s="159"/>
      <c r="Q3143" s="206"/>
      <c r="R3143" s="50"/>
      <c r="S3143" s="51"/>
      <c r="T3143" s="51"/>
      <c r="U3143" s="52"/>
      <c r="V3143" s="52"/>
      <c r="W3143" s="52"/>
      <c r="X3143" s="53"/>
      <c r="Y3143" s="52"/>
      <c r="Z3143" s="54"/>
      <c r="AA3143" s="22"/>
      <c r="AB3143" s="22"/>
      <c r="AC3143" s="22"/>
      <c r="AD3143" s="22"/>
      <c r="AE3143" s="22"/>
      <c r="AF3143" s="22"/>
      <c r="AG3143" s="22"/>
    </row>
    <row r="3144" spans="1:33" s="11" customFormat="1" ht="26.1" customHeight="1">
      <c r="A3144" s="45" t="str">
        <f>IF(AND($H3144&gt;=مغادرين!$C$4,$H3144&lt;=مغادرين!$H$4,مغادرين!$B$1=IF(مغادرين!$B$1="","",$I3144),مغادرين!$B$2=IF(مغادرين!$B$2="","",$K3144),مغادرين!$B$3=IF(مغادرين!$B$3="","",$Q3144),مغادرين!$B$4=IF(مغادرين!$B$4="","",$R3144)),MAX($A$4:$A3143)+1,"")</f>
        <v/>
      </c>
      <c r="B3144" s="45" t="str">
        <f t="shared" si="98"/>
        <v/>
      </c>
      <c r="C3144" s="45" t="str">
        <f>IF($A3144="","",RANK($B3144,$B$5:$B$9000,1)+COUNTIF($B$4:$B3143,$B3144))</f>
        <v/>
      </c>
      <c r="D3144" s="46" t="str">
        <f>IF(AND($O3144&gt;=قادمين!$C$4,$O3144&lt;=قادمين!$H$4,قادمين!$B$1=IF(قادمين!$B$1="","",$I3144),قادمين!$B$2=IF(قادمين!$B$2="","",$K3144),قادمين!$B$3=IF(قادمين!$B$3="","",$Q3144),قادمين!$B$4=IF(قادمين!$B$4="","",$R3144)),MAX($D$4:$D3143)+1,"")</f>
        <v/>
      </c>
      <c r="E3144" s="46" t="str">
        <f t="shared" si="99"/>
        <v/>
      </c>
      <c r="F3144" s="46" t="str">
        <f>IF($D3144="","",RANK($E3144,$E$5:$E$9000,1)+COUNTIF($E$4:$E3143,$E3144))</f>
        <v/>
      </c>
      <c r="G3144" s="63" t="str">
        <f>IF(H3144="","",COUNTA($H$5:H3144))</f>
        <v/>
      </c>
      <c r="H3144" s="187"/>
      <c r="I3144" s="203"/>
      <c r="J3144" s="202"/>
      <c r="K3144" s="202"/>
      <c r="L3144" s="202"/>
      <c r="M3144" s="202"/>
      <c r="N3144" s="202"/>
      <c r="O3144" s="201"/>
      <c r="P3144" s="159"/>
      <c r="Q3144" s="206"/>
      <c r="R3144" s="50"/>
      <c r="S3144" s="51"/>
      <c r="T3144" s="51"/>
      <c r="U3144" s="52"/>
      <c r="V3144" s="52"/>
      <c r="W3144" s="52"/>
      <c r="X3144" s="53"/>
      <c r="Y3144" s="52"/>
      <c r="Z3144" s="54"/>
      <c r="AA3144" s="22"/>
      <c r="AB3144" s="22"/>
      <c r="AC3144" s="22"/>
      <c r="AD3144" s="22"/>
      <c r="AE3144" s="22"/>
      <c r="AF3144" s="22"/>
      <c r="AG3144" s="22"/>
    </row>
    <row r="3145" spans="1:33" s="11" customFormat="1" ht="26.1" customHeight="1">
      <c r="A3145" s="45" t="str">
        <f>IF(AND($H3145&gt;=مغادرين!$C$4,$H3145&lt;=مغادرين!$H$4,مغادرين!$B$1=IF(مغادرين!$B$1="","",$I3145),مغادرين!$B$2=IF(مغادرين!$B$2="","",$K3145),مغادرين!$B$3=IF(مغادرين!$B$3="","",$Q3145),مغادرين!$B$4=IF(مغادرين!$B$4="","",$R3145)),MAX($A$4:$A3144)+1,"")</f>
        <v/>
      </c>
      <c r="B3145" s="45" t="str">
        <f t="shared" si="98"/>
        <v/>
      </c>
      <c r="C3145" s="45" t="str">
        <f>IF($A3145="","",RANK($B3145,$B$5:$B$9000,1)+COUNTIF($B$4:$B3144,$B3145))</f>
        <v/>
      </c>
      <c r="D3145" s="46" t="str">
        <f>IF(AND($O3145&gt;=قادمين!$C$4,$O3145&lt;=قادمين!$H$4,قادمين!$B$1=IF(قادمين!$B$1="","",$I3145),قادمين!$B$2=IF(قادمين!$B$2="","",$K3145),قادمين!$B$3=IF(قادمين!$B$3="","",$Q3145),قادمين!$B$4=IF(قادمين!$B$4="","",$R3145)),MAX($D$4:$D3144)+1,"")</f>
        <v/>
      </c>
      <c r="E3145" s="46" t="str">
        <f t="shared" si="99"/>
        <v/>
      </c>
      <c r="F3145" s="46" t="str">
        <f>IF($D3145="","",RANK($E3145,$E$5:$E$9000,1)+COUNTIF($E$4:$E3144,$E3145))</f>
        <v/>
      </c>
      <c r="G3145" s="63" t="str">
        <f>IF(H3145="","",COUNTA($H$5:H3145))</f>
        <v/>
      </c>
      <c r="H3145" s="187"/>
      <c r="I3145" s="203"/>
      <c r="J3145" s="202"/>
      <c r="K3145" s="202"/>
      <c r="L3145" s="202"/>
      <c r="M3145" s="202"/>
      <c r="N3145" s="202"/>
      <c r="O3145" s="201"/>
      <c r="P3145" s="159"/>
      <c r="Q3145" s="206"/>
      <c r="R3145" s="50"/>
      <c r="S3145" s="51"/>
      <c r="T3145" s="51"/>
      <c r="U3145" s="52"/>
      <c r="V3145" s="52"/>
      <c r="W3145" s="52"/>
      <c r="X3145" s="53"/>
      <c r="Y3145" s="52"/>
      <c r="Z3145" s="54"/>
      <c r="AA3145" s="22"/>
      <c r="AB3145" s="22"/>
      <c r="AC3145" s="22"/>
      <c r="AD3145" s="22"/>
      <c r="AE3145" s="22"/>
      <c r="AF3145" s="22"/>
      <c r="AG3145" s="22"/>
    </row>
    <row r="3146" spans="1:33" s="11" customFormat="1" ht="26.1" customHeight="1">
      <c r="A3146" s="45" t="str">
        <f>IF(AND($H3146&gt;=مغادرين!$C$4,$H3146&lt;=مغادرين!$H$4,مغادرين!$B$1=IF(مغادرين!$B$1="","",$I3146),مغادرين!$B$2=IF(مغادرين!$B$2="","",$K3146),مغادرين!$B$3=IF(مغادرين!$B$3="","",$Q3146),مغادرين!$B$4=IF(مغادرين!$B$4="","",$R3146)),MAX($A$4:$A3145)+1,"")</f>
        <v/>
      </c>
      <c r="B3146" s="45" t="str">
        <f t="shared" si="98"/>
        <v/>
      </c>
      <c r="C3146" s="45" t="str">
        <f>IF($A3146="","",RANK($B3146,$B$5:$B$9000,1)+COUNTIF($B$4:$B3145,$B3146))</f>
        <v/>
      </c>
      <c r="D3146" s="46" t="str">
        <f>IF(AND($O3146&gt;=قادمين!$C$4,$O3146&lt;=قادمين!$H$4,قادمين!$B$1=IF(قادمين!$B$1="","",$I3146),قادمين!$B$2=IF(قادمين!$B$2="","",$K3146),قادمين!$B$3=IF(قادمين!$B$3="","",$Q3146),قادمين!$B$4=IF(قادمين!$B$4="","",$R3146)),MAX($D$4:$D3145)+1,"")</f>
        <v/>
      </c>
      <c r="E3146" s="46" t="str">
        <f t="shared" si="99"/>
        <v/>
      </c>
      <c r="F3146" s="46" t="str">
        <f>IF($D3146="","",RANK($E3146,$E$5:$E$9000,1)+COUNTIF($E$4:$E3145,$E3146))</f>
        <v/>
      </c>
      <c r="G3146" s="63" t="str">
        <f>IF(H3146="","",COUNTA($H$5:H3146))</f>
        <v/>
      </c>
      <c r="H3146" s="187"/>
      <c r="I3146" s="203"/>
      <c r="J3146" s="202"/>
      <c r="K3146" s="202"/>
      <c r="L3146" s="202"/>
      <c r="M3146" s="202"/>
      <c r="N3146" s="202"/>
      <c r="O3146" s="201"/>
      <c r="P3146" s="159"/>
      <c r="Q3146" s="206"/>
      <c r="R3146" s="50"/>
      <c r="S3146" s="51"/>
      <c r="T3146" s="51"/>
      <c r="U3146" s="52"/>
      <c r="V3146" s="52"/>
      <c r="W3146" s="52"/>
      <c r="X3146" s="53"/>
      <c r="Y3146" s="52"/>
      <c r="Z3146" s="54"/>
      <c r="AA3146" s="22"/>
      <c r="AB3146" s="22"/>
      <c r="AC3146" s="22"/>
      <c r="AD3146" s="22"/>
      <c r="AE3146" s="22"/>
      <c r="AF3146" s="22"/>
      <c r="AG3146" s="22"/>
    </row>
    <row r="3147" spans="1:33" s="11" customFormat="1" ht="26.1" customHeight="1">
      <c r="A3147" s="45" t="str">
        <f>IF(AND($H3147&gt;=مغادرين!$C$4,$H3147&lt;=مغادرين!$H$4,مغادرين!$B$1=IF(مغادرين!$B$1="","",$I3147),مغادرين!$B$2=IF(مغادرين!$B$2="","",$K3147),مغادرين!$B$3=IF(مغادرين!$B$3="","",$Q3147),مغادرين!$B$4=IF(مغادرين!$B$4="","",$R3147)),MAX($A$4:$A3146)+1,"")</f>
        <v/>
      </c>
      <c r="B3147" s="45" t="str">
        <f t="shared" si="98"/>
        <v/>
      </c>
      <c r="C3147" s="45" t="str">
        <f>IF($A3147="","",RANK($B3147,$B$5:$B$9000,1)+COUNTIF($B$4:$B3146,$B3147))</f>
        <v/>
      </c>
      <c r="D3147" s="46" t="str">
        <f>IF(AND($O3147&gt;=قادمين!$C$4,$O3147&lt;=قادمين!$H$4,قادمين!$B$1=IF(قادمين!$B$1="","",$I3147),قادمين!$B$2=IF(قادمين!$B$2="","",$K3147),قادمين!$B$3=IF(قادمين!$B$3="","",$Q3147),قادمين!$B$4=IF(قادمين!$B$4="","",$R3147)),MAX($D$4:$D3146)+1,"")</f>
        <v/>
      </c>
      <c r="E3147" s="46" t="str">
        <f t="shared" si="99"/>
        <v/>
      </c>
      <c r="F3147" s="46" t="str">
        <f>IF($D3147="","",RANK($E3147,$E$5:$E$9000,1)+COUNTIF($E$4:$E3146,$E3147))</f>
        <v/>
      </c>
      <c r="G3147" s="63" t="str">
        <f>IF(H3147="","",COUNTA($H$5:H3147))</f>
        <v/>
      </c>
      <c r="H3147" s="187"/>
      <c r="I3147" s="203"/>
      <c r="J3147" s="202"/>
      <c r="K3147" s="202"/>
      <c r="L3147" s="202"/>
      <c r="M3147" s="202"/>
      <c r="N3147" s="202"/>
      <c r="O3147" s="201"/>
      <c r="P3147" s="159"/>
      <c r="Q3147" s="206"/>
      <c r="R3147" s="50"/>
      <c r="S3147" s="51"/>
      <c r="T3147" s="51"/>
      <c r="U3147" s="52"/>
      <c r="V3147" s="52"/>
      <c r="W3147" s="52"/>
      <c r="X3147" s="53"/>
      <c r="Y3147" s="52"/>
      <c r="Z3147" s="54"/>
      <c r="AA3147" s="22"/>
      <c r="AB3147" s="22"/>
      <c r="AC3147" s="22"/>
      <c r="AD3147" s="22"/>
      <c r="AE3147" s="22"/>
      <c r="AF3147" s="22"/>
      <c r="AG3147" s="22"/>
    </row>
    <row r="3148" spans="1:33" s="11" customFormat="1" ht="26.1" customHeight="1">
      <c r="A3148" s="45" t="str">
        <f>IF(AND($H3148&gt;=مغادرين!$C$4,$H3148&lt;=مغادرين!$H$4,مغادرين!$B$1=IF(مغادرين!$B$1="","",$I3148),مغادرين!$B$2=IF(مغادرين!$B$2="","",$K3148),مغادرين!$B$3=IF(مغادرين!$B$3="","",$Q3148),مغادرين!$B$4=IF(مغادرين!$B$4="","",$R3148)),MAX($A$4:$A3147)+1,"")</f>
        <v/>
      </c>
      <c r="B3148" s="45" t="str">
        <f t="shared" si="98"/>
        <v/>
      </c>
      <c r="C3148" s="45" t="str">
        <f>IF($A3148="","",RANK($B3148,$B$5:$B$9000,1)+COUNTIF($B$4:$B3147,$B3148))</f>
        <v/>
      </c>
      <c r="D3148" s="46" t="str">
        <f>IF(AND($O3148&gt;=قادمين!$C$4,$O3148&lt;=قادمين!$H$4,قادمين!$B$1=IF(قادمين!$B$1="","",$I3148),قادمين!$B$2=IF(قادمين!$B$2="","",$K3148),قادمين!$B$3=IF(قادمين!$B$3="","",$Q3148),قادمين!$B$4=IF(قادمين!$B$4="","",$R3148)),MAX($D$4:$D3147)+1,"")</f>
        <v/>
      </c>
      <c r="E3148" s="46" t="str">
        <f t="shared" si="99"/>
        <v/>
      </c>
      <c r="F3148" s="46" t="str">
        <f>IF($D3148="","",RANK($E3148,$E$5:$E$9000,1)+COUNTIF($E$4:$E3147,$E3148))</f>
        <v/>
      </c>
      <c r="G3148" s="63" t="str">
        <f>IF(H3148="","",COUNTA($H$5:H3148))</f>
        <v/>
      </c>
      <c r="H3148" s="187"/>
      <c r="I3148" s="203"/>
      <c r="J3148" s="202"/>
      <c r="K3148" s="202"/>
      <c r="L3148" s="202"/>
      <c r="M3148" s="202"/>
      <c r="N3148" s="202"/>
      <c r="O3148" s="201"/>
      <c r="P3148" s="159"/>
      <c r="Q3148" s="206"/>
      <c r="R3148" s="50"/>
      <c r="S3148" s="51"/>
      <c r="T3148" s="51"/>
      <c r="U3148" s="52"/>
      <c r="V3148" s="52"/>
      <c r="W3148" s="52"/>
      <c r="X3148" s="53"/>
      <c r="Y3148" s="52"/>
      <c r="Z3148" s="54"/>
      <c r="AA3148" s="22"/>
      <c r="AB3148" s="22"/>
      <c r="AC3148" s="22"/>
      <c r="AD3148" s="22"/>
      <c r="AE3148" s="22"/>
      <c r="AF3148" s="22"/>
      <c r="AG3148" s="22"/>
    </row>
    <row r="3149" spans="1:33" s="11" customFormat="1" ht="26.1" customHeight="1">
      <c r="A3149" s="45" t="str">
        <f>IF(AND($H3149&gt;=مغادرين!$C$4,$H3149&lt;=مغادرين!$H$4,مغادرين!$B$1=IF(مغادرين!$B$1="","",$I3149),مغادرين!$B$2=IF(مغادرين!$B$2="","",$K3149),مغادرين!$B$3=IF(مغادرين!$B$3="","",$Q3149),مغادرين!$B$4=IF(مغادرين!$B$4="","",$R3149)),MAX($A$4:$A3148)+1,"")</f>
        <v/>
      </c>
      <c r="B3149" s="45" t="str">
        <f t="shared" si="98"/>
        <v/>
      </c>
      <c r="C3149" s="45" t="str">
        <f>IF($A3149="","",RANK($B3149,$B$5:$B$9000,1)+COUNTIF($B$4:$B3148,$B3149))</f>
        <v/>
      </c>
      <c r="D3149" s="46" t="str">
        <f>IF(AND($O3149&gt;=قادمين!$C$4,$O3149&lt;=قادمين!$H$4,قادمين!$B$1=IF(قادمين!$B$1="","",$I3149),قادمين!$B$2=IF(قادمين!$B$2="","",$K3149),قادمين!$B$3=IF(قادمين!$B$3="","",$Q3149),قادمين!$B$4=IF(قادمين!$B$4="","",$R3149)),MAX($D$4:$D3148)+1,"")</f>
        <v/>
      </c>
      <c r="E3149" s="46" t="str">
        <f t="shared" si="99"/>
        <v/>
      </c>
      <c r="F3149" s="46" t="str">
        <f>IF($D3149="","",RANK($E3149,$E$5:$E$9000,1)+COUNTIF($E$4:$E3148,$E3149))</f>
        <v/>
      </c>
      <c r="G3149" s="63" t="str">
        <f>IF(H3149="","",COUNTA($H$5:H3149))</f>
        <v/>
      </c>
      <c r="H3149" s="187"/>
      <c r="I3149" s="203"/>
      <c r="J3149" s="202"/>
      <c r="K3149" s="202"/>
      <c r="L3149" s="202"/>
      <c r="M3149" s="202"/>
      <c r="N3149" s="202"/>
      <c r="O3149" s="201"/>
      <c r="P3149" s="159"/>
      <c r="Q3149" s="206"/>
      <c r="R3149" s="50"/>
      <c r="S3149" s="51"/>
      <c r="T3149" s="51"/>
      <c r="U3149" s="52"/>
      <c r="V3149" s="52"/>
      <c r="W3149" s="52"/>
      <c r="X3149" s="53"/>
      <c r="Y3149" s="52"/>
      <c r="Z3149" s="54"/>
      <c r="AA3149" s="22"/>
      <c r="AB3149" s="22"/>
      <c r="AC3149" s="22"/>
      <c r="AD3149" s="22"/>
      <c r="AE3149" s="22"/>
      <c r="AF3149" s="22"/>
      <c r="AG3149" s="22"/>
    </row>
    <row r="3150" spans="1:33" s="11" customFormat="1" ht="26.1" customHeight="1">
      <c r="A3150" s="45" t="str">
        <f>IF(AND($H3150&gt;=مغادرين!$C$4,$H3150&lt;=مغادرين!$H$4,مغادرين!$B$1=IF(مغادرين!$B$1="","",$I3150),مغادرين!$B$2=IF(مغادرين!$B$2="","",$K3150),مغادرين!$B$3=IF(مغادرين!$B$3="","",$Q3150),مغادرين!$B$4=IF(مغادرين!$B$4="","",$R3150)),MAX($A$4:$A3149)+1,"")</f>
        <v/>
      </c>
      <c r="B3150" s="45" t="str">
        <f t="shared" si="98"/>
        <v/>
      </c>
      <c r="C3150" s="45" t="str">
        <f>IF($A3150="","",RANK($B3150,$B$5:$B$9000,1)+COUNTIF($B$4:$B3149,$B3150))</f>
        <v/>
      </c>
      <c r="D3150" s="46" t="str">
        <f>IF(AND($O3150&gt;=قادمين!$C$4,$O3150&lt;=قادمين!$H$4,قادمين!$B$1=IF(قادمين!$B$1="","",$I3150),قادمين!$B$2=IF(قادمين!$B$2="","",$K3150),قادمين!$B$3=IF(قادمين!$B$3="","",$Q3150),قادمين!$B$4=IF(قادمين!$B$4="","",$R3150)),MAX($D$4:$D3149)+1,"")</f>
        <v/>
      </c>
      <c r="E3150" s="46" t="str">
        <f t="shared" si="99"/>
        <v/>
      </c>
      <c r="F3150" s="46" t="str">
        <f>IF($D3150="","",RANK($E3150,$E$5:$E$9000,1)+COUNTIF($E$4:$E3149,$E3150))</f>
        <v/>
      </c>
      <c r="G3150" s="63" t="str">
        <f>IF(H3150="","",COUNTA($H$5:H3150))</f>
        <v/>
      </c>
      <c r="H3150" s="187"/>
      <c r="I3150" s="203"/>
      <c r="J3150" s="202"/>
      <c r="K3150" s="202"/>
      <c r="L3150" s="202"/>
      <c r="M3150" s="202"/>
      <c r="N3150" s="202"/>
      <c r="O3150" s="201"/>
      <c r="P3150" s="159"/>
      <c r="Q3150" s="206"/>
      <c r="R3150" s="50"/>
      <c r="S3150" s="51"/>
      <c r="T3150" s="51"/>
      <c r="U3150" s="52"/>
      <c r="V3150" s="52"/>
      <c r="W3150" s="52"/>
      <c r="X3150" s="53"/>
      <c r="Y3150" s="52"/>
      <c r="Z3150" s="54"/>
      <c r="AA3150" s="22"/>
      <c r="AB3150" s="22"/>
      <c r="AC3150" s="22"/>
      <c r="AD3150" s="22"/>
      <c r="AE3150" s="22"/>
      <c r="AF3150" s="22"/>
      <c r="AG3150" s="22"/>
    </row>
    <row r="3151" spans="1:33" s="11" customFormat="1" ht="26.1" customHeight="1">
      <c r="A3151" s="45" t="str">
        <f>IF(AND($H3151&gt;=مغادرين!$C$4,$H3151&lt;=مغادرين!$H$4,مغادرين!$B$1=IF(مغادرين!$B$1="","",$I3151),مغادرين!$B$2=IF(مغادرين!$B$2="","",$K3151),مغادرين!$B$3=IF(مغادرين!$B$3="","",$Q3151),مغادرين!$B$4=IF(مغادرين!$B$4="","",$R3151)),MAX($A$4:$A3150)+1,"")</f>
        <v/>
      </c>
      <c r="B3151" s="45" t="str">
        <f t="shared" si="98"/>
        <v/>
      </c>
      <c r="C3151" s="45" t="str">
        <f>IF($A3151="","",RANK($B3151,$B$5:$B$9000,1)+COUNTIF($B$4:$B3150,$B3151))</f>
        <v/>
      </c>
      <c r="D3151" s="46" t="str">
        <f>IF(AND($O3151&gt;=قادمين!$C$4,$O3151&lt;=قادمين!$H$4,قادمين!$B$1=IF(قادمين!$B$1="","",$I3151),قادمين!$B$2=IF(قادمين!$B$2="","",$K3151),قادمين!$B$3=IF(قادمين!$B$3="","",$Q3151),قادمين!$B$4=IF(قادمين!$B$4="","",$R3151)),MAX($D$4:$D3150)+1,"")</f>
        <v/>
      </c>
      <c r="E3151" s="46" t="str">
        <f t="shared" si="99"/>
        <v/>
      </c>
      <c r="F3151" s="46" t="str">
        <f>IF($D3151="","",RANK($E3151,$E$5:$E$9000,1)+COUNTIF($E$4:$E3150,$E3151))</f>
        <v/>
      </c>
      <c r="G3151" s="63" t="str">
        <f>IF(H3151="","",COUNTA($H$5:H3151))</f>
        <v/>
      </c>
      <c r="H3151" s="187"/>
      <c r="I3151" s="203"/>
      <c r="J3151" s="202"/>
      <c r="K3151" s="202"/>
      <c r="L3151" s="202"/>
      <c r="M3151" s="202"/>
      <c r="N3151" s="202"/>
      <c r="O3151" s="201"/>
      <c r="P3151" s="159"/>
      <c r="Q3151" s="206"/>
      <c r="R3151" s="50"/>
      <c r="S3151" s="51"/>
      <c r="T3151" s="51"/>
      <c r="U3151" s="52"/>
      <c r="V3151" s="52"/>
      <c r="W3151" s="52"/>
      <c r="X3151" s="53"/>
      <c r="Y3151" s="52"/>
      <c r="Z3151" s="54"/>
      <c r="AA3151" s="22"/>
      <c r="AB3151" s="22"/>
      <c r="AC3151" s="22"/>
      <c r="AD3151" s="22"/>
      <c r="AE3151" s="22"/>
      <c r="AF3151" s="22"/>
      <c r="AG3151" s="22"/>
    </row>
    <row r="3152" spans="1:33" s="11" customFormat="1" ht="26.1" customHeight="1">
      <c r="A3152" s="45" t="str">
        <f>IF(AND($H3152&gt;=مغادرين!$C$4,$H3152&lt;=مغادرين!$H$4,مغادرين!$B$1=IF(مغادرين!$B$1="","",$I3152),مغادرين!$B$2=IF(مغادرين!$B$2="","",$K3152),مغادرين!$B$3=IF(مغادرين!$B$3="","",$Q3152),مغادرين!$B$4=IF(مغادرين!$B$4="","",$R3152)),MAX($A$4:$A3151)+1,"")</f>
        <v/>
      </c>
      <c r="B3152" s="45" t="str">
        <f t="shared" si="98"/>
        <v/>
      </c>
      <c r="C3152" s="45" t="str">
        <f>IF($A3152="","",RANK($B3152,$B$5:$B$9000,1)+COUNTIF($B$4:$B3151,$B3152))</f>
        <v/>
      </c>
      <c r="D3152" s="46" t="str">
        <f>IF(AND($O3152&gt;=قادمين!$C$4,$O3152&lt;=قادمين!$H$4,قادمين!$B$1=IF(قادمين!$B$1="","",$I3152),قادمين!$B$2=IF(قادمين!$B$2="","",$K3152),قادمين!$B$3=IF(قادمين!$B$3="","",$Q3152),قادمين!$B$4=IF(قادمين!$B$4="","",$R3152)),MAX($D$4:$D3151)+1,"")</f>
        <v/>
      </c>
      <c r="E3152" s="46" t="str">
        <f t="shared" si="99"/>
        <v/>
      </c>
      <c r="F3152" s="46" t="str">
        <f>IF($D3152="","",RANK($E3152,$E$5:$E$9000,1)+COUNTIF($E$4:$E3151,$E3152))</f>
        <v/>
      </c>
      <c r="G3152" s="63" t="str">
        <f>IF(H3152="","",COUNTA($H$5:H3152))</f>
        <v/>
      </c>
      <c r="H3152" s="187"/>
      <c r="I3152" s="203"/>
      <c r="J3152" s="202"/>
      <c r="K3152" s="202"/>
      <c r="L3152" s="202"/>
      <c r="M3152" s="202"/>
      <c r="N3152" s="202"/>
      <c r="O3152" s="201"/>
      <c r="P3152" s="159"/>
      <c r="Q3152" s="206"/>
      <c r="R3152" s="50"/>
      <c r="S3152" s="51"/>
      <c r="T3152" s="51"/>
      <c r="U3152" s="52"/>
      <c r="V3152" s="52"/>
      <c r="W3152" s="52"/>
      <c r="X3152" s="53"/>
      <c r="Y3152" s="52"/>
      <c r="Z3152" s="54"/>
      <c r="AA3152" s="22"/>
      <c r="AB3152" s="22"/>
      <c r="AC3152" s="22"/>
      <c r="AD3152" s="22"/>
      <c r="AE3152" s="22"/>
      <c r="AF3152" s="22"/>
      <c r="AG3152" s="22"/>
    </row>
    <row r="3153" spans="1:33" s="11" customFormat="1" ht="26.1" customHeight="1">
      <c r="A3153" s="45" t="str">
        <f>IF(AND($H3153&gt;=مغادرين!$C$4,$H3153&lt;=مغادرين!$H$4,مغادرين!$B$1=IF(مغادرين!$B$1="","",$I3153),مغادرين!$B$2=IF(مغادرين!$B$2="","",$K3153),مغادرين!$B$3=IF(مغادرين!$B$3="","",$Q3153),مغادرين!$B$4=IF(مغادرين!$B$4="","",$R3153)),MAX($A$4:$A3152)+1,"")</f>
        <v/>
      </c>
      <c r="B3153" s="45" t="str">
        <f t="shared" si="98"/>
        <v/>
      </c>
      <c r="C3153" s="45" t="str">
        <f>IF($A3153="","",RANK($B3153,$B$5:$B$9000,1)+COUNTIF($B$4:$B3152,$B3153))</f>
        <v/>
      </c>
      <c r="D3153" s="46" t="str">
        <f>IF(AND($O3153&gt;=قادمين!$C$4,$O3153&lt;=قادمين!$H$4,قادمين!$B$1=IF(قادمين!$B$1="","",$I3153),قادمين!$B$2=IF(قادمين!$B$2="","",$K3153),قادمين!$B$3=IF(قادمين!$B$3="","",$Q3153),قادمين!$B$4=IF(قادمين!$B$4="","",$R3153)),MAX($D$4:$D3152)+1,"")</f>
        <v/>
      </c>
      <c r="E3153" s="46" t="str">
        <f t="shared" si="99"/>
        <v/>
      </c>
      <c r="F3153" s="46" t="str">
        <f>IF($D3153="","",RANK($E3153,$E$5:$E$9000,1)+COUNTIF($E$4:$E3152,$E3153))</f>
        <v/>
      </c>
      <c r="G3153" s="63" t="str">
        <f>IF(H3153="","",COUNTA($H$5:H3153))</f>
        <v/>
      </c>
      <c r="H3153" s="187"/>
      <c r="I3153" s="203"/>
      <c r="J3153" s="202"/>
      <c r="K3153" s="202"/>
      <c r="L3153" s="202"/>
      <c r="M3153" s="202"/>
      <c r="N3153" s="202"/>
      <c r="O3153" s="201"/>
      <c r="P3153" s="159"/>
      <c r="Q3153" s="206"/>
      <c r="R3153" s="50"/>
      <c r="S3153" s="51"/>
      <c r="T3153" s="51"/>
      <c r="U3153" s="52"/>
      <c r="V3153" s="52"/>
      <c r="W3153" s="52"/>
      <c r="X3153" s="53"/>
      <c r="Y3153" s="52"/>
      <c r="Z3153" s="54"/>
      <c r="AA3153" s="22"/>
      <c r="AB3153" s="22"/>
      <c r="AC3153" s="22"/>
      <c r="AD3153" s="22"/>
      <c r="AE3153" s="22"/>
      <c r="AF3153" s="22"/>
      <c r="AG3153" s="22"/>
    </row>
    <row r="3154" spans="1:33" s="11" customFormat="1" ht="26.1" customHeight="1">
      <c r="A3154" s="45" t="str">
        <f>IF(AND($H3154&gt;=مغادرين!$C$4,$H3154&lt;=مغادرين!$H$4,مغادرين!$B$1=IF(مغادرين!$B$1="","",$I3154),مغادرين!$B$2=IF(مغادرين!$B$2="","",$K3154),مغادرين!$B$3=IF(مغادرين!$B$3="","",$Q3154),مغادرين!$B$4=IF(مغادرين!$B$4="","",$R3154)),MAX($A$4:$A3153)+1,"")</f>
        <v/>
      </c>
      <c r="B3154" s="45" t="str">
        <f t="shared" si="98"/>
        <v/>
      </c>
      <c r="C3154" s="45" t="str">
        <f>IF($A3154="","",RANK($B3154,$B$5:$B$9000,1)+COUNTIF($B$4:$B3153,$B3154))</f>
        <v/>
      </c>
      <c r="D3154" s="46" t="str">
        <f>IF(AND($O3154&gt;=قادمين!$C$4,$O3154&lt;=قادمين!$H$4,قادمين!$B$1=IF(قادمين!$B$1="","",$I3154),قادمين!$B$2=IF(قادمين!$B$2="","",$K3154),قادمين!$B$3=IF(قادمين!$B$3="","",$Q3154),قادمين!$B$4=IF(قادمين!$B$4="","",$R3154)),MAX($D$4:$D3153)+1,"")</f>
        <v/>
      </c>
      <c r="E3154" s="46" t="str">
        <f t="shared" si="99"/>
        <v/>
      </c>
      <c r="F3154" s="46" t="str">
        <f>IF($D3154="","",RANK($E3154,$E$5:$E$9000,1)+COUNTIF($E$4:$E3153,$E3154))</f>
        <v/>
      </c>
      <c r="G3154" s="63" t="str">
        <f>IF(H3154="","",COUNTA($H$5:H3154))</f>
        <v/>
      </c>
      <c r="H3154" s="187"/>
      <c r="I3154" s="203"/>
      <c r="J3154" s="202"/>
      <c r="K3154" s="202"/>
      <c r="L3154" s="202"/>
      <c r="M3154" s="202"/>
      <c r="N3154" s="202"/>
      <c r="O3154" s="201"/>
      <c r="P3154" s="159"/>
      <c r="Q3154" s="206"/>
      <c r="R3154" s="50"/>
      <c r="S3154" s="51"/>
      <c r="T3154" s="51"/>
      <c r="U3154" s="52"/>
      <c r="V3154" s="52"/>
      <c r="W3154" s="52"/>
      <c r="X3154" s="53"/>
      <c r="Y3154" s="52"/>
      <c r="Z3154" s="54"/>
      <c r="AA3154" s="22"/>
      <c r="AB3154" s="22"/>
      <c r="AC3154" s="22"/>
      <c r="AD3154" s="22"/>
      <c r="AE3154" s="22"/>
      <c r="AF3154" s="22"/>
      <c r="AG3154" s="22"/>
    </row>
    <row r="3155" spans="1:33" s="11" customFormat="1" ht="26.1" customHeight="1">
      <c r="A3155" s="45" t="str">
        <f>IF(AND($H3155&gt;=مغادرين!$C$4,$H3155&lt;=مغادرين!$H$4,مغادرين!$B$1=IF(مغادرين!$B$1="","",$I3155),مغادرين!$B$2=IF(مغادرين!$B$2="","",$K3155),مغادرين!$B$3=IF(مغادرين!$B$3="","",$Q3155),مغادرين!$B$4=IF(مغادرين!$B$4="","",$R3155)),MAX($A$4:$A3154)+1,"")</f>
        <v/>
      </c>
      <c r="B3155" s="45" t="str">
        <f t="shared" si="98"/>
        <v/>
      </c>
      <c r="C3155" s="45" t="str">
        <f>IF($A3155="","",RANK($B3155,$B$5:$B$9000,1)+COUNTIF($B$4:$B3154,$B3155))</f>
        <v/>
      </c>
      <c r="D3155" s="46" t="str">
        <f>IF(AND($O3155&gt;=قادمين!$C$4,$O3155&lt;=قادمين!$H$4,قادمين!$B$1=IF(قادمين!$B$1="","",$I3155),قادمين!$B$2=IF(قادمين!$B$2="","",$K3155),قادمين!$B$3=IF(قادمين!$B$3="","",$Q3155),قادمين!$B$4=IF(قادمين!$B$4="","",$R3155)),MAX($D$4:$D3154)+1,"")</f>
        <v/>
      </c>
      <c r="E3155" s="46" t="str">
        <f t="shared" si="99"/>
        <v/>
      </c>
      <c r="F3155" s="46" t="str">
        <f>IF($D3155="","",RANK($E3155,$E$5:$E$9000,1)+COUNTIF($E$4:$E3154,$E3155))</f>
        <v/>
      </c>
      <c r="G3155" s="63" t="str">
        <f>IF(H3155="","",COUNTA($H$5:H3155))</f>
        <v/>
      </c>
      <c r="H3155" s="187"/>
      <c r="I3155" s="203"/>
      <c r="J3155" s="202"/>
      <c r="K3155" s="202"/>
      <c r="L3155" s="202"/>
      <c r="M3155" s="202"/>
      <c r="N3155" s="202"/>
      <c r="O3155" s="201"/>
      <c r="P3155" s="159"/>
      <c r="Q3155" s="206"/>
      <c r="R3155" s="50"/>
      <c r="S3155" s="51"/>
      <c r="T3155" s="51"/>
      <c r="U3155" s="52"/>
      <c r="V3155" s="52"/>
      <c r="W3155" s="52"/>
      <c r="X3155" s="53"/>
      <c r="Y3155" s="52"/>
      <c r="Z3155" s="54"/>
      <c r="AA3155" s="22"/>
      <c r="AB3155" s="22"/>
      <c r="AC3155" s="22"/>
      <c r="AD3155" s="22"/>
      <c r="AE3155" s="22"/>
      <c r="AF3155" s="22"/>
      <c r="AG3155" s="22"/>
    </row>
    <row r="3156" spans="1:33" s="11" customFormat="1" ht="26.1" customHeight="1">
      <c r="A3156" s="45" t="str">
        <f>IF(AND($H3156&gt;=مغادرين!$C$4,$H3156&lt;=مغادرين!$H$4,مغادرين!$B$1=IF(مغادرين!$B$1="","",$I3156),مغادرين!$B$2=IF(مغادرين!$B$2="","",$K3156),مغادرين!$B$3=IF(مغادرين!$B$3="","",$Q3156),مغادرين!$B$4=IF(مغادرين!$B$4="","",$R3156)),MAX($A$4:$A3155)+1,"")</f>
        <v/>
      </c>
      <c r="B3156" s="45" t="str">
        <f t="shared" si="98"/>
        <v/>
      </c>
      <c r="C3156" s="45" t="str">
        <f>IF($A3156="","",RANK($B3156,$B$5:$B$9000,1)+COUNTIF($B$4:$B3155,$B3156))</f>
        <v/>
      </c>
      <c r="D3156" s="46" t="str">
        <f>IF(AND($O3156&gt;=قادمين!$C$4,$O3156&lt;=قادمين!$H$4,قادمين!$B$1=IF(قادمين!$B$1="","",$I3156),قادمين!$B$2=IF(قادمين!$B$2="","",$K3156),قادمين!$B$3=IF(قادمين!$B$3="","",$Q3156),قادمين!$B$4=IF(قادمين!$B$4="","",$R3156)),MAX($D$4:$D3155)+1,"")</f>
        <v/>
      </c>
      <c r="E3156" s="46" t="str">
        <f t="shared" si="99"/>
        <v/>
      </c>
      <c r="F3156" s="46" t="str">
        <f>IF($D3156="","",RANK($E3156,$E$5:$E$9000,1)+COUNTIF($E$4:$E3155,$E3156))</f>
        <v/>
      </c>
      <c r="G3156" s="63" t="str">
        <f>IF(H3156="","",COUNTA($H$5:H3156))</f>
        <v/>
      </c>
      <c r="H3156" s="187"/>
      <c r="I3156" s="203"/>
      <c r="J3156" s="202"/>
      <c r="K3156" s="202"/>
      <c r="L3156" s="202"/>
      <c r="M3156" s="202"/>
      <c r="N3156" s="202"/>
      <c r="O3156" s="201"/>
      <c r="P3156" s="159"/>
      <c r="Q3156" s="206"/>
      <c r="R3156" s="50"/>
      <c r="S3156" s="51"/>
      <c r="T3156" s="51"/>
      <c r="U3156" s="52"/>
      <c r="V3156" s="52"/>
      <c r="W3156" s="52"/>
      <c r="X3156" s="53"/>
      <c r="Y3156" s="52"/>
      <c r="Z3156" s="54"/>
      <c r="AA3156" s="22"/>
      <c r="AB3156" s="22"/>
      <c r="AC3156" s="22"/>
      <c r="AD3156" s="22"/>
      <c r="AE3156" s="22"/>
      <c r="AF3156" s="22"/>
      <c r="AG3156" s="22"/>
    </row>
    <row r="3157" spans="1:33" s="11" customFormat="1" ht="26.1" customHeight="1">
      <c r="A3157" s="45" t="str">
        <f>IF(AND($H3157&gt;=مغادرين!$C$4,$H3157&lt;=مغادرين!$H$4,مغادرين!$B$1=IF(مغادرين!$B$1="","",$I3157),مغادرين!$B$2=IF(مغادرين!$B$2="","",$K3157),مغادرين!$B$3=IF(مغادرين!$B$3="","",$Q3157),مغادرين!$B$4=IF(مغادرين!$B$4="","",$R3157)),MAX($A$4:$A3156)+1,"")</f>
        <v/>
      </c>
      <c r="B3157" s="45" t="str">
        <f t="shared" si="98"/>
        <v/>
      </c>
      <c r="C3157" s="45" t="str">
        <f>IF($A3157="","",RANK($B3157,$B$5:$B$9000,1)+COUNTIF($B$4:$B3156,$B3157))</f>
        <v/>
      </c>
      <c r="D3157" s="46" t="str">
        <f>IF(AND($O3157&gt;=قادمين!$C$4,$O3157&lt;=قادمين!$H$4,قادمين!$B$1=IF(قادمين!$B$1="","",$I3157),قادمين!$B$2=IF(قادمين!$B$2="","",$K3157),قادمين!$B$3=IF(قادمين!$B$3="","",$Q3157),قادمين!$B$4=IF(قادمين!$B$4="","",$R3157)),MAX($D$4:$D3156)+1,"")</f>
        <v/>
      </c>
      <c r="E3157" s="46" t="str">
        <f t="shared" si="99"/>
        <v/>
      </c>
      <c r="F3157" s="46" t="str">
        <f>IF($D3157="","",RANK($E3157,$E$5:$E$9000,1)+COUNTIF($E$4:$E3156,$E3157))</f>
        <v/>
      </c>
      <c r="G3157" s="63" t="str">
        <f>IF(H3157="","",COUNTA($H$5:H3157))</f>
        <v/>
      </c>
      <c r="H3157" s="187"/>
      <c r="I3157" s="203"/>
      <c r="J3157" s="202"/>
      <c r="K3157" s="202"/>
      <c r="L3157" s="202"/>
      <c r="M3157" s="202"/>
      <c r="N3157" s="202"/>
      <c r="O3157" s="201"/>
      <c r="P3157" s="159"/>
      <c r="Q3157" s="206"/>
      <c r="R3157" s="50"/>
      <c r="S3157" s="51"/>
      <c r="T3157" s="51"/>
      <c r="U3157" s="52"/>
      <c r="V3157" s="52"/>
      <c r="W3157" s="52"/>
      <c r="X3157" s="53"/>
      <c r="Y3157" s="52"/>
      <c r="Z3157" s="54"/>
      <c r="AA3157" s="22"/>
      <c r="AB3157" s="22"/>
      <c r="AC3157" s="22"/>
      <c r="AD3157" s="22"/>
      <c r="AE3157" s="22"/>
      <c r="AF3157" s="22"/>
      <c r="AG3157" s="22"/>
    </row>
    <row r="3158" spans="1:33" s="11" customFormat="1" ht="26.1" customHeight="1">
      <c r="A3158" s="45" t="str">
        <f>IF(AND($H3158&gt;=مغادرين!$C$4,$H3158&lt;=مغادرين!$H$4,مغادرين!$B$1=IF(مغادرين!$B$1="","",$I3158),مغادرين!$B$2=IF(مغادرين!$B$2="","",$K3158),مغادرين!$B$3=IF(مغادرين!$B$3="","",$Q3158),مغادرين!$B$4=IF(مغادرين!$B$4="","",$R3158)),MAX($A$4:$A3157)+1,"")</f>
        <v/>
      </c>
      <c r="B3158" s="45" t="str">
        <f t="shared" si="98"/>
        <v/>
      </c>
      <c r="C3158" s="45" t="str">
        <f>IF($A3158="","",RANK($B3158,$B$5:$B$9000,1)+COUNTIF($B$4:$B3157,$B3158))</f>
        <v/>
      </c>
      <c r="D3158" s="46" t="str">
        <f>IF(AND($O3158&gt;=قادمين!$C$4,$O3158&lt;=قادمين!$H$4,قادمين!$B$1=IF(قادمين!$B$1="","",$I3158),قادمين!$B$2=IF(قادمين!$B$2="","",$K3158),قادمين!$B$3=IF(قادمين!$B$3="","",$Q3158),قادمين!$B$4=IF(قادمين!$B$4="","",$R3158)),MAX($D$4:$D3157)+1,"")</f>
        <v/>
      </c>
      <c r="E3158" s="46" t="str">
        <f t="shared" si="99"/>
        <v/>
      </c>
      <c r="F3158" s="46" t="str">
        <f>IF($D3158="","",RANK($E3158,$E$5:$E$9000,1)+COUNTIF($E$4:$E3157,$E3158))</f>
        <v/>
      </c>
      <c r="G3158" s="63" t="str">
        <f>IF(H3158="","",COUNTA($H$5:H3158))</f>
        <v/>
      </c>
      <c r="H3158" s="187"/>
      <c r="I3158" s="203"/>
      <c r="J3158" s="202"/>
      <c r="K3158" s="202"/>
      <c r="L3158" s="202"/>
      <c r="M3158" s="202"/>
      <c r="N3158" s="202"/>
      <c r="O3158" s="201"/>
      <c r="P3158" s="159"/>
      <c r="Q3158" s="206"/>
      <c r="R3158" s="50"/>
      <c r="S3158" s="51"/>
      <c r="T3158" s="51"/>
      <c r="U3158" s="52"/>
      <c r="V3158" s="52"/>
      <c r="W3158" s="52"/>
      <c r="X3158" s="53"/>
      <c r="Y3158" s="52"/>
      <c r="Z3158" s="54"/>
      <c r="AA3158" s="22"/>
      <c r="AB3158" s="22"/>
      <c r="AC3158" s="22"/>
      <c r="AD3158" s="22"/>
      <c r="AE3158" s="22"/>
      <c r="AF3158" s="22"/>
      <c r="AG3158" s="22"/>
    </row>
    <row r="3159" spans="1:33" s="11" customFormat="1" ht="26.1" customHeight="1">
      <c r="A3159" s="45" t="str">
        <f>IF(AND($H3159&gt;=مغادرين!$C$4,$H3159&lt;=مغادرين!$H$4,مغادرين!$B$1=IF(مغادرين!$B$1="","",$I3159),مغادرين!$B$2=IF(مغادرين!$B$2="","",$K3159),مغادرين!$B$3=IF(مغادرين!$B$3="","",$Q3159),مغادرين!$B$4=IF(مغادرين!$B$4="","",$R3159)),MAX($A$4:$A3158)+1,"")</f>
        <v/>
      </c>
      <c r="B3159" s="45" t="str">
        <f t="shared" si="98"/>
        <v/>
      </c>
      <c r="C3159" s="45" t="str">
        <f>IF($A3159="","",RANK($B3159,$B$5:$B$9000,1)+COUNTIF($B$4:$B3158,$B3159))</f>
        <v/>
      </c>
      <c r="D3159" s="46" t="str">
        <f>IF(AND($O3159&gt;=قادمين!$C$4,$O3159&lt;=قادمين!$H$4,قادمين!$B$1=IF(قادمين!$B$1="","",$I3159),قادمين!$B$2=IF(قادمين!$B$2="","",$K3159),قادمين!$B$3=IF(قادمين!$B$3="","",$Q3159),قادمين!$B$4=IF(قادمين!$B$4="","",$R3159)),MAX($D$4:$D3158)+1,"")</f>
        <v/>
      </c>
      <c r="E3159" s="46" t="str">
        <f t="shared" si="99"/>
        <v/>
      </c>
      <c r="F3159" s="46" t="str">
        <f>IF($D3159="","",RANK($E3159,$E$5:$E$9000,1)+COUNTIF($E$4:$E3158,$E3159))</f>
        <v/>
      </c>
      <c r="G3159" s="63" t="str">
        <f>IF(H3159="","",COUNTA($H$5:H3159))</f>
        <v/>
      </c>
      <c r="H3159" s="187"/>
      <c r="I3159" s="203"/>
      <c r="J3159" s="202"/>
      <c r="K3159" s="202"/>
      <c r="L3159" s="202"/>
      <c r="M3159" s="202"/>
      <c r="N3159" s="202"/>
      <c r="O3159" s="201"/>
      <c r="P3159" s="159"/>
      <c r="Q3159" s="206"/>
      <c r="R3159" s="50"/>
      <c r="S3159" s="51"/>
      <c r="T3159" s="51"/>
      <c r="U3159" s="52"/>
      <c r="V3159" s="52"/>
      <c r="W3159" s="52"/>
      <c r="X3159" s="53"/>
      <c r="Y3159" s="52"/>
      <c r="Z3159" s="54"/>
      <c r="AA3159" s="22"/>
      <c r="AB3159" s="22"/>
      <c r="AC3159" s="22"/>
      <c r="AD3159" s="22"/>
      <c r="AE3159" s="22"/>
      <c r="AF3159" s="22"/>
      <c r="AG3159" s="22"/>
    </row>
    <row r="3160" spans="1:33" s="11" customFormat="1" ht="26.1" customHeight="1">
      <c r="A3160" s="45" t="str">
        <f>IF(AND($H3160&gt;=مغادرين!$C$4,$H3160&lt;=مغادرين!$H$4,مغادرين!$B$1=IF(مغادرين!$B$1="","",$I3160),مغادرين!$B$2=IF(مغادرين!$B$2="","",$K3160),مغادرين!$B$3=IF(مغادرين!$B$3="","",$Q3160),مغادرين!$B$4=IF(مغادرين!$B$4="","",$R3160)),MAX($A$4:$A3159)+1,"")</f>
        <v/>
      </c>
      <c r="B3160" s="45" t="str">
        <f t="shared" si="98"/>
        <v/>
      </c>
      <c r="C3160" s="45" t="str">
        <f>IF($A3160="","",RANK($B3160,$B$5:$B$9000,1)+COUNTIF($B$4:$B3159,$B3160))</f>
        <v/>
      </c>
      <c r="D3160" s="46" t="str">
        <f>IF(AND($O3160&gt;=قادمين!$C$4,$O3160&lt;=قادمين!$H$4,قادمين!$B$1=IF(قادمين!$B$1="","",$I3160),قادمين!$B$2=IF(قادمين!$B$2="","",$K3160),قادمين!$B$3=IF(قادمين!$B$3="","",$Q3160),قادمين!$B$4=IF(قادمين!$B$4="","",$R3160)),MAX($D$4:$D3159)+1,"")</f>
        <v/>
      </c>
      <c r="E3160" s="46" t="str">
        <f t="shared" si="99"/>
        <v/>
      </c>
      <c r="F3160" s="46" t="str">
        <f>IF($D3160="","",RANK($E3160,$E$5:$E$9000,1)+COUNTIF($E$4:$E3159,$E3160))</f>
        <v/>
      </c>
      <c r="G3160" s="63" t="str">
        <f>IF(H3160="","",COUNTA($H$5:H3160))</f>
        <v/>
      </c>
      <c r="H3160" s="187"/>
      <c r="I3160" s="203"/>
      <c r="J3160" s="202"/>
      <c r="K3160" s="202"/>
      <c r="L3160" s="202"/>
      <c r="M3160" s="202"/>
      <c r="N3160" s="202"/>
      <c r="O3160" s="201"/>
      <c r="P3160" s="159"/>
      <c r="Q3160" s="206"/>
      <c r="R3160" s="50"/>
      <c r="S3160" s="51"/>
      <c r="T3160" s="51"/>
      <c r="U3160" s="52"/>
      <c r="V3160" s="52"/>
      <c r="W3160" s="52"/>
      <c r="X3160" s="53"/>
      <c r="Y3160" s="52"/>
      <c r="Z3160" s="54"/>
      <c r="AA3160" s="22"/>
      <c r="AB3160" s="22"/>
      <c r="AC3160" s="22"/>
      <c r="AD3160" s="22"/>
      <c r="AE3160" s="22"/>
      <c r="AF3160" s="22"/>
      <c r="AG3160" s="22"/>
    </row>
    <row r="3161" spans="1:33" s="11" customFormat="1" ht="26.1" customHeight="1">
      <c r="A3161" s="45" t="str">
        <f>IF(AND($H3161&gt;=مغادرين!$C$4,$H3161&lt;=مغادرين!$H$4,مغادرين!$B$1=IF(مغادرين!$B$1="","",$I3161),مغادرين!$B$2=IF(مغادرين!$B$2="","",$K3161),مغادرين!$B$3=IF(مغادرين!$B$3="","",$Q3161),مغادرين!$B$4=IF(مغادرين!$B$4="","",$R3161)),MAX($A$4:$A3160)+1,"")</f>
        <v/>
      </c>
      <c r="B3161" s="45" t="str">
        <f t="shared" si="98"/>
        <v/>
      </c>
      <c r="C3161" s="45" t="str">
        <f>IF($A3161="","",RANK($B3161,$B$5:$B$9000,1)+COUNTIF($B$4:$B3160,$B3161))</f>
        <v/>
      </c>
      <c r="D3161" s="46" t="str">
        <f>IF(AND($O3161&gt;=قادمين!$C$4,$O3161&lt;=قادمين!$H$4,قادمين!$B$1=IF(قادمين!$B$1="","",$I3161),قادمين!$B$2=IF(قادمين!$B$2="","",$K3161),قادمين!$B$3=IF(قادمين!$B$3="","",$Q3161),قادمين!$B$4=IF(قادمين!$B$4="","",$R3161)),MAX($D$4:$D3160)+1,"")</f>
        <v/>
      </c>
      <c r="E3161" s="46" t="str">
        <f t="shared" si="99"/>
        <v/>
      </c>
      <c r="F3161" s="46" t="str">
        <f>IF($D3161="","",RANK($E3161,$E$5:$E$9000,1)+COUNTIF($E$4:$E3160,$E3161))</f>
        <v/>
      </c>
      <c r="G3161" s="63" t="str">
        <f>IF(H3161="","",COUNTA($H$5:H3161))</f>
        <v/>
      </c>
      <c r="H3161" s="187"/>
      <c r="I3161" s="203"/>
      <c r="J3161" s="202"/>
      <c r="K3161" s="202"/>
      <c r="L3161" s="202"/>
      <c r="M3161" s="202"/>
      <c r="N3161" s="202"/>
      <c r="O3161" s="201"/>
      <c r="P3161" s="159"/>
      <c r="Q3161" s="206"/>
      <c r="R3161" s="50"/>
      <c r="S3161" s="51"/>
      <c r="T3161" s="51"/>
      <c r="U3161" s="52"/>
      <c r="V3161" s="52"/>
      <c r="W3161" s="52"/>
      <c r="X3161" s="53"/>
      <c r="Y3161" s="52"/>
      <c r="Z3161" s="54"/>
      <c r="AA3161" s="22"/>
      <c r="AB3161" s="22"/>
      <c r="AC3161" s="22"/>
      <c r="AD3161" s="22"/>
      <c r="AE3161" s="22"/>
      <c r="AF3161" s="22"/>
      <c r="AG3161" s="22"/>
    </row>
    <row r="3162" spans="1:33" s="11" customFormat="1" ht="26.1" customHeight="1">
      <c r="A3162" s="45" t="str">
        <f>IF(AND($H3162&gt;=مغادرين!$C$4,$H3162&lt;=مغادرين!$H$4,مغادرين!$B$1=IF(مغادرين!$B$1="","",$I3162),مغادرين!$B$2=IF(مغادرين!$B$2="","",$K3162),مغادرين!$B$3=IF(مغادرين!$B$3="","",$Q3162),مغادرين!$B$4=IF(مغادرين!$B$4="","",$R3162)),MAX($A$4:$A3161)+1,"")</f>
        <v/>
      </c>
      <c r="B3162" s="45" t="str">
        <f t="shared" si="98"/>
        <v/>
      </c>
      <c r="C3162" s="45" t="str">
        <f>IF($A3162="","",RANK($B3162,$B$5:$B$9000,1)+COUNTIF($B$4:$B3161,$B3162))</f>
        <v/>
      </c>
      <c r="D3162" s="46" t="str">
        <f>IF(AND($O3162&gt;=قادمين!$C$4,$O3162&lt;=قادمين!$H$4,قادمين!$B$1=IF(قادمين!$B$1="","",$I3162),قادمين!$B$2=IF(قادمين!$B$2="","",$K3162),قادمين!$B$3=IF(قادمين!$B$3="","",$Q3162),قادمين!$B$4=IF(قادمين!$B$4="","",$R3162)),MAX($D$4:$D3161)+1,"")</f>
        <v/>
      </c>
      <c r="E3162" s="46" t="str">
        <f t="shared" si="99"/>
        <v/>
      </c>
      <c r="F3162" s="46" t="str">
        <f>IF($D3162="","",RANK($E3162,$E$5:$E$9000,1)+COUNTIF($E$4:$E3161,$E3162))</f>
        <v/>
      </c>
      <c r="G3162" s="63" t="str">
        <f>IF(H3162="","",COUNTA($H$5:H3162))</f>
        <v/>
      </c>
      <c r="H3162" s="187"/>
      <c r="I3162" s="203"/>
      <c r="J3162" s="202"/>
      <c r="K3162" s="202"/>
      <c r="L3162" s="202"/>
      <c r="M3162" s="202"/>
      <c r="N3162" s="202"/>
      <c r="O3162" s="201"/>
      <c r="P3162" s="159"/>
      <c r="Q3162" s="206"/>
      <c r="R3162" s="50"/>
      <c r="S3162" s="51"/>
      <c r="T3162" s="51"/>
      <c r="U3162" s="52"/>
      <c r="V3162" s="52"/>
      <c r="W3162" s="52"/>
      <c r="X3162" s="53"/>
      <c r="Y3162" s="52"/>
      <c r="Z3162" s="54"/>
      <c r="AA3162" s="22"/>
      <c r="AB3162" s="22"/>
      <c r="AC3162" s="22"/>
      <c r="AD3162" s="22"/>
      <c r="AE3162" s="22"/>
      <c r="AF3162" s="22"/>
      <c r="AG3162" s="22"/>
    </row>
    <row r="3163" spans="1:33" s="11" customFormat="1" ht="26.1" customHeight="1">
      <c r="A3163" s="45" t="str">
        <f>IF(AND($H3163&gt;=مغادرين!$C$4,$H3163&lt;=مغادرين!$H$4,مغادرين!$B$1=IF(مغادرين!$B$1="","",$I3163),مغادرين!$B$2=IF(مغادرين!$B$2="","",$K3163),مغادرين!$B$3=IF(مغادرين!$B$3="","",$Q3163),مغادرين!$B$4=IF(مغادرين!$B$4="","",$R3163)),MAX($A$4:$A3162)+1,"")</f>
        <v/>
      </c>
      <c r="B3163" s="45" t="str">
        <f t="shared" si="98"/>
        <v/>
      </c>
      <c r="C3163" s="45" t="str">
        <f>IF($A3163="","",RANK($B3163,$B$5:$B$9000,1)+COUNTIF($B$4:$B3162,$B3163))</f>
        <v/>
      </c>
      <c r="D3163" s="46" t="str">
        <f>IF(AND($O3163&gt;=قادمين!$C$4,$O3163&lt;=قادمين!$H$4,قادمين!$B$1=IF(قادمين!$B$1="","",$I3163),قادمين!$B$2=IF(قادمين!$B$2="","",$K3163),قادمين!$B$3=IF(قادمين!$B$3="","",$Q3163),قادمين!$B$4=IF(قادمين!$B$4="","",$R3163)),MAX($D$4:$D3162)+1,"")</f>
        <v/>
      </c>
      <c r="E3163" s="46" t="str">
        <f t="shared" si="99"/>
        <v/>
      </c>
      <c r="F3163" s="46" t="str">
        <f>IF($D3163="","",RANK($E3163,$E$5:$E$9000,1)+COUNTIF($E$4:$E3162,$E3163))</f>
        <v/>
      </c>
      <c r="G3163" s="63" t="str">
        <f>IF(H3163="","",COUNTA($H$5:H3163))</f>
        <v/>
      </c>
      <c r="H3163" s="187"/>
      <c r="I3163" s="203"/>
      <c r="J3163" s="202"/>
      <c r="K3163" s="202"/>
      <c r="L3163" s="202"/>
      <c r="M3163" s="202"/>
      <c r="N3163" s="202"/>
      <c r="O3163" s="201"/>
      <c r="P3163" s="159"/>
      <c r="Q3163" s="206"/>
      <c r="R3163" s="50"/>
      <c r="S3163" s="51"/>
      <c r="T3163" s="51"/>
      <c r="U3163" s="52"/>
      <c r="V3163" s="52"/>
      <c r="W3163" s="52"/>
      <c r="X3163" s="53"/>
      <c r="Y3163" s="52"/>
      <c r="Z3163" s="54"/>
      <c r="AA3163" s="22"/>
      <c r="AB3163" s="22"/>
      <c r="AC3163" s="22"/>
      <c r="AD3163" s="22"/>
      <c r="AE3163" s="22"/>
      <c r="AF3163" s="22"/>
      <c r="AG3163" s="22"/>
    </row>
    <row r="3164" spans="1:33" s="11" customFormat="1" ht="26.1" customHeight="1">
      <c r="A3164" s="45" t="str">
        <f>IF(AND($H3164&gt;=مغادرين!$C$4,$H3164&lt;=مغادرين!$H$4,مغادرين!$B$1=IF(مغادرين!$B$1="","",$I3164),مغادرين!$B$2=IF(مغادرين!$B$2="","",$K3164),مغادرين!$B$3=IF(مغادرين!$B$3="","",$Q3164),مغادرين!$B$4=IF(مغادرين!$B$4="","",$R3164)),MAX($A$4:$A3163)+1,"")</f>
        <v/>
      </c>
      <c r="B3164" s="45" t="str">
        <f t="shared" si="98"/>
        <v/>
      </c>
      <c r="C3164" s="45" t="str">
        <f>IF($A3164="","",RANK($B3164,$B$5:$B$9000,1)+COUNTIF($B$4:$B3163,$B3164))</f>
        <v/>
      </c>
      <c r="D3164" s="46" t="str">
        <f>IF(AND($O3164&gt;=قادمين!$C$4,$O3164&lt;=قادمين!$H$4,قادمين!$B$1=IF(قادمين!$B$1="","",$I3164),قادمين!$B$2=IF(قادمين!$B$2="","",$K3164),قادمين!$B$3=IF(قادمين!$B$3="","",$Q3164),قادمين!$B$4=IF(قادمين!$B$4="","",$R3164)),MAX($D$4:$D3163)+1,"")</f>
        <v/>
      </c>
      <c r="E3164" s="46" t="str">
        <f t="shared" si="99"/>
        <v/>
      </c>
      <c r="F3164" s="46" t="str">
        <f>IF($D3164="","",RANK($E3164,$E$5:$E$9000,1)+COUNTIF($E$4:$E3163,$E3164))</f>
        <v/>
      </c>
      <c r="G3164" s="63" t="str">
        <f>IF(H3164="","",COUNTA($H$5:H3164))</f>
        <v/>
      </c>
      <c r="H3164" s="187"/>
      <c r="I3164" s="203"/>
      <c r="J3164" s="202"/>
      <c r="K3164" s="202"/>
      <c r="L3164" s="202"/>
      <c r="M3164" s="202"/>
      <c r="N3164" s="202"/>
      <c r="O3164" s="201"/>
      <c r="P3164" s="159"/>
      <c r="Q3164" s="206"/>
      <c r="R3164" s="50"/>
      <c r="S3164" s="51"/>
      <c r="T3164" s="51"/>
      <c r="U3164" s="52"/>
      <c r="V3164" s="52"/>
      <c r="W3164" s="52"/>
      <c r="X3164" s="53"/>
      <c r="Y3164" s="52"/>
      <c r="Z3164" s="54"/>
      <c r="AA3164" s="22"/>
      <c r="AB3164" s="22"/>
      <c r="AC3164" s="22"/>
      <c r="AD3164" s="22"/>
      <c r="AE3164" s="22"/>
      <c r="AF3164" s="22"/>
      <c r="AG3164" s="22"/>
    </row>
    <row r="3165" spans="1:33" s="11" customFormat="1" ht="26.1" customHeight="1">
      <c r="A3165" s="45" t="str">
        <f>IF(AND($H3165&gt;=مغادرين!$C$4,$H3165&lt;=مغادرين!$H$4,مغادرين!$B$1=IF(مغادرين!$B$1="","",$I3165),مغادرين!$B$2=IF(مغادرين!$B$2="","",$K3165),مغادرين!$B$3=IF(مغادرين!$B$3="","",$Q3165),مغادرين!$B$4=IF(مغادرين!$B$4="","",$R3165)),MAX($A$4:$A3164)+1,"")</f>
        <v/>
      </c>
      <c r="B3165" s="45" t="str">
        <f t="shared" si="98"/>
        <v/>
      </c>
      <c r="C3165" s="45" t="str">
        <f>IF($A3165="","",RANK($B3165,$B$5:$B$9000,1)+COUNTIF($B$4:$B3164,$B3165))</f>
        <v/>
      </c>
      <c r="D3165" s="46" t="str">
        <f>IF(AND($O3165&gt;=قادمين!$C$4,$O3165&lt;=قادمين!$H$4,قادمين!$B$1=IF(قادمين!$B$1="","",$I3165),قادمين!$B$2=IF(قادمين!$B$2="","",$K3165),قادمين!$B$3=IF(قادمين!$B$3="","",$Q3165),قادمين!$B$4=IF(قادمين!$B$4="","",$R3165)),MAX($D$4:$D3164)+1,"")</f>
        <v/>
      </c>
      <c r="E3165" s="46" t="str">
        <f t="shared" si="99"/>
        <v/>
      </c>
      <c r="F3165" s="46" t="str">
        <f>IF($D3165="","",RANK($E3165,$E$5:$E$9000,1)+COUNTIF($E$4:$E3164,$E3165))</f>
        <v/>
      </c>
      <c r="G3165" s="63" t="str">
        <f>IF(H3165="","",COUNTA($H$5:H3165))</f>
        <v/>
      </c>
      <c r="H3165" s="187"/>
      <c r="I3165" s="203"/>
      <c r="J3165" s="202"/>
      <c r="K3165" s="202"/>
      <c r="L3165" s="202"/>
      <c r="M3165" s="202"/>
      <c r="N3165" s="202"/>
      <c r="O3165" s="201"/>
      <c r="P3165" s="159"/>
      <c r="Q3165" s="206"/>
      <c r="R3165" s="50"/>
      <c r="S3165" s="51"/>
      <c r="T3165" s="51"/>
      <c r="U3165" s="52"/>
      <c r="V3165" s="52"/>
      <c r="W3165" s="52"/>
      <c r="X3165" s="53"/>
      <c r="Y3165" s="52"/>
      <c r="Z3165" s="54"/>
      <c r="AA3165" s="22"/>
      <c r="AB3165" s="22"/>
      <c r="AC3165" s="22"/>
      <c r="AD3165" s="22"/>
      <c r="AE3165" s="22"/>
      <c r="AF3165" s="22"/>
      <c r="AG3165" s="22"/>
    </row>
    <row r="3166" spans="1:33" s="11" customFormat="1" ht="26.1" customHeight="1">
      <c r="A3166" s="45" t="str">
        <f>IF(AND($H3166&gt;=مغادرين!$C$4,$H3166&lt;=مغادرين!$H$4,مغادرين!$B$1=IF(مغادرين!$B$1="","",$I3166),مغادرين!$B$2=IF(مغادرين!$B$2="","",$K3166),مغادرين!$B$3=IF(مغادرين!$B$3="","",$Q3166),مغادرين!$B$4=IF(مغادرين!$B$4="","",$R3166)),MAX($A$4:$A3165)+1,"")</f>
        <v/>
      </c>
      <c r="B3166" s="45" t="str">
        <f t="shared" si="98"/>
        <v/>
      </c>
      <c r="C3166" s="45" t="str">
        <f>IF($A3166="","",RANK($B3166,$B$5:$B$9000,1)+COUNTIF($B$4:$B3165,$B3166))</f>
        <v/>
      </c>
      <c r="D3166" s="46" t="str">
        <f>IF(AND($O3166&gt;=قادمين!$C$4,$O3166&lt;=قادمين!$H$4,قادمين!$B$1=IF(قادمين!$B$1="","",$I3166),قادمين!$B$2=IF(قادمين!$B$2="","",$K3166),قادمين!$B$3=IF(قادمين!$B$3="","",$Q3166),قادمين!$B$4=IF(قادمين!$B$4="","",$R3166)),MAX($D$4:$D3165)+1,"")</f>
        <v/>
      </c>
      <c r="E3166" s="46" t="str">
        <f t="shared" si="99"/>
        <v/>
      </c>
      <c r="F3166" s="46" t="str">
        <f>IF($D3166="","",RANK($E3166,$E$5:$E$9000,1)+COUNTIF($E$4:$E3165,$E3166))</f>
        <v/>
      </c>
      <c r="G3166" s="63" t="str">
        <f>IF(H3166="","",COUNTA($H$5:H3166))</f>
        <v/>
      </c>
      <c r="H3166" s="187"/>
      <c r="I3166" s="203"/>
      <c r="J3166" s="202"/>
      <c r="K3166" s="202"/>
      <c r="L3166" s="202"/>
      <c r="M3166" s="202"/>
      <c r="N3166" s="202"/>
      <c r="O3166" s="201"/>
      <c r="P3166" s="159"/>
      <c r="Q3166" s="206"/>
      <c r="R3166" s="50"/>
      <c r="S3166" s="51"/>
      <c r="T3166" s="51"/>
      <c r="U3166" s="52"/>
      <c r="V3166" s="52"/>
      <c r="W3166" s="52"/>
      <c r="X3166" s="53"/>
      <c r="Y3166" s="52"/>
      <c r="Z3166" s="54"/>
      <c r="AA3166" s="22"/>
      <c r="AB3166" s="22"/>
      <c r="AC3166" s="22"/>
      <c r="AD3166" s="22"/>
      <c r="AE3166" s="22"/>
      <c r="AF3166" s="22"/>
      <c r="AG3166" s="22"/>
    </row>
    <row r="3167" spans="1:33" s="11" customFormat="1" ht="26.1" customHeight="1">
      <c r="A3167" s="45" t="str">
        <f>IF(AND($H3167&gt;=مغادرين!$C$4,$H3167&lt;=مغادرين!$H$4,مغادرين!$B$1=IF(مغادرين!$B$1="","",$I3167),مغادرين!$B$2=IF(مغادرين!$B$2="","",$K3167),مغادرين!$B$3=IF(مغادرين!$B$3="","",$Q3167),مغادرين!$B$4=IF(مغادرين!$B$4="","",$R3167)),MAX($A$4:$A3166)+1,"")</f>
        <v/>
      </c>
      <c r="B3167" s="45" t="str">
        <f t="shared" si="98"/>
        <v/>
      </c>
      <c r="C3167" s="45" t="str">
        <f>IF($A3167="","",RANK($B3167,$B$5:$B$9000,1)+COUNTIF($B$4:$B3166,$B3167))</f>
        <v/>
      </c>
      <c r="D3167" s="46" t="str">
        <f>IF(AND($O3167&gt;=قادمين!$C$4,$O3167&lt;=قادمين!$H$4,قادمين!$B$1=IF(قادمين!$B$1="","",$I3167),قادمين!$B$2=IF(قادمين!$B$2="","",$K3167),قادمين!$B$3=IF(قادمين!$B$3="","",$Q3167),قادمين!$B$4=IF(قادمين!$B$4="","",$R3167)),MAX($D$4:$D3166)+1,"")</f>
        <v/>
      </c>
      <c r="E3167" s="46" t="str">
        <f t="shared" si="99"/>
        <v/>
      </c>
      <c r="F3167" s="46" t="str">
        <f>IF($D3167="","",RANK($E3167,$E$5:$E$9000,1)+COUNTIF($E$4:$E3166,$E3167))</f>
        <v/>
      </c>
      <c r="G3167" s="63" t="str">
        <f>IF(H3167="","",COUNTA($H$5:H3167))</f>
        <v/>
      </c>
      <c r="H3167" s="187"/>
      <c r="I3167" s="203"/>
      <c r="J3167" s="202"/>
      <c r="K3167" s="202"/>
      <c r="L3167" s="202"/>
      <c r="M3167" s="202"/>
      <c r="N3167" s="202"/>
      <c r="O3167" s="201"/>
      <c r="P3167" s="159"/>
      <c r="Q3167" s="206"/>
      <c r="R3167" s="50"/>
      <c r="S3167" s="51"/>
      <c r="T3167" s="51"/>
      <c r="U3167" s="52"/>
      <c r="V3167" s="52"/>
      <c r="W3167" s="52"/>
      <c r="X3167" s="53"/>
      <c r="Y3167" s="52"/>
      <c r="Z3167" s="54"/>
      <c r="AA3167" s="22"/>
      <c r="AB3167" s="22"/>
      <c r="AC3167" s="22"/>
      <c r="AD3167" s="22"/>
      <c r="AE3167" s="22"/>
      <c r="AF3167" s="22"/>
      <c r="AG3167" s="22"/>
    </row>
    <row r="3168" spans="1:33" s="11" customFormat="1" ht="26.1" customHeight="1">
      <c r="A3168" s="45" t="str">
        <f>IF(AND($H3168&gt;=مغادرين!$C$4,$H3168&lt;=مغادرين!$H$4,مغادرين!$B$1=IF(مغادرين!$B$1="","",$I3168),مغادرين!$B$2=IF(مغادرين!$B$2="","",$K3168),مغادرين!$B$3=IF(مغادرين!$B$3="","",$Q3168),مغادرين!$B$4=IF(مغادرين!$B$4="","",$R3168)),MAX($A$4:$A3167)+1,"")</f>
        <v/>
      </c>
      <c r="B3168" s="45" t="str">
        <f t="shared" si="98"/>
        <v/>
      </c>
      <c r="C3168" s="45" t="str">
        <f>IF($A3168="","",RANK($B3168,$B$5:$B$9000,1)+COUNTIF($B$4:$B3167,$B3168))</f>
        <v/>
      </c>
      <c r="D3168" s="46" t="str">
        <f>IF(AND($O3168&gt;=قادمين!$C$4,$O3168&lt;=قادمين!$H$4,قادمين!$B$1=IF(قادمين!$B$1="","",$I3168),قادمين!$B$2=IF(قادمين!$B$2="","",$K3168),قادمين!$B$3=IF(قادمين!$B$3="","",$Q3168),قادمين!$B$4=IF(قادمين!$B$4="","",$R3168)),MAX($D$4:$D3167)+1,"")</f>
        <v/>
      </c>
      <c r="E3168" s="46" t="str">
        <f t="shared" si="99"/>
        <v/>
      </c>
      <c r="F3168" s="46" t="str">
        <f>IF($D3168="","",RANK($E3168,$E$5:$E$9000,1)+COUNTIF($E$4:$E3167,$E3168))</f>
        <v/>
      </c>
      <c r="G3168" s="63" t="str">
        <f>IF(H3168="","",COUNTA($H$5:H3168))</f>
        <v/>
      </c>
      <c r="H3168" s="187"/>
      <c r="I3168" s="203"/>
      <c r="J3168" s="202"/>
      <c r="K3168" s="202"/>
      <c r="L3168" s="202"/>
      <c r="M3168" s="202"/>
      <c r="N3168" s="202"/>
      <c r="O3168" s="201"/>
      <c r="P3168" s="159"/>
      <c r="Q3168" s="206"/>
      <c r="R3168" s="50"/>
      <c r="S3168" s="51"/>
      <c r="T3168" s="51"/>
      <c r="U3168" s="52"/>
      <c r="V3168" s="52"/>
      <c r="W3168" s="52"/>
      <c r="X3168" s="53"/>
      <c r="Y3168" s="52"/>
      <c r="Z3168" s="54"/>
      <c r="AA3168" s="22"/>
      <c r="AB3168" s="22"/>
      <c r="AC3168" s="22"/>
      <c r="AD3168" s="22"/>
      <c r="AE3168" s="22"/>
      <c r="AF3168" s="22"/>
      <c r="AG3168" s="22"/>
    </row>
    <row r="3169" spans="1:33" s="11" customFormat="1" ht="26.1" customHeight="1">
      <c r="A3169" s="45" t="str">
        <f>IF(AND($H3169&gt;=مغادرين!$C$4,$H3169&lt;=مغادرين!$H$4,مغادرين!$B$1=IF(مغادرين!$B$1="","",$I3169),مغادرين!$B$2=IF(مغادرين!$B$2="","",$K3169),مغادرين!$B$3=IF(مغادرين!$B$3="","",$Q3169),مغادرين!$B$4=IF(مغادرين!$B$4="","",$R3169)),MAX($A$4:$A3168)+1,"")</f>
        <v/>
      </c>
      <c r="B3169" s="45" t="str">
        <f t="shared" si="98"/>
        <v/>
      </c>
      <c r="C3169" s="45" t="str">
        <f>IF($A3169="","",RANK($B3169,$B$5:$B$9000,1)+COUNTIF($B$4:$B3168,$B3169))</f>
        <v/>
      </c>
      <c r="D3169" s="46" t="str">
        <f>IF(AND($O3169&gt;=قادمين!$C$4,$O3169&lt;=قادمين!$H$4,قادمين!$B$1=IF(قادمين!$B$1="","",$I3169),قادمين!$B$2=IF(قادمين!$B$2="","",$K3169),قادمين!$B$3=IF(قادمين!$B$3="","",$Q3169),قادمين!$B$4=IF(قادمين!$B$4="","",$R3169)),MAX($D$4:$D3168)+1,"")</f>
        <v/>
      </c>
      <c r="E3169" s="46" t="str">
        <f t="shared" si="99"/>
        <v/>
      </c>
      <c r="F3169" s="46" t="str">
        <f>IF($D3169="","",RANK($E3169,$E$5:$E$9000,1)+COUNTIF($E$4:$E3168,$E3169))</f>
        <v/>
      </c>
      <c r="G3169" s="63" t="str">
        <f>IF(H3169="","",COUNTA($H$5:H3169))</f>
        <v/>
      </c>
      <c r="H3169" s="187"/>
      <c r="I3169" s="203"/>
      <c r="J3169" s="202"/>
      <c r="K3169" s="202"/>
      <c r="L3169" s="202"/>
      <c r="M3169" s="202"/>
      <c r="N3169" s="202"/>
      <c r="O3169" s="201"/>
      <c r="P3169" s="159"/>
      <c r="Q3169" s="206"/>
      <c r="R3169" s="50"/>
      <c r="S3169" s="51"/>
      <c r="T3169" s="51"/>
      <c r="U3169" s="52"/>
      <c r="V3169" s="52"/>
      <c r="W3169" s="52"/>
      <c r="X3169" s="53"/>
      <c r="Y3169" s="52"/>
      <c r="Z3169" s="54"/>
      <c r="AA3169" s="22"/>
      <c r="AB3169" s="22"/>
      <c r="AC3169" s="22"/>
      <c r="AD3169" s="22"/>
      <c r="AE3169" s="22"/>
      <c r="AF3169" s="22"/>
      <c r="AG3169" s="22"/>
    </row>
    <row r="3170" spans="1:33" s="11" customFormat="1" ht="26.1" customHeight="1">
      <c r="A3170" s="45" t="str">
        <f>IF(AND($H3170&gt;=مغادرين!$C$4,$H3170&lt;=مغادرين!$H$4,مغادرين!$B$1=IF(مغادرين!$B$1="","",$I3170),مغادرين!$B$2=IF(مغادرين!$B$2="","",$K3170),مغادرين!$B$3=IF(مغادرين!$B$3="","",$Q3170),مغادرين!$B$4=IF(مغادرين!$B$4="","",$R3170)),MAX($A$4:$A3169)+1,"")</f>
        <v/>
      </c>
      <c r="B3170" s="45" t="str">
        <f t="shared" si="98"/>
        <v/>
      </c>
      <c r="C3170" s="45" t="str">
        <f>IF($A3170="","",RANK($B3170,$B$5:$B$9000,1)+COUNTIF($B$4:$B3169,$B3170))</f>
        <v/>
      </c>
      <c r="D3170" s="46" t="str">
        <f>IF(AND($O3170&gt;=قادمين!$C$4,$O3170&lt;=قادمين!$H$4,قادمين!$B$1=IF(قادمين!$B$1="","",$I3170),قادمين!$B$2=IF(قادمين!$B$2="","",$K3170),قادمين!$B$3=IF(قادمين!$B$3="","",$Q3170),قادمين!$B$4=IF(قادمين!$B$4="","",$R3170)),MAX($D$4:$D3169)+1,"")</f>
        <v/>
      </c>
      <c r="E3170" s="46" t="str">
        <f t="shared" si="99"/>
        <v/>
      </c>
      <c r="F3170" s="46" t="str">
        <f>IF($D3170="","",RANK($E3170,$E$5:$E$9000,1)+COUNTIF($E$4:$E3169,$E3170))</f>
        <v/>
      </c>
      <c r="G3170" s="63" t="str">
        <f>IF(H3170="","",COUNTA($H$5:H3170))</f>
        <v/>
      </c>
      <c r="H3170" s="187"/>
      <c r="I3170" s="203"/>
      <c r="J3170" s="202"/>
      <c r="K3170" s="202"/>
      <c r="L3170" s="202"/>
      <c r="M3170" s="202"/>
      <c r="N3170" s="202"/>
      <c r="O3170" s="201"/>
      <c r="P3170" s="159"/>
      <c r="Q3170" s="206"/>
      <c r="R3170" s="50"/>
      <c r="S3170" s="51"/>
      <c r="T3170" s="51"/>
      <c r="U3170" s="52"/>
      <c r="V3170" s="52"/>
      <c r="W3170" s="52"/>
      <c r="X3170" s="53"/>
      <c r="Y3170" s="52"/>
      <c r="Z3170" s="54"/>
      <c r="AA3170" s="22"/>
      <c r="AB3170" s="22"/>
      <c r="AC3170" s="22"/>
      <c r="AD3170" s="22"/>
      <c r="AE3170" s="22"/>
      <c r="AF3170" s="22"/>
      <c r="AG3170" s="22"/>
    </row>
    <row r="3171" spans="1:33" s="11" customFormat="1" ht="26.1" customHeight="1">
      <c r="A3171" s="45" t="str">
        <f>IF(AND($H3171&gt;=مغادرين!$C$4,$H3171&lt;=مغادرين!$H$4,مغادرين!$B$1=IF(مغادرين!$B$1="","",$I3171),مغادرين!$B$2=IF(مغادرين!$B$2="","",$K3171),مغادرين!$B$3=IF(مغادرين!$B$3="","",$Q3171),مغادرين!$B$4=IF(مغادرين!$B$4="","",$R3171)),MAX($A$4:$A3170)+1,"")</f>
        <v/>
      </c>
      <c r="B3171" s="45" t="str">
        <f t="shared" si="98"/>
        <v/>
      </c>
      <c r="C3171" s="45" t="str">
        <f>IF($A3171="","",RANK($B3171,$B$5:$B$9000,1)+COUNTIF($B$4:$B3170,$B3171))</f>
        <v/>
      </c>
      <c r="D3171" s="46" t="str">
        <f>IF(AND($O3171&gt;=قادمين!$C$4,$O3171&lt;=قادمين!$H$4,قادمين!$B$1=IF(قادمين!$B$1="","",$I3171),قادمين!$B$2=IF(قادمين!$B$2="","",$K3171),قادمين!$B$3=IF(قادمين!$B$3="","",$Q3171),قادمين!$B$4=IF(قادمين!$B$4="","",$R3171)),MAX($D$4:$D3170)+1,"")</f>
        <v/>
      </c>
      <c r="E3171" s="46" t="str">
        <f t="shared" si="99"/>
        <v/>
      </c>
      <c r="F3171" s="46" t="str">
        <f>IF($D3171="","",RANK($E3171,$E$5:$E$9000,1)+COUNTIF($E$4:$E3170,$E3171))</f>
        <v/>
      </c>
      <c r="G3171" s="63" t="str">
        <f>IF(H3171="","",COUNTA($H$5:H3171))</f>
        <v/>
      </c>
      <c r="H3171" s="187"/>
      <c r="I3171" s="203"/>
      <c r="J3171" s="202"/>
      <c r="K3171" s="202"/>
      <c r="L3171" s="202"/>
      <c r="M3171" s="202"/>
      <c r="N3171" s="202"/>
      <c r="O3171" s="201"/>
      <c r="P3171" s="159"/>
      <c r="Q3171" s="206"/>
      <c r="R3171" s="50"/>
      <c r="S3171" s="51"/>
      <c r="T3171" s="51"/>
      <c r="U3171" s="52"/>
      <c r="V3171" s="52"/>
      <c r="W3171" s="52"/>
      <c r="X3171" s="53"/>
      <c r="Y3171" s="52"/>
      <c r="Z3171" s="54"/>
      <c r="AA3171" s="22"/>
      <c r="AB3171" s="22"/>
      <c r="AC3171" s="22"/>
      <c r="AD3171" s="22"/>
      <c r="AE3171" s="22"/>
      <c r="AF3171" s="22"/>
      <c r="AG3171" s="22"/>
    </row>
    <row r="3172" spans="1:33" s="11" customFormat="1" ht="26.1" customHeight="1">
      <c r="A3172" s="45" t="str">
        <f>IF(AND($H3172&gt;=مغادرين!$C$4,$H3172&lt;=مغادرين!$H$4,مغادرين!$B$1=IF(مغادرين!$B$1="","",$I3172),مغادرين!$B$2=IF(مغادرين!$B$2="","",$K3172),مغادرين!$B$3=IF(مغادرين!$B$3="","",$Q3172),مغادرين!$B$4=IF(مغادرين!$B$4="","",$R3172)),MAX($A$4:$A3171)+1,"")</f>
        <v/>
      </c>
      <c r="B3172" s="45" t="str">
        <f t="shared" si="98"/>
        <v/>
      </c>
      <c r="C3172" s="45" t="str">
        <f>IF($A3172="","",RANK($B3172,$B$5:$B$9000,1)+COUNTIF($B$4:$B3171,$B3172))</f>
        <v/>
      </c>
      <c r="D3172" s="46" t="str">
        <f>IF(AND($O3172&gt;=قادمين!$C$4,$O3172&lt;=قادمين!$H$4,قادمين!$B$1=IF(قادمين!$B$1="","",$I3172),قادمين!$B$2=IF(قادمين!$B$2="","",$K3172),قادمين!$B$3=IF(قادمين!$B$3="","",$Q3172),قادمين!$B$4=IF(قادمين!$B$4="","",$R3172)),MAX($D$4:$D3171)+1,"")</f>
        <v/>
      </c>
      <c r="E3172" s="46" t="str">
        <f t="shared" si="99"/>
        <v/>
      </c>
      <c r="F3172" s="46" t="str">
        <f>IF($D3172="","",RANK($E3172,$E$5:$E$9000,1)+COUNTIF($E$4:$E3171,$E3172))</f>
        <v/>
      </c>
      <c r="G3172" s="63" t="str">
        <f>IF(H3172="","",COUNTA($H$5:H3172))</f>
        <v/>
      </c>
      <c r="H3172" s="187"/>
      <c r="I3172" s="203"/>
      <c r="J3172" s="202"/>
      <c r="K3172" s="202"/>
      <c r="L3172" s="202"/>
      <c r="M3172" s="202"/>
      <c r="N3172" s="202"/>
      <c r="O3172" s="201"/>
      <c r="P3172" s="159"/>
      <c r="Q3172" s="206"/>
      <c r="R3172" s="50"/>
      <c r="S3172" s="51"/>
      <c r="T3172" s="51"/>
      <c r="U3172" s="52"/>
      <c r="V3172" s="52"/>
      <c r="W3172" s="52"/>
      <c r="X3172" s="53"/>
      <c r="Y3172" s="52"/>
      <c r="Z3172" s="54"/>
      <c r="AA3172" s="22"/>
      <c r="AB3172" s="22"/>
      <c r="AC3172" s="22"/>
      <c r="AD3172" s="22"/>
      <c r="AE3172" s="22"/>
      <c r="AF3172" s="22"/>
      <c r="AG3172" s="22"/>
    </row>
    <row r="3173" spans="1:33" s="11" customFormat="1" ht="26.1" customHeight="1">
      <c r="A3173" s="45" t="str">
        <f>IF(AND($H3173&gt;=مغادرين!$C$4,$H3173&lt;=مغادرين!$H$4,مغادرين!$B$1=IF(مغادرين!$B$1="","",$I3173),مغادرين!$B$2=IF(مغادرين!$B$2="","",$K3173),مغادرين!$B$3=IF(مغادرين!$B$3="","",$Q3173),مغادرين!$B$4=IF(مغادرين!$B$4="","",$R3173)),MAX($A$4:$A3172)+1,"")</f>
        <v/>
      </c>
      <c r="B3173" s="45" t="str">
        <f t="shared" si="98"/>
        <v/>
      </c>
      <c r="C3173" s="45" t="str">
        <f>IF($A3173="","",RANK($B3173,$B$5:$B$9000,1)+COUNTIF($B$4:$B3172,$B3173))</f>
        <v/>
      </c>
      <c r="D3173" s="46" t="str">
        <f>IF(AND($O3173&gt;=قادمين!$C$4,$O3173&lt;=قادمين!$H$4,قادمين!$B$1=IF(قادمين!$B$1="","",$I3173),قادمين!$B$2=IF(قادمين!$B$2="","",$K3173),قادمين!$B$3=IF(قادمين!$B$3="","",$Q3173),قادمين!$B$4=IF(قادمين!$B$4="","",$R3173)),MAX($D$4:$D3172)+1,"")</f>
        <v/>
      </c>
      <c r="E3173" s="46" t="str">
        <f t="shared" si="99"/>
        <v/>
      </c>
      <c r="F3173" s="46" t="str">
        <f>IF($D3173="","",RANK($E3173,$E$5:$E$9000,1)+COUNTIF($E$4:$E3172,$E3173))</f>
        <v/>
      </c>
      <c r="G3173" s="63" t="str">
        <f>IF(H3173="","",COUNTA($H$5:H3173))</f>
        <v/>
      </c>
      <c r="H3173" s="187"/>
      <c r="I3173" s="203"/>
      <c r="J3173" s="202"/>
      <c r="K3173" s="202"/>
      <c r="L3173" s="202"/>
      <c r="M3173" s="202"/>
      <c r="N3173" s="202"/>
      <c r="O3173" s="201"/>
      <c r="P3173" s="159"/>
      <c r="Q3173" s="206"/>
      <c r="R3173" s="50"/>
      <c r="S3173" s="51"/>
      <c r="T3173" s="51"/>
      <c r="U3173" s="52"/>
      <c r="V3173" s="52"/>
      <c r="W3173" s="52"/>
      <c r="X3173" s="53"/>
      <c r="Y3173" s="52"/>
      <c r="Z3173" s="54"/>
      <c r="AA3173" s="22"/>
      <c r="AB3173" s="22"/>
      <c r="AC3173" s="22"/>
      <c r="AD3173" s="22"/>
      <c r="AE3173" s="22"/>
      <c r="AF3173" s="22"/>
      <c r="AG3173" s="22"/>
    </row>
    <row r="3174" spans="1:33" s="11" customFormat="1" ht="26.1" customHeight="1">
      <c r="A3174" s="45" t="str">
        <f>IF(AND($H3174&gt;=مغادرين!$C$4,$H3174&lt;=مغادرين!$H$4,مغادرين!$B$1=IF(مغادرين!$B$1="","",$I3174),مغادرين!$B$2=IF(مغادرين!$B$2="","",$K3174),مغادرين!$B$3=IF(مغادرين!$B$3="","",$Q3174),مغادرين!$B$4=IF(مغادرين!$B$4="","",$R3174)),MAX($A$4:$A3173)+1,"")</f>
        <v/>
      </c>
      <c r="B3174" s="45" t="str">
        <f t="shared" si="98"/>
        <v/>
      </c>
      <c r="C3174" s="45" t="str">
        <f>IF($A3174="","",RANK($B3174,$B$5:$B$9000,1)+COUNTIF($B$4:$B3173,$B3174))</f>
        <v/>
      </c>
      <c r="D3174" s="46" t="str">
        <f>IF(AND($O3174&gt;=قادمين!$C$4,$O3174&lt;=قادمين!$H$4,قادمين!$B$1=IF(قادمين!$B$1="","",$I3174),قادمين!$B$2=IF(قادمين!$B$2="","",$K3174),قادمين!$B$3=IF(قادمين!$B$3="","",$Q3174),قادمين!$B$4=IF(قادمين!$B$4="","",$R3174)),MAX($D$4:$D3173)+1,"")</f>
        <v/>
      </c>
      <c r="E3174" s="46" t="str">
        <f t="shared" si="99"/>
        <v/>
      </c>
      <c r="F3174" s="46" t="str">
        <f>IF($D3174="","",RANK($E3174,$E$5:$E$9000,1)+COUNTIF($E$4:$E3173,$E3174))</f>
        <v/>
      </c>
      <c r="G3174" s="63" t="str">
        <f>IF(H3174="","",COUNTA($H$5:H3174))</f>
        <v/>
      </c>
      <c r="H3174" s="187"/>
      <c r="I3174" s="203"/>
      <c r="J3174" s="202"/>
      <c r="K3174" s="202"/>
      <c r="L3174" s="202"/>
      <c r="M3174" s="202"/>
      <c r="N3174" s="202"/>
      <c r="O3174" s="201"/>
      <c r="P3174" s="159"/>
      <c r="Q3174" s="206"/>
      <c r="R3174" s="50"/>
      <c r="S3174" s="51"/>
      <c r="T3174" s="51"/>
      <c r="U3174" s="52"/>
      <c r="V3174" s="52"/>
      <c r="W3174" s="52"/>
      <c r="X3174" s="53"/>
      <c r="Y3174" s="52"/>
      <c r="Z3174" s="54"/>
      <c r="AA3174" s="22"/>
      <c r="AB3174" s="22"/>
      <c r="AC3174" s="22"/>
      <c r="AD3174" s="22"/>
      <c r="AE3174" s="22"/>
      <c r="AF3174" s="22"/>
      <c r="AG3174" s="22"/>
    </row>
    <row r="3175" spans="1:33" s="11" customFormat="1" ht="26.1" customHeight="1">
      <c r="A3175" s="45" t="str">
        <f>IF(AND($H3175&gt;=مغادرين!$C$4,$H3175&lt;=مغادرين!$H$4,مغادرين!$B$1=IF(مغادرين!$B$1="","",$I3175),مغادرين!$B$2=IF(مغادرين!$B$2="","",$K3175),مغادرين!$B$3=IF(مغادرين!$B$3="","",$Q3175),مغادرين!$B$4=IF(مغادرين!$B$4="","",$R3175)),MAX($A$4:$A3174)+1,"")</f>
        <v/>
      </c>
      <c r="B3175" s="45" t="str">
        <f t="shared" si="98"/>
        <v/>
      </c>
      <c r="C3175" s="45" t="str">
        <f>IF($A3175="","",RANK($B3175,$B$5:$B$9000,1)+COUNTIF($B$4:$B3174,$B3175))</f>
        <v/>
      </c>
      <c r="D3175" s="46" t="str">
        <f>IF(AND($O3175&gt;=قادمين!$C$4,$O3175&lt;=قادمين!$H$4,قادمين!$B$1=IF(قادمين!$B$1="","",$I3175),قادمين!$B$2=IF(قادمين!$B$2="","",$K3175),قادمين!$B$3=IF(قادمين!$B$3="","",$Q3175),قادمين!$B$4=IF(قادمين!$B$4="","",$R3175)),MAX($D$4:$D3174)+1,"")</f>
        <v/>
      </c>
      <c r="E3175" s="46" t="str">
        <f t="shared" si="99"/>
        <v/>
      </c>
      <c r="F3175" s="46" t="str">
        <f>IF($D3175="","",RANK($E3175,$E$5:$E$9000,1)+COUNTIF($E$4:$E3174,$E3175))</f>
        <v/>
      </c>
      <c r="G3175" s="63" t="str">
        <f>IF(H3175="","",COUNTA($H$5:H3175))</f>
        <v/>
      </c>
      <c r="H3175" s="187"/>
      <c r="I3175" s="203"/>
      <c r="J3175" s="202"/>
      <c r="K3175" s="202"/>
      <c r="L3175" s="202"/>
      <c r="M3175" s="202"/>
      <c r="N3175" s="202"/>
      <c r="O3175" s="201"/>
      <c r="P3175" s="159"/>
      <c r="Q3175" s="206"/>
      <c r="R3175" s="50"/>
      <c r="S3175" s="51"/>
      <c r="T3175" s="51"/>
      <c r="U3175" s="52"/>
      <c r="V3175" s="52"/>
      <c r="W3175" s="52"/>
      <c r="X3175" s="53"/>
      <c r="Y3175" s="52"/>
      <c r="Z3175" s="54"/>
      <c r="AA3175" s="22"/>
      <c r="AB3175" s="22"/>
      <c r="AC3175" s="22"/>
      <c r="AD3175" s="22"/>
      <c r="AE3175" s="22"/>
      <c r="AF3175" s="22"/>
      <c r="AG3175" s="22"/>
    </row>
    <row r="3176" spans="1:33" s="11" customFormat="1" ht="26.1" customHeight="1">
      <c r="A3176" s="45" t="str">
        <f>IF(AND($H3176&gt;=مغادرين!$C$4,$H3176&lt;=مغادرين!$H$4,مغادرين!$B$1=IF(مغادرين!$B$1="","",$I3176),مغادرين!$B$2=IF(مغادرين!$B$2="","",$K3176),مغادرين!$B$3=IF(مغادرين!$B$3="","",$Q3176),مغادرين!$B$4=IF(مغادرين!$B$4="","",$R3176)),MAX($A$4:$A3175)+1,"")</f>
        <v/>
      </c>
      <c r="B3176" s="45" t="str">
        <f t="shared" si="98"/>
        <v/>
      </c>
      <c r="C3176" s="45" t="str">
        <f>IF($A3176="","",RANK($B3176,$B$5:$B$9000,1)+COUNTIF($B$4:$B3175,$B3176))</f>
        <v/>
      </c>
      <c r="D3176" s="46" t="str">
        <f>IF(AND($O3176&gt;=قادمين!$C$4,$O3176&lt;=قادمين!$H$4,قادمين!$B$1=IF(قادمين!$B$1="","",$I3176),قادمين!$B$2=IF(قادمين!$B$2="","",$K3176),قادمين!$B$3=IF(قادمين!$B$3="","",$Q3176),قادمين!$B$4=IF(قادمين!$B$4="","",$R3176)),MAX($D$4:$D3175)+1,"")</f>
        <v/>
      </c>
      <c r="E3176" s="46" t="str">
        <f t="shared" si="99"/>
        <v/>
      </c>
      <c r="F3176" s="46" t="str">
        <f>IF($D3176="","",RANK($E3176,$E$5:$E$9000,1)+COUNTIF($E$4:$E3175,$E3176))</f>
        <v/>
      </c>
      <c r="G3176" s="63" t="str">
        <f>IF(H3176="","",COUNTA($H$5:H3176))</f>
        <v/>
      </c>
      <c r="H3176" s="187"/>
      <c r="I3176" s="203"/>
      <c r="J3176" s="202"/>
      <c r="K3176" s="202"/>
      <c r="L3176" s="202"/>
      <c r="M3176" s="202"/>
      <c r="N3176" s="202"/>
      <c r="O3176" s="201"/>
      <c r="P3176" s="159"/>
      <c r="Q3176" s="206"/>
      <c r="R3176" s="50"/>
      <c r="S3176" s="51"/>
      <c r="T3176" s="51"/>
      <c r="U3176" s="52"/>
      <c r="V3176" s="52"/>
      <c r="W3176" s="52"/>
      <c r="X3176" s="53"/>
      <c r="Y3176" s="52"/>
      <c r="Z3176" s="54"/>
      <c r="AA3176" s="22"/>
      <c r="AB3176" s="22"/>
      <c r="AC3176" s="22"/>
      <c r="AD3176" s="22"/>
      <c r="AE3176" s="22"/>
      <c r="AF3176" s="22"/>
      <c r="AG3176" s="22"/>
    </row>
    <row r="3177" spans="1:33" s="11" customFormat="1" ht="26.1" customHeight="1">
      <c r="A3177" s="45" t="str">
        <f>IF(AND($H3177&gt;=مغادرين!$C$4,$H3177&lt;=مغادرين!$H$4,مغادرين!$B$1=IF(مغادرين!$B$1="","",$I3177),مغادرين!$B$2=IF(مغادرين!$B$2="","",$K3177),مغادرين!$B$3=IF(مغادرين!$B$3="","",$Q3177),مغادرين!$B$4=IF(مغادرين!$B$4="","",$R3177)),MAX($A$4:$A3176)+1,"")</f>
        <v/>
      </c>
      <c r="B3177" s="45" t="str">
        <f t="shared" si="98"/>
        <v/>
      </c>
      <c r="C3177" s="45" t="str">
        <f>IF($A3177="","",RANK($B3177,$B$5:$B$9000,1)+COUNTIF($B$4:$B3176,$B3177))</f>
        <v/>
      </c>
      <c r="D3177" s="46" t="str">
        <f>IF(AND($O3177&gt;=قادمين!$C$4,$O3177&lt;=قادمين!$H$4,قادمين!$B$1=IF(قادمين!$B$1="","",$I3177),قادمين!$B$2=IF(قادمين!$B$2="","",$K3177),قادمين!$B$3=IF(قادمين!$B$3="","",$Q3177),قادمين!$B$4=IF(قادمين!$B$4="","",$R3177)),MAX($D$4:$D3176)+1,"")</f>
        <v/>
      </c>
      <c r="E3177" s="46" t="str">
        <f t="shared" si="99"/>
        <v/>
      </c>
      <c r="F3177" s="46" t="str">
        <f>IF($D3177="","",RANK($E3177,$E$5:$E$9000,1)+COUNTIF($E$4:$E3176,$E3177))</f>
        <v/>
      </c>
      <c r="G3177" s="63" t="str">
        <f>IF(H3177="","",COUNTA($H$5:H3177))</f>
        <v/>
      </c>
      <c r="H3177" s="187"/>
      <c r="I3177" s="203"/>
      <c r="J3177" s="202"/>
      <c r="K3177" s="202"/>
      <c r="L3177" s="202"/>
      <c r="M3177" s="202"/>
      <c r="N3177" s="202"/>
      <c r="O3177" s="201"/>
      <c r="P3177" s="159"/>
      <c r="Q3177" s="206"/>
      <c r="R3177" s="50"/>
      <c r="S3177" s="51"/>
      <c r="T3177" s="51"/>
      <c r="U3177" s="52"/>
      <c r="V3177" s="52"/>
      <c r="W3177" s="52"/>
      <c r="X3177" s="53"/>
      <c r="Y3177" s="52"/>
      <c r="Z3177" s="54"/>
      <c r="AA3177" s="22"/>
      <c r="AB3177" s="22"/>
      <c r="AC3177" s="22"/>
      <c r="AD3177" s="22"/>
      <c r="AE3177" s="22"/>
      <c r="AF3177" s="22"/>
      <c r="AG3177" s="22"/>
    </row>
    <row r="3178" spans="1:33" s="11" customFormat="1" ht="26.1" customHeight="1">
      <c r="A3178" s="45" t="str">
        <f>IF(AND($H3178&gt;=مغادرين!$C$4,$H3178&lt;=مغادرين!$H$4,مغادرين!$B$1=IF(مغادرين!$B$1="","",$I3178),مغادرين!$B$2=IF(مغادرين!$B$2="","",$K3178),مغادرين!$B$3=IF(مغادرين!$B$3="","",$Q3178),مغادرين!$B$4=IF(مغادرين!$B$4="","",$R3178)),MAX($A$4:$A3177)+1,"")</f>
        <v/>
      </c>
      <c r="B3178" s="45" t="str">
        <f t="shared" si="98"/>
        <v/>
      </c>
      <c r="C3178" s="45" t="str">
        <f>IF($A3178="","",RANK($B3178,$B$5:$B$9000,1)+COUNTIF($B$4:$B3177,$B3178))</f>
        <v/>
      </c>
      <c r="D3178" s="46" t="str">
        <f>IF(AND($O3178&gt;=قادمين!$C$4,$O3178&lt;=قادمين!$H$4,قادمين!$B$1=IF(قادمين!$B$1="","",$I3178),قادمين!$B$2=IF(قادمين!$B$2="","",$K3178),قادمين!$B$3=IF(قادمين!$B$3="","",$Q3178),قادمين!$B$4=IF(قادمين!$B$4="","",$R3178)),MAX($D$4:$D3177)+1,"")</f>
        <v/>
      </c>
      <c r="E3178" s="46" t="str">
        <f t="shared" si="99"/>
        <v/>
      </c>
      <c r="F3178" s="46" t="str">
        <f>IF($D3178="","",RANK($E3178,$E$5:$E$9000,1)+COUNTIF($E$4:$E3177,$E3178))</f>
        <v/>
      </c>
      <c r="G3178" s="63" t="str">
        <f>IF(H3178="","",COUNTA($H$5:H3178))</f>
        <v/>
      </c>
      <c r="H3178" s="187"/>
      <c r="I3178" s="203"/>
      <c r="J3178" s="202"/>
      <c r="K3178" s="202"/>
      <c r="L3178" s="202"/>
      <c r="M3178" s="202"/>
      <c r="N3178" s="202"/>
      <c r="O3178" s="201"/>
      <c r="P3178" s="159"/>
      <c r="Q3178" s="206"/>
      <c r="R3178" s="50"/>
      <c r="S3178" s="51"/>
      <c r="T3178" s="51"/>
      <c r="U3178" s="52"/>
      <c r="V3178" s="52"/>
      <c r="W3178" s="52"/>
      <c r="X3178" s="53"/>
      <c r="Y3178" s="52"/>
      <c r="Z3178" s="54"/>
      <c r="AA3178" s="22"/>
      <c r="AB3178" s="22"/>
      <c r="AC3178" s="22"/>
      <c r="AD3178" s="22"/>
      <c r="AE3178" s="22"/>
      <c r="AF3178" s="22"/>
      <c r="AG3178" s="22"/>
    </row>
    <row r="3179" spans="1:33" s="11" customFormat="1" ht="26.1" customHeight="1">
      <c r="A3179" s="45" t="str">
        <f>IF(AND($H3179&gt;=مغادرين!$C$4,$H3179&lt;=مغادرين!$H$4,مغادرين!$B$1=IF(مغادرين!$B$1="","",$I3179),مغادرين!$B$2=IF(مغادرين!$B$2="","",$K3179),مغادرين!$B$3=IF(مغادرين!$B$3="","",$Q3179),مغادرين!$B$4=IF(مغادرين!$B$4="","",$R3179)),MAX($A$4:$A3178)+1,"")</f>
        <v/>
      </c>
      <c r="B3179" s="45" t="str">
        <f t="shared" si="98"/>
        <v/>
      </c>
      <c r="C3179" s="45" t="str">
        <f>IF($A3179="","",RANK($B3179,$B$5:$B$9000,1)+COUNTIF($B$4:$B3178,$B3179))</f>
        <v/>
      </c>
      <c r="D3179" s="46" t="str">
        <f>IF(AND($O3179&gt;=قادمين!$C$4,$O3179&lt;=قادمين!$H$4,قادمين!$B$1=IF(قادمين!$B$1="","",$I3179),قادمين!$B$2=IF(قادمين!$B$2="","",$K3179),قادمين!$B$3=IF(قادمين!$B$3="","",$Q3179),قادمين!$B$4=IF(قادمين!$B$4="","",$R3179)),MAX($D$4:$D3178)+1,"")</f>
        <v/>
      </c>
      <c r="E3179" s="46" t="str">
        <f t="shared" si="99"/>
        <v/>
      </c>
      <c r="F3179" s="46" t="str">
        <f>IF($D3179="","",RANK($E3179,$E$5:$E$9000,1)+COUNTIF($E$4:$E3178,$E3179))</f>
        <v/>
      </c>
      <c r="G3179" s="63" t="str">
        <f>IF(H3179="","",COUNTA($H$5:H3179))</f>
        <v/>
      </c>
      <c r="H3179" s="187"/>
      <c r="I3179" s="203"/>
      <c r="J3179" s="202"/>
      <c r="K3179" s="202"/>
      <c r="L3179" s="202"/>
      <c r="M3179" s="202"/>
      <c r="N3179" s="202"/>
      <c r="O3179" s="201"/>
      <c r="P3179" s="159"/>
      <c r="Q3179" s="206"/>
      <c r="R3179" s="50"/>
      <c r="S3179" s="51"/>
      <c r="T3179" s="51"/>
      <c r="U3179" s="52"/>
      <c r="V3179" s="52"/>
      <c r="W3179" s="52"/>
      <c r="X3179" s="53"/>
      <c r="Y3179" s="52"/>
      <c r="Z3179" s="54"/>
      <c r="AA3179" s="22"/>
      <c r="AB3179" s="22"/>
      <c r="AC3179" s="22"/>
      <c r="AD3179" s="22"/>
      <c r="AE3179" s="22"/>
      <c r="AF3179" s="22"/>
      <c r="AG3179" s="22"/>
    </row>
    <row r="3180" spans="1:33" s="11" customFormat="1" ht="26.1" customHeight="1">
      <c r="A3180" s="45" t="str">
        <f>IF(AND($H3180&gt;=مغادرين!$C$4,$H3180&lt;=مغادرين!$H$4,مغادرين!$B$1=IF(مغادرين!$B$1="","",$I3180),مغادرين!$B$2=IF(مغادرين!$B$2="","",$K3180),مغادرين!$B$3=IF(مغادرين!$B$3="","",$Q3180),مغادرين!$B$4=IF(مغادرين!$B$4="","",$R3180)),MAX($A$4:$A3179)+1,"")</f>
        <v/>
      </c>
      <c r="B3180" s="45" t="str">
        <f t="shared" si="98"/>
        <v/>
      </c>
      <c r="C3180" s="45" t="str">
        <f>IF($A3180="","",RANK($B3180,$B$5:$B$9000,1)+COUNTIF($B$4:$B3179,$B3180))</f>
        <v/>
      </c>
      <c r="D3180" s="46" t="str">
        <f>IF(AND($O3180&gt;=قادمين!$C$4,$O3180&lt;=قادمين!$H$4,قادمين!$B$1=IF(قادمين!$B$1="","",$I3180),قادمين!$B$2=IF(قادمين!$B$2="","",$K3180),قادمين!$B$3=IF(قادمين!$B$3="","",$Q3180),قادمين!$B$4=IF(قادمين!$B$4="","",$R3180)),MAX($D$4:$D3179)+1,"")</f>
        <v/>
      </c>
      <c r="E3180" s="46" t="str">
        <f t="shared" si="99"/>
        <v/>
      </c>
      <c r="F3180" s="46" t="str">
        <f>IF($D3180="","",RANK($E3180,$E$5:$E$9000,1)+COUNTIF($E$4:$E3179,$E3180))</f>
        <v/>
      </c>
      <c r="G3180" s="63" t="str">
        <f>IF(H3180="","",COUNTA($H$5:H3180))</f>
        <v/>
      </c>
      <c r="H3180" s="187"/>
      <c r="I3180" s="203"/>
      <c r="J3180" s="202"/>
      <c r="K3180" s="202"/>
      <c r="L3180" s="202"/>
      <c r="M3180" s="202"/>
      <c r="N3180" s="202"/>
      <c r="O3180" s="201"/>
      <c r="P3180" s="159"/>
      <c r="Q3180" s="206"/>
      <c r="R3180" s="50"/>
      <c r="S3180" s="51"/>
      <c r="T3180" s="51"/>
      <c r="U3180" s="52"/>
      <c r="V3180" s="52"/>
      <c r="W3180" s="52"/>
      <c r="X3180" s="53"/>
      <c r="Y3180" s="52"/>
      <c r="Z3180" s="54"/>
      <c r="AA3180" s="22"/>
      <c r="AB3180" s="22"/>
      <c r="AC3180" s="22"/>
      <c r="AD3180" s="22"/>
      <c r="AE3180" s="22"/>
      <c r="AF3180" s="22"/>
      <c r="AG3180" s="22"/>
    </row>
    <row r="3181" spans="1:33" s="11" customFormat="1" ht="26.1" customHeight="1">
      <c r="A3181" s="45" t="str">
        <f>IF(AND($H3181&gt;=مغادرين!$C$4,$H3181&lt;=مغادرين!$H$4,مغادرين!$B$1=IF(مغادرين!$B$1="","",$I3181),مغادرين!$B$2=IF(مغادرين!$B$2="","",$K3181),مغادرين!$B$3=IF(مغادرين!$B$3="","",$Q3181),مغادرين!$B$4=IF(مغادرين!$B$4="","",$R3181)),MAX($A$4:$A3180)+1,"")</f>
        <v/>
      </c>
      <c r="B3181" s="45" t="str">
        <f t="shared" si="98"/>
        <v/>
      </c>
      <c r="C3181" s="45" t="str">
        <f>IF($A3181="","",RANK($B3181,$B$5:$B$9000,1)+COUNTIF($B$4:$B3180,$B3181))</f>
        <v/>
      </c>
      <c r="D3181" s="46" t="str">
        <f>IF(AND($O3181&gt;=قادمين!$C$4,$O3181&lt;=قادمين!$H$4,قادمين!$B$1=IF(قادمين!$B$1="","",$I3181),قادمين!$B$2=IF(قادمين!$B$2="","",$K3181),قادمين!$B$3=IF(قادمين!$B$3="","",$Q3181),قادمين!$B$4=IF(قادمين!$B$4="","",$R3181)),MAX($D$4:$D3180)+1,"")</f>
        <v/>
      </c>
      <c r="E3181" s="46" t="str">
        <f t="shared" si="99"/>
        <v/>
      </c>
      <c r="F3181" s="46" t="str">
        <f>IF($D3181="","",RANK($E3181,$E$5:$E$9000,1)+COUNTIF($E$4:$E3180,$E3181))</f>
        <v/>
      </c>
      <c r="G3181" s="63" t="str">
        <f>IF(H3181="","",COUNTA($H$5:H3181))</f>
        <v/>
      </c>
      <c r="H3181" s="187"/>
      <c r="I3181" s="203"/>
      <c r="J3181" s="202"/>
      <c r="K3181" s="202"/>
      <c r="L3181" s="202"/>
      <c r="M3181" s="202"/>
      <c r="N3181" s="202"/>
      <c r="O3181" s="201"/>
      <c r="P3181" s="159"/>
      <c r="Q3181" s="206"/>
      <c r="R3181" s="50"/>
      <c r="S3181" s="51"/>
      <c r="T3181" s="51"/>
      <c r="U3181" s="52"/>
      <c r="V3181" s="52"/>
      <c r="W3181" s="52"/>
      <c r="X3181" s="53"/>
      <c r="Y3181" s="52"/>
      <c r="Z3181" s="54"/>
      <c r="AA3181" s="22"/>
      <c r="AB3181" s="22"/>
      <c r="AC3181" s="22"/>
      <c r="AD3181" s="22"/>
      <c r="AE3181" s="22"/>
      <c r="AF3181" s="22"/>
      <c r="AG3181" s="22"/>
    </row>
    <row r="3182" spans="1:33" s="11" customFormat="1" ht="26.1" customHeight="1">
      <c r="A3182" s="45" t="str">
        <f>IF(AND($H3182&gt;=مغادرين!$C$4,$H3182&lt;=مغادرين!$H$4,مغادرين!$B$1=IF(مغادرين!$B$1="","",$I3182),مغادرين!$B$2=IF(مغادرين!$B$2="","",$K3182),مغادرين!$B$3=IF(مغادرين!$B$3="","",$Q3182),مغادرين!$B$4=IF(مغادرين!$B$4="","",$R3182)),MAX($A$4:$A3181)+1,"")</f>
        <v/>
      </c>
      <c r="B3182" s="45" t="str">
        <f t="shared" si="98"/>
        <v/>
      </c>
      <c r="C3182" s="45" t="str">
        <f>IF($A3182="","",RANK($B3182,$B$5:$B$9000,1)+COUNTIF($B$4:$B3181,$B3182))</f>
        <v/>
      </c>
      <c r="D3182" s="46" t="str">
        <f>IF(AND($O3182&gt;=قادمين!$C$4,$O3182&lt;=قادمين!$H$4,قادمين!$B$1=IF(قادمين!$B$1="","",$I3182),قادمين!$B$2=IF(قادمين!$B$2="","",$K3182),قادمين!$B$3=IF(قادمين!$B$3="","",$Q3182),قادمين!$B$4=IF(قادمين!$B$4="","",$R3182)),MAX($D$4:$D3181)+1,"")</f>
        <v/>
      </c>
      <c r="E3182" s="46" t="str">
        <f t="shared" si="99"/>
        <v/>
      </c>
      <c r="F3182" s="46" t="str">
        <f>IF($D3182="","",RANK($E3182,$E$5:$E$9000,1)+COUNTIF($E$4:$E3181,$E3182))</f>
        <v/>
      </c>
      <c r="G3182" s="63" t="str">
        <f>IF(H3182="","",COUNTA($H$5:H3182))</f>
        <v/>
      </c>
      <c r="H3182" s="187"/>
      <c r="I3182" s="203"/>
      <c r="J3182" s="202"/>
      <c r="K3182" s="202"/>
      <c r="L3182" s="202"/>
      <c r="M3182" s="202"/>
      <c r="N3182" s="202"/>
      <c r="O3182" s="201"/>
      <c r="P3182" s="159"/>
      <c r="Q3182" s="206"/>
      <c r="R3182" s="50"/>
      <c r="S3182" s="51"/>
      <c r="T3182" s="51"/>
      <c r="U3182" s="52"/>
      <c r="V3182" s="52"/>
      <c r="W3182" s="52"/>
      <c r="X3182" s="53"/>
      <c r="Y3182" s="52"/>
      <c r="Z3182" s="54"/>
      <c r="AA3182" s="22"/>
      <c r="AB3182" s="22"/>
      <c r="AC3182" s="22"/>
      <c r="AD3182" s="22"/>
      <c r="AE3182" s="22"/>
      <c r="AF3182" s="22"/>
      <c r="AG3182" s="22"/>
    </row>
    <row r="3183" spans="1:33" s="11" customFormat="1" ht="26.1" customHeight="1">
      <c r="A3183" s="45" t="str">
        <f>IF(AND($H3183&gt;=مغادرين!$C$4,$H3183&lt;=مغادرين!$H$4,مغادرين!$B$1=IF(مغادرين!$B$1="","",$I3183),مغادرين!$B$2=IF(مغادرين!$B$2="","",$K3183),مغادرين!$B$3=IF(مغادرين!$B$3="","",$Q3183),مغادرين!$B$4=IF(مغادرين!$B$4="","",$R3183)),MAX($A$4:$A3182)+1,"")</f>
        <v/>
      </c>
      <c r="B3183" s="45" t="str">
        <f t="shared" si="98"/>
        <v/>
      </c>
      <c r="C3183" s="45" t="str">
        <f>IF($A3183="","",RANK($B3183,$B$5:$B$9000,1)+COUNTIF($B$4:$B3182,$B3183))</f>
        <v/>
      </c>
      <c r="D3183" s="46" t="str">
        <f>IF(AND($O3183&gt;=قادمين!$C$4,$O3183&lt;=قادمين!$H$4,قادمين!$B$1=IF(قادمين!$B$1="","",$I3183),قادمين!$B$2=IF(قادمين!$B$2="","",$K3183),قادمين!$B$3=IF(قادمين!$B$3="","",$Q3183),قادمين!$B$4=IF(قادمين!$B$4="","",$R3183)),MAX($D$4:$D3182)+1,"")</f>
        <v/>
      </c>
      <c r="E3183" s="46" t="str">
        <f t="shared" si="99"/>
        <v/>
      </c>
      <c r="F3183" s="46" t="str">
        <f>IF($D3183="","",RANK($E3183,$E$5:$E$9000,1)+COUNTIF($E$4:$E3182,$E3183))</f>
        <v/>
      </c>
      <c r="G3183" s="63" t="str">
        <f>IF(H3183="","",COUNTA($H$5:H3183))</f>
        <v/>
      </c>
      <c r="H3183" s="187"/>
      <c r="I3183" s="203"/>
      <c r="J3183" s="202"/>
      <c r="K3183" s="202"/>
      <c r="L3183" s="202"/>
      <c r="M3183" s="202"/>
      <c r="N3183" s="202"/>
      <c r="O3183" s="201"/>
      <c r="P3183" s="159"/>
      <c r="Q3183" s="206"/>
      <c r="R3183" s="50"/>
      <c r="S3183" s="51"/>
      <c r="T3183" s="51"/>
      <c r="U3183" s="52"/>
      <c r="V3183" s="52"/>
      <c r="W3183" s="52"/>
      <c r="X3183" s="53"/>
      <c r="Y3183" s="52"/>
      <c r="Z3183" s="54"/>
      <c r="AA3183" s="22"/>
      <c r="AB3183" s="22"/>
      <c r="AC3183" s="22"/>
      <c r="AD3183" s="22"/>
      <c r="AE3183" s="22"/>
      <c r="AF3183" s="22"/>
      <c r="AG3183" s="22"/>
    </row>
    <row r="3184" spans="1:33" s="11" customFormat="1" ht="26.1" customHeight="1">
      <c r="A3184" s="45" t="str">
        <f>IF(AND($H3184&gt;=مغادرين!$C$4,$H3184&lt;=مغادرين!$H$4,مغادرين!$B$1=IF(مغادرين!$B$1="","",$I3184),مغادرين!$B$2=IF(مغادرين!$B$2="","",$K3184),مغادرين!$B$3=IF(مغادرين!$B$3="","",$Q3184),مغادرين!$B$4=IF(مغادرين!$B$4="","",$R3184)),MAX($A$4:$A3183)+1,"")</f>
        <v/>
      </c>
      <c r="B3184" s="45" t="str">
        <f t="shared" si="98"/>
        <v/>
      </c>
      <c r="C3184" s="45" t="str">
        <f>IF($A3184="","",RANK($B3184,$B$5:$B$9000,1)+COUNTIF($B$4:$B3183,$B3184))</f>
        <v/>
      </c>
      <c r="D3184" s="46" t="str">
        <f>IF(AND($O3184&gt;=قادمين!$C$4,$O3184&lt;=قادمين!$H$4,قادمين!$B$1=IF(قادمين!$B$1="","",$I3184),قادمين!$B$2=IF(قادمين!$B$2="","",$K3184),قادمين!$B$3=IF(قادمين!$B$3="","",$Q3184),قادمين!$B$4=IF(قادمين!$B$4="","",$R3184)),MAX($D$4:$D3183)+1,"")</f>
        <v/>
      </c>
      <c r="E3184" s="46" t="str">
        <f t="shared" si="99"/>
        <v/>
      </c>
      <c r="F3184" s="46" t="str">
        <f>IF($D3184="","",RANK($E3184,$E$5:$E$9000,1)+COUNTIF($E$4:$E3183,$E3184))</f>
        <v/>
      </c>
      <c r="G3184" s="63" t="str">
        <f>IF(H3184="","",COUNTA($H$5:H3184))</f>
        <v/>
      </c>
      <c r="H3184" s="187"/>
      <c r="I3184" s="203"/>
      <c r="J3184" s="202"/>
      <c r="K3184" s="202"/>
      <c r="L3184" s="202"/>
      <c r="M3184" s="202"/>
      <c r="N3184" s="202"/>
      <c r="O3184" s="201"/>
      <c r="P3184" s="159"/>
      <c r="Q3184" s="206"/>
      <c r="R3184" s="50"/>
      <c r="S3184" s="51"/>
      <c r="T3184" s="51"/>
      <c r="U3184" s="52"/>
      <c r="V3184" s="52"/>
      <c r="W3184" s="52"/>
      <c r="X3184" s="53"/>
      <c r="Y3184" s="52"/>
      <c r="Z3184" s="54"/>
      <c r="AA3184" s="22"/>
      <c r="AB3184" s="22"/>
      <c r="AC3184" s="22"/>
      <c r="AD3184" s="22"/>
      <c r="AE3184" s="22"/>
      <c r="AF3184" s="22"/>
      <c r="AG3184" s="22"/>
    </row>
    <row r="3185" spans="1:33" s="11" customFormat="1" ht="26.1" customHeight="1">
      <c r="A3185" s="45" t="str">
        <f>IF(AND($H3185&gt;=مغادرين!$C$4,$H3185&lt;=مغادرين!$H$4,مغادرين!$B$1=IF(مغادرين!$B$1="","",$I3185),مغادرين!$B$2=IF(مغادرين!$B$2="","",$K3185),مغادرين!$B$3=IF(مغادرين!$B$3="","",$Q3185),مغادرين!$B$4=IF(مغادرين!$B$4="","",$R3185)),MAX($A$4:$A3184)+1,"")</f>
        <v/>
      </c>
      <c r="B3185" s="45" t="str">
        <f t="shared" si="98"/>
        <v/>
      </c>
      <c r="C3185" s="45" t="str">
        <f>IF($A3185="","",RANK($B3185,$B$5:$B$9000,1)+COUNTIF($B$4:$B3184,$B3185))</f>
        <v/>
      </c>
      <c r="D3185" s="46" t="str">
        <f>IF(AND($O3185&gt;=قادمين!$C$4,$O3185&lt;=قادمين!$H$4,قادمين!$B$1=IF(قادمين!$B$1="","",$I3185),قادمين!$B$2=IF(قادمين!$B$2="","",$K3185),قادمين!$B$3=IF(قادمين!$B$3="","",$Q3185),قادمين!$B$4=IF(قادمين!$B$4="","",$R3185)),MAX($D$4:$D3184)+1,"")</f>
        <v/>
      </c>
      <c r="E3185" s="46" t="str">
        <f t="shared" si="99"/>
        <v/>
      </c>
      <c r="F3185" s="46" t="str">
        <f>IF($D3185="","",RANK($E3185,$E$5:$E$9000,1)+COUNTIF($E$4:$E3184,$E3185))</f>
        <v/>
      </c>
      <c r="G3185" s="63" t="str">
        <f>IF(H3185="","",COUNTA($H$5:H3185))</f>
        <v/>
      </c>
      <c r="H3185" s="187"/>
      <c r="I3185" s="203"/>
      <c r="J3185" s="202"/>
      <c r="K3185" s="202"/>
      <c r="L3185" s="202"/>
      <c r="M3185" s="202"/>
      <c r="N3185" s="202"/>
      <c r="O3185" s="201"/>
      <c r="P3185" s="159"/>
      <c r="Q3185" s="206"/>
      <c r="R3185" s="50"/>
      <c r="S3185" s="51"/>
      <c r="T3185" s="51"/>
      <c r="U3185" s="52"/>
      <c r="V3185" s="52"/>
      <c r="W3185" s="52"/>
      <c r="X3185" s="53"/>
      <c r="Y3185" s="52"/>
      <c r="Z3185" s="54"/>
      <c r="AA3185" s="22"/>
      <c r="AB3185" s="22"/>
      <c r="AC3185" s="22"/>
      <c r="AD3185" s="22"/>
      <c r="AE3185" s="22"/>
      <c r="AF3185" s="22"/>
      <c r="AG3185" s="22"/>
    </row>
    <row r="3186" spans="1:33" s="11" customFormat="1" ht="26.1" customHeight="1">
      <c r="A3186" s="45" t="str">
        <f>IF(AND($H3186&gt;=مغادرين!$C$4,$H3186&lt;=مغادرين!$H$4,مغادرين!$B$1=IF(مغادرين!$B$1="","",$I3186),مغادرين!$B$2=IF(مغادرين!$B$2="","",$K3186),مغادرين!$B$3=IF(مغادرين!$B$3="","",$Q3186),مغادرين!$B$4=IF(مغادرين!$B$4="","",$R3186)),MAX($A$4:$A3185)+1,"")</f>
        <v/>
      </c>
      <c r="B3186" s="45" t="str">
        <f t="shared" si="98"/>
        <v/>
      </c>
      <c r="C3186" s="45" t="str">
        <f>IF($A3186="","",RANK($B3186,$B$5:$B$9000,1)+COUNTIF($B$4:$B3185,$B3186))</f>
        <v/>
      </c>
      <c r="D3186" s="46" t="str">
        <f>IF(AND($O3186&gt;=قادمين!$C$4,$O3186&lt;=قادمين!$H$4,قادمين!$B$1=IF(قادمين!$B$1="","",$I3186),قادمين!$B$2=IF(قادمين!$B$2="","",$K3186),قادمين!$B$3=IF(قادمين!$B$3="","",$Q3186),قادمين!$B$4=IF(قادمين!$B$4="","",$R3186)),MAX($D$4:$D3185)+1,"")</f>
        <v/>
      </c>
      <c r="E3186" s="46" t="str">
        <f t="shared" si="99"/>
        <v/>
      </c>
      <c r="F3186" s="46" t="str">
        <f>IF($D3186="","",RANK($E3186,$E$5:$E$9000,1)+COUNTIF($E$4:$E3185,$E3186))</f>
        <v/>
      </c>
      <c r="G3186" s="63" t="str">
        <f>IF(H3186="","",COUNTA($H$5:H3186))</f>
        <v/>
      </c>
      <c r="H3186" s="187"/>
      <c r="I3186" s="203"/>
      <c r="J3186" s="202"/>
      <c r="K3186" s="202"/>
      <c r="L3186" s="202"/>
      <c r="M3186" s="202"/>
      <c r="N3186" s="202"/>
      <c r="O3186" s="201"/>
      <c r="P3186" s="159"/>
      <c r="Q3186" s="206"/>
      <c r="R3186" s="50"/>
      <c r="S3186" s="51"/>
      <c r="T3186" s="51"/>
      <c r="U3186" s="52"/>
      <c r="V3186" s="52"/>
      <c r="W3186" s="52"/>
      <c r="X3186" s="53"/>
      <c r="Y3186" s="52"/>
      <c r="Z3186" s="54"/>
      <c r="AA3186" s="22"/>
      <c r="AB3186" s="22"/>
      <c r="AC3186" s="22"/>
      <c r="AD3186" s="22"/>
      <c r="AE3186" s="22"/>
      <c r="AF3186" s="22"/>
      <c r="AG3186" s="22"/>
    </row>
    <row r="3187" spans="1:33" s="11" customFormat="1" ht="26.1" customHeight="1">
      <c r="A3187" s="45" t="str">
        <f>IF(AND($H3187&gt;=مغادرين!$C$4,$H3187&lt;=مغادرين!$H$4,مغادرين!$B$1=IF(مغادرين!$B$1="","",$I3187),مغادرين!$B$2=IF(مغادرين!$B$2="","",$K3187),مغادرين!$B$3=IF(مغادرين!$B$3="","",$Q3187),مغادرين!$B$4=IF(مغادرين!$B$4="","",$R3187)),MAX($A$4:$A3186)+1,"")</f>
        <v/>
      </c>
      <c r="B3187" s="45" t="str">
        <f t="shared" si="98"/>
        <v/>
      </c>
      <c r="C3187" s="45" t="str">
        <f>IF($A3187="","",RANK($B3187,$B$5:$B$9000,1)+COUNTIF($B$4:$B3186,$B3187))</f>
        <v/>
      </c>
      <c r="D3187" s="46" t="str">
        <f>IF(AND($O3187&gt;=قادمين!$C$4,$O3187&lt;=قادمين!$H$4,قادمين!$B$1=IF(قادمين!$B$1="","",$I3187),قادمين!$B$2=IF(قادمين!$B$2="","",$K3187),قادمين!$B$3=IF(قادمين!$B$3="","",$Q3187),قادمين!$B$4=IF(قادمين!$B$4="","",$R3187)),MAX($D$4:$D3186)+1,"")</f>
        <v/>
      </c>
      <c r="E3187" s="46" t="str">
        <f t="shared" si="99"/>
        <v/>
      </c>
      <c r="F3187" s="46" t="str">
        <f>IF($D3187="","",RANK($E3187,$E$5:$E$9000,1)+COUNTIF($E$4:$E3186,$E3187))</f>
        <v/>
      </c>
      <c r="G3187" s="63" t="str">
        <f>IF(H3187="","",COUNTA($H$5:H3187))</f>
        <v/>
      </c>
      <c r="H3187" s="187"/>
      <c r="I3187" s="203"/>
      <c r="J3187" s="202"/>
      <c r="K3187" s="202"/>
      <c r="L3187" s="202"/>
      <c r="M3187" s="202"/>
      <c r="N3187" s="202"/>
      <c r="O3187" s="201"/>
      <c r="P3187" s="159"/>
      <c r="Q3187" s="206"/>
      <c r="R3187" s="50"/>
      <c r="S3187" s="51"/>
      <c r="T3187" s="51"/>
      <c r="U3187" s="52"/>
      <c r="V3187" s="52"/>
      <c r="W3187" s="52"/>
      <c r="X3187" s="53"/>
      <c r="Y3187" s="52"/>
      <c r="Z3187" s="54"/>
      <c r="AA3187" s="22"/>
      <c r="AB3187" s="22"/>
      <c r="AC3187" s="22"/>
      <c r="AD3187" s="22"/>
      <c r="AE3187" s="22"/>
      <c r="AF3187" s="22"/>
      <c r="AG3187" s="22"/>
    </row>
    <row r="3188" spans="1:33" s="11" customFormat="1" ht="26.1" customHeight="1">
      <c r="A3188" s="45" t="str">
        <f>IF(AND($H3188&gt;=مغادرين!$C$4,$H3188&lt;=مغادرين!$H$4,مغادرين!$B$1=IF(مغادرين!$B$1="","",$I3188),مغادرين!$B$2=IF(مغادرين!$B$2="","",$K3188),مغادرين!$B$3=IF(مغادرين!$B$3="","",$Q3188),مغادرين!$B$4=IF(مغادرين!$B$4="","",$R3188)),MAX($A$4:$A3187)+1,"")</f>
        <v/>
      </c>
      <c r="B3188" s="45" t="str">
        <f t="shared" si="98"/>
        <v/>
      </c>
      <c r="C3188" s="45" t="str">
        <f>IF($A3188="","",RANK($B3188,$B$5:$B$9000,1)+COUNTIF($B$4:$B3187,$B3188))</f>
        <v/>
      </c>
      <c r="D3188" s="46" t="str">
        <f>IF(AND($O3188&gt;=قادمين!$C$4,$O3188&lt;=قادمين!$H$4,قادمين!$B$1=IF(قادمين!$B$1="","",$I3188),قادمين!$B$2=IF(قادمين!$B$2="","",$K3188),قادمين!$B$3=IF(قادمين!$B$3="","",$Q3188),قادمين!$B$4=IF(قادمين!$B$4="","",$R3188)),MAX($D$4:$D3187)+1,"")</f>
        <v/>
      </c>
      <c r="E3188" s="46" t="str">
        <f t="shared" si="99"/>
        <v/>
      </c>
      <c r="F3188" s="46" t="str">
        <f>IF($D3188="","",RANK($E3188,$E$5:$E$9000,1)+COUNTIF($E$4:$E3187,$E3188))</f>
        <v/>
      </c>
      <c r="G3188" s="63" t="str">
        <f>IF(H3188="","",COUNTA($H$5:H3188))</f>
        <v/>
      </c>
      <c r="H3188" s="187"/>
      <c r="I3188" s="203"/>
      <c r="J3188" s="202"/>
      <c r="K3188" s="202"/>
      <c r="L3188" s="202"/>
      <c r="M3188" s="202"/>
      <c r="N3188" s="202"/>
      <c r="O3188" s="201"/>
      <c r="P3188" s="159"/>
      <c r="Q3188" s="206"/>
      <c r="R3188" s="50"/>
      <c r="S3188" s="51"/>
      <c r="T3188" s="51"/>
      <c r="U3188" s="52"/>
      <c r="V3188" s="52"/>
      <c r="W3188" s="52"/>
      <c r="X3188" s="53"/>
      <c r="Y3188" s="52"/>
      <c r="Z3188" s="54"/>
      <c r="AA3188" s="22"/>
      <c r="AB3188" s="22"/>
      <c r="AC3188" s="22"/>
      <c r="AD3188" s="22"/>
      <c r="AE3188" s="22"/>
      <c r="AF3188" s="22"/>
      <c r="AG3188" s="22"/>
    </row>
    <row r="3189" spans="1:33" s="11" customFormat="1" ht="26.1" customHeight="1">
      <c r="A3189" s="45" t="str">
        <f>IF(AND($H3189&gt;=مغادرين!$C$4,$H3189&lt;=مغادرين!$H$4,مغادرين!$B$1=IF(مغادرين!$B$1="","",$I3189),مغادرين!$B$2=IF(مغادرين!$B$2="","",$K3189),مغادرين!$B$3=IF(مغادرين!$B$3="","",$Q3189),مغادرين!$B$4=IF(مغادرين!$B$4="","",$R3189)),MAX($A$4:$A3188)+1,"")</f>
        <v/>
      </c>
      <c r="B3189" s="45" t="str">
        <f t="shared" si="98"/>
        <v/>
      </c>
      <c r="C3189" s="45" t="str">
        <f>IF($A3189="","",RANK($B3189,$B$5:$B$9000,1)+COUNTIF($B$4:$B3188,$B3189))</f>
        <v/>
      </c>
      <c r="D3189" s="46" t="str">
        <f>IF(AND($O3189&gt;=قادمين!$C$4,$O3189&lt;=قادمين!$H$4,قادمين!$B$1=IF(قادمين!$B$1="","",$I3189),قادمين!$B$2=IF(قادمين!$B$2="","",$K3189),قادمين!$B$3=IF(قادمين!$B$3="","",$Q3189),قادمين!$B$4=IF(قادمين!$B$4="","",$R3189)),MAX($D$4:$D3188)+1,"")</f>
        <v/>
      </c>
      <c r="E3189" s="46" t="str">
        <f t="shared" si="99"/>
        <v/>
      </c>
      <c r="F3189" s="46" t="str">
        <f>IF($D3189="","",RANK($E3189,$E$5:$E$9000,1)+COUNTIF($E$4:$E3188,$E3189))</f>
        <v/>
      </c>
      <c r="G3189" s="63" t="str">
        <f>IF(H3189="","",COUNTA($H$5:H3189))</f>
        <v/>
      </c>
      <c r="H3189" s="187"/>
      <c r="I3189" s="203"/>
      <c r="J3189" s="202"/>
      <c r="K3189" s="202"/>
      <c r="L3189" s="202"/>
      <c r="M3189" s="202"/>
      <c r="N3189" s="202"/>
      <c r="O3189" s="201"/>
      <c r="P3189" s="159"/>
      <c r="Q3189" s="206"/>
      <c r="R3189" s="50"/>
      <c r="S3189" s="51"/>
      <c r="T3189" s="51"/>
      <c r="U3189" s="52"/>
      <c r="V3189" s="52"/>
      <c r="W3189" s="52"/>
      <c r="X3189" s="53"/>
      <c r="Y3189" s="52"/>
      <c r="Z3189" s="54"/>
      <c r="AA3189" s="22"/>
      <c r="AB3189" s="22"/>
      <c r="AC3189" s="22"/>
      <c r="AD3189" s="22"/>
      <c r="AE3189" s="22"/>
      <c r="AF3189" s="22"/>
      <c r="AG3189" s="22"/>
    </row>
    <row r="3190" spans="1:33" s="11" customFormat="1" ht="26.1" customHeight="1">
      <c r="A3190" s="45" t="str">
        <f>IF(AND($H3190&gt;=مغادرين!$C$4,$H3190&lt;=مغادرين!$H$4,مغادرين!$B$1=IF(مغادرين!$B$1="","",$I3190),مغادرين!$B$2=IF(مغادرين!$B$2="","",$K3190),مغادرين!$B$3=IF(مغادرين!$B$3="","",$Q3190),مغادرين!$B$4=IF(مغادرين!$B$4="","",$R3190)),MAX($A$4:$A3189)+1,"")</f>
        <v/>
      </c>
      <c r="B3190" s="45" t="str">
        <f t="shared" si="98"/>
        <v/>
      </c>
      <c r="C3190" s="45" t="str">
        <f>IF($A3190="","",RANK($B3190,$B$5:$B$9000,1)+COUNTIF($B$4:$B3189,$B3190))</f>
        <v/>
      </c>
      <c r="D3190" s="46" t="str">
        <f>IF(AND($O3190&gt;=قادمين!$C$4,$O3190&lt;=قادمين!$H$4,قادمين!$B$1=IF(قادمين!$B$1="","",$I3190),قادمين!$B$2=IF(قادمين!$B$2="","",$K3190),قادمين!$B$3=IF(قادمين!$B$3="","",$Q3190),قادمين!$B$4=IF(قادمين!$B$4="","",$R3190)),MAX($D$4:$D3189)+1,"")</f>
        <v/>
      </c>
      <c r="E3190" s="46" t="str">
        <f t="shared" si="99"/>
        <v/>
      </c>
      <c r="F3190" s="46" t="str">
        <f>IF($D3190="","",RANK($E3190,$E$5:$E$9000,1)+COUNTIF($E$4:$E3189,$E3190))</f>
        <v/>
      </c>
      <c r="G3190" s="63" t="str">
        <f>IF(H3190="","",COUNTA($H$5:H3190))</f>
        <v/>
      </c>
      <c r="H3190" s="187"/>
      <c r="I3190" s="203"/>
      <c r="J3190" s="202"/>
      <c r="K3190" s="202"/>
      <c r="L3190" s="202"/>
      <c r="M3190" s="202"/>
      <c r="N3190" s="202"/>
      <c r="O3190" s="201"/>
      <c r="P3190" s="159"/>
      <c r="Q3190" s="206"/>
      <c r="R3190" s="50"/>
      <c r="S3190" s="51"/>
      <c r="T3190" s="51"/>
      <c r="U3190" s="52"/>
      <c r="V3190" s="52"/>
      <c r="W3190" s="52"/>
      <c r="X3190" s="53"/>
      <c r="Y3190" s="52"/>
      <c r="Z3190" s="54"/>
      <c r="AA3190" s="22"/>
      <c r="AB3190" s="22"/>
      <c r="AC3190" s="22"/>
      <c r="AD3190" s="22"/>
      <c r="AE3190" s="22"/>
      <c r="AF3190" s="22"/>
      <c r="AG3190" s="22"/>
    </row>
    <row r="3191" spans="1:33" s="11" customFormat="1" ht="26.1" customHeight="1">
      <c r="A3191" s="45" t="str">
        <f>IF(AND($H3191&gt;=مغادرين!$C$4,$H3191&lt;=مغادرين!$H$4,مغادرين!$B$1=IF(مغادرين!$B$1="","",$I3191),مغادرين!$B$2=IF(مغادرين!$B$2="","",$K3191),مغادرين!$B$3=IF(مغادرين!$B$3="","",$Q3191),مغادرين!$B$4=IF(مغادرين!$B$4="","",$R3191)),MAX($A$4:$A3190)+1,"")</f>
        <v/>
      </c>
      <c r="B3191" s="45" t="str">
        <f t="shared" si="98"/>
        <v/>
      </c>
      <c r="C3191" s="45" t="str">
        <f>IF($A3191="","",RANK($B3191,$B$5:$B$9000,1)+COUNTIF($B$4:$B3190,$B3191))</f>
        <v/>
      </c>
      <c r="D3191" s="46" t="str">
        <f>IF(AND($O3191&gt;=قادمين!$C$4,$O3191&lt;=قادمين!$H$4,قادمين!$B$1=IF(قادمين!$B$1="","",$I3191),قادمين!$B$2=IF(قادمين!$B$2="","",$K3191),قادمين!$B$3=IF(قادمين!$B$3="","",$Q3191),قادمين!$B$4=IF(قادمين!$B$4="","",$R3191)),MAX($D$4:$D3190)+1,"")</f>
        <v/>
      </c>
      <c r="E3191" s="46" t="str">
        <f t="shared" si="99"/>
        <v/>
      </c>
      <c r="F3191" s="46" t="str">
        <f>IF($D3191="","",RANK($E3191,$E$5:$E$9000,1)+COUNTIF($E$4:$E3190,$E3191))</f>
        <v/>
      </c>
      <c r="G3191" s="63" t="str">
        <f>IF(H3191="","",COUNTA($H$5:H3191))</f>
        <v/>
      </c>
      <c r="H3191" s="187"/>
      <c r="I3191" s="203"/>
      <c r="J3191" s="202"/>
      <c r="K3191" s="202"/>
      <c r="L3191" s="202"/>
      <c r="M3191" s="202"/>
      <c r="N3191" s="202"/>
      <c r="O3191" s="201"/>
      <c r="P3191" s="159"/>
      <c r="Q3191" s="206"/>
      <c r="R3191" s="50"/>
      <c r="S3191" s="51"/>
      <c r="T3191" s="51"/>
      <c r="U3191" s="52"/>
      <c r="V3191" s="52"/>
      <c r="W3191" s="52"/>
      <c r="X3191" s="53"/>
      <c r="Y3191" s="52"/>
      <c r="Z3191" s="54"/>
      <c r="AA3191" s="22"/>
      <c r="AB3191" s="22"/>
      <c r="AC3191" s="22"/>
      <c r="AD3191" s="22"/>
      <c r="AE3191" s="22"/>
      <c r="AF3191" s="22"/>
      <c r="AG3191" s="22"/>
    </row>
    <row r="3192" spans="1:33" s="11" customFormat="1" ht="26.1" customHeight="1">
      <c r="A3192" s="45" t="str">
        <f>IF(AND($H3192&gt;=مغادرين!$C$4,$H3192&lt;=مغادرين!$H$4,مغادرين!$B$1=IF(مغادرين!$B$1="","",$I3192),مغادرين!$B$2=IF(مغادرين!$B$2="","",$K3192),مغادرين!$B$3=IF(مغادرين!$B$3="","",$Q3192),مغادرين!$B$4=IF(مغادرين!$B$4="","",$R3192)),MAX($A$4:$A3191)+1,"")</f>
        <v/>
      </c>
      <c r="B3192" s="45" t="str">
        <f t="shared" si="98"/>
        <v/>
      </c>
      <c r="C3192" s="45" t="str">
        <f>IF($A3192="","",RANK($B3192,$B$5:$B$9000,1)+COUNTIF($B$4:$B3191,$B3192))</f>
        <v/>
      </c>
      <c r="D3192" s="46" t="str">
        <f>IF(AND($O3192&gt;=قادمين!$C$4,$O3192&lt;=قادمين!$H$4,قادمين!$B$1=IF(قادمين!$B$1="","",$I3192),قادمين!$B$2=IF(قادمين!$B$2="","",$K3192),قادمين!$B$3=IF(قادمين!$B$3="","",$Q3192),قادمين!$B$4=IF(قادمين!$B$4="","",$R3192)),MAX($D$4:$D3191)+1,"")</f>
        <v/>
      </c>
      <c r="E3192" s="46" t="str">
        <f t="shared" si="99"/>
        <v/>
      </c>
      <c r="F3192" s="46" t="str">
        <f>IF($D3192="","",RANK($E3192,$E$5:$E$9000,1)+COUNTIF($E$4:$E3191,$E3192))</f>
        <v/>
      </c>
      <c r="G3192" s="63" t="str">
        <f>IF(H3192="","",COUNTA($H$5:H3192))</f>
        <v/>
      </c>
      <c r="H3192" s="187"/>
      <c r="I3192" s="203"/>
      <c r="J3192" s="202"/>
      <c r="K3192" s="202"/>
      <c r="L3192" s="202"/>
      <c r="M3192" s="202"/>
      <c r="N3192" s="202"/>
      <c r="O3192" s="201"/>
      <c r="P3192" s="159"/>
      <c r="Q3192" s="206"/>
      <c r="R3192" s="50"/>
      <c r="S3192" s="51"/>
      <c r="T3192" s="51"/>
      <c r="U3192" s="52"/>
      <c r="V3192" s="52"/>
      <c r="W3192" s="52"/>
      <c r="X3192" s="53"/>
      <c r="Y3192" s="52"/>
      <c r="Z3192" s="54"/>
      <c r="AA3192" s="22"/>
      <c r="AB3192" s="22"/>
      <c r="AC3192" s="22"/>
      <c r="AD3192" s="22"/>
      <c r="AE3192" s="22"/>
      <c r="AF3192" s="22"/>
      <c r="AG3192" s="22"/>
    </row>
    <row r="3193" spans="1:33" s="11" customFormat="1" ht="26.1" customHeight="1">
      <c r="A3193" s="45" t="str">
        <f>IF(AND($H3193&gt;=مغادرين!$C$4,$H3193&lt;=مغادرين!$H$4,مغادرين!$B$1=IF(مغادرين!$B$1="","",$I3193),مغادرين!$B$2=IF(مغادرين!$B$2="","",$K3193),مغادرين!$B$3=IF(مغادرين!$B$3="","",$Q3193),مغادرين!$B$4=IF(مغادرين!$B$4="","",$R3193)),MAX($A$4:$A3192)+1,"")</f>
        <v/>
      </c>
      <c r="B3193" s="45" t="str">
        <f t="shared" si="98"/>
        <v/>
      </c>
      <c r="C3193" s="45" t="str">
        <f>IF($A3193="","",RANK($B3193,$B$5:$B$9000,1)+COUNTIF($B$4:$B3192,$B3193))</f>
        <v/>
      </c>
      <c r="D3193" s="46" t="str">
        <f>IF(AND($O3193&gt;=قادمين!$C$4,$O3193&lt;=قادمين!$H$4,قادمين!$B$1=IF(قادمين!$B$1="","",$I3193),قادمين!$B$2=IF(قادمين!$B$2="","",$K3193),قادمين!$B$3=IF(قادمين!$B$3="","",$Q3193),قادمين!$B$4=IF(قادمين!$B$4="","",$R3193)),MAX($D$4:$D3192)+1,"")</f>
        <v/>
      </c>
      <c r="E3193" s="46" t="str">
        <f t="shared" si="99"/>
        <v/>
      </c>
      <c r="F3193" s="46" t="str">
        <f>IF($D3193="","",RANK($E3193,$E$5:$E$9000,1)+COUNTIF($E$4:$E3192,$E3193))</f>
        <v/>
      </c>
      <c r="G3193" s="63" t="str">
        <f>IF(H3193="","",COUNTA($H$5:H3193))</f>
        <v/>
      </c>
      <c r="H3193" s="187"/>
      <c r="I3193" s="203"/>
      <c r="J3193" s="202"/>
      <c r="K3193" s="202"/>
      <c r="L3193" s="202"/>
      <c r="M3193" s="202"/>
      <c r="N3193" s="202"/>
      <c r="O3193" s="201"/>
      <c r="P3193" s="159"/>
      <c r="Q3193" s="206"/>
      <c r="R3193" s="50"/>
      <c r="S3193" s="51"/>
      <c r="T3193" s="51"/>
      <c r="U3193" s="52"/>
      <c r="V3193" s="52"/>
      <c r="W3193" s="52"/>
      <c r="X3193" s="53"/>
      <c r="Y3193" s="52"/>
      <c r="Z3193" s="54"/>
      <c r="AA3193" s="22"/>
      <c r="AB3193" s="22"/>
      <c r="AC3193" s="22"/>
      <c r="AD3193" s="22"/>
      <c r="AE3193" s="22"/>
      <c r="AF3193" s="22"/>
      <c r="AG3193" s="22"/>
    </row>
    <row r="3194" spans="1:33" s="11" customFormat="1" ht="26.1" customHeight="1">
      <c r="A3194" s="45" t="str">
        <f>IF(AND($H3194&gt;=مغادرين!$C$4,$H3194&lt;=مغادرين!$H$4,مغادرين!$B$1=IF(مغادرين!$B$1="","",$I3194),مغادرين!$B$2=IF(مغادرين!$B$2="","",$K3194),مغادرين!$B$3=IF(مغادرين!$B$3="","",$Q3194),مغادرين!$B$4=IF(مغادرين!$B$4="","",$R3194)),MAX($A$4:$A3193)+1,"")</f>
        <v/>
      </c>
      <c r="B3194" s="45" t="str">
        <f t="shared" si="98"/>
        <v/>
      </c>
      <c r="C3194" s="45" t="str">
        <f>IF($A3194="","",RANK($B3194,$B$5:$B$9000,1)+COUNTIF($B$4:$B3193,$B3194))</f>
        <v/>
      </c>
      <c r="D3194" s="46" t="str">
        <f>IF(AND($O3194&gt;=قادمين!$C$4,$O3194&lt;=قادمين!$H$4,قادمين!$B$1=IF(قادمين!$B$1="","",$I3194),قادمين!$B$2=IF(قادمين!$B$2="","",$K3194),قادمين!$B$3=IF(قادمين!$B$3="","",$Q3194),قادمين!$B$4=IF(قادمين!$B$4="","",$R3194)),MAX($D$4:$D3193)+1,"")</f>
        <v/>
      </c>
      <c r="E3194" s="46" t="str">
        <f t="shared" si="99"/>
        <v/>
      </c>
      <c r="F3194" s="46" t="str">
        <f>IF($D3194="","",RANK($E3194,$E$5:$E$9000,1)+COUNTIF($E$4:$E3193,$E3194))</f>
        <v/>
      </c>
      <c r="G3194" s="63" t="str">
        <f>IF(H3194="","",COUNTA($H$5:H3194))</f>
        <v/>
      </c>
      <c r="H3194" s="187"/>
      <c r="I3194" s="203"/>
      <c r="J3194" s="202"/>
      <c r="K3194" s="202"/>
      <c r="L3194" s="202"/>
      <c r="M3194" s="202"/>
      <c r="N3194" s="202"/>
      <c r="O3194" s="201"/>
      <c r="P3194" s="159"/>
      <c r="Q3194" s="206"/>
      <c r="R3194" s="50"/>
      <c r="S3194" s="51"/>
      <c r="T3194" s="51"/>
      <c r="U3194" s="52"/>
      <c r="V3194" s="52"/>
      <c r="W3194" s="52"/>
      <c r="X3194" s="53"/>
      <c r="Y3194" s="52"/>
      <c r="Z3194" s="54"/>
      <c r="AA3194" s="22"/>
      <c r="AB3194" s="22"/>
      <c r="AC3194" s="22"/>
      <c r="AD3194" s="22"/>
      <c r="AE3194" s="22"/>
      <c r="AF3194" s="22"/>
      <c r="AG3194" s="22"/>
    </row>
    <row r="3195" spans="1:33" s="11" customFormat="1" ht="26.1" customHeight="1">
      <c r="A3195" s="45" t="str">
        <f>IF(AND($H3195&gt;=مغادرين!$C$4,$H3195&lt;=مغادرين!$H$4,مغادرين!$B$1=IF(مغادرين!$B$1="","",$I3195),مغادرين!$B$2=IF(مغادرين!$B$2="","",$K3195),مغادرين!$B$3=IF(مغادرين!$B$3="","",$Q3195),مغادرين!$B$4=IF(مغادرين!$B$4="","",$R3195)),MAX($A$4:$A3194)+1,"")</f>
        <v/>
      </c>
      <c r="B3195" s="45" t="str">
        <f t="shared" si="98"/>
        <v/>
      </c>
      <c r="C3195" s="45" t="str">
        <f>IF($A3195="","",RANK($B3195,$B$5:$B$9000,1)+COUNTIF($B$4:$B3194,$B3195))</f>
        <v/>
      </c>
      <c r="D3195" s="46" t="str">
        <f>IF(AND($O3195&gt;=قادمين!$C$4,$O3195&lt;=قادمين!$H$4,قادمين!$B$1=IF(قادمين!$B$1="","",$I3195),قادمين!$B$2=IF(قادمين!$B$2="","",$K3195),قادمين!$B$3=IF(قادمين!$B$3="","",$Q3195),قادمين!$B$4=IF(قادمين!$B$4="","",$R3195)),MAX($D$4:$D3194)+1,"")</f>
        <v/>
      </c>
      <c r="E3195" s="46" t="str">
        <f t="shared" si="99"/>
        <v/>
      </c>
      <c r="F3195" s="46" t="str">
        <f>IF($D3195="","",RANK($E3195,$E$5:$E$9000,1)+COUNTIF($E$4:$E3194,$E3195))</f>
        <v/>
      </c>
      <c r="G3195" s="63" t="str">
        <f>IF(H3195="","",COUNTA($H$5:H3195))</f>
        <v/>
      </c>
      <c r="H3195" s="187"/>
      <c r="I3195" s="203"/>
      <c r="J3195" s="202"/>
      <c r="K3195" s="202"/>
      <c r="L3195" s="202"/>
      <c r="M3195" s="202"/>
      <c r="N3195" s="202"/>
      <c r="O3195" s="201"/>
      <c r="P3195" s="159"/>
      <c r="Q3195" s="206"/>
      <c r="R3195" s="50"/>
      <c r="S3195" s="51"/>
      <c r="T3195" s="51"/>
      <c r="U3195" s="52"/>
      <c r="V3195" s="52"/>
      <c r="W3195" s="52"/>
      <c r="X3195" s="53"/>
      <c r="Y3195" s="52"/>
      <c r="Z3195" s="54"/>
      <c r="AA3195" s="22"/>
      <c r="AB3195" s="22"/>
      <c r="AC3195" s="22"/>
      <c r="AD3195" s="22"/>
      <c r="AE3195" s="22"/>
      <c r="AF3195" s="22"/>
      <c r="AG3195" s="22"/>
    </row>
    <row r="3196" spans="1:33" s="11" customFormat="1" ht="26.1" customHeight="1">
      <c r="A3196" s="45" t="str">
        <f>IF(AND($H3196&gt;=مغادرين!$C$4,$H3196&lt;=مغادرين!$H$4,مغادرين!$B$1=IF(مغادرين!$B$1="","",$I3196),مغادرين!$B$2=IF(مغادرين!$B$2="","",$K3196),مغادرين!$B$3=IF(مغادرين!$B$3="","",$Q3196),مغادرين!$B$4=IF(مغادرين!$B$4="","",$R3196)),MAX($A$4:$A3195)+1,"")</f>
        <v/>
      </c>
      <c r="B3196" s="45" t="str">
        <f t="shared" si="98"/>
        <v/>
      </c>
      <c r="C3196" s="45" t="str">
        <f>IF($A3196="","",RANK($B3196,$B$5:$B$9000,1)+COUNTIF($B$4:$B3195,$B3196))</f>
        <v/>
      </c>
      <c r="D3196" s="46" t="str">
        <f>IF(AND($O3196&gt;=قادمين!$C$4,$O3196&lt;=قادمين!$H$4,قادمين!$B$1=IF(قادمين!$B$1="","",$I3196),قادمين!$B$2=IF(قادمين!$B$2="","",$K3196),قادمين!$B$3=IF(قادمين!$B$3="","",$Q3196),قادمين!$B$4=IF(قادمين!$B$4="","",$R3196)),MAX($D$4:$D3195)+1,"")</f>
        <v/>
      </c>
      <c r="E3196" s="46" t="str">
        <f t="shared" si="99"/>
        <v/>
      </c>
      <c r="F3196" s="46" t="str">
        <f>IF($D3196="","",RANK($E3196,$E$5:$E$9000,1)+COUNTIF($E$4:$E3195,$E3196))</f>
        <v/>
      </c>
      <c r="G3196" s="63" t="str">
        <f>IF(H3196="","",COUNTA($H$5:H3196))</f>
        <v/>
      </c>
      <c r="H3196" s="187"/>
      <c r="I3196" s="203"/>
      <c r="J3196" s="202"/>
      <c r="K3196" s="202"/>
      <c r="L3196" s="202"/>
      <c r="M3196" s="202"/>
      <c r="N3196" s="202"/>
      <c r="O3196" s="201"/>
      <c r="P3196" s="159"/>
      <c r="Q3196" s="206"/>
      <c r="R3196" s="50"/>
      <c r="S3196" s="51"/>
      <c r="T3196" s="51"/>
      <c r="U3196" s="52"/>
      <c r="V3196" s="52"/>
      <c r="W3196" s="52"/>
      <c r="X3196" s="53"/>
      <c r="Y3196" s="52"/>
      <c r="Z3196" s="54"/>
      <c r="AA3196" s="22"/>
      <c r="AB3196" s="22"/>
      <c r="AC3196" s="22"/>
      <c r="AD3196" s="22"/>
      <c r="AE3196" s="22"/>
      <c r="AF3196" s="22"/>
      <c r="AG3196" s="22"/>
    </row>
    <row r="3197" spans="1:33" s="11" customFormat="1" ht="26.1" customHeight="1">
      <c r="A3197" s="45" t="str">
        <f>IF(AND($H3197&gt;=مغادرين!$C$4,$H3197&lt;=مغادرين!$H$4,مغادرين!$B$1=IF(مغادرين!$B$1="","",$I3197),مغادرين!$B$2=IF(مغادرين!$B$2="","",$K3197),مغادرين!$B$3=IF(مغادرين!$B$3="","",$Q3197),مغادرين!$B$4=IF(مغادرين!$B$4="","",$R3197)),MAX($A$4:$A3196)+1,"")</f>
        <v/>
      </c>
      <c r="B3197" s="45" t="str">
        <f t="shared" si="98"/>
        <v/>
      </c>
      <c r="C3197" s="45" t="str">
        <f>IF($A3197="","",RANK($B3197,$B$5:$B$9000,1)+COUNTIF($B$4:$B3196,$B3197))</f>
        <v/>
      </c>
      <c r="D3197" s="46" t="str">
        <f>IF(AND($O3197&gt;=قادمين!$C$4,$O3197&lt;=قادمين!$H$4,قادمين!$B$1=IF(قادمين!$B$1="","",$I3197),قادمين!$B$2=IF(قادمين!$B$2="","",$K3197),قادمين!$B$3=IF(قادمين!$B$3="","",$Q3197),قادمين!$B$4=IF(قادمين!$B$4="","",$R3197)),MAX($D$4:$D3196)+1,"")</f>
        <v/>
      </c>
      <c r="E3197" s="46" t="str">
        <f t="shared" si="99"/>
        <v/>
      </c>
      <c r="F3197" s="46" t="str">
        <f>IF($D3197="","",RANK($E3197,$E$5:$E$9000,1)+COUNTIF($E$4:$E3196,$E3197))</f>
        <v/>
      </c>
      <c r="G3197" s="63" t="str">
        <f>IF(H3197="","",COUNTA($H$5:H3197))</f>
        <v/>
      </c>
      <c r="H3197" s="187"/>
      <c r="I3197" s="203"/>
      <c r="J3197" s="202"/>
      <c r="K3197" s="202"/>
      <c r="L3197" s="202"/>
      <c r="M3197" s="202"/>
      <c r="N3197" s="202"/>
      <c r="O3197" s="201"/>
      <c r="P3197" s="159"/>
      <c r="Q3197" s="206"/>
      <c r="R3197" s="50"/>
      <c r="S3197" s="51"/>
      <c r="T3197" s="51"/>
      <c r="U3197" s="52"/>
      <c r="V3197" s="52"/>
      <c r="W3197" s="52"/>
      <c r="X3197" s="53"/>
      <c r="Y3197" s="52"/>
      <c r="Z3197" s="54"/>
      <c r="AA3197" s="22"/>
      <c r="AB3197" s="22"/>
      <c r="AC3197" s="22"/>
      <c r="AD3197" s="22"/>
      <c r="AE3197" s="22"/>
      <c r="AF3197" s="22"/>
      <c r="AG3197" s="22"/>
    </row>
    <row r="3198" spans="1:33" s="11" customFormat="1" ht="26.1" customHeight="1">
      <c r="A3198" s="45" t="str">
        <f>IF(AND($H3198&gt;=مغادرين!$C$4,$H3198&lt;=مغادرين!$H$4,مغادرين!$B$1=IF(مغادرين!$B$1="","",$I3198),مغادرين!$B$2=IF(مغادرين!$B$2="","",$K3198),مغادرين!$B$3=IF(مغادرين!$B$3="","",$Q3198),مغادرين!$B$4=IF(مغادرين!$B$4="","",$R3198)),MAX($A$4:$A3197)+1,"")</f>
        <v/>
      </c>
      <c r="B3198" s="45" t="str">
        <f t="shared" si="98"/>
        <v/>
      </c>
      <c r="C3198" s="45" t="str">
        <f>IF($A3198="","",RANK($B3198,$B$5:$B$9000,1)+COUNTIF($B$4:$B3197,$B3198))</f>
        <v/>
      </c>
      <c r="D3198" s="46" t="str">
        <f>IF(AND($O3198&gt;=قادمين!$C$4,$O3198&lt;=قادمين!$H$4,قادمين!$B$1=IF(قادمين!$B$1="","",$I3198),قادمين!$B$2=IF(قادمين!$B$2="","",$K3198),قادمين!$B$3=IF(قادمين!$B$3="","",$Q3198),قادمين!$B$4=IF(قادمين!$B$4="","",$R3198)),MAX($D$4:$D3197)+1,"")</f>
        <v/>
      </c>
      <c r="E3198" s="46" t="str">
        <f t="shared" si="99"/>
        <v/>
      </c>
      <c r="F3198" s="46" t="str">
        <f>IF($D3198="","",RANK($E3198,$E$5:$E$9000,1)+COUNTIF($E$4:$E3197,$E3198))</f>
        <v/>
      </c>
      <c r="G3198" s="63" t="str">
        <f>IF(H3198="","",COUNTA($H$5:H3198))</f>
        <v/>
      </c>
      <c r="H3198" s="187"/>
      <c r="I3198" s="203"/>
      <c r="J3198" s="202"/>
      <c r="K3198" s="202"/>
      <c r="L3198" s="202"/>
      <c r="M3198" s="202"/>
      <c r="N3198" s="202"/>
      <c r="O3198" s="201"/>
      <c r="P3198" s="159"/>
      <c r="Q3198" s="206"/>
      <c r="R3198" s="50"/>
      <c r="S3198" s="51"/>
      <c r="T3198" s="51"/>
      <c r="U3198" s="52"/>
      <c r="V3198" s="52"/>
      <c r="W3198" s="52"/>
      <c r="X3198" s="53"/>
      <c r="Y3198" s="52"/>
      <c r="Z3198" s="54"/>
      <c r="AA3198" s="22"/>
      <c r="AB3198" s="22"/>
      <c r="AC3198" s="22"/>
      <c r="AD3198" s="22"/>
      <c r="AE3198" s="22"/>
      <c r="AF3198" s="22"/>
      <c r="AG3198" s="22"/>
    </row>
    <row r="3199" spans="1:33" s="11" customFormat="1" ht="26.1" customHeight="1">
      <c r="A3199" s="45" t="str">
        <f>IF(AND($H3199&gt;=مغادرين!$C$4,$H3199&lt;=مغادرين!$H$4,مغادرين!$B$1=IF(مغادرين!$B$1="","",$I3199),مغادرين!$B$2=IF(مغادرين!$B$2="","",$K3199),مغادرين!$B$3=IF(مغادرين!$B$3="","",$Q3199),مغادرين!$B$4=IF(مغادرين!$B$4="","",$R3199)),MAX($A$4:$A3198)+1,"")</f>
        <v/>
      </c>
      <c r="B3199" s="45" t="str">
        <f t="shared" si="98"/>
        <v/>
      </c>
      <c r="C3199" s="45" t="str">
        <f>IF($A3199="","",RANK($B3199,$B$5:$B$9000,1)+COUNTIF($B$4:$B3198,$B3199))</f>
        <v/>
      </c>
      <c r="D3199" s="46" t="str">
        <f>IF(AND($O3199&gt;=قادمين!$C$4,$O3199&lt;=قادمين!$H$4,قادمين!$B$1=IF(قادمين!$B$1="","",$I3199),قادمين!$B$2=IF(قادمين!$B$2="","",$K3199),قادمين!$B$3=IF(قادمين!$B$3="","",$Q3199),قادمين!$B$4=IF(قادمين!$B$4="","",$R3199)),MAX($D$4:$D3198)+1,"")</f>
        <v/>
      </c>
      <c r="E3199" s="46" t="str">
        <f t="shared" si="99"/>
        <v/>
      </c>
      <c r="F3199" s="46" t="str">
        <f>IF($D3199="","",RANK($E3199,$E$5:$E$9000,1)+COUNTIF($E$4:$E3198,$E3199))</f>
        <v/>
      </c>
      <c r="G3199" s="63" t="str">
        <f>IF(H3199="","",COUNTA($H$5:H3199))</f>
        <v/>
      </c>
      <c r="H3199" s="187"/>
      <c r="I3199" s="203"/>
      <c r="J3199" s="202"/>
      <c r="K3199" s="202"/>
      <c r="L3199" s="202"/>
      <c r="M3199" s="202"/>
      <c r="N3199" s="202"/>
      <c r="O3199" s="201"/>
      <c r="P3199" s="159"/>
      <c r="Q3199" s="206"/>
      <c r="R3199" s="50"/>
      <c r="S3199" s="51"/>
      <c r="T3199" s="51"/>
      <c r="U3199" s="52"/>
      <c r="V3199" s="52"/>
      <c r="W3199" s="52"/>
      <c r="X3199" s="53"/>
      <c r="Y3199" s="52"/>
      <c r="Z3199" s="54"/>
      <c r="AA3199" s="22"/>
      <c r="AB3199" s="22"/>
      <c r="AC3199" s="22"/>
      <c r="AD3199" s="22"/>
      <c r="AE3199" s="22"/>
      <c r="AF3199" s="22"/>
      <c r="AG3199" s="22"/>
    </row>
    <row r="3200" spans="1:33" s="11" customFormat="1" ht="26.1" customHeight="1">
      <c r="A3200" s="45" t="str">
        <f>IF(AND($H3200&gt;=مغادرين!$C$4,$H3200&lt;=مغادرين!$H$4,مغادرين!$B$1=IF(مغادرين!$B$1="","",$I3200),مغادرين!$B$2=IF(مغادرين!$B$2="","",$K3200),مغادرين!$B$3=IF(مغادرين!$B$3="","",$Q3200),مغادرين!$B$4=IF(مغادرين!$B$4="","",$R3200)),MAX($A$4:$A3199)+1,"")</f>
        <v/>
      </c>
      <c r="B3200" s="45" t="str">
        <f t="shared" si="98"/>
        <v/>
      </c>
      <c r="C3200" s="45" t="str">
        <f>IF($A3200="","",RANK($B3200,$B$5:$B$9000,1)+COUNTIF($B$4:$B3199,$B3200))</f>
        <v/>
      </c>
      <c r="D3200" s="46" t="str">
        <f>IF(AND($O3200&gt;=قادمين!$C$4,$O3200&lt;=قادمين!$H$4,قادمين!$B$1=IF(قادمين!$B$1="","",$I3200),قادمين!$B$2=IF(قادمين!$B$2="","",$K3200),قادمين!$B$3=IF(قادمين!$B$3="","",$Q3200),قادمين!$B$4=IF(قادمين!$B$4="","",$R3200)),MAX($D$4:$D3199)+1,"")</f>
        <v/>
      </c>
      <c r="E3200" s="46" t="str">
        <f t="shared" si="99"/>
        <v/>
      </c>
      <c r="F3200" s="46" t="str">
        <f>IF($D3200="","",RANK($E3200,$E$5:$E$9000,1)+COUNTIF($E$4:$E3199,$E3200))</f>
        <v/>
      </c>
      <c r="G3200" s="63" t="str">
        <f>IF(H3200="","",COUNTA($H$5:H3200))</f>
        <v/>
      </c>
      <c r="H3200" s="187"/>
      <c r="I3200" s="203"/>
      <c r="J3200" s="202"/>
      <c r="K3200" s="202"/>
      <c r="L3200" s="202"/>
      <c r="M3200" s="202"/>
      <c r="N3200" s="202"/>
      <c r="O3200" s="201"/>
      <c r="P3200" s="159"/>
      <c r="Q3200" s="206"/>
      <c r="R3200" s="50"/>
      <c r="S3200" s="51"/>
      <c r="T3200" s="51"/>
      <c r="U3200" s="52"/>
      <c r="V3200" s="52"/>
      <c r="W3200" s="52"/>
      <c r="X3200" s="53"/>
      <c r="Y3200" s="52"/>
      <c r="Z3200" s="54"/>
      <c r="AA3200" s="22"/>
      <c r="AB3200" s="22"/>
      <c r="AC3200" s="22"/>
      <c r="AD3200" s="22"/>
      <c r="AE3200" s="22"/>
      <c r="AF3200" s="22"/>
      <c r="AG3200" s="22"/>
    </row>
    <row r="3201" spans="1:33" s="11" customFormat="1" ht="26.1" customHeight="1">
      <c r="A3201" s="45" t="str">
        <f>IF(AND($H3201&gt;=مغادرين!$C$4,$H3201&lt;=مغادرين!$H$4,مغادرين!$B$1=IF(مغادرين!$B$1="","",$I3201),مغادرين!$B$2=IF(مغادرين!$B$2="","",$K3201),مغادرين!$B$3=IF(مغادرين!$B$3="","",$Q3201),مغادرين!$B$4=IF(مغادرين!$B$4="","",$R3201)),MAX($A$4:$A3200)+1,"")</f>
        <v/>
      </c>
      <c r="B3201" s="45" t="str">
        <f t="shared" si="98"/>
        <v/>
      </c>
      <c r="C3201" s="45" t="str">
        <f>IF($A3201="","",RANK($B3201,$B$5:$B$9000,1)+COUNTIF($B$4:$B3200,$B3201))</f>
        <v/>
      </c>
      <c r="D3201" s="46" t="str">
        <f>IF(AND($O3201&gt;=قادمين!$C$4,$O3201&lt;=قادمين!$H$4,قادمين!$B$1=IF(قادمين!$B$1="","",$I3201),قادمين!$B$2=IF(قادمين!$B$2="","",$K3201),قادمين!$B$3=IF(قادمين!$B$3="","",$Q3201),قادمين!$B$4=IF(قادمين!$B$4="","",$R3201)),MAX($D$4:$D3200)+1,"")</f>
        <v/>
      </c>
      <c r="E3201" s="46" t="str">
        <f t="shared" si="99"/>
        <v/>
      </c>
      <c r="F3201" s="46" t="str">
        <f>IF($D3201="","",RANK($E3201,$E$5:$E$9000,1)+COUNTIF($E$4:$E3200,$E3201))</f>
        <v/>
      </c>
      <c r="G3201" s="63" t="str">
        <f>IF(H3201="","",COUNTA($H$5:H3201))</f>
        <v/>
      </c>
      <c r="H3201" s="187"/>
      <c r="I3201" s="203"/>
      <c r="J3201" s="202"/>
      <c r="K3201" s="202"/>
      <c r="L3201" s="202"/>
      <c r="M3201" s="202"/>
      <c r="N3201" s="202"/>
      <c r="O3201" s="201"/>
      <c r="P3201" s="159"/>
      <c r="Q3201" s="206"/>
      <c r="R3201" s="50"/>
      <c r="S3201" s="51"/>
      <c r="T3201" s="51"/>
      <c r="U3201" s="52"/>
      <c r="V3201" s="52"/>
      <c r="W3201" s="52"/>
      <c r="X3201" s="53"/>
      <c r="Y3201" s="52"/>
      <c r="Z3201" s="54"/>
      <c r="AA3201" s="22"/>
      <c r="AB3201" s="22"/>
      <c r="AC3201" s="22"/>
      <c r="AD3201" s="22"/>
      <c r="AE3201" s="22"/>
      <c r="AF3201" s="22"/>
      <c r="AG3201" s="22"/>
    </row>
    <row r="3202" spans="1:33" s="11" customFormat="1" ht="26.1" customHeight="1">
      <c r="A3202" s="45" t="str">
        <f>IF(AND($H3202&gt;=مغادرين!$C$4,$H3202&lt;=مغادرين!$H$4,مغادرين!$B$1=IF(مغادرين!$B$1="","",$I3202),مغادرين!$B$2=IF(مغادرين!$B$2="","",$K3202),مغادرين!$B$3=IF(مغادرين!$B$3="","",$Q3202),مغادرين!$B$4=IF(مغادرين!$B$4="","",$R3202)),MAX($A$4:$A3201)+1,"")</f>
        <v/>
      </c>
      <c r="B3202" s="45" t="str">
        <f t="shared" si="98"/>
        <v/>
      </c>
      <c r="C3202" s="45" t="str">
        <f>IF($A3202="","",RANK($B3202,$B$5:$B$9000,1)+COUNTIF($B$4:$B3201,$B3202))</f>
        <v/>
      </c>
      <c r="D3202" s="46" t="str">
        <f>IF(AND($O3202&gt;=قادمين!$C$4,$O3202&lt;=قادمين!$H$4,قادمين!$B$1=IF(قادمين!$B$1="","",$I3202),قادمين!$B$2=IF(قادمين!$B$2="","",$K3202),قادمين!$B$3=IF(قادمين!$B$3="","",$Q3202),قادمين!$B$4=IF(قادمين!$B$4="","",$R3202)),MAX($D$4:$D3201)+1,"")</f>
        <v/>
      </c>
      <c r="E3202" s="46" t="str">
        <f t="shared" si="99"/>
        <v/>
      </c>
      <c r="F3202" s="46" t="str">
        <f>IF($D3202="","",RANK($E3202,$E$5:$E$9000,1)+COUNTIF($E$4:$E3201,$E3202))</f>
        <v/>
      </c>
      <c r="G3202" s="63" t="str">
        <f>IF(H3202="","",COUNTA($H$5:H3202))</f>
        <v/>
      </c>
      <c r="H3202" s="187"/>
      <c r="I3202" s="203"/>
      <c r="J3202" s="202"/>
      <c r="K3202" s="202"/>
      <c r="L3202" s="202"/>
      <c r="M3202" s="202"/>
      <c r="N3202" s="202"/>
      <c r="O3202" s="201"/>
      <c r="P3202" s="159"/>
      <c r="Q3202" s="206"/>
      <c r="R3202" s="50"/>
      <c r="S3202" s="51"/>
      <c r="T3202" s="51"/>
      <c r="U3202" s="52"/>
      <c r="V3202" s="52"/>
      <c r="W3202" s="52"/>
      <c r="X3202" s="53"/>
      <c r="Y3202" s="52"/>
      <c r="Z3202" s="54"/>
      <c r="AA3202" s="22"/>
      <c r="AB3202" s="22"/>
      <c r="AC3202" s="22"/>
      <c r="AD3202" s="22"/>
      <c r="AE3202" s="22"/>
      <c r="AF3202" s="22"/>
      <c r="AG3202" s="22"/>
    </row>
    <row r="3203" spans="1:33" s="11" customFormat="1" ht="26.1" customHeight="1">
      <c r="A3203" s="45" t="str">
        <f>IF(AND($H3203&gt;=مغادرين!$C$4,$H3203&lt;=مغادرين!$H$4,مغادرين!$B$1=IF(مغادرين!$B$1="","",$I3203),مغادرين!$B$2=IF(مغادرين!$B$2="","",$K3203),مغادرين!$B$3=IF(مغادرين!$B$3="","",$Q3203),مغادرين!$B$4=IF(مغادرين!$B$4="","",$R3203)),MAX($A$4:$A3202)+1,"")</f>
        <v/>
      </c>
      <c r="B3203" s="45" t="str">
        <f t="shared" si="98"/>
        <v/>
      </c>
      <c r="C3203" s="45" t="str">
        <f>IF($A3203="","",RANK($B3203,$B$5:$B$9000,1)+COUNTIF($B$4:$B3202,$B3203))</f>
        <v/>
      </c>
      <c r="D3203" s="46" t="str">
        <f>IF(AND($O3203&gt;=قادمين!$C$4,$O3203&lt;=قادمين!$H$4,قادمين!$B$1=IF(قادمين!$B$1="","",$I3203),قادمين!$B$2=IF(قادمين!$B$2="","",$K3203),قادمين!$B$3=IF(قادمين!$B$3="","",$Q3203),قادمين!$B$4=IF(قادمين!$B$4="","",$R3203)),MAX($D$4:$D3202)+1,"")</f>
        <v/>
      </c>
      <c r="E3203" s="46" t="str">
        <f t="shared" si="99"/>
        <v/>
      </c>
      <c r="F3203" s="46" t="str">
        <f>IF($D3203="","",RANK($E3203,$E$5:$E$9000,1)+COUNTIF($E$4:$E3202,$E3203))</f>
        <v/>
      </c>
      <c r="G3203" s="63" t="str">
        <f>IF(H3203="","",COUNTA($H$5:H3203))</f>
        <v/>
      </c>
      <c r="H3203" s="187"/>
      <c r="I3203" s="203"/>
      <c r="J3203" s="202"/>
      <c r="K3203" s="202"/>
      <c r="L3203" s="202"/>
      <c r="M3203" s="202"/>
      <c r="N3203" s="202"/>
      <c r="O3203" s="201"/>
      <c r="P3203" s="159"/>
      <c r="Q3203" s="206"/>
      <c r="R3203" s="50"/>
      <c r="S3203" s="51"/>
      <c r="T3203" s="51"/>
      <c r="U3203" s="52"/>
      <c r="V3203" s="52"/>
      <c r="W3203" s="52"/>
      <c r="X3203" s="53"/>
      <c r="Y3203" s="52"/>
      <c r="Z3203" s="54"/>
      <c r="AA3203" s="22"/>
      <c r="AB3203" s="22"/>
      <c r="AC3203" s="22"/>
      <c r="AD3203" s="22"/>
      <c r="AE3203" s="22"/>
      <c r="AF3203" s="22"/>
      <c r="AG3203" s="22"/>
    </row>
    <row r="3204" spans="1:33" s="11" customFormat="1" ht="26.1" customHeight="1">
      <c r="A3204" s="45" t="str">
        <f>IF(AND($H3204&gt;=مغادرين!$C$4,$H3204&lt;=مغادرين!$H$4,مغادرين!$B$1=IF(مغادرين!$B$1="","",$I3204),مغادرين!$B$2=IF(مغادرين!$B$2="","",$K3204),مغادرين!$B$3=IF(مغادرين!$B$3="","",$Q3204),مغادرين!$B$4=IF(مغادرين!$B$4="","",$R3204)),MAX($A$4:$A3203)+1,"")</f>
        <v/>
      </c>
      <c r="B3204" s="45" t="str">
        <f t="shared" si="98"/>
        <v/>
      </c>
      <c r="C3204" s="45" t="str">
        <f>IF($A3204="","",RANK($B3204,$B$5:$B$9000,1)+COUNTIF($B$4:$B3203,$B3204))</f>
        <v/>
      </c>
      <c r="D3204" s="46" t="str">
        <f>IF(AND($O3204&gt;=قادمين!$C$4,$O3204&lt;=قادمين!$H$4,قادمين!$B$1=IF(قادمين!$B$1="","",$I3204),قادمين!$B$2=IF(قادمين!$B$2="","",$K3204),قادمين!$B$3=IF(قادمين!$B$3="","",$Q3204),قادمين!$B$4=IF(قادمين!$B$4="","",$R3204)),MAX($D$4:$D3203)+1,"")</f>
        <v/>
      </c>
      <c r="E3204" s="46" t="str">
        <f t="shared" si="99"/>
        <v/>
      </c>
      <c r="F3204" s="46" t="str">
        <f>IF($D3204="","",RANK($E3204,$E$5:$E$9000,1)+COUNTIF($E$4:$E3203,$E3204))</f>
        <v/>
      </c>
      <c r="G3204" s="63" t="str">
        <f>IF(H3204="","",COUNTA($H$5:H3204))</f>
        <v/>
      </c>
      <c r="H3204" s="187"/>
      <c r="I3204" s="203"/>
      <c r="J3204" s="202"/>
      <c r="K3204" s="202"/>
      <c r="L3204" s="202"/>
      <c r="M3204" s="202"/>
      <c r="N3204" s="202"/>
      <c r="O3204" s="201"/>
      <c r="P3204" s="159"/>
      <c r="Q3204" s="206"/>
      <c r="R3204" s="50"/>
      <c r="S3204" s="51"/>
      <c r="T3204" s="51"/>
      <c r="U3204" s="52"/>
      <c r="V3204" s="52"/>
      <c r="W3204" s="52"/>
      <c r="X3204" s="53"/>
      <c r="Y3204" s="52"/>
      <c r="Z3204" s="54"/>
      <c r="AA3204" s="22"/>
      <c r="AB3204" s="22"/>
      <c r="AC3204" s="22"/>
      <c r="AD3204" s="22"/>
      <c r="AE3204" s="22"/>
      <c r="AF3204" s="22"/>
      <c r="AG3204" s="22"/>
    </row>
    <row r="3205" spans="1:33" s="11" customFormat="1" ht="26.1" customHeight="1">
      <c r="A3205" s="45" t="str">
        <f>IF(AND($H3205&gt;=مغادرين!$C$4,$H3205&lt;=مغادرين!$H$4,مغادرين!$B$1=IF(مغادرين!$B$1="","",$I3205),مغادرين!$B$2=IF(مغادرين!$B$2="","",$K3205),مغادرين!$B$3=IF(مغادرين!$B$3="","",$Q3205),مغادرين!$B$4=IF(مغادرين!$B$4="","",$R3205)),MAX($A$4:$A3204)+1,"")</f>
        <v/>
      </c>
      <c r="B3205" s="45" t="str">
        <f t="shared" ref="B3205:B3268" si="100">IF($A3205="","",MAX($A$5:$A$12000)-RANK($H3205,$H$5:$H$12000)+1)</f>
        <v/>
      </c>
      <c r="C3205" s="45" t="str">
        <f>IF($A3205="","",RANK($B3205,$B$5:$B$9000,1)+COUNTIF($B$4:$B3204,$B3205))</f>
        <v/>
      </c>
      <c r="D3205" s="46" t="str">
        <f>IF(AND($O3205&gt;=قادمين!$C$4,$O3205&lt;=قادمين!$H$4,قادمين!$B$1=IF(قادمين!$B$1="","",$I3205),قادمين!$B$2=IF(قادمين!$B$2="","",$K3205),قادمين!$B$3=IF(قادمين!$B$3="","",$Q3205),قادمين!$B$4=IF(قادمين!$B$4="","",$R3205)),MAX($D$4:$D3204)+1,"")</f>
        <v/>
      </c>
      <c r="E3205" s="46" t="str">
        <f t="shared" ref="E3205:E3268" si="101">IF($D3205="","",MAX($D$5:$D$12000)-RANK($O3205,$O$5:$O$12000)+1)</f>
        <v/>
      </c>
      <c r="F3205" s="46" t="str">
        <f>IF($D3205="","",RANK($E3205,$E$5:$E$9000,1)+COUNTIF($E$4:$E3204,$E3205))</f>
        <v/>
      </c>
      <c r="G3205" s="63" t="str">
        <f>IF(H3205="","",COUNTA($H$5:H3205))</f>
        <v/>
      </c>
      <c r="H3205" s="187"/>
      <c r="I3205" s="203"/>
      <c r="J3205" s="202"/>
      <c r="K3205" s="202"/>
      <c r="L3205" s="202"/>
      <c r="M3205" s="202"/>
      <c r="N3205" s="202"/>
      <c r="O3205" s="201"/>
      <c r="P3205" s="159"/>
      <c r="Q3205" s="206"/>
      <c r="R3205" s="50"/>
      <c r="S3205" s="51"/>
      <c r="T3205" s="51"/>
      <c r="U3205" s="52"/>
      <c r="V3205" s="52"/>
      <c r="W3205" s="52"/>
      <c r="X3205" s="53"/>
      <c r="Y3205" s="52"/>
      <c r="Z3205" s="54"/>
      <c r="AA3205" s="22"/>
      <c r="AB3205" s="22"/>
      <c r="AC3205" s="22"/>
      <c r="AD3205" s="22"/>
      <c r="AE3205" s="22"/>
      <c r="AF3205" s="22"/>
      <c r="AG3205" s="22"/>
    </row>
    <row r="3206" spans="1:33" s="11" customFormat="1" ht="26.1" customHeight="1">
      <c r="A3206" s="45" t="str">
        <f>IF(AND($H3206&gt;=مغادرين!$C$4,$H3206&lt;=مغادرين!$H$4,مغادرين!$B$1=IF(مغادرين!$B$1="","",$I3206),مغادرين!$B$2=IF(مغادرين!$B$2="","",$K3206),مغادرين!$B$3=IF(مغادرين!$B$3="","",$Q3206),مغادرين!$B$4=IF(مغادرين!$B$4="","",$R3206)),MAX($A$4:$A3205)+1,"")</f>
        <v/>
      </c>
      <c r="B3206" s="45" t="str">
        <f t="shared" si="100"/>
        <v/>
      </c>
      <c r="C3206" s="45" t="str">
        <f>IF($A3206="","",RANK($B3206,$B$5:$B$9000,1)+COUNTIF($B$4:$B3205,$B3206))</f>
        <v/>
      </c>
      <c r="D3206" s="46" t="str">
        <f>IF(AND($O3206&gt;=قادمين!$C$4,$O3206&lt;=قادمين!$H$4,قادمين!$B$1=IF(قادمين!$B$1="","",$I3206),قادمين!$B$2=IF(قادمين!$B$2="","",$K3206),قادمين!$B$3=IF(قادمين!$B$3="","",$Q3206),قادمين!$B$4=IF(قادمين!$B$4="","",$R3206)),MAX($D$4:$D3205)+1,"")</f>
        <v/>
      </c>
      <c r="E3206" s="46" t="str">
        <f t="shared" si="101"/>
        <v/>
      </c>
      <c r="F3206" s="46" t="str">
        <f>IF($D3206="","",RANK($E3206,$E$5:$E$9000,1)+COUNTIF($E$4:$E3205,$E3206))</f>
        <v/>
      </c>
      <c r="G3206" s="63" t="str">
        <f>IF(H3206="","",COUNTA($H$5:H3206))</f>
        <v/>
      </c>
      <c r="H3206" s="187"/>
      <c r="I3206" s="203"/>
      <c r="J3206" s="202"/>
      <c r="K3206" s="202"/>
      <c r="L3206" s="202"/>
      <c r="M3206" s="202"/>
      <c r="N3206" s="202"/>
      <c r="O3206" s="201"/>
      <c r="P3206" s="159"/>
      <c r="Q3206" s="206"/>
      <c r="R3206" s="50"/>
      <c r="S3206" s="51"/>
      <c r="T3206" s="51"/>
      <c r="U3206" s="52"/>
      <c r="V3206" s="52"/>
      <c r="W3206" s="52"/>
      <c r="X3206" s="53"/>
      <c r="Y3206" s="52"/>
      <c r="Z3206" s="54"/>
      <c r="AA3206" s="22"/>
      <c r="AB3206" s="22"/>
      <c r="AC3206" s="22"/>
      <c r="AD3206" s="22"/>
      <c r="AE3206" s="22"/>
      <c r="AF3206" s="22"/>
      <c r="AG3206" s="22"/>
    </row>
    <row r="3207" spans="1:33" s="11" customFormat="1" ht="26.1" customHeight="1">
      <c r="A3207" s="45" t="str">
        <f>IF(AND($H3207&gt;=مغادرين!$C$4,$H3207&lt;=مغادرين!$H$4,مغادرين!$B$1=IF(مغادرين!$B$1="","",$I3207),مغادرين!$B$2=IF(مغادرين!$B$2="","",$K3207),مغادرين!$B$3=IF(مغادرين!$B$3="","",$Q3207),مغادرين!$B$4=IF(مغادرين!$B$4="","",$R3207)),MAX($A$4:$A3206)+1,"")</f>
        <v/>
      </c>
      <c r="B3207" s="45" t="str">
        <f t="shared" si="100"/>
        <v/>
      </c>
      <c r="C3207" s="45" t="str">
        <f>IF($A3207="","",RANK($B3207,$B$5:$B$9000,1)+COUNTIF($B$4:$B3206,$B3207))</f>
        <v/>
      </c>
      <c r="D3207" s="46" t="str">
        <f>IF(AND($O3207&gt;=قادمين!$C$4,$O3207&lt;=قادمين!$H$4,قادمين!$B$1=IF(قادمين!$B$1="","",$I3207),قادمين!$B$2=IF(قادمين!$B$2="","",$K3207),قادمين!$B$3=IF(قادمين!$B$3="","",$Q3207),قادمين!$B$4=IF(قادمين!$B$4="","",$R3207)),MAX($D$4:$D3206)+1,"")</f>
        <v/>
      </c>
      <c r="E3207" s="46" t="str">
        <f t="shared" si="101"/>
        <v/>
      </c>
      <c r="F3207" s="46" t="str">
        <f>IF($D3207="","",RANK($E3207,$E$5:$E$9000,1)+COUNTIF($E$4:$E3206,$E3207))</f>
        <v/>
      </c>
      <c r="G3207" s="63" t="str">
        <f>IF(H3207="","",COUNTA($H$5:H3207))</f>
        <v/>
      </c>
      <c r="H3207" s="187"/>
      <c r="I3207" s="203"/>
      <c r="J3207" s="202"/>
      <c r="K3207" s="202"/>
      <c r="L3207" s="202"/>
      <c r="M3207" s="202"/>
      <c r="N3207" s="202"/>
      <c r="O3207" s="201"/>
      <c r="P3207" s="159"/>
      <c r="Q3207" s="206"/>
      <c r="R3207" s="50"/>
      <c r="S3207" s="51"/>
      <c r="T3207" s="51"/>
      <c r="U3207" s="52"/>
      <c r="V3207" s="52"/>
      <c r="W3207" s="52"/>
      <c r="X3207" s="53"/>
      <c r="Y3207" s="52"/>
      <c r="Z3207" s="54"/>
      <c r="AA3207" s="22"/>
      <c r="AB3207" s="22"/>
      <c r="AC3207" s="22"/>
      <c r="AD3207" s="22"/>
      <c r="AE3207" s="22"/>
      <c r="AF3207" s="22"/>
      <c r="AG3207" s="22"/>
    </row>
    <row r="3208" spans="1:33" s="11" customFormat="1" ht="26.1" customHeight="1">
      <c r="A3208" s="45" t="str">
        <f>IF(AND($H3208&gt;=مغادرين!$C$4,$H3208&lt;=مغادرين!$H$4,مغادرين!$B$1=IF(مغادرين!$B$1="","",$I3208),مغادرين!$B$2=IF(مغادرين!$B$2="","",$K3208),مغادرين!$B$3=IF(مغادرين!$B$3="","",$Q3208),مغادرين!$B$4=IF(مغادرين!$B$4="","",$R3208)),MAX($A$4:$A3207)+1,"")</f>
        <v/>
      </c>
      <c r="B3208" s="45" t="str">
        <f t="shared" si="100"/>
        <v/>
      </c>
      <c r="C3208" s="45" t="str">
        <f>IF($A3208="","",RANK($B3208,$B$5:$B$9000,1)+COUNTIF($B$4:$B3207,$B3208))</f>
        <v/>
      </c>
      <c r="D3208" s="46" t="str">
        <f>IF(AND($O3208&gt;=قادمين!$C$4,$O3208&lt;=قادمين!$H$4,قادمين!$B$1=IF(قادمين!$B$1="","",$I3208),قادمين!$B$2=IF(قادمين!$B$2="","",$K3208),قادمين!$B$3=IF(قادمين!$B$3="","",$Q3208),قادمين!$B$4=IF(قادمين!$B$4="","",$R3208)),MAX($D$4:$D3207)+1,"")</f>
        <v/>
      </c>
      <c r="E3208" s="46" t="str">
        <f t="shared" si="101"/>
        <v/>
      </c>
      <c r="F3208" s="46" t="str">
        <f>IF($D3208="","",RANK($E3208,$E$5:$E$9000,1)+COUNTIF($E$4:$E3207,$E3208))</f>
        <v/>
      </c>
      <c r="G3208" s="63" t="str">
        <f>IF(H3208="","",COUNTA($H$5:H3208))</f>
        <v/>
      </c>
      <c r="H3208" s="187"/>
      <c r="I3208" s="203"/>
      <c r="J3208" s="202"/>
      <c r="K3208" s="202"/>
      <c r="L3208" s="202"/>
      <c r="M3208" s="202"/>
      <c r="N3208" s="202"/>
      <c r="O3208" s="201"/>
      <c r="P3208" s="159"/>
      <c r="Q3208" s="206"/>
      <c r="R3208" s="50"/>
      <c r="S3208" s="51"/>
      <c r="T3208" s="51"/>
      <c r="U3208" s="52"/>
      <c r="V3208" s="52"/>
      <c r="W3208" s="52"/>
      <c r="X3208" s="53"/>
      <c r="Y3208" s="52"/>
      <c r="Z3208" s="54"/>
      <c r="AA3208" s="22"/>
      <c r="AB3208" s="22"/>
      <c r="AC3208" s="22"/>
      <c r="AD3208" s="22"/>
      <c r="AE3208" s="22"/>
      <c r="AF3208" s="22"/>
      <c r="AG3208" s="22"/>
    </row>
    <row r="3209" spans="1:33" s="11" customFormat="1" ht="26.1" customHeight="1">
      <c r="A3209" s="45" t="str">
        <f>IF(AND($H3209&gt;=مغادرين!$C$4,$H3209&lt;=مغادرين!$H$4,مغادرين!$B$1=IF(مغادرين!$B$1="","",$I3209),مغادرين!$B$2=IF(مغادرين!$B$2="","",$K3209),مغادرين!$B$3=IF(مغادرين!$B$3="","",$Q3209),مغادرين!$B$4=IF(مغادرين!$B$4="","",$R3209)),MAX($A$4:$A3208)+1,"")</f>
        <v/>
      </c>
      <c r="B3209" s="45" t="str">
        <f t="shared" si="100"/>
        <v/>
      </c>
      <c r="C3209" s="45" t="str">
        <f>IF($A3209="","",RANK($B3209,$B$5:$B$9000,1)+COUNTIF($B$4:$B3208,$B3209))</f>
        <v/>
      </c>
      <c r="D3209" s="46" t="str">
        <f>IF(AND($O3209&gt;=قادمين!$C$4,$O3209&lt;=قادمين!$H$4,قادمين!$B$1=IF(قادمين!$B$1="","",$I3209),قادمين!$B$2=IF(قادمين!$B$2="","",$K3209),قادمين!$B$3=IF(قادمين!$B$3="","",$Q3209),قادمين!$B$4=IF(قادمين!$B$4="","",$R3209)),MAX($D$4:$D3208)+1,"")</f>
        <v/>
      </c>
      <c r="E3209" s="46" t="str">
        <f t="shared" si="101"/>
        <v/>
      </c>
      <c r="F3209" s="46" t="str">
        <f>IF($D3209="","",RANK($E3209,$E$5:$E$9000,1)+COUNTIF($E$4:$E3208,$E3209))</f>
        <v/>
      </c>
      <c r="G3209" s="63" t="str">
        <f>IF(H3209="","",COUNTA($H$5:H3209))</f>
        <v/>
      </c>
      <c r="H3209" s="187"/>
      <c r="I3209" s="203"/>
      <c r="J3209" s="202"/>
      <c r="K3209" s="202"/>
      <c r="L3209" s="202"/>
      <c r="M3209" s="202"/>
      <c r="N3209" s="202"/>
      <c r="O3209" s="201"/>
      <c r="P3209" s="159"/>
      <c r="Q3209" s="206"/>
      <c r="R3209" s="50"/>
      <c r="S3209" s="51"/>
      <c r="T3209" s="51"/>
      <c r="U3209" s="52"/>
      <c r="V3209" s="52"/>
      <c r="W3209" s="52"/>
      <c r="X3209" s="53"/>
      <c r="Y3209" s="52"/>
      <c r="Z3209" s="54"/>
      <c r="AA3209" s="22"/>
      <c r="AB3209" s="22"/>
      <c r="AC3209" s="22"/>
      <c r="AD3209" s="22"/>
      <c r="AE3209" s="22"/>
      <c r="AF3209" s="22"/>
      <c r="AG3209" s="22"/>
    </row>
    <row r="3210" spans="1:33" s="11" customFormat="1" ht="26.1" customHeight="1">
      <c r="A3210" s="45" t="str">
        <f>IF(AND($H3210&gt;=مغادرين!$C$4,$H3210&lt;=مغادرين!$H$4,مغادرين!$B$1=IF(مغادرين!$B$1="","",$I3210),مغادرين!$B$2=IF(مغادرين!$B$2="","",$K3210),مغادرين!$B$3=IF(مغادرين!$B$3="","",$Q3210),مغادرين!$B$4=IF(مغادرين!$B$4="","",$R3210)),MAX($A$4:$A3209)+1,"")</f>
        <v/>
      </c>
      <c r="B3210" s="45" t="str">
        <f t="shared" si="100"/>
        <v/>
      </c>
      <c r="C3210" s="45" t="str">
        <f>IF($A3210="","",RANK($B3210,$B$5:$B$9000,1)+COUNTIF($B$4:$B3209,$B3210))</f>
        <v/>
      </c>
      <c r="D3210" s="46" t="str">
        <f>IF(AND($O3210&gt;=قادمين!$C$4,$O3210&lt;=قادمين!$H$4,قادمين!$B$1=IF(قادمين!$B$1="","",$I3210),قادمين!$B$2=IF(قادمين!$B$2="","",$K3210),قادمين!$B$3=IF(قادمين!$B$3="","",$Q3210),قادمين!$B$4=IF(قادمين!$B$4="","",$R3210)),MAX($D$4:$D3209)+1,"")</f>
        <v/>
      </c>
      <c r="E3210" s="46" t="str">
        <f t="shared" si="101"/>
        <v/>
      </c>
      <c r="F3210" s="46" t="str">
        <f>IF($D3210="","",RANK($E3210,$E$5:$E$9000,1)+COUNTIF($E$4:$E3209,$E3210))</f>
        <v/>
      </c>
      <c r="G3210" s="63" t="str">
        <f>IF(H3210="","",COUNTA($H$5:H3210))</f>
        <v/>
      </c>
      <c r="H3210" s="187"/>
      <c r="I3210" s="203"/>
      <c r="J3210" s="202"/>
      <c r="K3210" s="202"/>
      <c r="L3210" s="202"/>
      <c r="M3210" s="202"/>
      <c r="N3210" s="202"/>
      <c r="O3210" s="201"/>
      <c r="P3210" s="159"/>
      <c r="Q3210" s="206"/>
      <c r="R3210" s="50"/>
      <c r="S3210" s="51"/>
      <c r="T3210" s="51"/>
      <c r="U3210" s="52"/>
      <c r="V3210" s="52"/>
      <c r="W3210" s="52"/>
      <c r="X3210" s="53"/>
      <c r="Y3210" s="52"/>
      <c r="Z3210" s="54"/>
      <c r="AA3210" s="22"/>
      <c r="AB3210" s="22"/>
      <c r="AC3210" s="22"/>
      <c r="AD3210" s="22"/>
      <c r="AE3210" s="22"/>
      <c r="AF3210" s="22"/>
      <c r="AG3210" s="22"/>
    </row>
    <row r="3211" spans="1:33" s="11" customFormat="1" ht="26.1" customHeight="1">
      <c r="A3211" s="45" t="str">
        <f>IF(AND($H3211&gt;=مغادرين!$C$4,$H3211&lt;=مغادرين!$H$4,مغادرين!$B$1=IF(مغادرين!$B$1="","",$I3211),مغادرين!$B$2=IF(مغادرين!$B$2="","",$K3211),مغادرين!$B$3=IF(مغادرين!$B$3="","",$Q3211),مغادرين!$B$4=IF(مغادرين!$B$4="","",$R3211)),MAX($A$4:$A3210)+1,"")</f>
        <v/>
      </c>
      <c r="B3211" s="45" t="str">
        <f t="shared" si="100"/>
        <v/>
      </c>
      <c r="C3211" s="45" t="str">
        <f>IF($A3211="","",RANK($B3211,$B$5:$B$9000,1)+COUNTIF($B$4:$B3210,$B3211))</f>
        <v/>
      </c>
      <c r="D3211" s="46" t="str">
        <f>IF(AND($O3211&gt;=قادمين!$C$4,$O3211&lt;=قادمين!$H$4,قادمين!$B$1=IF(قادمين!$B$1="","",$I3211),قادمين!$B$2=IF(قادمين!$B$2="","",$K3211),قادمين!$B$3=IF(قادمين!$B$3="","",$Q3211),قادمين!$B$4=IF(قادمين!$B$4="","",$R3211)),MAX($D$4:$D3210)+1,"")</f>
        <v/>
      </c>
      <c r="E3211" s="46" t="str">
        <f t="shared" si="101"/>
        <v/>
      </c>
      <c r="F3211" s="46" t="str">
        <f>IF($D3211="","",RANK($E3211,$E$5:$E$9000,1)+COUNTIF($E$4:$E3210,$E3211))</f>
        <v/>
      </c>
      <c r="G3211" s="63" t="str">
        <f>IF(H3211="","",COUNTA($H$5:H3211))</f>
        <v/>
      </c>
      <c r="H3211" s="187"/>
      <c r="I3211" s="203"/>
      <c r="J3211" s="202"/>
      <c r="K3211" s="202"/>
      <c r="L3211" s="202"/>
      <c r="M3211" s="202"/>
      <c r="N3211" s="202"/>
      <c r="O3211" s="201"/>
      <c r="P3211" s="159"/>
      <c r="Q3211" s="206"/>
      <c r="R3211" s="50"/>
      <c r="S3211" s="51"/>
      <c r="T3211" s="51"/>
      <c r="U3211" s="52"/>
      <c r="V3211" s="52"/>
      <c r="W3211" s="52"/>
      <c r="X3211" s="53"/>
      <c r="Y3211" s="52"/>
      <c r="Z3211" s="54"/>
      <c r="AA3211" s="22"/>
      <c r="AB3211" s="22"/>
      <c r="AC3211" s="22"/>
      <c r="AD3211" s="22"/>
      <c r="AE3211" s="22"/>
      <c r="AF3211" s="22"/>
      <c r="AG3211" s="22"/>
    </row>
    <row r="3212" spans="1:33" s="11" customFormat="1" ht="26.1" customHeight="1">
      <c r="A3212" s="45" t="str">
        <f>IF(AND($H3212&gt;=مغادرين!$C$4,$H3212&lt;=مغادرين!$H$4,مغادرين!$B$1=IF(مغادرين!$B$1="","",$I3212),مغادرين!$B$2=IF(مغادرين!$B$2="","",$K3212),مغادرين!$B$3=IF(مغادرين!$B$3="","",$Q3212),مغادرين!$B$4=IF(مغادرين!$B$4="","",$R3212)),MAX($A$4:$A3211)+1,"")</f>
        <v/>
      </c>
      <c r="B3212" s="45" t="str">
        <f t="shared" si="100"/>
        <v/>
      </c>
      <c r="C3212" s="45" t="str">
        <f>IF($A3212="","",RANK($B3212,$B$5:$B$9000,1)+COUNTIF($B$4:$B3211,$B3212))</f>
        <v/>
      </c>
      <c r="D3212" s="46" t="str">
        <f>IF(AND($O3212&gt;=قادمين!$C$4,$O3212&lt;=قادمين!$H$4,قادمين!$B$1=IF(قادمين!$B$1="","",$I3212),قادمين!$B$2=IF(قادمين!$B$2="","",$K3212),قادمين!$B$3=IF(قادمين!$B$3="","",$Q3212),قادمين!$B$4=IF(قادمين!$B$4="","",$R3212)),MAX($D$4:$D3211)+1,"")</f>
        <v/>
      </c>
      <c r="E3212" s="46" t="str">
        <f t="shared" si="101"/>
        <v/>
      </c>
      <c r="F3212" s="46" t="str">
        <f>IF($D3212="","",RANK($E3212,$E$5:$E$9000,1)+COUNTIF($E$4:$E3211,$E3212))</f>
        <v/>
      </c>
      <c r="G3212" s="63" t="str">
        <f>IF(H3212="","",COUNTA($H$5:H3212))</f>
        <v/>
      </c>
      <c r="H3212" s="187"/>
      <c r="I3212" s="203"/>
      <c r="J3212" s="202"/>
      <c r="K3212" s="202"/>
      <c r="L3212" s="202"/>
      <c r="M3212" s="202"/>
      <c r="N3212" s="202"/>
      <c r="O3212" s="201"/>
      <c r="P3212" s="159"/>
      <c r="Q3212" s="206"/>
      <c r="R3212" s="50"/>
      <c r="S3212" s="51"/>
      <c r="T3212" s="51"/>
      <c r="U3212" s="52"/>
      <c r="V3212" s="52"/>
      <c r="W3212" s="52"/>
      <c r="X3212" s="53"/>
      <c r="Y3212" s="52"/>
      <c r="Z3212" s="54"/>
      <c r="AA3212" s="22"/>
      <c r="AB3212" s="22"/>
      <c r="AC3212" s="22"/>
      <c r="AD3212" s="22"/>
      <c r="AE3212" s="22"/>
      <c r="AF3212" s="22"/>
      <c r="AG3212" s="22"/>
    </row>
    <row r="3213" spans="1:33" s="11" customFormat="1" ht="26.1" customHeight="1">
      <c r="A3213" s="45" t="str">
        <f>IF(AND($H3213&gt;=مغادرين!$C$4,$H3213&lt;=مغادرين!$H$4,مغادرين!$B$1=IF(مغادرين!$B$1="","",$I3213),مغادرين!$B$2=IF(مغادرين!$B$2="","",$K3213),مغادرين!$B$3=IF(مغادرين!$B$3="","",$Q3213),مغادرين!$B$4=IF(مغادرين!$B$4="","",$R3213)),MAX($A$4:$A3212)+1,"")</f>
        <v/>
      </c>
      <c r="B3213" s="45" t="str">
        <f t="shared" si="100"/>
        <v/>
      </c>
      <c r="C3213" s="45" t="str">
        <f>IF($A3213="","",RANK($B3213,$B$5:$B$9000,1)+COUNTIF($B$4:$B3212,$B3213))</f>
        <v/>
      </c>
      <c r="D3213" s="46" t="str">
        <f>IF(AND($O3213&gt;=قادمين!$C$4,$O3213&lt;=قادمين!$H$4,قادمين!$B$1=IF(قادمين!$B$1="","",$I3213),قادمين!$B$2=IF(قادمين!$B$2="","",$K3213),قادمين!$B$3=IF(قادمين!$B$3="","",$Q3213),قادمين!$B$4=IF(قادمين!$B$4="","",$R3213)),MAX($D$4:$D3212)+1,"")</f>
        <v/>
      </c>
      <c r="E3213" s="46" t="str">
        <f t="shared" si="101"/>
        <v/>
      </c>
      <c r="F3213" s="46" t="str">
        <f>IF($D3213="","",RANK($E3213,$E$5:$E$9000,1)+COUNTIF($E$4:$E3212,$E3213))</f>
        <v/>
      </c>
      <c r="G3213" s="63" t="str">
        <f>IF(H3213="","",COUNTA($H$5:H3213))</f>
        <v/>
      </c>
      <c r="H3213" s="187"/>
      <c r="I3213" s="203"/>
      <c r="J3213" s="202"/>
      <c r="K3213" s="202"/>
      <c r="L3213" s="202"/>
      <c r="M3213" s="202"/>
      <c r="N3213" s="202"/>
      <c r="O3213" s="201"/>
      <c r="P3213" s="159"/>
      <c r="Q3213" s="206"/>
      <c r="R3213" s="50"/>
      <c r="S3213" s="51"/>
      <c r="T3213" s="51"/>
      <c r="U3213" s="52"/>
      <c r="V3213" s="52"/>
      <c r="W3213" s="52"/>
      <c r="X3213" s="53"/>
      <c r="Y3213" s="52"/>
      <c r="Z3213" s="54"/>
      <c r="AA3213" s="22"/>
      <c r="AB3213" s="22"/>
      <c r="AC3213" s="22"/>
      <c r="AD3213" s="22"/>
      <c r="AE3213" s="22"/>
      <c r="AF3213" s="22"/>
      <c r="AG3213" s="22"/>
    </row>
    <row r="3214" spans="1:33" s="11" customFormat="1" ht="26.1" customHeight="1">
      <c r="A3214" s="45" t="str">
        <f>IF(AND($H3214&gt;=مغادرين!$C$4,$H3214&lt;=مغادرين!$H$4,مغادرين!$B$1=IF(مغادرين!$B$1="","",$I3214),مغادرين!$B$2=IF(مغادرين!$B$2="","",$K3214),مغادرين!$B$3=IF(مغادرين!$B$3="","",$Q3214),مغادرين!$B$4=IF(مغادرين!$B$4="","",$R3214)),MAX($A$4:$A3213)+1,"")</f>
        <v/>
      </c>
      <c r="B3214" s="45" t="str">
        <f t="shared" si="100"/>
        <v/>
      </c>
      <c r="C3214" s="45" t="str">
        <f>IF($A3214="","",RANK($B3214,$B$5:$B$9000,1)+COUNTIF($B$4:$B3213,$B3214))</f>
        <v/>
      </c>
      <c r="D3214" s="46" t="str">
        <f>IF(AND($O3214&gt;=قادمين!$C$4,$O3214&lt;=قادمين!$H$4,قادمين!$B$1=IF(قادمين!$B$1="","",$I3214),قادمين!$B$2=IF(قادمين!$B$2="","",$K3214),قادمين!$B$3=IF(قادمين!$B$3="","",$Q3214),قادمين!$B$4=IF(قادمين!$B$4="","",$R3214)),MAX($D$4:$D3213)+1,"")</f>
        <v/>
      </c>
      <c r="E3214" s="46" t="str">
        <f t="shared" si="101"/>
        <v/>
      </c>
      <c r="F3214" s="46" t="str">
        <f>IF($D3214="","",RANK($E3214,$E$5:$E$9000,1)+COUNTIF($E$4:$E3213,$E3214))</f>
        <v/>
      </c>
      <c r="G3214" s="63" t="str">
        <f>IF(H3214="","",COUNTA($H$5:H3214))</f>
        <v/>
      </c>
      <c r="H3214" s="187"/>
      <c r="I3214" s="203"/>
      <c r="J3214" s="202"/>
      <c r="K3214" s="202"/>
      <c r="L3214" s="202"/>
      <c r="M3214" s="202"/>
      <c r="N3214" s="202"/>
      <c r="O3214" s="201"/>
      <c r="P3214" s="159"/>
      <c r="Q3214" s="206"/>
      <c r="R3214" s="50"/>
      <c r="S3214" s="51"/>
      <c r="T3214" s="51"/>
      <c r="U3214" s="52"/>
      <c r="V3214" s="52"/>
      <c r="W3214" s="52"/>
      <c r="X3214" s="53"/>
      <c r="Y3214" s="52"/>
      <c r="Z3214" s="54"/>
      <c r="AA3214" s="22"/>
      <c r="AB3214" s="22"/>
      <c r="AC3214" s="22"/>
      <c r="AD3214" s="22"/>
      <c r="AE3214" s="22"/>
      <c r="AF3214" s="22"/>
      <c r="AG3214" s="22"/>
    </row>
    <row r="3215" spans="1:33" s="11" customFormat="1" ht="26.1" customHeight="1">
      <c r="A3215" s="45" t="str">
        <f>IF(AND($H3215&gt;=مغادرين!$C$4,$H3215&lt;=مغادرين!$H$4,مغادرين!$B$1=IF(مغادرين!$B$1="","",$I3215),مغادرين!$B$2=IF(مغادرين!$B$2="","",$K3215),مغادرين!$B$3=IF(مغادرين!$B$3="","",$Q3215),مغادرين!$B$4=IF(مغادرين!$B$4="","",$R3215)),MAX($A$4:$A3214)+1,"")</f>
        <v/>
      </c>
      <c r="B3215" s="45" t="str">
        <f t="shared" si="100"/>
        <v/>
      </c>
      <c r="C3215" s="45" t="str">
        <f>IF($A3215="","",RANK($B3215,$B$5:$B$9000,1)+COUNTIF($B$4:$B3214,$B3215))</f>
        <v/>
      </c>
      <c r="D3215" s="46" t="str">
        <f>IF(AND($O3215&gt;=قادمين!$C$4,$O3215&lt;=قادمين!$H$4,قادمين!$B$1=IF(قادمين!$B$1="","",$I3215),قادمين!$B$2=IF(قادمين!$B$2="","",$K3215),قادمين!$B$3=IF(قادمين!$B$3="","",$Q3215),قادمين!$B$4=IF(قادمين!$B$4="","",$R3215)),MAX($D$4:$D3214)+1,"")</f>
        <v/>
      </c>
      <c r="E3215" s="46" t="str">
        <f t="shared" si="101"/>
        <v/>
      </c>
      <c r="F3215" s="46" t="str">
        <f>IF($D3215="","",RANK($E3215,$E$5:$E$9000,1)+COUNTIF($E$4:$E3214,$E3215))</f>
        <v/>
      </c>
      <c r="G3215" s="63" t="str">
        <f>IF(H3215="","",COUNTA($H$5:H3215))</f>
        <v/>
      </c>
      <c r="H3215" s="187"/>
      <c r="I3215" s="203"/>
      <c r="J3215" s="202"/>
      <c r="K3215" s="202"/>
      <c r="L3215" s="202"/>
      <c r="M3215" s="202"/>
      <c r="N3215" s="202"/>
      <c r="O3215" s="201"/>
      <c r="P3215" s="159"/>
      <c r="Q3215" s="206"/>
      <c r="R3215" s="50"/>
      <c r="S3215" s="51"/>
      <c r="T3215" s="51"/>
      <c r="U3215" s="52"/>
      <c r="V3215" s="52"/>
      <c r="W3215" s="52"/>
      <c r="X3215" s="53"/>
      <c r="Y3215" s="52"/>
      <c r="Z3215" s="54"/>
      <c r="AA3215" s="22"/>
      <c r="AB3215" s="22"/>
      <c r="AC3215" s="22"/>
      <c r="AD3215" s="22"/>
      <c r="AE3215" s="22"/>
      <c r="AF3215" s="22"/>
      <c r="AG3215" s="22"/>
    </row>
    <row r="3216" spans="1:33" s="11" customFormat="1" ht="26.1" customHeight="1">
      <c r="A3216" s="45" t="str">
        <f>IF(AND($H3216&gt;=مغادرين!$C$4,$H3216&lt;=مغادرين!$H$4,مغادرين!$B$1=IF(مغادرين!$B$1="","",$I3216),مغادرين!$B$2=IF(مغادرين!$B$2="","",$K3216),مغادرين!$B$3=IF(مغادرين!$B$3="","",$Q3216),مغادرين!$B$4=IF(مغادرين!$B$4="","",$R3216)),MAX($A$4:$A3215)+1,"")</f>
        <v/>
      </c>
      <c r="B3216" s="45" t="str">
        <f t="shared" si="100"/>
        <v/>
      </c>
      <c r="C3216" s="45" t="str">
        <f>IF($A3216="","",RANK($B3216,$B$5:$B$9000,1)+COUNTIF($B$4:$B3215,$B3216))</f>
        <v/>
      </c>
      <c r="D3216" s="46" t="str">
        <f>IF(AND($O3216&gt;=قادمين!$C$4,$O3216&lt;=قادمين!$H$4,قادمين!$B$1=IF(قادمين!$B$1="","",$I3216),قادمين!$B$2=IF(قادمين!$B$2="","",$K3216),قادمين!$B$3=IF(قادمين!$B$3="","",$Q3216),قادمين!$B$4=IF(قادمين!$B$4="","",$R3216)),MAX($D$4:$D3215)+1,"")</f>
        <v/>
      </c>
      <c r="E3216" s="46" t="str">
        <f t="shared" si="101"/>
        <v/>
      </c>
      <c r="F3216" s="46" t="str">
        <f>IF($D3216="","",RANK($E3216,$E$5:$E$9000,1)+COUNTIF($E$4:$E3215,$E3216))</f>
        <v/>
      </c>
      <c r="G3216" s="63" t="str">
        <f>IF(H3216="","",COUNTA($H$5:H3216))</f>
        <v/>
      </c>
      <c r="H3216" s="187"/>
      <c r="I3216" s="203"/>
      <c r="J3216" s="202"/>
      <c r="K3216" s="202"/>
      <c r="L3216" s="202"/>
      <c r="M3216" s="202"/>
      <c r="N3216" s="202"/>
      <c r="O3216" s="201"/>
      <c r="P3216" s="159"/>
      <c r="Q3216" s="206"/>
      <c r="R3216" s="50"/>
      <c r="S3216" s="51"/>
      <c r="T3216" s="51"/>
      <c r="U3216" s="52"/>
      <c r="V3216" s="52"/>
      <c r="W3216" s="52"/>
      <c r="X3216" s="53"/>
      <c r="Y3216" s="52"/>
      <c r="Z3216" s="54"/>
      <c r="AA3216" s="22"/>
      <c r="AB3216" s="22"/>
      <c r="AC3216" s="22"/>
      <c r="AD3216" s="22"/>
      <c r="AE3216" s="22"/>
      <c r="AF3216" s="22"/>
      <c r="AG3216" s="22"/>
    </row>
    <row r="3217" spans="1:33" s="11" customFormat="1" ht="26.1" customHeight="1">
      <c r="A3217" s="45" t="str">
        <f>IF(AND($H3217&gt;=مغادرين!$C$4,$H3217&lt;=مغادرين!$H$4,مغادرين!$B$1=IF(مغادرين!$B$1="","",$I3217),مغادرين!$B$2=IF(مغادرين!$B$2="","",$K3217),مغادرين!$B$3=IF(مغادرين!$B$3="","",$Q3217),مغادرين!$B$4=IF(مغادرين!$B$4="","",$R3217)),MAX($A$4:$A3216)+1,"")</f>
        <v/>
      </c>
      <c r="B3217" s="45" t="str">
        <f t="shared" si="100"/>
        <v/>
      </c>
      <c r="C3217" s="45" t="str">
        <f>IF($A3217="","",RANK($B3217,$B$5:$B$9000,1)+COUNTIF($B$4:$B3216,$B3217))</f>
        <v/>
      </c>
      <c r="D3217" s="46" t="str">
        <f>IF(AND($O3217&gt;=قادمين!$C$4,$O3217&lt;=قادمين!$H$4,قادمين!$B$1=IF(قادمين!$B$1="","",$I3217),قادمين!$B$2=IF(قادمين!$B$2="","",$K3217),قادمين!$B$3=IF(قادمين!$B$3="","",$Q3217),قادمين!$B$4=IF(قادمين!$B$4="","",$R3217)),MAX($D$4:$D3216)+1,"")</f>
        <v/>
      </c>
      <c r="E3217" s="46" t="str">
        <f t="shared" si="101"/>
        <v/>
      </c>
      <c r="F3217" s="46" t="str">
        <f>IF($D3217="","",RANK($E3217,$E$5:$E$9000,1)+COUNTIF($E$4:$E3216,$E3217))</f>
        <v/>
      </c>
      <c r="G3217" s="63" t="str">
        <f>IF(H3217="","",COUNTA($H$5:H3217))</f>
        <v/>
      </c>
      <c r="H3217" s="187"/>
      <c r="I3217" s="203"/>
      <c r="J3217" s="202"/>
      <c r="K3217" s="202"/>
      <c r="L3217" s="202"/>
      <c r="M3217" s="202"/>
      <c r="N3217" s="202"/>
      <c r="O3217" s="201"/>
      <c r="P3217" s="159"/>
      <c r="Q3217" s="206"/>
      <c r="R3217" s="50"/>
      <c r="S3217" s="51"/>
      <c r="T3217" s="51"/>
      <c r="U3217" s="52"/>
      <c r="V3217" s="52"/>
      <c r="W3217" s="52"/>
      <c r="X3217" s="53"/>
      <c r="Y3217" s="52"/>
      <c r="Z3217" s="54"/>
      <c r="AA3217" s="22"/>
      <c r="AB3217" s="22"/>
      <c r="AC3217" s="22"/>
      <c r="AD3217" s="22"/>
      <c r="AE3217" s="22"/>
      <c r="AF3217" s="22"/>
      <c r="AG3217" s="22"/>
    </row>
    <row r="3218" spans="1:33" s="11" customFormat="1" ht="26.1" customHeight="1">
      <c r="A3218" s="45" t="str">
        <f>IF(AND($H3218&gt;=مغادرين!$C$4,$H3218&lt;=مغادرين!$H$4,مغادرين!$B$1=IF(مغادرين!$B$1="","",$I3218),مغادرين!$B$2=IF(مغادرين!$B$2="","",$K3218),مغادرين!$B$3=IF(مغادرين!$B$3="","",$Q3218),مغادرين!$B$4=IF(مغادرين!$B$4="","",$R3218)),MAX($A$4:$A3217)+1,"")</f>
        <v/>
      </c>
      <c r="B3218" s="45" t="str">
        <f t="shared" si="100"/>
        <v/>
      </c>
      <c r="C3218" s="45" t="str">
        <f>IF($A3218="","",RANK($B3218,$B$5:$B$9000,1)+COUNTIF($B$4:$B3217,$B3218))</f>
        <v/>
      </c>
      <c r="D3218" s="46" t="str">
        <f>IF(AND($O3218&gt;=قادمين!$C$4,$O3218&lt;=قادمين!$H$4,قادمين!$B$1=IF(قادمين!$B$1="","",$I3218),قادمين!$B$2=IF(قادمين!$B$2="","",$K3218),قادمين!$B$3=IF(قادمين!$B$3="","",$Q3218),قادمين!$B$4=IF(قادمين!$B$4="","",$R3218)),MAX($D$4:$D3217)+1,"")</f>
        <v/>
      </c>
      <c r="E3218" s="46" t="str">
        <f t="shared" si="101"/>
        <v/>
      </c>
      <c r="F3218" s="46" t="str">
        <f>IF($D3218="","",RANK($E3218,$E$5:$E$9000,1)+COUNTIF($E$4:$E3217,$E3218))</f>
        <v/>
      </c>
      <c r="G3218" s="63" t="str">
        <f>IF(H3218="","",COUNTA($H$5:H3218))</f>
        <v/>
      </c>
      <c r="H3218" s="187"/>
      <c r="I3218" s="203"/>
      <c r="J3218" s="202"/>
      <c r="K3218" s="202"/>
      <c r="L3218" s="202"/>
      <c r="M3218" s="202"/>
      <c r="N3218" s="202"/>
      <c r="O3218" s="201"/>
      <c r="P3218" s="159"/>
      <c r="Q3218" s="206"/>
      <c r="R3218" s="50"/>
      <c r="S3218" s="51"/>
      <c r="T3218" s="51"/>
      <c r="U3218" s="52"/>
      <c r="V3218" s="52"/>
      <c r="W3218" s="52"/>
      <c r="X3218" s="53"/>
      <c r="Y3218" s="52"/>
      <c r="Z3218" s="54"/>
      <c r="AA3218" s="22"/>
      <c r="AB3218" s="22"/>
      <c r="AC3218" s="22"/>
      <c r="AD3218" s="22"/>
      <c r="AE3218" s="22"/>
      <c r="AF3218" s="22"/>
      <c r="AG3218" s="22"/>
    </row>
    <row r="3219" spans="1:33" s="11" customFormat="1" ht="26.1" customHeight="1">
      <c r="A3219" s="45" t="str">
        <f>IF(AND($H3219&gt;=مغادرين!$C$4,$H3219&lt;=مغادرين!$H$4,مغادرين!$B$1=IF(مغادرين!$B$1="","",$I3219),مغادرين!$B$2=IF(مغادرين!$B$2="","",$K3219),مغادرين!$B$3=IF(مغادرين!$B$3="","",$Q3219),مغادرين!$B$4=IF(مغادرين!$B$4="","",$R3219)),MAX($A$4:$A3218)+1,"")</f>
        <v/>
      </c>
      <c r="B3219" s="45" t="str">
        <f t="shared" si="100"/>
        <v/>
      </c>
      <c r="C3219" s="45" t="str">
        <f>IF($A3219="","",RANK($B3219,$B$5:$B$9000,1)+COUNTIF($B$4:$B3218,$B3219))</f>
        <v/>
      </c>
      <c r="D3219" s="46" t="str">
        <f>IF(AND($O3219&gt;=قادمين!$C$4,$O3219&lt;=قادمين!$H$4,قادمين!$B$1=IF(قادمين!$B$1="","",$I3219),قادمين!$B$2=IF(قادمين!$B$2="","",$K3219),قادمين!$B$3=IF(قادمين!$B$3="","",$Q3219),قادمين!$B$4=IF(قادمين!$B$4="","",$R3219)),MAX($D$4:$D3218)+1,"")</f>
        <v/>
      </c>
      <c r="E3219" s="46" t="str">
        <f t="shared" si="101"/>
        <v/>
      </c>
      <c r="F3219" s="46" t="str">
        <f>IF($D3219="","",RANK($E3219,$E$5:$E$9000,1)+COUNTIF($E$4:$E3218,$E3219))</f>
        <v/>
      </c>
      <c r="G3219" s="63" t="str">
        <f>IF(H3219="","",COUNTA($H$5:H3219))</f>
        <v/>
      </c>
      <c r="H3219" s="187"/>
      <c r="I3219" s="203"/>
      <c r="J3219" s="202"/>
      <c r="K3219" s="202"/>
      <c r="L3219" s="202"/>
      <c r="M3219" s="202"/>
      <c r="N3219" s="202"/>
      <c r="O3219" s="201"/>
      <c r="P3219" s="159"/>
      <c r="Q3219" s="206"/>
      <c r="R3219" s="50"/>
      <c r="S3219" s="51"/>
      <c r="T3219" s="51"/>
      <c r="U3219" s="52"/>
      <c r="V3219" s="52"/>
      <c r="W3219" s="52"/>
      <c r="X3219" s="53"/>
      <c r="Y3219" s="52"/>
      <c r="Z3219" s="54"/>
      <c r="AA3219" s="22"/>
      <c r="AB3219" s="22"/>
      <c r="AC3219" s="22"/>
      <c r="AD3219" s="22"/>
      <c r="AE3219" s="22"/>
      <c r="AF3219" s="22"/>
      <c r="AG3219" s="22"/>
    </row>
    <row r="3220" spans="1:33" s="11" customFormat="1" ht="26.1" customHeight="1">
      <c r="A3220" s="45" t="str">
        <f>IF(AND($H3220&gt;=مغادرين!$C$4,$H3220&lt;=مغادرين!$H$4,مغادرين!$B$1=IF(مغادرين!$B$1="","",$I3220),مغادرين!$B$2=IF(مغادرين!$B$2="","",$K3220),مغادرين!$B$3=IF(مغادرين!$B$3="","",$Q3220),مغادرين!$B$4=IF(مغادرين!$B$4="","",$R3220)),MAX($A$4:$A3219)+1,"")</f>
        <v/>
      </c>
      <c r="B3220" s="45" t="str">
        <f t="shared" si="100"/>
        <v/>
      </c>
      <c r="C3220" s="45" t="str">
        <f>IF($A3220="","",RANK($B3220,$B$5:$B$9000,1)+COUNTIF($B$4:$B3219,$B3220))</f>
        <v/>
      </c>
      <c r="D3220" s="46" t="str">
        <f>IF(AND($O3220&gt;=قادمين!$C$4,$O3220&lt;=قادمين!$H$4,قادمين!$B$1=IF(قادمين!$B$1="","",$I3220),قادمين!$B$2=IF(قادمين!$B$2="","",$K3220),قادمين!$B$3=IF(قادمين!$B$3="","",$Q3220),قادمين!$B$4=IF(قادمين!$B$4="","",$R3220)),MAX($D$4:$D3219)+1,"")</f>
        <v/>
      </c>
      <c r="E3220" s="46" t="str">
        <f t="shared" si="101"/>
        <v/>
      </c>
      <c r="F3220" s="46" t="str">
        <f>IF($D3220="","",RANK($E3220,$E$5:$E$9000,1)+COUNTIF($E$4:$E3219,$E3220))</f>
        <v/>
      </c>
      <c r="G3220" s="63" t="str">
        <f>IF(H3220="","",COUNTA($H$5:H3220))</f>
        <v/>
      </c>
      <c r="H3220" s="187"/>
      <c r="I3220" s="203"/>
      <c r="J3220" s="202"/>
      <c r="K3220" s="202"/>
      <c r="L3220" s="202"/>
      <c r="M3220" s="202"/>
      <c r="N3220" s="202"/>
      <c r="O3220" s="201"/>
      <c r="P3220" s="159"/>
      <c r="Q3220" s="206"/>
      <c r="R3220" s="50"/>
      <c r="S3220" s="51"/>
      <c r="T3220" s="51"/>
      <c r="U3220" s="52"/>
      <c r="V3220" s="52"/>
      <c r="W3220" s="52"/>
      <c r="X3220" s="53"/>
      <c r="Y3220" s="52"/>
      <c r="Z3220" s="54"/>
      <c r="AA3220" s="22"/>
      <c r="AB3220" s="22"/>
      <c r="AC3220" s="22"/>
      <c r="AD3220" s="22"/>
      <c r="AE3220" s="22"/>
      <c r="AF3220" s="22"/>
      <c r="AG3220" s="22"/>
    </row>
    <row r="3221" spans="1:33" s="11" customFormat="1" ht="26.1" customHeight="1">
      <c r="A3221" s="45" t="str">
        <f>IF(AND($H3221&gt;=مغادرين!$C$4,$H3221&lt;=مغادرين!$H$4,مغادرين!$B$1=IF(مغادرين!$B$1="","",$I3221),مغادرين!$B$2=IF(مغادرين!$B$2="","",$K3221),مغادرين!$B$3=IF(مغادرين!$B$3="","",$Q3221),مغادرين!$B$4=IF(مغادرين!$B$4="","",$R3221)),MAX($A$4:$A3220)+1,"")</f>
        <v/>
      </c>
      <c r="B3221" s="45" t="str">
        <f t="shared" si="100"/>
        <v/>
      </c>
      <c r="C3221" s="45" t="str">
        <f>IF($A3221="","",RANK($B3221,$B$5:$B$9000,1)+COUNTIF($B$4:$B3220,$B3221))</f>
        <v/>
      </c>
      <c r="D3221" s="46" t="str">
        <f>IF(AND($O3221&gt;=قادمين!$C$4,$O3221&lt;=قادمين!$H$4,قادمين!$B$1=IF(قادمين!$B$1="","",$I3221),قادمين!$B$2=IF(قادمين!$B$2="","",$K3221),قادمين!$B$3=IF(قادمين!$B$3="","",$Q3221),قادمين!$B$4=IF(قادمين!$B$4="","",$R3221)),MAX($D$4:$D3220)+1,"")</f>
        <v/>
      </c>
      <c r="E3221" s="46" t="str">
        <f t="shared" si="101"/>
        <v/>
      </c>
      <c r="F3221" s="46" t="str">
        <f>IF($D3221="","",RANK($E3221,$E$5:$E$9000,1)+COUNTIF($E$4:$E3220,$E3221))</f>
        <v/>
      </c>
      <c r="G3221" s="63" t="str">
        <f>IF(H3221="","",COUNTA($H$5:H3221))</f>
        <v/>
      </c>
      <c r="H3221" s="187"/>
      <c r="I3221" s="203"/>
      <c r="J3221" s="202"/>
      <c r="K3221" s="202"/>
      <c r="L3221" s="202"/>
      <c r="M3221" s="202"/>
      <c r="N3221" s="202"/>
      <c r="O3221" s="201"/>
      <c r="P3221" s="159"/>
      <c r="Q3221" s="206"/>
      <c r="R3221" s="50"/>
      <c r="S3221" s="51"/>
      <c r="T3221" s="51"/>
      <c r="U3221" s="52"/>
      <c r="V3221" s="52"/>
      <c r="W3221" s="52"/>
      <c r="X3221" s="53"/>
      <c r="Y3221" s="52"/>
      <c r="Z3221" s="54"/>
      <c r="AA3221" s="22"/>
      <c r="AB3221" s="22"/>
      <c r="AC3221" s="22"/>
      <c r="AD3221" s="22"/>
      <c r="AE3221" s="22"/>
      <c r="AF3221" s="22"/>
      <c r="AG3221" s="22"/>
    </row>
    <row r="3222" spans="1:33" s="11" customFormat="1" ht="26.1" customHeight="1">
      <c r="A3222" s="45" t="str">
        <f>IF(AND($H3222&gt;=مغادرين!$C$4,$H3222&lt;=مغادرين!$H$4,مغادرين!$B$1=IF(مغادرين!$B$1="","",$I3222),مغادرين!$B$2=IF(مغادرين!$B$2="","",$K3222),مغادرين!$B$3=IF(مغادرين!$B$3="","",$Q3222),مغادرين!$B$4=IF(مغادرين!$B$4="","",$R3222)),MAX($A$4:$A3221)+1,"")</f>
        <v/>
      </c>
      <c r="B3222" s="45" t="str">
        <f t="shared" si="100"/>
        <v/>
      </c>
      <c r="C3222" s="45" t="str">
        <f>IF($A3222="","",RANK($B3222,$B$5:$B$9000,1)+COUNTIF($B$4:$B3221,$B3222))</f>
        <v/>
      </c>
      <c r="D3222" s="46" t="str">
        <f>IF(AND($O3222&gt;=قادمين!$C$4,$O3222&lt;=قادمين!$H$4,قادمين!$B$1=IF(قادمين!$B$1="","",$I3222),قادمين!$B$2=IF(قادمين!$B$2="","",$K3222),قادمين!$B$3=IF(قادمين!$B$3="","",$Q3222),قادمين!$B$4=IF(قادمين!$B$4="","",$R3222)),MAX($D$4:$D3221)+1,"")</f>
        <v/>
      </c>
      <c r="E3222" s="46" t="str">
        <f t="shared" si="101"/>
        <v/>
      </c>
      <c r="F3222" s="46" t="str">
        <f>IF($D3222="","",RANK($E3222,$E$5:$E$9000,1)+COUNTIF($E$4:$E3221,$E3222))</f>
        <v/>
      </c>
      <c r="G3222" s="63" t="str">
        <f>IF(H3222="","",COUNTA($H$5:H3222))</f>
        <v/>
      </c>
      <c r="H3222" s="187"/>
      <c r="I3222" s="203"/>
      <c r="J3222" s="202"/>
      <c r="K3222" s="202"/>
      <c r="L3222" s="202"/>
      <c r="M3222" s="202"/>
      <c r="N3222" s="202"/>
      <c r="O3222" s="201"/>
      <c r="P3222" s="159"/>
      <c r="Q3222" s="206"/>
      <c r="R3222" s="50"/>
      <c r="S3222" s="51"/>
      <c r="T3222" s="51"/>
      <c r="U3222" s="52"/>
      <c r="V3222" s="52"/>
      <c r="W3222" s="52"/>
      <c r="X3222" s="53"/>
      <c r="Y3222" s="52"/>
      <c r="Z3222" s="54"/>
      <c r="AA3222" s="22"/>
      <c r="AB3222" s="22"/>
      <c r="AC3222" s="22"/>
      <c r="AD3222" s="22"/>
      <c r="AE3222" s="22"/>
      <c r="AF3222" s="22"/>
      <c r="AG3222" s="22"/>
    </row>
    <row r="3223" spans="1:33" s="11" customFormat="1" ht="26.1" customHeight="1">
      <c r="A3223" s="45" t="str">
        <f>IF(AND($H3223&gt;=مغادرين!$C$4,$H3223&lt;=مغادرين!$H$4,مغادرين!$B$1=IF(مغادرين!$B$1="","",$I3223),مغادرين!$B$2=IF(مغادرين!$B$2="","",$K3223),مغادرين!$B$3=IF(مغادرين!$B$3="","",$Q3223),مغادرين!$B$4=IF(مغادرين!$B$4="","",$R3223)),MAX($A$4:$A3222)+1,"")</f>
        <v/>
      </c>
      <c r="B3223" s="45" t="str">
        <f t="shared" si="100"/>
        <v/>
      </c>
      <c r="C3223" s="45" t="str">
        <f>IF($A3223="","",RANK($B3223,$B$5:$B$9000,1)+COUNTIF($B$4:$B3222,$B3223))</f>
        <v/>
      </c>
      <c r="D3223" s="46" t="str">
        <f>IF(AND($O3223&gt;=قادمين!$C$4,$O3223&lt;=قادمين!$H$4,قادمين!$B$1=IF(قادمين!$B$1="","",$I3223),قادمين!$B$2=IF(قادمين!$B$2="","",$K3223),قادمين!$B$3=IF(قادمين!$B$3="","",$Q3223),قادمين!$B$4=IF(قادمين!$B$4="","",$R3223)),MAX($D$4:$D3222)+1,"")</f>
        <v/>
      </c>
      <c r="E3223" s="46" t="str">
        <f t="shared" si="101"/>
        <v/>
      </c>
      <c r="F3223" s="46" t="str">
        <f>IF($D3223="","",RANK($E3223,$E$5:$E$9000,1)+COUNTIF($E$4:$E3222,$E3223))</f>
        <v/>
      </c>
      <c r="G3223" s="63" t="str">
        <f>IF(H3223="","",COUNTA($H$5:H3223))</f>
        <v/>
      </c>
      <c r="H3223" s="187"/>
      <c r="I3223" s="203"/>
      <c r="J3223" s="202"/>
      <c r="K3223" s="202"/>
      <c r="L3223" s="202"/>
      <c r="M3223" s="202"/>
      <c r="N3223" s="202"/>
      <c r="O3223" s="201"/>
      <c r="P3223" s="159"/>
      <c r="Q3223" s="206"/>
      <c r="R3223" s="50"/>
      <c r="S3223" s="51"/>
      <c r="T3223" s="51"/>
      <c r="U3223" s="52"/>
      <c r="V3223" s="52"/>
      <c r="W3223" s="52"/>
      <c r="X3223" s="53"/>
      <c r="Y3223" s="52"/>
      <c r="Z3223" s="54"/>
      <c r="AA3223" s="22"/>
      <c r="AB3223" s="22"/>
      <c r="AC3223" s="22"/>
      <c r="AD3223" s="22"/>
      <c r="AE3223" s="22"/>
      <c r="AF3223" s="22"/>
      <c r="AG3223" s="22"/>
    </row>
    <row r="3224" spans="1:33" s="11" customFormat="1" ht="26.1" customHeight="1">
      <c r="A3224" s="45" t="str">
        <f>IF(AND($H3224&gt;=مغادرين!$C$4,$H3224&lt;=مغادرين!$H$4,مغادرين!$B$1=IF(مغادرين!$B$1="","",$I3224),مغادرين!$B$2=IF(مغادرين!$B$2="","",$K3224),مغادرين!$B$3=IF(مغادرين!$B$3="","",$Q3224),مغادرين!$B$4=IF(مغادرين!$B$4="","",$R3224)),MAX($A$4:$A3223)+1,"")</f>
        <v/>
      </c>
      <c r="B3224" s="45" t="str">
        <f t="shared" si="100"/>
        <v/>
      </c>
      <c r="C3224" s="45" t="str">
        <f>IF($A3224="","",RANK($B3224,$B$5:$B$9000,1)+COUNTIF($B$4:$B3223,$B3224))</f>
        <v/>
      </c>
      <c r="D3224" s="46" t="str">
        <f>IF(AND($O3224&gt;=قادمين!$C$4,$O3224&lt;=قادمين!$H$4,قادمين!$B$1=IF(قادمين!$B$1="","",$I3224),قادمين!$B$2=IF(قادمين!$B$2="","",$K3224),قادمين!$B$3=IF(قادمين!$B$3="","",$Q3224),قادمين!$B$4=IF(قادمين!$B$4="","",$R3224)),MAX($D$4:$D3223)+1,"")</f>
        <v/>
      </c>
      <c r="E3224" s="46" t="str">
        <f t="shared" si="101"/>
        <v/>
      </c>
      <c r="F3224" s="46" t="str">
        <f>IF($D3224="","",RANK($E3224,$E$5:$E$9000,1)+COUNTIF($E$4:$E3223,$E3224))</f>
        <v/>
      </c>
      <c r="G3224" s="63" t="str">
        <f>IF(H3224="","",COUNTA($H$5:H3224))</f>
        <v/>
      </c>
      <c r="H3224" s="187"/>
      <c r="I3224" s="203"/>
      <c r="J3224" s="202"/>
      <c r="K3224" s="202"/>
      <c r="L3224" s="202"/>
      <c r="M3224" s="202"/>
      <c r="N3224" s="202"/>
      <c r="O3224" s="201"/>
      <c r="P3224" s="159"/>
      <c r="Q3224" s="206"/>
      <c r="R3224" s="50"/>
      <c r="S3224" s="51"/>
      <c r="T3224" s="51"/>
      <c r="U3224" s="52"/>
      <c r="V3224" s="52"/>
      <c r="W3224" s="52"/>
      <c r="X3224" s="53"/>
      <c r="Y3224" s="52"/>
      <c r="Z3224" s="54"/>
      <c r="AA3224" s="22"/>
      <c r="AB3224" s="22"/>
      <c r="AC3224" s="22"/>
      <c r="AD3224" s="22"/>
      <c r="AE3224" s="22"/>
      <c r="AF3224" s="22"/>
      <c r="AG3224" s="22"/>
    </row>
    <row r="3225" spans="1:33" s="11" customFormat="1" ht="26.1" customHeight="1">
      <c r="A3225" s="45" t="str">
        <f>IF(AND($H3225&gt;=مغادرين!$C$4,$H3225&lt;=مغادرين!$H$4,مغادرين!$B$1=IF(مغادرين!$B$1="","",$I3225),مغادرين!$B$2=IF(مغادرين!$B$2="","",$K3225),مغادرين!$B$3=IF(مغادرين!$B$3="","",$Q3225),مغادرين!$B$4=IF(مغادرين!$B$4="","",$R3225)),MAX($A$4:$A3224)+1,"")</f>
        <v/>
      </c>
      <c r="B3225" s="45" t="str">
        <f t="shared" si="100"/>
        <v/>
      </c>
      <c r="C3225" s="45" t="str">
        <f>IF($A3225="","",RANK($B3225,$B$5:$B$9000,1)+COUNTIF($B$4:$B3224,$B3225))</f>
        <v/>
      </c>
      <c r="D3225" s="46" t="str">
        <f>IF(AND($O3225&gt;=قادمين!$C$4,$O3225&lt;=قادمين!$H$4,قادمين!$B$1=IF(قادمين!$B$1="","",$I3225),قادمين!$B$2=IF(قادمين!$B$2="","",$K3225),قادمين!$B$3=IF(قادمين!$B$3="","",$Q3225),قادمين!$B$4=IF(قادمين!$B$4="","",$R3225)),MAX($D$4:$D3224)+1,"")</f>
        <v/>
      </c>
      <c r="E3225" s="46" t="str">
        <f t="shared" si="101"/>
        <v/>
      </c>
      <c r="F3225" s="46" t="str">
        <f>IF($D3225="","",RANK($E3225,$E$5:$E$9000,1)+COUNTIF($E$4:$E3224,$E3225))</f>
        <v/>
      </c>
      <c r="G3225" s="63" t="str">
        <f>IF(H3225="","",COUNTA($H$5:H3225))</f>
        <v/>
      </c>
      <c r="H3225" s="187"/>
      <c r="I3225" s="203"/>
      <c r="J3225" s="202"/>
      <c r="K3225" s="202"/>
      <c r="L3225" s="202"/>
      <c r="M3225" s="202"/>
      <c r="N3225" s="202"/>
      <c r="O3225" s="201"/>
      <c r="P3225" s="159"/>
      <c r="Q3225" s="206"/>
      <c r="R3225" s="50"/>
      <c r="S3225" s="51"/>
      <c r="T3225" s="51"/>
      <c r="U3225" s="52"/>
      <c r="V3225" s="52"/>
      <c r="W3225" s="52"/>
      <c r="X3225" s="53"/>
      <c r="Y3225" s="52"/>
      <c r="Z3225" s="54"/>
      <c r="AA3225" s="22"/>
      <c r="AB3225" s="22"/>
      <c r="AC3225" s="22"/>
      <c r="AD3225" s="22"/>
      <c r="AE3225" s="22"/>
      <c r="AF3225" s="22"/>
      <c r="AG3225" s="22"/>
    </row>
    <row r="3226" spans="1:33" s="11" customFormat="1" ht="26.1" customHeight="1">
      <c r="A3226" s="45" t="str">
        <f>IF(AND($H3226&gt;=مغادرين!$C$4,$H3226&lt;=مغادرين!$H$4,مغادرين!$B$1=IF(مغادرين!$B$1="","",$I3226),مغادرين!$B$2=IF(مغادرين!$B$2="","",$K3226),مغادرين!$B$3=IF(مغادرين!$B$3="","",$Q3226),مغادرين!$B$4=IF(مغادرين!$B$4="","",$R3226)),MAX($A$4:$A3225)+1,"")</f>
        <v/>
      </c>
      <c r="B3226" s="45" t="str">
        <f t="shared" si="100"/>
        <v/>
      </c>
      <c r="C3226" s="45" t="str">
        <f>IF($A3226="","",RANK($B3226,$B$5:$B$9000,1)+COUNTIF($B$4:$B3225,$B3226))</f>
        <v/>
      </c>
      <c r="D3226" s="46" t="str">
        <f>IF(AND($O3226&gt;=قادمين!$C$4,$O3226&lt;=قادمين!$H$4,قادمين!$B$1=IF(قادمين!$B$1="","",$I3226),قادمين!$B$2=IF(قادمين!$B$2="","",$K3226),قادمين!$B$3=IF(قادمين!$B$3="","",$Q3226),قادمين!$B$4=IF(قادمين!$B$4="","",$R3226)),MAX($D$4:$D3225)+1,"")</f>
        <v/>
      </c>
      <c r="E3226" s="46" t="str">
        <f t="shared" si="101"/>
        <v/>
      </c>
      <c r="F3226" s="46" t="str">
        <f>IF($D3226="","",RANK($E3226,$E$5:$E$9000,1)+COUNTIF($E$4:$E3225,$E3226))</f>
        <v/>
      </c>
      <c r="G3226" s="63" t="str">
        <f>IF(H3226="","",COUNTA($H$5:H3226))</f>
        <v/>
      </c>
      <c r="H3226" s="187"/>
      <c r="I3226" s="203"/>
      <c r="J3226" s="202"/>
      <c r="K3226" s="202"/>
      <c r="L3226" s="202"/>
      <c r="M3226" s="202"/>
      <c r="N3226" s="202"/>
      <c r="O3226" s="201"/>
      <c r="P3226" s="159"/>
      <c r="Q3226" s="206"/>
      <c r="R3226" s="50"/>
      <c r="S3226" s="51"/>
      <c r="T3226" s="51"/>
      <c r="U3226" s="52"/>
      <c r="V3226" s="52"/>
      <c r="W3226" s="52"/>
      <c r="X3226" s="53"/>
      <c r="Y3226" s="52"/>
      <c r="Z3226" s="54"/>
      <c r="AA3226" s="22"/>
      <c r="AB3226" s="22"/>
      <c r="AC3226" s="22"/>
      <c r="AD3226" s="22"/>
      <c r="AE3226" s="22"/>
      <c r="AF3226" s="22"/>
      <c r="AG3226" s="22"/>
    </row>
    <row r="3227" spans="1:33" s="11" customFormat="1" ht="26.1" customHeight="1">
      <c r="A3227" s="45" t="str">
        <f>IF(AND($H3227&gt;=مغادرين!$C$4,$H3227&lt;=مغادرين!$H$4,مغادرين!$B$1=IF(مغادرين!$B$1="","",$I3227),مغادرين!$B$2=IF(مغادرين!$B$2="","",$K3227),مغادرين!$B$3=IF(مغادرين!$B$3="","",$Q3227),مغادرين!$B$4=IF(مغادرين!$B$4="","",$R3227)),MAX($A$4:$A3226)+1,"")</f>
        <v/>
      </c>
      <c r="B3227" s="45" t="str">
        <f t="shared" si="100"/>
        <v/>
      </c>
      <c r="C3227" s="45" t="str">
        <f>IF($A3227="","",RANK($B3227,$B$5:$B$9000,1)+COUNTIF($B$4:$B3226,$B3227))</f>
        <v/>
      </c>
      <c r="D3227" s="46" t="str">
        <f>IF(AND($O3227&gt;=قادمين!$C$4,$O3227&lt;=قادمين!$H$4,قادمين!$B$1=IF(قادمين!$B$1="","",$I3227),قادمين!$B$2=IF(قادمين!$B$2="","",$K3227),قادمين!$B$3=IF(قادمين!$B$3="","",$Q3227),قادمين!$B$4=IF(قادمين!$B$4="","",$R3227)),MAX($D$4:$D3226)+1,"")</f>
        <v/>
      </c>
      <c r="E3227" s="46" t="str">
        <f t="shared" si="101"/>
        <v/>
      </c>
      <c r="F3227" s="46" t="str">
        <f>IF($D3227="","",RANK($E3227,$E$5:$E$9000,1)+COUNTIF($E$4:$E3226,$E3227))</f>
        <v/>
      </c>
      <c r="G3227" s="63" t="str">
        <f>IF(H3227="","",COUNTA($H$5:H3227))</f>
        <v/>
      </c>
      <c r="H3227" s="187"/>
      <c r="I3227" s="203"/>
      <c r="J3227" s="202"/>
      <c r="K3227" s="202"/>
      <c r="L3227" s="202"/>
      <c r="M3227" s="202"/>
      <c r="N3227" s="202"/>
      <c r="O3227" s="201"/>
      <c r="P3227" s="159"/>
      <c r="Q3227" s="206"/>
      <c r="R3227" s="50"/>
      <c r="S3227" s="51"/>
      <c r="T3227" s="51"/>
      <c r="U3227" s="52"/>
      <c r="V3227" s="52"/>
      <c r="W3227" s="52"/>
      <c r="X3227" s="53"/>
      <c r="Y3227" s="52"/>
      <c r="Z3227" s="54"/>
      <c r="AA3227" s="22"/>
      <c r="AB3227" s="22"/>
      <c r="AC3227" s="22"/>
      <c r="AD3227" s="22"/>
      <c r="AE3227" s="22"/>
      <c r="AF3227" s="22"/>
      <c r="AG3227" s="22"/>
    </row>
    <row r="3228" spans="1:33" s="11" customFormat="1" ht="26.1" customHeight="1">
      <c r="A3228" s="45" t="str">
        <f>IF(AND($H3228&gt;=مغادرين!$C$4,$H3228&lt;=مغادرين!$H$4,مغادرين!$B$1=IF(مغادرين!$B$1="","",$I3228),مغادرين!$B$2=IF(مغادرين!$B$2="","",$K3228),مغادرين!$B$3=IF(مغادرين!$B$3="","",$Q3228),مغادرين!$B$4=IF(مغادرين!$B$4="","",$R3228)),MAX($A$4:$A3227)+1,"")</f>
        <v/>
      </c>
      <c r="B3228" s="45" t="str">
        <f t="shared" si="100"/>
        <v/>
      </c>
      <c r="C3228" s="45" t="str">
        <f>IF($A3228="","",RANK($B3228,$B$5:$B$9000,1)+COUNTIF($B$4:$B3227,$B3228))</f>
        <v/>
      </c>
      <c r="D3228" s="46" t="str">
        <f>IF(AND($O3228&gt;=قادمين!$C$4,$O3228&lt;=قادمين!$H$4,قادمين!$B$1=IF(قادمين!$B$1="","",$I3228),قادمين!$B$2=IF(قادمين!$B$2="","",$K3228),قادمين!$B$3=IF(قادمين!$B$3="","",$Q3228),قادمين!$B$4=IF(قادمين!$B$4="","",$R3228)),MAX($D$4:$D3227)+1,"")</f>
        <v/>
      </c>
      <c r="E3228" s="46" t="str">
        <f t="shared" si="101"/>
        <v/>
      </c>
      <c r="F3228" s="46" t="str">
        <f>IF($D3228="","",RANK($E3228,$E$5:$E$9000,1)+COUNTIF($E$4:$E3227,$E3228))</f>
        <v/>
      </c>
      <c r="G3228" s="63" t="str">
        <f>IF(H3228="","",COUNTA($H$5:H3228))</f>
        <v/>
      </c>
      <c r="H3228" s="187"/>
      <c r="I3228" s="203"/>
      <c r="J3228" s="202"/>
      <c r="K3228" s="202"/>
      <c r="L3228" s="202"/>
      <c r="M3228" s="202"/>
      <c r="N3228" s="202"/>
      <c r="O3228" s="201"/>
      <c r="P3228" s="159"/>
      <c r="Q3228" s="206"/>
      <c r="R3228" s="50"/>
      <c r="S3228" s="51"/>
      <c r="T3228" s="51"/>
      <c r="U3228" s="52"/>
      <c r="V3228" s="52"/>
      <c r="W3228" s="52"/>
      <c r="X3228" s="53"/>
      <c r="Y3228" s="52"/>
      <c r="Z3228" s="54"/>
      <c r="AA3228" s="22"/>
      <c r="AB3228" s="22"/>
      <c r="AC3228" s="22"/>
      <c r="AD3228" s="22"/>
      <c r="AE3228" s="22"/>
      <c r="AF3228" s="22"/>
      <c r="AG3228" s="22"/>
    </row>
    <row r="3229" spans="1:33" s="11" customFormat="1" ht="26.1" customHeight="1">
      <c r="A3229" s="45" t="str">
        <f>IF(AND($H3229&gt;=مغادرين!$C$4,$H3229&lt;=مغادرين!$H$4,مغادرين!$B$1=IF(مغادرين!$B$1="","",$I3229),مغادرين!$B$2=IF(مغادرين!$B$2="","",$K3229),مغادرين!$B$3=IF(مغادرين!$B$3="","",$Q3229),مغادرين!$B$4=IF(مغادرين!$B$4="","",$R3229)),MAX($A$4:$A3228)+1,"")</f>
        <v/>
      </c>
      <c r="B3229" s="45" t="str">
        <f t="shared" si="100"/>
        <v/>
      </c>
      <c r="C3229" s="45" t="str">
        <f>IF($A3229="","",RANK($B3229,$B$5:$B$9000,1)+COUNTIF($B$4:$B3228,$B3229))</f>
        <v/>
      </c>
      <c r="D3229" s="46" t="str">
        <f>IF(AND($O3229&gt;=قادمين!$C$4,$O3229&lt;=قادمين!$H$4,قادمين!$B$1=IF(قادمين!$B$1="","",$I3229),قادمين!$B$2=IF(قادمين!$B$2="","",$K3229),قادمين!$B$3=IF(قادمين!$B$3="","",$Q3229),قادمين!$B$4=IF(قادمين!$B$4="","",$R3229)),MAX($D$4:$D3228)+1,"")</f>
        <v/>
      </c>
      <c r="E3229" s="46" t="str">
        <f t="shared" si="101"/>
        <v/>
      </c>
      <c r="F3229" s="46" t="str">
        <f>IF($D3229="","",RANK($E3229,$E$5:$E$9000,1)+COUNTIF($E$4:$E3228,$E3229))</f>
        <v/>
      </c>
      <c r="G3229" s="63" t="str">
        <f>IF(H3229="","",COUNTA($H$5:H3229))</f>
        <v/>
      </c>
      <c r="H3229" s="187"/>
      <c r="I3229" s="203"/>
      <c r="J3229" s="202"/>
      <c r="K3229" s="202"/>
      <c r="L3229" s="202"/>
      <c r="M3229" s="202"/>
      <c r="N3229" s="202"/>
      <c r="O3229" s="201"/>
      <c r="P3229" s="159"/>
      <c r="Q3229" s="206"/>
      <c r="R3229" s="50"/>
      <c r="S3229" s="51"/>
      <c r="T3229" s="51"/>
      <c r="U3229" s="52"/>
      <c r="V3229" s="52"/>
      <c r="W3229" s="52"/>
      <c r="X3229" s="53"/>
      <c r="Y3229" s="52"/>
      <c r="Z3229" s="54"/>
      <c r="AA3229" s="22"/>
      <c r="AB3229" s="22"/>
      <c r="AC3229" s="22"/>
      <c r="AD3229" s="22"/>
      <c r="AE3229" s="22"/>
      <c r="AF3229" s="22"/>
      <c r="AG3229" s="22"/>
    </row>
    <row r="3230" spans="1:33" s="11" customFormat="1" ht="26.1" customHeight="1">
      <c r="A3230" s="45" t="str">
        <f>IF(AND($H3230&gt;=مغادرين!$C$4,$H3230&lt;=مغادرين!$H$4,مغادرين!$B$1=IF(مغادرين!$B$1="","",$I3230),مغادرين!$B$2=IF(مغادرين!$B$2="","",$K3230),مغادرين!$B$3=IF(مغادرين!$B$3="","",$Q3230),مغادرين!$B$4=IF(مغادرين!$B$4="","",$R3230)),MAX($A$4:$A3229)+1,"")</f>
        <v/>
      </c>
      <c r="B3230" s="45" t="str">
        <f t="shared" si="100"/>
        <v/>
      </c>
      <c r="C3230" s="45" t="str">
        <f>IF($A3230="","",RANK($B3230,$B$5:$B$9000,1)+COUNTIF($B$4:$B3229,$B3230))</f>
        <v/>
      </c>
      <c r="D3230" s="46" t="str">
        <f>IF(AND($O3230&gt;=قادمين!$C$4,$O3230&lt;=قادمين!$H$4,قادمين!$B$1=IF(قادمين!$B$1="","",$I3230),قادمين!$B$2=IF(قادمين!$B$2="","",$K3230),قادمين!$B$3=IF(قادمين!$B$3="","",$Q3230),قادمين!$B$4=IF(قادمين!$B$4="","",$R3230)),MAX($D$4:$D3229)+1,"")</f>
        <v/>
      </c>
      <c r="E3230" s="46" t="str">
        <f t="shared" si="101"/>
        <v/>
      </c>
      <c r="F3230" s="46" t="str">
        <f>IF($D3230="","",RANK($E3230,$E$5:$E$9000,1)+COUNTIF($E$4:$E3229,$E3230))</f>
        <v/>
      </c>
      <c r="G3230" s="63" t="str">
        <f>IF(H3230="","",COUNTA($H$5:H3230))</f>
        <v/>
      </c>
      <c r="H3230" s="187"/>
      <c r="I3230" s="203"/>
      <c r="J3230" s="202"/>
      <c r="K3230" s="202"/>
      <c r="L3230" s="202"/>
      <c r="M3230" s="202"/>
      <c r="N3230" s="202"/>
      <c r="O3230" s="201"/>
      <c r="P3230" s="159"/>
      <c r="Q3230" s="206"/>
      <c r="R3230" s="50"/>
      <c r="S3230" s="51"/>
      <c r="T3230" s="51"/>
      <c r="U3230" s="52"/>
      <c r="V3230" s="52"/>
      <c r="W3230" s="52"/>
      <c r="X3230" s="53"/>
      <c r="Y3230" s="52"/>
      <c r="Z3230" s="54"/>
      <c r="AA3230" s="22"/>
      <c r="AB3230" s="22"/>
      <c r="AC3230" s="22"/>
      <c r="AD3230" s="22"/>
      <c r="AE3230" s="22"/>
      <c r="AF3230" s="22"/>
      <c r="AG3230" s="22"/>
    </row>
    <row r="3231" spans="1:33" s="11" customFormat="1" ht="26.1" customHeight="1">
      <c r="A3231" s="45" t="str">
        <f>IF(AND($H3231&gt;=مغادرين!$C$4,$H3231&lt;=مغادرين!$H$4,مغادرين!$B$1=IF(مغادرين!$B$1="","",$I3231),مغادرين!$B$2=IF(مغادرين!$B$2="","",$K3231),مغادرين!$B$3=IF(مغادرين!$B$3="","",$Q3231),مغادرين!$B$4=IF(مغادرين!$B$4="","",$R3231)),MAX($A$4:$A3230)+1,"")</f>
        <v/>
      </c>
      <c r="B3231" s="45" t="str">
        <f t="shared" si="100"/>
        <v/>
      </c>
      <c r="C3231" s="45" t="str">
        <f>IF($A3231="","",RANK($B3231,$B$5:$B$9000,1)+COUNTIF($B$4:$B3230,$B3231))</f>
        <v/>
      </c>
      <c r="D3231" s="46" t="str">
        <f>IF(AND($O3231&gt;=قادمين!$C$4,$O3231&lt;=قادمين!$H$4,قادمين!$B$1=IF(قادمين!$B$1="","",$I3231),قادمين!$B$2=IF(قادمين!$B$2="","",$K3231),قادمين!$B$3=IF(قادمين!$B$3="","",$Q3231),قادمين!$B$4=IF(قادمين!$B$4="","",$R3231)),MAX($D$4:$D3230)+1,"")</f>
        <v/>
      </c>
      <c r="E3231" s="46" t="str">
        <f t="shared" si="101"/>
        <v/>
      </c>
      <c r="F3231" s="46" t="str">
        <f>IF($D3231="","",RANK($E3231,$E$5:$E$9000,1)+COUNTIF($E$4:$E3230,$E3231))</f>
        <v/>
      </c>
      <c r="G3231" s="63" t="str">
        <f>IF(H3231="","",COUNTA($H$5:H3231))</f>
        <v/>
      </c>
      <c r="H3231" s="187"/>
      <c r="I3231" s="203"/>
      <c r="J3231" s="202"/>
      <c r="K3231" s="202"/>
      <c r="L3231" s="202"/>
      <c r="M3231" s="202"/>
      <c r="N3231" s="202"/>
      <c r="O3231" s="201"/>
      <c r="P3231" s="159"/>
      <c r="Q3231" s="206"/>
      <c r="R3231" s="50"/>
      <c r="S3231" s="51"/>
      <c r="T3231" s="51"/>
      <c r="U3231" s="52"/>
      <c r="V3231" s="52"/>
      <c r="W3231" s="52"/>
      <c r="X3231" s="53"/>
      <c r="Y3231" s="52"/>
      <c r="Z3231" s="54"/>
      <c r="AA3231" s="22"/>
      <c r="AB3231" s="22"/>
      <c r="AC3231" s="22"/>
      <c r="AD3231" s="22"/>
      <c r="AE3231" s="22"/>
      <c r="AF3231" s="22"/>
      <c r="AG3231" s="22"/>
    </row>
    <row r="3232" spans="1:33" s="11" customFormat="1" ht="26.1" customHeight="1">
      <c r="A3232" s="45" t="str">
        <f>IF(AND($H3232&gt;=مغادرين!$C$4,$H3232&lt;=مغادرين!$H$4,مغادرين!$B$1=IF(مغادرين!$B$1="","",$I3232),مغادرين!$B$2=IF(مغادرين!$B$2="","",$K3232),مغادرين!$B$3=IF(مغادرين!$B$3="","",$Q3232),مغادرين!$B$4=IF(مغادرين!$B$4="","",$R3232)),MAX($A$4:$A3231)+1,"")</f>
        <v/>
      </c>
      <c r="B3232" s="45" t="str">
        <f t="shared" si="100"/>
        <v/>
      </c>
      <c r="C3232" s="45" t="str">
        <f>IF($A3232="","",RANK($B3232,$B$5:$B$9000,1)+COUNTIF($B$4:$B3231,$B3232))</f>
        <v/>
      </c>
      <c r="D3232" s="46" t="str">
        <f>IF(AND($O3232&gt;=قادمين!$C$4,$O3232&lt;=قادمين!$H$4,قادمين!$B$1=IF(قادمين!$B$1="","",$I3232),قادمين!$B$2=IF(قادمين!$B$2="","",$K3232),قادمين!$B$3=IF(قادمين!$B$3="","",$Q3232),قادمين!$B$4=IF(قادمين!$B$4="","",$R3232)),MAX($D$4:$D3231)+1,"")</f>
        <v/>
      </c>
      <c r="E3232" s="46" t="str">
        <f t="shared" si="101"/>
        <v/>
      </c>
      <c r="F3232" s="46" t="str">
        <f>IF($D3232="","",RANK($E3232,$E$5:$E$9000,1)+COUNTIF($E$4:$E3231,$E3232))</f>
        <v/>
      </c>
      <c r="G3232" s="63" t="str">
        <f>IF(H3232="","",COUNTA($H$5:H3232))</f>
        <v/>
      </c>
      <c r="H3232" s="187"/>
      <c r="I3232" s="203"/>
      <c r="J3232" s="202"/>
      <c r="K3232" s="202"/>
      <c r="L3232" s="202"/>
      <c r="M3232" s="202"/>
      <c r="N3232" s="202"/>
      <c r="O3232" s="201"/>
      <c r="P3232" s="159"/>
      <c r="Q3232" s="206"/>
      <c r="R3232" s="50"/>
      <c r="S3232" s="51"/>
      <c r="T3232" s="51"/>
      <c r="U3232" s="52"/>
      <c r="V3232" s="52"/>
      <c r="W3232" s="52"/>
      <c r="X3232" s="53"/>
      <c r="Y3232" s="52"/>
      <c r="Z3232" s="54"/>
      <c r="AA3232" s="22"/>
      <c r="AB3232" s="22"/>
      <c r="AC3232" s="22"/>
      <c r="AD3232" s="22"/>
      <c r="AE3232" s="22"/>
      <c r="AF3232" s="22"/>
      <c r="AG3232" s="22"/>
    </row>
    <row r="3233" spans="1:33" s="11" customFormat="1" ht="26.1" customHeight="1">
      <c r="A3233" s="45" t="str">
        <f>IF(AND($H3233&gt;=مغادرين!$C$4,$H3233&lt;=مغادرين!$H$4,مغادرين!$B$1=IF(مغادرين!$B$1="","",$I3233),مغادرين!$B$2=IF(مغادرين!$B$2="","",$K3233),مغادرين!$B$3=IF(مغادرين!$B$3="","",$Q3233),مغادرين!$B$4=IF(مغادرين!$B$4="","",$R3233)),MAX($A$4:$A3232)+1,"")</f>
        <v/>
      </c>
      <c r="B3233" s="45" t="str">
        <f t="shared" si="100"/>
        <v/>
      </c>
      <c r="C3233" s="45" t="str">
        <f>IF($A3233="","",RANK($B3233,$B$5:$B$9000,1)+COUNTIF($B$4:$B3232,$B3233))</f>
        <v/>
      </c>
      <c r="D3233" s="46" t="str">
        <f>IF(AND($O3233&gt;=قادمين!$C$4,$O3233&lt;=قادمين!$H$4,قادمين!$B$1=IF(قادمين!$B$1="","",$I3233),قادمين!$B$2=IF(قادمين!$B$2="","",$K3233),قادمين!$B$3=IF(قادمين!$B$3="","",$Q3233),قادمين!$B$4=IF(قادمين!$B$4="","",$R3233)),MAX($D$4:$D3232)+1,"")</f>
        <v/>
      </c>
      <c r="E3233" s="46" t="str">
        <f t="shared" si="101"/>
        <v/>
      </c>
      <c r="F3233" s="46" t="str">
        <f>IF($D3233="","",RANK($E3233,$E$5:$E$9000,1)+COUNTIF($E$4:$E3232,$E3233))</f>
        <v/>
      </c>
      <c r="G3233" s="63" t="str">
        <f>IF(H3233="","",COUNTA($H$5:H3233))</f>
        <v/>
      </c>
      <c r="H3233" s="187"/>
      <c r="I3233" s="203"/>
      <c r="J3233" s="202"/>
      <c r="K3233" s="202"/>
      <c r="L3233" s="202"/>
      <c r="M3233" s="202"/>
      <c r="N3233" s="202"/>
      <c r="O3233" s="201"/>
      <c r="P3233" s="159"/>
      <c r="Q3233" s="206"/>
      <c r="R3233" s="50"/>
      <c r="S3233" s="51"/>
      <c r="T3233" s="51"/>
      <c r="U3233" s="52"/>
      <c r="V3233" s="52"/>
      <c r="W3233" s="52"/>
      <c r="X3233" s="53"/>
      <c r="Y3233" s="52"/>
      <c r="Z3233" s="54"/>
      <c r="AA3233" s="22"/>
      <c r="AB3233" s="22"/>
      <c r="AC3233" s="22"/>
      <c r="AD3233" s="22"/>
      <c r="AE3233" s="22"/>
      <c r="AF3233" s="22"/>
      <c r="AG3233" s="22"/>
    </row>
    <row r="3234" spans="1:33" s="11" customFormat="1" ht="26.1" customHeight="1">
      <c r="A3234" s="45" t="str">
        <f>IF(AND($H3234&gt;=مغادرين!$C$4,$H3234&lt;=مغادرين!$H$4,مغادرين!$B$1=IF(مغادرين!$B$1="","",$I3234),مغادرين!$B$2=IF(مغادرين!$B$2="","",$K3234),مغادرين!$B$3=IF(مغادرين!$B$3="","",$Q3234),مغادرين!$B$4=IF(مغادرين!$B$4="","",$R3234)),MAX($A$4:$A3233)+1,"")</f>
        <v/>
      </c>
      <c r="B3234" s="45" t="str">
        <f t="shared" si="100"/>
        <v/>
      </c>
      <c r="C3234" s="45" t="str">
        <f>IF($A3234="","",RANK($B3234,$B$5:$B$9000,1)+COUNTIF($B$4:$B3233,$B3234))</f>
        <v/>
      </c>
      <c r="D3234" s="46" t="str">
        <f>IF(AND($O3234&gt;=قادمين!$C$4,$O3234&lt;=قادمين!$H$4,قادمين!$B$1=IF(قادمين!$B$1="","",$I3234),قادمين!$B$2=IF(قادمين!$B$2="","",$K3234),قادمين!$B$3=IF(قادمين!$B$3="","",$Q3234),قادمين!$B$4=IF(قادمين!$B$4="","",$R3234)),MAX($D$4:$D3233)+1,"")</f>
        <v/>
      </c>
      <c r="E3234" s="46" t="str">
        <f t="shared" si="101"/>
        <v/>
      </c>
      <c r="F3234" s="46" t="str">
        <f>IF($D3234="","",RANK($E3234,$E$5:$E$9000,1)+COUNTIF($E$4:$E3233,$E3234))</f>
        <v/>
      </c>
      <c r="G3234" s="63" t="str">
        <f>IF(H3234="","",COUNTA($H$5:H3234))</f>
        <v/>
      </c>
      <c r="H3234" s="187"/>
      <c r="I3234" s="203"/>
      <c r="J3234" s="202"/>
      <c r="K3234" s="202"/>
      <c r="L3234" s="202"/>
      <c r="M3234" s="202"/>
      <c r="N3234" s="202"/>
      <c r="O3234" s="201"/>
      <c r="P3234" s="159"/>
      <c r="Q3234" s="206"/>
      <c r="R3234" s="50"/>
      <c r="S3234" s="51"/>
      <c r="T3234" s="51"/>
      <c r="U3234" s="52"/>
      <c r="V3234" s="52"/>
      <c r="W3234" s="52"/>
      <c r="X3234" s="53"/>
      <c r="Y3234" s="52"/>
      <c r="Z3234" s="54"/>
      <c r="AA3234" s="22"/>
      <c r="AB3234" s="22"/>
      <c r="AC3234" s="22"/>
      <c r="AD3234" s="22"/>
      <c r="AE3234" s="22"/>
      <c r="AF3234" s="22"/>
      <c r="AG3234" s="22"/>
    </row>
    <row r="3235" spans="1:33" s="11" customFormat="1" ht="26.1" customHeight="1">
      <c r="A3235" s="45" t="str">
        <f>IF(AND($H3235&gt;=مغادرين!$C$4,$H3235&lt;=مغادرين!$H$4,مغادرين!$B$1=IF(مغادرين!$B$1="","",$I3235),مغادرين!$B$2=IF(مغادرين!$B$2="","",$K3235),مغادرين!$B$3=IF(مغادرين!$B$3="","",$Q3235),مغادرين!$B$4=IF(مغادرين!$B$4="","",$R3235)),MAX($A$4:$A3234)+1,"")</f>
        <v/>
      </c>
      <c r="B3235" s="45" t="str">
        <f t="shared" si="100"/>
        <v/>
      </c>
      <c r="C3235" s="45" t="str">
        <f>IF($A3235="","",RANK($B3235,$B$5:$B$9000,1)+COUNTIF($B$4:$B3234,$B3235))</f>
        <v/>
      </c>
      <c r="D3235" s="46" t="str">
        <f>IF(AND($O3235&gt;=قادمين!$C$4,$O3235&lt;=قادمين!$H$4,قادمين!$B$1=IF(قادمين!$B$1="","",$I3235),قادمين!$B$2=IF(قادمين!$B$2="","",$K3235),قادمين!$B$3=IF(قادمين!$B$3="","",$Q3235),قادمين!$B$4=IF(قادمين!$B$4="","",$R3235)),MAX($D$4:$D3234)+1,"")</f>
        <v/>
      </c>
      <c r="E3235" s="46" t="str">
        <f t="shared" si="101"/>
        <v/>
      </c>
      <c r="F3235" s="46" t="str">
        <f>IF($D3235="","",RANK($E3235,$E$5:$E$9000,1)+COUNTIF($E$4:$E3234,$E3235))</f>
        <v/>
      </c>
      <c r="G3235" s="63" t="str">
        <f>IF(H3235="","",COUNTA($H$5:H3235))</f>
        <v/>
      </c>
      <c r="H3235" s="187"/>
      <c r="I3235" s="203"/>
      <c r="J3235" s="202"/>
      <c r="K3235" s="202"/>
      <c r="L3235" s="202"/>
      <c r="M3235" s="202"/>
      <c r="N3235" s="202"/>
      <c r="O3235" s="201"/>
      <c r="P3235" s="159"/>
      <c r="Q3235" s="206"/>
      <c r="R3235" s="50"/>
      <c r="S3235" s="51"/>
      <c r="T3235" s="51"/>
      <c r="U3235" s="52"/>
      <c r="V3235" s="52"/>
      <c r="W3235" s="52"/>
      <c r="X3235" s="53"/>
      <c r="Y3235" s="52"/>
      <c r="Z3235" s="54"/>
      <c r="AA3235" s="22"/>
      <c r="AB3235" s="22"/>
      <c r="AC3235" s="22"/>
      <c r="AD3235" s="22"/>
      <c r="AE3235" s="22"/>
      <c r="AF3235" s="22"/>
      <c r="AG3235" s="22"/>
    </row>
    <row r="3236" spans="1:33" s="11" customFormat="1" ht="26.1" customHeight="1">
      <c r="A3236" s="45" t="str">
        <f>IF(AND($H3236&gt;=مغادرين!$C$4,$H3236&lt;=مغادرين!$H$4,مغادرين!$B$1=IF(مغادرين!$B$1="","",$I3236),مغادرين!$B$2=IF(مغادرين!$B$2="","",$K3236),مغادرين!$B$3=IF(مغادرين!$B$3="","",$Q3236),مغادرين!$B$4=IF(مغادرين!$B$4="","",$R3236)),MAX($A$4:$A3235)+1,"")</f>
        <v/>
      </c>
      <c r="B3236" s="45" t="str">
        <f t="shared" si="100"/>
        <v/>
      </c>
      <c r="C3236" s="45" t="str">
        <f>IF($A3236="","",RANK($B3236,$B$5:$B$9000,1)+COUNTIF($B$4:$B3235,$B3236))</f>
        <v/>
      </c>
      <c r="D3236" s="46" t="str">
        <f>IF(AND($O3236&gt;=قادمين!$C$4,$O3236&lt;=قادمين!$H$4,قادمين!$B$1=IF(قادمين!$B$1="","",$I3236),قادمين!$B$2=IF(قادمين!$B$2="","",$K3236),قادمين!$B$3=IF(قادمين!$B$3="","",$Q3236),قادمين!$B$4=IF(قادمين!$B$4="","",$R3236)),MAX($D$4:$D3235)+1,"")</f>
        <v/>
      </c>
      <c r="E3236" s="46" t="str">
        <f t="shared" si="101"/>
        <v/>
      </c>
      <c r="F3236" s="46" t="str">
        <f>IF($D3236="","",RANK($E3236,$E$5:$E$9000,1)+COUNTIF($E$4:$E3235,$E3236))</f>
        <v/>
      </c>
      <c r="G3236" s="63" t="str">
        <f>IF(H3236="","",COUNTA($H$5:H3236))</f>
        <v/>
      </c>
      <c r="H3236" s="187"/>
      <c r="I3236" s="203"/>
      <c r="J3236" s="202"/>
      <c r="K3236" s="202"/>
      <c r="L3236" s="202"/>
      <c r="M3236" s="202"/>
      <c r="N3236" s="202"/>
      <c r="O3236" s="201"/>
      <c r="P3236" s="159"/>
      <c r="Q3236" s="206"/>
      <c r="R3236" s="50"/>
      <c r="S3236" s="51"/>
      <c r="T3236" s="51"/>
      <c r="U3236" s="52"/>
      <c r="V3236" s="52"/>
      <c r="W3236" s="52"/>
      <c r="X3236" s="53"/>
      <c r="Y3236" s="52"/>
      <c r="Z3236" s="54"/>
      <c r="AA3236" s="22"/>
      <c r="AB3236" s="22"/>
      <c r="AC3236" s="22"/>
      <c r="AD3236" s="22"/>
      <c r="AE3236" s="22"/>
      <c r="AF3236" s="22"/>
      <c r="AG3236" s="22"/>
    </row>
    <row r="3237" spans="1:33" s="11" customFormat="1" ht="26.1" customHeight="1">
      <c r="A3237" s="45" t="str">
        <f>IF(AND($H3237&gt;=مغادرين!$C$4,$H3237&lt;=مغادرين!$H$4,مغادرين!$B$1=IF(مغادرين!$B$1="","",$I3237),مغادرين!$B$2=IF(مغادرين!$B$2="","",$K3237),مغادرين!$B$3=IF(مغادرين!$B$3="","",$Q3237),مغادرين!$B$4=IF(مغادرين!$B$4="","",$R3237)),MAX($A$4:$A3236)+1,"")</f>
        <v/>
      </c>
      <c r="B3237" s="45" t="str">
        <f t="shared" si="100"/>
        <v/>
      </c>
      <c r="C3237" s="45" t="str">
        <f>IF($A3237="","",RANK($B3237,$B$5:$B$9000,1)+COUNTIF($B$4:$B3236,$B3237))</f>
        <v/>
      </c>
      <c r="D3237" s="46" t="str">
        <f>IF(AND($O3237&gt;=قادمين!$C$4,$O3237&lt;=قادمين!$H$4,قادمين!$B$1=IF(قادمين!$B$1="","",$I3237),قادمين!$B$2=IF(قادمين!$B$2="","",$K3237),قادمين!$B$3=IF(قادمين!$B$3="","",$Q3237),قادمين!$B$4=IF(قادمين!$B$4="","",$R3237)),MAX($D$4:$D3236)+1,"")</f>
        <v/>
      </c>
      <c r="E3237" s="46" t="str">
        <f t="shared" si="101"/>
        <v/>
      </c>
      <c r="F3237" s="46" t="str">
        <f>IF($D3237="","",RANK($E3237,$E$5:$E$9000,1)+COUNTIF($E$4:$E3236,$E3237))</f>
        <v/>
      </c>
      <c r="G3237" s="63" t="str">
        <f>IF(H3237="","",COUNTA($H$5:H3237))</f>
        <v/>
      </c>
      <c r="H3237" s="187"/>
      <c r="I3237" s="203"/>
      <c r="J3237" s="202"/>
      <c r="K3237" s="202"/>
      <c r="L3237" s="202"/>
      <c r="M3237" s="202"/>
      <c r="N3237" s="202"/>
      <c r="O3237" s="201"/>
      <c r="P3237" s="159"/>
      <c r="Q3237" s="206"/>
      <c r="R3237" s="50"/>
      <c r="S3237" s="51"/>
      <c r="T3237" s="51"/>
      <c r="U3237" s="52"/>
      <c r="V3237" s="52"/>
      <c r="W3237" s="52"/>
      <c r="X3237" s="53"/>
      <c r="Y3237" s="52"/>
      <c r="Z3237" s="54"/>
      <c r="AA3237" s="22"/>
      <c r="AB3237" s="22"/>
      <c r="AC3237" s="22"/>
      <c r="AD3237" s="22"/>
      <c r="AE3237" s="22"/>
      <c r="AF3237" s="22"/>
      <c r="AG3237" s="22"/>
    </row>
    <row r="3238" spans="1:33" s="11" customFormat="1" ht="26.1" customHeight="1">
      <c r="A3238" s="45" t="str">
        <f>IF(AND($H3238&gt;=مغادرين!$C$4,$H3238&lt;=مغادرين!$H$4,مغادرين!$B$1=IF(مغادرين!$B$1="","",$I3238),مغادرين!$B$2=IF(مغادرين!$B$2="","",$K3238),مغادرين!$B$3=IF(مغادرين!$B$3="","",$Q3238),مغادرين!$B$4=IF(مغادرين!$B$4="","",$R3238)),MAX($A$4:$A3237)+1,"")</f>
        <v/>
      </c>
      <c r="B3238" s="45" t="str">
        <f t="shared" si="100"/>
        <v/>
      </c>
      <c r="C3238" s="45" t="str">
        <f>IF($A3238="","",RANK($B3238,$B$5:$B$9000,1)+COUNTIF($B$4:$B3237,$B3238))</f>
        <v/>
      </c>
      <c r="D3238" s="46" t="str">
        <f>IF(AND($O3238&gt;=قادمين!$C$4,$O3238&lt;=قادمين!$H$4,قادمين!$B$1=IF(قادمين!$B$1="","",$I3238),قادمين!$B$2=IF(قادمين!$B$2="","",$K3238),قادمين!$B$3=IF(قادمين!$B$3="","",$Q3238),قادمين!$B$4=IF(قادمين!$B$4="","",$R3238)),MAX($D$4:$D3237)+1,"")</f>
        <v/>
      </c>
      <c r="E3238" s="46" t="str">
        <f t="shared" si="101"/>
        <v/>
      </c>
      <c r="F3238" s="46" t="str">
        <f>IF($D3238="","",RANK($E3238,$E$5:$E$9000,1)+COUNTIF($E$4:$E3237,$E3238))</f>
        <v/>
      </c>
      <c r="G3238" s="63" t="str">
        <f>IF(H3238="","",COUNTA($H$5:H3238))</f>
        <v/>
      </c>
      <c r="H3238" s="187"/>
      <c r="I3238" s="203"/>
      <c r="J3238" s="202"/>
      <c r="K3238" s="202"/>
      <c r="L3238" s="202"/>
      <c r="M3238" s="202"/>
      <c r="N3238" s="202"/>
      <c r="O3238" s="201"/>
      <c r="P3238" s="159"/>
      <c r="Q3238" s="206"/>
      <c r="R3238" s="50"/>
      <c r="S3238" s="51"/>
      <c r="T3238" s="51"/>
      <c r="U3238" s="52"/>
      <c r="V3238" s="52"/>
      <c r="W3238" s="52"/>
      <c r="X3238" s="53"/>
      <c r="Y3238" s="52"/>
      <c r="Z3238" s="54"/>
      <c r="AA3238" s="22"/>
      <c r="AB3238" s="22"/>
      <c r="AC3238" s="22"/>
      <c r="AD3238" s="22"/>
      <c r="AE3238" s="22"/>
      <c r="AF3238" s="22"/>
      <c r="AG3238" s="22"/>
    </row>
    <row r="3239" spans="1:33" s="11" customFormat="1" ht="26.1" customHeight="1">
      <c r="A3239" s="45" t="str">
        <f>IF(AND($H3239&gt;=مغادرين!$C$4,$H3239&lt;=مغادرين!$H$4,مغادرين!$B$1=IF(مغادرين!$B$1="","",$I3239),مغادرين!$B$2=IF(مغادرين!$B$2="","",$K3239),مغادرين!$B$3=IF(مغادرين!$B$3="","",$Q3239),مغادرين!$B$4=IF(مغادرين!$B$4="","",$R3239)),MAX($A$4:$A3238)+1,"")</f>
        <v/>
      </c>
      <c r="B3239" s="45" t="str">
        <f t="shared" si="100"/>
        <v/>
      </c>
      <c r="C3239" s="45" t="str">
        <f>IF($A3239="","",RANK($B3239,$B$5:$B$9000,1)+COUNTIF($B$4:$B3238,$B3239))</f>
        <v/>
      </c>
      <c r="D3239" s="46" t="str">
        <f>IF(AND($O3239&gt;=قادمين!$C$4,$O3239&lt;=قادمين!$H$4,قادمين!$B$1=IF(قادمين!$B$1="","",$I3239),قادمين!$B$2=IF(قادمين!$B$2="","",$K3239),قادمين!$B$3=IF(قادمين!$B$3="","",$Q3239),قادمين!$B$4=IF(قادمين!$B$4="","",$R3239)),MAX($D$4:$D3238)+1,"")</f>
        <v/>
      </c>
      <c r="E3239" s="46" t="str">
        <f t="shared" si="101"/>
        <v/>
      </c>
      <c r="F3239" s="46" t="str">
        <f>IF($D3239="","",RANK($E3239,$E$5:$E$9000,1)+COUNTIF($E$4:$E3238,$E3239))</f>
        <v/>
      </c>
      <c r="G3239" s="63" t="str">
        <f>IF(H3239="","",COUNTA($H$5:H3239))</f>
        <v/>
      </c>
      <c r="H3239" s="187"/>
      <c r="I3239" s="203"/>
      <c r="J3239" s="202"/>
      <c r="K3239" s="202"/>
      <c r="L3239" s="202"/>
      <c r="M3239" s="202"/>
      <c r="N3239" s="202"/>
      <c r="O3239" s="201"/>
      <c r="P3239" s="159"/>
      <c r="Q3239" s="206"/>
      <c r="R3239" s="50"/>
      <c r="S3239" s="51"/>
      <c r="T3239" s="51"/>
      <c r="U3239" s="52"/>
      <c r="V3239" s="52"/>
      <c r="W3239" s="52"/>
      <c r="X3239" s="53"/>
      <c r="Y3239" s="52"/>
      <c r="Z3239" s="54"/>
      <c r="AA3239" s="22"/>
      <c r="AB3239" s="22"/>
      <c r="AC3239" s="22"/>
      <c r="AD3239" s="22"/>
      <c r="AE3239" s="22"/>
      <c r="AF3239" s="22"/>
      <c r="AG3239" s="22"/>
    </row>
    <row r="3240" spans="1:33" s="11" customFormat="1" ht="26.1" customHeight="1">
      <c r="A3240" s="45" t="str">
        <f>IF(AND($H3240&gt;=مغادرين!$C$4,$H3240&lt;=مغادرين!$H$4,مغادرين!$B$1=IF(مغادرين!$B$1="","",$I3240),مغادرين!$B$2=IF(مغادرين!$B$2="","",$K3240),مغادرين!$B$3=IF(مغادرين!$B$3="","",$Q3240),مغادرين!$B$4=IF(مغادرين!$B$4="","",$R3240)),MAX($A$4:$A3239)+1,"")</f>
        <v/>
      </c>
      <c r="B3240" s="45" t="str">
        <f t="shared" si="100"/>
        <v/>
      </c>
      <c r="C3240" s="45" t="str">
        <f>IF($A3240="","",RANK($B3240,$B$5:$B$9000,1)+COUNTIF($B$4:$B3239,$B3240))</f>
        <v/>
      </c>
      <c r="D3240" s="46" t="str">
        <f>IF(AND($O3240&gt;=قادمين!$C$4,$O3240&lt;=قادمين!$H$4,قادمين!$B$1=IF(قادمين!$B$1="","",$I3240),قادمين!$B$2=IF(قادمين!$B$2="","",$K3240),قادمين!$B$3=IF(قادمين!$B$3="","",$Q3240),قادمين!$B$4=IF(قادمين!$B$4="","",$R3240)),MAX($D$4:$D3239)+1,"")</f>
        <v/>
      </c>
      <c r="E3240" s="46" t="str">
        <f t="shared" si="101"/>
        <v/>
      </c>
      <c r="F3240" s="46" t="str">
        <f>IF($D3240="","",RANK($E3240,$E$5:$E$9000,1)+COUNTIF($E$4:$E3239,$E3240))</f>
        <v/>
      </c>
      <c r="G3240" s="63" t="str">
        <f>IF(H3240="","",COUNTA($H$5:H3240))</f>
        <v/>
      </c>
      <c r="H3240" s="187"/>
      <c r="I3240" s="203"/>
      <c r="J3240" s="202"/>
      <c r="K3240" s="202"/>
      <c r="L3240" s="202"/>
      <c r="M3240" s="202"/>
      <c r="N3240" s="202"/>
      <c r="O3240" s="201"/>
      <c r="P3240" s="159"/>
      <c r="Q3240" s="206"/>
      <c r="R3240" s="50"/>
      <c r="S3240" s="51"/>
      <c r="T3240" s="51"/>
      <c r="U3240" s="52"/>
      <c r="V3240" s="52"/>
      <c r="W3240" s="52"/>
      <c r="X3240" s="53"/>
      <c r="Y3240" s="52"/>
      <c r="Z3240" s="54"/>
      <c r="AA3240" s="22"/>
      <c r="AB3240" s="22"/>
      <c r="AC3240" s="22"/>
      <c r="AD3240" s="22"/>
      <c r="AE3240" s="22"/>
      <c r="AF3240" s="22"/>
      <c r="AG3240" s="22"/>
    </row>
    <row r="3241" spans="1:33" s="11" customFormat="1" ht="26.1" customHeight="1">
      <c r="A3241" s="45" t="str">
        <f>IF(AND($H3241&gt;=مغادرين!$C$4,$H3241&lt;=مغادرين!$H$4,مغادرين!$B$1=IF(مغادرين!$B$1="","",$I3241),مغادرين!$B$2=IF(مغادرين!$B$2="","",$K3241),مغادرين!$B$3=IF(مغادرين!$B$3="","",$Q3241),مغادرين!$B$4=IF(مغادرين!$B$4="","",$R3241)),MAX($A$4:$A3240)+1,"")</f>
        <v/>
      </c>
      <c r="B3241" s="45" t="str">
        <f t="shared" si="100"/>
        <v/>
      </c>
      <c r="C3241" s="45" t="str">
        <f>IF($A3241="","",RANK($B3241,$B$5:$B$9000,1)+COUNTIF($B$4:$B3240,$B3241))</f>
        <v/>
      </c>
      <c r="D3241" s="46" t="str">
        <f>IF(AND($O3241&gt;=قادمين!$C$4,$O3241&lt;=قادمين!$H$4,قادمين!$B$1=IF(قادمين!$B$1="","",$I3241),قادمين!$B$2=IF(قادمين!$B$2="","",$K3241),قادمين!$B$3=IF(قادمين!$B$3="","",$Q3241),قادمين!$B$4=IF(قادمين!$B$4="","",$R3241)),MAX($D$4:$D3240)+1,"")</f>
        <v/>
      </c>
      <c r="E3241" s="46" t="str">
        <f t="shared" si="101"/>
        <v/>
      </c>
      <c r="F3241" s="46" t="str">
        <f>IF($D3241="","",RANK($E3241,$E$5:$E$9000,1)+COUNTIF($E$4:$E3240,$E3241))</f>
        <v/>
      </c>
      <c r="G3241" s="63" t="str">
        <f>IF(H3241="","",COUNTA($H$5:H3241))</f>
        <v/>
      </c>
      <c r="H3241" s="187"/>
      <c r="I3241" s="203"/>
      <c r="J3241" s="202"/>
      <c r="K3241" s="202"/>
      <c r="L3241" s="202"/>
      <c r="M3241" s="202"/>
      <c r="N3241" s="202"/>
      <c r="O3241" s="201"/>
      <c r="P3241" s="159"/>
      <c r="Q3241" s="206"/>
      <c r="R3241" s="50"/>
      <c r="S3241" s="51"/>
      <c r="T3241" s="51"/>
      <c r="U3241" s="52"/>
      <c r="V3241" s="52"/>
      <c r="W3241" s="52"/>
      <c r="X3241" s="53"/>
      <c r="Y3241" s="52"/>
      <c r="Z3241" s="54"/>
      <c r="AA3241" s="22"/>
      <c r="AB3241" s="22"/>
      <c r="AC3241" s="22"/>
      <c r="AD3241" s="22"/>
      <c r="AE3241" s="22"/>
      <c r="AF3241" s="22"/>
      <c r="AG3241" s="22"/>
    </row>
    <row r="3242" spans="1:33" s="11" customFormat="1" ht="26.1" customHeight="1">
      <c r="A3242" s="45" t="str">
        <f>IF(AND($H3242&gt;=مغادرين!$C$4,$H3242&lt;=مغادرين!$H$4,مغادرين!$B$1=IF(مغادرين!$B$1="","",$I3242),مغادرين!$B$2=IF(مغادرين!$B$2="","",$K3242),مغادرين!$B$3=IF(مغادرين!$B$3="","",$Q3242),مغادرين!$B$4=IF(مغادرين!$B$4="","",$R3242)),MAX($A$4:$A3241)+1,"")</f>
        <v/>
      </c>
      <c r="B3242" s="45" t="str">
        <f t="shared" si="100"/>
        <v/>
      </c>
      <c r="C3242" s="45" t="str">
        <f>IF($A3242="","",RANK($B3242,$B$5:$B$9000,1)+COUNTIF($B$4:$B3241,$B3242))</f>
        <v/>
      </c>
      <c r="D3242" s="46" t="str">
        <f>IF(AND($O3242&gt;=قادمين!$C$4,$O3242&lt;=قادمين!$H$4,قادمين!$B$1=IF(قادمين!$B$1="","",$I3242),قادمين!$B$2=IF(قادمين!$B$2="","",$K3242),قادمين!$B$3=IF(قادمين!$B$3="","",$Q3242),قادمين!$B$4=IF(قادمين!$B$4="","",$R3242)),MAX($D$4:$D3241)+1,"")</f>
        <v/>
      </c>
      <c r="E3242" s="46" t="str">
        <f t="shared" si="101"/>
        <v/>
      </c>
      <c r="F3242" s="46" t="str">
        <f>IF($D3242="","",RANK($E3242,$E$5:$E$9000,1)+COUNTIF($E$4:$E3241,$E3242))</f>
        <v/>
      </c>
      <c r="G3242" s="63" t="str">
        <f>IF(H3242="","",COUNTA($H$5:H3242))</f>
        <v/>
      </c>
      <c r="H3242" s="187"/>
      <c r="I3242" s="203"/>
      <c r="J3242" s="202"/>
      <c r="K3242" s="202"/>
      <c r="L3242" s="202"/>
      <c r="M3242" s="202"/>
      <c r="N3242" s="202"/>
      <c r="O3242" s="201"/>
      <c r="P3242" s="159"/>
      <c r="Q3242" s="206"/>
      <c r="R3242" s="50"/>
      <c r="S3242" s="51"/>
      <c r="T3242" s="51"/>
      <c r="U3242" s="52"/>
      <c r="V3242" s="52"/>
      <c r="W3242" s="52"/>
      <c r="X3242" s="53"/>
      <c r="Y3242" s="52"/>
      <c r="Z3242" s="54"/>
      <c r="AA3242" s="22"/>
      <c r="AB3242" s="22"/>
      <c r="AC3242" s="22"/>
      <c r="AD3242" s="22"/>
      <c r="AE3242" s="22"/>
      <c r="AF3242" s="22"/>
      <c r="AG3242" s="22"/>
    </row>
    <row r="3243" spans="1:33" s="11" customFormat="1" ht="26.1" customHeight="1">
      <c r="A3243" s="45" t="str">
        <f>IF(AND($H3243&gt;=مغادرين!$C$4,$H3243&lt;=مغادرين!$H$4,مغادرين!$B$1=IF(مغادرين!$B$1="","",$I3243),مغادرين!$B$2=IF(مغادرين!$B$2="","",$K3243),مغادرين!$B$3=IF(مغادرين!$B$3="","",$Q3243),مغادرين!$B$4=IF(مغادرين!$B$4="","",$R3243)),MAX($A$4:$A3242)+1,"")</f>
        <v/>
      </c>
      <c r="B3243" s="45" t="str">
        <f t="shared" si="100"/>
        <v/>
      </c>
      <c r="C3243" s="45" t="str">
        <f>IF($A3243="","",RANK($B3243,$B$5:$B$9000,1)+COUNTIF($B$4:$B3242,$B3243))</f>
        <v/>
      </c>
      <c r="D3243" s="46" t="str">
        <f>IF(AND($O3243&gt;=قادمين!$C$4,$O3243&lt;=قادمين!$H$4,قادمين!$B$1=IF(قادمين!$B$1="","",$I3243),قادمين!$B$2=IF(قادمين!$B$2="","",$K3243),قادمين!$B$3=IF(قادمين!$B$3="","",$Q3243),قادمين!$B$4=IF(قادمين!$B$4="","",$R3243)),MAX($D$4:$D3242)+1,"")</f>
        <v/>
      </c>
      <c r="E3243" s="46" t="str">
        <f t="shared" si="101"/>
        <v/>
      </c>
      <c r="F3243" s="46" t="str">
        <f>IF($D3243="","",RANK($E3243,$E$5:$E$9000,1)+COUNTIF($E$4:$E3242,$E3243))</f>
        <v/>
      </c>
      <c r="G3243" s="63" t="str">
        <f>IF(H3243="","",COUNTA($H$5:H3243))</f>
        <v/>
      </c>
      <c r="H3243" s="187"/>
      <c r="I3243" s="203"/>
      <c r="J3243" s="202"/>
      <c r="K3243" s="202"/>
      <c r="L3243" s="202"/>
      <c r="M3243" s="202"/>
      <c r="N3243" s="202"/>
      <c r="O3243" s="201"/>
      <c r="P3243" s="159"/>
      <c r="Q3243" s="206"/>
      <c r="R3243" s="50"/>
      <c r="S3243" s="51"/>
      <c r="T3243" s="51"/>
      <c r="U3243" s="52"/>
      <c r="V3243" s="52"/>
      <c r="W3243" s="52"/>
      <c r="X3243" s="53"/>
      <c r="Y3243" s="52"/>
      <c r="Z3243" s="54"/>
      <c r="AA3243" s="22"/>
      <c r="AB3243" s="22"/>
      <c r="AC3243" s="22"/>
      <c r="AD3243" s="22"/>
      <c r="AE3243" s="22"/>
      <c r="AF3243" s="22"/>
      <c r="AG3243" s="22"/>
    </row>
    <row r="3244" spans="1:33" s="11" customFormat="1" ht="26.1" customHeight="1">
      <c r="A3244" s="45" t="str">
        <f>IF(AND($H3244&gt;=مغادرين!$C$4,$H3244&lt;=مغادرين!$H$4,مغادرين!$B$1=IF(مغادرين!$B$1="","",$I3244),مغادرين!$B$2=IF(مغادرين!$B$2="","",$K3244),مغادرين!$B$3=IF(مغادرين!$B$3="","",$Q3244),مغادرين!$B$4=IF(مغادرين!$B$4="","",$R3244)),MAX($A$4:$A3243)+1,"")</f>
        <v/>
      </c>
      <c r="B3244" s="45" t="str">
        <f t="shared" si="100"/>
        <v/>
      </c>
      <c r="C3244" s="45" t="str">
        <f>IF($A3244="","",RANK($B3244,$B$5:$B$9000,1)+COUNTIF($B$4:$B3243,$B3244))</f>
        <v/>
      </c>
      <c r="D3244" s="46" t="str">
        <f>IF(AND($O3244&gt;=قادمين!$C$4,$O3244&lt;=قادمين!$H$4,قادمين!$B$1=IF(قادمين!$B$1="","",$I3244),قادمين!$B$2=IF(قادمين!$B$2="","",$K3244),قادمين!$B$3=IF(قادمين!$B$3="","",$Q3244),قادمين!$B$4=IF(قادمين!$B$4="","",$R3244)),MAX($D$4:$D3243)+1,"")</f>
        <v/>
      </c>
      <c r="E3244" s="46" t="str">
        <f t="shared" si="101"/>
        <v/>
      </c>
      <c r="F3244" s="46" t="str">
        <f>IF($D3244="","",RANK($E3244,$E$5:$E$9000,1)+COUNTIF($E$4:$E3243,$E3244))</f>
        <v/>
      </c>
      <c r="G3244" s="63" t="str">
        <f>IF(H3244="","",COUNTA($H$5:H3244))</f>
        <v/>
      </c>
      <c r="H3244" s="187"/>
      <c r="I3244" s="203"/>
      <c r="J3244" s="202"/>
      <c r="K3244" s="202"/>
      <c r="L3244" s="202"/>
      <c r="M3244" s="202"/>
      <c r="N3244" s="202"/>
      <c r="O3244" s="201"/>
      <c r="P3244" s="159"/>
      <c r="Q3244" s="206"/>
      <c r="R3244" s="50"/>
      <c r="S3244" s="51"/>
      <c r="T3244" s="51"/>
      <c r="U3244" s="52"/>
      <c r="V3244" s="52"/>
      <c r="W3244" s="52"/>
      <c r="X3244" s="53"/>
      <c r="Y3244" s="52"/>
      <c r="Z3244" s="54"/>
      <c r="AA3244" s="22"/>
      <c r="AB3244" s="22"/>
      <c r="AC3244" s="22"/>
      <c r="AD3244" s="22"/>
      <c r="AE3244" s="22"/>
      <c r="AF3244" s="22"/>
      <c r="AG3244" s="22"/>
    </row>
    <row r="3245" spans="1:33" s="11" customFormat="1" ht="26.1" customHeight="1">
      <c r="A3245" s="45" t="str">
        <f>IF(AND($H3245&gt;=مغادرين!$C$4,$H3245&lt;=مغادرين!$H$4,مغادرين!$B$1=IF(مغادرين!$B$1="","",$I3245),مغادرين!$B$2=IF(مغادرين!$B$2="","",$K3245),مغادرين!$B$3=IF(مغادرين!$B$3="","",$Q3245),مغادرين!$B$4=IF(مغادرين!$B$4="","",$R3245)),MAX($A$4:$A3244)+1,"")</f>
        <v/>
      </c>
      <c r="B3245" s="45" t="str">
        <f t="shared" si="100"/>
        <v/>
      </c>
      <c r="C3245" s="45" t="str">
        <f>IF($A3245="","",RANK($B3245,$B$5:$B$9000,1)+COUNTIF($B$4:$B3244,$B3245))</f>
        <v/>
      </c>
      <c r="D3245" s="46" t="str">
        <f>IF(AND($O3245&gt;=قادمين!$C$4,$O3245&lt;=قادمين!$H$4,قادمين!$B$1=IF(قادمين!$B$1="","",$I3245),قادمين!$B$2=IF(قادمين!$B$2="","",$K3245),قادمين!$B$3=IF(قادمين!$B$3="","",$Q3245),قادمين!$B$4=IF(قادمين!$B$4="","",$R3245)),MAX($D$4:$D3244)+1,"")</f>
        <v/>
      </c>
      <c r="E3245" s="46" t="str">
        <f t="shared" si="101"/>
        <v/>
      </c>
      <c r="F3245" s="46" t="str">
        <f>IF($D3245="","",RANK($E3245,$E$5:$E$9000,1)+COUNTIF($E$4:$E3244,$E3245))</f>
        <v/>
      </c>
      <c r="G3245" s="63" t="str">
        <f>IF(H3245="","",COUNTA($H$5:H3245))</f>
        <v/>
      </c>
      <c r="H3245" s="187"/>
      <c r="I3245" s="203"/>
      <c r="J3245" s="202"/>
      <c r="K3245" s="202"/>
      <c r="L3245" s="202"/>
      <c r="M3245" s="202"/>
      <c r="N3245" s="202"/>
      <c r="O3245" s="201"/>
      <c r="P3245" s="159"/>
      <c r="Q3245" s="206"/>
      <c r="R3245" s="50"/>
      <c r="S3245" s="51"/>
      <c r="T3245" s="51"/>
      <c r="U3245" s="52"/>
      <c r="V3245" s="52"/>
      <c r="W3245" s="52"/>
      <c r="X3245" s="53"/>
      <c r="Y3245" s="52"/>
      <c r="Z3245" s="54"/>
      <c r="AA3245" s="22"/>
      <c r="AB3245" s="22"/>
      <c r="AC3245" s="22"/>
      <c r="AD3245" s="22"/>
      <c r="AE3245" s="22"/>
      <c r="AF3245" s="22"/>
      <c r="AG3245" s="22"/>
    </row>
    <row r="3246" spans="1:33" s="11" customFormat="1" ht="26.1" customHeight="1">
      <c r="A3246" s="45" t="str">
        <f>IF(AND($H3246&gt;=مغادرين!$C$4,$H3246&lt;=مغادرين!$H$4,مغادرين!$B$1=IF(مغادرين!$B$1="","",$I3246),مغادرين!$B$2=IF(مغادرين!$B$2="","",$K3246),مغادرين!$B$3=IF(مغادرين!$B$3="","",$Q3246),مغادرين!$B$4=IF(مغادرين!$B$4="","",$R3246)),MAX($A$4:$A3245)+1,"")</f>
        <v/>
      </c>
      <c r="B3246" s="45" t="str">
        <f t="shared" si="100"/>
        <v/>
      </c>
      <c r="C3246" s="45" t="str">
        <f>IF($A3246="","",RANK($B3246,$B$5:$B$9000,1)+COUNTIF($B$4:$B3245,$B3246))</f>
        <v/>
      </c>
      <c r="D3246" s="46" t="str">
        <f>IF(AND($O3246&gt;=قادمين!$C$4,$O3246&lt;=قادمين!$H$4,قادمين!$B$1=IF(قادمين!$B$1="","",$I3246),قادمين!$B$2=IF(قادمين!$B$2="","",$K3246),قادمين!$B$3=IF(قادمين!$B$3="","",$Q3246),قادمين!$B$4=IF(قادمين!$B$4="","",$R3246)),MAX($D$4:$D3245)+1,"")</f>
        <v/>
      </c>
      <c r="E3246" s="46" t="str">
        <f t="shared" si="101"/>
        <v/>
      </c>
      <c r="F3246" s="46" t="str">
        <f>IF($D3246="","",RANK($E3246,$E$5:$E$9000,1)+COUNTIF($E$4:$E3245,$E3246))</f>
        <v/>
      </c>
      <c r="G3246" s="63" t="str">
        <f>IF(H3246="","",COUNTA($H$5:H3246))</f>
        <v/>
      </c>
      <c r="H3246" s="187"/>
      <c r="I3246" s="203"/>
      <c r="J3246" s="202"/>
      <c r="K3246" s="202"/>
      <c r="L3246" s="202"/>
      <c r="M3246" s="202"/>
      <c r="N3246" s="202"/>
      <c r="O3246" s="201"/>
      <c r="P3246" s="159"/>
      <c r="Q3246" s="206"/>
      <c r="R3246" s="50"/>
      <c r="S3246" s="51"/>
      <c r="T3246" s="51"/>
      <c r="U3246" s="52"/>
      <c r="V3246" s="52"/>
      <c r="W3246" s="52"/>
      <c r="X3246" s="53"/>
      <c r="Y3246" s="52"/>
      <c r="Z3246" s="54"/>
      <c r="AA3246" s="22"/>
      <c r="AB3246" s="22"/>
      <c r="AC3246" s="22"/>
      <c r="AD3246" s="22"/>
      <c r="AE3246" s="22"/>
      <c r="AF3246" s="22"/>
      <c r="AG3246" s="22"/>
    </row>
    <row r="3247" spans="1:33" s="11" customFormat="1" ht="26.1" customHeight="1">
      <c r="A3247" s="45" t="str">
        <f>IF(AND($H3247&gt;=مغادرين!$C$4,$H3247&lt;=مغادرين!$H$4,مغادرين!$B$1=IF(مغادرين!$B$1="","",$I3247),مغادرين!$B$2=IF(مغادرين!$B$2="","",$K3247),مغادرين!$B$3=IF(مغادرين!$B$3="","",$Q3247),مغادرين!$B$4=IF(مغادرين!$B$4="","",$R3247)),MAX($A$4:$A3246)+1,"")</f>
        <v/>
      </c>
      <c r="B3247" s="45" t="str">
        <f t="shared" si="100"/>
        <v/>
      </c>
      <c r="C3247" s="45" t="str">
        <f>IF($A3247="","",RANK($B3247,$B$5:$B$9000,1)+COUNTIF($B$4:$B3246,$B3247))</f>
        <v/>
      </c>
      <c r="D3247" s="46" t="str">
        <f>IF(AND($O3247&gt;=قادمين!$C$4,$O3247&lt;=قادمين!$H$4,قادمين!$B$1=IF(قادمين!$B$1="","",$I3247),قادمين!$B$2=IF(قادمين!$B$2="","",$K3247),قادمين!$B$3=IF(قادمين!$B$3="","",$Q3247),قادمين!$B$4=IF(قادمين!$B$4="","",$R3247)),MAX($D$4:$D3246)+1,"")</f>
        <v/>
      </c>
      <c r="E3247" s="46" t="str">
        <f t="shared" si="101"/>
        <v/>
      </c>
      <c r="F3247" s="46" t="str">
        <f>IF($D3247="","",RANK($E3247,$E$5:$E$9000,1)+COUNTIF($E$4:$E3246,$E3247))</f>
        <v/>
      </c>
      <c r="G3247" s="63" t="str">
        <f>IF(H3247="","",COUNTA($H$5:H3247))</f>
        <v/>
      </c>
      <c r="H3247" s="187"/>
      <c r="I3247" s="203"/>
      <c r="J3247" s="202"/>
      <c r="K3247" s="202"/>
      <c r="L3247" s="202"/>
      <c r="M3247" s="202"/>
      <c r="N3247" s="202"/>
      <c r="O3247" s="201"/>
      <c r="P3247" s="159"/>
      <c r="Q3247" s="206"/>
      <c r="R3247" s="50"/>
      <c r="S3247" s="51"/>
      <c r="T3247" s="51"/>
      <c r="U3247" s="52"/>
      <c r="V3247" s="52"/>
      <c r="W3247" s="52"/>
      <c r="X3247" s="53"/>
      <c r="Y3247" s="52"/>
      <c r="Z3247" s="54"/>
      <c r="AA3247" s="22"/>
      <c r="AB3247" s="22"/>
      <c r="AC3247" s="22"/>
      <c r="AD3247" s="22"/>
      <c r="AE3247" s="22"/>
      <c r="AF3247" s="22"/>
      <c r="AG3247" s="22"/>
    </row>
    <row r="3248" spans="1:33" s="11" customFormat="1" ht="26.1" customHeight="1">
      <c r="A3248" s="45" t="str">
        <f>IF(AND($H3248&gt;=مغادرين!$C$4,$H3248&lt;=مغادرين!$H$4,مغادرين!$B$1=IF(مغادرين!$B$1="","",$I3248),مغادرين!$B$2=IF(مغادرين!$B$2="","",$K3248),مغادرين!$B$3=IF(مغادرين!$B$3="","",$Q3248),مغادرين!$B$4=IF(مغادرين!$B$4="","",$R3248)),MAX($A$4:$A3247)+1,"")</f>
        <v/>
      </c>
      <c r="B3248" s="45" t="str">
        <f t="shared" si="100"/>
        <v/>
      </c>
      <c r="C3248" s="45" t="str">
        <f>IF($A3248="","",RANK($B3248,$B$5:$B$9000,1)+COUNTIF($B$4:$B3247,$B3248))</f>
        <v/>
      </c>
      <c r="D3248" s="46" t="str">
        <f>IF(AND($O3248&gt;=قادمين!$C$4,$O3248&lt;=قادمين!$H$4,قادمين!$B$1=IF(قادمين!$B$1="","",$I3248),قادمين!$B$2=IF(قادمين!$B$2="","",$K3248),قادمين!$B$3=IF(قادمين!$B$3="","",$Q3248),قادمين!$B$4=IF(قادمين!$B$4="","",$R3248)),MAX($D$4:$D3247)+1,"")</f>
        <v/>
      </c>
      <c r="E3248" s="46" t="str">
        <f t="shared" si="101"/>
        <v/>
      </c>
      <c r="F3248" s="46" t="str">
        <f>IF($D3248="","",RANK($E3248,$E$5:$E$9000,1)+COUNTIF($E$4:$E3247,$E3248))</f>
        <v/>
      </c>
      <c r="G3248" s="63" t="str">
        <f>IF(H3248="","",COUNTA($H$5:H3248))</f>
        <v/>
      </c>
      <c r="H3248" s="187"/>
      <c r="I3248" s="203"/>
      <c r="J3248" s="202"/>
      <c r="K3248" s="202"/>
      <c r="L3248" s="202"/>
      <c r="M3248" s="202"/>
      <c r="N3248" s="202"/>
      <c r="O3248" s="201"/>
      <c r="P3248" s="159"/>
      <c r="Q3248" s="206"/>
      <c r="R3248" s="50"/>
      <c r="S3248" s="51"/>
      <c r="T3248" s="51"/>
      <c r="U3248" s="52"/>
      <c r="V3248" s="52"/>
      <c r="W3248" s="52"/>
      <c r="X3248" s="53"/>
      <c r="Y3248" s="52"/>
      <c r="Z3248" s="54"/>
      <c r="AA3248" s="22"/>
      <c r="AB3248" s="22"/>
      <c r="AC3248" s="22"/>
      <c r="AD3248" s="22"/>
      <c r="AE3248" s="22"/>
      <c r="AF3248" s="22"/>
      <c r="AG3248" s="22"/>
    </row>
    <row r="3249" spans="1:33" s="11" customFormat="1" ht="26.1" customHeight="1">
      <c r="A3249" s="45" t="str">
        <f>IF(AND($H3249&gt;=مغادرين!$C$4,$H3249&lt;=مغادرين!$H$4,مغادرين!$B$1=IF(مغادرين!$B$1="","",$I3249),مغادرين!$B$2=IF(مغادرين!$B$2="","",$K3249),مغادرين!$B$3=IF(مغادرين!$B$3="","",$Q3249),مغادرين!$B$4=IF(مغادرين!$B$4="","",$R3249)),MAX($A$4:$A3248)+1,"")</f>
        <v/>
      </c>
      <c r="B3249" s="45" t="str">
        <f t="shared" si="100"/>
        <v/>
      </c>
      <c r="C3249" s="45" t="str">
        <f>IF($A3249="","",RANK($B3249,$B$5:$B$9000,1)+COUNTIF($B$4:$B3248,$B3249))</f>
        <v/>
      </c>
      <c r="D3249" s="46" t="str">
        <f>IF(AND($O3249&gt;=قادمين!$C$4,$O3249&lt;=قادمين!$H$4,قادمين!$B$1=IF(قادمين!$B$1="","",$I3249),قادمين!$B$2=IF(قادمين!$B$2="","",$K3249),قادمين!$B$3=IF(قادمين!$B$3="","",$Q3249),قادمين!$B$4=IF(قادمين!$B$4="","",$R3249)),MAX($D$4:$D3248)+1,"")</f>
        <v/>
      </c>
      <c r="E3249" s="46" t="str">
        <f t="shared" si="101"/>
        <v/>
      </c>
      <c r="F3249" s="46" t="str">
        <f>IF($D3249="","",RANK($E3249,$E$5:$E$9000,1)+COUNTIF($E$4:$E3248,$E3249))</f>
        <v/>
      </c>
      <c r="G3249" s="63" t="str">
        <f>IF(H3249="","",COUNTA($H$5:H3249))</f>
        <v/>
      </c>
      <c r="H3249" s="187"/>
      <c r="I3249" s="203"/>
      <c r="J3249" s="202"/>
      <c r="K3249" s="202"/>
      <c r="L3249" s="202"/>
      <c r="M3249" s="202"/>
      <c r="N3249" s="202"/>
      <c r="O3249" s="201"/>
      <c r="P3249" s="159"/>
      <c r="Q3249" s="206"/>
      <c r="R3249" s="50"/>
      <c r="S3249" s="51"/>
      <c r="T3249" s="51"/>
      <c r="U3249" s="52"/>
      <c r="V3249" s="52"/>
      <c r="W3249" s="52"/>
      <c r="X3249" s="53"/>
      <c r="Y3249" s="52"/>
      <c r="Z3249" s="54"/>
      <c r="AA3249" s="22"/>
      <c r="AB3249" s="22"/>
      <c r="AC3249" s="22"/>
      <c r="AD3249" s="22"/>
      <c r="AE3249" s="22"/>
      <c r="AF3249" s="22"/>
      <c r="AG3249" s="22"/>
    </row>
    <row r="3250" spans="1:33" s="11" customFormat="1" ht="26.1" customHeight="1">
      <c r="A3250" s="45" t="str">
        <f>IF(AND($H3250&gt;=مغادرين!$C$4,$H3250&lt;=مغادرين!$H$4,مغادرين!$B$1=IF(مغادرين!$B$1="","",$I3250),مغادرين!$B$2=IF(مغادرين!$B$2="","",$K3250),مغادرين!$B$3=IF(مغادرين!$B$3="","",$Q3250),مغادرين!$B$4=IF(مغادرين!$B$4="","",$R3250)),MAX($A$4:$A3249)+1,"")</f>
        <v/>
      </c>
      <c r="B3250" s="45" t="str">
        <f t="shared" si="100"/>
        <v/>
      </c>
      <c r="C3250" s="45" t="str">
        <f>IF($A3250="","",RANK($B3250,$B$5:$B$9000,1)+COUNTIF($B$4:$B3249,$B3250))</f>
        <v/>
      </c>
      <c r="D3250" s="46" t="str">
        <f>IF(AND($O3250&gt;=قادمين!$C$4,$O3250&lt;=قادمين!$H$4,قادمين!$B$1=IF(قادمين!$B$1="","",$I3250),قادمين!$B$2=IF(قادمين!$B$2="","",$K3250),قادمين!$B$3=IF(قادمين!$B$3="","",$Q3250),قادمين!$B$4=IF(قادمين!$B$4="","",$R3250)),MAX($D$4:$D3249)+1,"")</f>
        <v/>
      </c>
      <c r="E3250" s="46" t="str">
        <f t="shared" si="101"/>
        <v/>
      </c>
      <c r="F3250" s="46" t="str">
        <f>IF($D3250="","",RANK($E3250,$E$5:$E$9000,1)+COUNTIF($E$4:$E3249,$E3250))</f>
        <v/>
      </c>
      <c r="G3250" s="63" t="str">
        <f>IF(H3250="","",COUNTA($H$5:H3250))</f>
        <v/>
      </c>
      <c r="H3250" s="187"/>
      <c r="I3250" s="203"/>
      <c r="J3250" s="202"/>
      <c r="K3250" s="202"/>
      <c r="L3250" s="202"/>
      <c r="M3250" s="202"/>
      <c r="N3250" s="202"/>
      <c r="O3250" s="201"/>
      <c r="P3250" s="159"/>
      <c r="Q3250" s="206"/>
      <c r="R3250" s="50"/>
      <c r="S3250" s="51"/>
      <c r="T3250" s="51"/>
      <c r="U3250" s="52"/>
      <c r="V3250" s="52"/>
      <c r="W3250" s="52"/>
      <c r="X3250" s="53"/>
      <c r="Y3250" s="52"/>
      <c r="Z3250" s="54"/>
      <c r="AA3250" s="22"/>
      <c r="AB3250" s="22"/>
      <c r="AC3250" s="22"/>
      <c r="AD3250" s="22"/>
      <c r="AE3250" s="22"/>
      <c r="AF3250" s="22"/>
      <c r="AG3250" s="22"/>
    </row>
    <row r="3251" spans="1:33" s="11" customFormat="1" ht="26.1" customHeight="1">
      <c r="A3251" s="45" t="str">
        <f>IF(AND($H3251&gt;=مغادرين!$C$4,$H3251&lt;=مغادرين!$H$4,مغادرين!$B$1=IF(مغادرين!$B$1="","",$I3251),مغادرين!$B$2=IF(مغادرين!$B$2="","",$K3251),مغادرين!$B$3=IF(مغادرين!$B$3="","",$Q3251),مغادرين!$B$4=IF(مغادرين!$B$4="","",$R3251)),MAX($A$4:$A3250)+1,"")</f>
        <v/>
      </c>
      <c r="B3251" s="45" t="str">
        <f t="shared" si="100"/>
        <v/>
      </c>
      <c r="C3251" s="45" t="str">
        <f>IF($A3251="","",RANK($B3251,$B$5:$B$9000,1)+COUNTIF($B$4:$B3250,$B3251))</f>
        <v/>
      </c>
      <c r="D3251" s="46" t="str">
        <f>IF(AND($O3251&gt;=قادمين!$C$4,$O3251&lt;=قادمين!$H$4,قادمين!$B$1=IF(قادمين!$B$1="","",$I3251),قادمين!$B$2=IF(قادمين!$B$2="","",$K3251),قادمين!$B$3=IF(قادمين!$B$3="","",$Q3251),قادمين!$B$4=IF(قادمين!$B$4="","",$R3251)),MAX($D$4:$D3250)+1,"")</f>
        <v/>
      </c>
      <c r="E3251" s="46" t="str">
        <f t="shared" si="101"/>
        <v/>
      </c>
      <c r="F3251" s="46" t="str">
        <f>IF($D3251="","",RANK($E3251,$E$5:$E$9000,1)+COUNTIF($E$4:$E3250,$E3251))</f>
        <v/>
      </c>
      <c r="G3251" s="63" t="str">
        <f>IF(H3251="","",COUNTA($H$5:H3251))</f>
        <v/>
      </c>
      <c r="H3251" s="187"/>
      <c r="I3251" s="203"/>
      <c r="J3251" s="202"/>
      <c r="K3251" s="202"/>
      <c r="L3251" s="202"/>
      <c r="M3251" s="202"/>
      <c r="N3251" s="202"/>
      <c r="O3251" s="201"/>
      <c r="P3251" s="159"/>
      <c r="Q3251" s="206"/>
      <c r="R3251" s="50"/>
      <c r="S3251" s="51"/>
      <c r="T3251" s="51"/>
      <c r="U3251" s="52"/>
      <c r="V3251" s="52"/>
      <c r="W3251" s="52"/>
      <c r="X3251" s="53"/>
      <c r="Y3251" s="52"/>
      <c r="Z3251" s="54"/>
      <c r="AA3251" s="22"/>
      <c r="AB3251" s="22"/>
      <c r="AC3251" s="22"/>
      <c r="AD3251" s="22"/>
      <c r="AE3251" s="22"/>
      <c r="AF3251" s="22"/>
      <c r="AG3251" s="22"/>
    </row>
    <row r="3252" spans="1:33" s="11" customFormat="1" ht="26.1" customHeight="1">
      <c r="A3252" s="45" t="str">
        <f>IF(AND($H3252&gt;=مغادرين!$C$4,$H3252&lt;=مغادرين!$H$4,مغادرين!$B$1=IF(مغادرين!$B$1="","",$I3252),مغادرين!$B$2=IF(مغادرين!$B$2="","",$K3252),مغادرين!$B$3=IF(مغادرين!$B$3="","",$Q3252),مغادرين!$B$4=IF(مغادرين!$B$4="","",$R3252)),MAX($A$4:$A3251)+1,"")</f>
        <v/>
      </c>
      <c r="B3252" s="45" t="str">
        <f t="shared" si="100"/>
        <v/>
      </c>
      <c r="C3252" s="45" t="str">
        <f>IF($A3252="","",RANK($B3252,$B$5:$B$9000,1)+COUNTIF($B$4:$B3251,$B3252))</f>
        <v/>
      </c>
      <c r="D3252" s="46" t="str">
        <f>IF(AND($O3252&gt;=قادمين!$C$4,$O3252&lt;=قادمين!$H$4,قادمين!$B$1=IF(قادمين!$B$1="","",$I3252),قادمين!$B$2=IF(قادمين!$B$2="","",$K3252),قادمين!$B$3=IF(قادمين!$B$3="","",$Q3252),قادمين!$B$4=IF(قادمين!$B$4="","",$R3252)),MAX($D$4:$D3251)+1,"")</f>
        <v/>
      </c>
      <c r="E3252" s="46" t="str">
        <f t="shared" si="101"/>
        <v/>
      </c>
      <c r="F3252" s="46" t="str">
        <f>IF($D3252="","",RANK($E3252,$E$5:$E$9000,1)+COUNTIF($E$4:$E3251,$E3252))</f>
        <v/>
      </c>
      <c r="G3252" s="63" t="str">
        <f>IF(H3252="","",COUNTA($H$5:H3252))</f>
        <v/>
      </c>
      <c r="H3252" s="187"/>
      <c r="I3252" s="203"/>
      <c r="J3252" s="202"/>
      <c r="K3252" s="202"/>
      <c r="L3252" s="202"/>
      <c r="M3252" s="202"/>
      <c r="N3252" s="202"/>
      <c r="O3252" s="201"/>
      <c r="P3252" s="159"/>
      <c r="Q3252" s="206"/>
      <c r="R3252" s="50"/>
      <c r="S3252" s="51"/>
      <c r="T3252" s="51"/>
      <c r="U3252" s="52"/>
      <c r="V3252" s="52"/>
      <c r="W3252" s="52"/>
      <c r="X3252" s="53"/>
      <c r="Y3252" s="52"/>
      <c r="Z3252" s="54"/>
      <c r="AA3252" s="22"/>
      <c r="AB3252" s="22"/>
      <c r="AC3252" s="22"/>
      <c r="AD3252" s="22"/>
      <c r="AE3252" s="22"/>
      <c r="AF3252" s="22"/>
      <c r="AG3252" s="22"/>
    </row>
    <row r="3253" spans="1:33" s="11" customFormat="1" ht="26.1" customHeight="1">
      <c r="A3253" s="45" t="str">
        <f>IF(AND($H3253&gt;=مغادرين!$C$4,$H3253&lt;=مغادرين!$H$4,مغادرين!$B$1=IF(مغادرين!$B$1="","",$I3253),مغادرين!$B$2=IF(مغادرين!$B$2="","",$K3253),مغادرين!$B$3=IF(مغادرين!$B$3="","",$Q3253),مغادرين!$B$4=IF(مغادرين!$B$4="","",$R3253)),MAX($A$4:$A3252)+1,"")</f>
        <v/>
      </c>
      <c r="B3253" s="45" t="str">
        <f t="shared" si="100"/>
        <v/>
      </c>
      <c r="C3253" s="45" t="str">
        <f>IF($A3253="","",RANK($B3253,$B$5:$B$9000,1)+COUNTIF($B$4:$B3252,$B3253))</f>
        <v/>
      </c>
      <c r="D3253" s="46" t="str">
        <f>IF(AND($O3253&gt;=قادمين!$C$4,$O3253&lt;=قادمين!$H$4,قادمين!$B$1=IF(قادمين!$B$1="","",$I3253),قادمين!$B$2=IF(قادمين!$B$2="","",$K3253),قادمين!$B$3=IF(قادمين!$B$3="","",$Q3253),قادمين!$B$4=IF(قادمين!$B$4="","",$R3253)),MAX($D$4:$D3252)+1,"")</f>
        <v/>
      </c>
      <c r="E3253" s="46" t="str">
        <f t="shared" si="101"/>
        <v/>
      </c>
      <c r="F3253" s="46" t="str">
        <f>IF($D3253="","",RANK($E3253,$E$5:$E$9000,1)+COUNTIF($E$4:$E3252,$E3253))</f>
        <v/>
      </c>
      <c r="G3253" s="63" t="str">
        <f>IF(H3253="","",COUNTA($H$5:H3253))</f>
        <v/>
      </c>
      <c r="H3253" s="187"/>
      <c r="I3253" s="203"/>
      <c r="J3253" s="202"/>
      <c r="K3253" s="202"/>
      <c r="L3253" s="202"/>
      <c r="M3253" s="202"/>
      <c r="N3253" s="202"/>
      <c r="O3253" s="201"/>
      <c r="P3253" s="159"/>
      <c r="Q3253" s="206"/>
      <c r="R3253" s="50"/>
      <c r="S3253" s="51"/>
      <c r="T3253" s="51"/>
      <c r="U3253" s="52"/>
      <c r="V3253" s="52"/>
      <c r="W3253" s="52"/>
      <c r="X3253" s="53"/>
      <c r="Y3253" s="52"/>
      <c r="Z3253" s="54"/>
      <c r="AA3253" s="22"/>
      <c r="AB3253" s="22"/>
      <c r="AC3253" s="22"/>
      <c r="AD3253" s="22"/>
      <c r="AE3253" s="22"/>
      <c r="AF3253" s="22"/>
      <c r="AG3253" s="22"/>
    </row>
    <row r="3254" spans="1:33" s="11" customFormat="1" ht="26.1" customHeight="1">
      <c r="A3254" s="45" t="str">
        <f>IF(AND($H3254&gt;=مغادرين!$C$4,$H3254&lt;=مغادرين!$H$4,مغادرين!$B$1=IF(مغادرين!$B$1="","",$I3254),مغادرين!$B$2=IF(مغادرين!$B$2="","",$K3254),مغادرين!$B$3=IF(مغادرين!$B$3="","",$Q3254),مغادرين!$B$4=IF(مغادرين!$B$4="","",$R3254)),MAX($A$4:$A3253)+1,"")</f>
        <v/>
      </c>
      <c r="B3254" s="45" t="str">
        <f t="shared" si="100"/>
        <v/>
      </c>
      <c r="C3254" s="45" t="str">
        <f>IF($A3254="","",RANK($B3254,$B$5:$B$9000,1)+COUNTIF($B$4:$B3253,$B3254))</f>
        <v/>
      </c>
      <c r="D3254" s="46" t="str">
        <f>IF(AND($O3254&gt;=قادمين!$C$4,$O3254&lt;=قادمين!$H$4,قادمين!$B$1=IF(قادمين!$B$1="","",$I3254),قادمين!$B$2=IF(قادمين!$B$2="","",$K3254),قادمين!$B$3=IF(قادمين!$B$3="","",$Q3254),قادمين!$B$4=IF(قادمين!$B$4="","",$R3254)),MAX($D$4:$D3253)+1,"")</f>
        <v/>
      </c>
      <c r="E3254" s="46" t="str">
        <f t="shared" si="101"/>
        <v/>
      </c>
      <c r="F3254" s="46" t="str">
        <f>IF($D3254="","",RANK($E3254,$E$5:$E$9000,1)+COUNTIF($E$4:$E3253,$E3254))</f>
        <v/>
      </c>
      <c r="G3254" s="63" t="str">
        <f>IF(H3254="","",COUNTA($H$5:H3254))</f>
        <v/>
      </c>
      <c r="H3254" s="187"/>
      <c r="I3254" s="203"/>
      <c r="J3254" s="202"/>
      <c r="K3254" s="202"/>
      <c r="L3254" s="202"/>
      <c r="M3254" s="202"/>
      <c r="N3254" s="202"/>
      <c r="O3254" s="201"/>
      <c r="P3254" s="159"/>
      <c r="Q3254" s="206"/>
      <c r="R3254" s="50"/>
      <c r="S3254" s="51"/>
      <c r="T3254" s="51"/>
      <c r="U3254" s="52"/>
      <c r="V3254" s="52"/>
      <c r="W3254" s="52"/>
      <c r="X3254" s="53"/>
      <c r="Y3254" s="52"/>
      <c r="Z3254" s="54"/>
      <c r="AA3254" s="22"/>
      <c r="AB3254" s="22"/>
      <c r="AC3254" s="22"/>
      <c r="AD3254" s="22"/>
      <c r="AE3254" s="22"/>
      <c r="AF3254" s="22"/>
      <c r="AG3254" s="22"/>
    </row>
    <row r="3255" spans="1:33" s="11" customFormat="1" ht="26.1" customHeight="1">
      <c r="A3255" s="45" t="str">
        <f>IF(AND($H3255&gt;=مغادرين!$C$4,$H3255&lt;=مغادرين!$H$4,مغادرين!$B$1=IF(مغادرين!$B$1="","",$I3255),مغادرين!$B$2=IF(مغادرين!$B$2="","",$K3255),مغادرين!$B$3=IF(مغادرين!$B$3="","",$Q3255),مغادرين!$B$4=IF(مغادرين!$B$4="","",$R3255)),MAX($A$4:$A3254)+1,"")</f>
        <v/>
      </c>
      <c r="B3255" s="45" t="str">
        <f t="shared" si="100"/>
        <v/>
      </c>
      <c r="C3255" s="45" t="str">
        <f>IF($A3255="","",RANK($B3255,$B$5:$B$9000,1)+COUNTIF($B$4:$B3254,$B3255))</f>
        <v/>
      </c>
      <c r="D3255" s="46" t="str">
        <f>IF(AND($O3255&gt;=قادمين!$C$4,$O3255&lt;=قادمين!$H$4,قادمين!$B$1=IF(قادمين!$B$1="","",$I3255),قادمين!$B$2=IF(قادمين!$B$2="","",$K3255),قادمين!$B$3=IF(قادمين!$B$3="","",$Q3255),قادمين!$B$4=IF(قادمين!$B$4="","",$R3255)),MAX($D$4:$D3254)+1,"")</f>
        <v/>
      </c>
      <c r="E3255" s="46" t="str">
        <f t="shared" si="101"/>
        <v/>
      </c>
      <c r="F3255" s="46" t="str">
        <f>IF($D3255="","",RANK($E3255,$E$5:$E$9000,1)+COUNTIF($E$4:$E3254,$E3255))</f>
        <v/>
      </c>
      <c r="G3255" s="63" t="str">
        <f>IF(H3255="","",COUNTA($H$5:H3255))</f>
        <v/>
      </c>
      <c r="H3255" s="187"/>
      <c r="I3255" s="203"/>
      <c r="J3255" s="202"/>
      <c r="K3255" s="202"/>
      <c r="L3255" s="202"/>
      <c r="M3255" s="202"/>
      <c r="N3255" s="202"/>
      <c r="O3255" s="201"/>
      <c r="P3255" s="159"/>
      <c r="Q3255" s="206"/>
      <c r="R3255" s="50"/>
      <c r="S3255" s="51"/>
      <c r="T3255" s="51"/>
      <c r="U3255" s="52"/>
      <c r="V3255" s="52"/>
      <c r="W3255" s="52"/>
      <c r="X3255" s="53"/>
      <c r="Y3255" s="52"/>
      <c r="Z3255" s="54"/>
      <c r="AA3255" s="22"/>
      <c r="AB3255" s="22"/>
      <c r="AC3255" s="22"/>
      <c r="AD3255" s="22"/>
      <c r="AE3255" s="22"/>
      <c r="AF3255" s="22"/>
      <c r="AG3255" s="22"/>
    </row>
    <row r="3256" spans="1:33" s="11" customFormat="1" ht="26.1" customHeight="1">
      <c r="A3256" s="45" t="str">
        <f>IF(AND($H3256&gt;=مغادرين!$C$4,$H3256&lt;=مغادرين!$H$4,مغادرين!$B$1=IF(مغادرين!$B$1="","",$I3256),مغادرين!$B$2=IF(مغادرين!$B$2="","",$K3256),مغادرين!$B$3=IF(مغادرين!$B$3="","",$Q3256),مغادرين!$B$4=IF(مغادرين!$B$4="","",$R3256)),MAX($A$4:$A3255)+1,"")</f>
        <v/>
      </c>
      <c r="B3256" s="45" t="str">
        <f t="shared" si="100"/>
        <v/>
      </c>
      <c r="C3256" s="45" t="str">
        <f>IF($A3256="","",RANK($B3256,$B$5:$B$9000,1)+COUNTIF($B$4:$B3255,$B3256))</f>
        <v/>
      </c>
      <c r="D3256" s="46" t="str">
        <f>IF(AND($O3256&gt;=قادمين!$C$4,$O3256&lt;=قادمين!$H$4,قادمين!$B$1=IF(قادمين!$B$1="","",$I3256),قادمين!$B$2=IF(قادمين!$B$2="","",$K3256),قادمين!$B$3=IF(قادمين!$B$3="","",$Q3256),قادمين!$B$4=IF(قادمين!$B$4="","",$R3256)),MAX($D$4:$D3255)+1,"")</f>
        <v/>
      </c>
      <c r="E3256" s="46" t="str">
        <f t="shared" si="101"/>
        <v/>
      </c>
      <c r="F3256" s="46" t="str">
        <f>IF($D3256="","",RANK($E3256,$E$5:$E$9000,1)+COUNTIF($E$4:$E3255,$E3256))</f>
        <v/>
      </c>
      <c r="G3256" s="63" t="str">
        <f>IF(H3256="","",COUNTA($H$5:H3256))</f>
        <v/>
      </c>
      <c r="H3256" s="187"/>
      <c r="I3256" s="203"/>
      <c r="J3256" s="202"/>
      <c r="K3256" s="202"/>
      <c r="L3256" s="202"/>
      <c r="M3256" s="202"/>
      <c r="N3256" s="202"/>
      <c r="O3256" s="201"/>
      <c r="P3256" s="159"/>
      <c r="Q3256" s="206"/>
      <c r="R3256" s="50"/>
      <c r="S3256" s="51"/>
      <c r="T3256" s="51"/>
      <c r="U3256" s="52"/>
      <c r="V3256" s="52"/>
      <c r="W3256" s="52"/>
      <c r="X3256" s="53"/>
      <c r="Y3256" s="52"/>
      <c r="Z3256" s="54"/>
      <c r="AA3256" s="22"/>
      <c r="AB3256" s="22"/>
      <c r="AC3256" s="22"/>
      <c r="AD3256" s="22"/>
      <c r="AE3256" s="22"/>
      <c r="AF3256" s="22"/>
      <c r="AG3256" s="22"/>
    </row>
    <row r="3257" spans="1:33" s="11" customFormat="1" ht="26.1" customHeight="1">
      <c r="A3257" s="45" t="str">
        <f>IF(AND($H3257&gt;=مغادرين!$C$4,$H3257&lt;=مغادرين!$H$4,مغادرين!$B$1=IF(مغادرين!$B$1="","",$I3257),مغادرين!$B$2=IF(مغادرين!$B$2="","",$K3257),مغادرين!$B$3=IF(مغادرين!$B$3="","",$Q3257),مغادرين!$B$4=IF(مغادرين!$B$4="","",$R3257)),MAX($A$4:$A3256)+1,"")</f>
        <v/>
      </c>
      <c r="B3257" s="45" t="str">
        <f t="shared" si="100"/>
        <v/>
      </c>
      <c r="C3257" s="45" t="str">
        <f>IF($A3257="","",RANK($B3257,$B$5:$B$9000,1)+COUNTIF($B$4:$B3256,$B3257))</f>
        <v/>
      </c>
      <c r="D3257" s="46" t="str">
        <f>IF(AND($O3257&gt;=قادمين!$C$4,$O3257&lt;=قادمين!$H$4,قادمين!$B$1=IF(قادمين!$B$1="","",$I3257),قادمين!$B$2=IF(قادمين!$B$2="","",$K3257),قادمين!$B$3=IF(قادمين!$B$3="","",$Q3257),قادمين!$B$4=IF(قادمين!$B$4="","",$R3257)),MAX($D$4:$D3256)+1,"")</f>
        <v/>
      </c>
      <c r="E3257" s="46" t="str">
        <f t="shared" si="101"/>
        <v/>
      </c>
      <c r="F3257" s="46" t="str">
        <f>IF($D3257="","",RANK($E3257,$E$5:$E$9000,1)+COUNTIF($E$4:$E3256,$E3257))</f>
        <v/>
      </c>
      <c r="G3257" s="63" t="str">
        <f>IF(H3257="","",COUNTA($H$5:H3257))</f>
        <v/>
      </c>
      <c r="H3257" s="187"/>
      <c r="I3257" s="203"/>
      <c r="J3257" s="202"/>
      <c r="K3257" s="202"/>
      <c r="L3257" s="202"/>
      <c r="M3257" s="202"/>
      <c r="N3257" s="202"/>
      <c r="O3257" s="201"/>
      <c r="P3257" s="159"/>
      <c r="Q3257" s="206"/>
      <c r="R3257" s="50"/>
      <c r="S3257" s="51"/>
      <c r="T3257" s="51"/>
      <c r="U3257" s="52"/>
      <c r="V3257" s="52"/>
      <c r="W3257" s="52"/>
      <c r="X3257" s="53"/>
      <c r="Y3257" s="52"/>
      <c r="Z3257" s="54"/>
      <c r="AA3257" s="22"/>
      <c r="AB3257" s="22"/>
      <c r="AC3257" s="22"/>
      <c r="AD3257" s="22"/>
      <c r="AE3257" s="22"/>
      <c r="AF3257" s="22"/>
      <c r="AG3257" s="22"/>
    </row>
    <row r="3258" spans="1:33" s="11" customFormat="1" ht="26.1" customHeight="1">
      <c r="A3258" s="45" t="str">
        <f>IF(AND($H3258&gt;=مغادرين!$C$4,$H3258&lt;=مغادرين!$H$4,مغادرين!$B$1=IF(مغادرين!$B$1="","",$I3258),مغادرين!$B$2=IF(مغادرين!$B$2="","",$K3258),مغادرين!$B$3=IF(مغادرين!$B$3="","",$Q3258),مغادرين!$B$4=IF(مغادرين!$B$4="","",$R3258)),MAX($A$4:$A3257)+1,"")</f>
        <v/>
      </c>
      <c r="B3258" s="45" t="str">
        <f t="shared" si="100"/>
        <v/>
      </c>
      <c r="C3258" s="45" t="str">
        <f>IF($A3258="","",RANK($B3258,$B$5:$B$9000,1)+COUNTIF($B$4:$B3257,$B3258))</f>
        <v/>
      </c>
      <c r="D3258" s="46" t="str">
        <f>IF(AND($O3258&gt;=قادمين!$C$4,$O3258&lt;=قادمين!$H$4,قادمين!$B$1=IF(قادمين!$B$1="","",$I3258),قادمين!$B$2=IF(قادمين!$B$2="","",$K3258),قادمين!$B$3=IF(قادمين!$B$3="","",$Q3258),قادمين!$B$4=IF(قادمين!$B$4="","",$R3258)),MAX($D$4:$D3257)+1,"")</f>
        <v/>
      </c>
      <c r="E3258" s="46" t="str">
        <f t="shared" si="101"/>
        <v/>
      </c>
      <c r="F3258" s="46" t="str">
        <f>IF($D3258="","",RANK($E3258,$E$5:$E$9000,1)+COUNTIF($E$4:$E3257,$E3258))</f>
        <v/>
      </c>
      <c r="G3258" s="63" t="str">
        <f>IF(H3258="","",COUNTA($H$5:H3258))</f>
        <v/>
      </c>
      <c r="H3258" s="187"/>
      <c r="I3258" s="203"/>
      <c r="J3258" s="202"/>
      <c r="K3258" s="202"/>
      <c r="L3258" s="202"/>
      <c r="M3258" s="202"/>
      <c r="N3258" s="202"/>
      <c r="O3258" s="201"/>
      <c r="P3258" s="159"/>
      <c r="Q3258" s="206"/>
      <c r="R3258" s="50"/>
      <c r="S3258" s="51"/>
      <c r="T3258" s="51"/>
      <c r="U3258" s="52"/>
      <c r="V3258" s="52"/>
      <c r="W3258" s="52"/>
      <c r="X3258" s="53"/>
      <c r="Y3258" s="52"/>
      <c r="Z3258" s="54"/>
      <c r="AA3258" s="22"/>
      <c r="AB3258" s="22"/>
      <c r="AC3258" s="22"/>
      <c r="AD3258" s="22"/>
      <c r="AE3258" s="22"/>
      <c r="AF3258" s="22"/>
      <c r="AG3258" s="22"/>
    </row>
    <row r="3259" spans="1:33" s="11" customFormat="1" ht="26.1" customHeight="1">
      <c r="A3259" s="45" t="str">
        <f>IF(AND($H3259&gt;=مغادرين!$C$4,$H3259&lt;=مغادرين!$H$4,مغادرين!$B$1=IF(مغادرين!$B$1="","",$I3259),مغادرين!$B$2=IF(مغادرين!$B$2="","",$K3259),مغادرين!$B$3=IF(مغادرين!$B$3="","",$Q3259),مغادرين!$B$4=IF(مغادرين!$B$4="","",$R3259)),MAX($A$4:$A3258)+1,"")</f>
        <v/>
      </c>
      <c r="B3259" s="45" t="str">
        <f t="shared" si="100"/>
        <v/>
      </c>
      <c r="C3259" s="45" t="str">
        <f>IF($A3259="","",RANK($B3259,$B$5:$B$9000,1)+COUNTIF($B$4:$B3258,$B3259))</f>
        <v/>
      </c>
      <c r="D3259" s="46" t="str">
        <f>IF(AND($O3259&gt;=قادمين!$C$4,$O3259&lt;=قادمين!$H$4,قادمين!$B$1=IF(قادمين!$B$1="","",$I3259),قادمين!$B$2=IF(قادمين!$B$2="","",$K3259),قادمين!$B$3=IF(قادمين!$B$3="","",$Q3259),قادمين!$B$4=IF(قادمين!$B$4="","",$R3259)),MAX($D$4:$D3258)+1,"")</f>
        <v/>
      </c>
      <c r="E3259" s="46" t="str">
        <f t="shared" si="101"/>
        <v/>
      </c>
      <c r="F3259" s="46" t="str">
        <f>IF($D3259="","",RANK($E3259,$E$5:$E$9000,1)+COUNTIF($E$4:$E3258,$E3259))</f>
        <v/>
      </c>
      <c r="G3259" s="63" t="str">
        <f>IF(H3259="","",COUNTA($H$5:H3259))</f>
        <v/>
      </c>
      <c r="H3259" s="187"/>
      <c r="I3259" s="203"/>
      <c r="J3259" s="202"/>
      <c r="K3259" s="202"/>
      <c r="L3259" s="202"/>
      <c r="M3259" s="202"/>
      <c r="N3259" s="202"/>
      <c r="O3259" s="201"/>
      <c r="P3259" s="159"/>
      <c r="Q3259" s="206"/>
      <c r="R3259" s="50"/>
      <c r="S3259" s="51"/>
      <c r="T3259" s="51"/>
      <c r="U3259" s="52"/>
      <c r="V3259" s="52"/>
      <c r="W3259" s="52"/>
      <c r="X3259" s="53"/>
      <c r="Y3259" s="52"/>
      <c r="Z3259" s="54"/>
      <c r="AA3259" s="22"/>
      <c r="AB3259" s="22"/>
      <c r="AC3259" s="22"/>
      <c r="AD3259" s="22"/>
      <c r="AE3259" s="22"/>
      <c r="AF3259" s="22"/>
      <c r="AG3259" s="22"/>
    </row>
    <row r="3260" spans="1:33" s="11" customFormat="1" ht="26.1" customHeight="1">
      <c r="A3260" s="45" t="str">
        <f>IF(AND($H3260&gt;=مغادرين!$C$4,$H3260&lt;=مغادرين!$H$4,مغادرين!$B$1=IF(مغادرين!$B$1="","",$I3260),مغادرين!$B$2=IF(مغادرين!$B$2="","",$K3260),مغادرين!$B$3=IF(مغادرين!$B$3="","",$Q3260),مغادرين!$B$4=IF(مغادرين!$B$4="","",$R3260)),MAX($A$4:$A3259)+1,"")</f>
        <v/>
      </c>
      <c r="B3260" s="45" t="str">
        <f t="shared" si="100"/>
        <v/>
      </c>
      <c r="C3260" s="45" t="str">
        <f>IF($A3260="","",RANK($B3260,$B$5:$B$9000,1)+COUNTIF($B$4:$B3259,$B3260))</f>
        <v/>
      </c>
      <c r="D3260" s="46" t="str">
        <f>IF(AND($O3260&gt;=قادمين!$C$4,$O3260&lt;=قادمين!$H$4,قادمين!$B$1=IF(قادمين!$B$1="","",$I3260),قادمين!$B$2=IF(قادمين!$B$2="","",$K3260),قادمين!$B$3=IF(قادمين!$B$3="","",$Q3260),قادمين!$B$4=IF(قادمين!$B$4="","",$R3260)),MAX($D$4:$D3259)+1,"")</f>
        <v/>
      </c>
      <c r="E3260" s="46" t="str">
        <f t="shared" si="101"/>
        <v/>
      </c>
      <c r="F3260" s="46" t="str">
        <f>IF($D3260="","",RANK($E3260,$E$5:$E$9000,1)+COUNTIF($E$4:$E3259,$E3260))</f>
        <v/>
      </c>
      <c r="G3260" s="63" t="str">
        <f>IF(H3260="","",COUNTA($H$5:H3260))</f>
        <v/>
      </c>
      <c r="H3260" s="187"/>
      <c r="I3260" s="203"/>
      <c r="J3260" s="202"/>
      <c r="K3260" s="202"/>
      <c r="L3260" s="202"/>
      <c r="M3260" s="202"/>
      <c r="N3260" s="202"/>
      <c r="O3260" s="201"/>
      <c r="P3260" s="159"/>
      <c r="Q3260" s="206"/>
      <c r="R3260" s="50"/>
      <c r="S3260" s="51"/>
      <c r="T3260" s="51"/>
      <c r="U3260" s="52"/>
      <c r="V3260" s="52"/>
      <c r="W3260" s="52"/>
      <c r="X3260" s="53"/>
      <c r="Y3260" s="52"/>
      <c r="Z3260" s="54"/>
      <c r="AA3260" s="22"/>
      <c r="AB3260" s="22"/>
      <c r="AC3260" s="22"/>
      <c r="AD3260" s="22"/>
      <c r="AE3260" s="22"/>
      <c r="AF3260" s="22"/>
      <c r="AG3260" s="22"/>
    </row>
    <row r="3261" spans="1:33" s="11" customFormat="1" ht="26.1" customHeight="1">
      <c r="A3261" s="45" t="str">
        <f>IF(AND($H3261&gt;=مغادرين!$C$4,$H3261&lt;=مغادرين!$H$4,مغادرين!$B$1=IF(مغادرين!$B$1="","",$I3261),مغادرين!$B$2=IF(مغادرين!$B$2="","",$K3261),مغادرين!$B$3=IF(مغادرين!$B$3="","",$Q3261),مغادرين!$B$4=IF(مغادرين!$B$4="","",$R3261)),MAX($A$4:$A3260)+1,"")</f>
        <v/>
      </c>
      <c r="B3261" s="45" t="str">
        <f t="shared" si="100"/>
        <v/>
      </c>
      <c r="C3261" s="45" t="str">
        <f>IF($A3261="","",RANK($B3261,$B$5:$B$9000,1)+COUNTIF($B$4:$B3260,$B3261))</f>
        <v/>
      </c>
      <c r="D3261" s="46" t="str">
        <f>IF(AND($O3261&gt;=قادمين!$C$4,$O3261&lt;=قادمين!$H$4,قادمين!$B$1=IF(قادمين!$B$1="","",$I3261),قادمين!$B$2=IF(قادمين!$B$2="","",$K3261),قادمين!$B$3=IF(قادمين!$B$3="","",$Q3261),قادمين!$B$4=IF(قادمين!$B$4="","",$R3261)),MAX($D$4:$D3260)+1,"")</f>
        <v/>
      </c>
      <c r="E3261" s="46" t="str">
        <f t="shared" si="101"/>
        <v/>
      </c>
      <c r="F3261" s="46" t="str">
        <f>IF($D3261="","",RANK($E3261,$E$5:$E$9000,1)+COUNTIF($E$4:$E3260,$E3261))</f>
        <v/>
      </c>
      <c r="G3261" s="63" t="str">
        <f>IF(H3261="","",COUNTA($H$5:H3261))</f>
        <v/>
      </c>
      <c r="H3261" s="187"/>
      <c r="I3261" s="203"/>
      <c r="J3261" s="202"/>
      <c r="K3261" s="202"/>
      <c r="L3261" s="202"/>
      <c r="M3261" s="202"/>
      <c r="N3261" s="202"/>
      <c r="O3261" s="201"/>
      <c r="P3261" s="159"/>
      <c r="Q3261" s="206"/>
      <c r="R3261" s="50"/>
      <c r="S3261" s="51"/>
      <c r="T3261" s="51"/>
      <c r="U3261" s="52"/>
      <c r="V3261" s="52"/>
      <c r="W3261" s="52"/>
      <c r="X3261" s="53"/>
      <c r="Y3261" s="52"/>
      <c r="Z3261" s="54"/>
      <c r="AA3261" s="22"/>
      <c r="AB3261" s="22"/>
      <c r="AC3261" s="22"/>
      <c r="AD3261" s="22"/>
      <c r="AE3261" s="22"/>
      <c r="AF3261" s="22"/>
      <c r="AG3261" s="22"/>
    </row>
    <row r="3262" spans="1:33" s="11" customFormat="1" ht="26.1" customHeight="1">
      <c r="A3262" s="45" t="str">
        <f>IF(AND($H3262&gt;=مغادرين!$C$4,$H3262&lt;=مغادرين!$H$4,مغادرين!$B$1=IF(مغادرين!$B$1="","",$I3262),مغادرين!$B$2=IF(مغادرين!$B$2="","",$K3262),مغادرين!$B$3=IF(مغادرين!$B$3="","",$Q3262),مغادرين!$B$4=IF(مغادرين!$B$4="","",$R3262)),MAX($A$4:$A3261)+1,"")</f>
        <v/>
      </c>
      <c r="B3262" s="45" t="str">
        <f t="shared" si="100"/>
        <v/>
      </c>
      <c r="C3262" s="45" t="str">
        <f>IF($A3262="","",RANK($B3262,$B$5:$B$9000,1)+COUNTIF($B$4:$B3261,$B3262))</f>
        <v/>
      </c>
      <c r="D3262" s="46" t="str">
        <f>IF(AND($O3262&gt;=قادمين!$C$4,$O3262&lt;=قادمين!$H$4,قادمين!$B$1=IF(قادمين!$B$1="","",$I3262),قادمين!$B$2=IF(قادمين!$B$2="","",$K3262),قادمين!$B$3=IF(قادمين!$B$3="","",$Q3262),قادمين!$B$4=IF(قادمين!$B$4="","",$R3262)),MAX($D$4:$D3261)+1,"")</f>
        <v/>
      </c>
      <c r="E3262" s="46" t="str">
        <f t="shared" si="101"/>
        <v/>
      </c>
      <c r="F3262" s="46" t="str">
        <f>IF($D3262="","",RANK($E3262,$E$5:$E$9000,1)+COUNTIF($E$4:$E3261,$E3262))</f>
        <v/>
      </c>
      <c r="G3262" s="63" t="str">
        <f>IF(H3262="","",COUNTA($H$5:H3262))</f>
        <v/>
      </c>
      <c r="H3262" s="187"/>
      <c r="I3262" s="203"/>
      <c r="J3262" s="202"/>
      <c r="K3262" s="202"/>
      <c r="L3262" s="202"/>
      <c r="M3262" s="202"/>
      <c r="N3262" s="202"/>
      <c r="O3262" s="201"/>
      <c r="P3262" s="159"/>
      <c r="Q3262" s="206"/>
      <c r="R3262" s="50"/>
      <c r="S3262" s="51"/>
      <c r="T3262" s="51"/>
      <c r="U3262" s="52"/>
      <c r="V3262" s="52"/>
      <c r="W3262" s="52"/>
      <c r="X3262" s="53"/>
      <c r="Y3262" s="52"/>
      <c r="Z3262" s="54"/>
      <c r="AA3262" s="22"/>
      <c r="AB3262" s="22"/>
      <c r="AC3262" s="22"/>
      <c r="AD3262" s="22"/>
      <c r="AE3262" s="22"/>
      <c r="AF3262" s="22"/>
      <c r="AG3262" s="22"/>
    </row>
    <row r="3263" spans="1:33" s="11" customFormat="1" ht="26.1" customHeight="1">
      <c r="A3263" s="45" t="str">
        <f>IF(AND($H3263&gt;=مغادرين!$C$4,$H3263&lt;=مغادرين!$H$4,مغادرين!$B$1=IF(مغادرين!$B$1="","",$I3263),مغادرين!$B$2=IF(مغادرين!$B$2="","",$K3263),مغادرين!$B$3=IF(مغادرين!$B$3="","",$Q3263),مغادرين!$B$4=IF(مغادرين!$B$4="","",$R3263)),MAX($A$4:$A3262)+1,"")</f>
        <v/>
      </c>
      <c r="B3263" s="45" t="str">
        <f t="shared" si="100"/>
        <v/>
      </c>
      <c r="C3263" s="45" t="str">
        <f>IF($A3263="","",RANK($B3263,$B$5:$B$9000,1)+COUNTIF($B$4:$B3262,$B3263))</f>
        <v/>
      </c>
      <c r="D3263" s="46" t="str">
        <f>IF(AND($O3263&gt;=قادمين!$C$4,$O3263&lt;=قادمين!$H$4,قادمين!$B$1=IF(قادمين!$B$1="","",$I3263),قادمين!$B$2=IF(قادمين!$B$2="","",$K3263),قادمين!$B$3=IF(قادمين!$B$3="","",$Q3263),قادمين!$B$4=IF(قادمين!$B$4="","",$R3263)),MAX($D$4:$D3262)+1,"")</f>
        <v/>
      </c>
      <c r="E3263" s="46" t="str">
        <f t="shared" si="101"/>
        <v/>
      </c>
      <c r="F3263" s="46" t="str">
        <f>IF($D3263="","",RANK($E3263,$E$5:$E$9000,1)+COUNTIF($E$4:$E3262,$E3263))</f>
        <v/>
      </c>
      <c r="G3263" s="63" t="str">
        <f>IF(H3263="","",COUNTA($H$5:H3263))</f>
        <v/>
      </c>
      <c r="H3263" s="187"/>
      <c r="I3263" s="203"/>
      <c r="J3263" s="202"/>
      <c r="K3263" s="202"/>
      <c r="L3263" s="202"/>
      <c r="M3263" s="202"/>
      <c r="N3263" s="202"/>
      <c r="O3263" s="201"/>
      <c r="P3263" s="159"/>
      <c r="Q3263" s="206"/>
      <c r="R3263" s="50"/>
      <c r="S3263" s="51"/>
      <c r="T3263" s="51"/>
      <c r="U3263" s="52"/>
      <c r="V3263" s="52"/>
      <c r="W3263" s="52"/>
      <c r="X3263" s="53"/>
      <c r="Y3263" s="52"/>
      <c r="Z3263" s="54"/>
      <c r="AA3263" s="22"/>
      <c r="AB3263" s="22"/>
      <c r="AC3263" s="22"/>
      <c r="AD3263" s="22"/>
      <c r="AE3263" s="22"/>
      <c r="AF3263" s="22"/>
      <c r="AG3263" s="22"/>
    </row>
    <row r="3264" spans="1:33" s="11" customFormat="1" ht="26.1" customHeight="1">
      <c r="A3264" s="45" t="str">
        <f>IF(AND($H3264&gt;=مغادرين!$C$4,$H3264&lt;=مغادرين!$H$4,مغادرين!$B$1=IF(مغادرين!$B$1="","",$I3264),مغادرين!$B$2=IF(مغادرين!$B$2="","",$K3264),مغادرين!$B$3=IF(مغادرين!$B$3="","",$Q3264),مغادرين!$B$4=IF(مغادرين!$B$4="","",$R3264)),MAX($A$4:$A3263)+1,"")</f>
        <v/>
      </c>
      <c r="B3264" s="45" t="str">
        <f t="shared" si="100"/>
        <v/>
      </c>
      <c r="C3264" s="45" t="str">
        <f>IF($A3264="","",RANK($B3264,$B$5:$B$9000,1)+COUNTIF($B$4:$B3263,$B3264))</f>
        <v/>
      </c>
      <c r="D3264" s="46" t="str">
        <f>IF(AND($O3264&gt;=قادمين!$C$4,$O3264&lt;=قادمين!$H$4,قادمين!$B$1=IF(قادمين!$B$1="","",$I3264),قادمين!$B$2=IF(قادمين!$B$2="","",$K3264),قادمين!$B$3=IF(قادمين!$B$3="","",$Q3264),قادمين!$B$4=IF(قادمين!$B$4="","",$R3264)),MAX($D$4:$D3263)+1,"")</f>
        <v/>
      </c>
      <c r="E3264" s="46" t="str">
        <f t="shared" si="101"/>
        <v/>
      </c>
      <c r="F3264" s="46" t="str">
        <f>IF($D3264="","",RANK($E3264,$E$5:$E$9000,1)+COUNTIF($E$4:$E3263,$E3264))</f>
        <v/>
      </c>
      <c r="G3264" s="63" t="str">
        <f>IF(H3264="","",COUNTA($H$5:H3264))</f>
        <v/>
      </c>
      <c r="H3264" s="187"/>
      <c r="I3264" s="203"/>
      <c r="J3264" s="202"/>
      <c r="K3264" s="202"/>
      <c r="L3264" s="202"/>
      <c r="M3264" s="202"/>
      <c r="N3264" s="202"/>
      <c r="O3264" s="201"/>
      <c r="P3264" s="159"/>
      <c r="Q3264" s="206"/>
      <c r="R3264" s="50"/>
      <c r="S3264" s="51"/>
      <c r="T3264" s="51"/>
      <c r="U3264" s="52"/>
      <c r="V3264" s="52"/>
      <c r="W3264" s="52"/>
      <c r="X3264" s="53"/>
      <c r="Y3264" s="52"/>
      <c r="Z3264" s="54"/>
      <c r="AA3264" s="22"/>
      <c r="AB3264" s="22"/>
      <c r="AC3264" s="22"/>
      <c r="AD3264" s="22"/>
      <c r="AE3264" s="22"/>
      <c r="AF3264" s="22"/>
      <c r="AG3264" s="22"/>
    </row>
    <row r="3265" spans="1:33" s="11" customFormat="1" ht="26.1" customHeight="1">
      <c r="A3265" s="45" t="str">
        <f>IF(AND($H3265&gt;=مغادرين!$C$4,$H3265&lt;=مغادرين!$H$4,مغادرين!$B$1=IF(مغادرين!$B$1="","",$I3265),مغادرين!$B$2=IF(مغادرين!$B$2="","",$K3265),مغادرين!$B$3=IF(مغادرين!$B$3="","",$Q3265),مغادرين!$B$4=IF(مغادرين!$B$4="","",$R3265)),MAX($A$4:$A3264)+1,"")</f>
        <v/>
      </c>
      <c r="B3265" s="45" t="str">
        <f t="shared" si="100"/>
        <v/>
      </c>
      <c r="C3265" s="45" t="str">
        <f>IF($A3265="","",RANK($B3265,$B$5:$B$9000,1)+COUNTIF($B$4:$B3264,$B3265))</f>
        <v/>
      </c>
      <c r="D3265" s="46" t="str">
        <f>IF(AND($O3265&gt;=قادمين!$C$4,$O3265&lt;=قادمين!$H$4,قادمين!$B$1=IF(قادمين!$B$1="","",$I3265),قادمين!$B$2=IF(قادمين!$B$2="","",$K3265),قادمين!$B$3=IF(قادمين!$B$3="","",$Q3265),قادمين!$B$4=IF(قادمين!$B$4="","",$R3265)),MAX($D$4:$D3264)+1,"")</f>
        <v/>
      </c>
      <c r="E3265" s="46" t="str">
        <f t="shared" si="101"/>
        <v/>
      </c>
      <c r="F3265" s="46" t="str">
        <f>IF($D3265="","",RANK($E3265,$E$5:$E$9000,1)+COUNTIF($E$4:$E3264,$E3265))</f>
        <v/>
      </c>
      <c r="G3265" s="63" t="str">
        <f>IF(H3265="","",COUNTA($H$5:H3265))</f>
        <v/>
      </c>
      <c r="H3265" s="187"/>
      <c r="I3265" s="203"/>
      <c r="J3265" s="202"/>
      <c r="K3265" s="202"/>
      <c r="L3265" s="202"/>
      <c r="M3265" s="202"/>
      <c r="N3265" s="202"/>
      <c r="O3265" s="201"/>
      <c r="P3265" s="159"/>
      <c r="Q3265" s="206"/>
      <c r="R3265" s="50"/>
      <c r="S3265" s="51"/>
      <c r="T3265" s="51"/>
      <c r="U3265" s="52"/>
      <c r="V3265" s="52"/>
      <c r="W3265" s="52"/>
      <c r="X3265" s="53"/>
      <c r="Y3265" s="52"/>
      <c r="Z3265" s="54"/>
      <c r="AA3265" s="22"/>
      <c r="AB3265" s="22"/>
      <c r="AC3265" s="22"/>
      <c r="AD3265" s="22"/>
      <c r="AE3265" s="22"/>
      <c r="AF3265" s="22"/>
      <c r="AG3265" s="22"/>
    </row>
    <row r="3266" spans="1:33" s="11" customFormat="1" ht="26.1" customHeight="1">
      <c r="A3266" s="45" t="str">
        <f>IF(AND($H3266&gt;=مغادرين!$C$4,$H3266&lt;=مغادرين!$H$4,مغادرين!$B$1=IF(مغادرين!$B$1="","",$I3266),مغادرين!$B$2=IF(مغادرين!$B$2="","",$K3266),مغادرين!$B$3=IF(مغادرين!$B$3="","",$Q3266),مغادرين!$B$4=IF(مغادرين!$B$4="","",$R3266)),MAX($A$4:$A3265)+1,"")</f>
        <v/>
      </c>
      <c r="B3266" s="45" t="str">
        <f t="shared" si="100"/>
        <v/>
      </c>
      <c r="C3266" s="45" t="str">
        <f>IF($A3266="","",RANK($B3266,$B$5:$B$9000,1)+COUNTIF($B$4:$B3265,$B3266))</f>
        <v/>
      </c>
      <c r="D3266" s="46" t="str">
        <f>IF(AND($O3266&gt;=قادمين!$C$4,$O3266&lt;=قادمين!$H$4,قادمين!$B$1=IF(قادمين!$B$1="","",$I3266),قادمين!$B$2=IF(قادمين!$B$2="","",$K3266),قادمين!$B$3=IF(قادمين!$B$3="","",$Q3266),قادمين!$B$4=IF(قادمين!$B$4="","",$R3266)),MAX($D$4:$D3265)+1,"")</f>
        <v/>
      </c>
      <c r="E3266" s="46" t="str">
        <f t="shared" si="101"/>
        <v/>
      </c>
      <c r="F3266" s="46" t="str">
        <f>IF($D3266="","",RANK($E3266,$E$5:$E$9000,1)+COUNTIF($E$4:$E3265,$E3266))</f>
        <v/>
      </c>
      <c r="G3266" s="63" t="str">
        <f>IF(H3266="","",COUNTA($H$5:H3266))</f>
        <v/>
      </c>
      <c r="H3266" s="187"/>
      <c r="I3266" s="203"/>
      <c r="J3266" s="202"/>
      <c r="K3266" s="202"/>
      <c r="L3266" s="202"/>
      <c r="M3266" s="202"/>
      <c r="N3266" s="202"/>
      <c r="O3266" s="201"/>
      <c r="P3266" s="159"/>
      <c r="Q3266" s="206"/>
      <c r="R3266" s="50"/>
      <c r="S3266" s="51"/>
      <c r="T3266" s="51"/>
      <c r="U3266" s="52"/>
      <c r="V3266" s="52"/>
      <c r="W3266" s="52"/>
      <c r="X3266" s="53"/>
      <c r="Y3266" s="52"/>
      <c r="Z3266" s="54"/>
      <c r="AA3266" s="22"/>
      <c r="AB3266" s="22"/>
      <c r="AC3266" s="22"/>
      <c r="AD3266" s="22"/>
      <c r="AE3266" s="22"/>
      <c r="AF3266" s="22"/>
      <c r="AG3266" s="22"/>
    </row>
    <row r="3267" spans="1:33" s="11" customFormat="1" ht="26.1" customHeight="1">
      <c r="A3267" s="45" t="str">
        <f>IF(AND($H3267&gt;=مغادرين!$C$4,$H3267&lt;=مغادرين!$H$4,مغادرين!$B$1=IF(مغادرين!$B$1="","",$I3267),مغادرين!$B$2=IF(مغادرين!$B$2="","",$K3267),مغادرين!$B$3=IF(مغادرين!$B$3="","",$Q3267),مغادرين!$B$4=IF(مغادرين!$B$4="","",$R3267)),MAX($A$4:$A3266)+1,"")</f>
        <v/>
      </c>
      <c r="B3267" s="45" t="str">
        <f t="shared" si="100"/>
        <v/>
      </c>
      <c r="C3267" s="45" t="str">
        <f>IF($A3267="","",RANK($B3267,$B$5:$B$9000,1)+COUNTIF($B$4:$B3266,$B3267))</f>
        <v/>
      </c>
      <c r="D3267" s="46" t="str">
        <f>IF(AND($O3267&gt;=قادمين!$C$4,$O3267&lt;=قادمين!$H$4,قادمين!$B$1=IF(قادمين!$B$1="","",$I3267),قادمين!$B$2=IF(قادمين!$B$2="","",$K3267),قادمين!$B$3=IF(قادمين!$B$3="","",$Q3267),قادمين!$B$4=IF(قادمين!$B$4="","",$R3267)),MAX($D$4:$D3266)+1,"")</f>
        <v/>
      </c>
      <c r="E3267" s="46" t="str">
        <f t="shared" si="101"/>
        <v/>
      </c>
      <c r="F3267" s="46" t="str">
        <f>IF($D3267="","",RANK($E3267,$E$5:$E$9000,1)+COUNTIF($E$4:$E3266,$E3267))</f>
        <v/>
      </c>
      <c r="G3267" s="63" t="str">
        <f>IF(H3267="","",COUNTA($H$5:H3267))</f>
        <v/>
      </c>
      <c r="H3267" s="187"/>
      <c r="I3267" s="203"/>
      <c r="J3267" s="202"/>
      <c r="K3267" s="202"/>
      <c r="L3267" s="202"/>
      <c r="M3267" s="202"/>
      <c r="N3267" s="202"/>
      <c r="O3267" s="201"/>
      <c r="P3267" s="159"/>
      <c r="Q3267" s="206"/>
      <c r="R3267" s="50"/>
      <c r="S3267" s="51"/>
      <c r="T3267" s="51"/>
      <c r="U3267" s="52"/>
      <c r="V3267" s="52"/>
      <c r="W3267" s="52"/>
      <c r="X3267" s="53"/>
      <c r="Y3267" s="52"/>
      <c r="Z3267" s="54"/>
      <c r="AA3267" s="22"/>
      <c r="AB3267" s="22"/>
      <c r="AC3267" s="22"/>
      <c r="AD3267" s="22"/>
      <c r="AE3267" s="22"/>
      <c r="AF3267" s="22"/>
      <c r="AG3267" s="22"/>
    </row>
    <row r="3268" spans="1:33" s="11" customFormat="1" ht="26.1" customHeight="1">
      <c r="A3268" s="45" t="str">
        <f>IF(AND($H3268&gt;=مغادرين!$C$4,$H3268&lt;=مغادرين!$H$4,مغادرين!$B$1=IF(مغادرين!$B$1="","",$I3268),مغادرين!$B$2=IF(مغادرين!$B$2="","",$K3268),مغادرين!$B$3=IF(مغادرين!$B$3="","",$Q3268),مغادرين!$B$4=IF(مغادرين!$B$4="","",$R3268)),MAX($A$4:$A3267)+1,"")</f>
        <v/>
      </c>
      <c r="B3268" s="45" t="str">
        <f t="shared" si="100"/>
        <v/>
      </c>
      <c r="C3268" s="45" t="str">
        <f>IF($A3268="","",RANK($B3268,$B$5:$B$9000,1)+COUNTIF($B$4:$B3267,$B3268))</f>
        <v/>
      </c>
      <c r="D3268" s="46" t="str">
        <f>IF(AND($O3268&gt;=قادمين!$C$4,$O3268&lt;=قادمين!$H$4,قادمين!$B$1=IF(قادمين!$B$1="","",$I3268),قادمين!$B$2=IF(قادمين!$B$2="","",$K3268),قادمين!$B$3=IF(قادمين!$B$3="","",$Q3268),قادمين!$B$4=IF(قادمين!$B$4="","",$R3268)),MAX($D$4:$D3267)+1,"")</f>
        <v/>
      </c>
      <c r="E3268" s="46" t="str">
        <f t="shared" si="101"/>
        <v/>
      </c>
      <c r="F3268" s="46" t="str">
        <f>IF($D3268="","",RANK($E3268,$E$5:$E$9000,1)+COUNTIF($E$4:$E3267,$E3268))</f>
        <v/>
      </c>
      <c r="G3268" s="63" t="str">
        <f>IF(H3268="","",COUNTA($H$5:H3268))</f>
        <v/>
      </c>
      <c r="H3268" s="187"/>
      <c r="I3268" s="203"/>
      <c r="J3268" s="202"/>
      <c r="K3268" s="202"/>
      <c r="L3268" s="202"/>
      <c r="M3268" s="202"/>
      <c r="N3268" s="202"/>
      <c r="O3268" s="201"/>
      <c r="P3268" s="159"/>
      <c r="Q3268" s="206"/>
      <c r="R3268" s="50"/>
      <c r="S3268" s="51"/>
      <c r="T3268" s="51"/>
      <c r="U3268" s="52"/>
      <c r="V3268" s="52"/>
      <c r="W3268" s="52"/>
      <c r="X3268" s="53"/>
      <c r="Y3268" s="52"/>
      <c r="Z3268" s="54"/>
      <c r="AA3268" s="22"/>
      <c r="AB3268" s="22"/>
      <c r="AC3268" s="22"/>
      <c r="AD3268" s="22"/>
      <c r="AE3268" s="22"/>
      <c r="AF3268" s="22"/>
      <c r="AG3268" s="22"/>
    </row>
    <row r="3269" spans="1:33" s="11" customFormat="1" ht="26.1" customHeight="1">
      <c r="A3269" s="45" t="str">
        <f>IF(AND($H3269&gt;=مغادرين!$C$4,$H3269&lt;=مغادرين!$H$4,مغادرين!$B$1=IF(مغادرين!$B$1="","",$I3269),مغادرين!$B$2=IF(مغادرين!$B$2="","",$K3269),مغادرين!$B$3=IF(مغادرين!$B$3="","",$Q3269),مغادرين!$B$4=IF(مغادرين!$B$4="","",$R3269)),MAX($A$4:$A3268)+1,"")</f>
        <v/>
      </c>
      <c r="B3269" s="45" t="str">
        <f t="shared" ref="B3269:B3332" si="102">IF($A3269="","",MAX($A$5:$A$12000)-RANK($H3269,$H$5:$H$12000)+1)</f>
        <v/>
      </c>
      <c r="C3269" s="45" t="str">
        <f>IF($A3269="","",RANK($B3269,$B$5:$B$9000,1)+COUNTIF($B$4:$B3268,$B3269))</f>
        <v/>
      </c>
      <c r="D3269" s="46" t="str">
        <f>IF(AND($O3269&gt;=قادمين!$C$4,$O3269&lt;=قادمين!$H$4,قادمين!$B$1=IF(قادمين!$B$1="","",$I3269),قادمين!$B$2=IF(قادمين!$B$2="","",$K3269),قادمين!$B$3=IF(قادمين!$B$3="","",$Q3269),قادمين!$B$4=IF(قادمين!$B$4="","",$R3269)),MAX($D$4:$D3268)+1,"")</f>
        <v/>
      </c>
      <c r="E3269" s="46" t="str">
        <f t="shared" ref="E3269:E3332" si="103">IF($D3269="","",MAX($D$5:$D$12000)-RANK($O3269,$O$5:$O$12000)+1)</f>
        <v/>
      </c>
      <c r="F3269" s="46" t="str">
        <f>IF($D3269="","",RANK($E3269,$E$5:$E$9000,1)+COUNTIF($E$4:$E3268,$E3269))</f>
        <v/>
      </c>
      <c r="G3269" s="63" t="str">
        <f>IF(H3269="","",COUNTA($H$5:H3269))</f>
        <v/>
      </c>
      <c r="H3269" s="187"/>
      <c r="I3269" s="203"/>
      <c r="J3269" s="202"/>
      <c r="K3269" s="202"/>
      <c r="L3269" s="202"/>
      <c r="M3269" s="202"/>
      <c r="N3269" s="202"/>
      <c r="O3269" s="201"/>
      <c r="P3269" s="159"/>
      <c r="Q3269" s="206"/>
      <c r="R3269" s="50"/>
      <c r="S3269" s="51"/>
      <c r="T3269" s="51"/>
      <c r="U3269" s="52"/>
      <c r="V3269" s="52"/>
      <c r="W3269" s="52"/>
      <c r="X3269" s="53"/>
      <c r="Y3269" s="52"/>
      <c r="Z3269" s="54"/>
      <c r="AA3269" s="22"/>
      <c r="AB3269" s="22"/>
      <c r="AC3269" s="22"/>
      <c r="AD3269" s="22"/>
      <c r="AE3269" s="22"/>
      <c r="AF3269" s="22"/>
      <c r="AG3269" s="22"/>
    </row>
    <row r="3270" spans="1:33" s="11" customFormat="1" ht="26.1" customHeight="1">
      <c r="A3270" s="45" t="str">
        <f>IF(AND($H3270&gt;=مغادرين!$C$4,$H3270&lt;=مغادرين!$H$4,مغادرين!$B$1=IF(مغادرين!$B$1="","",$I3270),مغادرين!$B$2=IF(مغادرين!$B$2="","",$K3270),مغادرين!$B$3=IF(مغادرين!$B$3="","",$Q3270),مغادرين!$B$4=IF(مغادرين!$B$4="","",$R3270)),MAX($A$4:$A3269)+1,"")</f>
        <v/>
      </c>
      <c r="B3270" s="45" t="str">
        <f t="shared" si="102"/>
        <v/>
      </c>
      <c r="C3270" s="45" t="str">
        <f>IF($A3270="","",RANK($B3270,$B$5:$B$9000,1)+COUNTIF($B$4:$B3269,$B3270))</f>
        <v/>
      </c>
      <c r="D3270" s="46" t="str">
        <f>IF(AND($O3270&gt;=قادمين!$C$4,$O3270&lt;=قادمين!$H$4,قادمين!$B$1=IF(قادمين!$B$1="","",$I3270),قادمين!$B$2=IF(قادمين!$B$2="","",$K3270),قادمين!$B$3=IF(قادمين!$B$3="","",$Q3270),قادمين!$B$4=IF(قادمين!$B$4="","",$R3270)),MAX($D$4:$D3269)+1,"")</f>
        <v/>
      </c>
      <c r="E3270" s="46" t="str">
        <f t="shared" si="103"/>
        <v/>
      </c>
      <c r="F3270" s="46" t="str">
        <f>IF($D3270="","",RANK($E3270,$E$5:$E$9000,1)+COUNTIF($E$4:$E3269,$E3270))</f>
        <v/>
      </c>
      <c r="G3270" s="63" t="str">
        <f>IF(H3270="","",COUNTA($H$5:H3270))</f>
        <v/>
      </c>
      <c r="H3270" s="187"/>
      <c r="I3270" s="203"/>
      <c r="J3270" s="202"/>
      <c r="K3270" s="202"/>
      <c r="L3270" s="202"/>
      <c r="M3270" s="202"/>
      <c r="N3270" s="202"/>
      <c r="O3270" s="201"/>
      <c r="P3270" s="159"/>
      <c r="Q3270" s="206"/>
      <c r="R3270" s="50"/>
      <c r="S3270" s="51"/>
      <c r="T3270" s="51"/>
      <c r="U3270" s="52"/>
      <c r="V3270" s="52"/>
      <c r="W3270" s="52"/>
      <c r="X3270" s="53"/>
      <c r="Y3270" s="52"/>
      <c r="Z3270" s="54"/>
      <c r="AA3270" s="22"/>
      <c r="AB3270" s="22"/>
      <c r="AC3270" s="22"/>
      <c r="AD3270" s="22"/>
      <c r="AE3270" s="22"/>
      <c r="AF3270" s="22"/>
      <c r="AG3270" s="22"/>
    </row>
    <row r="3271" spans="1:33" s="11" customFormat="1" ht="26.1" customHeight="1">
      <c r="A3271" s="45" t="str">
        <f>IF(AND($H3271&gt;=مغادرين!$C$4,$H3271&lt;=مغادرين!$H$4,مغادرين!$B$1=IF(مغادرين!$B$1="","",$I3271),مغادرين!$B$2=IF(مغادرين!$B$2="","",$K3271),مغادرين!$B$3=IF(مغادرين!$B$3="","",$Q3271),مغادرين!$B$4=IF(مغادرين!$B$4="","",$R3271)),MAX($A$4:$A3270)+1,"")</f>
        <v/>
      </c>
      <c r="B3271" s="45" t="str">
        <f t="shared" si="102"/>
        <v/>
      </c>
      <c r="C3271" s="45" t="str">
        <f>IF($A3271="","",RANK($B3271,$B$5:$B$9000,1)+COUNTIF($B$4:$B3270,$B3271))</f>
        <v/>
      </c>
      <c r="D3271" s="46" t="str">
        <f>IF(AND($O3271&gt;=قادمين!$C$4,$O3271&lt;=قادمين!$H$4,قادمين!$B$1=IF(قادمين!$B$1="","",$I3271),قادمين!$B$2=IF(قادمين!$B$2="","",$K3271),قادمين!$B$3=IF(قادمين!$B$3="","",$Q3271),قادمين!$B$4=IF(قادمين!$B$4="","",$R3271)),MAX($D$4:$D3270)+1,"")</f>
        <v/>
      </c>
      <c r="E3271" s="46" t="str">
        <f t="shared" si="103"/>
        <v/>
      </c>
      <c r="F3271" s="46" t="str">
        <f>IF($D3271="","",RANK($E3271,$E$5:$E$9000,1)+COUNTIF($E$4:$E3270,$E3271))</f>
        <v/>
      </c>
      <c r="G3271" s="63" t="str">
        <f>IF(H3271="","",COUNTA($H$5:H3271))</f>
        <v/>
      </c>
      <c r="H3271" s="187"/>
      <c r="I3271" s="203"/>
      <c r="J3271" s="202"/>
      <c r="K3271" s="202"/>
      <c r="L3271" s="202"/>
      <c r="M3271" s="202"/>
      <c r="N3271" s="202"/>
      <c r="O3271" s="201"/>
      <c r="P3271" s="159"/>
      <c r="Q3271" s="206"/>
      <c r="R3271" s="50"/>
      <c r="S3271" s="51"/>
      <c r="T3271" s="51"/>
      <c r="U3271" s="52"/>
      <c r="V3271" s="52"/>
      <c r="W3271" s="52"/>
      <c r="X3271" s="53"/>
      <c r="Y3271" s="52"/>
      <c r="Z3271" s="54"/>
      <c r="AA3271" s="22"/>
      <c r="AB3271" s="22"/>
      <c r="AC3271" s="22"/>
      <c r="AD3271" s="22"/>
      <c r="AE3271" s="22"/>
      <c r="AF3271" s="22"/>
      <c r="AG3271" s="22"/>
    </row>
    <row r="3272" spans="1:33" s="11" customFormat="1" ht="26.1" customHeight="1">
      <c r="A3272" s="45" t="str">
        <f>IF(AND($H3272&gt;=مغادرين!$C$4,$H3272&lt;=مغادرين!$H$4,مغادرين!$B$1=IF(مغادرين!$B$1="","",$I3272),مغادرين!$B$2=IF(مغادرين!$B$2="","",$K3272),مغادرين!$B$3=IF(مغادرين!$B$3="","",$Q3272),مغادرين!$B$4=IF(مغادرين!$B$4="","",$R3272)),MAX($A$4:$A3271)+1,"")</f>
        <v/>
      </c>
      <c r="B3272" s="45" t="str">
        <f t="shared" si="102"/>
        <v/>
      </c>
      <c r="C3272" s="45" t="str">
        <f>IF($A3272="","",RANK($B3272,$B$5:$B$9000,1)+COUNTIF($B$4:$B3271,$B3272))</f>
        <v/>
      </c>
      <c r="D3272" s="46" t="str">
        <f>IF(AND($O3272&gt;=قادمين!$C$4,$O3272&lt;=قادمين!$H$4,قادمين!$B$1=IF(قادمين!$B$1="","",$I3272),قادمين!$B$2=IF(قادمين!$B$2="","",$K3272),قادمين!$B$3=IF(قادمين!$B$3="","",$Q3272),قادمين!$B$4=IF(قادمين!$B$4="","",$R3272)),MAX($D$4:$D3271)+1,"")</f>
        <v/>
      </c>
      <c r="E3272" s="46" t="str">
        <f t="shared" si="103"/>
        <v/>
      </c>
      <c r="F3272" s="46" t="str">
        <f>IF($D3272="","",RANK($E3272,$E$5:$E$9000,1)+COUNTIF($E$4:$E3271,$E3272))</f>
        <v/>
      </c>
      <c r="G3272" s="63" t="str">
        <f>IF(H3272="","",COUNTA($H$5:H3272))</f>
        <v/>
      </c>
      <c r="H3272" s="187"/>
      <c r="I3272" s="203"/>
      <c r="J3272" s="202"/>
      <c r="K3272" s="202"/>
      <c r="L3272" s="202"/>
      <c r="M3272" s="202"/>
      <c r="N3272" s="202"/>
      <c r="O3272" s="201"/>
      <c r="P3272" s="159"/>
      <c r="Q3272" s="206"/>
      <c r="R3272" s="50"/>
      <c r="S3272" s="51"/>
      <c r="T3272" s="51"/>
      <c r="U3272" s="52"/>
      <c r="V3272" s="52"/>
      <c r="W3272" s="52"/>
      <c r="X3272" s="53"/>
      <c r="Y3272" s="52"/>
      <c r="Z3272" s="54"/>
      <c r="AA3272" s="22"/>
      <c r="AB3272" s="22"/>
      <c r="AC3272" s="22"/>
      <c r="AD3272" s="22"/>
      <c r="AE3272" s="22"/>
      <c r="AF3272" s="22"/>
      <c r="AG3272" s="22"/>
    </row>
    <row r="3273" spans="1:33" s="11" customFormat="1" ht="26.1" customHeight="1">
      <c r="A3273" s="45" t="str">
        <f>IF(AND($H3273&gt;=مغادرين!$C$4,$H3273&lt;=مغادرين!$H$4,مغادرين!$B$1=IF(مغادرين!$B$1="","",$I3273),مغادرين!$B$2=IF(مغادرين!$B$2="","",$K3273),مغادرين!$B$3=IF(مغادرين!$B$3="","",$Q3273),مغادرين!$B$4=IF(مغادرين!$B$4="","",$R3273)),MAX($A$4:$A3272)+1,"")</f>
        <v/>
      </c>
      <c r="B3273" s="45" t="str">
        <f t="shared" si="102"/>
        <v/>
      </c>
      <c r="C3273" s="45" t="str">
        <f>IF($A3273="","",RANK($B3273,$B$5:$B$9000,1)+COUNTIF($B$4:$B3272,$B3273))</f>
        <v/>
      </c>
      <c r="D3273" s="46" t="str">
        <f>IF(AND($O3273&gt;=قادمين!$C$4,$O3273&lt;=قادمين!$H$4,قادمين!$B$1=IF(قادمين!$B$1="","",$I3273),قادمين!$B$2=IF(قادمين!$B$2="","",$K3273),قادمين!$B$3=IF(قادمين!$B$3="","",$Q3273),قادمين!$B$4=IF(قادمين!$B$4="","",$R3273)),MAX($D$4:$D3272)+1,"")</f>
        <v/>
      </c>
      <c r="E3273" s="46" t="str">
        <f t="shared" si="103"/>
        <v/>
      </c>
      <c r="F3273" s="46" t="str">
        <f>IF($D3273="","",RANK($E3273,$E$5:$E$9000,1)+COUNTIF($E$4:$E3272,$E3273))</f>
        <v/>
      </c>
      <c r="G3273" s="63" t="str">
        <f>IF(H3273="","",COUNTA($H$5:H3273))</f>
        <v/>
      </c>
      <c r="H3273" s="187"/>
      <c r="I3273" s="203"/>
      <c r="J3273" s="202"/>
      <c r="K3273" s="202"/>
      <c r="L3273" s="202"/>
      <c r="M3273" s="202"/>
      <c r="N3273" s="202"/>
      <c r="O3273" s="201"/>
      <c r="P3273" s="159"/>
      <c r="Q3273" s="206"/>
      <c r="R3273" s="50"/>
      <c r="S3273" s="51"/>
      <c r="T3273" s="51"/>
      <c r="U3273" s="52"/>
      <c r="V3273" s="52"/>
      <c r="W3273" s="52"/>
      <c r="X3273" s="53"/>
      <c r="Y3273" s="52"/>
      <c r="Z3273" s="54"/>
      <c r="AA3273" s="22"/>
      <c r="AB3273" s="22"/>
      <c r="AC3273" s="22"/>
      <c r="AD3273" s="22"/>
      <c r="AE3273" s="22"/>
      <c r="AF3273" s="22"/>
      <c r="AG3273" s="22"/>
    </row>
    <row r="3274" spans="1:33" s="11" customFormat="1" ht="26.1" customHeight="1">
      <c r="A3274" s="45" t="str">
        <f>IF(AND($H3274&gt;=مغادرين!$C$4,$H3274&lt;=مغادرين!$H$4,مغادرين!$B$1=IF(مغادرين!$B$1="","",$I3274),مغادرين!$B$2=IF(مغادرين!$B$2="","",$K3274),مغادرين!$B$3=IF(مغادرين!$B$3="","",$Q3274),مغادرين!$B$4=IF(مغادرين!$B$4="","",$R3274)),MAX($A$4:$A3273)+1,"")</f>
        <v/>
      </c>
      <c r="B3274" s="45" t="str">
        <f t="shared" si="102"/>
        <v/>
      </c>
      <c r="C3274" s="45" t="str">
        <f>IF($A3274="","",RANK($B3274,$B$5:$B$9000,1)+COUNTIF($B$4:$B3273,$B3274))</f>
        <v/>
      </c>
      <c r="D3274" s="46" t="str">
        <f>IF(AND($O3274&gt;=قادمين!$C$4,$O3274&lt;=قادمين!$H$4,قادمين!$B$1=IF(قادمين!$B$1="","",$I3274),قادمين!$B$2=IF(قادمين!$B$2="","",$K3274),قادمين!$B$3=IF(قادمين!$B$3="","",$Q3274),قادمين!$B$4=IF(قادمين!$B$4="","",$R3274)),MAX($D$4:$D3273)+1,"")</f>
        <v/>
      </c>
      <c r="E3274" s="46" t="str">
        <f t="shared" si="103"/>
        <v/>
      </c>
      <c r="F3274" s="46" t="str">
        <f>IF($D3274="","",RANK($E3274,$E$5:$E$9000,1)+COUNTIF($E$4:$E3273,$E3274))</f>
        <v/>
      </c>
      <c r="G3274" s="63" t="str">
        <f>IF(H3274="","",COUNTA($H$5:H3274))</f>
        <v/>
      </c>
      <c r="H3274" s="187"/>
      <c r="I3274" s="203"/>
      <c r="J3274" s="202"/>
      <c r="K3274" s="202"/>
      <c r="L3274" s="202"/>
      <c r="M3274" s="202"/>
      <c r="N3274" s="202"/>
      <c r="O3274" s="201"/>
      <c r="P3274" s="159"/>
      <c r="Q3274" s="206"/>
      <c r="R3274" s="50"/>
      <c r="S3274" s="51"/>
      <c r="T3274" s="51"/>
      <c r="U3274" s="52"/>
      <c r="V3274" s="52"/>
      <c r="W3274" s="52"/>
      <c r="X3274" s="53"/>
      <c r="Y3274" s="52"/>
      <c r="Z3274" s="54"/>
      <c r="AA3274" s="22"/>
      <c r="AB3274" s="22"/>
      <c r="AC3274" s="22"/>
      <c r="AD3274" s="22"/>
      <c r="AE3274" s="22"/>
      <c r="AF3274" s="22"/>
      <c r="AG3274" s="22"/>
    </row>
    <row r="3275" spans="1:33" s="11" customFormat="1" ht="26.1" customHeight="1">
      <c r="A3275" s="45" t="str">
        <f>IF(AND($H3275&gt;=مغادرين!$C$4,$H3275&lt;=مغادرين!$H$4,مغادرين!$B$1=IF(مغادرين!$B$1="","",$I3275),مغادرين!$B$2=IF(مغادرين!$B$2="","",$K3275),مغادرين!$B$3=IF(مغادرين!$B$3="","",$Q3275),مغادرين!$B$4=IF(مغادرين!$B$4="","",$R3275)),MAX($A$4:$A3274)+1,"")</f>
        <v/>
      </c>
      <c r="B3275" s="45" t="str">
        <f t="shared" si="102"/>
        <v/>
      </c>
      <c r="C3275" s="45" t="str">
        <f>IF($A3275="","",RANK($B3275,$B$5:$B$9000,1)+COUNTIF($B$4:$B3274,$B3275))</f>
        <v/>
      </c>
      <c r="D3275" s="46" t="str">
        <f>IF(AND($O3275&gt;=قادمين!$C$4,$O3275&lt;=قادمين!$H$4,قادمين!$B$1=IF(قادمين!$B$1="","",$I3275),قادمين!$B$2=IF(قادمين!$B$2="","",$K3275),قادمين!$B$3=IF(قادمين!$B$3="","",$Q3275),قادمين!$B$4=IF(قادمين!$B$4="","",$R3275)),MAX($D$4:$D3274)+1,"")</f>
        <v/>
      </c>
      <c r="E3275" s="46" t="str">
        <f t="shared" si="103"/>
        <v/>
      </c>
      <c r="F3275" s="46" t="str">
        <f>IF($D3275="","",RANK($E3275,$E$5:$E$9000,1)+COUNTIF($E$4:$E3274,$E3275))</f>
        <v/>
      </c>
      <c r="G3275" s="63" t="str">
        <f>IF(H3275="","",COUNTA($H$5:H3275))</f>
        <v/>
      </c>
      <c r="H3275" s="187"/>
      <c r="I3275" s="203"/>
      <c r="J3275" s="202"/>
      <c r="K3275" s="202"/>
      <c r="L3275" s="202"/>
      <c r="M3275" s="202"/>
      <c r="N3275" s="202"/>
      <c r="O3275" s="201"/>
      <c r="P3275" s="159"/>
      <c r="Q3275" s="206"/>
      <c r="R3275" s="50"/>
      <c r="S3275" s="51"/>
      <c r="T3275" s="51"/>
      <c r="U3275" s="52"/>
      <c r="V3275" s="52"/>
      <c r="W3275" s="52"/>
      <c r="X3275" s="53"/>
      <c r="Y3275" s="52"/>
      <c r="Z3275" s="54"/>
      <c r="AA3275" s="22"/>
      <c r="AB3275" s="22"/>
      <c r="AC3275" s="22"/>
      <c r="AD3275" s="22"/>
      <c r="AE3275" s="22"/>
      <c r="AF3275" s="22"/>
      <c r="AG3275" s="22"/>
    </row>
    <row r="3276" spans="1:33" s="11" customFormat="1" ht="26.1" customHeight="1">
      <c r="A3276" s="45" t="str">
        <f>IF(AND($H3276&gt;=مغادرين!$C$4,$H3276&lt;=مغادرين!$H$4,مغادرين!$B$1=IF(مغادرين!$B$1="","",$I3276),مغادرين!$B$2=IF(مغادرين!$B$2="","",$K3276),مغادرين!$B$3=IF(مغادرين!$B$3="","",$Q3276),مغادرين!$B$4=IF(مغادرين!$B$4="","",$R3276)),MAX($A$4:$A3275)+1,"")</f>
        <v/>
      </c>
      <c r="B3276" s="45" t="str">
        <f t="shared" si="102"/>
        <v/>
      </c>
      <c r="C3276" s="45" t="str">
        <f>IF($A3276="","",RANK($B3276,$B$5:$B$9000,1)+COUNTIF($B$4:$B3275,$B3276))</f>
        <v/>
      </c>
      <c r="D3276" s="46" t="str">
        <f>IF(AND($O3276&gt;=قادمين!$C$4,$O3276&lt;=قادمين!$H$4,قادمين!$B$1=IF(قادمين!$B$1="","",$I3276),قادمين!$B$2=IF(قادمين!$B$2="","",$K3276),قادمين!$B$3=IF(قادمين!$B$3="","",$Q3276),قادمين!$B$4=IF(قادمين!$B$4="","",$R3276)),MAX($D$4:$D3275)+1,"")</f>
        <v/>
      </c>
      <c r="E3276" s="46" t="str">
        <f t="shared" si="103"/>
        <v/>
      </c>
      <c r="F3276" s="46" t="str">
        <f>IF($D3276="","",RANK($E3276,$E$5:$E$9000,1)+COUNTIF($E$4:$E3275,$E3276))</f>
        <v/>
      </c>
      <c r="G3276" s="63" t="str">
        <f>IF(H3276="","",COUNTA($H$5:H3276))</f>
        <v/>
      </c>
      <c r="H3276" s="187"/>
      <c r="I3276" s="203"/>
      <c r="J3276" s="202"/>
      <c r="K3276" s="202"/>
      <c r="L3276" s="202"/>
      <c r="M3276" s="202"/>
      <c r="N3276" s="202"/>
      <c r="O3276" s="201"/>
      <c r="P3276" s="159"/>
      <c r="Q3276" s="206"/>
      <c r="R3276" s="50"/>
      <c r="S3276" s="51"/>
      <c r="T3276" s="51"/>
      <c r="U3276" s="52"/>
      <c r="V3276" s="52"/>
      <c r="W3276" s="52"/>
      <c r="X3276" s="53"/>
      <c r="Y3276" s="52"/>
      <c r="Z3276" s="54"/>
      <c r="AA3276" s="22"/>
      <c r="AB3276" s="22"/>
      <c r="AC3276" s="22"/>
      <c r="AD3276" s="22"/>
      <c r="AE3276" s="22"/>
      <c r="AF3276" s="22"/>
      <c r="AG3276" s="22"/>
    </row>
    <row r="3277" spans="1:33" s="11" customFormat="1" ht="26.1" customHeight="1">
      <c r="A3277" s="45" t="str">
        <f>IF(AND($H3277&gt;=مغادرين!$C$4,$H3277&lt;=مغادرين!$H$4,مغادرين!$B$1=IF(مغادرين!$B$1="","",$I3277),مغادرين!$B$2=IF(مغادرين!$B$2="","",$K3277),مغادرين!$B$3=IF(مغادرين!$B$3="","",$Q3277),مغادرين!$B$4=IF(مغادرين!$B$4="","",$R3277)),MAX($A$4:$A3276)+1,"")</f>
        <v/>
      </c>
      <c r="B3277" s="45" t="str">
        <f t="shared" si="102"/>
        <v/>
      </c>
      <c r="C3277" s="45" t="str">
        <f>IF($A3277="","",RANK($B3277,$B$5:$B$9000,1)+COUNTIF($B$4:$B3276,$B3277))</f>
        <v/>
      </c>
      <c r="D3277" s="46" t="str">
        <f>IF(AND($O3277&gt;=قادمين!$C$4,$O3277&lt;=قادمين!$H$4,قادمين!$B$1=IF(قادمين!$B$1="","",$I3277),قادمين!$B$2=IF(قادمين!$B$2="","",$K3277),قادمين!$B$3=IF(قادمين!$B$3="","",$Q3277),قادمين!$B$4=IF(قادمين!$B$4="","",$R3277)),MAX($D$4:$D3276)+1,"")</f>
        <v/>
      </c>
      <c r="E3277" s="46" t="str">
        <f t="shared" si="103"/>
        <v/>
      </c>
      <c r="F3277" s="46" t="str">
        <f>IF($D3277="","",RANK($E3277,$E$5:$E$9000,1)+COUNTIF($E$4:$E3276,$E3277))</f>
        <v/>
      </c>
      <c r="G3277" s="63" t="str">
        <f>IF(H3277="","",COUNTA($H$5:H3277))</f>
        <v/>
      </c>
      <c r="H3277" s="187"/>
      <c r="I3277" s="203"/>
      <c r="J3277" s="202"/>
      <c r="K3277" s="202"/>
      <c r="L3277" s="202"/>
      <c r="M3277" s="202"/>
      <c r="N3277" s="202"/>
      <c r="O3277" s="201"/>
      <c r="P3277" s="159"/>
      <c r="Q3277" s="206"/>
      <c r="R3277" s="50"/>
      <c r="S3277" s="51"/>
      <c r="T3277" s="51"/>
      <c r="U3277" s="52"/>
      <c r="V3277" s="52"/>
      <c r="W3277" s="52"/>
      <c r="X3277" s="53"/>
      <c r="Y3277" s="52"/>
      <c r="Z3277" s="54"/>
      <c r="AA3277" s="22"/>
      <c r="AB3277" s="22"/>
      <c r="AC3277" s="22"/>
      <c r="AD3277" s="22"/>
      <c r="AE3277" s="22"/>
      <c r="AF3277" s="22"/>
      <c r="AG3277" s="22"/>
    </row>
    <row r="3278" spans="1:33" s="11" customFormat="1" ht="26.1" customHeight="1">
      <c r="A3278" s="45" t="str">
        <f>IF(AND($H3278&gt;=مغادرين!$C$4,$H3278&lt;=مغادرين!$H$4,مغادرين!$B$1=IF(مغادرين!$B$1="","",$I3278),مغادرين!$B$2=IF(مغادرين!$B$2="","",$K3278),مغادرين!$B$3=IF(مغادرين!$B$3="","",$Q3278),مغادرين!$B$4=IF(مغادرين!$B$4="","",$R3278)),MAX($A$4:$A3277)+1,"")</f>
        <v/>
      </c>
      <c r="B3278" s="45" t="str">
        <f t="shared" si="102"/>
        <v/>
      </c>
      <c r="C3278" s="45" t="str">
        <f>IF($A3278="","",RANK($B3278,$B$5:$B$9000,1)+COUNTIF($B$4:$B3277,$B3278))</f>
        <v/>
      </c>
      <c r="D3278" s="46" t="str">
        <f>IF(AND($O3278&gt;=قادمين!$C$4,$O3278&lt;=قادمين!$H$4,قادمين!$B$1=IF(قادمين!$B$1="","",$I3278),قادمين!$B$2=IF(قادمين!$B$2="","",$K3278),قادمين!$B$3=IF(قادمين!$B$3="","",$Q3278),قادمين!$B$4=IF(قادمين!$B$4="","",$R3278)),MAX($D$4:$D3277)+1,"")</f>
        <v/>
      </c>
      <c r="E3278" s="46" t="str">
        <f t="shared" si="103"/>
        <v/>
      </c>
      <c r="F3278" s="46" t="str">
        <f>IF($D3278="","",RANK($E3278,$E$5:$E$9000,1)+COUNTIF($E$4:$E3277,$E3278))</f>
        <v/>
      </c>
      <c r="G3278" s="63" t="str">
        <f>IF(H3278="","",COUNTA($H$5:H3278))</f>
        <v/>
      </c>
      <c r="H3278" s="187"/>
      <c r="I3278" s="203"/>
      <c r="J3278" s="202"/>
      <c r="K3278" s="202"/>
      <c r="L3278" s="202"/>
      <c r="M3278" s="202"/>
      <c r="N3278" s="202"/>
      <c r="O3278" s="201"/>
      <c r="P3278" s="159"/>
      <c r="Q3278" s="206"/>
      <c r="R3278" s="50"/>
      <c r="S3278" s="51"/>
      <c r="T3278" s="51"/>
      <c r="U3278" s="52"/>
      <c r="V3278" s="52"/>
      <c r="W3278" s="52"/>
      <c r="X3278" s="53"/>
      <c r="Y3278" s="52"/>
      <c r="Z3278" s="54"/>
      <c r="AA3278" s="22"/>
      <c r="AB3278" s="22"/>
      <c r="AC3278" s="22"/>
      <c r="AD3278" s="22"/>
      <c r="AE3278" s="22"/>
      <c r="AF3278" s="22"/>
      <c r="AG3278" s="22"/>
    </row>
    <row r="3279" spans="1:33" s="11" customFormat="1" ht="26.1" customHeight="1">
      <c r="A3279" s="45" t="str">
        <f>IF(AND($H3279&gt;=مغادرين!$C$4,$H3279&lt;=مغادرين!$H$4,مغادرين!$B$1=IF(مغادرين!$B$1="","",$I3279),مغادرين!$B$2=IF(مغادرين!$B$2="","",$K3279),مغادرين!$B$3=IF(مغادرين!$B$3="","",$Q3279),مغادرين!$B$4=IF(مغادرين!$B$4="","",$R3279)),MAX($A$4:$A3278)+1,"")</f>
        <v/>
      </c>
      <c r="B3279" s="45" t="str">
        <f t="shared" si="102"/>
        <v/>
      </c>
      <c r="C3279" s="45" t="str">
        <f>IF($A3279="","",RANK($B3279,$B$5:$B$9000,1)+COUNTIF($B$4:$B3278,$B3279))</f>
        <v/>
      </c>
      <c r="D3279" s="46" t="str">
        <f>IF(AND($O3279&gt;=قادمين!$C$4,$O3279&lt;=قادمين!$H$4,قادمين!$B$1=IF(قادمين!$B$1="","",$I3279),قادمين!$B$2=IF(قادمين!$B$2="","",$K3279),قادمين!$B$3=IF(قادمين!$B$3="","",$Q3279),قادمين!$B$4=IF(قادمين!$B$4="","",$R3279)),MAX($D$4:$D3278)+1,"")</f>
        <v/>
      </c>
      <c r="E3279" s="46" t="str">
        <f t="shared" si="103"/>
        <v/>
      </c>
      <c r="F3279" s="46" t="str">
        <f>IF($D3279="","",RANK($E3279,$E$5:$E$9000,1)+COUNTIF($E$4:$E3278,$E3279))</f>
        <v/>
      </c>
      <c r="G3279" s="63" t="str">
        <f>IF(H3279="","",COUNTA($H$5:H3279))</f>
        <v/>
      </c>
      <c r="H3279" s="187"/>
      <c r="I3279" s="203"/>
      <c r="J3279" s="202"/>
      <c r="K3279" s="202"/>
      <c r="L3279" s="202"/>
      <c r="M3279" s="202"/>
      <c r="N3279" s="202"/>
      <c r="O3279" s="201"/>
      <c r="P3279" s="159"/>
      <c r="Q3279" s="206"/>
      <c r="R3279" s="50"/>
      <c r="S3279" s="51"/>
      <c r="T3279" s="51"/>
      <c r="U3279" s="52"/>
      <c r="V3279" s="52"/>
      <c r="W3279" s="52"/>
      <c r="X3279" s="53"/>
      <c r="Y3279" s="52"/>
      <c r="Z3279" s="54"/>
      <c r="AA3279" s="22"/>
      <c r="AB3279" s="22"/>
      <c r="AC3279" s="22"/>
      <c r="AD3279" s="22"/>
      <c r="AE3279" s="22"/>
      <c r="AF3279" s="22"/>
      <c r="AG3279" s="22"/>
    </row>
    <row r="3280" spans="1:33" s="11" customFormat="1" ht="26.1" customHeight="1">
      <c r="A3280" s="45" t="str">
        <f>IF(AND($H3280&gt;=مغادرين!$C$4,$H3280&lt;=مغادرين!$H$4,مغادرين!$B$1=IF(مغادرين!$B$1="","",$I3280),مغادرين!$B$2=IF(مغادرين!$B$2="","",$K3280),مغادرين!$B$3=IF(مغادرين!$B$3="","",$Q3280),مغادرين!$B$4=IF(مغادرين!$B$4="","",$R3280)),MAX($A$4:$A3279)+1,"")</f>
        <v/>
      </c>
      <c r="B3280" s="45" t="str">
        <f t="shared" si="102"/>
        <v/>
      </c>
      <c r="C3280" s="45" t="str">
        <f>IF($A3280="","",RANK($B3280,$B$5:$B$9000,1)+COUNTIF($B$4:$B3279,$B3280))</f>
        <v/>
      </c>
      <c r="D3280" s="46" t="str">
        <f>IF(AND($O3280&gt;=قادمين!$C$4,$O3280&lt;=قادمين!$H$4,قادمين!$B$1=IF(قادمين!$B$1="","",$I3280),قادمين!$B$2=IF(قادمين!$B$2="","",$K3280),قادمين!$B$3=IF(قادمين!$B$3="","",$Q3280),قادمين!$B$4=IF(قادمين!$B$4="","",$R3280)),MAX($D$4:$D3279)+1,"")</f>
        <v/>
      </c>
      <c r="E3280" s="46" t="str">
        <f t="shared" si="103"/>
        <v/>
      </c>
      <c r="F3280" s="46" t="str">
        <f>IF($D3280="","",RANK($E3280,$E$5:$E$9000,1)+COUNTIF($E$4:$E3279,$E3280))</f>
        <v/>
      </c>
      <c r="G3280" s="63" t="str">
        <f>IF(H3280="","",COUNTA($H$5:H3280))</f>
        <v/>
      </c>
      <c r="H3280" s="187"/>
      <c r="I3280" s="203"/>
      <c r="J3280" s="202"/>
      <c r="K3280" s="202"/>
      <c r="L3280" s="202"/>
      <c r="M3280" s="202"/>
      <c r="N3280" s="202"/>
      <c r="O3280" s="201"/>
      <c r="P3280" s="159"/>
      <c r="Q3280" s="206"/>
      <c r="R3280" s="50"/>
      <c r="S3280" s="51"/>
      <c r="T3280" s="51"/>
      <c r="U3280" s="52"/>
      <c r="V3280" s="52"/>
      <c r="W3280" s="52"/>
      <c r="X3280" s="53"/>
      <c r="Y3280" s="52"/>
      <c r="Z3280" s="54"/>
      <c r="AA3280" s="22"/>
      <c r="AB3280" s="22"/>
      <c r="AC3280" s="22"/>
      <c r="AD3280" s="22"/>
      <c r="AE3280" s="22"/>
      <c r="AF3280" s="22"/>
      <c r="AG3280" s="22"/>
    </row>
    <row r="3281" spans="1:33" s="11" customFormat="1" ht="26.1" customHeight="1">
      <c r="A3281" s="45" t="str">
        <f>IF(AND($H3281&gt;=مغادرين!$C$4,$H3281&lt;=مغادرين!$H$4,مغادرين!$B$1=IF(مغادرين!$B$1="","",$I3281),مغادرين!$B$2=IF(مغادرين!$B$2="","",$K3281),مغادرين!$B$3=IF(مغادرين!$B$3="","",$Q3281),مغادرين!$B$4=IF(مغادرين!$B$4="","",$R3281)),MAX($A$4:$A3280)+1,"")</f>
        <v/>
      </c>
      <c r="B3281" s="45" t="str">
        <f t="shared" si="102"/>
        <v/>
      </c>
      <c r="C3281" s="45" t="str">
        <f>IF($A3281="","",RANK($B3281,$B$5:$B$9000,1)+COUNTIF($B$4:$B3280,$B3281))</f>
        <v/>
      </c>
      <c r="D3281" s="46" t="str">
        <f>IF(AND($O3281&gt;=قادمين!$C$4,$O3281&lt;=قادمين!$H$4,قادمين!$B$1=IF(قادمين!$B$1="","",$I3281),قادمين!$B$2=IF(قادمين!$B$2="","",$K3281),قادمين!$B$3=IF(قادمين!$B$3="","",$Q3281),قادمين!$B$4=IF(قادمين!$B$4="","",$R3281)),MAX($D$4:$D3280)+1,"")</f>
        <v/>
      </c>
      <c r="E3281" s="46" t="str">
        <f t="shared" si="103"/>
        <v/>
      </c>
      <c r="F3281" s="46" t="str">
        <f>IF($D3281="","",RANK($E3281,$E$5:$E$9000,1)+COUNTIF($E$4:$E3280,$E3281))</f>
        <v/>
      </c>
      <c r="G3281" s="63" t="str">
        <f>IF(H3281="","",COUNTA($H$5:H3281))</f>
        <v/>
      </c>
      <c r="H3281" s="187"/>
      <c r="I3281" s="203"/>
      <c r="J3281" s="202"/>
      <c r="K3281" s="202"/>
      <c r="L3281" s="202"/>
      <c r="M3281" s="202"/>
      <c r="N3281" s="202"/>
      <c r="O3281" s="201"/>
      <c r="P3281" s="159"/>
      <c r="Q3281" s="206"/>
      <c r="R3281" s="50"/>
      <c r="S3281" s="51"/>
      <c r="T3281" s="51"/>
      <c r="U3281" s="52"/>
      <c r="V3281" s="52"/>
      <c r="W3281" s="52"/>
      <c r="X3281" s="53"/>
      <c r="Y3281" s="52"/>
      <c r="Z3281" s="54"/>
      <c r="AA3281" s="22"/>
      <c r="AB3281" s="22"/>
      <c r="AC3281" s="22"/>
      <c r="AD3281" s="22"/>
      <c r="AE3281" s="22"/>
      <c r="AF3281" s="22"/>
      <c r="AG3281" s="22"/>
    </row>
    <row r="3282" spans="1:33" s="11" customFormat="1" ht="26.1" customHeight="1">
      <c r="A3282" s="45" t="str">
        <f>IF(AND($H3282&gt;=مغادرين!$C$4,$H3282&lt;=مغادرين!$H$4,مغادرين!$B$1=IF(مغادرين!$B$1="","",$I3282),مغادرين!$B$2=IF(مغادرين!$B$2="","",$K3282),مغادرين!$B$3=IF(مغادرين!$B$3="","",$Q3282),مغادرين!$B$4=IF(مغادرين!$B$4="","",$R3282)),MAX($A$4:$A3281)+1,"")</f>
        <v/>
      </c>
      <c r="B3282" s="45" t="str">
        <f t="shared" si="102"/>
        <v/>
      </c>
      <c r="C3282" s="45" t="str">
        <f>IF($A3282="","",RANK($B3282,$B$5:$B$9000,1)+COUNTIF($B$4:$B3281,$B3282))</f>
        <v/>
      </c>
      <c r="D3282" s="46" t="str">
        <f>IF(AND($O3282&gt;=قادمين!$C$4,$O3282&lt;=قادمين!$H$4,قادمين!$B$1=IF(قادمين!$B$1="","",$I3282),قادمين!$B$2=IF(قادمين!$B$2="","",$K3282),قادمين!$B$3=IF(قادمين!$B$3="","",$Q3282),قادمين!$B$4=IF(قادمين!$B$4="","",$R3282)),MAX($D$4:$D3281)+1,"")</f>
        <v/>
      </c>
      <c r="E3282" s="46" t="str">
        <f t="shared" si="103"/>
        <v/>
      </c>
      <c r="F3282" s="46" t="str">
        <f>IF($D3282="","",RANK($E3282,$E$5:$E$9000,1)+COUNTIF($E$4:$E3281,$E3282))</f>
        <v/>
      </c>
      <c r="G3282" s="63" t="str">
        <f>IF(H3282="","",COUNTA($H$5:H3282))</f>
        <v/>
      </c>
      <c r="H3282" s="187"/>
      <c r="I3282" s="203"/>
      <c r="J3282" s="202"/>
      <c r="K3282" s="202"/>
      <c r="L3282" s="202"/>
      <c r="M3282" s="202"/>
      <c r="N3282" s="202"/>
      <c r="O3282" s="201"/>
      <c r="P3282" s="159"/>
      <c r="Q3282" s="206"/>
      <c r="R3282" s="50"/>
      <c r="S3282" s="51"/>
      <c r="T3282" s="51"/>
      <c r="U3282" s="52"/>
      <c r="V3282" s="52"/>
      <c r="W3282" s="52"/>
      <c r="X3282" s="53"/>
      <c r="Y3282" s="52"/>
      <c r="Z3282" s="54"/>
      <c r="AA3282" s="22"/>
      <c r="AB3282" s="22"/>
      <c r="AC3282" s="22"/>
      <c r="AD3282" s="22"/>
      <c r="AE3282" s="22"/>
      <c r="AF3282" s="22"/>
      <c r="AG3282" s="22"/>
    </row>
    <row r="3283" spans="1:33" s="11" customFormat="1" ht="26.1" customHeight="1">
      <c r="A3283" s="45" t="str">
        <f>IF(AND($H3283&gt;=مغادرين!$C$4,$H3283&lt;=مغادرين!$H$4,مغادرين!$B$1=IF(مغادرين!$B$1="","",$I3283),مغادرين!$B$2=IF(مغادرين!$B$2="","",$K3283),مغادرين!$B$3=IF(مغادرين!$B$3="","",$Q3283),مغادرين!$B$4=IF(مغادرين!$B$4="","",$R3283)),MAX($A$4:$A3282)+1,"")</f>
        <v/>
      </c>
      <c r="B3283" s="45" t="str">
        <f t="shared" si="102"/>
        <v/>
      </c>
      <c r="C3283" s="45" t="str">
        <f>IF($A3283="","",RANK($B3283,$B$5:$B$9000,1)+COUNTIF($B$4:$B3282,$B3283))</f>
        <v/>
      </c>
      <c r="D3283" s="46" t="str">
        <f>IF(AND($O3283&gt;=قادمين!$C$4,$O3283&lt;=قادمين!$H$4,قادمين!$B$1=IF(قادمين!$B$1="","",$I3283),قادمين!$B$2=IF(قادمين!$B$2="","",$K3283),قادمين!$B$3=IF(قادمين!$B$3="","",$Q3283),قادمين!$B$4=IF(قادمين!$B$4="","",$R3283)),MAX($D$4:$D3282)+1,"")</f>
        <v/>
      </c>
      <c r="E3283" s="46" t="str">
        <f t="shared" si="103"/>
        <v/>
      </c>
      <c r="F3283" s="46" t="str">
        <f>IF($D3283="","",RANK($E3283,$E$5:$E$9000,1)+COUNTIF($E$4:$E3282,$E3283))</f>
        <v/>
      </c>
      <c r="G3283" s="63" t="str">
        <f>IF(H3283="","",COUNTA($H$5:H3283))</f>
        <v/>
      </c>
      <c r="H3283" s="187"/>
      <c r="I3283" s="203"/>
      <c r="J3283" s="202"/>
      <c r="K3283" s="202"/>
      <c r="L3283" s="202"/>
      <c r="M3283" s="202"/>
      <c r="N3283" s="202"/>
      <c r="O3283" s="201"/>
      <c r="P3283" s="159"/>
      <c r="Q3283" s="206"/>
      <c r="R3283" s="50"/>
      <c r="S3283" s="51"/>
      <c r="T3283" s="51"/>
      <c r="U3283" s="52"/>
      <c r="V3283" s="52"/>
      <c r="W3283" s="52"/>
      <c r="X3283" s="53"/>
      <c r="Y3283" s="52"/>
      <c r="Z3283" s="54"/>
      <c r="AA3283" s="22"/>
      <c r="AB3283" s="22"/>
      <c r="AC3283" s="22"/>
      <c r="AD3283" s="22"/>
      <c r="AE3283" s="22"/>
      <c r="AF3283" s="22"/>
      <c r="AG3283" s="22"/>
    </row>
    <row r="3284" spans="1:33" s="11" customFormat="1" ht="26.1" customHeight="1">
      <c r="A3284" s="45" t="str">
        <f>IF(AND($H3284&gt;=مغادرين!$C$4,$H3284&lt;=مغادرين!$H$4,مغادرين!$B$1=IF(مغادرين!$B$1="","",$I3284),مغادرين!$B$2=IF(مغادرين!$B$2="","",$K3284),مغادرين!$B$3=IF(مغادرين!$B$3="","",$Q3284),مغادرين!$B$4=IF(مغادرين!$B$4="","",$R3284)),MAX($A$4:$A3283)+1,"")</f>
        <v/>
      </c>
      <c r="B3284" s="45" t="str">
        <f t="shared" si="102"/>
        <v/>
      </c>
      <c r="C3284" s="45" t="str">
        <f>IF($A3284="","",RANK($B3284,$B$5:$B$9000,1)+COUNTIF($B$4:$B3283,$B3284))</f>
        <v/>
      </c>
      <c r="D3284" s="46" t="str">
        <f>IF(AND($O3284&gt;=قادمين!$C$4,$O3284&lt;=قادمين!$H$4,قادمين!$B$1=IF(قادمين!$B$1="","",$I3284),قادمين!$B$2=IF(قادمين!$B$2="","",$K3284),قادمين!$B$3=IF(قادمين!$B$3="","",$Q3284),قادمين!$B$4=IF(قادمين!$B$4="","",$R3284)),MAX($D$4:$D3283)+1,"")</f>
        <v/>
      </c>
      <c r="E3284" s="46" t="str">
        <f t="shared" si="103"/>
        <v/>
      </c>
      <c r="F3284" s="46" t="str">
        <f>IF($D3284="","",RANK($E3284,$E$5:$E$9000,1)+COUNTIF($E$4:$E3283,$E3284))</f>
        <v/>
      </c>
      <c r="G3284" s="63" t="str">
        <f>IF(H3284="","",COUNTA($H$5:H3284))</f>
        <v/>
      </c>
      <c r="H3284" s="187"/>
      <c r="I3284" s="203"/>
      <c r="J3284" s="202"/>
      <c r="K3284" s="202"/>
      <c r="L3284" s="202"/>
      <c r="M3284" s="202"/>
      <c r="N3284" s="202"/>
      <c r="O3284" s="201"/>
      <c r="P3284" s="159"/>
      <c r="Q3284" s="206"/>
      <c r="R3284" s="50"/>
      <c r="S3284" s="51"/>
      <c r="T3284" s="51"/>
      <c r="U3284" s="52"/>
      <c r="V3284" s="52"/>
      <c r="W3284" s="52"/>
      <c r="X3284" s="53"/>
      <c r="Y3284" s="52"/>
      <c r="Z3284" s="54"/>
      <c r="AA3284" s="22"/>
      <c r="AB3284" s="22"/>
      <c r="AC3284" s="22"/>
      <c r="AD3284" s="22"/>
      <c r="AE3284" s="22"/>
      <c r="AF3284" s="22"/>
      <c r="AG3284" s="22"/>
    </row>
    <row r="3285" spans="1:33" s="11" customFormat="1" ht="26.1" customHeight="1">
      <c r="A3285" s="45" t="str">
        <f>IF(AND($H3285&gt;=مغادرين!$C$4,$H3285&lt;=مغادرين!$H$4,مغادرين!$B$1=IF(مغادرين!$B$1="","",$I3285),مغادرين!$B$2=IF(مغادرين!$B$2="","",$K3285),مغادرين!$B$3=IF(مغادرين!$B$3="","",$Q3285),مغادرين!$B$4=IF(مغادرين!$B$4="","",$R3285)),MAX($A$4:$A3284)+1,"")</f>
        <v/>
      </c>
      <c r="B3285" s="45" t="str">
        <f t="shared" si="102"/>
        <v/>
      </c>
      <c r="C3285" s="45" t="str">
        <f>IF($A3285="","",RANK($B3285,$B$5:$B$9000,1)+COUNTIF($B$4:$B3284,$B3285))</f>
        <v/>
      </c>
      <c r="D3285" s="46" t="str">
        <f>IF(AND($O3285&gt;=قادمين!$C$4,$O3285&lt;=قادمين!$H$4,قادمين!$B$1=IF(قادمين!$B$1="","",$I3285),قادمين!$B$2=IF(قادمين!$B$2="","",$K3285),قادمين!$B$3=IF(قادمين!$B$3="","",$Q3285),قادمين!$B$4=IF(قادمين!$B$4="","",$R3285)),MAX($D$4:$D3284)+1,"")</f>
        <v/>
      </c>
      <c r="E3285" s="46" t="str">
        <f t="shared" si="103"/>
        <v/>
      </c>
      <c r="F3285" s="46" t="str">
        <f>IF($D3285="","",RANK($E3285,$E$5:$E$9000,1)+COUNTIF($E$4:$E3284,$E3285))</f>
        <v/>
      </c>
      <c r="G3285" s="63" t="str">
        <f>IF(H3285="","",COUNTA($H$5:H3285))</f>
        <v/>
      </c>
      <c r="H3285" s="187"/>
      <c r="I3285" s="203"/>
      <c r="J3285" s="202"/>
      <c r="K3285" s="202"/>
      <c r="L3285" s="202"/>
      <c r="M3285" s="202"/>
      <c r="N3285" s="202"/>
      <c r="O3285" s="201"/>
      <c r="P3285" s="159"/>
      <c r="Q3285" s="206"/>
      <c r="R3285" s="50"/>
      <c r="S3285" s="51"/>
      <c r="T3285" s="51"/>
      <c r="U3285" s="52"/>
      <c r="V3285" s="52"/>
      <c r="W3285" s="52"/>
      <c r="X3285" s="53"/>
      <c r="Y3285" s="52"/>
      <c r="Z3285" s="54"/>
      <c r="AA3285" s="22"/>
      <c r="AB3285" s="22"/>
      <c r="AC3285" s="22"/>
      <c r="AD3285" s="22"/>
      <c r="AE3285" s="22"/>
      <c r="AF3285" s="22"/>
      <c r="AG3285" s="22"/>
    </row>
    <row r="3286" spans="1:33" s="11" customFormat="1" ht="26.1" customHeight="1">
      <c r="A3286" s="45" t="str">
        <f>IF(AND($H3286&gt;=مغادرين!$C$4,$H3286&lt;=مغادرين!$H$4,مغادرين!$B$1=IF(مغادرين!$B$1="","",$I3286),مغادرين!$B$2=IF(مغادرين!$B$2="","",$K3286),مغادرين!$B$3=IF(مغادرين!$B$3="","",$Q3286),مغادرين!$B$4=IF(مغادرين!$B$4="","",$R3286)),MAX($A$4:$A3285)+1,"")</f>
        <v/>
      </c>
      <c r="B3286" s="45" t="str">
        <f t="shared" si="102"/>
        <v/>
      </c>
      <c r="C3286" s="45" t="str">
        <f>IF($A3286="","",RANK($B3286,$B$5:$B$9000,1)+COUNTIF($B$4:$B3285,$B3286))</f>
        <v/>
      </c>
      <c r="D3286" s="46" t="str">
        <f>IF(AND($O3286&gt;=قادمين!$C$4,$O3286&lt;=قادمين!$H$4,قادمين!$B$1=IF(قادمين!$B$1="","",$I3286),قادمين!$B$2=IF(قادمين!$B$2="","",$K3286),قادمين!$B$3=IF(قادمين!$B$3="","",$Q3286),قادمين!$B$4=IF(قادمين!$B$4="","",$R3286)),MAX($D$4:$D3285)+1,"")</f>
        <v/>
      </c>
      <c r="E3286" s="46" t="str">
        <f t="shared" si="103"/>
        <v/>
      </c>
      <c r="F3286" s="46" t="str">
        <f>IF($D3286="","",RANK($E3286,$E$5:$E$9000,1)+COUNTIF($E$4:$E3285,$E3286))</f>
        <v/>
      </c>
      <c r="G3286" s="63" t="str">
        <f>IF(H3286="","",COUNTA($H$5:H3286))</f>
        <v/>
      </c>
      <c r="H3286" s="187"/>
      <c r="I3286" s="203"/>
      <c r="J3286" s="202"/>
      <c r="K3286" s="202"/>
      <c r="L3286" s="202"/>
      <c r="M3286" s="202"/>
      <c r="N3286" s="202"/>
      <c r="O3286" s="201"/>
      <c r="P3286" s="159"/>
      <c r="Q3286" s="206"/>
      <c r="R3286" s="50"/>
      <c r="S3286" s="51"/>
      <c r="T3286" s="51"/>
      <c r="U3286" s="52"/>
      <c r="V3286" s="52"/>
      <c r="W3286" s="52"/>
      <c r="X3286" s="53"/>
      <c r="Y3286" s="52"/>
      <c r="Z3286" s="54"/>
      <c r="AA3286" s="22"/>
      <c r="AB3286" s="22"/>
      <c r="AC3286" s="22"/>
      <c r="AD3286" s="22"/>
      <c r="AE3286" s="22"/>
      <c r="AF3286" s="22"/>
      <c r="AG3286" s="22"/>
    </row>
    <row r="3287" spans="1:33" s="11" customFormat="1" ht="26.1" customHeight="1">
      <c r="A3287" s="45" t="str">
        <f>IF(AND($H3287&gt;=مغادرين!$C$4,$H3287&lt;=مغادرين!$H$4,مغادرين!$B$1=IF(مغادرين!$B$1="","",$I3287),مغادرين!$B$2=IF(مغادرين!$B$2="","",$K3287),مغادرين!$B$3=IF(مغادرين!$B$3="","",$Q3287),مغادرين!$B$4=IF(مغادرين!$B$4="","",$R3287)),MAX($A$4:$A3286)+1,"")</f>
        <v/>
      </c>
      <c r="B3287" s="45" t="str">
        <f t="shared" si="102"/>
        <v/>
      </c>
      <c r="C3287" s="45" t="str">
        <f>IF($A3287="","",RANK($B3287,$B$5:$B$9000,1)+COUNTIF($B$4:$B3286,$B3287))</f>
        <v/>
      </c>
      <c r="D3287" s="46" t="str">
        <f>IF(AND($O3287&gt;=قادمين!$C$4,$O3287&lt;=قادمين!$H$4,قادمين!$B$1=IF(قادمين!$B$1="","",$I3287),قادمين!$B$2=IF(قادمين!$B$2="","",$K3287),قادمين!$B$3=IF(قادمين!$B$3="","",$Q3287),قادمين!$B$4=IF(قادمين!$B$4="","",$R3287)),MAX($D$4:$D3286)+1,"")</f>
        <v/>
      </c>
      <c r="E3287" s="46" t="str">
        <f t="shared" si="103"/>
        <v/>
      </c>
      <c r="F3287" s="46" t="str">
        <f>IF($D3287="","",RANK($E3287,$E$5:$E$9000,1)+COUNTIF($E$4:$E3286,$E3287))</f>
        <v/>
      </c>
      <c r="G3287" s="63" t="str">
        <f>IF(H3287="","",COUNTA($H$5:H3287))</f>
        <v/>
      </c>
      <c r="H3287" s="187"/>
      <c r="I3287" s="203"/>
      <c r="J3287" s="202"/>
      <c r="K3287" s="202"/>
      <c r="L3287" s="202"/>
      <c r="M3287" s="202"/>
      <c r="N3287" s="202"/>
      <c r="O3287" s="201"/>
      <c r="P3287" s="159"/>
      <c r="Q3287" s="206"/>
      <c r="R3287" s="50"/>
      <c r="S3287" s="51"/>
      <c r="T3287" s="51"/>
      <c r="U3287" s="52"/>
      <c r="V3287" s="52"/>
      <c r="W3287" s="52"/>
      <c r="X3287" s="53"/>
      <c r="Y3287" s="52"/>
      <c r="Z3287" s="54"/>
      <c r="AA3287" s="22"/>
      <c r="AB3287" s="22"/>
      <c r="AC3287" s="22"/>
      <c r="AD3287" s="22"/>
      <c r="AE3287" s="22"/>
      <c r="AF3287" s="22"/>
      <c r="AG3287" s="22"/>
    </row>
    <row r="3288" spans="1:33" s="11" customFormat="1" ht="26.1" customHeight="1">
      <c r="A3288" s="45" t="str">
        <f>IF(AND($H3288&gt;=مغادرين!$C$4,$H3288&lt;=مغادرين!$H$4,مغادرين!$B$1=IF(مغادرين!$B$1="","",$I3288),مغادرين!$B$2=IF(مغادرين!$B$2="","",$K3288),مغادرين!$B$3=IF(مغادرين!$B$3="","",$Q3288),مغادرين!$B$4=IF(مغادرين!$B$4="","",$R3288)),MAX($A$4:$A3287)+1,"")</f>
        <v/>
      </c>
      <c r="B3288" s="45" t="str">
        <f t="shared" si="102"/>
        <v/>
      </c>
      <c r="C3288" s="45" t="str">
        <f>IF($A3288="","",RANK($B3288,$B$5:$B$9000,1)+COUNTIF($B$4:$B3287,$B3288))</f>
        <v/>
      </c>
      <c r="D3288" s="46" t="str">
        <f>IF(AND($O3288&gt;=قادمين!$C$4,$O3288&lt;=قادمين!$H$4,قادمين!$B$1=IF(قادمين!$B$1="","",$I3288),قادمين!$B$2=IF(قادمين!$B$2="","",$K3288),قادمين!$B$3=IF(قادمين!$B$3="","",$Q3288),قادمين!$B$4=IF(قادمين!$B$4="","",$R3288)),MAX($D$4:$D3287)+1,"")</f>
        <v/>
      </c>
      <c r="E3288" s="46" t="str">
        <f t="shared" si="103"/>
        <v/>
      </c>
      <c r="F3288" s="46" t="str">
        <f>IF($D3288="","",RANK($E3288,$E$5:$E$9000,1)+COUNTIF($E$4:$E3287,$E3288))</f>
        <v/>
      </c>
      <c r="G3288" s="63" t="str">
        <f>IF(H3288="","",COUNTA($H$5:H3288))</f>
        <v/>
      </c>
      <c r="H3288" s="187"/>
      <c r="I3288" s="203"/>
      <c r="J3288" s="202"/>
      <c r="K3288" s="202"/>
      <c r="L3288" s="202"/>
      <c r="M3288" s="202"/>
      <c r="N3288" s="202"/>
      <c r="O3288" s="201"/>
      <c r="P3288" s="159"/>
      <c r="Q3288" s="206"/>
      <c r="R3288" s="50"/>
      <c r="S3288" s="51"/>
      <c r="T3288" s="51"/>
      <c r="U3288" s="52"/>
      <c r="V3288" s="52"/>
      <c r="W3288" s="52"/>
      <c r="X3288" s="53"/>
      <c r="Y3288" s="52"/>
      <c r="Z3288" s="54"/>
      <c r="AA3288" s="22"/>
      <c r="AB3288" s="22"/>
      <c r="AC3288" s="22"/>
      <c r="AD3288" s="22"/>
      <c r="AE3288" s="22"/>
      <c r="AF3288" s="22"/>
      <c r="AG3288" s="22"/>
    </row>
    <row r="3289" spans="1:33" s="11" customFormat="1" ht="26.1" customHeight="1">
      <c r="A3289" s="45" t="str">
        <f>IF(AND($H3289&gt;=مغادرين!$C$4,$H3289&lt;=مغادرين!$H$4,مغادرين!$B$1=IF(مغادرين!$B$1="","",$I3289),مغادرين!$B$2=IF(مغادرين!$B$2="","",$K3289),مغادرين!$B$3=IF(مغادرين!$B$3="","",$Q3289),مغادرين!$B$4=IF(مغادرين!$B$4="","",$R3289)),MAX($A$4:$A3288)+1,"")</f>
        <v/>
      </c>
      <c r="B3289" s="45" t="str">
        <f t="shared" si="102"/>
        <v/>
      </c>
      <c r="C3289" s="45" t="str">
        <f>IF($A3289="","",RANK($B3289,$B$5:$B$9000,1)+COUNTIF($B$4:$B3288,$B3289))</f>
        <v/>
      </c>
      <c r="D3289" s="46" t="str">
        <f>IF(AND($O3289&gt;=قادمين!$C$4,$O3289&lt;=قادمين!$H$4,قادمين!$B$1=IF(قادمين!$B$1="","",$I3289),قادمين!$B$2=IF(قادمين!$B$2="","",$K3289),قادمين!$B$3=IF(قادمين!$B$3="","",$Q3289),قادمين!$B$4=IF(قادمين!$B$4="","",$R3289)),MAX($D$4:$D3288)+1,"")</f>
        <v/>
      </c>
      <c r="E3289" s="46" t="str">
        <f t="shared" si="103"/>
        <v/>
      </c>
      <c r="F3289" s="46" t="str">
        <f>IF($D3289="","",RANK($E3289,$E$5:$E$9000,1)+COUNTIF($E$4:$E3288,$E3289))</f>
        <v/>
      </c>
      <c r="G3289" s="63" t="str">
        <f>IF(H3289="","",COUNTA($H$5:H3289))</f>
        <v/>
      </c>
      <c r="H3289" s="187"/>
      <c r="I3289" s="203"/>
      <c r="J3289" s="202"/>
      <c r="K3289" s="202"/>
      <c r="L3289" s="202"/>
      <c r="M3289" s="202"/>
      <c r="N3289" s="202"/>
      <c r="O3289" s="201"/>
      <c r="P3289" s="159"/>
      <c r="Q3289" s="206"/>
      <c r="R3289" s="50"/>
      <c r="S3289" s="51"/>
      <c r="T3289" s="51"/>
      <c r="U3289" s="52"/>
      <c r="V3289" s="52"/>
      <c r="W3289" s="52"/>
      <c r="X3289" s="53"/>
      <c r="Y3289" s="52"/>
      <c r="Z3289" s="54"/>
      <c r="AA3289" s="22"/>
      <c r="AB3289" s="22"/>
      <c r="AC3289" s="22"/>
      <c r="AD3289" s="22"/>
      <c r="AE3289" s="22"/>
      <c r="AF3289" s="22"/>
      <c r="AG3289" s="22"/>
    </row>
    <row r="3290" spans="1:33" s="11" customFormat="1" ht="26.1" customHeight="1">
      <c r="A3290" s="45" t="str">
        <f>IF(AND($H3290&gt;=مغادرين!$C$4,$H3290&lt;=مغادرين!$H$4,مغادرين!$B$1=IF(مغادرين!$B$1="","",$I3290),مغادرين!$B$2=IF(مغادرين!$B$2="","",$K3290),مغادرين!$B$3=IF(مغادرين!$B$3="","",$Q3290),مغادرين!$B$4=IF(مغادرين!$B$4="","",$R3290)),MAX($A$4:$A3289)+1,"")</f>
        <v/>
      </c>
      <c r="B3290" s="45" t="str">
        <f t="shared" si="102"/>
        <v/>
      </c>
      <c r="C3290" s="45" t="str">
        <f>IF($A3290="","",RANK($B3290,$B$5:$B$9000,1)+COUNTIF($B$4:$B3289,$B3290))</f>
        <v/>
      </c>
      <c r="D3290" s="46" t="str">
        <f>IF(AND($O3290&gt;=قادمين!$C$4,$O3290&lt;=قادمين!$H$4,قادمين!$B$1=IF(قادمين!$B$1="","",$I3290),قادمين!$B$2=IF(قادمين!$B$2="","",$K3290),قادمين!$B$3=IF(قادمين!$B$3="","",$Q3290),قادمين!$B$4=IF(قادمين!$B$4="","",$R3290)),MAX($D$4:$D3289)+1,"")</f>
        <v/>
      </c>
      <c r="E3290" s="46" t="str">
        <f t="shared" si="103"/>
        <v/>
      </c>
      <c r="F3290" s="46" t="str">
        <f>IF($D3290="","",RANK($E3290,$E$5:$E$9000,1)+COUNTIF($E$4:$E3289,$E3290))</f>
        <v/>
      </c>
      <c r="G3290" s="63" t="str">
        <f>IF(H3290="","",COUNTA($H$5:H3290))</f>
        <v/>
      </c>
      <c r="H3290" s="187"/>
      <c r="I3290" s="203"/>
      <c r="J3290" s="202"/>
      <c r="K3290" s="202"/>
      <c r="L3290" s="202"/>
      <c r="M3290" s="202"/>
      <c r="N3290" s="202"/>
      <c r="O3290" s="201"/>
      <c r="P3290" s="159"/>
      <c r="Q3290" s="206"/>
      <c r="R3290" s="50"/>
      <c r="S3290" s="51"/>
      <c r="T3290" s="51"/>
      <c r="U3290" s="52"/>
      <c r="V3290" s="52"/>
      <c r="W3290" s="52"/>
      <c r="X3290" s="53"/>
      <c r="Y3290" s="52"/>
      <c r="Z3290" s="54"/>
      <c r="AA3290" s="22"/>
      <c r="AB3290" s="22"/>
      <c r="AC3290" s="22"/>
      <c r="AD3290" s="22"/>
      <c r="AE3290" s="22"/>
      <c r="AF3290" s="22"/>
      <c r="AG3290" s="22"/>
    </row>
    <row r="3291" spans="1:33" s="11" customFormat="1" ht="26.1" customHeight="1">
      <c r="A3291" s="45" t="str">
        <f>IF(AND($H3291&gt;=مغادرين!$C$4,$H3291&lt;=مغادرين!$H$4,مغادرين!$B$1=IF(مغادرين!$B$1="","",$I3291),مغادرين!$B$2=IF(مغادرين!$B$2="","",$K3291),مغادرين!$B$3=IF(مغادرين!$B$3="","",$Q3291),مغادرين!$B$4=IF(مغادرين!$B$4="","",$R3291)),MAX($A$4:$A3290)+1,"")</f>
        <v/>
      </c>
      <c r="B3291" s="45" t="str">
        <f t="shared" si="102"/>
        <v/>
      </c>
      <c r="C3291" s="45" t="str">
        <f>IF($A3291="","",RANK($B3291,$B$5:$B$9000,1)+COUNTIF($B$4:$B3290,$B3291))</f>
        <v/>
      </c>
      <c r="D3291" s="46" t="str">
        <f>IF(AND($O3291&gt;=قادمين!$C$4,$O3291&lt;=قادمين!$H$4,قادمين!$B$1=IF(قادمين!$B$1="","",$I3291),قادمين!$B$2=IF(قادمين!$B$2="","",$K3291),قادمين!$B$3=IF(قادمين!$B$3="","",$Q3291),قادمين!$B$4=IF(قادمين!$B$4="","",$R3291)),MAX($D$4:$D3290)+1,"")</f>
        <v/>
      </c>
      <c r="E3291" s="46" t="str">
        <f t="shared" si="103"/>
        <v/>
      </c>
      <c r="F3291" s="46" t="str">
        <f>IF($D3291="","",RANK($E3291,$E$5:$E$9000,1)+COUNTIF($E$4:$E3290,$E3291))</f>
        <v/>
      </c>
      <c r="G3291" s="63" t="str">
        <f>IF(H3291="","",COUNTA($H$5:H3291))</f>
        <v/>
      </c>
      <c r="H3291" s="187"/>
      <c r="I3291" s="203"/>
      <c r="J3291" s="202"/>
      <c r="K3291" s="202"/>
      <c r="L3291" s="202"/>
      <c r="M3291" s="202"/>
      <c r="N3291" s="202"/>
      <c r="O3291" s="201"/>
      <c r="P3291" s="159"/>
      <c r="Q3291" s="206"/>
      <c r="R3291" s="50"/>
      <c r="S3291" s="51"/>
      <c r="T3291" s="51"/>
      <c r="U3291" s="52"/>
      <c r="V3291" s="52"/>
      <c r="W3291" s="52"/>
      <c r="X3291" s="53"/>
      <c r="Y3291" s="52"/>
      <c r="Z3291" s="54"/>
      <c r="AA3291" s="22"/>
      <c r="AB3291" s="22"/>
      <c r="AC3291" s="22"/>
      <c r="AD3291" s="22"/>
      <c r="AE3291" s="22"/>
      <c r="AF3291" s="22"/>
      <c r="AG3291" s="22"/>
    </row>
    <row r="3292" spans="1:33" s="11" customFormat="1" ht="26.1" customHeight="1">
      <c r="A3292" s="45" t="str">
        <f>IF(AND($H3292&gt;=مغادرين!$C$4,$H3292&lt;=مغادرين!$H$4,مغادرين!$B$1=IF(مغادرين!$B$1="","",$I3292),مغادرين!$B$2=IF(مغادرين!$B$2="","",$K3292),مغادرين!$B$3=IF(مغادرين!$B$3="","",$Q3292),مغادرين!$B$4=IF(مغادرين!$B$4="","",$R3292)),MAX($A$4:$A3291)+1,"")</f>
        <v/>
      </c>
      <c r="B3292" s="45" t="str">
        <f t="shared" si="102"/>
        <v/>
      </c>
      <c r="C3292" s="45" t="str">
        <f>IF($A3292="","",RANK($B3292,$B$5:$B$9000,1)+COUNTIF($B$4:$B3291,$B3292))</f>
        <v/>
      </c>
      <c r="D3292" s="46" t="str">
        <f>IF(AND($O3292&gt;=قادمين!$C$4,$O3292&lt;=قادمين!$H$4,قادمين!$B$1=IF(قادمين!$B$1="","",$I3292),قادمين!$B$2=IF(قادمين!$B$2="","",$K3292),قادمين!$B$3=IF(قادمين!$B$3="","",$Q3292),قادمين!$B$4=IF(قادمين!$B$4="","",$R3292)),MAX($D$4:$D3291)+1,"")</f>
        <v/>
      </c>
      <c r="E3292" s="46" t="str">
        <f t="shared" si="103"/>
        <v/>
      </c>
      <c r="F3292" s="46" t="str">
        <f>IF($D3292="","",RANK($E3292,$E$5:$E$9000,1)+COUNTIF($E$4:$E3291,$E3292))</f>
        <v/>
      </c>
      <c r="G3292" s="63" t="str">
        <f>IF(H3292="","",COUNTA($H$5:H3292))</f>
        <v/>
      </c>
      <c r="H3292" s="187"/>
      <c r="I3292" s="203"/>
      <c r="J3292" s="202"/>
      <c r="K3292" s="202"/>
      <c r="L3292" s="202"/>
      <c r="M3292" s="202"/>
      <c r="N3292" s="202"/>
      <c r="O3292" s="201"/>
      <c r="P3292" s="159"/>
      <c r="Q3292" s="206"/>
      <c r="R3292" s="50"/>
      <c r="S3292" s="51"/>
      <c r="T3292" s="51"/>
      <c r="U3292" s="52"/>
      <c r="V3292" s="52"/>
      <c r="W3292" s="52"/>
      <c r="X3292" s="53"/>
      <c r="Y3292" s="52"/>
      <c r="Z3292" s="54"/>
      <c r="AA3292" s="22"/>
      <c r="AB3292" s="22"/>
      <c r="AC3292" s="22"/>
      <c r="AD3292" s="22"/>
      <c r="AE3292" s="22"/>
      <c r="AF3292" s="22"/>
      <c r="AG3292" s="22"/>
    </row>
    <row r="3293" spans="1:33" s="11" customFormat="1" ht="26.1" customHeight="1">
      <c r="A3293" s="45" t="str">
        <f>IF(AND($H3293&gt;=مغادرين!$C$4,$H3293&lt;=مغادرين!$H$4,مغادرين!$B$1=IF(مغادرين!$B$1="","",$I3293),مغادرين!$B$2=IF(مغادرين!$B$2="","",$K3293),مغادرين!$B$3=IF(مغادرين!$B$3="","",$Q3293),مغادرين!$B$4=IF(مغادرين!$B$4="","",$R3293)),MAX($A$4:$A3292)+1,"")</f>
        <v/>
      </c>
      <c r="B3293" s="45" t="str">
        <f t="shared" si="102"/>
        <v/>
      </c>
      <c r="C3293" s="45" t="str">
        <f>IF($A3293="","",RANK($B3293,$B$5:$B$9000,1)+COUNTIF($B$4:$B3292,$B3293))</f>
        <v/>
      </c>
      <c r="D3293" s="46" t="str">
        <f>IF(AND($O3293&gt;=قادمين!$C$4,$O3293&lt;=قادمين!$H$4,قادمين!$B$1=IF(قادمين!$B$1="","",$I3293),قادمين!$B$2=IF(قادمين!$B$2="","",$K3293),قادمين!$B$3=IF(قادمين!$B$3="","",$Q3293),قادمين!$B$4=IF(قادمين!$B$4="","",$R3293)),MAX($D$4:$D3292)+1,"")</f>
        <v/>
      </c>
      <c r="E3293" s="46" t="str">
        <f t="shared" si="103"/>
        <v/>
      </c>
      <c r="F3293" s="46" t="str">
        <f>IF($D3293="","",RANK($E3293,$E$5:$E$9000,1)+COUNTIF($E$4:$E3292,$E3293))</f>
        <v/>
      </c>
      <c r="G3293" s="63" t="str">
        <f>IF(H3293="","",COUNTA($H$5:H3293))</f>
        <v/>
      </c>
      <c r="H3293" s="187"/>
      <c r="I3293" s="203"/>
      <c r="J3293" s="202"/>
      <c r="K3293" s="202"/>
      <c r="L3293" s="202"/>
      <c r="M3293" s="202"/>
      <c r="N3293" s="202"/>
      <c r="O3293" s="201"/>
      <c r="P3293" s="159"/>
      <c r="Q3293" s="206"/>
      <c r="R3293" s="50"/>
      <c r="S3293" s="51"/>
      <c r="T3293" s="51"/>
      <c r="U3293" s="52"/>
      <c r="V3293" s="52"/>
      <c r="W3293" s="52"/>
      <c r="X3293" s="53"/>
      <c r="Y3293" s="52"/>
      <c r="Z3293" s="54"/>
      <c r="AA3293" s="22"/>
      <c r="AB3293" s="22"/>
      <c r="AC3293" s="22"/>
      <c r="AD3293" s="22"/>
      <c r="AE3293" s="22"/>
      <c r="AF3293" s="22"/>
      <c r="AG3293" s="22"/>
    </row>
    <row r="3294" spans="1:33" s="11" customFormat="1" ht="26.1" customHeight="1">
      <c r="A3294" s="45" t="str">
        <f>IF(AND($H3294&gt;=مغادرين!$C$4,$H3294&lt;=مغادرين!$H$4,مغادرين!$B$1=IF(مغادرين!$B$1="","",$I3294),مغادرين!$B$2=IF(مغادرين!$B$2="","",$K3294),مغادرين!$B$3=IF(مغادرين!$B$3="","",$Q3294),مغادرين!$B$4=IF(مغادرين!$B$4="","",$R3294)),MAX($A$4:$A3293)+1,"")</f>
        <v/>
      </c>
      <c r="B3294" s="45" t="str">
        <f t="shared" si="102"/>
        <v/>
      </c>
      <c r="C3294" s="45" t="str">
        <f>IF($A3294="","",RANK($B3294,$B$5:$B$9000,1)+COUNTIF($B$4:$B3293,$B3294))</f>
        <v/>
      </c>
      <c r="D3294" s="46" t="str">
        <f>IF(AND($O3294&gt;=قادمين!$C$4,$O3294&lt;=قادمين!$H$4,قادمين!$B$1=IF(قادمين!$B$1="","",$I3294),قادمين!$B$2=IF(قادمين!$B$2="","",$K3294),قادمين!$B$3=IF(قادمين!$B$3="","",$Q3294),قادمين!$B$4=IF(قادمين!$B$4="","",$R3294)),MAX($D$4:$D3293)+1,"")</f>
        <v/>
      </c>
      <c r="E3294" s="46" t="str">
        <f t="shared" si="103"/>
        <v/>
      </c>
      <c r="F3294" s="46" t="str">
        <f>IF($D3294="","",RANK($E3294,$E$5:$E$9000,1)+COUNTIF($E$4:$E3293,$E3294))</f>
        <v/>
      </c>
      <c r="G3294" s="63" t="str">
        <f>IF(H3294="","",COUNTA($H$5:H3294))</f>
        <v/>
      </c>
      <c r="H3294" s="187"/>
      <c r="I3294" s="203"/>
      <c r="J3294" s="202"/>
      <c r="K3294" s="202"/>
      <c r="L3294" s="202"/>
      <c r="M3294" s="202"/>
      <c r="N3294" s="202"/>
      <c r="O3294" s="201"/>
      <c r="P3294" s="159"/>
      <c r="Q3294" s="206"/>
      <c r="R3294" s="50"/>
      <c r="S3294" s="51"/>
      <c r="T3294" s="51"/>
      <c r="U3294" s="52"/>
      <c r="V3294" s="52"/>
      <c r="W3294" s="52"/>
      <c r="X3294" s="53"/>
      <c r="Y3294" s="52"/>
      <c r="Z3294" s="54"/>
      <c r="AA3294" s="22"/>
      <c r="AB3294" s="22"/>
      <c r="AC3294" s="22"/>
      <c r="AD3294" s="22"/>
      <c r="AE3294" s="22"/>
      <c r="AF3294" s="22"/>
      <c r="AG3294" s="22"/>
    </row>
    <row r="3295" spans="1:33" s="11" customFormat="1" ht="26.1" customHeight="1">
      <c r="A3295" s="45" t="str">
        <f>IF(AND($H3295&gt;=مغادرين!$C$4,$H3295&lt;=مغادرين!$H$4,مغادرين!$B$1=IF(مغادرين!$B$1="","",$I3295),مغادرين!$B$2=IF(مغادرين!$B$2="","",$K3295),مغادرين!$B$3=IF(مغادرين!$B$3="","",$Q3295),مغادرين!$B$4=IF(مغادرين!$B$4="","",$R3295)),MAX($A$4:$A3294)+1,"")</f>
        <v/>
      </c>
      <c r="B3295" s="45" t="str">
        <f t="shared" si="102"/>
        <v/>
      </c>
      <c r="C3295" s="45" t="str">
        <f>IF($A3295="","",RANK($B3295,$B$5:$B$9000,1)+COUNTIF($B$4:$B3294,$B3295))</f>
        <v/>
      </c>
      <c r="D3295" s="46" t="str">
        <f>IF(AND($O3295&gt;=قادمين!$C$4,$O3295&lt;=قادمين!$H$4,قادمين!$B$1=IF(قادمين!$B$1="","",$I3295),قادمين!$B$2=IF(قادمين!$B$2="","",$K3295),قادمين!$B$3=IF(قادمين!$B$3="","",$Q3295),قادمين!$B$4=IF(قادمين!$B$4="","",$R3295)),MAX($D$4:$D3294)+1,"")</f>
        <v/>
      </c>
      <c r="E3295" s="46" t="str">
        <f t="shared" si="103"/>
        <v/>
      </c>
      <c r="F3295" s="46" t="str">
        <f>IF($D3295="","",RANK($E3295,$E$5:$E$9000,1)+COUNTIF($E$4:$E3294,$E3295))</f>
        <v/>
      </c>
      <c r="G3295" s="63" t="str">
        <f>IF(H3295="","",COUNTA($H$5:H3295))</f>
        <v/>
      </c>
      <c r="H3295" s="187"/>
      <c r="I3295" s="203"/>
      <c r="J3295" s="202"/>
      <c r="K3295" s="202"/>
      <c r="L3295" s="202"/>
      <c r="M3295" s="202"/>
      <c r="N3295" s="202"/>
      <c r="O3295" s="201"/>
      <c r="P3295" s="159"/>
      <c r="Q3295" s="206"/>
      <c r="R3295" s="50"/>
      <c r="S3295" s="51"/>
      <c r="T3295" s="51"/>
      <c r="U3295" s="52"/>
      <c r="V3295" s="52"/>
      <c r="W3295" s="52"/>
      <c r="X3295" s="53"/>
      <c r="Y3295" s="52"/>
      <c r="Z3295" s="54"/>
      <c r="AA3295" s="22"/>
      <c r="AB3295" s="22"/>
      <c r="AC3295" s="22"/>
      <c r="AD3295" s="22"/>
      <c r="AE3295" s="22"/>
      <c r="AF3295" s="22"/>
      <c r="AG3295" s="22"/>
    </row>
    <row r="3296" spans="1:33" s="11" customFormat="1" ht="26.1" customHeight="1">
      <c r="A3296" s="45" t="str">
        <f>IF(AND($H3296&gt;=مغادرين!$C$4,$H3296&lt;=مغادرين!$H$4,مغادرين!$B$1=IF(مغادرين!$B$1="","",$I3296),مغادرين!$B$2=IF(مغادرين!$B$2="","",$K3296),مغادرين!$B$3=IF(مغادرين!$B$3="","",$Q3296),مغادرين!$B$4=IF(مغادرين!$B$4="","",$R3296)),MAX($A$4:$A3295)+1,"")</f>
        <v/>
      </c>
      <c r="B3296" s="45" t="str">
        <f t="shared" si="102"/>
        <v/>
      </c>
      <c r="C3296" s="45" t="str">
        <f>IF($A3296="","",RANK($B3296,$B$5:$B$9000,1)+COUNTIF($B$4:$B3295,$B3296))</f>
        <v/>
      </c>
      <c r="D3296" s="46" t="str">
        <f>IF(AND($O3296&gt;=قادمين!$C$4,$O3296&lt;=قادمين!$H$4,قادمين!$B$1=IF(قادمين!$B$1="","",$I3296),قادمين!$B$2=IF(قادمين!$B$2="","",$K3296),قادمين!$B$3=IF(قادمين!$B$3="","",$Q3296),قادمين!$B$4=IF(قادمين!$B$4="","",$R3296)),MAX($D$4:$D3295)+1,"")</f>
        <v/>
      </c>
      <c r="E3296" s="46" t="str">
        <f t="shared" si="103"/>
        <v/>
      </c>
      <c r="F3296" s="46" t="str">
        <f>IF($D3296="","",RANK($E3296,$E$5:$E$9000,1)+COUNTIF($E$4:$E3295,$E3296))</f>
        <v/>
      </c>
      <c r="G3296" s="63" t="str">
        <f>IF(H3296="","",COUNTA($H$5:H3296))</f>
        <v/>
      </c>
      <c r="H3296" s="187"/>
      <c r="I3296" s="203"/>
      <c r="J3296" s="202"/>
      <c r="K3296" s="202"/>
      <c r="L3296" s="202"/>
      <c r="M3296" s="202"/>
      <c r="N3296" s="202"/>
      <c r="O3296" s="201"/>
      <c r="P3296" s="159"/>
      <c r="Q3296" s="206"/>
      <c r="R3296" s="50"/>
      <c r="S3296" s="51"/>
      <c r="T3296" s="51"/>
      <c r="U3296" s="52"/>
      <c r="V3296" s="52"/>
      <c r="W3296" s="52"/>
      <c r="X3296" s="53"/>
      <c r="Y3296" s="52"/>
      <c r="Z3296" s="54"/>
      <c r="AA3296" s="22"/>
      <c r="AB3296" s="22"/>
      <c r="AC3296" s="22"/>
      <c r="AD3296" s="22"/>
      <c r="AE3296" s="22"/>
      <c r="AF3296" s="22"/>
      <c r="AG3296" s="22"/>
    </row>
    <row r="3297" spans="1:33" s="11" customFormat="1" ht="26.1" customHeight="1">
      <c r="A3297" s="45" t="str">
        <f>IF(AND($H3297&gt;=مغادرين!$C$4,$H3297&lt;=مغادرين!$H$4,مغادرين!$B$1=IF(مغادرين!$B$1="","",$I3297),مغادرين!$B$2=IF(مغادرين!$B$2="","",$K3297),مغادرين!$B$3=IF(مغادرين!$B$3="","",$Q3297),مغادرين!$B$4=IF(مغادرين!$B$4="","",$R3297)),MAX($A$4:$A3296)+1,"")</f>
        <v/>
      </c>
      <c r="B3297" s="45" t="str">
        <f t="shared" si="102"/>
        <v/>
      </c>
      <c r="C3297" s="45" t="str">
        <f>IF($A3297="","",RANK($B3297,$B$5:$B$9000,1)+COUNTIF($B$4:$B3296,$B3297))</f>
        <v/>
      </c>
      <c r="D3297" s="46" t="str">
        <f>IF(AND($O3297&gt;=قادمين!$C$4,$O3297&lt;=قادمين!$H$4,قادمين!$B$1=IF(قادمين!$B$1="","",$I3297),قادمين!$B$2=IF(قادمين!$B$2="","",$K3297),قادمين!$B$3=IF(قادمين!$B$3="","",$Q3297),قادمين!$B$4=IF(قادمين!$B$4="","",$R3297)),MAX($D$4:$D3296)+1,"")</f>
        <v/>
      </c>
      <c r="E3297" s="46" t="str">
        <f t="shared" si="103"/>
        <v/>
      </c>
      <c r="F3297" s="46" t="str">
        <f>IF($D3297="","",RANK($E3297,$E$5:$E$9000,1)+COUNTIF($E$4:$E3296,$E3297))</f>
        <v/>
      </c>
      <c r="G3297" s="63" t="str">
        <f>IF(H3297="","",COUNTA($H$5:H3297))</f>
        <v/>
      </c>
      <c r="H3297" s="187"/>
      <c r="I3297" s="203"/>
      <c r="J3297" s="202"/>
      <c r="K3297" s="202"/>
      <c r="L3297" s="202"/>
      <c r="M3297" s="202"/>
      <c r="N3297" s="202"/>
      <c r="O3297" s="201"/>
      <c r="P3297" s="159"/>
      <c r="Q3297" s="206"/>
      <c r="R3297" s="50"/>
      <c r="S3297" s="51"/>
      <c r="T3297" s="51"/>
      <c r="U3297" s="52"/>
      <c r="V3297" s="52"/>
      <c r="W3297" s="52"/>
      <c r="X3297" s="53"/>
      <c r="Y3297" s="52"/>
      <c r="Z3297" s="54"/>
      <c r="AA3297" s="22"/>
      <c r="AB3297" s="22"/>
      <c r="AC3297" s="22"/>
      <c r="AD3297" s="22"/>
      <c r="AE3297" s="22"/>
      <c r="AF3297" s="22"/>
      <c r="AG3297" s="22"/>
    </row>
    <row r="3298" spans="1:33" s="11" customFormat="1" ht="26.1" customHeight="1">
      <c r="A3298" s="45" t="str">
        <f>IF(AND($H3298&gt;=مغادرين!$C$4,$H3298&lt;=مغادرين!$H$4,مغادرين!$B$1=IF(مغادرين!$B$1="","",$I3298),مغادرين!$B$2=IF(مغادرين!$B$2="","",$K3298),مغادرين!$B$3=IF(مغادرين!$B$3="","",$Q3298),مغادرين!$B$4=IF(مغادرين!$B$4="","",$R3298)),MAX($A$4:$A3297)+1,"")</f>
        <v/>
      </c>
      <c r="B3298" s="45" t="str">
        <f t="shared" si="102"/>
        <v/>
      </c>
      <c r="C3298" s="45" t="str">
        <f>IF($A3298="","",RANK($B3298,$B$5:$B$9000,1)+COUNTIF($B$4:$B3297,$B3298))</f>
        <v/>
      </c>
      <c r="D3298" s="46" t="str">
        <f>IF(AND($O3298&gt;=قادمين!$C$4,$O3298&lt;=قادمين!$H$4,قادمين!$B$1=IF(قادمين!$B$1="","",$I3298),قادمين!$B$2=IF(قادمين!$B$2="","",$K3298),قادمين!$B$3=IF(قادمين!$B$3="","",$Q3298),قادمين!$B$4=IF(قادمين!$B$4="","",$R3298)),MAX($D$4:$D3297)+1,"")</f>
        <v/>
      </c>
      <c r="E3298" s="46" t="str">
        <f t="shared" si="103"/>
        <v/>
      </c>
      <c r="F3298" s="46" t="str">
        <f>IF($D3298="","",RANK($E3298,$E$5:$E$9000,1)+COUNTIF($E$4:$E3297,$E3298))</f>
        <v/>
      </c>
      <c r="G3298" s="63" t="str">
        <f>IF(H3298="","",COUNTA($H$5:H3298))</f>
        <v/>
      </c>
      <c r="H3298" s="187"/>
      <c r="I3298" s="203"/>
      <c r="J3298" s="202"/>
      <c r="K3298" s="202"/>
      <c r="L3298" s="202"/>
      <c r="M3298" s="202"/>
      <c r="N3298" s="202"/>
      <c r="O3298" s="201"/>
      <c r="P3298" s="159"/>
      <c r="Q3298" s="206"/>
      <c r="R3298" s="50"/>
      <c r="S3298" s="51"/>
      <c r="T3298" s="51"/>
      <c r="U3298" s="52"/>
      <c r="V3298" s="52"/>
      <c r="W3298" s="52"/>
      <c r="X3298" s="53"/>
      <c r="Y3298" s="52"/>
      <c r="Z3298" s="54"/>
      <c r="AA3298" s="22"/>
      <c r="AB3298" s="22"/>
      <c r="AC3298" s="22"/>
      <c r="AD3298" s="22"/>
      <c r="AE3298" s="22"/>
      <c r="AF3298" s="22"/>
      <c r="AG3298" s="22"/>
    </row>
    <row r="3299" spans="1:33" s="11" customFormat="1" ht="26.1" customHeight="1">
      <c r="A3299" s="45" t="str">
        <f>IF(AND($H3299&gt;=مغادرين!$C$4,$H3299&lt;=مغادرين!$H$4,مغادرين!$B$1=IF(مغادرين!$B$1="","",$I3299),مغادرين!$B$2=IF(مغادرين!$B$2="","",$K3299),مغادرين!$B$3=IF(مغادرين!$B$3="","",$Q3299),مغادرين!$B$4=IF(مغادرين!$B$4="","",$R3299)),MAX($A$4:$A3298)+1,"")</f>
        <v/>
      </c>
      <c r="B3299" s="45" t="str">
        <f t="shared" si="102"/>
        <v/>
      </c>
      <c r="C3299" s="45" t="str">
        <f>IF($A3299="","",RANK($B3299,$B$5:$B$9000,1)+COUNTIF($B$4:$B3298,$B3299))</f>
        <v/>
      </c>
      <c r="D3299" s="46" t="str">
        <f>IF(AND($O3299&gt;=قادمين!$C$4,$O3299&lt;=قادمين!$H$4,قادمين!$B$1=IF(قادمين!$B$1="","",$I3299),قادمين!$B$2=IF(قادمين!$B$2="","",$K3299),قادمين!$B$3=IF(قادمين!$B$3="","",$Q3299),قادمين!$B$4=IF(قادمين!$B$4="","",$R3299)),MAX($D$4:$D3298)+1,"")</f>
        <v/>
      </c>
      <c r="E3299" s="46" t="str">
        <f t="shared" si="103"/>
        <v/>
      </c>
      <c r="F3299" s="46" t="str">
        <f>IF($D3299="","",RANK($E3299,$E$5:$E$9000,1)+COUNTIF($E$4:$E3298,$E3299))</f>
        <v/>
      </c>
      <c r="G3299" s="63" t="str">
        <f>IF(H3299="","",COUNTA($H$5:H3299))</f>
        <v/>
      </c>
      <c r="H3299" s="187"/>
      <c r="I3299" s="203"/>
      <c r="J3299" s="202"/>
      <c r="K3299" s="202"/>
      <c r="L3299" s="202"/>
      <c r="M3299" s="202"/>
      <c r="N3299" s="202"/>
      <c r="O3299" s="201"/>
      <c r="P3299" s="159"/>
      <c r="Q3299" s="206"/>
      <c r="R3299" s="50"/>
      <c r="S3299" s="51"/>
      <c r="T3299" s="51"/>
      <c r="U3299" s="52"/>
      <c r="V3299" s="52"/>
      <c r="W3299" s="52"/>
      <c r="X3299" s="53"/>
      <c r="Y3299" s="52"/>
      <c r="Z3299" s="54"/>
      <c r="AA3299" s="22"/>
      <c r="AB3299" s="22"/>
      <c r="AC3299" s="22"/>
      <c r="AD3299" s="22"/>
      <c r="AE3299" s="22"/>
      <c r="AF3299" s="22"/>
      <c r="AG3299" s="22"/>
    </row>
    <row r="3300" spans="1:33" s="11" customFormat="1" ht="26.1" customHeight="1">
      <c r="A3300" s="45" t="str">
        <f>IF(AND($H3300&gt;=مغادرين!$C$4,$H3300&lt;=مغادرين!$H$4,مغادرين!$B$1=IF(مغادرين!$B$1="","",$I3300),مغادرين!$B$2=IF(مغادرين!$B$2="","",$K3300),مغادرين!$B$3=IF(مغادرين!$B$3="","",$Q3300),مغادرين!$B$4=IF(مغادرين!$B$4="","",$R3300)),MAX($A$4:$A3299)+1,"")</f>
        <v/>
      </c>
      <c r="B3300" s="45" t="str">
        <f t="shared" si="102"/>
        <v/>
      </c>
      <c r="C3300" s="45" t="str">
        <f>IF($A3300="","",RANK($B3300,$B$5:$B$9000,1)+COUNTIF($B$4:$B3299,$B3300))</f>
        <v/>
      </c>
      <c r="D3300" s="46" t="str">
        <f>IF(AND($O3300&gt;=قادمين!$C$4,$O3300&lt;=قادمين!$H$4,قادمين!$B$1=IF(قادمين!$B$1="","",$I3300),قادمين!$B$2=IF(قادمين!$B$2="","",$K3300),قادمين!$B$3=IF(قادمين!$B$3="","",$Q3300),قادمين!$B$4=IF(قادمين!$B$4="","",$R3300)),MAX($D$4:$D3299)+1,"")</f>
        <v/>
      </c>
      <c r="E3300" s="46" t="str">
        <f t="shared" si="103"/>
        <v/>
      </c>
      <c r="F3300" s="46" t="str">
        <f>IF($D3300="","",RANK($E3300,$E$5:$E$9000,1)+COUNTIF($E$4:$E3299,$E3300))</f>
        <v/>
      </c>
      <c r="G3300" s="63" t="str">
        <f>IF(H3300="","",COUNTA($H$5:H3300))</f>
        <v/>
      </c>
      <c r="H3300" s="187"/>
      <c r="I3300" s="203"/>
      <c r="J3300" s="202"/>
      <c r="K3300" s="202"/>
      <c r="L3300" s="202"/>
      <c r="M3300" s="202"/>
      <c r="N3300" s="202"/>
      <c r="O3300" s="201"/>
      <c r="P3300" s="159"/>
      <c r="Q3300" s="206"/>
      <c r="R3300" s="50"/>
      <c r="S3300" s="51"/>
      <c r="T3300" s="51"/>
      <c r="U3300" s="52"/>
      <c r="V3300" s="52"/>
      <c r="W3300" s="52"/>
      <c r="X3300" s="53"/>
      <c r="Y3300" s="52"/>
      <c r="Z3300" s="54"/>
      <c r="AA3300" s="22"/>
      <c r="AB3300" s="22"/>
      <c r="AC3300" s="22"/>
      <c r="AD3300" s="22"/>
      <c r="AE3300" s="22"/>
      <c r="AF3300" s="22"/>
      <c r="AG3300" s="22"/>
    </row>
    <row r="3301" spans="1:33" s="11" customFormat="1" ht="26.1" customHeight="1">
      <c r="A3301" s="45" t="str">
        <f>IF(AND($H3301&gt;=مغادرين!$C$4,$H3301&lt;=مغادرين!$H$4,مغادرين!$B$1=IF(مغادرين!$B$1="","",$I3301),مغادرين!$B$2=IF(مغادرين!$B$2="","",$K3301),مغادرين!$B$3=IF(مغادرين!$B$3="","",$Q3301),مغادرين!$B$4=IF(مغادرين!$B$4="","",$R3301)),MAX($A$4:$A3300)+1,"")</f>
        <v/>
      </c>
      <c r="B3301" s="45" t="str">
        <f t="shared" si="102"/>
        <v/>
      </c>
      <c r="C3301" s="45" t="str">
        <f>IF($A3301="","",RANK($B3301,$B$5:$B$9000,1)+COUNTIF($B$4:$B3300,$B3301))</f>
        <v/>
      </c>
      <c r="D3301" s="46" t="str">
        <f>IF(AND($O3301&gt;=قادمين!$C$4,$O3301&lt;=قادمين!$H$4,قادمين!$B$1=IF(قادمين!$B$1="","",$I3301),قادمين!$B$2=IF(قادمين!$B$2="","",$K3301),قادمين!$B$3=IF(قادمين!$B$3="","",$Q3301),قادمين!$B$4=IF(قادمين!$B$4="","",$R3301)),MAX($D$4:$D3300)+1,"")</f>
        <v/>
      </c>
      <c r="E3301" s="46" t="str">
        <f t="shared" si="103"/>
        <v/>
      </c>
      <c r="F3301" s="46" t="str">
        <f>IF($D3301="","",RANK($E3301,$E$5:$E$9000,1)+COUNTIF($E$4:$E3300,$E3301))</f>
        <v/>
      </c>
      <c r="G3301" s="63" t="str">
        <f>IF(H3301="","",COUNTA($H$5:H3301))</f>
        <v/>
      </c>
      <c r="H3301" s="187"/>
      <c r="I3301" s="203"/>
      <c r="J3301" s="202"/>
      <c r="K3301" s="202"/>
      <c r="L3301" s="202"/>
      <c r="M3301" s="202"/>
      <c r="N3301" s="202"/>
      <c r="O3301" s="201"/>
      <c r="P3301" s="159"/>
      <c r="Q3301" s="206"/>
      <c r="R3301" s="50"/>
      <c r="S3301" s="51"/>
      <c r="T3301" s="51"/>
      <c r="U3301" s="52"/>
      <c r="V3301" s="52"/>
      <c r="W3301" s="52"/>
      <c r="X3301" s="53"/>
      <c r="Y3301" s="52"/>
      <c r="Z3301" s="54"/>
      <c r="AA3301" s="22"/>
      <c r="AB3301" s="22"/>
      <c r="AC3301" s="22"/>
      <c r="AD3301" s="22"/>
      <c r="AE3301" s="22"/>
      <c r="AF3301" s="22"/>
      <c r="AG3301" s="22"/>
    </row>
    <row r="3302" spans="1:33" s="11" customFormat="1" ht="26.1" customHeight="1">
      <c r="A3302" s="45" t="str">
        <f>IF(AND($H3302&gt;=مغادرين!$C$4,$H3302&lt;=مغادرين!$H$4,مغادرين!$B$1=IF(مغادرين!$B$1="","",$I3302),مغادرين!$B$2=IF(مغادرين!$B$2="","",$K3302),مغادرين!$B$3=IF(مغادرين!$B$3="","",$Q3302),مغادرين!$B$4=IF(مغادرين!$B$4="","",$R3302)),MAX($A$4:$A3301)+1,"")</f>
        <v/>
      </c>
      <c r="B3302" s="45" t="str">
        <f t="shared" si="102"/>
        <v/>
      </c>
      <c r="C3302" s="45" t="str">
        <f>IF($A3302="","",RANK($B3302,$B$5:$B$9000,1)+COUNTIF($B$4:$B3301,$B3302))</f>
        <v/>
      </c>
      <c r="D3302" s="46" t="str">
        <f>IF(AND($O3302&gt;=قادمين!$C$4,$O3302&lt;=قادمين!$H$4,قادمين!$B$1=IF(قادمين!$B$1="","",$I3302),قادمين!$B$2=IF(قادمين!$B$2="","",$K3302),قادمين!$B$3=IF(قادمين!$B$3="","",$Q3302),قادمين!$B$4=IF(قادمين!$B$4="","",$R3302)),MAX($D$4:$D3301)+1,"")</f>
        <v/>
      </c>
      <c r="E3302" s="46" t="str">
        <f t="shared" si="103"/>
        <v/>
      </c>
      <c r="F3302" s="46" t="str">
        <f>IF($D3302="","",RANK($E3302,$E$5:$E$9000,1)+COUNTIF($E$4:$E3301,$E3302))</f>
        <v/>
      </c>
      <c r="G3302" s="63" t="str">
        <f>IF(H3302="","",COUNTA($H$5:H3302))</f>
        <v/>
      </c>
      <c r="H3302" s="187"/>
      <c r="I3302" s="203"/>
      <c r="J3302" s="202"/>
      <c r="K3302" s="202"/>
      <c r="L3302" s="202"/>
      <c r="M3302" s="202"/>
      <c r="N3302" s="202"/>
      <c r="O3302" s="201"/>
      <c r="P3302" s="159"/>
      <c r="Q3302" s="206"/>
      <c r="R3302" s="50"/>
      <c r="S3302" s="51"/>
      <c r="T3302" s="51"/>
      <c r="U3302" s="52"/>
      <c r="V3302" s="52"/>
      <c r="W3302" s="52"/>
      <c r="X3302" s="53"/>
      <c r="Y3302" s="52"/>
      <c r="Z3302" s="54"/>
      <c r="AA3302" s="22"/>
      <c r="AB3302" s="22"/>
      <c r="AC3302" s="22"/>
      <c r="AD3302" s="22"/>
      <c r="AE3302" s="22"/>
      <c r="AF3302" s="22"/>
      <c r="AG3302" s="22"/>
    </row>
    <row r="3303" spans="1:33" s="11" customFormat="1" ht="26.1" customHeight="1">
      <c r="A3303" s="45" t="str">
        <f>IF(AND($H3303&gt;=مغادرين!$C$4,$H3303&lt;=مغادرين!$H$4,مغادرين!$B$1=IF(مغادرين!$B$1="","",$I3303),مغادرين!$B$2=IF(مغادرين!$B$2="","",$K3303),مغادرين!$B$3=IF(مغادرين!$B$3="","",$Q3303),مغادرين!$B$4=IF(مغادرين!$B$4="","",$R3303)),MAX($A$4:$A3302)+1,"")</f>
        <v/>
      </c>
      <c r="B3303" s="45" t="str">
        <f t="shared" si="102"/>
        <v/>
      </c>
      <c r="C3303" s="45" t="str">
        <f>IF($A3303="","",RANK($B3303,$B$5:$B$9000,1)+COUNTIF($B$4:$B3302,$B3303))</f>
        <v/>
      </c>
      <c r="D3303" s="46" t="str">
        <f>IF(AND($O3303&gt;=قادمين!$C$4,$O3303&lt;=قادمين!$H$4,قادمين!$B$1=IF(قادمين!$B$1="","",$I3303),قادمين!$B$2=IF(قادمين!$B$2="","",$K3303),قادمين!$B$3=IF(قادمين!$B$3="","",$Q3303),قادمين!$B$4=IF(قادمين!$B$4="","",$R3303)),MAX($D$4:$D3302)+1,"")</f>
        <v/>
      </c>
      <c r="E3303" s="46" t="str">
        <f t="shared" si="103"/>
        <v/>
      </c>
      <c r="F3303" s="46" t="str">
        <f>IF($D3303="","",RANK($E3303,$E$5:$E$9000,1)+COUNTIF($E$4:$E3302,$E3303))</f>
        <v/>
      </c>
      <c r="G3303" s="63" t="str">
        <f>IF(H3303="","",COUNTA($H$5:H3303))</f>
        <v/>
      </c>
      <c r="H3303" s="187"/>
      <c r="I3303" s="203"/>
      <c r="J3303" s="202"/>
      <c r="K3303" s="202"/>
      <c r="L3303" s="202"/>
      <c r="M3303" s="202"/>
      <c r="N3303" s="202"/>
      <c r="O3303" s="201"/>
      <c r="P3303" s="159"/>
      <c r="Q3303" s="206"/>
      <c r="R3303" s="50"/>
      <c r="S3303" s="51"/>
      <c r="T3303" s="51"/>
      <c r="U3303" s="52"/>
      <c r="V3303" s="52"/>
      <c r="W3303" s="52"/>
      <c r="X3303" s="53"/>
      <c r="Y3303" s="52"/>
      <c r="Z3303" s="54"/>
      <c r="AA3303" s="22"/>
      <c r="AB3303" s="22"/>
      <c r="AC3303" s="22"/>
      <c r="AD3303" s="22"/>
      <c r="AE3303" s="22"/>
      <c r="AF3303" s="22"/>
      <c r="AG3303" s="22"/>
    </row>
    <row r="3304" spans="1:33" s="11" customFormat="1" ht="26.1" customHeight="1">
      <c r="A3304" s="45" t="str">
        <f>IF(AND($H3304&gt;=مغادرين!$C$4,$H3304&lt;=مغادرين!$H$4,مغادرين!$B$1=IF(مغادرين!$B$1="","",$I3304),مغادرين!$B$2=IF(مغادرين!$B$2="","",$K3304),مغادرين!$B$3=IF(مغادرين!$B$3="","",$Q3304),مغادرين!$B$4=IF(مغادرين!$B$4="","",$R3304)),MAX($A$4:$A3303)+1,"")</f>
        <v/>
      </c>
      <c r="B3304" s="45" t="str">
        <f t="shared" si="102"/>
        <v/>
      </c>
      <c r="C3304" s="45" t="str">
        <f>IF($A3304="","",RANK($B3304,$B$5:$B$9000,1)+COUNTIF($B$4:$B3303,$B3304))</f>
        <v/>
      </c>
      <c r="D3304" s="46" t="str">
        <f>IF(AND($O3304&gt;=قادمين!$C$4,$O3304&lt;=قادمين!$H$4,قادمين!$B$1=IF(قادمين!$B$1="","",$I3304),قادمين!$B$2=IF(قادمين!$B$2="","",$K3304),قادمين!$B$3=IF(قادمين!$B$3="","",$Q3304),قادمين!$B$4=IF(قادمين!$B$4="","",$R3304)),MAX($D$4:$D3303)+1,"")</f>
        <v/>
      </c>
      <c r="E3304" s="46" t="str">
        <f t="shared" si="103"/>
        <v/>
      </c>
      <c r="F3304" s="46" t="str">
        <f>IF($D3304="","",RANK($E3304,$E$5:$E$9000,1)+COUNTIF($E$4:$E3303,$E3304))</f>
        <v/>
      </c>
      <c r="G3304" s="63" t="str">
        <f>IF(H3304="","",COUNTA($H$5:H3304))</f>
        <v/>
      </c>
      <c r="H3304" s="187"/>
      <c r="I3304" s="203"/>
      <c r="J3304" s="202"/>
      <c r="K3304" s="202"/>
      <c r="L3304" s="202"/>
      <c r="M3304" s="202"/>
      <c r="N3304" s="202"/>
      <c r="O3304" s="201"/>
      <c r="P3304" s="159"/>
      <c r="Q3304" s="206"/>
      <c r="R3304" s="50"/>
      <c r="S3304" s="51"/>
      <c r="T3304" s="51"/>
      <c r="U3304" s="52"/>
      <c r="V3304" s="52"/>
      <c r="W3304" s="52"/>
      <c r="X3304" s="53"/>
      <c r="Y3304" s="52"/>
      <c r="Z3304" s="54"/>
      <c r="AA3304" s="22"/>
      <c r="AB3304" s="22"/>
      <c r="AC3304" s="22"/>
      <c r="AD3304" s="22"/>
      <c r="AE3304" s="22"/>
      <c r="AF3304" s="22"/>
      <c r="AG3304" s="22"/>
    </row>
    <row r="3305" spans="1:33" s="11" customFormat="1" ht="26.1" customHeight="1">
      <c r="A3305" s="45" t="str">
        <f>IF(AND($H3305&gt;=مغادرين!$C$4,$H3305&lt;=مغادرين!$H$4,مغادرين!$B$1=IF(مغادرين!$B$1="","",$I3305),مغادرين!$B$2=IF(مغادرين!$B$2="","",$K3305),مغادرين!$B$3=IF(مغادرين!$B$3="","",$Q3305),مغادرين!$B$4=IF(مغادرين!$B$4="","",$R3305)),MAX($A$4:$A3304)+1,"")</f>
        <v/>
      </c>
      <c r="B3305" s="45" t="str">
        <f t="shared" si="102"/>
        <v/>
      </c>
      <c r="C3305" s="45" t="str">
        <f>IF($A3305="","",RANK($B3305,$B$5:$B$9000,1)+COUNTIF($B$4:$B3304,$B3305))</f>
        <v/>
      </c>
      <c r="D3305" s="46" t="str">
        <f>IF(AND($O3305&gt;=قادمين!$C$4,$O3305&lt;=قادمين!$H$4,قادمين!$B$1=IF(قادمين!$B$1="","",$I3305),قادمين!$B$2=IF(قادمين!$B$2="","",$K3305),قادمين!$B$3=IF(قادمين!$B$3="","",$Q3305),قادمين!$B$4=IF(قادمين!$B$4="","",$R3305)),MAX($D$4:$D3304)+1,"")</f>
        <v/>
      </c>
      <c r="E3305" s="46" t="str">
        <f t="shared" si="103"/>
        <v/>
      </c>
      <c r="F3305" s="46" t="str">
        <f>IF($D3305="","",RANK($E3305,$E$5:$E$9000,1)+COUNTIF($E$4:$E3304,$E3305))</f>
        <v/>
      </c>
      <c r="G3305" s="63" t="str">
        <f>IF(H3305="","",COUNTA($H$5:H3305))</f>
        <v/>
      </c>
      <c r="H3305" s="187"/>
      <c r="I3305" s="203"/>
      <c r="J3305" s="202"/>
      <c r="K3305" s="202"/>
      <c r="L3305" s="202"/>
      <c r="M3305" s="202"/>
      <c r="N3305" s="202"/>
      <c r="O3305" s="201"/>
      <c r="P3305" s="159"/>
      <c r="Q3305" s="206"/>
      <c r="R3305" s="50"/>
      <c r="S3305" s="51"/>
      <c r="T3305" s="51"/>
      <c r="U3305" s="52"/>
      <c r="V3305" s="52"/>
      <c r="W3305" s="52"/>
      <c r="X3305" s="53"/>
      <c r="Y3305" s="52"/>
      <c r="Z3305" s="54"/>
      <c r="AA3305" s="22"/>
      <c r="AB3305" s="22"/>
      <c r="AC3305" s="22"/>
      <c r="AD3305" s="22"/>
      <c r="AE3305" s="22"/>
      <c r="AF3305" s="22"/>
      <c r="AG3305" s="22"/>
    </row>
    <row r="3306" spans="1:33" s="11" customFormat="1" ht="26.1" customHeight="1">
      <c r="A3306" s="45" t="str">
        <f>IF(AND($H3306&gt;=مغادرين!$C$4,$H3306&lt;=مغادرين!$H$4,مغادرين!$B$1=IF(مغادرين!$B$1="","",$I3306),مغادرين!$B$2=IF(مغادرين!$B$2="","",$K3306),مغادرين!$B$3=IF(مغادرين!$B$3="","",$Q3306),مغادرين!$B$4=IF(مغادرين!$B$4="","",$R3306)),MAX($A$4:$A3305)+1,"")</f>
        <v/>
      </c>
      <c r="B3306" s="45" t="str">
        <f t="shared" si="102"/>
        <v/>
      </c>
      <c r="C3306" s="45" t="str">
        <f>IF($A3306="","",RANK($B3306,$B$5:$B$9000,1)+COUNTIF($B$4:$B3305,$B3306))</f>
        <v/>
      </c>
      <c r="D3306" s="46" t="str">
        <f>IF(AND($O3306&gt;=قادمين!$C$4,$O3306&lt;=قادمين!$H$4,قادمين!$B$1=IF(قادمين!$B$1="","",$I3306),قادمين!$B$2=IF(قادمين!$B$2="","",$K3306),قادمين!$B$3=IF(قادمين!$B$3="","",$Q3306),قادمين!$B$4=IF(قادمين!$B$4="","",$R3306)),MAX($D$4:$D3305)+1,"")</f>
        <v/>
      </c>
      <c r="E3306" s="46" t="str">
        <f t="shared" si="103"/>
        <v/>
      </c>
      <c r="F3306" s="46" t="str">
        <f>IF($D3306="","",RANK($E3306,$E$5:$E$9000,1)+COUNTIF($E$4:$E3305,$E3306))</f>
        <v/>
      </c>
      <c r="G3306" s="63" t="str">
        <f>IF(H3306="","",COUNTA($H$5:H3306))</f>
        <v/>
      </c>
      <c r="H3306" s="187"/>
      <c r="I3306" s="203"/>
      <c r="J3306" s="202"/>
      <c r="K3306" s="202"/>
      <c r="L3306" s="202"/>
      <c r="M3306" s="202"/>
      <c r="N3306" s="202"/>
      <c r="O3306" s="201"/>
      <c r="P3306" s="159"/>
      <c r="Q3306" s="206"/>
      <c r="R3306" s="50"/>
      <c r="S3306" s="51"/>
      <c r="T3306" s="51"/>
      <c r="U3306" s="52"/>
      <c r="V3306" s="52"/>
      <c r="W3306" s="52"/>
      <c r="X3306" s="53"/>
      <c r="Y3306" s="52"/>
      <c r="Z3306" s="54"/>
      <c r="AA3306" s="22"/>
      <c r="AB3306" s="22"/>
      <c r="AC3306" s="22"/>
      <c r="AD3306" s="22"/>
      <c r="AE3306" s="22"/>
      <c r="AF3306" s="22"/>
      <c r="AG3306" s="22"/>
    </row>
    <row r="3307" spans="1:33" s="11" customFormat="1" ht="26.1" customHeight="1">
      <c r="A3307" s="45" t="str">
        <f>IF(AND($H3307&gt;=مغادرين!$C$4,$H3307&lt;=مغادرين!$H$4,مغادرين!$B$1=IF(مغادرين!$B$1="","",$I3307),مغادرين!$B$2=IF(مغادرين!$B$2="","",$K3307),مغادرين!$B$3=IF(مغادرين!$B$3="","",$Q3307),مغادرين!$B$4=IF(مغادرين!$B$4="","",$R3307)),MAX($A$4:$A3306)+1,"")</f>
        <v/>
      </c>
      <c r="B3307" s="45" t="str">
        <f t="shared" si="102"/>
        <v/>
      </c>
      <c r="C3307" s="45" t="str">
        <f>IF($A3307="","",RANK($B3307,$B$5:$B$9000,1)+COUNTIF($B$4:$B3306,$B3307))</f>
        <v/>
      </c>
      <c r="D3307" s="46" t="str">
        <f>IF(AND($O3307&gt;=قادمين!$C$4,$O3307&lt;=قادمين!$H$4,قادمين!$B$1=IF(قادمين!$B$1="","",$I3307),قادمين!$B$2=IF(قادمين!$B$2="","",$K3307),قادمين!$B$3=IF(قادمين!$B$3="","",$Q3307),قادمين!$B$4=IF(قادمين!$B$4="","",$R3307)),MAX($D$4:$D3306)+1,"")</f>
        <v/>
      </c>
      <c r="E3307" s="46" t="str">
        <f t="shared" si="103"/>
        <v/>
      </c>
      <c r="F3307" s="46" t="str">
        <f>IF($D3307="","",RANK($E3307,$E$5:$E$9000,1)+COUNTIF($E$4:$E3306,$E3307))</f>
        <v/>
      </c>
      <c r="G3307" s="63" t="str">
        <f>IF(H3307="","",COUNTA($H$5:H3307))</f>
        <v/>
      </c>
      <c r="H3307" s="187"/>
      <c r="I3307" s="203"/>
      <c r="J3307" s="202"/>
      <c r="K3307" s="202"/>
      <c r="L3307" s="202"/>
      <c r="M3307" s="202"/>
      <c r="N3307" s="202"/>
      <c r="O3307" s="201"/>
      <c r="P3307" s="159"/>
      <c r="Q3307" s="206"/>
      <c r="R3307" s="50"/>
      <c r="S3307" s="51"/>
      <c r="T3307" s="51"/>
      <c r="U3307" s="52"/>
      <c r="V3307" s="52"/>
      <c r="W3307" s="52"/>
      <c r="X3307" s="53"/>
      <c r="Y3307" s="52"/>
      <c r="Z3307" s="54"/>
      <c r="AA3307" s="22"/>
      <c r="AB3307" s="22"/>
      <c r="AC3307" s="22"/>
      <c r="AD3307" s="22"/>
      <c r="AE3307" s="22"/>
      <c r="AF3307" s="22"/>
      <c r="AG3307" s="22"/>
    </row>
    <row r="3308" spans="1:33" s="11" customFormat="1" ht="26.1" customHeight="1">
      <c r="A3308" s="45" t="str">
        <f>IF(AND($H3308&gt;=مغادرين!$C$4,$H3308&lt;=مغادرين!$H$4,مغادرين!$B$1=IF(مغادرين!$B$1="","",$I3308),مغادرين!$B$2=IF(مغادرين!$B$2="","",$K3308),مغادرين!$B$3=IF(مغادرين!$B$3="","",$Q3308),مغادرين!$B$4=IF(مغادرين!$B$4="","",$R3308)),MAX($A$4:$A3307)+1,"")</f>
        <v/>
      </c>
      <c r="B3308" s="45" t="str">
        <f t="shared" si="102"/>
        <v/>
      </c>
      <c r="C3308" s="45" t="str">
        <f>IF($A3308="","",RANK($B3308,$B$5:$B$9000,1)+COUNTIF($B$4:$B3307,$B3308))</f>
        <v/>
      </c>
      <c r="D3308" s="46" t="str">
        <f>IF(AND($O3308&gt;=قادمين!$C$4,$O3308&lt;=قادمين!$H$4,قادمين!$B$1=IF(قادمين!$B$1="","",$I3308),قادمين!$B$2=IF(قادمين!$B$2="","",$K3308),قادمين!$B$3=IF(قادمين!$B$3="","",$Q3308),قادمين!$B$4=IF(قادمين!$B$4="","",$R3308)),MAX($D$4:$D3307)+1,"")</f>
        <v/>
      </c>
      <c r="E3308" s="46" t="str">
        <f t="shared" si="103"/>
        <v/>
      </c>
      <c r="F3308" s="46" t="str">
        <f>IF($D3308="","",RANK($E3308,$E$5:$E$9000,1)+COUNTIF($E$4:$E3307,$E3308))</f>
        <v/>
      </c>
      <c r="G3308" s="63" t="str">
        <f>IF(H3308="","",COUNTA($H$5:H3308))</f>
        <v/>
      </c>
      <c r="H3308" s="187"/>
      <c r="I3308" s="203"/>
      <c r="J3308" s="202"/>
      <c r="K3308" s="202"/>
      <c r="L3308" s="202"/>
      <c r="M3308" s="202"/>
      <c r="N3308" s="202"/>
      <c r="O3308" s="201"/>
      <c r="P3308" s="159"/>
      <c r="Q3308" s="206"/>
      <c r="R3308" s="50"/>
      <c r="S3308" s="51"/>
      <c r="T3308" s="51"/>
      <c r="U3308" s="52"/>
      <c r="V3308" s="52"/>
      <c r="W3308" s="52"/>
      <c r="X3308" s="53"/>
      <c r="Y3308" s="52"/>
      <c r="Z3308" s="54"/>
      <c r="AA3308" s="22"/>
      <c r="AB3308" s="22"/>
      <c r="AC3308" s="22"/>
      <c r="AD3308" s="22"/>
      <c r="AE3308" s="22"/>
      <c r="AF3308" s="22"/>
      <c r="AG3308" s="22"/>
    </row>
    <row r="3309" spans="1:33" s="11" customFormat="1" ht="26.1" customHeight="1">
      <c r="A3309" s="45" t="str">
        <f>IF(AND($H3309&gt;=مغادرين!$C$4,$H3309&lt;=مغادرين!$H$4,مغادرين!$B$1=IF(مغادرين!$B$1="","",$I3309),مغادرين!$B$2=IF(مغادرين!$B$2="","",$K3309),مغادرين!$B$3=IF(مغادرين!$B$3="","",$Q3309),مغادرين!$B$4=IF(مغادرين!$B$4="","",$R3309)),MAX($A$4:$A3308)+1,"")</f>
        <v/>
      </c>
      <c r="B3309" s="45" t="str">
        <f t="shared" si="102"/>
        <v/>
      </c>
      <c r="C3309" s="45" t="str">
        <f>IF($A3309="","",RANK($B3309,$B$5:$B$9000,1)+COUNTIF($B$4:$B3308,$B3309))</f>
        <v/>
      </c>
      <c r="D3309" s="46" t="str">
        <f>IF(AND($O3309&gt;=قادمين!$C$4,$O3309&lt;=قادمين!$H$4,قادمين!$B$1=IF(قادمين!$B$1="","",$I3309),قادمين!$B$2=IF(قادمين!$B$2="","",$K3309),قادمين!$B$3=IF(قادمين!$B$3="","",$Q3309),قادمين!$B$4=IF(قادمين!$B$4="","",$R3309)),MAX($D$4:$D3308)+1,"")</f>
        <v/>
      </c>
      <c r="E3309" s="46" t="str">
        <f t="shared" si="103"/>
        <v/>
      </c>
      <c r="F3309" s="46" t="str">
        <f>IF($D3309="","",RANK($E3309,$E$5:$E$9000,1)+COUNTIF($E$4:$E3308,$E3309))</f>
        <v/>
      </c>
      <c r="G3309" s="63" t="str">
        <f>IF(H3309="","",COUNTA($H$5:H3309))</f>
        <v/>
      </c>
      <c r="H3309" s="187"/>
      <c r="I3309" s="203"/>
      <c r="J3309" s="202"/>
      <c r="K3309" s="202"/>
      <c r="L3309" s="202"/>
      <c r="M3309" s="202"/>
      <c r="N3309" s="202"/>
      <c r="O3309" s="201"/>
      <c r="P3309" s="159"/>
      <c r="Q3309" s="206"/>
      <c r="R3309" s="50"/>
      <c r="S3309" s="51"/>
      <c r="T3309" s="51"/>
      <c r="U3309" s="52"/>
      <c r="V3309" s="52"/>
      <c r="W3309" s="52"/>
      <c r="X3309" s="53"/>
      <c r="Y3309" s="52"/>
      <c r="Z3309" s="54"/>
      <c r="AA3309" s="22"/>
      <c r="AB3309" s="22"/>
      <c r="AC3309" s="22"/>
      <c r="AD3309" s="22"/>
      <c r="AE3309" s="22"/>
      <c r="AF3309" s="22"/>
      <c r="AG3309" s="22"/>
    </row>
    <row r="3310" spans="1:33" s="11" customFormat="1" ht="26.1" customHeight="1">
      <c r="A3310" s="45" t="str">
        <f>IF(AND($H3310&gt;=مغادرين!$C$4,$H3310&lt;=مغادرين!$H$4,مغادرين!$B$1=IF(مغادرين!$B$1="","",$I3310),مغادرين!$B$2=IF(مغادرين!$B$2="","",$K3310),مغادرين!$B$3=IF(مغادرين!$B$3="","",$Q3310),مغادرين!$B$4=IF(مغادرين!$B$4="","",$R3310)),MAX($A$4:$A3309)+1,"")</f>
        <v/>
      </c>
      <c r="B3310" s="45" t="str">
        <f t="shared" si="102"/>
        <v/>
      </c>
      <c r="C3310" s="45" t="str">
        <f>IF($A3310="","",RANK($B3310,$B$5:$B$9000,1)+COUNTIF($B$4:$B3309,$B3310))</f>
        <v/>
      </c>
      <c r="D3310" s="46" t="str">
        <f>IF(AND($O3310&gt;=قادمين!$C$4,$O3310&lt;=قادمين!$H$4,قادمين!$B$1=IF(قادمين!$B$1="","",$I3310),قادمين!$B$2=IF(قادمين!$B$2="","",$K3310),قادمين!$B$3=IF(قادمين!$B$3="","",$Q3310),قادمين!$B$4=IF(قادمين!$B$4="","",$R3310)),MAX($D$4:$D3309)+1,"")</f>
        <v/>
      </c>
      <c r="E3310" s="46" t="str">
        <f t="shared" si="103"/>
        <v/>
      </c>
      <c r="F3310" s="46" t="str">
        <f>IF($D3310="","",RANK($E3310,$E$5:$E$9000,1)+COUNTIF($E$4:$E3309,$E3310))</f>
        <v/>
      </c>
      <c r="G3310" s="63" t="str">
        <f>IF(H3310="","",COUNTA($H$5:H3310))</f>
        <v/>
      </c>
      <c r="H3310" s="187"/>
      <c r="I3310" s="203"/>
      <c r="J3310" s="202"/>
      <c r="K3310" s="202"/>
      <c r="L3310" s="202"/>
      <c r="M3310" s="202"/>
      <c r="N3310" s="202"/>
      <c r="O3310" s="201"/>
      <c r="P3310" s="159"/>
      <c r="Q3310" s="206"/>
      <c r="R3310" s="50"/>
      <c r="S3310" s="51"/>
      <c r="T3310" s="51"/>
      <c r="U3310" s="52"/>
      <c r="V3310" s="52"/>
      <c r="W3310" s="52"/>
      <c r="X3310" s="53"/>
      <c r="Y3310" s="52"/>
      <c r="Z3310" s="54"/>
      <c r="AA3310" s="22"/>
      <c r="AB3310" s="22"/>
      <c r="AC3310" s="22"/>
      <c r="AD3310" s="22"/>
      <c r="AE3310" s="22"/>
      <c r="AF3310" s="22"/>
      <c r="AG3310" s="22"/>
    </row>
    <row r="3311" spans="1:33" s="11" customFormat="1" ht="26.1" customHeight="1">
      <c r="A3311" s="45" t="str">
        <f>IF(AND($H3311&gt;=مغادرين!$C$4,$H3311&lt;=مغادرين!$H$4,مغادرين!$B$1=IF(مغادرين!$B$1="","",$I3311),مغادرين!$B$2=IF(مغادرين!$B$2="","",$K3311),مغادرين!$B$3=IF(مغادرين!$B$3="","",$Q3311),مغادرين!$B$4=IF(مغادرين!$B$4="","",$R3311)),MAX($A$4:$A3310)+1,"")</f>
        <v/>
      </c>
      <c r="B3311" s="45" t="str">
        <f t="shared" si="102"/>
        <v/>
      </c>
      <c r="C3311" s="45" t="str">
        <f>IF($A3311="","",RANK($B3311,$B$5:$B$9000,1)+COUNTIF($B$4:$B3310,$B3311))</f>
        <v/>
      </c>
      <c r="D3311" s="46" t="str">
        <f>IF(AND($O3311&gt;=قادمين!$C$4,$O3311&lt;=قادمين!$H$4,قادمين!$B$1=IF(قادمين!$B$1="","",$I3311),قادمين!$B$2=IF(قادمين!$B$2="","",$K3311),قادمين!$B$3=IF(قادمين!$B$3="","",$Q3311),قادمين!$B$4=IF(قادمين!$B$4="","",$R3311)),MAX($D$4:$D3310)+1,"")</f>
        <v/>
      </c>
      <c r="E3311" s="46" t="str">
        <f t="shared" si="103"/>
        <v/>
      </c>
      <c r="F3311" s="46" t="str">
        <f>IF($D3311="","",RANK($E3311,$E$5:$E$9000,1)+COUNTIF($E$4:$E3310,$E3311))</f>
        <v/>
      </c>
      <c r="G3311" s="63" t="str">
        <f>IF(H3311="","",COUNTA($H$5:H3311))</f>
        <v/>
      </c>
      <c r="H3311" s="187"/>
      <c r="I3311" s="203"/>
      <c r="J3311" s="202"/>
      <c r="K3311" s="202"/>
      <c r="L3311" s="202"/>
      <c r="M3311" s="202"/>
      <c r="N3311" s="202"/>
      <c r="O3311" s="201"/>
      <c r="P3311" s="159"/>
      <c r="Q3311" s="206"/>
      <c r="R3311" s="50"/>
      <c r="S3311" s="51"/>
      <c r="T3311" s="51"/>
      <c r="U3311" s="52"/>
      <c r="V3311" s="52"/>
      <c r="W3311" s="52"/>
      <c r="X3311" s="53"/>
      <c r="Y3311" s="52"/>
      <c r="Z3311" s="54"/>
      <c r="AA3311" s="22"/>
      <c r="AB3311" s="22"/>
      <c r="AC3311" s="22"/>
      <c r="AD3311" s="22"/>
      <c r="AE3311" s="22"/>
      <c r="AF3311" s="22"/>
      <c r="AG3311" s="22"/>
    </row>
    <row r="3312" spans="1:33" s="11" customFormat="1" ht="26.1" customHeight="1">
      <c r="A3312" s="45" t="str">
        <f>IF(AND($H3312&gt;=مغادرين!$C$4,$H3312&lt;=مغادرين!$H$4,مغادرين!$B$1=IF(مغادرين!$B$1="","",$I3312),مغادرين!$B$2=IF(مغادرين!$B$2="","",$K3312),مغادرين!$B$3=IF(مغادرين!$B$3="","",$Q3312),مغادرين!$B$4=IF(مغادرين!$B$4="","",$R3312)),MAX($A$4:$A3311)+1,"")</f>
        <v/>
      </c>
      <c r="B3312" s="45" t="str">
        <f t="shared" si="102"/>
        <v/>
      </c>
      <c r="C3312" s="45" t="str">
        <f>IF($A3312="","",RANK($B3312,$B$5:$B$9000,1)+COUNTIF($B$4:$B3311,$B3312))</f>
        <v/>
      </c>
      <c r="D3312" s="46" t="str">
        <f>IF(AND($O3312&gt;=قادمين!$C$4,$O3312&lt;=قادمين!$H$4,قادمين!$B$1=IF(قادمين!$B$1="","",$I3312),قادمين!$B$2=IF(قادمين!$B$2="","",$K3312),قادمين!$B$3=IF(قادمين!$B$3="","",$Q3312),قادمين!$B$4=IF(قادمين!$B$4="","",$R3312)),MAX($D$4:$D3311)+1,"")</f>
        <v/>
      </c>
      <c r="E3312" s="46" t="str">
        <f t="shared" si="103"/>
        <v/>
      </c>
      <c r="F3312" s="46" t="str">
        <f>IF($D3312="","",RANK($E3312,$E$5:$E$9000,1)+COUNTIF($E$4:$E3311,$E3312))</f>
        <v/>
      </c>
      <c r="G3312" s="63" t="str">
        <f>IF(H3312="","",COUNTA($H$5:H3312))</f>
        <v/>
      </c>
      <c r="H3312" s="187"/>
      <c r="I3312" s="203"/>
      <c r="J3312" s="202"/>
      <c r="K3312" s="202"/>
      <c r="L3312" s="202"/>
      <c r="M3312" s="202"/>
      <c r="N3312" s="202"/>
      <c r="O3312" s="201"/>
      <c r="P3312" s="159"/>
      <c r="Q3312" s="206"/>
      <c r="R3312" s="50"/>
      <c r="S3312" s="51"/>
      <c r="T3312" s="51"/>
      <c r="U3312" s="52"/>
      <c r="V3312" s="52"/>
      <c r="W3312" s="52"/>
      <c r="X3312" s="53"/>
      <c r="Y3312" s="52"/>
      <c r="Z3312" s="54"/>
      <c r="AA3312" s="22"/>
      <c r="AB3312" s="22"/>
      <c r="AC3312" s="22"/>
      <c r="AD3312" s="22"/>
      <c r="AE3312" s="22"/>
      <c r="AF3312" s="22"/>
      <c r="AG3312" s="22"/>
    </row>
    <row r="3313" spans="1:33" s="11" customFormat="1" ht="26.1" customHeight="1">
      <c r="A3313" s="45" t="str">
        <f>IF(AND($H3313&gt;=مغادرين!$C$4,$H3313&lt;=مغادرين!$H$4,مغادرين!$B$1=IF(مغادرين!$B$1="","",$I3313),مغادرين!$B$2=IF(مغادرين!$B$2="","",$K3313),مغادرين!$B$3=IF(مغادرين!$B$3="","",$Q3313),مغادرين!$B$4=IF(مغادرين!$B$4="","",$R3313)),MAX($A$4:$A3312)+1,"")</f>
        <v/>
      </c>
      <c r="B3313" s="45" t="str">
        <f t="shared" si="102"/>
        <v/>
      </c>
      <c r="C3313" s="45" t="str">
        <f>IF($A3313="","",RANK($B3313,$B$5:$B$9000,1)+COUNTIF($B$4:$B3312,$B3313))</f>
        <v/>
      </c>
      <c r="D3313" s="46" t="str">
        <f>IF(AND($O3313&gt;=قادمين!$C$4,$O3313&lt;=قادمين!$H$4,قادمين!$B$1=IF(قادمين!$B$1="","",$I3313),قادمين!$B$2=IF(قادمين!$B$2="","",$K3313),قادمين!$B$3=IF(قادمين!$B$3="","",$Q3313),قادمين!$B$4=IF(قادمين!$B$4="","",$R3313)),MAX($D$4:$D3312)+1,"")</f>
        <v/>
      </c>
      <c r="E3313" s="46" t="str">
        <f t="shared" si="103"/>
        <v/>
      </c>
      <c r="F3313" s="46" t="str">
        <f>IF($D3313="","",RANK($E3313,$E$5:$E$9000,1)+COUNTIF($E$4:$E3312,$E3313))</f>
        <v/>
      </c>
      <c r="G3313" s="63" t="str">
        <f>IF(H3313="","",COUNTA($H$5:H3313))</f>
        <v/>
      </c>
      <c r="H3313" s="187"/>
      <c r="I3313" s="203"/>
      <c r="J3313" s="202"/>
      <c r="K3313" s="202"/>
      <c r="L3313" s="202"/>
      <c r="M3313" s="202"/>
      <c r="N3313" s="202"/>
      <c r="O3313" s="201"/>
      <c r="P3313" s="159"/>
      <c r="Q3313" s="206"/>
      <c r="R3313" s="50"/>
      <c r="S3313" s="51"/>
      <c r="T3313" s="51"/>
      <c r="U3313" s="52"/>
      <c r="V3313" s="52"/>
      <c r="W3313" s="52"/>
      <c r="X3313" s="53"/>
      <c r="Y3313" s="52"/>
      <c r="Z3313" s="54"/>
      <c r="AA3313" s="22"/>
      <c r="AB3313" s="22"/>
      <c r="AC3313" s="22"/>
      <c r="AD3313" s="22"/>
      <c r="AE3313" s="22"/>
      <c r="AF3313" s="22"/>
      <c r="AG3313" s="22"/>
    </row>
    <row r="3314" spans="1:33" s="11" customFormat="1" ht="26.1" customHeight="1">
      <c r="A3314" s="45" t="str">
        <f>IF(AND($H3314&gt;=مغادرين!$C$4,$H3314&lt;=مغادرين!$H$4,مغادرين!$B$1=IF(مغادرين!$B$1="","",$I3314),مغادرين!$B$2=IF(مغادرين!$B$2="","",$K3314),مغادرين!$B$3=IF(مغادرين!$B$3="","",$Q3314),مغادرين!$B$4=IF(مغادرين!$B$4="","",$R3314)),MAX($A$4:$A3313)+1,"")</f>
        <v/>
      </c>
      <c r="B3314" s="45" t="str">
        <f t="shared" si="102"/>
        <v/>
      </c>
      <c r="C3314" s="45" t="str">
        <f>IF($A3314="","",RANK($B3314,$B$5:$B$9000,1)+COUNTIF($B$4:$B3313,$B3314))</f>
        <v/>
      </c>
      <c r="D3314" s="46" t="str">
        <f>IF(AND($O3314&gt;=قادمين!$C$4,$O3314&lt;=قادمين!$H$4,قادمين!$B$1=IF(قادمين!$B$1="","",$I3314),قادمين!$B$2=IF(قادمين!$B$2="","",$K3314),قادمين!$B$3=IF(قادمين!$B$3="","",$Q3314),قادمين!$B$4=IF(قادمين!$B$4="","",$R3314)),MAX($D$4:$D3313)+1,"")</f>
        <v/>
      </c>
      <c r="E3314" s="46" t="str">
        <f t="shared" si="103"/>
        <v/>
      </c>
      <c r="F3314" s="46" t="str">
        <f>IF($D3314="","",RANK($E3314,$E$5:$E$9000,1)+COUNTIF($E$4:$E3313,$E3314))</f>
        <v/>
      </c>
      <c r="G3314" s="63" t="str">
        <f>IF(H3314="","",COUNTA($H$5:H3314))</f>
        <v/>
      </c>
      <c r="H3314" s="187"/>
      <c r="I3314" s="203"/>
      <c r="J3314" s="202"/>
      <c r="K3314" s="202"/>
      <c r="L3314" s="202"/>
      <c r="M3314" s="202"/>
      <c r="N3314" s="202"/>
      <c r="O3314" s="201"/>
      <c r="P3314" s="159"/>
      <c r="Q3314" s="206"/>
      <c r="R3314" s="50"/>
      <c r="S3314" s="51"/>
      <c r="T3314" s="51"/>
      <c r="U3314" s="52"/>
      <c r="V3314" s="52"/>
      <c r="W3314" s="52"/>
      <c r="X3314" s="53"/>
      <c r="Y3314" s="52"/>
      <c r="Z3314" s="54"/>
      <c r="AA3314" s="22"/>
      <c r="AB3314" s="22"/>
      <c r="AC3314" s="22"/>
      <c r="AD3314" s="22"/>
      <c r="AE3314" s="22"/>
      <c r="AF3314" s="22"/>
      <c r="AG3314" s="22"/>
    </row>
    <row r="3315" spans="1:33" s="11" customFormat="1" ht="26.1" customHeight="1">
      <c r="A3315" s="45" t="str">
        <f>IF(AND($H3315&gt;=مغادرين!$C$4,$H3315&lt;=مغادرين!$H$4,مغادرين!$B$1=IF(مغادرين!$B$1="","",$I3315),مغادرين!$B$2=IF(مغادرين!$B$2="","",$K3315),مغادرين!$B$3=IF(مغادرين!$B$3="","",$Q3315),مغادرين!$B$4=IF(مغادرين!$B$4="","",$R3315)),MAX($A$4:$A3314)+1,"")</f>
        <v/>
      </c>
      <c r="B3315" s="45" t="str">
        <f t="shared" si="102"/>
        <v/>
      </c>
      <c r="C3315" s="45" t="str">
        <f>IF($A3315="","",RANK($B3315,$B$5:$B$9000,1)+COUNTIF($B$4:$B3314,$B3315))</f>
        <v/>
      </c>
      <c r="D3315" s="46" t="str">
        <f>IF(AND($O3315&gt;=قادمين!$C$4,$O3315&lt;=قادمين!$H$4,قادمين!$B$1=IF(قادمين!$B$1="","",$I3315),قادمين!$B$2=IF(قادمين!$B$2="","",$K3315),قادمين!$B$3=IF(قادمين!$B$3="","",$Q3315),قادمين!$B$4=IF(قادمين!$B$4="","",$R3315)),MAX($D$4:$D3314)+1,"")</f>
        <v/>
      </c>
      <c r="E3315" s="46" t="str">
        <f t="shared" si="103"/>
        <v/>
      </c>
      <c r="F3315" s="46" t="str">
        <f>IF($D3315="","",RANK($E3315,$E$5:$E$9000,1)+COUNTIF($E$4:$E3314,$E3315))</f>
        <v/>
      </c>
      <c r="G3315" s="63" t="str">
        <f>IF(H3315="","",COUNTA($H$5:H3315))</f>
        <v/>
      </c>
      <c r="H3315" s="187"/>
      <c r="I3315" s="203"/>
      <c r="J3315" s="202"/>
      <c r="K3315" s="202"/>
      <c r="L3315" s="202"/>
      <c r="M3315" s="202"/>
      <c r="N3315" s="202"/>
      <c r="O3315" s="201"/>
      <c r="P3315" s="159"/>
      <c r="Q3315" s="206"/>
      <c r="R3315" s="50"/>
      <c r="S3315" s="51"/>
      <c r="T3315" s="51"/>
      <c r="U3315" s="52"/>
      <c r="V3315" s="52"/>
      <c r="W3315" s="52"/>
      <c r="X3315" s="53"/>
      <c r="Y3315" s="52"/>
      <c r="Z3315" s="54"/>
      <c r="AA3315" s="22"/>
      <c r="AB3315" s="22"/>
      <c r="AC3315" s="22"/>
      <c r="AD3315" s="22"/>
      <c r="AE3315" s="22"/>
      <c r="AF3315" s="22"/>
      <c r="AG3315" s="22"/>
    </row>
    <row r="3316" spans="1:33" s="11" customFormat="1" ht="26.1" customHeight="1">
      <c r="A3316" s="45" t="str">
        <f>IF(AND($H3316&gt;=مغادرين!$C$4,$H3316&lt;=مغادرين!$H$4,مغادرين!$B$1=IF(مغادرين!$B$1="","",$I3316),مغادرين!$B$2=IF(مغادرين!$B$2="","",$K3316),مغادرين!$B$3=IF(مغادرين!$B$3="","",$Q3316),مغادرين!$B$4=IF(مغادرين!$B$4="","",$R3316)),MAX($A$4:$A3315)+1,"")</f>
        <v/>
      </c>
      <c r="B3316" s="45" t="str">
        <f t="shared" si="102"/>
        <v/>
      </c>
      <c r="C3316" s="45" t="str">
        <f>IF($A3316="","",RANK($B3316,$B$5:$B$9000,1)+COUNTIF($B$4:$B3315,$B3316))</f>
        <v/>
      </c>
      <c r="D3316" s="46" t="str">
        <f>IF(AND($O3316&gt;=قادمين!$C$4,$O3316&lt;=قادمين!$H$4,قادمين!$B$1=IF(قادمين!$B$1="","",$I3316),قادمين!$B$2=IF(قادمين!$B$2="","",$K3316),قادمين!$B$3=IF(قادمين!$B$3="","",$Q3316),قادمين!$B$4=IF(قادمين!$B$4="","",$R3316)),MAX($D$4:$D3315)+1,"")</f>
        <v/>
      </c>
      <c r="E3316" s="46" t="str">
        <f t="shared" si="103"/>
        <v/>
      </c>
      <c r="F3316" s="46" t="str">
        <f>IF($D3316="","",RANK($E3316,$E$5:$E$9000,1)+COUNTIF($E$4:$E3315,$E3316))</f>
        <v/>
      </c>
      <c r="G3316" s="63" t="str">
        <f>IF(H3316="","",COUNTA($H$5:H3316))</f>
        <v/>
      </c>
      <c r="H3316" s="187"/>
      <c r="I3316" s="203"/>
      <c r="J3316" s="202"/>
      <c r="K3316" s="202"/>
      <c r="L3316" s="202"/>
      <c r="M3316" s="202"/>
      <c r="N3316" s="202"/>
      <c r="O3316" s="201"/>
      <c r="P3316" s="159"/>
      <c r="Q3316" s="206"/>
      <c r="R3316" s="50"/>
      <c r="S3316" s="51"/>
      <c r="T3316" s="51"/>
      <c r="U3316" s="52"/>
      <c r="V3316" s="52"/>
      <c r="W3316" s="52"/>
      <c r="X3316" s="53"/>
      <c r="Y3316" s="52"/>
      <c r="Z3316" s="54"/>
      <c r="AA3316" s="22"/>
      <c r="AB3316" s="22"/>
      <c r="AC3316" s="22"/>
      <c r="AD3316" s="22"/>
      <c r="AE3316" s="22"/>
      <c r="AF3316" s="22"/>
      <c r="AG3316" s="22"/>
    </row>
    <row r="3317" spans="1:33" s="11" customFormat="1" ht="26.1" customHeight="1">
      <c r="A3317" s="45" t="str">
        <f>IF(AND($H3317&gt;=مغادرين!$C$4,$H3317&lt;=مغادرين!$H$4,مغادرين!$B$1=IF(مغادرين!$B$1="","",$I3317),مغادرين!$B$2=IF(مغادرين!$B$2="","",$K3317),مغادرين!$B$3=IF(مغادرين!$B$3="","",$Q3317),مغادرين!$B$4=IF(مغادرين!$B$4="","",$R3317)),MAX($A$4:$A3316)+1,"")</f>
        <v/>
      </c>
      <c r="B3317" s="45" t="str">
        <f t="shared" si="102"/>
        <v/>
      </c>
      <c r="C3317" s="45" t="str">
        <f>IF($A3317="","",RANK($B3317,$B$5:$B$9000,1)+COUNTIF($B$4:$B3316,$B3317))</f>
        <v/>
      </c>
      <c r="D3317" s="46" t="str">
        <f>IF(AND($O3317&gt;=قادمين!$C$4,$O3317&lt;=قادمين!$H$4,قادمين!$B$1=IF(قادمين!$B$1="","",$I3317),قادمين!$B$2=IF(قادمين!$B$2="","",$K3317),قادمين!$B$3=IF(قادمين!$B$3="","",$Q3317),قادمين!$B$4=IF(قادمين!$B$4="","",$R3317)),MAX($D$4:$D3316)+1,"")</f>
        <v/>
      </c>
      <c r="E3317" s="46" t="str">
        <f t="shared" si="103"/>
        <v/>
      </c>
      <c r="F3317" s="46" t="str">
        <f>IF($D3317="","",RANK($E3317,$E$5:$E$9000,1)+COUNTIF($E$4:$E3316,$E3317))</f>
        <v/>
      </c>
      <c r="G3317" s="63" t="str">
        <f>IF(H3317="","",COUNTA($H$5:H3317))</f>
        <v/>
      </c>
      <c r="H3317" s="187"/>
      <c r="I3317" s="203"/>
      <c r="J3317" s="202"/>
      <c r="K3317" s="202"/>
      <c r="L3317" s="202"/>
      <c r="M3317" s="202"/>
      <c r="N3317" s="202"/>
      <c r="O3317" s="201"/>
      <c r="P3317" s="159"/>
      <c r="Q3317" s="206"/>
      <c r="R3317" s="50"/>
      <c r="S3317" s="51"/>
      <c r="T3317" s="51"/>
      <c r="U3317" s="52"/>
      <c r="V3317" s="52"/>
      <c r="W3317" s="52"/>
      <c r="X3317" s="53"/>
      <c r="Y3317" s="52"/>
      <c r="Z3317" s="54"/>
      <c r="AA3317" s="22"/>
      <c r="AB3317" s="22"/>
      <c r="AC3317" s="22"/>
      <c r="AD3317" s="22"/>
      <c r="AE3317" s="22"/>
      <c r="AF3317" s="22"/>
      <c r="AG3317" s="22"/>
    </row>
    <row r="3318" spans="1:33" s="11" customFormat="1" ht="26.1" customHeight="1">
      <c r="A3318" s="45" t="str">
        <f>IF(AND($H3318&gt;=مغادرين!$C$4,$H3318&lt;=مغادرين!$H$4,مغادرين!$B$1=IF(مغادرين!$B$1="","",$I3318),مغادرين!$B$2=IF(مغادرين!$B$2="","",$K3318),مغادرين!$B$3=IF(مغادرين!$B$3="","",$Q3318),مغادرين!$B$4=IF(مغادرين!$B$4="","",$R3318)),MAX($A$4:$A3317)+1,"")</f>
        <v/>
      </c>
      <c r="B3318" s="45" t="str">
        <f t="shared" si="102"/>
        <v/>
      </c>
      <c r="C3318" s="45" t="str">
        <f>IF($A3318="","",RANK($B3318,$B$5:$B$9000,1)+COUNTIF($B$4:$B3317,$B3318))</f>
        <v/>
      </c>
      <c r="D3318" s="46" t="str">
        <f>IF(AND($O3318&gt;=قادمين!$C$4,$O3318&lt;=قادمين!$H$4,قادمين!$B$1=IF(قادمين!$B$1="","",$I3318),قادمين!$B$2=IF(قادمين!$B$2="","",$K3318),قادمين!$B$3=IF(قادمين!$B$3="","",$Q3318),قادمين!$B$4=IF(قادمين!$B$4="","",$R3318)),MAX($D$4:$D3317)+1,"")</f>
        <v/>
      </c>
      <c r="E3318" s="46" t="str">
        <f t="shared" si="103"/>
        <v/>
      </c>
      <c r="F3318" s="46" t="str">
        <f>IF($D3318="","",RANK($E3318,$E$5:$E$9000,1)+COUNTIF($E$4:$E3317,$E3318))</f>
        <v/>
      </c>
      <c r="G3318" s="63" t="str">
        <f>IF(H3318="","",COUNTA($H$5:H3318))</f>
        <v/>
      </c>
      <c r="H3318" s="187"/>
      <c r="I3318" s="203"/>
      <c r="J3318" s="202"/>
      <c r="K3318" s="202"/>
      <c r="L3318" s="202"/>
      <c r="M3318" s="202"/>
      <c r="N3318" s="202"/>
      <c r="O3318" s="201"/>
      <c r="P3318" s="159"/>
      <c r="Q3318" s="206"/>
      <c r="R3318" s="50"/>
      <c r="S3318" s="51"/>
      <c r="T3318" s="51"/>
      <c r="U3318" s="52"/>
      <c r="V3318" s="52"/>
      <c r="W3318" s="52"/>
      <c r="X3318" s="53"/>
      <c r="Y3318" s="52"/>
      <c r="Z3318" s="54"/>
      <c r="AA3318" s="22"/>
      <c r="AB3318" s="22"/>
      <c r="AC3318" s="22"/>
      <c r="AD3318" s="22"/>
      <c r="AE3318" s="22"/>
      <c r="AF3318" s="22"/>
      <c r="AG3318" s="22"/>
    </row>
    <row r="3319" spans="1:33" s="11" customFormat="1" ht="26.1" customHeight="1">
      <c r="A3319" s="45" t="str">
        <f>IF(AND($H3319&gt;=مغادرين!$C$4,$H3319&lt;=مغادرين!$H$4,مغادرين!$B$1=IF(مغادرين!$B$1="","",$I3319),مغادرين!$B$2=IF(مغادرين!$B$2="","",$K3319),مغادرين!$B$3=IF(مغادرين!$B$3="","",$Q3319),مغادرين!$B$4=IF(مغادرين!$B$4="","",$R3319)),MAX($A$4:$A3318)+1,"")</f>
        <v/>
      </c>
      <c r="B3319" s="45" t="str">
        <f t="shared" si="102"/>
        <v/>
      </c>
      <c r="C3319" s="45" t="str">
        <f>IF($A3319="","",RANK($B3319,$B$5:$B$9000,1)+COUNTIF($B$4:$B3318,$B3319))</f>
        <v/>
      </c>
      <c r="D3319" s="46" t="str">
        <f>IF(AND($O3319&gt;=قادمين!$C$4,$O3319&lt;=قادمين!$H$4,قادمين!$B$1=IF(قادمين!$B$1="","",$I3319),قادمين!$B$2=IF(قادمين!$B$2="","",$K3319),قادمين!$B$3=IF(قادمين!$B$3="","",$Q3319),قادمين!$B$4=IF(قادمين!$B$4="","",$R3319)),MAX($D$4:$D3318)+1,"")</f>
        <v/>
      </c>
      <c r="E3319" s="46" t="str">
        <f t="shared" si="103"/>
        <v/>
      </c>
      <c r="F3319" s="46" t="str">
        <f>IF($D3319="","",RANK($E3319,$E$5:$E$9000,1)+COUNTIF($E$4:$E3318,$E3319))</f>
        <v/>
      </c>
      <c r="G3319" s="63" t="str">
        <f>IF(H3319="","",COUNTA($H$5:H3319))</f>
        <v/>
      </c>
      <c r="H3319" s="187"/>
      <c r="I3319" s="203"/>
      <c r="J3319" s="202"/>
      <c r="K3319" s="202"/>
      <c r="L3319" s="202"/>
      <c r="M3319" s="202"/>
      <c r="N3319" s="202"/>
      <c r="O3319" s="201"/>
      <c r="P3319" s="159"/>
      <c r="Q3319" s="206"/>
      <c r="R3319" s="50"/>
      <c r="S3319" s="51"/>
      <c r="T3319" s="51"/>
      <c r="U3319" s="52"/>
      <c r="V3319" s="52"/>
      <c r="W3319" s="52"/>
      <c r="X3319" s="53"/>
      <c r="Y3319" s="52"/>
      <c r="Z3319" s="54"/>
      <c r="AA3319" s="22"/>
      <c r="AB3319" s="22"/>
      <c r="AC3319" s="22"/>
      <c r="AD3319" s="22"/>
      <c r="AE3319" s="22"/>
      <c r="AF3319" s="22"/>
      <c r="AG3319" s="22"/>
    </row>
    <row r="3320" spans="1:33" s="11" customFormat="1" ht="26.1" customHeight="1">
      <c r="A3320" s="45" t="str">
        <f>IF(AND($H3320&gt;=مغادرين!$C$4,$H3320&lt;=مغادرين!$H$4,مغادرين!$B$1=IF(مغادرين!$B$1="","",$I3320),مغادرين!$B$2=IF(مغادرين!$B$2="","",$K3320),مغادرين!$B$3=IF(مغادرين!$B$3="","",$Q3320),مغادرين!$B$4=IF(مغادرين!$B$4="","",$R3320)),MAX($A$4:$A3319)+1,"")</f>
        <v/>
      </c>
      <c r="B3320" s="45" t="str">
        <f t="shared" si="102"/>
        <v/>
      </c>
      <c r="C3320" s="45" t="str">
        <f>IF($A3320="","",RANK($B3320,$B$5:$B$9000,1)+COUNTIF($B$4:$B3319,$B3320))</f>
        <v/>
      </c>
      <c r="D3320" s="46" t="str">
        <f>IF(AND($O3320&gt;=قادمين!$C$4,$O3320&lt;=قادمين!$H$4,قادمين!$B$1=IF(قادمين!$B$1="","",$I3320),قادمين!$B$2=IF(قادمين!$B$2="","",$K3320),قادمين!$B$3=IF(قادمين!$B$3="","",$Q3320),قادمين!$B$4=IF(قادمين!$B$4="","",$R3320)),MAX($D$4:$D3319)+1,"")</f>
        <v/>
      </c>
      <c r="E3320" s="46" t="str">
        <f t="shared" si="103"/>
        <v/>
      </c>
      <c r="F3320" s="46" t="str">
        <f>IF($D3320="","",RANK($E3320,$E$5:$E$9000,1)+COUNTIF($E$4:$E3319,$E3320))</f>
        <v/>
      </c>
      <c r="G3320" s="63" t="str">
        <f>IF(H3320="","",COUNTA($H$5:H3320))</f>
        <v/>
      </c>
      <c r="H3320" s="187"/>
      <c r="I3320" s="203"/>
      <c r="J3320" s="202"/>
      <c r="K3320" s="202"/>
      <c r="L3320" s="202"/>
      <c r="M3320" s="202"/>
      <c r="N3320" s="202"/>
      <c r="O3320" s="201"/>
      <c r="P3320" s="159"/>
      <c r="Q3320" s="206"/>
      <c r="R3320" s="50"/>
      <c r="S3320" s="51"/>
      <c r="T3320" s="51"/>
      <c r="U3320" s="52"/>
      <c r="V3320" s="52"/>
      <c r="W3320" s="52"/>
      <c r="X3320" s="53"/>
      <c r="Y3320" s="52"/>
      <c r="Z3320" s="54"/>
      <c r="AA3320" s="22"/>
      <c r="AB3320" s="22"/>
      <c r="AC3320" s="22"/>
      <c r="AD3320" s="22"/>
      <c r="AE3320" s="22"/>
      <c r="AF3320" s="22"/>
      <c r="AG3320" s="22"/>
    </row>
    <row r="3321" spans="1:33" s="11" customFormat="1" ht="26.1" customHeight="1">
      <c r="A3321" s="45" t="str">
        <f>IF(AND($H3321&gt;=مغادرين!$C$4,$H3321&lt;=مغادرين!$H$4,مغادرين!$B$1=IF(مغادرين!$B$1="","",$I3321),مغادرين!$B$2=IF(مغادرين!$B$2="","",$K3321),مغادرين!$B$3=IF(مغادرين!$B$3="","",$Q3321),مغادرين!$B$4=IF(مغادرين!$B$4="","",$R3321)),MAX($A$4:$A3320)+1,"")</f>
        <v/>
      </c>
      <c r="B3321" s="45" t="str">
        <f t="shared" si="102"/>
        <v/>
      </c>
      <c r="C3321" s="45" t="str">
        <f>IF($A3321="","",RANK($B3321,$B$5:$B$9000,1)+COUNTIF($B$4:$B3320,$B3321))</f>
        <v/>
      </c>
      <c r="D3321" s="46" t="str">
        <f>IF(AND($O3321&gt;=قادمين!$C$4,$O3321&lt;=قادمين!$H$4,قادمين!$B$1=IF(قادمين!$B$1="","",$I3321),قادمين!$B$2=IF(قادمين!$B$2="","",$K3321),قادمين!$B$3=IF(قادمين!$B$3="","",$Q3321),قادمين!$B$4=IF(قادمين!$B$4="","",$R3321)),MAX($D$4:$D3320)+1,"")</f>
        <v/>
      </c>
      <c r="E3321" s="46" t="str">
        <f t="shared" si="103"/>
        <v/>
      </c>
      <c r="F3321" s="46" t="str">
        <f>IF($D3321="","",RANK($E3321,$E$5:$E$9000,1)+COUNTIF($E$4:$E3320,$E3321))</f>
        <v/>
      </c>
      <c r="G3321" s="63" t="str">
        <f>IF(H3321="","",COUNTA($H$5:H3321))</f>
        <v/>
      </c>
      <c r="H3321" s="187"/>
      <c r="I3321" s="203"/>
      <c r="J3321" s="202"/>
      <c r="K3321" s="202"/>
      <c r="L3321" s="202"/>
      <c r="M3321" s="202"/>
      <c r="N3321" s="202"/>
      <c r="O3321" s="201"/>
      <c r="P3321" s="159"/>
      <c r="Q3321" s="206"/>
      <c r="R3321" s="50"/>
      <c r="S3321" s="51"/>
      <c r="T3321" s="51"/>
      <c r="U3321" s="52"/>
      <c r="V3321" s="52"/>
      <c r="W3321" s="52"/>
      <c r="X3321" s="53"/>
      <c r="Y3321" s="52"/>
      <c r="Z3321" s="54"/>
      <c r="AA3321" s="22"/>
      <c r="AB3321" s="22"/>
      <c r="AC3321" s="22"/>
      <c r="AD3321" s="22"/>
      <c r="AE3321" s="22"/>
      <c r="AF3321" s="22"/>
      <c r="AG3321" s="22"/>
    </row>
    <row r="3322" spans="1:33" s="11" customFormat="1" ht="26.1" customHeight="1">
      <c r="A3322" s="45" t="str">
        <f>IF(AND($H3322&gt;=مغادرين!$C$4,$H3322&lt;=مغادرين!$H$4,مغادرين!$B$1=IF(مغادرين!$B$1="","",$I3322),مغادرين!$B$2=IF(مغادرين!$B$2="","",$K3322),مغادرين!$B$3=IF(مغادرين!$B$3="","",$Q3322),مغادرين!$B$4=IF(مغادرين!$B$4="","",$R3322)),MAX($A$4:$A3321)+1,"")</f>
        <v/>
      </c>
      <c r="B3322" s="45" t="str">
        <f t="shared" si="102"/>
        <v/>
      </c>
      <c r="C3322" s="45" t="str">
        <f>IF($A3322="","",RANK($B3322,$B$5:$B$9000,1)+COUNTIF($B$4:$B3321,$B3322))</f>
        <v/>
      </c>
      <c r="D3322" s="46" t="str">
        <f>IF(AND($O3322&gt;=قادمين!$C$4,$O3322&lt;=قادمين!$H$4,قادمين!$B$1=IF(قادمين!$B$1="","",$I3322),قادمين!$B$2=IF(قادمين!$B$2="","",$K3322),قادمين!$B$3=IF(قادمين!$B$3="","",$Q3322),قادمين!$B$4=IF(قادمين!$B$4="","",$R3322)),MAX($D$4:$D3321)+1,"")</f>
        <v/>
      </c>
      <c r="E3322" s="46" t="str">
        <f t="shared" si="103"/>
        <v/>
      </c>
      <c r="F3322" s="46" t="str">
        <f>IF($D3322="","",RANK($E3322,$E$5:$E$9000,1)+COUNTIF($E$4:$E3321,$E3322))</f>
        <v/>
      </c>
      <c r="G3322" s="63" t="str">
        <f>IF(H3322="","",COUNTA($H$5:H3322))</f>
        <v/>
      </c>
      <c r="H3322" s="187"/>
      <c r="I3322" s="203"/>
      <c r="J3322" s="202"/>
      <c r="K3322" s="202"/>
      <c r="L3322" s="202"/>
      <c r="M3322" s="202"/>
      <c r="N3322" s="202"/>
      <c r="O3322" s="201"/>
      <c r="P3322" s="159"/>
      <c r="Q3322" s="206"/>
      <c r="R3322" s="50"/>
      <c r="S3322" s="51"/>
      <c r="T3322" s="51"/>
      <c r="U3322" s="52"/>
      <c r="V3322" s="52"/>
      <c r="W3322" s="52"/>
      <c r="X3322" s="53"/>
      <c r="Y3322" s="52"/>
      <c r="Z3322" s="54"/>
      <c r="AA3322" s="22"/>
      <c r="AB3322" s="22"/>
      <c r="AC3322" s="22"/>
      <c r="AD3322" s="22"/>
      <c r="AE3322" s="22"/>
      <c r="AF3322" s="22"/>
      <c r="AG3322" s="22"/>
    </row>
    <row r="3323" spans="1:33" s="11" customFormat="1" ht="26.1" customHeight="1">
      <c r="A3323" s="45" t="str">
        <f>IF(AND($H3323&gt;=مغادرين!$C$4,$H3323&lt;=مغادرين!$H$4,مغادرين!$B$1=IF(مغادرين!$B$1="","",$I3323),مغادرين!$B$2=IF(مغادرين!$B$2="","",$K3323),مغادرين!$B$3=IF(مغادرين!$B$3="","",$Q3323),مغادرين!$B$4=IF(مغادرين!$B$4="","",$R3323)),MAX($A$4:$A3322)+1,"")</f>
        <v/>
      </c>
      <c r="B3323" s="45" t="str">
        <f t="shared" si="102"/>
        <v/>
      </c>
      <c r="C3323" s="45" t="str">
        <f>IF($A3323="","",RANK($B3323,$B$5:$B$9000,1)+COUNTIF($B$4:$B3322,$B3323))</f>
        <v/>
      </c>
      <c r="D3323" s="46" t="str">
        <f>IF(AND($O3323&gt;=قادمين!$C$4,$O3323&lt;=قادمين!$H$4,قادمين!$B$1=IF(قادمين!$B$1="","",$I3323),قادمين!$B$2=IF(قادمين!$B$2="","",$K3323),قادمين!$B$3=IF(قادمين!$B$3="","",$Q3323),قادمين!$B$4=IF(قادمين!$B$4="","",$R3323)),MAX($D$4:$D3322)+1,"")</f>
        <v/>
      </c>
      <c r="E3323" s="46" t="str">
        <f t="shared" si="103"/>
        <v/>
      </c>
      <c r="F3323" s="46" t="str">
        <f>IF($D3323="","",RANK($E3323,$E$5:$E$9000,1)+COUNTIF($E$4:$E3322,$E3323))</f>
        <v/>
      </c>
      <c r="G3323" s="63" t="str">
        <f>IF(H3323="","",COUNTA($H$5:H3323))</f>
        <v/>
      </c>
      <c r="H3323" s="187"/>
      <c r="I3323" s="203"/>
      <c r="J3323" s="202"/>
      <c r="K3323" s="202"/>
      <c r="L3323" s="202"/>
      <c r="M3323" s="202"/>
      <c r="N3323" s="202"/>
      <c r="O3323" s="201"/>
      <c r="P3323" s="159"/>
      <c r="Q3323" s="206"/>
      <c r="R3323" s="50"/>
      <c r="S3323" s="51"/>
      <c r="T3323" s="51"/>
      <c r="U3323" s="52"/>
      <c r="V3323" s="52"/>
      <c r="W3323" s="52"/>
      <c r="X3323" s="53"/>
      <c r="Y3323" s="52"/>
      <c r="Z3323" s="54"/>
      <c r="AA3323" s="22"/>
      <c r="AB3323" s="22"/>
      <c r="AC3323" s="22"/>
      <c r="AD3323" s="22"/>
      <c r="AE3323" s="22"/>
      <c r="AF3323" s="22"/>
      <c r="AG3323" s="22"/>
    </row>
    <row r="3324" spans="1:33" s="11" customFormat="1" ht="26.1" customHeight="1">
      <c r="A3324" s="45" t="str">
        <f>IF(AND($H3324&gt;=مغادرين!$C$4,$H3324&lt;=مغادرين!$H$4,مغادرين!$B$1=IF(مغادرين!$B$1="","",$I3324),مغادرين!$B$2=IF(مغادرين!$B$2="","",$K3324),مغادرين!$B$3=IF(مغادرين!$B$3="","",$Q3324),مغادرين!$B$4=IF(مغادرين!$B$4="","",$R3324)),MAX($A$4:$A3323)+1,"")</f>
        <v/>
      </c>
      <c r="B3324" s="45" t="str">
        <f t="shared" si="102"/>
        <v/>
      </c>
      <c r="C3324" s="45" t="str">
        <f>IF($A3324="","",RANK($B3324,$B$5:$B$9000,1)+COUNTIF($B$4:$B3323,$B3324))</f>
        <v/>
      </c>
      <c r="D3324" s="46" t="str">
        <f>IF(AND($O3324&gt;=قادمين!$C$4,$O3324&lt;=قادمين!$H$4,قادمين!$B$1=IF(قادمين!$B$1="","",$I3324),قادمين!$B$2=IF(قادمين!$B$2="","",$K3324),قادمين!$B$3=IF(قادمين!$B$3="","",$Q3324),قادمين!$B$4=IF(قادمين!$B$4="","",$R3324)),MAX($D$4:$D3323)+1,"")</f>
        <v/>
      </c>
      <c r="E3324" s="46" t="str">
        <f t="shared" si="103"/>
        <v/>
      </c>
      <c r="F3324" s="46" t="str">
        <f>IF($D3324="","",RANK($E3324,$E$5:$E$9000,1)+COUNTIF($E$4:$E3323,$E3324))</f>
        <v/>
      </c>
      <c r="G3324" s="63" t="str">
        <f>IF(H3324="","",COUNTA($H$5:H3324))</f>
        <v/>
      </c>
      <c r="H3324" s="187"/>
      <c r="I3324" s="203"/>
      <c r="J3324" s="202"/>
      <c r="K3324" s="202"/>
      <c r="L3324" s="202"/>
      <c r="M3324" s="202"/>
      <c r="N3324" s="202"/>
      <c r="O3324" s="201"/>
      <c r="P3324" s="159"/>
      <c r="Q3324" s="206"/>
      <c r="R3324" s="50"/>
      <c r="S3324" s="51"/>
      <c r="T3324" s="51"/>
      <c r="U3324" s="52"/>
      <c r="V3324" s="52"/>
      <c r="W3324" s="52"/>
      <c r="X3324" s="53"/>
      <c r="Y3324" s="52"/>
      <c r="Z3324" s="54"/>
      <c r="AA3324" s="22"/>
      <c r="AB3324" s="22"/>
      <c r="AC3324" s="22"/>
      <c r="AD3324" s="22"/>
      <c r="AE3324" s="22"/>
      <c r="AF3324" s="22"/>
      <c r="AG3324" s="22"/>
    </row>
    <row r="3325" spans="1:33" s="11" customFormat="1" ht="26.1" customHeight="1">
      <c r="A3325" s="45" t="str">
        <f>IF(AND($H3325&gt;=مغادرين!$C$4,$H3325&lt;=مغادرين!$H$4,مغادرين!$B$1=IF(مغادرين!$B$1="","",$I3325),مغادرين!$B$2=IF(مغادرين!$B$2="","",$K3325),مغادرين!$B$3=IF(مغادرين!$B$3="","",$Q3325),مغادرين!$B$4=IF(مغادرين!$B$4="","",$R3325)),MAX($A$4:$A3324)+1,"")</f>
        <v/>
      </c>
      <c r="B3325" s="45" t="str">
        <f t="shared" si="102"/>
        <v/>
      </c>
      <c r="C3325" s="45" t="str">
        <f>IF($A3325="","",RANK($B3325,$B$5:$B$9000,1)+COUNTIF($B$4:$B3324,$B3325))</f>
        <v/>
      </c>
      <c r="D3325" s="46" t="str">
        <f>IF(AND($O3325&gt;=قادمين!$C$4,$O3325&lt;=قادمين!$H$4,قادمين!$B$1=IF(قادمين!$B$1="","",$I3325),قادمين!$B$2=IF(قادمين!$B$2="","",$K3325),قادمين!$B$3=IF(قادمين!$B$3="","",$Q3325),قادمين!$B$4=IF(قادمين!$B$4="","",$R3325)),MAX($D$4:$D3324)+1,"")</f>
        <v/>
      </c>
      <c r="E3325" s="46" t="str">
        <f t="shared" si="103"/>
        <v/>
      </c>
      <c r="F3325" s="46" t="str">
        <f>IF($D3325="","",RANK($E3325,$E$5:$E$9000,1)+COUNTIF($E$4:$E3324,$E3325))</f>
        <v/>
      </c>
      <c r="G3325" s="63" t="str">
        <f>IF(H3325="","",COUNTA($H$5:H3325))</f>
        <v/>
      </c>
      <c r="H3325" s="187"/>
      <c r="I3325" s="203"/>
      <c r="J3325" s="202"/>
      <c r="K3325" s="202"/>
      <c r="L3325" s="202"/>
      <c r="M3325" s="202"/>
      <c r="N3325" s="202"/>
      <c r="O3325" s="201"/>
      <c r="P3325" s="159"/>
      <c r="Q3325" s="206"/>
      <c r="R3325" s="50"/>
      <c r="S3325" s="51"/>
      <c r="T3325" s="51"/>
      <c r="U3325" s="52"/>
      <c r="V3325" s="52"/>
      <c r="W3325" s="52"/>
      <c r="X3325" s="53"/>
      <c r="Y3325" s="52"/>
      <c r="Z3325" s="54"/>
      <c r="AA3325" s="22"/>
      <c r="AB3325" s="22"/>
      <c r="AC3325" s="22"/>
      <c r="AD3325" s="22"/>
      <c r="AE3325" s="22"/>
      <c r="AF3325" s="22"/>
      <c r="AG3325" s="22"/>
    </row>
    <row r="3326" spans="1:33" s="11" customFormat="1" ht="26.1" customHeight="1">
      <c r="A3326" s="45" t="str">
        <f>IF(AND($H3326&gt;=مغادرين!$C$4,$H3326&lt;=مغادرين!$H$4,مغادرين!$B$1=IF(مغادرين!$B$1="","",$I3326),مغادرين!$B$2=IF(مغادرين!$B$2="","",$K3326),مغادرين!$B$3=IF(مغادرين!$B$3="","",$Q3326),مغادرين!$B$4=IF(مغادرين!$B$4="","",$R3326)),MAX($A$4:$A3325)+1,"")</f>
        <v/>
      </c>
      <c r="B3326" s="45" t="str">
        <f t="shared" si="102"/>
        <v/>
      </c>
      <c r="C3326" s="45" t="str">
        <f>IF($A3326="","",RANK($B3326,$B$5:$B$9000,1)+COUNTIF($B$4:$B3325,$B3326))</f>
        <v/>
      </c>
      <c r="D3326" s="46" t="str">
        <f>IF(AND($O3326&gt;=قادمين!$C$4,$O3326&lt;=قادمين!$H$4,قادمين!$B$1=IF(قادمين!$B$1="","",$I3326),قادمين!$B$2=IF(قادمين!$B$2="","",$K3326),قادمين!$B$3=IF(قادمين!$B$3="","",$Q3326),قادمين!$B$4=IF(قادمين!$B$4="","",$R3326)),MAX($D$4:$D3325)+1,"")</f>
        <v/>
      </c>
      <c r="E3326" s="46" t="str">
        <f t="shared" si="103"/>
        <v/>
      </c>
      <c r="F3326" s="46" t="str">
        <f>IF($D3326="","",RANK($E3326,$E$5:$E$9000,1)+COUNTIF($E$4:$E3325,$E3326))</f>
        <v/>
      </c>
      <c r="G3326" s="63" t="str">
        <f>IF(H3326="","",COUNTA($H$5:H3326))</f>
        <v/>
      </c>
      <c r="H3326" s="187"/>
      <c r="I3326" s="203"/>
      <c r="J3326" s="202"/>
      <c r="K3326" s="202"/>
      <c r="L3326" s="202"/>
      <c r="M3326" s="202"/>
      <c r="N3326" s="202"/>
      <c r="O3326" s="201"/>
      <c r="P3326" s="159"/>
      <c r="Q3326" s="206"/>
      <c r="R3326" s="50"/>
      <c r="S3326" s="51"/>
      <c r="T3326" s="51"/>
      <c r="U3326" s="52"/>
      <c r="V3326" s="52"/>
      <c r="W3326" s="52"/>
      <c r="X3326" s="53"/>
      <c r="Y3326" s="52"/>
      <c r="Z3326" s="54"/>
      <c r="AA3326" s="22"/>
      <c r="AB3326" s="22"/>
      <c r="AC3326" s="22"/>
      <c r="AD3326" s="22"/>
      <c r="AE3326" s="22"/>
      <c r="AF3326" s="22"/>
      <c r="AG3326" s="22"/>
    </row>
    <row r="3327" spans="1:33" s="11" customFormat="1" ht="26.1" customHeight="1">
      <c r="A3327" s="45" t="str">
        <f>IF(AND($H3327&gt;=مغادرين!$C$4,$H3327&lt;=مغادرين!$H$4,مغادرين!$B$1=IF(مغادرين!$B$1="","",$I3327),مغادرين!$B$2=IF(مغادرين!$B$2="","",$K3327),مغادرين!$B$3=IF(مغادرين!$B$3="","",$Q3327),مغادرين!$B$4=IF(مغادرين!$B$4="","",$R3327)),MAX($A$4:$A3326)+1,"")</f>
        <v/>
      </c>
      <c r="B3327" s="45" t="str">
        <f t="shared" si="102"/>
        <v/>
      </c>
      <c r="C3327" s="45" t="str">
        <f>IF($A3327="","",RANK($B3327,$B$5:$B$9000,1)+COUNTIF($B$4:$B3326,$B3327))</f>
        <v/>
      </c>
      <c r="D3327" s="46" t="str">
        <f>IF(AND($O3327&gt;=قادمين!$C$4,$O3327&lt;=قادمين!$H$4,قادمين!$B$1=IF(قادمين!$B$1="","",$I3327),قادمين!$B$2=IF(قادمين!$B$2="","",$K3327),قادمين!$B$3=IF(قادمين!$B$3="","",$Q3327),قادمين!$B$4=IF(قادمين!$B$4="","",$R3327)),MAX($D$4:$D3326)+1,"")</f>
        <v/>
      </c>
      <c r="E3327" s="46" t="str">
        <f t="shared" si="103"/>
        <v/>
      </c>
      <c r="F3327" s="46" t="str">
        <f>IF($D3327="","",RANK($E3327,$E$5:$E$9000,1)+COUNTIF($E$4:$E3326,$E3327))</f>
        <v/>
      </c>
      <c r="G3327" s="63" t="str">
        <f>IF(H3327="","",COUNTA($H$5:H3327))</f>
        <v/>
      </c>
      <c r="H3327" s="187"/>
      <c r="I3327" s="203"/>
      <c r="J3327" s="202"/>
      <c r="K3327" s="202"/>
      <c r="L3327" s="202"/>
      <c r="M3327" s="202"/>
      <c r="N3327" s="202"/>
      <c r="O3327" s="201"/>
      <c r="P3327" s="159"/>
      <c r="Q3327" s="206"/>
      <c r="R3327" s="50"/>
      <c r="S3327" s="51"/>
      <c r="T3327" s="51"/>
      <c r="U3327" s="52"/>
      <c r="V3327" s="52"/>
      <c r="W3327" s="52"/>
      <c r="X3327" s="53"/>
      <c r="Y3327" s="52"/>
      <c r="Z3327" s="54"/>
      <c r="AA3327" s="22"/>
      <c r="AB3327" s="22"/>
      <c r="AC3327" s="22"/>
      <c r="AD3327" s="22"/>
      <c r="AE3327" s="22"/>
      <c r="AF3327" s="22"/>
      <c r="AG3327" s="22"/>
    </row>
    <row r="3328" spans="1:33" s="11" customFormat="1" ht="26.1" customHeight="1">
      <c r="A3328" s="45" t="str">
        <f>IF(AND($H3328&gt;=مغادرين!$C$4,$H3328&lt;=مغادرين!$H$4,مغادرين!$B$1=IF(مغادرين!$B$1="","",$I3328),مغادرين!$B$2=IF(مغادرين!$B$2="","",$K3328),مغادرين!$B$3=IF(مغادرين!$B$3="","",$Q3328),مغادرين!$B$4=IF(مغادرين!$B$4="","",$R3328)),MAX($A$4:$A3327)+1,"")</f>
        <v/>
      </c>
      <c r="B3328" s="45" t="str">
        <f t="shared" si="102"/>
        <v/>
      </c>
      <c r="C3328" s="45" t="str">
        <f>IF($A3328="","",RANK($B3328,$B$5:$B$9000,1)+COUNTIF($B$4:$B3327,$B3328))</f>
        <v/>
      </c>
      <c r="D3328" s="46" t="str">
        <f>IF(AND($O3328&gt;=قادمين!$C$4,$O3328&lt;=قادمين!$H$4,قادمين!$B$1=IF(قادمين!$B$1="","",$I3328),قادمين!$B$2=IF(قادمين!$B$2="","",$K3328),قادمين!$B$3=IF(قادمين!$B$3="","",$Q3328),قادمين!$B$4=IF(قادمين!$B$4="","",$R3328)),MAX($D$4:$D3327)+1,"")</f>
        <v/>
      </c>
      <c r="E3328" s="46" t="str">
        <f t="shared" si="103"/>
        <v/>
      </c>
      <c r="F3328" s="46" t="str">
        <f>IF($D3328="","",RANK($E3328,$E$5:$E$9000,1)+COUNTIF($E$4:$E3327,$E3328))</f>
        <v/>
      </c>
      <c r="G3328" s="63" t="str">
        <f>IF(H3328="","",COUNTA($H$5:H3328))</f>
        <v/>
      </c>
      <c r="H3328" s="187"/>
      <c r="I3328" s="203"/>
      <c r="J3328" s="202"/>
      <c r="K3328" s="202"/>
      <c r="L3328" s="202"/>
      <c r="M3328" s="202"/>
      <c r="N3328" s="202"/>
      <c r="O3328" s="201"/>
      <c r="P3328" s="159"/>
      <c r="Q3328" s="206"/>
      <c r="R3328" s="50"/>
      <c r="S3328" s="51"/>
      <c r="T3328" s="51"/>
      <c r="U3328" s="52"/>
      <c r="V3328" s="52"/>
      <c r="W3328" s="52"/>
      <c r="X3328" s="53"/>
      <c r="Y3328" s="52"/>
      <c r="Z3328" s="54"/>
      <c r="AA3328" s="22"/>
      <c r="AB3328" s="22"/>
      <c r="AC3328" s="22"/>
      <c r="AD3328" s="22"/>
      <c r="AE3328" s="22"/>
      <c r="AF3328" s="22"/>
      <c r="AG3328" s="22"/>
    </row>
    <row r="3329" spans="1:33" s="11" customFormat="1" ht="26.1" customHeight="1">
      <c r="A3329" s="45" t="str">
        <f>IF(AND($H3329&gt;=مغادرين!$C$4,$H3329&lt;=مغادرين!$H$4,مغادرين!$B$1=IF(مغادرين!$B$1="","",$I3329),مغادرين!$B$2=IF(مغادرين!$B$2="","",$K3329),مغادرين!$B$3=IF(مغادرين!$B$3="","",$Q3329),مغادرين!$B$4=IF(مغادرين!$B$4="","",$R3329)),MAX($A$4:$A3328)+1,"")</f>
        <v/>
      </c>
      <c r="B3329" s="45" t="str">
        <f t="shared" si="102"/>
        <v/>
      </c>
      <c r="C3329" s="45" t="str">
        <f>IF($A3329="","",RANK($B3329,$B$5:$B$9000,1)+COUNTIF($B$4:$B3328,$B3329))</f>
        <v/>
      </c>
      <c r="D3329" s="46" t="str">
        <f>IF(AND($O3329&gt;=قادمين!$C$4,$O3329&lt;=قادمين!$H$4,قادمين!$B$1=IF(قادمين!$B$1="","",$I3329),قادمين!$B$2=IF(قادمين!$B$2="","",$K3329),قادمين!$B$3=IF(قادمين!$B$3="","",$Q3329),قادمين!$B$4=IF(قادمين!$B$4="","",$R3329)),MAX($D$4:$D3328)+1,"")</f>
        <v/>
      </c>
      <c r="E3329" s="46" t="str">
        <f t="shared" si="103"/>
        <v/>
      </c>
      <c r="F3329" s="46" t="str">
        <f>IF($D3329="","",RANK($E3329,$E$5:$E$9000,1)+COUNTIF($E$4:$E3328,$E3329))</f>
        <v/>
      </c>
      <c r="G3329" s="63" t="str">
        <f>IF(H3329="","",COUNTA($H$5:H3329))</f>
        <v/>
      </c>
      <c r="H3329" s="187"/>
      <c r="I3329" s="203"/>
      <c r="J3329" s="202"/>
      <c r="K3329" s="202"/>
      <c r="L3329" s="202"/>
      <c r="M3329" s="202"/>
      <c r="N3329" s="202"/>
      <c r="O3329" s="201"/>
      <c r="P3329" s="159"/>
      <c r="Q3329" s="206"/>
      <c r="R3329" s="50"/>
      <c r="S3329" s="51"/>
      <c r="T3329" s="51"/>
      <c r="U3329" s="52"/>
      <c r="V3329" s="52"/>
      <c r="W3329" s="52"/>
      <c r="X3329" s="53"/>
      <c r="Y3329" s="52"/>
      <c r="Z3329" s="54"/>
      <c r="AA3329" s="22"/>
      <c r="AB3329" s="22"/>
      <c r="AC3329" s="22"/>
      <c r="AD3329" s="22"/>
      <c r="AE3329" s="22"/>
      <c r="AF3329" s="22"/>
      <c r="AG3329" s="22"/>
    </row>
    <row r="3330" spans="1:33" s="11" customFormat="1" ht="26.1" customHeight="1">
      <c r="A3330" s="45" t="str">
        <f>IF(AND($H3330&gt;=مغادرين!$C$4,$H3330&lt;=مغادرين!$H$4,مغادرين!$B$1=IF(مغادرين!$B$1="","",$I3330),مغادرين!$B$2=IF(مغادرين!$B$2="","",$K3330),مغادرين!$B$3=IF(مغادرين!$B$3="","",$Q3330),مغادرين!$B$4=IF(مغادرين!$B$4="","",$R3330)),MAX($A$4:$A3329)+1,"")</f>
        <v/>
      </c>
      <c r="B3330" s="45" t="str">
        <f t="shared" si="102"/>
        <v/>
      </c>
      <c r="C3330" s="45" t="str">
        <f>IF($A3330="","",RANK($B3330,$B$5:$B$9000,1)+COUNTIF($B$4:$B3329,$B3330))</f>
        <v/>
      </c>
      <c r="D3330" s="46" t="str">
        <f>IF(AND($O3330&gt;=قادمين!$C$4,$O3330&lt;=قادمين!$H$4,قادمين!$B$1=IF(قادمين!$B$1="","",$I3330),قادمين!$B$2=IF(قادمين!$B$2="","",$K3330),قادمين!$B$3=IF(قادمين!$B$3="","",$Q3330),قادمين!$B$4=IF(قادمين!$B$4="","",$R3330)),MAX($D$4:$D3329)+1,"")</f>
        <v/>
      </c>
      <c r="E3330" s="46" t="str">
        <f t="shared" si="103"/>
        <v/>
      </c>
      <c r="F3330" s="46" t="str">
        <f>IF($D3330="","",RANK($E3330,$E$5:$E$9000,1)+COUNTIF($E$4:$E3329,$E3330))</f>
        <v/>
      </c>
      <c r="G3330" s="63" t="str">
        <f>IF(H3330="","",COUNTA($H$5:H3330))</f>
        <v/>
      </c>
      <c r="H3330" s="187"/>
      <c r="I3330" s="203"/>
      <c r="J3330" s="202"/>
      <c r="K3330" s="202"/>
      <c r="L3330" s="202"/>
      <c r="M3330" s="202"/>
      <c r="N3330" s="202"/>
      <c r="O3330" s="201"/>
      <c r="P3330" s="159"/>
      <c r="Q3330" s="206"/>
      <c r="R3330" s="50"/>
      <c r="S3330" s="51"/>
      <c r="T3330" s="51"/>
      <c r="U3330" s="52"/>
      <c r="V3330" s="52"/>
      <c r="W3330" s="52"/>
      <c r="X3330" s="53"/>
      <c r="Y3330" s="52"/>
      <c r="Z3330" s="54"/>
      <c r="AA3330" s="22"/>
      <c r="AB3330" s="22"/>
      <c r="AC3330" s="22"/>
      <c r="AD3330" s="22"/>
      <c r="AE3330" s="22"/>
      <c r="AF3330" s="22"/>
      <c r="AG3330" s="22"/>
    </row>
    <row r="3331" spans="1:33" s="11" customFormat="1" ht="26.1" customHeight="1">
      <c r="A3331" s="45" t="str">
        <f>IF(AND($H3331&gt;=مغادرين!$C$4,$H3331&lt;=مغادرين!$H$4,مغادرين!$B$1=IF(مغادرين!$B$1="","",$I3331),مغادرين!$B$2=IF(مغادرين!$B$2="","",$K3331),مغادرين!$B$3=IF(مغادرين!$B$3="","",$Q3331),مغادرين!$B$4=IF(مغادرين!$B$4="","",$R3331)),MAX($A$4:$A3330)+1,"")</f>
        <v/>
      </c>
      <c r="B3331" s="45" t="str">
        <f t="shared" si="102"/>
        <v/>
      </c>
      <c r="C3331" s="45" t="str">
        <f>IF($A3331="","",RANK($B3331,$B$5:$B$9000,1)+COUNTIF($B$4:$B3330,$B3331))</f>
        <v/>
      </c>
      <c r="D3331" s="46" t="str">
        <f>IF(AND($O3331&gt;=قادمين!$C$4,$O3331&lt;=قادمين!$H$4,قادمين!$B$1=IF(قادمين!$B$1="","",$I3331),قادمين!$B$2=IF(قادمين!$B$2="","",$K3331),قادمين!$B$3=IF(قادمين!$B$3="","",$Q3331),قادمين!$B$4=IF(قادمين!$B$4="","",$R3331)),MAX($D$4:$D3330)+1,"")</f>
        <v/>
      </c>
      <c r="E3331" s="46" t="str">
        <f t="shared" si="103"/>
        <v/>
      </c>
      <c r="F3331" s="46" t="str">
        <f>IF($D3331="","",RANK($E3331,$E$5:$E$9000,1)+COUNTIF($E$4:$E3330,$E3331))</f>
        <v/>
      </c>
      <c r="G3331" s="63" t="str">
        <f>IF(H3331="","",COUNTA($H$5:H3331))</f>
        <v/>
      </c>
      <c r="H3331" s="187"/>
      <c r="I3331" s="203"/>
      <c r="J3331" s="202"/>
      <c r="K3331" s="202"/>
      <c r="L3331" s="202"/>
      <c r="M3331" s="202"/>
      <c r="N3331" s="202"/>
      <c r="O3331" s="201"/>
      <c r="P3331" s="159"/>
      <c r="Q3331" s="206"/>
      <c r="R3331" s="50"/>
      <c r="S3331" s="51"/>
      <c r="T3331" s="51"/>
      <c r="U3331" s="52"/>
      <c r="V3331" s="52"/>
      <c r="W3331" s="52"/>
      <c r="X3331" s="53"/>
      <c r="Y3331" s="52"/>
      <c r="Z3331" s="54"/>
      <c r="AA3331" s="22"/>
      <c r="AB3331" s="22"/>
      <c r="AC3331" s="22"/>
      <c r="AD3331" s="22"/>
      <c r="AE3331" s="22"/>
      <c r="AF3331" s="22"/>
      <c r="AG3331" s="22"/>
    </row>
    <row r="3332" spans="1:33" s="11" customFormat="1" ht="26.1" customHeight="1">
      <c r="A3332" s="45" t="str">
        <f>IF(AND($H3332&gt;=مغادرين!$C$4,$H3332&lt;=مغادرين!$H$4,مغادرين!$B$1=IF(مغادرين!$B$1="","",$I3332),مغادرين!$B$2=IF(مغادرين!$B$2="","",$K3332),مغادرين!$B$3=IF(مغادرين!$B$3="","",$Q3332),مغادرين!$B$4=IF(مغادرين!$B$4="","",$R3332)),MAX($A$4:$A3331)+1,"")</f>
        <v/>
      </c>
      <c r="B3332" s="45" t="str">
        <f t="shared" si="102"/>
        <v/>
      </c>
      <c r="C3332" s="45" t="str">
        <f>IF($A3332="","",RANK($B3332,$B$5:$B$9000,1)+COUNTIF($B$4:$B3331,$B3332))</f>
        <v/>
      </c>
      <c r="D3332" s="46" t="str">
        <f>IF(AND($O3332&gt;=قادمين!$C$4,$O3332&lt;=قادمين!$H$4,قادمين!$B$1=IF(قادمين!$B$1="","",$I3332),قادمين!$B$2=IF(قادمين!$B$2="","",$K3332),قادمين!$B$3=IF(قادمين!$B$3="","",$Q3332),قادمين!$B$4=IF(قادمين!$B$4="","",$R3332)),MAX($D$4:$D3331)+1,"")</f>
        <v/>
      </c>
      <c r="E3332" s="46" t="str">
        <f t="shared" si="103"/>
        <v/>
      </c>
      <c r="F3332" s="46" t="str">
        <f>IF($D3332="","",RANK($E3332,$E$5:$E$9000,1)+COUNTIF($E$4:$E3331,$E3332))</f>
        <v/>
      </c>
      <c r="G3332" s="63" t="str">
        <f>IF(H3332="","",COUNTA($H$5:H3332))</f>
        <v/>
      </c>
      <c r="H3332" s="187"/>
      <c r="I3332" s="203"/>
      <c r="J3332" s="202"/>
      <c r="K3332" s="202"/>
      <c r="L3332" s="202"/>
      <c r="M3332" s="202"/>
      <c r="N3332" s="202"/>
      <c r="O3332" s="201"/>
      <c r="P3332" s="159"/>
      <c r="Q3332" s="206"/>
      <c r="R3332" s="50"/>
      <c r="S3332" s="51"/>
      <c r="T3332" s="51"/>
      <c r="U3332" s="52"/>
      <c r="V3332" s="52"/>
      <c r="W3332" s="52"/>
      <c r="X3332" s="53"/>
      <c r="Y3332" s="52"/>
      <c r="Z3332" s="54"/>
      <c r="AA3332" s="22"/>
      <c r="AB3332" s="22"/>
      <c r="AC3332" s="22"/>
      <c r="AD3332" s="22"/>
      <c r="AE3332" s="22"/>
      <c r="AF3332" s="22"/>
      <c r="AG3332" s="22"/>
    </row>
    <row r="3333" spans="1:33" s="11" customFormat="1" ht="26.1" customHeight="1">
      <c r="A3333" s="45" t="str">
        <f>IF(AND($H3333&gt;=مغادرين!$C$4,$H3333&lt;=مغادرين!$H$4,مغادرين!$B$1=IF(مغادرين!$B$1="","",$I3333),مغادرين!$B$2=IF(مغادرين!$B$2="","",$K3333),مغادرين!$B$3=IF(مغادرين!$B$3="","",$Q3333),مغادرين!$B$4=IF(مغادرين!$B$4="","",$R3333)),MAX($A$4:$A3332)+1,"")</f>
        <v/>
      </c>
      <c r="B3333" s="45" t="str">
        <f t="shared" ref="B3333:B3396" si="104">IF($A3333="","",MAX($A$5:$A$12000)-RANK($H3333,$H$5:$H$12000)+1)</f>
        <v/>
      </c>
      <c r="C3333" s="45" t="str">
        <f>IF($A3333="","",RANK($B3333,$B$5:$B$9000,1)+COUNTIF($B$4:$B3332,$B3333))</f>
        <v/>
      </c>
      <c r="D3333" s="46" t="str">
        <f>IF(AND($O3333&gt;=قادمين!$C$4,$O3333&lt;=قادمين!$H$4,قادمين!$B$1=IF(قادمين!$B$1="","",$I3333),قادمين!$B$2=IF(قادمين!$B$2="","",$K3333),قادمين!$B$3=IF(قادمين!$B$3="","",$Q3333),قادمين!$B$4=IF(قادمين!$B$4="","",$R3333)),MAX($D$4:$D3332)+1,"")</f>
        <v/>
      </c>
      <c r="E3333" s="46" t="str">
        <f t="shared" ref="E3333:E3396" si="105">IF($D3333="","",MAX($D$5:$D$12000)-RANK($O3333,$O$5:$O$12000)+1)</f>
        <v/>
      </c>
      <c r="F3333" s="46" t="str">
        <f>IF($D3333="","",RANK($E3333,$E$5:$E$9000,1)+COUNTIF($E$4:$E3332,$E3333))</f>
        <v/>
      </c>
      <c r="G3333" s="63" t="str">
        <f>IF(H3333="","",COUNTA($H$5:H3333))</f>
        <v/>
      </c>
      <c r="H3333" s="187"/>
      <c r="I3333" s="203"/>
      <c r="J3333" s="202"/>
      <c r="K3333" s="202"/>
      <c r="L3333" s="202"/>
      <c r="M3333" s="202"/>
      <c r="N3333" s="202"/>
      <c r="O3333" s="201"/>
      <c r="P3333" s="159"/>
      <c r="Q3333" s="206"/>
      <c r="R3333" s="50"/>
      <c r="S3333" s="51"/>
      <c r="T3333" s="51"/>
      <c r="U3333" s="52"/>
      <c r="V3333" s="52"/>
      <c r="W3333" s="52"/>
      <c r="X3333" s="53"/>
      <c r="Y3333" s="52"/>
      <c r="Z3333" s="54"/>
      <c r="AA3333" s="22"/>
      <c r="AB3333" s="22"/>
      <c r="AC3333" s="22"/>
      <c r="AD3333" s="22"/>
      <c r="AE3333" s="22"/>
      <c r="AF3333" s="22"/>
      <c r="AG3333" s="22"/>
    </row>
    <row r="3334" spans="1:33" s="11" customFormat="1" ht="26.1" customHeight="1">
      <c r="A3334" s="45" t="str">
        <f>IF(AND($H3334&gt;=مغادرين!$C$4,$H3334&lt;=مغادرين!$H$4,مغادرين!$B$1=IF(مغادرين!$B$1="","",$I3334),مغادرين!$B$2=IF(مغادرين!$B$2="","",$K3334),مغادرين!$B$3=IF(مغادرين!$B$3="","",$Q3334),مغادرين!$B$4=IF(مغادرين!$B$4="","",$R3334)),MAX($A$4:$A3333)+1,"")</f>
        <v/>
      </c>
      <c r="B3334" s="45" t="str">
        <f t="shared" si="104"/>
        <v/>
      </c>
      <c r="C3334" s="45" t="str">
        <f>IF($A3334="","",RANK($B3334,$B$5:$B$9000,1)+COUNTIF($B$4:$B3333,$B3334))</f>
        <v/>
      </c>
      <c r="D3334" s="46" t="str">
        <f>IF(AND($O3334&gt;=قادمين!$C$4,$O3334&lt;=قادمين!$H$4,قادمين!$B$1=IF(قادمين!$B$1="","",$I3334),قادمين!$B$2=IF(قادمين!$B$2="","",$K3334),قادمين!$B$3=IF(قادمين!$B$3="","",$Q3334),قادمين!$B$4=IF(قادمين!$B$4="","",$R3334)),MAX($D$4:$D3333)+1,"")</f>
        <v/>
      </c>
      <c r="E3334" s="46" t="str">
        <f t="shared" si="105"/>
        <v/>
      </c>
      <c r="F3334" s="46" t="str">
        <f>IF($D3334="","",RANK($E3334,$E$5:$E$9000,1)+COUNTIF($E$4:$E3333,$E3334))</f>
        <v/>
      </c>
      <c r="G3334" s="63" t="str">
        <f>IF(H3334="","",COUNTA($H$5:H3334))</f>
        <v/>
      </c>
      <c r="H3334" s="187"/>
      <c r="I3334" s="203"/>
      <c r="J3334" s="202"/>
      <c r="K3334" s="202"/>
      <c r="L3334" s="202"/>
      <c r="M3334" s="202"/>
      <c r="N3334" s="202"/>
      <c r="O3334" s="201"/>
      <c r="P3334" s="159"/>
      <c r="Q3334" s="206"/>
      <c r="R3334" s="50"/>
      <c r="S3334" s="51"/>
      <c r="T3334" s="51"/>
      <c r="U3334" s="52"/>
      <c r="V3334" s="52"/>
      <c r="W3334" s="52"/>
      <c r="X3334" s="53"/>
      <c r="Y3334" s="52"/>
      <c r="Z3334" s="54"/>
      <c r="AA3334" s="22"/>
      <c r="AB3334" s="22"/>
      <c r="AC3334" s="22"/>
      <c r="AD3334" s="22"/>
      <c r="AE3334" s="22"/>
      <c r="AF3334" s="22"/>
      <c r="AG3334" s="22"/>
    </row>
    <row r="3335" spans="1:33" s="11" customFormat="1" ht="26.1" customHeight="1">
      <c r="A3335" s="45" t="str">
        <f>IF(AND($H3335&gt;=مغادرين!$C$4,$H3335&lt;=مغادرين!$H$4,مغادرين!$B$1=IF(مغادرين!$B$1="","",$I3335),مغادرين!$B$2=IF(مغادرين!$B$2="","",$K3335),مغادرين!$B$3=IF(مغادرين!$B$3="","",$Q3335),مغادرين!$B$4=IF(مغادرين!$B$4="","",$R3335)),MAX($A$4:$A3334)+1,"")</f>
        <v/>
      </c>
      <c r="B3335" s="45" t="str">
        <f t="shared" si="104"/>
        <v/>
      </c>
      <c r="C3335" s="45" t="str">
        <f>IF($A3335="","",RANK($B3335,$B$5:$B$9000,1)+COUNTIF($B$4:$B3334,$B3335))</f>
        <v/>
      </c>
      <c r="D3335" s="46" t="str">
        <f>IF(AND($O3335&gt;=قادمين!$C$4,$O3335&lt;=قادمين!$H$4,قادمين!$B$1=IF(قادمين!$B$1="","",$I3335),قادمين!$B$2=IF(قادمين!$B$2="","",$K3335),قادمين!$B$3=IF(قادمين!$B$3="","",$Q3335),قادمين!$B$4=IF(قادمين!$B$4="","",$R3335)),MAX($D$4:$D3334)+1,"")</f>
        <v/>
      </c>
      <c r="E3335" s="46" t="str">
        <f t="shared" si="105"/>
        <v/>
      </c>
      <c r="F3335" s="46" t="str">
        <f>IF($D3335="","",RANK($E3335,$E$5:$E$9000,1)+COUNTIF($E$4:$E3334,$E3335))</f>
        <v/>
      </c>
      <c r="G3335" s="63" t="str">
        <f>IF(H3335="","",COUNTA($H$5:H3335))</f>
        <v/>
      </c>
      <c r="H3335" s="187"/>
      <c r="I3335" s="203"/>
      <c r="J3335" s="202"/>
      <c r="K3335" s="202"/>
      <c r="L3335" s="202"/>
      <c r="M3335" s="202"/>
      <c r="N3335" s="202"/>
      <c r="O3335" s="201"/>
      <c r="P3335" s="159"/>
      <c r="Q3335" s="206"/>
      <c r="R3335" s="50"/>
      <c r="S3335" s="51"/>
      <c r="T3335" s="51"/>
      <c r="U3335" s="52"/>
      <c r="V3335" s="52"/>
      <c r="W3335" s="52"/>
      <c r="X3335" s="53"/>
      <c r="Y3335" s="52"/>
      <c r="Z3335" s="54"/>
      <c r="AA3335" s="22"/>
      <c r="AB3335" s="22"/>
      <c r="AC3335" s="22"/>
      <c r="AD3335" s="22"/>
      <c r="AE3335" s="22"/>
      <c r="AF3335" s="22"/>
      <c r="AG3335" s="22"/>
    </row>
    <row r="3336" spans="1:33" s="11" customFormat="1" ht="26.1" customHeight="1">
      <c r="A3336" s="45" t="str">
        <f>IF(AND($H3336&gt;=مغادرين!$C$4,$H3336&lt;=مغادرين!$H$4,مغادرين!$B$1=IF(مغادرين!$B$1="","",$I3336),مغادرين!$B$2=IF(مغادرين!$B$2="","",$K3336),مغادرين!$B$3=IF(مغادرين!$B$3="","",$Q3336),مغادرين!$B$4=IF(مغادرين!$B$4="","",$R3336)),MAX($A$4:$A3335)+1,"")</f>
        <v/>
      </c>
      <c r="B3336" s="45" t="str">
        <f t="shared" si="104"/>
        <v/>
      </c>
      <c r="C3336" s="45" t="str">
        <f>IF($A3336="","",RANK($B3336,$B$5:$B$9000,1)+COUNTIF($B$4:$B3335,$B3336))</f>
        <v/>
      </c>
      <c r="D3336" s="46" t="str">
        <f>IF(AND($O3336&gt;=قادمين!$C$4,$O3336&lt;=قادمين!$H$4,قادمين!$B$1=IF(قادمين!$B$1="","",$I3336),قادمين!$B$2=IF(قادمين!$B$2="","",$K3336),قادمين!$B$3=IF(قادمين!$B$3="","",$Q3336),قادمين!$B$4=IF(قادمين!$B$4="","",$R3336)),MAX($D$4:$D3335)+1,"")</f>
        <v/>
      </c>
      <c r="E3336" s="46" t="str">
        <f t="shared" si="105"/>
        <v/>
      </c>
      <c r="F3336" s="46" t="str">
        <f>IF($D3336="","",RANK($E3336,$E$5:$E$9000,1)+COUNTIF($E$4:$E3335,$E3336))</f>
        <v/>
      </c>
      <c r="G3336" s="63" t="str">
        <f>IF(H3336="","",COUNTA($H$5:H3336))</f>
        <v/>
      </c>
      <c r="H3336" s="187"/>
      <c r="I3336" s="203"/>
      <c r="J3336" s="202"/>
      <c r="K3336" s="202"/>
      <c r="L3336" s="202"/>
      <c r="M3336" s="202"/>
      <c r="N3336" s="202"/>
      <c r="O3336" s="201"/>
      <c r="P3336" s="159"/>
      <c r="Q3336" s="206"/>
      <c r="R3336" s="50"/>
      <c r="S3336" s="51"/>
      <c r="T3336" s="51"/>
      <c r="U3336" s="52"/>
      <c r="V3336" s="52"/>
      <c r="W3336" s="52"/>
      <c r="X3336" s="53"/>
      <c r="Y3336" s="52"/>
      <c r="Z3336" s="54"/>
      <c r="AA3336" s="22"/>
      <c r="AB3336" s="22"/>
      <c r="AC3336" s="22"/>
      <c r="AD3336" s="22"/>
      <c r="AE3336" s="22"/>
      <c r="AF3336" s="22"/>
      <c r="AG3336" s="22"/>
    </row>
    <row r="3337" spans="1:33" s="11" customFormat="1" ht="26.1" customHeight="1">
      <c r="A3337" s="45" t="str">
        <f>IF(AND($H3337&gt;=مغادرين!$C$4,$H3337&lt;=مغادرين!$H$4,مغادرين!$B$1=IF(مغادرين!$B$1="","",$I3337),مغادرين!$B$2=IF(مغادرين!$B$2="","",$K3337),مغادرين!$B$3=IF(مغادرين!$B$3="","",$Q3337),مغادرين!$B$4=IF(مغادرين!$B$4="","",$R3337)),MAX($A$4:$A3336)+1,"")</f>
        <v/>
      </c>
      <c r="B3337" s="45" t="str">
        <f t="shared" si="104"/>
        <v/>
      </c>
      <c r="C3337" s="45" t="str">
        <f>IF($A3337="","",RANK($B3337,$B$5:$B$9000,1)+COUNTIF($B$4:$B3336,$B3337))</f>
        <v/>
      </c>
      <c r="D3337" s="46" t="str">
        <f>IF(AND($O3337&gt;=قادمين!$C$4,$O3337&lt;=قادمين!$H$4,قادمين!$B$1=IF(قادمين!$B$1="","",$I3337),قادمين!$B$2=IF(قادمين!$B$2="","",$K3337),قادمين!$B$3=IF(قادمين!$B$3="","",$Q3337),قادمين!$B$4=IF(قادمين!$B$4="","",$R3337)),MAX($D$4:$D3336)+1,"")</f>
        <v/>
      </c>
      <c r="E3337" s="46" t="str">
        <f t="shared" si="105"/>
        <v/>
      </c>
      <c r="F3337" s="46" t="str">
        <f>IF($D3337="","",RANK($E3337,$E$5:$E$9000,1)+COUNTIF($E$4:$E3336,$E3337))</f>
        <v/>
      </c>
      <c r="G3337" s="63" t="str">
        <f>IF(H3337="","",COUNTA($H$5:H3337))</f>
        <v/>
      </c>
      <c r="H3337" s="187"/>
      <c r="I3337" s="203"/>
      <c r="J3337" s="202"/>
      <c r="K3337" s="202"/>
      <c r="L3337" s="202"/>
      <c r="M3337" s="202"/>
      <c r="N3337" s="202"/>
      <c r="O3337" s="201"/>
      <c r="P3337" s="159"/>
      <c r="Q3337" s="206"/>
      <c r="R3337" s="50"/>
      <c r="S3337" s="51"/>
      <c r="T3337" s="51"/>
      <c r="U3337" s="52"/>
      <c r="V3337" s="52"/>
      <c r="W3337" s="52"/>
      <c r="X3337" s="53"/>
      <c r="Y3337" s="52"/>
      <c r="Z3337" s="54"/>
      <c r="AA3337" s="22"/>
      <c r="AB3337" s="22"/>
      <c r="AC3337" s="22"/>
      <c r="AD3337" s="22"/>
      <c r="AE3337" s="22"/>
      <c r="AF3337" s="22"/>
      <c r="AG3337" s="22"/>
    </row>
    <row r="3338" spans="1:33" s="11" customFormat="1" ht="26.1" customHeight="1">
      <c r="A3338" s="45" t="str">
        <f>IF(AND($H3338&gt;=مغادرين!$C$4,$H3338&lt;=مغادرين!$H$4,مغادرين!$B$1=IF(مغادرين!$B$1="","",$I3338),مغادرين!$B$2=IF(مغادرين!$B$2="","",$K3338),مغادرين!$B$3=IF(مغادرين!$B$3="","",$Q3338),مغادرين!$B$4=IF(مغادرين!$B$4="","",$R3338)),MAX($A$4:$A3337)+1,"")</f>
        <v/>
      </c>
      <c r="B3338" s="45" t="str">
        <f t="shared" si="104"/>
        <v/>
      </c>
      <c r="C3338" s="45" t="str">
        <f>IF($A3338="","",RANK($B3338,$B$5:$B$9000,1)+COUNTIF($B$4:$B3337,$B3338))</f>
        <v/>
      </c>
      <c r="D3338" s="46" t="str">
        <f>IF(AND($O3338&gt;=قادمين!$C$4,$O3338&lt;=قادمين!$H$4,قادمين!$B$1=IF(قادمين!$B$1="","",$I3338),قادمين!$B$2=IF(قادمين!$B$2="","",$K3338),قادمين!$B$3=IF(قادمين!$B$3="","",$Q3338),قادمين!$B$4=IF(قادمين!$B$4="","",$R3338)),MAX($D$4:$D3337)+1,"")</f>
        <v/>
      </c>
      <c r="E3338" s="46" t="str">
        <f t="shared" si="105"/>
        <v/>
      </c>
      <c r="F3338" s="46" t="str">
        <f>IF($D3338="","",RANK($E3338,$E$5:$E$9000,1)+COUNTIF($E$4:$E3337,$E3338))</f>
        <v/>
      </c>
      <c r="G3338" s="63" t="str">
        <f>IF(H3338="","",COUNTA($H$5:H3338))</f>
        <v/>
      </c>
      <c r="H3338" s="187"/>
      <c r="I3338" s="203"/>
      <c r="J3338" s="202"/>
      <c r="K3338" s="202"/>
      <c r="L3338" s="202"/>
      <c r="M3338" s="202"/>
      <c r="N3338" s="202"/>
      <c r="O3338" s="201"/>
      <c r="P3338" s="159"/>
      <c r="Q3338" s="206"/>
      <c r="R3338" s="50"/>
      <c r="S3338" s="51"/>
      <c r="T3338" s="51"/>
      <c r="U3338" s="52"/>
      <c r="V3338" s="52"/>
      <c r="W3338" s="52"/>
      <c r="X3338" s="53"/>
      <c r="Y3338" s="52"/>
      <c r="Z3338" s="54"/>
      <c r="AA3338" s="22"/>
      <c r="AB3338" s="22"/>
      <c r="AC3338" s="22"/>
      <c r="AD3338" s="22"/>
      <c r="AE3338" s="22"/>
      <c r="AF3338" s="22"/>
      <c r="AG3338" s="22"/>
    </row>
    <row r="3339" spans="1:33" s="11" customFormat="1" ht="26.1" customHeight="1">
      <c r="A3339" s="45" t="str">
        <f>IF(AND($H3339&gt;=مغادرين!$C$4,$H3339&lt;=مغادرين!$H$4,مغادرين!$B$1=IF(مغادرين!$B$1="","",$I3339),مغادرين!$B$2=IF(مغادرين!$B$2="","",$K3339),مغادرين!$B$3=IF(مغادرين!$B$3="","",$Q3339),مغادرين!$B$4=IF(مغادرين!$B$4="","",$R3339)),MAX($A$4:$A3338)+1,"")</f>
        <v/>
      </c>
      <c r="B3339" s="45" t="str">
        <f t="shared" si="104"/>
        <v/>
      </c>
      <c r="C3339" s="45" t="str">
        <f>IF($A3339="","",RANK($B3339,$B$5:$B$9000,1)+COUNTIF($B$4:$B3338,$B3339))</f>
        <v/>
      </c>
      <c r="D3339" s="46" t="str">
        <f>IF(AND($O3339&gt;=قادمين!$C$4,$O3339&lt;=قادمين!$H$4,قادمين!$B$1=IF(قادمين!$B$1="","",$I3339),قادمين!$B$2=IF(قادمين!$B$2="","",$K3339),قادمين!$B$3=IF(قادمين!$B$3="","",$Q3339),قادمين!$B$4=IF(قادمين!$B$4="","",$R3339)),MAX($D$4:$D3338)+1,"")</f>
        <v/>
      </c>
      <c r="E3339" s="46" t="str">
        <f t="shared" si="105"/>
        <v/>
      </c>
      <c r="F3339" s="46" t="str">
        <f>IF($D3339="","",RANK($E3339,$E$5:$E$9000,1)+COUNTIF($E$4:$E3338,$E3339))</f>
        <v/>
      </c>
      <c r="G3339" s="63" t="str">
        <f>IF(H3339="","",COUNTA($H$5:H3339))</f>
        <v/>
      </c>
      <c r="H3339" s="187"/>
      <c r="I3339" s="203"/>
      <c r="J3339" s="202"/>
      <c r="K3339" s="202"/>
      <c r="L3339" s="202"/>
      <c r="M3339" s="202"/>
      <c r="N3339" s="202"/>
      <c r="O3339" s="201"/>
      <c r="P3339" s="159"/>
      <c r="Q3339" s="206"/>
      <c r="R3339" s="50"/>
      <c r="S3339" s="51"/>
      <c r="T3339" s="51"/>
      <c r="U3339" s="52"/>
      <c r="V3339" s="52"/>
      <c r="W3339" s="52"/>
      <c r="X3339" s="53"/>
      <c r="Y3339" s="52"/>
      <c r="Z3339" s="54"/>
      <c r="AA3339" s="22"/>
      <c r="AB3339" s="22"/>
      <c r="AC3339" s="22"/>
      <c r="AD3339" s="22"/>
      <c r="AE3339" s="22"/>
      <c r="AF3339" s="22"/>
      <c r="AG3339" s="22"/>
    </row>
    <row r="3340" spans="1:33" s="11" customFormat="1" ht="26.1" customHeight="1">
      <c r="A3340" s="45" t="str">
        <f>IF(AND($H3340&gt;=مغادرين!$C$4,$H3340&lt;=مغادرين!$H$4,مغادرين!$B$1=IF(مغادرين!$B$1="","",$I3340),مغادرين!$B$2=IF(مغادرين!$B$2="","",$K3340),مغادرين!$B$3=IF(مغادرين!$B$3="","",$Q3340),مغادرين!$B$4=IF(مغادرين!$B$4="","",$R3340)),MAX($A$4:$A3339)+1,"")</f>
        <v/>
      </c>
      <c r="B3340" s="45" t="str">
        <f t="shared" si="104"/>
        <v/>
      </c>
      <c r="C3340" s="45" t="str">
        <f>IF($A3340="","",RANK($B3340,$B$5:$B$9000,1)+COUNTIF($B$4:$B3339,$B3340))</f>
        <v/>
      </c>
      <c r="D3340" s="46" t="str">
        <f>IF(AND($O3340&gt;=قادمين!$C$4,$O3340&lt;=قادمين!$H$4,قادمين!$B$1=IF(قادمين!$B$1="","",$I3340),قادمين!$B$2=IF(قادمين!$B$2="","",$K3340),قادمين!$B$3=IF(قادمين!$B$3="","",$Q3340),قادمين!$B$4=IF(قادمين!$B$4="","",$R3340)),MAX($D$4:$D3339)+1,"")</f>
        <v/>
      </c>
      <c r="E3340" s="46" t="str">
        <f t="shared" si="105"/>
        <v/>
      </c>
      <c r="F3340" s="46" t="str">
        <f>IF($D3340="","",RANK($E3340,$E$5:$E$9000,1)+COUNTIF($E$4:$E3339,$E3340))</f>
        <v/>
      </c>
      <c r="G3340" s="63" t="str">
        <f>IF(H3340="","",COUNTA($H$5:H3340))</f>
        <v/>
      </c>
      <c r="H3340" s="187"/>
      <c r="I3340" s="203"/>
      <c r="J3340" s="202"/>
      <c r="K3340" s="202"/>
      <c r="L3340" s="202"/>
      <c r="M3340" s="202"/>
      <c r="N3340" s="202"/>
      <c r="O3340" s="201"/>
      <c r="P3340" s="159"/>
      <c r="Q3340" s="206"/>
      <c r="R3340" s="50"/>
      <c r="S3340" s="51"/>
      <c r="T3340" s="51"/>
      <c r="U3340" s="52"/>
      <c r="V3340" s="52"/>
      <c r="W3340" s="52"/>
      <c r="X3340" s="53"/>
      <c r="Y3340" s="52"/>
      <c r="Z3340" s="54"/>
      <c r="AA3340" s="22"/>
      <c r="AB3340" s="22"/>
      <c r="AC3340" s="22"/>
      <c r="AD3340" s="22"/>
      <c r="AE3340" s="22"/>
      <c r="AF3340" s="22"/>
      <c r="AG3340" s="22"/>
    </row>
    <row r="3341" spans="1:33" s="11" customFormat="1" ht="26.1" customHeight="1">
      <c r="A3341" s="45" t="str">
        <f>IF(AND($H3341&gt;=مغادرين!$C$4,$H3341&lt;=مغادرين!$H$4,مغادرين!$B$1=IF(مغادرين!$B$1="","",$I3341),مغادرين!$B$2=IF(مغادرين!$B$2="","",$K3341),مغادرين!$B$3=IF(مغادرين!$B$3="","",$Q3341),مغادرين!$B$4=IF(مغادرين!$B$4="","",$R3341)),MAX($A$4:$A3340)+1,"")</f>
        <v/>
      </c>
      <c r="B3341" s="45" t="str">
        <f t="shared" si="104"/>
        <v/>
      </c>
      <c r="C3341" s="45" t="str">
        <f>IF($A3341="","",RANK($B3341,$B$5:$B$9000,1)+COUNTIF($B$4:$B3340,$B3341))</f>
        <v/>
      </c>
      <c r="D3341" s="46" t="str">
        <f>IF(AND($O3341&gt;=قادمين!$C$4,$O3341&lt;=قادمين!$H$4,قادمين!$B$1=IF(قادمين!$B$1="","",$I3341),قادمين!$B$2=IF(قادمين!$B$2="","",$K3341),قادمين!$B$3=IF(قادمين!$B$3="","",$Q3341),قادمين!$B$4=IF(قادمين!$B$4="","",$R3341)),MAX($D$4:$D3340)+1,"")</f>
        <v/>
      </c>
      <c r="E3341" s="46" t="str">
        <f t="shared" si="105"/>
        <v/>
      </c>
      <c r="F3341" s="46" t="str">
        <f>IF($D3341="","",RANK($E3341,$E$5:$E$9000,1)+COUNTIF($E$4:$E3340,$E3341))</f>
        <v/>
      </c>
      <c r="G3341" s="63" t="str">
        <f>IF(H3341="","",COUNTA($H$5:H3341))</f>
        <v/>
      </c>
      <c r="H3341" s="187"/>
      <c r="I3341" s="203"/>
      <c r="J3341" s="202"/>
      <c r="K3341" s="202"/>
      <c r="L3341" s="202"/>
      <c r="M3341" s="202"/>
      <c r="N3341" s="202"/>
      <c r="O3341" s="201"/>
      <c r="P3341" s="159"/>
      <c r="Q3341" s="206"/>
      <c r="R3341" s="50"/>
      <c r="S3341" s="51"/>
      <c r="T3341" s="51"/>
      <c r="U3341" s="52"/>
      <c r="V3341" s="52"/>
      <c r="W3341" s="52"/>
      <c r="X3341" s="53"/>
      <c r="Y3341" s="52"/>
      <c r="Z3341" s="54"/>
      <c r="AA3341" s="22"/>
      <c r="AB3341" s="22"/>
      <c r="AC3341" s="22"/>
      <c r="AD3341" s="22"/>
      <c r="AE3341" s="22"/>
      <c r="AF3341" s="22"/>
      <c r="AG3341" s="22"/>
    </row>
    <row r="3342" spans="1:33" s="11" customFormat="1" ht="26.1" customHeight="1">
      <c r="A3342" s="45" t="str">
        <f>IF(AND($H3342&gt;=مغادرين!$C$4,$H3342&lt;=مغادرين!$H$4,مغادرين!$B$1=IF(مغادرين!$B$1="","",$I3342),مغادرين!$B$2=IF(مغادرين!$B$2="","",$K3342),مغادرين!$B$3=IF(مغادرين!$B$3="","",$Q3342),مغادرين!$B$4=IF(مغادرين!$B$4="","",$R3342)),MAX($A$4:$A3341)+1,"")</f>
        <v/>
      </c>
      <c r="B3342" s="45" t="str">
        <f t="shared" si="104"/>
        <v/>
      </c>
      <c r="C3342" s="45" t="str">
        <f>IF($A3342="","",RANK($B3342,$B$5:$B$9000,1)+COUNTIF($B$4:$B3341,$B3342))</f>
        <v/>
      </c>
      <c r="D3342" s="46" t="str">
        <f>IF(AND($O3342&gt;=قادمين!$C$4,$O3342&lt;=قادمين!$H$4,قادمين!$B$1=IF(قادمين!$B$1="","",$I3342),قادمين!$B$2=IF(قادمين!$B$2="","",$K3342),قادمين!$B$3=IF(قادمين!$B$3="","",$Q3342),قادمين!$B$4=IF(قادمين!$B$4="","",$R3342)),MAX($D$4:$D3341)+1,"")</f>
        <v/>
      </c>
      <c r="E3342" s="46" t="str">
        <f t="shared" si="105"/>
        <v/>
      </c>
      <c r="F3342" s="46" t="str">
        <f>IF($D3342="","",RANK($E3342,$E$5:$E$9000,1)+COUNTIF($E$4:$E3341,$E3342))</f>
        <v/>
      </c>
      <c r="G3342" s="63" t="str">
        <f>IF(H3342="","",COUNTA($H$5:H3342))</f>
        <v/>
      </c>
      <c r="H3342" s="187"/>
      <c r="I3342" s="203"/>
      <c r="J3342" s="202"/>
      <c r="K3342" s="202"/>
      <c r="L3342" s="202"/>
      <c r="M3342" s="202"/>
      <c r="N3342" s="202"/>
      <c r="O3342" s="201"/>
      <c r="P3342" s="159"/>
      <c r="Q3342" s="206"/>
      <c r="R3342" s="50"/>
      <c r="S3342" s="51"/>
      <c r="T3342" s="51"/>
      <c r="U3342" s="52"/>
      <c r="V3342" s="52"/>
      <c r="W3342" s="52"/>
      <c r="X3342" s="53"/>
      <c r="Y3342" s="52"/>
      <c r="Z3342" s="54"/>
      <c r="AA3342" s="22"/>
      <c r="AB3342" s="22"/>
      <c r="AC3342" s="22"/>
      <c r="AD3342" s="22"/>
      <c r="AE3342" s="22"/>
      <c r="AF3342" s="22"/>
      <c r="AG3342" s="22"/>
    </row>
    <row r="3343" spans="1:33" s="11" customFormat="1" ht="26.1" customHeight="1">
      <c r="A3343" s="45" t="str">
        <f>IF(AND($H3343&gt;=مغادرين!$C$4,$H3343&lt;=مغادرين!$H$4,مغادرين!$B$1=IF(مغادرين!$B$1="","",$I3343),مغادرين!$B$2=IF(مغادرين!$B$2="","",$K3343),مغادرين!$B$3=IF(مغادرين!$B$3="","",$Q3343),مغادرين!$B$4=IF(مغادرين!$B$4="","",$R3343)),MAX($A$4:$A3342)+1,"")</f>
        <v/>
      </c>
      <c r="B3343" s="45" t="str">
        <f t="shared" si="104"/>
        <v/>
      </c>
      <c r="C3343" s="45" t="str">
        <f>IF($A3343="","",RANK($B3343,$B$5:$B$9000,1)+COUNTIF($B$4:$B3342,$B3343))</f>
        <v/>
      </c>
      <c r="D3343" s="46" t="str">
        <f>IF(AND($O3343&gt;=قادمين!$C$4,$O3343&lt;=قادمين!$H$4,قادمين!$B$1=IF(قادمين!$B$1="","",$I3343),قادمين!$B$2=IF(قادمين!$B$2="","",$K3343),قادمين!$B$3=IF(قادمين!$B$3="","",$Q3343),قادمين!$B$4=IF(قادمين!$B$4="","",$R3343)),MAX($D$4:$D3342)+1,"")</f>
        <v/>
      </c>
      <c r="E3343" s="46" t="str">
        <f t="shared" si="105"/>
        <v/>
      </c>
      <c r="F3343" s="46" t="str">
        <f>IF($D3343="","",RANK($E3343,$E$5:$E$9000,1)+COUNTIF($E$4:$E3342,$E3343))</f>
        <v/>
      </c>
      <c r="G3343" s="63" t="str">
        <f>IF(H3343="","",COUNTA($H$5:H3343))</f>
        <v/>
      </c>
      <c r="H3343" s="187"/>
      <c r="I3343" s="203"/>
      <c r="J3343" s="202"/>
      <c r="K3343" s="202"/>
      <c r="L3343" s="202"/>
      <c r="M3343" s="202"/>
      <c r="N3343" s="202"/>
      <c r="O3343" s="201"/>
      <c r="P3343" s="159"/>
      <c r="Q3343" s="206"/>
      <c r="R3343" s="50"/>
      <c r="S3343" s="51"/>
      <c r="T3343" s="51"/>
      <c r="U3343" s="52"/>
      <c r="V3343" s="52"/>
      <c r="W3343" s="52"/>
      <c r="X3343" s="53"/>
      <c r="Y3343" s="52"/>
      <c r="Z3343" s="54"/>
      <c r="AA3343" s="22"/>
      <c r="AB3343" s="22"/>
      <c r="AC3343" s="22"/>
      <c r="AD3343" s="22"/>
      <c r="AE3343" s="22"/>
      <c r="AF3343" s="22"/>
      <c r="AG3343" s="22"/>
    </row>
    <row r="3344" spans="1:33" s="11" customFormat="1" ht="26.1" customHeight="1">
      <c r="A3344" s="45" t="str">
        <f>IF(AND($H3344&gt;=مغادرين!$C$4,$H3344&lt;=مغادرين!$H$4,مغادرين!$B$1=IF(مغادرين!$B$1="","",$I3344),مغادرين!$B$2=IF(مغادرين!$B$2="","",$K3344),مغادرين!$B$3=IF(مغادرين!$B$3="","",$Q3344),مغادرين!$B$4=IF(مغادرين!$B$4="","",$R3344)),MAX($A$4:$A3343)+1,"")</f>
        <v/>
      </c>
      <c r="B3344" s="45" t="str">
        <f t="shared" si="104"/>
        <v/>
      </c>
      <c r="C3344" s="45" t="str">
        <f>IF($A3344="","",RANK($B3344,$B$5:$B$9000,1)+COUNTIF($B$4:$B3343,$B3344))</f>
        <v/>
      </c>
      <c r="D3344" s="46" t="str">
        <f>IF(AND($O3344&gt;=قادمين!$C$4,$O3344&lt;=قادمين!$H$4,قادمين!$B$1=IF(قادمين!$B$1="","",$I3344),قادمين!$B$2=IF(قادمين!$B$2="","",$K3344),قادمين!$B$3=IF(قادمين!$B$3="","",$Q3344),قادمين!$B$4=IF(قادمين!$B$4="","",$R3344)),MAX($D$4:$D3343)+1,"")</f>
        <v/>
      </c>
      <c r="E3344" s="46" t="str">
        <f t="shared" si="105"/>
        <v/>
      </c>
      <c r="F3344" s="46" t="str">
        <f>IF($D3344="","",RANK($E3344,$E$5:$E$9000,1)+COUNTIF($E$4:$E3343,$E3344))</f>
        <v/>
      </c>
      <c r="G3344" s="63" t="str">
        <f>IF(H3344="","",COUNTA($H$5:H3344))</f>
        <v/>
      </c>
      <c r="H3344" s="187"/>
      <c r="I3344" s="203"/>
      <c r="J3344" s="202"/>
      <c r="K3344" s="202"/>
      <c r="L3344" s="202"/>
      <c r="M3344" s="202"/>
      <c r="N3344" s="202"/>
      <c r="O3344" s="201"/>
      <c r="P3344" s="159"/>
      <c r="Q3344" s="206"/>
      <c r="R3344" s="50"/>
      <c r="S3344" s="51"/>
      <c r="T3344" s="51"/>
      <c r="U3344" s="52"/>
      <c r="V3344" s="52"/>
      <c r="W3344" s="52"/>
      <c r="X3344" s="53"/>
      <c r="Y3344" s="52"/>
      <c r="Z3344" s="54"/>
      <c r="AA3344" s="22"/>
      <c r="AB3344" s="22"/>
      <c r="AC3344" s="22"/>
      <c r="AD3344" s="22"/>
      <c r="AE3344" s="22"/>
      <c r="AF3344" s="22"/>
      <c r="AG3344" s="22"/>
    </row>
    <row r="3345" spans="1:33" s="11" customFormat="1" ht="26.1" customHeight="1">
      <c r="A3345" s="45" t="str">
        <f>IF(AND($H3345&gt;=مغادرين!$C$4,$H3345&lt;=مغادرين!$H$4,مغادرين!$B$1=IF(مغادرين!$B$1="","",$I3345),مغادرين!$B$2=IF(مغادرين!$B$2="","",$K3345),مغادرين!$B$3=IF(مغادرين!$B$3="","",$Q3345),مغادرين!$B$4=IF(مغادرين!$B$4="","",$R3345)),MAX($A$4:$A3344)+1,"")</f>
        <v/>
      </c>
      <c r="B3345" s="45" t="str">
        <f t="shared" si="104"/>
        <v/>
      </c>
      <c r="C3345" s="45" t="str">
        <f>IF($A3345="","",RANK($B3345,$B$5:$B$9000,1)+COUNTIF($B$4:$B3344,$B3345))</f>
        <v/>
      </c>
      <c r="D3345" s="46" t="str">
        <f>IF(AND($O3345&gt;=قادمين!$C$4,$O3345&lt;=قادمين!$H$4,قادمين!$B$1=IF(قادمين!$B$1="","",$I3345),قادمين!$B$2=IF(قادمين!$B$2="","",$K3345),قادمين!$B$3=IF(قادمين!$B$3="","",$Q3345),قادمين!$B$4=IF(قادمين!$B$4="","",$R3345)),MAX($D$4:$D3344)+1,"")</f>
        <v/>
      </c>
      <c r="E3345" s="46" t="str">
        <f t="shared" si="105"/>
        <v/>
      </c>
      <c r="F3345" s="46" t="str">
        <f>IF($D3345="","",RANK($E3345,$E$5:$E$9000,1)+COUNTIF($E$4:$E3344,$E3345))</f>
        <v/>
      </c>
      <c r="G3345" s="63" t="str">
        <f>IF(H3345="","",COUNTA($H$5:H3345))</f>
        <v/>
      </c>
      <c r="H3345" s="187"/>
      <c r="I3345" s="203"/>
      <c r="J3345" s="202"/>
      <c r="K3345" s="202"/>
      <c r="L3345" s="202"/>
      <c r="M3345" s="202"/>
      <c r="N3345" s="202"/>
      <c r="O3345" s="201"/>
      <c r="P3345" s="159"/>
      <c r="Q3345" s="206"/>
      <c r="R3345" s="50"/>
      <c r="S3345" s="51"/>
      <c r="T3345" s="51"/>
      <c r="U3345" s="52"/>
      <c r="V3345" s="52"/>
      <c r="W3345" s="52"/>
      <c r="X3345" s="53"/>
      <c r="Y3345" s="52"/>
      <c r="Z3345" s="54"/>
      <c r="AA3345" s="22"/>
      <c r="AB3345" s="22"/>
      <c r="AC3345" s="22"/>
      <c r="AD3345" s="22"/>
      <c r="AE3345" s="22"/>
      <c r="AF3345" s="22"/>
      <c r="AG3345" s="22"/>
    </row>
    <row r="3346" spans="1:33" s="11" customFormat="1" ht="26.1" customHeight="1">
      <c r="A3346" s="45" t="str">
        <f>IF(AND($H3346&gt;=مغادرين!$C$4,$H3346&lt;=مغادرين!$H$4,مغادرين!$B$1=IF(مغادرين!$B$1="","",$I3346),مغادرين!$B$2=IF(مغادرين!$B$2="","",$K3346),مغادرين!$B$3=IF(مغادرين!$B$3="","",$Q3346),مغادرين!$B$4=IF(مغادرين!$B$4="","",$R3346)),MAX($A$4:$A3345)+1,"")</f>
        <v/>
      </c>
      <c r="B3346" s="45" t="str">
        <f t="shared" si="104"/>
        <v/>
      </c>
      <c r="C3346" s="45" t="str">
        <f>IF($A3346="","",RANK($B3346,$B$5:$B$9000,1)+COUNTIF($B$4:$B3345,$B3346))</f>
        <v/>
      </c>
      <c r="D3346" s="46" t="str">
        <f>IF(AND($O3346&gt;=قادمين!$C$4,$O3346&lt;=قادمين!$H$4,قادمين!$B$1=IF(قادمين!$B$1="","",$I3346),قادمين!$B$2=IF(قادمين!$B$2="","",$K3346),قادمين!$B$3=IF(قادمين!$B$3="","",$Q3346),قادمين!$B$4=IF(قادمين!$B$4="","",$R3346)),MAX($D$4:$D3345)+1,"")</f>
        <v/>
      </c>
      <c r="E3346" s="46" t="str">
        <f t="shared" si="105"/>
        <v/>
      </c>
      <c r="F3346" s="46" t="str">
        <f>IF($D3346="","",RANK($E3346,$E$5:$E$9000,1)+COUNTIF($E$4:$E3345,$E3346))</f>
        <v/>
      </c>
      <c r="G3346" s="63" t="str">
        <f>IF(H3346="","",COUNTA($H$5:H3346))</f>
        <v/>
      </c>
      <c r="H3346" s="187"/>
      <c r="I3346" s="203"/>
      <c r="J3346" s="202"/>
      <c r="K3346" s="202"/>
      <c r="L3346" s="202"/>
      <c r="M3346" s="202"/>
      <c r="N3346" s="202"/>
      <c r="O3346" s="201"/>
      <c r="P3346" s="159"/>
      <c r="Q3346" s="206"/>
      <c r="R3346" s="50"/>
      <c r="S3346" s="51"/>
      <c r="T3346" s="51"/>
      <c r="U3346" s="52"/>
      <c r="V3346" s="52"/>
      <c r="W3346" s="52"/>
      <c r="X3346" s="53"/>
      <c r="Y3346" s="52"/>
      <c r="Z3346" s="54"/>
      <c r="AA3346" s="22"/>
      <c r="AB3346" s="22"/>
      <c r="AC3346" s="22"/>
      <c r="AD3346" s="22"/>
      <c r="AE3346" s="22"/>
      <c r="AF3346" s="22"/>
      <c r="AG3346" s="22"/>
    </row>
    <row r="3347" spans="1:33" s="11" customFormat="1" ht="26.1" customHeight="1">
      <c r="A3347" s="45" t="str">
        <f>IF(AND($H3347&gt;=مغادرين!$C$4,$H3347&lt;=مغادرين!$H$4,مغادرين!$B$1=IF(مغادرين!$B$1="","",$I3347),مغادرين!$B$2=IF(مغادرين!$B$2="","",$K3347),مغادرين!$B$3=IF(مغادرين!$B$3="","",$Q3347),مغادرين!$B$4=IF(مغادرين!$B$4="","",$R3347)),MAX($A$4:$A3346)+1,"")</f>
        <v/>
      </c>
      <c r="B3347" s="45" t="str">
        <f t="shared" si="104"/>
        <v/>
      </c>
      <c r="C3347" s="45" t="str">
        <f>IF($A3347="","",RANK($B3347,$B$5:$B$9000,1)+COUNTIF($B$4:$B3346,$B3347))</f>
        <v/>
      </c>
      <c r="D3347" s="46" t="str">
        <f>IF(AND($O3347&gt;=قادمين!$C$4,$O3347&lt;=قادمين!$H$4,قادمين!$B$1=IF(قادمين!$B$1="","",$I3347),قادمين!$B$2=IF(قادمين!$B$2="","",$K3347),قادمين!$B$3=IF(قادمين!$B$3="","",$Q3347),قادمين!$B$4=IF(قادمين!$B$4="","",$R3347)),MAX($D$4:$D3346)+1,"")</f>
        <v/>
      </c>
      <c r="E3347" s="46" t="str">
        <f t="shared" si="105"/>
        <v/>
      </c>
      <c r="F3347" s="46" t="str">
        <f>IF($D3347="","",RANK($E3347,$E$5:$E$9000,1)+COUNTIF($E$4:$E3346,$E3347))</f>
        <v/>
      </c>
      <c r="G3347" s="63" t="str">
        <f>IF(H3347="","",COUNTA($H$5:H3347))</f>
        <v/>
      </c>
      <c r="H3347" s="187"/>
      <c r="I3347" s="203"/>
      <c r="J3347" s="202"/>
      <c r="K3347" s="202"/>
      <c r="L3347" s="202"/>
      <c r="M3347" s="202"/>
      <c r="N3347" s="202"/>
      <c r="O3347" s="201"/>
      <c r="P3347" s="159"/>
      <c r="Q3347" s="206"/>
      <c r="R3347" s="50"/>
      <c r="S3347" s="51"/>
      <c r="T3347" s="51"/>
      <c r="U3347" s="52"/>
      <c r="V3347" s="52"/>
      <c r="W3347" s="52"/>
      <c r="X3347" s="53"/>
      <c r="Y3347" s="52"/>
      <c r="Z3347" s="54"/>
      <c r="AA3347" s="22"/>
      <c r="AB3347" s="22"/>
      <c r="AC3347" s="22"/>
      <c r="AD3347" s="22"/>
      <c r="AE3347" s="22"/>
      <c r="AF3347" s="22"/>
      <c r="AG3347" s="22"/>
    </row>
    <row r="3348" spans="1:33" s="11" customFormat="1" ht="26.1" customHeight="1">
      <c r="A3348" s="45" t="str">
        <f>IF(AND($H3348&gt;=مغادرين!$C$4,$H3348&lt;=مغادرين!$H$4,مغادرين!$B$1=IF(مغادرين!$B$1="","",$I3348),مغادرين!$B$2=IF(مغادرين!$B$2="","",$K3348),مغادرين!$B$3=IF(مغادرين!$B$3="","",$Q3348),مغادرين!$B$4=IF(مغادرين!$B$4="","",$R3348)),MAX($A$4:$A3347)+1,"")</f>
        <v/>
      </c>
      <c r="B3348" s="45" t="str">
        <f t="shared" si="104"/>
        <v/>
      </c>
      <c r="C3348" s="45" t="str">
        <f>IF($A3348="","",RANK($B3348,$B$5:$B$9000,1)+COUNTIF($B$4:$B3347,$B3348))</f>
        <v/>
      </c>
      <c r="D3348" s="46" t="str">
        <f>IF(AND($O3348&gt;=قادمين!$C$4,$O3348&lt;=قادمين!$H$4,قادمين!$B$1=IF(قادمين!$B$1="","",$I3348),قادمين!$B$2=IF(قادمين!$B$2="","",$K3348),قادمين!$B$3=IF(قادمين!$B$3="","",$Q3348),قادمين!$B$4=IF(قادمين!$B$4="","",$R3348)),MAX($D$4:$D3347)+1,"")</f>
        <v/>
      </c>
      <c r="E3348" s="46" t="str">
        <f t="shared" si="105"/>
        <v/>
      </c>
      <c r="F3348" s="46" t="str">
        <f>IF($D3348="","",RANK($E3348,$E$5:$E$9000,1)+COUNTIF($E$4:$E3347,$E3348))</f>
        <v/>
      </c>
      <c r="G3348" s="63" t="str">
        <f>IF(H3348="","",COUNTA($H$5:H3348))</f>
        <v/>
      </c>
      <c r="H3348" s="187"/>
      <c r="I3348" s="203"/>
      <c r="J3348" s="202"/>
      <c r="K3348" s="202"/>
      <c r="L3348" s="202"/>
      <c r="M3348" s="202"/>
      <c r="N3348" s="202"/>
      <c r="O3348" s="201"/>
      <c r="P3348" s="159"/>
      <c r="Q3348" s="206"/>
      <c r="R3348" s="50"/>
      <c r="S3348" s="51"/>
      <c r="T3348" s="51"/>
      <c r="U3348" s="52"/>
      <c r="V3348" s="52"/>
      <c r="W3348" s="52"/>
      <c r="X3348" s="53"/>
      <c r="Y3348" s="52"/>
      <c r="Z3348" s="54"/>
      <c r="AA3348" s="22"/>
      <c r="AB3348" s="22"/>
      <c r="AC3348" s="22"/>
      <c r="AD3348" s="22"/>
      <c r="AE3348" s="22"/>
      <c r="AF3348" s="22"/>
      <c r="AG3348" s="22"/>
    </row>
    <row r="3349" spans="1:33" s="11" customFormat="1" ht="26.1" customHeight="1">
      <c r="A3349" s="45" t="str">
        <f>IF(AND($H3349&gt;=مغادرين!$C$4,$H3349&lt;=مغادرين!$H$4,مغادرين!$B$1=IF(مغادرين!$B$1="","",$I3349),مغادرين!$B$2=IF(مغادرين!$B$2="","",$K3349),مغادرين!$B$3=IF(مغادرين!$B$3="","",$Q3349),مغادرين!$B$4=IF(مغادرين!$B$4="","",$R3349)),MAX($A$4:$A3348)+1,"")</f>
        <v/>
      </c>
      <c r="B3349" s="45" t="str">
        <f t="shared" si="104"/>
        <v/>
      </c>
      <c r="C3349" s="45" t="str">
        <f>IF($A3349="","",RANK($B3349,$B$5:$B$9000,1)+COUNTIF($B$4:$B3348,$B3349))</f>
        <v/>
      </c>
      <c r="D3349" s="46" t="str">
        <f>IF(AND($O3349&gt;=قادمين!$C$4,$O3349&lt;=قادمين!$H$4,قادمين!$B$1=IF(قادمين!$B$1="","",$I3349),قادمين!$B$2=IF(قادمين!$B$2="","",$K3349),قادمين!$B$3=IF(قادمين!$B$3="","",$Q3349),قادمين!$B$4=IF(قادمين!$B$4="","",$R3349)),MAX($D$4:$D3348)+1,"")</f>
        <v/>
      </c>
      <c r="E3349" s="46" t="str">
        <f t="shared" si="105"/>
        <v/>
      </c>
      <c r="F3349" s="46" t="str">
        <f>IF($D3349="","",RANK($E3349,$E$5:$E$9000,1)+COUNTIF($E$4:$E3348,$E3349))</f>
        <v/>
      </c>
      <c r="G3349" s="63" t="str">
        <f>IF(H3349="","",COUNTA($H$5:H3349))</f>
        <v/>
      </c>
      <c r="H3349" s="187"/>
      <c r="I3349" s="203"/>
      <c r="J3349" s="202"/>
      <c r="K3349" s="202"/>
      <c r="L3349" s="202"/>
      <c r="M3349" s="202"/>
      <c r="N3349" s="202"/>
      <c r="O3349" s="201"/>
      <c r="P3349" s="159"/>
      <c r="Q3349" s="206"/>
      <c r="R3349" s="50"/>
      <c r="S3349" s="51"/>
      <c r="T3349" s="51"/>
      <c r="U3349" s="52"/>
      <c r="V3349" s="52"/>
      <c r="W3349" s="52"/>
      <c r="X3349" s="53"/>
      <c r="Y3349" s="52"/>
      <c r="Z3349" s="54"/>
      <c r="AA3349" s="22"/>
      <c r="AB3349" s="22"/>
      <c r="AC3349" s="22"/>
      <c r="AD3349" s="22"/>
      <c r="AE3349" s="22"/>
      <c r="AF3349" s="22"/>
      <c r="AG3349" s="22"/>
    </row>
    <row r="3350" spans="1:33" s="11" customFormat="1" ht="26.1" customHeight="1">
      <c r="A3350" s="45" t="str">
        <f>IF(AND($H3350&gt;=مغادرين!$C$4,$H3350&lt;=مغادرين!$H$4,مغادرين!$B$1=IF(مغادرين!$B$1="","",$I3350),مغادرين!$B$2=IF(مغادرين!$B$2="","",$K3350),مغادرين!$B$3=IF(مغادرين!$B$3="","",$Q3350),مغادرين!$B$4=IF(مغادرين!$B$4="","",$R3350)),MAX($A$4:$A3349)+1,"")</f>
        <v/>
      </c>
      <c r="B3350" s="45" t="str">
        <f t="shared" si="104"/>
        <v/>
      </c>
      <c r="C3350" s="45" t="str">
        <f>IF($A3350="","",RANK($B3350,$B$5:$B$9000,1)+COUNTIF($B$4:$B3349,$B3350))</f>
        <v/>
      </c>
      <c r="D3350" s="46" t="str">
        <f>IF(AND($O3350&gt;=قادمين!$C$4,$O3350&lt;=قادمين!$H$4,قادمين!$B$1=IF(قادمين!$B$1="","",$I3350),قادمين!$B$2=IF(قادمين!$B$2="","",$K3350),قادمين!$B$3=IF(قادمين!$B$3="","",$Q3350),قادمين!$B$4=IF(قادمين!$B$4="","",$R3350)),MAX($D$4:$D3349)+1,"")</f>
        <v/>
      </c>
      <c r="E3350" s="46" t="str">
        <f t="shared" si="105"/>
        <v/>
      </c>
      <c r="F3350" s="46" t="str">
        <f>IF($D3350="","",RANK($E3350,$E$5:$E$9000,1)+COUNTIF($E$4:$E3349,$E3350))</f>
        <v/>
      </c>
      <c r="G3350" s="63" t="str">
        <f>IF(H3350="","",COUNTA($H$5:H3350))</f>
        <v/>
      </c>
      <c r="H3350" s="187"/>
      <c r="I3350" s="203"/>
      <c r="J3350" s="202"/>
      <c r="K3350" s="202"/>
      <c r="L3350" s="202"/>
      <c r="M3350" s="202"/>
      <c r="N3350" s="202"/>
      <c r="O3350" s="201"/>
      <c r="P3350" s="159"/>
      <c r="Q3350" s="206"/>
      <c r="R3350" s="50"/>
      <c r="S3350" s="51"/>
      <c r="T3350" s="51"/>
      <c r="U3350" s="52"/>
      <c r="V3350" s="52"/>
      <c r="W3350" s="52"/>
      <c r="X3350" s="53"/>
      <c r="Y3350" s="52"/>
      <c r="Z3350" s="54"/>
      <c r="AA3350" s="22"/>
      <c r="AB3350" s="22"/>
      <c r="AC3350" s="22"/>
      <c r="AD3350" s="22"/>
      <c r="AE3350" s="22"/>
      <c r="AF3350" s="22"/>
      <c r="AG3350" s="22"/>
    </row>
    <row r="3351" spans="1:33" s="11" customFormat="1" ht="26.1" customHeight="1">
      <c r="A3351" s="45" t="str">
        <f>IF(AND($H3351&gt;=مغادرين!$C$4,$H3351&lt;=مغادرين!$H$4,مغادرين!$B$1=IF(مغادرين!$B$1="","",$I3351),مغادرين!$B$2=IF(مغادرين!$B$2="","",$K3351),مغادرين!$B$3=IF(مغادرين!$B$3="","",$Q3351),مغادرين!$B$4=IF(مغادرين!$B$4="","",$R3351)),MAX($A$4:$A3350)+1,"")</f>
        <v/>
      </c>
      <c r="B3351" s="45" t="str">
        <f t="shared" si="104"/>
        <v/>
      </c>
      <c r="C3351" s="45" t="str">
        <f>IF($A3351="","",RANK($B3351,$B$5:$B$9000,1)+COUNTIF($B$4:$B3350,$B3351))</f>
        <v/>
      </c>
      <c r="D3351" s="46" t="str">
        <f>IF(AND($O3351&gt;=قادمين!$C$4,$O3351&lt;=قادمين!$H$4,قادمين!$B$1=IF(قادمين!$B$1="","",$I3351),قادمين!$B$2=IF(قادمين!$B$2="","",$K3351),قادمين!$B$3=IF(قادمين!$B$3="","",$Q3351),قادمين!$B$4=IF(قادمين!$B$4="","",$R3351)),MAX($D$4:$D3350)+1,"")</f>
        <v/>
      </c>
      <c r="E3351" s="46" t="str">
        <f t="shared" si="105"/>
        <v/>
      </c>
      <c r="F3351" s="46" t="str">
        <f>IF($D3351="","",RANK($E3351,$E$5:$E$9000,1)+COUNTIF($E$4:$E3350,$E3351))</f>
        <v/>
      </c>
      <c r="G3351" s="63" t="str">
        <f>IF(H3351="","",COUNTA($H$5:H3351))</f>
        <v/>
      </c>
      <c r="H3351" s="187"/>
      <c r="I3351" s="203"/>
      <c r="J3351" s="202"/>
      <c r="K3351" s="202"/>
      <c r="L3351" s="202"/>
      <c r="M3351" s="202"/>
      <c r="N3351" s="202"/>
      <c r="O3351" s="201"/>
      <c r="P3351" s="159"/>
      <c r="Q3351" s="206"/>
      <c r="R3351" s="50"/>
      <c r="S3351" s="51"/>
      <c r="T3351" s="51"/>
      <c r="U3351" s="52"/>
      <c r="V3351" s="52"/>
      <c r="W3351" s="52"/>
      <c r="X3351" s="53"/>
      <c r="Y3351" s="52"/>
      <c r="Z3351" s="54"/>
      <c r="AA3351" s="22"/>
      <c r="AB3351" s="22"/>
      <c r="AC3351" s="22"/>
      <c r="AD3351" s="22"/>
      <c r="AE3351" s="22"/>
      <c r="AF3351" s="22"/>
      <c r="AG3351" s="22"/>
    </row>
    <row r="3352" spans="1:33" s="11" customFormat="1" ht="26.1" customHeight="1">
      <c r="A3352" s="45" t="str">
        <f>IF(AND($H3352&gt;=مغادرين!$C$4,$H3352&lt;=مغادرين!$H$4,مغادرين!$B$1=IF(مغادرين!$B$1="","",$I3352),مغادرين!$B$2=IF(مغادرين!$B$2="","",$K3352),مغادرين!$B$3=IF(مغادرين!$B$3="","",$Q3352),مغادرين!$B$4=IF(مغادرين!$B$4="","",$R3352)),MAX($A$4:$A3351)+1,"")</f>
        <v/>
      </c>
      <c r="B3352" s="45" t="str">
        <f t="shared" si="104"/>
        <v/>
      </c>
      <c r="C3352" s="45" t="str">
        <f>IF($A3352="","",RANK($B3352,$B$5:$B$9000,1)+COUNTIF($B$4:$B3351,$B3352))</f>
        <v/>
      </c>
      <c r="D3352" s="46" t="str">
        <f>IF(AND($O3352&gt;=قادمين!$C$4,$O3352&lt;=قادمين!$H$4,قادمين!$B$1=IF(قادمين!$B$1="","",$I3352),قادمين!$B$2=IF(قادمين!$B$2="","",$K3352),قادمين!$B$3=IF(قادمين!$B$3="","",$Q3352),قادمين!$B$4=IF(قادمين!$B$4="","",$R3352)),MAX($D$4:$D3351)+1,"")</f>
        <v/>
      </c>
      <c r="E3352" s="46" t="str">
        <f t="shared" si="105"/>
        <v/>
      </c>
      <c r="F3352" s="46" t="str">
        <f>IF($D3352="","",RANK($E3352,$E$5:$E$9000,1)+COUNTIF($E$4:$E3351,$E3352))</f>
        <v/>
      </c>
      <c r="G3352" s="63" t="str">
        <f>IF(H3352="","",COUNTA($H$5:H3352))</f>
        <v/>
      </c>
      <c r="H3352" s="187"/>
      <c r="I3352" s="203"/>
      <c r="J3352" s="202"/>
      <c r="K3352" s="202"/>
      <c r="L3352" s="202"/>
      <c r="M3352" s="202"/>
      <c r="N3352" s="202"/>
      <c r="O3352" s="201"/>
      <c r="P3352" s="159"/>
      <c r="Q3352" s="206"/>
      <c r="R3352" s="50"/>
      <c r="S3352" s="51"/>
      <c r="T3352" s="51"/>
      <c r="U3352" s="52"/>
      <c r="V3352" s="52"/>
      <c r="W3352" s="52"/>
      <c r="X3352" s="53"/>
      <c r="Y3352" s="52"/>
      <c r="Z3352" s="54"/>
      <c r="AA3352" s="22"/>
      <c r="AB3352" s="22"/>
      <c r="AC3352" s="22"/>
      <c r="AD3352" s="22"/>
      <c r="AE3352" s="22"/>
      <c r="AF3352" s="22"/>
      <c r="AG3352" s="22"/>
    </row>
    <row r="3353" spans="1:33" s="11" customFormat="1" ht="26.1" customHeight="1">
      <c r="A3353" s="45" t="str">
        <f>IF(AND($H3353&gt;=مغادرين!$C$4,$H3353&lt;=مغادرين!$H$4,مغادرين!$B$1=IF(مغادرين!$B$1="","",$I3353),مغادرين!$B$2=IF(مغادرين!$B$2="","",$K3353),مغادرين!$B$3=IF(مغادرين!$B$3="","",$Q3353),مغادرين!$B$4=IF(مغادرين!$B$4="","",$R3353)),MAX($A$4:$A3352)+1,"")</f>
        <v/>
      </c>
      <c r="B3353" s="45" t="str">
        <f t="shared" si="104"/>
        <v/>
      </c>
      <c r="C3353" s="45" t="str">
        <f>IF($A3353="","",RANK($B3353,$B$5:$B$9000,1)+COUNTIF($B$4:$B3352,$B3353))</f>
        <v/>
      </c>
      <c r="D3353" s="46" t="str">
        <f>IF(AND($O3353&gt;=قادمين!$C$4,$O3353&lt;=قادمين!$H$4,قادمين!$B$1=IF(قادمين!$B$1="","",$I3353),قادمين!$B$2=IF(قادمين!$B$2="","",$K3353),قادمين!$B$3=IF(قادمين!$B$3="","",$Q3353),قادمين!$B$4=IF(قادمين!$B$4="","",$R3353)),MAX($D$4:$D3352)+1,"")</f>
        <v/>
      </c>
      <c r="E3353" s="46" t="str">
        <f t="shared" si="105"/>
        <v/>
      </c>
      <c r="F3353" s="46" t="str">
        <f>IF($D3353="","",RANK($E3353,$E$5:$E$9000,1)+COUNTIF($E$4:$E3352,$E3353))</f>
        <v/>
      </c>
      <c r="G3353" s="63" t="str">
        <f>IF(H3353="","",COUNTA($H$5:H3353))</f>
        <v/>
      </c>
      <c r="H3353" s="187"/>
      <c r="I3353" s="203"/>
      <c r="J3353" s="202"/>
      <c r="K3353" s="202"/>
      <c r="L3353" s="202"/>
      <c r="M3353" s="202"/>
      <c r="N3353" s="202"/>
      <c r="O3353" s="201"/>
      <c r="P3353" s="159"/>
      <c r="Q3353" s="206"/>
      <c r="R3353" s="50"/>
      <c r="S3353" s="51"/>
      <c r="T3353" s="51"/>
      <c r="U3353" s="52"/>
      <c r="V3353" s="52"/>
      <c r="W3353" s="52"/>
      <c r="X3353" s="53"/>
      <c r="Y3353" s="52"/>
      <c r="Z3353" s="54"/>
      <c r="AA3353" s="22"/>
      <c r="AB3353" s="22"/>
      <c r="AC3353" s="22"/>
      <c r="AD3353" s="22"/>
      <c r="AE3353" s="22"/>
      <c r="AF3353" s="22"/>
      <c r="AG3353" s="22"/>
    </row>
    <row r="3354" spans="1:33" s="11" customFormat="1" ht="26.1" customHeight="1">
      <c r="A3354" s="45" t="str">
        <f>IF(AND($H3354&gt;=مغادرين!$C$4,$H3354&lt;=مغادرين!$H$4,مغادرين!$B$1=IF(مغادرين!$B$1="","",$I3354),مغادرين!$B$2=IF(مغادرين!$B$2="","",$K3354),مغادرين!$B$3=IF(مغادرين!$B$3="","",$Q3354),مغادرين!$B$4=IF(مغادرين!$B$4="","",$R3354)),MAX($A$4:$A3353)+1,"")</f>
        <v/>
      </c>
      <c r="B3354" s="45" t="str">
        <f t="shared" si="104"/>
        <v/>
      </c>
      <c r="C3354" s="45" t="str">
        <f>IF($A3354="","",RANK($B3354,$B$5:$B$9000,1)+COUNTIF($B$4:$B3353,$B3354))</f>
        <v/>
      </c>
      <c r="D3354" s="46" t="str">
        <f>IF(AND($O3354&gt;=قادمين!$C$4,$O3354&lt;=قادمين!$H$4,قادمين!$B$1=IF(قادمين!$B$1="","",$I3354),قادمين!$B$2=IF(قادمين!$B$2="","",$K3354),قادمين!$B$3=IF(قادمين!$B$3="","",$Q3354),قادمين!$B$4=IF(قادمين!$B$4="","",$R3354)),MAX($D$4:$D3353)+1,"")</f>
        <v/>
      </c>
      <c r="E3354" s="46" t="str">
        <f t="shared" si="105"/>
        <v/>
      </c>
      <c r="F3354" s="46" t="str">
        <f>IF($D3354="","",RANK($E3354,$E$5:$E$9000,1)+COUNTIF($E$4:$E3353,$E3354))</f>
        <v/>
      </c>
      <c r="G3354" s="63" t="str">
        <f>IF(H3354="","",COUNTA($H$5:H3354))</f>
        <v/>
      </c>
      <c r="H3354" s="187"/>
      <c r="I3354" s="203"/>
      <c r="J3354" s="202"/>
      <c r="K3354" s="202"/>
      <c r="L3354" s="202"/>
      <c r="M3354" s="202"/>
      <c r="N3354" s="202"/>
      <c r="O3354" s="201"/>
      <c r="P3354" s="159"/>
      <c r="Q3354" s="206"/>
      <c r="R3354" s="50"/>
      <c r="S3354" s="51"/>
      <c r="T3354" s="51"/>
      <c r="U3354" s="52"/>
      <c r="V3354" s="52"/>
      <c r="W3354" s="52"/>
      <c r="X3354" s="53"/>
      <c r="Y3354" s="52"/>
      <c r="Z3354" s="54"/>
      <c r="AA3354" s="22"/>
      <c r="AB3354" s="22"/>
      <c r="AC3354" s="22"/>
      <c r="AD3354" s="22"/>
      <c r="AE3354" s="22"/>
      <c r="AF3354" s="22"/>
      <c r="AG3354" s="22"/>
    </row>
    <row r="3355" spans="1:33" s="11" customFormat="1" ht="26.1" customHeight="1">
      <c r="A3355" s="45" t="str">
        <f>IF(AND($H3355&gt;=مغادرين!$C$4,$H3355&lt;=مغادرين!$H$4,مغادرين!$B$1=IF(مغادرين!$B$1="","",$I3355),مغادرين!$B$2=IF(مغادرين!$B$2="","",$K3355),مغادرين!$B$3=IF(مغادرين!$B$3="","",$Q3355),مغادرين!$B$4=IF(مغادرين!$B$4="","",$R3355)),MAX($A$4:$A3354)+1,"")</f>
        <v/>
      </c>
      <c r="B3355" s="45" t="str">
        <f t="shared" si="104"/>
        <v/>
      </c>
      <c r="C3355" s="45" t="str">
        <f>IF($A3355="","",RANK($B3355,$B$5:$B$9000,1)+COUNTIF($B$4:$B3354,$B3355))</f>
        <v/>
      </c>
      <c r="D3355" s="46" t="str">
        <f>IF(AND($O3355&gt;=قادمين!$C$4,$O3355&lt;=قادمين!$H$4,قادمين!$B$1=IF(قادمين!$B$1="","",$I3355),قادمين!$B$2=IF(قادمين!$B$2="","",$K3355),قادمين!$B$3=IF(قادمين!$B$3="","",$Q3355),قادمين!$B$4=IF(قادمين!$B$4="","",$R3355)),MAX($D$4:$D3354)+1,"")</f>
        <v/>
      </c>
      <c r="E3355" s="46" t="str">
        <f t="shared" si="105"/>
        <v/>
      </c>
      <c r="F3355" s="46" t="str">
        <f>IF($D3355="","",RANK($E3355,$E$5:$E$9000,1)+COUNTIF($E$4:$E3354,$E3355))</f>
        <v/>
      </c>
      <c r="G3355" s="63" t="str">
        <f>IF(H3355="","",COUNTA($H$5:H3355))</f>
        <v/>
      </c>
      <c r="H3355" s="187"/>
      <c r="I3355" s="203"/>
      <c r="J3355" s="202"/>
      <c r="K3355" s="202"/>
      <c r="L3355" s="202"/>
      <c r="M3355" s="202"/>
      <c r="N3355" s="202"/>
      <c r="O3355" s="201"/>
      <c r="P3355" s="159"/>
      <c r="Q3355" s="206"/>
      <c r="R3355" s="50"/>
      <c r="S3355" s="51"/>
      <c r="T3355" s="51"/>
      <c r="U3355" s="52"/>
      <c r="V3355" s="52"/>
      <c r="W3355" s="52"/>
      <c r="X3355" s="53"/>
      <c r="Y3355" s="52"/>
      <c r="Z3355" s="54"/>
      <c r="AA3355" s="22"/>
      <c r="AB3355" s="22"/>
      <c r="AC3355" s="22"/>
      <c r="AD3355" s="22"/>
      <c r="AE3355" s="22"/>
      <c r="AF3355" s="22"/>
      <c r="AG3355" s="22"/>
    </row>
    <row r="3356" spans="1:33" s="11" customFormat="1" ht="26.1" customHeight="1">
      <c r="A3356" s="45" t="str">
        <f>IF(AND($H3356&gt;=مغادرين!$C$4,$H3356&lt;=مغادرين!$H$4,مغادرين!$B$1=IF(مغادرين!$B$1="","",$I3356),مغادرين!$B$2=IF(مغادرين!$B$2="","",$K3356),مغادرين!$B$3=IF(مغادرين!$B$3="","",$Q3356),مغادرين!$B$4=IF(مغادرين!$B$4="","",$R3356)),MAX($A$4:$A3355)+1,"")</f>
        <v/>
      </c>
      <c r="B3356" s="45" t="str">
        <f t="shared" si="104"/>
        <v/>
      </c>
      <c r="C3356" s="45" t="str">
        <f>IF($A3356="","",RANK($B3356,$B$5:$B$9000,1)+COUNTIF($B$4:$B3355,$B3356))</f>
        <v/>
      </c>
      <c r="D3356" s="46" t="str">
        <f>IF(AND($O3356&gt;=قادمين!$C$4,$O3356&lt;=قادمين!$H$4,قادمين!$B$1=IF(قادمين!$B$1="","",$I3356),قادمين!$B$2=IF(قادمين!$B$2="","",$K3356),قادمين!$B$3=IF(قادمين!$B$3="","",$Q3356),قادمين!$B$4=IF(قادمين!$B$4="","",$R3356)),MAX($D$4:$D3355)+1,"")</f>
        <v/>
      </c>
      <c r="E3356" s="46" t="str">
        <f t="shared" si="105"/>
        <v/>
      </c>
      <c r="F3356" s="46" t="str">
        <f>IF($D3356="","",RANK($E3356,$E$5:$E$9000,1)+COUNTIF($E$4:$E3355,$E3356))</f>
        <v/>
      </c>
      <c r="G3356" s="63" t="str">
        <f>IF(H3356="","",COUNTA($H$5:H3356))</f>
        <v/>
      </c>
      <c r="H3356" s="187"/>
      <c r="I3356" s="203"/>
      <c r="J3356" s="202"/>
      <c r="K3356" s="202"/>
      <c r="L3356" s="202"/>
      <c r="M3356" s="202"/>
      <c r="N3356" s="202"/>
      <c r="O3356" s="201"/>
      <c r="P3356" s="159"/>
      <c r="Q3356" s="206"/>
      <c r="R3356" s="50"/>
      <c r="S3356" s="51"/>
      <c r="T3356" s="51"/>
      <c r="U3356" s="52"/>
      <c r="V3356" s="52"/>
      <c r="W3356" s="52"/>
      <c r="X3356" s="53"/>
      <c r="Y3356" s="52"/>
      <c r="Z3356" s="54"/>
      <c r="AA3356" s="22"/>
      <c r="AB3356" s="22"/>
      <c r="AC3356" s="22"/>
      <c r="AD3356" s="22"/>
      <c r="AE3356" s="22"/>
      <c r="AF3356" s="22"/>
      <c r="AG3356" s="22"/>
    </row>
    <row r="3357" spans="1:33" s="11" customFormat="1" ht="26.1" customHeight="1">
      <c r="A3357" s="45" t="str">
        <f>IF(AND($H3357&gt;=مغادرين!$C$4,$H3357&lt;=مغادرين!$H$4,مغادرين!$B$1=IF(مغادرين!$B$1="","",$I3357),مغادرين!$B$2=IF(مغادرين!$B$2="","",$K3357),مغادرين!$B$3=IF(مغادرين!$B$3="","",$Q3357),مغادرين!$B$4=IF(مغادرين!$B$4="","",$R3357)),MAX($A$4:$A3356)+1,"")</f>
        <v/>
      </c>
      <c r="B3357" s="45" t="str">
        <f t="shared" si="104"/>
        <v/>
      </c>
      <c r="C3357" s="45" t="str">
        <f>IF($A3357="","",RANK($B3357,$B$5:$B$9000,1)+COUNTIF($B$4:$B3356,$B3357))</f>
        <v/>
      </c>
      <c r="D3357" s="46" t="str">
        <f>IF(AND($O3357&gt;=قادمين!$C$4,$O3357&lt;=قادمين!$H$4,قادمين!$B$1=IF(قادمين!$B$1="","",$I3357),قادمين!$B$2=IF(قادمين!$B$2="","",$K3357),قادمين!$B$3=IF(قادمين!$B$3="","",$Q3357),قادمين!$B$4=IF(قادمين!$B$4="","",$R3357)),MAX($D$4:$D3356)+1,"")</f>
        <v/>
      </c>
      <c r="E3357" s="46" t="str">
        <f t="shared" si="105"/>
        <v/>
      </c>
      <c r="F3357" s="46" t="str">
        <f>IF($D3357="","",RANK($E3357,$E$5:$E$9000,1)+COUNTIF($E$4:$E3356,$E3357))</f>
        <v/>
      </c>
      <c r="G3357" s="63" t="str">
        <f>IF(H3357="","",COUNTA($H$5:H3357))</f>
        <v/>
      </c>
      <c r="H3357" s="187"/>
      <c r="I3357" s="203"/>
      <c r="J3357" s="202"/>
      <c r="K3357" s="202"/>
      <c r="L3357" s="202"/>
      <c r="M3357" s="202"/>
      <c r="N3357" s="202"/>
      <c r="O3357" s="201"/>
      <c r="P3357" s="159"/>
      <c r="Q3357" s="206"/>
      <c r="R3357" s="50"/>
      <c r="S3357" s="51"/>
      <c r="T3357" s="51"/>
      <c r="U3357" s="52"/>
      <c r="V3357" s="52"/>
      <c r="W3357" s="52"/>
      <c r="X3357" s="53"/>
      <c r="Y3357" s="52"/>
      <c r="Z3357" s="54"/>
      <c r="AA3357" s="22"/>
      <c r="AB3357" s="22"/>
      <c r="AC3357" s="22"/>
      <c r="AD3357" s="22"/>
      <c r="AE3357" s="22"/>
      <c r="AF3357" s="22"/>
      <c r="AG3357" s="22"/>
    </row>
    <row r="3358" spans="1:33" s="11" customFormat="1" ht="26.1" customHeight="1">
      <c r="A3358" s="45" t="str">
        <f>IF(AND($H3358&gt;=مغادرين!$C$4,$H3358&lt;=مغادرين!$H$4,مغادرين!$B$1=IF(مغادرين!$B$1="","",$I3358),مغادرين!$B$2=IF(مغادرين!$B$2="","",$K3358),مغادرين!$B$3=IF(مغادرين!$B$3="","",$Q3358),مغادرين!$B$4=IF(مغادرين!$B$4="","",$R3358)),MAX($A$4:$A3357)+1,"")</f>
        <v/>
      </c>
      <c r="B3358" s="45" t="str">
        <f t="shared" si="104"/>
        <v/>
      </c>
      <c r="C3358" s="45" t="str">
        <f>IF($A3358="","",RANK($B3358,$B$5:$B$9000,1)+COUNTIF($B$4:$B3357,$B3358))</f>
        <v/>
      </c>
      <c r="D3358" s="46" t="str">
        <f>IF(AND($O3358&gt;=قادمين!$C$4,$O3358&lt;=قادمين!$H$4,قادمين!$B$1=IF(قادمين!$B$1="","",$I3358),قادمين!$B$2=IF(قادمين!$B$2="","",$K3358),قادمين!$B$3=IF(قادمين!$B$3="","",$Q3358),قادمين!$B$4=IF(قادمين!$B$4="","",$R3358)),MAX($D$4:$D3357)+1,"")</f>
        <v/>
      </c>
      <c r="E3358" s="46" t="str">
        <f t="shared" si="105"/>
        <v/>
      </c>
      <c r="F3358" s="46" t="str">
        <f>IF($D3358="","",RANK($E3358,$E$5:$E$9000,1)+COUNTIF($E$4:$E3357,$E3358))</f>
        <v/>
      </c>
      <c r="G3358" s="63" t="str">
        <f>IF(H3358="","",COUNTA($H$5:H3358))</f>
        <v/>
      </c>
      <c r="H3358" s="187"/>
      <c r="I3358" s="203"/>
      <c r="J3358" s="202"/>
      <c r="K3358" s="202"/>
      <c r="L3358" s="202"/>
      <c r="M3358" s="202"/>
      <c r="N3358" s="202"/>
      <c r="O3358" s="201"/>
      <c r="P3358" s="159"/>
      <c r="Q3358" s="206"/>
      <c r="R3358" s="50"/>
      <c r="S3358" s="51"/>
      <c r="T3358" s="51"/>
      <c r="U3358" s="52"/>
      <c r="V3358" s="52"/>
      <c r="W3358" s="52"/>
      <c r="X3358" s="53"/>
      <c r="Y3358" s="52"/>
      <c r="Z3358" s="54"/>
      <c r="AA3358" s="22"/>
      <c r="AB3358" s="22"/>
      <c r="AC3358" s="22"/>
      <c r="AD3358" s="22"/>
      <c r="AE3358" s="22"/>
      <c r="AF3358" s="22"/>
      <c r="AG3358" s="22"/>
    </row>
    <row r="3359" spans="1:33" s="11" customFormat="1" ht="26.1" customHeight="1">
      <c r="A3359" s="45" t="str">
        <f>IF(AND($H3359&gt;=مغادرين!$C$4,$H3359&lt;=مغادرين!$H$4,مغادرين!$B$1=IF(مغادرين!$B$1="","",$I3359),مغادرين!$B$2=IF(مغادرين!$B$2="","",$K3359),مغادرين!$B$3=IF(مغادرين!$B$3="","",$Q3359),مغادرين!$B$4=IF(مغادرين!$B$4="","",$R3359)),MAX($A$4:$A3358)+1,"")</f>
        <v/>
      </c>
      <c r="B3359" s="45" t="str">
        <f t="shared" si="104"/>
        <v/>
      </c>
      <c r="C3359" s="45" t="str">
        <f>IF($A3359="","",RANK($B3359,$B$5:$B$9000,1)+COUNTIF($B$4:$B3358,$B3359))</f>
        <v/>
      </c>
      <c r="D3359" s="46" t="str">
        <f>IF(AND($O3359&gt;=قادمين!$C$4,$O3359&lt;=قادمين!$H$4,قادمين!$B$1=IF(قادمين!$B$1="","",$I3359),قادمين!$B$2=IF(قادمين!$B$2="","",$K3359),قادمين!$B$3=IF(قادمين!$B$3="","",$Q3359),قادمين!$B$4=IF(قادمين!$B$4="","",$R3359)),MAX($D$4:$D3358)+1,"")</f>
        <v/>
      </c>
      <c r="E3359" s="46" t="str">
        <f t="shared" si="105"/>
        <v/>
      </c>
      <c r="F3359" s="46" t="str">
        <f>IF($D3359="","",RANK($E3359,$E$5:$E$9000,1)+COUNTIF($E$4:$E3358,$E3359))</f>
        <v/>
      </c>
      <c r="G3359" s="63" t="str">
        <f>IF(H3359="","",COUNTA($H$5:H3359))</f>
        <v/>
      </c>
      <c r="H3359" s="187"/>
      <c r="I3359" s="203"/>
      <c r="J3359" s="202"/>
      <c r="K3359" s="202"/>
      <c r="L3359" s="202"/>
      <c r="M3359" s="202"/>
      <c r="N3359" s="202"/>
      <c r="O3359" s="201"/>
      <c r="P3359" s="159"/>
      <c r="Q3359" s="206"/>
      <c r="R3359" s="50"/>
      <c r="S3359" s="51"/>
      <c r="T3359" s="51"/>
      <c r="U3359" s="52"/>
      <c r="V3359" s="52"/>
      <c r="W3359" s="52"/>
      <c r="X3359" s="53"/>
      <c r="Y3359" s="52"/>
      <c r="Z3359" s="54"/>
      <c r="AA3359" s="22"/>
      <c r="AB3359" s="22"/>
      <c r="AC3359" s="22"/>
      <c r="AD3359" s="22"/>
      <c r="AE3359" s="22"/>
      <c r="AF3359" s="22"/>
      <c r="AG3359" s="22"/>
    </row>
    <row r="3360" spans="1:33" s="11" customFormat="1" ht="26.1" customHeight="1">
      <c r="A3360" s="45" t="str">
        <f>IF(AND($H3360&gt;=مغادرين!$C$4,$H3360&lt;=مغادرين!$H$4,مغادرين!$B$1=IF(مغادرين!$B$1="","",$I3360),مغادرين!$B$2=IF(مغادرين!$B$2="","",$K3360),مغادرين!$B$3=IF(مغادرين!$B$3="","",$Q3360),مغادرين!$B$4=IF(مغادرين!$B$4="","",$R3360)),MAX($A$4:$A3359)+1,"")</f>
        <v/>
      </c>
      <c r="B3360" s="45" t="str">
        <f t="shared" si="104"/>
        <v/>
      </c>
      <c r="C3360" s="45" t="str">
        <f>IF($A3360="","",RANK($B3360,$B$5:$B$9000,1)+COUNTIF($B$4:$B3359,$B3360))</f>
        <v/>
      </c>
      <c r="D3360" s="46" t="str">
        <f>IF(AND($O3360&gt;=قادمين!$C$4,$O3360&lt;=قادمين!$H$4,قادمين!$B$1=IF(قادمين!$B$1="","",$I3360),قادمين!$B$2=IF(قادمين!$B$2="","",$K3360),قادمين!$B$3=IF(قادمين!$B$3="","",$Q3360),قادمين!$B$4=IF(قادمين!$B$4="","",$R3360)),MAX($D$4:$D3359)+1,"")</f>
        <v/>
      </c>
      <c r="E3360" s="46" t="str">
        <f t="shared" si="105"/>
        <v/>
      </c>
      <c r="F3360" s="46" t="str">
        <f>IF($D3360="","",RANK($E3360,$E$5:$E$9000,1)+COUNTIF($E$4:$E3359,$E3360))</f>
        <v/>
      </c>
      <c r="G3360" s="63" t="str">
        <f>IF(H3360="","",COUNTA($H$5:H3360))</f>
        <v/>
      </c>
      <c r="H3360" s="187"/>
      <c r="I3360" s="203"/>
      <c r="J3360" s="202"/>
      <c r="K3360" s="202"/>
      <c r="L3360" s="202"/>
      <c r="M3360" s="202"/>
      <c r="N3360" s="202"/>
      <c r="O3360" s="201"/>
      <c r="P3360" s="159"/>
      <c r="Q3360" s="206"/>
      <c r="R3360" s="50"/>
      <c r="S3360" s="51"/>
      <c r="T3360" s="51"/>
      <c r="U3360" s="52"/>
      <c r="V3360" s="52"/>
      <c r="W3360" s="52"/>
      <c r="X3360" s="53"/>
      <c r="Y3360" s="52"/>
      <c r="Z3360" s="54"/>
      <c r="AA3360" s="22"/>
      <c r="AB3360" s="22"/>
      <c r="AC3360" s="22"/>
      <c r="AD3360" s="22"/>
      <c r="AE3360" s="22"/>
      <c r="AF3360" s="22"/>
      <c r="AG3360" s="22"/>
    </row>
    <row r="3361" spans="1:33" s="11" customFormat="1" ht="26.1" customHeight="1">
      <c r="A3361" s="45" t="str">
        <f>IF(AND($H3361&gt;=مغادرين!$C$4,$H3361&lt;=مغادرين!$H$4,مغادرين!$B$1=IF(مغادرين!$B$1="","",$I3361),مغادرين!$B$2=IF(مغادرين!$B$2="","",$K3361),مغادرين!$B$3=IF(مغادرين!$B$3="","",$Q3361),مغادرين!$B$4=IF(مغادرين!$B$4="","",$R3361)),MAX($A$4:$A3360)+1,"")</f>
        <v/>
      </c>
      <c r="B3361" s="45" t="str">
        <f t="shared" si="104"/>
        <v/>
      </c>
      <c r="C3361" s="45" t="str">
        <f>IF($A3361="","",RANK($B3361,$B$5:$B$9000,1)+COUNTIF($B$4:$B3360,$B3361))</f>
        <v/>
      </c>
      <c r="D3361" s="46" t="str">
        <f>IF(AND($O3361&gt;=قادمين!$C$4,$O3361&lt;=قادمين!$H$4,قادمين!$B$1=IF(قادمين!$B$1="","",$I3361),قادمين!$B$2=IF(قادمين!$B$2="","",$K3361),قادمين!$B$3=IF(قادمين!$B$3="","",$Q3361),قادمين!$B$4=IF(قادمين!$B$4="","",$R3361)),MAX($D$4:$D3360)+1,"")</f>
        <v/>
      </c>
      <c r="E3361" s="46" t="str">
        <f t="shared" si="105"/>
        <v/>
      </c>
      <c r="F3361" s="46" t="str">
        <f>IF($D3361="","",RANK($E3361,$E$5:$E$9000,1)+COUNTIF($E$4:$E3360,$E3361))</f>
        <v/>
      </c>
      <c r="G3361" s="63" t="str">
        <f>IF(H3361="","",COUNTA($H$5:H3361))</f>
        <v/>
      </c>
      <c r="H3361" s="187"/>
      <c r="I3361" s="203"/>
      <c r="J3361" s="202"/>
      <c r="K3361" s="202"/>
      <c r="L3361" s="202"/>
      <c r="M3361" s="202"/>
      <c r="N3361" s="202"/>
      <c r="O3361" s="201"/>
      <c r="P3361" s="159"/>
      <c r="Q3361" s="206"/>
      <c r="R3361" s="50"/>
      <c r="S3361" s="51"/>
      <c r="T3361" s="51"/>
      <c r="U3361" s="52"/>
      <c r="V3361" s="52"/>
      <c r="W3361" s="52"/>
      <c r="X3361" s="53"/>
      <c r="Y3361" s="52"/>
      <c r="Z3361" s="54"/>
      <c r="AA3361" s="22"/>
      <c r="AB3361" s="22"/>
      <c r="AC3361" s="22"/>
      <c r="AD3361" s="22"/>
      <c r="AE3361" s="22"/>
      <c r="AF3361" s="22"/>
      <c r="AG3361" s="22"/>
    </row>
    <row r="3362" spans="1:33" s="11" customFormat="1" ht="26.1" customHeight="1">
      <c r="A3362" s="45" t="str">
        <f>IF(AND($H3362&gt;=مغادرين!$C$4,$H3362&lt;=مغادرين!$H$4,مغادرين!$B$1=IF(مغادرين!$B$1="","",$I3362),مغادرين!$B$2=IF(مغادرين!$B$2="","",$K3362),مغادرين!$B$3=IF(مغادرين!$B$3="","",$Q3362),مغادرين!$B$4=IF(مغادرين!$B$4="","",$R3362)),MAX($A$4:$A3361)+1,"")</f>
        <v/>
      </c>
      <c r="B3362" s="45" t="str">
        <f t="shared" si="104"/>
        <v/>
      </c>
      <c r="C3362" s="45" t="str">
        <f>IF($A3362="","",RANK($B3362,$B$5:$B$9000,1)+COUNTIF($B$4:$B3361,$B3362))</f>
        <v/>
      </c>
      <c r="D3362" s="46" t="str">
        <f>IF(AND($O3362&gt;=قادمين!$C$4,$O3362&lt;=قادمين!$H$4,قادمين!$B$1=IF(قادمين!$B$1="","",$I3362),قادمين!$B$2=IF(قادمين!$B$2="","",$K3362),قادمين!$B$3=IF(قادمين!$B$3="","",$Q3362),قادمين!$B$4=IF(قادمين!$B$4="","",$R3362)),MAX($D$4:$D3361)+1,"")</f>
        <v/>
      </c>
      <c r="E3362" s="46" t="str">
        <f t="shared" si="105"/>
        <v/>
      </c>
      <c r="F3362" s="46" t="str">
        <f>IF($D3362="","",RANK($E3362,$E$5:$E$9000,1)+COUNTIF($E$4:$E3361,$E3362))</f>
        <v/>
      </c>
      <c r="G3362" s="63" t="str">
        <f>IF(H3362="","",COUNTA($H$5:H3362))</f>
        <v/>
      </c>
      <c r="H3362" s="187"/>
      <c r="I3362" s="203"/>
      <c r="J3362" s="202"/>
      <c r="K3362" s="202"/>
      <c r="L3362" s="202"/>
      <c r="M3362" s="202"/>
      <c r="N3362" s="202"/>
      <c r="O3362" s="201"/>
      <c r="P3362" s="159"/>
      <c r="Q3362" s="206"/>
      <c r="R3362" s="50"/>
      <c r="S3362" s="51"/>
      <c r="T3362" s="51"/>
      <c r="U3362" s="52"/>
      <c r="V3362" s="52"/>
      <c r="W3362" s="52"/>
      <c r="X3362" s="53"/>
      <c r="Y3362" s="52"/>
      <c r="Z3362" s="54"/>
      <c r="AA3362" s="22"/>
      <c r="AB3362" s="22"/>
      <c r="AC3362" s="22"/>
      <c r="AD3362" s="22"/>
      <c r="AE3362" s="22"/>
      <c r="AF3362" s="22"/>
      <c r="AG3362" s="22"/>
    </row>
    <row r="3363" spans="1:33" s="11" customFormat="1" ht="26.1" customHeight="1">
      <c r="A3363" s="45" t="str">
        <f>IF(AND($H3363&gt;=مغادرين!$C$4,$H3363&lt;=مغادرين!$H$4,مغادرين!$B$1=IF(مغادرين!$B$1="","",$I3363),مغادرين!$B$2=IF(مغادرين!$B$2="","",$K3363),مغادرين!$B$3=IF(مغادرين!$B$3="","",$Q3363),مغادرين!$B$4=IF(مغادرين!$B$4="","",$R3363)),MAX($A$4:$A3362)+1,"")</f>
        <v/>
      </c>
      <c r="B3363" s="45" t="str">
        <f t="shared" si="104"/>
        <v/>
      </c>
      <c r="C3363" s="45" t="str">
        <f>IF($A3363="","",RANK($B3363,$B$5:$B$9000,1)+COUNTIF($B$4:$B3362,$B3363))</f>
        <v/>
      </c>
      <c r="D3363" s="46" t="str">
        <f>IF(AND($O3363&gt;=قادمين!$C$4,$O3363&lt;=قادمين!$H$4,قادمين!$B$1=IF(قادمين!$B$1="","",$I3363),قادمين!$B$2=IF(قادمين!$B$2="","",$K3363),قادمين!$B$3=IF(قادمين!$B$3="","",$Q3363),قادمين!$B$4=IF(قادمين!$B$4="","",$R3363)),MAX($D$4:$D3362)+1,"")</f>
        <v/>
      </c>
      <c r="E3363" s="46" t="str">
        <f t="shared" si="105"/>
        <v/>
      </c>
      <c r="F3363" s="46" t="str">
        <f>IF($D3363="","",RANK($E3363,$E$5:$E$9000,1)+COUNTIF($E$4:$E3362,$E3363))</f>
        <v/>
      </c>
      <c r="G3363" s="63" t="str">
        <f>IF(H3363="","",COUNTA($H$5:H3363))</f>
        <v/>
      </c>
      <c r="H3363" s="187"/>
      <c r="I3363" s="203"/>
      <c r="J3363" s="202"/>
      <c r="K3363" s="202"/>
      <c r="L3363" s="202"/>
      <c r="M3363" s="202"/>
      <c r="N3363" s="202"/>
      <c r="O3363" s="201"/>
      <c r="P3363" s="159"/>
      <c r="Q3363" s="206"/>
      <c r="R3363" s="50"/>
      <c r="S3363" s="51"/>
      <c r="T3363" s="51"/>
      <c r="U3363" s="52"/>
      <c r="V3363" s="52"/>
      <c r="W3363" s="52"/>
      <c r="X3363" s="53"/>
      <c r="Y3363" s="52"/>
      <c r="Z3363" s="54"/>
      <c r="AA3363" s="22"/>
      <c r="AB3363" s="22"/>
      <c r="AC3363" s="22"/>
      <c r="AD3363" s="22"/>
      <c r="AE3363" s="22"/>
      <c r="AF3363" s="22"/>
      <c r="AG3363" s="22"/>
    </row>
    <row r="3364" spans="1:33" s="11" customFormat="1" ht="26.1" customHeight="1">
      <c r="A3364" s="45" t="str">
        <f>IF(AND($H3364&gt;=مغادرين!$C$4,$H3364&lt;=مغادرين!$H$4,مغادرين!$B$1=IF(مغادرين!$B$1="","",$I3364),مغادرين!$B$2=IF(مغادرين!$B$2="","",$K3364),مغادرين!$B$3=IF(مغادرين!$B$3="","",$Q3364),مغادرين!$B$4=IF(مغادرين!$B$4="","",$R3364)),MAX($A$4:$A3363)+1,"")</f>
        <v/>
      </c>
      <c r="B3364" s="45" t="str">
        <f t="shared" si="104"/>
        <v/>
      </c>
      <c r="C3364" s="45" t="str">
        <f>IF($A3364="","",RANK($B3364,$B$5:$B$9000,1)+COUNTIF($B$4:$B3363,$B3364))</f>
        <v/>
      </c>
      <c r="D3364" s="46" t="str">
        <f>IF(AND($O3364&gt;=قادمين!$C$4,$O3364&lt;=قادمين!$H$4,قادمين!$B$1=IF(قادمين!$B$1="","",$I3364),قادمين!$B$2=IF(قادمين!$B$2="","",$K3364),قادمين!$B$3=IF(قادمين!$B$3="","",$Q3364),قادمين!$B$4=IF(قادمين!$B$4="","",$R3364)),MAX($D$4:$D3363)+1,"")</f>
        <v/>
      </c>
      <c r="E3364" s="46" t="str">
        <f t="shared" si="105"/>
        <v/>
      </c>
      <c r="F3364" s="46" t="str">
        <f>IF($D3364="","",RANK($E3364,$E$5:$E$9000,1)+COUNTIF($E$4:$E3363,$E3364))</f>
        <v/>
      </c>
      <c r="G3364" s="63" t="str">
        <f>IF(H3364="","",COUNTA($H$5:H3364))</f>
        <v/>
      </c>
      <c r="H3364" s="187"/>
      <c r="I3364" s="203"/>
      <c r="J3364" s="202"/>
      <c r="K3364" s="202"/>
      <c r="L3364" s="202"/>
      <c r="M3364" s="202"/>
      <c r="N3364" s="202"/>
      <c r="O3364" s="201"/>
      <c r="P3364" s="159"/>
      <c r="Q3364" s="206"/>
      <c r="R3364" s="50"/>
      <c r="S3364" s="51"/>
      <c r="T3364" s="51"/>
      <c r="U3364" s="52"/>
      <c r="V3364" s="52"/>
      <c r="W3364" s="52"/>
      <c r="X3364" s="53"/>
      <c r="Y3364" s="52"/>
      <c r="Z3364" s="54"/>
      <c r="AA3364" s="22"/>
      <c r="AB3364" s="22"/>
      <c r="AC3364" s="22"/>
      <c r="AD3364" s="22"/>
      <c r="AE3364" s="22"/>
      <c r="AF3364" s="22"/>
      <c r="AG3364" s="22"/>
    </row>
    <row r="3365" spans="1:33" s="11" customFormat="1" ht="26.1" customHeight="1">
      <c r="A3365" s="45" t="str">
        <f>IF(AND($H3365&gt;=مغادرين!$C$4,$H3365&lt;=مغادرين!$H$4,مغادرين!$B$1=IF(مغادرين!$B$1="","",$I3365),مغادرين!$B$2=IF(مغادرين!$B$2="","",$K3365),مغادرين!$B$3=IF(مغادرين!$B$3="","",$Q3365),مغادرين!$B$4=IF(مغادرين!$B$4="","",$R3365)),MAX($A$4:$A3364)+1,"")</f>
        <v/>
      </c>
      <c r="B3365" s="45" t="str">
        <f t="shared" si="104"/>
        <v/>
      </c>
      <c r="C3365" s="45" t="str">
        <f>IF($A3365="","",RANK($B3365,$B$5:$B$9000,1)+COUNTIF($B$4:$B3364,$B3365))</f>
        <v/>
      </c>
      <c r="D3365" s="46" t="str">
        <f>IF(AND($O3365&gt;=قادمين!$C$4,$O3365&lt;=قادمين!$H$4,قادمين!$B$1=IF(قادمين!$B$1="","",$I3365),قادمين!$B$2=IF(قادمين!$B$2="","",$K3365),قادمين!$B$3=IF(قادمين!$B$3="","",$Q3365),قادمين!$B$4=IF(قادمين!$B$4="","",$R3365)),MAX($D$4:$D3364)+1,"")</f>
        <v/>
      </c>
      <c r="E3365" s="46" t="str">
        <f t="shared" si="105"/>
        <v/>
      </c>
      <c r="F3365" s="46" t="str">
        <f>IF($D3365="","",RANK($E3365,$E$5:$E$9000,1)+COUNTIF($E$4:$E3364,$E3365))</f>
        <v/>
      </c>
      <c r="G3365" s="63" t="str">
        <f>IF(H3365="","",COUNTA($H$5:H3365))</f>
        <v/>
      </c>
      <c r="H3365" s="187"/>
      <c r="I3365" s="203"/>
      <c r="J3365" s="202"/>
      <c r="K3365" s="202"/>
      <c r="L3365" s="202"/>
      <c r="M3365" s="202"/>
      <c r="N3365" s="202"/>
      <c r="O3365" s="201"/>
      <c r="P3365" s="159"/>
      <c r="Q3365" s="206"/>
      <c r="R3365" s="50"/>
      <c r="S3365" s="51"/>
      <c r="T3365" s="51"/>
      <c r="U3365" s="52"/>
      <c r="V3365" s="52"/>
      <c r="W3365" s="52"/>
      <c r="X3365" s="53"/>
      <c r="Y3365" s="52"/>
      <c r="Z3365" s="54"/>
      <c r="AA3365" s="22"/>
      <c r="AB3365" s="22"/>
      <c r="AC3365" s="22"/>
      <c r="AD3365" s="22"/>
      <c r="AE3365" s="22"/>
      <c r="AF3365" s="22"/>
      <c r="AG3365" s="22"/>
    </row>
    <row r="3366" spans="1:33" s="11" customFormat="1" ht="26.1" customHeight="1">
      <c r="A3366" s="45" t="str">
        <f>IF(AND($H3366&gt;=مغادرين!$C$4,$H3366&lt;=مغادرين!$H$4,مغادرين!$B$1=IF(مغادرين!$B$1="","",$I3366),مغادرين!$B$2=IF(مغادرين!$B$2="","",$K3366),مغادرين!$B$3=IF(مغادرين!$B$3="","",$Q3366),مغادرين!$B$4=IF(مغادرين!$B$4="","",$R3366)),MAX($A$4:$A3365)+1,"")</f>
        <v/>
      </c>
      <c r="B3366" s="45" t="str">
        <f t="shared" si="104"/>
        <v/>
      </c>
      <c r="C3366" s="45" t="str">
        <f>IF($A3366="","",RANK($B3366,$B$5:$B$9000,1)+COUNTIF($B$4:$B3365,$B3366))</f>
        <v/>
      </c>
      <c r="D3366" s="46" t="str">
        <f>IF(AND($O3366&gt;=قادمين!$C$4,$O3366&lt;=قادمين!$H$4,قادمين!$B$1=IF(قادمين!$B$1="","",$I3366),قادمين!$B$2=IF(قادمين!$B$2="","",$K3366),قادمين!$B$3=IF(قادمين!$B$3="","",$Q3366),قادمين!$B$4=IF(قادمين!$B$4="","",$R3366)),MAX($D$4:$D3365)+1,"")</f>
        <v/>
      </c>
      <c r="E3366" s="46" t="str">
        <f t="shared" si="105"/>
        <v/>
      </c>
      <c r="F3366" s="46" t="str">
        <f>IF($D3366="","",RANK($E3366,$E$5:$E$9000,1)+COUNTIF($E$4:$E3365,$E3366))</f>
        <v/>
      </c>
      <c r="G3366" s="63" t="str">
        <f>IF(H3366="","",COUNTA($H$5:H3366))</f>
        <v/>
      </c>
      <c r="H3366" s="187"/>
      <c r="I3366" s="203"/>
      <c r="J3366" s="202"/>
      <c r="K3366" s="202"/>
      <c r="L3366" s="202"/>
      <c r="M3366" s="202"/>
      <c r="N3366" s="202"/>
      <c r="O3366" s="201"/>
      <c r="P3366" s="159"/>
      <c r="Q3366" s="206"/>
      <c r="R3366" s="50"/>
      <c r="S3366" s="51"/>
      <c r="T3366" s="51"/>
      <c r="U3366" s="52"/>
      <c r="V3366" s="52"/>
      <c r="W3366" s="52"/>
      <c r="X3366" s="53"/>
      <c r="Y3366" s="52"/>
      <c r="Z3366" s="54"/>
      <c r="AA3366" s="22"/>
      <c r="AB3366" s="22"/>
      <c r="AC3366" s="22"/>
      <c r="AD3366" s="22"/>
      <c r="AE3366" s="22"/>
      <c r="AF3366" s="22"/>
      <c r="AG3366" s="22"/>
    </row>
    <row r="3367" spans="1:33" s="11" customFormat="1" ht="26.1" customHeight="1">
      <c r="A3367" s="45" t="str">
        <f>IF(AND($H3367&gt;=مغادرين!$C$4,$H3367&lt;=مغادرين!$H$4,مغادرين!$B$1=IF(مغادرين!$B$1="","",$I3367),مغادرين!$B$2=IF(مغادرين!$B$2="","",$K3367),مغادرين!$B$3=IF(مغادرين!$B$3="","",$Q3367),مغادرين!$B$4=IF(مغادرين!$B$4="","",$R3367)),MAX($A$4:$A3366)+1,"")</f>
        <v/>
      </c>
      <c r="B3367" s="45" t="str">
        <f t="shared" si="104"/>
        <v/>
      </c>
      <c r="C3367" s="45" t="str">
        <f>IF($A3367="","",RANK($B3367,$B$5:$B$9000,1)+COUNTIF($B$4:$B3366,$B3367))</f>
        <v/>
      </c>
      <c r="D3367" s="46" t="str">
        <f>IF(AND($O3367&gt;=قادمين!$C$4,$O3367&lt;=قادمين!$H$4,قادمين!$B$1=IF(قادمين!$B$1="","",$I3367),قادمين!$B$2=IF(قادمين!$B$2="","",$K3367),قادمين!$B$3=IF(قادمين!$B$3="","",$Q3367),قادمين!$B$4=IF(قادمين!$B$4="","",$R3367)),MAX($D$4:$D3366)+1,"")</f>
        <v/>
      </c>
      <c r="E3367" s="46" t="str">
        <f t="shared" si="105"/>
        <v/>
      </c>
      <c r="F3367" s="46" t="str">
        <f>IF($D3367="","",RANK($E3367,$E$5:$E$9000,1)+COUNTIF($E$4:$E3366,$E3367))</f>
        <v/>
      </c>
      <c r="G3367" s="63" t="str">
        <f>IF(H3367="","",COUNTA($H$5:H3367))</f>
        <v/>
      </c>
      <c r="H3367" s="187"/>
      <c r="I3367" s="203"/>
      <c r="J3367" s="202"/>
      <c r="K3367" s="202"/>
      <c r="L3367" s="202"/>
      <c r="M3367" s="202"/>
      <c r="N3367" s="202"/>
      <c r="O3367" s="201"/>
      <c r="P3367" s="159"/>
      <c r="Q3367" s="206"/>
      <c r="R3367" s="50"/>
      <c r="S3367" s="51"/>
      <c r="T3367" s="51"/>
      <c r="U3367" s="52"/>
      <c r="V3367" s="52"/>
      <c r="W3367" s="52"/>
      <c r="X3367" s="53"/>
      <c r="Y3367" s="52"/>
      <c r="Z3367" s="54"/>
      <c r="AA3367" s="22"/>
      <c r="AB3367" s="22"/>
      <c r="AC3367" s="22"/>
      <c r="AD3367" s="22"/>
      <c r="AE3367" s="22"/>
      <c r="AF3367" s="22"/>
      <c r="AG3367" s="22"/>
    </row>
    <row r="3368" spans="1:33" s="11" customFormat="1" ht="26.1" customHeight="1">
      <c r="A3368" s="45" t="str">
        <f>IF(AND($H3368&gt;=مغادرين!$C$4,$H3368&lt;=مغادرين!$H$4,مغادرين!$B$1=IF(مغادرين!$B$1="","",$I3368),مغادرين!$B$2=IF(مغادرين!$B$2="","",$K3368),مغادرين!$B$3=IF(مغادرين!$B$3="","",$Q3368),مغادرين!$B$4=IF(مغادرين!$B$4="","",$R3368)),MAX($A$4:$A3367)+1,"")</f>
        <v/>
      </c>
      <c r="B3368" s="45" t="str">
        <f t="shared" si="104"/>
        <v/>
      </c>
      <c r="C3368" s="45" t="str">
        <f>IF($A3368="","",RANK($B3368,$B$5:$B$9000,1)+COUNTIF($B$4:$B3367,$B3368))</f>
        <v/>
      </c>
      <c r="D3368" s="46" t="str">
        <f>IF(AND($O3368&gt;=قادمين!$C$4,$O3368&lt;=قادمين!$H$4,قادمين!$B$1=IF(قادمين!$B$1="","",$I3368),قادمين!$B$2=IF(قادمين!$B$2="","",$K3368),قادمين!$B$3=IF(قادمين!$B$3="","",$Q3368),قادمين!$B$4=IF(قادمين!$B$4="","",$R3368)),MAX($D$4:$D3367)+1,"")</f>
        <v/>
      </c>
      <c r="E3368" s="46" t="str">
        <f t="shared" si="105"/>
        <v/>
      </c>
      <c r="F3368" s="46" t="str">
        <f>IF($D3368="","",RANK($E3368,$E$5:$E$9000,1)+COUNTIF($E$4:$E3367,$E3368))</f>
        <v/>
      </c>
      <c r="G3368" s="63" t="str">
        <f>IF(H3368="","",COUNTA($H$5:H3368))</f>
        <v/>
      </c>
      <c r="H3368" s="187"/>
      <c r="I3368" s="203"/>
      <c r="J3368" s="202"/>
      <c r="K3368" s="202"/>
      <c r="L3368" s="202"/>
      <c r="M3368" s="202"/>
      <c r="N3368" s="202"/>
      <c r="O3368" s="201"/>
      <c r="P3368" s="159"/>
      <c r="Q3368" s="206"/>
      <c r="R3368" s="50"/>
      <c r="S3368" s="51"/>
      <c r="T3368" s="51"/>
      <c r="U3368" s="52"/>
      <c r="V3368" s="52"/>
      <c r="W3368" s="52"/>
      <c r="X3368" s="53"/>
      <c r="Y3368" s="52"/>
      <c r="Z3368" s="54"/>
      <c r="AA3368" s="22"/>
      <c r="AB3368" s="22"/>
      <c r="AC3368" s="22"/>
      <c r="AD3368" s="22"/>
      <c r="AE3368" s="22"/>
      <c r="AF3368" s="22"/>
      <c r="AG3368" s="22"/>
    </row>
    <row r="3369" spans="1:33" s="11" customFormat="1" ht="26.1" customHeight="1">
      <c r="A3369" s="45" t="str">
        <f>IF(AND($H3369&gt;=مغادرين!$C$4,$H3369&lt;=مغادرين!$H$4,مغادرين!$B$1=IF(مغادرين!$B$1="","",$I3369),مغادرين!$B$2=IF(مغادرين!$B$2="","",$K3369),مغادرين!$B$3=IF(مغادرين!$B$3="","",$Q3369),مغادرين!$B$4=IF(مغادرين!$B$4="","",$R3369)),MAX($A$4:$A3368)+1,"")</f>
        <v/>
      </c>
      <c r="B3369" s="45" t="str">
        <f t="shared" si="104"/>
        <v/>
      </c>
      <c r="C3369" s="45" t="str">
        <f>IF($A3369="","",RANK($B3369,$B$5:$B$9000,1)+COUNTIF($B$4:$B3368,$B3369))</f>
        <v/>
      </c>
      <c r="D3369" s="46" t="str">
        <f>IF(AND($O3369&gt;=قادمين!$C$4,$O3369&lt;=قادمين!$H$4,قادمين!$B$1=IF(قادمين!$B$1="","",$I3369),قادمين!$B$2=IF(قادمين!$B$2="","",$K3369),قادمين!$B$3=IF(قادمين!$B$3="","",$Q3369),قادمين!$B$4=IF(قادمين!$B$4="","",$R3369)),MAX($D$4:$D3368)+1,"")</f>
        <v/>
      </c>
      <c r="E3369" s="46" t="str">
        <f t="shared" si="105"/>
        <v/>
      </c>
      <c r="F3369" s="46" t="str">
        <f>IF($D3369="","",RANK($E3369,$E$5:$E$9000,1)+COUNTIF($E$4:$E3368,$E3369))</f>
        <v/>
      </c>
      <c r="G3369" s="63" t="str">
        <f>IF(H3369="","",COUNTA($H$5:H3369))</f>
        <v/>
      </c>
      <c r="H3369" s="187"/>
      <c r="I3369" s="203"/>
      <c r="J3369" s="202"/>
      <c r="K3369" s="202"/>
      <c r="L3369" s="202"/>
      <c r="M3369" s="202"/>
      <c r="N3369" s="202"/>
      <c r="O3369" s="201"/>
      <c r="P3369" s="159"/>
      <c r="Q3369" s="206"/>
      <c r="R3369" s="50"/>
      <c r="S3369" s="51"/>
      <c r="T3369" s="51"/>
      <c r="U3369" s="52"/>
      <c r="V3369" s="52"/>
      <c r="W3369" s="52"/>
      <c r="X3369" s="53"/>
      <c r="Y3369" s="52"/>
      <c r="Z3369" s="54"/>
      <c r="AA3369" s="22"/>
      <c r="AB3369" s="22"/>
      <c r="AC3369" s="22"/>
      <c r="AD3369" s="22"/>
      <c r="AE3369" s="22"/>
      <c r="AF3369" s="22"/>
      <c r="AG3369" s="22"/>
    </row>
    <row r="3370" spans="1:33" s="11" customFormat="1" ht="26.1" customHeight="1">
      <c r="A3370" s="45" t="str">
        <f>IF(AND($H3370&gt;=مغادرين!$C$4,$H3370&lt;=مغادرين!$H$4,مغادرين!$B$1=IF(مغادرين!$B$1="","",$I3370),مغادرين!$B$2=IF(مغادرين!$B$2="","",$K3370),مغادرين!$B$3=IF(مغادرين!$B$3="","",$Q3370),مغادرين!$B$4=IF(مغادرين!$B$4="","",$R3370)),MAX($A$4:$A3369)+1,"")</f>
        <v/>
      </c>
      <c r="B3370" s="45" t="str">
        <f t="shared" si="104"/>
        <v/>
      </c>
      <c r="C3370" s="45" t="str">
        <f>IF($A3370="","",RANK($B3370,$B$5:$B$9000,1)+COUNTIF($B$4:$B3369,$B3370))</f>
        <v/>
      </c>
      <c r="D3370" s="46" t="str">
        <f>IF(AND($O3370&gt;=قادمين!$C$4,$O3370&lt;=قادمين!$H$4,قادمين!$B$1=IF(قادمين!$B$1="","",$I3370),قادمين!$B$2=IF(قادمين!$B$2="","",$K3370),قادمين!$B$3=IF(قادمين!$B$3="","",$Q3370),قادمين!$B$4=IF(قادمين!$B$4="","",$R3370)),MAX($D$4:$D3369)+1,"")</f>
        <v/>
      </c>
      <c r="E3370" s="46" t="str">
        <f t="shared" si="105"/>
        <v/>
      </c>
      <c r="F3370" s="46" t="str">
        <f>IF($D3370="","",RANK($E3370,$E$5:$E$9000,1)+COUNTIF($E$4:$E3369,$E3370))</f>
        <v/>
      </c>
      <c r="G3370" s="63" t="str">
        <f>IF(H3370="","",COUNTA($H$5:H3370))</f>
        <v/>
      </c>
      <c r="H3370" s="187"/>
      <c r="I3370" s="203"/>
      <c r="J3370" s="202"/>
      <c r="K3370" s="202"/>
      <c r="L3370" s="202"/>
      <c r="M3370" s="202"/>
      <c r="N3370" s="202"/>
      <c r="O3370" s="201"/>
      <c r="P3370" s="159"/>
      <c r="Q3370" s="206"/>
      <c r="R3370" s="50"/>
      <c r="S3370" s="51"/>
      <c r="T3370" s="51"/>
      <c r="U3370" s="52"/>
      <c r="V3370" s="52"/>
      <c r="W3370" s="52"/>
      <c r="X3370" s="53"/>
      <c r="Y3370" s="52"/>
      <c r="Z3370" s="54"/>
      <c r="AA3370" s="22"/>
      <c r="AB3370" s="22"/>
      <c r="AC3370" s="22"/>
      <c r="AD3370" s="22"/>
      <c r="AE3370" s="22"/>
      <c r="AF3370" s="22"/>
      <c r="AG3370" s="22"/>
    </row>
    <row r="3371" spans="1:33" s="11" customFormat="1" ht="26.1" customHeight="1">
      <c r="A3371" s="45" t="str">
        <f>IF(AND($H3371&gt;=مغادرين!$C$4,$H3371&lt;=مغادرين!$H$4,مغادرين!$B$1=IF(مغادرين!$B$1="","",$I3371),مغادرين!$B$2=IF(مغادرين!$B$2="","",$K3371),مغادرين!$B$3=IF(مغادرين!$B$3="","",$Q3371),مغادرين!$B$4=IF(مغادرين!$B$4="","",$R3371)),MAX($A$4:$A3370)+1,"")</f>
        <v/>
      </c>
      <c r="B3371" s="45" t="str">
        <f t="shared" si="104"/>
        <v/>
      </c>
      <c r="C3371" s="45" t="str">
        <f>IF($A3371="","",RANK($B3371,$B$5:$B$9000,1)+COUNTIF($B$4:$B3370,$B3371))</f>
        <v/>
      </c>
      <c r="D3371" s="46" t="str">
        <f>IF(AND($O3371&gt;=قادمين!$C$4,$O3371&lt;=قادمين!$H$4,قادمين!$B$1=IF(قادمين!$B$1="","",$I3371),قادمين!$B$2=IF(قادمين!$B$2="","",$K3371),قادمين!$B$3=IF(قادمين!$B$3="","",$Q3371),قادمين!$B$4=IF(قادمين!$B$4="","",$R3371)),MAX($D$4:$D3370)+1,"")</f>
        <v/>
      </c>
      <c r="E3371" s="46" t="str">
        <f t="shared" si="105"/>
        <v/>
      </c>
      <c r="F3371" s="46" t="str">
        <f>IF($D3371="","",RANK($E3371,$E$5:$E$9000,1)+COUNTIF($E$4:$E3370,$E3371))</f>
        <v/>
      </c>
      <c r="G3371" s="63" t="str">
        <f>IF(H3371="","",COUNTA($H$5:H3371))</f>
        <v/>
      </c>
      <c r="H3371" s="187"/>
      <c r="I3371" s="203"/>
      <c r="J3371" s="202"/>
      <c r="K3371" s="202"/>
      <c r="L3371" s="202"/>
      <c r="M3371" s="202"/>
      <c r="N3371" s="202"/>
      <c r="O3371" s="201"/>
      <c r="P3371" s="159"/>
      <c r="Q3371" s="206"/>
      <c r="R3371" s="50"/>
      <c r="S3371" s="51"/>
      <c r="T3371" s="51"/>
      <c r="U3371" s="52"/>
      <c r="V3371" s="52"/>
      <c r="W3371" s="52"/>
      <c r="X3371" s="53"/>
      <c r="Y3371" s="52"/>
      <c r="Z3371" s="54"/>
      <c r="AA3371" s="22"/>
      <c r="AB3371" s="22"/>
      <c r="AC3371" s="22"/>
      <c r="AD3371" s="22"/>
      <c r="AE3371" s="22"/>
      <c r="AF3371" s="22"/>
      <c r="AG3371" s="22"/>
    </row>
    <row r="3372" spans="1:33" s="11" customFormat="1" ht="26.1" customHeight="1">
      <c r="A3372" s="45" t="str">
        <f>IF(AND($H3372&gt;=مغادرين!$C$4,$H3372&lt;=مغادرين!$H$4,مغادرين!$B$1=IF(مغادرين!$B$1="","",$I3372),مغادرين!$B$2=IF(مغادرين!$B$2="","",$K3372),مغادرين!$B$3=IF(مغادرين!$B$3="","",$Q3372),مغادرين!$B$4=IF(مغادرين!$B$4="","",$R3372)),MAX($A$4:$A3371)+1,"")</f>
        <v/>
      </c>
      <c r="B3372" s="45" t="str">
        <f t="shared" si="104"/>
        <v/>
      </c>
      <c r="C3372" s="45" t="str">
        <f>IF($A3372="","",RANK($B3372,$B$5:$B$9000,1)+COUNTIF($B$4:$B3371,$B3372))</f>
        <v/>
      </c>
      <c r="D3372" s="46" t="str">
        <f>IF(AND($O3372&gt;=قادمين!$C$4,$O3372&lt;=قادمين!$H$4,قادمين!$B$1=IF(قادمين!$B$1="","",$I3372),قادمين!$B$2=IF(قادمين!$B$2="","",$K3372),قادمين!$B$3=IF(قادمين!$B$3="","",$Q3372),قادمين!$B$4=IF(قادمين!$B$4="","",$R3372)),MAX($D$4:$D3371)+1,"")</f>
        <v/>
      </c>
      <c r="E3372" s="46" t="str">
        <f t="shared" si="105"/>
        <v/>
      </c>
      <c r="F3372" s="46" t="str">
        <f>IF($D3372="","",RANK($E3372,$E$5:$E$9000,1)+COUNTIF($E$4:$E3371,$E3372))</f>
        <v/>
      </c>
      <c r="G3372" s="63" t="str">
        <f>IF(H3372="","",COUNTA($H$5:H3372))</f>
        <v/>
      </c>
      <c r="H3372" s="187"/>
      <c r="I3372" s="203"/>
      <c r="J3372" s="202"/>
      <c r="K3372" s="202"/>
      <c r="L3372" s="202"/>
      <c r="M3372" s="202"/>
      <c r="N3372" s="202"/>
      <c r="O3372" s="201"/>
      <c r="P3372" s="159"/>
      <c r="Q3372" s="206"/>
      <c r="R3372" s="50"/>
      <c r="S3372" s="51"/>
      <c r="T3372" s="51"/>
      <c r="U3372" s="52"/>
      <c r="V3372" s="52"/>
      <c r="W3372" s="52"/>
      <c r="X3372" s="53"/>
      <c r="Y3372" s="52"/>
      <c r="Z3372" s="54"/>
      <c r="AA3372" s="22"/>
      <c r="AB3372" s="22"/>
      <c r="AC3372" s="22"/>
      <c r="AD3372" s="22"/>
      <c r="AE3372" s="22"/>
      <c r="AF3372" s="22"/>
      <c r="AG3372" s="22"/>
    </row>
    <row r="3373" spans="1:33" s="11" customFormat="1" ht="26.1" customHeight="1">
      <c r="A3373" s="45" t="str">
        <f>IF(AND($H3373&gt;=مغادرين!$C$4,$H3373&lt;=مغادرين!$H$4,مغادرين!$B$1=IF(مغادرين!$B$1="","",$I3373),مغادرين!$B$2=IF(مغادرين!$B$2="","",$K3373),مغادرين!$B$3=IF(مغادرين!$B$3="","",$Q3373),مغادرين!$B$4=IF(مغادرين!$B$4="","",$R3373)),MAX($A$4:$A3372)+1,"")</f>
        <v/>
      </c>
      <c r="B3373" s="45" t="str">
        <f t="shared" si="104"/>
        <v/>
      </c>
      <c r="C3373" s="45" t="str">
        <f>IF($A3373="","",RANK($B3373,$B$5:$B$9000,1)+COUNTIF($B$4:$B3372,$B3373))</f>
        <v/>
      </c>
      <c r="D3373" s="46" t="str">
        <f>IF(AND($O3373&gt;=قادمين!$C$4,$O3373&lt;=قادمين!$H$4,قادمين!$B$1=IF(قادمين!$B$1="","",$I3373),قادمين!$B$2=IF(قادمين!$B$2="","",$K3373),قادمين!$B$3=IF(قادمين!$B$3="","",$Q3373),قادمين!$B$4=IF(قادمين!$B$4="","",$R3373)),MAX($D$4:$D3372)+1,"")</f>
        <v/>
      </c>
      <c r="E3373" s="46" t="str">
        <f t="shared" si="105"/>
        <v/>
      </c>
      <c r="F3373" s="46" t="str">
        <f>IF($D3373="","",RANK($E3373,$E$5:$E$9000,1)+COUNTIF($E$4:$E3372,$E3373))</f>
        <v/>
      </c>
      <c r="G3373" s="63" t="str">
        <f>IF(H3373="","",COUNTA($H$5:H3373))</f>
        <v/>
      </c>
      <c r="H3373" s="187"/>
      <c r="I3373" s="203"/>
      <c r="J3373" s="202"/>
      <c r="K3373" s="202"/>
      <c r="L3373" s="202"/>
      <c r="M3373" s="202"/>
      <c r="N3373" s="202"/>
      <c r="O3373" s="201"/>
      <c r="P3373" s="159"/>
      <c r="Q3373" s="206"/>
      <c r="R3373" s="50"/>
      <c r="S3373" s="51"/>
      <c r="T3373" s="51"/>
      <c r="U3373" s="52"/>
      <c r="V3373" s="52"/>
      <c r="W3373" s="52"/>
      <c r="X3373" s="53"/>
      <c r="Y3373" s="52"/>
      <c r="Z3373" s="54"/>
      <c r="AA3373" s="22"/>
      <c r="AB3373" s="22"/>
      <c r="AC3373" s="22"/>
      <c r="AD3373" s="22"/>
      <c r="AE3373" s="22"/>
      <c r="AF3373" s="22"/>
      <c r="AG3373" s="22"/>
    </row>
    <row r="3374" spans="1:33" s="11" customFormat="1" ht="26.1" customHeight="1">
      <c r="A3374" s="45" t="str">
        <f>IF(AND($H3374&gt;=مغادرين!$C$4,$H3374&lt;=مغادرين!$H$4,مغادرين!$B$1=IF(مغادرين!$B$1="","",$I3374),مغادرين!$B$2=IF(مغادرين!$B$2="","",$K3374),مغادرين!$B$3=IF(مغادرين!$B$3="","",$Q3374),مغادرين!$B$4=IF(مغادرين!$B$4="","",$R3374)),MAX($A$4:$A3373)+1,"")</f>
        <v/>
      </c>
      <c r="B3374" s="45" t="str">
        <f t="shared" si="104"/>
        <v/>
      </c>
      <c r="C3374" s="45" t="str">
        <f>IF($A3374="","",RANK($B3374,$B$5:$B$9000,1)+COUNTIF($B$4:$B3373,$B3374))</f>
        <v/>
      </c>
      <c r="D3374" s="46" t="str">
        <f>IF(AND($O3374&gt;=قادمين!$C$4,$O3374&lt;=قادمين!$H$4,قادمين!$B$1=IF(قادمين!$B$1="","",$I3374),قادمين!$B$2=IF(قادمين!$B$2="","",$K3374),قادمين!$B$3=IF(قادمين!$B$3="","",$Q3374),قادمين!$B$4=IF(قادمين!$B$4="","",$R3374)),MAX($D$4:$D3373)+1,"")</f>
        <v/>
      </c>
      <c r="E3374" s="46" t="str">
        <f t="shared" si="105"/>
        <v/>
      </c>
      <c r="F3374" s="46" t="str">
        <f>IF($D3374="","",RANK($E3374,$E$5:$E$9000,1)+COUNTIF($E$4:$E3373,$E3374))</f>
        <v/>
      </c>
      <c r="G3374" s="63" t="str">
        <f>IF(H3374="","",COUNTA($H$5:H3374))</f>
        <v/>
      </c>
      <c r="H3374" s="187"/>
      <c r="I3374" s="203"/>
      <c r="J3374" s="202"/>
      <c r="K3374" s="202"/>
      <c r="L3374" s="202"/>
      <c r="M3374" s="202"/>
      <c r="N3374" s="202"/>
      <c r="O3374" s="201"/>
      <c r="P3374" s="159"/>
      <c r="Q3374" s="206"/>
      <c r="R3374" s="50"/>
      <c r="S3374" s="51"/>
      <c r="T3374" s="51"/>
      <c r="U3374" s="52"/>
      <c r="V3374" s="52"/>
      <c r="W3374" s="52"/>
      <c r="X3374" s="53"/>
      <c r="Y3374" s="52"/>
      <c r="Z3374" s="54"/>
      <c r="AA3374" s="22"/>
      <c r="AB3374" s="22"/>
      <c r="AC3374" s="22"/>
      <c r="AD3374" s="22"/>
      <c r="AE3374" s="22"/>
      <c r="AF3374" s="22"/>
      <c r="AG3374" s="22"/>
    </row>
    <row r="3375" spans="1:33" s="11" customFormat="1" ht="26.1" customHeight="1">
      <c r="A3375" s="45" t="str">
        <f>IF(AND($H3375&gt;=مغادرين!$C$4,$H3375&lt;=مغادرين!$H$4,مغادرين!$B$1=IF(مغادرين!$B$1="","",$I3375),مغادرين!$B$2=IF(مغادرين!$B$2="","",$K3375),مغادرين!$B$3=IF(مغادرين!$B$3="","",$Q3375),مغادرين!$B$4=IF(مغادرين!$B$4="","",$R3375)),MAX($A$4:$A3374)+1,"")</f>
        <v/>
      </c>
      <c r="B3375" s="45" t="str">
        <f t="shared" si="104"/>
        <v/>
      </c>
      <c r="C3375" s="45" t="str">
        <f>IF($A3375="","",RANK($B3375,$B$5:$B$9000,1)+COUNTIF($B$4:$B3374,$B3375))</f>
        <v/>
      </c>
      <c r="D3375" s="46" t="str">
        <f>IF(AND($O3375&gt;=قادمين!$C$4,$O3375&lt;=قادمين!$H$4,قادمين!$B$1=IF(قادمين!$B$1="","",$I3375),قادمين!$B$2=IF(قادمين!$B$2="","",$K3375),قادمين!$B$3=IF(قادمين!$B$3="","",$Q3375),قادمين!$B$4=IF(قادمين!$B$4="","",$R3375)),MAX($D$4:$D3374)+1,"")</f>
        <v/>
      </c>
      <c r="E3375" s="46" t="str">
        <f t="shared" si="105"/>
        <v/>
      </c>
      <c r="F3375" s="46" t="str">
        <f>IF($D3375="","",RANK($E3375,$E$5:$E$9000,1)+COUNTIF($E$4:$E3374,$E3375))</f>
        <v/>
      </c>
      <c r="G3375" s="63" t="str">
        <f>IF(H3375="","",COUNTA($H$5:H3375))</f>
        <v/>
      </c>
      <c r="H3375" s="187"/>
      <c r="I3375" s="203"/>
      <c r="J3375" s="202"/>
      <c r="K3375" s="202"/>
      <c r="L3375" s="202"/>
      <c r="M3375" s="202"/>
      <c r="N3375" s="202"/>
      <c r="O3375" s="201"/>
      <c r="P3375" s="159"/>
      <c r="Q3375" s="206"/>
      <c r="R3375" s="50"/>
      <c r="S3375" s="51"/>
      <c r="T3375" s="51"/>
      <c r="U3375" s="52"/>
      <c r="V3375" s="52"/>
      <c r="W3375" s="52"/>
      <c r="X3375" s="53"/>
      <c r="Y3375" s="52"/>
      <c r="Z3375" s="54"/>
      <c r="AA3375" s="22"/>
      <c r="AB3375" s="22"/>
      <c r="AC3375" s="22"/>
      <c r="AD3375" s="22"/>
      <c r="AE3375" s="22"/>
      <c r="AF3375" s="22"/>
      <c r="AG3375" s="22"/>
    </row>
    <row r="3376" spans="1:33" s="11" customFormat="1" ht="26.1" customHeight="1">
      <c r="A3376" s="45" t="str">
        <f>IF(AND($H3376&gt;=مغادرين!$C$4,$H3376&lt;=مغادرين!$H$4,مغادرين!$B$1=IF(مغادرين!$B$1="","",$I3376),مغادرين!$B$2=IF(مغادرين!$B$2="","",$K3376),مغادرين!$B$3=IF(مغادرين!$B$3="","",$Q3376),مغادرين!$B$4=IF(مغادرين!$B$4="","",$R3376)),MAX($A$4:$A3375)+1,"")</f>
        <v/>
      </c>
      <c r="B3376" s="45" t="str">
        <f t="shared" si="104"/>
        <v/>
      </c>
      <c r="C3376" s="45" t="str">
        <f>IF($A3376="","",RANK($B3376,$B$5:$B$9000,1)+COUNTIF($B$4:$B3375,$B3376))</f>
        <v/>
      </c>
      <c r="D3376" s="46" t="str">
        <f>IF(AND($O3376&gt;=قادمين!$C$4,$O3376&lt;=قادمين!$H$4,قادمين!$B$1=IF(قادمين!$B$1="","",$I3376),قادمين!$B$2=IF(قادمين!$B$2="","",$K3376),قادمين!$B$3=IF(قادمين!$B$3="","",$Q3376),قادمين!$B$4=IF(قادمين!$B$4="","",$R3376)),MAX($D$4:$D3375)+1,"")</f>
        <v/>
      </c>
      <c r="E3376" s="46" t="str">
        <f t="shared" si="105"/>
        <v/>
      </c>
      <c r="F3376" s="46" t="str">
        <f>IF($D3376="","",RANK($E3376,$E$5:$E$9000,1)+COUNTIF($E$4:$E3375,$E3376))</f>
        <v/>
      </c>
      <c r="G3376" s="63" t="str">
        <f>IF(H3376="","",COUNTA($H$5:H3376))</f>
        <v/>
      </c>
      <c r="H3376" s="187"/>
      <c r="I3376" s="203"/>
      <c r="J3376" s="202"/>
      <c r="K3376" s="202"/>
      <c r="L3376" s="202"/>
      <c r="M3376" s="202"/>
      <c r="N3376" s="202"/>
      <c r="O3376" s="201"/>
      <c r="P3376" s="159"/>
      <c r="Q3376" s="206"/>
      <c r="R3376" s="50"/>
      <c r="S3376" s="51"/>
      <c r="T3376" s="51"/>
      <c r="U3376" s="52"/>
      <c r="V3376" s="52"/>
      <c r="W3376" s="52"/>
      <c r="X3376" s="53"/>
      <c r="Y3376" s="52"/>
      <c r="Z3376" s="54"/>
      <c r="AA3376" s="22"/>
      <c r="AB3376" s="22"/>
      <c r="AC3376" s="22"/>
      <c r="AD3376" s="22"/>
      <c r="AE3376" s="22"/>
      <c r="AF3376" s="22"/>
      <c r="AG3376" s="22"/>
    </row>
    <row r="3377" spans="1:33" s="11" customFormat="1" ht="26.1" customHeight="1">
      <c r="A3377" s="45" t="str">
        <f>IF(AND($H3377&gt;=مغادرين!$C$4,$H3377&lt;=مغادرين!$H$4,مغادرين!$B$1=IF(مغادرين!$B$1="","",$I3377),مغادرين!$B$2=IF(مغادرين!$B$2="","",$K3377),مغادرين!$B$3=IF(مغادرين!$B$3="","",$Q3377),مغادرين!$B$4=IF(مغادرين!$B$4="","",$R3377)),MAX($A$4:$A3376)+1,"")</f>
        <v/>
      </c>
      <c r="B3377" s="45" t="str">
        <f t="shared" si="104"/>
        <v/>
      </c>
      <c r="C3377" s="45" t="str">
        <f>IF($A3377="","",RANK($B3377,$B$5:$B$9000,1)+COUNTIF($B$4:$B3376,$B3377))</f>
        <v/>
      </c>
      <c r="D3377" s="46" t="str">
        <f>IF(AND($O3377&gt;=قادمين!$C$4,$O3377&lt;=قادمين!$H$4,قادمين!$B$1=IF(قادمين!$B$1="","",$I3377),قادمين!$B$2=IF(قادمين!$B$2="","",$K3377),قادمين!$B$3=IF(قادمين!$B$3="","",$Q3377),قادمين!$B$4=IF(قادمين!$B$4="","",$R3377)),MAX($D$4:$D3376)+1,"")</f>
        <v/>
      </c>
      <c r="E3377" s="46" t="str">
        <f t="shared" si="105"/>
        <v/>
      </c>
      <c r="F3377" s="46" t="str">
        <f>IF($D3377="","",RANK($E3377,$E$5:$E$9000,1)+COUNTIF($E$4:$E3376,$E3377))</f>
        <v/>
      </c>
      <c r="G3377" s="63" t="str">
        <f>IF(H3377="","",COUNTA($H$5:H3377))</f>
        <v/>
      </c>
      <c r="H3377" s="187"/>
      <c r="I3377" s="203"/>
      <c r="J3377" s="202"/>
      <c r="K3377" s="202"/>
      <c r="L3377" s="202"/>
      <c r="M3377" s="202"/>
      <c r="N3377" s="202"/>
      <c r="O3377" s="201"/>
      <c r="P3377" s="159"/>
      <c r="Q3377" s="206"/>
      <c r="R3377" s="50"/>
      <c r="S3377" s="51"/>
      <c r="T3377" s="51"/>
      <c r="U3377" s="52"/>
      <c r="V3377" s="52"/>
      <c r="W3377" s="52"/>
      <c r="X3377" s="53"/>
      <c r="Y3377" s="52"/>
      <c r="Z3377" s="54"/>
      <c r="AA3377" s="22"/>
      <c r="AB3377" s="22"/>
      <c r="AC3377" s="22"/>
      <c r="AD3377" s="22"/>
      <c r="AE3377" s="22"/>
      <c r="AF3377" s="22"/>
      <c r="AG3377" s="22"/>
    </row>
    <row r="3378" spans="1:33" s="11" customFormat="1" ht="26.1" customHeight="1">
      <c r="A3378" s="45" t="str">
        <f>IF(AND($H3378&gt;=مغادرين!$C$4,$H3378&lt;=مغادرين!$H$4,مغادرين!$B$1=IF(مغادرين!$B$1="","",$I3378),مغادرين!$B$2=IF(مغادرين!$B$2="","",$K3378),مغادرين!$B$3=IF(مغادرين!$B$3="","",$Q3378),مغادرين!$B$4=IF(مغادرين!$B$4="","",$R3378)),MAX($A$4:$A3377)+1,"")</f>
        <v/>
      </c>
      <c r="B3378" s="45" t="str">
        <f t="shared" si="104"/>
        <v/>
      </c>
      <c r="C3378" s="45" t="str">
        <f>IF($A3378="","",RANK($B3378,$B$5:$B$9000,1)+COUNTIF($B$4:$B3377,$B3378))</f>
        <v/>
      </c>
      <c r="D3378" s="46" t="str">
        <f>IF(AND($O3378&gt;=قادمين!$C$4,$O3378&lt;=قادمين!$H$4,قادمين!$B$1=IF(قادمين!$B$1="","",$I3378),قادمين!$B$2=IF(قادمين!$B$2="","",$K3378),قادمين!$B$3=IF(قادمين!$B$3="","",$Q3378),قادمين!$B$4=IF(قادمين!$B$4="","",$R3378)),MAX($D$4:$D3377)+1,"")</f>
        <v/>
      </c>
      <c r="E3378" s="46" t="str">
        <f t="shared" si="105"/>
        <v/>
      </c>
      <c r="F3378" s="46" t="str">
        <f>IF($D3378="","",RANK($E3378,$E$5:$E$9000,1)+COUNTIF($E$4:$E3377,$E3378))</f>
        <v/>
      </c>
      <c r="G3378" s="63" t="str">
        <f>IF(H3378="","",COUNTA($H$5:H3378))</f>
        <v/>
      </c>
      <c r="H3378" s="187"/>
      <c r="I3378" s="203"/>
      <c r="J3378" s="202"/>
      <c r="K3378" s="202"/>
      <c r="L3378" s="202"/>
      <c r="M3378" s="202"/>
      <c r="N3378" s="202"/>
      <c r="O3378" s="201"/>
      <c r="P3378" s="159"/>
      <c r="Q3378" s="206"/>
      <c r="R3378" s="50"/>
      <c r="S3378" s="51"/>
      <c r="T3378" s="51"/>
      <c r="U3378" s="52"/>
      <c r="V3378" s="52"/>
      <c r="W3378" s="52"/>
      <c r="X3378" s="53"/>
      <c r="Y3378" s="52"/>
      <c r="Z3378" s="54"/>
      <c r="AA3378" s="22"/>
      <c r="AB3378" s="22"/>
      <c r="AC3378" s="22"/>
      <c r="AD3378" s="22"/>
      <c r="AE3378" s="22"/>
      <c r="AF3378" s="22"/>
      <c r="AG3378" s="22"/>
    </row>
    <row r="3379" spans="1:33" s="11" customFormat="1" ht="26.1" customHeight="1">
      <c r="A3379" s="45" t="str">
        <f>IF(AND($H3379&gt;=مغادرين!$C$4,$H3379&lt;=مغادرين!$H$4,مغادرين!$B$1=IF(مغادرين!$B$1="","",$I3379),مغادرين!$B$2=IF(مغادرين!$B$2="","",$K3379),مغادرين!$B$3=IF(مغادرين!$B$3="","",$Q3379),مغادرين!$B$4=IF(مغادرين!$B$4="","",$R3379)),MAX($A$4:$A3378)+1,"")</f>
        <v/>
      </c>
      <c r="B3379" s="45" t="str">
        <f t="shared" si="104"/>
        <v/>
      </c>
      <c r="C3379" s="45" t="str">
        <f>IF($A3379="","",RANK($B3379,$B$5:$B$9000,1)+COUNTIF($B$4:$B3378,$B3379))</f>
        <v/>
      </c>
      <c r="D3379" s="46" t="str">
        <f>IF(AND($O3379&gt;=قادمين!$C$4,$O3379&lt;=قادمين!$H$4,قادمين!$B$1=IF(قادمين!$B$1="","",$I3379),قادمين!$B$2=IF(قادمين!$B$2="","",$K3379),قادمين!$B$3=IF(قادمين!$B$3="","",$Q3379),قادمين!$B$4=IF(قادمين!$B$4="","",$R3379)),MAX($D$4:$D3378)+1,"")</f>
        <v/>
      </c>
      <c r="E3379" s="46" t="str">
        <f t="shared" si="105"/>
        <v/>
      </c>
      <c r="F3379" s="46" t="str">
        <f>IF($D3379="","",RANK($E3379,$E$5:$E$9000,1)+COUNTIF($E$4:$E3378,$E3379))</f>
        <v/>
      </c>
      <c r="G3379" s="63" t="str">
        <f>IF(H3379="","",COUNTA($H$5:H3379))</f>
        <v/>
      </c>
      <c r="H3379" s="187"/>
      <c r="I3379" s="203"/>
      <c r="J3379" s="202"/>
      <c r="K3379" s="202"/>
      <c r="L3379" s="202"/>
      <c r="M3379" s="202"/>
      <c r="N3379" s="202"/>
      <c r="O3379" s="201"/>
      <c r="P3379" s="159"/>
      <c r="Q3379" s="206"/>
      <c r="R3379" s="50"/>
      <c r="S3379" s="51"/>
      <c r="T3379" s="51"/>
      <c r="U3379" s="52"/>
      <c r="V3379" s="52"/>
      <c r="W3379" s="52"/>
      <c r="X3379" s="53"/>
      <c r="Y3379" s="52"/>
      <c r="Z3379" s="54"/>
      <c r="AA3379" s="22"/>
      <c r="AB3379" s="22"/>
      <c r="AC3379" s="22"/>
      <c r="AD3379" s="22"/>
      <c r="AE3379" s="22"/>
      <c r="AF3379" s="22"/>
      <c r="AG3379" s="22"/>
    </row>
    <row r="3380" spans="1:33" s="11" customFormat="1" ht="26.1" customHeight="1">
      <c r="A3380" s="45" t="str">
        <f>IF(AND($H3380&gt;=مغادرين!$C$4,$H3380&lt;=مغادرين!$H$4,مغادرين!$B$1=IF(مغادرين!$B$1="","",$I3380),مغادرين!$B$2=IF(مغادرين!$B$2="","",$K3380),مغادرين!$B$3=IF(مغادرين!$B$3="","",$Q3380),مغادرين!$B$4=IF(مغادرين!$B$4="","",$R3380)),MAX($A$4:$A3379)+1,"")</f>
        <v/>
      </c>
      <c r="B3380" s="45" t="str">
        <f t="shared" si="104"/>
        <v/>
      </c>
      <c r="C3380" s="45" t="str">
        <f>IF($A3380="","",RANK($B3380,$B$5:$B$9000,1)+COUNTIF($B$4:$B3379,$B3380))</f>
        <v/>
      </c>
      <c r="D3380" s="46" t="str">
        <f>IF(AND($O3380&gt;=قادمين!$C$4,$O3380&lt;=قادمين!$H$4,قادمين!$B$1=IF(قادمين!$B$1="","",$I3380),قادمين!$B$2=IF(قادمين!$B$2="","",$K3380),قادمين!$B$3=IF(قادمين!$B$3="","",$Q3380),قادمين!$B$4=IF(قادمين!$B$4="","",$R3380)),MAX($D$4:$D3379)+1,"")</f>
        <v/>
      </c>
      <c r="E3380" s="46" t="str">
        <f t="shared" si="105"/>
        <v/>
      </c>
      <c r="F3380" s="46" t="str">
        <f>IF($D3380="","",RANK($E3380,$E$5:$E$9000,1)+COUNTIF($E$4:$E3379,$E3380))</f>
        <v/>
      </c>
      <c r="G3380" s="63" t="str">
        <f>IF(H3380="","",COUNTA($H$5:H3380))</f>
        <v/>
      </c>
      <c r="H3380" s="187"/>
      <c r="I3380" s="203"/>
      <c r="J3380" s="202"/>
      <c r="K3380" s="202"/>
      <c r="L3380" s="202"/>
      <c r="M3380" s="202"/>
      <c r="N3380" s="202"/>
      <c r="O3380" s="201"/>
      <c r="P3380" s="159"/>
      <c r="Q3380" s="206"/>
      <c r="R3380" s="50"/>
      <c r="S3380" s="51"/>
      <c r="T3380" s="51"/>
      <c r="U3380" s="52"/>
      <c r="V3380" s="52"/>
      <c r="W3380" s="52"/>
      <c r="X3380" s="53"/>
      <c r="Y3380" s="52"/>
      <c r="Z3380" s="54"/>
      <c r="AA3380" s="22"/>
      <c r="AB3380" s="22"/>
      <c r="AC3380" s="22"/>
      <c r="AD3380" s="22"/>
      <c r="AE3380" s="22"/>
      <c r="AF3380" s="22"/>
      <c r="AG3380" s="22"/>
    </row>
    <row r="3381" spans="1:33" s="11" customFormat="1" ht="26.1" customHeight="1">
      <c r="A3381" s="45" t="str">
        <f>IF(AND($H3381&gt;=مغادرين!$C$4,$H3381&lt;=مغادرين!$H$4,مغادرين!$B$1=IF(مغادرين!$B$1="","",$I3381),مغادرين!$B$2=IF(مغادرين!$B$2="","",$K3381),مغادرين!$B$3=IF(مغادرين!$B$3="","",$Q3381),مغادرين!$B$4=IF(مغادرين!$B$4="","",$R3381)),MAX($A$4:$A3380)+1,"")</f>
        <v/>
      </c>
      <c r="B3381" s="45" t="str">
        <f t="shared" si="104"/>
        <v/>
      </c>
      <c r="C3381" s="45" t="str">
        <f>IF($A3381="","",RANK($B3381,$B$5:$B$9000,1)+COUNTIF($B$4:$B3380,$B3381))</f>
        <v/>
      </c>
      <c r="D3381" s="46" t="str">
        <f>IF(AND($O3381&gt;=قادمين!$C$4,$O3381&lt;=قادمين!$H$4,قادمين!$B$1=IF(قادمين!$B$1="","",$I3381),قادمين!$B$2=IF(قادمين!$B$2="","",$K3381),قادمين!$B$3=IF(قادمين!$B$3="","",$Q3381),قادمين!$B$4=IF(قادمين!$B$4="","",$R3381)),MAX($D$4:$D3380)+1,"")</f>
        <v/>
      </c>
      <c r="E3381" s="46" t="str">
        <f t="shared" si="105"/>
        <v/>
      </c>
      <c r="F3381" s="46" t="str">
        <f>IF($D3381="","",RANK($E3381,$E$5:$E$9000,1)+COUNTIF($E$4:$E3380,$E3381))</f>
        <v/>
      </c>
      <c r="G3381" s="63" t="str">
        <f>IF(H3381="","",COUNTA($H$5:H3381))</f>
        <v/>
      </c>
      <c r="H3381" s="187"/>
      <c r="I3381" s="203"/>
      <c r="J3381" s="202"/>
      <c r="K3381" s="202"/>
      <c r="L3381" s="202"/>
      <c r="M3381" s="202"/>
      <c r="N3381" s="202"/>
      <c r="O3381" s="201"/>
      <c r="P3381" s="159"/>
      <c r="Q3381" s="206"/>
      <c r="R3381" s="50"/>
      <c r="S3381" s="51"/>
      <c r="T3381" s="51"/>
      <c r="U3381" s="52"/>
      <c r="V3381" s="52"/>
      <c r="W3381" s="52"/>
      <c r="X3381" s="53"/>
      <c r="Y3381" s="52"/>
      <c r="Z3381" s="54"/>
      <c r="AA3381" s="22"/>
      <c r="AB3381" s="22"/>
      <c r="AC3381" s="22"/>
      <c r="AD3381" s="22"/>
      <c r="AE3381" s="22"/>
      <c r="AF3381" s="22"/>
      <c r="AG3381" s="22"/>
    </row>
    <row r="3382" spans="1:33" s="11" customFormat="1" ht="26.1" customHeight="1">
      <c r="A3382" s="45" t="str">
        <f>IF(AND($H3382&gt;=مغادرين!$C$4,$H3382&lt;=مغادرين!$H$4,مغادرين!$B$1=IF(مغادرين!$B$1="","",$I3382),مغادرين!$B$2=IF(مغادرين!$B$2="","",$K3382),مغادرين!$B$3=IF(مغادرين!$B$3="","",$Q3382),مغادرين!$B$4=IF(مغادرين!$B$4="","",$R3382)),MAX($A$4:$A3381)+1,"")</f>
        <v/>
      </c>
      <c r="B3382" s="45" t="str">
        <f t="shared" si="104"/>
        <v/>
      </c>
      <c r="C3382" s="45" t="str">
        <f>IF($A3382="","",RANK($B3382,$B$5:$B$9000,1)+COUNTIF($B$4:$B3381,$B3382))</f>
        <v/>
      </c>
      <c r="D3382" s="46" t="str">
        <f>IF(AND($O3382&gt;=قادمين!$C$4,$O3382&lt;=قادمين!$H$4,قادمين!$B$1=IF(قادمين!$B$1="","",$I3382),قادمين!$B$2=IF(قادمين!$B$2="","",$K3382),قادمين!$B$3=IF(قادمين!$B$3="","",$Q3382),قادمين!$B$4=IF(قادمين!$B$4="","",$R3382)),MAX($D$4:$D3381)+1,"")</f>
        <v/>
      </c>
      <c r="E3382" s="46" t="str">
        <f t="shared" si="105"/>
        <v/>
      </c>
      <c r="F3382" s="46" t="str">
        <f>IF($D3382="","",RANK($E3382,$E$5:$E$9000,1)+COUNTIF($E$4:$E3381,$E3382))</f>
        <v/>
      </c>
      <c r="G3382" s="63" t="str">
        <f>IF(H3382="","",COUNTA($H$5:H3382))</f>
        <v/>
      </c>
      <c r="H3382" s="187"/>
      <c r="I3382" s="203"/>
      <c r="J3382" s="202"/>
      <c r="K3382" s="202"/>
      <c r="L3382" s="202"/>
      <c r="M3382" s="202"/>
      <c r="N3382" s="202"/>
      <c r="O3382" s="201"/>
      <c r="P3382" s="159"/>
      <c r="Q3382" s="206"/>
      <c r="R3382" s="50"/>
      <c r="S3382" s="51"/>
      <c r="T3382" s="51"/>
      <c r="U3382" s="52"/>
      <c r="V3382" s="52"/>
      <c r="W3382" s="52"/>
      <c r="X3382" s="53"/>
      <c r="Y3382" s="52"/>
      <c r="Z3382" s="54"/>
      <c r="AA3382" s="22"/>
      <c r="AB3382" s="22"/>
      <c r="AC3382" s="22"/>
      <c r="AD3382" s="22"/>
      <c r="AE3382" s="22"/>
      <c r="AF3382" s="22"/>
      <c r="AG3382" s="22"/>
    </row>
    <row r="3383" spans="1:33" s="11" customFormat="1" ht="26.1" customHeight="1">
      <c r="A3383" s="45" t="str">
        <f>IF(AND($H3383&gt;=مغادرين!$C$4,$H3383&lt;=مغادرين!$H$4,مغادرين!$B$1=IF(مغادرين!$B$1="","",$I3383),مغادرين!$B$2=IF(مغادرين!$B$2="","",$K3383),مغادرين!$B$3=IF(مغادرين!$B$3="","",$Q3383),مغادرين!$B$4=IF(مغادرين!$B$4="","",$R3383)),MAX($A$4:$A3382)+1,"")</f>
        <v/>
      </c>
      <c r="B3383" s="45" t="str">
        <f t="shared" si="104"/>
        <v/>
      </c>
      <c r="C3383" s="45" t="str">
        <f>IF($A3383="","",RANK($B3383,$B$5:$B$9000,1)+COUNTIF($B$4:$B3382,$B3383))</f>
        <v/>
      </c>
      <c r="D3383" s="46" t="str">
        <f>IF(AND($O3383&gt;=قادمين!$C$4,$O3383&lt;=قادمين!$H$4,قادمين!$B$1=IF(قادمين!$B$1="","",$I3383),قادمين!$B$2=IF(قادمين!$B$2="","",$K3383),قادمين!$B$3=IF(قادمين!$B$3="","",$Q3383),قادمين!$B$4=IF(قادمين!$B$4="","",$R3383)),MAX($D$4:$D3382)+1,"")</f>
        <v/>
      </c>
      <c r="E3383" s="46" t="str">
        <f t="shared" si="105"/>
        <v/>
      </c>
      <c r="F3383" s="46" t="str">
        <f>IF($D3383="","",RANK($E3383,$E$5:$E$9000,1)+COUNTIF($E$4:$E3382,$E3383))</f>
        <v/>
      </c>
      <c r="G3383" s="63" t="str">
        <f>IF(H3383="","",COUNTA($H$5:H3383))</f>
        <v/>
      </c>
      <c r="H3383" s="187"/>
      <c r="I3383" s="203"/>
      <c r="J3383" s="202"/>
      <c r="K3383" s="202"/>
      <c r="L3383" s="202"/>
      <c r="M3383" s="202"/>
      <c r="N3383" s="202"/>
      <c r="O3383" s="201"/>
      <c r="P3383" s="159"/>
      <c r="Q3383" s="206"/>
      <c r="R3383" s="50"/>
      <c r="S3383" s="51"/>
      <c r="T3383" s="51"/>
      <c r="U3383" s="52"/>
      <c r="V3383" s="52"/>
      <c r="W3383" s="52"/>
      <c r="X3383" s="53"/>
      <c r="Y3383" s="52"/>
      <c r="Z3383" s="54"/>
      <c r="AA3383" s="22"/>
      <c r="AB3383" s="22"/>
      <c r="AC3383" s="22"/>
      <c r="AD3383" s="22"/>
      <c r="AE3383" s="22"/>
      <c r="AF3383" s="22"/>
      <c r="AG3383" s="22"/>
    </row>
    <row r="3384" spans="1:33" s="11" customFormat="1" ht="26.1" customHeight="1">
      <c r="A3384" s="45" t="str">
        <f>IF(AND($H3384&gt;=مغادرين!$C$4,$H3384&lt;=مغادرين!$H$4,مغادرين!$B$1=IF(مغادرين!$B$1="","",$I3384),مغادرين!$B$2=IF(مغادرين!$B$2="","",$K3384),مغادرين!$B$3=IF(مغادرين!$B$3="","",$Q3384),مغادرين!$B$4=IF(مغادرين!$B$4="","",$R3384)),MAX($A$4:$A3383)+1,"")</f>
        <v/>
      </c>
      <c r="B3384" s="45" t="str">
        <f t="shared" si="104"/>
        <v/>
      </c>
      <c r="C3384" s="45" t="str">
        <f>IF($A3384="","",RANK($B3384,$B$5:$B$9000,1)+COUNTIF($B$4:$B3383,$B3384))</f>
        <v/>
      </c>
      <c r="D3384" s="46" t="str">
        <f>IF(AND($O3384&gt;=قادمين!$C$4,$O3384&lt;=قادمين!$H$4,قادمين!$B$1=IF(قادمين!$B$1="","",$I3384),قادمين!$B$2=IF(قادمين!$B$2="","",$K3384),قادمين!$B$3=IF(قادمين!$B$3="","",$Q3384),قادمين!$B$4=IF(قادمين!$B$4="","",$R3384)),MAX($D$4:$D3383)+1,"")</f>
        <v/>
      </c>
      <c r="E3384" s="46" t="str">
        <f t="shared" si="105"/>
        <v/>
      </c>
      <c r="F3384" s="46" t="str">
        <f>IF($D3384="","",RANK($E3384,$E$5:$E$9000,1)+COUNTIF($E$4:$E3383,$E3384))</f>
        <v/>
      </c>
      <c r="G3384" s="63" t="str">
        <f>IF(H3384="","",COUNTA($H$5:H3384))</f>
        <v/>
      </c>
      <c r="H3384" s="187"/>
      <c r="I3384" s="203"/>
      <c r="J3384" s="202"/>
      <c r="K3384" s="202"/>
      <c r="L3384" s="202"/>
      <c r="M3384" s="202"/>
      <c r="N3384" s="202"/>
      <c r="O3384" s="201"/>
      <c r="P3384" s="159"/>
      <c r="Q3384" s="206"/>
      <c r="R3384" s="50"/>
      <c r="S3384" s="51"/>
      <c r="T3384" s="51"/>
      <c r="U3384" s="52"/>
      <c r="V3384" s="52"/>
      <c r="W3384" s="52"/>
      <c r="X3384" s="53"/>
      <c r="Y3384" s="52"/>
      <c r="Z3384" s="54"/>
      <c r="AA3384" s="22"/>
      <c r="AB3384" s="22"/>
      <c r="AC3384" s="22"/>
      <c r="AD3384" s="22"/>
      <c r="AE3384" s="22"/>
      <c r="AF3384" s="22"/>
      <c r="AG3384" s="22"/>
    </row>
    <row r="3385" spans="1:33" s="11" customFormat="1" ht="26.1" customHeight="1">
      <c r="A3385" s="45" t="str">
        <f>IF(AND($H3385&gt;=مغادرين!$C$4,$H3385&lt;=مغادرين!$H$4,مغادرين!$B$1=IF(مغادرين!$B$1="","",$I3385),مغادرين!$B$2=IF(مغادرين!$B$2="","",$K3385),مغادرين!$B$3=IF(مغادرين!$B$3="","",$Q3385),مغادرين!$B$4=IF(مغادرين!$B$4="","",$R3385)),MAX($A$4:$A3384)+1,"")</f>
        <v/>
      </c>
      <c r="B3385" s="45" t="str">
        <f t="shared" si="104"/>
        <v/>
      </c>
      <c r="C3385" s="45" t="str">
        <f>IF($A3385="","",RANK($B3385,$B$5:$B$9000,1)+COUNTIF($B$4:$B3384,$B3385))</f>
        <v/>
      </c>
      <c r="D3385" s="46" t="str">
        <f>IF(AND($O3385&gt;=قادمين!$C$4,$O3385&lt;=قادمين!$H$4,قادمين!$B$1=IF(قادمين!$B$1="","",$I3385),قادمين!$B$2=IF(قادمين!$B$2="","",$K3385),قادمين!$B$3=IF(قادمين!$B$3="","",$Q3385),قادمين!$B$4=IF(قادمين!$B$4="","",$R3385)),MAX($D$4:$D3384)+1,"")</f>
        <v/>
      </c>
      <c r="E3385" s="46" t="str">
        <f t="shared" si="105"/>
        <v/>
      </c>
      <c r="F3385" s="46" t="str">
        <f>IF($D3385="","",RANK($E3385,$E$5:$E$9000,1)+COUNTIF($E$4:$E3384,$E3385))</f>
        <v/>
      </c>
      <c r="G3385" s="63" t="str">
        <f>IF(H3385="","",COUNTA($H$5:H3385))</f>
        <v/>
      </c>
      <c r="H3385" s="187"/>
      <c r="I3385" s="203"/>
      <c r="J3385" s="202"/>
      <c r="K3385" s="202"/>
      <c r="L3385" s="202"/>
      <c r="M3385" s="202"/>
      <c r="N3385" s="202"/>
      <c r="O3385" s="201"/>
      <c r="P3385" s="159"/>
      <c r="Q3385" s="206"/>
      <c r="R3385" s="50"/>
      <c r="S3385" s="51"/>
      <c r="T3385" s="51"/>
      <c r="U3385" s="52"/>
      <c r="V3385" s="52"/>
      <c r="W3385" s="52"/>
      <c r="X3385" s="53"/>
      <c r="Y3385" s="52"/>
      <c r="Z3385" s="54"/>
      <c r="AA3385" s="22"/>
      <c r="AB3385" s="22"/>
      <c r="AC3385" s="22"/>
      <c r="AD3385" s="22"/>
      <c r="AE3385" s="22"/>
      <c r="AF3385" s="22"/>
      <c r="AG3385" s="22"/>
    </row>
    <row r="3386" spans="1:33" s="11" customFormat="1" ht="26.1" customHeight="1">
      <c r="A3386" s="45" t="str">
        <f>IF(AND($H3386&gt;=مغادرين!$C$4,$H3386&lt;=مغادرين!$H$4,مغادرين!$B$1=IF(مغادرين!$B$1="","",$I3386),مغادرين!$B$2=IF(مغادرين!$B$2="","",$K3386),مغادرين!$B$3=IF(مغادرين!$B$3="","",$Q3386),مغادرين!$B$4=IF(مغادرين!$B$4="","",$R3386)),MAX($A$4:$A3385)+1,"")</f>
        <v/>
      </c>
      <c r="B3386" s="45" t="str">
        <f t="shared" si="104"/>
        <v/>
      </c>
      <c r="C3386" s="45" t="str">
        <f>IF($A3386="","",RANK($B3386,$B$5:$B$9000,1)+COUNTIF($B$4:$B3385,$B3386))</f>
        <v/>
      </c>
      <c r="D3386" s="46" t="str">
        <f>IF(AND($O3386&gt;=قادمين!$C$4,$O3386&lt;=قادمين!$H$4,قادمين!$B$1=IF(قادمين!$B$1="","",$I3386),قادمين!$B$2=IF(قادمين!$B$2="","",$K3386),قادمين!$B$3=IF(قادمين!$B$3="","",$Q3386),قادمين!$B$4=IF(قادمين!$B$4="","",$R3386)),MAX($D$4:$D3385)+1,"")</f>
        <v/>
      </c>
      <c r="E3386" s="46" t="str">
        <f t="shared" si="105"/>
        <v/>
      </c>
      <c r="F3386" s="46" t="str">
        <f>IF($D3386="","",RANK($E3386,$E$5:$E$9000,1)+COUNTIF($E$4:$E3385,$E3386))</f>
        <v/>
      </c>
      <c r="G3386" s="63" t="str">
        <f>IF(H3386="","",COUNTA($H$5:H3386))</f>
        <v/>
      </c>
      <c r="H3386" s="187"/>
      <c r="I3386" s="203"/>
      <c r="J3386" s="202"/>
      <c r="K3386" s="202"/>
      <c r="L3386" s="202"/>
      <c r="M3386" s="202"/>
      <c r="N3386" s="202"/>
      <c r="O3386" s="201"/>
      <c r="P3386" s="159"/>
      <c r="Q3386" s="206"/>
      <c r="R3386" s="50"/>
      <c r="S3386" s="51"/>
      <c r="T3386" s="51"/>
      <c r="U3386" s="52"/>
      <c r="V3386" s="52"/>
      <c r="W3386" s="52"/>
      <c r="X3386" s="53"/>
      <c r="Y3386" s="52"/>
      <c r="Z3386" s="54"/>
      <c r="AA3386" s="22"/>
      <c r="AB3386" s="22"/>
      <c r="AC3386" s="22"/>
      <c r="AD3386" s="22"/>
      <c r="AE3386" s="22"/>
      <c r="AF3386" s="22"/>
      <c r="AG3386" s="22"/>
    </row>
    <row r="3387" spans="1:33" s="11" customFormat="1" ht="26.1" customHeight="1">
      <c r="A3387" s="45" t="str">
        <f>IF(AND($H3387&gt;=مغادرين!$C$4,$H3387&lt;=مغادرين!$H$4,مغادرين!$B$1=IF(مغادرين!$B$1="","",$I3387),مغادرين!$B$2=IF(مغادرين!$B$2="","",$K3387),مغادرين!$B$3=IF(مغادرين!$B$3="","",$Q3387),مغادرين!$B$4=IF(مغادرين!$B$4="","",$R3387)),MAX($A$4:$A3386)+1,"")</f>
        <v/>
      </c>
      <c r="B3387" s="45" t="str">
        <f t="shared" si="104"/>
        <v/>
      </c>
      <c r="C3387" s="45" t="str">
        <f>IF($A3387="","",RANK($B3387,$B$5:$B$9000,1)+COUNTIF($B$4:$B3386,$B3387))</f>
        <v/>
      </c>
      <c r="D3387" s="46" t="str">
        <f>IF(AND($O3387&gt;=قادمين!$C$4,$O3387&lt;=قادمين!$H$4,قادمين!$B$1=IF(قادمين!$B$1="","",$I3387),قادمين!$B$2=IF(قادمين!$B$2="","",$K3387),قادمين!$B$3=IF(قادمين!$B$3="","",$Q3387),قادمين!$B$4=IF(قادمين!$B$4="","",$R3387)),MAX($D$4:$D3386)+1,"")</f>
        <v/>
      </c>
      <c r="E3387" s="46" t="str">
        <f t="shared" si="105"/>
        <v/>
      </c>
      <c r="F3387" s="46" t="str">
        <f>IF($D3387="","",RANK($E3387,$E$5:$E$9000,1)+COUNTIF($E$4:$E3386,$E3387))</f>
        <v/>
      </c>
      <c r="G3387" s="63" t="str">
        <f>IF(H3387="","",COUNTA($H$5:H3387))</f>
        <v/>
      </c>
      <c r="H3387" s="187"/>
      <c r="I3387" s="203"/>
      <c r="J3387" s="202"/>
      <c r="K3387" s="202"/>
      <c r="L3387" s="202"/>
      <c r="M3387" s="202"/>
      <c r="N3387" s="202"/>
      <c r="O3387" s="201"/>
      <c r="P3387" s="159"/>
      <c r="Q3387" s="206"/>
      <c r="R3387" s="50"/>
      <c r="S3387" s="51"/>
      <c r="T3387" s="51"/>
      <c r="U3387" s="52"/>
      <c r="V3387" s="52"/>
      <c r="W3387" s="52"/>
      <c r="X3387" s="53"/>
      <c r="Y3387" s="52"/>
      <c r="Z3387" s="54"/>
      <c r="AA3387" s="22"/>
      <c r="AB3387" s="22"/>
      <c r="AC3387" s="22"/>
      <c r="AD3387" s="22"/>
      <c r="AE3387" s="22"/>
      <c r="AF3387" s="22"/>
      <c r="AG3387" s="22"/>
    </row>
    <row r="3388" spans="1:33" s="11" customFormat="1" ht="26.1" customHeight="1">
      <c r="A3388" s="45" t="str">
        <f>IF(AND($H3388&gt;=مغادرين!$C$4,$H3388&lt;=مغادرين!$H$4,مغادرين!$B$1=IF(مغادرين!$B$1="","",$I3388),مغادرين!$B$2=IF(مغادرين!$B$2="","",$K3388),مغادرين!$B$3=IF(مغادرين!$B$3="","",$Q3388),مغادرين!$B$4=IF(مغادرين!$B$4="","",$R3388)),MAX($A$4:$A3387)+1,"")</f>
        <v/>
      </c>
      <c r="B3388" s="45" t="str">
        <f t="shared" si="104"/>
        <v/>
      </c>
      <c r="C3388" s="45" t="str">
        <f>IF($A3388="","",RANK($B3388,$B$5:$B$9000,1)+COUNTIF($B$4:$B3387,$B3388))</f>
        <v/>
      </c>
      <c r="D3388" s="46" t="str">
        <f>IF(AND($O3388&gt;=قادمين!$C$4,$O3388&lt;=قادمين!$H$4,قادمين!$B$1=IF(قادمين!$B$1="","",$I3388),قادمين!$B$2=IF(قادمين!$B$2="","",$K3388),قادمين!$B$3=IF(قادمين!$B$3="","",$Q3388),قادمين!$B$4=IF(قادمين!$B$4="","",$R3388)),MAX($D$4:$D3387)+1,"")</f>
        <v/>
      </c>
      <c r="E3388" s="46" t="str">
        <f t="shared" si="105"/>
        <v/>
      </c>
      <c r="F3388" s="46" t="str">
        <f>IF($D3388="","",RANK($E3388,$E$5:$E$9000,1)+COUNTIF($E$4:$E3387,$E3388))</f>
        <v/>
      </c>
      <c r="G3388" s="63" t="str">
        <f>IF(H3388="","",COUNTA($H$5:H3388))</f>
        <v/>
      </c>
      <c r="H3388" s="187"/>
      <c r="I3388" s="203"/>
      <c r="J3388" s="202"/>
      <c r="K3388" s="202"/>
      <c r="L3388" s="202"/>
      <c r="M3388" s="202"/>
      <c r="N3388" s="202"/>
      <c r="O3388" s="201"/>
      <c r="P3388" s="159"/>
      <c r="Q3388" s="206"/>
      <c r="R3388" s="50"/>
      <c r="S3388" s="51"/>
      <c r="T3388" s="51"/>
      <c r="U3388" s="52"/>
      <c r="V3388" s="52"/>
      <c r="W3388" s="52"/>
      <c r="X3388" s="53"/>
      <c r="Y3388" s="52"/>
      <c r="Z3388" s="54"/>
      <c r="AA3388" s="22"/>
      <c r="AB3388" s="22"/>
      <c r="AC3388" s="22"/>
      <c r="AD3388" s="22"/>
      <c r="AE3388" s="22"/>
      <c r="AF3388" s="22"/>
      <c r="AG3388" s="22"/>
    </row>
    <row r="3389" spans="1:33" s="11" customFormat="1" ht="26.1" customHeight="1">
      <c r="A3389" s="45" t="str">
        <f>IF(AND($H3389&gt;=مغادرين!$C$4,$H3389&lt;=مغادرين!$H$4,مغادرين!$B$1=IF(مغادرين!$B$1="","",$I3389),مغادرين!$B$2=IF(مغادرين!$B$2="","",$K3389),مغادرين!$B$3=IF(مغادرين!$B$3="","",$Q3389),مغادرين!$B$4=IF(مغادرين!$B$4="","",$R3389)),MAX($A$4:$A3388)+1,"")</f>
        <v/>
      </c>
      <c r="B3389" s="45" t="str">
        <f t="shared" si="104"/>
        <v/>
      </c>
      <c r="C3389" s="45" t="str">
        <f>IF($A3389="","",RANK($B3389,$B$5:$B$9000,1)+COUNTIF($B$4:$B3388,$B3389))</f>
        <v/>
      </c>
      <c r="D3389" s="46" t="str">
        <f>IF(AND($O3389&gt;=قادمين!$C$4,$O3389&lt;=قادمين!$H$4,قادمين!$B$1=IF(قادمين!$B$1="","",$I3389),قادمين!$B$2=IF(قادمين!$B$2="","",$K3389),قادمين!$B$3=IF(قادمين!$B$3="","",$Q3389),قادمين!$B$4=IF(قادمين!$B$4="","",$R3389)),MAX($D$4:$D3388)+1,"")</f>
        <v/>
      </c>
      <c r="E3389" s="46" t="str">
        <f t="shared" si="105"/>
        <v/>
      </c>
      <c r="F3389" s="46" t="str">
        <f>IF($D3389="","",RANK($E3389,$E$5:$E$9000,1)+COUNTIF($E$4:$E3388,$E3389))</f>
        <v/>
      </c>
      <c r="G3389" s="63" t="str">
        <f>IF(H3389="","",COUNTA($H$5:H3389))</f>
        <v/>
      </c>
      <c r="H3389" s="187"/>
      <c r="I3389" s="203"/>
      <c r="J3389" s="202"/>
      <c r="K3389" s="202"/>
      <c r="L3389" s="202"/>
      <c r="M3389" s="202"/>
      <c r="N3389" s="202"/>
      <c r="O3389" s="201"/>
      <c r="P3389" s="159"/>
      <c r="Q3389" s="206"/>
      <c r="R3389" s="50"/>
      <c r="S3389" s="51"/>
      <c r="T3389" s="51"/>
      <c r="U3389" s="52"/>
      <c r="V3389" s="52"/>
      <c r="W3389" s="52"/>
      <c r="X3389" s="53"/>
      <c r="Y3389" s="52"/>
      <c r="Z3389" s="54"/>
      <c r="AA3389" s="22"/>
      <c r="AB3389" s="22"/>
      <c r="AC3389" s="22"/>
      <c r="AD3389" s="22"/>
      <c r="AE3389" s="22"/>
      <c r="AF3389" s="22"/>
      <c r="AG3389" s="22"/>
    </row>
    <row r="3390" spans="1:33" s="11" customFormat="1" ht="26.1" customHeight="1">
      <c r="A3390" s="45" t="str">
        <f>IF(AND($H3390&gt;=مغادرين!$C$4,$H3390&lt;=مغادرين!$H$4,مغادرين!$B$1=IF(مغادرين!$B$1="","",$I3390),مغادرين!$B$2=IF(مغادرين!$B$2="","",$K3390),مغادرين!$B$3=IF(مغادرين!$B$3="","",$Q3390),مغادرين!$B$4=IF(مغادرين!$B$4="","",$R3390)),MAX($A$4:$A3389)+1,"")</f>
        <v/>
      </c>
      <c r="B3390" s="45" t="str">
        <f t="shared" si="104"/>
        <v/>
      </c>
      <c r="C3390" s="45" t="str">
        <f>IF($A3390="","",RANK($B3390,$B$5:$B$9000,1)+COUNTIF($B$4:$B3389,$B3390))</f>
        <v/>
      </c>
      <c r="D3390" s="46" t="str">
        <f>IF(AND($O3390&gt;=قادمين!$C$4,$O3390&lt;=قادمين!$H$4,قادمين!$B$1=IF(قادمين!$B$1="","",$I3390),قادمين!$B$2=IF(قادمين!$B$2="","",$K3390),قادمين!$B$3=IF(قادمين!$B$3="","",$Q3390),قادمين!$B$4=IF(قادمين!$B$4="","",$R3390)),MAX($D$4:$D3389)+1,"")</f>
        <v/>
      </c>
      <c r="E3390" s="46" t="str">
        <f t="shared" si="105"/>
        <v/>
      </c>
      <c r="F3390" s="46" t="str">
        <f>IF($D3390="","",RANK($E3390,$E$5:$E$9000,1)+COUNTIF($E$4:$E3389,$E3390))</f>
        <v/>
      </c>
      <c r="G3390" s="63" t="str">
        <f>IF(H3390="","",COUNTA($H$5:H3390))</f>
        <v/>
      </c>
      <c r="H3390" s="187"/>
      <c r="I3390" s="203"/>
      <c r="J3390" s="202"/>
      <c r="K3390" s="202"/>
      <c r="L3390" s="202"/>
      <c r="M3390" s="202"/>
      <c r="N3390" s="202"/>
      <c r="O3390" s="201"/>
      <c r="P3390" s="159"/>
      <c r="Q3390" s="206"/>
      <c r="R3390" s="50"/>
      <c r="S3390" s="51"/>
      <c r="T3390" s="51"/>
      <c r="U3390" s="52"/>
      <c r="V3390" s="52"/>
      <c r="W3390" s="52"/>
      <c r="X3390" s="53"/>
      <c r="Y3390" s="52"/>
      <c r="Z3390" s="54"/>
      <c r="AA3390" s="22"/>
      <c r="AB3390" s="22"/>
      <c r="AC3390" s="22"/>
      <c r="AD3390" s="22"/>
      <c r="AE3390" s="22"/>
      <c r="AF3390" s="22"/>
      <c r="AG3390" s="22"/>
    </row>
    <row r="3391" spans="1:33" s="11" customFormat="1" ht="26.1" customHeight="1">
      <c r="A3391" s="45" t="str">
        <f>IF(AND($H3391&gt;=مغادرين!$C$4,$H3391&lt;=مغادرين!$H$4,مغادرين!$B$1=IF(مغادرين!$B$1="","",$I3391),مغادرين!$B$2=IF(مغادرين!$B$2="","",$K3391),مغادرين!$B$3=IF(مغادرين!$B$3="","",$Q3391),مغادرين!$B$4=IF(مغادرين!$B$4="","",$R3391)),MAX($A$4:$A3390)+1,"")</f>
        <v/>
      </c>
      <c r="B3391" s="45" t="str">
        <f t="shared" si="104"/>
        <v/>
      </c>
      <c r="C3391" s="45" t="str">
        <f>IF($A3391="","",RANK($B3391,$B$5:$B$9000,1)+COUNTIF($B$4:$B3390,$B3391))</f>
        <v/>
      </c>
      <c r="D3391" s="46" t="str">
        <f>IF(AND($O3391&gt;=قادمين!$C$4,$O3391&lt;=قادمين!$H$4,قادمين!$B$1=IF(قادمين!$B$1="","",$I3391),قادمين!$B$2=IF(قادمين!$B$2="","",$K3391),قادمين!$B$3=IF(قادمين!$B$3="","",$Q3391),قادمين!$B$4=IF(قادمين!$B$4="","",$R3391)),MAX($D$4:$D3390)+1,"")</f>
        <v/>
      </c>
      <c r="E3391" s="46" t="str">
        <f t="shared" si="105"/>
        <v/>
      </c>
      <c r="F3391" s="46" t="str">
        <f>IF($D3391="","",RANK($E3391,$E$5:$E$9000,1)+COUNTIF($E$4:$E3390,$E3391))</f>
        <v/>
      </c>
      <c r="G3391" s="63" t="str">
        <f>IF(H3391="","",COUNTA($H$5:H3391))</f>
        <v/>
      </c>
      <c r="H3391" s="187"/>
      <c r="I3391" s="203"/>
      <c r="J3391" s="202"/>
      <c r="K3391" s="202"/>
      <c r="L3391" s="202"/>
      <c r="M3391" s="202"/>
      <c r="N3391" s="202"/>
      <c r="O3391" s="201"/>
      <c r="P3391" s="159"/>
      <c r="Q3391" s="206"/>
      <c r="R3391" s="50"/>
      <c r="S3391" s="51"/>
      <c r="T3391" s="51"/>
      <c r="U3391" s="52"/>
      <c r="V3391" s="52"/>
      <c r="W3391" s="52"/>
      <c r="X3391" s="53"/>
      <c r="Y3391" s="52"/>
      <c r="Z3391" s="54"/>
      <c r="AA3391" s="22"/>
      <c r="AB3391" s="22"/>
      <c r="AC3391" s="22"/>
      <c r="AD3391" s="22"/>
      <c r="AE3391" s="22"/>
      <c r="AF3391" s="22"/>
      <c r="AG3391" s="22"/>
    </row>
    <row r="3392" spans="1:33" s="11" customFormat="1" ht="26.1" customHeight="1">
      <c r="A3392" s="45" t="str">
        <f>IF(AND($H3392&gt;=مغادرين!$C$4,$H3392&lt;=مغادرين!$H$4,مغادرين!$B$1=IF(مغادرين!$B$1="","",$I3392),مغادرين!$B$2=IF(مغادرين!$B$2="","",$K3392),مغادرين!$B$3=IF(مغادرين!$B$3="","",$Q3392),مغادرين!$B$4=IF(مغادرين!$B$4="","",$R3392)),MAX($A$4:$A3391)+1,"")</f>
        <v/>
      </c>
      <c r="B3392" s="45" t="str">
        <f t="shared" si="104"/>
        <v/>
      </c>
      <c r="C3392" s="45" t="str">
        <f>IF($A3392="","",RANK($B3392,$B$5:$B$9000,1)+COUNTIF($B$4:$B3391,$B3392))</f>
        <v/>
      </c>
      <c r="D3392" s="46" t="str">
        <f>IF(AND($O3392&gt;=قادمين!$C$4,$O3392&lt;=قادمين!$H$4,قادمين!$B$1=IF(قادمين!$B$1="","",$I3392),قادمين!$B$2=IF(قادمين!$B$2="","",$K3392),قادمين!$B$3=IF(قادمين!$B$3="","",$Q3392),قادمين!$B$4=IF(قادمين!$B$4="","",$R3392)),MAX($D$4:$D3391)+1,"")</f>
        <v/>
      </c>
      <c r="E3392" s="46" t="str">
        <f t="shared" si="105"/>
        <v/>
      </c>
      <c r="F3392" s="46" t="str">
        <f>IF($D3392="","",RANK($E3392,$E$5:$E$9000,1)+COUNTIF($E$4:$E3391,$E3392))</f>
        <v/>
      </c>
      <c r="G3392" s="63" t="str">
        <f>IF(H3392="","",COUNTA($H$5:H3392))</f>
        <v/>
      </c>
      <c r="H3392" s="187"/>
      <c r="I3392" s="203"/>
      <c r="J3392" s="202"/>
      <c r="K3392" s="202"/>
      <c r="L3392" s="202"/>
      <c r="M3392" s="202"/>
      <c r="N3392" s="202"/>
      <c r="O3392" s="201"/>
      <c r="P3392" s="159"/>
      <c r="Q3392" s="206"/>
      <c r="R3392" s="50"/>
      <c r="S3392" s="51"/>
      <c r="T3392" s="51"/>
      <c r="U3392" s="52"/>
      <c r="V3392" s="52"/>
      <c r="W3392" s="52"/>
      <c r="X3392" s="53"/>
      <c r="Y3392" s="52"/>
      <c r="Z3392" s="54"/>
      <c r="AA3392" s="22"/>
      <c r="AB3392" s="22"/>
      <c r="AC3392" s="22"/>
      <c r="AD3392" s="22"/>
      <c r="AE3392" s="22"/>
      <c r="AF3392" s="22"/>
      <c r="AG3392" s="22"/>
    </row>
    <row r="3393" spans="1:33" s="11" customFormat="1" ht="26.1" customHeight="1">
      <c r="A3393" s="45" t="str">
        <f>IF(AND($H3393&gt;=مغادرين!$C$4,$H3393&lt;=مغادرين!$H$4,مغادرين!$B$1=IF(مغادرين!$B$1="","",$I3393),مغادرين!$B$2=IF(مغادرين!$B$2="","",$K3393),مغادرين!$B$3=IF(مغادرين!$B$3="","",$Q3393),مغادرين!$B$4=IF(مغادرين!$B$4="","",$R3393)),MAX($A$4:$A3392)+1,"")</f>
        <v/>
      </c>
      <c r="B3393" s="45" t="str">
        <f t="shared" si="104"/>
        <v/>
      </c>
      <c r="C3393" s="45" t="str">
        <f>IF($A3393="","",RANK($B3393,$B$5:$B$9000,1)+COUNTIF($B$4:$B3392,$B3393))</f>
        <v/>
      </c>
      <c r="D3393" s="46" t="str">
        <f>IF(AND($O3393&gt;=قادمين!$C$4,$O3393&lt;=قادمين!$H$4,قادمين!$B$1=IF(قادمين!$B$1="","",$I3393),قادمين!$B$2=IF(قادمين!$B$2="","",$K3393),قادمين!$B$3=IF(قادمين!$B$3="","",$Q3393),قادمين!$B$4=IF(قادمين!$B$4="","",$R3393)),MAX($D$4:$D3392)+1,"")</f>
        <v/>
      </c>
      <c r="E3393" s="46" t="str">
        <f t="shared" si="105"/>
        <v/>
      </c>
      <c r="F3393" s="46" t="str">
        <f>IF($D3393="","",RANK($E3393,$E$5:$E$9000,1)+COUNTIF($E$4:$E3392,$E3393))</f>
        <v/>
      </c>
      <c r="G3393" s="63" t="str">
        <f>IF(H3393="","",COUNTA($H$5:H3393))</f>
        <v/>
      </c>
      <c r="H3393" s="187"/>
      <c r="I3393" s="203"/>
      <c r="J3393" s="202"/>
      <c r="K3393" s="202"/>
      <c r="L3393" s="202"/>
      <c r="M3393" s="202"/>
      <c r="N3393" s="202"/>
      <c r="O3393" s="201"/>
      <c r="P3393" s="159"/>
      <c r="Q3393" s="206"/>
      <c r="R3393" s="50"/>
      <c r="S3393" s="51"/>
      <c r="T3393" s="51"/>
      <c r="U3393" s="52"/>
      <c r="V3393" s="52"/>
      <c r="W3393" s="52"/>
      <c r="X3393" s="53"/>
      <c r="Y3393" s="52"/>
      <c r="Z3393" s="54"/>
      <c r="AA3393" s="22"/>
      <c r="AB3393" s="22"/>
      <c r="AC3393" s="22"/>
      <c r="AD3393" s="22"/>
      <c r="AE3393" s="22"/>
      <c r="AF3393" s="22"/>
      <c r="AG3393" s="22"/>
    </row>
    <row r="3394" spans="1:33" s="11" customFormat="1" ht="26.1" customHeight="1">
      <c r="A3394" s="45" t="str">
        <f>IF(AND($H3394&gt;=مغادرين!$C$4,$H3394&lt;=مغادرين!$H$4,مغادرين!$B$1=IF(مغادرين!$B$1="","",$I3394),مغادرين!$B$2=IF(مغادرين!$B$2="","",$K3394),مغادرين!$B$3=IF(مغادرين!$B$3="","",$Q3394),مغادرين!$B$4=IF(مغادرين!$B$4="","",$R3394)),MAX($A$4:$A3393)+1,"")</f>
        <v/>
      </c>
      <c r="B3394" s="45" t="str">
        <f t="shared" si="104"/>
        <v/>
      </c>
      <c r="C3394" s="45" t="str">
        <f>IF($A3394="","",RANK($B3394,$B$5:$B$9000,1)+COUNTIF($B$4:$B3393,$B3394))</f>
        <v/>
      </c>
      <c r="D3394" s="46" t="str">
        <f>IF(AND($O3394&gt;=قادمين!$C$4,$O3394&lt;=قادمين!$H$4,قادمين!$B$1=IF(قادمين!$B$1="","",$I3394),قادمين!$B$2=IF(قادمين!$B$2="","",$K3394),قادمين!$B$3=IF(قادمين!$B$3="","",$Q3394),قادمين!$B$4=IF(قادمين!$B$4="","",$R3394)),MAX($D$4:$D3393)+1,"")</f>
        <v/>
      </c>
      <c r="E3394" s="46" t="str">
        <f t="shared" si="105"/>
        <v/>
      </c>
      <c r="F3394" s="46" t="str">
        <f>IF($D3394="","",RANK($E3394,$E$5:$E$9000,1)+COUNTIF($E$4:$E3393,$E3394))</f>
        <v/>
      </c>
      <c r="G3394" s="63" t="str">
        <f>IF(H3394="","",COUNTA($H$5:H3394))</f>
        <v/>
      </c>
      <c r="H3394" s="187"/>
      <c r="I3394" s="203"/>
      <c r="J3394" s="202"/>
      <c r="K3394" s="202"/>
      <c r="L3394" s="202"/>
      <c r="M3394" s="202"/>
      <c r="N3394" s="202"/>
      <c r="O3394" s="201"/>
      <c r="P3394" s="159"/>
      <c r="Q3394" s="206"/>
      <c r="R3394" s="50"/>
      <c r="S3394" s="51"/>
      <c r="T3394" s="51"/>
      <c r="U3394" s="52"/>
      <c r="V3394" s="52"/>
      <c r="W3394" s="52"/>
      <c r="X3394" s="53"/>
      <c r="Y3394" s="52"/>
      <c r="Z3394" s="54"/>
      <c r="AA3394" s="22"/>
      <c r="AB3394" s="22"/>
      <c r="AC3394" s="22"/>
      <c r="AD3394" s="22"/>
      <c r="AE3394" s="22"/>
      <c r="AF3394" s="22"/>
      <c r="AG3394" s="22"/>
    </row>
    <row r="3395" spans="1:33" s="11" customFormat="1" ht="26.1" customHeight="1">
      <c r="A3395" s="45" t="str">
        <f>IF(AND($H3395&gt;=مغادرين!$C$4,$H3395&lt;=مغادرين!$H$4,مغادرين!$B$1=IF(مغادرين!$B$1="","",$I3395),مغادرين!$B$2=IF(مغادرين!$B$2="","",$K3395),مغادرين!$B$3=IF(مغادرين!$B$3="","",$Q3395),مغادرين!$B$4=IF(مغادرين!$B$4="","",$R3395)),MAX($A$4:$A3394)+1,"")</f>
        <v/>
      </c>
      <c r="B3395" s="45" t="str">
        <f t="shared" si="104"/>
        <v/>
      </c>
      <c r="C3395" s="45" t="str">
        <f>IF($A3395="","",RANK($B3395,$B$5:$B$9000,1)+COUNTIF($B$4:$B3394,$B3395))</f>
        <v/>
      </c>
      <c r="D3395" s="46" t="str">
        <f>IF(AND($O3395&gt;=قادمين!$C$4,$O3395&lt;=قادمين!$H$4,قادمين!$B$1=IF(قادمين!$B$1="","",$I3395),قادمين!$B$2=IF(قادمين!$B$2="","",$K3395),قادمين!$B$3=IF(قادمين!$B$3="","",$Q3395),قادمين!$B$4=IF(قادمين!$B$4="","",$R3395)),MAX($D$4:$D3394)+1,"")</f>
        <v/>
      </c>
      <c r="E3395" s="46" t="str">
        <f t="shared" si="105"/>
        <v/>
      </c>
      <c r="F3395" s="46" t="str">
        <f>IF($D3395="","",RANK($E3395,$E$5:$E$9000,1)+COUNTIF($E$4:$E3394,$E3395))</f>
        <v/>
      </c>
      <c r="G3395" s="63" t="str">
        <f>IF(H3395="","",COUNTA($H$5:H3395))</f>
        <v/>
      </c>
      <c r="H3395" s="187"/>
      <c r="I3395" s="203"/>
      <c r="J3395" s="202"/>
      <c r="K3395" s="202"/>
      <c r="L3395" s="202"/>
      <c r="M3395" s="202"/>
      <c r="N3395" s="202"/>
      <c r="O3395" s="201"/>
      <c r="P3395" s="159"/>
      <c r="Q3395" s="206"/>
      <c r="R3395" s="50"/>
      <c r="S3395" s="51"/>
      <c r="T3395" s="51"/>
      <c r="U3395" s="52"/>
      <c r="V3395" s="52"/>
      <c r="W3395" s="52"/>
      <c r="X3395" s="53"/>
      <c r="Y3395" s="52"/>
      <c r="Z3395" s="54"/>
      <c r="AA3395" s="22"/>
      <c r="AB3395" s="22"/>
      <c r="AC3395" s="22"/>
      <c r="AD3395" s="22"/>
      <c r="AE3395" s="22"/>
      <c r="AF3395" s="22"/>
      <c r="AG3395" s="22"/>
    </row>
    <row r="3396" spans="1:33" s="11" customFormat="1" ht="26.1" customHeight="1">
      <c r="A3396" s="45" t="str">
        <f>IF(AND($H3396&gt;=مغادرين!$C$4,$H3396&lt;=مغادرين!$H$4,مغادرين!$B$1=IF(مغادرين!$B$1="","",$I3396),مغادرين!$B$2=IF(مغادرين!$B$2="","",$K3396),مغادرين!$B$3=IF(مغادرين!$B$3="","",$Q3396),مغادرين!$B$4=IF(مغادرين!$B$4="","",$R3396)),MAX($A$4:$A3395)+1,"")</f>
        <v/>
      </c>
      <c r="B3396" s="45" t="str">
        <f t="shared" si="104"/>
        <v/>
      </c>
      <c r="C3396" s="45" t="str">
        <f>IF($A3396="","",RANK($B3396,$B$5:$B$9000,1)+COUNTIF($B$4:$B3395,$B3396))</f>
        <v/>
      </c>
      <c r="D3396" s="46" t="str">
        <f>IF(AND($O3396&gt;=قادمين!$C$4,$O3396&lt;=قادمين!$H$4,قادمين!$B$1=IF(قادمين!$B$1="","",$I3396),قادمين!$B$2=IF(قادمين!$B$2="","",$K3396),قادمين!$B$3=IF(قادمين!$B$3="","",$Q3396),قادمين!$B$4=IF(قادمين!$B$4="","",$R3396)),MAX($D$4:$D3395)+1,"")</f>
        <v/>
      </c>
      <c r="E3396" s="46" t="str">
        <f t="shared" si="105"/>
        <v/>
      </c>
      <c r="F3396" s="46" t="str">
        <f>IF($D3396="","",RANK($E3396,$E$5:$E$9000,1)+COUNTIF($E$4:$E3395,$E3396))</f>
        <v/>
      </c>
      <c r="G3396" s="63" t="str">
        <f>IF(H3396="","",COUNTA($H$5:H3396))</f>
        <v/>
      </c>
      <c r="H3396" s="187"/>
      <c r="I3396" s="203"/>
      <c r="J3396" s="202"/>
      <c r="K3396" s="202"/>
      <c r="L3396" s="202"/>
      <c r="M3396" s="202"/>
      <c r="N3396" s="202"/>
      <c r="O3396" s="201"/>
      <c r="P3396" s="159"/>
      <c r="Q3396" s="206"/>
      <c r="R3396" s="50"/>
      <c r="S3396" s="51"/>
      <c r="T3396" s="51"/>
      <c r="U3396" s="52"/>
      <c r="V3396" s="52"/>
      <c r="W3396" s="52"/>
      <c r="X3396" s="53"/>
      <c r="Y3396" s="52"/>
      <c r="Z3396" s="54"/>
      <c r="AA3396" s="22"/>
      <c r="AB3396" s="22"/>
      <c r="AC3396" s="22"/>
      <c r="AD3396" s="22"/>
      <c r="AE3396" s="22"/>
      <c r="AF3396" s="22"/>
      <c r="AG3396" s="22"/>
    </row>
    <row r="3397" spans="1:33" s="11" customFormat="1" ht="26.1" customHeight="1">
      <c r="A3397" s="45" t="str">
        <f>IF(AND($H3397&gt;=مغادرين!$C$4,$H3397&lt;=مغادرين!$H$4,مغادرين!$B$1=IF(مغادرين!$B$1="","",$I3397),مغادرين!$B$2=IF(مغادرين!$B$2="","",$K3397),مغادرين!$B$3=IF(مغادرين!$B$3="","",$Q3397),مغادرين!$B$4=IF(مغادرين!$B$4="","",$R3397)),MAX($A$4:$A3396)+1,"")</f>
        <v/>
      </c>
      <c r="B3397" s="45" t="str">
        <f t="shared" ref="B3397:B3460" si="106">IF($A3397="","",MAX($A$5:$A$12000)-RANK($H3397,$H$5:$H$12000)+1)</f>
        <v/>
      </c>
      <c r="C3397" s="45" t="str">
        <f>IF($A3397="","",RANK($B3397,$B$5:$B$9000,1)+COUNTIF($B$4:$B3396,$B3397))</f>
        <v/>
      </c>
      <c r="D3397" s="46" t="str">
        <f>IF(AND($O3397&gt;=قادمين!$C$4,$O3397&lt;=قادمين!$H$4,قادمين!$B$1=IF(قادمين!$B$1="","",$I3397),قادمين!$B$2=IF(قادمين!$B$2="","",$K3397),قادمين!$B$3=IF(قادمين!$B$3="","",$Q3397),قادمين!$B$4=IF(قادمين!$B$4="","",$R3397)),MAX($D$4:$D3396)+1,"")</f>
        <v/>
      </c>
      <c r="E3397" s="46" t="str">
        <f t="shared" ref="E3397:E3460" si="107">IF($D3397="","",MAX($D$5:$D$12000)-RANK($O3397,$O$5:$O$12000)+1)</f>
        <v/>
      </c>
      <c r="F3397" s="46" t="str">
        <f>IF($D3397="","",RANK($E3397,$E$5:$E$9000,1)+COUNTIF($E$4:$E3396,$E3397))</f>
        <v/>
      </c>
      <c r="G3397" s="63" t="str">
        <f>IF(H3397="","",COUNTA($H$5:H3397))</f>
        <v/>
      </c>
      <c r="H3397" s="187"/>
      <c r="I3397" s="203"/>
      <c r="J3397" s="202"/>
      <c r="K3397" s="202"/>
      <c r="L3397" s="202"/>
      <c r="M3397" s="202"/>
      <c r="N3397" s="202"/>
      <c r="O3397" s="201"/>
      <c r="P3397" s="159"/>
      <c r="Q3397" s="206"/>
      <c r="R3397" s="50"/>
      <c r="S3397" s="51"/>
      <c r="T3397" s="51"/>
      <c r="U3397" s="52"/>
      <c r="V3397" s="52"/>
      <c r="W3397" s="52"/>
      <c r="X3397" s="53"/>
      <c r="Y3397" s="52"/>
      <c r="Z3397" s="54"/>
      <c r="AA3397" s="22"/>
      <c r="AB3397" s="22"/>
      <c r="AC3397" s="22"/>
      <c r="AD3397" s="22"/>
      <c r="AE3397" s="22"/>
      <c r="AF3397" s="22"/>
      <c r="AG3397" s="22"/>
    </row>
    <row r="3398" spans="1:33" s="11" customFormat="1" ht="26.1" customHeight="1">
      <c r="A3398" s="45" t="str">
        <f>IF(AND($H3398&gt;=مغادرين!$C$4,$H3398&lt;=مغادرين!$H$4,مغادرين!$B$1=IF(مغادرين!$B$1="","",$I3398),مغادرين!$B$2=IF(مغادرين!$B$2="","",$K3398),مغادرين!$B$3=IF(مغادرين!$B$3="","",$Q3398),مغادرين!$B$4=IF(مغادرين!$B$4="","",$R3398)),MAX($A$4:$A3397)+1,"")</f>
        <v/>
      </c>
      <c r="B3398" s="45" t="str">
        <f t="shared" si="106"/>
        <v/>
      </c>
      <c r="C3398" s="45" t="str">
        <f>IF($A3398="","",RANK($B3398,$B$5:$B$9000,1)+COUNTIF($B$4:$B3397,$B3398))</f>
        <v/>
      </c>
      <c r="D3398" s="46" t="str">
        <f>IF(AND($O3398&gt;=قادمين!$C$4,$O3398&lt;=قادمين!$H$4,قادمين!$B$1=IF(قادمين!$B$1="","",$I3398),قادمين!$B$2=IF(قادمين!$B$2="","",$K3398),قادمين!$B$3=IF(قادمين!$B$3="","",$Q3398),قادمين!$B$4=IF(قادمين!$B$4="","",$R3398)),MAX($D$4:$D3397)+1,"")</f>
        <v/>
      </c>
      <c r="E3398" s="46" t="str">
        <f t="shared" si="107"/>
        <v/>
      </c>
      <c r="F3398" s="46" t="str">
        <f>IF($D3398="","",RANK($E3398,$E$5:$E$9000,1)+COUNTIF($E$4:$E3397,$E3398))</f>
        <v/>
      </c>
      <c r="G3398" s="63" t="str">
        <f>IF(H3398="","",COUNTA($H$5:H3398))</f>
        <v/>
      </c>
      <c r="H3398" s="187"/>
      <c r="I3398" s="203"/>
      <c r="J3398" s="202"/>
      <c r="K3398" s="202"/>
      <c r="L3398" s="202"/>
      <c r="M3398" s="202"/>
      <c r="N3398" s="202"/>
      <c r="O3398" s="201"/>
      <c r="P3398" s="159"/>
      <c r="Q3398" s="206"/>
      <c r="R3398" s="50"/>
      <c r="S3398" s="51"/>
      <c r="T3398" s="51"/>
      <c r="U3398" s="52"/>
      <c r="V3398" s="52"/>
      <c r="W3398" s="52"/>
      <c r="X3398" s="53"/>
      <c r="Y3398" s="52"/>
      <c r="Z3398" s="54"/>
      <c r="AA3398" s="22"/>
      <c r="AB3398" s="22"/>
      <c r="AC3398" s="22"/>
      <c r="AD3398" s="22"/>
      <c r="AE3398" s="22"/>
      <c r="AF3398" s="22"/>
      <c r="AG3398" s="22"/>
    </row>
    <row r="3399" spans="1:33" s="11" customFormat="1" ht="26.1" customHeight="1">
      <c r="A3399" s="45" t="str">
        <f>IF(AND($H3399&gt;=مغادرين!$C$4,$H3399&lt;=مغادرين!$H$4,مغادرين!$B$1=IF(مغادرين!$B$1="","",$I3399),مغادرين!$B$2=IF(مغادرين!$B$2="","",$K3399),مغادرين!$B$3=IF(مغادرين!$B$3="","",$Q3399),مغادرين!$B$4=IF(مغادرين!$B$4="","",$R3399)),MAX($A$4:$A3398)+1,"")</f>
        <v/>
      </c>
      <c r="B3399" s="45" t="str">
        <f t="shared" si="106"/>
        <v/>
      </c>
      <c r="C3399" s="45" t="str">
        <f>IF($A3399="","",RANK($B3399,$B$5:$B$9000,1)+COUNTIF($B$4:$B3398,$B3399))</f>
        <v/>
      </c>
      <c r="D3399" s="46" t="str">
        <f>IF(AND($O3399&gt;=قادمين!$C$4,$O3399&lt;=قادمين!$H$4,قادمين!$B$1=IF(قادمين!$B$1="","",$I3399),قادمين!$B$2=IF(قادمين!$B$2="","",$K3399),قادمين!$B$3=IF(قادمين!$B$3="","",$Q3399),قادمين!$B$4=IF(قادمين!$B$4="","",$R3399)),MAX($D$4:$D3398)+1,"")</f>
        <v/>
      </c>
      <c r="E3399" s="46" t="str">
        <f t="shared" si="107"/>
        <v/>
      </c>
      <c r="F3399" s="46" t="str">
        <f>IF($D3399="","",RANK($E3399,$E$5:$E$9000,1)+COUNTIF($E$4:$E3398,$E3399))</f>
        <v/>
      </c>
      <c r="G3399" s="63" t="str">
        <f>IF(H3399="","",COUNTA($H$5:H3399))</f>
        <v/>
      </c>
      <c r="H3399" s="187"/>
      <c r="I3399" s="203"/>
      <c r="J3399" s="202"/>
      <c r="K3399" s="202"/>
      <c r="L3399" s="202"/>
      <c r="M3399" s="202"/>
      <c r="N3399" s="202"/>
      <c r="O3399" s="201"/>
      <c r="P3399" s="159"/>
      <c r="Q3399" s="206"/>
      <c r="R3399" s="50"/>
      <c r="S3399" s="51"/>
      <c r="T3399" s="51"/>
      <c r="U3399" s="52"/>
      <c r="V3399" s="52"/>
      <c r="W3399" s="52"/>
      <c r="X3399" s="53"/>
      <c r="Y3399" s="52"/>
      <c r="Z3399" s="54"/>
      <c r="AA3399" s="22"/>
      <c r="AB3399" s="22"/>
      <c r="AC3399" s="22"/>
      <c r="AD3399" s="22"/>
      <c r="AE3399" s="22"/>
      <c r="AF3399" s="22"/>
      <c r="AG3399" s="22"/>
    </row>
    <row r="3400" spans="1:33" s="11" customFormat="1" ht="26.1" customHeight="1">
      <c r="A3400" s="45" t="str">
        <f>IF(AND($H3400&gt;=مغادرين!$C$4,$H3400&lt;=مغادرين!$H$4,مغادرين!$B$1=IF(مغادرين!$B$1="","",$I3400),مغادرين!$B$2=IF(مغادرين!$B$2="","",$K3400),مغادرين!$B$3=IF(مغادرين!$B$3="","",$Q3400),مغادرين!$B$4=IF(مغادرين!$B$4="","",$R3400)),MAX($A$4:$A3399)+1,"")</f>
        <v/>
      </c>
      <c r="B3400" s="45" t="str">
        <f t="shared" si="106"/>
        <v/>
      </c>
      <c r="C3400" s="45" t="str">
        <f>IF($A3400="","",RANK($B3400,$B$5:$B$9000,1)+COUNTIF($B$4:$B3399,$B3400))</f>
        <v/>
      </c>
      <c r="D3400" s="46" t="str">
        <f>IF(AND($O3400&gt;=قادمين!$C$4,$O3400&lt;=قادمين!$H$4,قادمين!$B$1=IF(قادمين!$B$1="","",$I3400),قادمين!$B$2=IF(قادمين!$B$2="","",$K3400),قادمين!$B$3=IF(قادمين!$B$3="","",$Q3400),قادمين!$B$4=IF(قادمين!$B$4="","",$R3400)),MAX($D$4:$D3399)+1,"")</f>
        <v/>
      </c>
      <c r="E3400" s="46" t="str">
        <f t="shared" si="107"/>
        <v/>
      </c>
      <c r="F3400" s="46" t="str">
        <f>IF($D3400="","",RANK($E3400,$E$5:$E$9000,1)+COUNTIF($E$4:$E3399,$E3400))</f>
        <v/>
      </c>
      <c r="G3400" s="63" t="str">
        <f>IF(H3400="","",COUNTA($H$5:H3400))</f>
        <v/>
      </c>
      <c r="H3400" s="187"/>
      <c r="I3400" s="203"/>
      <c r="J3400" s="202"/>
      <c r="K3400" s="202"/>
      <c r="L3400" s="202"/>
      <c r="M3400" s="202"/>
      <c r="N3400" s="202"/>
      <c r="O3400" s="201"/>
      <c r="P3400" s="159"/>
      <c r="Q3400" s="206"/>
      <c r="R3400" s="50"/>
      <c r="S3400" s="51"/>
      <c r="T3400" s="51"/>
      <c r="U3400" s="52"/>
      <c r="V3400" s="52"/>
      <c r="W3400" s="52"/>
      <c r="X3400" s="53"/>
      <c r="Y3400" s="52"/>
      <c r="Z3400" s="54"/>
      <c r="AA3400" s="22"/>
      <c r="AB3400" s="22"/>
      <c r="AC3400" s="22"/>
      <c r="AD3400" s="22"/>
      <c r="AE3400" s="22"/>
      <c r="AF3400" s="22"/>
      <c r="AG3400" s="22"/>
    </row>
    <row r="3401" spans="1:33" s="11" customFormat="1" ht="26.1" customHeight="1">
      <c r="A3401" s="45" t="str">
        <f>IF(AND($H3401&gt;=مغادرين!$C$4,$H3401&lt;=مغادرين!$H$4,مغادرين!$B$1=IF(مغادرين!$B$1="","",$I3401),مغادرين!$B$2=IF(مغادرين!$B$2="","",$K3401),مغادرين!$B$3=IF(مغادرين!$B$3="","",$Q3401),مغادرين!$B$4=IF(مغادرين!$B$4="","",$R3401)),MAX($A$4:$A3400)+1,"")</f>
        <v/>
      </c>
      <c r="B3401" s="45" t="str">
        <f t="shared" si="106"/>
        <v/>
      </c>
      <c r="C3401" s="45" t="str">
        <f>IF($A3401="","",RANK($B3401,$B$5:$B$9000,1)+COUNTIF($B$4:$B3400,$B3401))</f>
        <v/>
      </c>
      <c r="D3401" s="46" t="str">
        <f>IF(AND($O3401&gt;=قادمين!$C$4,$O3401&lt;=قادمين!$H$4,قادمين!$B$1=IF(قادمين!$B$1="","",$I3401),قادمين!$B$2=IF(قادمين!$B$2="","",$K3401),قادمين!$B$3=IF(قادمين!$B$3="","",$Q3401),قادمين!$B$4=IF(قادمين!$B$4="","",$R3401)),MAX($D$4:$D3400)+1,"")</f>
        <v/>
      </c>
      <c r="E3401" s="46" t="str">
        <f t="shared" si="107"/>
        <v/>
      </c>
      <c r="F3401" s="46" t="str">
        <f>IF($D3401="","",RANK($E3401,$E$5:$E$9000,1)+COUNTIF($E$4:$E3400,$E3401))</f>
        <v/>
      </c>
      <c r="G3401" s="63" t="str">
        <f>IF(H3401="","",COUNTA($H$5:H3401))</f>
        <v/>
      </c>
      <c r="H3401" s="187"/>
      <c r="I3401" s="203"/>
      <c r="J3401" s="202"/>
      <c r="K3401" s="202"/>
      <c r="L3401" s="202"/>
      <c r="M3401" s="202"/>
      <c r="N3401" s="202"/>
      <c r="O3401" s="201"/>
      <c r="P3401" s="159"/>
      <c r="Q3401" s="206"/>
      <c r="R3401" s="50"/>
      <c r="S3401" s="51"/>
      <c r="T3401" s="51"/>
      <c r="U3401" s="52"/>
      <c r="V3401" s="52"/>
      <c r="W3401" s="52"/>
      <c r="X3401" s="53"/>
      <c r="Y3401" s="52"/>
      <c r="Z3401" s="54"/>
      <c r="AA3401" s="22"/>
      <c r="AB3401" s="22"/>
      <c r="AC3401" s="22"/>
      <c r="AD3401" s="22"/>
      <c r="AE3401" s="22"/>
      <c r="AF3401" s="22"/>
      <c r="AG3401" s="22"/>
    </row>
    <row r="3402" spans="1:33" s="11" customFormat="1" ht="26.1" customHeight="1">
      <c r="A3402" s="45" t="str">
        <f>IF(AND($H3402&gt;=مغادرين!$C$4,$H3402&lt;=مغادرين!$H$4,مغادرين!$B$1=IF(مغادرين!$B$1="","",$I3402),مغادرين!$B$2=IF(مغادرين!$B$2="","",$K3402),مغادرين!$B$3=IF(مغادرين!$B$3="","",$Q3402),مغادرين!$B$4=IF(مغادرين!$B$4="","",$R3402)),MAX($A$4:$A3401)+1,"")</f>
        <v/>
      </c>
      <c r="B3402" s="45" t="str">
        <f t="shared" si="106"/>
        <v/>
      </c>
      <c r="C3402" s="45" t="str">
        <f>IF($A3402="","",RANK($B3402,$B$5:$B$9000,1)+COUNTIF($B$4:$B3401,$B3402))</f>
        <v/>
      </c>
      <c r="D3402" s="46" t="str">
        <f>IF(AND($O3402&gt;=قادمين!$C$4,$O3402&lt;=قادمين!$H$4,قادمين!$B$1=IF(قادمين!$B$1="","",$I3402),قادمين!$B$2=IF(قادمين!$B$2="","",$K3402),قادمين!$B$3=IF(قادمين!$B$3="","",$Q3402),قادمين!$B$4=IF(قادمين!$B$4="","",$R3402)),MAX($D$4:$D3401)+1,"")</f>
        <v/>
      </c>
      <c r="E3402" s="46" t="str">
        <f t="shared" si="107"/>
        <v/>
      </c>
      <c r="F3402" s="46" t="str">
        <f>IF($D3402="","",RANK($E3402,$E$5:$E$9000,1)+COUNTIF($E$4:$E3401,$E3402))</f>
        <v/>
      </c>
      <c r="G3402" s="63" t="str">
        <f>IF(H3402="","",COUNTA($H$5:H3402))</f>
        <v/>
      </c>
      <c r="H3402" s="187"/>
      <c r="I3402" s="203"/>
      <c r="J3402" s="202"/>
      <c r="K3402" s="202"/>
      <c r="L3402" s="202"/>
      <c r="M3402" s="202"/>
      <c r="N3402" s="202"/>
      <c r="O3402" s="201"/>
      <c r="P3402" s="159"/>
      <c r="Q3402" s="206"/>
      <c r="R3402" s="50"/>
      <c r="S3402" s="51"/>
      <c r="T3402" s="51"/>
      <c r="U3402" s="52"/>
      <c r="V3402" s="52"/>
      <c r="W3402" s="52"/>
      <c r="X3402" s="53"/>
      <c r="Y3402" s="52"/>
      <c r="Z3402" s="54"/>
      <c r="AA3402" s="22"/>
      <c r="AB3402" s="22"/>
      <c r="AC3402" s="22"/>
      <c r="AD3402" s="22"/>
      <c r="AE3402" s="22"/>
      <c r="AF3402" s="22"/>
      <c r="AG3402" s="22"/>
    </row>
    <row r="3403" spans="1:33" s="11" customFormat="1" ht="26.1" customHeight="1">
      <c r="A3403" s="45" t="str">
        <f>IF(AND($H3403&gt;=مغادرين!$C$4,$H3403&lt;=مغادرين!$H$4,مغادرين!$B$1=IF(مغادرين!$B$1="","",$I3403),مغادرين!$B$2=IF(مغادرين!$B$2="","",$K3403),مغادرين!$B$3=IF(مغادرين!$B$3="","",$Q3403),مغادرين!$B$4=IF(مغادرين!$B$4="","",$R3403)),MAX($A$4:$A3402)+1,"")</f>
        <v/>
      </c>
      <c r="B3403" s="45" t="str">
        <f t="shared" si="106"/>
        <v/>
      </c>
      <c r="C3403" s="45" t="str">
        <f>IF($A3403="","",RANK($B3403,$B$5:$B$9000,1)+COUNTIF($B$4:$B3402,$B3403))</f>
        <v/>
      </c>
      <c r="D3403" s="46" t="str">
        <f>IF(AND($O3403&gt;=قادمين!$C$4,$O3403&lt;=قادمين!$H$4,قادمين!$B$1=IF(قادمين!$B$1="","",$I3403),قادمين!$B$2=IF(قادمين!$B$2="","",$K3403),قادمين!$B$3=IF(قادمين!$B$3="","",$Q3403),قادمين!$B$4=IF(قادمين!$B$4="","",$R3403)),MAX($D$4:$D3402)+1,"")</f>
        <v/>
      </c>
      <c r="E3403" s="46" t="str">
        <f t="shared" si="107"/>
        <v/>
      </c>
      <c r="F3403" s="46" t="str">
        <f>IF($D3403="","",RANK($E3403,$E$5:$E$9000,1)+COUNTIF($E$4:$E3402,$E3403))</f>
        <v/>
      </c>
      <c r="G3403" s="63" t="str">
        <f>IF(H3403="","",COUNTA($H$5:H3403))</f>
        <v/>
      </c>
      <c r="H3403" s="187"/>
      <c r="I3403" s="203"/>
      <c r="J3403" s="202"/>
      <c r="K3403" s="202"/>
      <c r="L3403" s="202"/>
      <c r="M3403" s="202"/>
      <c r="N3403" s="202"/>
      <c r="O3403" s="201"/>
      <c r="P3403" s="159"/>
      <c r="Q3403" s="206"/>
      <c r="R3403" s="50"/>
      <c r="S3403" s="51"/>
      <c r="T3403" s="51"/>
      <c r="U3403" s="52"/>
      <c r="V3403" s="52"/>
      <c r="W3403" s="52"/>
      <c r="X3403" s="53"/>
      <c r="Y3403" s="52"/>
      <c r="Z3403" s="54"/>
      <c r="AA3403" s="22"/>
      <c r="AB3403" s="22"/>
      <c r="AC3403" s="22"/>
      <c r="AD3403" s="22"/>
      <c r="AE3403" s="22"/>
      <c r="AF3403" s="22"/>
      <c r="AG3403" s="22"/>
    </row>
    <row r="3404" spans="1:33" s="11" customFormat="1" ht="26.1" customHeight="1">
      <c r="A3404" s="45" t="str">
        <f>IF(AND($H3404&gt;=مغادرين!$C$4,$H3404&lt;=مغادرين!$H$4,مغادرين!$B$1=IF(مغادرين!$B$1="","",$I3404),مغادرين!$B$2=IF(مغادرين!$B$2="","",$K3404),مغادرين!$B$3=IF(مغادرين!$B$3="","",$Q3404),مغادرين!$B$4=IF(مغادرين!$B$4="","",$R3404)),MAX($A$4:$A3403)+1,"")</f>
        <v/>
      </c>
      <c r="B3404" s="45" t="str">
        <f t="shared" si="106"/>
        <v/>
      </c>
      <c r="C3404" s="45" t="str">
        <f>IF($A3404="","",RANK($B3404,$B$5:$B$9000,1)+COUNTIF($B$4:$B3403,$B3404))</f>
        <v/>
      </c>
      <c r="D3404" s="46" t="str">
        <f>IF(AND($O3404&gt;=قادمين!$C$4,$O3404&lt;=قادمين!$H$4,قادمين!$B$1=IF(قادمين!$B$1="","",$I3404),قادمين!$B$2=IF(قادمين!$B$2="","",$K3404),قادمين!$B$3=IF(قادمين!$B$3="","",$Q3404),قادمين!$B$4=IF(قادمين!$B$4="","",$R3404)),MAX($D$4:$D3403)+1,"")</f>
        <v/>
      </c>
      <c r="E3404" s="46" t="str">
        <f t="shared" si="107"/>
        <v/>
      </c>
      <c r="F3404" s="46" t="str">
        <f>IF($D3404="","",RANK($E3404,$E$5:$E$9000,1)+COUNTIF($E$4:$E3403,$E3404))</f>
        <v/>
      </c>
      <c r="G3404" s="63" t="str">
        <f>IF(H3404="","",COUNTA($H$5:H3404))</f>
        <v/>
      </c>
      <c r="H3404" s="187"/>
      <c r="I3404" s="203"/>
      <c r="J3404" s="202"/>
      <c r="K3404" s="202"/>
      <c r="L3404" s="202"/>
      <c r="M3404" s="202"/>
      <c r="N3404" s="202"/>
      <c r="O3404" s="201"/>
      <c r="P3404" s="159"/>
      <c r="Q3404" s="206"/>
      <c r="R3404" s="50"/>
      <c r="S3404" s="51"/>
      <c r="T3404" s="51"/>
      <c r="U3404" s="52"/>
      <c r="V3404" s="52"/>
      <c r="W3404" s="52"/>
      <c r="X3404" s="53"/>
      <c r="Y3404" s="52"/>
      <c r="Z3404" s="54"/>
      <c r="AA3404" s="22"/>
      <c r="AB3404" s="22"/>
      <c r="AC3404" s="22"/>
      <c r="AD3404" s="22"/>
      <c r="AE3404" s="22"/>
      <c r="AF3404" s="22"/>
      <c r="AG3404" s="22"/>
    </row>
    <row r="3405" spans="1:33" s="11" customFormat="1" ht="26.1" customHeight="1">
      <c r="A3405" s="45" t="str">
        <f>IF(AND($H3405&gt;=مغادرين!$C$4,$H3405&lt;=مغادرين!$H$4,مغادرين!$B$1=IF(مغادرين!$B$1="","",$I3405),مغادرين!$B$2=IF(مغادرين!$B$2="","",$K3405),مغادرين!$B$3=IF(مغادرين!$B$3="","",$Q3405),مغادرين!$B$4=IF(مغادرين!$B$4="","",$R3405)),MAX($A$4:$A3404)+1,"")</f>
        <v/>
      </c>
      <c r="B3405" s="45" t="str">
        <f t="shared" si="106"/>
        <v/>
      </c>
      <c r="C3405" s="45" t="str">
        <f>IF($A3405="","",RANK($B3405,$B$5:$B$9000,1)+COUNTIF($B$4:$B3404,$B3405))</f>
        <v/>
      </c>
      <c r="D3405" s="46" t="str">
        <f>IF(AND($O3405&gt;=قادمين!$C$4,$O3405&lt;=قادمين!$H$4,قادمين!$B$1=IF(قادمين!$B$1="","",$I3405),قادمين!$B$2=IF(قادمين!$B$2="","",$K3405),قادمين!$B$3=IF(قادمين!$B$3="","",$Q3405),قادمين!$B$4=IF(قادمين!$B$4="","",$R3405)),MAX($D$4:$D3404)+1,"")</f>
        <v/>
      </c>
      <c r="E3405" s="46" t="str">
        <f t="shared" si="107"/>
        <v/>
      </c>
      <c r="F3405" s="46" t="str">
        <f>IF($D3405="","",RANK($E3405,$E$5:$E$9000,1)+COUNTIF($E$4:$E3404,$E3405))</f>
        <v/>
      </c>
      <c r="G3405" s="63" t="str">
        <f>IF(H3405="","",COUNTA($H$5:H3405))</f>
        <v/>
      </c>
      <c r="H3405" s="187"/>
      <c r="I3405" s="203"/>
      <c r="J3405" s="202"/>
      <c r="K3405" s="202"/>
      <c r="L3405" s="202"/>
      <c r="M3405" s="202"/>
      <c r="N3405" s="202"/>
      <c r="O3405" s="201"/>
      <c r="P3405" s="159"/>
      <c r="Q3405" s="206"/>
      <c r="R3405" s="50"/>
      <c r="S3405" s="51"/>
      <c r="T3405" s="51"/>
      <c r="U3405" s="52"/>
      <c r="V3405" s="52"/>
      <c r="W3405" s="52"/>
      <c r="X3405" s="53"/>
      <c r="Y3405" s="52"/>
      <c r="Z3405" s="54"/>
      <c r="AA3405" s="22"/>
      <c r="AB3405" s="22"/>
      <c r="AC3405" s="22"/>
      <c r="AD3405" s="22"/>
      <c r="AE3405" s="22"/>
      <c r="AF3405" s="22"/>
      <c r="AG3405" s="22"/>
    </row>
    <row r="3406" spans="1:33" s="11" customFormat="1" ht="26.1" customHeight="1">
      <c r="A3406" s="45" t="str">
        <f>IF(AND($H3406&gt;=مغادرين!$C$4,$H3406&lt;=مغادرين!$H$4,مغادرين!$B$1=IF(مغادرين!$B$1="","",$I3406),مغادرين!$B$2=IF(مغادرين!$B$2="","",$K3406),مغادرين!$B$3=IF(مغادرين!$B$3="","",$Q3406),مغادرين!$B$4=IF(مغادرين!$B$4="","",$R3406)),MAX($A$4:$A3405)+1,"")</f>
        <v/>
      </c>
      <c r="B3406" s="45" t="str">
        <f t="shared" si="106"/>
        <v/>
      </c>
      <c r="C3406" s="45" t="str">
        <f>IF($A3406="","",RANK($B3406,$B$5:$B$9000,1)+COUNTIF($B$4:$B3405,$B3406))</f>
        <v/>
      </c>
      <c r="D3406" s="46" t="str">
        <f>IF(AND($O3406&gt;=قادمين!$C$4,$O3406&lt;=قادمين!$H$4,قادمين!$B$1=IF(قادمين!$B$1="","",$I3406),قادمين!$B$2=IF(قادمين!$B$2="","",$K3406),قادمين!$B$3=IF(قادمين!$B$3="","",$Q3406),قادمين!$B$4=IF(قادمين!$B$4="","",$R3406)),MAX($D$4:$D3405)+1,"")</f>
        <v/>
      </c>
      <c r="E3406" s="46" t="str">
        <f t="shared" si="107"/>
        <v/>
      </c>
      <c r="F3406" s="46" t="str">
        <f>IF($D3406="","",RANK($E3406,$E$5:$E$9000,1)+COUNTIF($E$4:$E3405,$E3406))</f>
        <v/>
      </c>
      <c r="G3406" s="63" t="str">
        <f>IF(H3406="","",COUNTA($H$5:H3406))</f>
        <v/>
      </c>
      <c r="H3406" s="187"/>
      <c r="I3406" s="203"/>
      <c r="J3406" s="202"/>
      <c r="K3406" s="202"/>
      <c r="L3406" s="202"/>
      <c r="M3406" s="202"/>
      <c r="N3406" s="202"/>
      <c r="O3406" s="201"/>
      <c r="P3406" s="159"/>
      <c r="Q3406" s="206"/>
      <c r="R3406" s="50"/>
      <c r="S3406" s="51"/>
      <c r="T3406" s="51"/>
      <c r="U3406" s="52"/>
      <c r="V3406" s="52"/>
      <c r="W3406" s="52"/>
      <c r="X3406" s="53"/>
      <c r="Y3406" s="52"/>
      <c r="Z3406" s="54"/>
      <c r="AA3406" s="22"/>
      <c r="AB3406" s="22"/>
      <c r="AC3406" s="22"/>
      <c r="AD3406" s="22"/>
      <c r="AE3406" s="22"/>
      <c r="AF3406" s="22"/>
      <c r="AG3406" s="22"/>
    </row>
    <row r="3407" spans="1:33" s="11" customFormat="1" ht="26.1" customHeight="1">
      <c r="A3407" s="45" t="str">
        <f>IF(AND($H3407&gt;=مغادرين!$C$4,$H3407&lt;=مغادرين!$H$4,مغادرين!$B$1=IF(مغادرين!$B$1="","",$I3407),مغادرين!$B$2=IF(مغادرين!$B$2="","",$K3407),مغادرين!$B$3=IF(مغادرين!$B$3="","",$Q3407),مغادرين!$B$4=IF(مغادرين!$B$4="","",$R3407)),MAX($A$4:$A3406)+1,"")</f>
        <v/>
      </c>
      <c r="B3407" s="45" t="str">
        <f t="shared" si="106"/>
        <v/>
      </c>
      <c r="C3407" s="45" t="str">
        <f>IF($A3407="","",RANK($B3407,$B$5:$B$9000,1)+COUNTIF($B$4:$B3406,$B3407))</f>
        <v/>
      </c>
      <c r="D3407" s="46" t="str">
        <f>IF(AND($O3407&gt;=قادمين!$C$4,$O3407&lt;=قادمين!$H$4,قادمين!$B$1=IF(قادمين!$B$1="","",$I3407),قادمين!$B$2=IF(قادمين!$B$2="","",$K3407),قادمين!$B$3=IF(قادمين!$B$3="","",$Q3407),قادمين!$B$4=IF(قادمين!$B$4="","",$R3407)),MAX($D$4:$D3406)+1,"")</f>
        <v/>
      </c>
      <c r="E3407" s="46" t="str">
        <f t="shared" si="107"/>
        <v/>
      </c>
      <c r="F3407" s="46" t="str">
        <f>IF($D3407="","",RANK($E3407,$E$5:$E$9000,1)+COUNTIF($E$4:$E3406,$E3407))</f>
        <v/>
      </c>
      <c r="G3407" s="63" t="str">
        <f>IF(H3407="","",COUNTA($H$5:H3407))</f>
        <v/>
      </c>
      <c r="H3407" s="187"/>
      <c r="I3407" s="203"/>
      <c r="J3407" s="202"/>
      <c r="K3407" s="202"/>
      <c r="L3407" s="202"/>
      <c r="M3407" s="202"/>
      <c r="N3407" s="202"/>
      <c r="O3407" s="201"/>
      <c r="P3407" s="159"/>
      <c r="Q3407" s="206"/>
      <c r="R3407" s="50"/>
      <c r="S3407" s="51"/>
      <c r="T3407" s="51"/>
      <c r="U3407" s="52"/>
      <c r="V3407" s="52"/>
      <c r="W3407" s="52"/>
      <c r="X3407" s="53"/>
      <c r="Y3407" s="52"/>
      <c r="Z3407" s="54"/>
      <c r="AA3407" s="22"/>
      <c r="AB3407" s="22"/>
      <c r="AC3407" s="22"/>
      <c r="AD3407" s="22"/>
      <c r="AE3407" s="22"/>
      <c r="AF3407" s="22"/>
      <c r="AG3407" s="22"/>
    </row>
    <row r="3408" spans="1:33" s="11" customFormat="1" ht="26.1" customHeight="1">
      <c r="A3408" s="45" t="str">
        <f>IF(AND($H3408&gt;=مغادرين!$C$4,$H3408&lt;=مغادرين!$H$4,مغادرين!$B$1=IF(مغادرين!$B$1="","",$I3408),مغادرين!$B$2=IF(مغادرين!$B$2="","",$K3408),مغادرين!$B$3=IF(مغادرين!$B$3="","",$Q3408),مغادرين!$B$4=IF(مغادرين!$B$4="","",$R3408)),MAX($A$4:$A3407)+1,"")</f>
        <v/>
      </c>
      <c r="B3408" s="45" t="str">
        <f t="shared" si="106"/>
        <v/>
      </c>
      <c r="C3408" s="45" t="str">
        <f>IF($A3408="","",RANK($B3408,$B$5:$B$9000,1)+COUNTIF($B$4:$B3407,$B3408))</f>
        <v/>
      </c>
      <c r="D3408" s="46" t="str">
        <f>IF(AND($O3408&gt;=قادمين!$C$4,$O3408&lt;=قادمين!$H$4,قادمين!$B$1=IF(قادمين!$B$1="","",$I3408),قادمين!$B$2=IF(قادمين!$B$2="","",$K3408),قادمين!$B$3=IF(قادمين!$B$3="","",$Q3408),قادمين!$B$4=IF(قادمين!$B$4="","",$R3408)),MAX($D$4:$D3407)+1,"")</f>
        <v/>
      </c>
      <c r="E3408" s="46" t="str">
        <f t="shared" si="107"/>
        <v/>
      </c>
      <c r="F3408" s="46" t="str">
        <f>IF($D3408="","",RANK($E3408,$E$5:$E$9000,1)+COUNTIF($E$4:$E3407,$E3408))</f>
        <v/>
      </c>
      <c r="G3408" s="63" t="str">
        <f>IF(H3408="","",COUNTA($H$5:H3408))</f>
        <v/>
      </c>
      <c r="H3408" s="187"/>
      <c r="I3408" s="203"/>
      <c r="J3408" s="202"/>
      <c r="K3408" s="202"/>
      <c r="L3408" s="202"/>
      <c r="M3408" s="202"/>
      <c r="N3408" s="202"/>
      <c r="O3408" s="201"/>
      <c r="P3408" s="159"/>
      <c r="Q3408" s="206"/>
      <c r="R3408" s="50"/>
      <c r="S3408" s="51"/>
      <c r="T3408" s="51"/>
      <c r="U3408" s="52"/>
      <c r="V3408" s="52"/>
      <c r="W3408" s="52"/>
      <c r="X3408" s="53"/>
      <c r="Y3408" s="52"/>
      <c r="Z3408" s="54"/>
      <c r="AA3408" s="22"/>
      <c r="AB3408" s="22"/>
      <c r="AC3408" s="22"/>
      <c r="AD3408" s="22"/>
      <c r="AE3408" s="22"/>
      <c r="AF3408" s="22"/>
      <c r="AG3408" s="22"/>
    </row>
    <row r="3409" spans="1:33" s="11" customFormat="1" ht="26.1" customHeight="1">
      <c r="A3409" s="45" t="str">
        <f>IF(AND($H3409&gt;=مغادرين!$C$4,$H3409&lt;=مغادرين!$H$4,مغادرين!$B$1=IF(مغادرين!$B$1="","",$I3409),مغادرين!$B$2=IF(مغادرين!$B$2="","",$K3409),مغادرين!$B$3=IF(مغادرين!$B$3="","",$Q3409),مغادرين!$B$4=IF(مغادرين!$B$4="","",$R3409)),MAX($A$4:$A3408)+1,"")</f>
        <v/>
      </c>
      <c r="B3409" s="45" t="str">
        <f t="shared" si="106"/>
        <v/>
      </c>
      <c r="C3409" s="45" t="str">
        <f>IF($A3409="","",RANK($B3409,$B$5:$B$9000,1)+COUNTIF($B$4:$B3408,$B3409))</f>
        <v/>
      </c>
      <c r="D3409" s="46" t="str">
        <f>IF(AND($O3409&gt;=قادمين!$C$4,$O3409&lt;=قادمين!$H$4,قادمين!$B$1=IF(قادمين!$B$1="","",$I3409),قادمين!$B$2=IF(قادمين!$B$2="","",$K3409),قادمين!$B$3=IF(قادمين!$B$3="","",$Q3409),قادمين!$B$4=IF(قادمين!$B$4="","",$R3409)),MAX($D$4:$D3408)+1,"")</f>
        <v/>
      </c>
      <c r="E3409" s="46" t="str">
        <f t="shared" si="107"/>
        <v/>
      </c>
      <c r="F3409" s="46" t="str">
        <f>IF($D3409="","",RANK($E3409,$E$5:$E$9000,1)+COUNTIF($E$4:$E3408,$E3409))</f>
        <v/>
      </c>
      <c r="G3409" s="63" t="str">
        <f>IF(H3409="","",COUNTA($H$5:H3409))</f>
        <v/>
      </c>
      <c r="H3409" s="187"/>
      <c r="I3409" s="203"/>
      <c r="J3409" s="202"/>
      <c r="K3409" s="202"/>
      <c r="L3409" s="202"/>
      <c r="M3409" s="202"/>
      <c r="N3409" s="202"/>
      <c r="O3409" s="201"/>
      <c r="P3409" s="159"/>
      <c r="Q3409" s="206"/>
      <c r="R3409" s="50"/>
      <c r="S3409" s="51"/>
      <c r="T3409" s="51"/>
      <c r="U3409" s="52"/>
      <c r="V3409" s="52"/>
      <c r="W3409" s="52"/>
      <c r="X3409" s="53"/>
      <c r="Y3409" s="52"/>
      <c r="Z3409" s="54"/>
      <c r="AA3409" s="22"/>
      <c r="AB3409" s="22"/>
      <c r="AC3409" s="22"/>
      <c r="AD3409" s="22"/>
      <c r="AE3409" s="22"/>
      <c r="AF3409" s="22"/>
      <c r="AG3409" s="22"/>
    </row>
    <row r="3410" spans="1:33" s="11" customFormat="1" ht="26.1" customHeight="1">
      <c r="A3410" s="45" t="str">
        <f>IF(AND($H3410&gt;=مغادرين!$C$4,$H3410&lt;=مغادرين!$H$4,مغادرين!$B$1=IF(مغادرين!$B$1="","",$I3410),مغادرين!$B$2=IF(مغادرين!$B$2="","",$K3410),مغادرين!$B$3=IF(مغادرين!$B$3="","",$Q3410),مغادرين!$B$4=IF(مغادرين!$B$4="","",$R3410)),MAX($A$4:$A3409)+1,"")</f>
        <v/>
      </c>
      <c r="B3410" s="45" t="str">
        <f t="shared" si="106"/>
        <v/>
      </c>
      <c r="C3410" s="45" t="str">
        <f>IF($A3410="","",RANK($B3410,$B$5:$B$9000,1)+COUNTIF($B$4:$B3409,$B3410))</f>
        <v/>
      </c>
      <c r="D3410" s="46" t="str">
        <f>IF(AND($O3410&gt;=قادمين!$C$4,$O3410&lt;=قادمين!$H$4,قادمين!$B$1=IF(قادمين!$B$1="","",$I3410),قادمين!$B$2=IF(قادمين!$B$2="","",$K3410),قادمين!$B$3=IF(قادمين!$B$3="","",$Q3410),قادمين!$B$4=IF(قادمين!$B$4="","",$R3410)),MAX($D$4:$D3409)+1,"")</f>
        <v/>
      </c>
      <c r="E3410" s="46" t="str">
        <f t="shared" si="107"/>
        <v/>
      </c>
      <c r="F3410" s="46" t="str">
        <f>IF($D3410="","",RANK($E3410,$E$5:$E$9000,1)+COUNTIF($E$4:$E3409,$E3410))</f>
        <v/>
      </c>
      <c r="G3410" s="63" t="str">
        <f>IF(H3410="","",COUNTA($H$5:H3410))</f>
        <v/>
      </c>
      <c r="H3410" s="187"/>
      <c r="I3410" s="203"/>
      <c r="J3410" s="202"/>
      <c r="K3410" s="202"/>
      <c r="L3410" s="202"/>
      <c r="M3410" s="202"/>
      <c r="N3410" s="202"/>
      <c r="O3410" s="201"/>
      <c r="P3410" s="159"/>
      <c r="Q3410" s="206"/>
      <c r="R3410" s="50"/>
      <c r="S3410" s="51"/>
      <c r="T3410" s="51"/>
      <c r="U3410" s="52"/>
      <c r="V3410" s="52"/>
      <c r="W3410" s="52"/>
      <c r="X3410" s="53"/>
      <c r="Y3410" s="52"/>
      <c r="Z3410" s="54"/>
      <c r="AA3410" s="22"/>
      <c r="AB3410" s="22"/>
      <c r="AC3410" s="22"/>
      <c r="AD3410" s="22"/>
      <c r="AE3410" s="22"/>
      <c r="AF3410" s="22"/>
      <c r="AG3410" s="22"/>
    </row>
    <row r="3411" spans="1:33" s="11" customFormat="1" ht="26.1" customHeight="1">
      <c r="A3411" s="45" t="str">
        <f>IF(AND($H3411&gt;=مغادرين!$C$4,$H3411&lt;=مغادرين!$H$4,مغادرين!$B$1=IF(مغادرين!$B$1="","",$I3411),مغادرين!$B$2=IF(مغادرين!$B$2="","",$K3411),مغادرين!$B$3=IF(مغادرين!$B$3="","",$Q3411),مغادرين!$B$4=IF(مغادرين!$B$4="","",$R3411)),MAX($A$4:$A3410)+1,"")</f>
        <v/>
      </c>
      <c r="B3411" s="45" t="str">
        <f t="shared" si="106"/>
        <v/>
      </c>
      <c r="C3411" s="45" t="str">
        <f>IF($A3411="","",RANK($B3411,$B$5:$B$9000,1)+COUNTIF($B$4:$B3410,$B3411))</f>
        <v/>
      </c>
      <c r="D3411" s="46" t="str">
        <f>IF(AND($O3411&gt;=قادمين!$C$4,$O3411&lt;=قادمين!$H$4,قادمين!$B$1=IF(قادمين!$B$1="","",$I3411),قادمين!$B$2=IF(قادمين!$B$2="","",$K3411),قادمين!$B$3=IF(قادمين!$B$3="","",$Q3411),قادمين!$B$4=IF(قادمين!$B$4="","",$R3411)),MAX($D$4:$D3410)+1,"")</f>
        <v/>
      </c>
      <c r="E3411" s="46" t="str">
        <f t="shared" si="107"/>
        <v/>
      </c>
      <c r="F3411" s="46" t="str">
        <f>IF($D3411="","",RANK($E3411,$E$5:$E$9000,1)+COUNTIF($E$4:$E3410,$E3411))</f>
        <v/>
      </c>
      <c r="G3411" s="63" t="str">
        <f>IF(H3411="","",COUNTA($H$5:H3411))</f>
        <v/>
      </c>
      <c r="H3411" s="187"/>
      <c r="I3411" s="203"/>
      <c r="J3411" s="202"/>
      <c r="K3411" s="202"/>
      <c r="L3411" s="202"/>
      <c r="M3411" s="202"/>
      <c r="N3411" s="202"/>
      <c r="O3411" s="201"/>
      <c r="P3411" s="159"/>
      <c r="Q3411" s="206"/>
      <c r="R3411" s="50"/>
      <c r="S3411" s="51"/>
      <c r="T3411" s="51"/>
      <c r="U3411" s="52"/>
      <c r="V3411" s="52"/>
      <c r="W3411" s="52"/>
      <c r="X3411" s="53"/>
      <c r="Y3411" s="52"/>
      <c r="Z3411" s="54"/>
      <c r="AA3411" s="22"/>
      <c r="AB3411" s="22"/>
      <c r="AC3411" s="22"/>
      <c r="AD3411" s="22"/>
      <c r="AE3411" s="22"/>
      <c r="AF3411" s="22"/>
      <c r="AG3411" s="22"/>
    </row>
    <row r="3412" spans="1:33" s="11" customFormat="1" ht="26.1" customHeight="1">
      <c r="A3412" s="45" t="str">
        <f>IF(AND($H3412&gt;=مغادرين!$C$4,$H3412&lt;=مغادرين!$H$4,مغادرين!$B$1=IF(مغادرين!$B$1="","",$I3412),مغادرين!$B$2=IF(مغادرين!$B$2="","",$K3412),مغادرين!$B$3=IF(مغادرين!$B$3="","",$Q3412),مغادرين!$B$4=IF(مغادرين!$B$4="","",$R3412)),MAX($A$4:$A3411)+1,"")</f>
        <v/>
      </c>
      <c r="B3412" s="45" t="str">
        <f t="shared" si="106"/>
        <v/>
      </c>
      <c r="C3412" s="45" t="str">
        <f>IF($A3412="","",RANK($B3412,$B$5:$B$9000,1)+COUNTIF($B$4:$B3411,$B3412))</f>
        <v/>
      </c>
      <c r="D3412" s="46" t="str">
        <f>IF(AND($O3412&gt;=قادمين!$C$4,$O3412&lt;=قادمين!$H$4,قادمين!$B$1=IF(قادمين!$B$1="","",$I3412),قادمين!$B$2=IF(قادمين!$B$2="","",$K3412),قادمين!$B$3=IF(قادمين!$B$3="","",$Q3412),قادمين!$B$4=IF(قادمين!$B$4="","",$R3412)),MAX($D$4:$D3411)+1,"")</f>
        <v/>
      </c>
      <c r="E3412" s="46" t="str">
        <f t="shared" si="107"/>
        <v/>
      </c>
      <c r="F3412" s="46" t="str">
        <f>IF($D3412="","",RANK($E3412,$E$5:$E$9000,1)+COUNTIF($E$4:$E3411,$E3412))</f>
        <v/>
      </c>
      <c r="G3412" s="63" t="str">
        <f>IF(H3412="","",COUNTA($H$5:H3412))</f>
        <v/>
      </c>
      <c r="H3412" s="187"/>
      <c r="I3412" s="203"/>
      <c r="J3412" s="202"/>
      <c r="K3412" s="202"/>
      <c r="L3412" s="202"/>
      <c r="M3412" s="202"/>
      <c r="N3412" s="202"/>
      <c r="O3412" s="201"/>
      <c r="P3412" s="159"/>
      <c r="Q3412" s="206"/>
      <c r="R3412" s="50"/>
      <c r="S3412" s="51"/>
      <c r="T3412" s="51"/>
      <c r="U3412" s="52"/>
      <c r="V3412" s="52"/>
      <c r="W3412" s="52"/>
      <c r="X3412" s="53"/>
      <c r="Y3412" s="52"/>
      <c r="Z3412" s="54"/>
      <c r="AA3412" s="22"/>
      <c r="AB3412" s="22"/>
      <c r="AC3412" s="22"/>
      <c r="AD3412" s="22"/>
      <c r="AE3412" s="22"/>
      <c r="AF3412" s="22"/>
      <c r="AG3412" s="22"/>
    </row>
    <row r="3413" spans="1:33" s="11" customFormat="1" ht="26.1" customHeight="1">
      <c r="A3413" s="45" t="str">
        <f>IF(AND($H3413&gt;=مغادرين!$C$4,$H3413&lt;=مغادرين!$H$4,مغادرين!$B$1=IF(مغادرين!$B$1="","",$I3413),مغادرين!$B$2=IF(مغادرين!$B$2="","",$K3413),مغادرين!$B$3=IF(مغادرين!$B$3="","",$Q3413),مغادرين!$B$4=IF(مغادرين!$B$4="","",$R3413)),MAX($A$4:$A3412)+1,"")</f>
        <v/>
      </c>
      <c r="B3413" s="45" t="str">
        <f t="shared" si="106"/>
        <v/>
      </c>
      <c r="C3413" s="45" t="str">
        <f>IF($A3413="","",RANK($B3413,$B$5:$B$9000,1)+COUNTIF($B$4:$B3412,$B3413))</f>
        <v/>
      </c>
      <c r="D3413" s="46" t="str">
        <f>IF(AND($O3413&gt;=قادمين!$C$4,$O3413&lt;=قادمين!$H$4,قادمين!$B$1=IF(قادمين!$B$1="","",$I3413),قادمين!$B$2=IF(قادمين!$B$2="","",$K3413),قادمين!$B$3=IF(قادمين!$B$3="","",$Q3413),قادمين!$B$4=IF(قادمين!$B$4="","",$R3413)),MAX($D$4:$D3412)+1,"")</f>
        <v/>
      </c>
      <c r="E3413" s="46" t="str">
        <f t="shared" si="107"/>
        <v/>
      </c>
      <c r="F3413" s="46" t="str">
        <f>IF($D3413="","",RANK($E3413,$E$5:$E$9000,1)+COUNTIF($E$4:$E3412,$E3413))</f>
        <v/>
      </c>
      <c r="G3413" s="63" t="str">
        <f>IF(H3413="","",COUNTA($H$5:H3413))</f>
        <v/>
      </c>
      <c r="H3413" s="187"/>
      <c r="I3413" s="203"/>
      <c r="J3413" s="202"/>
      <c r="K3413" s="202"/>
      <c r="L3413" s="202"/>
      <c r="M3413" s="202"/>
      <c r="N3413" s="202"/>
      <c r="O3413" s="201"/>
      <c r="P3413" s="159"/>
      <c r="Q3413" s="206"/>
      <c r="R3413" s="50"/>
      <c r="S3413" s="51"/>
      <c r="T3413" s="51"/>
      <c r="U3413" s="52"/>
      <c r="V3413" s="52"/>
      <c r="W3413" s="52"/>
      <c r="X3413" s="53"/>
      <c r="Y3413" s="52"/>
      <c r="Z3413" s="54"/>
      <c r="AA3413" s="22"/>
      <c r="AB3413" s="22"/>
      <c r="AC3413" s="22"/>
      <c r="AD3413" s="22"/>
      <c r="AE3413" s="22"/>
      <c r="AF3413" s="22"/>
      <c r="AG3413" s="22"/>
    </row>
    <row r="3414" spans="1:33" s="11" customFormat="1" ht="26.1" customHeight="1">
      <c r="A3414" s="45" t="str">
        <f>IF(AND($H3414&gt;=مغادرين!$C$4,$H3414&lt;=مغادرين!$H$4,مغادرين!$B$1=IF(مغادرين!$B$1="","",$I3414),مغادرين!$B$2=IF(مغادرين!$B$2="","",$K3414),مغادرين!$B$3=IF(مغادرين!$B$3="","",$Q3414),مغادرين!$B$4=IF(مغادرين!$B$4="","",$R3414)),MAX($A$4:$A3413)+1,"")</f>
        <v/>
      </c>
      <c r="B3414" s="45" t="str">
        <f t="shared" si="106"/>
        <v/>
      </c>
      <c r="C3414" s="45" t="str">
        <f>IF($A3414="","",RANK($B3414,$B$5:$B$9000,1)+COUNTIF($B$4:$B3413,$B3414))</f>
        <v/>
      </c>
      <c r="D3414" s="46" t="str">
        <f>IF(AND($O3414&gt;=قادمين!$C$4,$O3414&lt;=قادمين!$H$4,قادمين!$B$1=IF(قادمين!$B$1="","",$I3414),قادمين!$B$2=IF(قادمين!$B$2="","",$K3414),قادمين!$B$3=IF(قادمين!$B$3="","",$Q3414),قادمين!$B$4=IF(قادمين!$B$4="","",$R3414)),MAX($D$4:$D3413)+1,"")</f>
        <v/>
      </c>
      <c r="E3414" s="46" t="str">
        <f t="shared" si="107"/>
        <v/>
      </c>
      <c r="F3414" s="46" t="str">
        <f>IF($D3414="","",RANK($E3414,$E$5:$E$9000,1)+COUNTIF($E$4:$E3413,$E3414))</f>
        <v/>
      </c>
      <c r="G3414" s="63" t="str">
        <f>IF(H3414="","",COUNTA($H$5:H3414))</f>
        <v/>
      </c>
      <c r="H3414" s="187"/>
      <c r="I3414" s="203"/>
      <c r="J3414" s="202"/>
      <c r="K3414" s="202"/>
      <c r="L3414" s="202"/>
      <c r="M3414" s="202"/>
      <c r="N3414" s="202"/>
      <c r="O3414" s="201"/>
      <c r="P3414" s="159"/>
      <c r="Q3414" s="206"/>
      <c r="R3414" s="50"/>
      <c r="S3414" s="51"/>
      <c r="T3414" s="51"/>
      <c r="U3414" s="52"/>
      <c r="V3414" s="52"/>
      <c r="W3414" s="52"/>
      <c r="X3414" s="53"/>
      <c r="Y3414" s="52"/>
      <c r="Z3414" s="54"/>
      <c r="AA3414" s="22"/>
      <c r="AB3414" s="22"/>
      <c r="AC3414" s="22"/>
      <c r="AD3414" s="22"/>
      <c r="AE3414" s="22"/>
      <c r="AF3414" s="22"/>
      <c r="AG3414" s="22"/>
    </row>
    <row r="3415" spans="1:33" s="11" customFormat="1" ht="26.1" customHeight="1">
      <c r="A3415" s="45" t="str">
        <f>IF(AND($H3415&gt;=مغادرين!$C$4,$H3415&lt;=مغادرين!$H$4,مغادرين!$B$1=IF(مغادرين!$B$1="","",$I3415),مغادرين!$B$2=IF(مغادرين!$B$2="","",$K3415),مغادرين!$B$3=IF(مغادرين!$B$3="","",$Q3415),مغادرين!$B$4=IF(مغادرين!$B$4="","",$R3415)),MAX($A$4:$A3414)+1,"")</f>
        <v/>
      </c>
      <c r="B3415" s="45" t="str">
        <f t="shared" si="106"/>
        <v/>
      </c>
      <c r="C3415" s="45" t="str">
        <f>IF($A3415="","",RANK($B3415,$B$5:$B$9000,1)+COUNTIF($B$4:$B3414,$B3415))</f>
        <v/>
      </c>
      <c r="D3415" s="46" t="str">
        <f>IF(AND($O3415&gt;=قادمين!$C$4,$O3415&lt;=قادمين!$H$4,قادمين!$B$1=IF(قادمين!$B$1="","",$I3415),قادمين!$B$2=IF(قادمين!$B$2="","",$K3415),قادمين!$B$3=IF(قادمين!$B$3="","",$Q3415),قادمين!$B$4=IF(قادمين!$B$4="","",$R3415)),MAX($D$4:$D3414)+1,"")</f>
        <v/>
      </c>
      <c r="E3415" s="46" t="str">
        <f t="shared" si="107"/>
        <v/>
      </c>
      <c r="F3415" s="46" t="str">
        <f>IF($D3415="","",RANK($E3415,$E$5:$E$9000,1)+COUNTIF($E$4:$E3414,$E3415))</f>
        <v/>
      </c>
      <c r="G3415" s="63" t="str">
        <f>IF(H3415="","",COUNTA($H$5:H3415))</f>
        <v/>
      </c>
      <c r="H3415" s="187"/>
      <c r="I3415" s="203"/>
      <c r="J3415" s="202"/>
      <c r="K3415" s="202"/>
      <c r="L3415" s="202"/>
      <c r="M3415" s="202"/>
      <c r="N3415" s="202"/>
      <c r="O3415" s="201"/>
      <c r="P3415" s="159"/>
      <c r="Q3415" s="206"/>
      <c r="R3415" s="50"/>
      <c r="S3415" s="51"/>
      <c r="T3415" s="51"/>
      <c r="U3415" s="52"/>
      <c r="V3415" s="52"/>
      <c r="W3415" s="52"/>
      <c r="X3415" s="53"/>
      <c r="Y3415" s="52"/>
      <c r="Z3415" s="54"/>
      <c r="AA3415" s="22"/>
      <c r="AB3415" s="22"/>
      <c r="AC3415" s="22"/>
      <c r="AD3415" s="22"/>
      <c r="AE3415" s="22"/>
      <c r="AF3415" s="22"/>
      <c r="AG3415" s="22"/>
    </row>
    <row r="3416" spans="1:33" s="11" customFormat="1" ht="26.1" customHeight="1">
      <c r="A3416" s="45" t="str">
        <f>IF(AND($H3416&gt;=مغادرين!$C$4,$H3416&lt;=مغادرين!$H$4,مغادرين!$B$1=IF(مغادرين!$B$1="","",$I3416),مغادرين!$B$2=IF(مغادرين!$B$2="","",$K3416),مغادرين!$B$3=IF(مغادرين!$B$3="","",$Q3416),مغادرين!$B$4=IF(مغادرين!$B$4="","",$R3416)),MAX($A$4:$A3415)+1,"")</f>
        <v/>
      </c>
      <c r="B3416" s="45" t="str">
        <f t="shared" si="106"/>
        <v/>
      </c>
      <c r="C3416" s="45" t="str">
        <f>IF($A3416="","",RANK($B3416,$B$5:$B$9000,1)+COUNTIF($B$4:$B3415,$B3416))</f>
        <v/>
      </c>
      <c r="D3416" s="46" t="str">
        <f>IF(AND($O3416&gt;=قادمين!$C$4,$O3416&lt;=قادمين!$H$4,قادمين!$B$1=IF(قادمين!$B$1="","",$I3416),قادمين!$B$2=IF(قادمين!$B$2="","",$K3416),قادمين!$B$3=IF(قادمين!$B$3="","",$Q3416),قادمين!$B$4=IF(قادمين!$B$4="","",$R3416)),MAX($D$4:$D3415)+1,"")</f>
        <v/>
      </c>
      <c r="E3416" s="46" t="str">
        <f t="shared" si="107"/>
        <v/>
      </c>
      <c r="F3416" s="46" t="str">
        <f>IF($D3416="","",RANK($E3416,$E$5:$E$9000,1)+COUNTIF($E$4:$E3415,$E3416))</f>
        <v/>
      </c>
      <c r="G3416" s="63" t="str">
        <f>IF(H3416="","",COUNTA($H$5:H3416))</f>
        <v/>
      </c>
      <c r="H3416" s="187"/>
      <c r="I3416" s="203"/>
      <c r="J3416" s="202"/>
      <c r="K3416" s="202"/>
      <c r="L3416" s="202"/>
      <c r="M3416" s="202"/>
      <c r="N3416" s="202"/>
      <c r="O3416" s="201"/>
      <c r="P3416" s="159"/>
      <c r="Q3416" s="206"/>
      <c r="R3416" s="50"/>
      <c r="S3416" s="51"/>
      <c r="T3416" s="51"/>
      <c r="U3416" s="52"/>
      <c r="V3416" s="52"/>
      <c r="W3416" s="52"/>
      <c r="X3416" s="53"/>
      <c r="Y3416" s="52"/>
      <c r="Z3416" s="54"/>
      <c r="AA3416" s="22"/>
      <c r="AB3416" s="22"/>
      <c r="AC3416" s="22"/>
      <c r="AD3416" s="22"/>
      <c r="AE3416" s="22"/>
      <c r="AF3416" s="22"/>
      <c r="AG3416" s="22"/>
    </row>
    <row r="3417" spans="1:33" s="11" customFormat="1" ht="26.1" customHeight="1">
      <c r="A3417" s="45" t="str">
        <f>IF(AND($H3417&gt;=مغادرين!$C$4,$H3417&lt;=مغادرين!$H$4,مغادرين!$B$1=IF(مغادرين!$B$1="","",$I3417),مغادرين!$B$2=IF(مغادرين!$B$2="","",$K3417),مغادرين!$B$3=IF(مغادرين!$B$3="","",$Q3417),مغادرين!$B$4=IF(مغادرين!$B$4="","",$R3417)),MAX($A$4:$A3416)+1,"")</f>
        <v/>
      </c>
      <c r="B3417" s="45" t="str">
        <f t="shared" si="106"/>
        <v/>
      </c>
      <c r="C3417" s="45" t="str">
        <f>IF($A3417="","",RANK($B3417,$B$5:$B$9000,1)+COUNTIF($B$4:$B3416,$B3417))</f>
        <v/>
      </c>
      <c r="D3417" s="46" t="str">
        <f>IF(AND($O3417&gt;=قادمين!$C$4,$O3417&lt;=قادمين!$H$4,قادمين!$B$1=IF(قادمين!$B$1="","",$I3417),قادمين!$B$2=IF(قادمين!$B$2="","",$K3417),قادمين!$B$3=IF(قادمين!$B$3="","",$Q3417),قادمين!$B$4=IF(قادمين!$B$4="","",$R3417)),MAX($D$4:$D3416)+1,"")</f>
        <v/>
      </c>
      <c r="E3417" s="46" t="str">
        <f t="shared" si="107"/>
        <v/>
      </c>
      <c r="F3417" s="46" t="str">
        <f>IF($D3417="","",RANK($E3417,$E$5:$E$9000,1)+COUNTIF($E$4:$E3416,$E3417))</f>
        <v/>
      </c>
      <c r="G3417" s="63" t="str">
        <f>IF(H3417="","",COUNTA($H$5:H3417))</f>
        <v/>
      </c>
      <c r="H3417" s="187"/>
      <c r="I3417" s="203"/>
      <c r="J3417" s="202"/>
      <c r="K3417" s="202"/>
      <c r="L3417" s="202"/>
      <c r="M3417" s="202"/>
      <c r="N3417" s="202"/>
      <c r="O3417" s="201"/>
      <c r="P3417" s="159"/>
      <c r="Q3417" s="206"/>
      <c r="R3417" s="50"/>
      <c r="S3417" s="51"/>
      <c r="T3417" s="51"/>
      <c r="U3417" s="52"/>
      <c r="V3417" s="52"/>
      <c r="W3417" s="52"/>
      <c r="X3417" s="53"/>
      <c r="Y3417" s="52"/>
      <c r="Z3417" s="54"/>
      <c r="AA3417" s="22"/>
      <c r="AB3417" s="22"/>
      <c r="AC3417" s="22"/>
      <c r="AD3417" s="22"/>
      <c r="AE3417" s="22"/>
      <c r="AF3417" s="22"/>
      <c r="AG3417" s="22"/>
    </row>
    <row r="3418" spans="1:33" s="11" customFormat="1" ht="26.1" customHeight="1">
      <c r="A3418" s="45" t="str">
        <f>IF(AND($H3418&gt;=مغادرين!$C$4,$H3418&lt;=مغادرين!$H$4,مغادرين!$B$1=IF(مغادرين!$B$1="","",$I3418),مغادرين!$B$2=IF(مغادرين!$B$2="","",$K3418),مغادرين!$B$3=IF(مغادرين!$B$3="","",$Q3418),مغادرين!$B$4=IF(مغادرين!$B$4="","",$R3418)),MAX($A$4:$A3417)+1,"")</f>
        <v/>
      </c>
      <c r="B3418" s="45" t="str">
        <f t="shared" si="106"/>
        <v/>
      </c>
      <c r="C3418" s="45" t="str">
        <f>IF($A3418="","",RANK($B3418,$B$5:$B$9000,1)+COUNTIF($B$4:$B3417,$B3418))</f>
        <v/>
      </c>
      <c r="D3418" s="46" t="str">
        <f>IF(AND($O3418&gt;=قادمين!$C$4,$O3418&lt;=قادمين!$H$4,قادمين!$B$1=IF(قادمين!$B$1="","",$I3418),قادمين!$B$2=IF(قادمين!$B$2="","",$K3418),قادمين!$B$3=IF(قادمين!$B$3="","",$Q3418),قادمين!$B$4=IF(قادمين!$B$4="","",$R3418)),MAX($D$4:$D3417)+1,"")</f>
        <v/>
      </c>
      <c r="E3418" s="46" t="str">
        <f t="shared" si="107"/>
        <v/>
      </c>
      <c r="F3418" s="46" t="str">
        <f>IF($D3418="","",RANK($E3418,$E$5:$E$9000,1)+COUNTIF($E$4:$E3417,$E3418))</f>
        <v/>
      </c>
      <c r="G3418" s="63" t="str">
        <f>IF(H3418="","",COUNTA($H$5:H3418))</f>
        <v/>
      </c>
      <c r="H3418" s="187"/>
      <c r="I3418" s="203"/>
      <c r="J3418" s="202"/>
      <c r="K3418" s="202"/>
      <c r="L3418" s="202"/>
      <c r="M3418" s="202"/>
      <c r="N3418" s="202"/>
      <c r="O3418" s="201"/>
      <c r="P3418" s="159"/>
      <c r="Q3418" s="206"/>
      <c r="R3418" s="50"/>
      <c r="S3418" s="51"/>
      <c r="T3418" s="51"/>
      <c r="U3418" s="52"/>
      <c r="V3418" s="52"/>
      <c r="W3418" s="52"/>
      <c r="X3418" s="53"/>
      <c r="Y3418" s="52"/>
      <c r="Z3418" s="54"/>
      <c r="AA3418" s="22"/>
      <c r="AB3418" s="22"/>
      <c r="AC3418" s="22"/>
      <c r="AD3418" s="22"/>
      <c r="AE3418" s="22"/>
      <c r="AF3418" s="22"/>
      <c r="AG3418" s="22"/>
    </row>
    <row r="3419" spans="1:33" s="11" customFormat="1" ht="26.1" customHeight="1">
      <c r="A3419" s="45" t="str">
        <f>IF(AND($H3419&gt;=مغادرين!$C$4,$H3419&lt;=مغادرين!$H$4,مغادرين!$B$1=IF(مغادرين!$B$1="","",$I3419),مغادرين!$B$2=IF(مغادرين!$B$2="","",$K3419),مغادرين!$B$3=IF(مغادرين!$B$3="","",$Q3419),مغادرين!$B$4=IF(مغادرين!$B$4="","",$R3419)),MAX($A$4:$A3418)+1,"")</f>
        <v/>
      </c>
      <c r="B3419" s="45" t="str">
        <f t="shared" si="106"/>
        <v/>
      </c>
      <c r="C3419" s="45" t="str">
        <f>IF($A3419="","",RANK($B3419,$B$5:$B$9000,1)+COUNTIF($B$4:$B3418,$B3419))</f>
        <v/>
      </c>
      <c r="D3419" s="46" t="str">
        <f>IF(AND($O3419&gt;=قادمين!$C$4,$O3419&lt;=قادمين!$H$4,قادمين!$B$1=IF(قادمين!$B$1="","",$I3419),قادمين!$B$2=IF(قادمين!$B$2="","",$K3419),قادمين!$B$3=IF(قادمين!$B$3="","",$Q3419),قادمين!$B$4=IF(قادمين!$B$4="","",$R3419)),MAX($D$4:$D3418)+1,"")</f>
        <v/>
      </c>
      <c r="E3419" s="46" t="str">
        <f t="shared" si="107"/>
        <v/>
      </c>
      <c r="F3419" s="46" t="str">
        <f>IF($D3419="","",RANK($E3419,$E$5:$E$9000,1)+COUNTIF($E$4:$E3418,$E3419))</f>
        <v/>
      </c>
      <c r="G3419" s="63" t="str">
        <f>IF(H3419="","",COUNTA($H$5:H3419))</f>
        <v/>
      </c>
      <c r="H3419" s="187"/>
      <c r="I3419" s="203"/>
      <c r="J3419" s="202"/>
      <c r="K3419" s="202"/>
      <c r="L3419" s="202"/>
      <c r="M3419" s="202"/>
      <c r="N3419" s="202"/>
      <c r="O3419" s="201"/>
      <c r="P3419" s="159"/>
      <c r="Q3419" s="206"/>
      <c r="R3419" s="50"/>
      <c r="S3419" s="51"/>
      <c r="T3419" s="51"/>
      <c r="U3419" s="52"/>
      <c r="V3419" s="52"/>
      <c r="W3419" s="52"/>
      <c r="X3419" s="53"/>
      <c r="Y3419" s="52"/>
      <c r="Z3419" s="54"/>
      <c r="AA3419" s="22"/>
      <c r="AB3419" s="22"/>
      <c r="AC3419" s="22"/>
      <c r="AD3419" s="22"/>
      <c r="AE3419" s="22"/>
      <c r="AF3419" s="22"/>
      <c r="AG3419" s="22"/>
    </row>
    <row r="3420" spans="1:33" s="11" customFormat="1" ht="26.1" customHeight="1">
      <c r="A3420" s="45" t="str">
        <f>IF(AND($H3420&gt;=مغادرين!$C$4,$H3420&lt;=مغادرين!$H$4,مغادرين!$B$1=IF(مغادرين!$B$1="","",$I3420),مغادرين!$B$2=IF(مغادرين!$B$2="","",$K3420),مغادرين!$B$3=IF(مغادرين!$B$3="","",$Q3420),مغادرين!$B$4=IF(مغادرين!$B$4="","",$R3420)),MAX($A$4:$A3419)+1,"")</f>
        <v/>
      </c>
      <c r="B3420" s="45" t="str">
        <f t="shared" si="106"/>
        <v/>
      </c>
      <c r="C3420" s="45" t="str">
        <f>IF($A3420="","",RANK($B3420,$B$5:$B$9000,1)+COUNTIF($B$4:$B3419,$B3420))</f>
        <v/>
      </c>
      <c r="D3420" s="46" t="str">
        <f>IF(AND($O3420&gt;=قادمين!$C$4,$O3420&lt;=قادمين!$H$4,قادمين!$B$1=IF(قادمين!$B$1="","",$I3420),قادمين!$B$2=IF(قادمين!$B$2="","",$K3420),قادمين!$B$3=IF(قادمين!$B$3="","",$Q3420),قادمين!$B$4=IF(قادمين!$B$4="","",$R3420)),MAX($D$4:$D3419)+1,"")</f>
        <v/>
      </c>
      <c r="E3420" s="46" t="str">
        <f t="shared" si="107"/>
        <v/>
      </c>
      <c r="F3420" s="46" t="str">
        <f>IF($D3420="","",RANK($E3420,$E$5:$E$9000,1)+COUNTIF($E$4:$E3419,$E3420))</f>
        <v/>
      </c>
      <c r="G3420" s="63" t="str">
        <f>IF(H3420="","",COUNTA($H$5:H3420))</f>
        <v/>
      </c>
      <c r="H3420" s="187"/>
      <c r="I3420" s="203"/>
      <c r="J3420" s="202"/>
      <c r="K3420" s="202"/>
      <c r="L3420" s="202"/>
      <c r="M3420" s="202"/>
      <c r="N3420" s="202"/>
      <c r="O3420" s="201"/>
      <c r="P3420" s="159"/>
      <c r="Q3420" s="206"/>
      <c r="R3420" s="50"/>
      <c r="S3420" s="51"/>
      <c r="T3420" s="51"/>
      <c r="U3420" s="52"/>
      <c r="V3420" s="52"/>
      <c r="W3420" s="52"/>
      <c r="X3420" s="53"/>
      <c r="Y3420" s="52"/>
      <c r="Z3420" s="54"/>
      <c r="AA3420" s="22"/>
      <c r="AB3420" s="22"/>
      <c r="AC3420" s="22"/>
      <c r="AD3420" s="22"/>
      <c r="AE3420" s="22"/>
      <c r="AF3420" s="22"/>
      <c r="AG3420" s="22"/>
    </row>
    <row r="3421" spans="1:33" s="11" customFormat="1" ht="26.1" customHeight="1">
      <c r="A3421" s="45" t="str">
        <f>IF(AND($H3421&gt;=مغادرين!$C$4,$H3421&lt;=مغادرين!$H$4,مغادرين!$B$1=IF(مغادرين!$B$1="","",$I3421),مغادرين!$B$2=IF(مغادرين!$B$2="","",$K3421),مغادرين!$B$3=IF(مغادرين!$B$3="","",$Q3421),مغادرين!$B$4=IF(مغادرين!$B$4="","",$R3421)),MAX($A$4:$A3420)+1,"")</f>
        <v/>
      </c>
      <c r="B3421" s="45" t="str">
        <f t="shared" si="106"/>
        <v/>
      </c>
      <c r="C3421" s="45" t="str">
        <f>IF($A3421="","",RANK($B3421,$B$5:$B$9000,1)+COUNTIF($B$4:$B3420,$B3421))</f>
        <v/>
      </c>
      <c r="D3421" s="46" t="str">
        <f>IF(AND($O3421&gt;=قادمين!$C$4,$O3421&lt;=قادمين!$H$4,قادمين!$B$1=IF(قادمين!$B$1="","",$I3421),قادمين!$B$2=IF(قادمين!$B$2="","",$K3421),قادمين!$B$3=IF(قادمين!$B$3="","",$Q3421),قادمين!$B$4=IF(قادمين!$B$4="","",$R3421)),MAX($D$4:$D3420)+1,"")</f>
        <v/>
      </c>
      <c r="E3421" s="46" t="str">
        <f t="shared" si="107"/>
        <v/>
      </c>
      <c r="F3421" s="46" t="str">
        <f>IF($D3421="","",RANK($E3421,$E$5:$E$9000,1)+COUNTIF($E$4:$E3420,$E3421))</f>
        <v/>
      </c>
      <c r="G3421" s="63" t="str">
        <f>IF(H3421="","",COUNTA($H$5:H3421))</f>
        <v/>
      </c>
      <c r="H3421" s="187"/>
      <c r="I3421" s="203"/>
      <c r="J3421" s="202"/>
      <c r="K3421" s="202"/>
      <c r="L3421" s="202"/>
      <c r="M3421" s="202"/>
      <c r="N3421" s="202"/>
      <c r="O3421" s="201"/>
      <c r="P3421" s="159"/>
      <c r="Q3421" s="206"/>
      <c r="R3421" s="50"/>
      <c r="S3421" s="51"/>
      <c r="T3421" s="51"/>
      <c r="U3421" s="52"/>
      <c r="V3421" s="52"/>
      <c r="W3421" s="52"/>
      <c r="X3421" s="53"/>
      <c r="Y3421" s="52"/>
      <c r="Z3421" s="54"/>
      <c r="AA3421" s="22"/>
      <c r="AB3421" s="22"/>
      <c r="AC3421" s="22"/>
      <c r="AD3421" s="22"/>
      <c r="AE3421" s="22"/>
      <c r="AF3421" s="22"/>
      <c r="AG3421" s="22"/>
    </row>
    <row r="3422" spans="1:33" s="11" customFormat="1" ht="26.1" customHeight="1">
      <c r="A3422" s="45" t="str">
        <f>IF(AND($H3422&gt;=مغادرين!$C$4,$H3422&lt;=مغادرين!$H$4,مغادرين!$B$1=IF(مغادرين!$B$1="","",$I3422),مغادرين!$B$2=IF(مغادرين!$B$2="","",$K3422),مغادرين!$B$3=IF(مغادرين!$B$3="","",$Q3422),مغادرين!$B$4=IF(مغادرين!$B$4="","",$R3422)),MAX($A$4:$A3421)+1,"")</f>
        <v/>
      </c>
      <c r="B3422" s="45" t="str">
        <f t="shared" si="106"/>
        <v/>
      </c>
      <c r="C3422" s="45" t="str">
        <f>IF($A3422="","",RANK($B3422,$B$5:$B$9000,1)+COUNTIF($B$4:$B3421,$B3422))</f>
        <v/>
      </c>
      <c r="D3422" s="46" t="str">
        <f>IF(AND($O3422&gt;=قادمين!$C$4,$O3422&lt;=قادمين!$H$4,قادمين!$B$1=IF(قادمين!$B$1="","",$I3422),قادمين!$B$2=IF(قادمين!$B$2="","",$K3422),قادمين!$B$3=IF(قادمين!$B$3="","",$Q3422),قادمين!$B$4=IF(قادمين!$B$4="","",$R3422)),MAX($D$4:$D3421)+1,"")</f>
        <v/>
      </c>
      <c r="E3422" s="46" t="str">
        <f t="shared" si="107"/>
        <v/>
      </c>
      <c r="F3422" s="46" t="str">
        <f>IF($D3422="","",RANK($E3422,$E$5:$E$9000,1)+COUNTIF($E$4:$E3421,$E3422))</f>
        <v/>
      </c>
      <c r="G3422" s="63" t="str">
        <f>IF(H3422="","",COUNTA($H$5:H3422))</f>
        <v/>
      </c>
      <c r="H3422" s="187"/>
      <c r="I3422" s="203"/>
      <c r="J3422" s="202"/>
      <c r="K3422" s="202"/>
      <c r="L3422" s="202"/>
      <c r="M3422" s="202"/>
      <c r="N3422" s="202"/>
      <c r="O3422" s="201"/>
      <c r="P3422" s="159"/>
      <c r="Q3422" s="206"/>
      <c r="R3422" s="50"/>
      <c r="S3422" s="51"/>
      <c r="T3422" s="51"/>
      <c r="U3422" s="52"/>
      <c r="V3422" s="52"/>
      <c r="W3422" s="52"/>
      <c r="X3422" s="53"/>
      <c r="Y3422" s="52"/>
      <c r="Z3422" s="54"/>
      <c r="AA3422" s="22"/>
      <c r="AB3422" s="22"/>
      <c r="AC3422" s="22"/>
      <c r="AD3422" s="22"/>
      <c r="AE3422" s="22"/>
      <c r="AF3422" s="22"/>
      <c r="AG3422" s="22"/>
    </row>
    <row r="3423" spans="1:33" s="11" customFormat="1" ht="26.1" customHeight="1">
      <c r="A3423" s="45" t="str">
        <f>IF(AND($H3423&gt;=مغادرين!$C$4,$H3423&lt;=مغادرين!$H$4,مغادرين!$B$1=IF(مغادرين!$B$1="","",$I3423),مغادرين!$B$2=IF(مغادرين!$B$2="","",$K3423),مغادرين!$B$3=IF(مغادرين!$B$3="","",$Q3423),مغادرين!$B$4=IF(مغادرين!$B$4="","",$R3423)),MAX($A$4:$A3422)+1,"")</f>
        <v/>
      </c>
      <c r="B3423" s="45" t="str">
        <f t="shared" si="106"/>
        <v/>
      </c>
      <c r="C3423" s="45" t="str">
        <f>IF($A3423="","",RANK($B3423,$B$5:$B$9000,1)+COUNTIF($B$4:$B3422,$B3423))</f>
        <v/>
      </c>
      <c r="D3423" s="46" t="str">
        <f>IF(AND($O3423&gt;=قادمين!$C$4,$O3423&lt;=قادمين!$H$4,قادمين!$B$1=IF(قادمين!$B$1="","",$I3423),قادمين!$B$2=IF(قادمين!$B$2="","",$K3423),قادمين!$B$3=IF(قادمين!$B$3="","",$Q3423),قادمين!$B$4=IF(قادمين!$B$4="","",$R3423)),MAX($D$4:$D3422)+1,"")</f>
        <v/>
      </c>
      <c r="E3423" s="46" t="str">
        <f t="shared" si="107"/>
        <v/>
      </c>
      <c r="F3423" s="46" t="str">
        <f>IF($D3423="","",RANK($E3423,$E$5:$E$9000,1)+COUNTIF($E$4:$E3422,$E3423))</f>
        <v/>
      </c>
      <c r="G3423" s="63" t="str">
        <f>IF(H3423="","",COUNTA($H$5:H3423))</f>
        <v/>
      </c>
      <c r="H3423" s="187"/>
      <c r="I3423" s="203"/>
      <c r="J3423" s="202"/>
      <c r="K3423" s="202"/>
      <c r="L3423" s="202"/>
      <c r="M3423" s="202"/>
      <c r="N3423" s="202"/>
      <c r="O3423" s="201"/>
      <c r="P3423" s="159"/>
      <c r="Q3423" s="206"/>
      <c r="R3423" s="50"/>
      <c r="S3423" s="51"/>
      <c r="T3423" s="51"/>
      <c r="U3423" s="52"/>
      <c r="V3423" s="52"/>
      <c r="W3423" s="52"/>
      <c r="X3423" s="53"/>
      <c r="Y3423" s="52"/>
      <c r="Z3423" s="54"/>
      <c r="AA3423" s="22"/>
      <c r="AB3423" s="22"/>
      <c r="AC3423" s="22"/>
      <c r="AD3423" s="22"/>
      <c r="AE3423" s="22"/>
      <c r="AF3423" s="22"/>
      <c r="AG3423" s="22"/>
    </row>
    <row r="3424" spans="1:33" s="11" customFormat="1" ht="26.1" customHeight="1">
      <c r="A3424" s="45" t="str">
        <f>IF(AND($H3424&gt;=مغادرين!$C$4,$H3424&lt;=مغادرين!$H$4,مغادرين!$B$1=IF(مغادرين!$B$1="","",$I3424),مغادرين!$B$2=IF(مغادرين!$B$2="","",$K3424),مغادرين!$B$3=IF(مغادرين!$B$3="","",$Q3424),مغادرين!$B$4=IF(مغادرين!$B$4="","",$R3424)),MAX($A$4:$A3423)+1,"")</f>
        <v/>
      </c>
      <c r="B3424" s="45" t="str">
        <f t="shared" si="106"/>
        <v/>
      </c>
      <c r="C3424" s="45" t="str">
        <f>IF($A3424="","",RANK($B3424,$B$5:$B$9000,1)+COUNTIF($B$4:$B3423,$B3424))</f>
        <v/>
      </c>
      <c r="D3424" s="46" t="str">
        <f>IF(AND($O3424&gt;=قادمين!$C$4,$O3424&lt;=قادمين!$H$4,قادمين!$B$1=IF(قادمين!$B$1="","",$I3424),قادمين!$B$2=IF(قادمين!$B$2="","",$K3424),قادمين!$B$3=IF(قادمين!$B$3="","",$Q3424),قادمين!$B$4=IF(قادمين!$B$4="","",$R3424)),MAX($D$4:$D3423)+1,"")</f>
        <v/>
      </c>
      <c r="E3424" s="46" t="str">
        <f t="shared" si="107"/>
        <v/>
      </c>
      <c r="F3424" s="46" t="str">
        <f>IF($D3424="","",RANK($E3424,$E$5:$E$9000,1)+COUNTIF($E$4:$E3423,$E3424))</f>
        <v/>
      </c>
      <c r="G3424" s="63" t="str">
        <f>IF(H3424="","",COUNTA($H$5:H3424))</f>
        <v/>
      </c>
      <c r="H3424" s="187"/>
      <c r="I3424" s="203"/>
      <c r="J3424" s="202"/>
      <c r="K3424" s="202"/>
      <c r="L3424" s="202"/>
      <c r="M3424" s="202"/>
      <c r="N3424" s="202"/>
      <c r="O3424" s="201"/>
      <c r="P3424" s="159"/>
      <c r="Q3424" s="206"/>
      <c r="R3424" s="50"/>
      <c r="S3424" s="51"/>
      <c r="T3424" s="51"/>
      <c r="U3424" s="52"/>
      <c r="V3424" s="52"/>
      <c r="W3424" s="52"/>
      <c r="X3424" s="53"/>
      <c r="Y3424" s="52"/>
      <c r="Z3424" s="54"/>
      <c r="AA3424" s="22"/>
      <c r="AB3424" s="22"/>
      <c r="AC3424" s="22"/>
      <c r="AD3424" s="22"/>
      <c r="AE3424" s="22"/>
      <c r="AF3424" s="22"/>
      <c r="AG3424" s="22"/>
    </row>
    <row r="3425" spans="1:33" s="11" customFormat="1" ht="26.1" customHeight="1">
      <c r="A3425" s="45" t="str">
        <f>IF(AND($H3425&gt;=مغادرين!$C$4,$H3425&lt;=مغادرين!$H$4,مغادرين!$B$1=IF(مغادرين!$B$1="","",$I3425),مغادرين!$B$2=IF(مغادرين!$B$2="","",$K3425),مغادرين!$B$3=IF(مغادرين!$B$3="","",$Q3425),مغادرين!$B$4=IF(مغادرين!$B$4="","",$R3425)),MAX($A$4:$A3424)+1,"")</f>
        <v/>
      </c>
      <c r="B3425" s="45" t="str">
        <f t="shared" si="106"/>
        <v/>
      </c>
      <c r="C3425" s="45" t="str">
        <f>IF($A3425="","",RANK($B3425,$B$5:$B$9000,1)+COUNTIF($B$4:$B3424,$B3425))</f>
        <v/>
      </c>
      <c r="D3425" s="46" t="str">
        <f>IF(AND($O3425&gt;=قادمين!$C$4,$O3425&lt;=قادمين!$H$4,قادمين!$B$1=IF(قادمين!$B$1="","",$I3425),قادمين!$B$2=IF(قادمين!$B$2="","",$K3425),قادمين!$B$3=IF(قادمين!$B$3="","",$Q3425),قادمين!$B$4=IF(قادمين!$B$4="","",$R3425)),MAX($D$4:$D3424)+1,"")</f>
        <v/>
      </c>
      <c r="E3425" s="46" t="str">
        <f t="shared" si="107"/>
        <v/>
      </c>
      <c r="F3425" s="46" t="str">
        <f>IF($D3425="","",RANK($E3425,$E$5:$E$9000,1)+COUNTIF($E$4:$E3424,$E3425))</f>
        <v/>
      </c>
      <c r="G3425" s="63" t="str">
        <f>IF(H3425="","",COUNTA($H$5:H3425))</f>
        <v/>
      </c>
      <c r="H3425" s="187"/>
      <c r="I3425" s="203"/>
      <c r="J3425" s="202"/>
      <c r="K3425" s="202"/>
      <c r="L3425" s="202"/>
      <c r="M3425" s="202"/>
      <c r="N3425" s="202"/>
      <c r="O3425" s="201"/>
      <c r="P3425" s="159"/>
      <c r="Q3425" s="206"/>
      <c r="R3425" s="50"/>
      <c r="S3425" s="51"/>
      <c r="T3425" s="51"/>
      <c r="U3425" s="52"/>
      <c r="V3425" s="52"/>
      <c r="W3425" s="52"/>
      <c r="X3425" s="53"/>
      <c r="Y3425" s="52"/>
      <c r="Z3425" s="54"/>
      <c r="AA3425" s="22"/>
      <c r="AB3425" s="22"/>
      <c r="AC3425" s="22"/>
      <c r="AD3425" s="22"/>
      <c r="AE3425" s="22"/>
      <c r="AF3425" s="22"/>
      <c r="AG3425" s="22"/>
    </row>
    <row r="3426" spans="1:33" s="11" customFormat="1" ht="26.1" customHeight="1">
      <c r="A3426" s="45" t="str">
        <f>IF(AND($H3426&gt;=مغادرين!$C$4,$H3426&lt;=مغادرين!$H$4,مغادرين!$B$1=IF(مغادرين!$B$1="","",$I3426),مغادرين!$B$2=IF(مغادرين!$B$2="","",$K3426),مغادرين!$B$3=IF(مغادرين!$B$3="","",$Q3426),مغادرين!$B$4=IF(مغادرين!$B$4="","",$R3426)),MAX($A$4:$A3425)+1,"")</f>
        <v/>
      </c>
      <c r="B3426" s="45" t="str">
        <f t="shared" si="106"/>
        <v/>
      </c>
      <c r="C3426" s="45" t="str">
        <f>IF($A3426="","",RANK($B3426,$B$5:$B$9000,1)+COUNTIF($B$4:$B3425,$B3426))</f>
        <v/>
      </c>
      <c r="D3426" s="46" t="str">
        <f>IF(AND($O3426&gt;=قادمين!$C$4,$O3426&lt;=قادمين!$H$4,قادمين!$B$1=IF(قادمين!$B$1="","",$I3426),قادمين!$B$2=IF(قادمين!$B$2="","",$K3426),قادمين!$B$3=IF(قادمين!$B$3="","",$Q3426),قادمين!$B$4=IF(قادمين!$B$4="","",$R3426)),MAX($D$4:$D3425)+1,"")</f>
        <v/>
      </c>
      <c r="E3426" s="46" t="str">
        <f t="shared" si="107"/>
        <v/>
      </c>
      <c r="F3426" s="46" t="str">
        <f>IF($D3426="","",RANK($E3426,$E$5:$E$9000,1)+COUNTIF($E$4:$E3425,$E3426))</f>
        <v/>
      </c>
      <c r="G3426" s="63" t="str">
        <f>IF(H3426="","",COUNTA($H$5:H3426))</f>
        <v/>
      </c>
      <c r="H3426" s="187"/>
      <c r="I3426" s="203"/>
      <c r="J3426" s="202"/>
      <c r="K3426" s="202"/>
      <c r="L3426" s="202"/>
      <c r="M3426" s="202"/>
      <c r="N3426" s="202"/>
      <c r="O3426" s="201"/>
      <c r="P3426" s="159"/>
      <c r="Q3426" s="206"/>
      <c r="R3426" s="50"/>
      <c r="S3426" s="51"/>
      <c r="T3426" s="51"/>
      <c r="U3426" s="52"/>
      <c r="V3426" s="52"/>
      <c r="W3426" s="52"/>
      <c r="X3426" s="53"/>
      <c r="Y3426" s="52"/>
      <c r="Z3426" s="54"/>
      <c r="AA3426" s="22"/>
      <c r="AB3426" s="22"/>
      <c r="AC3426" s="22"/>
      <c r="AD3426" s="22"/>
      <c r="AE3426" s="22"/>
      <c r="AF3426" s="22"/>
      <c r="AG3426" s="22"/>
    </row>
    <row r="3427" spans="1:33" s="11" customFormat="1" ht="26.1" customHeight="1">
      <c r="A3427" s="45" t="str">
        <f>IF(AND($H3427&gt;=مغادرين!$C$4,$H3427&lt;=مغادرين!$H$4,مغادرين!$B$1=IF(مغادرين!$B$1="","",$I3427),مغادرين!$B$2=IF(مغادرين!$B$2="","",$K3427),مغادرين!$B$3=IF(مغادرين!$B$3="","",$Q3427),مغادرين!$B$4=IF(مغادرين!$B$4="","",$R3427)),MAX($A$4:$A3426)+1,"")</f>
        <v/>
      </c>
      <c r="B3427" s="45" t="str">
        <f t="shared" si="106"/>
        <v/>
      </c>
      <c r="C3427" s="45" t="str">
        <f>IF($A3427="","",RANK($B3427,$B$5:$B$9000,1)+COUNTIF($B$4:$B3426,$B3427))</f>
        <v/>
      </c>
      <c r="D3427" s="46" t="str">
        <f>IF(AND($O3427&gt;=قادمين!$C$4,$O3427&lt;=قادمين!$H$4,قادمين!$B$1=IF(قادمين!$B$1="","",$I3427),قادمين!$B$2=IF(قادمين!$B$2="","",$K3427),قادمين!$B$3=IF(قادمين!$B$3="","",$Q3427),قادمين!$B$4=IF(قادمين!$B$4="","",$R3427)),MAX($D$4:$D3426)+1,"")</f>
        <v/>
      </c>
      <c r="E3427" s="46" t="str">
        <f t="shared" si="107"/>
        <v/>
      </c>
      <c r="F3427" s="46" t="str">
        <f>IF($D3427="","",RANK($E3427,$E$5:$E$9000,1)+COUNTIF($E$4:$E3426,$E3427))</f>
        <v/>
      </c>
      <c r="G3427" s="63" t="str">
        <f>IF(H3427="","",COUNTA($H$5:H3427))</f>
        <v/>
      </c>
      <c r="H3427" s="187"/>
      <c r="I3427" s="203"/>
      <c r="J3427" s="202"/>
      <c r="K3427" s="202"/>
      <c r="L3427" s="202"/>
      <c r="M3427" s="202"/>
      <c r="N3427" s="202"/>
      <c r="O3427" s="201"/>
      <c r="P3427" s="159"/>
      <c r="Q3427" s="206"/>
      <c r="R3427" s="50"/>
      <c r="S3427" s="51"/>
      <c r="T3427" s="51"/>
      <c r="U3427" s="52"/>
      <c r="V3427" s="52"/>
      <c r="W3427" s="52"/>
      <c r="X3427" s="53"/>
      <c r="Y3427" s="52"/>
      <c r="Z3427" s="54"/>
      <c r="AA3427" s="22"/>
      <c r="AB3427" s="22"/>
      <c r="AC3427" s="22"/>
      <c r="AD3427" s="22"/>
      <c r="AE3427" s="22"/>
      <c r="AF3427" s="22"/>
      <c r="AG3427" s="22"/>
    </row>
    <row r="3428" spans="1:33" s="11" customFormat="1" ht="26.1" customHeight="1">
      <c r="A3428" s="45" t="str">
        <f>IF(AND($H3428&gt;=مغادرين!$C$4,$H3428&lt;=مغادرين!$H$4,مغادرين!$B$1=IF(مغادرين!$B$1="","",$I3428),مغادرين!$B$2=IF(مغادرين!$B$2="","",$K3428),مغادرين!$B$3=IF(مغادرين!$B$3="","",$Q3428),مغادرين!$B$4=IF(مغادرين!$B$4="","",$R3428)),MAX($A$4:$A3427)+1,"")</f>
        <v/>
      </c>
      <c r="B3428" s="45" t="str">
        <f t="shared" si="106"/>
        <v/>
      </c>
      <c r="C3428" s="45" t="str">
        <f>IF($A3428="","",RANK($B3428,$B$5:$B$9000,1)+COUNTIF($B$4:$B3427,$B3428))</f>
        <v/>
      </c>
      <c r="D3428" s="46" t="str">
        <f>IF(AND($O3428&gt;=قادمين!$C$4,$O3428&lt;=قادمين!$H$4,قادمين!$B$1=IF(قادمين!$B$1="","",$I3428),قادمين!$B$2=IF(قادمين!$B$2="","",$K3428),قادمين!$B$3=IF(قادمين!$B$3="","",$Q3428),قادمين!$B$4=IF(قادمين!$B$4="","",$R3428)),MAX($D$4:$D3427)+1,"")</f>
        <v/>
      </c>
      <c r="E3428" s="46" t="str">
        <f t="shared" si="107"/>
        <v/>
      </c>
      <c r="F3428" s="46" t="str">
        <f>IF($D3428="","",RANK($E3428,$E$5:$E$9000,1)+COUNTIF($E$4:$E3427,$E3428))</f>
        <v/>
      </c>
      <c r="G3428" s="63" t="str">
        <f>IF(H3428="","",COUNTA($H$5:H3428))</f>
        <v/>
      </c>
      <c r="H3428" s="187"/>
      <c r="I3428" s="203"/>
      <c r="J3428" s="202"/>
      <c r="K3428" s="202"/>
      <c r="L3428" s="202"/>
      <c r="M3428" s="202"/>
      <c r="N3428" s="202"/>
      <c r="O3428" s="201"/>
      <c r="P3428" s="159"/>
      <c r="Q3428" s="206"/>
      <c r="R3428" s="50"/>
      <c r="S3428" s="51"/>
      <c r="T3428" s="51"/>
      <c r="U3428" s="52"/>
      <c r="V3428" s="52"/>
      <c r="W3428" s="52"/>
      <c r="X3428" s="53"/>
      <c r="Y3428" s="52"/>
      <c r="Z3428" s="54"/>
      <c r="AA3428" s="22"/>
      <c r="AB3428" s="22"/>
      <c r="AC3428" s="22"/>
      <c r="AD3428" s="22"/>
      <c r="AE3428" s="22"/>
      <c r="AF3428" s="22"/>
      <c r="AG3428" s="22"/>
    </row>
    <row r="3429" spans="1:33" s="11" customFormat="1" ht="26.1" customHeight="1">
      <c r="A3429" s="45" t="str">
        <f>IF(AND($H3429&gt;=مغادرين!$C$4,$H3429&lt;=مغادرين!$H$4,مغادرين!$B$1=IF(مغادرين!$B$1="","",$I3429),مغادرين!$B$2=IF(مغادرين!$B$2="","",$K3429),مغادرين!$B$3=IF(مغادرين!$B$3="","",$Q3429),مغادرين!$B$4=IF(مغادرين!$B$4="","",$R3429)),MAX($A$4:$A3428)+1,"")</f>
        <v/>
      </c>
      <c r="B3429" s="45" t="str">
        <f t="shared" si="106"/>
        <v/>
      </c>
      <c r="C3429" s="45" t="str">
        <f>IF($A3429="","",RANK($B3429,$B$5:$B$9000,1)+COUNTIF($B$4:$B3428,$B3429))</f>
        <v/>
      </c>
      <c r="D3429" s="46" t="str">
        <f>IF(AND($O3429&gt;=قادمين!$C$4,$O3429&lt;=قادمين!$H$4,قادمين!$B$1=IF(قادمين!$B$1="","",$I3429),قادمين!$B$2=IF(قادمين!$B$2="","",$K3429),قادمين!$B$3=IF(قادمين!$B$3="","",$Q3429),قادمين!$B$4=IF(قادمين!$B$4="","",$R3429)),MAX($D$4:$D3428)+1,"")</f>
        <v/>
      </c>
      <c r="E3429" s="46" t="str">
        <f t="shared" si="107"/>
        <v/>
      </c>
      <c r="F3429" s="46" t="str">
        <f>IF($D3429="","",RANK($E3429,$E$5:$E$9000,1)+COUNTIF($E$4:$E3428,$E3429))</f>
        <v/>
      </c>
      <c r="G3429" s="63" t="str">
        <f>IF(H3429="","",COUNTA($H$5:H3429))</f>
        <v/>
      </c>
      <c r="H3429" s="187"/>
      <c r="I3429" s="203"/>
      <c r="J3429" s="202"/>
      <c r="K3429" s="202"/>
      <c r="L3429" s="202"/>
      <c r="M3429" s="202"/>
      <c r="N3429" s="202"/>
      <c r="O3429" s="201"/>
      <c r="P3429" s="159"/>
      <c r="Q3429" s="206"/>
      <c r="R3429" s="50"/>
      <c r="S3429" s="51"/>
      <c r="T3429" s="51"/>
      <c r="U3429" s="52"/>
      <c r="V3429" s="52"/>
      <c r="W3429" s="52"/>
      <c r="X3429" s="53"/>
      <c r="Y3429" s="52"/>
      <c r="Z3429" s="54"/>
      <c r="AA3429" s="22"/>
      <c r="AB3429" s="22"/>
      <c r="AC3429" s="22"/>
      <c r="AD3429" s="22"/>
      <c r="AE3429" s="22"/>
      <c r="AF3429" s="22"/>
      <c r="AG3429" s="22"/>
    </row>
    <row r="3430" spans="1:33" s="11" customFormat="1" ht="26.1" customHeight="1">
      <c r="A3430" s="45" t="str">
        <f>IF(AND($H3430&gt;=مغادرين!$C$4,$H3430&lt;=مغادرين!$H$4,مغادرين!$B$1=IF(مغادرين!$B$1="","",$I3430),مغادرين!$B$2=IF(مغادرين!$B$2="","",$K3430),مغادرين!$B$3=IF(مغادرين!$B$3="","",$Q3430),مغادرين!$B$4=IF(مغادرين!$B$4="","",$R3430)),MAX($A$4:$A3429)+1,"")</f>
        <v/>
      </c>
      <c r="B3430" s="45" t="str">
        <f t="shared" si="106"/>
        <v/>
      </c>
      <c r="C3430" s="45" t="str">
        <f>IF($A3430="","",RANK($B3430,$B$5:$B$9000,1)+COUNTIF($B$4:$B3429,$B3430))</f>
        <v/>
      </c>
      <c r="D3430" s="46" t="str">
        <f>IF(AND($O3430&gt;=قادمين!$C$4,$O3430&lt;=قادمين!$H$4,قادمين!$B$1=IF(قادمين!$B$1="","",$I3430),قادمين!$B$2=IF(قادمين!$B$2="","",$K3430),قادمين!$B$3=IF(قادمين!$B$3="","",$Q3430),قادمين!$B$4=IF(قادمين!$B$4="","",$R3430)),MAX($D$4:$D3429)+1,"")</f>
        <v/>
      </c>
      <c r="E3430" s="46" t="str">
        <f t="shared" si="107"/>
        <v/>
      </c>
      <c r="F3430" s="46" t="str">
        <f>IF($D3430="","",RANK($E3430,$E$5:$E$9000,1)+COUNTIF($E$4:$E3429,$E3430))</f>
        <v/>
      </c>
      <c r="G3430" s="63" t="str">
        <f>IF(H3430="","",COUNTA($H$5:H3430))</f>
        <v/>
      </c>
      <c r="H3430" s="187"/>
      <c r="I3430" s="203"/>
      <c r="J3430" s="202"/>
      <c r="K3430" s="202"/>
      <c r="L3430" s="202"/>
      <c r="M3430" s="202"/>
      <c r="N3430" s="202"/>
      <c r="O3430" s="201"/>
      <c r="P3430" s="159"/>
      <c r="Q3430" s="206"/>
      <c r="R3430" s="50"/>
      <c r="S3430" s="51"/>
      <c r="T3430" s="51"/>
      <c r="U3430" s="52"/>
      <c r="V3430" s="52"/>
      <c r="W3430" s="52"/>
      <c r="X3430" s="53"/>
      <c r="Y3430" s="52"/>
      <c r="Z3430" s="54"/>
      <c r="AA3430" s="22"/>
      <c r="AB3430" s="22"/>
      <c r="AC3430" s="22"/>
      <c r="AD3430" s="22"/>
      <c r="AE3430" s="22"/>
      <c r="AF3430" s="22"/>
      <c r="AG3430" s="22"/>
    </row>
    <row r="3431" spans="1:33" s="11" customFormat="1" ht="26.1" customHeight="1">
      <c r="A3431" s="45" t="str">
        <f>IF(AND($H3431&gt;=مغادرين!$C$4,$H3431&lt;=مغادرين!$H$4,مغادرين!$B$1=IF(مغادرين!$B$1="","",$I3431),مغادرين!$B$2=IF(مغادرين!$B$2="","",$K3431),مغادرين!$B$3=IF(مغادرين!$B$3="","",$Q3431),مغادرين!$B$4=IF(مغادرين!$B$4="","",$R3431)),MAX($A$4:$A3430)+1,"")</f>
        <v/>
      </c>
      <c r="B3431" s="45" t="str">
        <f t="shared" si="106"/>
        <v/>
      </c>
      <c r="C3431" s="45" t="str">
        <f>IF($A3431="","",RANK($B3431,$B$5:$B$9000,1)+COUNTIF($B$4:$B3430,$B3431))</f>
        <v/>
      </c>
      <c r="D3431" s="46" t="str">
        <f>IF(AND($O3431&gt;=قادمين!$C$4,$O3431&lt;=قادمين!$H$4,قادمين!$B$1=IF(قادمين!$B$1="","",$I3431),قادمين!$B$2=IF(قادمين!$B$2="","",$K3431),قادمين!$B$3=IF(قادمين!$B$3="","",$Q3431),قادمين!$B$4=IF(قادمين!$B$4="","",$R3431)),MAX($D$4:$D3430)+1,"")</f>
        <v/>
      </c>
      <c r="E3431" s="46" t="str">
        <f t="shared" si="107"/>
        <v/>
      </c>
      <c r="F3431" s="46" t="str">
        <f>IF($D3431="","",RANK($E3431,$E$5:$E$9000,1)+COUNTIF($E$4:$E3430,$E3431))</f>
        <v/>
      </c>
      <c r="G3431" s="63" t="str">
        <f>IF(H3431="","",COUNTA($H$5:H3431))</f>
        <v/>
      </c>
      <c r="H3431" s="187"/>
      <c r="I3431" s="203"/>
      <c r="J3431" s="202"/>
      <c r="K3431" s="202"/>
      <c r="L3431" s="202"/>
      <c r="M3431" s="202"/>
      <c r="N3431" s="202"/>
      <c r="O3431" s="201"/>
      <c r="P3431" s="159"/>
      <c r="Q3431" s="206"/>
      <c r="R3431" s="50"/>
      <c r="S3431" s="51"/>
      <c r="T3431" s="51"/>
      <c r="U3431" s="52"/>
      <c r="V3431" s="52"/>
      <c r="W3431" s="52"/>
      <c r="X3431" s="53"/>
      <c r="Y3431" s="52"/>
      <c r="Z3431" s="54"/>
      <c r="AA3431" s="22"/>
      <c r="AB3431" s="22"/>
      <c r="AC3431" s="22"/>
      <c r="AD3431" s="22"/>
      <c r="AE3431" s="22"/>
      <c r="AF3431" s="22"/>
      <c r="AG3431" s="22"/>
    </row>
    <row r="3432" spans="1:33" s="11" customFormat="1" ht="26.1" customHeight="1">
      <c r="A3432" s="45" t="str">
        <f>IF(AND($H3432&gt;=مغادرين!$C$4,$H3432&lt;=مغادرين!$H$4,مغادرين!$B$1=IF(مغادرين!$B$1="","",$I3432),مغادرين!$B$2=IF(مغادرين!$B$2="","",$K3432),مغادرين!$B$3=IF(مغادرين!$B$3="","",$Q3432),مغادرين!$B$4=IF(مغادرين!$B$4="","",$R3432)),MAX($A$4:$A3431)+1,"")</f>
        <v/>
      </c>
      <c r="B3432" s="45" t="str">
        <f t="shared" si="106"/>
        <v/>
      </c>
      <c r="C3432" s="45" t="str">
        <f>IF($A3432="","",RANK($B3432,$B$5:$B$9000,1)+COUNTIF($B$4:$B3431,$B3432))</f>
        <v/>
      </c>
      <c r="D3432" s="46" t="str">
        <f>IF(AND($O3432&gt;=قادمين!$C$4,$O3432&lt;=قادمين!$H$4,قادمين!$B$1=IF(قادمين!$B$1="","",$I3432),قادمين!$B$2=IF(قادمين!$B$2="","",$K3432),قادمين!$B$3=IF(قادمين!$B$3="","",$Q3432),قادمين!$B$4=IF(قادمين!$B$4="","",$R3432)),MAX($D$4:$D3431)+1,"")</f>
        <v/>
      </c>
      <c r="E3432" s="46" t="str">
        <f t="shared" si="107"/>
        <v/>
      </c>
      <c r="F3432" s="46" t="str">
        <f>IF($D3432="","",RANK($E3432,$E$5:$E$9000,1)+COUNTIF($E$4:$E3431,$E3432))</f>
        <v/>
      </c>
      <c r="G3432" s="63" t="str">
        <f>IF(H3432="","",COUNTA($H$5:H3432))</f>
        <v/>
      </c>
      <c r="H3432" s="187"/>
      <c r="I3432" s="203"/>
      <c r="J3432" s="202"/>
      <c r="K3432" s="202"/>
      <c r="L3432" s="202"/>
      <c r="M3432" s="202"/>
      <c r="N3432" s="202"/>
      <c r="O3432" s="201"/>
      <c r="P3432" s="159"/>
      <c r="Q3432" s="206"/>
      <c r="R3432" s="50"/>
      <c r="S3432" s="51"/>
      <c r="T3432" s="51"/>
      <c r="U3432" s="52"/>
      <c r="V3432" s="52"/>
      <c r="W3432" s="52"/>
      <c r="X3432" s="53"/>
      <c r="Y3432" s="52"/>
      <c r="Z3432" s="54"/>
      <c r="AA3432" s="22"/>
      <c r="AB3432" s="22"/>
      <c r="AC3432" s="22"/>
      <c r="AD3432" s="22"/>
      <c r="AE3432" s="22"/>
      <c r="AF3432" s="22"/>
      <c r="AG3432" s="22"/>
    </row>
    <row r="3433" spans="1:33" s="11" customFormat="1" ht="26.1" customHeight="1">
      <c r="A3433" s="45" t="str">
        <f>IF(AND($H3433&gt;=مغادرين!$C$4,$H3433&lt;=مغادرين!$H$4,مغادرين!$B$1=IF(مغادرين!$B$1="","",$I3433),مغادرين!$B$2=IF(مغادرين!$B$2="","",$K3433),مغادرين!$B$3=IF(مغادرين!$B$3="","",$Q3433),مغادرين!$B$4=IF(مغادرين!$B$4="","",$R3433)),MAX($A$4:$A3432)+1,"")</f>
        <v/>
      </c>
      <c r="B3433" s="45" t="str">
        <f t="shared" si="106"/>
        <v/>
      </c>
      <c r="C3433" s="45" t="str">
        <f>IF($A3433="","",RANK($B3433,$B$5:$B$9000,1)+COUNTIF($B$4:$B3432,$B3433))</f>
        <v/>
      </c>
      <c r="D3433" s="46" t="str">
        <f>IF(AND($O3433&gt;=قادمين!$C$4,$O3433&lt;=قادمين!$H$4,قادمين!$B$1=IF(قادمين!$B$1="","",$I3433),قادمين!$B$2=IF(قادمين!$B$2="","",$K3433),قادمين!$B$3=IF(قادمين!$B$3="","",$Q3433),قادمين!$B$4=IF(قادمين!$B$4="","",$R3433)),MAX($D$4:$D3432)+1,"")</f>
        <v/>
      </c>
      <c r="E3433" s="46" t="str">
        <f t="shared" si="107"/>
        <v/>
      </c>
      <c r="F3433" s="46" t="str">
        <f>IF($D3433="","",RANK($E3433,$E$5:$E$9000,1)+COUNTIF($E$4:$E3432,$E3433))</f>
        <v/>
      </c>
      <c r="G3433" s="63" t="str">
        <f>IF(H3433="","",COUNTA($H$5:H3433))</f>
        <v/>
      </c>
      <c r="H3433" s="187"/>
      <c r="I3433" s="203"/>
      <c r="J3433" s="202"/>
      <c r="K3433" s="202"/>
      <c r="L3433" s="202"/>
      <c r="M3433" s="202"/>
      <c r="N3433" s="202"/>
      <c r="O3433" s="201"/>
      <c r="P3433" s="159"/>
      <c r="Q3433" s="206"/>
      <c r="R3433" s="50"/>
      <c r="S3433" s="51"/>
      <c r="T3433" s="51"/>
      <c r="U3433" s="52"/>
      <c r="V3433" s="52"/>
      <c r="W3433" s="52"/>
      <c r="X3433" s="53"/>
      <c r="Y3433" s="52"/>
      <c r="Z3433" s="54"/>
      <c r="AA3433" s="22"/>
      <c r="AB3433" s="22"/>
      <c r="AC3433" s="22"/>
      <c r="AD3433" s="22"/>
      <c r="AE3433" s="22"/>
      <c r="AF3433" s="22"/>
      <c r="AG3433" s="22"/>
    </row>
    <row r="3434" spans="1:33" s="11" customFormat="1" ht="26.1" customHeight="1">
      <c r="A3434" s="45" t="str">
        <f>IF(AND($H3434&gt;=مغادرين!$C$4,$H3434&lt;=مغادرين!$H$4,مغادرين!$B$1=IF(مغادرين!$B$1="","",$I3434),مغادرين!$B$2=IF(مغادرين!$B$2="","",$K3434),مغادرين!$B$3=IF(مغادرين!$B$3="","",$Q3434),مغادرين!$B$4=IF(مغادرين!$B$4="","",$R3434)),MAX($A$4:$A3433)+1,"")</f>
        <v/>
      </c>
      <c r="B3434" s="45" t="str">
        <f t="shared" si="106"/>
        <v/>
      </c>
      <c r="C3434" s="45" t="str">
        <f>IF($A3434="","",RANK($B3434,$B$5:$B$9000,1)+COUNTIF($B$4:$B3433,$B3434))</f>
        <v/>
      </c>
      <c r="D3434" s="46" t="str">
        <f>IF(AND($O3434&gt;=قادمين!$C$4,$O3434&lt;=قادمين!$H$4,قادمين!$B$1=IF(قادمين!$B$1="","",$I3434),قادمين!$B$2=IF(قادمين!$B$2="","",$K3434),قادمين!$B$3=IF(قادمين!$B$3="","",$Q3434),قادمين!$B$4=IF(قادمين!$B$4="","",$R3434)),MAX($D$4:$D3433)+1,"")</f>
        <v/>
      </c>
      <c r="E3434" s="46" t="str">
        <f t="shared" si="107"/>
        <v/>
      </c>
      <c r="F3434" s="46" t="str">
        <f>IF($D3434="","",RANK($E3434,$E$5:$E$9000,1)+COUNTIF($E$4:$E3433,$E3434))</f>
        <v/>
      </c>
      <c r="G3434" s="63" t="str">
        <f>IF(H3434="","",COUNTA($H$5:H3434))</f>
        <v/>
      </c>
      <c r="H3434" s="187"/>
      <c r="I3434" s="203"/>
      <c r="J3434" s="202"/>
      <c r="K3434" s="202"/>
      <c r="L3434" s="202"/>
      <c r="M3434" s="202"/>
      <c r="N3434" s="202"/>
      <c r="O3434" s="201"/>
      <c r="P3434" s="159"/>
      <c r="Q3434" s="206"/>
      <c r="R3434" s="50"/>
      <c r="S3434" s="51"/>
      <c r="T3434" s="51"/>
      <c r="U3434" s="52"/>
      <c r="V3434" s="52"/>
      <c r="W3434" s="52"/>
      <c r="X3434" s="53"/>
      <c r="Y3434" s="52"/>
      <c r="Z3434" s="54"/>
      <c r="AA3434" s="22"/>
      <c r="AB3434" s="22"/>
      <c r="AC3434" s="22"/>
      <c r="AD3434" s="22"/>
      <c r="AE3434" s="22"/>
      <c r="AF3434" s="22"/>
      <c r="AG3434" s="22"/>
    </row>
    <row r="3435" spans="1:33" s="11" customFormat="1" ht="26.1" customHeight="1">
      <c r="A3435" s="45" t="str">
        <f>IF(AND($H3435&gt;=مغادرين!$C$4,$H3435&lt;=مغادرين!$H$4,مغادرين!$B$1=IF(مغادرين!$B$1="","",$I3435),مغادرين!$B$2=IF(مغادرين!$B$2="","",$K3435),مغادرين!$B$3=IF(مغادرين!$B$3="","",$Q3435),مغادرين!$B$4=IF(مغادرين!$B$4="","",$R3435)),MAX($A$4:$A3434)+1,"")</f>
        <v/>
      </c>
      <c r="B3435" s="45" t="str">
        <f t="shared" si="106"/>
        <v/>
      </c>
      <c r="C3435" s="45" t="str">
        <f>IF($A3435="","",RANK($B3435,$B$5:$B$9000,1)+COUNTIF($B$4:$B3434,$B3435))</f>
        <v/>
      </c>
      <c r="D3435" s="46" t="str">
        <f>IF(AND($O3435&gt;=قادمين!$C$4,$O3435&lt;=قادمين!$H$4,قادمين!$B$1=IF(قادمين!$B$1="","",$I3435),قادمين!$B$2=IF(قادمين!$B$2="","",$K3435),قادمين!$B$3=IF(قادمين!$B$3="","",$Q3435),قادمين!$B$4=IF(قادمين!$B$4="","",$R3435)),MAX($D$4:$D3434)+1,"")</f>
        <v/>
      </c>
      <c r="E3435" s="46" t="str">
        <f t="shared" si="107"/>
        <v/>
      </c>
      <c r="F3435" s="46" t="str">
        <f>IF($D3435="","",RANK($E3435,$E$5:$E$9000,1)+COUNTIF($E$4:$E3434,$E3435))</f>
        <v/>
      </c>
      <c r="G3435" s="63" t="str">
        <f>IF(H3435="","",COUNTA($H$5:H3435))</f>
        <v/>
      </c>
      <c r="H3435" s="187"/>
      <c r="I3435" s="203"/>
      <c r="J3435" s="202"/>
      <c r="K3435" s="202"/>
      <c r="L3435" s="202"/>
      <c r="M3435" s="202"/>
      <c r="N3435" s="202"/>
      <c r="O3435" s="201"/>
      <c r="P3435" s="159"/>
      <c r="Q3435" s="206"/>
      <c r="R3435" s="50"/>
      <c r="S3435" s="51"/>
      <c r="T3435" s="51"/>
      <c r="U3435" s="52"/>
      <c r="V3435" s="52"/>
      <c r="W3435" s="52"/>
      <c r="X3435" s="53"/>
      <c r="Y3435" s="52"/>
      <c r="Z3435" s="54"/>
      <c r="AA3435" s="22"/>
      <c r="AB3435" s="22"/>
      <c r="AC3435" s="22"/>
      <c r="AD3435" s="22"/>
      <c r="AE3435" s="22"/>
      <c r="AF3435" s="22"/>
      <c r="AG3435" s="22"/>
    </row>
    <row r="3436" spans="1:33" s="11" customFormat="1" ht="26.1" customHeight="1">
      <c r="A3436" s="45" t="str">
        <f>IF(AND($H3436&gt;=مغادرين!$C$4,$H3436&lt;=مغادرين!$H$4,مغادرين!$B$1=IF(مغادرين!$B$1="","",$I3436),مغادرين!$B$2=IF(مغادرين!$B$2="","",$K3436),مغادرين!$B$3=IF(مغادرين!$B$3="","",$Q3436),مغادرين!$B$4=IF(مغادرين!$B$4="","",$R3436)),MAX($A$4:$A3435)+1,"")</f>
        <v/>
      </c>
      <c r="B3436" s="45" t="str">
        <f t="shared" si="106"/>
        <v/>
      </c>
      <c r="C3436" s="45" t="str">
        <f>IF($A3436="","",RANK($B3436,$B$5:$B$9000,1)+COUNTIF($B$4:$B3435,$B3436))</f>
        <v/>
      </c>
      <c r="D3436" s="46" t="str">
        <f>IF(AND($O3436&gt;=قادمين!$C$4,$O3436&lt;=قادمين!$H$4,قادمين!$B$1=IF(قادمين!$B$1="","",$I3436),قادمين!$B$2=IF(قادمين!$B$2="","",$K3436),قادمين!$B$3=IF(قادمين!$B$3="","",$Q3436),قادمين!$B$4=IF(قادمين!$B$4="","",$R3436)),MAX($D$4:$D3435)+1,"")</f>
        <v/>
      </c>
      <c r="E3436" s="46" t="str">
        <f t="shared" si="107"/>
        <v/>
      </c>
      <c r="F3436" s="46" t="str">
        <f>IF($D3436="","",RANK($E3436,$E$5:$E$9000,1)+COUNTIF($E$4:$E3435,$E3436))</f>
        <v/>
      </c>
      <c r="G3436" s="63" t="str">
        <f>IF(H3436="","",COUNTA($H$5:H3436))</f>
        <v/>
      </c>
      <c r="H3436" s="187"/>
      <c r="I3436" s="203"/>
      <c r="J3436" s="202"/>
      <c r="K3436" s="202"/>
      <c r="L3436" s="202"/>
      <c r="M3436" s="202"/>
      <c r="N3436" s="202"/>
      <c r="O3436" s="201"/>
      <c r="P3436" s="159"/>
      <c r="Q3436" s="206"/>
      <c r="R3436" s="50"/>
      <c r="S3436" s="51"/>
      <c r="T3436" s="51"/>
      <c r="U3436" s="52"/>
      <c r="V3436" s="52"/>
      <c r="W3436" s="52"/>
      <c r="X3436" s="53"/>
      <c r="Y3436" s="52"/>
      <c r="Z3436" s="54"/>
      <c r="AA3436" s="22"/>
      <c r="AB3436" s="22"/>
      <c r="AC3436" s="22"/>
      <c r="AD3436" s="22"/>
      <c r="AE3436" s="22"/>
      <c r="AF3436" s="22"/>
      <c r="AG3436" s="22"/>
    </row>
    <row r="3437" spans="1:33" s="11" customFormat="1" ht="26.1" customHeight="1">
      <c r="A3437" s="45" t="str">
        <f>IF(AND($H3437&gt;=مغادرين!$C$4,$H3437&lt;=مغادرين!$H$4,مغادرين!$B$1=IF(مغادرين!$B$1="","",$I3437),مغادرين!$B$2=IF(مغادرين!$B$2="","",$K3437),مغادرين!$B$3=IF(مغادرين!$B$3="","",$Q3437),مغادرين!$B$4=IF(مغادرين!$B$4="","",$R3437)),MAX($A$4:$A3436)+1,"")</f>
        <v/>
      </c>
      <c r="B3437" s="45" t="str">
        <f t="shared" si="106"/>
        <v/>
      </c>
      <c r="C3437" s="45" t="str">
        <f>IF($A3437="","",RANK($B3437,$B$5:$B$9000,1)+COUNTIF($B$4:$B3436,$B3437))</f>
        <v/>
      </c>
      <c r="D3437" s="46" t="str">
        <f>IF(AND($O3437&gt;=قادمين!$C$4,$O3437&lt;=قادمين!$H$4,قادمين!$B$1=IF(قادمين!$B$1="","",$I3437),قادمين!$B$2=IF(قادمين!$B$2="","",$K3437),قادمين!$B$3=IF(قادمين!$B$3="","",$Q3437),قادمين!$B$4=IF(قادمين!$B$4="","",$R3437)),MAX($D$4:$D3436)+1,"")</f>
        <v/>
      </c>
      <c r="E3437" s="46" t="str">
        <f t="shared" si="107"/>
        <v/>
      </c>
      <c r="F3437" s="46" t="str">
        <f>IF($D3437="","",RANK($E3437,$E$5:$E$9000,1)+COUNTIF($E$4:$E3436,$E3437))</f>
        <v/>
      </c>
      <c r="G3437" s="63" t="str">
        <f>IF(H3437="","",COUNTA($H$5:H3437))</f>
        <v/>
      </c>
      <c r="H3437" s="187"/>
      <c r="I3437" s="203"/>
      <c r="J3437" s="202"/>
      <c r="K3437" s="202"/>
      <c r="L3437" s="202"/>
      <c r="M3437" s="202"/>
      <c r="N3437" s="202"/>
      <c r="O3437" s="201"/>
      <c r="P3437" s="159"/>
      <c r="Q3437" s="206"/>
      <c r="R3437" s="50"/>
      <c r="S3437" s="51"/>
      <c r="T3437" s="51"/>
      <c r="U3437" s="52"/>
      <c r="V3437" s="52"/>
      <c r="W3437" s="52"/>
      <c r="X3437" s="53"/>
      <c r="Y3437" s="52"/>
      <c r="Z3437" s="54"/>
      <c r="AA3437" s="22"/>
      <c r="AB3437" s="22"/>
      <c r="AC3437" s="22"/>
      <c r="AD3437" s="22"/>
      <c r="AE3437" s="22"/>
      <c r="AF3437" s="22"/>
      <c r="AG3437" s="22"/>
    </row>
    <row r="3438" spans="1:33" s="11" customFormat="1" ht="26.1" customHeight="1">
      <c r="A3438" s="45" t="str">
        <f>IF(AND($H3438&gt;=مغادرين!$C$4,$H3438&lt;=مغادرين!$H$4,مغادرين!$B$1=IF(مغادرين!$B$1="","",$I3438),مغادرين!$B$2=IF(مغادرين!$B$2="","",$K3438),مغادرين!$B$3=IF(مغادرين!$B$3="","",$Q3438),مغادرين!$B$4=IF(مغادرين!$B$4="","",$R3438)),MAX($A$4:$A3437)+1,"")</f>
        <v/>
      </c>
      <c r="B3438" s="45" t="str">
        <f t="shared" si="106"/>
        <v/>
      </c>
      <c r="C3438" s="45" t="str">
        <f>IF($A3438="","",RANK($B3438,$B$5:$B$9000,1)+COUNTIF($B$4:$B3437,$B3438))</f>
        <v/>
      </c>
      <c r="D3438" s="46" t="str">
        <f>IF(AND($O3438&gt;=قادمين!$C$4,$O3438&lt;=قادمين!$H$4,قادمين!$B$1=IF(قادمين!$B$1="","",$I3438),قادمين!$B$2=IF(قادمين!$B$2="","",$K3438),قادمين!$B$3=IF(قادمين!$B$3="","",$Q3438),قادمين!$B$4=IF(قادمين!$B$4="","",$R3438)),MAX($D$4:$D3437)+1,"")</f>
        <v/>
      </c>
      <c r="E3438" s="46" t="str">
        <f t="shared" si="107"/>
        <v/>
      </c>
      <c r="F3438" s="46" t="str">
        <f>IF($D3438="","",RANK($E3438,$E$5:$E$9000,1)+COUNTIF($E$4:$E3437,$E3438))</f>
        <v/>
      </c>
      <c r="G3438" s="63" t="str">
        <f>IF(H3438="","",COUNTA($H$5:H3438))</f>
        <v/>
      </c>
      <c r="H3438" s="187"/>
      <c r="I3438" s="203"/>
      <c r="J3438" s="202"/>
      <c r="K3438" s="202"/>
      <c r="L3438" s="202"/>
      <c r="M3438" s="202"/>
      <c r="N3438" s="202"/>
      <c r="O3438" s="201"/>
      <c r="P3438" s="159"/>
      <c r="Q3438" s="206"/>
      <c r="R3438" s="50"/>
      <c r="S3438" s="51"/>
      <c r="T3438" s="51"/>
      <c r="U3438" s="52"/>
      <c r="V3438" s="52"/>
      <c r="W3438" s="52"/>
      <c r="X3438" s="53"/>
      <c r="Y3438" s="52"/>
      <c r="Z3438" s="54"/>
      <c r="AA3438" s="22"/>
      <c r="AB3438" s="22"/>
      <c r="AC3438" s="22"/>
      <c r="AD3438" s="22"/>
      <c r="AE3438" s="22"/>
      <c r="AF3438" s="22"/>
      <c r="AG3438" s="22"/>
    </row>
    <row r="3439" spans="1:33" s="11" customFormat="1" ht="26.1" customHeight="1">
      <c r="A3439" s="45" t="str">
        <f>IF(AND($H3439&gt;=مغادرين!$C$4,$H3439&lt;=مغادرين!$H$4,مغادرين!$B$1=IF(مغادرين!$B$1="","",$I3439),مغادرين!$B$2=IF(مغادرين!$B$2="","",$K3439),مغادرين!$B$3=IF(مغادرين!$B$3="","",$Q3439),مغادرين!$B$4=IF(مغادرين!$B$4="","",$R3439)),MAX($A$4:$A3438)+1,"")</f>
        <v/>
      </c>
      <c r="B3439" s="45" t="str">
        <f t="shared" si="106"/>
        <v/>
      </c>
      <c r="C3439" s="45" t="str">
        <f>IF($A3439="","",RANK($B3439,$B$5:$B$9000,1)+COUNTIF($B$4:$B3438,$B3439))</f>
        <v/>
      </c>
      <c r="D3439" s="46" t="str">
        <f>IF(AND($O3439&gt;=قادمين!$C$4,$O3439&lt;=قادمين!$H$4,قادمين!$B$1=IF(قادمين!$B$1="","",$I3439),قادمين!$B$2=IF(قادمين!$B$2="","",$K3439),قادمين!$B$3=IF(قادمين!$B$3="","",$Q3439),قادمين!$B$4=IF(قادمين!$B$4="","",$R3439)),MAX($D$4:$D3438)+1,"")</f>
        <v/>
      </c>
      <c r="E3439" s="46" t="str">
        <f t="shared" si="107"/>
        <v/>
      </c>
      <c r="F3439" s="46" t="str">
        <f>IF($D3439="","",RANK($E3439,$E$5:$E$9000,1)+COUNTIF($E$4:$E3438,$E3439))</f>
        <v/>
      </c>
      <c r="G3439" s="63" t="str">
        <f>IF(H3439="","",COUNTA($H$5:H3439))</f>
        <v/>
      </c>
      <c r="H3439" s="187"/>
      <c r="I3439" s="203"/>
      <c r="J3439" s="202"/>
      <c r="K3439" s="202"/>
      <c r="L3439" s="202"/>
      <c r="M3439" s="202"/>
      <c r="N3439" s="202"/>
      <c r="O3439" s="201"/>
      <c r="P3439" s="159"/>
      <c r="Q3439" s="206"/>
      <c r="R3439" s="50"/>
      <c r="S3439" s="51"/>
      <c r="T3439" s="51"/>
      <c r="U3439" s="52"/>
      <c r="V3439" s="52"/>
      <c r="W3439" s="52"/>
      <c r="X3439" s="53"/>
      <c r="Y3439" s="52"/>
      <c r="Z3439" s="54"/>
      <c r="AA3439" s="22"/>
      <c r="AB3439" s="22"/>
      <c r="AC3439" s="22"/>
      <c r="AD3439" s="22"/>
      <c r="AE3439" s="22"/>
      <c r="AF3439" s="22"/>
      <c r="AG3439" s="22"/>
    </row>
    <row r="3440" spans="1:33" s="11" customFormat="1" ht="26.1" customHeight="1">
      <c r="A3440" s="45" t="str">
        <f>IF(AND($H3440&gt;=مغادرين!$C$4,$H3440&lt;=مغادرين!$H$4,مغادرين!$B$1=IF(مغادرين!$B$1="","",$I3440),مغادرين!$B$2=IF(مغادرين!$B$2="","",$K3440),مغادرين!$B$3=IF(مغادرين!$B$3="","",$Q3440),مغادرين!$B$4=IF(مغادرين!$B$4="","",$R3440)),MAX($A$4:$A3439)+1,"")</f>
        <v/>
      </c>
      <c r="B3440" s="45" t="str">
        <f t="shared" si="106"/>
        <v/>
      </c>
      <c r="C3440" s="45" t="str">
        <f>IF($A3440="","",RANK($B3440,$B$5:$B$9000,1)+COUNTIF($B$4:$B3439,$B3440))</f>
        <v/>
      </c>
      <c r="D3440" s="46" t="str">
        <f>IF(AND($O3440&gt;=قادمين!$C$4,$O3440&lt;=قادمين!$H$4,قادمين!$B$1=IF(قادمين!$B$1="","",$I3440),قادمين!$B$2=IF(قادمين!$B$2="","",$K3440),قادمين!$B$3=IF(قادمين!$B$3="","",$Q3440),قادمين!$B$4=IF(قادمين!$B$4="","",$R3440)),MAX($D$4:$D3439)+1,"")</f>
        <v/>
      </c>
      <c r="E3440" s="46" t="str">
        <f t="shared" si="107"/>
        <v/>
      </c>
      <c r="F3440" s="46" t="str">
        <f>IF($D3440="","",RANK($E3440,$E$5:$E$9000,1)+COUNTIF($E$4:$E3439,$E3440))</f>
        <v/>
      </c>
      <c r="G3440" s="63" t="str">
        <f>IF(H3440="","",COUNTA($H$5:H3440))</f>
        <v/>
      </c>
      <c r="H3440" s="187"/>
      <c r="I3440" s="203"/>
      <c r="J3440" s="202"/>
      <c r="K3440" s="202"/>
      <c r="L3440" s="202"/>
      <c r="M3440" s="202"/>
      <c r="N3440" s="202"/>
      <c r="O3440" s="201"/>
      <c r="P3440" s="159"/>
      <c r="Q3440" s="206"/>
      <c r="R3440" s="50"/>
      <c r="S3440" s="51"/>
      <c r="T3440" s="51"/>
      <c r="U3440" s="52"/>
      <c r="V3440" s="52"/>
      <c r="W3440" s="52"/>
      <c r="X3440" s="53"/>
      <c r="Y3440" s="52"/>
      <c r="Z3440" s="54"/>
      <c r="AA3440" s="22"/>
      <c r="AB3440" s="22"/>
      <c r="AC3440" s="22"/>
      <c r="AD3440" s="22"/>
      <c r="AE3440" s="22"/>
      <c r="AF3440" s="22"/>
      <c r="AG3440" s="22"/>
    </row>
    <row r="3441" spans="1:33" s="11" customFormat="1" ht="26.1" customHeight="1">
      <c r="A3441" s="45" t="str">
        <f>IF(AND($H3441&gt;=مغادرين!$C$4,$H3441&lt;=مغادرين!$H$4,مغادرين!$B$1=IF(مغادرين!$B$1="","",$I3441),مغادرين!$B$2=IF(مغادرين!$B$2="","",$K3441),مغادرين!$B$3=IF(مغادرين!$B$3="","",$Q3441),مغادرين!$B$4=IF(مغادرين!$B$4="","",$R3441)),MAX($A$4:$A3440)+1,"")</f>
        <v/>
      </c>
      <c r="B3441" s="45" t="str">
        <f t="shared" si="106"/>
        <v/>
      </c>
      <c r="C3441" s="45" t="str">
        <f>IF($A3441="","",RANK($B3441,$B$5:$B$9000,1)+COUNTIF($B$4:$B3440,$B3441))</f>
        <v/>
      </c>
      <c r="D3441" s="46" t="str">
        <f>IF(AND($O3441&gt;=قادمين!$C$4,$O3441&lt;=قادمين!$H$4,قادمين!$B$1=IF(قادمين!$B$1="","",$I3441),قادمين!$B$2=IF(قادمين!$B$2="","",$K3441),قادمين!$B$3=IF(قادمين!$B$3="","",$Q3441),قادمين!$B$4=IF(قادمين!$B$4="","",$R3441)),MAX($D$4:$D3440)+1,"")</f>
        <v/>
      </c>
      <c r="E3441" s="46" t="str">
        <f t="shared" si="107"/>
        <v/>
      </c>
      <c r="F3441" s="46" t="str">
        <f>IF($D3441="","",RANK($E3441,$E$5:$E$9000,1)+COUNTIF($E$4:$E3440,$E3441))</f>
        <v/>
      </c>
      <c r="G3441" s="63" t="str">
        <f>IF(H3441="","",COUNTA($H$5:H3441))</f>
        <v/>
      </c>
      <c r="H3441" s="187"/>
      <c r="I3441" s="203"/>
      <c r="J3441" s="202"/>
      <c r="K3441" s="202"/>
      <c r="L3441" s="202"/>
      <c r="M3441" s="202"/>
      <c r="N3441" s="202"/>
      <c r="O3441" s="201"/>
      <c r="P3441" s="159"/>
      <c r="Q3441" s="206"/>
      <c r="R3441" s="50"/>
      <c r="S3441" s="51"/>
      <c r="T3441" s="51"/>
      <c r="U3441" s="52"/>
      <c r="V3441" s="52"/>
      <c r="W3441" s="52"/>
      <c r="X3441" s="53"/>
      <c r="Y3441" s="52"/>
      <c r="Z3441" s="54"/>
      <c r="AA3441" s="22"/>
      <c r="AB3441" s="22"/>
      <c r="AC3441" s="22"/>
      <c r="AD3441" s="22"/>
      <c r="AE3441" s="22"/>
      <c r="AF3441" s="22"/>
      <c r="AG3441" s="22"/>
    </row>
    <row r="3442" spans="1:33" s="11" customFormat="1" ht="26.1" customHeight="1">
      <c r="A3442" s="45" t="str">
        <f>IF(AND($H3442&gt;=مغادرين!$C$4,$H3442&lt;=مغادرين!$H$4,مغادرين!$B$1=IF(مغادرين!$B$1="","",$I3442),مغادرين!$B$2=IF(مغادرين!$B$2="","",$K3442),مغادرين!$B$3=IF(مغادرين!$B$3="","",$Q3442),مغادرين!$B$4=IF(مغادرين!$B$4="","",$R3442)),MAX($A$4:$A3441)+1,"")</f>
        <v/>
      </c>
      <c r="B3442" s="45" t="str">
        <f t="shared" si="106"/>
        <v/>
      </c>
      <c r="C3442" s="45" t="str">
        <f>IF($A3442="","",RANK($B3442,$B$5:$B$9000,1)+COUNTIF($B$4:$B3441,$B3442))</f>
        <v/>
      </c>
      <c r="D3442" s="46" t="str">
        <f>IF(AND($O3442&gt;=قادمين!$C$4,$O3442&lt;=قادمين!$H$4,قادمين!$B$1=IF(قادمين!$B$1="","",$I3442),قادمين!$B$2=IF(قادمين!$B$2="","",$K3442),قادمين!$B$3=IF(قادمين!$B$3="","",$Q3442),قادمين!$B$4=IF(قادمين!$B$4="","",$R3442)),MAX($D$4:$D3441)+1,"")</f>
        <v/>
      </c>
      <c r="E3442" s="46" t="str">
        <f t="shared" si="107"/>
        <v/>
      </c>
      <c r="F3442" s="46" t="str">
        <f>IF($D3442="","",RANK($E3442,$E$5:$E$9000,1)+COUNTIF($E$4:$E3441,$E3442))</f>
        <v/>
      </c>
      <c r="G3442" s="63" t="str">
        <f>IF(H3442="","",COUNTA($H$5:H3442))</f>
        <v/>
      </c>
      <c r="H3442" s="187"/>
      <c r="I3442" s="203"/>
      <c r="J3442" s="202"/>
      <c r="K3442" s="202"/>
      <c r="L3442" s="202"/>
      <c r="M3442" s="202"/>
      <c r="N3442" s="202"/>
      <c r="O3442" s="201"/>
      <c r="P3442" s="159"/>
      <c r="Q3442" s="206"/>
      <c r="R3442" s="50"/>
      <c r="S3442" s="51"/>
      <c r="T3442" s="51"/>
      <c r="U3442" s="52"/>
      <c r="V3442" s="52"/>
      <c r="W3442" s="52"/>
      <c r="X3442" s="53"/>
      <c r="Y3442" s="52"/>
      <c r="Z3442" s="54"/>
      <c r="AA3442" s="22"/>
      <c r="AB3442" s="22"/>
      <c r="AC3442" s="22"/>
      <c r="AD3442" s="22"/>
      <c r="AE3442" s="22"/>
      <c r="AF3442" s="22"/>
      <c r="AG3442" s="22"/>
    </row>
    <row r="3443" spans="1:33" s="11" customFormat="1" ht="26.1" customHeight="1">
      <c r="A3443" s="45" t="str">
        <f>IF(AND($H3443&gt;=مغادرين!$C$4,$H3443&lt;=مغادرين!$H$4,مغادرين!$B$1=IF(مغادرين!$B$1="","",$I3443),مغادرين!$B$2=IF(مغادرين!$B$2="","",$K3443),مغادرين!$B$3=IF(مغادرين!$B$3="","",$Q3443),مغادرين!$B$4=IF(مغادرين!$B$4="","",$R3443)),MAX($A$4:$A3442)+1,"")</f>
        <v/>
      </c>
      <c r="B3443" s="45" t="str">
        <f t="shared" si="106"/>
        <v/>
      </c>
      <c r="C3443" s="45" t="str">
        <f>IF($A3443="","",RANK($B3443,$B$5:$B$9000,1)+COUNTIF($B$4:$B3442,$B3443))</f>
        <v/>
      </c>
      <c r="D3443" s="46" t="str">
        <f>IF(AND($O3443&gt;=قادمين!$C$4,$O3443&lt;=قادمين!$H$4,قادمين!$B$1=IF(قادمين!$B$1="","",$I3443),قادمين!$B$2=IF(قادمين!$B$2="","",$K3443),قادمين!$B$3=IF(قادمين!$B$3="","",$Q3443),قادمين!$B$4=IF(قادمين!$B$4="","",$R3443)),MAX($D$4:$D3442)+1,"")</f>
        <v/>
      </c>
      <c r="E3443" s="46" t="str">
        <f t="shared" si="107"/>
        <v/>
      </c>
      <c r="F3443" s="46" t="str">
        <f>IF($D3443="","",RANK($E3443,$E$5:$E$9000,1)+COUNTIF($E$4:$E3442,$E3443))</f>
        <v/>
      </c>
      <c r="G3443" s="63" t="str">
        <f>IF(H3443="","",COUNTA($H$5:H3443))</f>
        <v/>
      </c>
      <c r="H3443" s="187"/>
      <c r="I3443" s="203"/>
      <c r="J3443" s="202"/>
      <c r="K3443" s="202"/>
      <c r="L3443" s="202"/>
      <c r="M3443" s="202"/>
      <c r="N3443" s="202"/>
      <c r="O3443" s="201"/>
      <c r="P3443" s="159"/>
      <c r="Q3443" s="206"/>
      <c r="R3443" s="50"/>
      <c r="S3443" s="51"/>
      <c r="T3443" s="51"/>
      <c r="U3443" s="52"/>
      <c r="V3443" s="52"/>
      <c r="W3443" s="52"/>
      <c r="X3443" s="53"/>
      <c r="Y3443" s="52"/>
      <c r="Z3443" s="54"/>
      <c r="AA3443" s="22"/>
      <c r="AB3443" s="22"/>
      <c r="AC3443" s="22"/>
      <c r="AD3443" s="22"/>
      <c r="AE3443" s="22"/>
      <c r="AF3443" s="22"/>
      <c r="AG3443" s="22"/>
    </row>
    <row r="3444" spans="1:33" s="11" customFormat="1" ht="26.1" customHeight="1">
      <c r="A3444" s="45" t="str">
        <f>IF(AND($H3444&gt;=مغادرين!$C$4,$H3444&lt;=مغادرين!$H$4,مغادرين!$B$1=IF(مغادرين!$B$1="","",$I3444),مغادرين!$B$2=IF(مغادرين!$B$2="","",$K3444),مغادرين!$B$3=IF(مغادرين!$B$3="","",$Q3444),مغادرين!$B$4=IF(مغادرين!$B$4="","",$R3444)),MAX($A$4:$A3443)+1,"")</f>
        <v/>
      </c>
      <c r="B3444" s="45" t="str">
        <f t="shared" si="106"/>
        <v/>
      </c>
      <c r="C3444" s="45" t="str">
        <f>IF($A3444="","",RANK($B3444,$B$5:$B$9000,1)+COUNTIF($B$4:$B3443,$B3444))</f>
        <v/>
      </c>
      <c r="D3444" s="46" t="str">
        <f>IF(AND($O3444&gt;=قادمين!$C$4,$O3444&lt;=قادمين!$H$4,قادمين!$B$1=IF(قادمين!$B$1="","",$I3444),قادمين!$B$2=IF(قادمين!$B$2="","",$K3444),قادمين!$B$3=IF(قادمين!$B$3="","",$Q3444),قادمين!$B$4=IF(قادمين!$B$4="","",$R3444)),MAX($D$4:$D3443)+1,"")</f>
        <v/>
      </c>
      <c r="E3444" s="46" t="str">
        <f t="shared" si="107"/>
        <v/>
      </c>
      <c r="F3444" s="46" t="str">
        <f>IF($D3444="","",RANK($E3444,$E$5:$E$9000,1)+COUNTIF($E$4:$E3443,$E3444))</f>
        <v/>
      </c>
      <c r="G3444" s="63" t="str">
        <f>IF(H3444="","",COUNTA($H$5:H3444))</f>
        <v/>
      </c>
      <c r="H3444" s="187"/>
      <c r="I3444" s="203"/>
      <c r="J3444" s="202"/>
      <c r="K3444" s="202"/>
      <c r="L3444" s="202"/>
      <c r="M3444" s="202"/>
      <c r="N3444" s="202"/>
      <c r="O3444" s="201"/>
      <c r="P3444" s="159"/>
      <c r="Q3444" s="206"/>
      <c r="R3444" s="50"/>
      <c r="S3444" s="51"/>
      <c r="T3444" s="51"/>
      <c r="U3444" s="52"/>
      <c r="V3444" s="52"/>
      <c r="W3444" s="52"/>
      <c r="X3444" s="53"/>
      <c r="Y3444" s="52"/>
      <c r="Z3444" s="54"/>
      <c r="AA3444" s="22"/>
      <c r="AB3444" s="22"/>
      <c r="AC3444" s="22"/>
      <c r="AD3444" s="22"/>
      <c r="AE3444" s="22"/>
      <c r="AF3444" s="22"/>
      <c r="AG3444" s="22"/>
    </row>
    <row r="3445" spans="1:33" s="11" customFormat="1" ht="26.1" customHeight="1">
      <c r="A3445" s="45" t="str">
        <f>IF(AND($H3445&gt;=مغادرين!$C$4,$H3445&lt;=مغادرين!$H$4,مغادرين!$B$1=IF(مغادرين!$B$1="","",$I3445),مغادرين!$B$2=IF(مغادرين!$B$2="","",$K3445),مغادرين!$B$3=IF(مغادرين!$B$3="","",$Q3445),مغادرين!$B$4=IF(مغادرين!$B$4="","",$R3445)),MAX($A$4:$A3444)+1,"")</f>
        <v/>
      </c>
      <c r="B3445" s="45" t="str">
        <f t="shared" si="106"/>
        <v/>
      </c>
      <c r="C3445" s="45" t="str">
        <f>IF($A3445="","",RANK($B3445,$B$5:$B$9000,1)+COUNTIF($B$4:$B3444,$B3445))</f>
        <v/>
      </c>
      <c r="D3445" s="46" t="str">
        <f>IF(AND($O3445&gt;=قادمين!$C$4,$O3445&lt;=قادمين!$H$4,قادمين!$B$1=IF(قادمين!$B$1="","",$I3445),قادمين!$B$2=IF(قادمين!$B$2="","",$K3445),قادمين!$B$3=IF(قادمين!$B$3="","",$Q3445),قادمين!$B$4=IF(قادمين!$B$4="","",$R3445)),MAX($D$4:$D3444)+1,"")</f>
        <v/>
      </c>
      <c r="E3445" s="46" t="str">
        <f t="shared" si="107"/>
        <v/>
      </c>
      <c r="F3445" s="46" t="str">
        <f>IF($D3445="","",RANK($E3445,$E$5:$E$9000,1)+COUNTIF($E$4:$E3444,$E3445))</f>
        <v/>
      </c>
      <c r="G3445" s="63" t="str">
        <f>IF(H3445="","",COUNTA($H$5:H3445))</f>
        <v/>
      </c>
      <c r="H3445" s="187"/>
      <c r="I3445" s="203"/>
      <c r="J3445" s="202"/>
      <c r="K3445" s="202"/>
      <c r="L3445" s="202"/>
      <c r="M3445" s="202"/>
      <c r="N3445" s="202"/>
      <c r="O3445" s="201"/>
      <c r="P3445" s="159"/>
      <c r="Q3445" s="206"/>
      <c r="R3445" s="50"/>
      <c r="S3445" s="51"/>
      <c r="T3445" s="51"/>
      <c r="U3445" s="52"/>
      <c r="V3445" s="52"/>
      <c r="W3445" s="52"/>
      <c r="X3445" s="53"/>
      <c r="Y3445" s="52"/>
      <c r="Z3445" s="54"/>
      <c r="AA3445" s="22"/>
      <c r="AB3445" s="22"/>
      <c r="AC3445" s="22"/>
      <c r="AD3445" s="22"/>
      <c r="AE3445" s="22"/>
      <c r="AF3445" s="22"/>
      <c r="AG3445" s="22"/>
    </row>
    <row r="3446" spans="1:33" s="11" customFormat="1" ht="26.1" customHeight="1">
      <c r="A3446" s="45" t="str">
        <f>IF(AND($H3446&gt;=مغادرين!$C$4,$H3446&lt;=مغادرين!$H$4,مغادرين!$B$1=IF(مغادرين!$B$1="","",$I3446),مغادرين!$B$2=IF(مغادرين!$B$2="","",$K3446),مغادرين!$B$3=IF(مغادرين!$B$3="","",$Q3446),مغادرين!$B$4=IF(مغادرين!$B$4="","",$R3446)),MAX($A$4:$A3445)+1,"")</f>
        <v/>
      </c>
      <c r="B3446" s="45" t="str">
        <f t="shared" si="106"/>
        <v/>
      </c>
      <c r="C3446" s="45" t="str">
        <f>IF($A3446="","",RANK($B3446,$B$5:$B$9000,1)+COUNTIF($B$4:$B3445,$B3446))</f>
        <v/>
      </c>
      <c r="D3446" s="46" t="str">
        <f>IF(AND($O3446&gt;=قادمين!$C$4,$O3446&lt;=قادمين!$H$4,قادمين!$B$1=IF(قادمين!$B$1="","",$I3446),قادمين!$B$2=IF(قادمين!$B$2="","",$K3446),قادمين!$B$3=IF(قادمين!$B$3="","",$Q3446),قادمين!$B$4=IF(قادمين!$B$4="","",$R3446)),MAX($D$4:$D3445)+1,"")</f>
        <v/>
      </c>
      <c r="E3446" s="46" t="str">
        <f t="shared" si="107"/>
        <v/>
      </c>
      <c r="F3446" s="46" t="str">
        <f>IF($D3446="","",RANK($E3446,$E$5:$E$9000,1)+COUNTIF($E$4:$E3445,$E3446))</f>
        <v/>
      </c>
      <c r="G3446" s="63" t="str">
        <f>IF(H3446="","",COUNTA($H$5:H3446))</f>
        <v/>
      </c>
      <c r="H3446" s="187"/>
      <c r="I3446" s="203"/>
      <c r="J3446" s="202"/>
      <c r="K3446" s="202"/>
      <c r="L3446" s="202"/>
      <c r="M3446" s="202"/>
      <c r="N3446" s="202"/>
      <c r="O3446" s="201"/>
      <c r="P3446" s="159"/>
      <c r="Q3446" s="206"/>
      <c r="R3446" s="50"/>
      <c r="S3446" s="51"/>
      <c r="T3446" s="51"/>
      <c r="U3446" s="52"/>
      <c r="V3446" s="52"/>
      <c r="W3446" s="52"/>
      <c r="X3446" s="53"/>
      <c r="Y3446" s="52"/>
      <c r="Z3446" s="54"/>
      <c r="AA3446" s="22"/>
      <c r="AB3446" s="22"/>
      <c r="AC3446" s="22"/>
      <c r="AD3446" s="22"/>
      <c r="AE3446" s="22"/>
      <c r="AF3446" s="22"/>
      <c r="AG3446" s="22"/>
    </row>
    <row r="3447" spans="1:33" s="11" customFormat="1" ht="26.1" customHeight="1">
      <c r="A3447" s="45" t="str">
        <f>IF(AND($H3447&gt;=مغادرين!$C$4,$H3447&lt;=مغادرين!$H$4,مغادرين!$B$1=IF(مغادرين!$B$1="","",$I3447),مغادرين!$B$2=IF(مغادرين!$B$2="","",$K3447),مغادرين!$B$3=IF(مغادرين!$B$3="","",$Q3447),مغادرين!$B$4=IF(مغادرين!$B$4="","",$R3447)),MAX($A$4:$A3446)+1,"")</f>
        <v/>
      </c>
      <c r="B3447" s="45" t="str">
        <f t="shared" si="106"/>
        <v/>
      </c>
      <c r="C3447" s="45" t="str">
        <f>IF($A3447="","",RANK($B3447,$B$5:$B$9000,1)+COUNTIF($B$4:$B3446,$B3447))</f>
        <v/>
      </c>
      <c r="D3447" s="46" t="str">
        <f>IF(AND($O3447&gt;=قادمين!$C$4,$O3447&lt;=قادمين!$H$4,قادمين!$B$1=IF(قادمين!$B$1="","",$I3447),قادمين!$B$2=IF(قادمين!$B$2="","",$K3447),قادمين!$B$3=IF(قادمين!$B$3="","",$Q3447),قادمين!$B$4=IF(قادمين!$B$4="","",$R3447)),MAX($D$4:$D3446)+1,"")</f>
        <v/>
      </c>
      <c r="E3447" s="46" t="str">
        <f t="shared" si="107"/>
        <v/>
      </c>
      <c r="F3447" s="46" t="str">
        <f>IF($D3447="","",RANK($E3447,$E$5:$E$9000,1)+COUNTIF($E$4:$E3446,$E3447))</f>
        <v/>
      </c>
      <c r="G3447" s="63" t="str">
        <f>IF(H3447="","",COUNTA($H$5:H3447))</f>
        <v/>
      </c>
      <c r="H3447" s="187"/>
      <c r="I3447" s="203"/>
      <c r="J3447" s="202"/>
      <c r="K3447" s="202"/>
      <c r="L3447" s="202"/>
      <c r="M3447" s="202"/>
      <c r="N3447" s="202"/>
      <c r="O3447" s="201"/>
      <c r="P3447" s="159"/>
      <c r="Q3447" s="206"/>
      <c r="R3447" s="50"/>
      <c r="S3447" s="51"/>
      <c r="T3447" s="51"/>
      <c r="U3447" s="52"/>
      <c r="V3447" s="52"/>
      <c r="W3447" s="52"/>
      <c r="X3447" s="53"/>
      <c r="Y3447" s="52"/>
      <c r="Z3447" s="54"/>
      <c r="AA3447" s="22"/>
      <c r="AB3447" s="22"/>
      <c r="AC3447" s="22"/>
      <c r="AD3447" s="22"/>
      <c r="AE3447" s="22"/>
      <c r="AF3447" s="22"/>
      <c r="AG3447" s="22"/>
    </row>
    <row r="3448" spans="1:33" s="11" customFormat="1" ht="26.1" customHeight="1">
      <c r="A3448" s="45" t="str">
        <f>IF(AND($H3448&gt;=مغادرين!$C$4,$H3448&lt;=مغادرين!$H$4,مغادرين!$B$1=IF(مغادرين!$B$1="","",$I3448),مغادرين!$B$2=IF(مغادرين!$B$2="","",$K3448),مغادرين!$B$3=IF(مغادرين!$B$3="","",$Q3448),مغادرين!$B$4=IF(مغادرين!$B$4="","",$R3448)),MAX($A$4:$A3447)+1,"")</f>
        <v/>
      </c>
      <c r="B3448" s="45" t="str">
        <f t="shared" si="106"/>
        <v/>
      </c>
      <c r="C3448" s="45" t="str">
        <f>IF($A3448="","",RANK($B3448,$B$5:$B$9000,1)+COUNTIF($B$4:$B3447,$B3448))</f>
        <v/>
      </c>
      <c r="D3448" s="46" t="str">
        <f>IF(AND($O3448&gt;=قادمين!$C$4,$O3448&lt;=قادمين!$H$4,قادمين!$B$1=IF(قادمين!$B$1="","",$I3448),قادمين!$B$2=IF(قادمين!$B$2="","",$K3448),قادمين!$B$3=IF(قادمين!$B$3="","",$Q3448),قادمين!$B$4=IF(قادمين!$B$4="","",$R3448)),MAX($D$4:$D3447)+1,"")</f>
        <v/>
      </c>
      <c r="E3448" s="46" t="str">
        <f t="shared" si="107"/>
        <v/>
      </c>
      <c r="F3448" s="46" t="str">
        <f>IF($D3448="","",RANK($E3448,$E$5:$E$9000,1)+COUNTIF($E$4:$E3447,$E3448))</f>
        <v/>
      </c>
      <c r="G3448" s="63" t="str">
        <f>IF(H3448="","",COUNTA($H$5:H3448))</f>
        <v/>
      </c>
      <c r="H3448" s="187"/>
      <c r="I3448" s="203"/>
      <c r="J3448" s="202"/>
      <c r="K3448" s="202"/>
      <c r="L3448" s="202"/>
      <c r="M3448" s="202"/>
      <c r="N3448" s="202"/>
      <c r="O3448" s="201"/>
      <c r="P3448" s="159"/>
      <c r="Q3448" s="206"/>
      <c r="R3448" s="50"/>
      <c r="S3448" s="51"/>
      <c r="T3448" s="51"/>
      <c r="U3448" s="52"/>
      <c r="V3448" s="52"/>
      <c r="W3448" s="52"/>
      <c r="X3448" s="53"/>
      <c r="Y3448" s="52"/>
      <c r="Z3448" s="54"/>
      <c r="AA3448" s="22"/>
      <c r="AB3448" s="22"/>
      <c r="AC3448" s="22"/>
      <c r="AD3448" s="22"/>
      <c r="AE3448" s="22"/>
      <c r="AF3448" s="22"/>
      <c r="AG3448" s="22"/>
    </row>
    <row r="3449" spans="1:33" s="11" customFormat="1" ht="26.1" customHeight="1">
      <c r="A3449" s="45" t="str">
        <f>IF(AND($H3449&gt;=مغادرين!$C$4,$H3449&lt;=مغادرين!$H$4,مغادرين!$B$1=IF(مغادرين!$B$1="","",$I3449),مغادرين!$B$2=IF(مغادرين!$B$2="","",$K3449),مغادرين!$B$3=IF(مغادرين!$B$3="","",$Q3449),مغادرين!$B$4=IF(مغادرين!$B$4="","",$R3449)),MAX($A$4:$A3448)+1,"")</f>
        <v/>
      </c>
      <c r="B3449" s="45" t="str">
        <f t="shared" si="106"/>
        <v/>
      </c>
      <c r="C3449" s="45" t="str">
        <f>IF($A3449="","",RANK($B3449,$B$5:$B$9000,1)+COUNTIF($B$4:$B3448,$B3449))</f>
        <v/>
      </c>
      <c r="D3449" s="46" t="str">
        <f>IF(AND($O3449&gt;=قادمين!$C$4,$O3449&lt;=قادمين!$H$4,قادمين!$B$1=IF(قادمين!$B$1="","",$I3449),قادمين!$B$2=IF(قادمين!$B$2="","",$K3449),قادمين!$B$3=IF(قادمين!$B$3="","",$Q3449),قادمين!$B$4=IF(قادمين!$B$4="","",$R3449)),MAX($D$4:$D3448)+1,"")</f>
        <v/>
      </c>
      <c r="E3449" s="46" t="str">
        <f t="shared" si="107"/>
        <v/>
      </c>
      <c r="F3449" s="46" t="str">
        <f>IF($D3449="","",RANK($E3449,$E$5:$E$9000,1)+COUNTIF($E$4:$E3448,$E3449))</f>
        <v/>
      </c>
      <c r="G3449" s="63" t="str">
        <f>IF(H3449="","",COUNTA($H$5:H3449))</f>
        <v/>
      </c>
      <c r="H3449" s="187"/>
      <c r="I3449" s="203"/>
      <c r="J3449" s="202"/>
      <c r="K3449" s="202"/>
      <c r="L3449" s="202"/>
      <c r="M3449" s="202"/>
      <c r="N3449" s="202"/>
      <c r="O3449" s="201"/>
      <c r="P3449" s="159"/>
      <c r="Q3449" s="206"/>
      <c r="R3449" s="50"/>
      <c r="S3449" s="51"/>
      <c r="T3449" s="51"/>
      <c r="U3449" s="52"/>
      <c r="V3449" s="52"/>
      <c r="W3449" s="52"/>
      <c r="X3449" s="53"/>
      <c r="Y3449" s="52"/>
      <c r="Z3449" s="54"/>
      <c r="AA3449" s="22"/>
      <c r="AB3449" s="22"/>
      <c r="AC3449" s="22"/>
      <c r="AD3449" s="22"/>
      <c r="AE3449" s="22"/>
      <c r="AF3449" s="22"/>
      <c r="AG3449" s="22"/>
    </row>
    <row r="3450" spans="1:33" s="11" customFormat="1" ht="26.1" customHeight="1">
      <c r="A3450" s="45" t="str">
        <f>IF(AND($H3450&gt;=مغادرين!$C$4,$H3450&lt;=مغادرين!$H$4,مغادرين!$B$1=IF(مغادرين!$B$1="","",$I3450),مغادرين!$B$2=IF(مغادرين!$B$2="","",$K3450),مغادرين!$B$3=IF(مغادرين!$B$3="","",$Q3450),مغادرين!$B$4=IF(مغادرين!$B$4="","",$R3450)),MAX($A$4:$A3449)+1,"")</f>
        <v/>
      </c>
      <c r="B3450" s="45" t="str">
        <f t="shared" si="106"/>
        <v/>
      </c>
      <c r="C3450" s="45" t="str">
        <f>IF($A3450="","",RANK($B3450,$B$5:$B$9000,1)+COUNTIF($B$4:$B3449,$B3450))</f>
        <v/>
      </c>
      <c r="D3450" s="46" t="str">
        <f>IF(AND($O3450&gt;=قادمين!$C$4,$O3450&lt;=قادمين!$H$4,قادمين!$B$1=IF(قادمين!$B$1="","",$I3450),قادمين!$B$2=IF(قادمين!$B$2="","",$K3450),قادمين!$B$3=IF(قادمين!$B$3="","",$Q3450),قادمين!$B$4=IF(قادمين!$B$4="","",$R3450)),MAX($D$4:$D3449)+1,"")</f>
        <v/>
      </c>
      <c r="E3450" s="46" t="str">
        <f t="shared" si="107"/>
        <v/>
      </c>
      <c r="F3450" s="46" t="str">
        <f>IF($D3450="","",RANK($E3450,$E$5:$E$9000,1)+COUNTIF($E$4:$E3449,$E3450))</f>
        <v/>
      </c>
      <c r="G3450" s="63" t="str">
        <f>IF(H3450="","",COUNTA($H$5:H3450))</f>
        <v/>
      </c>
      <c r="H3450" s="187"/>
      <c r="I3450" s="203"/>
      <c r="J3450" s="202"/>
      <c r="K3450" s="202"/>
      <c r="L3450" s="202"/>
      <c r="M3450" s="202"/>
      <c r="N3450" s="202"/>
      <c r="O3450" s="201"/>
      <c r="P3450" s="159"/>
      <c r="Q3450" s="206"/>
      <c r="R3450" s="50"/>
      <c r="S3450" s="51"/>
      <c r="T3450" s="51"/>
      <c r="U3450" s="52"/>
      <c r="V3450" s="52"/>
      <c r="W3450" s="52"/>
      <c r="X3450" s="53"/>
      <c r="Y3450" s="52"/>
      <c r="Z3450" s="54"/>
      <c r="AA3450" s="22"/>
      <c r="AB3450" s="22"/>
      <c r="AC3450" s="22"/>
      <c r="AD3450" s="22"/>
      <c r="AE3450" s="22"/>
      <c r="AF3450" s="22"/>
      <c r="AG3450" s="22"/>
    </row>
    <row r="3451" spans="1:33" s="11" customFormat="1" ht="26.1" customHeight="1">
      <c r="A3451" s="45" t="str">
        <f>IF(AND($H3451&gt;=مغادرين!$C$4,$H3451&lt;=مغادرين!$H$4,مغادرين!$B$1=IF(مغادرين!$B$1="","",$I3451),مغادرين!$B$2=IF(مغادرين!$B$2="","",$K3451),مغادرين!$B$3=IF(مغادرين!$B$3="","",$Q3451),مغادرين!$B$4=IF(مغادرين!$B$4="","",$R3451)),MAX($A$4:$A3450)+1,"")</f>
        <v/>
      </c>
      <c r="B3451" s="45" t="str">
        <f t="shared" si="106"/>
        <v/>
      </c>
      <c r="C3451" s="45" t="str">
        <f>IF($A3451="","",RANK($B3451,$B$5:$B$9000,1)+COUNTIF($B$4:$B3450,$B3451))</f>
        <v/>
      </c>
      <c r="D3451" s="46" t="str">
        <f>IF(AND($O3451&gt;=قادمين!$C$4,$O3451&lt;=قادمين!$H$4,قادمين!$B$1=IF(قادمين!$B$1="","",$I3451),قادمين!$B$2=IF(قادمين!$B$2="","",$K3451),قادمين!$B$3=IF(قادمين!$B$3="","",$Q3451),قادمين!$B$4=IF(قادمين!$B$4="","",$R3451)),MAX($D$4:$D3450)+1,"")</f>
        <v/>
      </c>
      <c r="E3451" s="46" t="str">
        <f t="shared" si="107"/>
        <v/>
      </c>
      <c r="F3451" s="46" t="str">
        <f>IF($D3451="","",RANK($E3451,$E$5:$E$9000,1)+COUNTIF($E$4:$E3450,$E3451))</f>
        <v/>
      </c>
      <c r="G3451" s="63" t="str">
        <f>IF(H3451="","",COUNTA($H$5:H3451))</f>
        <v/>
      </c>
      <c r="H3451" s="187"/>
      <c r="I3451" s="203"/>
      <c r="J3451" s="202"/>
      <c r="K3451" s="202"/>
      <c r="L3451" s="202"/>
      <c r="M3451" s="202"/>
      <c r="N3451" s="202"/>
      <c r="O3451" s="201"/>
      <c r="P3451" s="159"/>
      <c r="Q3451" s="206"/>
      <c r="R3451" s="50"/>
      <c r="S3451" s="51"/>
      <c r="T3451" s="51"/>
      <c r="U3451" s="52"/>
      <c r="V3451" s="52"/>
      <c r="W3451" s="52"/>
      <c r="X3451" s="53"/>
      <c r="Y3451" s="52"/>
      <c r="Z3451" s="54"/>
      <c r="AA3451" s="22"/>
      <c r="AB3451" s="22"/>
      <c r="AC3451" s="22"/>
      <c r="AD3451" s="22"/>
      <c r="AE3451" s="22"/>
      <c r="AF3451" s="22"/>
      <c r="AG3451" s="22"/>
    </row>
    <row r="3452" spans="1:33" s="11" customFormat="1" ht="26.1" customHeight="1">
      <c r="A3452" s="45" t="str">
        <f>IF(AND($H3452&gt;=مغادرين!$C$4,$H3452&lt;=مغادرين!$H$4,مغادرين!$B$1=IF(مغادرين!$B$1="","",$I3452),مغادرين!$B$2=IF(مغادرين!$B$2="","",$K3452),مغادرين!$B$3=IF(مغادرين!$B$3="","",$Q3452),مغادرين!$B$4=IF(مغادرين!$B$4="","",$R3452)),MAX($A$4:$A3451)+1,"")</f>
        <v/>
      </c>
      <c r="B3452" s="45" t="str">
        <f t="shared" si="106"/>
        <v/>
      </c>
      <c r="C3452" s="45" t="str">
        <f>IF($A3452="","",RANK($B3452,$B$5:$B$9000,1)+COUNTIF($B$4:$B3451,$B3452))</f>
        <v/>
      </c>
      <c r="D3452" s="46" t="str">
        <f>IF(AND($O3452&gt;=قادمين!$C$4,$O3452&lt;=قادمين!$H$4,قادمين!$B$1=IF(قادمين!$B$1="","",$I3452),قادمين!$B$2=IF(قادمين!$B$2="","",$K3452),قادمين!$B$3=IF(قادمين!$B$3="","",$Q3452),قادمين!$B$4=IF(قادمين!$B$4="","",$R3452)),MAX($D$4:$D3451)+1,"")</f>
        <v/>
      </c>
      <c r="E3452" s="46" t="str">
        <f t="shared" si="107"/>
        <v/>
      </c>
      <c r="F3452" s="46" t="str">
        <f>IF($D3452="","",RANK($E3452,$E$5:$E$9000,1)+COUNTIF($E$4:$E3451,$E3452))</f>
        <v/>
      </c>
      <c r="G3452" s="63" t="str">
        <f>IF(H3452="","",COUNTA($H$5:H3452))</f>
        <v/>
      </c>
      <c r="H3452" s="187"/>
      <c r="I3452" s="203"/>
      <c r="J3452" s="202"/>
      <c r="K3452" s="202"/>
      <c r="L3452" s="202"/>
      <c r="M3452" s="202"/>
      <c r="N3452" s="202"/>
      <c r="O3452" s="201"/>
      <c r="P3452" s="159"/>
      <c r="Q3452" s="206"/>
      <c r="R3452" s="50"/>
      <c r="S3452" s="51"/>
      <c r="T3452" s="51"/>
      <c r="U3452" s="52"/>
      <c r="V3452" s="52"/>
      <c r="W3452" s="52"/>
      <c r="X3452" s="53"/>
      <c r="Y3452" s="52"/>
      <c r="Z3452" s="54"/>
      <c r="AA3452" s="22"/>
      <c r="AB3452" s="22"/>
      <c r="AC3452" s="22"/>
      <c r="AD3452" s="22"/>
      <c r="AE3452" s="22"/>
      <c r="AF3452" s="22"/>
      <c r="AG3452" s="22"/>
    </row>
    <row r="3453" spans="1:33" s="11" customFormat="1" ht="26.1" customHeight="1">
      <c r="A3453" s="45" t="str">
        <f>IF(AND($H3453&gt;=مغادرين!$C$4,$H3453&lt;=مغادرين!$H$4,مغادرين!$B$1=IF(مغادرين!$B$1="","",$I3453),مغادرين!$B$2=IF(مغادرين!$B$2="","",$K3453),مغادرين!$B$3=IF(مغادرين!$B$3="","",$Q3453),مغادرين!$B$4=IF(مغادرين!$B$4="","",$R3453)),MAX($A$4:$A3452)+1,"")</f>
        <v/>
      </c>
      <c r="B3453" s="45" t="str">
        <f t="shared" si="106"/>
        <v/>
      </c>
      <c r="C3453" s="45" t="str">
        <f>IF($A3453="","",RANK($B3453,$B$5:$B$9000,1)+COUNTIF($B$4:$B3452,$B3453))</f>
        <v/>
      </c>
      <c r="D3453" s="46" t="str">
        <f>IF(AND($O3453&gt;=قادمين!$C$4,$O3453&lt;=قادمين!$H$4,قادمين!$B$1=IF(قادمين!$B$1="","",$I3453),قادمين!$B$2=IF(قادمين!$B$2="","",$K3453),قادمين!$B$3=IF(قادمين!$B$3="","",$Q3453),قادمين!$B$4=IF(قادمين!$B$4="","",$R3453)),MAX($D$4:$D3452)+1,"")</f>
        <v/>
      </c>
      <c r="E3453" s="46" t="str">
        <f t="shared" si="107"/>
        <v/>
      </c>
      <c r="F3453" s="46" t="str">
        <f>IF($D3453="","",RANK($E3453,$E$5:$E$9000,1)+COUNTIF($E$4:$E3452,$E3453))</f>
        <v/>
      </c>
      <c r="G3453" s="63" t="str">
        <f>IF(H3453="","",COUNTA($H$5:H3453))</f>
        <v/>
      </c>
      <c r="H3453" s="187"/>
      <c r="I3453" s="203"/>
      <c r="J3453" s="202"/>
      <c r="K3453" s="202"/>
      <c r="L3453" s="202"/>
      <c r="M3453" s="202"/>
      <c r="N3453" s="202"/>
      <c r="O3453" s="201"/>
      <c r="P3453" s="159"/>
      <c r="Q3453" s="206"/>
      <c r="R3453" s="50"/>
      <c r="S3453" s="51"/>
      <c r="T3453" s="51"/>
      <c r="U3453" s="52"/>
      <c r="V3453" s="52"/>
      <c r="W3453" s="52"/>
      <c r="X3453" s="53"/>
      <c r="Y3453" s="52"/>
      <c r="Z3453" s="54"/>
      <c r="AA3453" s="22"/>
      <c r="AB3453" s="22"/>
      <c r="AC3453" s="22"/>
      <c r="AD3453" s="22"/>
      <c r="AE3453" s="22"/>
      <c r="AF3453" s="22"/>
      <c r="AG3453" s="22"/>
    </row>
    <row r="3454" spans="1:33" s="11" customFormat="1" ht="26.1" customHeight="1">
      <c r="A3454" s="45" t="str">
        <f>IF(AND($H3454&gt;=مغادرين!$C$4,$H3454&lt;=مغادرين!$H$4,مغادرين!$B$1=IF(مغادرين!$B$1="","",$I3454),مغادرين!$B$2=IF(مغادرين!$B$2="","",$K3454),مغادرين!$B$3=IF(مغادرين!$B$3="","",$Q3454),مغادرين!$B$4=IF(مغادرين!$B$4="","",$R3454)),MAX($A$4:$A3453)+1,"")</f>
        <v/>
      </c>
      <c r="B3454" s="45" t="str">
        <f t="shared" si="106"/>
        <v/>
      </c>
      <c r="C3454" s="45" t="str">
        <f>IF($A3454="","",RANK($B3454,$B$5:$B$9000,1)+COUNTIF($B$4:$B3453,$B3454))</f>
        <v/>
      </c>
      <c r="D3454" s="46" t="str">
        <f>IF(AND($O3454&gt;=قادمين!$C$4,$O3454&lt;=قادمين!$H$4,قادمين!$B$1=IF(قادمين!$B$1="","",$I3454),قادمين!$B$2=IF(قادمين!$B$2="","",$K3454),قادمين!$B$3=IF(قادمين!$B$3="","",$Q3454),قادمين!$B$4=IF(قادمين!$B$4="","",$R3454)),MAX($D$4:$D3453)+1,"")</f>
        <v/>
      </c>
      <c r="E3454" s="46" t="str">
        <f t="shared" si="107"/>
        <v/>
      </c>
      <c r="F3454" s="46" t="str">
        <f>IF($D3454="","",RANK($E3454,$E$5:$E$9000,1)+COUNTIF($E$4:$E3453,$E3454))</f>
        <v/>
      </c>
      <c r="G3454" s="63" t="str">
        <f>IF(H3454="","",COUNTA($H$5:H3454))</f>
        <v/>
      </c>
      <c r="H3454" s="187"/>
      <c r="I3454" s="203"/>
      <c r="J3454" s="202"/>
      <c r="K3454" s="202"/>
      <c r="L3454" s="202"/>
      <c r="M3454" s="202"/>
      <c r="N3454" s="202"/>
      <c r="O3454" s="201"/>
      <c r="P3454" s="159"/>
      <c r="Q3454" s="206"/>
      <c r="R3454" s="50"/>
      <c r="S3454" s="51"/>
      <c r="T3454" s="51"/>
      <c r="U3454" s="52"/>
      <c r="V3454" s="52"/>
      <c r="W3454" s="52"/>
      <c r="X3454" s="53"/>
      <c r="Y3454" s="52"/>
      <c r="Z3454" s="54"/>
      <c r="AA3454" s="22"/>
      <c r="AB3454" s="22"/>
      <c r="AC3454" s="22"/>
      <c r="AD3454" s="22"/>
      <c r="AE3454" s="22"/>
      <c r="AF3454" s="22"/>
      <c r="AG3454" s="22"/>
    </row>
    <row r="3455" spans="1:33" s="11" customFormat="1" ht="26.1" customHeight="1">
      <c r="A3455" s="45" t="str">
        <f>IF(AND($H3455&gt;=مغادرين!$C$4,$H3455&lt;=مغادرين!$H$4,مغادرين!$B$1=IF(مغادرين!$B$1="","",$I3455),مغادرين!$B$2=IF(مغادرين!$B$2="","",$K3455),مغادرين!$B$3=IF(مغادرين!$B$3="","",$Q3455),مغادرين!$B$4=IF(مغادرين!$B$4="","",$R3455)),MAX($A$4:$A3454)+1,"")</f>
        <v/>
      </c>
      <c r="B3455" s="45" t="str">
        <f t="shared" si="106"/>
        <v/>
      </c>
      <c r="C3455" s="45" t="str">
        <f>IF($A3455="","",RANK($B3455,$B$5:$B$9000,1)+COUNTIF($B$4:$B3454,$B3455))</f>
        <v/>
      </c>
      <c r="D3455" s="46" t="str">
        <f>IF(AND($O3455&gt;=قادمين!$C$4,$O3455&lt;=قادمين!$H$4,قادمين!$B$1=IF(قادمين!$B$1="","",$I3455),قادمين!$B$2=IF(قادمين!$B$2="","",$K3455),قادمين!$B$3=IF(قادمين!$B$3="","",$Q3455),قادمين!$B$4=IF(قادمين!$B$4="","",$R3455)),MAX($D$4:$D3454)+1,"")</f>
        <v/>
      </c>
      <c r="E3455" s="46" t="str">
        <f t="shared" si="107"/>
        <v/>
      </c>
      <c r="F3455" s="46" t="str">
        <f>IF($D3455="","",RANK($E3455,$E$5:$E$9000,1)+COUNTIF($E$4:$E3454,$E3455))</f>
        <v/>
      </c>
      <c r="G3455" s="63" t="str">
        <f>IF(H3455="","",COUNTA($H$5:H3455))</f>
        <v/>
      </c>
      <c r="H3455" s="187"/>
      <c r="I3455" s="203"/>
      <c r="J3455" s="202"/>
      <c r="K3455" s="202"/>
      <c r="L3455" s="202"/>
      <c r="M3455" s="202"/>
      <c r="N3455" s="202"/>
      <c r="O3455" s="201"/>
      <c r="P3455" s="159"/>
      <c r="Q3455" s="206"/>
      <c r="R3455" s="50"/>
      <c r="S3455" s="51"/>
      <c r="T3455" s="51"/>
      <c r="U3455" s="52"/>
      <c r="V3455" s="52"/>
      <c r="W3455" s="52"/>
      <c r="X3455" s="53"/>
      <c r="Y3455" s="52"/>
      <c r="Z3455" s="54"/>
      <c r="AA3455" s="22"/>
      <c r="AB3455" s="22"/>
      <c r="AC3455" s="22"/>
      <c r="AD3455" s="22"/>
      <c r="AE3455" s="22"/>
      <c r="AF3455" s="22"/>
      <c r="AG3455" s="22"/>
    </row>
    <row r="3456" spans="1:33" s="11" customFormat="1" ht="26.1" customHeight="1">
      <c r="A3456" s="45" t="str">
        <f>IF(AND($H3456&gt;=مغادرين!$C$4,$H3456&lt;=مغادرين!$H$4,مغادرين!$B$1=IF(مغادرين!$B$1="","",$I3456),مغادرين!$B$2=IF(مغادرين!$B$2="","",$K3456),مغادرين!$B$3=IF(مغادرين!$B$3="","",$Q3456),مغادرين!$B$4=IF(مغادرين!$B$4="","",$R3456)),MAX($A$4:$A3455)+1,"")</f>
        <v/>
      </c>
      <c r="B3456" s="45" t="str">
        <f t="shared" si="106"/>
        <v/>
      </c>
      <c r="C3456" s="45" t="str">
        <f>IF($A3456="","",RANK($B3456,$B$5:$B$9000,1)+COUNTIF($B$4:$B3455,$B3456))</f>
        <v/>
      </c>
      <c r="D3456" s="46" t="str">
        <f>IF(AND($O3456&gt;=قادمين!$C$4,$O3456&lt;=قادمين!$H$4,قادمين!$B$1=IF(قادمين!$B$1="","",$I3456),قادمين!$B$2=IF(قادمين!$B$2="","",$K3456),قادمين!$B$3=IF(قادمين!$B$3="","",$Q3456),قادمين!$B$4=IF(قادمين!$B$4="","",$R3456)),MAX($D$4:$D3455)+1,"")</f>
        <v/>
      </c>
      <c r="E3456" s="46" t="str">
        <f t="shared" si="107"/>
        <v/>
      </c>
      <c r="F3456" s="46" t="str">
        <f>IF($D3456="","",RANK($E3456,$E$5:$E$9000,1)+COUNTIF($E$4:$E3455,$E3456))</f>
        <v/>
      </c>
      <c r="G3456" s="63" t="str">
        <f>IF(H3456="","",COUNTA($H$5:H3456))</f>
        <v/>
      </c>
      <c r="H3456" s="187"/>
      <c r="I3456" s="203"/>
      <c r="J3456" s="202"/>
      <c r="K3456" s="202"/>
      <c r="L3456" s="202"/>
      <c r="M3456" s="202"/>
      <c r="N3456" s="202"/>
      <c r="O3456" s="201"/>
      <c r="P3456" s="159"/>
      <c r="Q3456" s="206"/>
      <c r="R3456" s="50"/>
      <c r="S3456" s="51"/>
      <c r="T3456" s="51"/>
      <c r="U3456" s="52"/>
      <c r="V3456" s="52"/>
      <c r="W3456" s="52"/>
      <c r="X3456" s="53"/>
      <c r="Y3456" s="52"/>
      <c r="Z3456" s="54"/>
      <c r="AA3456" s="22"/>
      <c r="AB3456" s="22"/>
      <c r="AC3456" s="22"/>
      <c r="AD3456" s="22"/>
      <c r="AE3456" s="22"/>
      <c r="AF3456" s="22"/>
      <c r="AG3456" s="22"/>
    </row>
    <row r="3457" spans="1:33" s="11" customFormat="1" ht="26.1" customHeight="1">
      <c r="A3457" s="45" t="str">
        <f>IF(AND($H3457&gt;=مغادرين!$C$4,$H3457&lt;=مغادرين!$H$4,مغادرين!$B$1=IF(مغادرين!$B$1="","",$I3457),مغادرين!$B$2=IF(مغادرين!$B$2="","",$K3457),مغادرين!$B$3=IF(مغادرين!$B$3="","",$Q3457),مغادرين!$B$4=IF(مغادرين!$B$4="","",$R3457)),MAX($A$4:$A3456)+1,"")</f>
        <v/>
      </c>
      <c r="B3457" s="45" t="str">
        <f t="shared" si="106"/>
        <v/>
      </c>
      <c r="C3457" s="45" t="str">
        <f>IF($A3457="","",RANK($B3457,$B$5:$B$9000,1)+COUNTIF($B$4:$B3456,$B3457))</f>
        <v/>
      </c>
      <c r="D3457" s="46" t="str">
        <f>IF(AND($O3457&gt;=قادمين!$C$4,$O3457&lt;=قادمين!$H$4,قادمين!$B$1=IF(قادمين!$B$1="","",$I3457),قادمين!$B$2=IF(قادمين!$B$2="","",$K3457),قادمين!$B$3=IF(قادمين!$B$3="","",$Q3457),قادمين!$B$4=IF(قادمين!$B$4="","",$R3457)),MAX($D$4:$D3456)+1,"")</f>
        <v/>
      </c>
      <c r="E3457" s="46" t="str">
        <f t="shared" si="107"/>
        <v/>
      </c>
      <c r="F3457" s="46" t="str">
        <f>IF($D3457="","",RANK($E3457,$E$5:$E$9000,1)+COUNTIF($E$4:$E3456,$E3457))</f>
        <v/>
      </c>
      <c r="G3457" s="63" t="str">
        <f>IF(H3457="","",COUNTA($H$5:H3457))</f>
        <v/>
      </c>
      <c r="H3457" s="187"/>
      <c r="I3457" s="203"/>
      <c r="J3457" s="202"/>
      <c r="K3457" s="202"/>
      <c r="L3457" s="202"/>
      <c r="M3457" s="202"/>
      <c r="N3457" s="202"/>
      <c r="O3457" s="201"/>
      <c r="P3457" s="159"/>
      <c r="Q3457" s="206"/>
      <c r="R3457" s="50"/>
      <c r="S3457" s="51"/>
      <c r="T3457" s="51"/>
      <c r="U3457" s="52"/>
      <c r="V3457" s="52"/>
      <c r="W3457" s="52"/>
      <c r="X3457" s="53"/>
      <c r="Y3457" s="52"/>
      <c r="Z3457" s="54"/>
      <c r="AA3457" s="22"/>
      <c r="AB3457" s="22"/>
      <c r="AC3457" s="22"/>
      <c r="AD3457" s="22"/>
      <c r="AE3457" s="22"/>
      <c r="AF3457" s="22"/>
      <c r="AG3457" s="22"/>
    </row>
    <row r="3458" spans="1:33" s="11" customFormat="1" ht="26.1" customHeight="1">
      <c r="A3458" s="45" t="str">
        <f>IF(AND($H3458&gt;=مغادرين!$C$4,$H3458&lt;=مغادرين!$H$4,مغادرين!$B$1=IF(مغادرين!$B$1="","",$I3458),مغادرين!$B$2=IF(مغادرين!$B$2="","",$K3458),مغادرين!$B$3=IF(مغادرين!$B$3="","",$Q3458),مغادرين!$B$4=IF(مغادرين!$B$4="","",$R3458)),MAX($A$4:$A3457)+1,"")</f>
        <v/>
      </c>
      <c r="B3458" s="45" t="str">
        <f t="shared" si="106"/>
        <v/>
      </c>
      <c r="C3458" s="45" t="str">
        <f>IF($A3458="","",RANK($B3458,$B$5:$B$9000,1)+COUNTIF($B$4:$B3457,$B3458))</f>
        <v/>
      </c>
      <c r="D3458" s="46" t="str">
        <f>IF(AND($O3458&gt;=قادمين!$C$4,$O3458&lt;=قادمين!$H$4,قادمين!$B$1=IF(قادمين!$B$1="","",$I3458),قادمين!$B$2=IF(قادمين!$B$2="","",$K3458),قادمين!$B$3=IF(قادمين!$B$3="","",$Q3458),قادمين!$B$4=IF(قادمين!$B$4="","",$R3458)),MAX($D$4:$D3457)+1,"")</f>
        <v/>
      </c>
      <c r="E3458" s="46" t="str">
        <f t="shared" si="107"/>
        <v/>
      </c>
      <c r="F3458" s="46" t="str">
        <f>IF($D3458="","",RANK($E3458,$E$5:$E$9000,1)+COUNTIF($E$4:$E3457,$E3458))</f>
        <v/>
      </c>
      <c r="G3458" s="63" t="str">
        <f>IF(H3458="","",COUNTA($H$5:H3458))</f>
        <v/>
      </c>
      <c r="H3458" s="187"/>
      <c r="I3458" s="203"/>
      <c r="J3458" s="202"/>
      <c r="K3458" s="202"/>
      <c r="L3458" s="202"/>
      <c r="M3458" s="202"/>
      <c r="N3458" s="202"/>
      <c r="O3458" s="201"/>
      <c r="P3458" s="159"/>
      <c r="Q3458" s="206"/>
      <c r="R3458" s="50"/>
      <c r="S3458" s="51"/>
      <c r="T3458" s="51"/>
      <c r="U3458" s="52"/>
      <c r="V3458" s="52"/>
      <c r="W3458" s="52"/>
      <c r="X3458" s="53"/>
      <c r="Y3458" s="52"/>
      <c r="Z3458" s="54"/>
      <c r="AA3458" s="22"/>
      <c r="AB3458" s="22"/>
      <c r="AC3458" s="22"/>
      <c r="AD3458" s="22"/>
      <c r="AE3458" s="22"/>
      <c r="AF3458" s="22"/>
      <c r="AG3458" s="22"/>
    </row>
    <row r="3459" spans="1:33" s="11" customFormat="1" ht="26.1" customHeight="1">
      <c r="A3459" s="45" t="str">
        <f>IF(AND($H3459&gt;=مغادرين!$C$4,$H3459&lt;=مغادرين!$H$4,مغادرين!$B$1=IF(مغادرين!$B$1="","",$I3459),مغادرين!$B$2=IF(مغادرين!$B$2="","",$K3459),مغادرين!$B$3=IF(مغادرين!$B$3="","",$Q3459),مغادرين!$B$4=IF(مغادرين!$B$4="","",$R3459)),MAX($A$4:$A3458)+1,"")</f>
        <v/>
      </c>
      <c r="B3459" s="45" t="str">
        <f t="shared" si="106"/>
        <v/>
      </c>
      <c r="C3459" s="45" t="str">
        <f>IF($A3459="","",RANK($B3459,$B$5:$B$9000,1)+COUNTIF($B$4:$B3458,$B3459))</f>
        <v/>
      </c>
      <c r="D3459" s="46" t="str">
        <f>IF(AND($O3459&gt;=قادمين!$C$4,$O3459&lt;=قادمين!$H$4,قادمين!$B$1=IF(قادمين!$B$1="","",$I3459),قادمين!$B$2=IF(قادمين!$B$2="","",$K3459),قادمين!$B$3=IF(قادمين!$B$3="","",$Q3459),قادمين!$B$4=IF(قادمين!$B$4="","",$R3459)),MAX($D$4:$D3458)+1,"")</f>
        <v/>
      </c>
      <c r="E3459" s="46" t="str">
        <f t="shared" si="107"/>
        <v/>
      </c>
      <c r="F3459" s="46" t="str">
        <f>IF($D3459="","",RANK($E3459,$E$5:$E$9000,1)+COUNTIF($E$4:$E3458,$E3459))</f>
        <v/>
      </c>
      <c r="G3459" s="63" t="str">
        <f>IF(H3459="","",COUNTA($H$5:H3459))</f>
        <v/>
      </c>
      <c r="H3459" s="187"/>
      <c r="I3459" s="203"/>
      <c r="J3459" s="202"/>
      <c r="K3459" s="202"/>
      <c r="L3459" s="202"/>
      <c r="M3459" s="202"/>
      <c r="N3459" s="202"/>
      <c r="O3459" s="201"/>
      <c r="P3459" s="159"/>
      <c r="Q3459" s="206"/>
      <c r="R3459" s="50"/>
      <c r="S3459" s="51"/>
      <c r="T3459" s="51"/>
      <c r="U3459" s="52"/>
      <c r="V3459" s="52"/>
      <c r="W3459" s="52"/>
      <c r="X3459" s="53"/>
      <c r="Y3459" s="52"/>
      <c r="Z3459" s="54"/>
      <c r="AA3459" s="22"/>
      <c r="AB3459" s="22"/>
      <c r="AC3459" s="22"/>
      <c r="AD3459" s="22"/>
      <c r="AE3459" s="22"/>
      <c r="AF3459" s="22"/>
      <c r="AG3459" s="22"/>
    </row>
    <row r="3460" spans="1:33" s="11" customFormat="1" ht="26.1" customHeight="1">
      <c r="A3460" s="45" t="str">
        <f>IF(AND($H3460&gt;=مغادرين!$C$4,$H3460&lt;=مغادرين!$H$4,مغادرين!$B$1=IF(مغادرين!$B$1="","",$I3460),مغادرين!$B$2=IF(مغادرين!$B$2="","",$K3460),مغادرين!$B$3=IF(مغادرين!$B$3="","",$Q3460),مغادرين!$B$4=IF(مغادرين!$B$4="","",$R3460)),MAX($A$4:$A3459)+1,"")</f>
        <v/>
      </c>
      <c r="B3460" s="45" t="str">
        <f t="shared" si="106"/>
        <v/>
      </c>
      <c r="C3460" s="45" t="str">
        <f>IF($A3460="","",RANK($B3460,$B$5:$B$9000,1)+COUNTIF($B$4:$B3459,$B3460))</f>
        <v/>
      </c>
      <c r="D3460" s="46" t="str">
        <f>IF(AND($O3460&gt;=قادمين!$C$4,$O3460&lt;=قادمين!$H$4,قادمين!$B$1=IF(قادمين!$B$1="","",$I3460),قادمين!$B$2=IF(قادمين!$B$2="","",$K3460),قادمين!$B$3=IF(قادمين!$B$3="","",$Q3460),قادمين!$B$4=IF(قادمين!$B$4="","",$R3460)),MAX($D$4:$D3459)+1,"")</f>
        <v/>
      </c>
      <c r="E3460" s="46" t="str">
        <f t="shared" si="107"/>
        <v/>
      </c>
      <c r="F3460" s="46" t="str">
        <f>IF($D3460="","",RANK($E3460,$E$5:$E$9000,1)+COUNTIF($E$4:$E3459,$E3460))</f>
        <v/>
      </c>
      <c r="G3460" s="63" t="str">
        <f>IF(H3460="","",COUNTA($H$5:H3460))</f>
        <v/>
      </c>
      <c r="H3460" s="187"/>
      <c r="I3460" s="203"/>
      <c r="J3460" s="202"/>
      <c r="K3460" s="202"/>
      <c r="L3460" s="202"/>
      <c r="M3460" s="202"/>
      <c r="N3460" s="202"/>
      <c r="O3460" s="201"/>
      <c r="P3460" s="159"/>
      <c r="Q3460" s="206"/>
      <c r="R3460" s="50"/>
      <c r="S3460" s="51"/>
      <c r="T3460" s="51"/>
      <c r="U3460" s="52"/>
      <c r="V3460" s="52"/>
      <c r="W3460" s="52"/>
      <c r="X3460" s="53"/>
      <c r="Y3460" s="52"/>
      <c r="Z3460" s="54"/>
      <c r="AA3460" s="22"/>
      <c r="AB3460" s="22"/>
      <c r="AC3460" s="22"/>
      <c r="AD3460" s="22"/>
      <c r="AE3460" s="22"/>
      <c r="AF3460" s="22"/>
      <c r="AG3460" s="22"/>
    </row>
    <row r="3461" spans="1:33" s="11" customFormat="1" ht="26.1" customHeight="1">
      <c r="A3461" s="45" t="str">
        <f>IF(AND($H3461&gt;=مغادرين!$C$4,$H3461&lt;=مغادرين!$H$4,مغادرين!$B$1=IF(مغادرين!$B$1="","",$I3461),مغادرين!$B$2=IF(مغادرين!$B$2="","",$K3461),مغادرين!$B$3=IF(مغادرين!$B$3="","",$Q3461),مغادرين!$B$4=IF(مغادرين!$B$4="","",$R3461)),MAX($A$4:$A3460)+1,"")</f>
        <v/>
      </c>
      <c r="B3461" s="45" t="str">
        <f t="shared" ref="B3461:B3524" si="108">IF($A3461="","",MAX($A$5:$A$12000)-RANK($H3461,$H$5:$H$12000)+1)</f>
        <v/>
      </c>
      <c r="C3461" s="45" t="str">
        <f>IF($A3461="","",RANK($B3461,$B$5:$B$9000,1)+COUNTIF($B$4:$B3460,$B3461))</f>
        <v/>
      </c>
      <c r="D3461" s="46" t="str">
        <f>IF(AND($O3461&gt;=قادمين!$C$4,$O3461&lt;=قادمين!$H$4,قادمين!$B$1=IF(قادمين!$B$1="","",$I3461),قادمين!$B$2=IF(قادمين!$B$2="","",$K3461),قادمين!$B$3=IF(قادمين!$B$3="","",$Q3461),قادمين!$B$4=IF(قادمين!$B$4="","",$R3461)),MAX($D$4:$D3460)+1,"")</f>
        <v/>
      </c>
      <c r="E3461" s="46" t="str">
        <f t="shared" ref="E3461:E3524" si="109">IF($D3461="","",MAX($D$5:$D$12000)-RANK($O3461,$O$5:$O$12000)+1)</f>
        <v/>
      </c>
      <c r="F3461" s="46" t="str">
        <f>IF($D3461="","",RANK($E3461,$E$5:$E$9000,1)+COUNTIF($E$4:$E3460,$E3461))</f>
        <v/>
      </c>
      <c r="G3461" s="63" t="str">
        <f>IF(H3461="","",COUNTA($H$5:H3461))</f>
        <v/>
      </c>
      <c r="H3461" s="187"/>
      <c r="I3461" s="203"/>
      <c r="J3461" s="202"/>
      <c r="K3461" s="202"/>
      <c r="L3461" s="202"/>
      <c r="M3461" s="202"/>
      <c r="N3461" s="202"/>
      <c r="O3461" s="201"/>
      <c r="P3461" s="159"/>
      <c r="Q3461" s="206"/>
      <c r="R3461" s="50"/>
      <c r="S3461" s="51"/>
      <c r="T3461" s="51"/>
      <c r="U3461" s="52"/>
      <c r="V3461" s="52"/>
      <c r="W3461" s="52"/>
      <c r="X3461" s="53"/>
      <c r="Y3461" s="52"/>
      <c r="Z3461" s="54"/>
      <c r="AA3461" s="22"/>
      <c r="AB3461" s="22"/>
      <c r="AC3461" s="22"/>
      <c r="AD3461" s="22"/>
      <c r="AE3461" s="22"/>
      <c r="AF3461" s="22"/>
      <c r="AG3461" s="22"/>
    </row>
    <row r="3462" spans="1:33" s="11" customFormat="1" ht="26.1" customHeight="1">
      <c r="A3462" s="45" t="str">
        <f>IF(AND($H3462&gt;=مغادرين!$C$4,$H3462&lt;=مغادرين!$H$4,مغادرين!$B$1=IF(مغادرين!$B$1="","",$I3462),مغادرين!$B$2=IF(مغادرين!$B$2="","",$K3462),مغادرين!$B$3=IF(مغادرين!$B$3="","",$Q3462),مغادرين!$B$4=IF(مغادرين!$B$4="","",$R3462)),MAX($A$4:$A3461)+1,"")</f>
        <v/>
      </c>
      <c r="B3462" s="45" t="str">
        <f t="shared" si="108"/>
        <v/>
      </c>
      <c r="C3462" s="45" t="str">
        <f>IF($A3462="","",RANK($B3462,$B$5:$B$9000,1)+COUNTIF($B$4:$B3461,$B3462))</f>
        <v/>
      </c>
      <c r="D3462" s="46" t="str">
        <f>IF(AND($O3462&gt;=قادمين!$C$4,$O3462&lt;=قادمين!$H$4,قادمين!$B$1=IF(قادمين!$B$1="","",$I3462),قادمين!$B$2=IF(قادمين!$B$2="","",$K3462),قادمين!$B$3=IF(قادمين!$B$3="","",$Q3462),قادمين!$B$4=IF(قادمين!$B$4="","",$R3462)),MAX($D$4:$D3461)+1,"")</f>
        <v/>
      </c>
      <c r="E3462" s="46" t="str">
        <f t="shared" si="109"/>
        <v/>
      </c>
      <c r="F3462" s="46" t="str">
        <f>IF($D3462="","",RANK($E3462,$E$5:$E$9000,1)+COUNTIF($E$4:$E3461,$E3462))</f>
        <v/>
      </c>
      <c r="G3462" s="63" t="str">
        <f>IF(H3462="","",COUNTA($H$5:H3462))</f>
        <v/>
      </c>
      <c r="H3462" s="187"/>
      <c r="I3462" s="203"/>
      <c r="J3462" s="202"/>
      <c r="K3462" s="202"/>
      <c r="L3462" s="202"/>
      <c r="M3462" s="202"/>
      <c r="N3462" s="202"/>
      <c r="O3462" s="201"/>
      <c r="P3462" s="159"/>
      <c r="Q3462" s="206"/>
      <c r="R3462" s="50"/>
      <c r="S3462" s="51"/>
      <c r="T3462" s="51"/>
      <c r="U3462" s="52"/>
      <c r="V3462" s="52"/>
      <c r="W3462" s="52"/>
      <c r="X3462" s="53"/>
      <c r="Y3462" s="52"/>
      <c r="Z3462" s="54"/>
      <c r="AA3462" s="22"/>
      <c r="AB3462" s="22"/>
      <c r="AC3462" s="22"/>
      <c r="AD3462" s="22"/>
      <c r="AE3462" s="22"/>
      <c r="AF3462" s="22"/>
      <c r="AG3462" s="22"/>
    </row>
    <row r="3463" spans="1:33" s="11" customFormat="1" ht="26.1" customHeight="1">
      <c r="A3463" s="45" t="str">
        <f>IF(AND($H3463&gt;=مغادرين!$C$4,$H3463&lt;=مغادرين!$H$4,مغادرين!$B$1=IF(مغادرين!$B$1="","",$I3463),مغادرين!$B$2=IF(مغادرين!$B$2="","",$K3463),مغادرين!$B$3=IF(مغادرين!$B$3="","",$Q3463),مغادرين!$B$4=IF(مغادرين!$B$4="","",$R3463)),MAX($A$4:$A3462)+1,"")</f>
        <v/>
      </c>
      <c r="B3463" s="45" t="str">
        <f t="shared" si="108"/>
        <v/>
      </c>
      <c r="C3463" s="45" t="str">
        <f>IF($A3463="","",RANK($B3463,$B$5:$B$9000,1)+COUNTIF($B$4:$B3462,$B3463))</f>
        <v/>
      </c>
      <c r="D3463" s="46" t="str">
        <f>IF(AND($O3463&gt;=قادمين!$C$4,$O3463&lt;=قادمين!$H$4,قادمين!$B$1=IF(قادمين!$B$1="","",$I3463),قادمين!$B$2=IF(قادمين!$B$2="","",$K3463),قادمين!$B$3=IF(قادمين!$B$3="","",$Q3463),قادمين!$B$4=IF(قادمين!$B$4="","",$R3463)),MAX($D$4:$D3462)+1,"")</f>
        <v/>
      </c>
      <c r="E3463" s="46" t="str">
        <f t="shared" si="109"/>
        <v/>
      </c>
      <c r="F3463" s="46" t="str">
        <f>IF($D3463="","",RANK($E3463,$E$5:$E$9000,1)+COUNTIF($E$4:$E3462,$E3463))</f>
        <v/>
      </c>
      <c r="G3463" s="63" t="str">
        <f>IF(H3463="","",COUNTA($H$5:H3463))</f>
        <v/>
      </c>
      <c r="H3463" s="187"/>
      <c r="I3463" s="203"/>
      <c r="J3463" s="202"/>
      <c r="K3463" s="202"/>
      <c r="L3463" s="202"/>
      <c r="M3463" s="202"/>
      <c r="N3463" s="202"/>
      <c r="O3463" s="201"/>
      <c r="P3463" s="159"/>
      <c r="Q3463" s="206"/>
      <c r="R3463" s="50"/>
      <c r="S3463" s="51"/>
      <c r="T3463" s="51"/>
      <c r="U3463" s="52"/>
      <c r="V3463" s="52"/>
      <c r="W3463" s="52"/>
      <c r="X3463" s="53"/>
      <c r="Y3463" s="52"/>
      <c r="Z3463" s="54"/>
      <c r="AA3463" s="22"/>
      <c r="AB3463" s="22"/>
      <c r="AC3463" s="22"/>
      <c r="AD3463" s="22"/>
      <c r="AE3463" s="22"/>
      <c r="AF3463" s="22"/>
      <c r="AG3463" s="22"/>
    </row>
    <row r="3464" spans="1:33" s="11" customFormat="1" ht="26.1" customHeight="1">
      <c r="A3464" s="45" t="str">
        <f>IF(AND($H3464&gt;=مغادرين!$C$4,$H3464&lt;=مغادرين!$H$4,مغادرين!$B$1=IF(مغادرين!$B$1="","",$I3464),مغادرين!$B$2=IF(مغادرين!$B$2="","",$K3464),مغادرين!$B$3=IF(مغادرين!$B$3="","",$Q3464),مغادرين!$B$4=IF(مغادرين!$B$4="","",$R3464)),MAX($A$4:$A3463)+1,"")</f>
        <v/>
      </c>
      <c r="B3464" s="45" t="str">
        <f t="shared" si="108"/>
        <v/>
      </c>
      <c r="C3464" s="45" t="str">
        <f>IF($A3464="","",RANK($B3464,$B$5:$B$9000,1)+COUNTIF($B$4:$B3463,$B3464))</f>
        <v/>
      </c>
      <c r="D3464" s="46" t="str">
        <f>IF(AND($O3464&gt;=قادمين!$C$4,$O3464&lt;=قادمين!$H$4,قادمين!$B$1=IF(قادمين!$B$1="","",$I3464),قادمين!$B$2=IF(قادمين!$B$2="","",$K3464),قادمين!$B$3=IF(قادمين!$B$3="","",$Q3464),قادمين!$B$4=IF(قادمين!$B$4="","",$R3464)),MAX($D$4:$D3463)+1,"")</f>
        <v/>
      </c>
      <c r="E3464" s="46" t="str">
        <f t="shared" si="109"/>
        <v/>
      </c>
      <c r="F3464" s="46" t="str">
        <f>IF($D3464="","",RANK($E3464,$E$5:$E$9000,1)+COUNTIF($E$4:$E3463,$E3464))</f>
        <v/>
      </c>
      <c r="G3464" s="63" t="str">
        <f>IF(H3464="","",COUNTA($H$5:H3464))</f>
        <v/>
      </c>
      <c r="H3464" s="187"/>
      <c r="I3464" s="203"/>
      <c r="J3464" s="202"/>
      <c r="K3464" s="202"/>
      <c r="L3464" s="202"/>
      <c r="M3464" s="202"/>
      <c r="N3464" s="202"/>
      <c r="O3464" s="201"/>
      <c r="P3464" s="159"/>
      <c r="Q3464" s="206"/>
      <c r="R3464" s="50"/>
      <c r="S3464" s="51"/>
      <c r="T3464" s="51"/>
      <c r="U3464" s="52"/>
      <c r="V3464" s="52"/>
      <c r="W3464" s="52"/>
      <c r="X3464" s="53"/>
      <c r="Y3464" s="52"/>
      <c r="Z3464" s="54"/>
      <c r="AA3464" s="22"/>
      <c r="AB3464" s="22"/>
      <c r="AC3464" s="22"/>
      <c r="AD3464" s="22"/>
      <c r="AE3464" s="22"/>
      <c r="AF3464" s="22"/>
      <c r="AG3464" s="22"/>
    </row>
    <row r="3465" spans="1:33" s="11" customFormat="1" ht="26.1" customHeight="1">
      <c r="A3465" s="45" t="str">
        <f>IF(AND($H3465&gt;=مغادرين!$C$4,$H3465&lt;=مغادرين!$H$4,مغادرين!$B$1=IF(مغادرين!$B$1="","",$I3465),مغادرين!$B$2=IF(مغادرين!$B$2="","",$K3465),مغادرين!$B$3=IF(مغادرين!$B$3="","",$Q3465),مغادرين!$B$4=IF(مغادرين!$B$4="","",$R3465)),MAX($A$4:$A3464)+1,"")</f>
        <v/>
      </c>
      <c r="B3465" s="45" t="str">
        <f t="shared" si="108"/>
        <v/>
      </c>
      <c r="C3465" s="45" t="str">
        <f>IF($A3465="","",RANK($B3465,$B$5:$B$9000,1)+COUNTIF($B$4:$B3464,$B3465))</f>
        <v/>
      </c>
      <c r="D3465" s="46" t="str">
        <f>IF(AND($O3465&gt;=قادمين!$C$4,$O3465&lt;=قادمين!$H$4,قادمين!$B$1=IF(قادمين!$B$1="","",$I3465),قادمين!$B$2=IF(قادمين!$B$2="","",$K3465),قادمين!$B$3=IF(قادمين!$B$3="","",$Q3465),قادمين!$B$4=IF(قادمين!$B$4="","",$R3465)),MAX($D$4:$D3464)+1,"")</f>
        <v/>
      </c>
      <c r="E3465" s="46" t="str">
        <f t="shared" si="109"/>
        <v/>
      </c>
      <c r="F3465" s="46" t="str">
        <f>IF($D3465="","",RANK($E3465,$E$5:$E$9000,1)+COUNTIF($E$4:$E3464,$E3465))</f>
        <v/>
      </c>
      <c r="G3465" s="63" t="str">
        <f>IF(H3465="","",COUNTA($H$5:H3465))</f>
        <v/>
      </c>
      <c r="H3465" s="187"/>
      <c r="I3465" s="203"/>
      <c r="J3465" s="202"/>
      <c r="K3465" s="202"/>
      <c r="L3465" s="202"/>
      <c r="M3465" s="202"/>
      <c r="N3465" s="202"/>
      <c r="O3465" s="201"/>
      <c r="P3465" s="159"/>
      <c r="Q3465" s="206"/>
      <c r="R3465" s="50"/>
      <c r="S3465" s="51"/>
      <c r="T3465" s="51"/>
      <c r="U3465" s="52"/>
      <c r="V3465" s="52"/>
      <c r="W3465" s="52"/>
      <c r="X3465" s="53"/>
      <c r="Y3465" s="52"/>
      <c r="Z3465" s="54"/>
      <c r="AA3465" s="22"/>
      <c r="AB3465" s="22"/>
      <c r="AC3465" s="22"/>
      <c r="AD3465" s="22"/>
      <c r="AE3465" s="22"/>
      <c r="AF3465" s="22"/>
      <c r="AG3465" s="22"/>
    </row>
    <row r="3466" spans="1:33" s="11" customFormat="1" ht="26.1" customHeight="1">
      <c r="A3466" s="45" t="str">
        <f>IF(AND($H3466&gt;=مغادرين!$C$4,$H3466&lt;=مغادرين!$H$4,مغادرين!$B$1=IF(مغادرين!$B$1="","",$I3466),مغادرين!$B$2=IF(مغادرين!$B$2="","",$K3466),مغادرين!$B$3=IF(مغادرين!$B$3="","",$Q3466),مغادرين!$B$4=IF(مغادرين!$B$4="","",$R3466)),MAX($A$4:$A3465)+1,"")</f>
        <v/>
      </c>
      <c r="B3466" s="45" t="str">
        <f t="shared" si="108"/>
        <v/>
      </c>
      <c r="C3466" s="45" t="str">
        <f>IF($A3466="","",RANK($B3466,$B$5:$B$9000,1)+COUNTIF($B$4:$B3465,$B3466))</f>
        <v/>
      </c>
      <c r="D3466" s="46" t="str">
        <f>IF(AND($O3466&gt;=قادمين!$C$4,$O3466&lt;=قادمين!$H$4,قادمين!$B$1=IF(قادمين!$B$1="","",$I3466),قادمين!$B$2=IF(قادمين!$B$2="","",$K3466),قادمين!$B$3=IF(قادمين!$B$3="","",$Q3466),قادمين!$B$4=IF(قادمين!$B$4="","",$R3466)),MAX($D$4:$D3465)+1,"")</f>
        <v/>
      </c>
      <c r="E3466" s="46" t="str">
        <f t="shared" si="109"/>
        <v/>
      </c>
      <c r="F3466" s="46" t="str">
        <f>IF($D3466="","",RANK($E3466,$E$5:$E$9000,1)+COUNTIF($E$4:$E3465,$E3466))</f>
        <v/>
      </c>
      <c r="G3466" s="63" t="str">
        <f>IF(H3466="","",COUNTA($H$5:H3466))</f>
        <v/>
      </c>
      <c r="H3466" s="187"/>
      <c r="I3466" s="203"/>
      <c r="J3466" s="202"/>
      <c r="K3466" s="202"/>
      <c r="L3466" s="202"/>
      <c r="M3466" s="202"/>
      <c r="N3466" s="202"/>
      <c r="O3466" s="201"/>
      <c r="P3466" s="159"/>
      <c r="Q3466" s="206"/>
      <c r="R3466" s="50"/>
      <c r="S3466" s="51"/>
      <c r="T3466" s="51"/>
      <c r="U3466" s="52"/>
      <c r="V3466" s="52"/>
      <c r="W3466" s="52"/>
      <c r="X3466" s="53"/>
      <c r="Y3466" s="52"/>
      <c r="Z3466" s="54"/>
      <c r="AA3466" s="22"/>
      <c r="AB3466" s="22"/>
      <c r="AC3466" s="22"/>
      <c r="AD3466" s="22"/>
      <c r="AE3466" s="22"/>
      <c r="AF3466" s="22"/>
      <c r="AG3466" s="22"/>
    </row>
    <row r="3467" spans="1:33" s="11" customFormat="1" ht="26.1" customHeight="1">
      <c r="A3467" s="45" t="str">
        <f>IF(AND($H3467&gt;=مغادرين!$C$4,$H3467&lt;=مغادرين!$H$4,مغادرين!$B$1=IF(مغادرين!$B$1="","",$I3467),مغادرين!$B$2=IF(مغادرين!$B$2="","",$K3467),مغادرين!$B$3=IF(مغادرين!$B$3="","",$Q3467),مغادرين!$B$4=IF(مغادرين!$B$4="","",$R3467)),MAX($A$4:$A3466)+1,"")</f>
        <v/>
      </c>
      <c r="B3467" s="45" t="str">
        <f t="shared" si="108"/>
        <v/>
      </c>
      <c r="C3467" s="45" t="str">
        <f>IF($A3467="","",RANK($B3467,$B$5:$B$9000,1)+COUNTIF($B$4:$B3466,$B3467))</f>
        <v/>
      </c>
      <c r="D3467" s="46" t="str">
        <f>IF(AND($O3467&gt;=قادمين!$C$4,$O3467&lt;=قادمين!$H$4,قادمين!$B$1=IF(قادمين!$B$1="","",$I3467),قادمين!$B$2=IF(قادمين!$B$2="","",$K3467),قادمين!$B$3=IF(قادمين!$B$3="","",$Q3467),قادمين!$B$4=IF(قادمين!$B$4="","",$R3467)),MAX($D$4:$D3466)+1,"")</f>
        <v/>
      </c>
      <c r="E3467" s="46" t="str">
        <f t="shared" si="109"/>
        <v/>
      </c>
      <c r="F3467" s="46" t="str">
        <f>IF($D3467="","",RANK($E3467,$E$5:$E$9000,1)+COUNTIF($E$4:$E3466,$E3467))</f>
        <v/>
      </c>
      <c r="G3467" s="63" t="str">
        <f>IF(H3467="","",COUNTA($H$5:H3467))</f>
        <v/>
      </c>
      <c r="H3467" s="187"/>
      <c r="I3467" s="203"/>
      <c r="J3467" s="202"/>
      <c r="K3467" s="202"/>
      <c r="L3467" s="202"/>
      <c r="M3467" s="202"/>
      <c r="N3467" s="202"/>
      <c r="O3467" s="201"/>
      <c r="P3467" s="159"/>
      <c r="Q3467" s="206"/>
      <c r="R3467" s="50"/>
      <c r="S3467" s="51"/>
      <c r="T3467" s="51"/>
      <c r="U3467" s="52"/>
      <c r="V3467" s="52"/>
      <c r="W3467" s="52"/>
      <c r="X3467" s="53"/>
      <c r="Y3467" s="52"/>
      <c r="Z3467" s="54"/>
      <c r="AA3467" s="22"/>
      <c r="AB3467" s="22"/>
      <c r="AC3467" s="22"/>
      <c r="AD3467" s="22"/>
      <c r="AE3467" s="22"/>
      <c r="AF3467" s="22"/>
      <c r="AG3467" s="22"/>
    </row>
    <row r="3468" spans="1:33" s="11" customFormat="1" ht="26.1" customHeight="1">
      <c r="A3468" s="45" t="str">
        <f>IF(AND($H3468&gt;=مغادرين!$C$4,$H3468&lt;=مغادرين!$H$4,مغادرين!$B$1=IF(مغادرين!$B$1="","",$I3468),مغادرين!$B$2=IF(مغادرين!$B$2="","",$K3468),مغادرين!$B$3=IF(مغادرين!$B$3="","",$Q3468),مغادرين!$B$4=IF(مغادرين!$B$4="","",$R3468)),MAX($A$4:$A3467)+1,"")</f>
        <v/>
      </c>
      <c r="B3468" s="45" t="str">
        <f t="shared" si="108"/>
        <v/>
      </c>
      <c r="C3468" s="45" t="str">
        <f>IF($A3468="","",RANK($B3468,$B$5:$B$9000,1)+COUNTIF($B$4:$B3467,$B3468))</f>
        <v/>
      </c>
      <c r="D3468" s="46" t="str">
        <f>IF(AND($O3468&gt;=قادمين!$C$4,$O3468&lt;=قادمين!$H$4,قادمين!$B$1=IF(قادمين!$B$1="","",$I3468),قادمين!$B$2=IF(قادمين!$B$2="","",$K3468),قادمين!$B$3=IF(قادمين!$B$3="","",$Q3468),قادمين!$B$4=IF(قادمين!$B$4="","",$R3468)),MAX($D$4:$D3467)+1,"")</f>
        <v/>
      </c>
      <c r="E3468" s="46" t="str">
        <f t="shared" si="109"/>
        <v/>
      </c>
      <c r="F3468" s="46" t="str">
        <f>IF($D3468="","",RANK($E3468,$E$5:$E$9000,1)+COUNTIF($E$4:$E3467,$E3468))</f>
        <v/>
      </c>
      <c r="G3468" s="63" t="str">
        <f>IF(H3468="","",COUNTA($H$5:H3468))</f>
        <v/>
      </c>
      <c r="H3468" s="187"/>
      <c r="I3468" s="203"/>
      <c r="J3468" s="202"/>
      <c r="K3468" s="202"/>
      <c r="L3468" s="202"/>
      <c r="M3468" s="202"/>
      <c r="N3468" s="202"/>
      <c r="O3468" s="201"/>
      <c r="P3468" s="159"/>
      <c r="Q3468" s="206"/>
      <c r="R3468" s="50"/>
      <c r="S3468" s="51"/>
      <c r="T3468" s="51"/>
      <c r="U3468" s="52"/>
      <c r="V3468" s="52"/>
      <c r="W3468" s="52"/>
      <c r="X3468" s="53"/>
      <c r="Y3468" s="52"/>
      <c r="Z3468" s="54"/>
      <c r="AA3468" s="22"/>
      <c r="AB3468" s="22"/>
      <c r="AC3468" s="22"/>
      <c r="AD3468" s="22"/>
      <c r="AE3468" s="22"/>
      <c r="AF3468" s="22"/>
      <c r="AG3468" s="22"/>
    </row>
    <row r="3469" spans="1:33" s="11" customFormat="1" ht="26.1" customHeight="1">
      <c r="A3469" s="45" t="str">
        <f>IF(AND($H3469&gt;=مغادرين!$C$4,$H3469&lt;=مغادرين!$H$4,مغادرين!$B$1=IF(مغادرين!$B$1="","",$I3469),مغادرين!$B$2=IF(مغادرين!$B$2="","",$K3469),مغادرين!$B$3=IF(مغادرين!$B$3="","",$Q3469),مغادرين!$B$4=IF(مغادرين!$B$4="","",$R3469)),MAX($A$4:$A3468)+1,"")</f>
        <v/>
      </c>
      <c r="B3469" s="45" t="str">
        <f t="shared" si="108"/>
        <v/>
      </c>
      <c r="C3469" s="45" t="str">
        <f>IF($A3469="","",RANK($B3469,$B$5:$B$9000,1)+COUNTIF($B$4:$B3468,$B3469))</f>
        <v/>
      </c>
      <c r="D3469" s="46" t="str">
        <f>IF(AND($O3469&gt;=قادمين!$C$4,$O3469&lt;=قادمين!$H$4,قادمين!$B$1=IF(قادمين!$B$1="","",$I3469),قادمين!$B$2=IF(قادمين!$B$2="","",$K3469),قادمين!$B$3=IF(قادمين!$B$3="","",$Q3469),قادمين!$B$4=IF(قادمين!$B$4="","",$R3469)),MAX($D$4:$D3468)+1,"")</f>
        <v/>
      </c>
      <c r="E3469" s="46" t="str">
        <f t="shared" si="109"/>
        <v/>
      </c>
      <c r="F3469" s="46" t="str">
        <f>IF($D3469="","",RANK($E3469,$E$5:$E$9000,1)+COUNTIF($E$4:$E3468,$E3469))</f>
        <v/>
      </c>
      <c r="G3469" s="63" t="str">
        <f>IF(H3469="","",COUNTA($H$5:H3469))</f>
        <v/>
      </c>
      <c r="H3469" s="187"/>
      <c r="I3469" s="203"/>
      <c r="J3469" s="202"/>
      <c r="K3469" s="202"/>
      <c r="L3469" s="202"/>
      <c r="M3469" s="202"/>
      <c r="N3469" s="202"/>
      <c r="O3469" s="201"/>
      <c r="P3469" s="159"/>
      <c r="Q3469" s="206"/>
      <c r="R3469" s="50"/>
      <c r="S3469" s="51"/>
      <c r="T3469" s="51"/>
      <c r="U3469" s="52"/>
      <c r="V3469" s="52"/>
      <c r="W3469" s="52"/>
      <c r="X3469" s="53"/>
      <c r="Y3469" s="52"/>
      <c r="Z3469" s="54"/>
      <c r="AA3469" s="22"/>
      <c r="AB3469" s="22"/>
      <c r="AC3469" s="22"/>
      <c r="AD3469" s="22"/>
      <c r="AE3469" s="22"/>
      <c r="AF3469" s="22"/>
      <c r="AG3469" s="22"/>
    </row>
    <row r="3470" spans="1:33" s="11" customFormat="1" ht="26.1" customHeight="1">
      <c r="A3470" s="45" t="str">
        <f>IF(AND($H3470&gt;=مغادرين!$C$4,$H3470&lt;=مغادرين!$H$4,مغادرين!$B$1=IF(مغادرين!$B$1="","",$I3470),مغادرين!$B$2=IF(مغادرين!$B$2="","",$K3470),مغادرين!$B$3=IF(مغادرين!$B$3="","",$Q3470),مغادرين!$B$4=IF(مغادرين!$B$4="","",$R3470)),MAX($A$4:$A3469)+1,"")</f>
        <v/>
      </c>
      <c r="B3470" s="45" t="str">
        <f t="shared" si="108"/>
        <v/>
      </c>
      <c r="C3470" s="45" t="str">
        <f>IF($A3470="","",RANK($B3470,$B$5:$B$9000,1)+COUNTIF($B$4:$B3469,$B3470))</f>
        <v/>
      </c>
      <c r="D3470" s="46" t="str">
        <f>IF(AND($O3470&gt;=قادمين!$C$4,$O3470&lt;=قادمين!$H$4,قادمين!$B$1=IF(قادمين!$B$1="","",$I3470),قادمين!$B$2=IF(قادمين!$B$2="","",$K3470),قادمين!$B$3=IF(قادمين!$B$3="","",$Q3470),قادمين!$B$4=IF(قادمين!$B$4="","",$R3470)),MAX($D$4:$D3469)+1,"")</f>
        <v/>
      </c>
      <c r="E3470" s="46" t="str">
        <f t="shared" si="109"/>
        <v/>
      </c>
      <c r="F3470" s="46" t="str">
        <f>IF($D3470="","",RANK($E3470,$E$5:$E$9000,1)+COUNTIF($E$4:$E3469,$E3470))</f>
        <v/>
      </c>
      <c r="G3470" s="63" t="str">
        <f>IF(H3470="","",COUNTA($H$5:H3470))</f>
        <v/>
      </c>
      <c r="H3470" s="187"/>
      <c r="I3470" s="203"/>
      <c r="J3470" s="202"/>
      <c r="K3470" s="202"/>
      <c r="L3470" s="202"/>
      <c r="M3470" s="202"/>
      <c r="N3470" s="202"/>
      <c r="O3470" s="201"/>
      <c r="P3470" s="159"/>
      <c r="Q3470" s="206"/>
      <c r="R3470" s="50"/>
      <c r="S3470" s="51"/>
      <c r="T3470" s="51"/>
      <c r="U3470" s="52"/>
      <c r="V3470" s="52"/>
      <c r="W3470" s="52"/>
      <c r="X3470" s="53"/>
      <c r="Y3470" s="52"/>
      <c r="Z3470" s="54"/>
      <c r="AA3470" s="22"/>
      <c r="AB3470" s="22"/>
      <c r="AC3470" s="22"/>
      <c r="AD3470" s="22"/>
      <c r="AE3470" s="22"/>
      <c r="AF3470" s="22"/>
      <c r="AG3470" s="22"/>
    </row>
    <row r="3471" spans="1:33" s="11" customFormat="1" ht="26.1" customHeight="1">
      <c r="A3471" s="45" t="str">
        <f>IF(AND($H3471&gt;=مغادرين!$C$4,$H3471&lt;=مغادرين!$H$4,مغادرين!$B$1=IF(مغادرين!$B$1="","",$I3471),مغادرين!$B$2=IF(مغادرين!$B$2="","",$K3471),مغادرين!$B$3=IF(مغادرين!$B$3="","",$Q3471),مغادرين!$B$4=IF(مغادرين!$B$4="","",$R3471)),MAX($A$4:$A3470)+1,"")</f>
        <v/>
      </c>
      <c r="B3471" s="45" t="str">
        <f t="shared" si="108"/>
        <v/>
      </c>
      <c r="C3471" s="45" t="str">
        <f>IF($A3471="","",RANK($B3471,$B$5:$B$9000,1)+COUNTIF($B$4:$B3470,$B3471))</f>
        <v/>
      </c>
      <c r="D3471" s="46" t="str">
        <f>IF(AND($O3471&gt;=قادمين!$C$4,$O3471&lt;=قادمين!$H$4,قادمين!$B$1=IF(قادمين!$B$1="","",$I3471),قادمين!$B$2=IF(قادمين!$B$2="","",$K3471),قادمين!$B$3=IF(قادمين!$B$3="","",$Q3471),قادمين!$B$4=IF(قادمين!$B$4="","",$R3471)),MAX($D$4:$D3470)+1,"")</f>
        <v/>
      </c>
      <c r="E3471" s="46" t="str">
        <f t="shared" si="109"/>
        <v/>
      </c>
      <c r="F3471" s="46" t="str">
        <f>IF($D3471="","",RANK($E3471,$E$5:$E$9000,1)+COUNTIF($E$4:$E3470,$E3471))</f>
        <v/>
      </c>
      <c r="G3471" s="63" t="str">
        <f>IF(H3471="","",COUNTA($H$5:H3471))</f>
        <v/>
      </c>
      <c r="H3471" s="187"/>
      <c r="I3471" s="203"/>
      <c r="J3471" s="202"/>
      <c r="K3471" s="202"/>
      <c r="L3471" s="202"/>
      <c r="M3471" s="202"/>
      <c r="N3471" s="202"/>
      <c r="O3471" s="201"/>
      <c r="P3471" s="159"/>
      <c r="Q3471" s="206"/>
      <c r="R3471" s="50"/>
      <c r="S3471" s="51"/>
      <c r="T3471" s="51"/>
      <c r="U3471" s="52"/>
      <c r="V3471" s="52"/>
      <c r="W3471" s="52"/>
      <c r="X3471" s="53"/>
      <c r="Y3471" s="52"/>
      <c r="Z3471" s="54"/>
      <c r="AA3471" s="22"/>
      <c r="AB3471" s="22"/>
      <c r="AC3471" s="22"/>
      <c r="AD3471" s="22"/>
      <c r="AE3471" s="22"/>
      <c r="AF3471" s="22"/>
      <c r="AG3471" s="22"/>
    </row>
    <row r="3472" spans="1:33" s="11" customFormat="1" ht="26.1" customHeight="1">
      <c r="A3472" s="45" t="str">
        <f>IF(AND($H3472&gt;=مغادرين!$C$4,$H3472&lt;=مغادرين!$H$4,مغادرين!$B$1=IF(مغادرين!$B$1="","",$I3472),مغادرين!$B$2=IF(مغادرين!$B$2="","",$K3472),مغادرين!$B$3=IF(مغادرين!$B$3="","",$Q3472),مغادرين!$B$4=IF(مغادرين!$B$4="","",$R3472)),MAX($A$4:$A3471)+1,"")</f>
        <v/>
      </c>
      <c r="B3472" s="45" t="str">
        <f t="shared" si="108"/>
        <v/>
      </c>
      <c r="C3472" s="45" t="str">
        <f>IF($A3472="","",RANK($B3472,$B$5:$B$9000,1)+COUNTIF($B$4:$B3471,$B3472))</f>
        <v/>
      </c>
      <c r="D3472" s="46" t="str">
        <f>IF(AND($O3472&gt;=قادمين!$C$4,$O3472&lt;=قادمين!$H$4,قادمين!$B$1=IF(قادمين!$B$1="","",$I3472),قادمين!$B$2=IF(قادمين!$B$2="","",$K3472),قادمين!$B$3=IF(قادمين!$B$3="","",$Q3472),قادمين!$B$4=IF(قادمين!$B$4="","",$R3472)),MAX($D$4:$D3471)+1,"")</f>
        <v/>
      </c>
      <c r="E3472" s="46" t="str">
        <f t="shared" si="109"/>
        <v/>
      </c>
      <c r="F3472" s="46" t="str">
        <f>IF($D3472="","",RANK($E3472,$E$5:$E$9000,1)+COUNTIF($E$4:$E3471,$E3472))</f>
        <v/>
      </c>
      <c r="G3472" s="63" t="str">
        <f>IF(H3472="","",COUNTA($H$5:H3472))</f>
        <v/>
      </c>
      <c r="H3472" s="187"/>
      <c r="I3472" s="203"/>
      <c r="J3472" s="202"/>
      <c r="K3472" s="202"/>
      <c r="L3472" s="202"/>
      <c r="M3472" s="202"/>
      <c r="N3472" s="202"/>
      <c r="O3472" s="201"/>
      <c r="P3472" s="159"/>
      <c r="Q3472" s="206"/>
      <c r="R3472" s="50"/>
      <c r="S3472" s="51"/>
      <c r="T3472" s="51"/>
      <c r="U3472" s="52"/>
      <c r="V3472" s="52"/>
      <c r="W3472" s="52"/>
      <c r="X3472" s="53"/>
      <c r="Y3472" s="52"/>
      <c r="Z3472" s="54"/>
      <c r="AA3472" s="22"/>
      <c r="AB3472" s="22"/>
      <c r="AC3472" s="22"/>
      <c r="AD3472" s="22"/>
      <c r="AE3472" s="22"/>
      <c r="AF3472" s="22"/>
      <c r="AG3472" s="22"/>
    </row>
    <row r="3473" spans="1:33" s="11" customFormat="1" ht="26.1" customHeight="1">
      <c r="A3473" s="45" t="str">
        <f>IF(AND($H3473&gt;=مغادرين!$C$4,$H3473&lt;=مغادرين!$H$4,مغادرين!$B$1=IF(مغادرين!$B$1="","",$I3473),مغادرين!$B$2=IF(مغادرين!$B$2="","",$K3473),مغادرين!$B$3=IF(مغادرين!$B$3="","",$Q3473),مغادرين!$B$4=IF(مغادرين!$B$4="","",$R3473)),MAX($A$4:$A3472)+1,"")</f>
        <v/>
      </c>
      <c r="B3473" s="45" t="str">
        <f t="shared" si="108"/>
        <v/>
      </c>
      <c r="C3473" s="45" t="str">
        <f>IF($A3473="","",RANK($B3473,$B$5:$B$9000,1)+COUNTIF($B$4:$B3472,$B3473))</f>
        <v/>
      </c>
      <c r="D3473" s="46" t="str">
        <f>IF(AND($O3473&gt;=قادمين!$C$4,$O3473&lt;=قادمين!$H$4,قادمين!$B$1=IF(قادمين!$B$1="","",$I3473),قادمين!$B$2=IF(قادمين!$B$2="","",$K3473),قادمين!$B$3=IF(قادمين!$B$3="","",$Q3473),قادمين!$B$4=IF(قادمين!$B$4="","",$R3473)),MAX($D$4:$D3472)+1,"")</f>
        <v/>
      </c>
      <c r="E3473" s="46" t="str">
        <f t="shared" si="109"/>
        <v/>
      </c>
      <c r="F3473" s="46" t="str">
        <f>IF($D3473="","",RANK($E3473,$E$5:$E$9000,1)+COUNTIF($E$4:$E3472,$E3473))</f>
        <v/>
      </c>
      <c r="G3473" s="63" t="str">
        <f>IF(H3473="","",COUNTA($H$5:H3473))</f>
        <v/>
      </c>
      <c r="H3473" s="187"/>
      <c r="I3473" s="203"/>
      <c r="J3473" s="202"/>
      <c r="K3473" s="202"/>
      <c r="L3473" s="202"/>
      <c r="M3473" s="202"/>
      <c r="N3473" s="202"/>
      <c r="O3473" s="201"/>
      <c r="P3473" s="159"/>
      <c r="Q3473" s="206"/>
      <c r="R3473" s="50"/>
      <c r="S3473" s="51"/>
      <c r="T3473" s="51"/>
      <c r="U3473" s="52"/>
      <c r="V3473" s="52"/>
      <c r="W3473" s="52"/>
      <c r="X3473" s="53"/>
      <c r="Y3473" s="52"/>
      <c r="Z3473" s="54"/>
      <c r="AA3473" s="22"/>
      <c r="AB3473" s="22"/>
      <c r="AC3473" s="22"/>
      <c r="AD3473" s="22"/>
      <c r="AE3473" s="22"/>
      <c r="AF3473" s="22"/>
      <c r="AG3473" s="22"/>
    </row>
    <row r="3474" spans="1:33" s="11" customFormat="1" ht="26.1" customHeight="1">
      <c r="A3474" s="45" t="str">
        <f>IF(AND($H3474&gt;=مغادرين!$C$4,$H3474&lt;=مغادرين!$H$4,مغادرين!$B$1=IF(مغادرين!$B$1="","",$I3474),مغادرين!$B$2=IF(مغادرين!$B$2="","",$K3474),مغادرين!$B$3=IF(مغادرين!$B$3="","",$Q3474),مغادرين!$B$4=IF(مغادرين!$B$4="","",$R3474)),MAX($A$4:$A3473)+1,"")</f>
        <v/>
      </c>
      <c r="B3474" s="45" t="str">
        <f t="shared" si="108"/>
        <v/>
      </c>
      <c r="C3474" s="45" t="str">
        <f>IF($A3474="","",RANK($B3474,$B$5:$B$9000,1)+COUNTIF($B$4:$B3473,$B3474))</f>
        <v/>
      </c>
      <c r="D3474" s="46" t="str">
        <f>IF(AND($O3474&gt;=قادمين!$C$4,$O3474&lt;=قادمين!$H$4,قادمين!$B$1=IF(قادمين!$B$1="","",$I3474),قادمين!$B$2=IF(قادمين!$B$2="","",$K3474),قادمين!$B$3=IF(قادمين!$B$3="","",$Q3474),قادمين!$B$4=IF(قادمين!$B$4="","",$R3474)),MAX($D$4:$D3473)+1,"")</f>
        <v/>
      </c>
      <c r="E3474" s="46" t="str">
        <f t="shared" si="109"/>
        <v/>
      </c>
      <c r="F3474" s="46" t="str">
        <f>IF($D3474="","",RANK($E3474,$E$5:$E$9000,1)+COUNTIF($E$4:$E3473,$E3474))</f>
        <v/>
      </c>
      <c r="G3474" s="63" t="str">
        <f>IF(H3474="","",COUNTA($H$5:H3474))</f>
        <v/>
      </c>
      <c r="H3474" s="187"/>
      <c r="I3474" s="203"/>
      <c r="J3474" s="202"/>
      <c r="K3474" s="202"/>
      <c r="L3474" s="202"/>
      <c r="M3474" s="202"/>
      <c r="N3474" s="202"/>
      <c r="O3474" s="201"/>
      <c r="P3474" s="159"/>
      <c r="Q3474" s="206"/>
      <c r="R3474" s="50"/>
      <c r="S3474" s="51"/>
      <c r="T3474" s="51"/>
      <c r="U3474" s="52"/>
      <c r="V3474" s="52"/>
      <c r="W3474" s="52"/>
      <c r="X3474" s="53"/>
      <c r="Y3474" s="52"/>
      <c r="Z3474" s="54"/>
      <c r="AA3474" s="22"/>
      <c r="AB3474" s="22"/>
      <c r="AC3474" s="22"/>
      <c r="AD3474" s="22"/>
      <c r="AE3474" s="22"/>
      <c r="AF3474" s="22"/>
      <c r="AG3474" s="22"/>
    </row>
    <row r="3475" spans="1:33" s="11" customFormat="1" ht="26.1" customHeight="1">
      <c r="A3475" s="45" t="str">
        <f>IF(AND($H3475&gt;=مغادرين!$C$4,$H3475&lt;=مغادرين!$H$4,مغادرين!$B$1=IF(مغادرين!$B$1="","",$I3475),مغادرين!$B$2=IF(مغادرين!$B$2="","",$K3475),مغادرين!$B$3=IF(مغادرين!$B$3="","",$Q3475),مغادرين!$B$4=IF(مغادرين!$B$4="","",$R3475)),MAX($A$4:$A3474)+1,"")</f>
        <v/>
      </c>
      <c r="B3475" s="45" t="str">
        <f t="shared" si="108"/>
        <v/>
      </c>
      <c r="C3475" s="45" t="str">
        <f>IF($A3475="","",RANK($B3475,$B$5:$B$9000,1)+COUNTIF($B$4:$B3474,$B3475))</f>
        <v/>
      </c>
      <c r="D3475" s="46" t="str">
        <f>IF(AND($O3475&gt;=قادمين!$C$4,$O3475&lt;=قادمين!$H$4,قادمين!$B$1=IF(قادمين!$B$1="","",$I3475),قادمين!$B$2=IF(قادمين!$B$2="","",$K3475),قادمين!$B$3=IF(قادمين!$B$3="","",$Q3475),قادمين!$B$4=IF(قادمين!$B$4="","",$R3475)),MAX($D$4:$D3474)+1,"")</f>
        <v/>
      </c>
      <c r="E3475" s="46" t="str">
        <f t="shared" si="109"/>
        <v/>
      </c>
      <c r="F3475" s="46" t="str">
        <f>IF($D3475="","",RANK($E3475,$E$5:$E$9000,1)+COUNTIF($E$4:$E3474,$E3475))</f>
        <v/>
      </c>
      <c r="G3475" s="63" t="str">
        <f>IF(H3475="","",COUNTA($H$5:H3475))</f>
        <v/>
      </c>
      <c r="H3475" s="187"/>
      <c r="I3475" s="203"/>
      <c r="J3475" s="202"/>
      <c r="K3475" s="202"/>
      <c r="L3475" s="202"/>
      <c r="M3475" s="202"/>
      <c r="N3475" s="202"/>
      <c r="O3475" s="201"/>
      <c r="P3475" s="159"/>
      <c r="Q3475" s="206"/>
      <c r="R3475" s="50"/>
      <c r="S3475" s="51"/>
      <c r="T3475" s="51"/>
      <c r="U3475" s="52"/>
      <c r="V3475" s="52"/>
      <c r="W3475" s="52"/>
      <c r="X3475" s="53"/>
      <c r="Y3475" s="52"/>
      <c r="Z3475" s="54"/>
      <c r="AA3475" s="22"/>
      <c r="AB3475" s="22"/>
      <c r="AC3475" s="22"/>
      <c r="AD3475" s="22"/>
      <c r="AE3475" s="22"/>
      <c r="AF3475" s="22"/>
      <c r="AG3475" s="22"/>
    </row>
    <row r="3476" spans="1:33" s="11" customFormat="1" ht="26.1" customHeight="1">
      <c r="A3476" s="45" t="str">
        <f>IF(AND($H3476&gt;=مغادرين!$C$4,$H3476&lt;=مغادرين!$H$4,مغادرين!$B$1=IF(مغادرين!$B$1="","",$I3476),مغادرين!$B$2=IF(مغادرين!$B$2="","",$K3476),مغادرين!$B$3=IF(مغادرين!$B$3="","",$Q3476),مغادرين!$B$4=IF(مغادرين!$B$4="","",$R3476)),MAX($A$4:$A3475)+1,"")</f>
        <v/>
      </c>
      <c r="B3476" s="45" t="str">
        <f t="shared" si="108"/>
        <v/>
      </c>
      <c r="C3476" s="45" t="str">
        <f>IF($A3476="","",RANK($B3476,$B$5:$B$9000,1)+COUNTIF($B$4:$B3475,$B3476))</f>
        <v/>
      </c>
      <c r="D3476" s="46" t="str">
        <f>IF(AND($O3476&gt;=قادمين!$C$4,$O3476&lt;=قادمين!$H$4,قادمين!$B$1=IF(قادمين!$B$1="","",$I3476),قادمين!$B$2=IF(قادمين!$B$2="","",$K3476),قادمين!$B$3=IF(قادمين!$B$3="","",$Q3476),قادمين!$B$4=IF(قادمين!$B$4="","",$R3476)),MAX($D$4:$D3475)+1,"")</f>
        <v/>
      </c>
      <c r="E3476" s="46" t="str">
        <f t="shared" si="109"/>
        <v/>
      </c>
      <c r="F3476" s="46" t="str">
        <f>IF($D3476="","",RANK($E3476,$E$5:$E$9000,1)+COUNTIF($E$4:$E3475,$E3476))</f>
        <v/>
      </c>
      <c r="G3476" s="63" t="str">
        <f>IF(H3476="","",COUNTA($H$5:H3476))</f>
        <v/>
      </c>
      <c r="H3476" s="187"/>
      <c r="I3476" s="203"/>
      <c r="J3476" s="202"/>
      <c r="K3476" s="202"/>
      <c r="L3476" s="202"/>
      <c r="M3476" s="202"/>
      <c r="N3476" s="202"/>
      <c r="O3476" s="201"/>
      <c r="P3476" s="159"/>
      <c r="Q3476" s="206"/>
      <c r="R3476" s="50"/>
      <c r="S3476" s="51"/>
      <c r="T3476" s="51"/>
      <c r="U3476" s="52"/>
      <c r="V3476" s="52"/>
      <c r="W3476" s="52"/>
      <c r="X3476" s="53"/>
      <c r="Y3476" s="52"/>
      <c r="Z3476" s="54"/>
      <c r="AA3476" s="22"/>
      <c r="AB3476" s="22"/>
      <c r="AC3476" s="22"/>
      <c r="AD3476" s="22"/>
      <c r="AE3476" s="22"/>
      <c r="AF3476" s="22"/>
      <c r="AG3476" s="22"/>
    </row>
    <row r="3477" spans="1:33" s="11" customFormat="1" ht="26.1" customHeight="1">
      <c r="A3477" s="45" t="str">
        <f>IF(AND($H3477&gt;=مغادرين!$C$4,$H3477&lt;=مغادرين!$H$4,مغادرين!$B$1=IF(مغادرين!$B$1="","",$I3477),مغادرين!$B$2=IF(مغادرين!$B$2="","",$K3477),مغادرين!$B$3=IF(مغادرين!$B$3="","",$Q3477),مغادرين!$B$4=IF(مغادرين!$B$4="","",$R3477)),MAX($A$4:$A3476)+1,"")</f>
        <v/>
      </c>
      <c r="B3477" s="45" t="str">
        <f t="shared" si="108"/>
        <v/>
      </c>
      <c r="C3477" s="45" t="str">
        <f>IF($A3477="","",RANK($B3477,$B$5:$B$9000,1)+COUNTIF($B$4:$B3476,$B3477))</f>
        <v/>
      </c>
      <c r="D3477" s="46" t="str">
        <f>IF(AND($O3477&gt;=قادمين!$C$4,$O3477&lt;=قادمين!$H$4,قادمين!$B$1=IF(قادمين!$B$1="","",$I3477),قادمين!$B$2=IF(قادمين!$B$2="","",$K3477),قادمين!$B$3=IF(قادمين!$B$3="","",$Q3477),قادمين!$B$4=IF(قادمين!$B$4="","",$R3477)),MAX($D$4:$D3476)+1,"")</f>
        <v/>
      </c>
      <c r="E3477" s="46" t="str">
        <f t="shared" si="109"/>
        <v/>
      </c>
      <c r="F3477" s="46" t="str">
        <f>IF($D3477="","",RANK($E3477,$E$5:$E$9000,1)+COUNTIF($E$4:$E3476,$E3477))</f>
        <v/>
      </c>
      <c r="G3477" s="63" t="str">
        <f>IF(H3477="","",COUNTA($H$5:H3477))</f>
        <v/>
      </c>
      <c r="H3477" s="187"/>
      <c r="I3477" s="203"/>
      <c r="J3477" s="202"/>
      <c r="K3477" s="202"/>
      <c r="L3477" s="202"/>
      <c r="M3477" s="202"/>
      <c r="N3477" s="202"/>
      <c r="O3477" s="201"/>
      <c r="P3477" s="159"/>
      <c r="Q3477" s="206"/>
      <c r="R3477" s="50"/>
      <c r="S3477" s="51"/>
      <c r="T3477" s="51"/>
      <c r="U3477" s="52"/>
      <c r="V3477" s="52"/>
      <c r="W3477" s="52"/>
      <c r="X3477" s="53"/>
      <c r="Y3477" s="52"/>
      <c r="Z3477" s="54"/>
      <c r="AA3477" s="22"/>
      <c r="AB3477" s="22"/>
      <c r="AC3477" s="22"/>
      <c r="AD3477" s="22"/>
      <c r="AE3477" s="22"/>
      <c r="AF3477" s="22"/>
      <c r="AG3477" s="22"/>
    </row>
    <row r="3478" spans="1:33" s="11" customFormat="1" ht="26.1" customHeight="1">
      <c r="A3478" s="45" t="str">
        <f>IF(AND($H3478&gt;=مغادرين!$C$4,$H3478&lt;=مغادرين!$H$4,مغادرين!$B$1=IF(مغادرين!$B$1="","",$I3478),مغادرين!$B$2=IF(مغادرين!$B$2="","",$K3478),مغادرين!$B$3=IF(مغادرين!$B$3="","",$Q3478),مغادرين!$B$4=IF(مغادرين!$B$4="","",$R3478)),MAX($A$4:$A3477)+1,"")</f>
        <v/>
      </c>
      <c r="B3478" s="45" t="str">
        <f t="shared" si="108"/>
        <v/>
      </c>
      <c r="C3478" s="45" t="str">
        <f>IF($A3478="","",RANK($B3478,$B$5:$B$9000,1)+COUNTIF($B$4:$B3477,$B3478))</f>
        <v/>
      </c>
      <c r="D3478" s="46" t="str">
        <f>IF(AND($O3478&gt;=قادمين!$C$4,$O3478&lt;=قادمين!$H$4,قادمين!$B$1=IF(قادمين!$B$1="","",$I3478),قادمين!$B$2=IF(قادمين!$B$2="","",$K3478),قادمين!$B$3=IF(قادمين!$B$3="","",$Q3478),قادمين!$B$4=IF(قادمين!$B$4="","",$R3478)),MAX($D$4:$D3477)+1,"")</f>
        <v/>
      </c>
      <c r="E3478" s="46" t="str">
        <f t="shared" si="109"/>
        <v/>
      </c>
      <c r="F3478" s="46" t="str">
        <f>IF($D3478="","",RANK($E3478,$E$5:$E$9000,1)+COUNTIF($E$4:$E3477,$E3478))</f>
        <v/>
      </c>
      <c r="G3478" s="63" t="str">
        <f>IF(H3478="","",COUNTA($H$5:H3478))</f>
        <v/>
      </c>
      <c r="H3478" s="187"/>
      <c r="I3478" s="203"/>
      <c r="J3478" s="202"/>
      <c r="K3478" s="202"/>
      <c r="L3478" s="202"/>
      <c r="M3478" s="202"/>
      <c r="N3478" s="202"/>
      <c r="O3478" s="201"/>
      <c r="P3478" s="159"/>
      <c r="Q3478" s="206"/>
      <c r="R3478" s="50"/>
      <c r="S3478" s="51"/>
      <c r="T3478" s="51"/>
      <c r="U3478" s="52"/>
      <c r="V3478" s="52"/>
      <c r="W3478" s="52"/>
      <c r="X3478" s="53"/>
      <c r="Y3478" s="52"/>
      <c r="Z3478" s="54"/>
      <c r="AA3478" s="22"/>
      <c r="AB3478" s="22"/>
      <c r="AC3478" s="22"/>
      <c r="AD3478" s="22"/>
      <c r="AE3478" s="22"/>
      <c r="AF3478" s="22"/>
      <c r="AG3478" s="22"/>
    </row>
    <row r="3479" spans="1:33" s="11" customFormat="1" ht="26.1" customHeight="1">
      <c r="A3479" s="45" t="str">
        <f>IF(AND($H3479&gt;=مغادرين!$C$4,$H3479&lt;=مغادرين!$H$4,مغادرين!$B$1=IF(مغادرين!$B$1="","",$I3479),مغادرين!$B$2=IF(مغادرين!$B$2="","",$K3479),مغادرين!$B$3=IF(مغادرين!$B$3="","",$Q3479),مغادرين!$B$4=IF(مغادرين!$B$4="","",$R3479)),MAX($A$4:$A3478)+1,"")</f>
        <v/>
      </c>
      <c r="B3479" s="45" t="str">
        <f t="shared" si="108"/>
        <v/>
      </c>
      <c r="C3479" s="45" t="str">
        <f>IF($A3479="","",RANK($B3479,$B$5:$B$9000,1)+COUNTIF($B$4:$B3478,$B3479))</f>
        <v/>
      </c>
      <c r="D3479" s="46" t="str">
        <f>IF(AND($O3479&gt;=قادمين!$C$4,$O3479&lt;=قادمين!$H$4,قادمين!$B$1=IF(قادمين!$B$1="","",$I3479),قادمين!$B$2=IF(قادمين!$B$2="","",$K3479),قادمين!$B$3=IF(قادمين!$B$3="","",$Q3479),قادمين!$B$4=IF(قادمين!$B$4="","",$R3479)),MAX($D$4:$D3478)+1,"")</f>
        <v/>
      </c>
      <c r="E3479" s="46" t="str">
        <f t="shared" si="109"/>
        <v/>
      </c>
      <c r="F3479" s="46" t="str">
        <f>IF($D3479="","",RANK($E3479,$E$5:$E$9000,1)+COUNTIF($E$4:$E3478,$E3479))</f>
        <v/>
      </c>
      <c r="G3479" s="63" t="str">
        <f>IF(H3479="","",COUNTA($H$5:H3479))</f>
        <v/>
      </c>
      <c r="H3479" s="187"/>
      <c r="I3479" s="203"/>
      <c r="J3479" s="202"/>
      <c r="K3479" s="202"/>
      <c r="L3479" s="202"/>
      <c r="M3479" s="202"/>
      <c r="N3479" s="202"/>
      <c r="O3479" s="201"/>
      <c r="P3479" s="159"/>
      <c r="Q3479" s="206"/>
      <c r="R3479" s="50"/>
      <c r="S3479" s="51"/>
      <c r="T3479" s="51"/>
      <c r="U3479" s="52"/>
      <c r="V3479" s="52"/>
      <c r="W3479" s="52"/>
      <c r="X3479" s="53"/>
      <c r="Y3479" s="52"/>
      <c r="Z3479" s="54"/>
      <c r="AA3479" s="22"/>
      <c r="AB3479" s="22"/>
      <c r="AC3479" s="22"/>
      <c r="AD3479" s="22"/>
      <c r="AE3479" s="22"/>
      <c r="AF3479" s="22"/>
      <c r="AG3479" s="22"/>
    </row>
    <row r="3480" spans="1:33" s="11" customFormat="1" ht="26.1" customHeight="1">
      <c r="A3480" s="45" t="str">
        <f>IF(AND($H3480&gt;=مغادرين!$C$4,$H3480&lt;=مغادرين!$H$4,مغادرين!$B$1=IF(مغادرين!$B$1="","",$I3480),مغادرين!$B$2=IF(مغادرين!$B$2="","",$K3480),مغادرين!$B$3=IF(مغادرين!$B$3="","",$Q3480),مغادرين!$B$4=IF(مغادرين!$B$4="","",$R3480)),MAX($A$4:$A3479)+1,"")</f>
        <v/>
      </c>
      <c r="B3480" s="45" t="str">
        <f t="shared" si="108"/>
        <v/>
      </c>
      <c r="C3480" s="45" t="str">
        <f>IF($A3480="","",RANK($B3480,$B$5:$B$9000,1)+COUNTIF($B$4:$B3479,$B3480))</f>
        <v/>
      </c>
      <c r="D3480" s="46" t="str">
        <f>IF(AND($O3480&gt;=قادمين!$C$4,$O3480&lt;=قادمين!$H$4,قادمين!$B$1=IF(قادمين!$B$1="","",$I3480),قادمين!$B$2=IF(قادمين!$B$2="","",$K3480),قادمين!$B$3=IF(قادمين!$B$3="","",$Q3480),قادمين!$B$4=IF(قادمين!$B$4="","",$R3480)),MAX($D$4:$D3479)+1,"")</f>
        <v/>
      </c>
      <c r="E3480" s="46" t="str">
        <f t="shared" si="109"/>
        <v/>
      </c>
      <c r="F3480" s="46" t="str">
        <f>IF($D3480="","",RANK($E3480,$E$5:$E$9000,1)+COUNTIF($E$4:$E3479,$E3480))</f>
        <v/>
      </c>
      <c r="G3480" s="63" t="str">
        <f>IF(H3480="","",COUNTA($H$5:H3480))</f>
        <v/>
      </c>
      <c r="H3480" s="187"/>
      <c r="I3480" s="203"/>
      <c r="J3480" s="202"/>
      <c r="K3480" s="202"/>
      <c r="L3480" s="202"/>
      <c r="M3480" s="202"/>
      <c r="N3480" s="202"/>
      <c r="O3480" s="201"/>
      <c r="P3480" s="159"/>
      <c r="Q3480" s="206"/>
      <c r="R3480" s="50"/>
      <c r="S3480" s="51"/>
      <c r="T3480" s="51"/>
      <c r="U3480" s="52"/>
      <c r="V3480" s="52"/>
      <c r="W3480" s="52"/>
      <c r="X3480" s="53"/>
      <c r="Y3480" s="52"/>
      <c r="Z3480" s="54"/>
      <c r="AA3480" s="22"/>
      <c r="AB3480" s="22"/>
      <c r="AC3480" s="22"/>
      <c r="AD3480" s="22"/>
      <c r="AE3480" s="22"/>
      <c r="AF3480" s="22"/>
      <c r="AG3480" s="22"/>
    </row>
    <row r="3481" spans="1:33" s="11" customFormat="1" ht="26.1" customHeight="1">
      <c r="A3481" s="45" t="str">
        <f>IF(AND($H3481&gt;=مغادرين!$C$4,$H3481&lt;=مغادرين!$H$4,مغادرين!$B$1=IF(مغادرين!$B$1="","",$I3481),مغادرين!$B$2=IF(مغادرين!$B$2="","",$K3481),مغادرين!$B$3=IF(مغادرين!$B$3="","",$Q3481),مغادرين!$B$4=IF(مغادرين!$B$4="","",$R3481)),MAX($A$4:$A3480)+1,"")</f>
        <v/>
      </c>
      <c r="B3481" s="45" t="str">
        <f t="shared" si="108"/>
        <v/>
      </c>
      <c r="C3481" s="45" t="str">
        <f>IF($A3481="","",RANK($B3481,$B$5:$B$9000,1)+COUNTIF($B$4:$B3480,$B3481))</f>
        <v/>
      </c>
      <c r="D3481" s="46" t="str">
        <f>IF(AND($O3481&gt;=قادمين!$C$4,$O3481&lt;=قادمين!$H$4,قادمين!$B$1=IF(قادمين!$B$1="","",$I3481),قادمين!$B$2=IF(قادمين!$B$2="","",$K3481),قادمين!$B$3=IF(قادمين!$B$3="","",$Q3481),قادمين!$B$4=IF(قادمين!$B$4="","",$R3481)),MAX($D$4:$D3480)+1,"")</f>
        <v/>
      </c>
      <c r="E3481" s="46" t="str">
        <f t="shared" si="109"/>
        <v/>
      </c>
      <c r="F3481" s="46" t="str">
        <f>IF($D3481="","",RANK($E3481,$E$5:$E$9000,1)+COUNTIF($E$4:$E3480,$E3481))</f>
        <v/>
      </c>
      <c r="G3481" s="63" t="str">
        <f>IF(H3481="","",COUNTA($H$5:H3481))</f>
        <v/>
      </c>
      <c r="H3481" s="187"/>
      <c r="I3481" s="203"/>
      <c r="J3481" s="202"/>
      <c r="K3481" s="202"/>
      <c r="L3481" s="202"/>
      <c r="M3481" s="202"/>
      <c r="N3481" s="202"/>
      <c r="O3481" s="201"/>
      <c r="P3481" s="159"/>
      <c r="Q3481" s="206"/>
      <c r="R3481" s="50"/>
      <c r="S3481" s="51"/>
      <c r="T3481" s="51"/>
      <c r="U3481" s="52"/>
      <c r="V3481" s="52"/>
      <c r="W3481" s="52"/>
      <c r="X3481" s="53"/>
      <c r="Y3481" s="52"/>
      <c r="Z3481" s="54"/>
      <c r="AA3481" s="22"/>
      <c r="AB3481" s="22"/>
      <c r="AC3481" s="22"/>
      <c r="AD3481" s="22"/>
      <c r="AE3481" s="22"/>
      <c r="AF3481" s="22"/>
      <c r="AG3481" s="22"/>
    </row>
    <row r="3482" spans="1:33" s="11" customFormat="1" ht="26.1" customHeight="1">
      <c r="A3482" s="45" t="str">
        <f>IF(AND($H3482&gt;=مغادرين!$C$4,$H3482&lt;=مغادرين!$H$4,مغادرين!$B$1=IF(مغادرين!$B$1="","",$I3482),مغادرين!$B$2=IF(مغادرين!$B$2="","",$K3482),مغادرين!$B$3=IF(مغادرين!$B$3="","",$Q3482),مغادرين!$B$4=IF(مغادرين!$B$4="","",$R3482)),MAX($A$4:$A3481)+1,"")</f>
        <v/>
      </c>
      <c r="B3482" s="45" t="str">
        <f t="shared" si="108"/>
        <v/>
      </c>
      <c r="C3482" s="45" t="str">
        <f>IF($A3482="","",RANK($B3482,$B$5:$B$9000,1)+COUNTIF($B$4:$B3481,$B3482))</f>
        <v/>
      </c>
      <c r="D3482" s="46" t="str">
        <f>IF(AND($O3482&gt;=قادمين!$C$4,$O3482&lt;=قادمين!$H$4,قادمين!$B$1=IF(قادمين!$B$1="","",$I3482),قادمين!$B$2=IF(قادمين!$B$2="","",$K3482),قادمين!$B$3=IF(قادمين!$B$3="","",$Q3482),قادمين!$B$4=IF(قادمين!$B$4="","",$R3482)),MAX($D$4:$D3481)+1,"")</f>
        <v/>
      </c>
      <c r="E3482" s="46" t="str">
        <f t="shared" si="109"/>
        <v/>
      </c>
      <c r="F3482" s="46" t="str">
        <f>IF($D3482="","",RANK($E3482,$E$5:$E$9000,1)+COUNTIF($E$4:$E3481,$E3482))</f>
        <v/>
      </c>
      <c r="G3482" s="63" t="str">
        <f>IF(H3482="","",COUNTA($H$5:H3482))</f>
        <v/>
      </c>
      <c r="H3482" s="187"/>
      <c r="I3482" s="203"/>
      <c r="J3482" s="202"/>
      <c r="K3482" s="202"/>
      <c r="L3482" s="202"/>
      <c r="M3482" s="202"/>
      <c r="N3482" s="202"/>
      <c r="O3482" s="201"/>
      <c r="P3482" s="159"/>
      <c r="Q3482" s="206"/>
      <c r="R3482" s="50"/>
      <c r="S3482" s="51"/>
      <c r="T3482" s="51"/>
      <c r="U3482" s="52"/>
      <c r="V3482" s="52"/>
      <c r="W3482" s="52"/>
      <c r="X3482" s="53"/>
      <c r="Y3482" s="52"/>
      <c r="Z3482" s="54"/>
      <c r="AA3482" s="22"/>
      <c r="AB3482" s="22"/>
      <c r="AC3482" s="22"/>
      <c r="AD3482" s="22"/>
      <c r="AE3482" s="22"/>
      <c r="AF3482" s="22"/>
      <c r="AG3482" s="22"/>
    </row>
    <row r="3483" spans="1:33" s="11" customFormat="1" ht="26.1" customHeight="1">
      <c r="A3483" s="45" t="str">
        <f>IF(AND($H3483&gt;=مغادرين!$C$4,$H3483&lt;=مغادرين!$H$4,مغادرين!$B$1=IF(مغادرين!$B$1="","",$I3483),مغادرين!$B$2=IF(مغادرين!$B$2="","",$K3483),مغادرين!$B$3=IF(مغادرين!$B$3="","",$Q3483),مغادرين!$B$4=IF(مغادرين!$B$4="","",$R3483)),MAX($A$4:$A3482)+1,"")</f>
        <v/>
      </c>
      <c r="B3483" s="45" t="str">
        <f t="shared" si="108"/>
        <v/>
      </c>
      <c r="C3483" s="45" t="str">
        <f>IF($A3483="","",RANK($B3483,$B$5:$B$9000,1)+COUNTIF($B$4:$B3482,$B3483))</f>
        <v/>
      </c>
      <c r="D3483" s="46" t="str">
        <f>IF(AND($O3483&gt;=قادمين!$C$4,$O3483&lt;=قادمين!$H$4,قادمين!$B$1=IF(قادمين!$B$1="","",$I3483),قادمين!$B$2=IF(قادمين!$B$2="","",$K3483),قادمين!$B$3=IF(قادمين!$B$3="","",$Q3483),قادمين!$B$4=IF(قادمين!$B$4="","",$R3483)),MAX($D$4:$D3482)+1,"")</f>
        <v/>
      </c>
      <c r="E3483" s="46" t="str">
        <f t="shared" si="109"/>
        <v/>
      </c>
      <c r="F3483" s="46" t="str">
        <f>IF($D3483="","",RANK($E3483,$E$5:$E$9000,1)+COUNTIF($E$4:$E3482,$E3483))</f>
        <v/>
      </c>
      <c r="G3483" s="63" t="str">
        <f>IF(H3483="","",COUNTA($H$5:H3483))</f>
        <v/>
      </c>
      <c r="H3483" s="187"/>
      <c r="I3483" s="203"/>
      <c r="J3483" s="202"/>
      <c r="K3483" s="202"/>
      <c r="L3483" s="202"/>
      <c r="M3483" s="202"/>
      <c r="N3483" s="202"/>
      <c r="O3483" s="201"/>
      <c r="P3483" s="159"/>
      <c r="Q3483" s="206"/>
      <c r="R3483" s="50"/>
      <c r="S3483" s="51"/>
      <c r="T3483" s="51"/>
      <c r="U3483" s="52"/>
      <c r="V3483" s="52"/>
      <c r="W3483" s="52"/>
      <c r="X3483" s="53"/>
      <c r="Y3483" s="52"/>
      <c r="Z3483" s="54"/>
      <c r="AA3483" s="22"/>
      <c r="AB3483" s="22"/>
      <c r="AC3483" s="22"/>
      <c r="AD3483" s="22"/>
      <c r="AE3483" s="22"/>
      <c r="AF3483" s="22"/>
      <c r="AG3483" s="22"/>
    </row>
    <row r="3484" spans="1:33" s="11" customFormat="1" ht="26.1" customHeight="1">
      <c r="A3484" s="45" t="str">
        <f>IF(AND($H3484&gt;=مغادرين!$C$4,$H3484&lt;=مغادرين!$H$4,مغادرين!$B$1=IF(مغادرين!$B$1="","",$I3484),مغادرين!$B$2=IF(مغادرين!$B$2="","",$K3484),مغادرين!$B$3=IF(مغادرين!$B$3="","",$Q3484),مغادرين!$B$4=IF(مغادرين!$B$4="","",$R3484)),MAX($A$4:$A3483)+1,"")</f>
        <v/>
      </c>
      <c r="B3484" s="45" t="str">
        <f t="shared" si="108"/>
        <v/>
      </c>
      <c r="C3484" s="45" t="str">
        <f>IF($A3484="","",RANK($B3484,$B$5:$B$9000,1)+COUNTIF($B$4:$B3483,$B3484))</f>
        <v/>
      </c>
      <c r="D3484" s="46" t="str">
        <f>IF(AND($O3484&gt;=قادمين!$C$4,$O3484&lt;=قادمين!$H$4,قادمين!$B$1=IF(قادمين!$B$1="","",$I3484),قادمين!$B$2=IF(قادمين!$B$2="","",$K3484),قادمين!$B$3=IF(قادمين!$B$3="","",$Q3484),قادمين!$B$4=IF(قادمين!$B$4="","",$R3484)),MAX($D$4:$D3483)+1,"")</f>
        <v/>
      </c>
      <c r="E3484" s="46" t="str">
        <f t="shared" si="109"/>
        <v/>
      </c>
      <c r="F3484" s="46" t="str">
        <f>IF($D3484="","",RANK($E3484,$E$5:$E$9000,1)+COUNTIF($E$4:$E3483,$E3484))</f>
        <v/>
      </c>
      <c r="G3484" s="63" t="str">
        <f>IF(H3484="","",COUNTA($H$5:H3484))</f>
        <v/>
      </c>
      <c r="H3484" s="187"/>
      <c r="I3484" s="203"/>
      <c r="J3484" s="202"/>
      <c r="K3484" s="202"/>
      <c r="L3484" s="202"/>
      <c r="M3484" s="202"/>
      <c r="N3484" s="202"/>
      <c r="O3484" s="201"/>
      <c r="P3484" s="159"/>
      <c r="Q3484" s="206"/>
      <c r="R3484" s="50"/>
      <c r="S3484" s="51"/>
      <c r="T3484" s="51"/>
      <c r="U3484" s="52"/>
      <c r="V3484" s="52"/>
      <c r="W3484" s="52"/>
      <c r="X3484" s="53"/>
      <c r="Y3484" s="52"/>
      <c r="Z3484" s="54"/>
      <c r="AA3484" s="22"/>
      <c r="AB3484" s="22"/>
      <c r="AC3484" s="22"/>
      <c r="AD3484" s="22"/>
      <c r="AE3484" s="22"/>
      <c r="AF3484" s="22"/>
      <c r="AG3484" s="22"/>
    </row>
    <row r="3485" spans="1:33" s="11" customFormat="1" ht="26.1" customHeight="1">
      <c r="A3485" s="45" t="str">
        <f>IF(AND($H3485&gt;=مغادرين!$C$4,$H3485&lt;=مغادرين!$H$4,مغادرين!$B$1=IF(مغادرين!$B$1="","",$I3485),مغادرين!$B$2=IF(مغادرين!$B$2="","",$K3485),مغادرين!$B$3=IF(مغادرين!$B$3="","",$Q3485),مغادرين!$B$4=IF(مغادرين!$B$4="","",$R3485)),MAX($A$4:$A3484)+1,"")</f>
        <v/>
      </c>
      <c r="B3485" s="45" t="str">
        <f t="shared" si="108"/>
        <v/>
      </c>
      <c r="C3485" s="45" t="str">
        <f>IF($A3485="","",RANK($B3485,$B$5:$B$9000,1)+COUNTIF($B$4:$B3484,$B3485))</f>
        <v/>
      </c>
      <c r="D3485" s="46" t="str">
        <f>IF(AND($O3485&gt;=قادمين!$C$4,$O3485&lt;=قادمين!$H$4,قادمين!$B$1=IF(قادمين!$B$1="","",$I3485),قادمين!$B$2=IF(قادمين!$B$2="","",$K3485),قادمين!$B$3=IF(قادمين!$B$3="","",$Q3485),قادمين!$B$4=IF(قادمين!$B$4="","",$R3485)),MAX($D$4:$D3484)+1,"")</f>
        <v/>
      </c>
      <c r="E3485" s="46" t="str">
        <f t="shared" si="109"/>
        <v/>
      </c>
      <c r="F3485" s="46" t="str">
        <f>IF($D3485="","",RANK($E3485,$E$5:$E$9000,1)+COUNTIF($E$4:$E3484,$E3485))</f>
        <v/>
      </c>
      <c r="G3485" s="63" t="str">
        <f>IF(H3485="","",COUNTA($H$5:H3485))</f>
        <v/>
      </c>
      <c r="H3485" s="187"/>
      <c r="I3485" s="203"/>
      <c r="J3485" s="202"/>
      <c r="K3485" s="202"/>
      <c r="L3485" s="202"/>
      <c r="M3485" s="202"/>
      <c r="N3485" s="202"/>
      <c r="O3485" s="201"/>
      <c r="P3485" s="159"/>
      <c r="Q3485" s="206"/>
      <c r="R3485" s="50"/>
      <c r="S3485" s="51"/>
      <c r="T3485" s="51"/>
      <c r="U3485" s="52"/>
      <c r="V3485" s="52"/>
      <c r="W3485" s="52"/>
      <c r="X3485" s="53"/>
      <c r="Y3485" s="52"/>
      <c r="Z3485" s="54"/>
      <c r="AA3485" s="22"/>
      <c r="AB3485" s="22"/>
      <c r="AC3485" s="22"/>
      <c r="AD3485" s="22"/>
      <c r="AE3485" s="22"/>
      <c r="AF3485" s="22"/>
      <c r="AG3485" s="22"/>
    </row>
    <row r="3486" spans="1:33" s="11" customFormat="1" ht="26.1" customHeight="1">
      <c r="A3486" s="45" t="str">
        <f>IF(AND($H3486&gt;=مغادرين!$C$4,$H3486&lt;=مغادرين!$H$4,مغادرين!$B$1=IF(مغادرين!$B$1="","",$I3486),مغادرين!$B$2=IF(مغادرين!$B$2="","",$K3486),مغادرين!$B$3=IF(مغادرين!$B$3="","",$Q3486),مغادرين!$B$4=IF(مغادرين!$B$4="","",$R3486)),MAX($A$4:$A3485)+1,"")</f>
        <v/>
      </c>
      <c r="B3486" s="45" t="str">
        <f t="shared" si="108"/>
        <v/>
      </c>
      <c r="C3486" s="45" t="str">
        <f>IF($A3486="","",RANK($B3486,$B$5:$B$9000,1)+COUNTIF($B$4:$B3485,$B3486))</f>
        <v/>
      </c>
      <c r="D3486" s="46" t="str">
        <f>IF(AND($O3486&gt;=قادمين!$C$4,$O3486&lt;=قادمين!$H$4,قادمين!$B$1=IF(قادمين!$B$1="","",$I3486),قادمين!$B$2=IF(قادمين!$B$2="","",$K3486),قادمين!$B$3=IF(قادمين!$B$3="","",$Q3486),قادمين!$B$4=IF(قادمين!$B$4="","",$R3486)),MAX($D$4:$D3485)+1,"")</f>
        <v/>
      </c>
      <c r="E3486" s="46" t="str">
        <f t="shared" si="109"/>
        <v/>
      </c>
      <c r="F3486" s="46" t="str">
        <f>IF($D3486="","",RANK($E3486,$E$5:$E$9000,1)+COUNTIF($E$4:$E3485,$E3486))</f>
        <v/>
      </c>
      <c r="G3486" s="63" t="str">
        <f>IF(H3486="","",COUNTA($H$5:H3486))</f>
        <v/>
      </c>
      <c r="H3486" s="187"/>
      <c r="I3486" s="203"/>
      <c r="J3486" s="202"/>
      <c r="K3486" s="202"/>
      <c r="L3486" s="202"/>
      <c r="M3486" s="202"/>
      <c r="N3486" s="202"/>
      <c r="O3486" s="201"/>
      <c r="P3486" s="159"/>
      <c r="Q3486" s="206"/>
      <c r="R3486" s="50"/>
      <c r="S3486" s="51"/>
      <c r="T3486" s="51"/>
      <c r="U3486" s="52"/>
      <c r="V3486" s="52"/>
      <c r="W3486" s="52"/>
      <c r="X3486" s="53"/>
      <c r="Y3486" s="52"/>
      <c r="Z3486" s="54"/>
      <c r="AA3486" s="22"/>
      <c r="AB3486" s="22"/>
      <c r="AC3486" s="22"/>
      <c r="AD3486" s="22"/>
      <c r="AE3486" s="22"/>
      <c r="AF3486" s="22"/>
      <c r="AG3486" s="22"/>
    </row>
    <row r="3487" spans="1:33" s="11" customFormat="1" ht="26.1" customHeight="1">
      <c r="A3487" s="45" t="str">
        <f>IF(AND($H3487&gt;=مغادرين!$C$4,$H3487&lt;=مغادرين!$H$4,مغادرين!$B$1=IF(مغادرين!$B$1="","",$I3487),مغادرين!$B$2=IF(مغادرين!$B$2="","",$K3487),مغادرين!$B$3=IF(مغادرين!$B$3="","",$Q3487),مغادرين!$B$4=IF(مغادرين!$B$4="","",$R3487)),MAX($A$4:$A3486)+1,"")</f>
        <v/>
      </c>
      <c r="B3487" s="45" t="str">
        <f t="shared" si="108"/>
        <v/>
      </c>
      <c r="C3487" s="45" t="str">
        <f>IF($A3487="","",RANK($B3487,$B$5:$B$9000,1)+COUNTIF($B$4:$B3486,$B3487))</f>
        <v/>
      </c>
      <c r="D3487" s="46" t="str">
        <f>IF(AND($O3487&gt;=قادمين!$C$4,$O3487&lt;=قادمين!$H$4,قادمين!$B$1=IF(قادمين!$B$1="","",$I3487),قادمين!$B$2=IF(قادمين!$B$2="","",$K3487),قادمين!$B$3=IF(قادمين!$B$3="","",$Q3487),قادمين!$B$4=IF(قادمين!$B$4="","",$R3487)),MAX($D$4:$D3486)+1,"")</f>
        <v/>
      </c>
      <c r="E3487" s="46" t="str">
        <f t="shared" si="109"/>
        <v/>
      </c>
      <c r="F3487" s="46" t="str">
        <f>IF($D3487="","",RANK($E3487,$E$5:$E$9000,1)+COUNTIF($E$4:$E3486,$E3487))</f>
        <v/>
      </c>
      <c r="G3487" s="63" t="str">
        <f>IF(H3487="","",COUNTA($H$5:H3487))</f>
        <v/>
      </c>
      <c r="H3487" s="187"/>
      <c r="I3487" s="203"/>
      <c r="J3487" s="202"/>
      <c r="K3487" s="202"/>
      <c r="L3487" s="202"/>
      <c r="M3487" s="202"/>
      <c r="N3487" s="202"/>
      <c r="O3487" s="201"/>
      <c r="P3487" s="159"/>
      <c r="Q3487" s="206"/>
      <c r="R3487" s="50"/>
      <c r="S3487" s="51"/>
      <c r="T3487" s="51"/>
      <c r="U3487" s="52"/>
      <c r="V3487" s="52"/>
      <c r="W3487" s="52"/>
      <c r="X3487" s="53"/>
      <c r="Y3487" s="52"/>
      <c r="Z3487" s="54"/>
      <c r="AA3487" s="22"/>
      <c r="AB3487" s="22"/>
      <c r="AC3487" s="22"/>
      <c r="AD3487" s="22"/>
      <c r="AE3487" s="22"/>
      <c r="AF3487" s="22"/>
      <c r="AG3487" s="22"/>
    </row>
    <row r="3488" spans="1:33" s="11" customFormat="1" ht="26.1" customHeight="1">
      <c r="A3488" s="45" t="str">
        <f>IF(AND($H3488&gt;=مغادرين!$C$4,$H3488&lt;=مغادرين!$H$4,مغادرين!$B$1=IF(مغادرين!$B$1="","",$I3488),مغادرين!$B$2=IF(مغادرين!$B$2="","",$K3488),مغادرين!$B$3=IF(مغادرين!$B$3="","",$Q3488),مغادرين!$B$4=IF(مغادرين!$B$4="","",$R3488)),MAX($A$4:$A3487)+1,"")</f>
        <v/>
      </c>
      <c r="B3488" s="45" t="str">
        <f t="shared" si="108"/>
        <v/>
      </c>
      <c r="C3488" s="45" t="str">
        <f>IF($A3488="","",RANK($B3488,$B$5:$B$9000,1)+COUNTIF($B$4:$B3487,$B3488))</f>
        <v/>
      </c>
      <c r="D3488" s="46" t="str">
        <f>IF(AND($O3488&gt;=قادمين!$C$4,$O3488&lt;=قادمين!$H$4,قادمين!$B$1=IF(قادمين!$B$1="","",$I3488),قادمين!$B$2=IF(قادمين!$B$2="","",$K3488),قادمين!$B$3=IF(قادمين!$B$3="","",$Q3488),قادمين!$B$4=IF(قادمين!$B$4="","",$R3488)),MAX($D$4:$D3487)+1,"")</f>
        <v/>
      </c>
      <c r="E3488" s="46" t="str">
        <f t="shared" si="109"/>
        <v/>
      </c>
      <c r="F3488" s="46" t="str">
        <f>IF($D3488="","",RANK($E3488,$E$5:$E$9000,1)+COUNTIF($E$4:$E3487,$E3488))</f>
        <v/>
      </c>
      <c r="G3488" s="63" t="str">
        <f>IF(H3488="","",COUNTA($H$5:H3488))</f>
        <v/>
      </c>
      <c r="H3488" s="187"/>
      <c r="I3488" s="203"/>
      <c r="J3488" s="202"/>
      <c r="K3488" s="202"/>
      <c r="L3488" s="202"/>
      <c r="M3488" s="202"/>
      <c r="N3488" s="202"/>
      <c r="O3488" s="201"/>
      <c r="P3488" s="159"/>
      <c r="Q3488" s="206"/>
      <c r="R3488" s="50"/>
      <c r="S3488" s="51"/>
      <c r="T3488" s="51"/>
      <c r="U3488" s="52"/>
      <c r="V3488" s="52"/>
      <c r="W3488" s="52"/>
      <c r="X3488" s="53"/>
      <c r="Y3488" s="52"/>
      <c r="Z3488" s="54"/>
      <c r="AA3488" s="22"/>
      <c r="AB3488" s="22"/>
      <c r="AC3488" s="22"/>
      <c r="AD3488" s="22"/>
      <c r="AE3488" s="22"/>
      <c r="AF3488" s="22"/>
      <c r="AG3488" s="22"/>
    </row>
    <row r="3489" spans="1:33" s="11" customFormat="1" ht="26.1" customHeight="1">
      <c r="A3489" s="45" t="str">
        <f>IF(AND($H3489&gt;=مغادرين!$C$4,$H3489&lt;=مغادرين!$H$4,مغادرين!$B$1=IF(مغادرين!$B$1="","",$I3489),مغادرين!$B$2=IF(مغادرين!$B$2="","",$K3489),مغادرين!$B$3=IF(مغادرين!$B$3="","",$Q3489),مغادرين!$B$4=IF(مغادرين!$B$4="","",$R3489)),MAX($A$4:$A3488)+1,"")</f>
        <v/>
      </c>
      <c r="B3489" s="45" t="str">
        <f t="shared" si="108"/>
        <v/>
      </c>
      <c r="C3489" s="45" t="str">
        <f>IF($A3489="","",RANK($B3489,$B$5:$B$9000,1)+COUNTIF($B$4:$B3488,$B3489))</f>
        <v/>
      </c>
      <c r="D3489" s="46" t="str">
        <f>IF(AND($O3489&gt;=قادمين!$C$4,$O3489&lt;=قادمين!$H$4,قادمين!$B$1=IF(قادمين!$B$1="","",$I3489),قادمين!$B$2=IF(قادمين!$B$2="","",$K3489),قادمين!$B$3=IF(قادمين!$B$3="","",$Q3489),قادمين!$B$4=IF(قادمين!$B$4="","",$R3489)),MAX($D$4:$D3488)+1,"")</f>
        <v/>
      </c>
      <c r="E3489" s="46" t="str">
        <f t="shared" si="109"/>
        <v/>
      </c>
      <c r="F3489" s="46" t="str">
        <f>IF($D3489="","",RANK($E3489,$E$5:$E$9000,1)+COUNTIF($E$4:$E3488,$E3489))</f>
        <v/>
      </c>
      <c r="G3489" s="63" t="str">
        <f>IF(H3489="","",COUNTA($H$5:H3489))</f>
        <v/>
      </c>
      <c r="H3489" s="187"/>
      <c r="I3489" s="203"/>
      <c r="J3489" s="202"/>
      <c r="K3489" s="202"/>
      <c r="L3489" s="202"/>
      <c r="M3489" s="202"/>
      <c r="N3489" s="202"/>
      <c r="O3489" s="201"/>
      <c r="P3489" s="159"/>
      <c r="Q3489" s="206"/>
      <c r="R3489" s="50"/>
      <c r="S3489" s="51"/>
      <c r="T3489" s="51"/>
      <c r="U3489" s="52"/>
      <c r="V3489" s="52"/>
      <c r="W3489" s="52"/>
      <c r="X3489" s="53"/>
      <c r="Y3489" s="52"/>
      <c r="Z3489" s="54"/>
      <c r="AA3489" s="22"/>
      <c r="AB3489" s="22"/>
      <c r="AC3489" s="22"/>
      <c r="AD3489" s="22"/>
      <c r="AE3489" s="22"/>
      <c r="AF3489" s="22"/>
      <c r="AG3489" s="22"/>
    </row>
    <row r="3490" spans="1:33" s="11" customFormat="1" ht="26.1" customHeight="1">
      <c r="A3490" s="45" t="str">
        <f>IF(AND($H3490&gt;=مغادرين!$C$4,$H3490&lt;=مغادرين!$H$4,مغادرين!$B$1=IF(مغادرين!$B$1="","",$I3490),مغادرين!$B$2=IF(مغادرين!$B$2="","",$K3490),مغادرين!$B$3=IF(مغادرين!$B$3="","",$Q3490),مغادرين!$B$4=IF(مغادرين!$B$4="","",$R3490)),MAX($A$4:$A3489)+1,"")</f>
        <v/>
      </c>
      <c r="B3490" s="45" t="str">
        <f t="shared" si="108"/>
        <v/>
      </c>
      <c r="C3490" s="45" t="str">
        <f>IF($A3490="","",RANK($B3490,$B$5:$B$9000,1)+COUNTIF($B$4:$B3489,$B3490))</f>
        <v/>
      </c>
      <c r="D3490" s="46" t="str">
        <f>IF(AND($O3490&gt;=قادمين!$C$4,$O3490&lt;=قادمين!$H$4,قادمين!$B$1=IF(قادمين!$B$1="","",$I3490),قادمين!$B$2=IF(قادمين!$B$2="","",$K3490),قادمين!$B$3=IF(قادمين!$B$3="","",$Q3490),قادمين!$B$4=IF(قادمين!$B$4="","",$R3490)),MAX($D$4:$D3489)+1,"")</f>
        <v/>
      </c>
      <c r="E3490" s="46" t="str">
        <f t="shared" si="109"/>
        <v/>
      </c>
      <c r="F3490" s="46" t="str">
        <f>IF($D3490="","",RANK($E3490,$E$5:$E$9000,1)+COUNTIF($E$4:$E3489,$E3490))</f>
        <v/>
      </c>
      <c r="G3490" s="63" t="str">
        <f>IF(H3490="","",COUNTA($H$5:H3490))</f>
        <v/>
      </c>
      <c r="H3490" s="187"/>
      <c r="I3490" s="203"/>
      <c r="J3490" s="202"/>
      <c r="K3490" s="202"/>
      <c r="L3490" s="202"/>
      <c r="M3490" s="202"/>
      <c r="N3490" s="202"/>
      <c r="O3490" s="201"/>
      <c r="P3490" s="159"/>
      <c r="Q3490" s="206"/>
      <c r="R3490" s="50"/>
      <c r="S3490" s="51"/>
      <c r="T3490" s="51"/>
      <c r="U3490" s="52"/>
      <c r="V3490" s="52"/>
      <c r="W3490" s="52"/>
      <c r="X3490" s="53"/>
      <c r="Y3490" s="52"/>
      <c r="Z3490" s="54"/>
      <c r="AA3490" s="22"/>
      <c r="AB3490" s="22"/>
      <c r="AC3490" s="22"/>
      <c r="AD3490" s="22"/>
      <c r="AE3490" s="22"/>
      <c r="AF3490" s="22"/>
      <c r="AG3490" s="22"/>
    </row>
    <row r="3491" spans="1:33" s="11" customFormat="1" ht="26.1" customHeight="1">
      <c r="A3491" s="45" t="str">
        <f>IF(AND($H3491&gt;=مغادرين!$C$4,$H3491&lt;=مغادرين!$H$4,مغادرين!$B$1=IF(مغادرين!$B$1="","",$I3491),مغادرين!$B$2=IF(مغادرين!$B$2="","",$K3491),مغادرين!$B$3=IF(مغادرين!$B$3="","",$Q3491),مغادرين!$B$4=IF(مغادرين!$B$4="","",$R3491)),MAX($A$4:$A3490)+1,"")</f>
        <v/>
      </c>
      <c r="B3491" s="45" t="str">
        <f t="shared" si="108"/>
        <v/>
      </c>
      <c r="C3491" s="45" t="str">
        <f>IF($A3491="","",RANK($B3491,$B$5:$B$9000,1)+COUNTIF($B$4:$B3490,$B3491))</f>
        <v/>
      </c>
      <c r="D3491" s="46" t="str">
        <f>IF(AND($O3491&gt;=قادمين!$C$4,$O3491&lt;=قادمين!$H$4,قادمين!$B$1=IF(قادمين!$B$1="","",$I3491),قادمين!$B$2=IF(قادمين!$B$2="","",$K3491),قادمين!$B$3=IF(قادمين!$B$3="","",$Q3491),قادمين!$B$4=IF(قادمين!$B$4="","",$R3491)),MAX($D$4:$D3490)+1,"")</f>
        <v/>
      </c>
      <c r="E3491" s="46" t="str">
        <f t="shared" si="109"/>
        <v/>
      </c>
      <c r="F3491" s="46" t="str">
        <f>IF($D3491="","",RANK($E3491,$E$5:$E$9000,1)+COUNTIF($E$4:$E3490,$E3491))</f>
        <v/>
      </c>
      <c r="G3491" s="63" t="str">
        <f>IF(H3491="","",COUNTA($H$5:H3491))</f>
        <v/>
      </c>
      <c r="H3491" s="187"/>
      <c r="I3491" s="203"/>
      <c r="J3491" s="202"/>
      <c r="K3491" s="202"/>
      <c r="L3491" s="202"/>
      <c r="M3491" s="202"/>
      <c r="N3491" s="202"/>
      <c r="O3491" s="201"/>
      <c r="P3491" s="159"/>
      <c r="Q3491" s="206"/>
      <c r="R3491" s="50"/>
      <c r="S3491" s="51"/>
      <c r="T3491" s="51"/>
      <c r="U3491" s="52"/>
      <c r="V3491" s="52"/>
      <c r="W3491" s="52"/>
      <c r="X3491" s="53"/>
      <c r="Y3491" s="52"/>
      <c r="Z3491" s="54"/>
      <c r="AA3491" s="22"/>
      <c r="AB3491" s="22"/>
      <c r="AC3491" s="22"/>
      <c r="AD3491" s="22"/>
      <c r="AE3491" s="22"/>
      <c r="AF3491" s="22"/>
      <c r="AG3491" s="22"/>
    </row>
    <row r="3492" spans="1:33" s="11" customFormat="1" ht="26.1" customHeight="1">
      <c r="A3492" s="45" t="str">
        <f>IF(AND($H3492&gt;=مغادرين!$C$4,$H3492&lt;=مغادرين!$H$4,مغادرين!$B$1=IF(مغادرين!$B$1="","",$I3492),مغادرين!$B$2=IF(مغادرين!$B$2="","",$K3492),مغادرين!$B$3=IF(مغادرين!$B$3="","",$Q3492),مغادرين!$B$4=IF(مغادرين!$B$4="","",$R3492)),MAX($A$4:$A3491)+1,"")</f>
        <v/>
      </c>
      <c r="B3492" s="45" t="str">
        <f t="shared" si="108"/>
        <v/>
      </c>
      <c r="C3492" s="45" t="str">
        <f>IF($A3492="","",RANK($B3492,$B$5:$B$9000,1)+COUNTIF($B$4:$B3491,$B3492))</f>
        <v/>
      </c>
      <c r="D3492" s="46" t="str">
        <f>IF(AND($O3492&gt;=قادمين!$C$4,$O3492&lt;=قادمين!$H$4,قادمين!$B$1=IF(قادمين!$B$1="","",$I3492),قادمين!$B$2=IF(قادمين!$B$2="","",$K3492),قادمين!$B$3=IF(قادمين!$B$3="","",$Q3492),قادمين!$B$4=IF(قادمين!$B$4="","",$R3492)),MAX($D$4:$D3491)+1,"")</f>
        <v/>
      </c>
      <c r="E3492" s="46" t="str">
        <f t="shared" si="109"/>
        <v/>
      </c>
      <c r="F3492" s="46" t="str">
        <f>IF($D3492="","",RANK($E3492,$E$5:$E$9000,1)+COUNTIF($E$4:$E3491,$E3492))</f>
        <v/>
      </c>
      <c r="G3492" s="63" t="str">
        <f>IF(H3492="","",COUNTA($H$5:H3492))</f>
        <v/>
      </c>
      <c r="H3492" s="187"/>
      <c r="I3492" s="203"/>
      <c r="J3492" s="202"/>
      <c r="K3492" s="202"/>
      <c r="L3492" s="202"/>
      <c r="M3492" s="202"/>
      <c r="N3492" s="202"/>
      <c r="O3492" s="201"/>
      <c r="P3492" s="159"/>
      <c r="Q3492" s="206"/>
      <c r="R3492" s="50"/>
      <c r="S3492" s="51"/>
      <c r="T3492" s="51"/>
      <c r="U3492" s="52"/>
      <c r="V3492" s="52"/>
      <c r="W3492" s="52"/>
      <c r="X3492" s="53"/>
      <c r="Y3492" s="52"/>
      <c r="Z3492" s="54"/>
      <c r="AA3492" s="22"/>
      <c r="AB3492" s="22"/>
      <c r="AC3492" s="22"/>
      <c r="AD3492" s="22"/>
      <c r="AE3492" s="22"/>
      <c r="AF3492" s="22"/>
      <c r="AG3492" s="22"/>
    </row>
    <row r="3493" spans="1:33" s="11" customFormat="1" ht="26.1" customHeight="1">
      <c r="A3493" s="45" t="str">
        <f>IF(AND($H3493&gt;=مغادرين!$C$4,$H3493&lt;=مغادرين!$H$4,مغادرين!$B$1=IF(مغادرين!$B$1="","",$I3493),مغادرين!$B$2=IF(مغادرين!$B$2="","",$K3493),مغادرين!$B$3=IF(مغادرين!$B$3="","",$Q3493),مغادرين!$B$4=IF(مغادرين!$B$4="","",$R3493)),MAX($A$4:$A3492)+1,"")</f>
        <v/>
      </c>
      <c r="B3493" s="45" t="str">
        <f t="shared" si="108"/>
        <v/>
      </c>
      <c r="C3493" s="45" t="str">
        <f>IF($A3493="","",RANK($B3493,$B$5:$B$9000,1)+COUNTIF($B$4:$B3492,$B3493))</f>
        <v/>
      </c>
      <c r="D3493" s="46" t="str">
        <f>IF(AND($O3493&gt;=قادمين!$C$4,$O3493&lt;=قادمين!$H$4,قادمين!$B$1=IF(قادمين!$B$1="","",$I3493),قادمين!$B$2=IF(قادمين!$B$2="","",$K3493),قادمين!$B$3=IF(قادمين!$B$3="","",$Q3493),قادمين!$B$4=IF(قادمين!$B$4="","",$R3493)),MAX($D$4:$D3492)+1,"")</f>
        <v/>
      </c>
      <c r="E3493" s="46" t="str">
        <f t="shared" si="109"/>
        <v/>
      </c>
      <c r="F3493" s="46" t="str">
        <f>IF($D3493="","",RANK($E3493,$E$5:$E$9000,1)+COUNTIF($E$4:$E3492,$E3493))</f>
        <v/>
      </c>
      <c r="G3493" s="63" t="str">
        <f>IF(H3493="","",COUNTA($H$5:H3493))</f>
        <v/>
      </c>
      <c r="H3493" s="187"/>
      <c r="I3493" s="203"/>
      <c r="J3493" s="202"/>
      <c r="K3493" s="202"/>
      <c r="L3493" s="202"/>
      <c r="M3493" s="202"/>
      <c r="N3493" s="202"/>
      <c r="O3493" s="201"/>
      <c r="P3493" s="159"/>
      <c r="Q3493" s="206"/>
      <c r="R3493" s="50"/>
      <c r="S3493" s="51"/>
      <c r="T3493" s="51"/>
      <c r="U3493" s="52"/>
      <c r="V3493" s="52"/>
      <c r="W3493" s="52"/>
      <c r="X3493" s="53"/>
      <c r="Y3493" s="52"/>
      <c r="Z3493" s="54"/>
      <c r="AA3493" s="22"/>
      <c r="AB3493" s="22"/>
      <c r="AC3493" s="22"/>
      <c r="AD3493" s="22"/>
      <c r="AE3493" s="22"/>
      <c r="AF3493" s="22"/>
      <c r="AG3493" s="22"/>
    </row>
    <row r="3494" spans="1:33" s="11" customFormat="1" ht="26.1" customHeight="1">
      <c r="A3494" s="45" t="str">
        <f>IF(AND($H3494&gt;=مغادرين!$C$4,$H3494&lt;=مغادرين!$H$4,مغادرين!$B$1=IF(مغادرين!$B$1="","",$I3494),مغادرين!$B$2=IF(مغادرين!$B$2="","",$K3494),مغادرين!$B$3=IF(مغادرين!$B$3="","",$Q3494),مغادرين!$B$4=IF(مغادرين!$B$4="","",$R3494)),MAX($A$4:$A3493)+1,"")</f>
        <v/>
      </c>
      <c r="B3494" s="45" t="str">
        <f t="shared" si="108"/>
        <v/>
      </c>
      <c r="C3494" s="45" t="str">
        <f>IF($A3494="","",RANK($B3494,$B$5:$B$9000,1)+COUNTIF($B$4:$B3493,$B3494))</f>
        <v/>
      </c>
      <c r="D3494" s="46" t="str">
        <f>IF(AND($O3494&gt;=قادمين!$C$4,$O3494&lt;=قادمين!$H$4,قادمين!$B$1=IF(قادمين!$B$1="","",$I3494),قادمين!$B$2=IF(قادمين!$B$2="","",$K3494),قادمين!$B$3=IF(قادمين!$B$3="","",$Q3494),قادمين!$B$4=IF(قادمين!$B$4="","",$R3494)),MAX($D$4:$D3493)+1,"")</f>
        <v/>
      </c>
      <c r="E3494" s="46" t="str">
        <f t="shared" si="109"/>
        <v/>
      </c>
      <c r="F3494" s="46" t="str">
        <f>IF($D3494="","",RANK($E3494,$E$5:$E$9000,1)+COUNTIF($E$4:$E3493,$E3494))</f>
        <v/>
      </c>
      <c r="G3494" s="63" t="str">
        <f>IF(H3494="","",COUNTA($H$5:H3494))</f>
        <v/>
      </c>
      <c r="H3494" s="187"/>
      <c r="I3494" s="203"/>
      <c r="J3494" s="202"/>
      <c r="K3494" s="202"/>
      <c r="L3494" s="202"/>
      <c r="M3494" s="202"/>
      <c r="N3494" s="202"/>
      <c r="O3494" s="201"/>
      <c r="P3494" s="159"/>
      <c r="Q3494" s="206"/>
      <c r="R3494" s="50"/>
      <c r="S3494" s="51"/>
      <c r="T3494" s="51"/>
      <c r="U3494" s="52"/>
      <c r="V3494" s="52"/>
      <c r="W3494" s="52"/>
      <c r="X3494" s="53"/>
      <c r="Y3494" s="52"/>
      <c r="Z3494" s="54"/>
      <c r="AA3494" s="22"/>
      <c r="AB3494" s="22"/>
      <c r="AC3494" s="22"/>
      <c r="AD3494" s="22"/>
      <c r="AE3494" s="22"/>
      <c r="AF3494" s="22"/>
      <c r="AG3494" s="22"/>
    </row>
    <row r="3495" spans="1:33" s="11" customFormat="1" ht="26.1" customHeight="1">
      <c r="A3495" s="45" t="str">
        <f>IF(AND($H3495&gt;=مغادرين!$C$4,$H3495&lt;=مغادرين!$H$4,مغادرين!$B$1=IF(مغادرين!$B$1="","",$I3495),مغادرين!$B$2=IF(مغادرين!$B$2="","",$K3495),مغادرين!$B$3=IF(مغادرين!$B$3="","",$Q3495),مغادرين!$B$4=IF(مغادرين!$B$4="","",$R3495)),MAX($A$4:$A3494)+1,"")</f>
        <v/>
      </c>
      <c r="B3495" s="45" t="str">
        <f t="shared" si="108"/>
        <v/>
      </c>
      <c r="C3495" s="45" t="str">
        <f>IF($A3495="","",RANK($B3495,$B$5:$B$9000,1)+COUNTIF($B$4:$B3494,$B3495))</f>
        <v/>
      </c>
      <c r="D3495" s="46" t="str">
        <f>IF(AND($O3495&gt;=قادمين!$C$4,$O3495&lt;=قادمين!$H$4,قادمين!$B$1=IF(قادمين!$B$1="","",$I3495),قادمين!$B$2=IF(قادمين!$B$2="","",$K3495),قادمين!$B$3=IF(قادمين!$B$3="","",$Q3495),قادمين!$B$4=IF(قادمين!$B$4="","",$R3495)),MAX($D$4:$D3494)+1,"")</f>
        <v/>
      </c>
      <c r="E3495" s="46" t="str">
        <f t="shared" si="109"/>
        <v/>
      </c>
      <c r="F3495" s="46" t="str">
        <f>IF($D3495="","",RANK($E3495,$E$5:$E$9000,1)+COUNTIF($E$4:$E3494,$E3495))</f>
        <v/>
      </c>
      <c r="G3495" s="63" t="str">
        <f>IF(H3495="","",COUNTA($H$5:H3495))</f>
        <v/>
      </c>
      <c r="H3495" s="187"/>
      <c r="I3495" s="203"/>
      <c r="J3495" s="202"/>
      <c r="K3495" s="202"/>
      <c r="L3495" s="202"/>
      <c r="M3495" s="202"/>
      <c r="N3495" s="202"/>
      <c r="O3495" s="201"/>
      <c r="P3495" s="159"/>
      <c r="Q3495" s="206"/>
      <c r="R3495" s="50"/>
      <c r="S3495" s="51"/>
      <c r="T3495" s="51"/>
      <c r="U3495" s="52"/>
      <c r="V3495" s="52"/>
      <c r="W3495" s="52"/>
      <c r="X3495" s="53"/>
      <c r="Y3495" s="52"/>
      <c r="Z3495" s="54"/>
      <c r="AA3495" s="22"/>
      <c r="AB3495" s="22"/>
      <c r="AC3495" s="22"/>
      <c r="AD3495" s="22"/>
      <c r="AE3495" s="22"/>
      <c r="AF3495" s="22"/>
      <c r="AG3495" s="22"/>
    </row>
    <row r="3496" spans="1:33" s="11" customFormat="1" ht="26.1" customHeight="1">
      <c r="A3496" s="45" t="str">
        <f>IF(AND($H3496&gt;=مغادرين!$C$4,$H3496&lt;=مغادرين!$H$4,مغادرين!$B$1=IF(مغادرين!$B$1="","",$I3496),مغادرين!$B$2=IF(مغادرين!$B$2="","",$K3496),مغادرين!$B$3=IF(مغادرين!$B$3="","",$Q3496),مغادرين!$B$4=IF(مغادرين!$B$4="","",$R3496)),MAX($A$4:$A3495)+1,"")</f>
        <v/>
      </c>
      <c r="B3496" s="45" t="str">
        <f t="shared" si="108"/>
        <v/>
      </c>
      <c r="C3496" s="45" t="str">
        <f>IF($A3496="","",RANK($B3496,$B$5:$B$9000,1)+COUNTIF($B$4:$B3495,$B3496))</f>
        <v/>
      </c>
      <c r="D3496" s="46" t="str">
        <f>IF(AND($O3496&gt;=قادمين!$C$4,$O3496&lt;=قادمين!$H$4,قادمين!$B$1=IF(قادمين!$B$1="","",$I3496),قادمين!$B$2=IF(قادمين!$B$2="","",$K3496),قادمين!$B$3=IF(قادمين!$B$3="","",$Q3496),قادمين!$B$4=IF(قادمين!$B$4="","",$R3496)),MAX($D$4:$D3495)+1,"")</f>
        <v/>
      </c>
      <c r="E3496" s="46" t="str">
        <f t="shared" si="109"/>
        <v/>
      </c>
      <c r="F3496" s="46" t="str">
        <f>IF($D3496="","",RANK($E3496,$E$5:$E$9000,1)+COUNTIF($E$4:$E3495,$E3496))</f>
        <v/>
      </c>
      <c r="G3496" s="63" t="str">
        <f>IF(H3496="","",COUNTA($H$5:H3496))</f>
        <v/>
      </c>
      <c r="H3496" s="187"/>
      <c r="I3496" s="203"/>
      <c r="J3496" s="202"/>
      <c r="K3496" s="202"/>
      <c r="L3496" s="202"/>
      <c r="M3496" s="202"/>
      <c r="N3496" s="202"/>
      <c r="O3496" s="201"/>
      <c r="P3496" s="159"/>
      <c r="Q3496" s="206"/>
      <c r="R3496" s="50"/>
      <c r="S3496" s="51"/>
      <c r="T3496" s="51"/>
      <c r="U3496" s="52"/>
      <c r="V3496" s="52"/>
      <c r="W3496" s="52"/>
      <c r="X3496" s="53"/>
      <c r="Y3496" s="52"/>
      <c r="Z3496" s="54"/>
      <c r="AA3496" s="22"/>
      <c r="AB3496" s="22"/>
      <c r="AC3496" s="22"/>
      <c r="AD3496" s="22"/>
      <c r="AE3496" s="22"/>
      <c r="AF3496" s="22"/>
      <c r="AG3496" s="22"/>
    </row>
    <row r="3497" spans="1:33" s="11" customFormat="1" ht="26.1" customHeight="1">
      <c r="A3497" s="45" t="str">
        <f>IF(AND($H3497&gt;=مغادرين!$C$4,$H3497&lt;=مغادرين!$H$4,مغادرين!$B$1=IF(مغادرين!$B$1="","",$I3497),مغادرين!$B$2=IF(مغادرين!$B$2="","",$K3497),مغادرين!$B$3=IF(مغادرين!$B$3="","",$Q3497),مغادرين!$B$4=IF(مغادرين!$B$4="","",$R3497)),MAX($A$4:$A3496)+1,"")</f>
        <v/>
      </c>
      <c r="B3497" s="45" t="str">
        <f t="shared" si="108"/>
        <v/>
      </c>
      <c r="C3497" s="45" t="str">
        <f>IF($A3497="","",RANK($B3497,$B$5:$B$9000,1)+COUNTIF($B$4:$B3496,$B3497))</f>
        <v/>
      </c>
      <c r="D3497" s="46" t="str">
        <f>IF(AND($O3497&gt;=قادمين!$C$4,$O3497&lt;=قادمين!$H$4,قادمين!$B$1=IF(قادمين!$B$1="","",$I3497),قادمين!$B$2=IF(قادمين!$B$2="","",$K3497),قادمين!$B$3=IF(قادمين!$B$3="","",$Q3497),قادمين!$B$4=IF(قادمين!$B$4="","",$R3497)),MAX($D$4:$D3496)+1,"")</f>
        <v/>
      </c>
      <c r="E3497" s="46" t="str">
        <f t="shared" si="109"/>
        <v/>
      </c>
      <c r="F3497" s="46" t="str">
        <f>IF($D3497="","",RANK($E3497,$E$5:$E$9000,1)+COUNTIF($E$4:$E3496,$E3497))</f>
        <v/>
      </c>
      <c r="G3497" s="63" t="str">
        <f>IF(H3497="","",COUNTA($H$5:H3497))</f>
        <v/>
      </c>
      <c r="H3497" s="187"/>
      <c r="I3497" s="203"/>
      <c r="J3497" s="202"/>
      <c r="K3497" s="202"/>
      <c r="L3497" s="202"/>
      <c r="M3497" s="202"/>
      <c r="N3497" s="202"/>
      <c r="O3497" s="201"/>
      <c r="P3497" s="159"/>
      <c r="Q3497" s="206"/>
      <c r="R3497" s="50"/>
      <c r="S3497" s="51"/>
      <c r="T3497" s="51"/>
      <c r="U3497" s="52"/>
      <c r="V3497" s="52"/>
      <c r="W3497" s="52"/>
      <c r="X3497" s="53"/>
      <c r="Y3497" s="52"/>
      <c r="Z3497" s="54"/>
      <c r="AA3497" s="22"/>
      <c r="AB3497" s="22"/>
      <c r="AC3497" s="22"/>
      <c r="AD3497" s="22"/>
      <c r="AE3497" s="22"/>
      <c r="AF3497" s="22"/>
      <c r="AG3497" s="22"/>
    </row>
    <row r="3498" spans="1:33" s="11" customFormat="1" ht="26.1" customHeight="1">
      <c r="A3498" s="45" t="str">
        <f>IF(AND($H3498&gt;=مغادرين!$C$4,$H3498&lt;=مغادرين!$H$4,مغادرين!$B$1=IF(مغادرين!$B$1="","",$I3498),مغادرين!$B$2=IF(مغادرين!$B$2="","",$K3498),مغادرين!$B$3=IF(مغادرين!$B$3="","",$Q3498),مغادرين!$B$4=IF(مغادرين!$B$4="","",$R3498)),MAX($A$4:$A3497)+1,"")</f>
        <v/>
      </c>
      <c r="B3498" s="45" t="str">
        <f t="shared" si="108"/>
        <v/>
      </c>
      <c r="C3498" s="45" t="str">
        <f>IF($A3498="","",RANK($B3498,$B$5:$B$9000,1)+COUNTIF($B$4:$B3497,$B3498))</f>
        <v/>
      </c>
      <c r="D3498" s="46" t="str">
        <f>IF(AND($O3498&gt;=قادمين!$C$4,$O3498&lt;=قادمين!$H$4,قادمين!$B$1=IF(قادمين!$B$1="","",$I3498),قادمين!$B$2=IF(قادمين!$B$2="","",$K3498),قادمين!$B$3=IF(قادمين!$B$3="","",$Q3498),قادمين!$B$4=IF(قادمين!$B$4="","",$R3498)),MAX($D$4:$D3497)+1,"")</f>
        <v/>
      </c>
      <c r="E3498" s="46" t="str">
        <f t="shared" si="109"/>
        <v/>
      </c>
      <c r="F3498" s="46" t="str">
        <f>IF($D3498="","",RANK($E3498,$E$5:$E$9000,1)+COUNTIF($E$4:$E3497,$E3498))</f>
        <v/>
      </c>
      <c r="G3498" s="63" t="str">
        <f>IF(H3498="","",COUNTA($H$5:H3498))</f>
        <v/>
      </c>
      <c r="H3498" s="187"/>
      <c r="I3498" s="203"/>
      <c r="J3498" s="202"/>
      <c r="K3498" s="202"/>
      <c r="L3498" s="202"/>
      <c r="M3498" s="202"/>
      <c r="N3498" s="202"/>
      <c r="O3498" s="201"/>
      <c r="P3498" s="159"/>
      <c r="Q3498" s="206"/>
      <c r="R3498" s="50"/>
      <c r="S3498" s="51"/>
      <c r="T3498" s="51"/>
      <c r="U3498" s="52"/>
      <c r="V3498" s="52"/>
      <c r="W3498" s="52"/>
      <c r="X3498" s="53"/>
      <c r="Y3498" s="52"/>
      <c r="Z3498" s="54"/>
      <c r="AA3498" s="22"/>
      <c r="AB3498" s="22"/>
      <c r="AC3498" s="22"/>
      <c r="AD3498" s="22"/>
      <c r="AE3498" s="22"/>
      <c r="AF3498" s="22"/>
      <c r="AG3498" s="22"/>
    </row>
    <row r="3499" spans="1:33" s="11" customFormat="1" ht="26.1" customHeight="1">
      <c r="A3499" s="45" t="str">
        <f>IF(AND($H3499&gt;=مغادرين!$C$4,$H3499&lt;=مغادرين!$H$4,مغادرين!$B$1=IF(مغادرين!$B$1="","",$I3499),مغادرين!$B$2=IF(مغادرين!$B$2="","",$K3499),مغادرين!$B$3=IF(مغادرين!$B$3="","",$Q3499),مغادرين!$B$4=IF(مغادرين!$B$4="","",$R3499)),MAX($A$4:$A3498)+1,"")</f>
        <v/>
      </c>
      <c r="B3499" s="45" t="str">
        <f t="shared" si="108"/>
        <v/>
      </c>
      <c r="C3499" s="45" t="str">
        <f>IF($A3499="","",RANK($B3499,$B$5:$B$9000,1)+COUNTIF($B$4:$B3498,$B3499))</f>
        <v/>
      </c>
      <c r="D3499" s="46" t="str">
        <f>IF(AND($O3499&gt;=قادمين!$C$4,$O3499&lt;=قادمين!$H$4,قادمين!$B$1=IF(قادمين!$B$1="","",$I3499),قادمين!$B$2=IF(قادمين!$B$2="","",$K3499),قادمين!$B$3=IF(قادمين!$B$3="","",$Q3499),قادمين!$B$4=IF(قادمين!$B$4="","",$R3499)),MAX($D$4:$D3498)+1,"")</f>
        <v/>
      </c>
      <c r="E3499" s="46" t="str">
        <f t="shared" si="109"/>
        <v/>
      </c>
      <c r="F3499" s="46" t="str">
        <f>IF($D3499="","",RANK($E3499,$E$5:$E$9000,1)+COUNTIF($E$4:$E3498,$E3499))</f>
        <v/>
      </c>
      <c r="G3499" s="63" t="str">
        <f>IF(H3499="","",COUNTA($H$5:H3499))</f>
        <v/>
      </c>
      <c r="H3499" s="187"/>
      <c r="I3499" s="203"/>
      <c r="J3499" s="202"/>
      <c r="K3499" s="202"/>
      <c r="L3499" s="202"/>
      <c r="M3499" s="202"/>
      <c r="N3499" s="202"/>
      <c r="O3499" s="201"/>
      <c r="P3499" s="159"/>
      <c r="Q3499" s="206"/>
      <c r="R3499" s="50"/>
      <c r="S3499" s="51"/>
      <c r="T3499" s="51"/>
      <c r="U3499" s="52"/>
      <c r="V3499" s="52"/>
      <c r="W3499" s="52"/>
      <c r="X3499" s="53"/>
      <c r="Y3499" s="52"/>
      <c r="Z3499" s="54"/>
      <c r="AA3499" s="22"/>
      <c r="AB3499" s="22"/>
      <c r="AC3499" s="22"/>
      <c r="AD3499" s="22"/>
      <c r="AE3499" s="22"/>
      <c r="AF3499" s="22"/>
      <c r="AG3499" s="22"/>
    </row>
    <row r="3500" spans="1:33" s="11" customFormat="1" ht="26.1" customHeight="1">
      <c r="A3500" s="45" t="str">
        <f>IF(AND($H3500&gt;=مغادرين!$C$4,$H3500&lt;=مغادرين!$H$4,مغادرين!$B$1=IF(مغادرين!$B$1="","",$I3500),مغادرين!$B$2=IF(مغادرين!$B$2="","",$K3500),مغادرين!$B$3=IF(مغادرين!$B$3="","",$Q3500),مغادرين!$B$4=IF(مغادرين!$B$4="","",$R3500)),MAX($A$4:$A3499)+1,"")</f>
        <v/>
      </c>
      <c r="B3500" s="45" t="str">
        <f t="shared" si="108"/>
        <v/>
      </c>
      <c r="C3500" s="45" t="str">
        <f>IF($A3500="","",RANK($B3500,$B$5:$B$9000,1)+COUNTIF($B$4:$B3499,$B3500))</f>
        <v/>
      </c>
      <c r="D3500" s="46" t="str">
        <f>IF(AND($O3500&gt;=قادمين!$C$4,$O3500&lt;=قادمين!$H$4,قادمين!$B$1=IF(قادمين!$B$1="","",$I3500),قادمين!$B$2=IF(قادمين!$B$2="","",$K3500),قادمين!$B$3=IF(قادمين!$B$3="","",$Q3500),قادمين!$B$4=IF(قادمين!$B$4="","",$R3500)),MAX($D$4:$D3499)+1,"")</f>
        <v/>
      </c>
      <c r="E3500" s="46" t="str">
        <f t="shared" si="109"/>
        <v/>
      </c>
      <c r="F3500" s="46" t="str">
        <f>IF($D3500="","",RANK($E3500,$E$5:$E$9000,1)+COUNTIF($E$4:$E3499,$E3500))</f>
        <v/>
      </c>
      <c r="G3500" s="63" t="str">
        <f>IF(H3500="","",COUNTA($H$5:H3500))</f>
        <v/>
      </c>
      <c r="H3500" s="187"/>
      <c r="I3500" s="203"/>
      <c r="J3500" s="202"/>
      <c r="K3500" s="202"/>
      <c r="L3500" s="202"/>
      <c r="M3500" s="202"/>
      <c r="N3500" s="202"/>
      <c r="O3500" s="201"/>
      <c r="P3500" s="159"/>
      <c r="Q3500" s="206"/>
      <c r="R3500" s="50"/>
      <c r="S3500" s="51"/>
      <c r="T3500" s="51"/>
      <c r="U3500" s="52"/>
      <c r="V3500" s="52"/>
      <c r="W3500" s="52"/>
      <c r="X3500" s="53"/>
      <c r="Y3500" s="52"/>
      <c r="Z3500" s="54"/>
      <c r="AA3500" s="22"/>
      <c r="AB3500" s="22"/>
      <c r="AC3500" s="22"/>
      <c r="AD3500" s="22"/>
      <c r="AE3500" s="22"/>
      <c r="AF3500" s="22"/>
      <c r="AG3500" s="22"/>
    </row>
    <row r="3501" spans="1:33" s="11" customFormat="1" ht="26.1" customHeight="1">
      <c r="A3501" s="45" t="str">
        <f>IF(AND($H3501&gt;=مغادرين!$C$4,$H3501&lt;=مغادرين!$H$4,مغادرين!$B$1=IF(مغادرين!$B$1="","",$I3501),مغادرين!$B$2=IF(مغادرين!$B$2="","",$K3501),مغادرين!$B$3=IF(مغادرين!$B$3="","",$Q3501),مغادرين!$B$4=IF(مغادرين!$B$4="","",$R3501)),MAX($A$4:$A3500)+1,"")</f>
        <v/>
      </c>
      <c r="B3501" s="45" t="str">
        <f t="shared" si="108"/>
        <v/>
      </c>
      <c r="C3501" s="45" t="str">
        <f>IF($A3501="","",RANK($B3501,$B$5:$B$9000,1)+COUNTIF($B$4:$B3500,$B3501))</f>
        <v/>
      </c>
      <c r="D3501" s="46" t="str">
        <f>IF(AND($O3501&gt;=قادمين!$C$4,$O3501&lt;=قادمين!$H$4,قادمين!$B$1=IF(قادمين!$B$1="","",$I3501),قادمين!$B$2=IF(قادمين!$B$2="","",$K3501),قادمين!$B$3=IF(قادمين!$B$3="","",$Q3501),قادمين!$B$4=IF(قادمين!$B$4="","",$R3501)),MAX($D$4:$D3500)+1,"")</f>
        <v/>
      </c>
      <c r="E3501" s="46" t="str">
        <f t="shared" si="109"/>
        <v/>
      </c>
      <c r="F3501" s="46" t="str">
        <f>IF($D3501="","",RANK($E3501,$E$5:$E$9000,1)+COUNTIF($E$4:$E3500,$E3501))</f>
        <v/>
      </c>
      <c r="G3501" s="63" t="str">
        <f>IF(H3501="","",COUNTA($H$5:H3501))</f>
        <v/>
      </c>
      <c r="H3501" s="187"/>
      <c r="I3501" s="203"/>
      <c r="J3501" s="202"/>
      <c r="K3501" s="202"/>
      <c r="L3501" s="202"/>
      <c r="M3501" s="202"/>
      <c r="N3501" s="202"/>
      <c r="O3501" s="201"/>
      <c r="P3501" s="159"/>
      <c r="Q3501" s="206"/>
      <c r="R3501" s="50"/>
      <c r="S3501" s="51"/>
      <c r="T3501" s="51"/>
      <c r="U3501" s="52"/>
      <c r="V3501" s="52"/>
      <c r="W3501" s="52"/>
      <c r="X3501" s="53"/>
      <c r="Y3501" s="52"/>
      <c r="Z3501" s="54"/>
      <c r="AA3501" s="22"/>
      <c r="AB3501" s="22"/>
      <c r="AC3501" s="22"/>
      <c r="AD3501" s="22"/>
      <c r="AE3501" s="22"/>
      <c r="AF3501" s="22"/>
      <c r="AG3501" s="22"/>
    </row>
    <row r="3502" spans="1:33" s="11" customFormat="1" ht="26.1" customHeight="1">
      <c r="A3502" s="45" t="str">
        <f>IF(AND($H3502&gt;=مغادرين!$C$4,$H3502&lt;=مغادرين!$H$4,مغادرين!$B$1=IF(مغادرين!$B$1="","",$I3502),مغادرين!$B$2=IF(مغادرين!$B$2="","",$K3502),مغادرين!$B$3=IF(مغادرين!$B$3="","",$Q3502),مغادرين!$B$4=IF(مغادرين!$B$4="","",$R3502)),MAX($A$4:$A3501)+1,"")</f>
        <v/>
      </c>
      <c r="B3502" s="45" t="str">
        <f t="shared" si="108"/>
        <v/>
      </c>
      <c r="C3502" s="45" t="str">
        <f>IF($A3502="","",RANK($B3502,$B$5:$B$9000,1)+COUNTIF($B$4:$B3501,$B3502))</f>
        <v/>
      </c>
      <c r="D3502" s="46" t="str">
        <f>IF(AND($O3502&gt;=قادمين!$C$4,$O3502&lt;=قادمين!$H$4,قادمين!$B$1=IF(قادمين!$B$1="","",$I3502),قادمين!$B$2=IF(قادمين!$B$2="","",$K3502),قادمين!$B$3=IF(قادمين!$B$3="","",$Q3502),قادمين!$B$4=IF(قادمين!$B$4="","",$R3502)),MAX($D$4:$D3501)+1,"")</f>
        <v/>
      </c>
      <c r="E3502" s="46" t="str">
        <f t="shared" si="109"/>
        <v/>
      </c>
      <c r="F3502" s="46" t="str">
        <f>IF($D3502="","",RANK($E3502,$E$5:$E$9000,1)+COUNTIF($E$4:$E3501,$E3502))</f>
        <v/>
      </c>
      <c r="G3502" s="63" t="str">
        <f>IF(H3502="","",COUNTA($H$5:H3502))</f>
        <v/>
      </c>
      <c r="H3502" s="187"/>
      <c r="I3502" s="203"/>
      <c r="J3502" s="202"/>
      <c r="K3502" s="202"/>
      <c r="L3502" s="202"/>
      <c r="M3502" s="202"/>
      <c r="N3502" s="202"/>
      <c r="O3502" s="201"/>
      <c r="P3502" s="159"/>
      <c r="Q3502" s="206"/>
      <c r="R3502" s="50"/>
      <c r="S3502" s="51"/>
      <c r="T3502" s="51"/>
      <c r="U3502" s="52"/>
      <c r="V3502" s="52"/>
      <c r="W3502" s="52"/>
      <c r="X3502" s="53"/>
      <c r="Y3502" s="52"/>
      <c r="Z3502" s="54"/>
      <c r="AA3502" s="22"/>
      <c r="AB3502" s="22"/>
      <c r="AC3502" s="22"/>
      <c r="AD3502" s="22"/>
      <c r="AE3502" s="22"/>
      <c r="AF3502" s="22"/>
      <c r="AG3502" s="22"/>
    </row>
    <row r="3503" spans="1:33" s="11" customFormat="1" ht="26.1" customHeight="1">
      <c r="A3503" s="45" t="str">
        <f>IF(AND($H3503&gt;=مغادرين!$C$4,$H3503&lt;=مغادرين!$H$4,مغادرين!$B$1=IF(مغادرين!$B$1="","",$I3503),مغادرين!$B$2=IF(مغادرين!$B$2="","",$K3503),مغادرين!$B$3=IF(مغادرين!$B$3="","",$Q3503),مغادرين!$B$4=IF(مغادرين!$B$4="","",$R3503)),MAX($A$4:$A3502)+1,"")</f>
        <v/>
      </c>
      <c r="B3503" s="45" t="str">
        <f t="shared" si="108"/>
        <v/>
      </c>
      <c r="C3503" s="45" t="str">
        <f>IF($A3503="","",RANK($B3503,$B$5:$B$9000,1)+COUNTIF($B$4:$B3502,$B3503))</f>
        <v/>
      </c>
      <c r="D3503" s="46" t="str">
        <f>IF(AND($O3503&gt;=قادمين!$C$4,$O3503&lt;=قادمين!$H$4,قادمين!$B$1=IF(قادمين!$B$1="","",$I3503),قادمين!$B$2=IF(قادمين!$B$2="","",$K3503),قادمين!$B$3=IF(قادمين!$B$3="","",$Q3503),قادمين!$B$4=IF(قادمين!$B$4="","",$R3503)),MAX($D$4:$D3502)+1,"")</f>
        <v/>
      </c>
      <c r="E3503" s="46" t="str">
        <f t="shared" si="109"/>
        <v/>
      </c>
      <c r="F3503" s="46" t="str">
        <f>IF($D3503="","",RANK($E3503,$E$5:$E$9000,1)+COUNTIF($E$4:$E3502,$E3503))</f>
        <v/>
      </c>
      <c r="G3503" s="63" t="str">
        <f>IF(H3503="","",COUNTA($H$5:H3503))</f>
        <v/>
      </c>
      <c r="H3503" s="187"/>
      <c r="I3503" s="203"/>
      <c r="J3503" s="202"/>
      <c r="K3503" s="202"/>
      <c r="L3503" s="202"/>
      <c r="M3503" s="202"/>
      <c r="N3503" s="202"/>
      <c r="O3503" s="201"/>
      <c r="P3503" s="159"/>
      <c r="Q3503" s="206"/>
      <c r="R3503" s="50"/>
      <c r="S3503" s="51"/>
      <c r="T3503" s="51"/>
      <c r="U3503" s="52"/>
      <c r="V3503" s="52"/>
      <c r="W3503" s="52"/>
      <c r="X3503" s="53"/>
      <c r="Y3503" s="52"/>
      <c r="Z3503" s="54"/>
      <c r="AA3503" s="22"/>
      <c r="AB3503" s="22"/>
      <c r="AC3503" s="22"/>
      <c r="AD3503" s="22"/>
      <c r="AE3503" s="22"/>
      <c r="AF3503" s="22"/>
      <c r="AG3503" s="22"/>
    </row>
    <row r="3504" spans="1:33" s="11" customFormat="1" ht="26.1" customHeight="1">
      <c r="A3504" s="45" t="str">
        <f>IF(AND($H3504&gt;=مغادرين!$C$4,$H3504&lt;=مغادرين!$H$4,مغادرين!$B$1=IF(مغادرين!$B$1="","",$I3504),مغادرين!$B$2=IF(مغادرين!$B$2="","",$K3504),مغادرين!$B$3=IF(مغادرين!$B$3="","",$Q3504),مغادرين!$B$4=IF(مغادرين!$B$4="","",$R3504)),MAX($A$4:$A3503)+1,"")</f>
        <v/>
      </c>
      <c r="B3504" s="45" t="str">
        <f t="shared" si="108"/>
        <v/>
      </c>
      <c r="C3504" s="45" t="str">
        <f>IF($A3504="","",RANK($B3504,$B$5:$B$9000,1)+COUNTIF($B$4:$B3503,$B3504))</f>
        <v/>
      </c>
      <c r="D3504" s="46" t="str">
        <f>IF(AND($O3504&gt;=قادمين!$C$4,$O3504&lt;=قادمين!$H$4,قادمين!$B$1=IF(قادمين!$B$1="","",$I3504),قادمين!$B$2=IF(قادمين!$B$2="","",$K3504),قادمين!$B$3=IF(قادمين!$B$3="","",$Q3504),قادمين!$B$4=IF(قادمين!$B$4="","",$R3504)),MAX($D$4:$D3503)+1,"")</f>
        <v/>
      </c>
      <c r="E3504" s="46" t="str">
        <f t="shared" si="109"/>
        <v/>
      </c>
      <c r="F3504" s="46" t="str">
        <f>IF($D3504="","",RANK($E3504,$E$5:$E$9000,1)+COUNTIF($E$4:$E3503,$E3504))</f>
        <v/>
      </c>
      <c r="G3504" s="63" t="str">
        <f>IF(H3504="","",COUNTA($H$5:H3504))</f>
        <v/>
      </c>
      <c r="H3504" s="187"/>
      <c r="I3504" s="203"/>
      <c r="J3504" s="202"/>
      <c r="K3504" s="202"/>
      <c r="L3504" s="202"/>
      <c r="M3504" s="202"/>
      <c r="N3504" s="202"/>
      <c r="O3504" s="201"/>
      <c r="P3504" s="159"/>
      <c r="Q3504" s="206"/>
      <c r="R3504" s="50"/>
      <c r="S3504" s="51"/>
      <c r="T3504" s="51"/>
      <c r="U3504" s="52"/>
      <c r="V3504" s="52"/>
      <c r="W3504" s="52"/>
      <c r="X3504" s="53"/>
      <c r="Y3504" s="52"/>
      <c r="Z3504" s="54"/>
      <c r="AA3504" s="22"/>
      <c r="AB3504" s="22"/>
      <c r="AC3504" s="22"/>
      <c r="AD3504" s="22"/>
      <c r="AE3504" s="22"/>
      <c r="AF3504" s="22"/>
      <c r="AG3504" s="22"/>
    </row>
    <row r="3505" spans="1:33" s="11" customFormat="1" ht="26.1" customHeight="1">
      <c r="A3505" s="45" t="str">
        <f>IF(AND($H3505&gt;=مغادرين!$C$4,$H3505&lt;=مغادرين!$H$4,مغادرين!$B$1=IF(مغادرين!$B$1="","",$I3505),مغادرين!$B$2=IF(مغادرين!$B$2="","",$K3505),مغادرين!$B$3=IF(مغادرين!$B$3="","",$Q3505),مغادرين!$B$4=IF(مغادرين!$B$4="","",$R3505)),MAX($A$4:$A3504)+1,"")</f>
        <v/>
      </c>
      <c r="B3505" s="45" t="str">
        <f t="shared" si="108"/>
        <v/>
      </c>
      <c r="C3505" s="45" t="str">
        <f>IF($A3505="","",RANK($B3505,$B$5:$B$9000,1)+COUNTIF($B$4:$B3504,$B3505))</f>
        <v/>
      </c>
      <c r="D3505" s="46" t="str">
        <f>IF(AND($O3505&gt;=قادمين!$C$4,$O3505&lt;=قادمين!$H$4,قادمين!$B$1=IF(قادمين!$B$1="","",$I3505),قادمين!$B$2=IF(قادمين!$B$2="","",$K3505),قادمين!$B$3=IF(قادمين!$B$3="","",$Q3505),قادمين!$B$4=IF(قادمين!$B$4="","",$R3505)),MAX($D$4:$D3504)+1,"")</f>
        <v/>
      </c>
      <c r="E3505" s="46" t="str">
        <f t="shared" si="109"/>
        <v/>
      </c>
      <c r="F3505" s="46" t="str">
        <f>IF($D3505="","",RANK($E3505,$E$5:$E$9000,1)+COUNTIF($E$4:$E3504,$E3505))</f>
        <v/>
      </c>
      <c r="G3505" s="63" t="str">
        <f>IF(H3505="","",COUNTA($H$5:H3505))</f>
        <v/>
      </c>
      <c r="H3505" s="187"/>
      <c r="I3505" s="203"/>
      <c r="J3505" s="202"/>
      <c r="K3505" s="202"/>
      <c r="L3505" s="202"/>
      <c r="M3505" s="202"/>
      <c r="N3505" s="202"/>
      <c r="O3505" s="201"/>
      <c r="P3505" s="159"/>
      <c r="Q3505" s="206"/>
      <c r="R3505" s="50"/>
      <c r="S3505" s="51"/>
      <c r="T3505" s="51"/>
      <c r="U3505" s="52"/>
      <c r="V3505" s="52"/>
      <c r="W3505" s="52"/>
      <c r="X3505" s="53"/>
      <c r="Y3505" s="52"/>
      <c r="Z3505" s="54"/>
      <c r="AA3505" s="22"/>
      <c r="AB3505" s="22"/>
      <c r="AC3505" s="22"/>
      <c r="AD3505" s="22"/>
      <c r="AE3505" s="22"/>
      <c r="AF3505" s="22"/>
      <c r="AG3505" s="22"/>
    </row>
    <row r="3506" spans="1:33" s="11" customFormat="1" ht="26.1" customHeight="1">
      <c r="A3506" s="45" t="str">
        <f>IF(AND($H3506&gt;=مغادرين!$C$4,$H3506&lt;=مغادرين!$H$4,مغادرين!$B$1=IF(مغادرين!$B$1="","",$I3506),مغادرين!$B$2=IF(مغادرين!$B$2="","",$K3506),مغادرين!$B$3=IF(مغادرين!$B$3="","",$Q3506),مغادرين!$B$4=IF(مغادرين!$B$4="","",$R3506)),MAX($A$4:$A3505)+1,"")</f>
        <v/>
      </c>
      <c r="B3506" s="45" t="str">
        <f t="shared" si="108"/>
        <v/>
      </c>
      <c r="C3506" s="45" t="str">
        <f>IF($A3506="","",RANK($B3506,$B$5:$B$9000,1)+COUNTIF($B$4:$B3505,$B3506))</f>
        <v/>
      </c>
      <c r="D3506" s="46" t="str">
        <f>IF(AND($O3506&gt;=قادمين!$C$4,$O3506&lt;=قادمين!$H$4,قادمين!$B$1=IF(قادمين!$B$1="","",$I3506),قادمين!$B$2=IF(قادمين!$B$2="","",$K3506),قادمين!$B$3=IF(قادمين!$B$3="","",$Q3506),قادمين!$B$4=IF(قادمين!$B$4="","",$R3506)),MAX($D$4:$D3505)+1,"")</f>
        <v/>
      </c>
      <c r="E3506" s="46" t="str">
        <f t="shared" si="109"/>
        <v/>
      </c>
      <c r="F3506" s="46" t="str">
        <f>IF($D3506="","",RANK($E3506,$E$5:$E$9000,1)+COUNTIF($E$4:$E3505,$E3506))</f>
        <v/>
      </c>
      <c r="G3506" s="63" t="str">
        <f>IF(H3506="","",COUNTA($H$5:H3506))</f>
        <v/>
      </c>
      <c r="H3506" s="187"/>
      <c r="I3506" s="203"/>
      <c r="J3506" s="202"/>
      <c r="K3506" s="202"/>
      <c r="L3506" s="202"/>
      <c r="M3506" s="202"/>
      <c r="N3506" s="202"/>
      <c r="O3506" s="201"/>
      <c r="P3506" s="159"/>
      <c r="Q3506" s="206"/>
      <c r="R3506" s="50"/>
      <c r="S3506" s="51"/>
      <c r="T3506" s="51"/>
      <c r="U3506" s="52"/>
      <c r="V3506" s="52"/>
      <c r="W3506" s="52"/>
      <c r="X3506" s="53"/>
      <c r="Y3506" s="52"/>
      <c r="Z3506" s="54"/>
      <c r="AA3506" s="22"/>
      <c r="AB3506" s="22"/>
      <c r="AC3506" s="22"/>
      <c r="AD3506" s="22"/>
      <c r="AE3506" s="22"/>
      <c r="AF3506" s="22"/>
      <c r="AG3506" s="22"/>
    </row>
    <row r="3507" spans="1:33" s="11" customFormat="1" ht="26.1" customHeight="1">
      <c r="A3507" s="45" t="str">
        <f>IF(AND($H3507&gt;=مغادرين!$C$4,$H3507&lt;=مغادرين!$H$4,مغادرين!$B$1=IF(مغادرين!$B$1="","",$I3507),مغادرين!$B$2=IF(مغادرين!$B$2="","",$K3507),مغادرين!$B$3=IF(مغادرين!$B$3="","",$Q3507),مغادرين!$B$4=IF(مغادرين!$B$4="","",$R3507)),MAX($A$4:$A3506)+1,"")</f>
        <v/>
      </c>
      <c r="B3507" s="45" t="str">
        <f t="shared" si="108"/>
        <v/>
      </c>
      <c r="C3507" s="45" t="str">
        <f>IF($A3507="","",RANK($B3507,$B$5:$B$9000,1)+COUNTIF($B$4:$B3506,$B3507))</f>
        <v/>
      </c>
      <c r="D3507" s="46" t="str">
        <f>IF(AND($O3507&gt;=قادمين!$C$4,$O3507&lt;=قادمين!$H$4,قادمين!$B$1=IF(قادمين!$B$1="","",$I3507),قادمين!$B$2=IF(قادمين!$B$2="","",$K3507),قادمين!$B$3=IF(قادمين!$B$3="","",$Q3507),قادمين!$B$4=IF(قادمين!$B$4="","",$R3507)),MAX($D$4:$D3506)+1,"")</f>
        <v/>
      </c>
      <c r="E3507" s="46" t="str">
        <f t="shared" si="109"/>
        <v/>
      </c>
      <c r="F3507" s="46" t="str">
        <f>IF($D3507="","",RANK($E3507,$E$5:$E$9000,1)+COUNTIF($E$4:$E3506,$E3507))</f>
        <v/>
      </c>
      <c r="G3507" s="63" t="str">
        <f>IF(H3507="","",COUNTA($H$5:H3507))</f>
        <v/>
      </c>
      <c r="H3507" s="187"/>
      <c r="I3507" s="203"/>
      <c r="J3507" s="202"/>
      <c r="K3507" s="202"/>
      <c r="L3507" s="202"/>
      <c r="M3507" s="202"/>
      <c r="N3507" s="202"/>
      <c r="O3507" s="201"/>
      <c r="P3507" s="159"/>
      <c r="Q3507" s="206"/>
      <c r="R3507" s="50"/>
      <c r="S3507" s="51"/>
      <c r="T3507" s="51"/>
      <c r="U3507" s="52"/>
      <c r="V3507" s="52"/>
      <c r="W3507" s="52"/>
      <c r="X3507" s="53"/>
      <c r="Y3507" s="52"/>
      <c r="Z3507" s="54"/>
      <c r="AA3507" s="22"/>
      <c r="AB3507" s="22"/>
      <c r="AC3507" s="22"/>
      <c r="AD3507" s="22"/>
      <c r="AE3507" s="22"/>
      <c r="AF3507" s="22"/>
      <c r="AG3507" s="22"/>
    </row>
    <row r="3508" spans="1:33" s="11" customFormat="1" ht="26.1" customHeight="1">
      <c r="A3508" s="45" t="str">
        <f>IF(AND($H3508&gt;=مغادرين!$C$4,$H3508&lt;=مغادرين!$H$4,مغادرين!$B$1=IF(مغادرين!$B$1="","",$I3508),مغادرين!$B$2=IF(مغادرين!$B$2="","",$K3508),مغادرين!$B$3=IF(مغادرين!$B$3="","",$Q3508),مغادرين!$B$4=IF(مغادرين!$B$4="","",$R3508)),MAX($A$4:$A3507)+1,"")</f>
        <v/>
      </c>
      <c r="B3508" s="45" t="str">
        <f t="shared" si="108"/>
        <v/>
      </c>
      <c r="C3508" s="45" t="str">
        <f>IF($A3508="","",RANK($B3508,$B$5:$B$9000,1)+COUNTIF($B$4:$B3507,$B3508))</f>
        <v/>
      </c>
      <c r="D3508" s="46" t="str">
        <f>IF(AND($O3508&gt;=قادمين!$C$4,$O3508&lt;=قادمين!$H$4,قادمين!$B$1=IF(قادمين!$B$1="","",$I3508),قادمين!$B$2=IF(قادمين!$B$2="","",$K3508),قادمين!$B$3=IF(قادمين!$B$3="","",$Q3508),قادمين!$B$4=IF(قادمين!$B$4="","",$R3508)),MAX($D$4:$D3507)+1,"")</f>
        <v/>
      </c>
      <c r="E3508" s="46" t="str">
        <f t="shared" si="109"/>
        <v/>
      </c>
      <c r="F3508" s="46" t="str">
        <f>IF($D3508="","",RANK($E3508,$E$5:$E$9000,1)+COUNTIF($E$4:$E3507,$E3508))</f>
        <v/>
      </c>
      <c r="G3508" s="63" t="str">
        <f>IF(H3508="","",COUNTA($H$5:H3508))</f>
        <v/>
      </c>
      <c r="H3508" s="187"/>
      <c r="I3508" s="203"/>
      <c r="J3508" s="202"/>
      <c r="K3508" s="202"/>
      <c r="L3508" s="202"/>
      <c r="M3508" s="202"/>
      <c r="N3508" s="202"/>
      <c r="O3508" s="201"/>
      <c r="P3508" s="159"/>
      <c r="Q3508" s="206"/>
      <c r="R3508" s="50"/>
      <c r="S3508" s="51"/>
      <c r="T3508" s="51"/>
      <c r="U3508" s="52"/>
      <c r="V3508" s="52"/>
      <c r="W3508" s="52"/>
      <c r="X3508" s="53"/>
      <c r="Y3508" s="52"/>
      <c r="Z3508" s="54"/>
      <c r="AA3508" s="22"/>
      <c r="AB3508" s="22"/>
      <c r="AC3508" s="22"/>
      <c r="AD3508" s="22"/>
      <c r="AE3508" s="22"/>
      <c r="AF3508" s="22"/>
      <c r="AG3508" s="22"/>
    </row>
    <row r="3509" spans="1:33" s="11" customFormat="1" ht="26.1" customHeight="1">
      <c r="A3509" s="45" t="str">
        <f>IF(AND($H3509&gt;=مغادرين!$C$4,$H3509&lt;=مغادرين!$H$4,مغادرين!$B$1=IF(مغادرين!$B$1="","",$I3509),مغادرين!$B$2=IF(مغادرين!$B$2="","",$K3509),مغادرين!$B$3=IF(مغادرين!$B$3="","",$Q3509),مغادرين!$B$4=IF(مغادرين!$B$4="","",$R3509)),MAX($A$4:$A3508)+1,"")</f>
        <v/>
      </c>
      <c r="B3509" s="45" t="str">
        <f t="shared" si="108"/>
        <v/>
      </c>
      <c r="C3509" s="45" t="str">
        <f>IF($A3509="","",RANK($B3509,$B$5:$B$9000,1)+COUNTIF($B$4:$B3508,$B3509))</f>
        <v/>
      </c>
      <c r="D3509" s="46" t="str">
        <f>IF(AND($O3509&gt;=قادمين!$C$4,$O3509&lt;=قادمين!$H$4,قادمين!$B$1=IF(قادمين!$B$1="","",$I3509),قادمين!$B$2=IF(قادمين!$B$2="","",$K3509),قادمين!$B$3=IF(قادمين!$B$3="","",$Q3509),قادمين!$B$4=IF(قادمين!$B$4="","",$R3509)),MAX($D$4:$D3508)+1,"")</f>
        <v/>
      </c>
      <c r="E3509" s="46" t="str">
        <f t="shared" si="109"/>
        <v/>
      </c>
      <c r="F3509" s="46" t="str">
        <f>IF($D3509="","",RANK($E3509,$E$5:$E$9000,1)+COUNTIF($E$4:$E3508,$E3509))</f>
        <v/>
      </c>
      <c r="G3509" s="63" t="str">
        <f>IF(H3509="","",COUNTA($H$5:H3509))</f>
        <v/>
      </c>
      <c r="H3509" s="187"/>
      <c r="I3509" s="203"/>
      <c r="J3509" s="202"/>
      <c r="K3509" s="202"/>
      <c r="L3509" s="202"/>
      <c r="M3509" s="202"/>
      <c r="N3509" s="202"/>
      <c r="O3509" s="201"/>
      <c r="P3509" s="159"/>
      <c r="Q3509" s="206"/>
      <c r="R3509" s="50"/>
      <c r="S3509" s="51"/>
      <c r="T3509" s="51"/>
      <c r="U3509" s="52"/>
      <c r="V3509" s="52"/>
      <c r="W3509" s="52"/>
      <c r="X3509" s="53"/>
      <c r="Y3509" s="52"/>
      <c r="Z3509" s="54"/>
      <c r="AA3509" s="22"/>
      <c r="AB3509" s="22"/>
      <c r="AC3509" s="22"/>
      <c r="AD3509" s="22"/>
      <c r="AE3509" s="22"/>
      <c r="AF3509" s="22"/>
      <c r="AG3509" s="22"/>
    </row>
    <row r="3510" spans="1:33" s="11" customFormat="1" ht="26.1" customHeight="1">
      <c r="A3510" s="45" t="str">
        <f>IF(AND($H3510&gt;=مغادرين!$C$4,$H3510&lt;=مغادرين!$H$4,مغادرين!$B$1=IF(مغادرين!$B$1="","",$I3510),مغادرين!$B$2=IF(مغادرين!$B$2="","",$K3510),مغادرين!$B$3=IF(مغادرين!$B$3="","",$Q3510),مغادرين!$B$4=IF(مغادرين!$B$4="","",$R3510)),MAX($A$4:$A3509)+1,"")</f>
        <v/>
      </c>
      <c r="B3510" s="45" t="str">
        <f t="shared" si="108"/>
        <v/>
      </c>
      <c r="C3510" s="45" t="str">
        <f>IF($A3510="","",RANK($B3510,$B$5:$B$9000,1)+COUNTIF($B$4:$B3509,$B3510))</f>
        <v/>
      </c>
      <c r="D3510" s="46" t="str">
        <f>IF(AND($O3510&gt;=قادمين!$C$4,$O3510&lt;=قادمين!$H$4,قادمين!$B$1=IF(قادمين!$B$1="","",$I3510),قادمين!$B$2=IF(قادمين!$B$2="","",$K3510),قادمين!$B$3=IF(قادمين!$B$3="","",$Q3510),قادمين!$B$4=IF(قادمين!$B$4="","",$R3510)),MAX($D$4:$D3509)+1,"")</f>
        <v/>
      </c>
      <c r="E3510" s="46" t="str">
        <f t="shared" si="109"/>
        <v/>
      </c>
      <c r="F3510" s="46" t="str">
        <f>IF($D3510="","",RANK($E3510,$E$5:$E$9000,1)+COUNTIF($E$4:$E3509,$E3510))</f>
        <v/>
      </c>
      <c r="G3510" s="63" t="str">
        <f>IF(H3510="","",COUNTA($H$5:H3510))</f>
        <v/>
      </c>
      <c r="H3510" s="187"/>
      <c r="I3510" s="203"/>
      <c r="J3510" s="202"/>
      <c r="K3510" s="202"/>
      <c r="L3510" s="202"/>
      <c r="M3510" s="202"/>
      <c r="N3510" s="202"/>
      <c r="O3510" s="201"/>
      <c r="P3510" s="159"/>
      <c r="Q3510" s="206"/>
      <c r="R3510" s="50"/>
      <c r="S3510" s="51"/>
      <c r="T3510" s="51"/>
      <c r="U3510" s="52"/>
      <c r="V3510" s="52"/>
      <c r="W3510" s="52"/>
      <c r="X3510" s="53"/>
      <c r="Y3510" s="52"/>
      <c r="Z3510" s="54"/>
      <c r="AA3510" s="22"/>
      <c r="AB3510" s="22"/>
      <c r="AC3510" s="22"/>
      <c r="AD3510" s="22"/>
      <c r="AE3510" s="22"/>
      <c r="AF3510" s="22"/>
      <c r="AG3510" s="22"/>
    </row>
    <row r="3511" spans="1:33" s="11" customFormat="1" ht="26.1" customHeight="1">
      <c r="A3511" s="45" t="str">
        <f>IF(AND($H3511&gt;=مغادرين!$C$4,$H3511&lt;=مغادرين!$H$4,مغادرين!$B$1=IF(مغادرين!$B$1="","",$I3511),مغادرين!$B$2=IF(مغادرين!$B$2="","",$K3511),مغادرين!$B$3=IF(مغادرين!$B$3="","",$Q3511),مغادرين!$B$4=IF(مغادرين!$B$4="","",$R3511)),MAX($A$4:$A3510)+1,"")</f>
        <v/>
      </c>
      <c r="B3511" s="45" t="str">
        <f t="shared" si="108"/>
        <v/>
      </c>
      <c r="C3511" s="45" t="str">
        <f>IF($A3511="","",RANK($B3511,$B$5:$B$9000,1)+COUNTIF($B$4:$B3510,$B3511))</f>
        <v/>
      </c>
      <c r="D3511" s="46" t="str">
        <f>IF(AND($O3511&gt;=قادمين!$C$4,$O3511&lt;=قادمين!$H$4,قادمين!$B$1=IF(قادمين!$B$1="","",$I3511),قادمين!$B$2=IF(قادمين!$B$2="","",$K3511),قادمين!$B$3=IF(قادمين!$B$3="","",$Q3511),قادمين!$B$4=IF(قادمين!$B$4="","",$R3511)),MAX($D$4:$D3510)+1,"")</f>
        <v/>
      </c>
      <c r="E3511" s="46" t="str">
        <f t="shared" si="109"/>
        <v/>
      </c>
      <c r="F3511" s="46" t="str">
        <f>IF($D3511="","",RANK($E3511,$E$5:$E$9000,1)+COUNTIF($E$4:$E3510,$E3511))</f>
        <v/>
      </c>
      <c r="G3511" s="63" t="str">
        <f>IF(H3511="","",COUNTA($H$5:H3511))</f>
        <v/>
      </c>
      <c r="H3511" s="187"/>
      <c r="I3511" s="203"/>
      <c r="J3511" s="202"/>
      <c r="K3511" s="202"/>
      <c r="L3511" s="202"/>
      <c r="M3511" s="202"/>
      <c r="N3511" s="202"/>
      <c r="O3511" s="201"/>
      <c r="P3511" s="159"/>
      <c r="Q3511" s="206"/>
      <c r="R3511" s="50"/>
      <c r="S3511" s="51"/>
      <c r="T3511" s="51"/>
      <c r="U3511" s="52"/>
      <c r="V3511" s="52"/>
      <c r="W3511" s="52"/>
      <c r="X3511" s="53"/>
      <c r="Y3511" s="52"/>
      <c r="Z3511" s="54"/>
      <c r="AA3511" s="22"/>
      <c r="AB3511" s="22"/>
      <c r="AC3511" s="22"/>
      <c r="AD3511" s="22"/>
      <c r="AE3511" s="22"/>
      <c r="AF3511" s="22"/>
      <c r="AG3511" s="22"/>
    </row>
    <row r="3512" spans="1:33" s="11" customFormat="1" ht="26.1" customHeight="1">
      <c r="A3512" s="45" t="str">
        <f>IF(AND($H3512&gt;=مغادرين!$C$4,$H3512&lt;=مغادرين!$H$4,مغادرين!$B$1=IF(مغادرين!$B$1="","",$I3512),مغادرين!$B$2=IF(مغادرين!$B$2="","",$K3512),مغادرين!$B$3=IF(مغادرين!$B$3="","",$Q3512),مغادرين!$B$4=IF(مغادرين!$B$4="","",$R3512)),MAX($A$4:$A3511)+1,"")</f>
        <v/>
      </c>
      <c r="B3512" s="45" t="str">
        <f t="shared" si="108"/>
        <v/>
      </c>
      <c r="C3512" s="45" t="str">
        <f>IF($A3512="","",RANK($B3512,$B$5:$B$9000,1)+COUNTIF($B$4:$B3511,$B3512))</f>
        <v/>
      </c>
      <c r="D3512" s="46" t="str">
        <f>IF(AND($O3512&gt;=قادمين!$C$4,$O3512&lt;=قادمين!$H$4,قادمين!$B$1=IF(قادمين!$B$1="","",$I3512),قادمين!$B$2=IF(قادمين!$B$2="","",$K3512),قادمين!$B$3=IF(قادمين!$B$3="","",$Q3512),قادمين!$B$4=IF(قادمين!$B$4="","",$R3512)),MAX($D$4:$D3511)+1,"")</f>
        <v/>
      </c>
      <c r="E3512" s="46" t="str">
        <f t="shared" si="109"/>
        <v/>
      </c>
      <c r="F3512" s="46" t="str">
        <f>IF($D3512="","",RANK($E3512,$E$5:$E$9000,1)+COUNTIF($E$4:$E3511,$E3512))</f>
        <v/>
      </c>
      <c r="G3512" s="63" t="str">
        <f>IF(H3512="","",COUNTA($H$5:H3512))</f>
        <v/>
      </c>
      <c r="H3512" s="187"/>
      <c r="I3512" s="203"/>
      <c r="J3512" s="202"/>
      <c r="K3512" s="202"/>
      <c r="L3512" s="202"/>
      <c r="M3512" s="202"/>
      <c r="N3512" s="202"/>
      <c r="O3512" s="201"/>
      <c r="P3512" s="159"/>
      <c r="Q3512" s="206"/>
      <c r="R3512" s="50"/>
      <c r="S3512" s="51"/>
      <c r="T3512" s="51"/>
      <c r="U3512" s="52"/>
      <c r="V3512" s="52"/>
      <c r="W3512" s="52"/>
      <c r="X3512" s="53"/>
      <c r="Y3512" s="52"/>
      <c r="Z3512" s="54"/>
      <c r="AA3512" s="22"/>
      <c r="AB3512" s="22"/>
      <c r="AC3512" s="22"/>
      <c r="AD3512" s="22"/>
      <c r="AE3512" s="22"/>
      <c r="AF3512" s="22"/>
      <c r="AG3512" s="22"/>
    </row>
    <row r="3513" spans="1:33" s="11" customFormat="1" ht="26.1" customHeight="1">
      <c r="A3513" s="45" t="str">
        <f>IF(AND($H3513&gt;=مغادرين!$C$4,$H3513&lt;=مغادرين!$H$4,مغادرين!$B$1=IF(مغادرين!$B$1="","",$I3513),مغادرين!$B$2=IF(مغادرين!$B$2="","",$K3513),مغادرين!$B$3=IF(مغادرين!$B$3="","",$Q3513),مغادرين!$B$4=IF(مغادرين!$B$4="","",$R3513)),MAX($A$4:$A3512)+1,"")</f>
        <v/>
      </c>
      <c r="B3513" s="45" t="str">
        <f t="shared" si="108"/>
        <v/>
      </c>
      <c r="C3513" s="45" t="str">
        <f>IF($A3513="","",RANK($B3513,$B$5:$B$9000,1)+COUNTIF($B$4:$B3512,$B3513))</f>
        <v/>
      </c>
      <c r="D3513" s="46" t="str">
        <f>IF(AND($O3513&gt;=قادمين!$C$4,$O3513&lt;=قادمين!$H$4,قادمين!$B$1=IF(قادمين!$B$1="","",$I3513),قادمين!$B$2=IF(قادمين!$B$2="","",$K3513),قادمين!$B$3=IF(قادمين!$B$3="","",$Q3513),قادمين!$B$4=IF(قادمين!$B$4="","",$R3513)),MAX($D$4:$D3512)+1,"")</f>
        <v/>
      </c>
      <c r="E3513" s="46" t="str">
        <f t="shared" si="109"/>
        <v/>
      </c>
      <c r="F3513" s="46" t="str">
        <f>IF($D3513="","",RANK($E3513,$E$5:$E$9000,1)+COUNTIF($E$4:$E3512,$E3513))</f>
        <v/>
      </c>
      <c r="G3513" s="63" t="str">
        <f>IF(H3513="","",COUNTA($H$5:H3513))</f>
        <v/>
      </c>
      <c r="H3513" s="187"/>
      <c r="I3513" s="203"/>
      <c r="J3513" s="202"/>
      <c r="K3513" s="202"/>
      <c r="L3513" s="202"/>
      <c r="M3513" s="202"/>
      <c r="N3513" s="202"/>
      <c r="O3513" s="201"/>
      <c r="P3513" s="159"/>
      <c r="Q3513" s="206"/>
      <c r="R3513" s="50"/>
      <c r="S3513" s="51"/>
      <c r="T3513" s="51"/>
      <c r="U3513" s="52"/>
      <c r="V3513" s="52"/>
      <c r="W3513" s="52"/>
      <c r="X3513" s="53"/>
      <c r="Y3513" s="52"/>
      <c r="Z3513" s="54"/>
      <c r="AA3513" s="22"/>
      <c r="AB3513" s="22"/>
      <c r="AC3513" s="22"/>
      <c r="AD3513" s="22"/>
      <c r="AE3513" s="22"/>
      <c r="AF3513" s="22"/>
      <c r="AG3513" s="22"/>
    </row>
    <row r="3514" spans="1:33" s="11" customFormat="1" ht="26.1" customHeight="1">
      <c r="A3514" s="45" t="str">
        <f>IF(AND($H3514&gt;=مغادرين!$C$4,$H3514&lt;=مغادرين!$H$4,مغادرين!$B$1=IF(مغادرين!$B$1="","",$I3514),مغادرين!$B$2=IF(مغادرين!$B$2="","",$K3514),مغادرين!$B$3=IF(مغادرين!$B$3="","",$Q3514),مغادرين!$B$4=IF(مغادرين!$B$4="","",$R3514)),MAX($A$4:$A3513)+1,"")</f>
        <v/>
      </c>
      <c r="B3514" s="45" t="str">
        <f t="shared" si="108"/>
        <v/>
      </c>
      <c r="C3514" s="45" t="str">
        <f>IF($A3514="","",RANK($B3514,$B$5:$B$9000,1)+COUNTIF($B$4:$B3513,$B3514))</f>
        <v/>
      </c>
      <c r="D3514" s="46" t="str">
        <f>IF(AND($O3514&gt;=قادمين!$C$4,$O3514&lt;=قادمين!$H$4,قادمين!$B$1=IF(قادمين!$B$1="","",$I3514),قادمين!$B$2=IF(قادمين!$B$2="","",$K3514),قادمين!$B$3=IF(قادمين!$B$3="","",$Q3514),قادمين!$B$4=IF(قادمين!$B$4="","",$R3514)),MAX($D$4:$D3513)+1,"")</f>
        <v/>
      </c>
      <c r="E3514" s="46" t="str">
        <f t="shared" si="109"/>
        <v/>
      </c>
      <c r="F3514" s="46" t="str">
        <f>IF($D3514="","",RANK($E3514,$E$5:$E$9000,1)+COUNTIF($E$4:$E3513,$E3514))</f>
        <v/>
      </c>
      <c r="G3514" s="63" t="str">
        <f>IF(H3514="","",COUNTA($H$5:H3514))</f>
        <v/>
      </c>
      <c r="H3514" s="187"/>
      <c r="I3514" s="203"/>
      <c r="J3514" s="202"/>
      <c r="K3514" s="202"/>
      <c r="L3514" s="202"/>
      <c r="M3514" s="202"/>
      <c r="N3514" s="202"/>
      <c r="O3514" s="201"/>
      <c r="P3514" s="159"/>
      <c r="Q3514" s="206"/>
      <c r="R3514" s="50"/>
      <c r="S3514" s="51"/>
      <c r="T3514" s="51"/>
      <c r="U3514" s="52"/>
      <c r="V3514" s="52"/>
      <c r="W3514" s="52"/>
      <c r="X3514" s="53"/>
      <c r="Y3514" s="52"/>
      <c r="Z3514" s="54"/>
      <c r="AA3514" s="22"/>
      <c r="AB3514" s="22"/>
      <c r="AC3514" s="22"/>
      <c r="AD3514" s="22"/>
      <c r="AE3514" s="22"/>
      <c r="AF3514" s="22"/>
      <c r="AG3514" s="22"/>
    </row>
    <row r="3515" spans="1:33" s="11" customFormat="1" ht="26.1" customHeight="1">
      <c r="A3515" s="45" t="str">
        <f>IF(AND($H3515&gt;=مغادرين!$C$4,$H3515&lt;=مغادرين!$H$4,مغادرين!$B$1=IF(مغادرين!$B$1="","",$I3515),مغادرين!$B$2=IF(مغادرين!$B$2="","",$K3515),مغادرين!$B$3=IF(مغادرين!$B$3="","",$Q3515),مغادرين!$B$4=IF(مغادرين!$B$4="","",$R3515)),MAX($A$4:$A3514)+1,"")</f>
        <v/>
      </c>
      <c r="B3515" s="45" t="str">
        <f t="shared" si="108"/>
        <v/>
      </c>
      <c r="C3515" s="45" t="str">
        <f>IF($A3515="","",RANK($B3515,$B$5:$B$9000,1)+COUNTIF($B$4:$B3514,$B3515))</f>
        <v/>
      </c>
      <c r="D3515" s="46" t="str">
        <f>IF(AND($O3515&gt;=قادمين!$C$4,$O3515&lt;=قادمين!$H$4,قادمين!$B$1=IF(قادمين!$B$1="","",$I3515),قادمين!$B$2=IF(قادمين!$B$2="","",$K3515),قادمين!$B$3=IF(قادمين!$B$3="","",$Q3515),قادمين!$B$4=IF(قادمين!$B$4="","",$R3515)),MAX($D$4:$D3514)+1,"")</f>
        <v/>
      </c>
      <c r="E3515" s="46" t="str">
        <f t="shared" si="109"/>
        <v/>
      </c>
      <c r="F3515" s="46" t="str">
        <f>IF($D3515="","",RANK($E3515,$E$5:$E$9000,1)+COUNTIF($E$4:$E3514,$E3515))</f>
        <v/>
      </c>
      <c r="G3515" s="63" t="str">
        <f>IF(H3515="","",COUNTA($H$5:H3515))</f>
        <v/>
      </c>
      <c r="H3515" s="187"/>
      <c r="I3515" s="203"/>
      <c r="J3515" s="202"/>
      <c r="K3515" s="202"/>
      <c r="L3515" s="202"/>
      <c r="M3515" s="202"/>
      <c r="N3515" s="202"/>
      <c r="O3515" s="201"/>
      <c r="P3515" s="159"/>
      <c r="Q3515" s="206"/>
      <c r="R3515" s="50"/>
      <c r="S3515" s="51"/>
      <c r="T3515" s="51"/>
      <c r="U3515" s="52"/>
      <c r="V3515" s="52"/>
      <c r="W3515" s="52"/>
      <c r="X3515" s="53"/>
      <c r="Y3515" s="52"/>
      <c r="Z3515" s="54"/>
      <c r="AA3515" s="22"/>
      <c r="AB3515" s="22"/>
      <c r="AC3515" s="22"/>
      <c r="AD3515" s="22"/>
      <c r="AE3515" s="22"/>
      <c r="AF3515" s="22"/>
      <c r="AG3515" s="22"/>
    </row>
    <row r="3516" spans="1:33" s="11" customFormat="1" ht="26.1" customHeight="1">
      <c r="A3516" s="45" t="str">
        <f>IF(AND($H3516&gt;=مغادرين!$C$4,$H3516&lt;=مغادرين!$H$4,مغادرين!$B$1=IF(مغادرين!$B$1="","",$I3516),مغادرين!$B$2=IF(مغادرين!$B$2="","",$K3516),مغادرين!$B$3=IF(مغادرين!$B$3="","",$Q3516),مغادرين!$B$4=IF(مغادرين!$B$4="","",$R3516)),MAX($A$4:$A3515)+1,"")</f>
        <v/>
      </c>
      <c r="B3516" s="45" t="str">
        <f t="shared" si="108"/>
        <v/>
      </c>
      <c r="C3516" s="45" t="str">
        <f>IF($A3516="","",RANK($B3516,$B$5:$B$9000,1)+COUNTIF($B$4:$B3515,$B3516))</f>
        <v/>
      </c>
      <c r="D3516" s="46" t="str">
        <f>IF(AND($O3516&gt;=قادمين!$C$4,$O3516&lt;=قادمين!$H$4,قادمين!$B$1=IF(قادمين!$B$1="","",$I3516),قادمين!$B$2=IF(قادمين!$B$2="","",$K3516),قادمين!$B$3=IF(قادمين!$B$3="","",$Q3516),قادمين!$B$4=IF(قادمين!$B$4="","",$R3516)),MAX($D$4:$D3515)+1,"")</f>
        <v/>
      </c>
      <c r="E3516" s="46" t="str">
        <f t="shared" si="109"/>
        <v/>
      </c>
      <c r="F3516" s="46" t="str">
        <f>IF($D3516="","",RANK($E3516,$E$5:$E$9000,1)+COUNTIF($E$4:$E3515,$E3516))</f>
        <v/>
      </c>
      <c r="G3516" s="63" t="str">
        <f>IF(H3516="","",COUNTA($H$5:H3516))</f>
        <v/>
      </c>
      <c r="H3516" s="187"/>
      <c r="I3516" s="203"/>
      <c r="J3516" s="202"/>
      <c r="K3516" s="202"/>
      <c r="L3516" s="202"/>
      <c r="M3516" s="202"/>
      <c r="N3516" s="202"/>
      <c r="O3516" s="201"/>
      <c r="P3516" s="159"/>
      <c r="Q3516" s="206"/>
      <c r="R3516" s="50"/>
      <c r="S3516" s="51"/>
      <c r="T3516" s="51"/>
      <c r="U3516" s="52"/>
      <c r="V3516" s="52"/>
      <c r="W3516" s="52"/>
      <c r="X3516" s="53"/>
      <c r="Y3516" s="52"/>
      <c r="Z3516" s="54"/>
      <c r="AA3516" s="22"/>
      <c r="AB3516" s="22"/>
      <c r="AC3516" s="22"/>
      <c r="AD3516" s="22"/>
      <c r="AE3516" s="22"/>
      <c r="AF3516" s="22"/>
      <c r="AG3516" s="22"/>
    </row>
    <row r="3517" spans="1:33" s="11" customFormat="1" ht="26.1" customHeight="1">
      <c r="A3517" s="45" t="str">
        <f>IF(AND($H3517&gt;=مغادرين!$C$4,$H3517&lt;=مغادرين!$H$4,مغادرين!$B$1=IF(مغادرين!$B$1="","",$I3517),مغادرين!$B$2=IF(مغادرين!$B$2="","",$K3517),مغادرين!$B$3=IF(مغادرين!$B$3="","",$Q3517),مغادرين!$B$4=IF(مغادرين!$B$4="","",$R3517)),MAX($A$4:$A3516)+1,"")</f>
        <v/>
      </c>
      <c r="B3517" s="45" t="str">
        <f t="shared" si="108"/>
        <v/>
      </c>
      <c r="C3517" s="45" t="str">
        <f>IF($A3517="","",RANK($B3517,$B$5:$B$9000,1)+COUNTIF($B$4:$B3516,$B3517))</f>
        <v/>
      </c>
      <c r="D3517" s="46" t="str">
        <f>IF(AND($O3517&gt;=قادمين!$C$4,$O3517&lt;=قادمين!$H$4,قادمين!$B$1=IF(قادمين!$B$1="","",$I3517),قادمين!$B$2=IF(قادمين!$B$2="","",$K3517),قادمين!$B$3=IF(قادمين!$B$3="","",$Q3517),قادمين!$B$4=IF(قادمين!$B$4="","",$R3517)),MAX($D$4:$D3516)+1,"")</f>
        <v/>
      </c>
      <c r="E3517" s="46" t="str">
        <f t="shared" si="109"/>
        <v/>
      </c>
      <c r="F3517" s="46" t="str">
        <f>IF($D3517="","",RANK($E3517,$E$5:$E$9000,1)+COUNTIF($E$4:$E3516,$E3517))</f>
        <v/>
      </c>
      <c r="G3517" s="63" t="str">
        <f>IF(H3517="","",COUNTA($H$5:H3517))</f>
        <v/>
      </c>
      <c r="H3517" s="187"/>
      <c r="I3517" s="203"/>
      <c r="J3517" s="202"/>
      <c r="K3517" s="202"/>
      <c r="L3517" s="202"/>
      <c r="M3517" s="202"/>
      <c r="N3517" s="202"/>
      <c r="O3517" s="201"/>
      <c r="P3517" s="159"/>
      <c r="Q3517" s="206"/>
      <c r="R3517" s="50"/>
      <c r="S3517" s="51"/>
      <c r="T3517" s="51"/>
      <c r="U3517" s="52"/>
      <c r="V3517" s="52"/>
      <c r="W3517" s="52"/>
      <c r="X3517" s="53"/>
      <c r="Y3517" s="52"/>
      <c r="Z3517" s="54"/>
      <c r="AA3517" s="22"/>
      <c r="AB3517" s="22"/>
      <c r="AC3517" s="22"/>
      <c r="AD3517" s="22"/>
      <c r="AE3517" s="22"/>
      <c r="AF3517" s="22"/>
      <c r="AG3517" s="22"/>
    </row>
    <row r="3518" spans="1:33" s="11" customFormat="1" ht="26.1" customHeight="1">
      <c r="A3518" s="45" t="str">
        <f>IF(AND($H3518&gt;=مغادرين!$C$4,$H3518&lt;=مغادرين!$H$4,مغادرين!$B$1=IF(مغادرين!$B$1="","",$I3518),مغادرين!$B$2=IF(مغادرين!$B$2="","",$K3518),مغادرين!$B$3=IF(مغادرين!$B$3="","",$Q3518),مغادرين!$B$4=IF(مغادرين!$B$4="","",$R3518)),MAX($A$4:$A3517)+1,"")</f>
        <v/>
      </c>
      <c r="B3518" s="45" t="str">
        <f t="shared" si="108"/>
        <v/>
      </c>
      <c r="C3518" s="45" t="str">
        <f>IF($A3518="","",RANK($B3518,$B$5:$B$9000,1)+COUNTIF($B$4:$B3517,$B3518))</f>
        <v/>
      </c>
      <c r="D3518" s="46" t="str">
        <f>IF(AND($O3518&gt;=قادمين!$C$4,$O3518&lt;=قادمين!$H$4,قادمين!$B$1=IF(قادمين!$B$1="","",$I3518),قادمين!$B$2=IF(قادمين!$B$2="","",$K3518),قادمين!$B$3=IF(قادمين!$B$3="","",$Q3518),قادمين!$B$4=IF(قادمين!$B$4="","",$R3518)),MAX($D$4:$D3517)+1,"")</f>
        <v/>
      </c>
      <c r="E3518" s="46" t="str">
        <f t="shared" si="109"/>
        <v/>
      </c>
      <c r="F3518" s="46" t="str">
        <f>IF($D3518="","",RANK($E3518,$E$5:$E$9000,1)+COUNTIF($E$4:$E3517,$E3518))</f>
        <v/>
      </c>
      <c r="G3518" s="63" t="str">
        <f>IF(H3518="","",COUNTA($H$5:H3518))</f>
        <v/>
      </c>
      <c r="H3518" s="187"/>
      <c r="I3518" s="203"/>
      <c r="J3518" s="202"/>
      <c r="K3518" s="202"/>
      <c r="L3518" s="202"/>
      <c r="M3518" s="202"/>
      <c r="N3518" s="202"/>
      <c r="O3518" s="201"/>
      <c r="P3518" s="159"/>
      <c r="Q3518" s="206"/>
      <c r="R3518" s="50"/>
      <c r="S3518" s="51"/>
      <c r="T3518" s="51"/>
      <c r="U3518" s="52"/>
      <c r="V3518" s="52"/>
      <c r="W3518" s="52"/>
      <c r="X3518" s="53"/>
      <c r="Y3518" s="52"/>
      <c r="Z3518" s="54"/>
      <c r="AA3518" s="22"/>
      <c r="AB3518" s="22"/>
      <c r="AC3518" s="22"/>
      <c r="AD3518" s="22"/>
      <c r="AE3518" s="22"/>
      <c r="AF3518" s="22"/>
      <c r="AG3518" s="22"/>
    </row>
    <row r="3519" spans="1:33" s="11" customFormat="1" ht="26.1" customHeight="1">
      <c r="A3519" s="45" t="str">
        <f>IF(AND($H3519&gt;=مغادرين!$C$4,$H3519&lt;=مغادرين!$H$4,مغادرين!$B$1=IF(مغادرين!$B$1="","",$I3519),مغادرين!$B$2=IF(مغادرين!$B$2="","",$K3519),مغادرين!$B$3=IF(مغادرين!$B$3="","",$Q3519),مغادرين!$B$4=IF(مغادرين!$B$4="","",$R3519)),MAX($A$4:$A3518)+1,"")</f>
        <v/>
      </c>
      <c r="B3519" s="45" t="str">
        <f t="shared" si="108"/>
        <v/>
      </c>
      <c r="C3519" s="45" t="str">
        <f>IF($A3519="","",RANK($B3519,$B$5:$B$9000,1)+COUNTIF($B$4:$B3518,$B3519))</f>
        <v/>
      </c>
      <c r="D3519" s="46" t="str">
        <f>IF(AND($O3519&gt;=قادمين!$C$4,$O3519&lt;=قادمين!$H$4,قادمين!$B$1=IF(قادمين!$B$1="","",$I3519),قادمين!$B$2=IF(قادمين!$B$2="","",$K3519),قادمين!$B$3=IF(قادمين!$B$3="","",$Q3519),قادمين!$B$4=IF(قادمين!$B$4="","",$R3519)),MAX($D$4:$D3518)+1,"")</f>
        <v/>
      </c>
      <c r="E3519" s="46" t="str">
        <f t="shared" si="109"/>
        <v/>
      </c>
      <c r="F3519" s="46" t="str">
        <f>IF($D3519="","",RANK($E3519,$E$5:$E$9000,1)+COUNTIF($E$4:$E3518,$E3519))</f>
        <v/>
      </c>
      <c r="G3519" s="63" t="str">
        <f>IF(H3519="","",COUNTA($H$5:H3519))</f>
        <v/>
      </c>
      <c r="H3519" s="187"/>
      <c r="I3519" s="203"/>
      <c r="J3519" s="202"/>
      <c r="K3519" s="202"/>
      <c r="L3519" s="202"/>
      <c r="M3519" s="202"/>
      <c r="N3519" s="202"/>
      <c r="O3519" s="201"/>
      <c r="P3519" s="159"/>
      <c r="Q3519" s="206"/>
      <c r="R3519" s="50"/>
      <c r="S3519" s="51"/>
      <c r="T3519" s="51"/>
      <c r="U3519" s="52"/>
      <c r="V3519" s="52"/>
      <c r="W3519" s="52"/>
      <c r="X3519" s="53"/>
      <c r="Y3519" s="52"/>
      <c r="Z3519" s="54"/>
      <c r="AA3519" s="22"/>
      <c r="AB3519" s="22"/>
      <c r="AC3519" s="22"/>
      <c r="AD3519" s="22"/>
      <c r="AE3519" s="22"/>
      <c r="AF3519" s="22"/>
      <c r="AG3519" s="22"/>
    </row>
    <row r="3520" spans="1:33" s="11" customFormat="1" ht="26.1" customHeight="1">
      <c r="A3520" s="45" t="str">
        <f>IF(AND($H3520&gt;=مغادرين!$C$4,$H3520&lt;=مغادرين!$H$4,مغادرين!$B$1=IF(مغادرين!$B$1="","",$I3520),مغادرين!$B$2=IF(مغادرين!$B$2="","",$K3520),مغادرين!$B$3=IF(مغادرين!$B$3="","",$Q3520),مغادرين!$B$4=IF(مغادرين!$B$4="","",$R3520)),MAX($A$4:$A3519)+1,"")</f>
        <v/>
      </c>
      <c r="B3520" s="45" t="str">
        <f t="shared" si="108"/>
        <v/>
      </c>
      <c r="C3520" s="45" t="str">
        <f>IF($A3520="","",RANK($B3520,$B$5:$B$9000,1)+COUNTIF($B$4:$B3519,$B3520))</f>
        <v/>
      </c>
      <c r="D3520" s="46" t="str">
        <f>IF(AND($O3520&gt;=قادمين!$C$4,$O3520&lt;=قادمين!$H$4,قادمين!$B$1=IF(قادمين!$B$1="","",$I3520),قادمين!$B$2=IF(قادمين!$B$2="","",$K3520),قادمين!$B$3=IF(قادمين!$B$3="","",$Q3520),قادمين!$B$4=IF(قادمين!$B$4="","",$R3520)),MAX($D$4:$D3519)+1,"")</f>
        <v/>
      </c>
      <c r="E3520" s="46" t="str">
        <f t="shared" si="109"/>
        <v/>
      </c>
      <c r="F3520" s="46" t="str">
        <f>IF($D3520="","",RANK($E3520,$E$5:$E$9000,1)+COUNTIF($E$4:$E3519,$E3520))</f>
        <v/>
      </c>
      <c r="G3520" s="63" t="str">
        <f>IF(H3520="","",COUNTA($H$5:H3520))</f>
        <v/>
      </c>
      <c r="H3520" s="187"/>
      <c r="I3520" s="203"/>
      <c r="J3520" s="202"/>
      <c r="K3520" s="202"/>
      <c r="L3520" s="202"/>
      <c r="M3520" s="202"/>
      <c r="N3520" s="202"/>
      <c r="O3520" s="201"/>
      <c r="P3520" s="159"/>
      <c r="Q3520" s="206"/>
      <c r="R3520" s="50"/>
      <c r="S3520" s="51"/>
      <c r="T3520" s="51"/>
      <c r="U3520" s="52"/>
      <c r="V3520" s="52"/>
      <c r="W3520" s="52"/>
      <c r="X3520" s="53"/>
      <c r="Y3520" s="52"/>
      <c r="Z3520" s="54"/>
      <c r="AA3520" s="22"/>
      <c r="AB3520" s="22"/>
      <c r="AC3520" s="22"/>
      <c r="AD3520" s="22"/>
      <c r="AE3520" s="22"/>
      <c r="AF3520" s="22"/>
      <c r="AG3520" s="22"/>
    </row>
    <row r="3521" spans="1:33" s="11" customFormat="1" ht="26.1" customHeight="1">
      <c r="A3521" s="45" t="str">
        <f>IF(AND($H3521&gt;=مغادرين!$C$4,$H3521&lt;=مغادرين!$H$4,مغادرين!$B$1=IF(مغادرين!$B$1="","",$I3521),مغادرين!$B$2=IF(مغادرين!$B$2="","",$K3521),مغادرين!$B$3=IF(مغادرين!$B$3="","",$Q3521),مغادرين!$B$4=IF(مغادرين!$B$4="","",$R3521)),MAX($A$4:$A3520)+1,"")</f>
        <v/>
      </c>
      <c r="B3521" s="45" t="str">
        <f t="shared" si="108"/>
        <v/>
      </c>
      <c r="C3521" s="45" t="str">
        <f>IF($A3521="","",RANK($B3521,$B$5:$B$9000,1)+COUNTIF($B$4:$B3520,$B3521))</f>
        <v/>
      </c>
      <c r="D3521" s="46" t="str">
        <f>IF(AND($O3521&gt;=قادمين!$C$4,$O3521&lt;=قادمين!$H$4,قادمين!$B$1=IF(قادمين!$B$1="","",$I3521),قادمين!$B$2=IF(قادمين!$B$2="","",$K3521),قادمين!$B$3=IF(قادمين!$B$3="","",$Q3521),قادمين!$B$4=IF(قادمين!$B$4="","",$R3521)),MAX($D$4:$D3520)+1,"")</f>
        <v/>
      </c>
      <c r="E3521" s="46" t="str">
        <f t="shared" si="109"/>
        <v/>
      </c>
      <c r="F3521" s="46" t="str">
        <f>IF($D3521="","",RANK($E3521,$E$5:$E$9000,1)+COUNTIF($E$4:$E3520,$E3521))</f>
        <v/>
      </c>
      <c r="G3521" s="63" t="str">
        <f>IF(H3521="","",COUNTA($H$5:H3521))</f>
        <v/>
      </c>
      <c r="H3521" s="187"/>
      <c r="I3521" s="203"/>
      <c r="J3521" s="202"/>
      <c r="K3521" s="202"/>
      <c r="L3521" s="202"/>
      <c r="M3521" s="202"/>
      <c r="N3521" s="202"/>
      <c r="O3521" s="201"/>
      <c r="P3521" s="159"/>
      <c r="Q3521" s="206"/>
      <c r="R3521" s="50"/>
      <c r="S3521" s="51"/>
      <c r="T3521" s="51"/>
      <c r="U3521" s="52"/>
      <c r="V3521" s="52"/>
      <c r="W3521" s="52"/>
      <c r="X3521" s="53"/>
      <c r="Y3521" s="52"/>
      <c r="Z3521" s="54"/>
      <c r="AA3521" s="22"/>
      <c r="AB3521" s="22"/>
      <c r="AC3521" s="22"/>
      <c r="AD3521" s="22"/>
      <c r="AE3521" s="22"/>
      <c r="AF3521" s="22"/>
      <c r="AG3521" s="22"/>
    </row>
    <row r="3522" spans="1:33" s="11" customFormat="1" ht="26.1" customHeight="1">
      <c r="A3522" s="45" t="str">
        <f>IF(AND($H3522&gt;=مغادرين!$C$4,$H3522&lt;=مغادرين!$H$4,مغادرين!$B$1=IF(مغادرين!$B$1="","",$I3522),مغادرين!$B$2=IF(مغادرين!$B$2="","",$K3522),مغادرين!$B$3=IF(مغادرين!$B$3="","",$Q3522),مغادرين!$B$4=IF(مغادرين!$B$4="","",$R3522)),MAX($A$4:$A3521)+1,"")</f>
        <v/>
      </c>
      <c r="B3522" s="45" t="str">
        <f t="shared" si="108"/>
        <v/>
      </c>
      <c r="C3522" s="45" t="str">
        <f>IF($A3522="","",RANK($B3522,$B$5:$B$9000,1)+COUNTIF($B$4:$B3521,$B3522))</f>
        <v/>
      </c>
      <c r="D3522" s="46" t="str">
        <f>IF(AND($O3522&gt;=قادمين!$C$4,$O3522&lt;=قادمين!$H$4,قادمين!$B$1=IF(قادمين!$B$1="","",$I3522),قادمين!$B$2=IF(قادمين!$B$2="","",$K3522),قادمين!$B$3=IF(قادمين!$B$3="","",$Q3522),قادمين!$B$4=IF(قادمين!$B$4="","",$R3522)),MAX($D$4:$D3521)+1,"")</f>
        <v/>
      </c>
      <c r="E3522" s="46" t="str">
        <f t="shared" si="109"/>
        <v/>
      </c>
      <c r="F3522" s="46" t="str">
        <f>IF($D3522="","",RANK($E3522,$E$5:$E$9000,1)+COUNTIF($E$4:$E3521,$E3522))</f>
        <v/>
      </c>
      <c r="G3522" s="63" t="str">
        <f>IF(H3522="","",COUNTA($H$5:H3522))</f>
        <v/>
      </c>
      <c r="H3522" s="187"/>
      <c r="I3522" s="203"/>
      <c r="J3522" s="202"/>
      <c r="K3522" s="202"/>
      <c r="L3522" s="202"/>
      <c r="M3522" s="202"/>
      <c r="N3522" s="202"/>
      <c r="O3522" s="201"/>
      <c r="P3522" s="159"/>
      <c r="Q3522" s="206"/>
      <c r="R3522" s="50"/>
      <c r="S3522" s="51"/>
      <c r="T3522" s="51"/>
      <c r="U3522" s="52"/>
      <c r="V3522" s="52"/>
      <c r="W3522" s="52"/>
      <c r="X3522" s="53"/>
      <c r="Y3522" s="52"/>
      <c r="Z3522" s="54"/>
      <c r="AA3522" s="22"/>
      <c r="AB3522" s="22"/>
      <c r="AC3522" s="22"/>
      <c r="AD3522" s="22"/>
      <c r="AE3522" s="22"/>
      <c r="AF3522" s="22"/>
      <c r="AG3522" s="22"/>
    </row>
    <row r="3523" spans="1:33" s="11" customFormat="1" ht="26.1" customHeight="1">
      <c r="A3523" s="45" t="str">
        <f>IF(AND($H3523&gt;=مغادرين!$C$4,$H3523&lt;=مغادرين!$H$4,مغادرين!$B$1=IF(مغادرين!$B$1="","",$I3523),مغادرين!$B$2=IF(مغادرين!$B$2="","",$K3523),مغادرين!$B$3=IF(مغادرين!$B$3="","",$Q3523),مغادرين!$B$4=IF(مغادرين!$B$4="","",$R3523)),MAX($A$4:$A3522)+1,"")</f>
        <v/>
      </c>
      <c r="B3523" s="45" t="str">
        <f t="shared" si="108"/>
        <v/>
      </c>
      <c r="C3523" s="45" t="str">
        <f>IF($A3523="","",RANK($B3523,$B$5:$B$9000,1)+COUNTIF($B$4:$B3522,$B3523))</f>
        <v/>
      </c>
      <c r="D3523" s="46" t="str">
        <f>IF(AND($O3523&gt;=قادمين!$C$4,$O3523&lt;=قادمين!$H$4,قادمين!$B$1=IF(قادمين!$B$1="","",$I3523),قادمين!$B$2=IF(قادمين!$B$2="","",$K3523),قادمين!$B$3=IF(قادمين!$B$3="","",$Q3523),قادمين!$B$4=IF(قادمين!$B$4="","",$R3523)),MAX($D$4:$D3522)+1,"")</f>
        <v/>
      </c>
      <c r="E3523" s="46" t="str">
        <f t="shared" si="109"/>
        <v/>
      </c>
      <c r="F3523" s="46" t="str">
        <f>IF($D3523="","",RANK($E3523,$E$5:$E$9000,1)+COUNTIF($E$4:$E3522,$E3523))</f>
        <v/>
      </c>
      <c r="G3523" s="63" t="str">
        <f>IF(H3523="","",COUNTA($H$5:H3523))</f>
        <v/>
      </c>
      <c r="H3523" s="187"/>
      <c r="I3523" s="203"/>
      <c r="J3523" s="202"/>
      <c r="K3523" s="202"/>
      <c r="L3523" s="202"/>
      <c r="M3523" s="202"/>
      <c r="N3523" s="202"/>
      <c r="O3523" s="201"/>
      <c r="P3523" s="159"/>
      <c r="Q3523" s="206"/>
      <c r="R3523" s="50"/>
      <c r="S3523" s="51"/>
      <c r="T3523" s="51"/>
      <c r="U3523" s="52"/>
      <c r="V3523" s="52"/>
      <c r="W3523" s="52"/>
      <c r="X3523" s="53"/>
      <c r="Y3523" s="52"/>
      <c r="Z3523" s="54"/>
      <c r="AA3523" s="22"/>
      <c r="AB3523" s="22"/>
      <c r="AC3523" s="22"/>
      <c r="AD3523" s="22"/>
      <c r="AE3523" s="22"/>
      <c r="AF3523" s="22"/>
      <c r="AG3523" s="22"/>
    </row>
    <row r="3524" spans="1:33" s="11" customFormat="1" ht="26.1" customHeight="1">
      <c r="A3524" s="45" t="str">
        <f>IF(AND($H3524&gt;=مغادرين!$C$4,$H3524&lt;=مغادرين!$H$4,مغادرين!$B$1=IF(مغادرين!$B$1="","",$I3524),مغادرين!$B$2=IF(مغادرين!$B$2="","",$K3524),مغادرين!$B$3=IF(مغادرين!$B$3="","",$Q3524),مغادرين!$B$4=IF(مغادرين!$B$4="","",$R3524)),MAX($A$4:$A3523)+1,"")</f>
        <v/>
      </c>
      <c r="B3524" s="45" t="str">
        <f t="shared" si="108"/>
        <v/>
      </c>
      <c r="C3524" s="45" t="str">
        <f>IF($A3524="","",RANK($B3524,$B$5:$B$9000,1)+COUNTIF($B$4:$B3523,$B3524))</f>
        <v/>
      </c>
      <c r="D3524" s="46" t="str">
        <f>IF(AND($O3524&gt;=قادمين!$C$4,$O3524&lt;=قادمين!$H$4,قادمين!$B$1=IF(قادمين!$B$1="","",$I3524),قادمين!$B$2=IF(قادمين!$B$2="","",$K3524),قادمين!$B$3=IF(قادمين!$B$3="","",$Q3524),قادمين!$B$4=IF(قادمين!$B$4="","",$R3524)),MAX($D$4:$D3523)+1,"")</f>
        <v/>
      </c>
      <c r="E3524" s="46" t="str">
        <f t="shared" si="109"/>
        <v/>
      </c>
      <c r="F3524" s="46" t="str">
        <f>IF($D3524="","",RANK($E3524,$E$5:$E$9000,1)+COUNTIF($E$4:$E3523,$E3524))</f>
        <v/>
      </c>
      <c r="G3524" s="63" t="str">
        <f>IF(H3524="","",COUNTA($H$5:H3524))</f>
        <v/>
      </c>
      <c r="H3524" s="187"/>
      <c r="I3524" s="203"/>
      <c r="J3524" s="202"/>
      <c r="K3524" s="202"/>
      <c r="L3524" s="202"/>
      <c r="M3524" s="202"/>
      <c r="N3524" s="202"/>
      <c r="O3524" s="201"/>
      <c r="P3524" s="159"/>
      <c r="Q3524" s="206"/>
      <c r="R3524" s="50"/>
      <c r="S3524" s="51"/>
      <c r="T3524" s="51"/>
      <c r="U3524" s="52"/>
      <c r="V3524" s="52"/>
      <c r="W3524" s="52"/>
      <c r="X3524" s="53"/>
      <c r="Y3524" s="52"/>
      <c r="Z3524" s="54"/>
      <c r="AA3524" s="22"/>
      <c r="AB3524" s="22"/>
      <c r="AC3524" s="22"/>
      <c r="AD3524" s="22"/>
      <c r="AE3524" s="22"/>
      <c r="AF3524" s="22"/>
      <c r="AG3524" s="22"/>
    </row>
    <row r="3525" spans="1:33" s="11" customFormat="1" ht="26.1" customHeight="1">
      <c r="A3525" s="45" t="str">
        <f>IF(AND($H3525&gt;=مغادرين!$C$4,$H3525&lt;=مغادرين!$H$4,مغادرين!$B$1=IF(مغادرين!$B$1="","",$I3525),مغادرين!$B$2=IF(مغادرين!$B$2="","",$K3525),مغادرين!$B$3=IF(مغادرين!$B$3="","",$Q3525),مغادرين!$B$4=IF(مغادرين!$B$4="","",$R3525)),MAX($A$4:$A3524)+1,"")</f>
        <v/>
      </c>
      <c r="B3525" s="45" t="str">
        <f t="shared" ref="B3525:B3588" si="110">IF($A3525="","",MAX($A$5:$A$12000)-RANK($H3525,$H$5:$H$12000)+1)</f>
        <v/>
      </c>
      <c r="C3525" s="45" t="str">
        <f>IF($A3525="","",RANK($B3525,$B$5:$B$9000,1)+COUNTIF($B$4:$B3524,$B3525))</f>
        <v/>
      </c>
      <c r="D3525" s="46" t="str">
        <f>IF(AND($O3525&gt;=قادمين!$C$4,$O3525&lt;=قادمين!$H$4,قادمين!$B$1=IF(قادمين!$B$1="","",$I3525),قادمين!$B$2=IF(قادمين!$B$2="","",$K3525),قادمين!$B$3=IF(قادمين!$B$3="","",$Q3525),قادمين!$B$4=IF(قادمين!$B$4="","",$R3525)),MAX($D$4:$D3524)+1,"")</f>
        <v/>
      </c>
      <c r="E3525" s="46" t="str">
        <f t="shared" ref="E3525:E3588" si="111">IF($D3525="","",MAX($D$5:$D$12000)-RANK($O3525,$O$5:$O$12000)+1)</f>
        <v/>
      </c>
      <c r="F3525" s="46" t="str">
        <f>IF($D3525="","",RANK($E3525,$E$5:$E$9000,1)+COUNTIF($E$4:$E3524,$E3525))</f>
        <v/>
      </c>
      <c r="G3525" s="63" t="str">
        <f>IF(H3525="","",COUNTA($H$5:H3525))</f>
        <v/>
      </c>
      <c r="H3525" s="187"/>
      <c r="I3525" s="203"/>
      <c r="J3525" s="202"/>
      <c r="K3525" s="202"/>
      <c r="L3525" s="202"/>
      <c r="M3525" s="202"/>
      <c r="N3525" s="202"/>
      <c r="O3525" s="201"/>
      <c r="P3525" s="159"/>
      <c r="Q3525" s="206"/>
      <c r="R3525" s="50"/>
      <c r="S3525" s="51"/>
      <c r="T3525" s="51"/>
      <c r="U3525" s="52"/>
      <c r="V3525" s="52"/>
      <c r="W3525" s="52"/>
      <c r="X3525" s="53"/>
      <c r="Y3525" s="52"/>
      <c r="Z3525" s="54"/>
      <c r="AA3525" s="22"/>
      <c r="AB3525" s="22"/>
      <c r="AC3525" s="22"/>
      <c r="AD3525" s="22"/>
      <c r="AE3525" s="22"/>
      <c r="AF3525" s="22"/>
      <c r="AG3525" s="22"/>
    </row>
    <row r="3526" spans="1:33" s="11" customFormat="1" ht="26.1" customHeight="1">
      <c r="A3526" s="45" t="str">
        <f>IF(AND($H3526&gt;=مغادرين!$C$4,$H3526&lt;=مغادرين!$H$4,مغادرين!$B$1=IF(مغادرين!$B$1="","",$I3526),مغادرين!$B$2=IF(مغادرين!$B$2="","",$K3526),مغادرين!$B$3=IF(مغادرين!$B$3="","",$Q3526),مغادرين!$B$4=IF(مغادرين!$B$4="","",$R3526)),MAX($A$4:$A3525)+1,"")</f>
        <v/>
      </c>
      <c r="B3526" s="45" t="str">
        <f t="shared" si="110"/>
        <v/>
      </c>
      <c r="C3526" s="45" t="str">
        <f>IF($A3526="","",RANK($B3526,$B$5:$B$9000,1)+COUNTIF($B$4:$B3525,$B3526))</f>
        <v/>
      </c>
      <c r="D3526" s="46" t="str">
        <f>IF(AND($O3526&gt;=قادمين!$C$4,$O3526&lt;=قادمين!$H$4,قادمين!$B$1=IF(قادمين!$B$1="","",$I3526),قادمين!$B$2=IF(قادمين!$B$2="","",$K3526),قادمين!$B$3=IF(قادمين!$B$3="","",$Q3526),قادمين!$B$4=IF(قادمين!$B$4="","",$R3526)),MAX($D$4:$D3525)+1,"")</f>
        <v/>
      </c>
      <c r="E3526" s="46" t="str">
        <f t="shared" si="111"/>
        <v/>
      </c>
      <c r="F3526" s="46" t="str">
        <f>IF($D3526="","",RANK($E3526,$E$5:$E$9000,1)+COUNTIF($E$4:$E3525,$E3526))</f>
        <v/>
      </c>
      <c r="G3526" s="63" t="str">
        <f>IF(H3526="","",COUNTA($H$5:H3526))</f>
        <v/>
      </c>
      <c r="H3526" s="187"/>
      <c r="I3526" s="203"/>
      <c r="J3526" s="202"/>
      <c r="K3526" s="202"/>
      <c r="L3526" s="202"/>
      <c r="M3526" s="202"/>
      <c r="N3526" s="202"/>
      <c r="O3526" s="201"/>
      <c r="P3526" s="159"/>
      <c r="Q3526" s="206"/>
      <c r="R3526" s="50"/>
      <c r="S3526" s="51"/>
      <c r="T3526" s="51"/>
      <c r="U3526" s="52"/>
      <c r="V3526" s="52"/>
      <c r="W3526" s="52"/>
      <c r="X3526" s="53"/>
      <c r="Y3526" s="52"/>
      <c r="Z3526" s="54"/>
      <c r="AA3526" s="22"/>
      <c r="AB3526" s="22"/>
      <c r="AC3526" s="22"/>
      <c r="AD3526" s="22"/>
      <c r="AE3526" s="22"/>
      <c r="AF3526" s="22"/>
      <c r="AG3526" s="22"/>
    </row>
    <row r="3527" spans="1:33" s="11" customFormat="1" ht="26.1" customHeight="1">
      <c r="A3527" s="45" t="str">
        <f>IF(AND($H3527&gt;=مغادرين!$C$4,$H3527&lt;=مغادرين!$H$4,مغادرين!$B$1=IF(مغادرين!$B$1="","",$I3527),مغادرين!$B$2=IF(مغادرين!$B$2="","",$K3527),مغادرين!$B$3=IF(مغادرين!$B$3="","",$Q3527),مغادرين!$B$4=IF(مغادرين!$B$4="","",$R3527)),MAX($A$4:$A3526)+1,"")</f>
        <v/>
      </c>
      <c r="B3527" s="45" t="str">
        <f t="shared" si="110"/>
        <v/>
      </c>
      <c r="C3527" s="45" t="str">
        <f>IF($A3527="","",RANK($B3527,$B$5:$B$9000,1)+COUNTIF($B$4:$B3526,$B3527))</f>
        <v/>
      </c>
      <c r="D3527" s="46" t="str">
        <f>IF(AND($O3527&gt;=قادمين!$C$4,$O3527&lt;=قادمين!$H$4,قادمين!$B$1=IF(قادمين!$B$1="","",$I3527),قادمين!$B$2=IF(قادمين!$B$2="","",$K3527),قادمين!$B$3=IF(قادمين!$B$3="","",$Q3527),قادمين!$B$4=IF(قادمين!$B$4="","",$R3527)),MAX($D$4:$D3526)+1,"")</f>
        <v/>
      </c>
      <c r="E3527" s="46" t="str">
        <f t="shared" si="111"/>
        <v/>
      </c>
      <c r="F3527" s="46" t="str">
        <f>IF($D3527="","",RANK($E3527,$E$5:$E$9000,1)+COUNTIF($E$4:$E3526,$E3527))</f>
        <v/>
      </c>
      <c r="G3527" s="63" t="str">
        <f>IF(H3527="","",COUNTA($H$5:H3527))</f>
        <v/>
      </c>
      <c r="H3527" s="187"/>
      <c r="I3527" s="203"/>
      <c r="J3527" s="202"/>
      <c r="K3527" s="202"/>
      <c r="L3527" s="202"/>
      <c r="M3527" s="202"/>
      <c r="N3527" s="202"/>
      <c r="O3527" s="201"/>
      <c r="P3527" s="159"/>
      <c r="Q3527" s="206"/>
      <c r="R3527" s="50"/>
      <c r="S3527" s="51"/>
      <c r="T3527" s="51"/>
      <c r="U3527" s="52"/>
      <c r="V3527" s="52"/>
      <c r="W3527" s="52"/>
      <c r="X3527" s="53"/>
      <c r="Y3527" s="52"/>
      <c r="Z3527" s="54"/>
      <c r="AA3527" s="22"/>
      <c r="AB3527" s="22"/>
      <c r="AC3527" s="22"/>
      <c r="AD3527" s="22"/>
      <c r="AE3527" s="22"/>
      <c r="AF3527" s="22"/>
      <c r="AG3527" s="22"/>
    </row>
    <row r="3528" spans="1:33" s="11" customFormat="1" ht="26.1" customHeight="1">
      <c r="A3528" s="45" t="str">
        <f>IF(AND($H3528&gt;=مغادرين!$C$4,$H3528&lt;=مغادرين!$H$4,مغادرين!$B$1=IF(مغادرين!$B$1="","",$I3528),مغادرين!$B$2=IF(مغادرين!$B$2="","",$K3528),مغادرين!$B$3=IF(مغادرين!$B$3="","",$Q3528),مغادرين!$B$4=IF(مغادرين!$B$4="","",$R3528)),MAX($A$4:$A3527)+1,"")</f>
        <v/>
      </c>
      <c r="B3528" s="45" t="str">
        <f t="shared" si="110"/>
        <v/>
      </c>
      <c r="C3528" s="45" t="str">
        <f>IF($A3528="","",RANK($B3528,$B$5:$B$9000,1)+COUNTIF($B$4:$B3527,$B3528))</f>
        <v/>
      </c>
      <c r="D3528" s="46" t="str">
        <f>IF(AND($O3528&gt;=قادمين!$C$4,$O3528&lt;=قادمين!$H$4,قادمين!$B$1=IF(قادمين!$B$1="","",$I3528),قادمين!$B$2=IF(قادمين!$B$2="","",$K3528),قادمين!$B$3=IF(قادمين!$B$3="","",$Q3528),قادمين!$B$4=IF(قادمين!$B$4="","",$R3528)),MAX($D$4:$D3527)+1,"")</f>
        <v/>
      </c>
      <c r="E3528" s="46" t="str">
        <f t="shared" si="111"/>
        <v/>
      </c>
      <c r="F3528" s="46" t="str">
        <f>IF($D3528="","",RANK($E3528,$E$5:$E$9000,1)+COUNTIF($E$4:$E3527,$E3528))</f>
        <v/>
      </c>
      <c r="G3528" s="63" t="str">
        <f>IF(H3528="","",COUNTA($H$5:H3528))</f>
        <v/>
      </c>
      <c r="H3528" s="187"/>
      <c r="I3528" s="203"/>
      <c r="J3528" s="202"/>
      <c r="K3528" s="202"/>
      <c r="L3528" s="202"/>
      <c r="M3528" s="202"/>
      <c r="N3528" s="202"/>
      <c r="O3528" s="201"/>
      <c r="P3528" s="159"/>
      <c r="Q3528" s="206"/>
      <c r="R3528" s="50"/>
      <c r="S3528" s="51"/>
      <c r="T3528" s="51"/>
      <c r="U3528" s="52"/>
      <c r="V3528" s="52"/>
      <c r="W3528" s="52"/>
      <c r="X3528" s="53"/>
      <c r="Y3528" s="52"/>
      <c r="Z3528" s="54"/>
      <c r="AA3528" s="22"/>
      <c r="AB3528" s="22"/>
      <c r="AC3528" s="22"/>
      <c r="AD3528" s="22"/>
      <c r="AE3528" s="22"/>
      <c r="AF3528" s="22"/>
      <c r="AG3528" s="22"/>
    </row>
    <row r="3529" spans="1:33" s="11" customFormat="1" ht="26.1" customHeight="1">
      <c r="A3529" s="45" t="str">
        <f>IF(AND($H3529&gt;=مغادرين!$C$4,$H3529&lt;=مغادرين!$H$4,مغادرين!$B$1=IF(مغادرين!$B$1="","",$I3529),مغادرين!$B$2=IF(مغادرين!$B$2="","",$K3529),مغادرين!$B$3=IF(مغادرين!$B$3="","",$Q3529),مغادرين!$B$4=IF(مغادرين!$B$4="","",$R3529)),MAX($A$4:$A3528)+1,"")</f>
        <v/>
      </c>
      <c r="B3529" s="45" t="str">
        <f t="shared" si="110"/>
        <v/>
      </c>
      <c r="C3529" s="45" t="str">
        <f>IF($A3529="","",RANK($B3529,$B$5:$B$9000,1)+COUNTIF($B$4:$B3528,$B3529))</f>
        <v/>
      </c>
      <c r="D3529" s="46" t="str">
        <f>IF(AND($O3529&gt;=قادمين!$C$4,$O3529&lt;=قادمين!$H$4,قادمين!$B$1=IF(قادمين!$B$1="","",$I3529),قادمين!$B$2=IF(قادمين!$B$2="","",$K3529),قادمين!$B$3=IF(قادمين!$B$3="","",$Q3529),قادمين!$B$4=IF(قادمين!$B$4="","",$R3529)),MAX($D$4:$D3528)+1,"")</f>
        <v/>
      </c>
      <c r="E3529" s="46" t="str">
        <f t="shared" si="111"/>
        <v/>
      </c>
      <c r="F3529" s="46" t="str">
        <f>IF($D3529="","",RANK($E3529,$E$5:$E$9000,1)+COUNTIF($E$4:$E3528,$E3529))</f>
        <v/>
      </c>
      <c r="G3529" s="63" t="str">
        <f>IF(H3529="","",COUNTA($H$5:H3529))</f>
        <v/>
      </c>
      <c r="H3529" s="187"/>
      <c r="I3529" s="203"/>
      <c r="J3529" s="202"/>
      <c r="K3529" s="202"/>
      <c r="L3529" s="202"/>
      <c r="M3529" s="202"/>
      <c r="N3529" s="202"/>
      <c r="O3529" s="201"/>
      <c r="P3529" s="159"/>
      <c r="Q3529" s="206"/>
      <c r="R3529" s="50"/>
      <c r="S3529" s="51"/>
      <c r="T3529" s="51"/>
      <c r="U3529" s="52"/>
      <c r="V3529" s="52"/>
      <c r="W3529" s="52"/>
      <c r="X3529" s="53"/>
      <c r="Y3529" s="52"/>
      <c r="Z3529" s="54"/>
      <c r="AA3529" s="22"/>
      <c r="AB3529" s="22"/>
      <c r="AC3529" s="22"/>
      <c r="AD3529" s="22"/>
      <c r="AE3529" s="22"/>
      <c r="AF3529" s="22"/>
      <c r="AG3529" s="22"/>
    </row>
    <row r="3530" spans="1:33" s="11" customFormat="1" ht="26.1" customHeight="1">
      <c r="A3530" s="45" t="str">
        <f>IF(AND($H3530&gt;=مغادرين!$C$4,$H3530&lt;=مغادرين!$H$4,مغادرين!$B$1=IF(مغادرين!$B$1="","",$I3530),مغادرين!$B$2=IF(مغادرين!$B$2="","",$K3530),مغادرين!$B$3=IF(مغادرين!$B$3="","",$Q3530),مغادرين!$B$4=IF(مغادرين!$B$4="","",$R3530)),MAX($A$4:$A3529)+1,"")</f>
        <v/>
      </c>
      <c r="B3530" s="45" t="str">
        <f t="shared" si="110"/>
        <v/>
      </c>
      <c r="C3530" s="45" t="str">
        <f>IF($A3530="","",RANK($B3530,$B$5:$B$9000,1)+COUNTIF($B$4:$B3529,$B3530))</f>
        <v/>
      </c>
      <c r="D3530" s="46" t="str">
        <f>IF(AND($O3530&gt;=قادمين!$C$4,$O3530&lt;=قادمين!$H$4,قادمين!$B$1=IF(قادمين!$B$1="","",$I3530),قادمين!$B$2=IF(قادمين!$B$2="","",$K3530),قادمين!$B$3=IF(قادمين!$B$3="","",$Q3530),قادمين!$B$4=IF(قادمين!$B$4="","",$R3530)),MAX($D$4:$D3529)+1,"")</f>
        <v/>
      </c>
      <c r="E3530" s="46" t="str">
        <f t="shared" si="111"/>
        <v/>
      </c>
      <c r="F3530" s="46" t="str">
        <f>IF($D3530="","",RANK($E3530,$E$5:$E$9000,1)+COUNTIF($E$4:$E3529,$E3530))</f>
        <v/>
      </c>
      <c r="G3530" s="63" t="str">
        <f>IF(H3530="","",COUNTA($H$5:H3530))</f>
        <v/>
      </c>
      <c r="H3530" s="187"/>
      <c r="I3530" s="203"/>
      <c r="J3530" s="202"/>
      <c r="K3530" s="202"/>
      <c r="L3530" s="202"/>
      <c r="M3530" s="202"/>
      <c r="N3530" s="202"/>
      <c r="O3530" s="201"/>
      <c r="P3530" s="159"/>
      <c r="Q3530" s="206"/>
      <c r="R3530" s="50"/>
      <c r="S3530" s="51"/>
      <c r="T3530" s="51"/>
      <c r="U3530" s="52"/>
      <c r="V3530" s="52"/>
      <c r="W3530" s="52"/>
      <c r="X3530" s="53"/>
      <c r="Y3530" s="52"/>
      <c r="Z3530" s="54"/>
      <c r="AA3530" s="22"/>
      <c r="AB3530" s="22"/>
      <c r="AC3530" s="22"/>
      <c r="AD3530" s="22"/>
      <c r="AE3530" s="22"/>
      <c r="AF3530" s="22"/>
      <c r="AG3530" s="22"/>
    </row>
    <row r="3531" spans="1:33" s="11" customFormat="1" ht="26.1" customHeight="1">
      <c r="A3531" s="45" t="str">
        <f>IF(AND($H3531&gt;=مغادرين!$C$4,$H3531&lt;=مغادرين!$H$4,مغادرين!$B$1=IF(مغادرين!$B$1="","",$I3531),مغادرين!$B$2=IF(مغادرين!$B$2="","",$K3531),مغادرين!$B$3=IF(مغادرين!$B$3="","",$Q3531),مغادرين!$B$4=IF(مغادرين!$B$4="","",$R3531)),MAX($A$4:$A3530)+1,"")</f>
        <v/>
      </c>
      <c r="B3531" s="45" t="str">
        <f t="shared" si="110"/>
        <v/>
      </c>
      <c r="C3531" s="45" t="str">
        <f>IF($A3531="","",RANK($B3531,$B$5:$B$9000,1)+COUNTIF($B$4:$B3530,$B3531))</f>
        <v/>
      </c>
      <c r="D3531" s="46" t="str">
        <f>IF(AND($O3531&gt;=قادمين!$C$4,$O3531&lt;=قادمين!$H$4,قادمين!$B$1=IF(قادمين!$B$1="","",$I3531),قادمين!$B$2=IF(قادمين!$B$2="","",$K3531),قادمين!$B$3=IF(قادمين!$B$3="","",$Q3531),قادمين!$B$4=IF(قادمين!$B$4="","",$R3531)),MAX($D$4:$D3530)+1,"")</f>
        <v/>
      </c>
      <c r="E3531" s="46" t="str">
        <f t="shared" si="111"/>
        <v/>
      </c>
      <c r="F3531" s="46" t="str">
        <f>IF($D3531="","",RANK($E3531,$E$5:$E$9000,1)+COUNTIF($E$4:$E3530,$E3531))</f>
        <v/>
      </c>
      <c r="G3531" s="63" t="str">
        <f>IF(H3531="","",COUNTA($H$5:H3531))</f>
        <v/>
      </c>
      <c r="H3531" s="187"/>
      <c r="I3531" s="203"/>
      <c r="J3531" s="202"/>
      <c r="K3531" s="202"/>
      <c r="L3531" s="202"/>
      <c r="M3531" s="202"/>
      <c r="N3531" s="202"/>
      <c r="O3531" s="201"/>
      <c r="P3531" s="159"/>
      <c r="Q3531" s="206"/>
      <c r="R3531" s="50"/>
      <c r="S3531" s="51"/>
      <c r="T3531" s="51"/>
      <c r="U3531" s="52"/>
      <c r="V3531" s="52"/>
      <c r="W3531" s="52"/>
      <c r="X3531" s="53"/>
      <c r="Y3531" s="52"/>
      <c r="Z3531" s="54"/>
      <c r="AA3531" s="22"/>
      <c r="AB3531" s="22"/>
      <c r="AC3531" s="22"/>
      <c r="AD3531" s="22"/>
      <c r="AE3531" s="22"/>
      <c r="AF3531" s="22"/>
      <c r="AG3531" s="22"/>
    </row>
    <row r="3532" spans="1:33" s="11" customFormat="1" ht="26.1" customHeight="1">
      <c r="A3532" s="45" t="str">
        <f>IF(AND($H3532&gt;=مغادرين!$C$4,$H3532&lt;=مغادرين!$H$4,مغادرين!$B$1=IF(مغادرين!$B$1="","",$I3532),مغادرين!$B$2=IF(مغادرين!$B$2="","",$K3532),مغادرين!$B$3=IF(مغادرين!$B$3="","",$Q3532),مغادرين!$B$4=IF(مغادرين!$B$4="","",$R3532)),MAX($A$4:$A3531)+1,"")</f>
        <v/>
      </c>
      <c r="B3532" s="45" t="str">
        <f t="shared" si="110"/>
        <v/>
      </c>
      <c r="C3532" s="45" t="str">
        <f>IF($A3532="","",RANK($B3532,$B$5:$B$9000,1)+COUNTIF($B$4:$B3531,$B3532))</f>
        <v/>
      </c>
      <c r="D3532" s="46" t="str">
        <f>IF(AND($O3532&gt;=قادمين!$C$4,$O3532&lt;=قادمين!$H$4,قادمين!$B$1=IF(قادمين!$B$1="","",$I3532),قادمين!$B$2=IF(قادمين!$B$2="","",$K3532),قادمين!$B$3=IF(قادمين!$B$3="","",$Q3532),قادمين!$B$4=IF(قادمين!$B$4="","",$R3532)),MAX($D$4:$D3531)+1,"")</f>
        <v/>
      </c>
      <c r="E3532" s="46" t="str">
        <f t="shared" si="111"/>
        <v/>
      </c>
      <c r="F3532" s="46" t="str">
        <f>IF($D3532="","",RANK($E3532,$E$5:$E$9000,1)+COUNTIF($E$4:$E3531,$E3532))</f>
        <v/>
      </c>
      <c r="G3532" s="63" t="str">
        <f>IF(H3532="","",COUNTA($H$5:H3532))</f>
        <v/>
      </c>
      <c r="H3532" s="187"/>
      <c r="I3532" s="203"/>
      <c r="J3532" s="202"/>
      <c r="K3532" s="202"/>
      <c r="L3532" s="202"/>
      <c r="M3532" s="202"/>
      <c r="N3532" s="202"/>
      <c r="O3532" s="201"/>
      <c r="P3532" s="159"/>
      <c r="Q3532" s="206"/>
      <c r="R3532" s="50"/>
      <c r="S3532" s="51"/>
      <c r="T3532" s="51"/>
      <c r="U3532" s="52"/>
      <c r="V3532" s="52"/>
      <c r="W3532" s="52"/>
      <c r="X3532" s="53"/>
      <c r="Y3532" s="52"/>
      <c r="Z3532" s="54"/>
      <c r="AA3532" s="22"/>
      <c r="AB3532" s="22"/>
      <c r="AC3532" s="22"/>
      <c r="AD3532" s="22"/>
      <c r="AE3532" s="22"/>
      <c r="AF3532" s="22"/>
      <c r="AG3532" s="22"/>
    </row>
    <row r="3533" spans="1:33" s="11" customFormat="1" ht="26.1" customHeight="1">
      <c r="A3533" s="45" t="str">
        <f>IF(AND($H3533&gt;=مغادرين!$C$4,$H3533&lt;=مغادرين!$H$4,مغادرين!$B$1=IF(مغادرين!$B$1="","",$I3533),مغادرين!$B$2=IF(مغادرين!$B$2="","",$K3533),مغادرين!$B$3=IF(مغادرين!$B$3="","",$Q3533),مغادرين!$B$4=IF(مغادرين!$B$4="","",$R3533)),MAX($A$4:$A3532)+1,"")</f>
        <v/>
      </c>
      <c r="B3533" s="45" t="str">
        <f t="shared" si="110"/>
        <v/>
      </c>
      <c r="C3533" s="45" t="str">
        <f>IF($A3533="","",RANK($B3533,$B$5:$B$9000,1)+COUNTIF($B$4:$B3532,$B3533))</f>
        <v/>
      </c>
      <c r="D3533" s="46" t="str">
        <f>IF(AND($O3533&gt;=قادمين!$C$4,$O3533&lt;=قادمين!$H$4,قادمين!$B$1=IF(قادمين!$B$1="","",$I3533),قادمين!$B$2=IF(قادمين!$B$2="","",$K3533),قادمين!$B$3=IF(قادمين!$B$3="","",$Q3533),قادمين!$B$4=IF(قادمين!$B$4="","",$R3533)),MAX($D$4:$D3532)+1,"")</f>
        <v/>
      </c>
      <c r="E3533" s="46" t="str">
        <f t="shared" si="111"/>
        <v/>
      </c>
      <c r="F3533" s="46" t="str">
        <f>IF($D3533="","",RANK($E3533,$E$5:$E$9000,1)+COUNTIF($E$4:$E3532,$E3533))</f>
        <v/>
      </c>
      <c r="G3533" s="63" t="str">
        <f>IF(H3533="","",COUNTA($H$5:H3533))</f>
        <v/>
      </c>
      <c r="H3533" s="187"/>
      <c r="I3533" s="203"/>
      <c r="J3533" s="202"/>
      <c r="K3533" s="202"/>
      <c r="L3533" s="202"/>
      <c r="M3533" s="202"/>
      <c r="N3533" s="202"/>
      <c r="O3533" s="201"/>
      <c r="P3533" s="159"/>
      <c r="Q3533" s="206"/>
      <c r="R3533" s="50"/>
      <c r="S3533" s="51"/>
      <c r="T3533" s="51"/>
      <c r="U3533" s="52"/>
      <c r="V3533" s="52"/>
      <c r="W3533" s="52"/>
      <c r="X3533" s="53"/>
      <c r="Y3533" s="52"/>
      <c r="Z3533" s="54"/>
      <c r="AA3533" s="22"/>
      <c r="AB3533" s="22"/>
      <c r="AC3533" s="22"/>
      <c r="AD3533" s="22"/>
      <c r="AE3533" s="22"/>
      <c r="AF3533" s="22"/>
      <c r="AG3533" s="22"/>
    </row>
    <row r="3534" spans="1:33" s="11" customFormat="1" ht="26.1" customHeight="1">
      <c r="A3534" s="45" t="str">
        <f>IF(AND($H3534&gt;=مغادرين!$C$4,$H3534&lt;=مغادرين!$H$4,مغادرين!$B$1=IF(مغادرين!$B$1="","",$I3534),مغادرين!$B$2=IF(مغادرين!$B$2="","",$K3534),مغادرين!$B$3=IF(مغادرين!$B$3="","",$Q3534),مغادرين!$B$4=IF(مغادرين!$B$4="","",$R3534)),MAX($A$4:$A3533)+1,"")</f>
        <v/>
      </c>
      <c r="B3534" s="45" t="str">
        <f t="shared" si="110"/>
        <v/>
      </c>
      <c r="C3534" s="45" t="str">
        <f>IF($A3534="","",RANK($B3534,$B$5:$B$9000,1)+COUNTIF($B$4:$B3533,$B3534))</f>
        <v/>
      </c>
      <c r="D3534" s="46" t="str">
        <f>IF(AND($O3534&gt;=قادمين!$C$4,$O3534&lt;=قادمين!$H$4,قادمين!$B$1=IF(قادمين!$B$1="","",$I3534),قادمين!$B$2=IF(قادمين!$B$2="","",$K3534),قادمين!$B$3=IF(قادمين!$B$3="","",$Q3534),قادمين!$B$4=IF(قادمين!$B$4="","",$R3534)),MAX($D$4:$D3533)+1,"")</f>
        <v/>
      </c>
      <c r="E3534" s="46" t="str">
        <f t="shared" si="111"/>
        <v/>
      </c>
      <c r="F3534" s="46" t="str">
        <f>IF($D3534="","",RANK($E3534,$E$5:$E$9000,1)+COUNTIF($E$4:$E3533,$E3534))</f>
        <v/>
      </c>
      <c r="G3534" s="63" t="str">
        <f>IF(H3534="","",COUNTA($H$5:H3534))</f>
        <v/>
      </c>
      <c r="H3534" s="187"/>
      <c r="I3534" s="203"/>
      <c r="J3534" s="202"/>
      <c r="K3534" s="202"/>
      <c r="L3534" s="202"/>
      <c r="M3534" s="202"/>
      <c r="N3534" s="202"/>
      <c r="O3534" s="201"/>
      <c r="P3534" s="159"/>
      <c r="Q3534" s="206"/>
      <c r="R3534" s="50"/>
      <c r="S3534" s="51"/>
      <c r="T3534" s="51"/>
      <c r="U3534" s="52"/>
      <c r="V3534" s="52"/>
      <c r="W3534" s="52"/>
      <c r="X3534" s="53"/>
      <c r="Y3534" s="52"/>
      <c r="Z3534" s="54"/>
      <c r="AA3534" s="22"/>
      <c r="AB3534" s="22"/>
      <c r="AC3534" s="22"/>
      <c r="AD3534" s="22"/>
      <c r="AE3534" s="22"/>
      <c r="AF3534" s="22"/>
      <c r="AG3534" s="22"/>
    </row>
    <row r="3535" spans="1:33" s="11" customFormat="1" ht="26.1" customHeight="1">
      <c r="A3535" s="45" t="str">
        <f>IF(AND($H3535&gt;=مغادرين!$C$4,$H3535&lt;=مغادرين!$H$4,مغادرين!$B$1=IF(مغادرين!$B$1="","",$I3535),مغادرين!$B$2=IF(مغادرين!$B$2="","",$K3535),مغادرين!$B$3=IF(مغادرين!$B$3="","",$Q3535),مغادرين!$B$4=IF(مغادرين!$B$4="","",$R3535)),MAX($A$4:$A3534)+1,"")</f>
        <v/>
      </c>
      <c r="B3535" s="45" t="str">
        <f t="shared" si="110"/>
        <v/>
      </c>
      <c r="C3535" s="45" t="str">
        <f>IF($A3535="","",RANK($B3535,$B$5:$B$9000,1)+COUNTIF($B$4:$B3534,$B3535))</f>
        <v/>
      </c>
      <c r="D3535" s="46" t="str">
        <f>IF(AND($O3535&gt;=قادمين!$C$4,$O3535&lt;=قادمين!$H$4,قادمين!$B$1=IF(قادمين!$B$1="","",$I3535),قادمين!$B$2=IF(قادمين!$B$2="","",$K3535),قادمين!$B$3=IF(قادمين!$B$3="","",$Q3535),قادمين!$B$4=IF(قادمين!$B$4="","",$R3535)),MAX($D$4:$D3534)+1,"")</f>
        <v/>
      </c>
      <c r="E3535" s="46" t="str">
        <f t="shared" si="111"/>
        <v/>
      </c>
      <c r="F3535" s="46" t="str">
        <f>IF($D3535="","",RANK($E3535,$E$5:$E$9000,1)+COUNTIF($E$4:$E3534,$E3535))</f>
        <v/>
      </c>
      <c r="G3535" s="63" t="str">
        <f>IF(H3535="","",COUNTA($H$5:H3535))</f>
        <v/>
      </c>
      <c r="H3535" s="187"/>
      <c r="I3535" s="203"/>
      <c r="J3535" s="202"/>
      <c r="K3535" s="202"/>
      <c r="L3535" s="202"/>
      <c r="M3535" s="202"/>
      <c r="N3535" s="202"/>
      <c r="O3535" s="201"/>
      <c r="P3535" s="159"/>
      <c r="Q3535" s="206"/>
      <c r="R3535" s="50"/>
      <c r="S3535" s="51"/>
      <c r="T3535" s="51"/>
      <c r="U3535" s="52"/>
      <c r="V3535" s="52"/>
      <c r="W3535" s="52"/>
      <c r="X3535" s="53"/>
      <c r="Y3535" s="52"/>
      <c r="Z3535" s="54"/>
      <c r="AA3535" s="22"/>
      <c r="AB3535" s="22"/>
      <c r="AC3535" s="22"/>
      <c r="AD3535" s="22"/>
      <c r="AE3535" s="22"/>
      <c r="AF3535" s="22"/>
      <c r="AG3535" s="22"/>
    </row>
    <row r="3536" spans="1:33" s="11" customFormat="1" ht="26.1" customHeight="1">
      <c r="A3536" s="45" t="str">
        <f>IF(AND($H3536&gt;=مغادرين!$C$4,$H3536&lt;=مغادرين!$H$4,مغادرين!$B$1=IF(مغادرين!$B$1="","",$I3536),مغادرين!$B$2=IF(مغادرين!$B$2="","",$K3536),مغادرين!$B$3=IF(مغادرين!$B$3="","",$Q3536),مغادرين!$B$4=IF(مغادرين!$B$4="","",$R3536)),MAX($A$4:$A3535)+1,"")</f>
        <v/>
      </c>
      <c r="B3536" s="45" t="str">
        <f t="shared" si="110"/>
        <v/>
      </c>
      <c r="C3536" s="45" t="str">
        <f>IF($A3536="","",RANK($B3536,$B$5:$B$9000,1)+COUNTIF($B$4:$B3535,$B3536))</f>
        <v/>
      </c>
      <c r="D3536" s="46" t="str">
        <f>IF(AND($O3536&gt;=قادمين!$C$4,$O3536&lt;=قادمين!$H$4,قادمين!$B$1=IF(قادمين!$B$1="","",$I3536),قادمين!$B$2=IF(قادمين!$B$2="","",$K3536),قادمين!$B$3=IF(قادمين!$B$3="","",$Q3536),قادمين!$B$4=IF(قادمين!$B$4="","",$R3536)),MAX($D$4:$D3535)+1,"")</f>
        <v/>
      </c>
      <c r="E3536" s="46" t="str">
        <f t="shared" si="111"/>
        <v/>
      </c>
      <c r="F3536" s="46" t="str">
        <f>IF($D3536="","",RANK($E3536,$E$5:$E$9000,1)+COUNTIF($E$4:$E3535,$E3536))</f>
        <v/>
      </c>
      <c r="G3536" s="63" t="str">
        <f>IF(H3536="","",COUNTA($H$5:H3536))</f>
        <v/>
      </c>
      <c r="H3536" s="187"/>
      <c r="I3536" s="203"/>
      <c r="J3536" s="202"/>
      <c r="K3536" s="202"/>
      <c r="L3536" s="202"/>
      <c r="M3536" s="202"/>
      <c r="N3536" s="202"/>
      <c r="O3536" s="201"/>
      <c r="P3536" s="159"/>
      <c r="Q3536" s="206"/>
      <c r="R3536" s="50"/>
      <c r="S3536" s="51"/>
      <c r="T3536" s="51"/>
      <c r="U3536" s="52"/>
      <c r="V3536" s="52"/>
      <c r="W3536" s="52"/>
      <c r="X3536" s="53"/>
      <c r="Y3536" s="52"/>
      <c r="Z3536" s="54"/>
      <c r="AA3536" s="22"/>
      <c r="AB3536" s="22"/>
      <c r="AC3536" s="22"/>
      <c r="AD3536" s="22"/>
      <c r="AE3536" s="22"/>
      <c r="AF3536" s="22"/>
      <c r="AG3536" s="22"/>
    </row>
    <row r="3537" spans="1:33" s="11" customFormat="1" ht="26.1" customHeight="1">
      <c r="A3537" s="45" t="str">
        <f>IF(AND($H3537&gt;=مغادرين!$C$4,$H3537&lt;=مغادرين!$H$4,مغادرين!$B$1=IF(مغادرين!$B$1="","",$I3537),مغادرين!$B$2=IF(مغادرين!$B$2="","",$K3537),مغادرين!$B$3=IF(مغادرين!$B$3="","",$Q3537),مغادرين!$B$4=IF(مغادرين!$B$4="","",$R3537)),MAX($A$4:$A3536)+1,"")</f>
        <v/>
      </c>
      <c r="B3537" s="45" t="str">
        <f t="shared" si="110"/>
        <v/>
      </c>
      <c r="C3537" s="45" t="str">
        <f>IF($A3537="","",RANK($B3537,$B$5:$B$9000,1)+COUNTIF($B$4:$B3536,$B3537))</f>
        <v/>
      </c>
      <c r="D3537" s="46" t="str">
        <f>IF(AND($O3537&gt;=قادمين!$C$4,$O3537&lt;=قادمين!$H$4,قادمين!$B$1=IF(قادمين!$B$1="","",$I3537),قادمين!$B$2=IF(قادمين!$B$2="","",$K3537),قادمين!$B$3=IF(قادمين!$B$3="","",$Q3537),قادمين!$B$4=IF(قادمين!$B$4="","",$R3537)),MAX($D$4:$D3536)+1,"")</f>
        <v/>
      </c>
      <c r="E3537" s="46" t="str">
        <f t="shared" si="111"/>
        <v/>
      </c>
      <c r="F3537" s="46" t="str">
        <f>IF($D3537="","",RANK($E3537,$E$5:$E$9000,1)+COUNTIF($E$4:$E3536,$E3537))</f>
        <v/>
      </c>
      <c r="G3537" s="63" t="str">
        <f>IF(H3537="","",COUNTA($H$5:H3537))</f>
        <v/>
      </c>
      <c r="H3537" s="187"/>
      <c r="I3537" s="203"/>
      <c r="J3537" s="202"/>
      <c r="K3537" s="202"/>
      <c r="L3537" s="202"/>
      <c r="M3537" s="202"/>
      <c r="N3537" s="202"/>
      <c r="O3537" s="201"/>
      <c r="P3537" s="159"/>
      <c r="Q3537" s="206"/>
      <c r="R3537" s="50"/>
      <c r="S3537" s="51"/>
      <c r="T3537" s="51"/>
      <c r="U3537" s="52"/>
      <c r="V3537" s="52"/>
      <c r="W3537" s="52"/>
      <c r="X3537" s="53"/>
      <c r="Y3537" s="52"/>
      <c r="Z3537" s="54"/>
      <c r="AA3537" s="22"/>
      <c r="AB3537" s="22"/>
      <c r="AC3537" s="22"/>
      <c r="AD3537" s="22"/>
      <c r="AE3537" s="22"/>
      <c r="AF3537" s="22"/>
      <c r="AG3537" s="22"/>
    </row>
    <row r="3538" spans="1:33" s="11" customFormat="1" ht="26.1" customHeight="1">
      <c r="A3538" s="45" t="str">
        <f>IF(AND($H3538&gt;=مغادرين!$C$4,$H3538&lt;=مغادرين!$H$4,مغادرين!$B$1=IF(مغادرين!$B$1="","",$I3538),مغادرين!$B$2=IF(مغادرين!$B$2="","",$K3538),مغادرين!$B$3=IF(مغادرين!$B$3="","",$Q3538),مغادرين!$B$4=IF(مغادرين!$B$4="","",$R3538)),MAX($A$4:$A3537)+1,"")</f>
        <v/>
      </c>
      <c r="B3538" s="45" t="str">
        <f t="shared" si="110"/>
        <v/>
      </c>
      <c r="C3538" s="45" t="str">
        <f>IF($A3538="","",RANK($B3538,$B$5:$B$9000,1)+COUNTIF($B$4:$B3537,$B3538))</f>
        <v/>
      </c>
      <c r="D3538" s="46" t="str">
        <f>IF(AND($O3538&gt;=قادمين!$C$4,$O3538&lt;=قادمين!$H$4,قادمين!$B$1=IF(قادمين!$B$1="","",$I3538),قادمين!$B$2=IF(قادمين!$B$2="","",$K3538),قادمين!$B$3=IF(قادمين!$B$3="","",$Q3538),قادمين!$B$4=IF(قادمين!$B$4="","",$R3538)),MAX($D$4:$D3537)+1,"")</f>
        <v/>
      </c>
      <c r="E3538" s="46" t="str">
        <f t="shared" si="111"/>
        <v/>
      </c>
      <c r="F3538" s="46" t="str">
        <f>IF($D3538="","",RANK($E3538,$E$5:$E$9000,1)+COUNTIF($E$4:$E3537,$E3538))</f>
        <v/>
      </c>
      <c r="G3538" s="63" t="str">
        <f>IF(H3538="","",COUNTA($H$5:H3538))</f>
        <v/>
      </c>
      <c r="H3538" s="187"/>
      <c r="I3538" s="203"/>
      <c r="J3538" s="202"/>
      <c r="K3538" s="202"/>
      <c r="L3538" s="202"/>
      <c r="M3538" s="202"/>
      <c r="N3538" s="202"/>
      <c r="O3538" s="201"/>
      <c r="P3538" s="159"/>
      <c r="Q3538" s="206"/>
      <c r="R3538" s="50"/>
      <c r="S3538" s="51"/>
      <c r="T3538" s="51"/>
      <c r="U3538" s="52"/>
      <c r="V3538" s="52"/>
      <c r="W3538" s="52"/>
      <c r="X3538" s="53"/>
      <c r="Y3538" s="52"/>
      <c r="Z3538" s="54"/>
      <c r="AA3538" s="22"/>
      <c r="AB3538" s="22"/>
      <c r="AC3538" s="22"/>
      <c r="AD3538" s="22"/>
      <c r="AE3538" s="22"/>
      <c r="AF3538" s="22"/>
      <c r="AG3538" s="22"/>
    </row>
    <row r="3539" spans="1:33" s="11" customFormat="1" ht="26.1" customHeight="1">
      <c r="A3539" s="45" t="str">
        <f>IF(AND($H3539&gt;=مغادرين!$C$4,$H3539&lt;=مغادرين!$H$4,مغادرين!$B$1=IF(مغادرين!$B$1="","",$I3539),مغادرين!$B$2=IF(مغادرين!$B$2="","",$K3539),مغادرين!$B$3=IF(مغادرين!$B$3="","",$Q3539),مغادرين!$B$4=IF(مغادرين!$B$4="","",$R3539)),MAX($A$4:$A3538)+1,"")</f>
        <v/>
      </c>
      <c r="B3539" s="45" t="str">
        <f t="shared" si="110"/>
        <v/>
      </c>
      <c r="C3539" s="45" t="str">
        <f>IF($A3539="","",RANK($B3539,$B$5:$B$9000,1)+COUNTIF($B$4:$B3538,$B3539))</f>
        <v/>
      </c>
      <c r="D3539" s="46" t="str">
        <f>IF(AND($O3539&gt;=قادمين!$C$4,$O3539&lt;=قادمين!$H$4,قادمين!$B$1=IF(قادمين!$B$1="","",$I3539),قادمين!$B$2=IF(قادمين!$B$2="","",$K3539),قادمين!$B$3=IF(قادمين!$B$3="","",$Q3539),قادمين!$B$4=IF(قادمين!$B$4="","",$R3539)),MAX($D$4:$D3538)+1,"")</f>
        <v/>
      </c>
      <c r="E3539" s="46" t="str">
        <f t="shared" si="111"/>
        <v/>
      </c>
      <c r="F3539" s="46" t="str">
        <f>IF($D3539="","",RANK($E3539,$E$5:$E$9000,1)+COUNTIF($E$4:$E3538,$E3539))</f>
        <v/>
      </c>
      <c r="G3539" s="63" t="str">
        <f>IF(H3539="","",COUNTA($H$5:H3539))</f>
        <v/>
      </c>
      <c r="H3539" s="187"/>
      <c r="I3539" s="203"/>
      <c r="J3539" s="202"/>
      <c r="K3539" s="202"/>
      <c r="L3539" s="202"/>
      <c r="M3539" s="202"/>
      <c r="N3539" s="202"/>
      <c r="O3539" s="201"/>
      <c r="P3539" s="159"/>
      <c r="Q3539" s="206"/>
      <c r="R3539" s="50"/>
      <c r="S3539" s="51"/>
      <c r="T3539" s="51"/>
      <c r="U3539" s="52"/>
      <c r="V3539" s="52"/>
      <c r="W3539" s="52"/>
      <c r="X3539" s="53"/>
      <c r="Y3539" s="52"/>
      <c r="Z3539" s="54"/>
      <c r="AA3539" s="22"/>
      <c r="AB3539" s="22"/>
      <c r="AC3539" s="22"/>
      <c r="AD3539" s="22"/>
      <c r="AE3539" s="22"/>
      <c r="AF3539" s="22"/>
      <c r="AG3539" s="22"/>
    </row>
    <row r="3540" spans="1:33" s="11" customFormat="1" ht="26.1" customHeight="1">
      <c r="A3540" s="45" t="str">
        <f>IF(AND($H3540&gt;=مغادرين!$C$4,$H3540&lt;=مغادرين!$H$4,مغادرين!$B$1=IF(مغادرين!$B$1="","",$I3540),مغادرين!$B$2=IF(مغادرين!$B$2="","",$K3540),مغادرين!$B$3=IF(مغادرين!$B$3="","",$Q3540),مغادرين!$B$4=IF(مغادرين!$B$4="","",$R3540)),MAX($A$4:$A3539)+1,"")</f>
        <v/>
      </c>
      <c r="B3540" s="45" t="str">
        <f t="shared" si="110"/>
        <v/>
      </c>
      <c r="C3540" s="45" t="str">
        <f>IF($A3540="","",RANK($B3540,$B$5:$B$9000,1)+COUNTIF($B$4:$B3539,$B3540))</f>
        <v/>
      </c>
      <c r="D3540" s="46" t="str">
        <f>IF(AND($O3540&gt;=قادمين!$C$4,$O3540&lt;=قادمين!$H$4,قادمين!$B$1=IF(قادمين!$B$1="","",$I3540),قادمين!$B$2=IF(قادمين!$B$2="","",$K3540),قادمين!$B$3=IF(قادمين!$B$3="","",$Q3540),قادمين!$B$4=IF(قادمين!$B$4="","",$R3540)),MAX($D$4:$D3539)+1,"")</f>
        <v/>
      </c>
      <c r="E3540" s="46" t="str">
        <f t="shared" si="111"/>
        <v/>
      </c>
      <c r="F3540" s="46" t="str">
        <f>IF($D3540="","",RANK($E3540,$E$5:$E$9000,1)+COUNTIF($E$4:$E3539,$E3540))</f>
        <v/>
      </c>
      <c r="G3540" s="63" t="str">
        <f>IF(H3540="","",COUNTA($H$5:H3540))</f>
        <v/>
      </c>
      <c r="H3540" s="187"/>
      <c r="I3540" s="203"/>
      <c r="J3540" s="202"/>
      <c r="K3540" s="202"/>
      <c r="L3540" s="202"/>
      <c r="M3540" s="202"/>
      <c r="N3540" s="202"/>
      <c r="O3540" s="201"/>
      <c r="P3540" s="159"/>
      <c r="Q3540" s="206"/>
      <c r="R3540" s="50"/>
      <c r="S3540" s="51"/>
      <c r="T3540" s="51"/>
      <c r="U3540" s="52"/>
      <c r="V3540" s="52"/>
      <c r="W3540" s="52"/>
      <c r="X3540" s="53"/>
      <c r="Y3540" s="52"/>
      <c r="Z3540" s="54"/>
      <c r="AA3540" s="22"/>
      <c r="AB3540" s="22"/>
      <c r="AC3540" s="22"/>
      <c r="AD3540" s="22"/>
      <c r="AE3540" s="22"/>
      <c r="AF3540" s="22"/>
      <c r="AG3540" s="22"/>
    </row>
    <row r="3541" spans="1:33" s="11" customFormat="1" ht="26.1" customHeight="1">
      <c r="A3541" s="45" t="str">
        <f>IF(AND($H3541&gt;=مغادرين!$C$4,$H3541&lt;=مغادرين!$H$4,مغادرين!$B$1=IF(مغادرين!$B$1="","",$I3541),مغادرين!$B$2=IF(مغادرين!$B$2="","",$K3541),مغادرين!$B$3=IF(مغادرين!$B$3="","",$Q3541),مغادرين!$B$4=IF(مغادرين!$B$4="","",$R3541)),MAX($A$4:$A3540)+1,"")</f>
        <v/>
      </c>
      <c r="B3541" s="45" t="str">
        <f t="shared" si="110"/>
        <v/>
      </c>
      <c r="C3541" s="45" t="str">
        <f>IF($A3541="","",RANK($B3541,$B$5:$B$9000,1)+COUNTIF($B$4:$B3540,$B3541))</f>
        <v/>
      </c>
      <c r="D3541" s="46" t="str">
        <f>IF(AND($O3541&gt;=قادمين!$C$4,$O3541&lt;=قادمين!$H$4,قادمين!$B$1=IF(قادمين!$B$1="","",$I3541),قادمين!$B$2=IF(قادمين!$B$2="","",$K3541),قادمين!$B$3=IF(قادمين!$B$3="","",$Q3541),قادمين!$B$4=IF(قادمين!$B$4="","",$R3541)),MAX($D$4:$D3540)+1,"")</f>
        <v/>
      </c>
      <c r="E3541" s="46" t="str">
        <f t="shared" si="111"/>
        <v/>
      </c>
      <c r="F3541" s="46" t="str">
        <f>IF($D3541="","",RANK($E3541,$E$5:$E$9000,1)+COUNTIF($E$4:$E3540,$E3541))</f>
        <v/>
      </c>
      <c r="G3541" s="63" t="str">
        <f>IF(H3541="","",COUNTA($H$5:H3541))</f>
        <v/>
      </c>
      <c r="H3541" s="187"/>
      <c r="I3541" s="203"/>
      <c r="J3541" s="202"/>
      <c r="K3541" s="202"/>
      <c r="L3541" s="202"/>
      <c r="M3541" s="202"/>
      <c r="N3541" s="202"/>
      <c r="O3541" s="201"/>
      <c r="P3541" s="159"/>
      <c r="Q3541" s="206"/>
      <c r="R3541" s="50"/>
      <c r="S3541" s="51"/>
      <c r="T3541" s="51"/>
      <c r="U3541" s="52"/>
      <c r="V3541" s="52"/>
      <c r="W3541" s="52"/>
      <c r="X3541" s="53"/>
      <c r="Y3541" s="52"/>
      <c r="Z3541" s="54"/>
      <c r="AA3541" s="22"/>
      <c r="AB3541" s="22"/>
      <c r="AC3541" s="22"/>
      <c r="AD3541" s="22"/>
      <c r="AE3541" s="22"/>
      <c r="AF3541" s="22"/>
      <c r="AG3541" s="22"/>
    </row>
    <row r="3542" spans="1:33" s="11" customFormat="1" ht="26.1" customHeight="1">
      <c r="A3542" s="45" t="str">
        <f>IF(AND($H3542&gt;=مغادرين!$C$4,$H3542&lt;=مغادرين!$H$4,مغادرين!$B$1=IF(مغادرين!$B$1="","",$I3542),مغادرين!$B$2=IF(مغادرين!$B$2="","",$K3542),مغادرين!$B$3=IF(مغادرين!$B$3="","",$Q3542),مغادرين!$B$4=IF(مغادرين!$B$4="","",$R3542)),MAX($A$4:$A3541)+1,"")</f>
        <v/>
      </c>
      <c r="B3542" s="45" t="str">
        <f t="shared" si="110"/>
        <v/>
      </c>
      <c r="C3542" s="45" t="str">
        <f>IF($A3542="","",RANK($B3542,$B$5:$B$9000,1)+COUNTIF($B$4:$B3541,$B3542))</f>
        <v/>
      </c>
      <c r="D3542" s="46" t="str">
        <f>IF(AND($O3542&gt;=قادمين!$C$4,$O3542&lt;=قادمين!$H$4,قادمين!$B$1=IF(قادمين!$B$1="","",$I3542),قادمين!$B$2=IF(قادمين!$B$2="","",$K3542),قادمين!$B$3=IF(قادمين!$B$3="","",$Q3542),قادمين!$B$4=IF(قادمين!$B$4="","",$R3542)),MAX($D$4:$D3541)+1,"")</f>
        <v/>
      </c>
      <c r="E3542" s="46" t="str">
        <f t="shared" si="111"/>
        <v/>
      </c>
      <c r="F3542" s="46" t="str">
        <f>IF($D3542="","",RANK($E3542,$E$5:$E$9000,1)+COUNTIF($E$4:$E3541,$E3542))</f>
        <v/>
      </c>
      <c r="G3542" s="63" t="str">
        <f>IF(H3542="","",COUNTA($H$5:H3542))</f>
        <v/>
      </c>
      <c r="H3542" s="187"/>
      <c r="I3542" s="203"/>
      <c r="J3542" s="202"/>
      <c r="K3542" s="202"/>
      <c r="L3542" s="202"/>
      <c r="M3542" s="202"/>
      <c r="N3542" s="202"/>
      <c r="O3542" s="201"/>
      <c r="P3542" s="159"/>
      <c r="Q3542" s="206"/>
      <c r="R3542" s="50"/>
      <c r="S3542" s="51"/>
      <c r="T3542" s="51"/>
      <c r="U3542" s="52"/>
      <c r="V3542" s="52"/>
      <c r="W3542" s="52"/>
      <c r="X3542" s="53"/>
      <c r="Y3542" s="52"/>
      <c r="Z3542" s="54"/>
      <c r="AA3542" s="22"/>
      <c r="AB3542" s="22"/>
      <c r="AC3542" s="22"/>
      <c r="AD3542" s="22"/>
      <c r="AE3542" s="22"/>
      <c r="AF3542" s="22"/>
      <c r="AG3542" s="22"/>
    </row>
    <row r="3543" spans="1:33" s="11" customFormat="1" ht="26.1" customHeight="1">
      <c r="A3543" s="45" t="str">
        <f>IF(AND($H3543&gt;=مغادرين!$C$4,$H3543&lt;=مغادرين!$H$4,مغادرين!$B$1=IF(مغادرين!$B$1="","",$I3543),مغادرين!$B$2=IF(مغادرين!$B$2="","",$K3543),مغادرين!$B$3=IF(مغادرين!$B$3="","",$Q3543),مغادرين!$B$4=IF(مغادرين!$B$4="","",$R3543)),MAX($A$4:$A3542)+1,"")</f>
        <v/>
      </c>
      <c r="B3543" s="45" t="str">
        <f t="shared" si="110"/>
        <v/>
      </c>
      <c r="C3543" s="45" t="str">
        <f>IF($A3543="","",RANK($B3543,$B$5:$B$9000,1)+COUNTIF($B$4:$B3542,$B3543))</f>
        <v/>
      </c>
      <c r="D3543" s="46" t="str">
        <f>IF(AND($O3543&gt;=قادمين!$C$4,$O3543&lt;=قادمين!$H$4,قادمين!$B$1=IF(قادمين!$B$1="","",$I3543),قادمين!$B$2=IF(قادمين!$B$2="","",$K3543),قادمين!$B$3=IF(قادمين!$B$3="","",$Q3543),قادمين!$B$4=IF(قادمين!$B$4="","",$R3543)),MAX($D$4:$D3542)+1,"")</f>
        <v/>
      </c>
      <c r="E3543" s="46" t="str">
        <f t="shared" si="111"/>
        <v/>
      </c>
      <c r="F3543" s="46" t="str">
        <f>IF($D3543="","",RANK($E3543,$E$5:$E$9000,1)+COUNTIF($E$4:$E3542,$E3543))</f>
        <v/>
      </c>
      <c r="G3543" s="63" t="str">
        <f>IF(H3543="","",COUNTA($H$5:H3543))</f>
        <v/>
      </c>
      <c r="H3543" s="187"/>
      <c r="I3543" s="203"/>
      <c r="J3543" s="202"/>
      <c r="K3543" s="202"/>
      <c r="L3543" s="202"/>
      <c r="M3543" s="202"/>
      <c r="N3543" s="202"/>
      <c r="O3543" s="201"/>
      <c r="P3543" s="159"/>
      <c r="Q3543" s="206"/>
      <c r="R3543" s="50"/>
      <c r="S3543" s="51"/>
      <c r="T3543" s="51"/>
      <c r="U3543" s="52"/>
      <c r="V3543" s="52"/>
      <c r="W3543" s="52"/>
      <c r="X3543" s="53"/>
      <c r="Y3543" s="52"/>
      <c r="Z3543" s="54"/>
      <c r="AA3543" s="22"/>
      <c r="AB3543" s="22"/>
      <c r="AC3543" s="22"/>
      <c r="AD3543" s="22"/>
      <c r="AE3543" s="22"/>
      <c r="AF3543" s="22"/>
      <c r="AG3543" s="22"/>
    </row>
    <row r="3544" spans="1:33" s="11" customFormat="1" ht="26.1" customHeight="1">
      <c r="A3544" s="45" t="str">
        <f>IF(AND($H3544&gt;=مغادرين!$C$4,$H3544&lt;=مغادرين!$H$4,مغادرين!$B$1=IF(مغادرين!$B$1="","",$I3544),مغادرين!$B$2=IF(مغادرين!$B$2="","",$K3544),مغادرين!$B$3=IF(مغادرين!$B$3="","",$Q3544),مغادرين!$B$4=IF(مغادرين!$B$4="","",$R3544)),MAX($A$4:$A3543)+1,"")</f>
        <v/>
      </c>
      <c r="B3544" s="45" t="str">
        <f t="shared" si="110"/>
        <v/>
      </c>
      <c r="C3544" s="45" t="str">
        <f>IF($A3544="","",RANK($B3544,$B$5:$B$9000,1)+COUNTIF($B$4:$B3543,$B3544))</f>
        <v/>
      </c>
      <c r="D3544" s="46" t="str">
        <f>IF(AND($O3544&gt;=قادمين!$C$4,$O3544&lt;=قادمين!$H$4,قادمين!$B$1=IF(قادمين!$B$1="","",$I3544),قادمين!$B$2=IF(قادمين!$B$2="","",$K3544),قادمين!$B$3=IF(قادمين!$B$3="","",$Q3544),قادمين!$B$4=IF(قادمين!$B$4="","",$R3544)),MAX($D$4:$D3543)+1,"")</f>
        <v/>
      </c>
      <c r="E3544" s="46" t="str">
        <f t="shared" si="111"/>
        <v/>
      </c>
      <c r="F3544" s="46" t="str">
        <f>IF($D3544="","",RANK($E3544,$E$5:$E$9000,1)+COUNTIF($E$4:$E3543,$E3544))</f>
        <v/>
      </c>
      <c r="G3544" s="63" t="str">
        <f>IF(H3544="","",COUNTA($H$5:H3544))</f>
        <v/>
      </c>
      <c r="H3544" s="187"/>
      <c r="I3544" s="203"/>
      <c r="J3544" s="202"/>
      <c r="K3544" s="202"/>
      <c r="L3544" s="202"/>
      <c r="M3544" s="202"/>
      <c r="N3544" s="202"/>
      <c r="O3544" s="201"/>
      <c r="P3544" s="159"/>
      <c r="Q3544" s="206"/>
      <c r="R3544" s="50"/>
      <c r="S3544" s="51"/>
      <c r="T3544" s="51"/>
      <c r="U3544" s="52"/>
      <c r="V3544" s="52"/>
      <c r="W3544" s="52"/>
      <c r="X3544" s="53"/>
      <c r="Y3544" s="52"/>
      <c r="Z3544" s="54"/>
      <c r="AA3544" s="22"/>
      <c r="AB3544" s="22"/>
      <c r="AC3544" s="22"/>
      <c r="AD3544" s="22"/>
      <c r="AE3544" s="22"/>
      <c r="AF3544" s="22"/>
      <c r="AG3544" s="22"/>
    </row>
    <row r="3545" spans="1:33" s="11" customFormat="1" ht="26.1" customHeight="1">
      <c r="A3545" s="45" t="str">
        <f>IF(AND($H3545&gt;=مغادرين!$C$4,$H3545&lt;=مغادرين!$H$4,مغادرين!$B$1=IF(مغادرين!$B$1="","",$I3545),مغادرين!$B$2=IF(مغادرين!$B$2="","",$K3545),مغادرين!$B$3=IF(مغادرين!$B$3="","",$Q3545),مغادرين!$B$4=IF(مغادرين!$B$4="","",$R3545)),MAX($A$4:$A3544)+1,"")</f>
        <v/>
      </c>
      <c r="B3545" s="45" t="str">
        <f t="shared" si="110"/>
        <v/>
      </c>
      <c r="C3545" s="45" t="str">
        <f>IF($A3545="","",RANK($B3545,$B$5:$B$9000,1)+COUNTIF($B$4:$B3544,$B3545))</f>
        <v/>
      </c>
      <c r="D3545" s="46" t="str">
        <f>IF(AND($O3545&gt;=قادمين!$C$4,$O3545&lt;=قادمين!$H$4,قادمين!$B$1=IF(قادمين!$B$1="","",$I3545),قادمين!$B$2=IF(قادمين!$B$2="","",$K3545),قادمين!$B$3=IF(قادمين!$B$3="","",$Q3545),قادمين!$B$4=IF(قادمين!$B$4="","",$R3545)),MAX($D$4:$D3544)+1,"")</f>
        <v/>
      </c>
      <c r="E3545" s="46" t="str">
        <f t="shared" si="111"/>
        <v/>
      </c>
      <c r="F3545" s="46" t="str">
        <f>IF($D3545="","",RANK($E3545,$E$5:$E$9000,1)+COUNTIF($E$4:$E3544,$E3545))</f>
        <v/>
      </c>
      <c r="G3545" s="63" t="str">
        <f>IF(H3545="","",COUNTA($H$5:H3545))</f>
        <v/>
      </c>
      <c r="H3545" s="187"/>
      <c r="I3545" s="203"/>
      <c r="J3545" s="202"/>
      <c r="K3545" s="202"/>
      <c r="L3545" s="202"/>
      <c r="M3545" s="202"/>
      <c r="N3545" s="202"/>
      <c r="O3545" s="201"/>
      <c r="P3545" s="159"/>
      <c r="Q3545" s="206"/>
      <c r="R3545" s="50"/>
      <c r="S3545" s="51"/>
      <c r="T3545" s="51"/>
      <c r="U3545" s="52"/>
      <c r="V3545" s="52"/>
      <c r="W3545" s="52"/>
      <c r="X3545" s="53"/>
      <c r="Y3545" s="52"/>
      <c r="Z3545" s="54"/>
      <c r="AA3545" s="22"/>
      <c r="AB3545" s="22"/>
      <c r="AC3545" s="22"/>
      <c r="AD3545" s="22"/>
      <c r="AE3545" s="22"/>
      <c r="AF3545" s="22"/>
      <c r="AG3545" s="22"/>
    </row>
    <row r="3546" spans="1:33" s="11" customFormat="1" ht="26.1" customHeight="1">
      <c r="A3546" s="45" t="str">
        <f>IF(AND($H3546&gt;=مغادرين!$C$4,$H3546&lt;=مغادرين!$H$4,مغادرين!$B$1=IF(مغادرين!$B$1="","",$I3546),مغادرين!$B$2=IF(مغادرين!$B$2="","",$K3546),مغادرين!$B$3=IF(مغادرين!$B$3="","",$Q3546),مغادرين!$B$4=IF(مغادرين!$B$4="","",$R3546)),MAX($A$4:$A3545)+1,"")</f>
        <v/>
      </c>
      <c r="B3546" s="45" t="str">
        <f t="shared" si="110"/>
        <v/>
      </c>
      <c r="C3546" s="45" t="str">
        <f>IF($A3546="","",RANK($B3546,$B$5:$B$9000,1)+COUNTIF($B$4:$B3545,$B3546))</f>
        <v/>
      </c>
      <c r="D3546" s="46" t="str">
        <f>IF(AND($O3546&gt;=قادمين!$C$4,$O3546&lt;=قادمين!$H$4,قادمين!$B$1=IF(قادمين!$B$1="","",$I3546),قادمين!$B$2=IF(قادمين!$B$2="","",$K3546),قادمين!$B$3=IF(قادمين!$B$3="","",$Q3546),قادمين!$B$4=IF(قادمين!$B$4="","",$R3546)),MAX($D$4:$D3545)+1,"")</f>
        <v/>
      </c>
      <c r="E3546" s="46" t="str">
        <f t="shared" si="111"/>
        <v/>
      </c>
      <c r="F3546" s="46" t="str">
        <f>IF($D3546="","",RANK($E3546,$E$5:$E$9000,1)+COUNTIF($E$4:$E3545,$E3546))</f>
        <v/>
      </c>
      <c r="G3546" s="63" t="str">
        <f>IF(H3546="","",COUNTA($H$5:H3546))</f>
        <v/>
      </c>
      <c r="H3546" s="187"/>
      <c r="I3546" s="203"/>
      <c r="J3546" s="202"/>
      <c r="K3546" s="202"/>
      <c r="L3546" s="202"/>
      <c r="M3546" s="202"/>
      <c r="N3546" s="202"/>
      <c r="O3546" s="201"/>
      <c r="P3546" s="159"/>
      <c r="Q3546" s="206"/>
      <c r="R3546" s="50"/>
      <c r="S3546" s="51"/>
      <c r="T3546" s="51"/>
      <c r="U3546" s="52"/>
      <c r="V3546" s="52"/>
      <c r="W3546" s="52"/>
      <c r="X3546" s="53"/>
      <c r="Y3546" s="52"/>
      <c r="Z3546" s="54"/>
      <c r="AA3546" s="22"/>
      <c r="AB3546" s="22"/>
      <c r="AC3546" s="22"/>
      <c r="AD3546" s="22"/>
      <c r="AE3546" s="22"/>
      <c r="AF3546" s="22"/>
      <c r="AG3546" s="22"/>
    </row>
    <row r="3547" spans="1:33" s="11" customFormat="1" ht="26.1" customHeight="1">
      <c r="A3547" s="45" t="str">
        <f>IF(AND($H3547&gt;=مغادرين!$C$4,$H3547&lt;=مغادرين!$H$4,مغادرين!$B$1=IF(مغادرين!$B$1="","",$I3547),مغادرين!$B$2=IF(مغادرين!$B$2="","",$K3547),مغادرين!$B$3=IF(مغادرين!$B$3="","",$Q3547),مغادرين!$B$4=IF(مغادرين!$B$4="","",$R3547)),MAX($A$4:$A3546)+1,"")</f>
        <v/>
      </c>
      <c r="B3547" s="45" t="str">
        <f t="shared" si="110"/>
        <v/>
      </c>
      <c r="C3547" s="45" t="str">
        <f>IF($A3547="","",RANK($B3547,$B$5:$B$9000,1)+COUNTIF($B$4:$B3546,$B3547))</f>
        <v/>
      </c>
      <c r="D3547" s="46" t="str">
        <f>IF(AND($O3547&gt;=قادمين!$C$4,$O3547&lt;=قادمين!$H$4,قادمين!$B$1=IF(قادمين!$B$1="","",$I3547),قادمين!$B$2=IF(قادمين!$B$2="","",$K3547),قادمين!$B$3=IF(قادمين!$B$3="","",$Q3547),قادمين!$B$4=IF(قادمين!$B$4="","",$R3547)),MAX($D$4:$D3546)+1,"")</f>
        <v/>
      </c>
      <c r="E3547" s="46" t="str">
        <f t="shared" si="111"/>
        <v/>
      </c>
      <c r="F3547" s="46" t="str">
        <f>IF($D3547="","",RANK($E3547,$E$5:$E$9000,1)+COUNTIF($E$4:$E3546,$E3547))</f>
        <v/>
      </c>
      <c r="G3547" s="63" t="str">
        <f>IF(H3547="","",COUNTA($H$5:H3547))</f>
        <v/>
      </c>
      <c r="H3547" s="187"/>
      <c r="I3547" s="203"/>
      <c r="J3547" s="202"/>
      <c r="K3547" s="202"/>
      <c r="L3547" s="202"/>
      <c r="M3547" s="202"/>
      <c r="N3547" s="202"/>
      <c r="O3547" s="201"/>
      <c r="P3547" s="159"/>
      <c r="Q3547" s="206"/>
      <c r="R3547" s="50"/>
      <c r="S3547" s="51"/>
      <c r="T3547" s="51"/>
      <c r="U3547" s="52"/>
      <c r="V3547" s="52"/>
      <c r="W3547" s="52"/>
      <c r="X3547" s="53"/>
      <c r="Y3547" s="52"/>
      <c r="Z3547" s="54"/>
      <c r="AA3547" s="22"/>
      <c r="AB3547" s="22"/>
      <c r="AC3547" s="22"/>
      <c r="AD3547" s="22"/>
      <c r="AE3547" s="22"/>
      <c r="AF3547" s="22"/>
      <c r="AG3547" s="22"/>
    </row>
    <row r="3548" spans="1:33" s="11" customFormat="1" ht="26.1" customHeight="1">
      <c r="A3548" s="45" t="str">
        <f>IF(AND($H3548&gt;=مغادرين!$C$4,$H3548&lt;=مغادرين!$H$4,مغادرين!$B$1=IF(مغادرين!$B$1="","",$I3548),مغادرين!$B$2=IF(مغادرين!$B$2="","",$K3548),مغادرين!$B$3=IF(مغادرين!$B$3="","",$Q3548),مغادرين!$B$4=IF(مغادرين!$B$4="","",$R3548)),MAX($A$4:$A3547)+1,"")</f>
        <v/>
      </c>
      <c r="B3548" s="45" t="str">
        <f t="shared" si="110"/>
        <v/>
      </c>
      <c r="C3548" s="45" t="str">
        <f>IF($A3548="","",RANK($B3548,$B$5:$B$9000,1)+COUNTIF($B$4:$B3547,$B3548))</f>
        <v/>
      </c>
      <c r="D3548" s="46" t="str">
        <f>IF(AND($O3548&gt;=قادمين!$C$4,$O3548&lt;=قادمين!$H$4,قادمين!$B$1=IF(قادمين!$B$1="","",$I3548),قادمين!$B$2=IF(قادمين!$B$2="","",$K3548),قادمين!$B$3=IF(قادمين!$B$3="","",$Q3548),قادمين!$B$4=IF(قادمين!$B$4="","",$R3548)),MAX($D$4:$D3547)+1,"")</f>
        <v/>
      </c>
      <c r="E3548" s="46" t="str">
        <f t="shared" si="111"/>
        <v/>
      </c>
      <c r="F3548" s="46" t="str">
        <f>IF($D3548="","",RANK($E3548,$E$5:$E$9000,1)+COUNTIF($E$4:$E3547,$E3548))</f>
        <v/>
      </c>
      <c r="G3548" s="63" t="str">
        <f>IF(H3548="","",COUNTA($H$5:H3548))</f>
        <v/>
      </c>
      <c r="H3548" s="187"/>
      <c r="I3548" s="203"/>
      <c r="J3548" s="202"/>
      <c r="K3548" s="202"/>
      <c r="L3548" s="202"/>
      <c r="M3548" s="202"/>
      <c r="N3548" s="202"/>
      <c r="O3548" s="201"/>
      <c r="P3548" s="159"/>
      <c r="Q3548" s="206"/>
      <c r="R3548" s="50"/>
      <c r="S3548" s="51"/>
      <c r="T3548" s="51"/>
      <c r="U3548" s="52"/>
      <c r="V3548" s="52"/>
      <c r="W3548" s="52"/>
      <c r="X3548" s="53"/>
      <c r="Y3548" s="52"/>
      <c r="Z3548" s="54"/>
      <c r="AA3548" s="22"/>
      <c r="AB3548" s="22"/>
      <c r="AC3548" s="22"/>
      <c r="AD3548" s="22"/>
      <c r="AE3548" s="22"/>
      <c r="AF3548" s="22"/>
      <c r="AG3548" s="22"/>
    </row>
    <row r="3549" spans="1:33" s="11" customFormat="1" ht="26.1" customHeight="1">
      <c r="A3549" s="45" t="str">
        <f>IF(AND($H3549&gt;=مغادرين!$C$4,$H3549&lt;=مغادرين!$H$4,مغادرين!$B$1=IF(مغادرين!$B$1="","",$I3549),مغادرين!$B$2=IF(مغادرين!$B$2="","",$K3549),مغادرين!$B$3=IF(مغادرين!$B$3="","",$Q3549),مغادرين!$B$4=IF(مغادرين!$B$4="","",$R3549)),MAX($A$4:$A3548)+1,"")</f>
        <v/>
      </c>
      <c r="B3549" s="45" t="str">
        <f t="shared" si="110"/>
        <v/>
      </c>
      <c r="C3549" s="45" t="str">
        <f>IF($A3549="","",RANK($B3549,$B$5:$B$9000,1)+COUNTIF($B$4:$B3548,$B3549))</f>
        <v/>
      </c>
      <c r="D3549" s="46" t="str">
        <f>IF(AND($O3549&gt;=قادمين!$C$4,$O3549&lt;=قادمين!$H$4,قادمين!$B$1=IF(قادمين!$B$1="","",$I3549),قادمين!$B$2=IF(قادمين!$B$2="","",$K3549),قادمين!$B$3=IF(قادمين!$B$3="","",$Q3549),قادمين!$B$4=IF(قادمين!$B$4="","",$R3549)),MAX($D$4:$D3548)+1,"")</f>
        <v/>
      </c>
      <c r="E3549" s="46" t="str">
        <f t="shared" si="111"/>
        <v/>
      </c>
      <c r="F3549" s="46" t="str">
        <f>IF($D3549="","",RANK($E3549,$E$5:$E$9000,1)+COUNTIF($E$4:$E3548,$E3549))</f>
        <v/>
      </c>
      <c r="G3549" s="63" t="str">
        <f>IF(H3549="","",COUNTA($H$5:H3549))</f>
        <v/>
      </c>
      <c r="H3549" s="187"/>
      <c r="I3549" s="203"/>
      <c r="J3549" s="202"/>
      <c r="K3549" s="202"/>
      <c r="L3549" s="202"/>
      <c r="M3549" s="202"/>
      <c r="N3549" s="202"/>
      <c r="O3549" s="201"/>
      <c r="P3549" s="159"/>
      <c r="Q3549" s="206"/>
      <c r="R3549" s="50"/>
      <c r="S3549" s="51"/>
      <c r="T3549" s="51"/>
      <c r="U3549" s="52"/>
      <c r="V3549" s="52"/>
      <c r="W3549" s="52"/>
      <c r="X3549" s="53"/>
      <c r="Y3549" s="52"/>
      <c r="Z3549" s="54"/>
      <c r="AA3549" s="22"/>
      <c r="AB3549" s="22"/>
      <c r="AC3549" s="22"/>
      <c r="AD3549" s="22"/>
      <c r="AE3549" s="22"/>
      <c r="AF3549" s="22"/>
      <c r="AG3549" s="22"/>
    </row>
    <row r="3550" spans="1:33" s="11" customFormat="1" ht="26.1" customHeight="1">
      <c r="A3550" s="45" t="str">
        <f>IF(AND($H3550&gt;=مغادرين!$C$4,$H3550&lt;=مغادرين!$H$4,مغادرين!$B$1=IF(مغادرين!$B$1="","",$I3550),مغادرين!$B$2=IF(مغادرين!$B$2="","",$K3550),مغادرين!$B$3=IF(مغادرين!$B$3="","",$Q3550),مغادرين!$B$4=IF(مغادرين!$B$4="","",$R3550)),MAX($A$4:$A3549)+1,"")</f>
        <v/>
      </c>
      <c r="B3550" s="45" t="str">
        <f t="shared" si="110"/>
        <v/>
      </c>
      <c r="C3550" s="45" t="str">
        <f>IF($A3550="","",RANK($B3550,$B$5:$B$9000,1)+COUNTIF($B$4:$B3549,$B3550))</f>
        <v/>
      </c>
      <c r="D3550" s="46" t="str">
        <f>IF(AND($O3550&gt;=قادمين!$C$4,$O3550&lt;=قادمين!$H$4,قادمين!$B$1=IF(قادمين!$B$1="","",$I3550),قادمين!$B$2=IF(قادمين!$B$2="","",$K3550),قادمين!$B$3=IF(قادمين!$B$3="","",$Q3550),قادمين!$B$4=IF(قادمين!$B$4="","",$R3550)),MAX($D$4:$D3549)+1,"")</f>
        <v/>
      </c>
      <c r="E3550" s="46" t="str">
        <f t="shared" si="111"/>
        <v/>
      </c>
      <c r="F3550" s="46" t="str">
        <f>IF($D3550="","",RANK($E3550,$E$5:$E$9000,1)+COUNTIF($E$4:$E3549,$E3550))</f>
        <v/>
      </c>
      <c r="G3550" s="63" t="str">
        <f>IF(H3550="","",COUNTA($H$5:H3550))</f>
        <v/>
      </c>
      <c r="H3550" s="187"/>
      <c r="I3550" s="203"/>
      <c r="J3550" s="202"/>
      <c r="K3550" s="202"/>
      <c r="L3550" s="202"/>
      <c r="M3550" s="202"/>
      <c r="N3550" s="202"/>
      <c r="O3550" s="201"/>
      <c r="P3550" s="159"/>
      <c r="Q3550" s="206"/>
      <c r="R3550" s="50"/>
      <c r="S3550" s="51"/>
      <c r="T3550" s="51"/>
      <c r="U3550" s="52"/>
      <c r="V3550" s="52"/>
      <c r="W3550" s="52"/>
      <c r="X3550" s="53"/>
      <c r="Y3550" s="52"/>
      <c r="Z3550" s="54"/>
      <c r="AA3550" s="22"/>
      <c r="AB3550" s="22"/>
      <c r="AC3550" s="22"/>
      <c r="AD3550" s="22"/>
      <c r="AE3550" s="22"/>
      <c r="AF3550" s="22"/>
      <c r="AG3550" s="22"/>
    </row>
    <row r="3551" spans="1:33" s="11" customFormat="1" ht="26.1" customHeight="1">
      <c r="A3551" s="45" t="str">
        <f>IF(AND($H3551&gt;=مغادرين!$C$4,$H3551&lt;=مغادرين!$H$4,مغادرين!$B$1=IF(مغادرين!$B$1="","",$I3551),مغادرين!$B$2=IF(مغادرين!$B$2="","",$K3551),مغادرين!$B$3=IF(مغادرين!$B$3="","",$Q3551),مغادرين!$B$4=IF(مغادرين!$B$4="","",$R3551)),MAX($A$4:$A3550)+1,"")</f>
        <v/>
      </c>
      <c r="B3551" s="45" t="str">
        <f t="shared" si="110"/>
        <v/>
      </c>
      <c r="C3551" s="45" t="str">
        <f>IF($A3551="","",RANK($B3551,$B$5:$B$9000,1)+COUNTIF($B$4:$B3550,$B3551))</f>
        <v/>
      </c>
      <c r="D3551" s="46" t="str">
        <f>IF(AND($O3551&gt;=قادمين!$C$4,$O3551&lt;=قادمين!$H$4,قادمين!$B$1=IF(قادمين!$B$1="","",$I3551),قادمين!$B$2=IF(قادمين!$B$2="","",$K3551),قادمين!$B$3=IF(قادمين!$B$3="","",$Q3551),قادمين!$B$4=IF(قادمين!$B$4="","",$R3551)),MAX($D$4:$D3550)+1,"")</f>
        <v/>
      </c>
      <c r="E3551" s="46" t="str">
        <f t="shared" si="111"/>
        <v/>
      </c>
      <c r="F3551" s="46" t="str">
        <f>IF($D3551="","",RANK($E3551,$E$5:$E$9000,1)+COUNTIF($E$4:$E3550,$E3551))</f>
        <v/>
      </c>
      <c r="G3551" s="63" t="str">
        <f>IF(H3551="","",COUNTA($H$5:H3551))</f>
        <v/>
      </c>
      <c r="H3551" s="187"/>
      <c r="I3551" s="203"/>
      <c r="J3551" s="202"/>
      <c r="K3551" s="202"/>
      <c r="L3551" s="202"/>
      <c r="M3551" s="202"/>
      <c r="N3551" s="202"/>
      <c r="O3551" s="201"/>
      <c r="P3551" s="159"/>
      <c r="Q3551" s="206"/>
      <c r="R3551" s="50"/>
      <c r="S3551" s="51"/>
      <c r="T3551" s="51"/>
      <c r="U3551" s="52"/>
      <c r="V3551" s="52"/>
      <c r="W3551" s="52"/>
      <c r="X3551" s="53"/>
      <c r="Y3551" s="52"/>
      <c r="Z3551" s="54"/>
      <c r="AA3551" s="22"/>
      <c r="AB3551" s="22"/>
      <c r="AC3551" s="22"/>
      <c r="AD3551" s="22"/>
      <c r="AE3551" s="22"/>
      <c r="AF3551" s="22"/>
      <c r="AG3551" s="22"/>
    </row>
    <row r="3552" spans="1:33" s="11" customFormat="1" ht="26.1" customHeight="1">
      <c r="A3552" s="45" t="str">
        <f>IF(AND($H3552&gt;=مغادرين!$C$4,$H3552&lt;=مغادرين!$H$4,مغادرين!$B$1=IF(مغادرين!$B$1="","",$I3552),مغادرين!$B$2=IF(مغادرين!$B$2="","",$K3552),مغادرين!$B$3=IF(مغادرين!$B$3="","",$Q3552),مغادرين!$B$4=IF(مغادرين!$B$4="","",$R3552)),MAX($A$4:$A3551)+1,"")</f>
        <v/>
      </c>
      <c r="B3552" s="45" t="str">
        <f t="shared" si="110"/>
        <v/>
      </c>
      <c r="C3552" s="45" t="str">
        <f>IF($A3552="","",RANK($B3552,$B$5:$B$9000,1)+COUNTIF($B$4:$B3551,$B3552))</f>
        <v/>
      </c>
      <c r="D3552" s="46" t="str">
        <f>IF(AND($O3552&gt;=قادمين!$C$4,$O3552&lt;=قادمين!$H$4,قادمين!$B$1=IF(قادمين!$B$1="","",$I3552),قادمين!$B$2=IF(قادمين!$B$2="","",$K3552),قادمين!$B$3=IF(قادمين!$B$3="","",$Q3552),قادمين!$B$4=IF(قادمين!$B$4="","",$R3552)),MAX($D$4:$D3551)+1,"")</f>
        <v/>
      </c>
      <c r="E3552" s="46" t="str">
        <f t="shared" si="111"/>
        <v/>
      </c>
      <c r="F3552" s="46" t="str">
        <f>IF($D3552="","",RANK($E3552,$E$5:$E$9000,1)+COUNTIF($E$4:$E3551,$E3552))</f>
        <v/>
      </c>
      <c r="G3552" s="63" t="str">
        <f>IF(H3552="","",COUNTA($H$5:H3552))</f>
        <v/>
      </c>
      <c r="H3552" s="187"/>
      <c r="I3552" s="203"/>
      <c r="J3552" s="202"/>
      <c r="K3552" s="202"/>
      <c r="L3552" s="202"/>
      <c r="M3552" s="202"/>
      <c r="N3552" s="202"/>
      <c r="O3552" s="201"/>
      <c r="P3552" s="159"/>
      <c r="Q3552" s="206"/>
      <c r="R3552" s="50"/>
      <c r="S3552" s="51"/>
      <c r="T3552" s="51"/>
      <c r="U3552" s="52"/>
      <c r="V3552" s="52"/>
      <c r="W3552" s="52"/>
      <c r="X3552" s="53"/>
      <c r="Y3552" s="52"/>
      <c r="Z3552" s="54"/>
      <c r="AA3552" s="22"/>
      <c r="AB3552" s="22"/>
      <c r="AC3552" s="22"/>
      <c r="AD3552" s="22"/>
      <c r="AE3552" s="22"/>
      <c r="AF3552" s="22"/>
      <c r="AG3552" s="22"/>
    </row>
    <row r="3553" spans="1:33" s="11" customFormat="1" ht="26.1" customHeight="1">
      <c r="A3553" s="45" t="str">
        <f>IF(AND($H3553&gt;=مغادرين!$C$4,$H3553&lt;=مغادرين!$H$4,مغادرين!$B$1=IF(مغادرين!$B$1="","",$I3553),مغادرين!$B$2=IF(مغادرين!$B$2="","",$K3553),مغادرين!$B$3=IF(مغادرين!$B$3="","",$Q3553),مغادرين!$B$4=IF(مغادرين!$B$4="","",$R3553)),MAX($A$4:$A3552)+1,"")</f>
        <v/>
      </c>
      <c r="B3553" s="45" t="str">
        <f t="shared" si="110"/>
        <v/>
      </c>
      <c r="C3553" s="45" t="str">
        <f>IF($A3553="","",RANK($B3553,$B$5:$B$9000,1)+COUNTIF($B$4:$B3552,$B3553))</f>
        <v/>
      </c>
      <c r="D3553" s="46" t="str">
        <f>IF(AND($O3553&gt;=قادمين!$C$4,$O3553&lt;=قادمين!$H$4,قادمين!$B$1=IF(قادمين!$B$1="","",$I3553),قادمين!$B$2=IF(قادمين!$B$2="","",$K3553),قادمين!$B$3=IF(قادمين!$B$3="","",$Q3553),قادمين!$B$4=IF(قادمين!$B$4="","",$R3553)),MAX($D$4:$D3552)+1,"")</f>
        <v/>
      </c>
      <c r="E3553" s="46" t="str">
        <f t="shared" si="111"/>
        <v/>
      </c>
      <c r="F3553" s="46" t="str">
        <f>IF($D3553="","",RANK($E3553,$E$5:$E$9000,1)+COUNTIF($E$4:$E3552,$E3553))</f>
        <v/>
      </c>
      <c r="G3553" s="63" t="str">
        <f>IF(H3553="","",COUNTA($H$5:H3553))</f>
        <v/>
      </c>
      <c r="H3553" s="187"/>
      <c r="I3553" s="203"/>
      <c r="J3553" s="202"/>
      <c r="K3553" s="202"/>
      <c r="L3553" s="202"/>
      <c r="M3553" s="202"/>
      <c r="N3553" s="202"/>
      <c r="O3553" s="201"/>
      <c r="P3553" s="159"/>
      <c r="Q3553" s="206"/>
      <c r="R3553" s="50"/>
      <c r="S3553" s="51"/>
      <c r="T3553" s="51"/>
      <c r="U3553" s="52"/>
      <c r="V3553" s="52"/>
      <c r="W3553" s="52"/>
      <c r="X3553" s="53"/>
      <c r="Y3553" s="52"/>
      <c r="Z3553" s="54"/>
      <c r="AA3553" s="22"/>
      <c r="AB3553" s="22"/>
      <c r="AC3553" s="22"/>
      <c r="AD3553" s="22"/>
      <c r="AE3553" s="22"/>
      <c r="AF3553" s="22"/>
      <c r="AG3553" s="22"/>
    </row>
    <row r="3554" spans="1:33" s="11" customFormat="1" ht="26.1" customHeight="1">
      <c r="A3554" s="45" t="str">
        <f>IF(AND($H3554&gt;=مغادرين!$C$4,$H3554&lt;=مغادرين!$H$4,مغادرين!$B$1=IF(مغادرين!$B$1="","",$I3554),مغادرين!$B$2=IF(مغادرين!$B$2="","",$K3554),مغادرين!$B$3=IF(مغادرين!$B$3="","",$Q3554),مغادرين!$B$4=IF(مغادرين!$B$4="","",$R3554)),MAX($A$4:$A3553)+1,"")</f>
        <v/>
      </c>
      <c r="B3554" s="45" t="str">
        <f t="shared" si="110"/>
        <v/>
      </c>
      <c r="C3554" s="45" t="str">
        <f>IF($A3554="","",RANK($B3554,$B$5:$B$9000,1)+COUNTIF($B$4:$B3553,$B3554))</f>
        <v/>
      </c>
      <c r="D3554" s="46" t="str">
        <f>IF(AND($O3554&gt;=قادمين!$C$4,$O3554&lt;=قادمين!$H$4,قادمين!$B$1=IF(قادمين!$B$1="","",$I3554),قادمين!$B$2=IF(قادمين!$B$2="","",$K3554),قادمين!$B$3=IF(قادمين!$B$3="","",$Q3554),قادمين!$B$4=IF(قادمين!$B$4="","",$R3554)),MAX($D$4:$D3553)+1,"")</f>
        <v/>
      </c>
      <c r="E3554" s="46" t="str">
        <f t="shared" si="111"/>
        <v/>
      </c>
      <c r="F3554" s="46" t="str">
        <f>IF($D3554="","",RANK($E3554,$E$5:$E$9000,1)+COUNTIF($E$4:$E3553,$E3554))</f>
        <v/>
      </c>
      <c r="G3554" s="63" t="str">
        <f>IF(H3554="","",COUNTA($H$5:H3554))</f>
        <v/>
      </c>
      <c r="H3554" s="187"/>
      <c r="I3554" s="203"/>
      <c r="J3554" s="202"/>
      <c r="K3554" s="202"/>
      <c r="L3554" s="202"/>
      <c r="M3554" s="202"/>
      <c r="N3554" s="202"/>
      <c r="O3554" s="201"/>
      <c r="P3554" s="159"/>
      <c r="Q3554" s="206"/>
      <c r="R3554" s="50"/>
      <c r="S3554" s="51"/>
      <c r="T3554" s="51"/>
      <c r="U3554" s="52"/>
      <c r="V3554" s="52"/>
      <c r="W3554" s="52"/>
      <c r="X3554" s="53"/>
      <c r="Y3554" s="52"/>
      <c r="Z3554" s="54"/>
      <c r="AA3554" s="22"/>
      <c r="AB3554" s="22"/>
      <c r="AC3554" s="22"/>
      <c r="AD3554" s="22"/>
      <c r="AE3554" s="22"/>
      <c r="AF3554" s="22"/>
      <c r="AG3554" s="22"/>
    </row>
    <row r="3555" spans="1:33" s="11" customFormat="1" ht="26.1" customHeight="1">
      <c r="A3555" s="45" t="str">
        <f>IF(AND($H3555&gt;=مغادرين!$C$4,$H3555&lt;=مغادرين!$H$4,مغادرين!$B$1=IF(مغادرين!$B$1="","",$I3555),مغادرين!$B$2=IF(مغادرين!$B$2="","",$K3555),مغادرين!$B$3=IF(مغادرين!$B$3="","",$Q3555),مغادرين!$B$4=IF(مغادرين!$B$4="","",$R3555)),MAX($A$4:$A3554)+1,"")</f>
        <v/>
      </c>
      <c r="B3555" s="45" t="str">
        <f t="shared" si="110"/>
        <v/>
      </c>
      <c r="C3555" s="45" t="str">
        <f>IF($A3555="","",RANK($B3555,$B$5:$B$9000,1)+COUNTIF($B$4:$B3554,$B3555))</f>
        <v/>
      </c>
      <c r="D3555" s="46" t="str">
        <f>IF(AND($O3555&gt;=قادمين!$C$4,$O3555&lt;=قادمين!$H$4,قادمين!$B$1=IF(قادمين!$B$1="","",$I3555),قادمين!$B$2=IF(قادمين!$B$2="","",$K3555),قادمين!$B$3=IF(قادمين!$B$3="","",$Q3555),قادمين!$B$4=IF(قادمين!$B$4="","",$R3555)),MAX($D$4:$D3554)+1,"")</f>
        <v/>
      </c>
      <c r="E3555" s="46" t="str">
        <f t="shared" si="111"/>
        <v/>
      </c>
      <c r="F3555" s="46" t="str">
        <f>IF($D3555="","",RANK($E3555,$E$5:$E$9000,1)+COUNTIF($E$4:$E3554,$E3555))</f>
        <v/>
      </c>
      <c r="G3555" s="63" t="str">
        <f>IF(H3555="","",COUNTA($H$5:H3555))</f>
        <v/>
      </c>
      <c r="H3555" s="187"/>
      <c r="I3555" s="203"/>
      <c r="J3555" s="202"/>
      <c r="K3555" s="202"/>
      <c r="L3555" s="202"/>
      <c r="M3555" s="202"/>
      <c r="N3555" s="202"/>
      <c r="O3555" s="201"/>
      <c r="P3555" s="159"/>
      <c r="Q3555" s="206"/>
      <c r="R3555" s="50"/>
      <c r="S3555" s="51"/>
      <c r="T3555" s="51"/>
      <c r="U3555" s="52"/>
      <c r="V3555" s="52"/>
      <c r="W3555" s="52"/>
      <c r="X3555" s="53"/>
      <c r="Y3555" s="52"/>
      <c r="Z3555" s="54"/>
      <c r="AA3555" s="22"/>
      <c r="AB3555" s="22"/>
      <c r="AC3555" s="22"/>
      <c r="AD3555" s="22"/>
      <c r="AE3555" s="22"/>
      <c r="AF3555" s="22"/>
      <c r="AG3555" s="22"/>
    </row>
    <row r="3556" spans="1:33" s="11" customFormat="1" ht="26.1" customHeight="1">
      <c r="A3556" s="45" t="str">
        <f>IF(AND($H3556&gt;=مغادرين!$C$4,$H3556&lt;=مغادرين!$H$4,مغادرين!$B$1=IF(مغادرين!$B$1="","",$I3556),مغادرين!$B$2=IF(مغادرين!$B$2="","",$K3556),مغادرين!$B$3=IF(مغادرين!$B$3="","",$Q3556),مغادرين!$B$4=IF(مغادرين!$B$4="","",$R3556)),MAX($A$4:$A3555)+1,"")</f>
        <v/>
      </c>
      <c r="B3556" s="45" t="str">
        <f t="shared" si="110"/>
        <v/>
      </c>
      <c r="C3556" s="45" t="str">
        <f>IF($A3556="","",RANK($B3556,$B$5:$B$9000,1)+COUNTIF($B$4:$B3555,$B3556))</f>
        <v/>
      </c>
      <c r="D3556" s="46" t="str">
        <f>IF(AND($O3556&gt;=قادمين!$C$4,$O3556&lt;=قادمين!$H$4,قادمين!$B$1=IF(قادمين!$B$1="","",$I3556),قادمين!$B$2=IF(قادمين!$B$2="","",$K3556),قادمين!$B$3=IF(قادمين!$B$3="","",$Q3556),قادمين!$B$4=IF(قادمين!$B$4="","",$R3556)),MAX($D$4:$D3555)+1,"")</f>
        <v/>
      </c>
      <c r="E3556" s="46" t="str">
        <f t="shared" si="111"/>
        <v/>
      </c>
      <c r="F3556" s="46" t="str">
        <f>IF($D3556="","",RANK($E3556,$E$5:$E$9000,1)+COUNTIF($E$4:$E3555,$E3556))</f>
        <v/>
      </c>
      <c r="G3556" s="63" t="str">
        <f>IF(H3556="","",COUNTA($H$5:H3556))</f>
        <v/>
      </c>
      <c r="H3556" s="187"/>
      <c r="I3556" s="203"/>
      <c r="J3556" s="202"/>
      <c r="K3556" s="202"/>
      <c r="L3556" s="202"/>
      <c r="M3556" s="202"/>
      <c r="N3556" s="202"/>
      <c r="O3556" s="201"/>
      <c r="P3556" s="159"/>
      <c r="Q3556" s="206"/>
      <c r="R3556" s="50"/>
      <c r="S3556" s="51"/>
      <c r="T3556" s="51"/>
      <c r="U3556" s="52"/>
      <c r="V3556" s="52"/>
      <c r="W3556" s="52"/>
      <c r="X3556" s="53"/>
      <c r="Y3556" s="52"/>
      <c r="Z3556" s="54"/>
      <c r="AA3556" s="22"/>
      <c r="AB3556" s="22"/>
      <c r="AC3556" s="22"/>
      <c r="AD3556" s="22"/>
      <c r="AE3556" s="22"/>
      <c r="AF3556" s="22"/>
      <c r="AG3556" s="22"/>
    </row>
    <row r="3557" spans="1:33" s="11" customFormat="1" ht="26.1" customHeight="1">
      <c r="A3557" s="45" t="str">
        <f>IF(AND($H3557&gt;=مغادرين!$C$4,$H3557&lt;=مغادرين!$H$4,مغادرين!$B$1=IF(مغادرين!$B$1="","",$I3557),مغادرين!$B$2=IF(مغادرين!$B$2="","",$K3557),مغادرين!$B$3=IF(مغادرين!$B$3="","",$Q3557),مغادرين!$B$4=IF(مغادرين!$B$4="","",$R3557)),MAX($A$4:$A3556)+1,"")</f>
        <v/>
      </c>
      <c r="B3557" s="45" t="str">
        <f t="shared" si="110"/>
        <v/>
      </c>
      <c r="C3557" s="45" t="str">
        <f>IF($A3557="","",RANK($B3557,$B$5:$B$9000,1)+COUNTIF($B$4:$B3556,$B3557))</f>
        <v/>
      </c>
      <c r="D3557" s="46" t="str">
        <f>IF(AND($O3557&gt;=قادمين!$C$4,$O3557&lt;=قادمين!$H$4,قادمين!$B$1=IF(قادمين!$B$1="","",$I3557),قادمين!$B$2=IF(قادمين!$B$2="","",$K3557),قادمين!$B$3=IF(قادمين!$B$3="","",$Q3557),قادمين!$B$4=IF(قادمين!$B$4="","",$R3557)),MAX($D$4:$D3556)+1,"")</f>
        <v/>
      </c>
      <c r="E3557" s="46" t="str">
        <f t="shared" si="111"/>
        <v/>
      </c>
      <c r="F3557" s="46" t="str">
        <f>IF($D3557="","",RANK($E3557,$E$5:$E$9000,1)+COUNTIF($E$4:$E3556,$E3557))</f>
        <v/>
      </c>
      <c r="G3557" s="63" t="str">
        <f>IF(H3557="","",COUNTA($H$5:H3557))</f>
        <v/>
      </c>
      <c r="H3557" s="187"/>
      <c r="I3557" s="203"/>
      <c r="J3557" s="202"/>
      <c r="K3557" s="202"/>
      <c r="L3557" s="202"/>
      <c r="M3557" s="202"/>
      <c r="N3557" s="202"/>
      <c r="O3557" s="201"/>
      <c r="P3557" s="159"/>
      <c r="Q3557" s="206"/>
      <c r="R3557" s="50"/>
      <c r="S3557" s="51"/>
      <c r="T3557" s="51"/>
      <c r="U3557" s="52"/>
      <c r="V3557" s="52"/>
      <c r="W3557" s="52"/>
      <c r="X3557" s="53"/>
      <c r="Y3557" s="52"/>
      <c r="Z3557" s="54"/>
      <c r="AA3557" s="22"/>
      <c r="AB3557" s="22"/>
      <c r="AC3557" s="22"/>
      <c r="AD3557" s="22"/>
      <c r="AE3557" s="22"/>
      <c r="AF3557" s="22"/>
      <c r="AG3557" s="22"/>
    </row>
    <row r="3558" spans="1:33" s="11" customFormat="1" ht="26.1" customHeight="1">
      <c r="A3558" s="45" t="str">
        <f>IF(AND($H3558&gt;=مغادرين!$C$4,$H3558&lt;=مغادرين!$H$4,مغادرين!$B$1=IF(مغادرين!$B$1="","",$I3558),مغادرين!$B$2=IF(مغادرين!$B$2="","",$K3558),مغادرين!$B$3=IF(مغادرين!$B$3="","",$Q3558),مغادرين!$B$4=IF(مغادرين!$B$4="","",$R3558)),MAX($A$4:$A3557)+1,"")</f>
        <v/>
      </c>
      <c r="B3558" s="45" t="str">
        <f t="shared" si="110"/>
        <v/>
      </c>
      <c r="C3558" s="45" t="str">
        <f>IF($A3558="","",RANK($B3558,$B$5:$B$9000,1)+COUNTIF($B$4:$B3557,$B3558))</f>
        <v/>
      </c>
      <c r="D3558" s="46" t="str">
        <f>IF(AND($O3558&gt;=قادمين!$C$4,$O3558&lt;=قادمين!$H$4,قادمين!$B$1=IF(قادمين!$B$1="","",$I3558),قادمين!$B$2=IF(قادمين!$B$2="","",$K3558),قادمين!$B$3=IF(قادمين!$B$3="","",$Q3558),قادمين!$B$4=IF(قادمين!$B$4="","",$R3558)),MAX($D$4:$D3557)+1,"")</f>
        <v/>
      </c>
      <c r="E3558" s="46" t="str">
        <f t="shared" si="111"/>
        <v/>
      </c>
      <c r="F3558" s="46" t="str">
        <f>IF($D3558="","",RANK($E3558,$E$5:$E$9000,1)+COUNTIF($E$4:$E3557,$E3558))</f>
        <v/>
      </c>
      <c r="G3558" s="63" t="str">
        <f>IF(H3558="","",COUNTA($H$5:H3558))</f>
        <v/>
      </c>
      <c r="H3558" s="187"/>
      <c r="I3558" s="203"/>
      <c r="J3558" s="202"/>
      <c r="K3558" s="202"/>
      <c r="L3558" s="202"/>
      <c r="M3558" s="202"/>
      <c r="N3558" s="202"/>
      <c r="O3558" s="201"/>
      <c r="P3558" s="159"/>
      <c r="Q3558" s="206"/>
      <c r="R3558" s="50"/>
      <c r="S3558" s="51"/>
      <c r="T3558" s="51"/>
      <c r="U3558" s="52"/>
      <c r="V3558" s="52"/>
      <c r="W3558" s="52"/>
      <c r="X3558" s="53"/>
      <c r="Y3558" s="52"/>
      <c r="Z3558" s="54"/>
      <c r="AA3558" s="22"/>
      <c r="AB3558" s="22"/>
      <c r="AC3558" s="22"/>
      <c r="AD3558" s="22"/>
      <c r="AE3558" s="22"/>
      <c r="AF3558" s="22"/>
      <c r="AG3558" s="22"/>
    </row>
    <row r="3559" spans="1:33" s="11" customFormat="1" ht="26.1" customHeight="1">
      <c r="A3559" s="45" t="str">
        <f>IF(AND($H3559&gt;=مغادرين!$C$4,$H3559&lt;=مغادرين!$H$4,مغادرين!$B$1=IF(مغادرين!$B$1="","",$I3559),مغادرين!$B$2=IF(مغادرين!$B$2="","",$K3559),مغادرين!$B$3=IF(مغادرين!$B$3="","",$Q3559),مغادرين!$B$4=IF(مغادرين!$B$4="","",$R3559)),MAX($A$4:$A3558)+1,"")</f>
        <v/>
      </c>
      <c r="B3559" s="45" t="str">
        <f t="shared" si="110"/>
        <v/>
      </c>
      <c r="C3559" s="45" t="str">
        <f>IF($A3559="","",RANK($B3559,$B$5:$B$9000,1)+COUNTIF($B$4:$B3558,$B3559))</f>
        <v/>
      </c>
      <c r="D3559" s="46" t="str">
        <f>IF(AND($O3559&gt;=قادمين!$C$4,$O3559&lt;=قادمين!$H$4,قادمين!$B$1=IF(قادمين!$B$1="","",$I3559),قادمين!$B$2=IF(قادمين!$B$2="","",$K3559),قادمين!$B$3=IF(قادمين!$B$3="","",$Q3559),قادمين!$B$4=IF(قادمين!$B$4="","",$R3559)),MAX($D$4:$D3558)+1,"")</f>
        <v/>
      </c>
      <c r="E3559" s="46" t="str">
        <f t="shared" si="111"/>
        <v/>
      </c>
      <c r="F3559" s="46" t="str">
        <f>IF($D3559="","",RANK($E3559,$E$5:$E$9000,1)+COUNTIF($E$4:$E3558,$E3559))</f>
        <v/>
      </c>
      <c r="G3559" s="63" t="str">
        <f>IF(H3559="","",COUNTA($H$5:H3559))</f>
        <v/>
      </c>
      <c r="H3559" s="187"/>
      <c r="I3559" s="203"/>
      <c r="J3559" s="202"/>
      <c r="K3559" s="202"/>
      <c r="L3559" s="202"/>
      <c r="M3559" s="202"/>
      <c r="N3559" s="202"/>
      <c r="O3559" s="201"/>
      <c r="P3559" s="159"/>
      <c r="Q3559" s="206"/>
      <c r="R3559" s="50"/>
      <c r="S3559" s="51"/>
      <c r="T3559" s="51"/>
      <c r="U3559" s="52"/>
      <c r="V3559" s="52"/>
      <c r="W3559" s="52"/>
      <c r="X3559" s="53"/>
      <c r="Y3559" s="52"/>
      <c r="Z3559" s="54"/>
      <c r="AA3559" s="22"/>
      <c r="AB3559" s="22"/>
      <c r="AC3559" s="22"/>
      <c r="AD3559" s="22"/>
      <c r="AE3559" s="22"/>
      <c r="AF3559" s="22"/>
      <c r="AG3559" s="22"/>
    </row>
    <row r="3560" spans="1:33" s="11" customFormat="1" ht="26.1" customHeight="1">
      <c r="A3560" s="45" t="str">
        <f>IF(AND($H3560&gt;=مغادرين!$C$4,$H3560&lt;=مغادرين!$H$4,مغادرين!$B$1=IF(مغادرين!$B$1="","",$I3560),مغادرين!$B$2=IF(مغادرين!$B$2="","",$K3560),مغادرين!$B$3=IF(مغادرين!$B$3="","",$Q3560),مغادرين!$B$4=IF(مغادرين!$B$4="","",$R3560)),MAX($A$4:$A3559)+1,"")</f>
        <v/>
      </c>
      <c r="B3560" s="45" t="str">
        <f t="shared" si="110"/>
        <v/>
      </c>
      <c r="C3560" s="45" t="str">
        <f>IF($A3560="","",RANK($B3560,$B$5:$B$9000,1)+COUNTIF($B$4:$B3559,$B3560))</f>
        <v/>
      </c>
      <c r="D3560" s="46" t="str">
        <f>IF(AND($O3560&gt;=قادمين!$C$4,$O3560&lt;=قادمين!$H$4,قادمين!$B$1=IF(قادمين!$B$1="","",$I3560),قادمين!$B$2=IF(قادمين!$B$2="","",$K3560),قادمين!$B$3=IF(قادمين!$B$3="","",$Q3560),قادمين!$B$4=IF(قادمين!$B$4="","",$R3560)),MAX($D$4:$D3559)+1,"")</f>
        <v/>
      </c>
      <c r="E3560" s="46" t="str">
        <f t="shared" si="111"/>
        <v/>
      </c>
      <c r="F3560" s="46" t="str">
        <f>IF($D3560="","",RANK($E3560,$E$5:$E$9000,1)+COUNTIF($E$4:$E3559,$E3560))</f>
        <v/>
      </c>
      <c r="G3560" s="63" t="str">
        <f>IF(H3560="","",COUNTA($H$5:H3560))</f>
        <v/>
      </c>
      <c r="H3560" s="187"/>
      <c r="I3560" s="203"/>
      <c r="J3560" s="202"/>
      <c r="K3560" s="202"/>
      <c r="L3560" s="202"/>
      <c r="M3560" s="202"/>
      <c r="N3560" s="202"/>
      <c r="O3560" s="201"/>
      <c r="P3560" s="159"/>
      <c r="Q3560" s="206"/>
      <c r="R3560" s="50"/>
      <c r="S3560" s="51"/>
      <c r="T3560" s="51"/>
      <c r="U3560" s="52"/>
      <c r="V3560" s="52"/>
      <c r="W3560" s="52"/>
      <c r="X3560" s="53"/>
      <c r="Y3560" s="52"/>
      <c r="Z3560" s="54"/>
      <c r="AA3560" s="22"/>
      <c r="AB3560" s="22"/>
      <c r="AC3560" s="22"/>
      <c r="AD3560" s="22"/>
      <c r="AE3560" s="22"/>
      <c r="AF3560" s="22"/>
      <c r="AG3560" s="22"/>
    </row>
    <row r="3561" spans="1:33" s="11" customFormat="1" ht="26.1" customHeight="1">
      <c r="A3561" s="45" t="str">
        <f>IF(AND($H3561&gt;=مغادرين!$C$4,$H3561&lt;=مغادرين!$H$4,مغادرين!$B$1=IF(مغادرين!$B$1="","",$I3561),مغادرين!$B$2=IF(مغادرين!$B$2="","",$K3561),مغادرين!$B$3=IF(مغادرين!$B$3="","",$Q3561),مغادرين!$B$4=IF(مغادرين!$B$4="","",$R3561)),MAX($A$4:$A3560)+1,"")</f>
        <v/>
      </c>
      <c r="B3561" s="45" t="str">
        <f t="shared" si="110"/>
        <v/>
      </c>
      <c r="C3561" s="45" t="str">
        <f>IF($A3561="","",RANK($B3561,$B$5:$B$9000,1)+COUNTIF($B$4:$B3560,$B3561))</f>
        <v/>
      </c>
      <c r="D3561" s="46" t="str">
        <f>IF(AND($O3561&gt;=قادمين!$C$4,$O3561&lt;=قادمين!$H$4,قادمين!$B$1=IF(قادمين!$B$1="","",$I3561),قادمين!$B$2=IF(قادمين!$B$2="","",$K3561),قادمين!$B$3=IF(قادمين!$B$3="","",$Q3561),قادمين!$B$4=IF(قادمين!$B$4="","",$R3561)),MAX($D$4:$D3560)+1,"")</f>
        <v/>
      </c>
      <c r="E3561" s="46" t="str">
        <f t="shared" si="111"/>
        <v/>
      </c>
      <c r="F3561" s="46" t="str">
        <f>IF($D3561="","",RANK($E3561,$E$5:$E$9000,1)+COUNTIF($E$4:$E3560,$E3561))</f>
        <v/>
      </c>
      <c r="G3561" s="63" t="str">
        <f>IF(H3561="","",COUNTA($H$5:H3561))</f>
        <v/>
      </c>
      <c r="H3561" s="187"/>
      <c r="I3561" s="203"/>
      <c r="J3561" s="202"/>
      <c r="K3561" s="202"/>
      <c r="L3561" s="202"/>
      <c r="M3561" s="202"/>
      <c r="N3561" s="202"/>
      <c r="O3561" s="201"/>
      <c r="P3561" s="159"/>
      <c r="Q3561" s="206"/>
      <c r="R3561" s="50"/>
      <c r="S3561" s="51"/>
      <c r="T3561" s="51"/>
      <c r="U3561" s="52"/>
      <c r="V3561" s="52"/>
      <c r="W3561" s="52"/>
      <c r="X3561" s="53"/>
      <c r="Y3561" s="52"/>
      <c r="Z3561" s="54"/>
      <c r="AA3561" s="22"/>
      <c r="AB3561" s="22"/>
      <c r="AC3561" s="22"/>
      <c r="AD3561" s="22"/>
      <c r="AE3561" s="22"/>
      <c r="AF3561" s="22"/>
      <c r="AG3561" s="22"/>
    </row>
    <row r="3562" spans="1:33" s="11" customFormat="1" ht="26.1" customHeight="1">
      <c r="A3562" s="45" t="str">
        <f>IF(AND($H3562&gt;=مغادرين!$C$4,$H3562&lt;=مغادرين!$H$4,مغادرين!$B$1=IF(مغادرين!$B$1="","",$I3562),مغادرين!$B$2=IF(مغادرين!$B$2="","",$K3562),مغادرين!$B$3=IF(مغادرين!$B$3="","",$Q3562),مغادرين!$B$4=IF(مغادرين!$B$4="","",$R3562)),MAX($A$4:$A3561)+1,"")</f>
        <v/>
      </c>
      <c r="B3562" s="45" t="str">
        <f t="shared" si="110"/>
        <v/>
      </c>
      <c r="C3562" s="45" t="str">
        <f>IF($A3562="","",RANK($B3562,$B$5:$B$9000,1)+COUNTIF($B$4:$B3561,$B3562))</f>
        <v/>
      </c>
      <c r="D3562" s="46" t="str">
        <f>IF(AND($O3562&gt;=قادمين!$C$4,$O3562&lt;=قادمين!$H$4,قادمين!$B$1=IF(قادمين!$B$1="","",$I3562),قادمين!$B$2=IF(قادمين!$B$2="","",$K3562),قادمين!$B$3=IF(قادمين!$B$3="","",$Q3562),قادمين!$B$4=IF(قادمين!$B$4="","",$R3562)),MAX($D$4:$D3561)+1,"")</f>
        <v/>
      </c>
      <c r="E3562" s="46" t="str">
        <f t="shared" si="111"/>
        <v/>
      </c>
      <c r="F3562" s="46" t="str">
        <f>IF($D3562="","",RANK($E3562,$E$5:$E$9000,1)+COUNTIF($E$4:$E3561,$E3562))</f>
        <v/>
      </c>
      <c r="G3562" s="63" t="str">
        <f>IF(H3562="","",COUNTA($H$5:H3562))</f>
        <v/>
      </c>
      <c r="H3562" s="187"/>
      <c r="I3562" s="203"/>
      <c r="J3562" s="202"/>
      <c r="K3562" s="202"/>
      <c r="L3562" s="202"/>
      <c r="M3562" s="202"/>
      <c r="N3562" s="202"/>
      <c r="O3562" s="201"/>
      <c r="P3562" s="159"/>
      <c r="Q3562" s="206"/>
      <c r="R3562" s="50"/>
      <c r="S3562" s="51"/>
      <c r="T3562" s="51"/>
      <c r="U3562" s="52"/>
      <c r="V3562" s="52"/>
      <c r="W3562" s="52"/>
      <c r="X3562" s="53"/>
      <c r="Y3562" s="52"/>
      <c r="Z3562" s="54"/>
      <c r="AA3562" s="22"/>
      <c r="AB3562" s="22"/>
      <c r="AC3562" s="22"/>
      <c r="AD3562" s="22"/>
      <c r="AE3562" s="22"/>
      <c r="AF3562" s="22"/>
      <c r="AG3562" s="22"/>
    </row>
    <row r="3563" spans="1:33" s="11" customFormat="1" ht="26.1" customHeight="1">
      <c r="A3563" s="45" t="str">
        <f>IF(AND($H3563&gt;=مغادرين!$C$4,$H3563&lt;=مغادرين!$H$4,مغادرين!$B$1=IF(مغادرين!$B$1="","",$I3563),مغادرين!$B$2=IF(مغادرين!$B$2="","",$K3563),مغادرين!$B$3=IF(مغادرين!$B$3="","",$Q3563),مغادرين!$B$4=IF(مغادرين!$B$4="","",$R3563)),MAX($A$4:$A3562)+1,"")</f>
        <v/>
      </c>
      <c r="B3563" s="45" t="str">
        <f t="shared" si="110"/>
        <v/>
      </c>
      <c r="C3563" s="45" t="str">
        <f>IF($A3563="","",RANK($B3563,$B$5:$B$9000,1)+COUNTIF($B$4:$B3562,$B3563))</f>
        <v/>
      </c>
      <c r="D3563" s="46" t="str">
        <f>IF(AND($O3563&gt;=قادمين!$C$4,$O3563&lt;=قادمين!$H$4,قادمين!$B$1=IF(قادمين!$B$1="","",$I3563),قادمين!$B$2=IF(قادمين!$B$2="","",$K3563),قادمين!$B$3=IF(قادمين!$B$3="","",$Q3563),قادمين!$B$4=IF(قادمين!$B$4="","",$R3563)),MAX($D$4:$D3562)+1,"")</f>
        <v/>
      </c>
      <c r="E3563" s="46" t="str">
        <f t="shared" si="111"/>
        <v/>
      </c>
      <c r="F3563" s="46" t="str">
        <f>IF($D3563="","",RANK($E3563,$E$5:$E$9000,1)+COUNTIF($E$4:$E3562,$E3563))</f>
        <v/>
      </c>
      <c r="G3563" s="63" t="str">
        <f>IF(H3563="","",COUNTA($H$5:H3563))</f>
        <v/>
      </c>
      <c r="H3563" s="187"/>
      <c r="I3563" s="203"/>
      <c r="J3563" s="202"/>
      <c r="K3563" s="202"/>
      <c r="L3563" s="202"/>
      <c r="M3563" s="202"/>
      <c r="N3563" s="202"/>
      <c r="O3563" s="201"/>
      <c r="P3563" s="159"/>
      <c r="Q3563" s="206"/>
      <c r="R3563" s="50"/>
      <c r="S3563" s="51"/>
      <c r="T3563" s="51"/>
      <c r="U3563" s="52"/>
      <c r="V3563" s="52"/>
      <c r="W3563" s="52"/>
      <c r="X3563" s="53"/>
      <c r="Y3563" s="52"/>
      <c r="Z3563" s="54"/>
      <c r="AA3563" s="22"/>
      <c r="AB3563" s="22"/>
      <c r="AC3563" s="22"/>
      <c r="AD3563" s="22"/>
      <c r="AE3563" s="22"/>
      <c r="AF3563" s="22"/>
      <c r="AG3563" s="22"/>
    </row>
    <row r="3564" spans="1:33" s="11" customFormat="1" ht="26.1" customHeight="1">
      <c r="A3564" s="45" t="str">
        <f>IF(AND($H3564&gt;=مغادرين!$C$4,$H3564&lt;=مغادرين!$H$4,مغادرين!$B$1=IF(مغادرين!$B$1="","",$I3564),مغادرين!$B$2=IF(مغادرين!$B$2="","",$K3564),مغادرين!$B$3=IF(مغادرين!$B$3="","",$Q3564),مغادرين!$B$4=IF(مغادرين!$B$4="","",$R3564)),MAX($A$4:$A3563)+1,"")</f>
        <v/>
      </c>
      <c r="B3564" s="45" t="str">
        <f t="shared" si="110"/>
        <v/>
      </c>
      <c r="C3564" s="45" t="str">
        <f>IF($A3564="","",RANK($B3564,$B$5:$B$9000,1)+COUNTIF($B$4:$B3563,$B3564))</f>
        <v/>
      </c>
      <c r="D3564" s="46" t="str">
        <f>IF(AND($O3564&gt;=قادمين!$C$4,$O3564&lt;=قادمين!$H$4,قادمين!$B$1=IF(قادمين!$B$1="","",$I3564),قادمين!$B$2=IF(قادمين!$B$2="","",$K3564),قادمين!$B$3=IF(قادمين!$B$3="","",$Q3564),قادمين!$B$4=IF(قادمين!$B$4="","",$R3564)),MAX($D$4:$D3563)+1,"")</f>
        <v/>
      </c>
      <c r="E3564" s="46" t="str">
        <f t="shared" si="111"/>
        <v/>
      </c>
      <c r="F3564" s="46" t="str">
        <f>IF($D3564="","",RANK($E3564,$E$5:$E$9000,1)+COUNTIF($E$4:$E3563,$E3564))</f>
        <v/>
      </c>
      <c r="G3564" s="63" t="str">
        <f>IF(H3564="","",COUNTA($H$5:H3564))</f>
        <v/>
      </c>
      <c r="H3564" s="187"/>
      <c r="I3564" s="203"/>
      <c r="J3564" s="202"/>
      <c r="K3564" s="202"/>
      <c r="L3564" s="202"/>
      <c r="M3564" s="202"/>
      <c r="N3564" s="202"/>
      <c r="O3564" s="201"/>
      <c r="P3564" s="159"/>
      <c r="Q3564" s="206"/>
      <c r="R3564" s="50"/>
      <c r="S3564" s="51"/>
      <c r="T3564" s="51"/>
      <c r="U3564" s="52"/>
      <c r="V3564" s="52"/>
      <c r="W3564" s="52"/>
      <c r="X3564" s="53"/>
      <c r="Y3564" s="52"/>
      <c r="Z3564" s="54"/>
      <c r="AA3564" s="22"/>
      <c r="AB3564" s="22"/>
      <c r="AC3564" s="22"/>
      <c r="AD3564" s="22"/>
      <c r="AE3564" s="22"/>
      <c r="AF3564" s="22"/>
      <c r="AG3564" s="22"/>
    </row>
    <row r="3565" spans="1:33" s="11" customFormat="1" ht="26.1" customHeight="1">
      <c r="A3565" s="45" t="str">
        <f>IF(AND($H3565&gt;=مغادرين!$C$4,$H3565&lt;=مغادرين!$H$4,مغادرين!$B$1=IF(مغادرين!$B$1="","",$I3565),مغادرين!$B$2=IF(مغادرين!$B$2="","",$K3565),مغادرين!$B$3=IF(مغادرين!$B$3="","",$Q3565),مغادرين!$B$4=IF(مغادرين!$B$4="","",$R3565)),MAX($A$4:$A3564)+1,"")</f>
        <v/>
      </c>
      <c r="B3565" s="45" t="str">
        <f t="shared" si="110"/>
        <v/>
      </c>
      <c r="C3565" s="45" t="str">
        <f>IF($A3565="","",RANK($B3565,$B$5:$B$9000,1)+COUNTIF($B$4:$B3564,$B3565))</f>
        <v/>
      </c>
      <c r="D3565" s="46" t="str">
        <f>IF(AND($O3565&gt;=قادمين!$C$4,$O3565&lt;=قادمين!$H$4,قادمين!$B$1=IF(قادمين!$B$1="","",$I3565),قادمين!$B$2=IF(قادمين!$B$2="","",$K3565),قادمين!$B$3=IF(قادمين!$B$3="","",$Q3565),قادمين!$B$4=IF(قادمين!$B$4="","",$R3565)),MAX($D$4:$D3564)+1,"")</f>
        <v/>
      </c>
      <c r="E3565" s="46" t="str">
        <f t="shared" si="111"/>
        <v/>
      </c>
      <c r="F3565" s="46" t="str">
        <f>IF($D3565="","",RANK($E3565,$E$5:$E$9000,1)+COUNTIF($E$4:$E3564,$E3565))</f>
        <v/>
      </c>
      <c r="G3565" s="63" t="str">
        <f>IF(H3565="","",COUNTA($H$5:H3565))</f>
        <v/>
      </c>
      <c r="H3565" s="187"/>
      <c r="I3565" s="203"/>
      <c r="J3565" s="202"/>
      <c r="K3565" s="202"/>
      <c r="L3565" s="202"/>
      <c r="M3565" s="202"/>
      <c r="N3565" s="202"/>
      <c r="O3565" s="201"/>
      <c r="P3565" s="159"/>
      <c r="Q3565" s="206"/>
      <c r="R3565" s="50"/>
      <c r="S3565" s="51"/>
      <c r="T3565" s="51"/>
      <c r="U3565" s="52"/>
      <c r="V3565" s="52"/>
      <c r="W3565" s="52"/>
      <c r="X3565" s="53"/>
      <c r="Y3565" s="52"/>
      <c r="Z3565" s="54"/>
      <c r="AA3565" s="22"/>
      <c r="AB3565" s="22"/>
      <c r="AC3565" s="22"/>
      <c r="AD3565" s="22"/>
      <c r="AE3565" s="22"/>
      <c r="AF3565" s="22"/>
      <c r="AG3565" s="22"/>
    </row>
    <row r="3566" spans="1:33" s="11" customFormat="1" ht="26.1" customHeight="1">
      <c r="A3566" s="45" t="str">
        <f>IF(AND($H3566&gt;=مغادرين!$C$4,$H3566&lt;=مغادرين!$H$4,مغادرين!$B$1=IF(مغادرين!$B$1="","",$I3566),مغادرين!$B$2=IF(مغادرين!$B$2="","",$K3566),مغادرين!$B$3=IF(مغادرين!$B$3="","",$Q3566),مغادرين!$B$4=IF(مغادرين!$B$4="","",$R3566)),MAX($A$4:$A3565)+1,"")</f>
        <v/>
      </c>
      <c r="B3566" s="45" t="str">
        <f t="shared" si="110"/>
        <v/>
      </c>
      <c r="C3566" s="45" t="str">
        <f>IF($A3566="","",RANK($B3566,$B$5:$B$9000,1)+COUNTIF($B$4:$B3565,$B3566))</f>
        <v/>
      </c>
      <c r="D3566" s="46" t="str">
        <f>IF(AND($O3566&gt;=قادمين!$C$4,$O3566&lt;=قادمين!$H$4,قادمين!$B$1=IF(قادمين!$B$1="","",$I3566),قادمين!$B$2=IF(قادمين!$B$2="","",$K3566),قادمين!$B$3=IF(قادمين!$B$3="","",$Q3566),قادمين!$B$4=IF(قادمين!$B$4="","",$R3566)),MAX($D$4:$D3565)+1,"")</f>
        <v/>
      </c>
      <c r="E3566" s="46" t="str">
        <f t="shared" si="111"/>
        <v/>
      </c>
      <c r="F3566" s="46" t="str">
        <f>IF($D3566="","",RANK($E3566,$E$5:$E$9000,1)+COUNTIF($E$4:$E3565,$E3566))</f>
        <v/>
      </c>
      <c r="G3566" s="63" t="str">
        <f>IF(H3566="","",COUNTA($H$5:H3566))</f>
        <v/>
      </c>
      <c r="H3566" s="187"/>
      <c r="I3566" s="203"/>
      <c r="J3566" s="202"/>
      <c r="K3566" s="202"/>
      <c r="L3566" s="202"/>
      <c r="M3566" s="202"/>
      <c r="N3566" s="202"/>
      <c r="O3566" s="201"/>
      <c r="P3566" s="159"/>
      <c r="Q3566" s="206"/>
      <c r="R3566" s="50"/>
      <c r="S3566" s="51"/>
      <c r="T3566" s="51"/>
      <c r="U3566" s="52"/>
      <c r="V3566" s="52"/>
      <c r="W3566" s="52"/>
      <c r="X3566" s="53"/>
      <c r="Y3566" s="52"/>
      <c r="Z3566" s="54"/>
      <c r="AA3566" s="22"/>
      <c r="AB3566" s="22"/>
      <c r="AC3566" s="22"/>
      <c r="AD3566" s="22"/>
      <c r="AE3566" s="22"/>
      <c r="AF3566" s="22"/>
      <c r="AG3566" s="22"/>
    </row>
    <row r="3567" spans="1:33" s="11" customFormat="1" ht="26.1" customHeight="1">
      <c r="A3567" s="45" t="str">
        <f>IF(AND($H3567&gt;=مغادرين!$C$4,$H3567&lt;=مغادرين!$H$4,مغادرين!$B$1=IF(مغادرين!$B$1="","",$I3567),مغادرين!$B$2=IF(مغادرين!$B$2="","",$K3567),مغادرين!$B$3=IF(مغادرين!$B$3="","",$Q3567),مغادرين!$B$4=IF(مغادرين!$B$4="","",$R3567)),MAX($A$4:$A3566)+1,"")</f>
        <v/>
      </c>
      <c r="B3567" s="45" t="str">
        <f t="shared" si="110"/>
        <v/>
      </c>
      <c r="C3567" s="45" t="str">
        <f>IF($A3567="","",RANK($B3567,$B$5:$B$9000,1)+COUNTIF($B$4:$B3566,$B3567))</f>
        <v/>
      </c>
      <c r="D3567" s="46" t="str">
        <f>IF(AND($O3567&gt;=قادمين!$C$4,$O3567&lt;=قادمين!$H$4,قادمين!$B$1=IF(قادمين!$B$1="","",$I3567),قادمين!$B$2=IF(قادمين!$B$2="","",$K3567),قادمين!$B$3=IF(قادمين!$B$3="","",$Q3567),قادمين!$B$4=IF(قادمين!$B$4="","",$R3567)),MAX($D$4:$D3566)+1,"")</f>
        <v/>
      </c>
      <c r="E3567" s="46" t="str">
        <f t="shared" si="111"/>
        <v/>
      </c>
      <c r="F3567" s="46" t="str">
        <f>IF($D3567="","",RANK($E3567,$E$5:$E$9000,1)+COUNTIF($E$4:$E3566,$E3567))</f>
        <v/>
      </c>
      <c r="G3567" s="63" t="str">
        <f>IF(H3567="","",COUNTA($H$5:H3567))</f>
        <v/>
      </c>
      <c r="H3567" s="187"/>
      <c r="I3567" s="203"/>
      <c r="J3567" s="202"/>
      <c r="K3567" s="202"/>
      <c r="L3567" s="202"/>
      <c r="M3567" s="202"/>
      <c r="N3567" s="202"/>
      <c r="O3567" s="201"/>
      <c r="P3567" s="159"/>
      <c r="Q3567" s="206"/>
      <c r="R3567" s="50"/>
      <c r="S3567" s="51"/>
      <c r="T3567" s="51"/>
      <c r="U3567" s="52"/>
      <c r="V3567" s="52"/>
      <c r="W3567" s="52"/>
      <c r="X3567" s="53"/>
      <c r="Y3567" s="52"/>
      <c r="Z3567" s="54"/>
      <c r="AA3567" s="22"/>
      <c r="AB3567" s="22"/>
      <c r="AC3567" s="22"/>
      <c r="AD3567" s="22"/>
      <c r="AE3567" s="22"/>
      <c r="AF3567" s="22"/>
      <c r="AG3567" s="22"/>
    </row>
    <row r="3568" spans="1:33" s="11" customFormat="1" ht="26.1" customHeight="1">
      <c r="A3568" s="45" t="str">
        <f>IF(AND($H3568&gt;=مغادرين!$C$4,$H3568&lt;=مغادرين!$H$4,مغادرين!$B$1=IF(مغادرين!$B$1="","",$I3568),مغادرين!$B$2=IF(مغادرين!$B$2="","",$K3568),مغادرين!$B$3=IF(مغادرين!$B$3="","",$Q3568),مغادرين!$B$4=IF(مغادرين!$B$4="","",$R3568)),MAX($A$4:$A3567)+1,"")</f>
        <v/>
      </c>
      <c r="B3568" s="45" t="str">
        <f t="shared" si="110"/>
        <v/>
      </c>
      <c r="C3568" s="45" t="str">
        <f>IF($A3568="","",RANK($B3568,$B$5:$B$9000,1)+COUNTIF($B$4:$B3567,$B3568))</f>
        <v/>
      </c>
      <c r="D3568" s="46" t="str">
        <f>IF(AND($O3568&gt;=قادمين!$C$4,$O3568&lt;=قادمين!$H$4,قادمين!$B$1=IF(قادمين!$B$1="","",$I3568),قادمين!$B$2=IF(قادمين!$B$2="","",$K3568),قادمين!$B$3=IF(قادمين!$B$3="","",$Q3568),قادمين!$B$4=IF(قادمين!$B$4="","",$R3568)),MAX($D$4:$D3567)+1,"")</f>
        <v/>
      </c>
      <c r="E3568" s="46" t="str">
        <f t="shared" si="111"/>
        <v/>
      </c>
      <c r="F3568" s="46" t="str">
        <f>IF($D3568="","",RANK($E3568,$E$5:$E$9000,1)+COUNTIF($E$4:$E3567,$E3568))</f>
        <v/>
      </c>
      <c r="G3568" s="63" t="str">
        <f>IF(H3568="","",COUNTA($H$5:H3568))</f>
        <v/>
      </c>
      <c r="H3568" s="187"/>
      <c r="I3568" s="203"/>
      <c r="J3568" s="202"/>
      <c r="K3568" s="202"/>
      <c r="L3568" s="202"/>
      <c r="M3568" s="202"/>
      <c r="N3568" s="202"/>
      <c r="O3568" s="201"/>
      <c r="P3568" s="159"/>
      <c r="Q3568" s="206"/>
      <c r="R3568" s="50"/>
      <c r="S3568" s="51"/>
      <c r="T3568" s="51"/>
      <c r="U3568" s="52"/>
      <c r="V3568" s="52"/>
      <c r="W3568" s="52"/>
      <c r="X3568" s="53"/>
      <c r="Y3568" s="52"/>
      <c r="Z3568" s="54"/>
      <c r="AA3568" s="22"/>
      <c r="AB3568" s="22"/>
      <c r="AC3568" s="22"/>
      <c r="AD3568" s="22"/>
      <c r="AE3568" s="22"/>
      <c r="AF3568" s="22"/>
      <c r="AG3568" s="22"/>
    </row>
    <row r="3569" spans="1:33" s="11" customFormat="1" ht="26.1" customHeight="1">
      <c r="A3569" s="45" t="str">
        <f>IF(AND($H3569&gt;=مغادرين!$C$4,$H3569&lt;=مغادرين!$H$4,مغادرين!$B$1=IF(مغادرين!$B$1="","",$I3569),مغادرين!$B$2=IF(مغادرين!$B$2="","",$K3569),مغادرين!$B$3=IF(مغادرين!$B$3="","",$Q3569),مغادرين!$B$4=IF(مغادرين!$B$4="","",$R3569)),MAX($A$4:$A3568)+1,"")</f>
        <v/>
      </c>
      <c r="B3569" s="45" t="str">
        <f t="shared" si="110"/>
        <v/>
      </c>
      <c r="C3569" s="45" t="str">
        <f>IF($A3569="","",RANK($B3569,$B$5:$B$9000,1)+COUNTIF($B$4:$B3568,$B3569))</f>
        <v/>
      </c>
      <c r="D3569" s="46" t="str">
        <f>IF(AND($O3569&gt;=قادمين!$C$4,$O3569&lt;=قادمين!$H$4,قادمين!$B$1=IF(قادمين!$B$1="","",$I3569),قادمين!$B$2=IF(قادمين!$B$2="","",$K3569),قادمين!$B$3=IF(قادمين!$B$3="","",$Q3569),قادمين!$B$4=IF(قادمين!$B$4="","",$R3569)),MAX($D$4:$D3568)+1,"")</f>
        <v/>
      </c>
      <c r="E3569" s="46" t="str">
        <f t="shared" si="111"/>
        <v/>
      </c>
      <c r="F3569" s="46" t="str">
        <f>IF($D3569="","",RANK($E3569,$E$5:$E$9000,1)+COUNTIF($E$4:$E3568,$E3569))</f>
        <v/>
      </c>
      <c r="G3569" s="63" t="str">
        <f>IF(H3569="","",COUNTA($H$5:H3569))</f>
        <v/>
      </c>
      <c r="H3569" s="187"/>
      <c r="I3569" s="203"/>
      <c r="J3569" s="202"/>
      <c r="K3569" s="202"/>
      <c r="L3569" s="202"/>
      <c r="M3569" s="202"/>
      <c r="N3569" s="202"/>
      <c r="O3569" s="201"/>
      <c r="P3569" s="159"/>
      <c r="Q3569" s="206"/>
      <c r="R3569" s="50"/>
      <c r="S3569" s="51"/>
      <c r="T3569" s="51"/>
      <c r="U3569" s="52"/>
      <c r="V3569" s="52"/>
      <c r="W3569" s="52"/>
      <c r="X3569" s="53"/>
      <c r="Y3569" s="52"/>
      <c r="Z3569" s="54"/>
      <c r="AA3569" s="22"/>
      <c r="AB3569" s="22"/>
      <c r="AC3569" s="22"/>
      <c r="AD3569" s="22"/>
      <c r="AE3569" s="22"/>
      <c r="AF3569" s="22"/>
      <c r="AG3569" s="22"/>
    </row>
    <row r="3570" spans="1:33" s="11" customFormat="1" ht="26.1" customHeight="1">
      <c r="A3570" s="45" t="str">
        <f>IF(AND($H3570&gt;=مغادرين!$C$4,$H3570&lt;=مغادرين!$H$4,مغادرين!$B$1=IF(مغادرين!$B$1="","",$I3570),مغادرين!$B$2=IF(مغادرين!$B$2="","",$K3570),مغادرين!$B$3=IF(مغادرين!$B$3="","",$Q3570),مغادرين!$B$4=IF(مغادرين!$B$4="","",$R3570)),MAX($A$4:$A3569)+1,"")</f>
        <v/>
      </c>
      <c r="B3570" s="45" t="str">
        <f t="shared" si="110"/>
        <v/>
      </c>
      <c r="C3570" s="45" t="str">
        <f>IF($A3570="","",RANK($B3570,$B$5:$B$9000,1)+COUNTIF($B$4:$B3569,$B3570))</f>
        <v/>
      </c>
      <c r="D3570" s="46" t="str">
        <f>IF(AND($O3570&gt;=قادمين!$C$4,$O3570&lt;=قادمين!$H$4,قادمين!$B$1=IF(قادمين!$B$1="","",$I3570),قادمين!$B$2=IF(قادمين!$B$2="","",$K3570),قادمين!$B$3=IF(قادمين!$B$3="","",$Q3570),قادمين!$B$4=IF(قادمين!$B$4="","",$R3570)),MAX($D$4:$D3569)+1,"")</f>
        <v/>
      </c>
      <c r="E3570" s="46" t="str">
        <f t="shared" si="111"/>
        <v/>
      </c>
      <c r="F3570" s="46" t="str">
        <f>IF($D3570="","",RANK($E3570,$E$5:$E$9000,1)+COUNTIF($E$4:$E3569,$E3570))</f>
        <v/>
      </c>
      <c r="G3570" s="63" t="str">
        <f>IF(H3570="","",COUNTA($H$5:H3570))</f>
        <v/>
      </c>
      <c r="H3570" s="187"/>
      <c r="I3570" s="203"/>
      <c r="J3570" s="202"/>
      <c r="K3570" s="202"/>
      <c r="L3570" s="202"/>
      <c r="M3570" s="202"/>
      <c r="N3570" s="202"/>
      <c r="O3570" s="201"/>
      <c r="P3570" s="159"/>
      <c r="Q3570" s="206"/>
      <c r="R3570" s="50"/>
      <c r="S3570" s="51"/>
      <c r="T3570" s="51"/>
      <c r="U3570" s="52"/>
      <c r="V3570" s="52"/>
      <c r="W3570" s="52"/>
      <c r="X3570" s="53"/>
      <c r="Y3570" s="52"/>
      <c r="Z3570" s="54"/>
      <c r="AA3570" s="22"/>
      <c r="AB3570" s="22"/>
      <c r="AC3570" s="22"/>
      <c r="AD3570" s="22"/>
      <c r="AE3570" s="22"/>
      <c r="AF3570" s="22"/>
      <c r="AG3570" s="22"/>
    </row>
    <row r="3571" spans="1:33" s="11" customFormat="1" ht="26.1" customHeight="1">
      <c r="A3571" s="45" t="str">
        <f>IF(AND($H3571&gt;=مغادرين!$C$4,$H3571&lt;=مغادرين!$H$4,مغادرين!$B$1=IF(مغادرين!$B$1="","",$I3571),مغادرين!$B$2=IF(مغادرين!$B$2="","",$K3571),مغادرين!$B$3=IF(مغادرين!$B$3="","",$Q3571),مغادرين!$B$4=IF(مغادرين!$B$4="","",$R3571)),MAX($A$4:$A3570)+1,"")</f>
        <v/>
      </c>
      <c r="B3571" s="45" t="str">
        <f t="shared" si="110"/>
        <v/>
      </c>
      <c r="C3571" s="45" t="str">
        <f>IF($A3571="","",RANK($B3571,$B$5:$B$9000,1)+COUNTIF($B$4:$B3570,$B3571))</f>
        <v/>
      </c>
      <c r="D3571" s="46" t="str">
        <f>IF(AND($O3571&gt;=قادمين!$C$4,$O3571&lt;=قادمين!$H$4,قادمين!$B$1=IF(قادمين!$B$1="","",$I3571),قادمين!$B$2=IF(قادمين!$B$2="","",$K3571),قادمين!$B$3=IF(قادمين!$B$3="","",$Q3571),قادمين!$B$4=IF(قادمين!$B$4="","",$R3571)),MAX($D$4:$D3570)+1,"")</f>
        <v/>
      </c>
      <c r="E3571" s="46" t="str">
        <f t="shared" si="111"/>
        <v/>
      </c>
      <c r="F3571" s="46" t="str">
        <f>IF($D3571="","",RANK($E3571,$E$5:$E$9000,1)+COUNTIF($E$4:$E3570,$E3571))</f>
        <v/>
      </c>
      <c r="G3571" s="63" t="str">
        <f>IF(H3571="","",COUNTA($H$5:H3571))</f>
        <v/>
      </c>
      <c r="H3571" s="187"/>
      <c r="I3571" s="203"/>
      <c r="J3571" s="202"/>
      <c r="K3571" s="202"/>
      <c r="L3571" s="202"/>
      <c r="M3571" s="202"/>
      <c r="N3571" s="202"/>
      <c r="O3571" s="201"/>
      <c r="P3571" s="159"/>
      <c r="Q3571" s="206"/>
      <c r="R3571" s="50"/>
      <c r="S3571" s="51"/>
      <c r="T3571" s="51"/>
      <c r="U3571" s="52"/>
      <c r="V3571" s="52"/>
      <c r="W3571" s="52"/>
      <c r="X3571" s="53"/>
      <c r="Y3571" s="52"/>
      <c r="Z3571" s="54"/>
      <c r="AA3571" s="22"/>
      <c r="AB3571" s="22"/>
      <c r="AC3571" s="22"/>
      <c r="AD3571" s="22"/>
      <c r="AE3571" s="22"/>
      <c r="AF3571" s="22"/>
      <c r="AG3571" s="22"/>
    </row>
    <row r="3572" spans="1:33" s="11" customFormat="1" ht="26.1" customHeight="1">
      <c r="A3572" s="45" t="str">
        <f>IF(AND($H3572&gt;=مغادرين!$C$4,$H3572&lt;=مغادرين!$H$4,مغادرين!$B$1=IF(مغادرين!$B$1="","",$I3572),مغادرين!$B$2=IF(مغادرين!$B$2="","",$K3572),مغادرين!$B$3=IF(مغادرين!$B$3="","",$Q3572),مغادرين!$B$4=IF(مغادرين!$B$4="","",$R3572)),MAX($A$4:$A3571)+1,"")</f>
        <v/>
      </c>
      <c r="B3572" s="45" t="str">
        <f t="shared" si="110"/>
        <v/>
      </c>
      <c r="C3572" s="45" t="str">
        <f>IF($A3572="","",RANK($B3572,$B$5:$B$9000,1)+COUNTIF($B$4:$B3571,$B3572))</f>
        <v/>
      </c>
      <c r="D3572" s="46" t="str">
        <f>IF(AND($O3572&gt;=قادمين!$C$4,$O3572&lt;=قادمين!$H$4,قادمين!$B$1=IF(قادمين!$B$1="","",$I3572),قادمين!$B$2=IF(قادمين!$B$2="","",$K3572),قادمين!$B$3=IF(قادمين!$B$3="","",$Q3572),قادمين!$B$4=IF(قادمين!$B$4="","",$R3572)),MAX($D$4:$D3571)+1,"")</f>
        <v/>
      </c>
      <c r="E3572" s="46" t="str">
        <f t="shared" si="111"/>
        <v/>
      </c>
      <c r="F3572" s="46" t="str">
        <f>IF($D3572="","",RANK($E3572,$E$5:$E$9000,1)+COUNTIF($E$4:$E3571,$E3572))</f>
        <v/>
      </c>
      <c r="G3572" s="63" t="str">
        <f>IF(H3572="","",COUNTA($H$5:H3572))</f>
        <v/>
      </c>
      <c r="H3572" s="187"/>
      <c r="I3572" s="203"/>
      <c r="J3572" s="202"/>
      <c r="K3572" s="202"/>
      <c r="L3572" s="202"/>
      <c r="M3572" s="202"/>
      <c r="N3572" s="202"/>
      <c r="O3572" s="201"/>
      <c r="P3572" s="159"/>
      <c r="Q3572" s="206"/>
      <c r="R3572" s="50"/>
      <c r="S3572" s="51"/>
      <c r="T3572" s="51"/>
      <c r="U3572" s="52"/>
      <c r="V3572" s="52"/>
      <c r="W3572" s="52"/>
      <c r="X3572" s="53"/>
      <c r="Y3572" s="52"/>
      <c r="Z3572" s="54"/>
      <c r="AA3572" s="22"/>
      <c r="AB3572" s="22"/>
      <c r="AC3572" s="22"/>
      <c r="AD3572" s="22"/>
      <c r="AE3572" s="22"/>
      <c r="AF3572" s="22"/>
      <c r="AG3572" s="22"/>
    </row>
    <row r="3573" spans="1:33" s="11" customFormat="1" ht="26.1" customHeight="1">
      <c r="A3573" s="45" t="str">
        <f>IF(AND($H3573&gt;=مغادرين!$C$4,$H3573&lt;=مغادرين!$H$4,مغادرين!$B$1=IF(مغادرين!$B$1="","",$I3573),مغادرين!$B$2=IF(مغادرين!$B$2="","",$K3573),مغادرين!$B$3=IF(مغادرين!$B$3="","",$Q3573),مغادرين!$B$4=IF(مغادرين!$B$4="","",$R3573)),MAX($A$4:$A3572)+1,"")</f>
        <v/>
      </c>
      <c r="B3573" s="45" t="str">
        <f t="shared" si="110"/>
        <v/>
      </c>
      <c r="C3573" s="45" t="str">
        <f>IF($A3573="","",RANK($B3573,$B$5:$B$9000,1)+COUNTIF($B$4:$B3572,$B3573))</f>
        <v/>
      </c>
      <c r="D3573" s="46" t="str">
        <f>IF(AND($O3573&gt;=قادمين!$C$4,$O3573&lt;=قادمين!$H$4,قادمين!$B$1=IF(قادمين!$B$1="","",$I3573),قادمين!$B$2=IF(قادمين!$B$2="","",$K3573),قادمين!$B$3=IF(قادمين!$B$3="","",$Q3573),قادمين!$B$4=IF(قادمين!$B$4="","",$R3573)),MAX($D$4:$D3572)+1,"")</f>
        <v/>
      </c>
      <c r="E3573" s="46" t="str">
        <f t="shared" si="111"/>
        <v/>
      </c>
      <c r="F3573" s="46" t="str">
        <f>IF($D3573="","",RANK($E3573,$E$5:$E$9000,1)+COUNTIF($E$4:$E3572,$E3573))</f>
        <v/>
      </c>
      <c r="G3573" s="63" t="str">
        <f>IF(H3573="","",COUNTA($H$5:H3573))</f>
        <v/>
      </c>
      <c r="H3573" s="187"/>
      <c r="I3573" s="203"/>
      <c r="J3573" s="202"/>
      <c r="K3573" s="202"/>
      <c r="L3573" s="202"/>
      <c r="M3573" s="202"/>
      <c r="N3573" s="202"/>
      <c r="O3573" s="201"/>
      <c r="P3573" s="159"/>
      <c r="Q3573" s="206"/>
      <c r="R3573" s="50"/>
      <c r="S3573" s="51"/>
      <c r="T3573" s="51"/>
      <c r="U3573" s="52"/>
      <c r="V3573" s="52"/>
      <c r="W3573" s="52"/>
      <c r="X3573" s="53"/>
      <c r="Y3573" s="52"/>
      <c r="Z3573" s="54"/>
      <c r="AA3573" s="22"/>
      <c r="AB3573" s="22"/>
      <c r="AC3573" s="22"/>
      <c r="AD3573" s="22"/>
      <c r="AE3573" s="22"/>
      <c r="AF3573" s="22"/>
      <c r="AG3573" s="22"/>
    </row>
    <row r="3574" spans="1:33" s="11" customFormat="1" ht="26.1" customHeight="1">
      <c r="A3574" s="45" t="str">
        <f>IF(AND($H3574&gt;=مغادرين!$C$4,$H3574&lt;=مغادرين!$H$4,مغادرين!$B$1=IF(مغادرين!$B$1="","",$I3574),مغادرين!$B$2=IF(مغادرين!$B$2="","",$K3574),مغادرين!$B$3=IF(مغادرين!$B$3="","",$Q3574),مغادرين!$B$4=IF(مغادرين!$B$4="","",$R3574)),MAX($A$4:$A3573)+1,"")</f>
        <v/>
      </c>
      <c r="B3574" s="45" t="str">
        <f t="shared" si="110"/>
        <v/>
      </c>
      <c r="C3574" s="45" t="str">
        <f>IF($A3574="","",RANK($B3574,$B$5:$B$9000,1)+COUNTIF($B$4:$B3573,$B3574))</f>
        <v/>
      </c>
      <c r="D3574" s="46" t="str">
        <f>IF(AND($O3574&gt;=قادمين!$C$4,$O3574&lt;=قادمين!$H$4,قادمين!$B$1=IF(قادمين!$B$1="","",$I3574),قادمين!$B$2=IF(قادمين!$B$2="","",$K3574),قادمين!$B$3=IF(قادمين!$B$3="","",$Q3574),قادمين!$B$4=IF(قادمين!$B$4="","",$R3574)),MAX($D$4:$D3573)+1,"")</f>
        <v/>
      </c>
      <c r="E3574" s="46" t="str">
        <f t="shared" si="111"/>
        <v/>
      </c>
      <c r="F3574" s="46" t="str">
        <f>IF($D3574="","",RANK($E3574,$E$5:$E$9000,1)+COUNTIF($E$4:$E3573,$E3574))</f>
        <v/>
      </c>
      <c r="G3574" s="63" t="str">
        <f>IF(H3574="","",COUNTA($H$5:H3574))</f>
        <v/>
      </c>
      <c r="H3574" s="187"/>
      <c r="I3574" s="203"/>
      <c r="J3574" s="202"/>
      <c r="K3574" s="202"/>
      <c r="L3574" s="202"/>
      <c r="M3574" s="202"/>
      <c r="N3574" s="202"/>
      <c r="O3574" s="201"/>
      <c r="P3574" s="159"/>
      <c r="Q3574" s="206"/>
      <c r="R3574" s="50"/>
      <c r="S3574" s="51"/>
      <c r="T3574" s="51"/>
      <c r="U3574" s="52"/>
      <c r="V3574" s="52"/>
      <c r="W3574" s="52"/>
      <c r="X3574" s="53"/>
      <c r="Y3574" s="52"/>
      <c r="Z3574" s="54"/>
      <c r="AA3574" s="22"/>
      <c r="AB3574" s="22"/>
      <c r="AC3574" s="22"/>
      <c r="AD3574" s="22"/>
      <c r="AE3574" s="22"/>
      <c r="AF3574" s="22"/>
      <c r="AG3574" s="22"/>
    </row>
    <row r="3575" spans="1:33" s="11" customFormat="1" ht="26.1" customHeight="1">
      <c r="A3575" s="45" t="str">
        <f>IF(AND($H3575&gt;=مغادرين!$C$4,$H3575&lt;=مغادرين!$H$4,مغادرين!$B$1=IF(مغادرين!$B$1="","",$I3575),مغادرين!$B$2=IF(مغادرين!$B$2="","",$K3575),مغادرين!$B$3=IF(مغادرين!$B$3="","",$Q3575),مغادرين!$B$4=IF(مغادرين!$B$4="","",$R3575)),MAX($A$4:$A3574)+1,"")</f>
        <v/>
      </c>
      <c r="B3575" s="45" t="str">
        <f t="shared" si="110"/>
        <v/>
      </c>
      <c r="C3575" s="45" t="str">
        <f>IF($A3575="","",RANK($B3575,$B$5:$B$9000,1)+COUNTIF($B$4:$B3574,$B3575))</f>
        <v/>
      </c>
      <c r="D3575" s="46" t="str">
        <f>IF(AND($O3575&gt;=قادمين!$C$4,$O3575&lt;=قادمين!$H$4,قادمين!$B$1=IF(قادمين!$B$1="","",$I3575),قادمين!$B$2=IF(قادمين!$B$2="","",$K3575),قادمين!$B$3=IF(قادمين!$B$3="","",$Q3575),قادمين!$B$4=IF(قادمين!$B$4="","",$R3575)),MAX($D$4:$D3574)+1,"")</f>
        <v/>
      </c>
      <c r="E3575" s="46" t="str">
        <f t="shared" si="111"/>
        <v/>
      </c>
      <c r="F3575" s="46" t="str">
        <f>IF($D3575="","",RANK($E3575,$E$5:$E$9000,1)+COUNTIF($E$4:$E3574,$E3575))</f>
        <v/>
      </c>
      <c r="G3575" s="63" t="str">
        <f>IF(H3575="","",COUNTA($H$5:H3575))</f>
        <v/>
      </c>
      <c r="H3575" s="187"/>
      <c r="I3575" s="203"/>
      <c r="J3575" s="202"/>
      <c r="K3575" s="202"/>
      <c r="L3575" s="202"/>
      <c r="M3575" s="202"/>
      <c r="N3575" s="202"/>
      <c r="O3575" s="201"/>
      <c r="P3575" s="159"/>
      <c r="Q3575" s="206"/>
      <c r="R3575" s="50"/>
      <c r="S3575" s="51"/>
      <c r="T3575" s="51"/>
      <c r="U3575" s="52"/>
      <c r="V3575" s="52"/>
      <c r="W3575" s="52"/>
      <c r="X3575" s="53"/>
      <c r="Y3575" s="52"/>
      <c r="Z3575" s="54"/>
      <c r="AA3575" s="22"/>
      <c r="AB3575" s="22"/>
      <c r="AC3575" s="22"/>
      <c r="AD3575" s="22"/>
      <c r="AE3575" s="22"/>
      <c r="AF3575" s="22"/>
      <c r="AG3575" s="22"/>
    </row>
    <row r="3576" spans="1:33" s="11" customFormat="1" ht="26.1" customHeight="1">
      <c r="A3576" s="45" t="str">
        <f>IF(AND($H3576&gt;=مغادرين!$C$4,$H3576&lt;=مغادرين!$H$4,مغادرين!$B$1=IF(مغادرين!$B$1="","",$I3576),مغادرين!$B$2=IF(مغادرين!$B$2="","",$K3576),مغادرين!$B$3=IF(مغادرين!$B$3="","",$Q3576),مغادرين!$B$4=IF(مغادرين!$B$4="","",$R3576)),MAX($A$4:$A3575)+1,"")</f>
        <v/>
      </c>
      <c r="B3576" s="45" t="str">
        <f t="shared" si="110"/>
        <v/>
      </c>
      <c r="C3576" s="45" t="str">
        <f>IF($A3576="","",RANK($B3576,$B$5:$B$9000,1)+COUNTIF($B$4:$B3575,$B3576))</f>
        <v/>
      </c>
      <c r="D3576" s="46" t="str">
        <f>IF(AND($O3576&gt;=قادمين!$C$4,$O3576&lt;=قادمين!$H$4,قادمين!$B$1=IF(قادمين!$B$1="","",$I3576),قادمين!$B$2=IF(قادمين!$B$2="","",$K3576),قادمين!$B$3=IF(قادمين!$B$3="","",$Q3576),قادمين!$B$4=IF(قادمين!$B$4="","",$R3576)),MAX($D$4:$D3575)+1,"")</f>
        <v/>
      </c>
      <c r="E3576" s="46" t="str">
        <f t="shared" si="111"/>
        <v/>
      </c>
      <c r="F3576" s="46" t="str">
        <f>IF($D3576="","",RANK($E3576,$E$5:$E$9000,1)+COUNTIF($E$4:$E3575,$E3576))</f>
        <v/>
      </c>
      <c r="G3576" s="63" t="str">
        <f>IF(H3576="","",COUNTA($H$5:H3576))</f>
        <v/>
      </c>
      <c r="H3576" s="187"/>
      <c r="I3576" s="203"/>
      <c r="J3576" s="202"/>
      <c r="K3576" s="202"/>
      <c r="L3576" s="202"/>
      <c r="M3576" s="202"/>
      <c r="N3576" s="202"/>
      <c r="O3576" s="201"/>
      <c r="P3576" s="159"/>
      <c r="Q3576" s="206"/>
      <c r="R3576" s="50"/>
      <c r="S3576" s="51"/>
      <c r="T3576" s="51"/>
      <c r="U3576" s="52"/>
      <c r="V3576" s="52"/>
      <c r="W3576" s="52"/>
      <c r="X3576" s="53"/>
      <c r="Y3576" s="52"/>
      <c r="Z3576" s="54"/>
      <c r="AA3576" s="22"/>
      <c r="AB3576" s="22"/>
      <c r="AC3576" s="22"/>
      <c r="AD3576" s="22"/>
      <c r="AE3576" s="22"/>
      <c r="AF3576" s="22"/>
      <c r="AG3576" s="22"/>
    </row>
    <row r="3577" spans="1:33" s="11" customFormat="1" ht="26.1" customHeight="1">
      <c r="A3577" s="45" t="str">
        <f>IF(AND($H3577&gt;=مغادرين!$C$4,$H3577&lt;=مغادرين!$H$4,مغادرين!$B$1=IF(مغادرين!$B$1="","",$I3577),مغادرين!$B$2=IF(مغادرين!$B$2="","",$K3577),مغادرين!$B$3=IF(مغادرين!$B$3="","",$Q3577),مغادرين!$B$4=IF(مغادرين!$B$4="","",$R3577)),MAX($A$4:$A3576)+1,"")</f>
        <v/>
      </c>
      <c r="B3577" s="45" t="str">
        <f t="shared" si="110"/>
        <v/>
      </c>
      <c r="C3577" s="45" t="str">
        <f>IF($A3577="","",RANK($B3577,$B$5:$B$9000,1)+COUNTIF($B$4:$B3576,$B3577))</f>
        <v/>
      </c>
      <c r="D3577" s="46" t="str">
        <f>IF(AND($O3577&gt;=قادمين!$C$4,$O3577&lt;=قادمين!$H$4,قادمين!$B$1=IF(قادمين!$B$1="","",$I3577),قادمين!$B$2=IF(قادمين!$B$2="","",$K3577),قادمين!$B$3=IF(قادمين!$B$3="","",$Q3577),قادمين!$B$4=IF(قادمين!$B$4="","",$R3577)),MAX($D$4:$D3576)+1,"")</f>
        <v/>
      </c>
      <c r="E3577" s="46" t="str">
        <f t="shared" si="111"/>
        <v/>
      </c>
      <c r="F3577" s="46" t="str">
        <f>IF($D3577="","",RANK($E3577,$E$5:$E$9000,1)+COUNTIF($E$4:$E3576,$E3577))</f>
        <v/>
      </c>
      <c r="G3577" s="63" t="str">
        <f>IF(H3577="","",COUNTA($H$5:H3577))</f>
        <v/>
      </c>
      <c r="H3577" s="187"/>
      <c r="I3577" s="203"/>
      <c r="J3577" s="202"/>
      <c r="K3577" s="202"/>
      <c r="L3577" s="202"/>
      <c r="M3577" s="202"/>
      <c r="N3577" s="202"/>
      <c r="O3577" s="201"/>
      <c r="P3577" s="159"/>
      <c r="Q3577" s="206"/>
      <c r="R3577" s="50"/>
      <c r="S3577" s="51"/>
      <c r="T3577" s="51"/>
      <c r="U3577" s="52"/>
      <c r="V3577" s="52"/>
      <c r="W3577" s="52"/>
      <c r="X3577" s="53"/>
      <c r="Y3577" s="52"/>
      <c r="Z3577" s="54"/>
      <c r="AA3577" s="22"/>
      <c r="AB3577" s="22"/>
      <c r="AC3577" s="22"/>
      <c r="AD3577" s="22"/>
      <c r="AE3577" s="22"/>
      <c r="AF3577" s="22"/>
      <c r="AG3577" s="22"/>
    </row>
    <row r="3578" spans="1:33" s="11" customFormat="1" ht="26.1" customHeight="1">
      <c r="A3578" s="45" t="str">
        <f>IF(AND($H3578&gt;=مغادرين!$C$4,$H3578&lt;=مغادرين!$H$4,مغادرين!$B$1=IF(مغادرين!$B$1="","",$I3578),مغادرين!$B$2=IF(مغادرين!$B$2="","",$K3578),مغادرين!$B$3=IF(مغادرين!$B$3="","",$Q3578),مغادرين!$B$4=IF(مغادرين!$B$4="","",$R3578)),MAX($A$4:$A3577)+1,"")</f>
        <v/>
      </c>
      <c r="B3578" s="45" t="str">
        <f t="shared" si="110"/>
        <v/>
      </c>
      <c r="C3578" s="45" t="str">
        <f>IF($A3578="","",RANK($B3578,$B$5:$B$9000,1)+COUNTIF($B$4:$B3577,$B3578))</f>
        <v/>
      </c>
      <c r="D3578" s="46" t="str">
        <f>IF(AND($O3578&gt;=قادمين!$C$4,$O3578&lt;=قادمين!$H$4,قادمين!$B$1=IF(قادمين!$B$1="","",$I3578),قادمين!$B$2=IF(قادمين!$B$2="","",$K3578),قادمين!$B$3=IF(قادمين!$B$3="","",$Q3578),قادمين!$B$4=IF(قادمين!$B$4="","",$R3578)),MAX($D$4:$D3577)+1,"")</f>
        <v/>
      </c>
      <c r="E3578" s="46" t="str">
        <f t="shared" si="111"/>
        <v/>
      </c>
      <c r="F3578" s="46" t="str">
        <f>IF($D3578="","",RANK($E3578,$E$5:$E$9000,1)+COUNTIF($E$4:$E3577,$E3578))</f>
        <v/>
      </c>
      <c r="G3578" s="63" t="str">
        <f>IF(H3578="","",COUNTA($H$5:H3578))</f>
        <v/>
      </c>
      <c r="H3578" s="187"/>
      <c r="I3578" s="203"/>
      <c r="J3578" s="202"/>
      <c r="K3578" s="202"/>
      <c r="L3578" s="202"/>
      <c r="M3578" s="202"/>
      <c r="N3578" s="202"/>
      <c r="O3578" s="201"/>
      <c r="P3578" s="159"/>
      <c r="Q3578" s="206"/>
      <c r="R3578" s="50"/>
      <c r="S3578" s="51"/>
      <c r="T3578" s="51"/>
      <c r="U3578" s="52"/>
      <c r="V3578" s="52"/>
      <c r="W3578" s="52"/>
      <c r="X3578" s="53"/>
      <c r="Y3578" s="52"/>
      <c r="Z3578" s="54"/>
      <c r="AA3578" s="22"/>
      <c r="AB3578" s="22"/>
      <c r="AC3578" s="22"/>
      <c r="AD3578" s="22"/>
      <c r="AE3578" s="22"/>
      <c r="AF3578" s="22"/>
      <c r="AG3578" s="22"/>
    </row>
    <row r="3579" spans="1:33" s="11" customFormat="1" ht="26.1" customHeight="1">
      <c r="A3579" s="45" t="str">
        <f>IF(AND($H3579&gt;=مغادرين!$C$4,$H3579&lt;=مغادرين!$H$4,مغادرين!$B$1=IF(مغادرين!$B$1="","",$I3579),مغادرين!$B$2=IF(مغادرين!$B$2="","",$K3579),مغادرين!$B$3=IF(مغادرين!$B$3="","",$Q3579),مغادرين!$B$4=IF(مغادرين!$B$4="","",$R3579)),MAX($A$4:$A3578)+1,"")</f>
        <v/>
      </c>
      <c r="B3579" s="45" t="str">
        <f t="shared" si="110"/>
        <v/>
      </c>
      <c r="C3579" s="45" t="str">
        <f>IF($A3579="","",RANK($B3579,$B$5:$B$9000,1)+COUNTIF($B$4:$B3578,$B3579))</f>
        <v/>
      </c>
      <c r="D3579" s="46" t="str">
        <f>IF(AND($O3579&gt;=قادمين!$C$4,$O3579&lt;=قادمين!$H$4,قادمين!$B$1=IF(قادمين!$B$1="","",$I3579),قادمين!$B$2=IF(قادمين!$B$2="","",$K3579),قادمين!$B$3=IF(قادمين!$B$3="","",$Q3579),قادمين!$B$4=IF(قادمين!$B$4="","",$R3579)),MAX($D$4:$D3578)+1,"")</f>
        <v/>
      </c>
      <c r="E3579" s="46" t="str">
        <f t="shared" si="111"/>
        <v/>
      </c>
      <c r="F3579" s="46" t="str">
        <f>IF($D3579="","",RANK($E3579,$E$5:$E$9000,1)+COUNTIF($E$4:$E3578,$E3579))</f>
        <v/>
      </c>
      <c r="G3579" s="63" t="str">
        <f>IF(H3579="","",COUNTA($H$5:H3579))</f>
        <v/>
      </c>
      <c r="H3579" s="187"/>
      <c r="I3579" s="203"/>
      <c r="J3579" s="202"/>
      <c r="K3579" s="202"/>
      <c r="L3579" s="202"/>
      <c r="M3579" s="202"/>
      <c r="N3579" s="202"/>
      <c r="O3579" s="201"/>
      <c r="P3579" s="159"/>
      <c r="Q3579" s="206"/>
      <c r="R3579" s="50"/>
      <c r="S3579" s="51"/>
      <c r="T3579" s="51"/>
      <c r="U3579" s="52"/>
      <c r="V3579" s="52"/>
      <c r="W3579" s="52"/>
      <c r="X3579" s="53"/>
      <c r="Y3579" s="52"/>
      <c r="Z3579" s="54"/>
      <c r="AA3579" s="22"/>
      <c r="AB3579" s="22"/>
      <c r="AC3579" s="22"/>
      <c r="AD3579" s="22"/>
      <c r="AE3579" s="22"/>
      <c r="AF3579" s="22"/>
      <c r="AG3579" s="22"/>
    </row>
    <row r="3580" spans="1:33" s="11" customFormat="1" ht="26.1" customHeight="1">
      <c r="A3580" s="45" t="str">
        <f>IF(AND($H3580&gt;=مغادرين!$C$4,$H3580&lt;=مغادرين!$H$4,مغادرين!$B$1=IF(مغادرين!$B$1="","",$I3580),مغادرين!$B$2=IF(مغادرين!$B$2="","",$K3580),مغادرين!$B$3=IF(مغادرين!$B$3="","",$Q3580),مغادرين!$B$4=IF(مغادرين!$B$4="","",$R3580)),MAX($A$4:$A3579)+1,"")</f>
        <v/>
      </c>
      <c r="B3580" s="45" t="str">
        <f t="shared" si="110"/>
        <v/>
      </c>
      <c r="C3580" s="45" t="str">
        <f>IF($A3580="","",RANK($B3580,$B$5:$B$9000,1)+COUNTIF($B$4:$B3579,$B3580))</f>
        <v/>
      </c>
      <c r="D3580" s="46" t="str">
        <f>IF(AND($O3580&gt;=قادمين!$C$4,$O3580&lt;=قادمين!$H$4,قادمين!$B$1=IF(قادمين!$B$1="","",$I3580),قادمين!$B$2=IF(قادمين!$B$2="","",$K3580),قادمين!$B$3=IF(قادمين!$B$3="","",$Q3580),قادمين!$B$4=IF(قادمين!$B$4="","",$R3580)),MAX($D$4:$D3579)+1,"")</f>
        <v/>
      </c>
      <c r="E3580" s="46" t="str">
        <f t="shared" si="111"/>
        <v/>
      </c>
      <c r="F3580" s="46" t="str">
        <f>IF($D3580="","",RANK($E3580,$E$5:$E$9000,1)+COUNTIF($E$4:$E3579,$E3580))</f>
        <v/>
      </c>
      <c r="G3580" s="63" t="str">
        <f>IF(H3580="","",COUNTA($H$5:H3580))</f>
        <v/>
      </c>
      <c r="H3580" s="187"/>
      <c r="I3580" s="203"/>
      <c r="J3580" s="202"/>
      <c r="K3580" s="202"/>
      <c r="L3580" s="202"/>
      <c r="M3580" s="202"/>
      <c r="N3580" s="202"/>
      <c r="O3580" s="201"/>
      <c r="P3580" s="159"/>
      <c r="Q3580" s="206"/>
      <c r="R3580" s="50"/>
      <c r="S3580" s="51"/>
      <c r="T3580" s="51"/>
      <c r="U3580" s="52"/>
      <c r="V3580" s="52"/>
      <c r="W3580" s="52"/>
      <c r="X3580" s="53"/>
      <c r="Y3580" s="52"/>
      <c r="Z3580" s="54"/>
      <c r="AA3580" s="22"/>
      <c r="AB3580" s="22"/>
      <c r="AC3580" s="22"/>
      <c r="AD3580" s="22"/>
      <c r="AE3580" s="22"/>
      <c r="AF3580" s="22"/>
      <c r="AG3580" s="22"/>
    </row>
    <row r="3581" spans="1:33" s="11" customFormat="1" ht="26.1" customHeight="1">
      <c r="A3581" s="45" t="str">
        <f>IF(AND($H3581&gt;=مغادرين!$C$4,$H3581&lt;=مغادرين!$H$4,مغادرين!$B$1=IF(مغادرين!$B$1="","",$I3581),مغادرين!$B$2=IF(مغادرين!$B$2="","",$K3581),مغادرين!$B$3=IF(مغادرين!$B$3="","",$Q3581),مغادرين!$B$4=IF(مغادرين!$B$4="","",$R3581)),MAX($A$4:$A3580)+1,"")</f>
        <v/>
      </c>
      <c r="B3581" s="45" t="str">
        <f t="shared" si="110"/>
        <v/>
      </c>
      <c r="C3581" s="45" t="str">
        <f>IF($A3581="","",RANK($B3581,$B$5:$B$9000,1)+COUNTIF($B$4:$B3580,$B3581))</f>
        <v/>
      </c>
      <c r="D3581" s="46" t="str">
        <f>IF(AND($O3581&gt;=قادمين!$C$4,$O3581&lt;=قادمين!$H$4,قادمين!$B$1=IF(قادمين!$B$1="","",$I3581),قادمين!$B$2=IF(قادمين!$B$2="","",$K3581),قادمين!$B$3=IF(قادمين!$B$3="","",$Q3581),قادمين!$B$4=IF(قادمين!$B$4="","",$R3581)),MAX($D$4:$D3580)+1,"")</f>
        <v/>
      </c>
      <c r="E3581" s="46" t="str">
        <f t="shared" si="111"/>
        <v/>
      </c>
      <c r="F3581" s="46" t="str">
        <f>IF($D3581="","",RANK($E3581,$E$5:$E$9000,1)+COUNTIF($E$4:$E3580,$E3581))</f>
        <v/>
      </c>
      <c r="G3581" s="63" t="str">
        <f>IF(H3581="","",COUNTA($H$5:H3581))</f>
        <v/>
      </c>
      <c r="H3581" s="187"/>
      <c r="I3581" s="203"/>
      <c r="J3581" s="202"/>
      <c r="K3581" s="202"/>
      <c r="L3581" s="202"/>
      <c r="M3581" s="202"/>
      <c r="N3581" s="202"/>
      <c r="O3581" s="201"/>
      <c r="P3581" s="159"/>
      <c r="Q3581" s="206"/>
      <c r="R3581" s="50"/>
      <c r="S3581" s="51"/>
      <c r="T3581" s="51"/>
      <c r="U3581" s="52"/>
      <c r="V3581" s="52"/>
      <c r="W3581" s="52"/>
      <c r="X3581" s="53"/>
      <c r="Y3581" s="52"/>
      <c r="Z3581" s="54"/>
      <c r="AA3581" s="22"/>
      <c r="AB3581" s="22"/>
      <c r="AC3581" s="22"/>
      <c r="AD3581" s="22"/>
      <c r="AE3581" s="22"/>
      <c r="AF3581" s="22"/>
      <c r="AG3581" s="22"/>
    </row>
    <row r="3582" spans="1:33" s="11" customFormat="1" ht="26.1" customHeight="1">
      <c r="A3582" s="45" t="str">
        <f>IF(AND($H3582&gt;=مغادرين!$C$4,$H3582&lt;=مغادرين!$H$4,مغادرين!$B$1=IF(مغادرين!$B$1="","",$I3582),مغادرين!$B$2=IF(مغادرين!$B$2="","",$K3582),مغادرين!$B$3=IF(مغادرين!$B$3="","",$Q3582),مغادرين!$B$4=IF(مغادرين!$B$4="","",$R3582)),MAX($A$4:$A3581)+1,"")</f>
        <v/>
      </c>
      <c r="B3582" s="45" t="str">
        <f t="shared" si="110"/>
        <v/>
      </c>
      <c r="C3582" s="45" t="str">
        <f>IF($A3582="","",RANK($B3582,$B$5:$B$9000,1)+COUNTIF($B$4:$B3581,$B3582))</f>
        <v/>
      </c>
      <c r="D3582" s="46" t="str">
        <f>IF(AND($O3582&gt;=قادمين!$C$4,$O3582&lt;=قادمين!$H$4,قادمين!$B$1=IF(قادمين!$B$1="","",$I3582),قادمين!$B$2=IF(قادمين!$B$2="","",$K3582),قادمين!$B$3=IF(قادمين!$B$3="","",$Q3582),قادمين!$B$4=IF(قادمين!$B$4="","",$R3582)),MAX($D$4:$D3581)+1,"")</f>
        <v/>
      </c>
      <c r="E3582" s="46" t="str">
        <f t="shared" si="111"/>
        <v/>
      </c>
      <c r="F3582" s="46" t="str">
        <f>IF($D3582="","",RANK($E3582,$E$5:$E$9000,1)+COUNTIF($E$4:$E3581,$E3582))</f>
        <v/>
      </c>
      <c r="G3582" s="63" t="str">
        <f>IF(H3582="","",COUNTA($H$5:H3582))</f>
        <v/>
      </c>
      <c r="H3582" s="187"/>
      <c r="I3582" s="203"/>
      <c r="J3582" s="202"/>
      <c r="K3582" s="202"/>
      <c r="L3582" s="202"/>
      <c r="M3582" s="202"/>
      <c r="N3582" s="202"/>
      <c r="O3582" s="201"/>
      <c r="P3582" s="159"/>
      <c r="Q3582" s="206"/>
      <c r="R3582" s="50"/>
      <c r="S3582" s="51"/>
      <c r="T3582" s="51"/>
      <c r="U3582" s="52"/>
      <c r="V3582" s="52"/>
      <c r="W3582" s="52"/>
      <c r="X3582" s="53"/>
      <c r="Y3582" s="52"/>
      <c r="Z3582" s="54"/>
      <c r="AA3582" s="22"/>
      <c r="AB3582" s="22"/>
      <c r="AC3582" s="22"/>
      <c r="AD3582" s="22"/>
      <c r="AE3582" s="22"/>
      <c r="AF3582" s="22"/>
      <c r="AG3582" s="22"/>
    </row>
    <row r="3583" spans="1:33" s="11" customFormat="1" ht="26.1" customHeight="1">
      <c r="A3583" s="45" t="str">
        <f>IF(AND($H3583&gt;=مغادرين!$C$4,$H3583&lt;=مغادرين!$H$4,مغادرين!$B$1=IF(مغادرين!$B$1="","",$I3583),مغادرين!$B$2=IF(مغادرين!$B$2="","",$K3583),مغادرين!$B$3=IF(مغادرين!$B$3="","",$Q3583),مغادرين!$B$4=IF(مغادرين!$B$4="","",$R3583)),MAX($A$4:$A3582)+1,"")</f>
        <v/>
      </c>
      <c r="B3583" s="45" t="str">
        <f t="shared" si="110"/>
        <v/>
      </c>
      <c r="C3583" s="45" t="str">
        <f>IF($A3583="","",RANK($B3583,$B$5:$B$9000,1)+COUNTIF($B$4:$B3582,$B3583))</f>
        <v/>
      </c>
      <c r="D3583" s="46" t="str">
        <f>IF(AND($O3583&gt;=قادمين!$C$4,$O3583&lt;=قادمين!$H$4,قادمين!$B$1=IF(قادمين!$B$1="","",$I3583),قادمين!$B$2=IF(قادمين!$B$2="","",$K3583),قادمين!$B$3=IF(قادمين!$B$3="","",$Q3583),قادمين!$B$4=IF(قادمين!$B$4="","",$R3583)),MAX($D$4:$D3582)+1,"")</f>
        <v/>
      </c>
      <c r="E3583" s="46" t="str">
        <f t="shared" si="111"/>
        <v/>
      </c>
      <c r="F3583" s="46" t="str">
        <f>IF($D3583="","",RANK($E3583,$E$5:$E$9000,1)+COUNTIF($E$4:$E3582,$E3583))</f>
        <v/>
      </c>
      <c r="G3583" s="63" t="str">
        <f>IF(H3583="","",COUNTA($H$5:H3583))</f>
        <v/>
      </c>
      <c r="H3583" s="187"/>
      <c r="I3583" s="203"/>
      <c r="J3583" s="202"/>
      <c r="K3583" s="202"/>
      <c r="L3583" s="202"/>
      <c r="M3583" s="202"/>
      <c r="N3583" s="202"/>
      <c r="O3583" s="201"/>
      <c r="P3583" s="159"/>
      <c r="Q3583" s="206"/>
      <c r="R3583" s="50"/>
      <c r="S3583" s="51"/>
      <c r="T3583" s="51"/>
      <c r="U3583" s="52"/>
      <c r="V3583" s="52"/>
      <c r="W3583" s="52"/>
      <c r="X3583" s="53"/>
      <c r="Y3583" s="52"/>
      <c r="Z3583" s="54"/>
      <c r="AA3583" s="22"/>
      <c r="AB3583" s="22"/>
      <c r="AC3583" s="22"/>
      <c r="AD3583" s="22"/>
      <c r="AE3583" s="22"/>
      <c r="AF3583" s="22"/>
      <c r="AG3583" s="22"/>
    </row>
    <row r="3584" spans="1:33" s="11" customFormat="1" ht="26.1" customHeight="1">
      <c r="A3584" s="45" t="str">
        <f>IF(AND($H3584&gt;=مغادرين!$C$4,$H3584&lt;=مغادرين!$H$4,مغادرين!$B$1=IF(مغادرين!$B$1="","",$I3584),مغادرين!$B$2=IF(مغادرين!$B$2="","",$K3584),مغادرين!$B$3=IF(مغادرين!$B$3="","",$Q3584),مغادرين!$B$4=IF(مغادرين!$B$4="","",$R3584)),MAX($A$4:$A3583)+1,"")</f>
        <v/>
      </c>
      <c r="B3584" s="45" t="str">
        <f t="shared" si="110"/>
        <v/>
      </c>
      <c r="C3584" s="45" t="str">
        <f>IF($A3584="","",RANK($B3584,$B$5:$B$9000,1)+COUNTIF($B$4:$B3583,$B3584))</f>
        <v/>
      </c>
      <c r="D3584" s="46" t="str">
        <f>IF(AND($O3584&gt;=قادمين!$C$4,$O3584&lt;=قادمين!$H$4,قادمين!$B$1=IF(قادمين!$B$1="","",$I3584),قادمين!$B$2=IF(قادمين!$B$2="","",$K3584),قادمين!$B$3=IF(قادمين!$B$3="","",$Q3584),قادمين!$B$4=IF(قادمين!$B$4="","",$R3584)),MAX($D$4:$D3583)+1,"")</f>
        <v/>
      </c>
      <c r="E3584" s="46" t="str">
        <f t="shared" si="111"/>
        <v/>
      </c>
      <c r="F3584" s="46" t="str">
        <f>IF($D3584="","",RANK($E3584,$E$5:$E$9000,1)+COUNTIF($E$4:$E3583,$E3584))</f>
        <v/>
      </c>
      <c r="G3584" s="63" t="str">
        <f>IF(H3584="","",COUNTA($H$5:H3584))</f>
        <v/>
      </c>
      <c r="H3584" s="187"/>
      <c r="I3584" s="203"/>
      <c r="J3584" s="202"/>
      <c r="K3584" s="202"/>
      <c r="L3584" s="202"/>
      <c r="M3584" s="202"/>
      <c r="N3584" s="202"/>
      <c r="O3584" s="201"/>
      <c r="P3584" s="159"/>
      <c r="Q3584" s="206"/>
      <c r="R3584" s="50"/>
      <c r="S3584" s="51"/>
      <c r="T3584" s="51"/>
      <c r="U3584" s="52"/>
      <c r="V3584" s="52"/>
      <c r="W3584" s="52"/>
      <c r="X3584" s="53"/>
      <c r="Y3584" s="52"/>
      <c r="Z3584" s="54"/>
      <c r="AA3584" s="22"/>
      <c r="AB3584" s="22"/>
      <c r="AC3584" s="22"/>
      <c r="AD3584" s="22"/>
      <c r="AE3584" s="22"/>
      <c r="AF3584" s="22"/>
      <c r="AG3584" s="22"/>
    </row>
    <row r="3585" spans="1:33" s="11" customFormat="1" ht="26.1" customHeight="1">
      <c r="A3585" s="45" t="str">
        <f>IF(AND($H3585&gt;=مغادرين!$C$4,$H3585&lt;=مغادرين!$H$4,مغادرين!$B$1=IF(مغادرين!$B$1="","",$I3585),مغادرين!$B$2=IF(مغادرين!$B$2="","",$K3585),مغادرين!$B$3=IF(مغادرين!$B$3="","",$Q3585),مغادرين!$B$4=IF(مغادرين!$B$4="","",$R3585)),MAX($A$4:$A3584)+1,"")</f>
        <v/>
      </c>
      <c r="B3585" s="45" t="str">
        <f t="shared" si="110"/>
        <v/>
      </c>
      <c r="C3585" s="45" t="str">
        <f>IF($A3585="","",RANK($B3585,$B$5:$B$9000,1)+COUNTIF($B$4:$B3584,$B3585))</f>
        <v/>
      </c>
      <c r="D3585" s="46" t="str">
        <f>IF(AND($O3585&gt;=قادمين!$C$4,$O3585&lt;=قادمين!$H$4,قادمين!$B$1=IF(قادمين!$B$1="","",$I3585),قادمين!$B$2=IF(قادمين!$B$2="","",$K3585),قادمين!$B$3=IF(قادمين!$B$3="","",$Q3585),قادمين!$B$4=IF(قادمين!$B$4="","",$R3585)),MAX($D$4:$D3584)+1,"")</f>
        <v/>
      </c>
      <c r="E3585" s="46" t="str">
        <f t="shared" si="111"/>
        <v/>
      </c>
      <c r="F3585" s="46" t="str">
        <f>IF($D3585="","",RANK($E3585,$E$5:$E$9000,1)+COUNTIF($E$4:$E3584,$E3585))</f>
        <v/>
      </c>
      <c r="G3585" s="63" t="str">
        <f>IF(H3585="","",COUNTA($H$5:H3585))</f>
        <v/>
      </c>
      <c r="H3585" s="187"/>
      <c r="I3585" s="203"/>
      <c r="J3585" s="202"/>
      <c r="K3585" s="202"/>
      <c r="L3585" s="202"/>
      <c r="M3585" s="202"/>
      <c r="N3585" s="202"/>
      <c r="O3585" s="201"/>
      <c r="P3585" s="159"/>
      <c r="Q3585" s="206"/>
      <c r="R3585" s="50"/>
      <c r="S3585" s="51"/>
      <c r="T3585" s="51"/>
      <c r="U3585" s="52"/>
      <c r="V3585" s="52"/>
      <c r="W3585" s="52"/>
      <c r="X3585" s="53"/>
      <c r="Y3585" s="52"/>
      <c r="Z3585" s="54"/>
      <c r="AA3585" s="22"/>
      <c r="AB3585" s="22"/>
      <c r="AC3585" s="22"/>
      <c r="AD3585" s="22"/>
      <c r="AE3585" s="22"/>
      <c r="AF3585" s="22"/>
      <c r="AG3585" s="22"/>
    </row>
    <row r="3586" spans="1:33" s="11" customFormat="1" ht="26.1" customHeight="1">
      <c r="A3586" s="45" t="str">
        <f>IF(AND($H3586&gt;=مغادرين!$C$4,$H3586&lt;=مغادرين!$H$4,مغادرين!$B$1=IF(مغادرين!$B$1="","",$I3586),مغادرين!$B$2=IF(مغادرين!$B$2="","",$K3586),مغادرين!$B$3=IF(مغادرين!$B$3="","",$Q3586),مغادرين!$B$4=IF(مغادرين!$B$4="","",$R3586)),MAX($A$4:$A3585)+1,"")</f>
        <v/>
      </c>
      <c r="B3586" s="45" t="str">
        <f t="shared" si="110"/>
        <v/>
      </c>
      <c r="C3586" s="45" t="str">
        <f>IF($A3586="","",RANK($B3586,$B$5:$B$9000,1)+COUNTIF($B$4:$B3585,$B3586))</f>
        <v/>
      </c>
      <c r="D3586" s="46" t="str">
        <f>IF(AND($O3586&gt;=قادمين!$C$4,$O3586&lt;=قادمين!$H$4,قادمين!$B$1=IF(قادمين!$B$1="","",$I3586),قادمين!$B$2=IF(قادمين!$B$2="","",$K3586),قادمين!$B$3=IF(قادمين!$B$3="","",$Q3586),قادمين!$B$4=IF(قادمين!$B$4="","",$R3586)),MAX($D$4:$D3585)+1,"")</f>
        <v/>
      </c>
      <c r="E3586" s="46" t="str">
        <f t="shared" si="111"/>
        <v/>
      </c>
      <c r="F3586" s="46" t="str">
        <f>IF($D3586="","",RANK($E3586,$E$5:$E$9000,1)+COUNTIF($E$4:$E3585,$E3586))</f>
        <v/>
      </c>
      <c r="G3586" s="63" t="str">
        <f>IF(H3586="","",COUNTA($H$5:H3586))</f>
        <v/>
      </c>
      <c r="H3586" s="187"/>
      <c r="I3586" s="203"/>
      <c r="J3586" s="202"/>
      <c r="K3586" s="202"/>
      <c r="L3586" s="202"/>
      <c r="M3586" s="202"/>
      <c r="N3586" s="202"/>
      <c r="O3586" s="201"/>
      <c r="P3586" s="159"/>
      <c r="Q3586" s="206"/>
      <c r="R3586" s="50"/>
      <c r="S3586" s="51"/>
      <c r="T3586" s="51"/>
      <c r="U3586" s="52"/>
      <c r="V3586" s="52"/>
      <c r="W3586" s="52"/>
      <c r="X3586" s="53"/>
      <c r="Y3586" s="52"/>
      <c r="Z3586" s="54"/>
      <c r="AA3586" s="22"/>
      <c r="AB3586" s="22"/>
      <c r="AC3586" s="22"/>
      <c r="AD3586" s="22"/>
      <c r="AE3586" s="22"/>
      <c r="AF3586" s="22"/>
      <c r="AG3586" s="22"/>
    </row>
    <row r="3587" spans="1:33" s="11" customFormat="1" ht="26.1" customHeight="1">
      <c r="A3587" s="45" t="str">
        <f>IF(AND($H3587&gt;=مغادرين!$C$4,$H3587&lt;=مغادرين!$H$4,مغادرين!$B$1=IF(مغادرين!$B$1="","",$I3587),مغادرين!$B$2=IF(مغادرين!$B$2="","",$K3587),مغادرين!$B$3=IF(مغادرين!$B$3="","",$Q3587),مغادرين!$B$4=IF(مغادرين!$B$4="","",$R3587)),MAX($A$4:$A3586)+1,"")</f>
        <v/>
      </c>
      <c r="B3587" s="45" t="str">
        <f t="shared" si="110"/>
        <v/>
      </c>
      <c r="C3587" s="45" t="str">
        <f>IF($A3587="","",RANK($B3587,$B$5:$B$9000,1)+COUNTIF($B$4:$B3586,$B3587))</f>
        <v/>
      </c>
      <c r="D3587" s="46" t="str">
        <f>IF(AND($O3587&gt;=قادمين!$C$4,$O3587&lt;=قادمين!$H$4,قادمين!$B$1=IF(قادمين!$B$1="","",$I3587),قادمين!$B$2=IF(قادمين!$B$2="","",$K3587),قادمين!$B$3=IF(قادمين!$B$3="","",$Q3587),قادمين!$B$4=IF(قادمين!$B$4="","",$R3587)),MAX($D$4:$D3586)+1,"")</f>
        <v/>
      </c>
      <c r="E3587" s="46" t="str">
        <f t="shared" si="111"/>
        <v/>
      </c>
      <c r="F3587" s="46" t="str">
        <f>IF($D3587="","",RANK($E3587,$E$5:$E$9000,1)+COUNTIF($E$4:$E3586,$E3587))</f>
        <v/>
      </c>
      <c r="G3587" s="63" t="str">
        <f>IF(H3587="","",COUNTA($H$5:H3587))</f>
        <v/>
      </c>
      <c r="H3587" s="187"/>
      <c r="I3587" s="203"/>
      <c r="J3587" s="202"/>
      <c r="K3587" s="202"/>
      <c r="L3587" s="202"/>
      <c r="M3587" s="202"/>
      <c r="N3587" s="202"/>
      <c r="O3587" s="201"/>
      <c r="P3587" s="159"/>
      <c r="Q3587" s="206"/>
      <c r="R3587" s="50"/>
      <c r="S3587" s="51"/>
      <c r="T3587" s="51"/>
      <c r="U3587" s="52"/>
      <c r="V3587" s="52"/>
      <c r="W3587" s="52"/>
      <c r="X3587" s="53"/>
      <c r="Y3587" s="52"/>
      <c r="Z3587" s="54"/>
      <c r="AA3587" s="22"/>
      <c r="AB3587" s="22"/>
      <c r="AC3587" s="22"/>
      <c r="AD3587" s="22"/>
      <c r="AE3587" s="22"/>
      <c r="AF3587" s="22"/>
      <c r="AG3587" s="22"/>
    </row>
    <row r="3588" spans="1:33" s="11" customFormat="1" ht="26.1" customHeight="1">
      <c r="A3588" s="45" t="str">
        <f>IF(AND($H3588&gt;=مغادرين!$C$4,$H3588&lt;=مغادرين!$H$4,مغادرين!$B$1=IF(مغادرين!$B$1="","",$I3588),مغادرين!$B$2=IF(مغادرين!$B$2="","",$K3588),مغادرين!$B$3=IF(مغادرين!$B$3="","",$Q3588),مغادرين!$B$4=IF(مغادرين!$B$4="","",$R3588)),MAX($A$4:$A3587)+1,"")</f>
        <v/>
      </c>
      <c r="B3588" s="45" t="str">
        <f t="shared" si="110"/>
        <v/>
      </c>
      <c r="C3588" s="45" t="str">
        <f>IF($A3588="","",RANK($B3588,$B$5:$B$9000,1)+COUNTIF($B$4:$B3587,$B3588))</f>
        <v/>
      </c>
      <c r="D3588" s="46" t="str">
        <f>IF(AND($O3588&gt;=قادمين!$C$4,$O3588&lt;=قادمين!$H$4,قادمين!$B$1=IF(قادمين!$B$1="","",$I3588),قادمين!$B$2=IF(قادمين!$B$2="","",$K3588),قادمين!$B$3=IF(قادمين!$B$3="","",$Q3588),قادمين!$B$4=IF(قادمين!$B$4="","",$R3588)),MAX($D$4:$D3587)+1,"")</f>
        <v/>
      </c>
      <c r="E3588" s="46" t="str">
        <f t="shared" si="111"/>
        <v/>
      </c>
      <c r="F3588" s="46" t="str">
        <f>IF($D3588="","",RANK($E3588,$E$5:$E$9000,1)+COUNTIF($E$4:$E3587,$E3588))</f>
        <v/>
      </c>
      <c r="G3588" s="63" t="str">
        <f>IF(H3588="","",COUNTA($H$5:H3588))</f>
        <v/>
      </c>
      <c r="H3588" s="187"/>
      <c r="I3588" s="203"/>
      <c r="J3588" s="202"/>
      <c r="K3588" s="202"/>
      <c r="L3588" s="202"/>
      <c r="M3588" s="202"/>
      <c r="N3588" s="202"/>
      <c r="O3588" s="201"/>
      <c r="P3588" s="159"/>
      <c r="Q3588" s="206"/>
      <c r="R3588" s="50"/>
      <c r="S3588" s="51"/>
      <c r="T3588" s="51"/>
      <c r="U3588" s="52"/>
      <c r="V3588" s="52"/>
      <c r="W3588" s="52"/>
      <c r="X3588" s="53"/>
      <c r="Y3588" s="52"/>
      <c r="Z3588" s="54"/>
      <c r="AA3588" s="22"/>
      <c r="AB3588" s="22"/>
      <c r="AC3588" s="22"/>
      <c r="AD3588" s="22"/>
      <c r="AE3588" s="22"/>
      <c r="AF3588" s="22"/>
      <c r="AG3588" s="22"/>
    </row>
    <row r="3589" spans="1:33" s="11" customFormat="1" ht="26.1" customHeight="1">
      <c r="A3589" s="45" t="str">
        <f>IF(AND($H3589&gt;=مغادرين!$C$4,$H3589&lt;=مغادرين!$H$4,مغادرين!$B$1=IF(مغادرين!$B$1="","",$I3589),مغادرين!$B$2=IF(مغادرين!$B$2="","",$K3589),مغادرين!$B$3=IF(مغادرين!$B$3="","",$Q3589),مغادرين!$B$4=IF(مغادرين!$B$4="","",$R3589)),MAX($A$4:$A3588)+1,"")</f>
        <v/>
      </c>
      <c r="B3589" s="45" t="str">
        <f t="shared" ref="B3589:B3652" si="112">IF($A3589="","",MAX($A$5:$A$12000)-RANK($H3589,$H$5:$H$12000)+1)</f>
        <v/>
      </c>
      <c r="C3589" s="45" t="str">
        <f>IF($A3589="","",RANK($B3589,$B$5:$B$9000,1)+COUNTIF($B$4:$B3588,$B3589))</f>
        <v/>
      </c>
      <c r="D3589" s="46" t="str">
        <f>IF(AND($O3589&gt;=قادمين!$C$4,$O3589&lt;=قادمين!$H$4,قادمين!$B$1=IF(قادمين!$B$1="","",$I3589),قادمين!$B$2=IF(قادمين!$B$2="","",$K3589),قادمين!$B$3=IF(قادمين!$B$3="","",$Q3589),قادمين!$B$4=IF(قادمين!$B$4="","",$R3589)),MAX($D$4:$D3588)+1,"")</f>
        <v/>
      </c>
      <c r="E3589" s="46" t="str">
        <f t="shared" ref="E3589:E3652" si="113">IF($D3589="","",MAX($D$5:$D$12000)-RANK($O3589,$O$5:$O$12000)+1)</f>
        <v/>
      </c>
      <c r="F3589" s="46" t="str">
        <f>IF($D3589="","",RANK($E3589,$E$5:$E$9000,1)+COUNTIF($E$4:$E3588,$E3589))</f>
        <v/>
      </c>
      <c r="G3589" s="63" t="str">
        <f>IF(H3589="","",COUNTA($H$5:H3589))</f>
        <v/>
      </c>
      <c r="H3589" s="187"/>
      <c r="I3589" s="203"/>
      <c r="J3589" s="202"/>
      <c r="K3589" s="202"/>
      <c r="L3589" s="202"/>
      <c r="M3589" s="202"/>
      <c r="N3589" s="202"/>
      <c r="O3589" s="201"/>
      <c r="P3589" s="159"/>
      <c r="Q3589" s="206"/>
      <c r="R3589" s="50"/>
      <c r="S3589" s="51"/>
      <c r="T3589" s="51"/>
      <c r="U3589" s="52"/>
      <c r="V3589" s="52"/>
      <c r="W3589" s="52"/>
      <c r="X3589" s="53"/>
      <c r="Y3589" s="52"/>
      <c r="Z3589" s="54"/>
      <c r="AA3589" s="22"/>
      <c r="AB3589" s="22"/>
      <c r="AC3589" s="22"/>
      <c r="AD3589" s="22"/>
      <c r="AE3589" s="22"/>
      <c r="AF3589" s="22"/>
      <c r="AG3589" s="22"/>
    </row>
    <row r="3590" spans="1:33" s="11" customFormat="1" ht="26.1" customHeight="1">
      <c r="A3590" s="45" t="str">
        <f>IF(AND($H3590&gt;=مغادرين!$C$4,$H3590&lt;=مغادرين!$H$4,مغادرين!$B$1=IF(مغادرين!$B$1="","",$I3590),مغادرين!$B$2=IF(مغادرين!$B$2="","",$K3590),مغادرين!$B$3=IF(مغادرين!$B$3="","",$Q3590),مغادرين!$B$4=IF(مغادرين!$B$4="","",$R3590)),MAX($A$4:$A3589)+1,"")</f>
        <v/>
      </c>
      <c r="B3590" s="45" t="str">
        <f t="shared" si="112"/>
        <v/>
      </c>
      <c r="C3590" s="45" t="str">
        <f>IF($A3590="","",RANK($B3590,$B$5:$B$9000,1)+COUNTIF($B$4:$B3589,$B3590))</f>
        <v/>
      </c>
      <c r="D3590" s="46" t="str">
        <f>IF(AND($O3590&gt;=قادمين!$C$4,$O3590&lt;=قادمين!$H$4,قادمين!$B$1=IF(قادمين!$B$1="","",$I3590),قادمين!$B$2=IF(قادمين!$B$2="","",$K3590),قادمين!$B$3=IF(قادمين!$B$3="","",$Q3590),قادمين!$B$4=IF(قادمين!$B$4="","",$R3590)),MAX($D$4:$D3589)+1,"")</f>
        <v/>
      </c>
      <c r="E3590" s="46" t="str">
        <f t="shared" si="113"/>
        <v/>
      </c>
      <c r="F3590" s="46" t="str">
        <f>IF($D3590="","",RANK($E3590,$E$5:$E$9000,1)+COUNTIF($E$4:$E3589,$E3590))</f>
        <v/>
      </c>
      <c r="G3590" s="63" t="str">
        <f>IF(H3590="","",COUNTA($H$5:H3590))</f>
        <v/>
      </c>
      <c r="H3590" s="187"/>
      <c r="I3590" s="203"/>
      <c r="J3590" s="202"/>
      <c r="K3590" s="202"/>
      <c r="L3590" s="202"/>
      <c r="M3590" s="202"/>
      <c r="N3590" s="202"/>
      <c r="O3590" s="201"/>
      <c r="P3590" s="159"/>
      <c r="Q3590" s="206"/>
      <c r="R3590" s="50"/>
      <c r="S3590" s="51"/>
      <c r="T3590" s="51"/>
      <c r="U3590" s="52"/>
      <c r="V3590" s="52"/>
      <c r="W3590" s="52"/>
      <c r="X3590" s="53"/>
      <c r="Y3590" s="52"/>
      <c r="Z3590" s="54"/>
      <c r="AA3590" s="22"/>
      <c r="AB3590" s="22"/>
      <c r="AC3590" s="22"/>
      <c r="AD3590" s="22"/>
      <c r="AE3590" s="22"/>
      <c r="AF3590" s="22"/>
      <c r="AG3590" s="22"/>
    </row>
    <row r="3591" spans="1:33" s="11" customFormat="1" ht="26.1" customHeight="1">
      <c r="A3591" s="45" t="str">
        <f>IF(AND($H3591&gt;=مغادرين!$C$4,$H3591&lt;=مغادرين!$H$4,مغادرين!$B$1=IF(مغادرين!$B$1="","",$I3591),مغادرين!$B$2=IF(مغادرين!$B$2="","",$K3591),مغادرين!$B$3=IF(مغادرين!$B$3="","",$Q3591),مغادرين!$B$4=IF(مغادرين!$B$4="","",$R3591)),MAX($A$4:$A3590)+1,"")</f>
        <v/>
      </c>
      <c r="B3591" s="45" t="str">
        <f t="shared" si="112"/>
        <v/>
      </c>
      <c r="C3591" s="45" t="str">
        <f>IF($A3591="","",RANK($B3591,$B$5:$B$9000,1)+COUNTIF($B$4:$B3590,$B3591))</f>
        <v/>
      </c>
      <c r="D3591" s="46" t="str">
        <f>IF(AND($O3591&gt;=قادمين!$C$4,$O3591&lt;=قادمين!$H$4,قادمين!$B$1=IF(قادمين!$B$1="","",$I3591),قادمين!$B$2=IF(قادمين!$B$2="","",$K3591),قادمين!$B$3=IF(قادمين!$B$3="","",$Q3591),قادمين!$B$4=IF(قادمين!$B$4="","",$R3591)),MAX($D$4:$D3590)+1,"")</f>
        <v/>
      </c>
      <c r="E3591" s="46" t="str">
        <f t="shared" si="113"/>
        <v/>
      </c>
      <c r="F3591" s="46" t="str">
        <f>IF($D3591="","",RANK($E3591,$E$5:$E$9000,1)+COUNTIF($E$4:$E3590,$E3591))</f>
        <v/>
      </c>
      <c r="G3591" s="63" t="str">
        <f>IF(H3591="","",COUNTA($H$5:H3591))</f>
        <v/>
      </c>
      <c r="H3591" s="187"/>
      <c r="I3591" s="203"/>
      <c r="J3591" s="202"/>
      <c r="K3591" s="202"/>
      <c r="L3591" s="202"/>
      <c r="M3591" s="202"/>
      <c r="N3591" s="202"/>
      <c r="O3591" s="201"/>
      <c r="P3591" s="159"/>
      <c r="Q3591" s="206"/>
      <c r="R3591" s="50"/>
      <c r="S3591" s="51"/>
      <c r="T3591" s="51"/>
      <c r="U3591" s="52"/>
      <c r="V3591" s="52"/>
      <c r="W3591" s="52"/>
      <c r="X3591" s="53"/>
      <c r="Y3591" s="52"/>
      <c r="Z3591" s="54"/>
      <c r="AA3591" s="22"/>
      <c r="AB3591" s="22"/>
      <c r="AC3591" s="22"/>
      <c r="AD3591" s="22"/>
      <c r="AE3591" s="22"/>
      <c r="AF3591" s="22"/>
      <c r="AG3591" s="22"/>
    </row>
    <row r="3592" spans="1:33" s="11" customFormat="1" ht="26.1" customHeight="1">
      <c r="A3592" s="45" t="str">
        <f>IF(AND($H3592&gt;=مغادرين!$C$4,$H3592&lt;=مغادرين!$H$4,مغادرين!$B$1=IF(مغادرين!$B$1="","",$I3592),مغادرين!$B$2=IF(مغادرين!$B$2="","",$K3592),مغادرين!$B$3=IF(مغادرين!$B$3="","",$Q3592),مغادرين!$B$4=IF(مغادرين!$B$4="","",$R3592)),MAX($A$4:$A3591)+1,"")</f>
        <v/>
      </c>
      <c r="B3592" s="45" t="str">
        <f t="shared" si="112"/>
        <v/>
      </c>
      <c r="C3592" s="45" t="str">
        <f>IF($A3592="","",RANK($B3592,$B$5:$B$9000,1)+COUNTIF($B$4:$B3591,$B3592))</f>
        <v/>
      </c>
      <c r="D3592" s="46" t="str">
        <f>IF(AND($O3592&gt;=قادمين!$C$4,$O3592&lt;=قادمين!$H$4,قادمين!$B$1=IF(قادمين!$B$1="","",$I3592),قادمين!$B$2=IF(قادمين!$B$2="","",$K3592),قادمين!$B$3=IF(قادمين!$B$3="","",$Q3592),قادمين!$B$4=IF(قادمين!$B$4="","",$R3592)),MAX($D$4:$D3591)+1,"")</f>
        <v/>
      </c>
      <c r="E3592" s="46" t="str">
        <f t="shared" si="113"/>
        <v/>
      </c>
      <c r="F3592" s="46" t="str">
        <f>IF($D3592="","",RANK($E3592,$E$5:$E$9000,1)+COUNTIF($E$4:$E3591,$E3592))</f>
        <v/>
      </c>
      <c r="G3592" s="63" t="str">
        <f>IF(H3592="","",COUNTA($H$5:H3592))</f>
        <v/>
      </c>
      <c r="H3592" s="187"/>
      <c r="I3592" s="203"/>
      <c r="J3592" s="202"/>
      <c r="K3592" s="202"/>
      <c r="L3592" s="202"/>
      <c r="M3592" s="202"/>
      <c r="N3592" s="202"/>
      <c r="O3592" s="201"/>
      <c r="P3592" s="159"/>
      <c r="Q3592" s="206"/>
      <c r="R3592" s="50"/>
      <c r="S3592" s="51"/>
      <c r="T3592" s="51"/>
      <c r="U3592" s="52"/>
      <c r="V3592" s="52"/>
      <c r="W3592" s="52"/>
      <c r="X3592" s="53"/>
      <c r="Y3592" s="52"/>
      <c r="Z3592" s="54"/>
      <c r="AA3592" s="22"/>
      <c r="AB3592" s="22"/>
      <c r="AC3592" s="22"/>
      <c r="AD3592" s="22"/>
      <c r="AE3592" s="22"/>
      <c r="AF3592" s="22"/>
      <c r="AG3592" s="22"/>
    </row>
    <row r="3593" spans="1:33" s="11" customFormat="1" ht="26.1" customHeight="1">
      <c r="A3593" s="45" t="str">
        <f>IF(AND($H3593&gt;=مغادرين!$C$4,$H3593&lt;=مغادرين!$H$4,مغادرين!$B$1=IF(مغادرين!$B$1="","",$I3593),مغادرين!$B$2=IF(مغادرين!$B$2="","",$K3593),مغادرين!$B$3=IF(مغادرين!$B$3="","",$Q3593),مغادرين!$B$4=IF(مغادرين!$B$4="","",$R3593)),MAX($A$4:$A3592)+1,"")</f>
        <v/>
      </c>
      <c r="B3593" s="45" t="str">
        <f t="shared" si="112"/>
        <v/>
      </c>
      <c r="C3593" s="45" t="str">
        <f>IF($A3593="","",RANK($B3593,$B$5:$B$9000,1)+COUNTIF($B$4:$B3592,$B3593))</f>
        <v/>
      </c>
      <c r="D3593" s="46" t="str">
        <f>IF(AND($O3593&gt;=قادمين!$C$4,$O3593&lt;=قادمين!$H$4,قادمين!$B$1=IF(قادمين!$B$1="","",$I3593),قادمين!$B$2=IF(قادمين!$B$2="","",$K3593),قادمين!$B$3=IF(قادمين!$B$3="","",$Q3593),قادمين!$B$4=IF(قادمين!$B$4="","",$R3593)),MAX($D$4:$D3592)+1,"")</f>
        <v/>
      </c>
      <c r="E3593" s="46" t="str">
        <f t="shared" si="113"/>
        <v/>
      </c>
      <c r="F3593" s="46" t="str">
        <f>IF($D3593="","",RANK($E3593,$E$5:$E$9000,1)+COUNTIF($E$4:$E3592,$E3593))</f>
        <v/>
      </c>
      <c r="G3593" s="63" t="str">
        <f>IF(H3593="","",COUNTA($H$5:H3593))</f>
        <v/>
      </c>
      <c r="H3593" s="187"/>
      <c r="I3593" s="203"/>
      <c r="J3593" s="202"/>
      <c r="K3593" s="202"/>
      <c r="L3593" s="202"/>
      <c r="M3593" s="202"/>
      <c r="N3593" s="202"/>
      <c r="O3593" s="201"/>
      <c r="P3593" s="159"/>
      <c r="Q3593" s="206"/>
      <c r="R3593" s="50"/>
      <c r="S3593" s="51"/>
      <c r="T3593" s="51"/>
      <c r="U3593" s="52"/>
      <c r="V3593" s="52"/>
      <c r="W3593" s="52"/>
      <c r="X3593" s="53"/>
      <c r="Y3593" s="52"/>
      <c r="Z3593" s="54"/>
      <c r="AA3593" s="22"/>
      <c r="AB3593" s="22"/>
      <c r="AC3593" s="22"/>
      <c r="AD3593" s="22"/>
      <c r="AE3593" s="22"/>
      <c r="AF3593" s="22"/>
      <c r="AG3593" s="22"/>
    </row>
    <row r="3594" spans="1:33" s="11" customFormat="1" ht="26.1" customHeight="1">
      <c r="A3594" s="45" t="str">
        <f>IF(AND($H3594&gt;=مغادرين!$C$4,$H3594&lt;=مغادرين!$H$4,مغادرين!$B$1=IF(مغادرين!$B$1="","",$I3594),مغادرين!$B$2=IF(مغادرين!$B$2="","",$K3594),مغادرين!$B$3=IF(مغادرين!$B$3="","",$Q3594),مغادرين!$B$4=IF(مغادرين!$B$4="","",$R3594)),MAX($A$4:$A3593)+1,"")</f>
        <v/>
      </c>
      <c r="B3594" s="45" t="str">
        <f t="shared" si="112"/>
        <v/>
      </c>
      <c r="C3594" s="45" t="str">
        <f>IF($A3594="","",RANK($B3594,$B$5:$B$9000,1)+COUNTIF($B$4:$B3593,$B3594))</f>
        <v/>
      </c>
      <c r="D3594" s="46" t="str">
        <f>IF(AND($O3594&gt;=قادمين!$C$4,$O3594&lt;=قادمين!$H$4,قادمين!$B$1=IF(قادمين!$B$1="","",$I3594),قادمين!$B$2=IF(قادمين!$B$2="","",$K3594),قادمين!$B$3=IF(قادمين!$B$3="","",$Q3594),قادمين!$B$4=IF(قادمين!$B$4="","",$R3594)),MAX($D$4:$D3593)+1,"")</f>
        <v/>
      </c>
      <c r="E3594" s="46" t="str">
        <f t="shared" si="113"/>
        <v/>
      </c>
      <c r="F3594" s="46" t="str">
        <f>IF($D3594="","",RANK($E3594,$E$5:$E$9000,1)+COUNTIF($E$4:$E3593,$E3594))</f>
        <v/>
      </c>
      <c r="G3594" s="63" t="str">
        <f>IF(H3594="","",COUNTA($H$5:H3594))</f>
        <v/>
      </c>
      <c r="H3594" s="187"/>
      <c r="I3594" s="203"/>
      <c r="J3594" s="202"/>
      <c r="K3594" s="202"/>
      <c r="L3594" s="202"/>
      <c r="M3594" s="202"/>
      <c r="N3594" s="202"/>
      <c r="O3594" s="201"/>
      <c r="P3594" s="159"/>
      <c r="Q3594" s="206"/>
      <c r="R3594" s="50"/>
      <c r="S3594" s="51"/>
      <c r="T3594" s="51"/>
      <c r="U3594" s="52"/>
      <c r="V3594" s="52"/>
      <c r="W3594" s="52"/>
      <c r="X3594" s="53"/>
      <c r="Y3594" s="52"/>
      <c r="Z3594" s="54"/>
      <c r="AA3594" s="22"/>
      <c r="AB3594" s="22"/>
      <c r="AC3594" s="22"/>
      <c r="AD3594" s="22"/>
      <c r="AE3594" s="22"/>
      <c r="AF3594" s="22"/>
      <c r="AG3594" s="22"/>
    </row>
    <row r="3595" spans="1:33" s="11" customFormat="1" ht="26.1" customHeight="1">
      <c r="A3595" s="45" t="str">
        <f>IF(AND($H3595&gt;=مغادرين!$C$4,$H3595&lt;=مغادرين!$H$4,مغادرين!$B$1=IF(مغادرين!$B$1="","",$I3595),مغادرين!$B$2=IF(مغادرين!$B$2="","",$K3595),مغادرين!$B$3=IF(مغادرين!$B$3="","",$Q3595),مغادرين!$B$4=IF(مغادرين!$B$4="","",$R3595)),MAX($A$4:$A3594)+1,"")</f>
        <v/>
      </c>
      <c r="B3595" s="45" t="str">
        <f t="shared" si="112"/>
        <v/>
      </c>
      <c r="C3595" s="45" t="str">
        <f>IF($A3595="","",RANK($B3595,$B$5:$B$9000,1)+COUNTIF($B$4:$B3594,$B3595))</f>
        <v/>
      </c>
      <c r="D3595" s="46" t="str">
        <f>IF(AND($O3595&gt;=قادمين!$C$4,$O3595&lt;=قادمين!$H$4,قادمين!$B$1=IF(قادمين!$B$1="","",$I3595),قادمين!$B$2=IF(قادمين!$B$2="","",$K3595),قادمين!$B$3=IF(قادمين!$B$3="","",$Q3595),قادمين!$B$4=IF(قادمين!$B$4="","",$R3595)),MAX($D$4:$D3594)+1,"")</f>
        <v/>
      </c>
      <c r="E3595" s="46" t="str">
        <f t="shared" si="113"/>
        <v/>
      </c>
      <c r="F3595" s="46" t="str">
        <f>IF($D3595="","",RANK($E3595,$E$5:$E$9000,1)+COUNTIF($E$4:$E3594,$E3595))</f>
        <v/>
      </c>
      <c r="G3595" s="63" t="str">
        <f>IF(H3595="","",COUNTA($H$5:H3595))</f>
        <v/>
      </c>
      <c r="H3595" s="187"/>
      <c r="I3595" s="203"/>
      <c r="J3595" s="202"/>
      <c r="K3595" s="202"/>
      <c r="L3595" s="202"/>
      <c r="M3595" s="202"/>
      <c r="N3595" s="202"/>
      <c r="O3595" s="201"/>
      <c r="P3595" s="159"/>
      <c r="Q3595" s="206"/>
      <c r="R3595" s="50"/>
      <c r="S3595" s="51"/>
      <c r="T3595" s="51"/>
      <c r="U3595" s="52"/>
      <c r="V3595" s="52"/>
      <c r="W3595" s="52"/>
      <c r="X3595" s="53"/>
      <c r="Y3595" s="52"/>
      <c r="Z3595" s="54"/>
      <c r="AA3595" s="22"/>
      <c r="AB3595" s="22"/>
      <c r="AC3595" s="22"/>
      <c r="AD3595" s="22"/>
      <c r="AE3595" s="22"/>
      <c r="AF3595" s="22"/>
      <c r="AG3595" s="22"/>
    </row>
    <row r="3596" spans="1:33" s="11" customFormat="1" ht="26.1" customHeight="1">
      <c r="A3596" s="45" t="str">
        <f>IF(AND($H3596&gt;=مغادرين!$C$4,$H3596&lt;=مغادرين!$H$4,مغادرين!$B$1=IF(مغادرين!$B$1="","",$I3596),مغادرين!$B$2=IF(مغادرين!$B$2="","",$K3596),مغادرين!$B$3=IF(مغادرين!$B$3="","",$Q3596),مغادرين!$B$4=IF(مغادرين!$B$4="","",$R3596)),MAX($A$4:$A3595)+1,"")</f>
        <v/>
      </c>
      <c r="B3596" s="45" t="str">
        <f t="shared" si="112"/>
        <v/>
      </c>
      <c r="C3596" s="45" t="str">
        <f>IF($A3596="","",RANK($B3596,$B$5:$B$9000,1)+COUNTIF($B$4:$B3595,$B3596))</f>
        <v/>
      </c>
      <c r="D3596" s="46" t="str">
        <f>IF(AND($O3596&gt;=قادمين!$C$4,$O3596&lt;=قادمين!$H$4,قادمين!$B$1=IF(قادمين!$B$1="","",$I3596),قادمين!$B$2=IF(قادمين!$B$2="","",$K3596),قادمين!$B$3=IF(قادمين!$B$3="","",$Q3596),قادمين!$B$4=IF(قادمين!$B$4="","",$R3596)),MAX($D$4:$D3595)+1,"")</f>
        <v/>
      </c>
      <c r="E3596" s="46" t="str">
        <f t="shared" si="113"/>
        <v/>
      </c>
      <c r="F3596" s="46" t="str">
        <f>IF($D3596="","",RANK($E3596,$E$5:$E$9000,1)+COUNTIF($E$4:$E3595,$E3596))</f>
        <v/>
      </c>
      <c r="G3596" s="63" t="str">
        <f>IF(H3596="","",COUNTA($H$5:H3596))</f>
        <v/>
      </c>
      <c r="H3596" s="187"/>
      <c r="I3596" s="203"/>
      <c r="J3596" s="202"/>
      <c r="K3596" s="202"/>
      <c r="L3596" s="202"/>
      <c r="M3596" s="202"/>
      <c r="N3596" s="202"/>
      <c r="O3596" s="201"/>
      <c r="P3596" s="159"/>
      <c r="Q3596" s="206"/>
      <c r="R3596" s="50"/>
      <c r="S3596" s="51"/>
      <c r="T3596" s="51"/>
      <c r="U3596" s="52"/>
      <c r="V3596" s="52"/>
      <c r="W3596" s="52"/>
      <c r="X3596" s="53"/>
      <c r="Y3596" s="52"/>
      <c r="Z3596" s="54"/>
      <c r="AA3596" s="22"/>
      <c r="AB3596" s="22"/>
      <c r="AC3596" s="22"/>
      <c r="AD3596" s="22"/>
      <c r="AE3596" s="22"/>
      <c r="AF3596" s="22"/>
      <c r="AG3596" s="22"/>
    </row>
    <row r="3597" spans="1:33" s="11" customFormat="1" ht="26.1" customHeight="1">
      <c r="A3597" s="45" t="str">
        <f>IF(AND($H3597&gt;=مغادرين!$C$4,$H3597&lt;=مغادرين!$H$4,مغادرين!$B$1=IF(مغادرين!$B$1="","",$I3597),مغادرين!$B$2=IF(مغادرين!$B$2="","",$K3597),مغادرين!$B$3=IF(مغادرين!$B$3="","",$Q3597),مغادرين!$B$4=IF(مغادرين!$B$4="","",$R3597)),MAX($A$4:$A3596)+1,"")</f>
        <v/>
      </c>
      <c r="B3597" s="45" t="str">
        <f t="shared" si="112"/>
        <v/>
      </c>
      <c r="C3597" s="45" t="str">
        <f>IF($A3597="","",RANK($B3597,$B$5:$B$9000,1)+COUNTIF($B$4:$B3596,$B3597))</f>
        <v/>
      </c>
      <c r="D3597" s="46" t="str">
        <f>IF(AND($O3597&gt;=قادمين!$C$4,$O3597&lt;=قادمين!$H$4,قادمين!$B$1=IF(قادمين!$B$1="","",$I3597),قادمين!$B$2=IF(قادمين!$B$2="","",$K3597),قادمين!$B$3=IF(قادمين!$B$3="","",$Q3597),قادمين!$B$4=IF(قادمين!$B$4="","",$R3597)),MAX($D$4:$D3596)+1,"")</f>
        <v/>
      </c>
      <c r="E3597" s="46" t="str">
        <f t="shared" si="113"/>
        <v/>
      </c>
      <c r="F3597" s="46" t="str">
        <f>IF($D3597="","",RANK($E3597,$E$5:$E$9000,1)+COUNTIF($E$4:$E3596,$E3597))</f>
        <v/>
      </c>
      <c r="G3597" s="63" t="str">
        <f>IF(H3597="","",COUNTA($H$5:H3597))</f>
        <v/>
      </c>
      <c r="H3597" s="187"/>
      <c r="I3597" s="203"/>
      <c r="J3597" s="202"/>
      <c r="K3597" s="202"/>
      <c r="L3597" s="202"/>
      <c r="M3597" s="202"/>
      <c r="N3597" s="202"/>
      <c r="O3597" s="201"/>
      <c r="P3597" s="159"/>
      <c r="Q3597" s="206"/>
      <c r="R3597" s="50"/>
      <c r="S3597" s="51"/>
      <c r="T3597" s="51"/>
      <c r="U3597" s="52"/>
      <c r="V3597" s="52"/>
      <c r="W3597" s="52"/>
      <c r="X3597" s="53"/>
      <c r="Y3597" s="52"/>
      <c r="Z3597" s="54"/>
      <c r="AA3597" s="22"/>
      <c r="AB3597" s="22"/>
      <c r="AC3597" s="22"/>
      <c r="AD3597" s="22"/>
      <c r="AE3597" s="22"/>
      <c r="AF3597" s="22"/>
      <c r="AG3597" s="22"/>
    </row>
    <row r="3598" spans="1:33" s="11" customFormat="1" ht="26.1" customHeight="1">
      <c r="A3598" s="45" t="str">
        <f>IF(AND($H3598&gt;=مغادرين!$C$4,$H3598&lt;=مغادرين!$H$4,مغادرين!$B$1=IF(مغادرين!$B$1="","",$I3598),مغادرين!$B$2=IF(مغادرين!$B$2="","",$K3598),مغادرين!$B$3=IF(مغادرين!$B$3="","",$Q3598),مغادرين!$B$4=IF(مغادرين!$B$4="","",$R3598)),MAX($A$4:$A3597)+1,"")</f>
        <v/>
      </c>
      <c r="B3598" s="45" t="str">
        <f t="shared" si="112"/>
        <v/>
      </c>
      <c r="C3598" s="45" t="str">
        <f>IF($A3598="","",RANK($B3598,$B$5:$B$9000,1)+COUNTIF($B$4:$B3597,$B3598))</f>
        <v/>
      </c>
      <c r="D3598" s="46" t="str">
        <f>IF(AND($O3598&gt;=قادمين!$C$4,$O3598&lt;=قادمين!$H$4,قادمين!$B$1=IF(قادمين!$B$1="","",$I3598),قادمين!$B$2=IF(قادمين!$B$2="","",$K3598),قادمين!$B$3=IF(قادمين!$B$3="","",$Q3598),قادمين!$B$4=IF(قادمين!$B$4="","",$R3598)),MAX($D$4:$D3597)+1,"")</f>
        <v/>
      </c>
      <c r="E3598" s="46" t="str">
        <f t="shared" si="113"/>
        <v/>
      </c>
      <c r="F3598" s="46" t="str">
        <f>IF($D3598="","",RANK($E3598,$E$5:$E$9000,1)+COUNTIF($E$4:$E3597,$E3598))</f>
        <v/>
      </c>
      <c r="G3598" s="63" t="str">
        <f>IF(H3598="","",COUNTA($H$5:H3598))</f>
        <v/>
      </c>
      <c r="H3598" s="187"/>
      <c r="I3598" s="203"/>
      <c r="J3598" s="202"/>
      <c r="K3598" s="202"/>
      <c r="L3598" s="202"/>
      <c r="M3598" s="202"/>
      <c r="N3598" s="202"/>
      <c r="O3598" s="201"/>
      <c r="P3598" s="159"/>
      <c r="Q3598" s="206"/>
      <c r="R3598" s="50"/>
      <c r="S3598" s="51"/>
      <c r="T3598" s="51"/>
      <c r="U3598" s="52"/>
      <c r="V3598" s="52"/>
      <c r="W3598" s="52"/>
      <c r="X3598" s="53"/>
      <c r="Y3598" s="52"/>
      <c r="Z3598" s="54"/>
      <c r="AA3598" s="22"/>
      <c r="AB3598" s="22"/>
      <c r="AC3598" s="22"/>
      <c r="AD3598" s="22"/>
      <c r="AE3598" s="22"/>
      <c r="AF3598" s="22"/>
      <c r="AG3598" s="22"/>
    </row>
    <row r="3599" spans="1:33" s="11" customFormat="1" ht="26.1" customHeight="1">
      <c r="A3599" s="45" t="str">
        <f>IF(AND($H3599&gt;=مغادرين!$C$4,$H3599&lt;=مغادرين!$H$4,مغادرين!$B$1=IF(مغادرين!$B$1="","",$I3599),مغادرين!$B$2=IF(مغادرين!$B$2="","",$K3599),مغادرين!$B$3=IF(مغادرين!$B$3="","",$Q3599),مغادرين!$B$4=IF(مغادرين!$B$4="","",$R3599)),MAX($A$4:$A3598)+1,"")</f>
        <v/>
      </c>
      <c r="B3599" s="45" t="str">
        <f t="shared" si="112"/>
        <v/>
      </c>
      <c r="C3599" s="45" t="str">
        <f>IF($A3599="","",RANK($B3599,$B$5:$B$9000,1)+COUNTIF($B$4:$B3598,$B3599))</f>
        <v/>
      </c>
      <c r="D3599" s="46" t="str">
        <f>IF(AND($O3599&gt;=قادمين!$C$4,$O3599&lt;=قادمين!$H$4,قادمين!$B$1=IF(قادمين!$B$1="","",$I3599),قادمين!$B$2=IF(قادمين!$B$2="","",$K3599),قادمين!$B$3=IF(قادمين!$B$3="","",$Q3599),قادمين!$B$4=IF(قادمين!$B$4="","",$R3599)),MAX($D$4:$D3598)+1,"")</f>
        <v/>
      </c>
      <c r="E3599" s="46" t="str">
        <f t="shared" si="113"/>
        <v/>
      </c>
      <c r="F3599" s="46" t="str">
        <f>IF($D3599="","",RANK($E3599,$E$5:$E$9000,1)+COUNTIF($E$4:$E3598,$E3599))</f>
        <v/>
      </c>
      <c r="G3599" s="63" t="str">
        <f>IF(H3599="","",COUNTA($H$5:H3599))</f>
        <v/>
      </c>
      <c r="H3599" s="187"/>
      <c r="I3599" s="203"/>
      <c r="J3599" s="202"/>
      <c r="K3599" s="202"/>
      <c r="L3599" s="202"/>
      <c r="M3599" s="202"/>
      <c r="N3599" s="202"/>
      <c r="O3599" s="201"/>
      <c r="P3599" s="159"/>
      <c r="Q3599" s="206"/>
      <c r="R3599" s="50"/>
      <c r="S3599" s="51"/>
      <c r="T3599" s="51"/>
      <c r="U3599" s="52"/>
      <c r="V3599" s="52"/>
      <c r="W3599" s="52"/>
      <c r="X3599" s="53"/>
      <c r="Y3599" s="52"/>
      <c r="Z3599" s="54"/>
      <c r="AA3599" s="22"/>
      <c r="AB3599" s="22"/>
      <c r="AC3599" s="22"/>
      <c r="AD3599" s="22"/>
      <c r="AE3599" s="22"/>
      <c r="AF3599" s="22"/>
      <c r="AG3599" s="22"/>
    </row>
    <row r="3600" spans="1:33" s="11" customFormat="1" ht="26.1" customHeight="1">
      <c r="A3600" s="45" t="str">
        <f>IF(AND($H3600&gt;=مغادرين!$C$4,$H3600&lt;=مغادرين!$H$4,مغادرين!$B$1=IF(مغادرين!$B$1="","",$I3600),مغادرين!$B$2=IF(مغادرين!$B$2="","",$K3600),مغادرين!$B$3=IF(مغادرين!$B$3="","",$Q3600),مغادرين!$B$4=IF(مغادرين!$B$4="","",$R3600)),MAX($A$4:$A3599)+1,"")</f>
        <v/>
      </c>
      <c r="B3600" s="45" t="str">
        <f t="shared" si="112"/>
        <v/>
      </c>
      <c r="C3600" s="45" t="str">
        <f>IF($A3600="","",RANK($B3600,$B$5:$B$9000,1)+COUNTIF($B$4:$B3599,$B3600))</f>
        <v/>
      </c>
      <c r="D3600" s="46" t="str">
        <f>IF(AND($O3600&gt;=قادمين!$C$4,$O3600&lt;=قادمين!$H$4,قادمين!$B$1=IF(قادمين!$B$1="","",$I3600),قادمين!$B$2=IF(قادمين!$B$2="","",$K3600),قادمين!$B$3=IF(قادمين!$B$3="","",$Q3600),قادمين!$B$4=IF(قادمين!$B$4="","",$R3600)),MAX($D$4:$D3599)+1,"")</f>
        <v/>
      </c>
      <c r="E3600" s="46" t="str">
        <f t="shared" si="113"/>
        <v/>
      </c>
      <c r="F3600" s="46" t="str">
        <f>IF($D3600="","",RANK($E3600,$E$5:$E$9000,1)+COUNTIF($E$4:$E3599,$E3600))</f>
        <v/>
      </c>
      <c r="G3600" s="63" t="str">
        <f>IF(H3600="","",COUNTA($H$5:H3600))</f>
        <v/>
      </c>
      <c r="H3600" s="187"/>
      <c r="I3600" s="203"/>
      <c r="J3600" s="202"/>
      <c r="K3600" s="202"/>
      <c r="L3600" s="202"/>
      <c r="M3600" s="202"/>
      <c r="N3600" s="202"/>
      <c r="O3600" s="201"/>
      <c r="P3600" s="159"/>
      <c r="Q3600" s="206"/>
      <c r="R3600" s="50"/>
      <c r="S3600" s="51"/>
      <c r="T3600" s="51"/>
      <c r="U3600" s="52"/>
      <c r="V3600" s="52"/>
      <c r="W3600" s="52"/>
      <c r="X3600" s="53"/>
      <c r="Y3600" s="52"/>
      <c r="Z3600" s="54"/>
      <c r="AA3600" s="22"/>
      <c r="AB3600" s="22"/>
      <c r="AC3600" s="22"/>
      <c r="AD3600" s="22"/>
      <c r="AE3600" s="22"/>
      <c r="AF3600" s="22"/>
      <c r="AG3600" s="22"/>
    </row>
    <row r="3601" spans="1:33" s="11" customFormat="1" ht="26.1" customHeight="1">
      <c r="A3601" s="45" t="str">
        <f>IF(AND($H3601&gt;=مغادرين!$C$4,$H3601&lt;=مغادرين!$H$4,مغادرين!$B$1=IF(مغادرين!$B$1="","",$I3601),مغادرين!$B$2=IF(مغادرين!$B$2="","",$K3601),مغادرين!$B$3=IF(مغادرين!$B$3="","",$Q3601),مغادرين!$B$4=IF(مغادرين!$B$4="","",$R3601)),MAX($A$4:$A3600)+1,"")</f>
        <v/>
      </c>
      <c r="B3601" s="45" t="str">
        <f t="shared" si="112"/>
        <v/>
      </c>
      <c r="C3601" s="45" t="str">
        <f>IF($A3601="","",RANK($B3601,$B$5:$B$9000,1)+COUNTIF($B$4:$B3600,$B3601))</f>
        <v/>
      </c>
      <c r="D3601" s="46" t="str">
        <f>IF(AND($O3601&gt;=قادمين!$C$4,$O3601&lt;=قادمين!$H$4,قادمين!$B$1=IF(قادمين!$B$1="","",$I3601),قادمين!$B$2=IF(قادمين!$B$2="","",$K3601),قادمين!$B$3=IF(قادمين!$B$3="","",$Q3601),قادمين!$B$4=IF(قادمين!$B$4="","",$R3601)),MAX($D$4:$D3600)+1,"")</f>
        <v/>
      </c>
      <c r="E3601" s="46" t="str">
        <f t="shared" si="113"/>
        <v/>
      </c>
      <c r="F3601" s="46" t="str">
        <f>IF($D3601="","",RANK($E3601,$E$5:$E$9000,1)+COUNTIF($E$4:$E3600,$E3601))</f>
        <v/>
      </c>
      <c r="G3601" s="63" t="str">
        <f>IF(H3601="","",COUNTA($H$5:H3601))</f>
        <v/>
      </c>
      <c r="H3601" s="187"/>
      <c r="I3601" s="203"/>
      <c r="J3601" s="202"/>
      <c r="K3601" s="202"/>
      <c r="L3601" s="202"/>
      <c r="M3601" s="202"/>
      <c r="N3601" s="202"/>
      <c r="O3601" s="201"/>
      <c r="P3601" s="159"/>
      <c r="Q3601" s="206"/>
      <c r="R3601" s="50"/>
      <c r="S3601" s="51"/>
      <c r="T3601" s="51"/>
      <c r="U3601" s="52"/>
      <c r="V3601" s="52"/>
      <c r="W3601" s="52"/>
      <c r="X3601" s="53"/>
      <c r="Y3601" s="52"/>
      <c r="Z3601" s="54"/>
      <c r="AA3601" s="22"/>
      <c r="AB3601" s="22"/>
      <c r="AC3601" s="22"/>
      <c r="AD3601" s="22"/>
      <c r="AE3601" s="22"/>
      <c r="AF3601" s="22"/>
      <c r="AG3601" s="22"/>
    </row>
    <row r="3602" spans="1:33" s="11" customFormat="1" ht="26.1" customHeight="1">
      <c r="A3602" s="45" t="str">
        <f>IF(AND($H3602&gt;=مغادرين!$C$4,$H3602&lt;=مغادرين!$H$4,مغادرين!$B$1=IF(مغادرين!$B$1="","",$I3602),مغادرين!$B$2=IF(مغادرين!$B$2="","",$K3602),مغادرين!$B$3=IF(مغادرين!$B$3="","",$Q3602),مغادرين!$B$4=IF(مغادرين!$B$4="","",$R3602)),MAX($A$4:$A3601)+1,"")</f>
        <v/>
      </c>
      <c r="B3602" s="45" t="str">
        <f t="shared" si="112"/>
        <v/>
      </c>
      <c r="C3602" s="45" t="str">
        <f>IF($A3602="","",RANK($B3602,$B$5:$B$9000,1)+COUNTIF($B$4:$B3601,$B3602))</f>
        <v/>
      </c>
      <c r="D3602" s="46" t="str">
        <f>IF(AND($O3602&gt;=قادمين!$C$4,$O3602&lt;=قادمين!$H$4,قادمين!$B$1=IF(قادمين!$B$1="","",$I3602),قادمين!$B$2=IF(قادمين!$B$2="","",$K3602),قادمين!$B$3=IF(قادمين!$B$3="","",$Q3602),قادمين!$B$4=IF(قادمين!$B$4="","",$R3602)),MAX($D$4:$D3601)+1,"")</f>
        <v/>
      </c>
      <c r="E3602" s="46" t="str">
        <f t="shared" si="113"/>
        <v/>
      </c>
      <c r="F3602" s="46" t="str">
        <f>IF($D3602="","",RANK($E3602,$E$5:$E$9000,1)+COUNTIF($E$4:$E3601,$E3602))</f>
        <v/>
      </c>
      <c r="G3602" s="63" t="str">
        <f>IF(H3602="","",COUNTA($H$5:H3602))</f>
        <v/>
      </c>
      <c r="H3602" s="187"/>
      <c r="I3602" s="203"/>
      <c r="J3602" s="202"/>
      <c r="K3602" s="202"/>
      <c r="L3602" s="202"/>
      <c r="M3602" s="202"/>
      <c r="N3602" s="202"/>
      <c r="O3602" s="201"/>
      <c r="P3602" s="159"/>
      <c r="Q3602" s="206"/>
      <c r="R3602" s="50"/>
      <c r="S3602" s="51"/>
      <c r="T3602" s="51"/>
      <c r="U3602" s="52"/>
      <c r="V3602" s="52"/>
      <c r="W3602" s="52"/>
      <c r="X3602" s="53"/>
      <c r="Y3602" s="52"/>
      <c r="Z3602" s="54"/>
      <c r="AA3602" s="22"/>
      <c r="AB3602" s="22"/>
      <c r="AC3602" s="22"/>
      <c r="AD3602" s="22"/>
      <c r="AE3602" s="22"/>
      <c r="AF3602" s="22"/>
      <c r="AG3602" s="22"/>
    </row>
    <row r="3603" spans="1:33" s="11" customFormat="1" ht="26.1" customHeight="1">
      <c r="A3603" s="45" t="str">
        <f>IF(AND($H3603&gt;=مغادرين!$C$4,$H3603&lt;=مغادرين!$H$4,مغادرين!$B$1=IF(مغادرين!$B$1="","",$I3603),مغادرين!$B$2=IF(مغادرين!$B$2="","",$K3603),مغادرين!$B$3=IF(مغادرين!$B$3="","",$Q3603),مغادرين!$B$4=IF(مغادرين!$B$4="","",$R3603)),MAX($A$4:$A3602)+1,"")</f>
        <v/>
      </c>
      <c r="B3603" s="45" t="str">
        <f t="shared" si="112"/>
        <v/>
      </c>
      <c r="C3603" s="45" t="str">
        <f>IF($A3603="","",RANK($B3603,$B$5:$B$9000,1)+COUNTIF($B$4:$B3602,$B3603))</f>
        <v/>
      </c>
      <c r="D3603" s="46" t="str">
        <f>IF(AND($O3603&gt;=قادمين!$C$4,$O3603&lt;=قادمين!$H$4,قادمين!$B$1=IF(قادمين!$B$1="","",$I3603),قادمين!$B$2=IF(قادمين!$B$2="","",$K3603),قادمين!$B$3=IF(قادمين!$B$3="","",$Q3603),قادمين!$B$4=IF(قادمين!$B$4="","",$R3603)),MAX($D$4:$D3602)+1,"")</f>
        <v/>
      </c>
      <c r="E3603" s="46" t="str">
        <f t="shared" si="113"/>
        <v/>
      </c>
      <c r="F3603" s="46" t="str">
        <f>IF($D3603="","",RANK($E3603,$E$5:$E$9000,1)+COUNTIF($E$4:$E3602,$E3603))</f>
        <v/>
      </c>
      <c r="G3603" s="63" t="str">
        <f>IF(H3603="","",COUNTA($H$5:H3603))</f>
        <v/>
      </c>
      <c r="H3603" s="187"/>
      <c r="I3603" s="203"/>
      <c r="J3603" s="202"/>
      <c r="K3603" s="202"/>
      <c r="L3603" s="202"/>
      <c r="M3603" s="202"/>
      <c r="N3603" s="202"/>
      <c r="O3603" s="201"/>
      <c r="P3603" s="159"/>
      <c r="Q3603" s="206"/>
      <c r="R3603" s="50"/>
      <c r="S3603" s="51"/>
      <c r="T3603" s="51"/>
      <c r="U3603" s="52"/>
      <c r="V3603" s="52"/>
      <c r="W3603" s="52"/>
      <c r="X3603" s="53"/>
      <c r="Y3603" s="52"/>
      <c r="Z3603" s="54"/>
      <c r="AA3603" s="22"/>
      <c r="AB3603" s="22"/>
      <c r="AC3603" s="22"/>
      <c r="AD3603" s="22"/>
      <c r="AE3603" s="22"/>
      <c r="AF3603" s="22"/>
      <c r="AG3603" s="22"/>
    </row>
    <row r="3604" spans="1:33" s="11" customFormat="1" ht="26.1" customHeight="1">
      <c r="A3604" s="45" t="str">
        <f>IF(AND($H3604&gt;=مغادرين!$C$4,$H3604&lt;=مغادرين!$H$4,مغادرين!$B$1=IF(مغادرين!$B$1="","",$I3604),مغادرين!$B$2=IF(مغادرين!$B$2="","",$K3604),مغادرين!$B$3=IF(مغادرين!$B$3="","",$Q3604),مغادرين!$B$4=IF(مغادرين!$B$4="","",$R3604)),MAX($A$4:$A3603)+1,"")</f>
        <v/>
      </c>
      <c r="B3604" s="45" t="str">
        <f t="shared" si="112"/>
        <v/>
      </c>
      <c r="C3604" s="45" t="str">
        <f>IF($A3604="","",RANK($B3604,$B$5:$B$9000,1)+COUNTIF($B$4:$B3603,$B3604))</f>
        <v/>
      </c>
      <c r="D3604" s="46" t="str">
        <f>IF(AND($O3604&gt;=قادمين!$C$4,$O3604&lt;=قادمين!$H$4,قادمين!$B$1=IF(قادمين!$B$1="","",$I3604),قادمين!$B$2=IF(قادمين!$B$2="","",$K3604),قادمين!$B$3=IF(قادمين!$B$3="","",$Q3604),قادمين!$B$4=IF(قادمين!$B$4="","",$R3604)),MAX($D$4:$D3603)+1,"")</f>
        <v/>
      </c>
      <c r="E3604" s="46" t="str">
        <f t="shared" si="113"/>
        <v/>
      </c>
      <c r="F3604" s="46" t="str">
        <f>IF($D3604="","",RANK($E3604,$E$5:$E$9000,1)+COUNTIF($E$4:$E3603,$E3604))</f>
        <v/>
      </c>
      <c r="G3604" s="63" t="str">
        <f>IF(H3604="","",COUNTA($H$5:H3604))</f>
        <v/>
      </c>
      <c r="H3604" s="187"/>
      <c r="I3604" s="203"/>
      <c r="J3604" s="202"/>
      <c r="K3604" s="202"/>
      <c r="L3604" s="202"/>
      <c r="M3604" s="202"/>
      <c r="N3604" s="202"/>
      <c r="O3604" s="201"/>
      <c r="P3604" s="159"/>
      <c r="Q3604" s="206"/>
      <c r="R3604" s="50"/>
      <c r="S3604" s="51"/>
      <c r="T3604" s="51"/>
      <c r="U3604" s="52"/>
      <c r="V3604" s="52"/>
      <c r="W3604" s="52"/>
      <c r="X3604" s="53"/>
      <c r="Y3604" s="52"/>
      <c r="Z3604" s="54"/>
      <c r="AA3604" s="22"/>
      <c r="AB3604" s="22"/>
      <c r="AC3604" s="22"/>
      <c r="AD3604" s="22"/>
      <c r="AE3604" s="22"/>
      <c r="AF3604" s="22"/>
      <c r="AG3604" s="22"/>
    </row>
    <row r="3605" spans="1:33" s="11" customFormat="1" ht="26.1" customHeight="1">
      <c r="A3605" s="45" t="str">
        <f>IF(AND($H3605&gt;=مغادرين!$C$4,$H3605&lt;=مغادرين!$H$4,مغادرين!$B$1=IF(مغادرين!$B$1="","",$I3605),مغادرين!$B$2=IF(مغادرين!$B$2="","",$K3605),مغادرين!$B$3=IF(مغادرين!$B$3="","",$Q3605),مغادرين!$B$4=IF(مغادرين!$B$4="","",$R3605)),MAX($A$4:$A3604)+1,"")</f>
        <v/>
      </c>
      <c r="B3605" s="45" t="str">
        <f t="shared" si="112"/>
        <v/>
      </c>
      <c r="C3605" s="45" t="str">
        <f>IF($A3605="","",RANK($B3605,$B$5:$B$9000,1)+COUNTIF($B$4:$B3604,$B3605))</f>
        <v/>
      </c>
      <c r="D3605" s="46" t="str">
        <f>IF(AND($O3605&gt;=قادمين!$C$4,$O3605&lt;=قادمين!$H$4,قادمين!$B$1=IF(قادمين!$B$1="","",$I3605),قادمين!$B$2=IF(قادمين!$B$2="","",$K3605),قادمين!$B$3=IF(قادمين!$B$3="","",$Q3605),قادمين!$B$4=IF(قادمين!$B$4="","",$R3605)),MAX($D$4:$D3604)+1,"")</f>
        <v/>
      </c>
      <c r="E3605" s="46" t="str">
        <f t="shared" si="113"/>
        <v/>
      </c>
      <c r="F3605" s="46" t="str">
        <f>IF($D3605="","",RANK($E3605,$E$5:$E$9000,1)+COUNTIF($E$4:$E3604,$E3605))</f>
        <v/>
      </c>
      <c r="G3605" s="63" t="str">
        <f>IF(H3605="","",COUNTA($H$5:H3605))</f>
        <v/>
      </c>
      <c r="H3605" s="187"/>
      <c r="I3605" s="203"/>
      <c r="J3605" s="202"/>
      <c r="K3605" s="202"/>
      <c r="L3605" s="202"/>
      <c r="M3605" s="202"/>
      <c r="N3605" s="202"/>
      <c r="O3605" s="201"/>
      <c r="P3605" s="159"/>
      <c r="Q3605" s="206"/>
      <c r="R3605" s="50"/>
      <c r="S3605" s="51"/>
      <c r="T3605" s="51"/>
      <c r="U3605" s="52"/>
      <c r="V3605" s="52"/>
      <c r="W3605" s="52"/>
      <c r="X3605" s="53"/>
      <c r="Y3605" s="52"/>
      <c r="Z3605" s="54"/>
      <c r="AA3605" s="22"/>
      <c r="AB3605" s="22"/>
      <c r="AC3605" s="22"/>
      <c r="AD3605" s="22"/>
      <c r="AE3605" s="22"/>
      <c r="AF3605" s="22"/>
      <c r="AG3605" s="22"/>
    </row>
    <row r="3606" spans="1:33" s="11" customFormat="1" ht="26.1" customHeight="1">
      <c r="A3606" s="45" t="str">
        <f>IF(AND($H3606&gt;=مغادرين!$C$4,$H3606&lt;=مغادرين!$H$4,مغادرين!$B$1=IF(مغادرين!$B$1="","",$I3606),مغادرين!$B$2=IF(مغادرين!$B$2="","",$K3606),مغادرين!$B$3=IF(مغادرين!$B$3="","",$Q3606),مغادرين!$B$4=IF(مغادرين!$B$4="","",$R3606)),MAX($A$4:$A3605)+1,"")</f>
        <v/>
      </c>
      <c r="B3606" s="45" t="str">
        <f t="shared" si="112"/>
        <v/>
      </c>
      <c r="C3606" s="45" t="str">
        <f>IF($A3606="","",RANK($B3606,$B$5:$B$9000,1)+COUNTIF($B$4:$B3605,$B3606))</f>
        <v/>
      </c>
      <c r="D3606" s="46" t="str">
        <f>IF(AND($O3606&gt;=قادمين!$C$4,$O3606&lt;=قادمين!$H$4,قادمين!$B$1=IF(قادمين!$B$1="","",$I3606),قادمين!$B$2=IF(قادمين!$B$2="","",$K3606),قادمين!$B$3=IF(قادمين!$B$3="","",$Q3606),قادمين!$B$4=IF(قادمين!$B$4="","",$R3606)),MAX($D$4:$D3605)+1,"")</f>
        <v/>
      </c>
      <c r="E3606" s="46" t="str">
        <f t="shared" si="113"/>
        <v/>
      </c>
      <c r="F3606" s="46" t="str">
        <f>IF($D3606="","",RANK($E3606,$E$5:$E$9000,1)+COUNTIF($E$4:$E3605,$E3606))</f>
        <v/>
      </c>
      <c r="G3606" s="63" t="str">
        <f>IF(H3606="","",COUNTA($H$5:H3606))</f>
        <v/>
      </c>
      <c r="H3606" s="187"/>
      <c r="I3606" s="203"/>
      <c r="J3606" s="202"/>
      <c r="K3606" s="202"/>
      <c r="L3606" s="202"/>
      <c r="M3606" s="202"/>
      <c r="N3606" s="202"/>
      <c r="O3606" s="201"/>
      <c r="P3606" s="159"/>
      <c r="Q3606" s="206"/>
      <c r="R3606" s="50"/>
      <c r="S3606" s="51"/>
      <c r="T3606" s="51"/>
      <c r="U3606" s="52"/>
      <c r="V3606" s="52"/>
      <c r="W3606" s="52"/>
      <c r="X3606" s="53"/>
      <c r="Y3606" s="52"/>
      <c r="Z3606" s="54"/>
      <c r="AA3606" s="22"/>
      <c r="AB3606" s="22"/>
      <c r="AC3606" s="22"/>
      <c r="AD3606" s="22"/>
      <c r="AE3606" s="22"/>
      <c r="AF3606" s="22"/>
      <c r="AG3606" s="22"/>
    </row>
    <row r="3607" spans="1:33" s="11" customFormat="1" ht="26.1" customHeight="1">
      <c r="A3607" s="45" t="str">
        <f>IF(AND($H3607&gt;=مغادرين!$C$4,$H3607&lt;=مغادرين!$H$4,مغادرين!$B$1=IF(مغادرين!$B$1="","",$I3607),مغادرين!$B$2=IF(مغادرين!$B$2="","",$K3607),مغادرين!$B$3=IF(مغادرين!$B$3="","",$Q3607),مغادرين!$B$4=IF(مغادرين!$B$4="","",$R3607)),MAX($A$4:$A3606)+1,"")</f>
        <v/>
      </c>
      <c r="B3607" s="45" t="str">
        <f t="shared" si="112"/>
        <v/>
      </c>
      <c r="C3607" s="45" t="str">
        <f>IF($A3607="","",RANK($B3607,$B$5:$B$9000,1)+COUNTIF($B$4:$B3606,$B3607))</f>
        <v/>
      </c>
      <c r="D3607" s="46" t="str">
        <f>IF(AND($O3607&gt;=قادمين!$C$4,$O3607&lt;=قادمين!$H$4,قادمين!$B$1=IF(قادمين!$B$1="","",$I3607),قادمين!$B$2=IF(قادمين!$B$2="","",$K3607),قادمين!$B$3=IF(قادمين!$B$3="","",$Q3607),قادمين!$B$4=IF(قادمين!$B$4="","",$R3607)),MAX($D$4:$D3606)+1,"")</f>
        <v/>
      </c>
      <c r="E3607" s="46" t="str">
        <f t="shared" si="113"/>
        <v/>
      </c>
      <c r="F3607" s="46" t="str">
        <f>IF($D3607="","",RANK($E3607,$E$5:$E$9000,1)+COUNTIF($E$4:$E3606,$E3607))</f>
        <v/>
      </c>
      <c r="G3607" s="63" t="str">
        <f>IF(H3607="","",COUNTA($H$5:H3607))</f>
        <v/>
      </c>
      <c r="H3607" s="187"/>
      <c r="I3607" s="203"/>
      <c r="J3607" s="202"/>
      <c r="K3607" s="202"/>
      <c r="L3607" s="202"/>
      <c r="M3607" s="202"/>
      <c r="N3607" s="202"/>
      <c r="O3607" s="201"/>
      <c r="P3607" s="159"/>
      <c r="Q3607" s="206"/>
      <c r="R3607" s="50"/>
      <c r="S3607" s="51"/>
      <c r="T3607" s="51"/>
      <c r="U3607" s="52"/>
      <c r="V3607" s="52"/>
      <c r="W3607" s="52"/>
      <c r="X3607" s="53"/>
      <c r="Y3607" s="52"/>
      <c r="Z3607" s="54"/>
      <c r="AA3607" s="22"/>
      <c r="AB3607" s="22"/>
      <c r="AC3607" s="22"/>
      <c r="AD3607" s="22"/>
      <c r="AE3607" s="22"/>
      <c r="AF3607" s="22"/>
      <c r="AG3607" s="22"/>
    </row>
    <row r="3608" spans="1:33" s="11" customFormat="1" ht="26.1" customHeight="1">
      <c r="A3608" s="45" t="str">
        <f>IF(AND($H3608&gt;=مغادرين!$C$4,$H3608&lt;=مغادرين!$H$4,مغادرين!$B$1=IF(مغادرين!$B$1="","",$I3608),مغادرين!$B$2=IF(مغادرين!$B$2="","",$K3608),مغادرين!$B$3=IF(مغادرين!$B$3="","",$Q3608),مغادرين!$B$4=IF(مغادرين!$B$4="","",$R3608)),MAX($A$4:$A3607)+1,"")</f>
        <v/>
      </c>
      <c r="B3608" s="45" t="str">
        <f t="shared" si="112"/>
        <v/>
      </c>
      <c r="C3608" s="45" t="str">
        <f>IF($A3608="","",RANK($B3608,$B$5:$B$9000,1)+COUNTIF($B$4:$B3607,$B3608))</f>
        <v/>
      </c>
      <c r="D3608" s="46" t="str">
        <f>IF(AND($O3608&gt;=قادمين!$C$4,$O3608&lt;=قادمين!$H$4,قادمين!$B$1=IF(قادمين!$B$1="","",$I3608),قادمين!$B$2=IF(قادمين!$B$2="","",$K3608),قادمين!$B$3=IF(قادمين!$B$3="","",$Q3608),قادمين!$B$4=IF(قادمين!$B$4="","",$R3608)),MAX($D$4:$D3607)+1,"")</f>
        <v/>
      </c>
      <c r="E3608" s="46" t="str">
        <f t="shared" si="113"/>
        <v/>
      </c>
      <c r="F3608" s="46" t="str">
        <f>IF($D3608="","",RANK($E3608,$E$5:$E$9000,1)+COUNTIF($E$4:$E3607,$E3608))</f>
        <v/>
      </c>
      <c r="G3608" s="63" t="str">
        <f>IF(H3608="","",COUNTA($H$5:H3608))</f>
        <v/>
      </c>
      <c r="H3608" s="187"/>
      <c r="I3608" s="203"/>
      <c r="J3608" s="202"/>
      <c r="K3608" s="202"/>
      <c r="L3608" s="202"/>
      <c r="M3608" s="202"/>
      <c r="N3608" s="202"/>
      <c r="O3608" s="201"/>
      <c r="P3608" s="159"/>
      <c r="Q3608" s="206"/>
      <c r="R3608" s="50"/>
      <c r="S3608" s="51"/>
      <c r="T3608" s="51"/>
      <c r="U3608" s="52"/>
      <c r="V3608" s="52"/>
      <c r="W3608" s="52"/>
      <c r="X3608" s="53"/>
      <c r="Y3608" s="52"/>
      <c r="Z3608" s="54"/>
      <c r="AA3608" s="22"/>
      <c r="AB3608" s="22"/>
      <c r="AC3608" s="22"/>
      <c r="AD3608" s="22"/>
      <c r="AE3608" s="22"/>
      <c r="AF3608" s="22"/>
      <c r="AG3608" s="22"/>
    </row>
    <row r="3609" spans="1:33" s="11" customFormat="1" ht="26.1" customHeight="1">
      <c r="A3609" s="45" t="str">
        <f>IF(AND($H3609&gt;=مغادرين!$C$4,$H3609&lt;=مغادرين!$H$4,مغادرين!$B$1=IF(مغادرين!$B$1="","",$I3609),مغادرين!$B$2=IF(مغادرين!$B$2="","",$K3609),مغادرين!$B$3=IF(مغادرين!$B$3="","",$Q3609),مغادرين!$B$4=IF(مغادرين!$B$4="","",$R3609)),MAX($A$4:$A3608)+1,"")</f>
        <v/>
      </c>
      <c r="B3609" s="45" t="str">
        <f t="shared" si="112"/>
        <v/>
      </c>
      <c r="C3609" s="45" t="str">
        <f>IF($A3609="","",RANK($B3609,$B$5:$B$9000,1)+COUNTIF($B$4:$B3608,$B3609))</f>
        <v/>
      </c>
      <c r="D3609" s="46" t="str">
        <f>IF(AND($O3609&gt;=قادمين!$C$4,$O3609&lt;=قادمين!$H$4,قادمين!$B$1=IF(قادمين!$B$1="","",$I3609),قادمين!$B$2=IF(قادمين!$B$2="","",$K3609),قادمين!$B$3=IF(قادمين!$B$3="","",$Q3609),قادمين!$B$4=IF(قادمين!$B$4="","",$R3609)),MAX($D$4:$D3608)+1,"")</f>
        <v/>
      </c>
      <c r="E3609" s="46" t="str">
        <f t="shared" si="113"/>
        <v/>
      </c>
      <c r="F3609" s="46" t="str">
        <f>IF($D3609="","",RANK($E3609,$E$5:$E$9000,1)+COUNTIF($E$4:$E3608,$E3609))</f>
        <v/>
      </c>
      <c r="G3609" s="63" t="str">
        <f>IF(H3609="","",COUNTA($H$5:H3609))</f>
        <v/>
      </c>
      <c r="H3609" s="187"/>
      <c r="I3609" s="203"/>
      <c r="J3609" s="202"/>
      <c r="K3609" s="202"/>
      <c r="L3609" s="202"/>
      <c r="M3609" s="202"/>
      <c r="N3609" s="202"/>
      <c r="O3609" s="201"/>
      <c r="P3609" s="159"/>
      <c r="Q3609" s="206"/>
      <c r="R3609" s="50"/>
      <c r="S3609" s="51"/>
      <c r="T3609" s="51"/>
      <c r="U3609" s="52"/>
      <c r="V3609" s="52"/>
      <c r="W3609" s="52"/>
      <c r="X3609" s="53"/>
      <c r="Y3609" s="52"/>
      <c r="Z3609" s="54"/>
      <c r="AA3609" s="22"/>
      <c r="AB3609" s="22"/>
      <c r="AC3609" s="22"/>
      <c r="AD3609" s="22"/>
      <c r="AE3609" s="22"/>
      <c r="AF3609" s="22"/>
      <c r="AG3609" s="22"/>
    </row>
    <row r="3610" spans="1:33" s="11" customFormat="1" ht="26.1" customHeight="1">
      <c r="A3610" s="45" t="str">
        <f>IF(AND($H3610&gt;=مغادرين!$C$4,$H3610&lt;=مغادرين!$H$4,مغادرين!$B$1=IF(مغادرين!$B$1="","",$I3610),مغادرين!$B$2=IF(مغادرين!$B$2="","",$K3610),مغادرين!$B$3=IF(مغادرين!$B$3="","",$Q3610),مغادرين!$B$4=IF(مغادرين!$B$4="","",$R3610)),MAX($A$4:$A3609)+1,"")</f>
        <v/>
      </c>
      <c r="B3610" s="45" t="str">
        <f t="shared" si="112"/>
        <v/>
      </c>
      <c r="C3610" s="45" t="str">
        <f>IF($A3610="","",RANK($B3610,$B$5:$B$9000,1)+COUNTIF($B$4:$B3609,$B3610))</f>
        <v/>
      </c>
      <c r="D3610" s="46" t="str">
        <f>IF(AND($O3610&gt;=قادمين!$C$4,$O3610&lt;=قادمين!$H$4,قادمين!$B$1=IF(قادمين!$B$1="","",$I3610),قادمين!$B$2=IF(قادمين!$B$2="","",$K3610),قادمين!$B$3=IF(قادمين!$B$3="","",$Q3610),قادمين!$B$4=IF(قادمين!$B$4="","",$R3610)),MAX($D$4:$D3609)+1,"")</f>
        <v/>
      </c>
      <c r="E3610" s="46" t="str">
        <f t="shared" si="113"/>
        <v/>
      </c>
      <c r="F3610" s="46" t="str">
        <f>IF($D3610="","",RANK($E3610,$E$5:$E$9000,1)+COUNTIF($E$4:$E3609,$E3610))</f>
        <v/>
      </c>
      <c r="G3610" s="63" t="str">
        <f>IF(H3610="","",COUNTA($H$5:H3610))</f>
        <v/>
      </c>
      <c r="H3610" s="187"/>
      <c r="I3610" s="203"/>
      <c r="J3610" s="202"/>
      <c r="K3610" s="202"/>
      <c r="L3610" s="202"/>
      <c r="M3610" s="202"/>
      <c r="N3610" s="202"/>
      <c r="O3610" s="201"/>
      <c r="P3610" s="159"/>
      <c r="Q3610" s="206"/>
      <c r="R3610" s="50"/>
      <c r="S3610" s="51"/>
      <c r="T3610" s="51"/>
      <c r="U3610" s="52"/>
      <c r="V3610" s="52"/>
      <c r="W3610" s="52"/>
      <c r="X3610" s="53"/>
      <c r="Y3610" s="52"/>
      <c r="Z3610" s="54"/>
      <c r="AA3610" s="22"/>
      <c r="AB3610" s="22"/>
      <c r="AC3610" s="22"/>
      <c r="AD3610" s="22"/>
      <c r="AE3610" s="22"/>
      <c r="AF3610" s="22"/>
      <c r="AG3610" s="22"/>
    </row>
    <row r="3611" spans="1:33" s="11" customFormat="1" ht="26.1" customHeight="1">
      <c r="A3611" s="45" t="str">
        <f>IF(AND($H3611&gt;=مغادرين!$C$4,$H3611&lt;=مغادرين!$H$4,مغادرين!$B$1=IF(مغادرين!$B$1="","",$I3611),مغادرين!$B$2=IF(مغادرين!$B$2="","",$K3611),مغادرين!$B$3=IF(مغادرين!$B$3="","",$Q3611),مغادرين!$B$4=IF(مغادرين!$B$4="","",$R3611)),MAX($A$4:$A3610)+1,"")</f>
        <v/>
      </c>
      <c r="B3611" s="45" t="str">
        <f t="shared" si="112"/>
        <v/>
      </c>
      <c r="C3611" s="45" t="str">
        <f>IF($A3611="","",RANK($B3611,$B$5:$B$9000,1)+COUNTIF($B$4:$B3610,$B3611))</f>
        <v/>
      </c>
      <c r="D3611" s="46" t="str">
        <f>IF(AND($O3611&gt;=قادمين!$C$4,$O3611&lt;=قادمين!$H$4,قادمين!$B$1=IF(قادمين!$B$1="","",$I3611),قادمين!$B$2=IF(قادمين!$B$2="","",$K3611),قادمين!$B$3=IF(قادمين!$B$3="","",$Q3611),قادمين!$B$4=IF(قادمين!$B$4="","",$R3611)),MAX($D$4:$D3610)+1,"")</f>
        <v/>
      </c>
      <c r="E3611" s="46" t="str">
        <f t="shared" si="113"/>
        <v/>
      </c>
      <c r="F3611" s="46" t="str">
        <f>IF($D3611="","",RANK($E3611,$E$5:$E$9000,1)+COUNTIF($E$4:$E3610,$E3611))</f>
        <v/>
      </c>
      <c r="G3611" s="63" t="str">
        <f>IF(H3611="","",COUNTA($H$5:H3611))</f>
        <v/>
      </c>
      <c r="H3611" s="187"/>
      <c r="I3611" s="203"/>
      <c r="J3611" s="202"/>
      <c r="K3611" s="202"/>
      <c r="L3611" s="202"/>
      <c r="M3611" s="202"/>
      <c r="N3611" s="202"/>
      <c r="O3611" s="201"/>
      <c r="P3611" s="159"/>
      <c r="Q3611" s="206"/>
      <c r="R3611" s="50"/>
      <c r="S3611" s="51"/>
      <c r="T3611" s="51"/>
      <c r="U3611" s="52"/>
      <c r="V3611" s="52"/>
      <c r="W3611" s="52"/>
      <c r="X3611" s="53"/>
      <c r="Y3611" s="52"/>
      <c r="Z3611" s="54"/>
      <c r="AA3611" s="22"/>
      <c r="AB3611" s="22"/>
      <c r="AC3611" s="22"/>
      <c r="AD3611" s="22"/>
      <c r="AE3611" s="22"/>
      <c r="AF3611" s="22"/>
      <c r="AG3611" s="22"/>
    </row>
    <row r="3612" spans="1:33" s="11" customFormat="1" ht="26.1" customHeight="1">
      <c r="A3612" s="45" t="str">
        <f>IF(AND($H3612&gt;=مغادرين!$C$4,$H3612&lt;=مغادرين!$H$4,مغادرين!$B$1=IF(مغادرين!$B$1="","",$I3612),مغادرين!$B$2=IF(مغادرين!$B$2="","",$K3612),مغادرين!$B$3=IF(مغادرين!$B$3="","",$Q3612),مغادرين!$B$4=IF(مغادرين!$B$4="","",$R3612)),MAX($A$4:$A3611)+1,"")</f>
        <v/>
      </c>
      <c r="B3612" s="45" t="str">
        <f t="shared" si="112"/>
        <v/>
      </c>
      <c r="C3612" s="45" t="str">
        <f>IF($A3612="","",RANK($B3612,$B$5:$B$9000,1)+COUNTIF($B$4:$B3611,$B3612))</f>
        <v/>
      </c>
      <c r="D3612" s="46" t="str">
        <f>IF(AND($O3612&gt;=قادمين!$C$4,$O3612&lt;=قادمين!$H$4,قادمين!$B$1=IF(قادمين!$B$1="","",$I3612),قادمين!$B$2=IF(قادمين!$B$2="","",$K3612),قادمين!$B$3=IF(قادمين!$B$3="","",$Q3612),قادمين!$B$4=IF(قادمين!$B$4="","",$R3612)),MAX($D$4:$D3611)+1,"")</f>
        <v/>
      </c>
      <c r="E3612" s="46" t="str">
        <f t="shared" si="113"/>
        <v/>
      </c>
      <c r="F3612" s="46" t="str">
        <f>IF($D3612="","",RANK($E3612,$E$5:$E$9000,1)+COUNTIF($E$4:$E3611,$E3612))</f>
        <v/>
      </c>
      <c r="G3612" s="63" t="str">
        <f>IF(H3612="","",COUNTA($H$5:H3612))</f>
        <v/>
      </c>
      <c r="H3612" s="187"/>
      <c r="I3612" s="203"/>
      <c r="J3612" s="202"/>
      <c r="K3612" s="202"/>
      <c r="L3612" s="202"/>
      <c r="M3612" s="202"/>
      <c r="N3612" s="202"/>
      <c r="O3612" s="201"/>
      <c r="P3612" s="159"/>
      <c r="Q3612" s="206"/>
      <c r="R3612" s="50"/>
      <c r="S3612" s="51"/>
      <c r="T3612" s="51"/>
      <c r="U3612" s="52"/>
      <c r="V3612" s="52"/>
      <c r="W3612" s="52"/>
      <c r="X3612" s="53"/>
      <c r="Y3612" s="52"/>
      <c r="Z3612" s="54"/>
      <c r="AA3612" s="22"/>
      <c r="AB3612" s="22"/>
      <c r="AC3612" s="22"/>
      <c r="AD3612" s="22"/>
      <c r="AE3612" s="22"/>
      <c r="AF3612" s="22"/>
      <c r="AG3612" s="22"/>
    </row>
    <row r="3613" spans="1:33" s="11" customFormat="1" ht="26.1" customHeight="1">
      <c r="A3613" s="45" t="str">
        <f>IF(AND($H3613&gt;=مغادرين!$C$4,$H3613&lt;=مغادرين!$H$4,مغادرين!$B$1=IF(مغادرين!$B$1="","",$I3613),مغادرين!$B$2=IF(مغادرين!$B$2="","",$K3613),مغادرين!$B$3=IF(مغادرين!$B$3="","",$Q3613),مغادرين!$B$4=IF(مغادرين!$B$4="","",$R3613)),MAX($A$4:$A3612)+1,"")</f>
        <v/>
      </c>
      <c r="B3613" s="45" t="str">
        <f t="shared" si="112"/>
        <v/>
      </c>
      <c r="C3613" s="45" t="str">
        <f>IF($A3613="","",RANK($B3613,$B$5:$B$9000,1)+COUNTIF($B$4:$B3612,$B3613))</f>
        <v/>
      </c>
      <c r="D3613" s="46" t="str">
        <f>IF(AND($O3613&gt;=قادمين!$C$4,$O3613&lt;=قادمين!$H$4,قادمين!$B$1=IF(قادمين!$B$1="","",$I3613),قادمين!$B$2=IF(قادمين!$B$2="","",$K3613),قادمين!$B$3=IF(قادمين!$B$3="","",$Q3613),قادمين!$B$4=IF(قادمين!$B$4="","",$R3613)),MAX($D$4:$D3612)+1,"")</f>
        <v/>
      </c>
      <c r="E3613" s="46" t="str">
        <f t="shared" si="113"/>
        <v/>
      </c>
      <c r="F3613" s="46" t="str">
        <f>IF($D3613="","",RANK($E3613,$E$5:$E$9000,1)+COUNTIF($E$4:$E3612,$E3613))</f>
        <v/>
      </c>
      <c r="G3613" s="63" t="str">
        <f>IF(H3613="","",COUNTA($H$5:H3613))</f>
        <v/>
      </c>
      <c r="H3613" s="187"/>
      <c r="I3613" s="203"/>
      <c r="J3613" s="202"/>
      <c r="K3613" s="202"/>
      <c r="L3613" s="202"/>
      <c r="M3613" s="202"/>
      <c r="N3613" s="202"/>
      <c r="O3613" s="201"/>
      <c r="P3613" s="159"/>
      <c r="Q3613" s="206"/>
      <c r="R3613" s="50"/>
      <c r="S3613" s="51"/>
      <c r="T3613" s="51"/>
      <c r="U3613" s="52"/>
      <c r="V3613" s="52"/>
      <c r="W3613" s="52"/>
      <c r="X3613" s="53"/>
      <c r="Y3613" s="52"/>
      <c r="Z3613" s="54"/>
      <c r="AA3613" s="22"/>
      <c r="AB3613" s="22"/>
      <c r="AC3613" s="22"/>
      <c r="AD3613" s="22"/>
      <c r="AE3613" s="22"/>
      <c r="AF3613" s="22"/>
      <c r="AG3613" s="22"/>
    </row>
    <row r="3614" spans="1:33" s="11" customFormat="1" ht="26.1" customHeight="1">
      <c r="A3614" s="45" t="str">
        <f>IF(AND($H3614&gt;=مغادرين!$C$4,$H3614&lt;=مغادرين!$H$4,مغادرين!$B$1=IF(مغادرين!$B$1="","",$I3614),مغادرين!$B$2=IF(مغادرين!$B$2="","",$K3614),مغادرين!$B$3=IF(مغادرين!$B$3="","",$Q3614),مغادرين!$B$4=IF(مغادرين!$B$4="","",$R3614)),MAX($A$4:$A3613)+1,"")</f>
        <v/>
      </c>
      <c r="B3614" s="45" t="str">
        <f t="shared" si="112"/>
        <v/>
      </c>
      <c r="C3614" s="45" t="str">
        <f>IF($A3614="","",RANK($B3614,$B$5:$B$9000,1)+COUNTIF($B$4:$B3613,$B3614))</f>
        <v/>
      </c>
      <c r="D3614" s="46" t="str">
        <f>IF(AND($O3614&gt;=قادمين!$C$4,$O3614&lt;=قادمين!$H$4,قادمين!$B$1=IF(قادمين!$B$1="","",$I3614),قادمين!$B$2=IF(قادمين!$B$2="","",$K3614),قادمين!$B$3=IF(قادمين!$B$3="","",$Q3614),قادمين!$B$4=IF(قادمين!$B$4="","",$R3614)),MAX($D$4:$D3613)+1,"")</f>
        <v/>
      </c>
      <c r="E3614" s="46" t="str">
        <f t="shared" si="113"/>
        <v/>
      </c>
      <c r="F3614" s="46" t="str">
        <f>IF($D3614="","",RANK($E3614,$E$5:$E$9000,1)+COUNTIF($E$4:$E3613,$E3614))</f>
        <v/>
      </c>
      <c r="G3614" s="63" t="str">
        <f>IF(H3614="","",COUNTA($H$5:H3614))</f>
        <v/>
      </c>
      <c r="H3614" s="187"/>
      <c r="I3614" s="203"/>
      <c r="J3614" s="202"/>
      <c r="K3614" s="202"/>
      <c r="L3614" s="202"/>
      <c r="M3614" s="202"/>
      <c r="N3614" s="202"/>
      <c r="O3614" s="201"/>
      <c r="P3614" s="159"/>
      <c r="Q3614" s="206"/>
      <c r="R3614" s="50"/>
      <c r="S3614" s="51"/>
      <c r="T3614" s="51"/>
      <c r="U3614" s="52"/>
      <c r="V3614" s="52"/>
      <c r="W3614" s="52"/>
      <c r="X3614" s="53"/>
      <c r="Y3614" s="52"/>
      <c r="Z3614" s="54"/>
      <c r="AA3614" s="22"/>
      <c r="AB3614" s="22"/>
      <c r="AC3614" s="22"/>
      <c r="AD3614" s="22"/>
      <c r="AE3614" s="22"/>
      <c r="AF3614" s="22"/>
      <c r="AG3614" s="22"/>
    </row>
    <row r="3615" spans="1:33" s="11" customFormat="1" ht="26.1" customHeight="1">
      <c r="A3615" s="45" t="str">
        <f>IF(AND($H3615&gt;=مغادرين!$C$4,$H3615&lt;=مغادرين!$H$4,مغادرين!$B$1=IF(مغادرين!$B$1="","",$I3615),مغادرين!$B$2=IF(مغادرين!$B$2="","",$K3615),مغادرين!$B$3=IF(مغادرين!$B$3="","",$Q3615),مغادرين!$B$4=IF(مغادرين!$B$4="","",$R3615)),MAX($A$4:$A3614)+1,"")</f>
        <v/>
      </c>
      <c r="B3615" s="45" t="str">
        <f t="shared" si="112"/>
        <v/>
      </c>
      <c r="C3615" s="45" t="str">
        <f>IF($A3615="","",RANK($B3615,$B$5:$B$9000,1)+COUNTIF($B$4:$B3614,$B3615))</f>
        <v/>
      </c>
      <c r="D3615" s="46" t="str">
        <f>IF(AND($O3615&gt;=قادمين!$C$4,$O3615&lt;=قادمين!$H$4,قادمين!$B$1=IF(قادمين!$B$1="","",$I3615),قادمين!$B$2=IF(قادمين!$B$2="","",$K3615),قادمين!$B$3=IF(قادمين!$B$3="","",$Q3615),قادمين!$B$4=IF(قادمين!$B$4="","",$R3615)),MAX($D$4:$D3614)+1,"")</f>
        <v/>
      </c>
      <c r="E3615" s="46" t="str">
        <f t="shared" si="113"/>
        <v/>
      </c>
      <c r="F3615" s="46" t="str">
        <f>IF($D3615="","",RANK($E3615,$E$5:$E$9000,1)+COUNTIF($E$4:$E3614,$E3615))</f>
        <v/>
      </c>
      <c r="G3615" s="63" t="str">
        <f>IF(H3615="","",COUNTA($H$5:H3615))</f>
        <v/>
      </c>
      <c r="H3615" s="187"/>
      <c r="I3615" s="203"/>
      <c r="J3615" s="202"/>
      <c r="K3615" s="202"/>
      <c r="L3615" s="202"/>
      <c r="M3615" s="202"/>
      <c r="N3615" s="202"/>
      <c r="O3615" s="201"/>
      <c r="P3615" s="159"/>
      <c r="Q3615" s="206"/>
      <c r="R3615" s="50"/>
      <c r="S3615" s="51"/>
      <c r="T3615" s="51"/>
      <c r="U3615" s="52"/>
      <c r="V3615" s="52"/>
      <c r="W3615" s="52"/>
      <c r="X3615" s="53"/>
      <c r="Y3615" s="52"/>
      <c r="Z3615" s="54"/>
      <c r="AA3615" s="22"/>
      <c r="AB3615" s="22"/>
      <c r="AC3615" s="22"/>
      <c r="AD3615" s="22"/>
      <c r="AE3615" s="22"/>
      <c r="AF3615" s="22"/>
      <c r="AG3615" s="22"/>
    </row>
    <row r="3616" spans="1:33" s="11" customFormat="1" ht="26.1" customHeight="1">
      <c r="A3616" s="45" t="str">
        <f>IF(AND($H3616&gt;=مغادرين!$C$4,$H3616&lt;=مغادرين!$H$4,مغادرين!$B$1=IF(مغادرين!$B$1="","",$I3616),مغادرين!$B$2=IF(مغادرين!$B$2="","",$K3616),مغادرين!$B$3=IF(مغادرين!$B$3="","",$Q3616),مغادرين!$B$4=IF(مغادرين!$B$4="","",$R3616)),MAX($A$4:$A3615)+1,"")</f>
        <v/>
      </c>
      <c r="B3616" s="45" t="str">
        <f t="shared" si="112"/>
        <v/>
      </c>
      <c r="C3616" s="45" t="str">
        <f>IF($A3616="","",RANK($B3616,$B$5:$B$9000,1)+COUNTIF($B$4:$B3615,$B3616))</f>
        <v/>
      </c>
      <c r="D3616" s="46" t="str">
        <f>IF(AND($O3616&gt;=قادمين!$C$4,$O3616&lt;=قادمين!$H$4,قادمين!$B$1=IF(قادمين!$B$1="","",$I3616),قادمين!$B$2=IF(قادمين!$B$2="","",$K3616),قادمين!$B$3=IF(قادمين!$B$3="","",$Q3616),قادمين!$B$4=IF(قادمين!$B$4="","",$R3616)),MAX($D$4:$D3615)+1,"")</f>
        <v/>
      </c>
      <c r="E3616" s="46" t="str">
        <f t="shared" si="113"/>
        <v/>
      </c>
      <c r="F3616" s="46" t="str">
        <f>IF($D3616="","",RANK($E3616,$E$5:$E$9000,1)+COUNTIF($E$4:$E3615,$E3616))</f>
        <v/>
      </c>
      <c r="G3616" s="63" t="str">
        <f>IF(H3616="","",COUNTA($H$5:H3616))</f>
        <v/>
      </c>
      <c r="H3616" s="187"/>
      <c r="I3616" s="203"/>
      <c r="J3616" s="202"/>
      <c r="K3616" s="202"/>
      <c r="L3616" s="202"/>
      <c r="M3616" s="202"/>
      <c r="N3616" s="202"/>
      <c r="O3616" s="201"/>
      <c r="P3616" s="159"/>
      <c r="Q3616" s="206"/>
      <c r="R3616" s="50"/>
      <c r="S3616" s="51"/>
      <c r="T3616" s="51"/>
      <c r="U3616" s="52"/>
      <c r="V3616" s="52"/>
      <c r="W3616" s="52"/>
      <c r="X3616" s="53"/>
      <c r="Y3616" s="52"/>
      <c r="Z3616" s="54"/>
      <c r="AA3616" s="22"/>
      <c r="AB3616" s="22"/>
      <c r="AC3616" s="22"/>
      <c r="AD3616" s="22"/>
      <c r="AE3616" s="22"/>
      <c r="AF3616" s="22"/>
      <c r="AG3616" s="22"/>
    </row>
    <row r="3617" spans="1:33" s="11" customFormat="1" ht="26.1" customHeight="1">
      <c r="A3617" s="45" t="str">
        <f>IF(AND($H3617&gt;=مغادرين!$C$4,$H3617&lt;=مغادرين!$H$4,مغادرين!$B$1=IF(مغادرين!$B$1="","",$I3617),مغادرين!$B$2=IF(مغادرين!$B$2="","",$K3617),مغادرين!$B$3=IF(مغادرين!$B$3="","",$Q3617),مغادرين!$B$4=IF(مغادرين!$B$4="","",$R3617)),MAX($A$4:$A3616)+1,"")</f>
        <v/>
      </c>
      <c r="B3617" s="45" t="str">
        <f t="shared" si="112"/>
        <v/>
      </c>
      <c r="C3617" s="45" t="str">
        <f>IF($A3617="","",RANK($B3617,$B$5:$B$9000,1)+COUNTIF($B$4:$B3616,$B3617))</f>
        <v/>
      </c>
      <c r="D3617" s="46" t="str">
        <f>IF(AND($O3617&gt;=قادمين!$C$4,$O3617&lt;=قادمين!$H$4,قادمين!$B$1=IF(قادمين!$B$1="","",$I3617),قادمين!$B$2=IF(قادمين!$B$2="","",$K3617),قادمين!$B$3=IF(قادمين!$B$3="","",$Q3617),قادمين!$B$4=IF(قادمين!$B$4="","",$R3617)),MAX($D$4:$D3616)+1,"")</f>
        <v/>
      </c>
      <c r="E3617" s="46" t="str">
        <f t="shared" si="113"/>
        <v/>
      </c>
      <c r="F3617" s="46" t="str">
        <f>IF($D3617="","",RANK($E3617,$E$5:$E$9000,1)+COUNTIF($E$4:$E3616,$E3617))</f>
        <v/>
      </c>
      <c r="G3617" s="63" t="str">
        <f>IF(H3617="","",COUNTA($H$5:H3617))</f>
        <v/>
      </c>
      <c r="H3617" s="187"/>
      <c r="I3617" s="203"/>
      <c r="J3617" s="202"/>
      <c r="K3617" s="202"/>
      <c r="L3617" s="202"/>
      <c r="M3617" s="202"/>
      <c r="N3617" s="202"/>
      <c r="O3617" s="201"/>
      <c r="P3617" s="159"/>
      <c r="Q3617" s="206"/>
      <c r="R3617" s="50"/>
      <c r="S3617" s="51"/>
      <c r="T3617" s="51"/>
      <c r="U3617" s="52"/>
      <c r="V3617" s="52"/>
      <c r="W3617" s="52"/>
      <c r="X3617" s="53"/>
      <c r="Y3617" s="52"/>
      <c r="Z3617" s="54"/>
      <c r="AA3617" s="22"/>
      <c r="AB3617" s="22"/>
      <c r="AC3617" s="22"/>
      <c r="AD3617" s="22"/>
      <c r="AE3617" s="22"/>
      <c r="AF3617" s="22"/>
      <c r="AG3617" s="22"/>
    </row>
    <row r="3618" spans="1:33" s="11" customFormat="1" ht="26.1" customHeight="1">
      <c r="A3618" s="45" t="str">
        <f>IF(AND($H3618&gt;=مغادرين!$C$4,$H3618&lt;=مغادرين!$H$4,مغادرين!$B$1=IF(مغادرين!$B$1="","",$I3618),مغادرين!$B$2=IF(مغادرين!$B$2="","",$K3618),مغادرين!$B$3=IF(مغادرين!$B$3="","",$Q3618),مغادرين!$B$4=IF(مغادرين!$B$4="","",$R3618)),MAX($A$4:$A3617)+1,"")</f>
        <v/>
      </c>
      <c r="B3618" s="45" t="str">
        <f t="shared" si="112"/>
        <v/>
      </c>
      <c r="C3618" s="45" t="str">
        <f>IF($A3618="","",RANK($B3618,$B$5:$B$9000,1)+COUNTIF($B$4:$B3617,$B3618))</f>
        <v/>
      </c>
      <c r="D3618" s="46" t="str">
        <f>IF(AND($O3618&gt;=قادمين!$C$4,$O3618&lt;=قادمين!$H$4,قادمين!$B$1=IF(قادمين!$B$1="","",$I3618),قادمين!$B$2=IF(قادمين!$B$2="","",$K3618),قادمين!$B$3=IF(قادمين!$B$3="","",$Q3618),قادمين!$B$4=IF(قادمين!$B$4="","",$R3618)),MAX($D$4:$D3617)+1,"")</f>
        <v/>
      </c>
      <c r="E3618" s="46" t="str">
        <f t="shared" si="113"/>
        <v/>
      </c>
      <c r="F3618" s="46" t="str">
        <f>IF($D3618="","",RANK($E3618,$E$5:$E$9000,1)+COUNTIF($E$4:$E3617,$E3618))</f>
        <v/>
      </c>
      <c r="G3618" s="63" t="str">
        <f>IF(H3618="","",COUNTA($H$5:H3618))</f>
        <v/>
      </c>
      <c r="H3618" s="187"/>
      <c r="I3618" s="203"/>
      <c r="J3618" s="202"/>
      <c r="K3618" s="202"/>
      <c r="L3618" s="202"/>
      <c r="M3618" s="202"/>
      <c r="N3618" s="202"/>
      <c r="O3618" s="201"/>
      <c r="P3618" s="159"/>
      <c r="Q3618" s="206"/>
      <c r="R3618" s="50"/>
      <c r="S3618" s="51"/>
      <c r="T3618" s="51"/>
      <c r="U3618" s="52"/>
      <c r="V3618" s="52"/>
      <c r="W3618" s="52"/>
      <c r="X3618" s="53"/>
      <c r="Y3618" s="52"/>
      <c r="Z3618" s="54"/>
      <c r="AA3618" s="22"/>
      <c r="AB3618" s="22"/>
      <c r="AC3618" s="22"/>
      <c r="AD3618" s="22"/>
      <c r="AE3618" s="22"/>
      <c r="AF3618" s="22"/>
      <c r="AG3618" s="22"/>
    </row>
    <row r="3619" spans="1:33" s="11" customFormat="1" ht="26.1" customHeight="1">
      <c r="A3619" s="45" t="str">
        <f>IF(AND($H3619&gt;=مغادرين!$C$4,$H3619&lt;=مغادرين!$H$4,مغادرين!$B$1=IF(مغادرين!$B$1="","",$I3619),مغادرين!$B$2=IF(مغادرين!$B$2="","",$K3619),مغادرين!$B$3=IF(مغادرين!$B$3="","",$Q3619),مغادرين!$B$4=IF(مغادرين!$B$4="","",$R3619)),MAX($A$4:$A3618)+1,"")</f>
        <v/>
      </c>
      <c r="B3619" s="45" t="str">
        <f t="shared" si="112"/>
        <v/>
      </c>
      <c r="C3619" s="45" t="str">
        <f>IF($A3619="","",RANK($B3619,$B$5:$B$9000,1)+COUNTIF($B$4:$B3618,$B3619))</f>
        <v/>
      </c>
      <c r="D3619" s="46" t="str">
        <f>IF(AND($O3619&gt;=قادمين!$C$4,$O3619&lt;=قادمين!$H$4,قادمين!$B$1=IF(قادمين!$B$1="","",$I3619),قادمين!$B$2=IF(قادمين!$B$2="","",$K3619),قادمين!$B$3=IF(قادمين!$B$3="","",$Q3619),قادمين!$B$4=IF(قادمين!$B$4="","",$R3619)),MAX($D$4:$D3618)+1,"")</f>
        <v/>
      </c>
      <c r="E3619" s="46" t="str">
        <f t="shared" si="113"/>
        <v/>
      </c>
      <c r="F3619" s="46" t="str">
        <f>IF($D3619="","",RANK($E3619,$E$5:$E$9000,1)+COUNTIF($E$4:$E3618,$E3619))</f>
        <v/>
      </c>
      <c r="G3619" s="63" t="str">
        <f>IF(H3619="","",COUNTA($H$5:H3619))</f>
        <v/>
      </c>
      <c r="H3619" s="187"/>
      <c r="I3619" s="203"/>
      <c r="J3619" s="202"/>
      <c r="K3619" s="202"/>
      <c r="L3619" s="202"/>
      <c r="M3619" s="202"/>
      <c r="N3619" s="202"/>
      <c r="O3619" s="201"/>
      <c r="P3619" s="159"/>
      <c r="Q3619" s="206"/>
      <c r="R3619" s="50"/>
      <c r="S3619" s="51"/>
      <c r="T3619" s="51"/>
      <c r="U3619" s="52"/>
      <c r="V3619" s="52"/>
      <c r="W3619" s="52"/>
      <c r="X3619" s="53"/>
      <c r="Y3619" s="52"/>
      <c r="Z3619" s="54"/>
      <c r="AA3619" s="22"/>
      <c r="AB3619" s="22"/>
      <c r="AC3619" s="22"/>
      <c r="AD3619" s="22"/>
      <c r="AE3619" s="22"/>
      <c r="AF3619" s="22"/>
      <c r="AG3619" s="22"/>
    </row>
    <row r="3620" spans="1:33" s="11" customFormat="1" ht="26.1" customHeight="1">
      <c r="A3620" s="45" t="str">
        <f>IF(AND($H3620&gt;=مغادرين!$C$4,$H3620&lt;=مغادرين!$H$4,مغادرين!$B$1=IF(مغادرين!$B$1="","",$I3620),مغادرين!$B$2=IF(مغادرين!$B$2="","",$K3620),مغادرين!$B$3=IF(مغادرين!$B$3="","",$Q3620),مغادرين!$B$4=IF(مغادرين!$B$4="","",$R3620)),MAX($A$4:$A3619)+1,"")</f>
        <v/>
      </c>
      <c r="B3620" s="45" t="str">
        <f t="shared" si="112"/>
        <v/>
      </c>
      <c r="C3620" s="45" t="str">
        <f>IF($A3620="","",RANK($B3620,$B$5:$B$9000,1)+COUNTIF($B$4:$B3619,$B3620))</f>
        <v/>
      </c>
      <c r="D3620" s="46" t="str">
        <f>IF(AND($O3620&gt;=قادمين!$C$4,$O3620&lt;=قادمين!$H$4,قادمين!$B$1=IF(قادمين!$B$1="","",$I3620),قادمين!$B$2=IF(قادمين!$B$2="","",$K3620),قادمين!$B$3=IF(قادمين!$B$3="","",$Q3620),قادمين!$B$4=IF(قادمين!$B$4="","",$R3620)),MAX($D$4:$D3619)+1,"")</f>
        <v/>
      </c>
      <c r="E3620" s="46" t="str">
        <f t="shared" si="113"/>
        <v/>
      </c>
      <c r="F3620" s="46" t="str">
        <f>IF($D3620="","",RANK($E3620,$E$5:$E$9000,1)+COUNTIF($E$4:$E3619,$E3620))</f>
        <v/>
      </c>
      <c r="G3620" s="63" t="str">
        <f>IF(H3620="","",COUNTA($H$5:H3620))</f>
        <v/>
      </c>
      <c r="H3620" s="187"/>
      <c r="I3620" s="203"/>
      <c r="J3620" s="202"/>
      <c r="K3620" s="202"/>
      <c r="L3620" s="202"/>
      <c r="M3620" s="202"/>
      <c r="N3620" s="202"/>
      <c r="O3620" s="201"/>
      <c r="P3620" s="159"/>
      <c r="Q3620" s="206"/>
      <c r="R3620" s="50"/>
      <c r="S3620" s="51"/>
      <c r="T3620" s="51"/>
      <c r="U3620" s="52"/>
      <c r="V3620" s="52"/>
      <c r="W3620" s="52"/>
      <c r="X3620" s="53"/>
      <c r="Y3620" s="52"/>
      <c r="Z3620" s="54"/>
      <c r="AA3620" s="22"/>
      <c r="AB3620" s="22"/>
      <c r="AC3620" s="22"/>
      <c r="AD3620" s="22"/>
      <c r="AE3620" s="22"/>
      <c r="AF3620" s="22"/>
      <c r="AG3620" s="22"/>
    </row>
    <row r="3621" spans="1:33" s="11" customFormat="1" ht="26.1" customHeight="1">
      <c r="A3621" s="45" t="str">
        <f>IF(AND($H3621&gt;=مغادرين!$C$4,$H3621&lt;=مغادرين!$H$4,مغادرين!$B$1=IF(مغادرين!$B$1="","",$I3621),مغادرين!$B$2=IF(مغادرين!$B$2="","",$K3621),مغادرين!$B$3=IF(مغادرين!$B$3="","",$Q3621),مغادرين!$B$4=IF(مغادرين!$B$4="","",$R3621)),MAX($A$4:$A3620)+1,"")</f>
        <v/>
      </c>
      <c r="B3621" s="45" t="str">
        <f t="shared" si="112"/>
        <v/>
      </c>
      <c r="C3621" s="45" t="str">
        <f>IF($A3621="","",RANK($B3621,$B$5:$B$9000,1)+COUNTIF($B$4:$B3620,$B3621))</f>
        <v/>
      </c>
      <c r="D3621" s="46" t="str">
        <f>IF(AND($O3621&gt;=قادمين!$C$4,$O3621&lt;=قادمين!$H$4,قادمين!$B$1=IF(قادمين!$B$1="","",$I3621),قادمين!$B$2=IF(قادمين!$B$2="","",$K3621),قادمين!$B$3=IF(قادمين!$B$3="","",$Q3621),قادمين!$B$4=IF(قادمين!$B$4="","",$R3621)),MAX($D$4:$D3620)+1,"")</f>
        <v/>
      </c>
      <c r="E3621" s="46" t="str">
        <f t="shared" si="113"/>
        <v/>
      </c>
      <c r="F3621" s="46" t="str">
        <f>IF($D3621="","",RANK($E3621,$E$5:$E$9000,1)+COUNTIF($E$4:$E3620,$E3621))</f>
        <v/>
      </c>
      <c r="G3621" s="63" t="str">
        <f>IF(H3621="","",COUNTA($H$5:H3621))</f>
        <v/>
      </c>
      <c r="H3621" s="187"/>
      <c r="I3621" s="203"/>
      <c r="J3621" s="202"/>
      <c r="K3621" s="202"/>
      <c r="L3621" s="202"/>
      <c r="M3621" s="202"/>
      <c r="N3621" s="202"/>
      <c r="O3621" s="201"/>
      <c r="P3621" s="159"/>
      <c r="Q3621" s="206"/>
      <c r="R3621" s="50"/>
      <c r="S3621" s="51"/>
      <c r="T3621" s="51"/>
      <c r="U3621" s="52"/>
      <c r="V3621" s="52"/>
      <c r="W3621" s="52"/>
      <c r="X3621" s="53"/>
      <c r="Y3621" s="52"/>
      <c r="Z3621" s="54"/>
      <c r="AA3621" s="22"/>
      <c r="AB3621" s="22"/>
      <c r="AC3621" s="22"/>
      <c r="AD3621" s="22"/>
      <c r="AE3621" s="22"/>
      <c r="AF3621" s="22"/>
      <c r="AG3621" s="22"/>
    </row>
    <row r="3622" spans="1:33" s="11" customFormat="1" ht="26.1" customHeight="1">
      <c r="A3622" s="45" t="str">
        <f>IF(AND($H3622&gt;=مغادرين!$C$4,$H3622&lt;=مغادرين!$H$4,مغادرين!$B$1=IF(مغادرين!$B$1="","",$I3622),مغادرين!$B$2=IF(مغادرين!$B$2="","",$K3622),مغادرين!$B$3=IF(مغادرين!$B$3="","",$Q3622),مغادرين!$B$4=IF(مغادرين!$B$4="","",$R3622)),MAX($A$4:$A3621)+1,"")</f>
        <v/>
      </c>
      <c r="B3622" s="45" t="str">
        <f t="shared" si="112"/>
        <v/>
      </c>
      <c r="C3622" s="45" t="str">
        <f>IF($A3622="","",RANK($B3622,$B$5:$B$9000,1)+COUNTIF($B$4:$B3621,$B3622))</f>
        <v/>
      </c>
      <c r="D3622" s="46" t="str">
        <f>IF(AND($O3622&gt;=قادمين!$C$4,$O3622&lt;=قادمين!$H$4,قادمين!$B$1=IF(قادمين!$B$1="","",$I3622),قادمين!$B$2=IF(قادمين!$B$2="","",$K3622),قادمين!$B$3=IF(قادمين!$B$3="","",$Q3622),قادمين!$B$4=IF(قادمين!$B$4="","",$R3622)),MAX($D$4:$D3621)+1,"")</f>
        <v/>
      </c>
      <c r="E3622" s="46" t="str">
        <f t="shared" si="113"/>
        <v/>
      </c>
      <c r="F3622" s="46" t="str">
        <f>IF($D3622="","",RANK($E3622,$E$5:$E$9000,1)+COUNTIF($E$4:$E3621,$E3622))</f>
        <v/>
      </c>
      <c r="G3622" s="63" t="str">
        <f>IF(H3622="","",COUNTA($H$5:H3622))</f>
        <v/>
      </c>
      <c r="H3622" s="187"/>
      <c r="I3622" s="203"/>
      <c r="J3622" s="202"/>
      <c r="K3622" s="202"/>
      <c r="L3622" s="202"/>
      <c r="M3622" s="202"/>
      <c r="N3622" s="202"/>
      <c r="O3622" s="201"/>
      <c r="P3622" s="159"/>
      <c r="Q3622" s="206"/>
      <c r="R3622" s="50"/>
      <c r="S3622" s="51"/>
      <c r="T3622" s="51"/>
      <c r="U3622" s="52"/>
      <c r="V3622" s="52"/>
      <c r="W3622" s="52"/>
      <c r="X3622" s="53"/>
      <c r="Y3622" s="52"/>
      <c r="Z3622" s="54"/>
      <c r="AA3622" s="22"/>
      <c r="AB3622" s="22"/>
      <c r="AC3622" s="22"/>
      <c r="AD3622" s="22"/>
      <c r="AE3622" s="22"/>
      <c r="AF3622" s="22"/>
      <c r="AG3622" s="22"/>
    </row>
    <row r="3623" spans="1:33" s="11" customFormat="1" ht="26.1" customHeight="1">
      <c r="A3623" s="45" t="str">
        <f>IF(AND($H3623&gt;=مغادرين!$C$4,$H3623&lt;=مغادرين!$H$4,مغادرين!$B$1=IF(مغادرين!$B$1="","",$I3623),مغادرين!$B$2=IF(مغادرين!$B$2="","",$K3623),مغادرين!$B$3=IF(مغادرين!$B$3="","",$Q3623),مغادرين!$B$4=IF(مغادرين!$B$4="","",$R3623)),MAX($A$4:$A3622)+1,"")</f>
        <v/>
      </c>
      <c r="B3623" s="45" t="str">
        <f t="shared" si="112"/>
        <v/>
      </c>
      <c r="C3623" s="45" t="str">
        <f>IF($A3623="","",RANK($B3623,$B$5:$B$9000,1)+COUNTIF($B$4:$B3622,$B3623))</f>
        <v/>
      </c>
      <c r="D3623" s="46" t="str">
        <f>IF(AND($O3623&gt;=قادمين!$C$4,$O3623&lt;=قادمين!$H$4,قادمين!$B$1=IF(قادمين!$B$1="","",$I3623),قادمين!$B$2=IF(قادمين!$B$2="","",$K3623),قادمين!$B$3=IF(قادمين!$B$3="","",$Q3623),قادمين!$B$4=IF(قادمين!$B$4="","",$R3623)),MAX($D$4:$D3622)+1,"")</f>
        <v/>
      </c>
      <c r="E3623" s="46" t="str">
        <f t="shared" si="113"/>
        <v/>
      </c>
      <c r="F3623" s="46" t="str">
        <f>IF($D3623="","",RANK($E3623,$E$5:$E$9000,1)+COUNTIF($E$4:$E3622,$E3623))</f>
        <v/>
      </c>
      <c r="G3623" s="63" t="str">
        <f>IF(H3623="","",COUNTA($H$5:H3623))</f>
        <v/>
      </c>
      <c r="H3623" s="187"/>
      <c r="I3623" s="203"/>
      <c r="J3623" s="202"/>
      <c r="K3623" s="202"/>
      <c r="L3623" s="202"/>
      <c r="M3623" s="202"/>
      <c r="N3623" s="202"/>
      <c r="O3623" s="201"/>
      <c r="P3623" s="159"/>
      <c r="Q3623" s="206"/>
      <c r="R3623" s="50"/>
      <c r="S3623" s="51"/>
      <c r="T3623" s="51"/>
      <c r="U3623" s="52"/>
      <c r="V3623" s="52"/>
      <c r="W3623" s="52"/>
      <c r="X3623" s="53"/>
      <c r="Y3623" s="52"/>
      <c r="Z3623" s="54"/>
      <c r="AA3623" s="22"/>
      <c r="AB3623" s="22"/>
      <c r="AC3623" s="22"/>
      <c r="AD3623" s="22"/>
      <c r="AE3623" s="22"/>
      <c r="AF3623" s="22"/>
      <c r="AG3623" s="22"/>
    </row>
    <row r="3624" spans="1:33" s="11" customFormat="1" ht="26.1" customHeight="1">
      <c r="A3624" s="45" t="str">
        <f>IF(AND($H3624&gt;=مغادرين!$C$4,$H3624&lt;=مغادرين!$H$4,مغادرين!$B$1=IF(مغادرين!$B$1="","",$I3624),مغادرين!$B$2=IF(مغادرين!$B$2="","",$K3624),مغادرين!$B$3=IF(مغادرين!$B$3="","",$Q3624),مغادرين!$B$4=IF(مغادرين!$B$4="","",$R3624)),MAX($A$4:$A3623)+1,"")</f>
        <v/>
      </c>
      <c r="B3624" s="45" t="str">
        <f t="shared" si="112"/>
        <v/>
      </c>
      <c r="C3624" s="45" t="str">
        <f>IF($A3624="","",RANK($B3624,$B$5:$B$9000,1)+COUNTIF($B$4:$B3623,$B3624))</f>
        <v/>
      </c>
      <c r="D3624" s="46" t="str">
        <f>IF(AND($O3624&gt;=قادمين!$C$4,$O3624&lt;=قادمين!$H$4,قادمين!$B$1=IF(قادمين!$B$1="","",$I3624),قادمين!$B$2=IF(قادمين!$B$2="","",$K3624),قادمين!$B$3=IF(قادمين!$B$3="","",$Q3624),قادمين!$B$4=IF(قادمين!$B$4="","",$R3624)),MAX($D$4:$D3623)+1,"")</f>
        <v/>
      </c>
      <c r="E3624" s="46" t="str">
        <f t="shared" si="113"/>
        <v/>
      </c>
      <c r="F3624" s="46" t="str">
        <f>IF($D3624="","",RANK($E3624,$E$5:$E$9000,1)+COUNTIF($E$4:$E3623,$E3624))</f>
        <v/>
      </c>
      <c r="G3624" s="63" t="str">
        <f>IF(H3624="","",COUNTA($H$5:H3624))</f>
        <v/>
      </c>
      <c r="H3624" s="187"/>
      <c r="I3624" s="203"/>
      <c r="J3624" s="202"/>
      <c r="K3624" s="202"/>
      <c r="L3624" s="202"/>
      <c r="M3624" s="202"/>
      <c r="N3624" s="202"/>
      <c r="O3624" s="201"/>
      <c r="P3624" s="159"/>
      <c r="Q3624" s="206"/>
      <c r="R3624" s="50"/>
      <c r="S3624" s="51"/>
      <c r="T3624" s="51"/>
      <c r="U3624" s="52"/>
      <c r="V3624" s="52"/>
      <c r="W3624" s="52"/>
      <c r="X3624" s="53"/>
      <c r="Y3624" s="52"/>
      <c r="Z3624" s="54"/>
      <c r="AA3624" s="22"/>
      <c r="AB3624" s="22"/>
      <c r="AC3624" s="22"/>
      <c r="AD3624" s="22"/>
      <c r="AE3624" s="22"/>
      <c r="AF3624" s="22"/>
      <c r="AG3624" s="22"/>
    </row>
    <row r="3625" spans="1:33" s="11" customFormat="1" ht="26.1" customHeight="1">
      <c r="A3625" s="45" t="str">
        <f>IF(AND($H3625&gt;=مغادرين!$C$4,$H3625&lt;=مغادرين!$H$4,مغادرين!$B$1=IF(مغادرين!$B$1="","",$I3625),مغادرين!$B$2=IF(مغادرين!$B$2="","",$K3625),مغادرين!$B$3=IF(مغادرين!$B$3="","",$Q3625),مغادرين!$B$4=IF(مغادرين!$B$4="","",$R3625)),MAX($A$4:$A3624)+1,"")</f>
        <v/>
      </c>
      <c r="B3625" s="45" t="str">
        <f t="shared" si="112"/>
        <v/>
      </c>
      <c r="C3625" s="45" t="str">
        <f>IF($A3625="","",RANK($B3625,$B$5:$B$9000,1)+COUNTIF($B$4:$B3624,$B3625))</f>
        <v/>
      </c>
      <c r="D3625" s="46" t="str">
        <f>IF(AND($O3625&gt;=قادمين!$C$4,$O3625&lt;=قادمين!$H$4,قادمين!$B$1=IF(قادمين!$B$1="","",$I3625),قادمين!$B$2=IF(قادمين!$B$2="","",$K3625),قادمين!$B$3=IF(قادمين!$B$3="","",$Q3625),قادمين!$B$4=IF(قادمين!$B$4="","",$R3625)),MAX($D$4:$D3624)+1,"")</f>
        <v/>
      </c>
      <c r="E3625" s="46" t="str">
        <f t="shared" si="113"/>
        <v/>
      </c>
      <c r="F3625" s="46" t="str">
        <f>IF($D3625="","",RANK($E3625,$E$5:$E$9000,1)+COUNTIF($E$4:$E3624,$E3625))</f>
        <v/>
      </c>
      <c r="G3625" s="63" t="str">
        <f>IF(H3625="","",COUNTA($H$5:H3625))</f>
        <v/>
      </c>
      <c r="H3625" s="187"/>
      <c r="I3625" s="203"/>
      <c r="J3625" s="202"/>
      <c r="K3625" s="202"/>
      <c r="L3625" s="202"/>
      <c r="M3625" s="202"/>
      <c r="N3625" s="202"/>
      <c r="O3625" s="201"/>
      <c r="P3625" s="159"/>
      <c r="Q3625" s="206"/>
      <c r="R3625" s="50"/>
      <c r="S3625" s="51"/>
      <c r="T3625" s="51"/>
      <c r="U3625" s="52"/>
      <c r="V3625" s="52"/>
      <c r="W3625" s="52"/>
      <c r="X3625" s="53"/>
      <c r="Y3625" s="52"/>
      <c r="Z3625" s="54"/>
      <c r="AA3625" s="22"/>
      <c r="AB3625" s="22"/>
      <c r="AC3625" s="22"/>
      <c r="AD3625" s="22"/>
      <c r="AE3625" s="22"/>
      <c r="AF3625" s="22"/>
      <c r="AG3625" s="22"/>
    </row>
    <row r="3626" spans="1:33" s="11" customFormat="1" ht="26.1" customHeight="1">
      <c r="A3626" s="45" t="str">
        <f>IF(AND($H3626&gt;=مغادرين!$C$4,$H3626&lt;=مغادرين!$H$4,مغادرين!$B$1=IF(مغادرين!$B$1="","",$I3626),مغادرين!$B$2=IF(مغادرين!$B$2="","",$K3626),مغادرين!$B$3=IF(مغادرين!$B$3="","",$Q3626),مغادرين!$B$4=IF(مغادرين!$B$4="","",$R3626)),MAX($A$4:$A3625)+1,"")</f>
        <v/>
      </c>
      <c r="B3626" s="45" t="str">
        <f t="shared" si="112"/>
        <v/>
      </c>
      <c r="C3626" s="45" t="str">
        <f>IF($A3626="","",RANK($B3626,$B$5:$B$9000,1)+COUNTIF($B$4:$B3625,$B3626))</f>
        <v/>
      </c>
      <c r="D3626" s="46" t="str">
        <f>IF(AND($O3626&gt;=قادمين!$C$4,$O3626&lt;=قادمين!$H$4,قادمين!$B$1=IF(قادمين!$B$1="","",$I3626),قادمين!$B$2=IF(قادمين!$B$2="","",$K3626),قادمين!$B$3=IF(قادمين!$B$3="","",$Q3626),قادمين!$B$4=IF(قادمين!$B$4="","",$R3626)),MAX($D$4:$D3625)+1,"")</f>
        <v/>
      </c>
      <c r="E3626" s="46" t="str">
        <f t="shared" si="113"/>
        <v/>
      </c>
      <c r="F3626" s="46" t="str">
        <f>IF($D3626="","",RANK($E3626,$E$5:$E$9000,1)+COUNTIF($E$4:$E3625,$E3626))</f>
        <v/>
      </c>
      <c r="G3626" s="63" t="str">
        <f>IF(H3626="","",COUNTA($H$5:H3626))</f>
        <v/>
      </c>
      <c r="H3626" s="187"/>
      <c r="I3626" s="203"/>
      <c r="J3626" s="202"/>
      <c r="K3626" s="202"/>
      <c r="L3626" s="202"/>
      <c r="M3626" s="202"/>
      <c r="N3626" s="202"/>
      <c r="O3626" s="201"/>
      <c r="P3626" s="159"/>
      <c r="Q3626" s="206"/>
      <c r="R3626" s="50"/>
      <c r="S3626" s="51"/>
      <c r="T3626" s="51"/>
      <c r="U3626" s="52"/>
      <c r="V3626" s="52"/>
      <c r="W3626" s="52"/>
      <c r="X3626" s="53"/>
      <c r="Y3626" s="52"/>
      <c r="Z3626" s="54"/>
      <c r="AA3626" s="22"/>
      <c r="AB3626" s="22"/>
      <c r="AC3626" s="22"/>
      <c r="AD3626" s="22"/>
      <c r="AE3626" s="22"/>
      <c r="AF3626" s="22"/>
      <c r="AG3626" s="22"/>
    </row>
    <row r="3627" spans="1:33" s="11" customFormat="1" ht="26.1" customHeight="1">
      <c r="A3627" s="45" t="str">
        <f>IF(AND($H3627&gt;=مغادرين!$C$4,$H3627&lt;=مغادرين!$H$4,مغادرين!$B$1=IF(مغادرين!$B$1="","",$I3627),مغادرين!$B$2=IF(مغادرين!$B$2="","",$K3627),مغادرين!$B$3=IF(مغادرين!$B$3="","",$Q3627),مغادرين!$B$4=IF(مغادرين!$B$4="","",$R3627)),MAX($A$4:$A3626)+1,"")</f>
        <v/>
      </c>
      <c r="B3627" s="45" t="str">
        <f t="shared" si="112"/>
        <v/>
      </c>
      <c r="C3627" s="45" t="str">
        <f>IF($A3627="","",RANK($B3627,$B$5:$B$9000,1)+COUNTIF($B$4:$B3626,$B3627))</f>
        <v/>
      </c>
      <c r="D3627" s="46" t="str">
        <f>IF(AND($O3627&gt;=قادمين!$C$4,$O3627&lt;=قادمين!$H$4,قادمين!$B$1=IF(قادمين!$B$1="","",$I3627),قادمين!$B$2=IF(قادمين!$B$2="","",$K3627),قادمين!$B$3=IF(قادمين!$B$3="","",$Q3627),قادمين!$B$4=IF(قادمين!$B$4="","",$R3627)),MAX($D$4:$D3626)+1,"")</f>
        <v/>
      </c>
      <c r="E3627" s="46" t="str">
        <f t="shared" si="113"/>
        <v/>
      </c>
      <c r="F3627" s="46" t="str">
        <f>IF($D3627="","",RANK($E3627,$E$5:$E$9000,1)+COUNTIF($E$4:$E3626,$E3627))</f>
        <v/>
      </c>
      <c r="G3627" s="63" t="str">
        <f>IF(H3627="","",COUNTA($H$5:H3627))</f>
        <v/>
      </c>
      <c r="H3627" s="187"/>
      <c r="I3627" s="203"/>
      <c r="J3627" s="202"/>
      <c r="K3627" s="202"/>
      <c r="L3627" s="202"/>
      <c r="M3627" s="202"/>
      <c r="N3627" s="202"/>
      <c r="O3627" s="201"/>
      <c r="P3627" s="159"/>
      <c r="Q3627" s="206"/>
      <c r="R3627" s="50"/>
      <c r="S3627" s="51"/>
      <c r="T3627" s="51"/>
      <c r="U3627" s="52"/>
      <c r="V3627" s="52"/>
      <c r="W3627" s="52"/>
      <c r="X3627" s="53"/>
      <c r="Y3627" s="52"/>
      <c r="Z3627" s="54"/>
      <c r="AA3627" s="22"/>
      <c r="AB3627" s="22"/>
      <c r="AC3627" s="22"/>
      <c r="AD3627" s="22"/>
      <c r="AE3627" s="22"/>
      <c r="AF3627" s="22"/>
      <c r="AG3627" s="22"/>
    </row>
    <row r="3628" spans="1:33" s="11" customFormat="1" ht="26.1" customHeight="1">
      <c r="A3628" s="45" t="str">
        <f>IF(AND($H3628&gt;=مغادرين!$C$4,$H3628&lt;=مغادرين!$H$4,مغادرين!$B$1=IF(مغادرين!$B$1="","",$I3628),مغادرين!$B$2=IF(مغادرين!$B$2="","",$K3628),مغادرين!$B$3=IF(مغادرين!$B$3="","",$Q3628),مغادرين!$B$4=IF(مغادرين!$B$4="","",$R3628)),MAX($A$4:$A3627)+1,"")</f>
        <v/>
      </c>
      <c r="B3628" s="45" t="str">
        <f t="shared" si="112"/>
        <v/>
      </c>
      <c r="C3628" s="45" t="str">
        <f>IF($A3628="","",RANK($B3628,$B$5:$B$9000,1)+COUNTIF($B$4:$B3627,$B3628))</f>
        <v/>
      </c>
      <c r="D3628" s="46" t="str">
        <f>IF(AND($O3628&gt;=قادمين!$C$4,$O3628&lt;=قادمين!$H$4,قادمين!$B$1=IF(قادمين!$B$1="","",$I3628),قادمين!$B$2=IF(قادمين!$B$2="","",$K3628),قادمين!$B$3=IF(قادمين!$B$3="","",$Q3628),قادمين!$B$4=IF(قادمين!$B$4="","",$R3628)),MAX($D$4:$D3627)+1,"")</f>
        <v/>
      </c>
      <c r="E3628" s="46" t="str">
        <f t="shared" si="113"/>
        <v/>
      </c>
      <c r="F3628" s="46" t="str">
        <f>IF($D3628="","",RANK($E3628,$E$5:$E$9000,1)+COUNTIF($E$4:$E3627,$E3628))</f>
        <v/>
      </c>
      <c r="G3628" s="63" t="str">
        <f>IF(H3628="","",COUNTA($H$5:H3628))</f>
        <v/>
      </c>
      <c r="H3628" s="187"/>
      <c r="I3628" s="203"/>
      <c r="J3628" s="202"/>
      <c r="K3628" s="202"/>
      <c r="L3628" s="202"/>
      <c r="M3628" s="202"/>
      <c r="N3628" s="202"/>
      <c r="O3628" s="201"/>
      <c r="P3628" s="159"/>
      <c r="Q3628" s="206"/>
      <c r="R3628" s="50"/>
      <c r="S3628" s="51"/>
      <c r="T3628" s="51"/>
      <c r="U3628" s="52"/>
      <c r="V3628" s="52"/>
      <c r="W3628" s="52"/>
      <c r="X3628" s="53"/>
      <c r="Y3628" s="52"/>
      <c r="Z3628" s="54"/>
      <c r="AA3628" s="22"/>
      <c r="AB3628" s="22"/>
      <c r="AC3628" s="22"/>
      <c r="AD3628" s="22"/>
      <c r="AE3628" s="22"/>
      <c r="AF3628" s="22"/>
      <c r="AG3628" s="22"/>
    </row>
    <row r="3629" spans="1:33" s="11" customFormat="1" ht="26.1" customHeight="1">
      <c r="A3629" s="45" t="str">
        <f>IF(AND($H3629&gt;=مغادرين!$C$4,$H3629&lt;=مغادرين!$H$4,مغادرين!$B$1=IF(مغادرين!$B$1="","",$I3629),مغادرين!$B$2=IF(مغادرين!$B$2="","",$K3629),مغادرين!$B$3=IF(مغادرين!$B$3="","",$Q3629),مغادرين!$B$4=IF(مغادرين!$B$4="","",$R3629)),MAX($A$4:$A3628)+1,"")</f>
        <v/>
      </c>
      <c r="B3629" s="45" t="str">
        <f t="shared" si="112"/>
        <v/>
      </c>
      <c r="C3629" s="45" t="str">
        <f>IF($A3629="","",RANK($B3629,$B$5:$B$9000,1)+COUNTIF($B$4:$B3628,$B3629))</f>
        <v/>
      </c>
      <c r="D3629" s="46" t="str">
        <f>IF(AND($O3629&gt;=قادمين!$C$4,$O3629&lt;=قادمين!$H$4,قادمين!$B$1=IF(قادمين!$B$1="","",$I3629),قادمين!$B$2=IF(قادمين!$B$2="","",$K3629),قادمين!$B$3=IF(قادمين!$B$3="","",$Q3629),قادمين!$B$4=IF(قادمين!$B$4="","",$R3629)),MAX($D$4:$D3628)+1,"")</f>
        <v/>
      </c>
      <c r="E3629" s="46" t="str">
        <f t="shared" si="113"/>
        <v/>
      </c>
      <c r="F3629" s="46" t="str">
        <f>IF($D3629="","",RANK($E3629,$E$5:$E$9000,1)+COUNTIF($E$4:$E3628,$E3629))</f>
        <v/>
      </c>
      <c r="G3629" s="63" t="str">
        <f>IF(H3629="","",COUNTA($H$5:H3629))</f>
        <v/>
      </c>
      <c r="H3629" s="187"/>
      <c r="I3629" s="203"/>
      <c r="J3629" s="202"/>
      <c r="K3629" s="202"/>
      <c r="L3629" s="202"/>
      <c r="M3629" s="202"/>
      <c r="N3629" s="202"/>
      <c r="O3629" s="201"/>
      <c r="P3629" s="159"/>
      <c r="Q3629" s="206"/>
      <c r="R3629" s="50"/>
      <c r="S3629" s="51"/>
      <c r="T3629" s="51"/>
      <c r="U3629" s="52"/>
      <c r="V3629" s="52"/>
      <c r="W3629" s="52"/>
      <c r="X3629" s="53"/>
      <c r="Y3629" s="52"/>
      <c r="Z3629" s="54"/>
      <c r="AA3629" s="22"/>
      <c r="AB3629" s="22"/>
      <c r="AC3629" s="22"/>
      <c r="AD3629" s="22"/>
      <c r="AE3629" s="22"/>
      <c r="AF3629" s="22"/>
      <c r="AG3629" s="22"/>
    </row>
    <row r="3630" spans="1:33" s="11" customFormat="1" ht="26.1" customHeight="1">
      <c r="A3630" s="45" t="str">
        <f>IF(AND($H3630&gt;=مغادرين!$C$4,$H3630&lt;=مغادرين!$H$4,مغادرين!$B$1=IF(مغادرين!$B$1="","",$I3630),مغادرين!$B$2=IF(مغادرين!$B$2="","",$K3630),مغادرين!$B$3=IF(مغادرين!$B$3="","",$Q3630),مغادرين!$B$4=IF(مغادرين!$B$4="","",$R3630)),MAX($A$4:$A3629)+1,"")</f>
        <v/>
      </c>
      <c r="B3630" s="45" t="str">
        <f t="shared" si="112"/>
        <v/>
      </c>
      <c r="C3630" s="45" t="str">
        <f>IF($A3630="","",RANK($B3630,$B$5:$B$9000,1)+COUNTIF($B$4:$B3629,$B3630))</f>
        <v/>
      </c>
      <c r="D3630" s="46" t="str">
        <f>IF(AND($O3630&gt;=قادمين!$C$4,$O3630&lt;=قادمين!$H$4,قادمين!$B$1=IF(قادمين!$B$1="","",$I3630),قادمين!$B$2=IF(قادمين!$B$2="","",$K3630),قادمين!$B$3=IF(قادمين!$B$3="","",$Q3630),قادمين!$B$4=IF(قادمين!$B$4="","",$R3630)),MAX($D$4:$D3629)+1,"")</f>
        <v/>
      </c>
      <c r="E3630" s="46" t="str">
        <f t="shared" si="113"/>
        <v/>
      </c>
      <c r="F3630" s="46" t="str">
        <f>IF($D3630="","",RANK($E3630,$E$5:$E$9000,1)+COUNTIF($E$4:$E3629,$E3630))</f>
        <v/>
      </c>
      <c r="G3630" s="63" t="str">
        <f>IF(H3630="","",COUNTA($H$5:H3630))</f>
        <v/>
      </c>
      <c r="H3630" s="187"/>
      <c r="I3630" s="203"/>
      <c r="J3630" s="202"/>
      <c r="K3630" s="202"/>
      <c r="L3630" s="202"/>
      <c r="M3630" s="202"/>
      <c r="N3630" s="202"/>
      <c r="O3630" s="201"/>
      <c r="P3630" s="159"/>
      <c r="Q3630" s="206"/>
      <c r="R3630" s="50"/>
      <c r="S3630" s="51"/>
      <c r="T3630" s="51"/>
      <c r="U3630" s="52"/>
      <c r="V3630" s="52"/>
      <c r="W3630" s="52"/>
      <c r="X3630" s="53"/>
      <c r="Y3630" s="52"/>
      <c r="Z3630" s="54"/>
      <c r="AA3630" s="22"/>
      <c r="AB3630" s="22"/>
      <c r="AC3630" s="22"/>
      <c r="AD3630" s="22"/>
      <c r="AE3630" s="22"/>
      <c r="AF3630" s="22"/>
      <c r="AG3630" s="22"/>
    </row>
    <row r="3631" spans="1:33" s="11" customFormat="1" ht="26.1" customHeight="1">
      <c r="A3631" s="45" t="str">
        <f>IF(AND($H3631&gt;=مغادرين!$C$4,$H3631&lt;=مغادرين!$H$4,مغادرين!$B$1=IF(مغادرين!$B$1="","",$I3631),مغادرين!$B$2=IF(مغادرين!$B$2="","",$K3631),مغادرين!$B$3=IF(مغادرين!$B$3="","",$Q3631),مغادرين!$B$4=IF(مغادرين!$B$4="","",$R3631)),MAX($A$4:$A3630)+1,"")</f>
        <v/>
      </c>
      <c r="B3631" s="45" t="str">
        <f t="shared" si="112"/>
        <v/>
      </c>
      <c r="C3631" s="45" t="str">
        <f>IF($A3631="","",RANK($B3631,$B$5:$B$9000,1)+COUNTIF($B$4:$B3630,$B3631))</f>
        <v/>
      </c>
      <c r="D3631" s="46" t="str">
        <f>IF(AND($O3631&gt;=قادمين!$C$4,$O3631&lt;=قادمين!$H$4,قادمين!$B$1=IF(قادمين!$B$1="","",$I3631),قادمين!$B$2=IF(قادمين!$B$2="","",$K3631),قادمين!$B$3=IF(قادمين!$B$3="","",$Q3631),قادمين!$B$4=IF(قادمين!$B$4="","",$R3631)),MAX($D$4:$D3630)+1,"")</f>
        <v/>
      </c>
      <c r="E3631" s="46" t="str">
        <f t="shared" si="113"/>
        <v/>
      </c>
      <c r="F3631" s="46" t="str">
        <f>IF($D3631="","",RANK($E3631,$E$5:$E$9000,1)+COUNTIF($E$4:$E3630,$E3631))</f>
        <v/>
      </c>
      <c r="G3631" s="63" t="str">
        <f>IF(H3631="","",COUNTA($H$5:H3631))</f>
        <v/>
      </c>
      <c r="H3631" s="187"/>
      <c r="I3631" s="203"/>
      <c r="J3631" s="202"/>
      <c r="K3631" s="202"/>
      <c r="L3631" s="202"/>
      <c r="M3631" s="202"/>
      <c r="N3631" s="202"/>
      <c r="O3631" s="201"/>
      <c r="P3631" s="159"/>
      <c r="Q3631" s="206"/>
      <c r="R3631" s="50"/>
      <c r="S3631" s="51"/>
      <c r="T3631" s="51"/>
      <c r="U3631" s="52"/>
      <c r="V3631" s="52"/>
      <c r="W3631" s="52"/>
      <c r="X3631" s="53"/>
      <c r="Y3631" s="52"/>
      <c r="Z3631" s="54"/>
      <c r="AA3631" s="22"/>
      <c r="AB3631" s="22"/>
      <c r="AC3631" s="22"/>
      <c r="AD3631" s="22"/>
      <c r="AE3631" s="22"/>
      <c r="AF3631" s="22"/>
      <c r="AG3631" s="22"/>
    </row>
    <row r="3632" spans="1:33" s="11" customFormat="1" ht="26.1" customHeight="1">
      <c r="A3632" s="45" t="str">
        <f>IF(AND($H3632&gt;=مغادرين!$C$4,$H3632&lt;=مغادرين!$H$4,مغادرين!$B$1=IF(مغادرين!$B$1="","",$I3632),مغادرين!$B$2=IF(مغادرين!$B$2="","",$K3632),مغادرين!$B$3=IF(مغادرين!$B$3="","",$Q3632),مغادرين!$B$4=IF(مغادرين!$B$4="","",$R3632)),MAX($A$4:$A3631)+1,"")</f>
        <v/>
      </c>
      <c r="B3632" s="45" t="str">
        <f t="shared" si="112"/>
        <v/>
      </c>
      <c r="C3632" s="45" t="str">
        <f>IF($A3632="","",RANK($B3632,$B$5:$B$9000,1)+COUNTIF($B$4:$B3631,$B3632))</f>
        <v/>
      </c>
      <c r="D3632" s="46" t="str">
        <f>IF(AND($O3632&gt;=قادمين!$C$4,$O3632&lt;=قادمين!$H$4,قادمين!$B$1=IF(قادمين!$B$1="","",$I3632),قادمين!$B$2=IF(قادمين!$B$2="","",$K3632),قادمين!$B$3=IF(قادمين!$B$3="","",$Q3632),قادمين!$B$4=IF(قادمين!$B$4="","",$R3632)),MAX($D$4:$D3631)+1,"")</f>
        <v/>
      </c>
      <c r="E3632" s="46" t="str">
        <f t="shared" si="113"/>
        <v/>
      </c>
      <c r="F3632" s="46" t="str">
        <f>IF($D3632="","",RANK($E3632,$E$5:$E$9000,1)+COUNTIF($E$4:$E3631,$E3632))</f>
        <v/>
      </c>
      <c r="G3632" s="63" t="str">
        <f>IF(H3632="","",COUNTA($H$5:H3632))</f>
        <v/>
      </c>
      <c r="H3632" s="187"/>
      <c r="I3632" s="203"/>
      <c r="J3632" s="202"/>
      <c r="K3632" s="202"/>
      <c r="L3632" s="202"/>
      <c r="M3632" s="202"/>
      <c r="N3632" s="202"/>
      <c r="O3632" s="201"/>
      <c r="P3632" s="159"/>
      <c r="Q3632" s="206"/>
      <c r="R3632" s="50"/>
      <c r="S3632" s="51"/>
      <c r="T3632" s="51"/>
      <c r="U3632" s="52"/>
      <c r="V3632" s="52"/>
      <c r="W3632" s="52"/>
      <c r="X3632" s="53"/>
      <c r="Y3632" s="52"/>
      <c r="Z3632" s="54"/>
      <c r="AA3632" s="22"/>
      <c r="AB3632" s="22"/>
      <c r="AC3632" s="22"/>
      <c r="AD3632" s="22"/>
      <c r="AE3632" s="22"/>
      <c r="AF3632" s="22"/>
      <c r="AG3632" s="22"/>
    </row>
    <row r="3633" spans="1:33" s="11" customFormat="1" ht="26.1" customHeight="1">
      <c r="A3633" s="45" t="str">
        <f>IF(AND($H3633&gt;=مغادرين!$C$4,$H3633&lt;=مغادرين!$H$4,مغادرين!$B$1=IF(مغادرين!$B$1="","",$I3633),مغادرين!$B$2=IF(مغادرين!$B$2="","",$K3633),مغادرين!$B$3=IF(مغادرين!$B$3="","",$Q3633),مغادرين!$B$4=IF(مغادرين!$B$4="","",$R3633)),MAX($A$4:$A3632)+1,"")</f>
        <v/>
      </c>
      <c r="B3633" s="45" t="str">
        <f t="shared" si="112"/>
        <v/>
      </c>
      <c r="C3633" s="45" t="str">
        <f>IF($A3633="","",RANK($B3633,$B$5:$B$9000,1)+COUNTIF($B$4:$B3632,$B3633))</f>
        <v/>
      </c>
      <c r="D3633" s="46" t="str">
        <f>IF(AND($O3633&gt;=قادمين!$C$4,$O3633&lt;=قادمين!$H$4,قادمين!$B$1=IF(قادمين!$B$1="","",$I3633),قادمين!$B$2=IF(قادمين!$B$2="","",$K3633),قادمين!$B$3=IF(قادمين!$B$3="","",$Q3633),قادمين!$B$4=IF(قادمين!$B$4="","",$R3633)),MAX($D$4:$D3632)+1,"")</f>
        <v/>
      </c>
      <c r="E3633" s="46" t="str">
        <f t="shared" si="113"/>
        <v/>
      </c>
      <c r="F3633" s="46" t="str">
        <f>IF($D3633="","",RANK($E3633,$E$5:$E$9000,1)+COUNTIF($E$4:$E3632,$E3633))</f>
        <v/>
      </c>
      <c r="G3633" s="63" t="str">
        <f>IF(H3633="","",COUNTA($H$5:H3633))</f>
        <v/>
      </c>
      <c r="H3633" s="187"/>
      <c r="I3633" s="203"/>
      <c r="J3633" s="202"/>
      <c r="K3633" s="202"/>
      <c r="L3633" s="202"/>
      <c r="M3633" s="202"/>
      <c r="N3633" s="202"/>
      <c r="O3633" s="201"/>
      <c r="P3633" s="159"/>
      <c r="Q3633" s="206"/>
      <c r="R3633" s="50"/>
      <c r="S3633" s="51"/>
      <c r="T3633" s="51"/>
      <c r="U3633" s="52"/>
      <c r="V3633" s="52"/>
      <c r="W3633" s="52"/>
      <c r="X3633" s="53"/>
      <c r="Y3633" s="52"/>
      <c r="Z3633" s="54"/>
      <c r="AA3633" s="22"/>
      <c r="AB3633" s="22"/>
      <c r="AC3633" s="22"/>
      <c r="AD3633" s="22"/>
      <c r="AE3633" s="22"/>
      <c r="AF3633" s="22"/>
      <c r="AG3633" s="22"/>
    </row>
    <row r="3634" spans="1:33" s="11" customFormat="1" ht="26.1" customHeight="1">
      <c r="A3634" s="45" t="str">
        <f>IF(AND($H3634&gt;=مغادرين!$C$4,$H3634&lt;=مغادرين!$H$4,مغادرين!$B$1=IF(مغادرين!$B$1="","",$I3634),مغادرين!$B$2=IF(مغادرين!$B$2="","",$K3634),مغادرين!$B$3=IF(مغادرين!$B$3="","",$Q3634),مغادرين!$B$4=IF(مغادرين!$B$4="","",$R3634)),MAX($A$4:$A3633)+1,"")</f>
        <v/>
      </c>
      <c r="B3634" s="45" t="str">
        <f t="shared" si="112"/>
        <v/>
      </c>
      <c r="C3634" s="45" t="str">
        <f>IF($A3634="","",RANK($B3634,$B$5:$B$9000,1)+COUNTIF($B$4:$B3633,$B3634))</f>
        <v/>
      </c>
      <c r="D3634" s="46" t="str">
        <f>IF(AND($O3634&gt;=قادمين!$C$4,$O3634&lt;=قادمين!$H$4,قادمين!$B$1=IF(قادمين!$B$1="","",$I3634),قادمين!$B$2=IF(قادمين!$B$2="","",$K3634),قادمين!$B$3=IF(قادمين!$B$3="","",$Q3634),قادمين!$B$4=IF(قادمين!$B$4="","",$R3634)),MAX($D$4:$D3633)+1,"")</f>
        <v/>
      </c>
      <c r="E3634" s="46" t="str">
        <f t="shared" si="113"/>
        <v/>
      </c>
      <c r="F3634" s="46" t="str">
        <f>IF($D3634="","",RANK($E3634,$E$5:$E$9000,1)+COUNTIF($E$4:$E3633,$E3634))</f>
        <v/>
      </c>
      <c r="G3634" s="63" t="str">
        <f>IF(H3634="","",COUNTA($H$5:H3634))</f>
        <v/>
      </c>
      <c r="H3634" s="187"/>
      <c r="I3634" s="203"/>
      <c r="J3634" s="202"/>
      <c r="K3634" s="202"/>
      <c r="L3634" s="202"/>
      <c r="M3634" s="202"/>
      <c r="N3634" s="202"/>
      <c r="O3634" s="201"/>
      <c r="P3634" s="159"/>
      <c r="Q3634" s="206"/>
      <c r="R3634" s="50"/>
      <c r="S3634" s="51"/>
      <c r="T3634" s="51"/>
      <c r="U3634" s="52"/>
      <c r="V3634" s="52"/>
      <c r="W3634" s="52"/>
      <c r="X3634" s="53"/>
      <c r="Y3634" s="52"/>
      <c r="Z3634" s="54"/>
      <c r="AA3634" s="22"/>
      <c r="AB3634" s="22"/>
      <c r="AC3634" s="22"/>
      <c r="AD3634" s="22"/>
      <c r="AE3634" s="22"/>
      <c r="AF3634" s="22"/>
      <c r="AG3634" s="22"/>
    </row>
    <row r="3635" spans="1:33" s="11" customFormat="1" ht="26.1" customHeight="1">
      <c r="A3635" s="45" t="str">
        <f>IF(AND($H3635&gt;=مغادرين!$C$4,$H3635&lt;=مغادرين!$H$4,مغادرين!$B$1=IF(مغادرين!$B$1="","",$I3635),مغادرين!$B$2=IF(مغادرين!$B$2="","",$K3635),مغادرين!$B$3=IF(مغادرين!$B$3="","",$Q3635),مغادرين!$B$4=IF(مغادرين!$B$4="","",$R3635)),MAX($A$4:$A3634)+1,"")</f>
        <v/>
      </c>
      <c r="B3635" s="45" t="str">
        <f t="shared" si="112"/>
        <v/>
      </c>
      <c r="C3635" s="45" t="str">
        <f>IF($A3635="","",RANK($B3635,$B$5:$B$9000,1)+COUNTIF($B$4:$B3634,$B3635))</f>
        <v/>
      </c>
      <c r="D3635" s="46" t="str">
        <f>IF(AND($O3635&gt;=قادمين!$C$4,$O3635&lt;=قادمين!$H$4,قادمين!$B$1=IF(قادمين!$B$1="","",$I3635),قادمين!$B$2=IF(قادمين!$B$2="","",$K3635),قادمين!$B$3=IF(قادمين!$B$3="","",$Q3635),قادمين!$B$4=IF(قادمين!$B$4="","",$R3635)),MAX($D$4:$D3634)+1,"")</f>
        <v/>
      </c>
      <c r="E3635" s="46" t="str">
        <f t="shared" si="113"/>
        <v/>
      </c>
      <c r="F3635" s="46" t="str">
        <f>IF($D3635="","",RANK($E3635,$E$5:$E$9000,1)+COUNTIF($E$4:$E3634,$E3635))</f>
        <v/>
      </c>
      <c r="G3635" s="63" t="str">
        <f>IF(H3635="","",COUNTA($H$5:H3635))</f>
        <v/>
      </c>
      <c r="H3635" s="187"/>
      <c r="I3635" s="203"/>
      <c r="J3635" s="202"/>
      <c r="K3635" s="202"/>
      <c r="L3635" s="202"/>
      <c r="M3635" s="202"/>
      <c r="N3635" s="202"/>
      <c r="O3635" s="201"/>
      <c r="P3635" s="159"/>
      <c r="Q3635" s="206"/>
      <c r="R3635" s="50"/>
      <c r="S3635" s="51"/>
      <c r="T3635" s="51"/>
      <c r="U3635" s="52"/>
      <c r="V3635" s="52"/>
      <c r="W3635" s="52"/>
      <c r="X3635" s="53"/>
      <c r="Y3635" s="52"/>
      <c r="Z3635" s="54"/>
      <c r="AA3635" s="22"/>
      <c r="AB3635" s="22"/>
      <c r="AC3635" s="22"/>
      <c r="AD3635" s="22"/>
      <c r="AE3635" s="22"/>
      <c r="AF3635" s="22"/>
      <c r="AG3635" s="22"/>
    </row>
    <row r="3636" spans="1:33" s="11" customFormat="1" ht="26.1" customHeight="1">
      <c r="A3636" s="45" t="str">
        <f>IF(AND($H3636&gt;=مغادرين!$C$4,$H3636&lt;=مغادرين!$H$4,مغادرين!$B$1=IF(مغادرين!$B$1="","",$I3636),مغادرين!$B$2=IF(مغادرين!$B$2="","",$K3636),مغادرين!$B$3=IF(مغادرين!$B$3="","",$Q3636),مغادرين!$B$4=IF(مغادرين!$B$4="","",$R3636)),MAX($A$4:$A3635)+1,"")</f>
        <v/>
      </c>
      <c r="B3636" s="45" t="str">
        <f t="shared" si="112"/>
        <v/>
      </c>
      <c r="C3636" s="45" t="str">
        <f>IF($A3636="","",RANK($B3636,$B$5:$B$9000,1)+COUNTIF($B$4:$B3635,$B3636))</f>
        <v/>
      </c>
      <c r="D3636" s="46" t="str">
        <f>IF(AND($O3636&gt;=قادمين!$C$4,$O3636&lt;=قادمين!$H$4,قادمين!$B$1=IF(قادمين!$B$1="","",$I3636),قادمين!$B$2=IF(قادمين!$B$2="","",$K3636),قادمين!$B$3=IF(قادمين!$B$3="","",$Q3636),قادمين!$B$4=IF(قادمين!$B$4="","",$R3636)),MAX($D$4:$D3635)+1,"")</f>
        <v/>
      </c>
      <c r="E3636" s="46" t="str">
        <f t="shared" si="113"/>
        <v/>
      </c>
      <c r="F3636" s="46" t="str">
        <f>IF($D3636="","",RANK($E3636,$E$5:$E$9000,1)+COUNTIF($E$4:$E3635,$E3636))</f>
        <v/>
      </c>
      <c r="G3636" s="63" t="str">
        <f>IF(H3636="","",COUNTA($H$5:H3636))</f>
        <v/>
      </c>
      <c r="H3636" s="187"/>
      <c r="I3636" s="203"/>
      <c r="J3636" s="202"/>
      <c r="K3636" s="202"/>
      <c r="L3636" s="202"/>
      <c r="M3636" s="202"/>
      <c r="N3636" s="202"/>
      <c r="O3636" s="201"/>
      <c r="P3636" s="159"/>
      <c r="Q3636" s="206"/>
      <c r="R3636" s="50"/>
      <c r="S3636" s="51"/>
      <c r="T3636" s="51"/>
      <c r="U3636" s="52"/>
      <c r="V3636" s="52"/>
      <c r="W3636" s="52"/>
      <c r="X3636" s="53"/>
      <c r="Y3636" s="52"/>
      <c r="Z3636" s="54"/>
      <c r="AA3636" s="22"/>
      <c r="AB3636" s="22"/>
      <c r="AC3636" s="22"/>
      <c r="AD3636" s="22"/>
      <c r="AE3636" s="22"/>
      <c r="AF3636" s="22"/>
      <c r="AG3636" s="22"/>
    </row>
    <row r="3637" spans="1:33" s="11" customFormat="1" ht="26.1" customHeight="1">
      <c r="A3637" s="45" t="str">
        <f>IF(AND($H3637&gt;=مغادرين!$C$4,$H3637&lt;=مغادرين!$H$4,مغادرين!$B$1=IF(مغادرين!$B$1="","",$I3637),مغادرين!$B$2=IF(مغادرين!$B$2="","",$K3637),مغادرين!$B$3=IF(مغادرين!$B$3="","",$Q3637),مغادرين!$B$4=IF(مغادرين!$B$4="","",$R3637)),MAX($A$4:$A3636)+1,"")</f>
        <v/>
      </c>
      <c r="B3637" s="45" t="str">
        <f t="shared" si="112"/>
        <v/>
      </c>
      <c r="C3637" s="45" t="str">
        <f>IF($A3637="","",RANK($B3637,$B$5:$B$9000,1)+COUNTIF($B$4:$B3636,$B3637))</f>
        <v/>
      </c>
      <c r="D3637" s="46" t="str">
        <f>IF(AND($O3637&gt;=قادمين!$C$4,$O3637&lt;=قادمين!$H$4,قادمين!$B$1=IF(قادمين!$B$1="","",$I3637),قادمين!$B$2=IF(قادمين!$B$2="","",$K3637),قادمين!$B$3=IF(قادمين!$B$3="","",$Q3637),قادمين!$B$4=IF(قادمين!$B$4="","",$R3637)),MAX($D$4:$D3636)+1,"")</f>
        <v/>
      </c>
      <c r="E3637" s="46" t="str">
        <f t="shared" si="113"/>
        <v/>
      </c>
      <c r="F3637" s="46" t="str">
        <f>IF($D3637="","",RANK($E3637,$E$5:$E$9000,1)+COUNTIF($E$4:$E3636,$E3637))</f>
        <v/>
      </c>
      <c r="G3637" s="63" t="str">
        <f>IF(H3637="","",COUNTA($H$5:H3637))</f>
        <v/>
      </c>
      <c r="H3637" s="187"/>
      <c r="I3637" s="203"/>
      <c r="J3637" s="202"/>
      <c r="K3637" s="202"/>
      <c r="L3637" s="202"/>
      <c r="M3637" s="202"/>
      <c r="N3637" s="202"/>
      <c r="O3637" s="201"/>
      <c r="P3637" s="159"/>
      <c r="Q3637" s="206"/>
      <c r="R3637" s="50"/>
      <c r="S3637" s="51"/>
      <c r="T3637" s="51"/>
      <c r="U3637" s="52"/>
      <c r="V3637" s="52"/>
      <c r="W3637" s="52"/>
      <c r="X3637" s="53"/>
      <c r="Y3637" s="52"/>
      <c r="Z3637" s="54"/>
      <c r="AA3637" s="22"/>
      <c r="AB3637" s="22"/>
      <c r="AC3637" s="22"/>
      <c r="AD3637" s="22"/>
      <c r="AE3637" s="22"/>
      <c r="AF3637" s="22"/>
      <c r="AG3637" s="22"/>
    </row>
    <row r="3638" spans="1:33" s="11" customFormat="1" ht="26.1" customHeight="1">
      <c r="A3638" s="45" t="str">
        <f>IF(AND($H3638&gt;=مغادرين!$C$4,$H3638&lt;=مغادرين!$H$4,مغادرين!$B$1=IF(مغادرين!$B$1="","",$I3638),مغادرين!$B$2=IF(مغادرين!$B$2="","",$K3638),مغادرين!$B$3=IF(مغادرين!$B$3="","",$Q3638),مغادرين!$B$4=IF(مغادرين!$B$4="","",$R3638)),MAX($A$4:$A3637)+1,"")</f>
        <v/>
      </c>
      <c r="B3638" s="45" t="str">
        <f t="shared" si="112"/>
        <v/>
      </c>
      <c r="C3638" s="45" t="str">
        <f>IF($A3638="","",RANK($B3638,$B$5:$B$9000,1)+COUNTIF($B$4:$B3637,$B3638))</f>
        <v/>
      </c>
      <c r="D3638" s="46" t="str">
        <f>IF(AND($O3638&gt;=قادمين!$C$4,$O3638&lt;=قادمين!$H$4,قادمين!$B$1=IF(قادمين!$B$1="","",$I3638),قادمين!$B$2=IF(قادمين!$B$2="","",$K3638),قادمين!$B$3=IF(قادمين!$B$3="","",$Q3638),قادمين!$B$4=IF(قادمين!$B$4="","",$R3638)),MAX($D$4:$D3637)+1,"")</f>
        <v/>
      </c>
      <c r="E3638" s="46" t="str">
        <f t="shared" si="113"/>
        <v/>
      </c>
      <c r="F3638" s="46" t="str">
        <f>IF($D3638="","",RANK($E3638,$E$5:$E$9000,1)+COUNTIF($E$4:$E3637,$E3638))</f>
        <v/>
      </c>
      <c r="G3638" s="63" t="str">
        <f>IF(H3638="","",COUNTA($H$5:H3638))</f>
        <v/>
      </c>
      <c r="H3638" s="187"/>
      <c r="I3638" s="203"/>
      <c r="J3638" s="202"/>
      <c r="K3638" s="202"/>
      <c r="L3638" s="202"/>
      <c r="M3638" s="202"/>
      <c r="N3638" s="202"/>
      <c r="O3638" s="201"/>
      <c r="P3638" s="159"/>
      <c r="Q3638" s="206"/>
      <c r="R3638" s="50"/>
      <c r="S3638" s="51"/>
      <c r="T3638" s="51"/>
      <c r="U3638" s="52"/>
      <c r="V3638" s="52"/>
      <c r="W3638" s="52"/>
      <c r="X3638" s="53"/>
      <c r="Y3638" s="52"/>
      <c r="Z3638" s="54"/>
      <c r="AA3638" s="22"/>
      <c r="AB3638" s="22"/>
      <c r="AC3638" s="22"/>
      <c r="AD3638" s="22"/>
      <c r="AE3638" s="22"/>
      <c r="AF3638" s="22"/>
      <c r="AG3638" s="22"/>
    </row>
    <row r="3639" spans="1:33" s="11" customFormat="1" ht="26.1" customHeight="1">
      <c r="A3639" s="45" t="str">
        <f>IF(AND($H3639&gt;=مغادرين!$C$4,$H3639&lt;=مغادرين!$H$4,مغادرين!$B$1=IF(مغادرين!$B$1="","",$I3639),مغادرين!$B$2=IF(مغادرين!$B$2="","",$K3639),مغادرين!$B$3=IF(مغادرين!$B$3="","",$Q3639),مغادرين!$B$4=IF(مغادرين!$B$4="","",$R3639)),MAX($A$4:$A3638)+1,"")</f>
        <v/>
      </c>
      <c r="B3639" s="45" t="str">
        <f t="shared" si="112"/>
        <v/>
      </c>
      <c r="C3639" s="45" t="str">
        <f>IF($A3639="","",RANK($B3639,$B$5:$B$9000,1)+COUNTIF($B$4:$B3638,$B3639))</f>
        <v/>
      </c>
      <c r="D3639" s="46" t="str">
        <f>IF(AND($O3639&gt;=قادمين!$C$4,$O3639&lt;=قادمين!$H$4,قادمين!$B$1=IF(قادمين!$B$1="","",$I3639),قادمين!$B$2=IF(قادمين!$B$2="","",$K3639),قادمين!$B$3=IF(قادمين!$B$3="","",$Q3639),قادمين!$B$4=IF(قادمين!$B$4="","",$R3639)),MAX($D$4:$D3638)+1,"")</f>
        <v/>
      </c>
      <c r="E3639" s="46" t="str">
        <f t="shared" si="113"/>
        <v/>
      </c>
      <c r="F3639" s="46" t="str">
        <f>IF($D3639="","",RANK($E3639,$E$5:$E$9000,1)+COUNTIF($E$4:$E3638,$E3639))</f>
        <v/>
      </c>
      <c r="G3639" s="63" t="str">
        <f>IF(H3639="","",COUNTA($H$5:H3639))</f>
        <v/>
      </c>
      <c r="H3639" s="187"/>
      <c r="I3639" s="203"/>
      <c r="J3639" s="202"/>
      <c r="K3639" s="202"/>
      <c r="L3639" s="202"/>
      <c r="M3639" s="202"/>
      <c r="N3639" s="202"/>
      <c r="O3639" s="201"/>
      <c r="P3639" s="159"/>
      <c r="Q3639" s="206"/>
      <c r="R3639" s="50"/>
      <c r="S3639" s="51"/>
      <c r="T3639" s="51"/>
      <c r="U3639" s="52"/>
      <c r="V3639" s="52"/>
      <c r="W3639" s="52"/>
      <c r="X3639" s="53"/>
      <c r="Y3639" s="52"/>
      <c r="Z3639" s="54"/>
      <c r="AA3639" s="22"/>
      <c r="AB3639" s="22"/>
      <c r="AC3639" s="22"/>
      <c r="AD3639" s="22"/>
      <c r="AE3639" s="22"/>
      <c r="AF3639" s="22"/>
      <c r="AG3639" s="22"/>
    </row>
    <row r="3640" spans="1:33" s="11" customFormat="1" ht="26.1" customHeight="1">
      <c r="A3640" s="45" t="str">
        <f>IF(AND($H3640&gt;=مغادرين!$C$4,$H3640&lt;=مغادرين!$H$4,مغادرين!$B$1=IF(مغادرين!$B$1="","",$I3640),مغادرين!$B$2=IF(مغادرين!$B$2="","",$K3640),مغادرين!$B$3=IF(مغادرين!$B$3="","",$Q3640),مغادرين!$B$4=IF(مغادرين!$B$4="","",$R3640)),MAX($A$4:$A3639)+1,"")</f>
        <v/>
      </c>
      <c r="B3640" s="45" t="str">
        <f t="shared" si="112"/>
        <v/>
      </c>
      <c r="C3640" s="45" t="str">
        <f>IF($A3640="","",RANK($B3640,$B$5:$B$9000,1)+COUNTIF($B$4:$B3639,$B3640))</f>
        <v/>
      </c>
      <c r="D3640" s="46" t="str">
        <f>IF(AND($O3640&gt;=قادمين!$C$4,$O3640&lt;=قادمين!$H$4,قادمين!$B$1=IF(قادمين!$B$1="","",$I3640),قادمين!$B$2=IF(قادمين!$B$2="","",$K3640),قادمين!$B$3=IF(قادمين!$B$3="","",$Q3640),قادمين!$B$4=IF(قادمين!$B$4="","",$R3640)),MAX($D$4:$D3639)+1,"")</f>
        <v/>
      </c>
      <c r="E3640" s="46" t="str">
        <f t="shared" si="113"/>
        <v/>
      </c>
      <c r="F3640" s="46" t="str">
        <f>IF($D3640="","",RANK($E3640,$E$5:$E$9000,1)+COUNTIF($E$4:$E3639,$E3640))</f>
        <v/>
      </c>
      <c r="G3640" s="63" t="str">
        <f>IF(H3640="","",COUNTA($H$5:H3640))</f>
        <v/>
      </c>
      <c r="H3640" s="187"/>
      <c r="I3640" s="203"/>
      <c r="J3640" s="202"/>
      <c r="K3640" s="202"/>
      <c r="L3640" s="202"/>
      <c r="M3640" s="202"/>
      <c r="N3640" s="202"/>
      <c r="O3640" s="201"/>
      <c r="P3640" s="159"/>
      <c r="Q3640" s="206"/>
      <c r="R3640" s="50"/>
      <c r="S3640" s="51"/>
      <c r="T3640" s="51"/>
      <c r="U3640" s="52"/>
      <c r="V3640" s="52"/>
      <c r="W3640" s="52"/>
      <c r="X3640" s="53"/>
      <c r="Y3640" s="52"/>
      <c r="Z3640" s="54"/>
      <c r="AA3640" s="22"/>
      <c r="AB3640" s="22"/>
      <c r="AC3640" s="22"/>
      <c r="AD3640" s="22"/>
      <c r="AE3640" s="22"/>
      <c r="AF3640" s="22"/>
      <c r="AG3640" s="22"/>
    </row>
    <row r="3641" spans="1:33" s="11" customFormat="1" ht="26.1" customHeight="1">
      <c r="A3641" s="45" t="str">
        <f>IF(AND($H3641&gt;=مغادرين!$C$4,$H3641&lt;=مغادرين!$H$4,مغادرين!$B$1=IF(مغادرين!$B$1="","",$I3641),مغادرين!$B$2=IF(مغادرين!$B$2="","",$K3641),مغادرين!$B$3=IF(مغادرين!$B$3="","",$Q3641),مغادرين!$B$4=IF(مغادرين!$B$4="","",$R3641)),MAX($A$4:$A3640)+1,"")</f>
        <v/>
      </c>
      <c r="B3641" s="45" t="str">
        <f t="shared" si="112"/>
        <v/>
      </c>
      <c r="C3641" s="45" t="str">
        <f>IF($A3641="","",RANK($B3641,$B$5:$B$9000,1)+COUNTIF($B$4:$B3640,$B3641))</f>
        <v/>
      </c>
      <c r="D3641" s="46" t="str">
        <f>IF(AND($O3641&gt;=قادمين!$C$4,$O3641&lt;=قادمين!$H$4,قادمين!$B$1=IF(قادمين!$B$1="","",$I3641),قادمين!$B$2=IF(قادمين!$B$2="","",$K3641),قادمين!$B$3=IF(قادمين!$B$3="","",$Q3641),قادمين!$B$4=IF(قادمين!$B$4="","",$R3641)),MAX($D$4:$D3640)+1,"")</f>
        <v/>
      </c>
      <c r="E3641" s="46" t="str">
        <f t="shared" si="113"/>
        <v/>
      </c>
      <c r="F3641" s="46" t="str">
        <f>IF($D3641="","",RANK($E3641,$E$5:$E$9000,1)+COUNTIF($E$4:$E3640,$E3641))</f>
        <v/>
      </c>
      <c r="G3641" s="63" t="str">
        <f>IF(H3641="","",COUNTA($H$5:H3641))</f>
        <v/>
      </c>
      <c r="H3641" s="187"/>
      <c r="I3641" s="203"/>
      <c r="J3641" s="202"/>
      <c r="K3641" s="202"/>
      <c r="L3641" s="202"/>
      <c r="M3641" s="202"/>
      <c r="N3641" s="202"/>
      <c r="O3641" s="201"/>
      <c r="P3641" s="159"/>
      <c r="Q3641" s="206"/>
      <c r="R3641" s="50"/>
      <c r="S3641" s="51"/>
      <c r="T3641" s="51"/>
      <c r="U3641" s="52"/>
      <c r="V3641" s="52"/>
      <c r="W3641" s="52"/>
      <c r="X3641" s="53"/>
      <c r="Y3641" s="52"/>
      <c r="Z3641" s="54"/>
      <c r="AA3641" s="22"/>
      <c r="AB3641" s="22"/>
      <c r="AC3641" s="22"/>
      <c r="AD3641" s="22"/>
      <c r="AE3641" s="22"/>
      <c r="AF3641" s="22"/>
      <c r="AG3641" s="22"/>
    </row>
    <row r="3642" spans="1:33" s="11" customFormat="1" ht="26.1" customHeight="1">
      <c r="A3642" s="45" t="str">
        <f>IF(AND($H3642&gt;=مغادرين!$C$4,$H3642&lt;=مغادرين!$H$4,مغادرين!$B$1=IF(مغادرين!$B$1="","",$I3642),مغادرين!$B$2=IF(مغادرين!$B$2="","",$K3642),مغادرين!$B$3=IF(مغادرين!$B$3="","",$Q3642),مغادرين!$B$4=IF(مغادرين!$B$4="","",$R3642)),MAX($A$4:$A3641)+1,"")</f>
        <v/>
      </c>
      <c r="B3642" s="45" t="str">
        <f t="shared" si="112"/>
        <v/>
      </c>
      <c r="C3642" s="45" t="str">
        <f>IF($A3642="","",RANK($B3642,$B$5:$B$9000,1)+COUNTIF($B$4:$B3641,$B3642))</f>
        <v/>
      </c>
      <c r="D3642" s="46" t="str">
        <f>IF(AND($O3642&gt;=قادمين!$C$4,$O3642&lt;=قادمين!$H$4,قادمين!$B$1=IF(قادمين!$B$1="","",$I3642),قادمين!$B$2=IF(قادمين!$B$2="","",$K3642),قادمين!$B$3=IF(قادمين!$B$3="","",$Q3642),قادمين!$B$4=IF(قادمين!$B$4="","",$R3642)),MAX($D$4:$D3641)+1,"")</f>
        <v/>
      </c>
      <c r="E3642" s="46" t="str">
        <f t="shared" si="113"/>
        <v/>
      </c>
      <c r="F3642" s="46" t="str">
        <f>IF($D3642="","",RANK($E3642,$E$5:$E$9000,1)+COUNTIF($E$4:$E3641,$E3642))</f>
        <v/>
      </c>
      <c r="G3642" s="63" t="str">
        <f>IF(H3642="","",COUNTA($H$5:H3642))</f>
        <v/>
      </c>
      <c r="H3642" s="187"/>
      <c r="I3642" s="203"/>
      <c r="J3642" s="202"/>
      <c r="K3642" s="202"/>
      <c r="L3642" s="202"/>
      <c r="M3642" s="202"/>
      <c r="N3642" s="202"/>
      <c r="O3642" s="201"/>
      <c r="P3642" s="159"/>
      <c r="Q3642" s="206"/>
      <c r="R3642" s="50"/>
      <c r="S3642" s="51"/>
      <c r="T3642" s="51"/>
      <c r="U3642" s="52"/>
      <c r="V3642" s="52"/>
      <c r="W3642" s="52"/>
      <c r="X3642" s="53"/>
      <c r="Y3642" s="52"/>
      <c r="Z3642" s="54"/>
      <c r="AA3642" s="22"/>
      <c r="AB3642" s="22"/>
      <c r="AC3642" s="22"/>
      <c r="AD3642" s="22"/>
      <c r="AE3642" s="22"/>
      <c r="AF3642" s="22"/>
      <c r="AG3642" s="22"/>
    </row>
    <row r="3643" spans="1:33" s="11" customFormat="1" ht="26.1" customHeight="1">
      <c r="A3643" s="45" t="str">
        <f>IF(AND($H3643&gt;=مغادرين!$C$4,$H3643&lt;=مغادرين!$H$4,مغادرين!$B$1=IF(مغادرين!$B$1="","",$I3643),مغادرين!$B$2=IF(مغادرين!$B$2="","",$K3643),مغادرين!$B$3=IF(مغادرين!$B$3="","",$Q3643),مغادرين!$B$4=IF(مغادرين!$B$4="","",$R3643)),MAX($A$4:$A3642)+1,"")</f>
        <v/>
      </c>
      <c r="B3643" s="45" t="str">
        <f t="shared" si="112"/>
        <v/>
      </c>
      <c r="C3643" s="45" t="str">
        <f>IF($A3643="","",RANK($B3643,$B$5:$B$9000,1)+COUNTIF($B$4:$B3642,$B3643))</f>
        <v/>
      </c>
      <c r="D3643" s="46" t="str">
        <f>IF(AND($O3643&gt;=قادمين!$C$4,$O3643&lt;=قادمين!$H$4,قادمين!$B$1=IF(قادمين!$B$1="","",$I3643),قادمين!$B$2=IF(قادمين!$B$2="","",$K3643),قادمين!$B$3=IF(قادمين!$B$3="","",$Q3643),قادمين!$B$4=IF(قادمين!$B$4="","",$R3643)),MAX($D$4:$D3642)+1,"")</f>
        <v/>
      </c>
      <c r="E3643" s="46" t="str">
        <f t="shared" si="113"/>
        <v/>
      </c>
      <c r="F3643" s="46" t="str">
        <f>IF($D3643="","",RANK($E3643,$E$5:$E$9000,1)+COUNTIF($E$4:$E3642,$E3643))</f>
        <v/>
      </c>
      <c r="G3643" s="63" t="str">
        <f>IF(H3643="","",COUNTA($H$5:H3643))</f>
        <v/>
      </c>
      <c r="H3643" s="187"/>
      <c r="I3643" s="203"/>
      <c r="J3643" s="202"/>
      <c r="K3643" s="202"/>
      <c r="L3643" s="202"/>
      <c r="M3643" s="202"/>
      <c r="N3643" s="202"/>
      <c r="O3643" s="201"/>
      <c r="P3643" s="159"/>
      <c r="Q3643" s="206"/>
      <c r="R3643" s="50"/>
      <c r="S3643" s="51"/>
      <c r="T3643" s="51"/>
      <c r="U3643" s="52"/>
      <c r="V3643" s="52"/>
      <c r="W3643" s="52"/>
      <c r="X3643" s="53"/>
      <c r="Y3643" s="52"/>
      <c r="Z3643" s="54"/>
      <c r="AA3643" s="22"/>
      <c r="AB3643" s="22"/>
      <c r="AC3643" s="22"/>
      <c r="AD3643" s="22"/>
      <c r="AE3643" s="22"/>
      <c r="AF3643" s="22"/>
      <c r="AG3643" s="22"/>
    </row>
    <row r="3644" spans="1:33" s="11" customFormat="1" ht="26.1" customHeight="1">
      <c r="A3644" s="45" t="str">
        <f>IF(AND($H3644&gt;=مغادرين!$C$4,$H3644&lt;=مغادرين!$H$4,مغادرين!$B$1=IF(مغادرين!$B$1="","",$I3644),مغادرين!$B$2=IF(مغادرين!$B$2="","",$K3644),مغادرين!$B$3=IF(مغادرين!$B$3="","",$Q3644),مغادرين!$B$4=IF(مغادرين!$B$4="","",$R3644)),MAX($A$4:$A3643)+1,"")</f>
        <v/>
      </c>
      <c r="B3644" s="45" t="str">
        <f t="shared" si="112"/>
        <v/>
      </c>
      <c r="C3644" s="45" t="str">
        <f>IF($A3644="","",RANK($B3644,$B$5:$B$9000,1)+COUNTIF($B$4:$B3643,$B3644))</f>
        <v/>
      </c>
      <c r="D3644" s="46" t="str">
        <f>IF(AND($O3644&gt;=قادمين!$C$4,$O3644&lt;=قادمين!$H$4,قادمين!$B$1=IF(قادمين!$B$1="","",$I3644),قادمين!$B$2=IF(قادمين!$B$2="","",$K3644),قادمين!$B$3=IF(قادمين!$B$3="","",$Q3644),قادمين!$B$4=IF(قادمين!$B$4="","",$R3644)),MAX($D$4:$D3643)+1,"")</f>
        <v/>
      </c>
      <c r="E3644" s="46" t="str">
        <f t="shared" si="113"/>
        <v/>
      </c>
      <c r="F3644" s="46" t="str">
        <f>IF($D3644="","",RANK($E3644,$E$5:$E$9000,1)+COUNTIF($E$4:$E3643,$E3644))</f>
        <v/>
      </c>
      <c r="G3644" s="63" t="str">
        <f>IF(H3644="","",COUNTA($H$5:H3644))</f>
        <v/>
      </c>
      <c r="H3644" s="187"/>
      <c r="I3644" s="203"/>
      <c r="J3644" s="202"/>
      <c r="K3644" s="202"/>
      <c r="L3644" s="202"/>
      <c r="M3644" s="202"/>
      <c r="N3644" s="202"/>
      <c r="O3644" s="201"/>
      <c r="P3644" s="159"/>
      <c r="Q3644" s="206"/>
      <c r="R3644" s="50"/>
      <c r="S3644" s="51"/>
      <c r="T3644" s="51"/>
      <c r="U3644" s="52"/>
      <c r="V3644" s="52"/>
      <c r="W3644" s="52"/>
      <c r="X3644" s="53"/>
      <c r="Y3644" s="52"/>
      <c r="Z3644" s="54"/>
      <c r="AA3644" s="22"/>
      <c r="AB3644" s="22"/>
      <c r="AC3644" s="22"/>
      <c r="AD3644" s="22"/>
      <c r="AE3644" s="22"/>
      <c r="AF3644" s="22"/>
      <c r="AG3644" s="22"/>
    </row>
    <row r="3645" spans="1:33" s="11" customFormat="1" ht="26.1" customHeight="1">
      <c r="A3645" s="45" t="str">
        <f>IF(AND($H3645&gt;=مغادرين!$C$4,$H3645&lt;=مغادرين!$H$4,مغادرين!$B$1=IF(مغادرين!$B$1="","",$I3645),مغادرين!$B$2=IF(مغادرين!$B$2="","",$K3645),مغادرين!$B$3=IF(مغادرين!$B$3="","",$Q3645),مغادرين!$B$4=IF(مغادرين!$B$4="","",$R3645)),MAX($A$4:$A3644)+1,"")</f>
        <v/>
      </c>
      <c r="B3645" s="45" t="str">
        <f t="shared" si="112"/>
        <v/>
      </c>
      <c r="C3645" s="45" t="str">
        <f>IF($A3645="","",RANK($B3645,$B$5:$B$9000,1)+COUNTIF($B$4:$B3644,$B3645))</f>
        <v/>
      </c>
      <c r="D3645" s="46" t="str">
        <f>IF(AND($O3645&gt;=قادمين!$C$4,$O3645&lt;=قادمين!$H$4,قادمين!$B$1=IF(قادمين!$B$1="","",$I3645),قادمين!$B$2=IF(قادمين!$B$2="","",$K3645),قادمين!$B$3=IF(قادمين!$B$3="","",$Q3645),قادمين!$B$4=IF(قادمين!$B$4="","",$R3645)),MAX($D$4:$D3644)+1,"")</f>
        <v/>
      </c>
      <c r="E3645" s="46" t="str">
        <f t="shared" si="113"/>
        <v/>
      </c>
      <c r="F3645" s="46" t="str">
        <f>IF($D3645="","",RANK($E3645,$E$5:$E$9000,1)+COUNTIF($E$4:$E3644,$E3645))</f>
        <v/>
      </c>
      <c r="G3645" s="63" t="str">
        <f>IF(H3645="","",COUNTA($H$5:H3645))</f>
        <v/>
      </c>
      <c r="H3645" s="187"/>
      <c r="I3645" s="203"/>
      <c r="J3645" s="202"/>
      <c r="K3645" s="202"/>
      <c r="L3645" s="202"/>
      <c r="M3645" s="202"/>
      <c r="N3645" s="202"/>
      <c r="O3645" s="201"/>
      <c r="P3645" s="159"/>
      <c r="Q3645" s="206"/>
      <c r="R3645" s="50"/>
      <c r="S3645" s="51"/>
      <c r="T3645" s="51"/>
      <c r="U3645" s="52"/>
      <c r="V3645" s="52"/>
      <c r="W3645" s="52"/>
      <c r="X3645" s="53"/>
      <c r="Y3645" s="52"/>
      <c r="Z3645" s="54"/>
      <c r="AA3645" s="22"/>
      <c r="AB3645" s="22"/>
      <c r="AC3645" s="22"/>
      <c r="AD3645" s="22"/>
      <c r="AE3645" s="22"/>
      <c r="AF3645" s="22"/>
      <c r="AG3645" s="22"/>
    </row>
    <row r="3646" spans="1:33" s="11" customFormat="1" ht="26.1" customHeight="1">
      <c r="A3646" s="45" t="str">
        <f>IF(AND($H3646&gt;=مغادرين!$C$4,$H3646&lt;=مغادرين!$H$4,مغادرين!$B$1=IF(مغادرين!$B$1="","",$I3646),مغادرين!$B$2=IF(مغادرين!$B$2="","",$K3646),مغادرين!$B$3=IF(مغادرين!$B$3="","",$Q3646),مغادرين!$B$4=IF(مغادرين!$B$4="","",$R3646)),MAX($A$4:$A3645)+1,"")</f>
        <v/>
      </c>
      <c r="B3646" s="45" t="str">
        <f t="shared" si="112"/>
        <v/>
      </c>
      <c r="C3646" s="45" t="str">
        <f>IF($A3646="","",RANK($B3646,$B$5:$B$9000,1)+COUNTIF($B$4:$B3645,$B3646))</f>
        <v/>
      </c>
      <c r="D3646" s="46" t="str">
        <f>IF(AND($O3646&gt;=قادمين!$C$4,$O3646&lt;=قادمين!$H$4,قادمين!$B$1=IF(قادمين!$B$1="","",$I3646),قادمين!$B$2=IF(قادمين!$B$2="","",$K3646),قادمين!$B$3=IF(قادمين!$B$3="","",$Q3646),قادمين!$B$4=IF(قادمين!$B$4="","",$R3646)),MAX($D$4:$D3645)+1,"")</f>
        <v/>
      </c>
      <c r="E3646" s="46" t="str">
        <f t="shared" si="113"/>
        <v/>
      </c>
      <c r="F3646" s="46" t="str">
        <f>IF($D3646="","",RANK($E3646,$E$5:$E$9000,1)+COUNTIF($E$4:$E3645,$E3646))</f>
        <v/>
      </c>
      <c r="G3646" s="63" t="str">
        <f>IF(H3646="","",COUNTA($H$5:H3646))</f>
        <v/>
      </c>
      <c r="H3646" s="187"/>
      <c r="I3646" s="203"/>
      <c r="J3646" s="202"/>
      <c r="K3646" s="202"/>
      <c r="L3646" s="202"/>
      <c r="M3646" s="202"/>
      <c r="N3646" s="202"/>
      <c r="O3646" s="201"/>
      <c r="P3646" s="159"/>
      <c r="Q3646" s="206"/>
      <c r="R3646" s="50"/>
      <c r="S3646" s="51"/>
      <c r="T3646" s="51"/>
      <c r="U3646" s="52"/>
      <c r="V3646" s="52"/>
      <c r="W3646" s="52"/>
      <c r="X3646" s="53"/>
      <c r="Y3646" s="52"/>
      <c r="Z3646" s="54"/>
      <c r="AA3646" s="22"/>
      <c r="AB3646" s="22"/>
      <c r="AC3646" s="22"/>
      <c r="AD3646" s="22"/>
      <c r="AE3646" s="22"/>
      <c r="AF3646" s="22"/>
      <c r="AG3646" s="22"/>
    </row>
    <row r="3647" spans="1:33" s="11" customFormat="1" ht="26.1" customHeight="1">
      <c r="A3647" s="45" t="str">
        <f>IF(AND($H3647&gt;=مغادرين!$C$4,$H3647&lt;=مغادرين!$H$4,مغادرين!$B$1=IF(مغادرين!$B$1="","",$I3647),مغادرين!$B$2=IF(مغادرين!$B$2="","",$K3647),مغادرين!$B$3=IF(مغادرين!$B$3="","",$Q3647),مغادرين!$B$4=IF(مغادرين!$B$4="","",$R3647)),MAX($A$4:$A3646)+1,"")</f>
        <v/>
      </c>
      <c r="B3647" s="45" t="str">
        <f t="shared" si="112"/>
        <v/>
      </c>
      <c r="C3647" s="45" t="str">
        <f>IF($A3647="","",RANK($B3647,$B$5:$B$9000,1)+COUNTIF($B$4:$B3646,$B3647))</f>
        <v/>
      </c>
      <c r="D3647" s="46" t="str">
        <f>IF(AND($O3647&gt;=قادمين!$C$4,$O3647&lt;=قادمين!$H$4,قادمين!$B$1=IF(قادمين!$B$1="","",$I3647),قادمين!$B$2=IF(قادمين!$B$2="","",$K3647),قادمين!$B$3=IF(قادمين!$B$3="","",$Q3647),قادمين!$B$4=IF(قادمين!$B$4="","",$R3647)),MAX($D$4:$D3646)+1,"")</f>
        <v/>
      </c>
      <c r="E3647" s="46" t="str">
        <f t="shared" si="113"/>
        <v/>
      </c>
      <c r="F3647" s="46" t="str">
        <f>IF($D3647="","",RANK($E3647,$E$5:$E$9000,1)+COUNTIF($E$4:$E3646,$E3647))</f>
        <v/>
      </c>
      <c r="G3647" s="63" t="str">
        <f>IF(H3647="","",COUNTA($H$5:H3647))</f>
        <v/>
      </c>
      <c r="H3647" s="187"/>
      <c r="I3647" s="203"/>
      <c r="J3647" s="202"/>
      <c r="K3647" s="202"/>
      <c r="L3647" s="202"/>
      <c r="M3647" s="202"/>
      <c r="N3647" s="202"/>
      <c r="O3647" s="201"/>
      <c r="P3647" s="159"/>
      <c r="Q3647" s="206"/>
      <c r="R3647" s="50"/>
      <c r="S3647" s="51"/>
      <c r="T3647" s="51"/>
      <c r="U3647" s="52"/>
      <c r="V3647" s="52"/>
      <c r="W3647" s="52"/>
      <c r="X3647" s="53"/>
      <c r="Y3647" s="52"/>
      <c r="Z3647" s="54"/>
      <c r="AA3647" s="22"/>
      <c r="AB3647" s="22"/>
      <c r="AC3647" s="22"/>
      <c r="AD3647" s="22"/>
      <c r="AE3647" s="22"/>
      <c r="AF3647" s="22"/>
      <c r="AG3647" s="22"/>
    </row>
    <row r="3648" spans="1:33" s="11" customFormat="1" ht="26.1" customHeight="1">
      <c r="A3648" s="45" t="str">
        <f>IF(AND($H3648&gt;=مغادرين!$C$4,$H3648&lt;=مغادرين!$H$4,مغادرين!$B$1=IF(مغادرين!$B$1="","",$I3648),مغادرين!$B$2=IF(مغادرين!$B$2="","",$K3648),مغادرين!$B$3=IF(مغادرين!$B$3="","",$Q3648),مغادرين!$B$4=IF(مغادرين!$B$4="","",$R3648)),MAX($A$4:$A3647)+1,"")</f>
        <v/>
      </c>
      <c r="B3648" s="45" t="str">
        <f t="shared" si="112"/>
        <v/>
      </c>
      <c r="C3648" s="45" t="str">
        <f>IF($A3648="","",RANK($B3648,$B$5:$B$9000,1)+COUNTIF($B$4:$B3647,$B3648))</f>
        <v/>
      </c>
      <c r="D3648" s="46" t="str">
        <f>IF(AND($O3648&gt;=قادمين!$C$4,$O3648&lt;=قادمين!$H$4,قادمين!$B$1=IF(قادمين!$B$1="","",$I3648),قادمين!$B$2=IF(قادمين!$B$2="","",$K3648),قادمين!$B$3=IF(قادمين!$B$3="","",$Q3648),قادمين!$B$4=IF(قادمين!$B$4="","",$R3648)),MAX($D$4:$D3647)+1,"")</f>
        <v/>
      </c>
      <c r="E3648" s="46" t="str">
        <f t="shared" si="113"/>
        <v/>
      </c>
      <c r="F3648" s="46" t="str">
        <f>IF($D3648="","",RANK($E3648,$E$5:$E$9000,1)+COUNTIF($E$4:$E3647,$E3648))</f>
        <v/>
      </c>
      <c r="G3648" s="63" t="str">
        <f>IF(H3648="","",COUNTA($H$5:H3648))</f>
        <v/>
      </c>
      <c r="H3648" s="187"/>
      <c r="I3648" s="203"/>
      <c r="J3648" s="202"/>
      <c r="K3648" s="202"/>
      <c r="L3648" s="202"/>
      <c r="M3648" s="202"/>
      <c r="N3648" s="202"/>
      <c r="O3648" s="201"/>
      <c r="P3648" s="159"/>
      <c r="Q3648" s="206"/>
      <c r="R3648" s="50"/>
      <c r="S3648" s="51"/>
      <c r="T3648" s="51"/>
      <c r="U3648" s="52"/>
      <c r="V3648" s="52"/>
      <c r="W3648" s="52"/>
      <c r="X3648" s="53"/>
      <c r="Y3648" s="52"/>
      <c r="Z3648" s="54"/>
      <c r="AA3648" s="22"/>
      <c r="AB3648" s="22"/>
      <c r="AC3648" s="22"/>
      <c r="AD3648" s="22"/>
      <c r="AE3648" s="22"/>
      <c r="AF3648" s="22"/>
      <c r="AG3648" s="22"/>
    </row>
    <row r="3649" spans="1:33" s="11" customFormat="1" ht="26.1" customHeight="1">
      <c r="A3649" s="45" t="str">
        <f>IF(AND($H3649&gt;=مغادرين!$C$4,$H3649&lt;=مغادرين!$H$4,مغادرين!$B$1=IF(مغادرين!$B$1="","",$I3649),مغادرين!$B$2=IF(مغادرين!$B$2="","",$K3649),مغادرين!$B$3=IF(مغادرين!$B$3="","",$Q3649),مغادرين!$B$4=IF(مغادرين!$B$4="","",$R3649)),MAX($A$4:$A3648)+1,"")</f>
        <v/>
      </c>
      <c r="B3649" s="45" t="str">
        <f t="shared" si="112"/>
        <v/>
      </c>
      <c r="C3649" s="45" t="str">
        <f>IF($A3649="","",RANK($B3649,$B$5:$B$9000,1)+COUNTIF($B$4:$B3648,$B3649))</f>
        <v/>
      </c>
      <c r="D3649" s="46" t="str">
        <f>IF(AND($O3649&gt;=قادمين!$C$4,$O3649&lt;=قادمين!$H$4,قادمين!$B$1=IF(قادمين!$B$1="","",$I3649),قادمين!$B$2=IF(قادمين!$B$2="","",$K3649),قادمين!$B$3=IF(قادمين!$B$3="","",$Q3649),قادمين!$B$4=IF(قادمين!$B$4="","",$R3649)),MAX($D$4:$D3648)+1,"")</f>
        <v/>
      </c>
      <c r="E3649" s="46" t="str">
        <f t="shared" si="113"/>
        <v/>
      </c>
      <c r="F3649" s="46" t="str">
        <f>IF($D3649="","",RANK($E3649,$E$5:$E$9000,1)+COUNTIF($E$4:$E3648,$E3649))</f>
        <v/>
      </c>
      <c r="G3649" s="63" t="str">
        <f>IF(H3649="","",COUNTA($H$5:H3649))</f>
        <v/>
      </c>
      <c r="H3649" s="187"/>
      <c r="I3649" s="203"/>
      <c r="J3649" s="202"/>
      <c r="K3649" s="202"/>
      <c r="L3649" s="202"/>
      <c r="M3649" s="202"/>
      <c r="N3649" s="202"/>
      <c r="O3649" s="201"/>
      <c r="P3649" s="159"/>
      <c r="Q3649" s="206"/>
      <c r="R3649" s="50"/>
      <c r="S3649" s="51"/>
      <c r="T3649" s="51"/>
      <c r="U3649" s="52"/>
      <c r="V3649" s="52"/>
      <c r="W3649" s="52"/>
      <c r="X3649" s="53"/>
      <c r="Y3649" s="52"/>
      <c r="Z3649" s="54"/>
      <c r="AA3649" s="22"/>
      <c r="AB3649" s="22"/>
      <c r="AC3649" s="22"/>
      <c r="AD3649" s="22"/>
      <c r="AE3649" s="22"/>
      <c r="AF3649" s="22"/>
      <c r="AG3649" s="22"/>
    </row>
    <row r="3650" spans="1:33" s="11" customFormat="1" ht="26.1" customHeight="1">
      <c r="A3650" s="45" t="str">
        <f>IF(AND($H3650&gt;=مغادرين!$C$4,$H3650&lt;=مغادرين!$H$4,مغادرين!$B$1=IF(مغادرين!$B$1="","",$I3650),مغادرين!$B$2=IF(مغادرين!$B$2="","",$K3650),مغادرين!$B$3=IF(مغادرين!$B$3="","",$Q3650),مغادرين!$B$4=IF(مغادرين!$B$4="","",$R3650)),MAX($A$4:$A3649)+1,"")</f>
        <v/>
      </c>
      <c r="B3650" s="45" t="str">
        <f t="shared" si="112"/>
        <v/>
      </c>
      <c r="C3650" s="45" t="str">
        <f>IF($A3650="","",RANK($B3650,$B$5:$B$9000,1)+COUNTIF($B$4:$B3649,$B3650))</f>
        <v/>
      </c>
      <c r="D3650" s="46" t="str">
        <f>IF(AND($O3650&gt;=قادمين!$C$4,$O3650&lt;=قادمين!$H$4,قادمين!$B$1=IF(قادمين!$B$1="","",$I3650),قادمين!$B$2=IF(قادمين!$B$2="","",$K3650),قادمين!$B$3=IF(قادمين!$B$3="","",$Q3650),قادمين!$B$4=IF(قادمين!$B$4="","",$R3650)),MAX($D$4:$D3649)+1,"")</f>
        <v/>
      </c>
      <c r="E3650" s="46" t="str">
        <f t="shared" si="113"/>
        <v/>
      </c>
      <c r="F3650" s="46" t="str">
        <f>IF($D3650="","",RANK($E3650,$E$5:$E$9000,1)+COUNTIF($E$4:$E3649,$E3650))</f>
        <v/>
      </c>
      <c r="G3650" s="63" t="str">
        <f>IF(H3650="","",COUNTA($H$5:H3650))</f>
        <v/>
      </c>
      <c r="H3650" s="187"/>
      <c r="I3650" s="203"/>
      <c r="J3650" s="202"/>
      <c r="K3650" s="202"/>
      <c r="L3650" s="202"/>
      <c r="M3650" s="202"/>
      <c r="N3650" s="202"/>
      <c r="O3650" s="201"/>
      <c r="P3650" s="159"/>
      <c r="Q3650" s="206"/>
      <c r="R3650" s="50"/>
      <c r="S3650" s="51"/>
      <c r="T3650" s="51"/>
      <c r="U3650" s="52"/>
      <c r="V3650" s="52"/>
      <c r="W3650" s="52"/>
      <c r="X3650" s="53"/>
      <c r="Y3650" s="52"/>
      <c r="Z3650" s="54"/>
      <c r="AA3650" s="22"/>
      <c r="AB3650" s="22"/>
      <c r="AC3650" s="22"/>
      <c r="AD3650" s="22"/>
      <c r="AE3650" s="22"/>
      <c r="AF3650" s="22"/>
      <c r="AG3650" s="22"/>
    </row>
    <row r="3651" spans="1:33" s="11" customFormat="1" ht="26.1" customHeight="1">
      <c r="A3651" s="45" t="str">
        <f>IF(AND($H3651&gt;=مغادرين!$C$4,$H3651&lt;=مغادرين!$H$4,مغادرين!$B$1=IF(مغادرين!$B$1="","",$I3651),مغادرين!$B$2=IF(مغادرين!$B$2="","",$K3651),مغادرين!$B$3=IF(مغادرين!$B$3="","",$Q3651),مغادرين!$B$4=IF(مغادرين!$B$4="","",$R3651)),MAX($A$4:$A3650)+1,"")</f>
        <v/>
      </c>
      <c r="B3651" s="45" t="str">
        <f t="shared" si="112"/>
        <v/>
      </c>
      <c r="C3651" s="45" t="str">
        <f>IF($A3651="","",RANK($B3651,$B$5:$B$9000,1)+COUNTIF($B$4:$B3650,$B3651))</f>
        <v/>
      </c>
      <c r="D3651" s="46" t="str">
        <f>IF(AND($O3651&gt;=قادمين!$C$4,$O3651&lt;=قادمين!$H$4,قادمين!$B$1=IF(قادمين!$B$1="","",$I3651),قادمين!$B$2=IF(قادمين!$B$2="","",$K3651),قادمين!$B$3=IF(قادمين!$B$3="","",$Q3651),قادمين!$B$4=IF(قادمين!$B$4="","",$R3651)),MAX($D$4:$D3650)+1,"")</f>
        <v/>
      </c>
      <c r="E3651" s="46" t="str">
        <f t="shared" si="113"/>
        <v/>
      </c>
      <c r="F3651" s="46" t="str">
        <f>IF($D3651="","",RANK($E3651,$E$5:$E$9000,1)+COUNTIF($E$4:$E3650,$E3651))</f>
        <v/>
      </c>
      <c r="G3651" s="63" t="str">
        <f>IF(H3651="","",COUNTA($H$5:H3651))</f>
        <v/>
      </c>
      <c r="H3651" s="187"/>
      <c r="I3651" s="203"/>
      <c r="J3651" s="202"/>
      <c r="K3651" s="202"/>
      <c r="L3651" s="202"/>
      <c r="M3651" s="202"/>
      <c r="N3651" s="202"/>
      <c r="O3651" s="201"/>
      <c r="P3651" s="159"/>
      <c r="Q3651" s="206"/>
      <c r="R3651" s="50"/>
      <c r="S3651" s="51"/>
      <c r="T3651" s="51"/>
      <c r="U3651" s="52"/>
      <c r="V3651" s="52"/>
      <c r="W3651" s="52"/>
      <c r="X3651" s="53"/>
      <c r="Y3651" s="52"/>
      <c r="Z3651" s="54"/>
      <c r="AA3651" s="22"/>
      <c r="AB3651" s="22"/>
      <c r="AC3651" s="22"/>
      <c r="AD3651" s="22"/>
      <c r="AE3651" s="22"/>
      <c r="AF3651" s="22"/>
      <c r="AG3651" s="22"/>
    </row>
    <row r="3652" spans="1:33" s="11" customFormat="1" ht="26.1" customHeight="1">
      <c r="A3652" s="45" t="str">
        <f>IF(AND($H3652&gt;=مغادرين!$C$4,$H3652&lt;=مغادرين!$H$4,مغادرين!$B$1=IF(مغادرين!$B$1="","",$I3652),مغادرين!$B$2=IF(مغادرين!$B$2="","",$K3652),مغادرين!$B$3=IF(مغادرين!$B$3="","",$Q3652),مغادرين!$B$4=IF(مغادرين!$B$4="","",$R3652)),MAX($A$4:$A3651)+1,"")</f>
        <v/>
      </c>
      <c r="B3652" s="45" t="str">
        <f t="shared" si="112"/>
        <v/>
      </c>
      <c r="C3652" s="45" t="str">
        <f>IF($A3652="","",RANK($B3652,$B$5:$B$9000,1)+COUNTIF($B$4:$B3651,$B3652))</f>
        <v/>
      </c>
      <c r="D3652" s="46" t="str">
        <f>IF(AND($O3652&gt;=قادمين!$C$4,$O3652&lt;=قادمين!$H$4,قادمين!$B$1=IF(قادمين!$B$1="","",$I3652),قادمين!$B$2=IF(قادمين!$B$2="","",$K3652),قادمين!$B$3=IF(قادمين!$B$3="","",$Q3652),قادمين!$B$4=IF(قادمين!$B$4="","",$R3652)),MAX($D$4:$D3651)+1,"")</f>
        <v/>
      </c>
      <c r="E3652" s="46" t="str">
        <f t="shared" si="113"/>
        <v/>
      </c>
      <c r="F3652" s="46" t="str">
        <f>IF($D3652="","",RANK($E3652,$E$5:$E$9000,1)+COUNTIF($E$4:$E3651,$E3652))</f>
        <v/>
      </c>
      <c r="G3652" s="63" t="str">
        <f>IF(H3652="","",COUNTA($H$5:H3652))</f>
        <v/>
      </c>
      <c r="H3652" s="187"/>
      <c r="I3652" s="203"/>
      <c r="J3652" s="202"/>
      <c r="K3652" s="202"/>
      <c r="L3652" s="202"/>
      <c r="M3652" s="202"/>
      <c r="N3652" s="202"/>
      <c r="O3652" s="201"/>
      <c r="P3652" s="159"/>
      <c r="Q3652" s="206"/>
      <c r="R3652" s="50"/>
      <c r="S3652" s="51"/>
      <c r="T3652" s="51"/>
      <c r="U3652" s="52"/>
      <c r="V3652" s="52"/>
      <c r="W3652" s="52"/>
      <c r="X3652" s="53"/>
      <c r="Y3652" s="52"/>
      <c r="Z3652" s="54"/>
      <c r="AA3652" s="22"/>
      <c r="AB3652" s="22"/>
      <c r="AC3652" s="22"/>
      <c r="AD3652" s="22"/>
      <c r="AE3652" s="22"/>
      <c r="AF3652" s="22"/>
      <c r="AG3652" s="22"/>
    </row>
    <row r="3653" spans="1:33" s="11" customFormat="1" ht="26.1" customHeight="1">
      <c r="A3653" s="45" t="str">
        <f>IF(AND($H3653&gt;=مغادرين!$C$4,$H3653&lt;=مغادرين!$H$4,مغادرين!$B$1=IF(مغادرين!$B$1="","",$I3653),مغادرين!$B$2=IF(مغادرين!$B$2="","",$K3653),مغادرين!$B$3=IF(مغادرين!$B$3="","",$Q3653),مغادرين!$B$4=IF(مغادرين!$B$4="","",$R3653)),MAX($A$4:$A3652)+1,"")</f>
        <v/>
      </c>
      <c r="B3653" s="45" t="str">
        <f t="shared" ref="B3653:B3716" si="114">IF($A3653="","",MAX($A$5:$A$12000)-RANK($H3653,$H$5:$H$12000)+1)</f>
        <v/>
      </c>
      <c r="C3653" s="45" t="str">
        <f>IF($A3653="","",RANK($B3653,$B$5:$B$9000,1)+COUNTIF($B$4:$B3652,$B3653))</f>
        <v/>
      </c>
      <c r="D3653" s="46" t="str">
        <f>IF(AND($O3653&gt;=قادمين!$C$4,$O3653&lt;=قادمين!$H$4,قادمين!$B$1=IF(قادمين!$B$1="","",$I3653),قادمين!$B$2=IF(قادمين!$B$2="","",$K3653),قادمين!$B$3=IF(قادمين!$B$3="","",$Q3653),قادمين!$B$4=IF(قادمين!$B$4="","",$R3653)),MAX($D$4:$D3652)+1,"")</f>
        <v/>
      </c>
      <c r="E3653" s="46" t="str">
        <f t="shared" ref="E3653:E3716" si="115">IF($D3653="","",MAX($D$5:$D$12000)-RANK($O3653,$O$5:$O$12000)+1)</f>
        <v/>
      </c>
      <c r="F3653" s="46" t="str">
        <f>IF($D3653="","",RANK($E3653,$E$5:$E$9000,1)+COUNTIF($E$4:$E3652,$E3653))</f>
        <v/>
      </c>
      <c r="G3653" s="63" t="str">
        <f>IF(H3653="","",COUNTA($H$5:H3653))</f>
        <v/>
      </c>
      <c r="H3653" s="187"/>
      <c r="I3653" s="203"/>
      <c r="J3653" s="202"/>
      <c r="K3653" s="202"/>
      <c r="L3653" s="202"/>
      <c r="M3653" s="202"/>
      <c r="N3653" s="202"/>
      <c r="O3653" s="201"/>
      <c r="P3653" s="159"/>
      <c r="Q3653" s="206"/>
      <c r="R3653" s="50"/>
      <c r="S3653" s="51"/>
      <c r="T3653" s="51"/>
      <c r="U3653" s="52"/>
      <c r="V3653" s="52"/>
      <c r="W3653" s="52"/>
      <c r="X3653" s="53"/>
      <c r="Y3653" s="52"/>
      <c r="Z3653" s="54"/>
      <c r="AA3653" s="22"/>
      <c r="AB3653" s="22"/>
      <c r="AC3653" s="22"/>
      <c r="AD3653" s="22"/>
      <c r="AE3653" s="22"/>
      <c r="AF3653" s="22"/>
      <c r="AG3653" s="22"/>
    </row>
    <row r="3654" spans="1:33" s="11" customFormat="1" ht="26.1" customHeight="1">
      <c r="A3654" s="45" t="str">
        <f>IF(AND($H3654&gt;=مغادرين!$C$4,$H3654&lt;=مغادرين!$H$4,مغادرين!$B$1=IF(مغادرين!$B$1="","",$I3654),مغادرين!$B$2=IF(مغادرين!$B$2="","",$K3654),مغادرين!$B$3=IF(مغادرين!$B$3="","",$Q3654),مغادرين!$B$4=IF(مغادرين!$B$4="","",$R3654)),MAX($A$4:$A3653)+1,"")</f>
        <v/>
      </c>
      <c r="B3654" s="45" t="str">
        <f t="shared" si="114"/>
        <v/>
      </c>
      <c r="C3654" s="45" t="str">
        <f>IF($A3654="","",RANK($B3654,$B$5:$B$9000,1)+COUNTIF($B$4:$B3653,$B3654))</f>
        <v/>
      </c>
      <c r="D3654" s="46" t="str">
        <f>IF(AND($O3654&gt;=قادمين!$C$4,$O3654&lt;=قادمين!$H$4,قادمين!$B$1=IF(قادمين!$B$1="","",$I3654),قادمين!$B$2=IF(قادمين!$B$2="","",$K3654),قادمين!$B$3=IF(قادمين!$B$3="","",$Q3654),قادمين!$B$4=IF(قادمين!$B$4="","",$R3654)),MAX($D$4:$D3653)+1,"")</f>
        <v/>
      </c>
      <c r="E3654" s="46" t="str">
        <f t="shared" si="115"/>
        <v/>
      </c>
      <c r="F3654" s="46" t="str">
        <f>IF($D3654="","",RANK($E3654,$E$5:$E$9000,1)+COUNTIF($E$4:$E3653,$E3654))</f>
        <v/>
      </c>
      <c r="G3654" s="63" t="str">
        <f>IF(H3654="","",COUNTA($H$5:H3654))</f>
        <v/>
      </c>
      <c r="H3654" s="187"/>
      <c r="I3654" s="203"/>
      <c r="J3654" s="202"/>
      <c r="K3654" s="202"/>
      <c r="L3654" s="202"/>
      <c r="M3654" s="202"/>
      <c r="N3654" s="202"/>
      <c r="O3654" s="201"/>
      <c r="P3654" s="159"/>
      <c r="Q3654" s="206"/>
      <c r="R3654" s="50"/>
      <c r="S3654" s="51"/>
      <c r="T3654" s="51"/>
      <c r="U3654" s="52"/>
      <c r="V3654" s="52"/>
      <c r="W3654" s="52"/>
      <c r="X3654" s="53"/>
      <c r="Y3654" s="52"/>
      <c r="Z3654" s="54"/>
      <c r="AA3654" s="22"/>
      <c r="AB3654" s="22"/>
      <c r="AC3654" s="22"/>
      <c r="AD3654" s="22"/>
      <c r="AE3654" s="22"/>
      <c r="AF3654" s="22"/>
      <c r="AG3654" s="22"/>
    </row>
    <row r="3655" spans="1:33" s="11" customFormat="1" ht="26.1" customHeight="1">
      <c r="A3655" s="45" t="str">
        <f>IF(AND($H3655&gt;=مغادرين!$C$4,$H3655&lt;=مغادرين!$H$4,مغادرين!$B$1=IF(مغادرين!$B$1="","",$I3655),مغادرين!$B$2=IF(مغادرين!$B$2="","",$K3655),مغادرين!$B$3=IF(مغادرين!$B$3="","",$Q3655),مغادرين!$B$4=IF(مغادرين!$B$4="","",$R3655)),MAX($A$4:$A3654)+1,"")</f>
        <v/>
      </c>
      <c r="B3655" s="45" t="str">
        <f t="shared" si="114"/>
        <v/>
      </c>
      <c r="C3655" s="45" t="str">
        <f>IF($A3655="","",RANK($B3655,$B$5:$B$9000,1)+COUNTIF($B$4:$B3654,$B3655))</f>
        <v/>
      </c>
      <c r="D3655" s="46" t="str">
        <f>IF(AND($O3655&gt;=قادمين!$C$4,$O3655&lt;=قادمين!$H$4,قادمين!$B$1=IF(قادمين!$B$1="","",$I3655),قادمين!$B$2=IF(قادمين!$B$2="","",$K3655),قادمين!$B$3=IF(قادمين!$B$3="","",$Q3655),قادمين!$B$4=IF(قادمين!$B$4="","",$R3655)),MAX($D$4:$D3654)+1,"")</f>
        <v/>
      </c>
      <c r="E3655" s="46" t="str">
        <f t="shared" si="115"/>
        <v/>
      </c>
      <c r="F3655" s="46" t="str">
        <f>IF($D3655="","",RANK($E3655,$E$5:$E$9000,1)+COUNTIF($E$4:$E3654,$E3655))</f>
        <v/>
      </c>
      <c r="G3655" s="63" t="str">
        <f>IF(H3655="","",COUNTA($H$5:H3655))</f>
        <v/>
      </c>
      <c r="H3655" s="187"/>
      <c r="I3655" s="203"/>
      <c r="J3655" s="202"/>
      <c r="K3655" s="202"/>
      <c r="L3655" s="202"/>
      <c r="M3655" s="202"/>
      <c r="N3655" s="202"/>
      <c r="O3655" s="201"/>
      <c r="P3655" s="159"/>
      <c r="Q3655" s="206"/>
      <c r="R3655" s="50"/>
      <c r="S3655" s="51"/>
      <c r="T3655" s="51"/>
      <c r="U3655" s="52"/>
      <c r="V3655" s="52"/>
      <c r="W3655" s="52"/>
      <c r="X3655" s="53"/>
      <c r="Y3655" s="52"/>
      <c r="Z3655" s="54"/>
      <c r="AA3655" s="22"/>
      <c r="AB3655" s="22"/>
      <c r="AC3655" s="22"/>
      <c r="AD3655" s="22"/>
      <c r="AE3655" s="22"/>
      <c r="AF3655" s="22"/>
      <c r="AG3655" s="22"/>
    </row>
    <row r="3656" spans="1:33" s="11" customFormat="1" ht="26.1" customHeight="1">
      <c r="A3656" s="45" t="str">
        <f>IF(AND($H3656&gt;=مغادرين!$C$4,$H3656&lt;=مغادرين!$H$4,مغادرين!$B$1=IF(مغادرين!$B$1="","",$I3656),مغادرين!$B$2=IF(مغادرين!$B$2="","",$K3656),مغادرين!$B$3=IF(مغادرين!$B$3="","",$Q3656),مغادرين!$B$4=IF(مغادرين!$B$4="","",$R3656)),MAX($A$4:$A3655)+1,"")</f>
        <v/>
      </c>
      <c r="B3656" s="45" t="str">
        <f t="shared" si="114"/>
        <v/>
      </c>
      <c r="C3656" s="45" t="str">
        <f>IF($A3656="","",RANK($B3656,$B$5:$B$9000,1)+COUNTIF($B$4:$B3655,$B3656))</f>
        <v/>
      </c>
      <c r="D3656" s="46" t="str">
        <f>IF(AND($O3656&gt;=قادمين!$C$4,$O3656&lt;=قادمين!$H$4,قادمين!$B$1=IF(قادمين!$B$1="","",$I3656),قادمين!$B$2=IF(قادمين!$B$2="","",$K3656),قادمين!$B$3=IF(قادمين!$B$3="","",$Q3656),قادمين!$B$4=IF(قادمين!$B$4="","",$R3656)),MAX($D$4:$D3655)+1,"")</f>
        <v/>
      </c>
      <c r="E3656" s="46" t="str">
        <f t="shared" si="115"/>
        <v/>
      </c>
      <c r="F3656" s="46" t="str">
        <f>IF($D3656="","",RANK($E3656,$E$5:$E$9000,1)+COUNTIF($E$4:$E3655,$E3656))</f>
        <v/>
      </c>
      <c r="G3656" s="63" t="str">
        <f>IF(H3656="","",COUNTA($H$5:H3656))</f>
        <v/>
      </c>
      <c r="H3656" s="187"/>
      <c r="I3656" s="203"/>
      <c r="J3656" s="202"/>
      <c r="K3656" s="202"/>
      <c r="L3656" s="202"/>
      <c r="M3656" s="202"/>
      <c r="N3656" s="202"/>
      <c r="O3656" s="201"/>
      <c r="P3656" s="159"/>
      <c r="Q3656" s="206"/>
      <c r="R3656" s="50"/>
      <c r="S3656" s="51"/>
      <c r="T3656" s="51"/>
      <c r="U3656" s="52"/>
      <c r="V3656" s="52"/>
      <c r="W3656" s="52"/>
      <c r="X3656" s="53"/>
      <c r="Y3656" s="52"/>
      <c r="Z3656" s="54"/>
      <c r="AA3656" s="22"/>
      <c r="AB3656" s="22"/>
      <c r="AC3656" s="22"/>
      <c r="AD3656" s="22"/>
      <c r="AE3656" s="22"/>
      <c r="AF3656" s="22"/>
      <c r="AG3656" s="22"/>
    </row>
    <row r="3657" spans="1:33" s="11" customFormat="1" ht="26.1" customHeight="1">
      <c r="A3657" s="45" t="str">
        <f>IF(AND($H3657&gt;=مغادرين!$C$4,$H3657&lt;=مغادرين!$H$4,مغادرين!$B$1=IF(مغادرين!$B$1="","",$I3657),مغادرين!$B$2=IF(مغادرين!$B$2="","",$K3657),مغادرين!$B$3=IF(مغادرين!$B$3="","",$Q3657),مغادرين!$B$4=IF(مغادرين!$B$4="","",$R3657)),MAX($A$4:$A3656)+1,"")</f>
        <v/>
      </c>
      <c r="B3657" s="45" t="str">
        <f t="shared" si="114"/>
        <v/>
      </c>
      <c r="C3657" s="45" t="str">
        <f>IF($A3657="","",RANK($B3657,$B$5:$B$9000,1)+COUNTIF($B$4:$B3656,$B3657))</f>
        <v/>
      </c>
      <c r="D3657" s="46" t="str">
        <f>IF(AND($O3657&gt;=قادمين!$C$4,$O3657&lt;=قادمين!$H$4,قادمين!$B$1=IF(قادمين!$B$1="","",$I3657),قادمين!$B$2=IF(قادمين!$B$2="","",$K3657),قادمين!$B$3=IF(قادمين!$B$3="","",$Q3657),قادمين!$B$4=IF(قادمين!$B$4="","",$R3657)),MAX($D$4:$D3656)+1,"")</f>
        <v/>
      </c>
      <c r="E3657" s="46" t="str">
        <f t="shared" si="115"/>
        <v/>
      </c>
      <c r="F3657" s="46" t="str">
        <f>IF($D3657="","",RANK($E3657,$E$5:$E$9000,1)+COUNTIF($E$4:$E3656,$E3657))</f>
        <v/>
      </c>
      <c r="G3657" s="63" t="str">
        <f>IF(H3657="","",COUNTA($H$5:H3657))</f>
        <v/>
      </c>
      <c r="H3657" s="187"/>
      <c r="I3657" s="203"/>
      <c r="J3657" s="202"/>
      <c r="K3657" s="202"/>
      <c r="L3657" s="202"/>
      <c r="M3657" s="202"/>
      <c r="N3657" s="202"/>
      <c r="O3657" s="201"/>
      <c r="P3657" s="159"/>
      <c r="Q3657" s="206"/>
      <c r="R3657" s="50"/>
      <c r="S3657" s="51"/>
      <c r="T3657" s="51"/>
      <c r="U3657" s="52"/>
      <c r="V3657" s="52"/>
      <c r="W3657" s="52"/>
      <c r="X3657" s="53"/>
      <c r="Y3657" s="52"/>
      <c r="Z3657" s="54"/>
      <c r="AA3657" s="22"/>
      <c r="AB3657" s="22"/>
      <c r="AC3657" s="22"/>
      <c r="AD3657" s="22"/>
      <c r="AE3657" s="22"/>
      <c r="AF3657" s="22"/>
      <c r="AG3657" s="22"/>
    </row>
    <row r="3658" spans="1:33" s="11" customFormat="1" ht="26.1" customHeight="1">
      <c r="A3658" s="45" t="str">
        <f>IF(AND($H3658&gt;=مغادرين!$C$4,$H3658&lt;=مغادرين!$H$4,مغادرين!$B$1=IF(مغادرين!$B$1="","",$I3658),مغادرين!$B$2=IF(مغادرين!$B$2="","",$K3658),مغادرين!$B$3=IF(مغادرين!$B$3="","",$Q3658),مغادرين!$B$4=IF(مغادرين!$B$4="","",$R3658)),MAX($A$4:$A3657)+1,"")</f>
        <v/>
      </c>
      <c r="B3658" s="45" t="str">
        <f t="shared" si="114"/>
        <v/>
      </c>
      <c r="C3658" s="45" t="str">
        <f>IF($A3658="","",RANK($B3658,$B$5:$B$9000,1)+COUNTIF($B$4:$B3657,$B3658))</f>
        <v/>
      </c>
      <c r="D3658" s="46" t="str">
        <f>IF(AND($O3658&gt;=قادمين!$C$4,$O3658&lt;=قادمين!$H$4,قادمين!$B$1=IF(قادمين!$B$1="","",$I3658),قادمين!$B$2=IF(قادمين!$B$2="","",$K3658),قادمين!$B$3=IF(قادمين!$B$3="","",$Q3658),قادمين!$B$4=IF(قادمين!$B$4="","",$R3658)),MAX($D$4:$D3657)+1,"")</f>
        <v/>
      </c>
      <c r="E3658" s="46" t="str">
        <f t="shared" si="115"/>
        <v/>
      </c>
      <c r="F3658" s="46" t="str">
        <f>IF($D3658="","",RANK($E3658,$E$5:$E$9000,1)+COUNTIF($E$4:$E3657,$E3658))</f>
        <v/>
      </c>
      <c r="G3658" s="63" t="str">
        <f>IF(H3658="","",COUNTA($H$5:H3658))</f>
        <v/>
      </c>
      <c r="H3658" s="187"/>
      <c r="I3658" s="203"/>
      <c r="J3658" s="202"/>
      <c r="K3658" s="202"/>
      <c r="L3658" s="202"/>
      <c r="M3658" s="202"/>
      <c r="N3658" s="202"/>
      <c r="O3658" s="201"/>
      <c r="P3658" s="159"/>
      <c r="Q3658" s="206"/>
      <c r="R3658" s="50"/>
      <c r="S3658" s="51"/>
      <c r="T3658" s="51"/>
      <c r="U3658" s="52"/>
      <c r="V3658" s="52"/>
      <c r="W3658" s="52"/>
      <c r="X3658" s="53"/>
      <c r="Y3658" s="52"/>
      <c r="Z3658" s="54"/>
      <c r="AA3658" s="22"/>
      <c r="AB3658" s="22"/>
      <c r="AC3658" s="22"/>
      <c r="AD3658" s="22"/>
      <c r="AE3658" s="22"/>
      <c r="AF3658" s="22"/>
      <c r="AG3658" s="22"/>
    </row>
    <row r="3659" spans="1:33" s="11" customFormat="1" ht="26.1" customHeight="1">
      <c r="A3659" s="45" t="str">
        <f>IF(AND($H3659&gt;=مغادرين!$C$4,$H3659&lt;=مغادرين!$H$4,مغادرين!$B$1=IF(مغادرين!$B$1="","",$I3659),مغادرين!$B$2=IF(مغادرين!$B$2="","",$K3659),مغادرين!$B$3=IF(مغادرين!$B$3="","",$Q3659),مغادرين!$B$4=IF(مغادرين!$B$4="","",$R3659)),MAX($A$4:$A3658)+1,"")</f>
        <v/>
      </c>
      <c r="B3659" s="45" t="str">
        <f t="shared" si="114"/>
        <v/>
      </c>
      <c r="C3659" s="45" t="str">
        <f>IF($A3659="","",RANK($B3659,$B$5:$B$9000,1)+COUNTIF($B$4:$B3658,$B3659))</f>
        <v/>
      </c>
      <c r="D3659" s="46" t="str">
        <f>IF(AND($O3659&gt;=قادمين!$C$4,$O3659&lt;=قادمين!$H$4,قادمين!$B$1=IF(قادمين!$B$1="","",$I3659),قادمين!$B$2=IF(قادمين!$B$2="","",$K3659),قادمين!$B$3=IF(قادمين!$B$3="","",$Q3659),قادمين!$B$4=IF(قادمين!$B$4="","",$R3659)),MAX($D$4:$D3658)+1,"")</f>
        <v/>
      </c>
      <c r="E3659" s="46" t="str">
        <f t="shared" si="115"/>
        <v/>
      </c>
      <c r="F3659" s="46" t="str">
        <f>IF($D3659="","",RANK($E3659,$E$5:$E$9000,1)+COUNTIF($E$4:$E3658,$E3659))</f>
        <v/>
      </c>
      <c r="G3659" s="63" t="str">
        <f>IF(H3659="","",COUNTA($H$5:H3659))</f>
        <v/>
      </c>
      <c r="H3659" s="187"/>
      <c r="I3659" s="203"/>
      <c r="J3659" s="202"/>
      <c r="K3659" s="202"/>
      <c r="L3659" s="202"/>
      <c r="M3659" s="202"/>
      <c r="N3659" s="202"/>
      <c r="O3659" s="201"/>
      <c r="P3659" s="159"/>
      <c r="Q3659" s="206"/>
      <c r="R3659" s="50"/>
      <c r="S3659" s="51"/>
      <c r="T3659" s="51"/>
      <c r="U3659" s="52"/>
      <c r="V3659" s="52"/>
      <c r="W3659" s="52"/>
      <c r="X3659" s="53"/>
      <c r="Y3659" s="52"/>
      <c r="Z3659" s="54"/>
      <c r="AA3659" s="22"/>
      <c r="AB3659" s="22"/>
      <c r="AC3659" s="22"/>
      <c r="AD3659" s="22"/>
      <c r="AE3659" s="22"/>
      <c r="AF3659" s="22"/>
      <c r="AG3659" s="22"/>
    </row>
    <row r="3660" spans="1:33" s="11" customFormat="1" ht="26.1" customHeight="1">
      <c r="A3660" s="45" t="str">
        <f>IF(AND($H3660&gt;=مغادرين!$C$4,$H3660&lt;=مغادرين!$H$4,مغادرين!$B$1=IF(مغادرين!$B$1="","",$I3660),مغادرين!$B$2=IF(مغادرين!$B$2="","",$K3660),مغادرين!$B$3=IF(مغادرين!$B$3="","",$Q3660),مغادرين!$B$4=IF(مغادرين!$B$4="","",$R3660)),MAX($A$4:$A3659)+1,"")</f>
        <v/>
      </c>
      <c r="B3660" s="45" t="str">
        <f t="shared" si="114"/>
        <v/>
      </c>
      <c r="C3660" s="45" t="str">
        <f>IF($A3660="","",RANK($B3660,$B$5:$B$9000,1)+COUNTIF($B$4:$B3659,$B3660))</f>
        <v/>
      </c>
      <c r="D3660" s="46" t="str">
        <f>IF(AND($O3660&gt;=قادمين!$C$4,$O3660&lt;=قادمين!$H$4,قادمين!$B$1=IF(قادمين!$B$1="","",$I3660),قادمين!$B$2=IF(قادمين!$B$2="","",$K3660),قادمين!$B$3=IF(قادمين!$B$3="","",$Q3660),قادمين!$B$4=IF(قادمين!$B$4="","",$R3660)),MAX($D$4:$D3659)+1,"")</f>
        <v/>
      </c>
      <c r="E3660" s="46" t="str">
        <f t="shared" si="115"/>
        <v/>
      </c>
      <c r="F3660" s="46" t="str">
        <f>IF($D3660="","",RANK($E3660,$E$5:$E$9000,1)+COUNTIF($E$4:$E3659,$E3660))</f>
        <v/>
      </c>
      <c r="G3660" s="63" t="str">
        <f>IF(H3660="","",COUNTA($H$5:H3660))</f>
        <v/>
      </c>
      <c r="H3660" s="187"/>
      <c r="I3660" s="203"/>
      <c r="J3660" s="202"/>
      <c r="K3660" s="202"/>
      <c r="L3660" s="202"/>
      <c r="M3660" s="202"/>
      <c r="N3660" s="202"/>
      <c r="O3660" s="201"/>
      <c r="P3660" s="159"/>
      <c r="Q3660" s="206"/>
      <c r="R3660" s="50"/>
      <c r="S3660" s="51"/>
      <c r="T3660" s="51"/>
      <c r="U3660" s="52"/>
      <c r="V3660" s="52"/>
      <c r="W3660" s="52"/>
      <c r="X3660" s="53"/>
      <c r="Y3660" s="52"/>
      <c r="Z3660" s="54"/>
      <c r="AA3660" s="22"/>
      <c r="AB3660" s="22"/>
      <c r="AC3660" s="22"/>
      <c r="AD3660" s="22"/>
      <c r="AE3660" s="22"/>
      <c r="AF3660" s="22"/>
      <c r="AG3660" s="22"/>
    </row>
    <row r="3661" spans="1:33" s="11" customFormat="1" ht="26.1" customHeight="1">
      <c r="A3661" s="45" t="str">
        <f>IF(AND($H3661&gt;=مغادرين!$C$4,$H3661&lt;=مغادرين!$H$4,مغادرين!$B$1=IF(مغادرين!$B$1="","",$I3661),مغادرين!$B$2=IF(مغادرين!$B$2="","",$K3661),مغادرين!$B$3=IF(مغادرين!$B$3="","",$Q3661),مغادرين!$B$4=IF(مغادرين!$B$4="","",$R3661)),MAX($A$4:$A3660)+1,"")</f>
        <v/>
      </c>
      <c r="B3661" s="45" t="str">
        <f t="shared" si="114"/>
        <v/>
      </c>
      <c r="C3661" s="45" t="str">
        <f>IF($A3661="","",RANK($B3661,$B$5:$B$9000,1)+COUNTIF($B$4:$B3660,$B3661))</f>
        <v/>
      </c>
      <c r="D3661" s="46" t="str">
        <f>IF(AND($O3661&gt;=قادمين!$C$4,$O3661&lt;=قادمين!$H$4,قادمين!$B$1=IF(قادمين!$B$1="","",$I3661),قادمين!$B$2=IF(قادمين!$B$2="","",$K3661),قادمين!$B$3=IF(قادمين!$B$3="","",$Q3661),قادمين!$B$4=IF(قادمين!$B$4="","",$R3661)),MAX($D$4:$D3660)+1,"")</f>
        <v/>
      </c>
      <c r="E3661" s="46" t="str">
        <f t="shared" si="115"/>
        <v/>
      </c>
      <c r="F3661" s="46" t="str">
        <f>IF($D3661="","",RANK($E3661,$E$5:$E$9000,1)+COUNTIF($E$4:$E3660,$E3661))</f>
        <v/>
      </c>
      <c r="G3661" s="63" t="str">
        <f>IF(H3661="","",COUNTA($H$5:H3661))</f>
        <v/>
      </c>
      <c r="H3661" s="187"/>
      <c r="I3661" s="203"/>
      <c r="J3661" s="202"/>
      <c r="K3661" s="202"/>
      <c r="L3661" s="202"/>
      <c r="M3661" s="202"/>
      <c r="N3661" s="202"/>
      <c r="O3661" s="201"/>
      <c r="P3661" s="159"/>
      <c r="Q3661" s="206"/>
      <c r="R3661" s="50"/>
      <c r="S3661" s="51"/>
      <c r="T3661" s="51"/>
      <c r="U3661" s="52"/>
      <c r="V3661" s="52"/>
      <c r="W3661" s="52"/>
      <c r="X3661" s="53"/>
      <c r="Y3661" s="52"/>
      <c r="Z3661" s="54"/>
      <c r="AA3661" s="22"/>
      <c r="AB3661" s="22"/>
      <c r="AC3661" s="22"/>
      <c r="AD3661" s="22"/>
      <c r="AE3661" s="22"/>
      <c r="AF3661" s="22"/>
      <c r="AG3661" s="22"/>
    </row>
    <row r="3662" spans="1:33" s="11" customFormat="1" ht="26.1" customHeight="1">
      <c r="A3662" s="45" t="str">
        <f>IF(AND($H3662&gt;=مغادرين!$C$4,$H3662&lt;=مغادرين!$H$4,مغادرين!$B$1=IF(مغادرين!$B$1="","",$I3662),مغادرين!$B$2=IF(مغادرين!$B$2="","",$K3662),مغادرين!$B$3=IF(مغادرين!$B$3="","",$Q3662),مغادرين!$B$4=IF(مغادرين!$B$4="","",$R3662)),MAX($A$4:$A3661)+1,"")</f>
        <v/>
      </c>
      <c r="B3662" s="45" t="str">
        <f t="shared" si="114"/>
        <v/>
      </c>
      <c r="C3662" s="45" t="str">
        <f>IF($A3662="","",RANK($B3662,$B$5:$B$9000,1)+COUNTIF($B$4:$B3661,$B3662))</f>
        <v/>
      </c>
      <c r="D3662" s="46" t="str">
        <f>IF(AND($O3662&gt;=قادمين!$C$4,$O3662&lt;=قادمين!$H$4,قادمين!$B$1=IF(قادمين!$B$1="","",$I3662),قادمين!$B$2=IF(قادمين!$B$2="","",$K3662),قادمين!$B$3=IF(قادمين!$B$3="","",$Q3662),قادمين!$B$4=IF(قادمين!$B$4="","",$R3662)),MAX($D$4:$D3661)+1,"")</f>
        <v/>
      </c>
      <c r="E3662" s="46" t="str">
        <f t="shared" si="115"/>
        <v/>
      </c>
      <c r="F3662" s="46" t="str">
        <f>IF($D3662="","",RANK($E3662,$E$5:$E$9000,1)+COUNTIF($E$4:$E3661,$E3662))</f>
        <v/>
      </c>
      <c r="G3662" s="63" t="str">
        <f>IF(H3662="","",COUNTA($H$5:H3662))</f>
        <v/>
      </c>
      <c r="H3662" s="187"/>
      <c r="I3662" s="203"/>
      <c r="J3662" s="202"/>
      <c r="K3662" s="202"/>
      <c r="L3662" s="202"/>
      <c r="M3662" s="202"/>
      <c r="N3662" s="202"/>
      <c r="O3662" s="201"/>
      <c r="P3662" s="159"/>
      <c r="Q3662" s="206"/>
      <c r="R3662" s="50"/>
      <c r="S3662" s="51"/>
      <c r="T3662" s="51"/>
      <c r="U3662" s="52"/>
      <c r="V3662" s="52"/>
      <c r="W3662" s="52"/>
      <c r="X3662" s="53"/>
      <c r="Y3662" s="52"/>
      <c r="Z3662" s="54"/>
      <c r="AA3662" s="22"/>
      <c r="AB3662" s="22"/>
      <c r="AC3662" s="22"/>
      <c r="AD3662" s="22"/>
      <c r="AE3662" s="22"/>
      <c r="AF3662" s="22"/>
      <c r="AG3662" s="22"/>
    </row>
    <row r="3663" spans="1:33" s="11" customFormat="1" ht="26.1" customHeight="1">
      <c r="A3663" s="45" t="str">
        <f>IF(AND($H3663&gt;=مغادرين!$C$4,$H3663&lt;=مغادرين!$H$4,مغادرين!$B$1=IF(مغادرين!$B$1="","",$I3663),مغادرين!$B$2=IF(مغادرين!$B$2="","",$K3663),مغادرين!$B$3=IF(مغادرين!$B$3="","",$Q3663),مغادرين!$B$4=IF(مغادرين!$B$4="","",$R3663)),MAX($A$4:$A3662)+1,"")</f>
        <v/>
      </c>
      <c r="B3663" s="45" t="str">
        <f t="shared" si="114"/>
        <v/>
      </c>
      <c r="C3663" s="45" t="str">
        <f>IF($A3663="","",RANK($B3663,$B$5:$B$9000,1)+COUNTIF($B$4:$B3662,$B3663))</f>
        <v/>
      </c>
      <c r="D3663" s="46" t="str">
        <f>IF(AND($O3663&gt;=قادمين!$C$4,$O3663&lt;=قادمين!$H$4,قادمين!$B$1=IF(قادمين!$B$1="","",$I3663),قادمين!$B$2=IF(قادمين!$B$2="","",$K3663),قادمين!$B$3=IF(قادمين!$B$3="","",$Q3663),قادمين!$B$4=IF(قادمين!$B$4="","",$R3663)),MAX($D$4:$D3662)+1,"")</f>
        <v/>
      </c>
      <c r="E3663" s="46" t="str">
        <f t="shared" si="115"/>
        <v/>
      </c>
      <c r="F3663" s="46" t="str">
        <f>IF($D3663="","",RANK($E3663,$E$5:$E$9000,1)+COUNTIF($E$4:$E3662,$E3663))</f>
        <v/>
      </c>
      <c r="G3663" s="63" t="str">
        <f>IF(H3663="","",COUNTA($H$5:H3663))</f>
        <v/>
      </c>
      <c r="H3663" s="187"/>
      <c r="I3663" s="203"/>
      <c r="J3663" s="202"/>
      <c r="K3663" s="202"/>
      <c r="L3663" s="202"/>
      <c r="M3663" s="202"/>
      <c r="N3663" s="202"/>
      <c r="O3663" s="201"/>
      <c r="P3663" s="159"/>
      <c r="Q3663" s="206"/>
      <c r="R3663" s="50"/>
      <c r="S3663" s="51"/>
      <c r="T3663" s="51"/>
      <c r="U3663" s="52"/>
      <c r="V3663" s="52"/>
      <c r="W3663" s="52"/>
      <c r="X3663" s="53"/>
      <c r="Y3663" s="52"/>
      <c r="Z3663" s="54"/>
      <c r="AA3663" s="22"/>
      <c r="AB3663" s="22"/>
      <c r="AC3663" s="22"/>
      <c r="AD3663" s="22"/>
      <c r="AE3663" s="22"/>
      <c r="AF3663" s="22"/>
      <c r="AG3663" s="22"/>
    </row>
    <row r="3664" spans="1:33" s="11" customFormat="1" ht="26.1" customHeight="1">
      <c r="A3664" s="45" t="str">
        <f>IF(AND($H3664&gt;=مغادرين!$C$4,$H3664&lt;=مغادرين!$H$4,مغادرين!$B$1=IF(مغادرين!$B$1="","",$I3664),مغادرين!$B$2=IF(مغادرين!$B$2="","",$K3664),مغادرين!$B$3=IF(مغادرين!$B$3="","",$Q3664),مغادرين!$B$4=IF(مغادرين!$B$4="","",$R3664)),MAX($A$4:$A3663)+1,"")</f>
        <v/>
      </c>
      <c r="B3664" s="45" t="str">
        <f t="shared" si="114"/>
        <v/>
      </c>
      <c r="C3664" s="45" t="str">
        <f>IF($A3664="","",RANK($B3664,$B$5:$B$9000,1)+COUNTIF($B$4:$B3663,$B3664))</f>
        <v/>
      </c>
      <c r="D3664" s="46" t="str">
        <f>IF(AND($O3664&gt;=قادمين!$C$4,$O3664&lt;=قادمين!$H$4,قادمين!$B$1=IF(قادمين!$B$1="","",$I3664),قادمين!$B$2=IF(قادمين!$B$2="","",$K3664),قادمين!$B$3=IF(قادمين!$B$3="","",$Q3664),قادمين!$B$4=IF(قادمين!$B$4="","",$R3664)),MAX($D$4:$D3663)+1,"")</f>
        <v/>
      </c>
      <c r="E3664" s="46" t="str">
        <f t="shared" si="115"/>
        <v/>
      </c>
      <c r="F3664" s="46" t="str">
        <f>IF($D3664="","",RANK($E3664,$E$5:$E$9000,1)+COUNTIF($E$4:$E3663,$E3664))</f>
        <v/>
      </c>
      <c r="G3664" s="63" t="str">
        <f>IF(H3664="","",COUNTA($H$5:H3664))</f>
        <v/>
      </c>
      <c r="H3664" s="187"/>
      <c r="I3664" s="203"/>
      <c r="J3664" s="202"/>
      <c r="K3664" s="202"/>
      <c r="L3664" s="202"/>
      <c r="M3664" s="202"/>
      <c r="N3664" s="202"/>
      <c r="O3664" s="201"/>
      <c r="P3664" s="159"/>
      <c r="Q3664" s="206"/>
      <c r="R3664" s="50"/>
      <c r="S3664" s="51"/>
      <c r="T3664" s="51"/>
      <c r="U3664" s="52"/>
      <c r="V3664" s="52"/>
      <c r="W3664" s="52"/>
      <c r="X3664" s="53"/>
      <c r="Y3664" s="52"/>
      <c r="Z3664" s="54"/>
      <c r="AA3664" s="22"/>
      <c r="AB3664" s="22"/>
      <c r="AC3664" s="22"/>
      <c r="AD3664" s="22"/>
      <c r="AE3664" s="22"/>
      <c r="AF3664" s="22"/>
      <c r="AG3664" s="22"/>
    </row>
    <row r="3665" spans="1:33" s="11" customFormat="1" ht="26.1" customHeight="1">
      <c r="A3665" s="45" t="str">
        <f>IF(AND($H3665&gt;=مغادرين!$C$4,$H3665&lt;=مغادرين!$H$4,مغادرين!$B$1=IF(مغادرين!$B$1="","",$I3665),مغادرين!$B$2=IF(مغادرين!$B$2="","",$K3665),مغادرين!$B$3=IF(مغادرين!$B$3="","",$Q3665),مغادرين!$B$4=IF(مغادرين!$B$4="","",$R3665)),MAX($A$4:$A3664)+1,"")</f>
        <v/>
      </c>
      <c r="B3665" s="45" t="str">
        <f t="shared" si="114"/>
        <v/>
      </c>
      <c r="C3665" s="45" t="str">
        <f>IF($A3665="","",RANK($B3665,$B$5:$B$9000,1)+COUNTIF($B$4:$B3664,$B3665))</f>
        <v/>
      </c>
      <c r="D3665" s="46" t="str">
        <f>IF(AND($O3665&gt;=قادمين!$C$4,$O3665&lt;=قادمين!$H$4,قادمين!$B$1=IF(قادمين!$B$1="","",$I3665),قادمين!$B$2=IF(قادمين!$B$2="","",$K3665),قادمين!$B$3=IF(قادمين!$B$3="","",$Q3665),قادمين!$B$4=IF(قادمين!$B$4="","",$R3665)),MAX($D$4:$D3664)+1,"")</f>
        <v/>
      </c>
      <c r="E3665" s="46" t="str">
        <f t="shared" si="115"/>
        <v/>
      </c>
      <c r="F3665" s="46" t="str">
        <f>IF($D3665="","",RANK($E3665,$E$5:$E$9000,1)+COUNTIF($E$4:$E3664,$E3665))</f>
        <v/>
      </c>
      <c r="G3665" s="63" t="str">
        <f>IF(H3665="","",COUNTA($H$5:H3665))</f>
        <v/>
      </c>
      <c r="H3665" s="187"/>
      <c r="I3665" s="203"/>
      <c r="J3665" s="202"/>
      <c r="K3665" s="202"/>
      <c r="L3665" s="202"/>
      <c r="M3665" s="202"/>
      <c r="N3665" s="202"/>
      <c r="O3665" s="201"/>
      <c r="P3665" s="159"/>
      <c r="Q3665" s="206"/>
      <c r="R3665" s="50"/>
      <c r="S3665" s="51"/>
      <c r="T3665" s="51"/>
      <c r="U3665" s="52"/>
      <c r="V3665" s="52"/>
      <c r="W3665" s="52"/>
      <c r="X3665" s="53"/>
      <c r="Y3665" s="52"/>
      <c r="Z3665" s="54"/>
      <c r="AA3665" s="22"/>
      <c r="AB3665" s="22"/>
      <c r="AC3665" s="22"/>
      <c r="AD3665" s="22"/>
      <c r="AE3665" s="22"/>
      <c r="AF3665" s="22"/>
      <c r="AG3665" s="22"/>
    </row>
    <row r="3666" spans="1:33" s="11" customFormat="1" ht="26.1" customHeight="1">
      <c r="A3666" s="45" t="str">
        <f>IF(AND($H3666&gt;=مغادرين!$C$4,$H3666&lt;=مغادرين!$H$4,مغادرين!$B$1=IF(مغادرين!$B$1="","",$I3666),مغادرين!$B$2=IF(مغادرين!$B$2="","",$K3666),مغادرين!$B$3=IF(مغادرين!$B$3="","",$Q3666),مغادرين!$B$4=IF(مغادرين!$B$4="","",$R3666)),MAX($A$4:$A3665)+1,"")</f>
        <v/>
      </c>
      <c r="B3666" s="45" t="str">
        <f t="shared" si="114"/>
        <v/>
      </c>
      <c r="C3666" s="45" t="str">
        <f>IF($A3666="","",RANK($B3666,$B$5:$B$9000,1)+COUNTIF($B$4:$B3665,$B3666))</f>
        <v/>
      </c>
      <c r="D3666" s="46" t="str">
        <f>IF(AND($O3666&gt;=قادمين!$C$4,$O3666&lt;=قادمين!$H$4,قادمين!$B$1=IF(قادمين!$B$1="","",$I3666),قادمين!$B$2=IF(قادمين!$B$2="","",$K3666),قادمين!$B$3=IF(قادمين!$B$3="","",$Q3666),قادمين!$B$4=IF(قادمين!$B$4="","",$R3666)),MAX($D$4:$D3665)+1,"")</f>
        <v/>
      </c>
      <c r="E3666" s="46" t="str">
        <f t="shared" si="115"/>
        <v/>
      </c>
      <c r="F3666" s="46" t="str">
        <f>IF($D3666="","",RANK($E3666,$E$5:$E$9000,1)+COUNTIF($E$4:$E3665,$E3666))</f>
        <v/>
      </c>
      <c r="G3666" s="63" t="str">
        <f>IF(H3666="","",COUNTA($H$5:H3666))</f>
        <v/>
      </c>
      <c r="H3666" s="187"/>
      <c r="I3666" s="203"/>
      <c r="J3666" s="202"/>
      <c r="K3666" s="202"/>
      <c r="L3666" s="202"/>
      <c r="M3666" s="202"/>
      <c r="N3666" s="202"/>
      <c r="O3666" s="201"/>
      <c r="P3666" s="159"/>
      <c r="Q3666" s="206"/>
      <c r="R3666" s="50"/>
      <c r="S3666" s="51"/>
      <c r="T3666" s="51"/>
      <c r="U3666" s="52"/>
      <c r="V3666" s="52"/>
      <c r="W3666" s="52"/>
      <c r="X3666" s="53"/>
      <c r="Y3666" s="52"/>
      <c r="Z3666" s="54"/>
      <c r="AA3666" s="22"/>
      <c r="AB3666" s="22"/>
      <c r="AC3666" s="22"/>
      <c r="AD3666" s="22"/>
      <c r="AE3666" s="22"/>
      <c r="AF3666" s="22"/>
      <c r="AG3666" s="22"/>
    </row>
    <row r="3667" spans="1:33" s="11" customFormat="1" ht="26.1" customHeight="1">
      <c r="A3667" s="45" t="str">
        <f>IF(AND($H3667&gt;=مغادرين!$C$4,$H3667&lt;=مغادرين!$H$4,مغادرين!$B$1=IF(مغادرين!$B$1="","",$I3667),مغادرين!$B$2=IF(مغادرين!$B$2="","",$K3667),مغادرين!$B$3=IF(مغادرين!$B$3="","",$Q3667),مغادرين!$B$4=IF(مغادرين!$B$4="","",$R3667)),MAX($A$4:$A3666)+1,"")</f>
        <v/>
      </c>
      <c r="B3667" s="45" t="str">
        <f t="shared" si="114"/>
        <v/>
      </c>
      <c r="C3667" s="45" t="str">
        <f>IF($A3667="","",RANK($B3667,$B$5:$B$9000,1)+COUNTIF($B$4:$B3666,$B3667))</f>
        <v/>
      </c>
      <c r="D3667" s="46" t="str">
        <f>IF(AND($O3667&gt;=قادمين!$C$4,$O3667&lt;=قادمين!$H$4,قادمين!$B$1=IF(قادمين!$B$1="","",$I3667),قادمين!$B$2=IF(قادمين!$B$2="","",$K3667),قادمين!$B$3=IF(قادمين!$B$3="","",$Q3667),قادمين!$B$4=IF(قادمين!$B$4="","",$R3667)),MAX($D$4:$D3666)+1,"")</f>
        <v/>
      </c>
      <c r="E3667" s="46" t="str">
        <f t="shared" si="115"/>
        <v/>
      </c>
      <c r="F3667" s="46" t="str">
        <f>IF($D3667="","",RANK($E3667,$E$5:$E$9000,1)+COUNTIF($E$4:$E3666,$E3667))</f>
        <v/>
      </c>
      <c r="G3667" s="63" t="str">
        <f>IF(H3667="","",COUNTA($H$5:H3667))</f>
        <v/>
      </c>
      <c r="H3667" s="187"/>
      <c r="I3667" s="203"/>
      <c r="J3667" s="202"/>
      <c r="K3667" s="202"/>
      <c r="L3667" s="202"/>
      <c r="M3667" s="202"/>
      <c r="N3667" s="202"/>
      <c r="O3667" s="201"/>
      <c r="P3667" s="159"/>
      <c r="Q3667" s="206"/>
      <c r="R3667" s="50"/>
      <c r="S3667" s="51"/>
      <c r="T3667" s="51"/>
      <c r="U3667" s="52"/>
      <c r="V3667" s="52"/>
      <c r="W3667" s="52"/>
      <c r="X3667" s="53"/>
      <c r="Y3667" s="52"/>
      <c r="Z3667" s="54"/>
      <c r="AA3667" s="22"/>
      <c r="AB3667" s="22"/>
      <c r="AC3667" s="22"/>
      <c r="AD3667" s="22"/>
      <c r="AE3667" s="22"/>
      <c r="AF3667" s="22"/>
      <c r="AG3667" s="22"/>
    </row>
    <row r="3668" spans="1:33" s="11" customFormat="1" ht="26.1" customHeight="1">
      <c r="A3668" s="45" t="str">
        <f>IF(AND($H3668&gt;=مغادرين!$C$4,$H3668&lt;=مغادرين!$H$4,مغادرين!$B$1=IF(مغادرين!$B$1="","",$I3668),مغادرين!$B$2=IF(مغادرين!$B$2="","",$K3668),مغادرين!$B$3=IF(مغادرين!$B$3="","",$Q3668),مغادرين!$B$4=IF(مغادرين!$B$4="","",$R3668)),MAX($A$4:$A3667)+1,"")</f>
        <v/>
      </c>
      <c r="B3668" s="45" t="str">
        <f t="shared" si="114"/>
        <v/>
      </c>
      <c r="C3668" s="45" t="str">
        <f>IF($A3668="","",RANK($B3668,$B$5:$B$9000,1)+COUNTIF($B$4:$B3667,$B3668))</f>
        <v/>
      </c>
      <c r="D3668" s="46" t="str">
        <f>IF(AND($O3668&gt;=قادمين!$C$4,$O3668&lt;=قادمين!$H$4,قادمين!$B$1=IF(قادمين!$B$1="","",$I3668),قادمين!$B$2=IF(قادمين!$B$2="","",$K3668),قادمين!$B$3=IF(قادمين!$B$3="","",$Q3668),قادمين!$B$4=IF(قادمين!$B$4="","",$R3668)),MAX($D$4:$D3667)+1,"")</f>
        <v/>
      </c>
      <c r="E3668" s="46" t="str">
        <f t="shared" si="115"/>
        <v/>
      </c>
      <c r="F3668" s="46" t="str">
        <f>IF($D3668="","",RANK($E3668,$E$5:$E$9000,1)+COUNTIF($E$4:$E3667,$E3668))</f>
        <v/>
      </c>
      <c r="G3668" s="63" t="str">
        <f>IF(H3668="","",COUNTA($H$5:H3668))</f>
        <v/>
      </c>
      <c r="H3668" s="187"/>
      <c r="I3668" s="203"/>
      <c r="J3668" s="202"/>
      <c r="K3668" s="202"/>
      <c r="L3668" s="202"/>
      <c r="M3668" s="202"/>
      <c r="N3668" s="202"/>
      <c r="O3668" s="201"/>
      <c r="P3668" s="159"/>
      <c r="Q3668" s="206"/>
      <c r="R3668" s="50"/>
      <c r="S3668" s="51"/>
      <c r="T3668" s="51"/>
      <c r="U3668" s="52"/>
      <c r="V3668" s="52"/>
      <c r="W3668" s="52"/>
      <c r="X3668" s="53"/>
      <c r="Y3668" s="52"/>
      <c r="Z3668" s="54"/>
      <c r="AA3668" s="22"/>
      <c r="AB3668" s="22"/>
      <c r="AC3668" s="22"/>
      <c r="AD3668" s="22"/>
      <c r="AE3668" s="22"/>
      <c r="AF3668" s="22"/>
      <c r="AG3668" s="22"/>
    </row>
    <row r="3669" spans="1:33" s="11" customFormat="1" ht="26.1" customHeight="1">
      <c r="A3669" s="45" t="str">
        <f>IF(AND($H3669&gt;=مغادرين!$C$4,$H3669&lt;=مغادرين!$H$4,مغادرين!$B$1=IF(مغادرين!$B$1="","",$I3669),مغادرين!$B$2=IF(مغادرين!$B$2="","",$K3669),مغادرين!$B$3=IF(مغادرين!$B$3="","",$Q3669),مغادرين!$B$4=IF(مغادرين!$B$4="","",$R3669)),MAX($A$4:$A3668)+1,"")</f>
        <v/>
      </c>
      <c r="B3669" s="45" t="str">
        <f t="shared" si="114"/>
        <v/>
      </c>
      <c r="C3669" s="45" t="str">
        <f>IF($A3669="","",RANK($B3669,$B$5:$B$9000,1)+COUNTIF($B$4:$B3668,$B3669))</f>
        <v/>
      </c>
      <c r="D3669" s="46" t="str">
        <f>IF(AND($O3669&gt;=قادمين!$C$4,$O3669&lt;=قادمين!$H$4,قادمين!$B$1=IF(قادمين!$B$1="","",$I3669),قادمين!$B$2=IF(قادمين!$B$2="","",$K3669),قادمين!$B$3=IF(قادمين!$B$3="","",$Q3669),قادمين!$B$4=IF(قادمين!$B$4="","",$R3669)),MAX($D$4:$D3668)+1,"")</f>
        <v/>
      </c>
      <c r="E3669" s="46" t="str">
        <f t="shared" si="115"/>
        <v/>
      </c>
      <c r="F3669" s="46" t="str">
        <f>IF($D3669="","",RANK($E3669,$E$5:$E$9000,1)+COUNTIF($E$4:$E3668,$E3669))</f>
        <v/>
      </c>
      <c r="G3669" s="63" t="str">
        <f>IF(H3669="","",COUNTA($H$5:H3669))</f>
        <v/>
      </c>
      <c r="H3669" s="187"/>
      <c r="I3669" s="203"/>
      <c r="J3669" s="202"/>
      <c r="K3669" s="202"/>
      <c r="L3669" s="202"/>
      <c r="M3669" s="202"/>
      <c r="N3669" s="202"/>
      <c r="O3669" s="201"/>
      <c r="P3669" s="159"/>
      <c r="Q3669" s="206"/>
      <c r="R3669" s="50"/>
      <c r="S3669" s="51"/>
      <c r="T3669" s="51"/>
      <c r="U3669" s="52"/>
      <c r="V3669" s="52"/>
      <c r="W3669" s="52"/>
      <c r="X3669" s="53"/>
      <c r="Y3669" s="52"/>
      <c r="Z3669" s="54"/>
      <c r="AA3669" s="22"/>
      <c r="AB3669" s="22"/>
      <c r="AC3669" s="22"/>
      <c r="AD3669" s="22"/>
      <c r="AE3669" s="22"/>
      <c r="AF3669" s="22"/>
      <c r="AG3669" s="22"/>
    </row>
    <row r="3670" spans="1:33" s="11" customFormat="1" ht="26.1" customHeight="1">
      <c r="A3670" s="45" t="str">
        <f>IF(AND($H3670&gt;=مغادرين!$C$4,$H3670&lt;=مغادرين!$H$4,مغادرين!$B$1=IF(مغادرين!$B$1="","",$I3670),مغادرين!$B$2=IF(مغادرين!$B$2="","",$K3670),مغادرين!$B$3=IF(مغادرين!$B$3="","",$Q3670),مغادرين!$B$4=IF(مغادرين!$B$4="","",$R3670)),MAX($A$4:$A3669)+1,"")</f>
        <v/>
      </c>
      <c r="B3670" s="45" t="str">
        <f t="shared" si="114"/>
        <v/>
      </c>
      <c r="C3670" s="45" t="str">
        <f>IF($A3670="","",RANK($B3670,$B$5:$B$9000,1)+COUNTIF($B$4:$B3669,$B3670))</f>
        <v/>
      </c>
      <c r="D3670" s="46" t="str">
        <f>IF(AND($O3670&gt;=قادمين!$C$4,$O3670&lt;=قادمين!$H$4,قادمين!$B$1=IF(قادمين!$B$1="","",$I3670),قادمين!$B$2=IF(قادمين!$B$2="","",$K3670),قادمين!$B$3=IF(قادمين!$B$3="","",$Q3670),قادمين!$B$4=IF(قادمين!$B$4="","",$R3670)),MAX($D$4:$D3669)+1,"")</f>
        <v/>
      </c>
      <c r="E3670" s="46" t="str">
        <f t="shared" si="115"/>
        <v/>
      </c>
      <c r="F3670" s="46" t="str">
        <f>IF($D3670="","",RANK($E3670,$E$5:$E$9000,1)+COUNTIF($E$4:$E3669,$E3670))</f>
        <v/>
      </c>
      <c r="G3670" s="63" t="str">
        <f>IF(H3670="","",COUNTA($H$5:H3670))</f>
        <v/>
      </c>
      <c r="H3670" s="187"/>
      <c r="I3670" s="203"/>
      <c r="J3670" s="202"/>
      <c r="K3670" s="202"/>
      <c r="L3670" s="202"/>
      <c r="M3670" s="202"/>
      <c r="N3670" s="202"/>
      <c r="O3670" s="201"/>
      <c r="P3670" s="159"/>
      <c r="Q3670" s="206"/>
      <c r="R3670" s="50"/>
      <c r="S3670" s="51"/>
      <c r="T3670" s="51"/>
      <c r="U3670" s="52"/>
      <c r="V3670" s="52"/>
      <c r="W3670" s="52"/>
      <c r="X3670" s="53"/>
      <c r="Y3670" s="52"/>
      <c r="Z3670" s="54"/>
      <c r="AA3670" s="22"/>
      <c r="AB3670" s="22"/>
      <c r="AC3670" s="22"/>
      <c r="AD3670" s="22"/>
      <c r="AE3670" s="22"/>
      <c r="AF3670" s="22"/>
      <c r="AG3670" s="22"/>
    </row>
    <row r="3671" spans="1:33" s="11" customFormat="1" ht="26.1" customHeight="1">
      <c r="A3671" s="45" t="str">
        <f>IF(AND($H3671&gt;=مغادرين!$C$4,$H3671&lt;=مغادرين!$H$4,مغادرين!$B$1=IF(مغادرين!$B$1="","",$I3671),مغادرين!$B$2=IF(مغادرين!$B$2="","",$K3671),مغادرين!$B$3=IF(مغادرين!$B$3="","",$Q3671),مغادرين!$B$4=IF(مغادرين!$B$4="","",$R3671)),MAX($A$4:$A3670)+1,"")</f>
        <v/>
      </c>
      <c r="B3671" s="45" t="str">
        <f t="shared" si="114"/>
        <v/>
      </c>
      <c r="C3671" s="45" t="str">
        <f>IF($A3671="","",RANK($B3671,$B$5:$B$9000,1)+COUNTIF($B$4:$B3670,$B3671))</f>
        <v/>
      </c>
      <c r="D3671" s="46" t="str">
        <f>IF(AND($O3671&gt;=قادمين!$C$4,$O3671&lt;=قادمين!$H$4,قادمين!$B$1=IF(قادمين!$B$1="","",$I3671),قادمين!$B$2=IF(قادمين!$B$2="","",$K3671),قادمين!$B$3=IF(قادمين!$B$3="","",$Q3671),قادمين!$B$4=IF(قادمين!$B$4="","",$R3671)),MAX($D$4:$D3670)+1,"")</f>
        <v/>
      </c>
      <c r="E3671" s="46" t="str">
        <f t="shared" si="115"/>
        <v/>
      </c>
      <c r="F3671" s="46" t="str">
        <f>IF($D3671="","",RANK($E3671,$E$5:$E$9000,1)+COUNTIF($E$4:$E3670,$E3671))</f>
        <v/>
      </c>
      <c r="G3671" s="63" t="str">
        <f>IF(H3671="","",COUNTA($H$5:H3671))</f>
        <v/>
      </c>
      <c r="H3671" s="187"/>
      <c r="I3671" s="203"/>
      <c r="J3671" s="202"/>
      <c r="K3671" s="202"/>
      <c r="L3671" s="202"/>
      <c r="M3671" s="202"/>
      <c r="N3671" s="202"/>
      <c r="O3671" s="201"/>
      <c r="P3671" s="159"/>
      <c r="Q3671" s="206"/>
      <c r="R3671" s="50"/>
      <c r="S3671" s="51"/>
      <c r="T3671" s="51"/>
      <c r="U3671" s="52"/>
      <c r="V3671" s="52"/>
      <c r="W3671" s="52"/>
      <c r="X3671" s="53"/>
      <c r="Y3671" s="52"/>
      <c r="Z3671" s="54"/>
      <c r="AA3671" s="22"/>
      <c r="AB3671" s="22"/>
      <c r="AC3671" s="22"/>
      <c r="AD3671" s="22"/>
      <c r="AE3671" s="22"/>
      <c r="AF3671" s="22"/>
      <c r="AG3671" s="22"/>
    </row>
    <row r="3672" spans="1:33" s="11" customFormat="1" ht="26.1" customHeight="1">
      <c r="A3672" s="45" t="str">
        <f>IF(AND($H3672&gt;=مغادرين!$C$4,$H3672&lt;=مغادرين!$H$4,مغادرين!$B$1=IF(مغادرين!$B$1="","",$I3672),مغادرين!$B$2=IF(مغادرين!$B$2="","",$K3672),مغادرين!$B$3=IF(مغادرين!$B$3="","",$Q3672),مغادرين!$B$4=IF(مغادرين!$B$4="","",$R3672)),MAX($A$4:$A3671)+1,"")</f>
        <v/>
      </c>
      <c r="B3672" s="45" t="str">
        <f t="shared" si="114"/>
        <v/>
      </c>
      <c r="C3672" s="45" t="str">
        <f>IF($A3672="","",RANK($B3672,$B$5:$B$9000,1)+COUNTIF($B$4:$B3671,$B3672))</f>
        <v/>
      </c>
      <c r="D3672" s="46" t="str">
        <f>IF(AND($O3672&gt;=قادمين!$C$4,$O3672&lt;=قادمين!$H$4,قادمين!$B$1=IF(قادمين!$B$1="","",$I3672),قادمين!$B$2=IF(قادمين!$B$2="","",$K3672),قادمين!$B$3=IF(قادمين!$B$3="","",$Q3672),قادمين!$B$4=IF(قادمين!$B$4="","",$R3672)),MAX($D$4:$D3671)+1,"")</f>
        <v/>
      </c>
      <c r="E3672" s="46" t="str">
        <f t="shared" si="115"/>
        <v/>
      </c>
      <c r="F3672" s="46" t="str">
        <f>IF($D3672="","",RANK($E3672,$E$5:$E$9000,1)+COUNTIF($E$4:$E3671,$E3672))</f>
        <v/>
      </c>
      <c r="G3672" s="63" t="str">
        <f>IF(H3672="","",COUNTA($H$5:H3672))</f>
        <v/>
      </c>
      <c r="H3672" s="187"/>
      <c r="I3672" s="203"/>
      <c r="J3672" s="202"/>
      <c r="K3672" s="202"/>
      <c r="L3672" s="202"/>
      <c r="M3672" s="202"/>
      <c r="N3672" s="202"/>
      <c r="O3672" s="201"/>
      <c r="P3672" s="159"/>
      <c r="Q3672" s="206"/>
      <c r="R3672" s="50"/>
      <c r="S3672" s="51"/>
      <c r="T3672" s="51"/>
      <c r="U3672" s="52"/>
      <c r="V3672" s="52"/>
      <c r="W3672" s="52"/>
      <c r="X3672" s="53"/>
      <c r="Y3672" s="52"/>
      <c r="Z3672" s="54"/>
      <c r="AA3672" s="22"/>
      <c r="AB3672" s="22"/>
      <c r="AC3672" s="22"/>
      <c r="AD3672" s="22"/>
      <c r="AE3672" s="22"/>
      <c r="AF3672" s="22"/>
      <c r="AG3672" s="22"/>
    </row>
    <row r="3673" spans="1:33" s="11" customFormat="1" ht="26.1" customHeight="1">
      <c r="A3673" s="45" t="str">
        <f>IF(AND($H3673&gt;=مغادرين!$C$4,$H3673&lt;=مغادرين!$H$4,مغادرين!$B$1=IF(مغادرين!$B$1="","",$I3673),مغادرين!$B$2=IF(مغادرين!$B$2="","",$K3673),مغادرين!$B$3=IF(مغادرين!$B$3="","",$Q3673),مغادرين!$B$4=IF(مغادرين!$B$4="","",$R3673)),MAX($A$4:$A3672)+1,"")</f>
        <v/>
      </c>
      <c r="B3673" s="45" t="str">
        <f t="shared" si="114"/>
        <v/>
      </c>
      <c r="C3673" s="45" t="str">
        <f>IF($A3673="","",RANK($B3673,$B$5:$B$9000,1)+COUNTIF($B$4:$B3672,$B3673))</f>
        <v/>
      </c>
      <c r="D3673" s="46" t="str">
        <f>IF(AND($O3673&gt;=قادمين!$C$4,$O3673&lt;=قادمين!$H$4,قادمين!$B$1=IF(قادمين!$B$1="","",$I3673),قادمين!$B$2=IF(قادمين!$B$2="","",$K3673),قادمين!$B$3=IF(قادمين!$B$3="","",$Q3673),قادمين!$B$4=IF(قادمين!$B$4="","",$R3673)),MAX($D$4:$D3672)+1,"")</f>
        <v/>
      </c>
      <c r="E3673" s="46" t="str">
        <f t="shared" si="115"/>
        <v/>
      </c>
      <c r="F3673" s="46" t="str">
        <f>IF($D3673="","",RANK($E3673,$E$5:$E$9000,1)+COUNTIF($E$4:$E3672,$E3673))</f>
        <v/>
      </c>
      <c r="G3673" s="63" t="str">
        <f>IF(H3673="","",COUNTA($H$5:H3673))</f>
        <v/>
      </c>
      <c r="H3673" s="187"/>
      <c r="I3673" s="203"/>
      <c r="J3673" s="202"/>
      <c r="K3673" s="202"/>
      <c r="L3673" s="202"/>
      <c r="M3673" s="202"/>
      <c r="N3673" s="202"/>
      <c r="O3673" s="201"/>
      <c r="P3673" s="159"/>
      <c r="Q3673" s="206"/>
      <c r="R3673" s="50"/>
      <c r="S3673" s="51"/>
      <c r="T3673" s="51"/>
      <c r="U3673" s="52"/>
      <c r="V3673" s="52"/>
      <c r="W3673" s="52"/>
      <c r="X3673" s="53"/>
      <c r="Y3673" s="52"/>
      <c r="Z3673" s="54"/>
      <c r="AA3673" s="22"/>
      <c r="AB3673" s="22"/>
      <c r="AC3673" s="22"/>
      <c r="AD3673" s="22"/>
      <c r="AE3673" s="22"/>
      <c r="AF3673" s="22"/>
      <c r="AG3673" s="22"/>
    </row>
    <row r="3674" spans="1:33" s="11" customFormat="1" ht="26.1" customHeight="1">
      <c r="A3674" s="45" t="str">
        <f>IF(AND($H3674&gt;=مغادرين!$C$4,$H3674&lt;=مغادرين!$H$4,مغادرين!$B$1=IF(مغادرين!$B$1="","",$I3674),مغادرين!$B$2=IF(مغادرين!$B$2="","",$K3674),مغادرين!$B$3=IF(مغادرين!$B$3="","",$Q3674),مغادرين!$B$4=IF(مغادرين!$B$4="","",$R3674)),MAX($A$4:$A3673)+1,"")</f>
        <v/>
      </c>
      <c r="B3674" s="45" t="str">
        <f t="shared" si="114"/>
        <v/>
      </c>
      <c r="C3674" s="45" t="str">
        <f>IF($A3674="","",RANK($B3674,$B$5:$B$9000,1)+COUNTIF($B$4:$B3673,$B3674))</f>
        <v/>
      </c>
      <c r="D3674" s="46" t="str">
        <f>IF(AND($O3674&gt;=قادمين!$C$4,$O3674&lt;=قادمين!$H$4,قادمين!$B$1=IF(قادمين!$B$1="","",$I3674),قادمين!$B$2=IF(قادمين!$B$2="","",$K3674),قادمين!$B$3=IF(قادمين!$B$3="","",$Q3674),قادمين!$B$4=IF(قادمين!$B$4="","",$R3674)),MAX($D$4:$D3673)+1,"")</f>
        <v/>
      </c>
      <c r="E3674" s="46" t="str">
        <f t="shared" si="115"/>
        <v/>
      </c>
      <c r="F3674" s="46" t="str">
        <f>IF($D3674="","",RANK($E3674,$E$5:$E$9000,1)+COUNTIF($E$4:$E3673,$E3674))</f>
        <v/>
      </c>
      <c r="G3674" s="63" t="str">
        <f>IF(H3674="","",COUNTA($H$5:H3674))</f>
        <v/>
      </c>
      <c r="H3674" s="187"/>
      <c r="I3674" s="203"/>
      <c r="J3674" s="202"/>
      <c r="K3674" s="202"/>
      <c r="L3674" s="202"/>
      <c r="M3674" s="202"/>
      <c r="N3674" s="202"/>
      <c r="O3674" s="201"/>
      <c r="P3674" s="159"/>
      <c r="Q3674" s="206"/>
      <c r="R3674" s="50"/>
      <c r="S3674" s="51"/>
      <c r="T3674" s="51"/>
      <c r="U3674" s="52"/>
      <c r="V3674" s="52"/>
      <c r="W3674" s="52"/>
      <c r="X3674" s="53"/>
      <c r="Y3674" s="52"/>
      <c r="Z3674" s="54"/>
      <c r="AA3674" s="22"/>
      <c r="AB3674" s="22"/>
      <c r="AC3674" s="22"/>
      <c r="AD3674" s="22"/>
      <c r="AE3674" s="22"/>
      <c r="AF3674" s="22"/>
      <c r="AG3674" s="22"/>
    </row>
    <row r="3675" spans="1:33" s="11" customFormat="1" ht="26.1" customHeight="1">
      <c r="A3675" s="45" t="str">
        <f>IF(AND($H3675&gt;=مغادرين!$C$4,$H3675&lt;=مغادرين!$H$4,مغادرين!$B$1=IF(مغادرين!$B$1="","",$I3675),مغادرين!$B$2=IF(مغادرين!$B$2="","",$K3675),مغادرين!$B$3=IF(مغادرين!$B$3="","",$Q3675),مغادرين!$B$4=IF(مغادرين!$B$4="","",$R3675)),MAX($A$4:$A3674)+1,"")</f>
        <v/>
      </c>
      <c r="B3675" s="45" t="str">
        <f t="shared" si="114"/>
        <v/>
      </c>
      <c r="C3675" s="45" t="str">
        <f>IF($A3675="","",RANK($B3675,$B$5:$B$9000,1)+COUNTIF($B$4:$B3674,$B3675))</f>
        <v/>
      </c>
      <c r="D3675" s="46" t="str">
        <f>IF(AND($O3675&gt;=قادمين!$C$4,$O3675&lt;=قادمين!$H$4,قادمين!$B$1=IF(قادمين!$B$1="","",$I3675),قادمين!$B$2=IF(قادمين!$B$2="","",$K3675),قادمين!$B$3=IF(قادمين!$B$3="","",$Q3675),قادمين!$B$4=IF(قادمين!$B$4="","",$R3675)),MAX($D$4:$D3674)+1,"")</f>
        <v/>
      </c>
      <c r="E3675" s="46" t="str">
        <f t="shared" si="115"/>
        <v/>
      </c>
      <c r="F3675" s="46" t="str">
        <f>IF($D3675="","",RANK($E3675,$E$5:$E$9000,1)+COUNTIF($E$4:$E3674,$E3675))</f>
        <v/>
      </c>
      <c r="G3675" s="63" t="str">
        <f>IF(H3675="","",COUNTA($H$5:H3675))</f>
        <v/>
      </c>
      <c r="H3675" s="187"/>
      <c r="I3675" s="203"/>
      <c r="J3675" s="202"/>
      <c r="K3675" s="202"/>
      <c r="L3675" s="202"/>
      <c r="M3675" s="202"/>
      <c r="N3675" s="202"/>
      <c r="O3675" s="201"/>
      <c r="P3675" s="159"/>
      <c r="Q3675" s="206"/>
      <c r="R3675" s="50"/>
      <c r="S3675" s="51"/>
      <c r="T3675" s="51"/>
      <c r="U3675" s="52"/>
      <c r="V3675" s="52"/>
      <c r="W3675" s="52"/>
      <c r="X3675" s="53"/>
      <c r="Y3675" s="52"/>
      <c r="Z3675" s="54"/>
      <c r="AA3675" s="22"/>
      <c r="AB3675" s="22"/>
      <c r="AC3675" s="22"/>
      <c r="AD3675" s="22"/>
      <c r="AE3675" s="22"/>
      <c r="AF3675" s="22"/>
      <c r="AG3675" s="22"/>
    </row>
    <row r="3676" spans="1:33" s="11" customFormat="1" ht="26.1" customHeight="1">
      <c r="A3676" s="45" t="str">
        <f>IF(AND($H3676&gt;=مغادرين!$C$4,$H3676&lt;=مغادرين!$H$4,مغادرين!$B$1=IF(مغادرين!$B$1="","",$I3676),مغادرين!$B$2=IF(مغادرين!$B$2="","",$K3676),مغادرين!$B$3=IF(مغادرين!$B$3="","",$Q3676),مغادرين!$B$4=IF(مغادرين!$B$4="","",$R3676)),MAX($A$4:$A3675)+1,"")</f>
        <v/>
      </c>
      <c r="B3676" s="45" t="str">
        <f t="shared" si="114"/>
        <v/>
      </c>
      <c r="C3676" s="45" t="str">
        <f>IF($A3676="","",RANK($B3676,$B$5:$B$9000,1)+COUNTIF($B$4:$B3675,$B3676))</f>
        <v/>
      </c>
      <c r="D3676" s="46" t="str">
        <f>IF(AND($O3676&gt;=قادمين!$C$4,$O3676&lt;=قادمين!$H$4,قادمين!$B$1=IF(قادمين!$B$1="","",$I3676),قادمين!$B$2=IF(قادمين!$B$2="","",$K3676),قادمين!$B$3=IF(قادمين!$B$3="","",$Q3676),قادمين!$B$4=IF(قادمين!$B$4="","",$R3676)),MAX($D$4:$D3675)+1,"")</f>
        <v/>
      </c>
      <c r="E3676" s="46" t="str">
        <f t="shared" si="115"/>
        <v/>
      </c>
      <c r="F3676" s="46" t="str">
        <f>IF($D3676="","",RANK($E3676,$E$5:$E$9000,1)+COUNTIF($E$4:$E3675,$E3676))</f>
        <v/>
      </c>
      <c r="G3676" s="63" t="str">
        <f>IF(H3676="","",COUNTA($H$5:H3676))</f>
        <v/>
      </c>
      <c r="H3676" s="187"/>
      <c r="I3676" s="203"/>
      <c r="J3676" s="202"/>
      <c r="K3676" s="202"/>
      <c r="L3676" s="202"/>
      <c r="M3676" s="202"/>
      <c r="N3676" s="202"/>
      <c r="O3676" s="201"/>
      <c r="P3676" s="159"/>
      <c r="Q3676" s="206"/>
      <c r="R3676" s="50"/>
      <c r="S3676" s="51"/>
      <c r="T3676" s="51"/>
      <c r="U3676" s="52"/>
      <c r="V3676" s="52"/>
      <c r="W3676" s="52"/>
      <c r="X3676" s="53"/>
      <c r="Y3676" s="52"/>
      <c r="Z3676" s="54"/>
      <c r="AA3676" s="22"/>
      <c r="AB3676" s="22"/>
      <c r="AC3676" s="22"/>
      <c r="AD3676" s="22"/>
      <c r="AE3676" s="22"/>
      <c r="AF3676" s="22"/>
      <c r="AG3676" s="22"/>
    </row>
    <row r="3677" spans="1:33" s="11" customFormat="1" ht="26.1" customHeight="1">
      <c r="A3677" s="45" t="str">
        <f>IF(AND($H3677&gt;=مغادرين!$C$4,$H3677&lt;=مغادرين!$H$4,مغادرين!$B$1=IF(مغادرين!$B$1="","",$I3677),مغادرين!$B$2=IF(مغادرين!$B$2="","",$K3677),مغادرين!$B$3=IF(مغادرين!$B$3="","",$Q3677),مغادرين!$B$4=IF(مغادرين!$B$4="","",$R3677)),MAX($A$4:$A3676)+1,"")</f>
        <v/>
      </c>
      <c r="B3677" s="45" t="str">
        <f t="shared" si="114"/>
        <v/>
      </c>
      <c r="C3677" s="45" t="str">
        <f>IF($A3677="","",RANK($B3677,$B$5:$B$9000,1)+COUNTIF($B$4:$B3676,$B3677))</f>
        <v/>
      </c>
      <c r="D3677" s="46" t="str">
        <f>IF(AND($O3677&gt;=قادمين!$C$4,$O3677&lt;=قادمين!$H$4,قادمين!$B$1=IF(قادمين!$B$1="","",$I3677),قادمين!$B$2=IF(قادمين!$B$2="","",$K3677),قادمين!$B$3=IF(قادمين!$B$3="","",$Q3677),قادمين!$B$4=IF(قادمين!$B$4="","",$R3677)),MAX($D$4:$D3676)+1,"")</f>
        <v/>
      </c>
      <c r="E3677" s="46" t="str">
        <f t="shared" si="115"/>
        <v/>
      </c>
      <c r="F3677" s="46" t="str">
        <f>IF($D3677="","",RANK($E3677,$E$5:$E$9000,1)+COUNTIF($E$4:$E3676,$E3677))</f>
        <v/>
      </c>
      <c r="G3677" s="63" t="str">
        <f>IF(H3677="","",COUNTA($H$5:H3677))</f>
        <v/>
      </c>
      <c r="H3677" s="187"/>
      <c r="I3677" s="203"/>
      <c r="J3677" s="202"/>
      <c r="K3677" s="202"/>
      <c r="L3677" s="202"/>
      <c r="M3677" s="202"/>
      <c r="N3677" s="202"/>
      <c r="O3677" s="201"/>
      <c r="P3677" s="159"/>
      <c r="Q3677" s="206"/>
      <c r="R3677" s="50"/>
      <c r="S3677" s="51"/>
      <c r="T3677" s="51"/>
      <c r="U3677" s="52"/>
      <c r="V3677" s="52"/>
      <c r="W3677" s="52"/>
      <c r="X3677" s="53"/>
      <c r="Y3677" s="52"/>
      <c r="Z3677" s="54"/>
      <c r="AA3677" s="22"/>
      <c r="AB3677" s="22"/>
      <c r="AC3677" s="22"/>
      <c r="AD3677" s="22"/>
      <c r="AE3677" s="22"/>
      <c r="AF3677" s="22"/>
      <c r="AG3677" s="22"/>
    </row>
    <row r="3678" spans="1:33" s="11" customFormat="1" ht="26.1" customHeight="1">
      <c r="A3678" s="45" t="str">
        <f>IF(AND($H3678&gt;=مغادرين!$C$4,$H3678&lt;=مغادرين!$H$4,مغادرين!$B$1=IF(مغادرين!$B$1="","",$I3678),مغادرين!$B$2=IF(مغادرين!$B$2="","",$K3678),مغادرين!$B$3=IF(مغادرين!$B$3="","",$Q3678),مغادرين!$B$4=IF(مغادرين!$B$4="","",$R3678)),MAX($A$4:$A3677)+1,"")</f>
        <v/>
      </c>
      <c r="B3678" s="45" t="str">
        <f t="shared" si="114"/>
        <v/>
      </c>
      <c r="C3678" s="45" t="str">
        <f>IF($A3678="","",RANK($B3678,$B$5:$B$9000,1)+COUNTIF($B$4:$B3677,$B3678))</f>
        <v/>
      </c>
      <c r="D3678" s="46" t="str">
        <f>IF(AND($O3678&gt;=قادمين!$C$4,$O3678&lt;=قادمين!$H$4,قادمين!$B$1=IF(قادمين!$B$1="","",$I3678),قادمين!$B$2=IF(قادمين!$B$2="","",$K3678),قادمين!$B$3=IF(قادمين!$B$3="","",$Q3678),قادمين!$B$4=IF(قادمين!$B$4="","",$R3678)),MAX($D$4:$D3677)+1,"")</f>
        <v/>
      </c>
      <c r="E3678" s="46" t="str">
        <f t="shared" si="115"/>
        <v/>
      </c>
      <c r="F3678" s="46" t="str">
        <f>IF($D3678="","",RANK($E3678,$E$5:$E$9000,1)+COUNTIF($E$4:$E3677,$E3678))</f>
        <v/>
      </c>
      <c r="G3678" s="63" t="str">
        <f>IF(H3678="","",COUNTA($H$5:H3678))</f>
        <v/>
      </c>
      <c r="H3678" s="187"/>
      <c r="I3678" s="203"/>
      <c r="J3678" s="202"/>
      <c r="K3678" s="202"/>
      <c r="L3678" s="202"/>
      <c r="M3678" s="202"/>
      <c r="N3678" s="202"/>
      <c r="O3678" s="201"/>
      <c r="P3678" s="159"/>
      <c r="Q3678" s="206"/>
      <c r="R3678" s="50"/>
      <c r="S3678" s="51"/>
      <c r="T3678" s="51"/>
      <c r="U3678" s="52"/>
      <c r="V3678" s="52"/>
      <c r="W3678" s="52"/>
      <c r="X3678" s="53"/>
      <c r="Y3678" s="52"/>
      <c r="Z3678" s="54"/>
      <c r="AA3678" s="22"/>
      <c r="AB3678" s="22"/>
      <c r="AC3678" s="22"/>
      <c r="AD3678" s="22"/>
      <c r="AE3678" s="22"/>
      <c r="AF3678" s="22"/>
      <c r="AG3678" s="22"/>
    </row>
    <row r="3679" spans="1:33" s="11" customFormat="1" ht="26.1" customHeight="1">
      <c r="A3679" s="45" t="str">
        <f>IF(AND($H3679&gt;=مغادرين!$C$4,$H3679&lt;=مغادرين!$H$4,مغادرين!$B$1=IF(مغادرين!$B$1="","",$I3679),مغادرين!$B$2=IF(مغادرين!$B$2="","",$K3679),مغادرين!$B$3=IF(مغادرين!$B$3="","",$Q3679),مغادرين!$B$4=IF(مغادرين!$B$4="","",$R3679)),MAX($A$4:$A3678)+1,"")</f>
        <v/>
      </c>
      <c r="B3679" s="45" t="str">
        <f t="shared" si="114"/>
        <v/>
      </c>
      <c r="C3679" s="45" t="str">
        <f>IF($A3679="","",RANK($B3679,$B$5:$B$9000,1)+COUNTIF($B$4:$B3678,$B3679))</f>
        <v/>
      </c>
      <c r="D3679" s="46" t="str">
        <f>IF(AND($O3679&gt;=قادمين!$C$4,$O3679&lt;=قادمين!$H$4,قادمين!$B$1=IF(قادمين!$B$1="","",$I3679),قادمين!$B$2=IF(قادمين!$B$2="","",$K3679),قادمين!$B$3=IF(قادمين!$B$3="","",$Q3679),قادمين!$B$4=IF(قادمين!$B$4="","",$R3679)),MAX($D$4:$D3678)+1,"")</f>
        <v/>
      </c>
      <c r="E3679" s="46" t="str">
        <f t="shared" si="115"/>
        <v/>
      </c>
      <c r="F3679" s="46" t="str">
        <f>IF($D3679="","",RANK($E3679,$E$5:$E$9000,1)+COUNTIF($E$4:$E3678,$E3679))</f>
        <v/>
      </c>
      <c r="G3679" s="63" t="str">
        <f>IF(H3679="","",COUNTA($H$5:H3679))</f>
        <v/>
      </c>
      <c r="H3679" s="187"/>
      <c r="I3679" s="203"/>
      <c r="J3679" s="202"/>
      <c r="K3679" s="202"/>
      <c r="L3679" s="202"/>
      <c r="M3679" s="202"/>
      <c r="N3679" s="202"/>
      <c r="O3679" s="201"/>
      <c r="P3679" s="159"/>
      <c r="Q3679" s="206"/>
      <c r="R3679" s="50"/>
      <c r="S3679" s="51"/>
      <c r="T3679" s="51"/>
      <c r="U3679" s="52"/>
      <c r="V3679" s="52"/>
      <c r="W3679" s="52"/>
      <c r="X3679" s="53"/>
      <c r="Y3679" s="52"/>
      <c r="Z3679" s="54"/>
      <c r="AA3679" s="22"/>
      <c r="AB3679" s="22"/>
      <c r="AC3679" s="22"/>
      <c r="AD3679" s="22"/>
      <c r="AE3679" s="22"/>
      <c r="AF3679" s="22"/>
      <c r="AG3679" s="22"/>
    </row>
    <row r="3680" spans="1:33" s="11" customFormat="1" ht="26.1" customHeight="1">
      <c r="A3680" s="45" t="str">
        <f>IF(AND($H3680&gt;=مغادرين!$C$4,$H3680&lt;=مغادرين!$H$4,مغادرين!$B$1=IF(مغادرين!$B$1="","",$I3680),مغادرين!$B$2=IF(مغادرين!$B$2="","",$K3680),مغادرين!$B$3=IF(مغادرين!$B$3="","",$Q3680),مغادرين!$B$4=IF(مغادرين!$B$4="","",$R3680)),MAX($A$4:$A3679)+1,"")</f>
        <v/>
      </c>
      <c r="B3680" s="45" t="str">
        <f t="shared" si="114"/>
        <v/>
      </c>
      <c r="C3680" s="45" t="str">
        <f>IF($A3680="","",RANK($B3680,$B$5:$B$9000,1)+COUNTIF($B$4:$B3679,$B3680))</f>
        <v/>
      </c>
      <c r="D3680" s="46" t="str">
        <f>IF(AND($O3680&gt;=قادمين!$C$4,$O3680&lt;=قادمين!$H$4,قادمين!$B$1=IF(قادمين!$B$1="","",$I3680),قادمين!$B$2=IF(قادمين!$B$2="","",$K3680),قادمين!$B$3=IF(قادمين!$B$3="","",$Q3680),قادمين!$B$4=IF(قادمين!$B$4="","",$R3680)),MAX($D$4:$D3679)+1,"")</f>
        <v/>
      </c>
      <c r="E3680" s="46" t="str">
        <f t="shared" si="115"/>
        <v/>
      </c>
      <c r="F3680" s="46" t="str">
        <f>IF($D3680="","",RANK($E3680,$E$5:$E$9000,1)+COUNTIF($E$4:$E3679,$E3680))</f>
        <v/>
      </c>
      <c r="G3680" s="63" t="str">
        <f>IF(H3680="","",COUNTA($H$5:H3680))</f>
        <v/>
      </c>
      <c r="H3680" s="187"/>
      <c r="I3680" s="203"/>
      <c r="J3680" s="202"/>
      <c r="K3680" s="202"/>
      <c r="L3680" s="202"/>
      <c r="M3680" s="202"/>
      <c r="N3680" s="202"/>
      <c r="O3680" s="201"/>
      <c r="P3680" s="159"/>
      <c r="Q3680" s="206"/>
      <c r="R3680" s="50"/>
      <c r="S3680" s="51"/>
      <c r="T3680" s="51"/>
      <c r="U3680" s="52"/>
      <c r="V3680" s="52"/>
      <c r="W3680" s="52"/>
      <c r="X3680" s="53"/>
      <c r="Y3680" s="52"/>
      <c r="Z3680" s="54"/>
      <c r="AA3680" s="22"/>
      <c r="AB3680" s="22"/>
      <c r="AC3680" s="22"/>
      <c r="AD3680" s="22"/>
      <c r="AE3680" s="22"/>
      <c r="AF3680" s="22"/>
      <c r="AG3680" s="22"/>
    </row>
    <row r="3681" spans="1:33" s="11" customFormat="1" ht="26.1" customHeight="1">
      <c r="A3681" s="45" t="str">
        <f>IF(AND($H3681&gt;=مغادرين!$C$4,$H3681&lt;=مغادرين!$H$4,مغادرين!$B$1=IF(مغادرين!$B$1="","",$I3681),مغادرين!$B$2=IF(مغادرين!$B$2="","",$K3681),مغادرين!$B$3=IF(مغادرين!$B$3="","",$Q3681),مغادرين!$B$4=IF(مغادرين!$B$4="","",$R3681)),MAX($A$4:$A3680)+1,"")</f>
        <v/>
      </c>
      <c r="B3681" s="45" t="str">
        <f t="shared" si="114"/>
        <v/>
      </c>
      <c r="C3681" s="45" t="str">
        <f>IF($A3681="","",RANK($B3681,$B$5:$B$9000,1)+COUNTIF($B$4:$B3680,$B3681))</f>
        <v/>
      </c>
      <c r="D3681" s="46" t="str">
        <f>IF(AND($O3681&gt;=قادمين!$C$4,$O3681&lt;=قادمين!$H$4,قادمين!$B$1=IF(قادمين!$B$1="","",$I3681),قادمين!$B$2=IF(قادمين!$B$2="","",$K3681),قادمين!$B$3=IF(قادمين!$B$3="","",$Q3681),قادمين!$B$4=IF(قادمين!$B$4="","",$R3681)),MAX($D$4:$D3680)+1,"")</f>
        <v/>
      </c>
      <c r="E3681" s="46" t="str">
        <f t="shared" si="115"/>
        <v/>
      </c>
      <c r="F3681" s="46" t="str">
        <f>IF($D3681="","",RANK($E3681,$E$5:$E$9000,1)+COUNTIF($E$4:$E3680,$E3681))</f>
        <v/>
      </c>
      <c r="G3681" s="63" t="str">
        <f>IF(H3681="","",COUNTA($H$5:H3681))</f>
        <v/>
      </c>
      <c r="H3681" s="187"/>
      <c r="I3681" s="203"/>
      <c r="J3681" s="202"/>
      <c r="K3681" s="202"/>
      <c r="L3681" s="202"/>
      <c r="M3681" s="202"/>
      <c r="N3681" s="202"/>
      <c r="O3681" s="201"/>
      <c r="P3681" s="159"/>
      <c r="Q3681" s="206"/>
      <c r="R3681" s="50"/>
      <c r="S3681" s="51"/>
      <c r="T3681" s="51"/>
      <c r="U3681" s="52"/>
      <c r="V3681" s="52"/>
      <c r="W3681" s="52"/>
      <c r="X3681" s="53"/>
      <c r="Y3681" s="52"/>
      <c r="Z3681" s="54"/>
      <c r="AA3681" s="22"/>
      <c r="AB3681" s="22"/>
      <c r="AC3681" s="22"/>
      <c r="AD3681" s="22"/>
      <c r="AE3681" s="22"/>
      <c r="AF3681" s="22"/>
      <c r="AG3681" s="22"/>
    </row>
    <row r="3682" spans="1:33" s="11" customFormat="1" ht="26.1" customHeight="1">
      <c r="A3682" s="45" t="str">
        <f>IF(AND($H3682&gt;=مغادرين!$C$4,$H3682&lt;=مغادرين!$H$4,مغادرين!$B$1=IF(مغادرين!$B$1="","",$I3682),مغادرين!$B$2=IF(مغادرين!$B$2="","",$K3682),مغادرين!$B$3=IF(مغادرين!$B$3="","",$Q3682),مغادرين!$B$4=IF(مغادرين!$B$4="","",$R3682)),MAX($A$4:$A3681)+1,"")</f>
        <v/>
      </c>
      <c r="B3682" s="45" t="str">
        <f t="shared" si="114"/>
        <v/>
      </c>
      <c r="C3682" s="45" t="str">
        <f>IF($A3682="","",RANK($B3682,$B$5:$B$9000,1)+COUNTIF($B$4:$B3681,$B3682))</f>
        <v/>
      </c>
      <c r="D3682" s="46" t="str">
        <f>IF(AND($O3682&gt;=قادمين!$C$4,$O3682&lt;=قادمين!$H$4,قادمين!$B$1=IF(قادمين!$B$1="","",$I3682),قادمين!$B$2=IF(قادمين!$B$2="","",$K3682),قادمين!$B$3=IF(قادمين!$B$3="","",$Q3682),قادمين!$B$4=IF(قادمين!$B$4="","",$R3682)),MAX($D$4:$D3681)+1,"")</f>
        <v/>
      </c>
      <c r="E3682" s="46" t="str">
        <f t="shared" si="115"/>
        <v/>
      </c>
      <c r="F3682" s="46" t="str">
        <f>IF($D3682="","",RANK($E3682,$E$5:$E$9000,1)+COUNTIF($E$4:$E3681,$E3682))</f>
        <v/>
      </c>
      <c r="G3682" s="63" t="str">
        <f>IF(H3682="","",COUNTA($H$5:H3682))</f>
        <v/>
      </c>
      <c r="H3682" s="187"/>
      <c r="I3682" s="203"/>
      <c r="J3682" s="202"/>
      <c r="K3682" s="202"/>
      <c r="L3682" s="202"/>
      <c r="M3682" s="202"/>
      <c r="N3682" s="202"/>
      <c r="O3682" s="201"/>
      <c r="P3682" s="159"/>
      <c r="Q3682" s="206"/>
      <c r="R3682" s="50"/>
      <c r="S3682" s="51"/>
      <c r="T3682" s="51"/>
      <c r="U3682" s="52"/>
      <c r="V3682" s="52"/>
      <c r="W3682" s="52"/>
      <c r="X3682" s="53"/>
      <c r="Y3682" s="52"/>
      <c r="Z3682" s="54"/>
      <c r="AA3682" s="22"/>
      <c r="AB3682" s="22"/>
      <c r="AC3682" s="22"/>
      <c r="AD3682" s="22"/>
      <c r="AE3682" s="22"/>
      <c r="AF3682" s="22"/>
      <c r="AG3682" s="22"/>
    </row>
    <row r="3683" spans="1:33" s="11" customFormat="1" ht="26.1" customHeight="1">
      <c r="A3683" s="45" t="str">
        <f>IF(AND($H3683&gt;=مغادرين!$C$4,$H3683&lt;=مغادرين!$H$4,مغادرين!$B$1=IF(مغادرين!$B$1="","",$I3683),مغادرين!$B$2=IF(مغادرين!$B$2="","",$K3683),مغادرين!$B$3=IF(مغادرين!$B$3="","",$Q3683),مغادرين!$B$4=IF(مغادرين!$B$4="","",$R3683)),MAX($A$4:$A3682)+1,"")</f>
        <v/>
      </c>
      <c r="B3683" s="45" t="str">
        <f t="shared" si="114"/>
        <v/>
      </c>
      <c r="C3683" s="45" t="str">
        <f>IF($A3683="","",RANK($B3683,$B$5:$B$9000,1)+COUNTIF($B$4:$B3682,$B3683))</f>
        <v/>
      </c>
      <c r="D3683" s="46" t="str">
        <f>IF(AND($O3683&gt;=قادمين!$C$4,$O3683&lt;=قادمين!$H$4,قادمين!$B$1=IF(قادمين!$B$1="","",$I3683),قادمين!$B$2=IF(قادمين!$B$2="","",$K3683),قادمين!$B$3=IF(قادمين!$B$3="","",$Q3683),قادمين!$B$4=IF(قادمين!$B$4="","",$R3683)),MAX($D$4:$D3682)+1,"")</f>
        <v/>
      </c>
      <c r="E3683" s="46" t="str">
        <f t="shared" si="115"/>
        <v/>
      </c>
      <c r="F3683" s="46" t="str">
        <f>IF($D3683="","",RANK($E3683,$E$5:$E$9000,1)+COUNTIF($E$4:$E3682,$E3683))</f>
        <v/>
      </c>
      <c r="G3683" s="63" t="str">
        <f>IF(H3683="","",COUNTA($H$5:H3683))</f>
        <v/>
      </c>
      <c r="H3683" s="187"/>
      <c r="I3683" s="203"/>
      <c r="J3683" s="202"/>
      <c r="K3683" s="202"/>
      <c r="L3683" s="202"/>
      <c r="M3683" s="202"/>
      <c r="N3683" s="202"/>
      <c r="O3683" s="201"/>
      <c r="P3683" s="159"/>
      <c r="Q3683" s="206"/>
      <c r="R3683" s="50"/>
      <c r="S3683" s="51"/>
      <c r="T3683" s="51"/>
      <c r="U3683" s="52"/>
      <c r="V3683" s="52"/>
      <c r="W3683" s="52"/>
      <c r="X3683" s="53"/>
      <c r="Y3683" s="52"/>
      <c r="Z3683" s="54"/>
      <c r="AA3683" s="22"/>
      <c r="AB3683" s="22"/>
      <c r="AC3683" s="22"/>
      <c r="AD3683" s="22"/>
      <c r="AE3683" s="22"/>
      <c r="AF3683" s="22"/>
      <c r="AG3683" s="22"/>
    </row>
    <row r="3684" spans="1:33" s="11" customFormat="1" ht="26.1" customHeight="1">
      <c r="A3684" s="45" t="str">
        <f>IF(AND($H3684&gt;=مغادرين!$C$4,$H3684&lt;=مغادرين!$H$4,مغادرين!$B$1=IF(مغادرين!$B$1="","",$I3684),مغادرين!$B$2=IF(مغادرين!$B$2="","",$K3684),مغادرين!$B$3=IF(مغادرين!$B$3="","",$Q3684),مغادرين!$B$4=IF(مغادرين!$B$4="","",$R3684)),MAX($A$4:$A3683)+1,"")</f>
        <v/>
      </c>
      <c r="B3684" s="45" t="str">
        <f t="shared" si="114"/>
        <v/>
      </c>
      <c r="C3684" s="45" t="str">
        <f>IF($A3684="","",RANK($B3684,$B$5:$B$9000,1)+COUNTIF($B$4:$B3683,$B3684))</f>
        <v/>
      </c>
      <c r="D3684" s="46" t="str">
        <f>IF(AND($O3684&gt;=قادمين!$C$4,$O3684&lt;=قادمين!$H$4,قادمين!$B$1=IF(قادمين!$B$1="","",$I3684),قادمين!$B$2=IF(قادمين!$B$2="","",$K3684),قادمين!$B$3=IF(قادمين!$B$3="","",$Q3684),قادمين!$B$4=IF(قادمين!$B$4="","",$R3684)),MAX($D$4:$D3683)+1,"")</f>
        <v/>
      </c>
      <c r="E3684" s="46" t="str">
        <f t="shared" si="115"/>
        <v/>
      </c>
      <c r="F3684" s="46" t="str">
        <f>IF($D3684="","",RANK($E3684,$E$5:$E$9000,1)+COUNTIF($E$4:$E3683,$E3684))</f>
        <v/>
      </c>
      <c r="G3684" s="63" t="str">
        <f>IF(H3684="","",COUNTA($H$5:H3684))</f>
        <v/>
      </c>
      <c r="H3684" s="187"/>
      <c r="I3684" s="203"/>
      <c r="J3684" s="202"/>
      <c r="K3684" s="202"/>
      <c r="L3684" s="202"/>
      <c r="M3684" s="202"/>
      <c r="N3684" s="202"/>
      <c r="O3684" s="201"/>
      <c r="P3684" s="159"/>
      <c r="Q3684" s="206"/>
      <c r="R3684" s="50"/>
      <c r="S3684" s="51"/>
      <c r="T3684" s="51"/>
      <c r="U3684" s="52"/>
      <c r="V3684" s="52"/>
      <c r="W3684" s="52"/>
      <c r="X3684" s="53"/>
      <c r="Y3684" s="52"/>
      <c r="Z3684" s="54"/>
      <c r="AA3684" s="22"/>
      <c r="AB3684" s="22"/>
      <c r="AC3684" s="22"/>
      <c r="AD3684" s="22"/>
      <c r="AE3684" s="22"/>
      <c r="AF3684" s="22"/>
      <c r="AG3684" s="22"/>
    </row>
    <row r="3685" spans="1:33" s="11" customFormat="1" ht="26.1" customHeight="1">
      <c r="A3685" s="45" t="str">
        <f>IF(AND($H3685&gt;=مغادرين!$C$4,$H3685&lt;=مغادرين!$H$4,مغادرين!$B$1=IF(مغادرين!$B$1="","",$I3685),مغادرين!$B$2=IF(مغادرين!$B$2="","",$K3685),مغادرين!$B$3=IF(مغادرين!$B$3="","",$Q3685),مغادرين!$B$4=IF(مغادرين!$B$4="","",$R3685)),MAX($A$4:$A3684)+1,"")</f>
        <v/>
      </c>
      <c r="B3685" s="45" t="str">
        <f t="shared" si="114"/>
        <v/>
      </c>
      <c r="C3685" s="45" t="str">
        <f>IF($A3685="","",RANK($B3685,$B$5:$B$9000,1)+COUNTIF($B$4:$B3684,$B3685))</f>
        <v/>
      </c>
      <c r="D3685" s="46" t="str">
        <f>IF(AND($O3685&gt;=قادمين!$C$4,$O3685&lt;=قادمين!$H$4,قادمين!$B$1=IF(قادمين!$B$1="","",$I3685),قادمين!$B$2=IF(قادمين!$B$2="","",$K3685),قادمين!$B$3=IF(قادمين!$B$3="","",$Q3685),قادمين!$B$4=IF(قادمين!$B$4="","",$R3685)),MAX($D$4:$D3684)+1,"")</f>
        <v/>
      </c>
      <c r="E3685" s="46" t="str">
        <f t="shared" si="115"/>
        <v/>
      </c>
      <c r="F3685" s="46" t="str">
        <f>IF($D3685="","",RANK($E3685,$E$5:$E$9000,1)+COUNTIF($E$4:$E3684,$E3685))</f>
        <v/>
      </c>
      <c r="G3685" s="63" t="str">
        <f>IF(H3685="","",COUNTA($H$5:H3685))</f>
        <v/>
      </c>
      <c r="H3685" s="187"/>
      <c r="I3685" s="203"/>
      <c r="J3685" s="202"/>
      <c r="K3685" s="202"/>
      <c r="L3685" s="202"/>
      <c r="M3685" s="202"/>
      <c r="N3685" s="202"/>
      <c r="O3685" s="201"/>
      <c r="P3685" s="159"/>
      <c r="Q3685" s="206"/>
      <c r="R3685" s="50"/>
      <c r="S3685" s="51"/>
      <c r="T3685" s="51"/>
      <c r="U3685" s="52"/>
      <c r="V3685" s="52"/>
      <c r="W3685" s="52"/>
      <c r="X3685" s="53"/>
      <c r="Y3685" s="52"/>
      <c r="Z3685" s="54"/>
      <c r="AA3685" s="22"/>
      <c r="AB3685" s="22"/>
      <c r="AC3685" s="22"/>
      <c r="AD3685" s="22"/>
      <c r="AE3685" s="22"/>
      <c r="AF3685" s="22"/>
      <c r="AG3685" s="22"/>
    </row>
    <row r="3686" spans="1:33" s="11" customFormat="1" ht="26.1" customHeight="1">
      <c r="A3686" s="45" t="str">
        <f>IF(AND($H3686&gt;=مغادرين!$C$4,$H3686&lt;=مغادرين!$H$4,مغادرين!$B$1=IF(مغادرين!$B$1="","",$I3686),مغادرين!$B$2=IF(مغادرين!$B$2="","",$K3686),مغادرين!$B$3=IF(مغادرين!$B$3="","",$Q3686),مغادرين!$B$4=IF(مغادرين!$B$4="","",$R3686)),MAX($A$4:$A3685)+1,"")</f>
        <v/>
      </c>
      <c r="B3686" s="45" t="str">
        <f t="shared" si="114"/>
        <v/>
      </c>
      <c r="C3686" s="45" t="str">
        <f>IF($A3686="","",RANK($B3686,$B$5:$B$9000,1)+COUNTIF($B$4:$B3685,$B3686))</f>
        <v/>
      </c>
      <c r="D3686" s="46" t="str">
        <f>IF(AND($O3686&gt;=قادمين!$C$4,$O3686&lt;=قادمين!$H$4,قادمين!$B$1=IF(قادمين!$B$1="","",$I3686),قادمين!$B$2=IF(قادمين!$B$2="","",$K3686),قادمين!$B$3=IF(قادمين!$B$3="","",$Q3686),قادمين!$B$4=IF(قادمين!$B$4="","",$R3686)),MAX($D$4:$D3685)+1,"")</f>
        <v/>
      </c>
      <c r="E3686" s="46" t="str">
        <f t="shared" si="115"/>
        <v/>
      </c>
      <c r="F3686" s="46" t="str">
        <f>IF($D3686="","",RANK($E3686,$E$5:$E$9000,1)+COUNTIF($E$4:$E3685,$E3686))</f>
        <v/>
      </c>
      <c r="G3686" s="63" t="str">
        <f>IF(H3686="","",COUNTA($H$5:H3686))</f>
        <v/>
      </c>
      <c r="H3686" s="187"/>
      <c r="I3686" s="203"/>
      <c r="J3686" s="202"/>
      <c r="K3686" s="202"/>
      <c r="L3686" s="202"/>
      <c r="M3686" s="202"/>
      <c r="N3686" s="202"/>
      <c r="O3686" s="201"/>
      <c r="P3686" s="159"/>
      <c r="Q3686" s="206"/>
      <c r="R3686" s="50"/>
      <c r="S3686" s="51"/>
      <c r="T3686" s="51"/>
      <c r="U3686" s="52"/>
      <c r="V3686" s="52"/>
      <c r="W3686" s="52"/>
      <c r="X3686" s="53"/>
      <c r="Y3686" s="52"/>
      <c r="Z3686" s="54"/>
      <c r="AA3686" s="22"/>
      <c r="AB3686" s="22"/>
      <c r="AC3686" s="22"/>
      <c r="AD3686" s="22"/>
      <c r="AE3686" s="22"/>
      <c r="AF3686" s="22"/>
      <c r="AG3686" s="22"/>
    </row>
    <row r="3687" spans="1:33" s="11" customFormat="1" ht="26.1" customHeight="1">
      <c r="A3687" s="45" t="str">
        <f>IF(AND($H3687&gt;=مغادرين!$C$4,$H3687&lt;=مغادرين!$H$4,مغادرين!$B$1=IF(مغادرين!$B$1="","",$I3687),مغادرين!$B$2=IF(مغادرين!$B$2="","",$K3687),مغادرين!$B$3=IF(مغادرين!$B$3="","",$Q3687),مغادرين!$B$4=IF(مغادرين!$B$4="","",$R3687)),MAX($A$4:$A3686)+1,"")</f>
        <v/>
      </c>
      <c r="B3687" s="45" t="str">
        <f t="shared" si="114"/>
        <v/>
      </c>
      <c r="C3687" s="45" t="str">
        <f>IF($A3687="","",RANK($B3687,$B$5:$B$9000,1)+COUNTIF($B$4:$B3686,$B3687))</f>
        <v/>
      </c>
      <c r="D3687" s="46" t="str">
        <f>IF(AND($O3687&gt;=قادمين!$C$4,$O3687&lt;=قادمين!$H$4,قادمين!$B$1=IF(قادمين!$B$1="","",$I3687),قادمين!$B$2=IF(قادمين!$B$2="","",$K3687),قادمين!$B$3=IF(قادمين!$B$3="","",$Q3687),قادمين!$B$4=IF(قادمين!$B$4="","",$R3687)),MAX($D$4:$D3686)+1,"")</f>
        <v/>
      </c>
      <c r="E3687" s="46" t="str">
        <f t="shared" si="115"/>
        <v/>
      </c>
      <c r="F3687" s="46" t="str">
        <f>IF($D3687="","",RANK($E3687,$E$5:$E$9000,1)+COUNTIF($E$4:$E3686,$E3687))</f>
        <v/>
      </c>
      <c r="G3687" s="63" t="str">
        <f>IF(H3687="","",COUNTA($H$5:H3687))</f>
        <v/>
      </c>
      <c r="H3687" s="187"/>
      <c r="I3687" s="203"/>
      <c r="J3687" s="202"/>
      <c r="K3687" s="202"/>
      <c r="L3687" s="202"/>
      <c r="M3687" s="202"/>
      <c r="N3687" s="202"/>
      <c r="O3687" s="201"/>
      <c r="P3687" s="159"/>
      <c r="Q3687" s="206"/>
      <c r="R3687" s="50"/>
      <c r="S3687" s="51"/>
      <c r="T3687" s="51"/>
      <c r="U3687" s="52"/>
      <c r="V3687" s="52"/>
      <c r="W3687" s="52"/>
      <c r="X3687" s="53"/>
      <c r="Y3687" s="52"/>
      <c r="Z3687" s="54"/>
      <c r="AA3687" s="22"/>
      <c r="AB3687" s="22"/>
      <c r="AC3687" s="22"/>
      <c r="AD3687" s="22"/>
      <c r="AE3687" s="22"/>
      <c r="AF3687" s="22"/>
      <c r="AG3687" s="22"/>
    </row>
    <row r="3688" spans="1:33" s="11" customFormat="1" ht="26.1" customHeight="1">
      <c r="A3688" s="45" t="str">
        <f>IF(AND($H3688&gt;=مغادرين!$C$4,$H3688&lt;=مغادرين!$H$4,مغادرين!$B$1=IF(مغادرين!$B$1="","",$I3688),مغادرين!$B$2=IF(مغادرين!$B$2="","",$K3688),مغادرين!$B$3=IF(مغادرين!$B$3="","",$Q3688),مغادرين!$B$4=IF(مغادرين!$B$4="","",$R3688)),MAX($A$4:$A3687)+1,"")</f>
        <v/>
      </c>
      <c r="B3688" s="45" t="str">
        <f t="shared" si="114"/>
        <v/>
      </c>
      <c r="C3688" s="45" t="str">
        <f>IF($A3688="","",RANK($B3688,$B$5:$B$9000,1)+COUNTIF($B$4:$B3687,$B3688))</f>
        <v/>
      </c>
      <c r="D3688" s="46" t="str">
        <f>IF(AND($O3688&gt;=قادمين!$C$4,$O3688&lt;=قادمين!$H$4,قادمين!$B$1=IF(قادمين!$B$1="","",$I3688),قادمين!$B$2=IF(قادمين!$B$2="","",$K3688),قادمين!$B$3=IF(قادمين!$B$3="","",$Q3688),قادمين!$B$4=IF(قادمين!$B$4="","",$R3688)),MAX($D$4:$D3687)+1,"")</f>
        <v/>
      </c>
      <c r="E3688" s="46" t="str">
        <f t="shared" si="115"/>
        <v/>
      </c>
      <c r="F3688" s="46" t="str">
        <f>IF($D3688="","",RANK($E3688,$E$5:$E$9000,1)+COUNTIF($E$4:$E3687,$E3688))</f>
        <v/>
      </c>
      <c r="G3688" s="63" t="str">
        <f>IF(H3688="","",COUNTA($H$5:H3688))</f>
        <v/>
      </c>
      <c r="H3688" s="187"/>
      <c r="I3688" s="203"/>
      <c r="J3688" s="202"/>
      <c r="K3688" s="202"/>
      <c r="L3688" s="202"/>
      <c r="M3688" s="202"/>
      <c r="N3688" s="202"/>
      <c r="O3688" s="201"/>
      <c r="P3688" s="159"/>
      <c r="Q3688" s="206"/>
      <c r="R3688" s="50"/>
      <c r="S3688" s="51"/>
      <c r="T3688" s="51"/>
      <c r="U3688" s="52"/>
      <c r="V3688" s="52"/>
      <c r="W3688" s="52"/>
      <c r="X3688" s="53"/>
      <c r="Y3688" s="52"/>
      <c r="Z3688" s="54"/>
      <c r="AA3688" s="22"/>
      <c r="AB3688" s="22"/>
      <c r="AC3688" s="22"/>
      <c r="AD3688" s="22"/>
      <c r="AE3688" s="22"/>
      <c r="AF3688" s="22"/>
      <c r="AG3688" s="22"/>
    </row>
    <row r="3689" spans="1:33" s="11" customFormat="1" ht="26.1" customHeight="1">
      <c r="A3689" s="45" t="str">
        <f>IF(AND($H3689&gt;=مغادرين!$C$4,$H3689&lt;=مغادرين!$H$4,مغادرين!$B$1=IF(مغادرين!$B$1="","",$I3689),مغادرين!$B$2=IF(مغادرين!$B$2="","",$K3689),مغادرين!$B$3=IF(مغادرين!$B$3="","",$Q3689),مغادرين!$B$4=IF(مغادرين!$B$4="","",$R3689)),MAX($A$4:$A3688)+1,"")</f>
        <v/>
      </c>
      <c r="B3689" s="45" t="str">
        <f t="shared" si="114"/>
        <v/>
      </c>
      <c r="C3689" s="45" t="str">
        <f>IF($A3689="","",RANK($B3689,$B$5:$B$9000,1)+COUNTIF($B$4:$B3688,$B3689))</f>
        <v/>
      </c>
      <c r="D3689" s="46" t="str">
        <f>IF(AND($O3689&gt;=قادمين!$C$4,$O3689&lt;=قادمين!$H$4,قادمين!$B$1=IF(قادمين!$B$1="","",$I3689),قادمين!$B$2=IF(قادمين!$B$2="","",$K3689),قادمين!$B$3=IF(قادمين!$B$3="","",$Q3689),قادمين!$B$4=IF(قادمين!$B$4="","",$R3689)),MAX($D$4:$D3688)+1,"")</f>
        <v/>
      </c>
      <c r="E3689" s="46" t="str">
        <f t="shared" si="115"/>
        <v/>
      </c>
      <c r="F3689" s="46" t="str">
        <f>IF($D3689="","",RANK($E3689,$E$5:$E$9000,1)+COUNTIF($E$4:$E3688,$E3689))</f>
        <v/>
      </c>
      <c r="G3689" s="63" t="str">
        <f>IF(H3689="","",COUNTA($H$5:H3689))</f>
        <v/>
      </c>
      <c r="H3689" s="187"/>
      <c r="I3689" s="203"/>
      <c r="J3689" s="202"/>
      <c r="K3689" s="202"/>
      <c r="L3689" s="202"/>
      <c r="M3689" s="202"/>
      <c r="N3689" s="202"/>
      <c r="O3689" s="201"/>
      <c r="P3689" s="159"/>
      <c r="Q3689" s="206"/>
      <c r="R3689" s="50"/>
      <c r="S3689" s="51"/>
      <c r="T3689" s="51"/>
      <c r="U3689" s="52"/>
      <c r="V3689" s="52"/>
      <c r="W3689" s="52"/>
      <c r="X3689" s="53"/>
      <c r="Y3689" s="52"/>
      <c r="Z3689" s="54"/>
      <c r="AA3689" s="22"/>
      <c r="AB3689" s="22"/>
      <c r="AC3689" s="22"/>
      <c r="AD3689" s="22"/>
      <c r="AE3689" s="22"/>
      <c r="AF3689" s="22"/>
      <c r="AG3689" s="22"/>
    </row>
    <row r="3690" spans="1:33" s="11" customFormat="1" ht="26.1" customHeight="1">
      <c r="A3690" s="45" t="str">
        <f>IF(AND($H3690&gt;=مغادرين!$C$4,$H3690&lt;=مغادرين!$H$4,مغادرين!$B$1=IF(مغادرين!$B$1="","",$I3690),مغادرين!$B$2=IF(مغادرين!$B$2="","",$K3690),مغادرين!$B$3=IF(مغادرين!$B$3="","",$Q3690),مغادرين!$B$4=IF(مغادرين!$B$4="","",$R3690)),MAX($A$4:$A3689)+1,"")</f>
        <v/>
      </c>
      <c r="B3690" s="45" t="str">
        <f t="shared" si="114"/>
        <v/>
      </c>
      <c r="C3690" s="45" t="str">
        <f>IF($A3690="","",RANK($B3690,$B$5:$B$9000,1)+COUNTIF($B$4:$B3689,$B3690))</f>
        <v/>
      </c>
      <c r="D3690" s="46" t="str">
        <f>IF(AND($O3690&gt;=قادمين!$C$4,$O3690&lt;=قادمين!$H$4,قادمين!$B$1=IF(قادمين!$B$1="","",$I3690),قادمين!$B$2=IF(قادمين!$B$2="","",$K3690),قادمين!$B$3=IF(قادمين!$B$3="","",$Q3690),قادمين!$B$4=IF(قادمين!$B$4="","",$R3690)),MAX($D$4:$D3689)+1,"")</f>
        <v/>
      </c>
      <c r="E3690" s="46" t="str">
        <f t="shared" si="115"/>
        <v/>
      </c>
      <c r="F3690" s="46" t="str">
        <f>IF($D3690="","",RANK($E3690,$E$5:$E$9000,1)+COUNTIF($E$4:$E3689,$E3690))</f>
        <v/>
      </c>
      <c r="G3690" s="63" t="str">
        <f>IF(H3690="","",COUNTA($H$5:H3690))</f>
        <v/>
      </c>
      <c r="H3690" s="187"/>
      <c r="I3690" s="203"/>
      <c r="J3690" s="202"/>
      <c r="K3690" s="202"/>
      <c r="L3690" s="202"/>
      <c r="M3690" s="202"/>
      <c r="N3690" s="202"/>
      <c r="O3690" s="201"/>
      <c r="P3690" s="159"/>
      <c r="Q3690" s="206"/>
      <c r="R3690" s="50"/>
      <c r="S3690" s="51"/>
      <c r="T3690" s="51"/>
      <c r="U3690" s="52"/>
      <c r="V3690" s="52"/>
      <c r="W3690" s="52"/>
      <c r="X3690" s="53"/>
      <c r="Y3690" s="52"/>
      <c r="Z3690" s="54"/>
      <c r="AA3690" s="22"/>
      <c r="AB3690" s="22"/>
      <c r="AC3690" s="22"/>
      <c r="AD3690" s="22"/>
      <c r="AE3690" s="22"/>
      <c r="AF3690" s="22"/>
      <c r="AG3690" s="22"/>
    </row>
    <row r="3691" spans="1:33" s="11" customFormat="1" ht="26.1" customHeight="1">
      <c r="A3691" s="45" t="str">
        <f>IF(AND($H3691&gt;=مغادرين!$C$4,$H3691&lt;=مغادرين!$H$4,مغادرين!$B$1=IF(مغادرين!$B$1="","",$I3691),مغادرين!$B$2=IF(مغادرين!$B$2="","",$K3691),مغادرين!$B$3=IF(مغادرين!$B$3="","",$Q3691),مغادرين!$B$4=IF(مغادرين!$B$4="","",$R3691)),MAX($A$4:$A3690)+1,"")</f>
        <v/>
      </c>
      <c r="B3691" s="45" t="str">
        <f t="shared" si="114"/>
        <v/>
      </c>
      <c r="C3691" s="45" t="str">
        <f>IF($A3691="","",RANK($B3691,$B$5:$B$9000,1)+COUNTIF($B$4:$B3690,$B3691))</f>
        <v/>
      </c>
      <c r="D3691" s="46" t="str">
        <f>IF(AND($O3691&gt;=قادمين!$C$4,$O3691&lt;=قادمين!$H$4,قادمين!$B$1=IF(قادمين!$B$1="","",$I3691),قادمين!$B$2=IF(قادمين!$B$2="","",$K3691),قادمين!$B$3=IF(قادمين!$B$3="","",$Q3691),قادمين!$B$4=IF(قادمين!$B$4="","",$R3691)),MAX($D$4:$D3690)+1,"")</f>
        <v/>
      </c>
      <c r="E3691" s="46" t="str">
        <f t="shared" si="115"/>
        <v/>
      </c>
      <c r="F3691" s="46" t="str">
        <f>IF($D3691="","",RANK($E3691,$E$5:$E$9000,1)+COUNTIF($E$4:$E3690,$E3691))</f>
        <v/>
      </c>
      <c r="G3691" s="63" t="str">
        <f>IF(H3691="","",COUNTA($H$5:H3691))</f>
        <v/>
      </c>
      <c r="H3691" s="187"/>
      <c r="I3691" s="203"/>
      <c r="J3691" s="202"/>
      <c r="K3691" s="202"/>
      <c r="L3691" s="202"/>
      <c r="M3691" s="202"/>
      <c r="N3691" s="202"/>
      <c r="O3691" s="201"/>
      <c r="P3691" s="159"/>
      <c r="Q3691" s="206"/>
      <c r="R3691" s="50"/>
      <c r="S3691" s="51"/>
      <c r="T3691" s="51"/>
      <c r="U3691" s="52"/>
      <c r="V3691" s="52"/>
      <c r="W3691" s="52"/>
      <c r="X3691" s="53"/>
      <c r="Y3691" s="52"/>
      <c r="Z3691" s="54"/>
      <c r="AA3691" s="22"/>
      <c r="AB3691" s="22"/>
      <c r="AC3691" s="22"/>
      <c r="AD3691" s="22"/>
      <c r="AE3691" s="22"/>
      <c r="AF3691" s="22"/>
      <c r="AG3691" s="22"/>
    </row>
    <row r="3692" spans="1:33" s="11" customFormat="1" ht="26.1" customHeight="1">
      <c r="A3692" s="45" t="str">
        <f>IF(AND($H3692&gt;=مغادرين!$C$4,$H3692&lt;=مغادرين!$H$4,مغادرين!$B$1=IF(مغادرين!$B$1="","",$I3692),مغادرين!$B$2=IF(مغادرين!$B$2="","",$K3692),مغادرين!$B$3=IF(مغادرين!$B$3="","",$Q3692),مغادرين!$B$4=IF(مغادرين!$B$4="","",$R3692)),MAX($A$4:$A3691)+1,"")</f>
        <v/>
      </c>
      <c r="B3692" s="45" t="str">
        <f t="shared" si="114"/>
        <v/>
      </c>
      <c r="C3692" s="45" t="str">
        <f>IF($A3692="","",RANK($B3692,$B$5:$B$9000,1)+COUNTIF($B$4:$B3691,$B3692))</f>
        <v/>
      </c>
      <c r="D3692" s="46" t="str">
        <f>IF(AND($O3692&gt;=قادمين!$C$4,$O3692&lt;=قادمين!$H$4,قادمين!$B$1=IF(قادمين!$B$1="","",$I3692),قادمين!$B$2=IF(قادمين!$B$2="","",$K3692),قادمين!$B$3=IF(قادمين!$B$3="","",$Q3692),قادمين!$B$4=IF(قادمين!$B$4="","",$R3692)),MAX($D$4:$D3691)+1,"")</f>
        <v/>
      </c>
      <c r="E3692" s="46" t="str">
        <f t="shared" si="115"/>
        <v/>
      </c>
      <c r="F3692" s="46" t="str">
        <f>IF($D3692="","",RANK($E3692,$E$5:$E$9000,1)+COUNTIF($E$4:$E3691,$E3692))</f>
        <v/>
      </c>
      <c r="G3692" s="63" t="str">
        <f>IF(H3692="","",COUNTA($H$5:H3692))</f>
        <v/>
      </c>
      <c r="H3692" s="187"/>
      <c r="I3692" s="203"/>
      <c r="J3692" s="202"/>
      <c r="K3692" s="202"/>
      <c r="L3692" s="202"/>
      <c r="M3692" s="202"/>
      <c r="N3692" s="202"/>
      <c r="O3692" s="201"/>
      <c r="P3692" s="159"/>
      <c r="Q3692" s="206"/>
      <c r="R3692" s="50"/>
      <c r="S3692" s="51"/>
      <c r="T3692" s="51"/>
      <c r="U3692" s="52"/>
      <c r="V3692" s="52"/>
      <c r="W3692" s="52"/>
      <c r="X3692" s="53"/>
      <c r="Y3692" s="52"/>
      <c r="Z3692" s="54"/>
      <c r="AA3692" s="22"/>
      <c r="AB3692" s="22"/>
      <c r="AC3692" s="22"/>
      <c r="AD3692" s="22"/>
      <c r="AE3692" s="22"/>
      <c r="AF3692" s="22"/>
      <c r="AG3692" s="22"/>
    </row>
    <row r="3693" spans="1:33" s="11" customFormat="1" ht="26.1" customHeight="1">
      <c r="A3693" s="45" t="str">
        <f>IF(AND($H3693&gt;=مغادرين!$C$4,$H3693&lt;=مغادرين!$H$4,مغادرين!$B$1=IF(مغادرين!$B$1="","",$I3693),مغادرين!$B$2=IF(مغادرين!$B$2="","",$K3693),مغادرين!$B$3=IF(مغادرين!$B$3="","",$Q3693),مغادرين!$B$4=IF(مغادرين!$B$4="","",$R3693)),MAX($A$4:$A3692)+1,"")</f>
        <v/>
      </c>
      <c r="B3693" s="45" t="str">
        <f t="shared" si="114"/>
        <v/>
      </c>
      <c r="C3693" s="45" t="str">
        <f>IF($A3693="","",RANK($B3693,$B$5:$B$9000,1)+COUNTIF($B$4:$B3692,$B3693))</f>
        <v/>
      </c>
      <c r="D3693" s="46" t="str">
        <f>IF(AND($O3693&gt;=قادمين!$C$4,$O3693&lt;=قادمين!$H$4,قادمين!$B$1=IF(قادمين!$B$1="","",$I3693),قادمين!$B$2=IF(قادمين!$B$2="","",$K3693),قادمين!$B$3=IF(قادمين!$B$3="","",$Q3693),قادمين!$B$4=IF(قادمين!$B$4="","",$R3693)),MAX($D$4:$D3692)+1,"")</f>
        <v/>
      </c>
      <c r="E3693" s="46" t="str">
        <f t="shared" si="115"/>
        <v/>
      </c>
      <c r="F3693" s="46" t="str">
        <f>IF($D3693="","",RANK($E3693,$E$5:$E$9000,1)+COUNTIF($E$4:$E3692,$E3693))</f>
        <v/>
      </c>
      <c r="G3693" s="63" t="str">
        <f>IF(H3693="","",COUNTA($H$5:H3693))</f>
        <v/>
      </c>
      <c r="H3693" s="187"/>
      <c r="I3693" s="203"/>
      <c r="J3693" s="202"/>
      <c r="K3693" s="202"/>
      <c r="L3693" s="202"/>
      <c r="M3693" s="202"/>
      <c r="N3693" s="202"/>
      <c r="O3693" s="201"/>
      <c r="P3693" s="159"/>
      <c r="Q3693" s="206"/>
      <c r="R3693" s="50"/>
      <c r="S3693" s="51"/>
      <c r="T3693" s="51"/>
      <c r="U3693" s="52"/>
      <c r="V3693" s="52"/>
      <c r="W3693" s="52"/>
      <c r="X3693" s="53"/>
      <c r="Y3693" s="52"/>
      <c r="Z3693" s="54"/>
      <c r="AA3693" s="22"/>
      <c r="AB3693" s="22"/>
      <c r="AC3693" s="22"/>
      <c r="AD3693" s="22"/>
      <c r="AE3693" s="22"/>
      <c r="AF3693" s="22"/>
      <c r="AG3693" s="22"/>
    </row>
    <row r="3694" spans="1:33" s="11" customFormat="1" ht="26.1" customHeight="1">
      <c r="A3694" s="45" t="str">
        <f>IF(AND($H3694&gt;=مغادرين!$C$4,$H3694&lt;=مغادرين!$H$4,مغادرين!$B$1=IF(مغادرين!$B$1="","",$I3694),مغادرين!$B$2=IF(مغادرين!$B$2="","",$K3694),مغادرين!$B$3=IF(مغادرين!$B$3="","",$Q3694),مغادرين!$B$4=IF(مغادرين!$B$4="","",$R3694)),MAX($A$4:$A3693)+1,"")</f>
        <v/>
      </c>
      <c r="B3694" s="45" t="str">
        <f t="shared" si="114"/>
        <v/>
      </c>
      <c r="C3694" s="45" t="str">
        <f>IF($A3694="","",RANK($B3694,$B$5:$B$9000,1)+COUNTIF($B$4:$B3693,$B3694))</f>
        <v/>
      </c>
      <c r="D3694" s="46" t="str">
        <f>IF(AND($O3694&gt;=قادمين!$C$4,$O3694&lt;=قادمين!$H$4,قادمين!$B$1=IF(قادمين!$B$1="","",$I3694),قادمين!$B$2=IF(قادمين!$B$2="","",$K3694),قادمين!$B$3=IF(قادمين!$B$3="","",$Q3694),قادمين!$B$4=IF(قادمين!$B$4="","",$R3694)),MAX($D$4:$D3693)+1,"")</f>
        <v/>
      </c>
      <c r="E3694" s="46" t="str">
        <f t="shared" si="115"/>
        <v/>
      </c>
      <c r="F3694" s="46" t="str">
        <f>IF($D3694="","",RANK($E3694,$E$5:$E$9000,1)+COUNTIF($E$4:$E3693,$E3694))</f>
        <v/>
      </c>
      <c r="G3694" s="63" t="str">
        <f>IF(H3694="","",COUNTA($H$5:H3694))</f>
        <v/>
      </c>
      <c r="H3694" s="187"/>
      <c r="I3694" s="203"/>
      <c r="J3694" s="202"/>
      <c r="K3694" s="202"/>
      <c r="L3694" s="202"/>
      <c r="M3694" s="202"/>
      <c r="N3694" s="202"/>
      <c r="O3694" s="201"/>
      <c r="P3694" s="159"/>
      <c r="Q3694" s="206"/>
      <c r="R3694" s="50"/>
      <c r="S3694" s="51"/>
      <c r="T3694" s="51"/>
      <c r="U3694" s="52"/>
      <c r="V3694" s="52"/>
      <c r="W3694" s="52"/>
      <c r="X3694" s="53"/>
      <c r="Y3694" s="52"/>
      <c r="Z3694" s="54"/>
      <c r="AA3694" s="22"/>
      <c r="AB3694" s="22"/>
      <c r="AC3694" s="22"/>
      <c r="AD3694" s="22"/>
      <c r="AE3694" s="22"/>
      <c r="AF3694" s="22"/>
      <c r="AG3694" s="22"/>
    </row>
    <row r="3695" spans="1:33" s="11" customFormat="1" ht="26.1" customHeight="1">
      <c r="A3695" s="45" t="str">
        <f>IF(AND($H3695&gt;=مغادرين!$C$4,$H3695&lt;=مغادرين!$H$4,مغادرين!$B$1=IF(مغادرين!$B$1="","",$I3695),مغادرين!$B$2=IF(مغادرين!$B$2="","",$K3695),مغادرين!$B$3=IF(مغادرين!$B$3="","",$Q3695),مغادرين!$B$4=IF(مغادرين!$B$4="","",$R3695)),MAX($A$4:$A3694)+1,"")</f>
        <v/>
      </c>
      <c r="B3695" s="45" t="str">
        <f t="shared" si="114"/>
        <v/>
      </c>
      <c r="C3695" s="45" t="str">
        <f>IF($A3695="","",RANK($B3695,$B$5:$B$9000,1)+COUNTIF($B$4:$B3694,$B3695))</f>
        <v/>
      </c>
      <c r="D3695" s="46" t="str">
        <f>IF(AND($O3695&gt;=قادمين!$C$4,$O3695&lt;=قادمين!$H$4,قادمين!$B$1=IF(قادمين!$B$1="","",$I3695),قادمين!$B$2=IF(قادمين!$B$2="","",$K3695),قادمين!$B$3=IF(قادمين!$B$3="","",$Q3695),قادمين!$B$4=IF(قادمين!$B$4="","",$R3695)),MAX($D$4:$D3694)+1,"")</f>
        <v/>
      </c>
      <c r="E3695" s="46" t="str">
        <f t="shared" si="115"/>
        <v/>
      </c>
      <c r="F3695" s="46" t="str">
        <f>IF($D3695="","",RANK($E3695,$E$5:$E$9000,1)+COUNTIF($E$4:$E3694,$E3695))</f>
        <v/>
      </c>
      <c r="G3695" s="63" t="str">
        <f>IF(H3695="","",COUNTA($H$5:H3695))</f>
        <v/>
      </c>
      <c r="H3695" s="187"/>
      <c r="I3695" s="203"/>
      <c r="J3695" s="202"/>
      <c r="K3695" s="202"/>
      <c r="L3695" s="202"/>
      <c r="M3695" s="202"/>
      <c r="N3695" s="202"/>
      <c r="O3695" s="201"/>
      <c r="P3695" s="159"/>
      <c r="Q3695" s="206"/>
      <c r="R3695" s="50"/>
      <c r="S3695" s="51"/>
      <c r="T3695" s="51"/>
      <c r="U3695" s="52"/>
      <c r="V3695" s="52"/>
      <c r="W3695" s="52"/>
      <c r="X3695" s="53"/>
      <c r="Y3695" s="52"/>
      <c r="Z3695" s="54"/>
      <c r="AA3695" s="22"/>
      <c r="AB3695" s="22"/>
      <c r="AC3695" s="22"/>
      <c r="AD3695" s="22"/>
      <c r="AE3695" s="22"/>
      <c r="AF3695" s="22"/>
      <c r="AG3695" s="22"/>
    </row>
    <row r="3696" spans="1:33" s="11" customFormat="1" ht="26.1" customHeight="1">
      <c r="A3696" s="45" t="str">
        <f>IF(AND($H3696&gt;=مغادرين!$C$4,$H3696&lt;=مغادرين!$H$4,مغادرين!$B$1=IF(مغادرين!$B$1="","",$I3696),مغادرين!$B$2=IF(مغادرين!$B$2="","",$K3696),مغادرين!$B$3=IF(مغادرين!$B$3="","",$Q3696),مغادرين!$B$4=IF(مغادرين!$B$4="","",$R3696)),MAX($A$4:$A3695)+1,"")</f>
        <v/>
      </c>
      <c r="B3696" s="45" t="str">
        <f t="shared" si="114"/>
        <v/>
      </c>
      <c r="C3696" s="45" t="str">
        <f>IF($A3696="","",RANK($B3696,$B$5:$B$9000,1)+COUNTIF($B$4:$B3695,$B3696))</f>
        <v/>
      </c>
      <c r="D3696" s="46" t="str">
        <f>IF(AND($O3696&gt;=قادمين!$C$4,$O3696&lt;=قادمين!$H$4,قادمين!$B$1=IF(قادمين!$B$1="","",$I3696),قادمين!$B$2=IF(قادمين!$B$2="","",$K3696),قادمين!$B$3=IF(قادمين!$B$3="","",$Q3696),قادمين!$B$4=IF(قادمين!$B$4="","",$R3696)),MAX($D$4:$D3695)+1,"")</f>
        <v/>
      </c>
      <c r="E3696" s="46" t="str">
        <f t="shared" si="115"/>
        <v/>
      </c>
      <c r="F3696" s="46" t="str">
        <f>IF($D3696="","",RANK($E3696,$E$5:$E$9000,1)+COUNTIF($E$4:$E3695,$E3696))</f>
        <v/>
      </c>
      <c r="G3696" s="63" t="str">
        <f>IF(H3696="","",COUNTA($H$5:H3696))</f>
        <v/>
      </c>
      <c r="H3696" s="187"/>
      <c r="I3696" s="203"/>
      <c r="J3696" s="202"/>
      <c r="K3696" s="202"/>
      <c r="L3696" s="202"/>
      <c r="M3696" s="202"/>
      <c r="N3696" s="202"/>
      <c r="O3696" s="201"/>
      <c r="P3696" s="159"/>
      <c r="Q3696" s="206"/>
      <c r="R3696" s="50"/>
      <c r="S3696" s="51"/>
      <c r="T3696" s="51"/>
      <c r="U3696" s="52"/>
      <c r="V3696" s="52"/>
      <c r="W3696" s="52"/>
      <c r="X3696" s="53"/>
      <c r="Y3696" s="52"/>
      <c r="Z3696" s="54"/>
      <c r="AA3696" s="22"/>
      <c r="AB3696" s="22"/>
      <c r="AC3696" s="22"/>
      <c r="AD3696" s="22"/>
      <c r="AE3696" s="22"/>
      <c r="AF3696" s="22"/>
      <c r="AG3696" s="22"/>
    </row>
    <row r="3697" spans="1:33" s="11" customFormat="1" ht="26.1" customHeight="1">
      <c r="A3697" s="45" t="str">
        <f>IF(AND($H3697&gt;=مغادرين!$C$4,$H3697&lt;=مغادرين!$H$4,مغادرين!$B$1=IF(مغادرين!$B$1="","",$I3697),مغادرين!$B$2=IF(مغادرين!$B$2="","",$K3697),مغادرين!$B$3=IF(مغادرين!$B$3="","",$Q3697),مغادرين!$B$4=IF(مغادرين!$B$4="","",$R3697)),MAX($A$4:$A3696)+1,"")</f>
        <v/>
      </c>
      <c r="B3697" s="45" t="str">
        <f t="shared" si="114"/>
        <v/>
      </c>
      <c r="C3697" s="45" t="str">
        <f>IF($A3697="","",RANK($B3697,$B$5:$B$9000,1)+COUNTIF($B$4:$B3696,$B3697))</f>
        <v/>
      </c>
      <c r="D3697" s="46" t="str">
        <f>IF(AND($O3697&gt;=قادمين!$C$4,$O3697&lt;=قادمين!$H$4,قادمين!$B$1=IF(قادمين!$B$1="","",$I3697),قادمين!$B$2=IF(قادمين!$B$2="","",$K3697),قادمين!$B$3=IF(قادمين!$B$3="","",$Q3697),قادمين!$B$4=IF(قادمين!$B$4="","",$R3697)),MAX($D$4:$D3696)+1,"")</f>
        <v/>
      </c>
      <c r="E3697" s="46" t="str">
        <f t="shared" si="115"/>
        <v/>
      </c>
      <c r="F3697" s="46" t="str">
        <f>IF($D3697="","",RANK($E3697,$E$5:$E$9000,1)+COUNTIF($E$4:$E3696,$E3697))</f>
        <v/>
      </c>
      <c r="G3697" s="63" t="str">
        <f>IF(H3697="","",COUNTA($H$5:H3697))</f>
        <v/>
      </c>
      <c r="H3697" s="187"/>
      <c r="I3697" s="203"/>
      <c r="J3697" s="202"/>
      <c r="K3697" s="202"/>
      <c r="L3697" s="202"/>
      <c r="M3697" s="202"/>
      <c r="N3697" s="202"/>
      <c r="O3697" s="201"/>
      <c r="P3697" s="159"/>
      <c r="Q3697" s="206"/>
      <c r="R3697" s="50"/>
      <c r="S3697" s="51"/>
      <c r="T3697" s="51"/>
      <c r="U3697" s="52"/>
      <c r="V3697" s="52"/>
      <c r="W3697" s="52"/>
      <c r="X3697" s="53"/>
      <c r="Y3697" s="52"/>
      <c r="Z3697" s="54"/>
      <c r="AA3697" s="22"/>
      <c r="AB3697" s="22"/>
      <c r="AC3697" s="22"/>
      <c r="AD3697" s="22"/>
      <c r="AE3697" s="22"/>
      <c r="AF3697" s="22"/>
      <c r="AG3697" s="22"/>
    </row>
    <row r="3698" spans="1:33" s="11" customFormat="1" ht="26.1" customHeight="1">
      <c r="A3698" s="45" t="str">
        <f>IF(AND($H3698&gt;=مغادرين!$C$4,$H3698&lt;=مغادرين!$H$4,مغادرين!$B$1=IF(مغادرين!$B$1="","",$I3698),مغادرين!$B$2=IF(مغادرين!$B$2="","",$K3698),مغادرين!$B$3=IF(مغادرين!$B$3="","",$Q3698),مغادرين!$B$4=IF(مغادرين!$B$4="","",$R3698)),MAX($A$4:$A3697)+1,"")</f>
        <v/>
      </c>
      <c r="B3698" s="45" t="str">
        <f t="shared" si="114"/>
        <v/>
      </c>
      <c r="C3698" s="45" t="str">
        <f>IF($A3698="","",RANK($B3698,$B$5:$B$9000,1)+COUNTIF($B$4:$B3697,$B3698))</f>
        <v/>
      </c>
      <c r="D3698" s="46" t="str">
        <f>IF(AND($O3698&gt;=قادمين!$C$4,$O3698&lt;=قادمين!$H$4,قادمين!$B$1=IF(قادمين!$B$1="","",$I3698),قادمين!$B$2=IF(قادمين!$B$2="","",$K3698),قادمين!$B$3=IF(قادمين!$B$3="","",$Q3698),قادمين!$B$4=IF(قادمين!$B$4="","",$R3698)),MAX($D$4:$D3697)+1,"")</f>
        <v/>
      </c>
      <c r="E3698" s="46" t="str">
        <f t="shared" si="115"/>
        <v/>
      </c>
      <c r="F3698" s="46" t="str">
        <f>IF($D3698="","",RANK($E3698,$E$5:$E$9000,1)+COUNTIF($E$4:$E3697,$E3698))</f>
        <v/>
      </c>
      <c r="G3698" s="63" t="str">
        <f>IF(H3698="","",COUNTA($H$5:H3698))</f>
        <v/>
      </c>
      <c r="H3698" s="187"/>
      <c r="I3698" s="203"/>
      <c r="J3698" s="202"/>
      <c r="K3698" s="202"/>
      <c r="L3698" s="202"/>
      <c r="M3698" s="202"/>
      <c r="N3698" s="202"/>
      <c r="O3698" s="201"/>
      <c r="P3698" s="159"/>
      <c r="Q3698" s="206"/>
      <c r="R3698" s="50"/>
      <c r="S3698" s="51"/>
      <c r="T3698" s="51"/>
      <c r="U3698" s="52"/>
      <c r="V3698" s="52"/>
      <c r="W3698" s="52"/>
      <c r="X3698" s="53"/>
      <c r="Y3698" s="52"/>
      <c r="Z3698" s="54"/>
      <c r="AA3698" s="22"/>
      <c r="AB3698" s="22"/>
      <c r="AC3698" s="22"/>
      <c r="AD3698" s="22"/>
      <c r="AE3698" s="22"/>
      <c r="AF3698" s="22"/>
      <c r="AG3698" s="22"/>
    </row>
    <row r="3699" spans="1:33" s="11" customFormat="1" ht="26.1" customHeight="1">
      <c r="A3699" s="45" t="str">
        <f>IF(AND($H3699&gt;=مغادرين!$C$4,$H3699&lt;=مغادرين!$H$4,مغادرين!$B$1=IF(مغادرين!$B$1="","",$I3699),مغادرين!$B$2=IF(مغادرين!$B$2="","",$K3699),مغادرين!$B$3=IF(مغادرين!$B$3="","",$Q3699),مغادرين!$B$4=IF(مغادرين!$B$4="","",$R3699)),MAX($A$4:$A3698)+1,"")</f>
        <v/>
      </c>
      <c r="B3699" s="45" t="str">
        <f t="shared" si="114"/>
        <v/>
      </c>
      <c r="C3699" s="45" t="str">
        <f>IF($A3699="","",RANK($B3699,$B$5:$B$9000,1)+COUNTIF($B$4:$B3698,$B3699))</f>
        <v/>
      </c>
      <c r="D3699" s="46" t="str">
        <f>IF(AND($O3699&gt;=قادمين!$C$4,$O3699&lt;=قادمين!$H$4,قادمين!$B$1=IF(قادمين!$B$1="","",$I3699),قادمين!$B$2=IF(قادمين!$B$2="","",$K3699),قادمين!$B$3=IF(قادمين!$B$3="","",$Q3699),قادمين!$B$4=IF(قادمين!$B$4="","",$R3699)),MAX($D$4:$D3698)+1,"")</f>
        <v/>
      </c>
      <c r="E3699" s="46" t="str">
        <f t="shared" si="115"/>
        <v/>
      </c>
      <c r="F3699" s="46" t="str">
        <f>IF($D3699="","",RANK($E3699,$E$5:$E$9000,1)+COUNTIF($E$4:$E3698,$E3699))</f>
        <v/>
      </c>
      <c r="G3699" s="63" t="str">
        <f>IF(H3699="","",COUNTA($H$5:H3699))</f>
        <v/>
      </c>
      <c r="H3699" s="187"/>
      <c r="I3699" s="203"/>
      <c r="J3699" s="202"/>
      <c r="K3699" s="202"/>
      <c r="L3699" s="202"/>
      <c r="M3699" s="202"/>
      <c r="N3699" s="202"/>
      <c r="O3699" s="201"/>
      <c r="P3699" s="159"/>
      <c r="Q3699" s="206"/>
      <c r="R3699" s="50"/>
      <c r="S3699" s="51"/>
      <c r="T3699" s="51"/>
      <c r="U3699" s="52"/>
      <c r="V3699" s="52"/>
      <c r="W3699" s="52"/>
      <c r="X3699" s="53"/>
      <c r="Y3699" s="52"/>
      <c r="Z3699" s="54"/>
      <c r="AA3699" s="22"/>
      <c r="AB3699" s="22"/>
      <c r="AC3699" s="22"/>
      <c r="AD3699" s="22"/>
      <c r="AE3699" s="22"/>
      <c r="AF3699" s="22"/>
      <c r="AG3699" s="22"/>
    </row>
    <row r="3700" spans="1:33" s="11" customFormat="1" ht="26.1" customHeight="1">
      <c r="A3700" s="45" t="str">
        <f>IF(AND($H3700&gt;=مغادرين!$C$4,$H3700&lt;=مغادرين!$H$4,مغادرين!$B$1=IF(مغادرين!$B$1="","",$I3700),مغادرين!$B$2=IF(مغادرين!$B$2="","",$K3700),مغادرين!$B$3=IF(مغادرين!$B$3="","",$Q3700),مغادرين!$B$4=IF(مغادرين!$B$4="","",$R3700)),MAX($A$4:$A3699)+1,"")</f>
        <v/>
      </c>
      <c r="B3700" s="45" t="str">
        <f t="shared" si="114"/>
        <v/>
      </c>
      <c r="C3700" s="45" t="str">
        <f>IF($A3700="","",RANK($B3700,$B$5:$B$9000,1)+COUNTIF($B$4:$B3699,$B3700))</f>
        <v/>
      </c>
      <c r="D3700" s="46" t="str">
        <f>IF(AND($O3700&gt;=قادمين!$C$4,$O3700&lt;=قادمين!$H$4,قادمين!$B$1=IF(قادمين!$B$1="","",$I3700),قادمين!$B$2=IF(قادمين!$B$2="","",$K3700),قادمين!$B$3=IF(قادمين!$B$3="","",$Q3700),قادمين!$B$4=IF(قادمين!$B$4="","",$R3700)),MAX($D$4:$D3699)+1,"")</f>
        <v/>
      </c>
      <c r="E3700" s="46" t="str">
        <f t="shared" si="115"/>
        <v/>
      </c>
      <c r="F3700" s="46" t="str">
        <f>IF($D3700="","",RANK($E3700,$E$5:$E$9000,1)+COUNTIF($E$4:$E3699,$E3700))</f>
        <v/>
      </c>
      <c r="G3700" s="63" t="str">
        <f>IF(H3700="","",COUNTA($H$5:H3700))</f>
        <v/>
      </c>
      <c r="H3700" s="187"/>
      <c r="I3700" s="203"/>
      <c r="J3700" s="202"/>
      <c r="K3700" s="202"/>
      <c r="L3700" s="202"/>
      <c r="M3700" s="202"/>
      <c r="N3700" s="202"/>
      <c r="O3700" s="201"/>
      <c r="P3700" s="159"/>
      <c r="Q3700" s="206"/>
      <c r="R3700" s="50"/>
      <c r="S3700" s="51"/>
      <c r="T3700" s="51"/>
      <c r="U3700" s="52"/>
      <c r="V3700" s="52"/>
      <c r="W3700" s="52"/>
      <c r="X3700" s="53"/>
      <c r="Y3700" s="52"/>
      <c r="Z3700" s="54"/>
      <c r="AA3700" s="22"/>
      <c r="AB3700" s="22"/>
      <c r="AC3700" s="22"/>
      <c r="AD3700" s="22"/>
      <c r="AE3700" s="22"/>
      <c r="AF3700" s="22"/>
      <c r="AG3700" s="22"/>
    </row>
    <row r="3701" spans="1:33" s="11" customFormat="1" ht="26.1" customHeight="1">
      <c r="A3701" s="45" t="str">
        <f>IF(AND($H3701&gt;=مغادرين!$C$4,$H3701&lt;=مغادرين!$H$4,مغادرين!$B$1=IF(مغادرين!$B$1="","",$I3701),مغادرين!$B$2=IF(مغادرين!$B$2="","",$K3701),مغادرين!$B$3=IF(مغادرين!$B$3="","",$Q3701),مغادرين!$B$4=IF(مغادرين!$B$4="","",$R3701)),MAX($A$4:$A3700)+1,"")</f>
        <v/>
      </c>
      <c r="B3701" s="45" t="str">
        <f t="shared" si="114"/>
        <v/>
      </c>
      <c r="C3701" s="45" t="str">
        <f>IF($A3701="","",RANK($B3701,$B$5:$B$9000,1)+COUNTIF($B$4:$B3700,$B3701))</f>
        <v/>
      </c>
      <c r="D3701" s="46" t="str">
        <f>IF(AND($O3701&gt;=قادمين!$C$4,$O3701&lt;=قادمين!$H$4,قادمين!$B$1=IF(قادمين!$B$1="","",$I3701),قادمين!$B$2=IF(قادمين!$B$2="","",$K3701),قادمين!$B$3=IF(قادمين!$B$3="","",$Q3701),قادمين!$B$4=IF(قادمين!$B$4="","",$R3701)),MAX($D$4:$D3700)+1,"")</f>
        <v/>
      </c>
      <c r="E3701" s="46" t="str">
        <f t="shared" si="115"/>
        <v/>
      </c>
      <c r="F3701" s="46" t="str">
        <f>IF($D3701="","",RANK($E3701,$E$5:$E$9000,1)+COUNTIF($E$4:$E3700,$E3701))</f>
        <v/>
      </c>
      <c r="G3701" s="63" t="str">
        <f>IF(H3701="","",COUNTA($H$5:H3701))</f>
        <v/>
      </c>
      <c r="H3701" s="187"/>
      <c r="I3701" s="203"/>
      <c r="J3701" s="202"/>
      <c r="K3701" s="202"/>
      <c r="L3701" s="202"/>
      <c r="M3701" s="202"/>
      <c r="N3701" s="202"/>
      <c r="O3701" s="201"/>
      <c r="P3701" s="159"/>
      <c r="Q3701" s="206"/>
      <c r="R3701" s="50"/>
      <c r="S3701" s="51"/>
      <c r="T3701" s="51"/>
      <c r="U3701" s="52"/>
      <c r="V3701" s="52"/>
      <c r="W3701" s="52"/>
      <c r="X3701" s="53"/>
      <c r="Y3701" s="52"/>
      <c r="Z3701" s="54"/>
      <c r="AA3701" s="22"/>
      <c r="AB3701" s="22"/>
      <c r="AC3701" s="22"/>
      <c r="AD3701" s="22"/>
      <c r="AE3701" s="22"/>
      <c r="AF3701" s="22"/>
      <c r="AG3701" s="22"/>
    </row>
    <row r="3702" spans="1:33" s="11" customFormat="1" ht="26.1" customHeight="1">
      <c r="A3702" s="45" t="str">
        <f>IF(AND($H3702&gt;=مغادرين!$C$4,$H3702&lt;=مغادرين!$H$4,مغادرين!$B$1=IF(مغادرين!$B$1="","",$I3702),مغادرين!$B$2=IF(مغادرين!$B$2="","",$K3702),مغادرين!$B$3=IF(مغادرين!$B$3="","",$Q3702),مغادرين!$B$4=IF(مغادرين!$B$4="","",$R3702)),MAX($A$4:$A3701)+1,"")</f>
        <v/>
      </c>
      <c r="B3702" s="45" t="str">
        <f t="shared" si="114"/>
        <v/>
      </c>
      <c r="C3702" s="45" t="str">
        <f>IF($A3702="","",RANK($B3702,$B$5:$B$9000,1)+COUNTIF($B$4:$B3701,$B3702))</f>
        <v/>
      </c>
      <c r="D3702" s="46" t="str">
        <f>IF(AND($O3702&gt;=قادمين!$C$4,$O3702&lt;=قادمين!$H$4,قادمين!$B$1=IF(قادمين!$B$1="","",$I3702),قادمين!$B$2=IF(قادمين!$B$2="","",$K3702),قادمين!$B$3=IF(قادمين!$B$3="","",$Q3702),قادمين!$B$4=IF(قادمين!$B$4="","",$R3702)),MAX($D$4:$D3701)+1,"")</f>
        <v/>
      </c>
      <c r="E3702" s="46" t="str">
        <f t="shared" si="115"/>
        <v/>
      </c>
      <c r="F3702" s="46" t="str">
        <f>IF($D3702="","",RANK($E3702,$E$5:$E$9000,1)+COUNTIF($E$4:$E3701,$E3702))</f>
        <v/>
      </c>
      <c r="G3702" s="63" t="str">
        <f>IF(H3702="","",COUNTA($H$5:H3702))</f>
        <v/>
      </c>
      <c r="H3702" s="187"/>
      <c r="I3702" s="203"/>
      <c r="J3702" s="202"/>
      <c r="K3702" s="202"/>
      <c r="L3702" s="202"/>
      <c r="M3702" s="202"/>
      <c r="N3702" s="202"/>
      <c r="O3702" s="201"/>
      <c r="P3702" s="159"/>
      <c r="Q3702" s="206"/>
      <c r="R3702" s="50"/>
      <c r="S3702" s="51"/>
      <c r="T3702" s="51"/>
      <c r="U3702" s="52"/>
      <c r="V3702" s="52"/>
      <c r="W3702" s="52"/>
      <c r="X3702" s="53"/>
      <c r="Y3702" s="52"/>
      <c r="Z3702" s="54"/>
      <c r="AA3702" s="22"/>
      <c r="AB3702" s="22"/>
      <c r="AC3702" s="22"/>
      <c r="AD3702" s="22"/>
      <c r="AE3702" s="22"/>
      <c r="AF3702" s="22"/>
      <c r="AG3702" s="22"/>
    </row>
    <row r="3703" spans="1:33" s="11" customFormat="1" ht="26.1" customHeight="1">
      <c r="A3703" s="45" t="str">
        <f>IF(AND($H3703&gt;=مغادرين!$C$4,$H3703&lt;=مغادرين!$H$4,مغادرين!$B$1=IF(مغادرين!$B$1="","",$I3703),مغادرين!$B$2=IF(مغادرين!$B$2="","",$K3703),مغادرين!$B$3=IF(مغادرين!$B$3="","",$Q3703),مغادرين!$B$4=IF(مغادرين!$B$4="","",$R3703)),MAX($A$4:$A3702)+1,"")</f>
        <v/>
      </c>
      <c r="B3703" s="45" t="str">
        <f t="shared" si="114"/>
        <v/>
      </c>
      <c r="C3703" s="45" t="str">
        <f>IF($A3703="","",RANK($B3703,$B$5:$B$9000,1)+COUNTIF($B$4:$B3702,$B3703))</f>
        <v/>
      </c>
      <c r="D3703" s="46" t="str">
        <f>IF(AND($O3703&gt;=قادمين!$C$4,$O3703&lt;=قادمين!$H$4,قادمين!$B$1=IF(قادمين!$B$1="","",$I3703),قادمين!$B$2=IF(قادمين!$B$2="","",$K3703),قادمين!$B$3=IF(قادمين!$B$3="","",$Q3703),قادمين!$B$4=IF(قادمين!$B$4="","",$R3703)),MAX($D$4:$D3702)+1,"")</f>
        <v/>
      </c>
      <c r="E3703" s="46" t="str">
        <f t="shared" si="115"/>
        <v/>
      </c>
      <c r="F3703" s="46" t="str">
        <f>IF($D3703="","",RANK($E3703,$E$5:$E$9000,1)+COUNTIF($E$4:$E3702,$E3703))</f>
        <v/>
      </c>
      <c r="G3703" s="63" t="str">
        <f>IF(H3703="","",COUNTA($H$5:H3703))</f>
        <v/>
      </c>
      <c r="H3703" s="187"/>
      <c r="I3703" s="203"/>
      <c r="J3703" s="202"/>
      <c r="K3703" s="202"/>
      <c r="L3703" s="202"/>
      <c r="M3703" s="202"/>
      <c r="N3703" s="202"/>
      <c r="O3703" s="201"/>
      <c r="P3703" s="159"/>
      <c r="Q3703" s="206"/>
      <c r="R3703" s="50"/>
      <c r="S3703" s="51"/>
      <c r="T3703" s="51"/>
      <c r="U3703" s="52"/>
      <c r="V3703" s="52"/>
      <c r="W3703" s="52"/>
      <c r="X3703" s="53"/>
      <c r="Y3703" s="52"/>
      <c r="Z3703" s="54"/>
      <c r="AA3703" s="22"/>
      <c r="AB3703" s="22"/>
      <c r="AC3703" s="22"/>
      <c r="AD3703" s="22"/>
      <c r="AE3703" s="22"/>
      <c r="AF3703" s="22"/>
      <c r="AG3703" s="22"/>
    </row>
    <row r="3704" spans="1:33" s="11" customFormat="1" ht="26.1" customHeight="1">
      <c r="A3704" s="45" t="str">
        <f>IF(AND($H3704&gt;=مغادرين!$C$4,$H3704&lt;=مغادرين!$H$4,مغادرين!$B$1=IF(مغادرين!$B$1="","",$I3704),مغادرين!$B$2=IF(مغادرين!$B$2="","",$K3704),مغادرين!$B$3=IF(مغادرين!$B$3="","",$Q3704),مغادرين!$B$4=IF(مغادرين!$B$4="","",$R3704)),MAX($A$4:$A3703)+1,"")</f>
        <v/>
      </c>
      <c r="B3704" s="45" t="str">
        <f t="shared" si="114"/>
        <v/>
      </c>
      <c r="C3704" s="45" t="str">
        <f>IF($A3704="","",RANK($B3704,$B$5:$B$9000,1)+COUNTIF($B$4:$B3703,$B3704))</f>
        <v/>
      </c>
      <c r="D3704" s="46" t="str">
        <f>IF(AND($O3704&gt;=قادمين!$C$4,$O3704&lt;=قادمين!$H$4,قادمين!$B$1=IF(قادمين!$B$1="","",$I3704),قادمين!$B$2=IF(قادمين!$B$2="","",$K3704),قادمين!$B$3=IF(قادمين!$B$3="","",$Q3704),قادمين!$B$4=IF(قادمين!$B$4="","",$R3704)),MAX($D$4:$D3703)+1,"")</f>
        <v/>
      </c>
      <c r="E3704" s="46" t="str">
        <f t="shared" si="115"/>
        <v/>
      </c>
      <c r="F3704" s="46" t="str">
        <f>IF($D3704="","",RANK($E3704,$E$5:$E$9000,1)+COUNTIF($E$4:$E3703,$E3704))</f>
        <v/>
      </c>
      <c r="G3704" s="63" t="str">
        <f>IF(H3704="","",COUNTA($H$5:H3704))</f>
        <v/>
      </c>
      <c r="H3704" s="187"/>
      <c r="I3704" s="203"/>
      <c r="J3704" s="202"/>
      <c r="K3704" s="202"/>
      <c r="L3704" s="202"/>
      <c r="M3704" s="202"/>
      <c r="N3704" s="202"/>
      <c r="O3704" s="201"/>
      <c r="P3704" s="159"/>
      <c r="Q3704" s="206"/>
      <c r="R3704" s="50"/>
      <c r="S3704" s="51"/>
      <c r="T3704" s="51"/>
      <c r="U3704" s="52"/>
      <c r="V3704" s="52"/>
      <c r="W3704" s="52"/>
      <c r="X3704" s="53"/>
      <c r="Y3704" s="52"/>
      <c r="Z3704" s="54"/>
      <c r="AA3704" s="22"/>
      <c r="AB3704" s="22"/>
      <c r="AC3704" s="22"/>
      <c r="AD3704" s="22"/>
      <c r="AE3704" s="22"/>
      <c r="AF3704" s="22"/>
      <c r="AG3704" s="22"/>
    </row>
    <row r="3705" spans="1:33" s="11" customFormat="1" ht="26.1" customHeight="1">
      <c r="A3705" s="45" t="str">
        <f>IF(AND($H3705&gt;=مغادرين!$C$4,$H3705&lt;=مغادرين!$H$4,مغادرين!$B$1=IF(مغادرين!$B$1="","",$I3705),مغادرين!$B$2=IF(مغادرين!$B$2="","",$K3705),مغادرين!$B$3=IF(مغادرين!$B$3="","",$Q3705),مغادرين!$B$4=IF(مغادرين!$B$4="","",$R3705)),MAX($A$4:$A3704)+1,"")</f>
        <v/>
      </c>
      <c r="B3705" s="45" t="str">
        <f t="shared" si="114"/>
        <v/>
      </c>
      <c r="C3705" s="45" t="str">
        <f>IF($A3705="","",RANK($B3705,$B$5:$B$9000,1)+COUNTIF($B$4:$B3704,$B3705))</f>
        <v/>
      </c>
      <c r="D3705" s="46" t="str">
        <f>IF(AND($O3705&gt;=قادمين!$C$4,$O3705&lt;=قادمين!$H$4,قادمين!$B$1=IF(قادمين!$B$1="","",$I3705),قادمين!$B$2=IF(قادمين!$B$2="","",$K3705),قادمين!$B$3=IF(قادمين!$B$3="","",$Q3705),قادمين!$B$4=IF(قادمين!$B$4="","",$R3705)),MAX($D$4:$D3704)+1,"")</f>
        <v/>
      </c>
      <c r="E3705" s="46" t="str">
        <f t="shared" si="115"/>
        <v/>
      </c>
      <c r="F3705" s="46" t="str">
        <f>IF($D3705="","",RANK($E3705,$E$5:$E$9000,1)+COUNTIF($E$4:$E3704,$E3705))</f>
        <v/>
      </c>
      <c r="G3705" s="63" t="str">
        <f>IF(H3705="","",COUNTA($H$5:H3705))</f>
        <v/>
      </c>
      <c r="H3705" s="187"/>
      <c r="I3705" s="203"/>
      <c r="J3705" s="202"/>
      <c r="K3705" s="202"/>
      <c r="L3705" s="202"/>
      <c r="M3705" s="202"/>
      <c r="N3705" s="202"/>
      <c r="O3705" s="201"/>
      <c r="P3705" s="159"/>
      <c r="Q3705" s="206"/>
      <c r="R3705" s="50"/>
      <c r="S3705" s="51"/>
      <c r="T3705" s="51"/>
      <c r="U3705" s="52"/>
      <c r="V3705" s="52"/>
      <c r="W3705" s="52"/>
      <c r="X3705" s="53"/>
      <c r="Y3705" s="52"/>
      <c r="Z3705" s="54"/>
      <c r="AA3705" s="22"/>
      <c r="AB3705" s="22"/>
      <c r="AC3705" s="22"/>
      <c r="AD3705" s="22"/>
      <c r="AE3705" s="22"/>
      <c r="AF3705" s="22"/>
      <c r="AG3705" s="22"/>
    </row>
    <row r="3706" spans="1:33" s="11" customFormat="1" ht="26.1" customHeight="1">
      <c r="A3706" s="45" t="str">
        <f>IF(AND($H3706&gt;=مغادرين!$C$4,$H3706&lt;=مغادرين!$H$4,مغادرين!$B$1=IF(مغادرين!$B$1="","",$I3706),مغادرين!$B$2=IF(مغادرين!$B$2="","",$K3706),مغادرين!$B$3=IF(مغادرين!$B$3="","",$Q3706),مغادرين!$B$4=IF(مغادرين!$B$4="","",$R3706)),MAX($A$4:$A3705)+1,"")</f>
        <v/>
      </c>
      <c r="B3706" s="45" t="str">
        <f t="shared" si="114"/>
        <v/>
      </c>
      <c r="C3706" s="45" t="str">
        <f>IF($A3706="","",RANK($B3706,$B$5:$B$9000,1)+COUNTIF($B$4:$B3705,$B3706))</f>
        <v/>
      </c>
      <c r="D3706" s="46" t="str">
        <f>IF(AND($O3706&gt;=قادمين!$C$4,$O3706&lt;=قادمين!$H$4,قادمين!$B$1=IF(قادمين!$B$1="","",$I3706),قادمين!$B$2=IF(قادمين!$B$2="","",$K3706),قادمين!$B$3=IF(قادمين!$B$3="","",$Q3706),قادمين!$B$4=IF(قادمين!$B$4="","",$R3706)),MAX($D$4:$D3705)+1,"")</f>
        <v/>
      </c>
      <c r="E3706" s="46" t="str">
        <f t="shared" si="115"/>
        <v/>
      </c>
      <c r="F3706" s="46" t="str">
        <f>IF($D3706="","",RANK($E3706,$E$5:$E$9000,1)+COUNTIF($E$4:$E3705,$E3706))</f>
        <v/>
      </c>
      <c r="G3706" s="63" t="str">
        <f>IF(H3706="","",COUNTA($H$5:H3706))</f>
        <v/>
      </c>
      <c r="H3706" s="187"/>
      <c r="I3706" s="203"/>
      <c r="J3706" s="202"/>
      <c r="K3706" s="202"/>
      <c r="L3706" s="202"/>
      <c r="M3706" s="202"/>
      <c r="N3706" s="202"/>
      <c r="O3706" s="201"/>
      <c r="P3706" s="159"/>
      <c r="Q3706" s="206"/>
      <c r="R3706" s="50"/>
      <c r="S3706" s="51"/>
      <c r="T3706" s="51"/>
      <c r="U3706" s="52"/>
      <c r="V3706" s="52"/>
      <c r="W3706" s="52"/>
      <c r="X3706" s="53"/>
      <c r="Y3706" s="52"/>
      <c r="Z3706" s="54"/>
      <c r="AA3706" s="22"/>
      <c r="AB3706" s="22"/>
      <c r="AC3706" s="22"/>
      <c r="AD3706" s="22"/>
      <c r="AE3706" s="22"/>
      <c r="AF3706" s="22"/>
      <c r="AG3706" s="22"/>
    </row>
    <row r="3707" spans="1:33" s="11" customFormat="1" ht="26.1" customHeight="1">
      <c r="A3707" s="45" t="str">
        <f>IF(AND($H3707&gt;=مغادرين!$C$4,$H3707&lt;=مغادرين!$H$4,مغادرين!$B$1=IF(مغادرين!$B$1="","",$I3707),مغادرين!$B$2=IF(مغادرين!$B$2="","",$K3707),مغادرين!$B$3=IF(مغادرين!$B$3="","",$Q3707),مغادرين!$B$4=IF(مغادرين!$B$4="","",$R3707)),MAX($A$4:$A3706)+1,"")</f>
        <v/>
      </c>
      <c r="B3707" s="45" t="str">
        <f t="shared" si="114"/>
        <v/>
      </c>
      <c r="C3707" s="45" t="str">
        <f>IF($A3707="","",RANK($B3707,$B$5:$B$9000,1)+COUNTIF($B$4:$B3706,$B3707))</f>
        <v/>
      </c>
      <c r="D3707" s="46" t="str">
        <f>IF(AND($O3707&gt;=قادمين!$C$4,$O3707&lt;=قادمين!$H$4,قادمين!$B$1=IF(قادمين!$B$1="","",$I3707),قادمين!$B$2=IF(قادمين!$B$2="","",$K3707),قادمين!$B$3=IF(قادمين!$B$3="","",$Q3707),قادمين!$B$4=IF(قادمين!$B$4="","",$R3707)),MAX($D$4:$D3706)+1,"")</f>
        <v/>
      </c>
      <c r="E3707" s="46" t="str">
        <f t="shared" si="115"/>
        <v/>
      </c>
      <c r="F3707" s="46" t="str">
        <f>IF($D3707="","",RANK($E3707,$E$5:$E$9000,1)+COUNTIF($E$4:$E3706,$E3707))</f>
        <v/>
      </c>
      <c r="G3707" s="63" t="str">
        <f>IF(H3707="","",COUNTA($H$5:H3707))</f>
        <v/>
      </c>
      <c r="H3707" s="187"/>
      <c r="I3707" s="203"/>
      <c r="J3707" s="202"/>
      <c r="K3707" s="202"/>
      <c r="L3707" s="202"/>
      <c r="M3707" s="202"/>
      <c r="N3707" s="202"/>
      <c r="O3707" s="201"/>
      <c r="P3707" s="159"/>
      <c r="Q3707" s="206"/>
      <c r="R3707" s="50"/>
      <c r="S3707" s="51"/>
      <c r="T3707" s="51"/>
      <c r="U3707" s="52"/>
      <c r="V3707" s="52"/>
      <c r="W3707" s="52"/>
      <c r="X3707" s="53"/>
      <c r="Y3707" s="52"/>
      <c r="Z3707" s="54"/>
      <c r="AA3707" s="22"/>
      <c r="AB3707" s="22"/>
      <c r="AC3707" s="22"/>
      <c r="AD3707" s="22"/>
      <c r="AE3707" s="22"/>
      <c r="AF3707" s="22"/>
      <c r="AG3707" s="22"/>
    </row>
    <row r="3708" spans="1:33" s="11" customFormat="1" ht="26.1" customHeight="1">
      <c r="A3708" s="45" t="str">
        <f>IF(AND($H3708&gt;=مغادرين!$C$4,$H3708&lt;=مغادرين!$H$4,مغادرين!$B$1=IF(مغادرين!$B$1="","",$I3708),مغادرين!$B$2=IF(مغادرين!$B$2="","",$K3708),مغادرين!$B$3=IF(مغادرين!$B$3="","",$Q3708),مغادرين!$B$4=IF(مغادرين!$B$4="","",$R3708)),MAX($A$4:$A3707)+1,"")</f>
        <v/>
      </c>
      <c r="B3708" s="45" t="str">
        <f t="shared" si="114"/>
        <v/>
      </c>
      <c r="C3708" s="45" t="str">
        <f>IF($A3708="","",RANK($B3708,$B$5:$B$9000,1)+COUNTIF($B$4:$B3707,$B3708))</f>
        <v/>
      </c>
      <c r="D3708" s="46" t="str">
        <f>IF(AND($O3708&gt;=قادمين!$C$4,$O3708&lt;=قادمين!$H$4,قادمين!$B$1=IF(قادمين!$B$1="","",$I3708),قادمين!$B$2=IF(قادمين!$B$2="","",$K3708),قادمين!$B$3=IF(قادمين!$B$3="","",$Q3708),قادمين!$B$4=IF(قادمين!$B$4="","",$R3708)),MAX($D$4:$D3707)+1,"")</f>
        <v/>
      </c>
      <c r="E3708" s="46" t="str">
        <f t="shared" si="115"/>
        <v/>
      </c>
      <c r="F3708" s="46" t="str">
        <f>IF($D3708="","",RANK($E3708,$E$5:$E$9000,1)+COUNTIF($E$4:$E3707,$E3708))</f>
        <v/>
      </c>
      <c r="G3708" s="63" t="str">
        <f>IF(H3708="","",COUNTA($H$5:H3708))</f>
        <v/>
      </c>
      <c r="H3708" s="187"/>
      <c r="I3708" s="203"/>
      <c r="J3708" s="202"/>
      <c r="K3708" s="202"/>
      <c r="L3708" s="202"/>
      <c r="M3708" s="202"/>
      <c r="N3708" s="202"/>
      <c r="O3708" s="201"/>
      <c r="P3708" s="159"/>
      <c r="Q3708" s="206"/>
      <c r="R3708" s="50"/>
      <c r="S3708" s="51"/>
      <c r="T3708" s="51"/>
      <c r="U3708" s="52"/>
      <c r="V3708" s="52"/>
      <c r="W3708" s="52"/>
      <c r="X3708" s="53"/>
      <c r="Y3708" s="52"/>
      <c r="Z3708" s="54"/>
      <c r="AA3708" s="22"/>
      <c r="AB3708" s="22"/>
      <c r="AC3708" s="22"/>
      <c r="AD3708" s="22"/>
      <c r="AE3708" s="22"/>
      <c r="AF3708" s="22"/>
      <c r="AG3708" s="22"/>
    </row>
    <row r="3709" spans="1:33" s="11" customFormat="1" ht="26.1" customHeight="1">
      <c r="A3709" s="45" t="str">
        <f>IF(AND($H3709&gt;=مغادرين!$C$4,$H3709&lt;=مغادرين!$H$4,مغادرين!$B$1=IF(مغادرين!$B$1="","",$I3709),مغادرين!$B$2=IF(مغادرين!$B$2="","",$K3709),مغادرين!$B$3=IF(مغادرين!$B$3="","",$Q3709),مغادرين!$B$4=IF(مغادرين!$B$4="","",$R3709)),MAX($A$4:$A3708)+1,"")</f>
        <v/>
      </c>
      <c r="B3709" s="45" t="str">
        <f t="shared" si="114"/>
        <v/>
      </c>
      <c r="C3709" s="45" t="str">
        <f>IF($A3709="","",RANK($B3709,$B$5:$B$9000,1)+COUNTIF($B$4:$B3708,$B3709))</f>
        <v/>
      </c>
      <c r="D3709" s="46" t="str">
        <f>IF(AND($O3709&gt;=قادمين!$C$4,$O3709&lt;=قادمين!$H$4,قادمين!$B$1=IF(قادمين!$B$1="","",$I3709),قادمين!$B$2=IF(قادمين!$B$2="","",$K3709),قادمين!$B$3=IF(قادمين!$B$3="","",$Q3709),قادمين!$B$4=IF(قادمين!$B$4="","",$R3709)),MAX($D$4:$D3708)+1,"")</f>
        <v/>
      </c>
      <c r="E3709" s="46" t="str">
        <f t="shared" si="115"/>
        <v/>
      </c>
      <c r="F3709" s="46" t="str">
        <f>IF($D3709="","",RANK($E3709,$E$5:$E$9000,1)+COUNTIF($E$4:$E3708,$E3709))</f>
        <v/>
      </c>
      <c r="G3709" s="63" t="str">
        <f>IF(H3709="","",COUNTA($H$5:H3709))</f>
        <v/>
      </c>
      <c r="H3709" s="187"/>
      <c r="I3709" s="203"/>
      <c r="J3709" s="202"/>
      <c r="K3709" s="202"/>
      <c r="L3709" s="202"/>
      <c r="M3709" s="202"/>
      <c r="N3709" s="202"/>
      <c r="O3709" s="201"/>
      <c r="P3709" s="159"/>
      <c r="Q3709" s="206"/>
      <c r="R3709" s="50"/>
      <c r="S3709" s="51"/>
      <c r="T3709" s="51"/>
      <c r="U3709" s="52"/>
      <c r="V3709" s="52"/>
      <c r="W3709" s="52"/>
      <c r="X3709" s="53"/>
      <c r="Y3709" s="52"/>
      <c r="Z3709" s="54"/>
      <c r="AA3709" s="22"/>
      <c r="AB3709" s="22"/>
      <c r="AC3709" s="22"/>
      <c r="AD3709" s="22"/>
      <c r="AE3709" s="22"/>
      <c r="AF3709" s="22"/>
      <c r="AG3709" s="22"/>
    </row>
    <row r="3710" spans="1:33" s="11" customFormat="1" ht="26.1" customHeight="1">
      <c r="A3710" s="45" t="str">
        <f>IF(AND($H3710&gt;=مغادرين!$C$4,$H3710&lt;=مغادرين!$H$4,مغادرين!$B$1=IF(مغادرين!$B$1="","",$I3710),مغادرين!$B$2=IF(مغادرين!$B$2="","",$K3710),مغادرين!$B$3=IF(مغادرين!$B$3="","",$Q3710),مغادرين!$B$4=IF(مغادرين!$B$4="","",$R3710)),MAX($A$4:$A3709)+1,"")</f>
        <v/>
      </c>
      <c r="B3710" s="45" t="str">
        <f t="shared" si="114"/>
        <v/>
      </c>
      <c r="C3710" s="45" t="str">
        <f>IF($A3710="","",RANK($B3710,$B$5:$B$9000,1)+COUNTIF($B$4:$B3709,$B3710))</f>
        <v/>
      </c>
      <c r="D3710" s="46" t="str">
        <f>IF(AND($O3710&gt;=قادمين!$C$4,$O3710&lt;=قادمين!$H$4,قادمين!$B$1=IF(قادمين!$B$1="","",$I3710),قادمين!$B$2=IF(قادمين!$B$2="","",$K3710),قادمين!$B$3=IF(قادمين!$B$3="","",$Q3710),قادمين!$B$4=IF(قادمين!$B$4="","",$R3710)),MAX($D$4:$D3709)+1,"")</f>
        <v/>
      </c>
      <c r="E3710" s="46" t="str">
        <f t="shared" si="115"/>
        <v/>
      </c>
      <c r="F3710" s="46" t="str">
        <f>IF($D3710="","",RANK($E3710,$E$5:$E$9000,1)+COUNTIF($E$4:$E3709,$E3710))</f>
        <v/>
      </c>
      <c r="G3710" s="63" t="str">
        <f>IF(H3710="","",COUNTA($H$5:H3710))</f>
        <v/>
      </c>
      <c r="H3710" s="187"/>
      <c r="I3710" s="203"/>
      <c r="J3710" s="202"/>
      <c r="K3710" s="202"/>
      <c r="L3710" s="202"/>
      <c r="M3710" s="202"/>
      <c r="N3710" s="202"/>
      <c r="O3710" s="201"/>
      <c r="P3710" s="159"/>
      <c r="Q3710" s="206"/>
      <c r="R3710" s="50"/>
      <c r="S3710" s="51"/>
      <c r="T3710" s="51"/>
      <c r="U3710" s="52"/>
      <c r="V3710" s="52"/>
      <c r="W3710" s="52"/>
      <c r="X3710" s="53"/>
      <c r="Y3710" s="52"/>
      <c r="Z3710" s="54"/>
      <c r="AA3710" s="22"/>
      <c r="AB3710" s="22"/>
      <c r="AC3710" s="22"/>
      <c r="AD3710" s="22"/>
      <c r="AE3710" s="22"/>
      <c r="AF3710" s="22"/>
      <c r="AG3710" s="22"/>
    </row>
    <row r="3711" spans="1:33" s="11" customFormat="1" ht="26.1" customHeight="1">
      <c r="A3711" s="45" t="str">
        <f>IF(AND($H3711&gt;=مغادرين!$C$4,$H3711&lt;=مغادرين!$H$4,مغادرين!$B$1=IF(مغادرين!$B$1="","",$I3711),مغادرين!$B$2=IF(مغادرين!$B$2="","",$K3711),مغادرين!$B$3=IF(مغادرين!$B$3="","",$Q3711),مغادرين!$B$4=IF(مغادرين!$B$4="","",$R3711)),MAX($A$4:$A3710)+1,"")</f>
        <v/>
      </c>
      <c r="B3711" s="45" t="str">
        <f t="shared" si="114"/>
        <v/>
      </c>
      <c r="C3711" s="45" t="str">
        <f>IF($A3711="","",RANK($B3711,$B$5:$B$9000,1)+COUNTIF($B$4:$B3710,$B3711))</f>
        <v/>
      </c>
      <c r="D3711" s="46" t="str">
        <f>IF(AND($O3711&gt;=قادمين!$C$4,$O3711&lt;=قادمين!$H$4,قادمين!$B$1=IF(قادمين!$B$1="","",$I3711),قادمين!$B$2=IF(قادمين!$B$2="","",$K3711),قادمين!$B$3=IF(قادمين!$B$3="","",$Q3711),قادمين!$B$4=IF(قادمين!$B$4="","",$R3711)),MAX($D$4:$D3710)+1,"")</f>
        <v/>
      </c>
      <c r="E3711" s="46" t="str">
        <f t="shared" si="115"/>
        <v/>
      </c>
      <c r="F3711" s="46" t="str">
        <f>IF($D3711="","",RANK($E3711,$E$5:$E$9000,1)+COUNTIF($E$4:$E3710,$E3711))</f>
        <v/>
      </c>
      <c r="G3711" s="63" t="str">
        <f>IF(H3711="","",COUNTA($H$5:H3711))</f>
        <v/>
      </c>
      <c r="H3711" s="187"/>
      <c r="I3711" s="203"/>
      <c r="J3711" s="202"/>
      <c r="K3711" s="202"/>
      <c r="L3711" s="202"/>
      <c r="M3711" s="202"/>
      <c r="N3711" s="202"/>
      <c r="O3711" s="201"/>
      <c r="P3711" s="159"/>
      <c r="Q3711" s="206"/>
      <c r="R3711" s="50"/>
      <c r="S3711" s="51"/>
      <c r="T3711" s="51"/>
      <c r="U3711" s="52"/>
      <c r="V3711" s="52"/>
      <c r="W3711" s="52"/>
      <c r="X3711" s="53"/>
      <c r="Y3711" s="52"/>
      <c r="Z3711" s="54"/>
      <c r="AA3711" s="22"/>
      <c r="AB3711" s="22"/>
      <c r="AC3711" s="22"/>
      <c r="AD3711" s="22"/>
      <c r="AE3711" s="22"/>
      <c r="AF3711" s="22"/>
      <c r="AG3711" s="22"/>
    </row>
    <row r="3712" spans="1:33" s="11" customFormat="1" ht="26.1" customHeight="1">
      <c r="A3712" s="45" t="str">
        <f>IF(AND($H3712&gt;=مغادرين!$C$4,$H3712&lt;=مغادرين!$H$4,مغادرين!$B$1=IF(مغادرين!$B$1="","",$I3712),مغادرين!$B$2=IF(مغادرين!$B$2="","",$K3712),مغادرين!$B$3=IF(مغادرين!$B$3="","",$Q3712),مغادرين!$B$4=IF(مغادرين!$B$4="","",$R3712)),MAX($A$4:$A3711)+1,"")</f>
        <v/>
      </c>
      <c r="B3712" s="45" t="str">
        <f t="shared" si="114"/>
        <v/>
      </c>
      <c r="C3712" s="45" t="str">
        <f>IF($A3712="","",RANK($B3712,$B$5:$B$9000,1)+COUNTIF($B$4:$B3711,$B3712))</f>
        <v/>
      </c>
      <c r="D3712" s="46" t="str">
        <f>IF(AND($O3712&gt;=قادمين!$C$4,$O3712&lt;=قادمين!$H$4,قادمين!$B$1=IF(قادمين!$B$1="","",$I3712),قادمين!$B$2=IF(قادمين!$B$2="","",$K3712),قادمين!$B$3=IF(قادمين!$B$3="","",$Q3712),قادمين!$B$4=IF(قادمين!$B$4="","",$R3712)),MAX($D$4:$D3711)+1,"")</f>
        <v/>
      </c>
      <c r="E3712" s="46" t="str">
        <f t="shared" si="115"/>
        <v/>
      </c>
      <c r="F3712" s="46" t="str">
        <f>IF($D3712="","",RANK($E3712,$E$5:$E$9000,1)+COUNTIF($E$4:$E3711,$E3712))</f>
        <v/>
      </c>
      <c r="G3712" s="63" t="str">
        <f>IF(H3712="","",COUNTA($H$5:H3712))</f>
        <v/>
      </c>
      <c r="H3712" s="187"/>
      <c r="I3712" s="203"/>
      <c r="J3712" s="202"/>
      <c r="K3712" s="202"/>
      <c r="L3712" s="202"/>
      <c r="M3712" s="202"/>
      <c r="N3712" s="202"/>
      <c r="O3712" s="201"/>
      <c r="P3712" s="159"/>
      <c r="Q3712" s="206"/>
      <c r="R3712" s="50"/>
      <c r="S3712" s="51"/>
      <c r="T3712" s="51"/>
      <c r="U3712" s="52"/>
      <c r="V3712" s="52"/>
      <c r="W3712" s="52"/>
      <c r="X3712" s="53"/>
      <c r="Y3712" s="52"/>
      <c r="Z3712" s="54"/>
      <c r="AA3712" s="22"/>
      <c r="AB3712" s="22"/>
      <c r="AC3712" s="22"/>
      <c r="AD3712" s="22"/>
      <c r="AE3712" s="22"/>
      <c r="AF3712" s="22"/>
      <c r="AG3712" s="22"/>
    </row>
    <row r="3713" spans="1:33" s="11" customFormat="1" ht="26.1" customHeight="1">
      <c r="A3713" s="45" t="str">
        <f>IF(AND($H3713&gt;=مغادرين!$C$4,$H3713&lt;=مغادرين!$H$4,مغادرين!$B$1=IF(مغادرين!$B$1="","",$I3713),مغادرين!$B$2=IF(مغادرين!$B$2="","",$K3713),مغادرين!$B$3=IF(مغادرين!$B$3="","",$Q3713),مغادرين!$B$4=IF(مغادرين!$B$4="","",$R3713)),MAX($A$4:$A3712)+1,"")</f>
        <v/>
      </c>
      <c r="B3713" s="45" t="str">
        <f t="shared" si="114"/>
        <v/>
      </c>
      <c r="C3713" s="45" t="str">
        <f>IF($A3713="","",RANK($B3713,$B$5:$B$9000,1)+COUNTIF($B$4:$B3712,$B3713))</f>
        <v/>
      </c>
      <c r="D3713" s="46" t="str">
        <f>IF(AND($O3713&gt;=قادمين!$C$4,$O3713&lt;=قادمين!$H$4,قادمين!$B$1=IF(قادمين!$B$1="","",$I3713),قادمين!$B$2=IF(قادمين!$B$2="","",$K3713),قادمين!$B$3=IF(قادمين!$B$3="","",$Q3713),قادمين!$B$4=IF(قادمين!$B$4="","",$R3713)),MAX($D$4:$D3712)+1,"")</f>
        <v/>
      </c>
      <c r="E3713" s="46" t="str">
        <f t="shared" si="115"/>
        <v/>
      </c>
      <c r="F3713" s="46" t="str">
        <f>IF($D3713="","",RANK($E3713,$E$5:$E$9000,1)+COUNTIF($E$4:$E3712,$E3713))</f>
        <v/>
      </c>
      <c r="G3713" s="63" t="str">
        <f>IF(H3713="","",COUNTA($H$5:H3713))</f>
        <v/>
      </c>
      <c r="H3713" s="187"/>
      <c r="I3713" s="203"/>
      <c r="J3713" s="202"/>
      <c r="K3713" s="202"/>
      <c r="L3713" s="202"/>
      <c r="M3713" s="202"/>
      <c r="N3713" s="202"/>
      <c r="O3713" s="201"/>
      <c r="P3713" s="159"/>
      <c r="Q3713" s="206"/>
      <c r="R3713" s="50"/>
      <c r="S3713" s="51"/>
      <c r="T3713" s="51"/>
      <c r="U3713" s="52"/>
      <c r="V3713" s="52"/>
      <c r="W3713" s="52"/>
      <c r="X3713" s="53"/>
      <c r="Y3713" s="52"/>
      <c r="Z3713" s="54"/>
      <c r="AA3713" s="22"/>
      <c r="AB3713" s="22"/>
      <c r="AC3713" s="22"/>
      <c r="AD3713" s="22"/>
      <c r="AE3713" s="22"/>
      <c r="AF3713" s="22"/>
      <c r="AG3713" s="22"/>
    </row>
    <row r="3714" spans="1:33" s="11" customFormat="1" ht="26.1" customHeight="1">
      <c r="A3714" s="45" t="str">
        <f>IF(AND($H3714&gt;=مغادرين!$C$4,$H3714&lt;=مغادرين!$H$4,مغادرين!$B$1=IF(مغادرين!$B$1="","",$I3714),مغادرين!$B$2=IF(مغادرين!$B$2="","",$K3714),مغادرين!$B$3=IF(مغادرين!$B$3="","",$Q3714),مغادرين!$B$4=IF(مغادرين!$B$4="","",$R3714)),MAX($A$4:$A3713)+1,"")</f>
        <v/>
      </c>
      <c r="B3714" s="45" t="str">
        <f t="shared" si="114"/>
        <v/>
      </c>
      <c r="C3714" s="45" t="str">
        <f>IF($A3714="","",RANK($B3714,$B$5:$B$9000,1)+COUNTIF($B$4:$B3713,$B3714))</f>
        <v/>
      </c>
      <c r="D3714" s="46" t="str">
        <f>IF(AND($O3714&gt;=قادمين!$C$4,$O3714&lt;=قادمين!$H$4,قادمين!$B$1=IF(قادمين!$B$1="","",$I3714),قادمين!$B$2=IF(قادمين!$B$2="","",$K3714),قادمين!$B$3=IF(قادمين!$B$3="","",$Q3714),قادمين!$B$4=IF(قادمين!$B$4="","",$R3714)),MAX($D$4:$D3713)+1,"")</f>
        <v/>
      </c>
      <c r="E3714" s="46" t="str">
        <f t="shared" si="115"/>
        <v/>
      </c>
      <c r="F3714" s="46" t="str">
        <f>IF($D3714="","",RANK($E3714,$E$5:$E$9000,1)+COUNTIF($E$4:$E3713,$E3714))</f>
        <v/>
      </c>
      <c r="G3714" s="63" t="str">
        <f>IF(H3714="","",COUNTA($H$5:H3714))</f>
        <v/>
      </c>
      <c r="H3714" s="187"/>
      <c r="I3714" s="203"/>
      <c r="J3714" s="202"/>
      <c r="K3714" s="202"/>
      <c r="L3714" s="202"/>
      <c r="M3714" s="202"/>
      <c r="N3714" s="202"/>
      <c r="O3714" s="201"/>
      <c r="P3714" s="159"/>
      <c r="Q3714" s="206"/>
      <c r="R3714" s="50"/>
      <c r="S3714" s="51"/>
      <c r="T3714" s="51"/>
      <c r="U3714" s="52"/>
      <c r="V3714" s="52"/>
      <c r="W3714" s="52"/>
      <c r="X3714" s="53"/>
      <c r="Y3714" s="52"/>
      <c r="Z3714" s="54"/>
      <c r="AA3714" s="22"/>
      <c r="AB3714" s="22"/>
      <c r="AC3714" s="22"/>
      <c r="AD3714" s="22"/>
      <c r="AE3714" s="22"/>
      <c r="AF3714" s="22"/>
      <c r="AG3714" s="22"/>
    </row>
    <row r="3715" spans="1:33" s="11" customFormat="1" ht="26.1" customHeight="1">
      <c r="A3715" s="45" t="str">
        <f>IF(AND($H3715&gt;=مغادرين!$C$4,$H3715&lt;=مغادرين!$H$4,مغادرين!$B$1=IF(مغادرين!$B$1="","",$I3715),مغادرين!$B$2=IF(مغادرين!$B$2="","",$K3715),مغادرين!$B$3=IF(مغادرين!$B$3="","",$Q3715),مغادرين!$B$4=IF(مغادرين!$B$4="","",$R3715)),MAX($A$4:$A3714)+1,"")</f>
        <v/>
      </c>
      <c r="B3715" s="45" t="str">
        <f t="shared" si="114"/>
        <v/>
      </c>
      <c r="C3715" s="45" t="str">
        <f>IF($A3715="","",RANK($B3715,$B$5:$B$9000,1)+COUNTIF($B$4:$B3714,$B3715))</f>
        <v/>
      </c>
      <c r="D3715" s="46" t="str">
        <f>IF(AND($O3715&gt;=قادمين!$C$4,$O3715&lt;=قادمين!$H$4,قادمين!$B$1=IF(قادمين!$B$1="","",$I3715),قادمين!$B$2=IF(قادمين!$B$2="","",$K3715),قادمين!$B$3=IF(قادمين!$B$3="","",$Q3715),قادمين!$B$4=IF(قادمين!$B$4="","",$R3715)),MAX($D$4:$D3714)+1,"")</f>
        <v/>
      </c>
      <c r="E3715" s="46" t="str">
        <f t="shared" si="115"/>
        <v/>
      </c>
      <c r="F3715" s="46" t="str">
        <f>IF($D3715="","",RANK($E3715,$E$5:$E$9000,1)+COUNTIF($E$4:$E3714,$E3715))</f>
        <v/>
      </c>
      <c r="G3715" s="63" t="str">
        <f>IF(H3715="","",COUNTA($H$5:H3715))</f>
        <v/>
      </c>
      <c r="H3715" s="187"/>
      <c r="I3715" s="203"/>
      <c r="J3715" s="202"/>
      <c r="K3715" s="202"/>
      <c r="L3715" s="202"/>
      <c r="M3715" s="202"/>
      <c r="N3715" s="202"/>
      <c r="O3715" s="201"/>
      <c r="P3715" s="159"/>
      <c r="Q3715" s="206"/>
      <c r="R3715" s="50"/>
      <c r="S3715" s="51"/>
      <c r="T3715" s="51"/>
      <c r="U3715" s="52"/>
      <c r="V3715" s="52"/>
      <c r="W3715" s="52"/>
      <c r="X3715" s="53"/>
      <c r="Y3715" s="52"/>
      <c r="Z3715" s="54"/>
      <c r="AA3715" s="22"/>
      <c r="AB3715" s="22"/>
      <c r="AC3715" s="22"/>
      <c r="AD3715" s="22"/>
      <c r="AE3715" s="22"/>
      <c r="AF3715" s="22"/>
      <c r="AG3715" s="22"/>
    </row>
    <row r="3716" spans="1:33" s="11" customFormat="1" ht="26.1" customHeight="1">
      <c r="A3716" s="45" t="str">
        <f>IF(AND($H3716&gt;=مغادرين!$C$4,$H3716&lt;=مغادرين!$H$4,مغادرين!$B$1=IF(مغادرين!$B$1="","",$I3716),مغادرين!$B$2=IF(مغادرين!$B$2="","",$K3716),مغادرين!$B$3=IF(مغادرين!$B$3="","",$Q3716),مغادرين!$B$4=IF(مغادرين!$B$4="","",$R3716)),MAX($A$4:$A3715)+1,"")</f>
        <v/>
      </c>
      <c r="B3716" s="45" t="str">
        <f t="shared" si="114"/>
        <v/>
      </c>
      <c r="C3716" s="45" t="str">
        <f>IF($A3716="","",RANK($B3716,$B$5:$B$9000,1)+COUNTIF($B$4:$B3715,$B3716))</f>
        <v/>
      </c>
      <c r="D3716" s="46" t="str">
        <f>IF(AND($O3716&gt;=قادمين!$C$4,$O3716&lt;=قادمين!$H$4,قادمين!$B$1=IF(قادمين!$B$1="","",$I3716),قادمين!$B$2=IF(قادمين!$B$2="","",$K3716),قادمين!$B$3=IF(قادمين!$B$3="","",$Q3716),قادمين!$B$4=IF(قادمين!$B$4="","",$R3716)),MAX($D$4:$D3715)+1,"")</f>
        <v/>
      </c>
      <c r="E3716" s="46" t="str">
        <f t="shared" si="115"/>
        <v/>
      </c>
      <c r="F3716" s="46" t="str">
        <f>IF($D3716="","",RANK($E3716,$E$5:$E$9000,1)+COUNTIF($E$4:$E3715,$E3716))</f>
        <v/>
      </c>
      <c r="G3716" s="63" t="str">
        <f>IF(H3716="","",COUNTA($H$5:H3716))</f>
        <v/>
      </c>
      <c r="H3716" s="187"/>
      <c r="I3716" s="203"/>
      <c r="J3716" s="202"/>
      <c r="K3716" s="202"/>
      <c r="L3716" s="202"/>
      <c r="M3716" s="202"/>
      <c r="N3716" s="202"/>
      <c r="O3716" s="201"/>
      <c r="P3716" s="159"/>
      <c r="Q3716" s="206"/>
      <c r="R3716" s="50"/>
      <c r="S3716" s="51"/>
      <c r="T3716" s="51"/>
      <c r="U3716" s="52"/>
      <c r="V3716" s="52"/>
      <c r="W3716" s="52"/>
      <c r="X3716" s="53"/>
      <c r="Y3716" s="52"/>
      <c r="Z3716" s="54"/>
      <c r="AA3716" s="22"/>
      <c r="AB3716" s="22"/>
      <c r="AC3716" s="22"/>
      <c r="AD3716" s="22"/>
      <c r="AE3716" s="22"/>
      <c r="AF3716" s="22"/>
      <c r="AG3716" s="22"/>
    </row>
    <row r="3717" spans="1:33" s="11" customFormat="1" ht="26.1" customHeight="1">
      <c r="A3717" s="45" t="str">
        <f>IF(AND($H3717&gt;=مغادرين!$C$4,$H3717&lt;=مغادرين!$H$4,مغادرين!$B$1=IF(مغادرين!$B$1="","",$I3717),مغادرين!$B$2=IF(مغادرين!$B$2="","",$K3717),مغادرين!$B$3=IF(مغادرين!$B$3="","",$Q3717),مغادرين!$B$4=IF(مغادرين!$B$4="","",$R3717)),MAX($A$4:$A3716)+1,"")</f>
        <v/>
      </c>
      <c r="B3717" s="45" t="str">
        <f t="shared" ref="B3717:B3780" si="116">IF($A3717="","",MAX($A$5:$A$12000)-RANK($H3717,$H$5:$H$12000)+1)</f>
        <v/>
      </c>
      <c r="C3717" s="45" t="str">
        <f>IF($A3717="","",RANK($B3717,$B$5:$B$9000,1)+COUNTIF($B$4:$B3716,$B3717))</f>
        <v/>
      </c>
      <c r="D3717" s="46" t="str">
        <f>IF(AND($O3717&gt;=قادمين!$C$4,$O3717&lt;=قادمين!$H$4,قادمين!$B$1=IF(قادمين!$B$1="","",$I3717),قادمين!$B$2=IF(قادمين!$B$2="","",$K3717),قادمين!$B$3=IF(قادمين!$B$3="","",$Q3717),قادمين!$B$4=IF(قادمين!$B$4="","",$R3717)),MAX($D$4:$D3716)+1,"")</f>
        <v/>
      </c>
      <c r="E3717" s="46" t="str">
        <f t="shared" ref="E3717:E3780" si="117">IF($D3717="","",MAX($D$5:$D$12000)-RANK($O3717,$O$5:$O$12000)+1)</f>
        <v/>
      </c>
      <c r="F3717" s="46" t="str">
        <f>IF($D3717="","",RANK($E3717,$E$5:$E$9000,1)+COUNTIF($E$4:$E3716,$E3717))</f>
        <v/>
      </c>
      <c r="G3717" s="63" t="str">
        <f>IF(H3717="","",COUNTA($H$5:H3717))</f>
        <v/>
      </c>
      <c r="H3717" s="187"/>
      <c r="I3717" s="203"/>
      <c r="J3717" s="202"/>
      <c r="K3717" s="202"/>
      <c r="L3717" s="202"/>
      <c r="M3717" s="202"/>
      <c r="N3717" s="202"/>
      <c r="O3717" s="201"/>
      <c r="P3717" s="159"/>
      <c r="Q3717" s="206"/>
      <c r="R3717" s="50"/>
      <c r="S3717" s="51"/>
      <c r="T3717" s="51"/>
      <c r="U3717" s="52"/>
      <c r="V3717" s="52"/>
      <c r="W3717" s="52"/>
      <c r="X3717" s="53"/>
      <c r="Y3717" s="52"/>
      <c r="Z3717" s="54"/>
      <c r="AA3717" s="22"/>
      <c r="AB3717" s="22"/>
      <c r="AC3717" s="22"/>
      <c r="AD3717" s="22"/>
      <c r="AE3717" s="22"/>
      <c r="AF3717" s="22"/>
      <c r="AG3717" s="22"/>
    </row>
    <row r="3718" spans="1:33" s="11" customFormat="1" ht="26.1" customHeight="1">
      <c r="A3718" s="45" t="str">
        <f>IF(AND($H3718&gt;=مغادرين!$C$4,$H3718&lt;=مغادرين!$H$4,مغادرين!$B$1=IF(مغادرين!$B$1="","",$I3718),مغادرين!$B$2=IF(مغادرين!$B$2="","",$K3718),مغادرين!$B$3=IF(مغادرين!$B$3="","",$Q3718),مغادرين!$B$4=IF(مغادرين!$B$4="","",$R3718)),MAX($A$4:$A3717)+1,"")</f>
        <v/>
      </c>
      <c r="B3718" s="45" t="str">
        <f t="shared" si="116"/>
        <v/>
      </c>
      <c r="C3718" s="45" t="str">
        <f>IF($A3718="","",RANK($B3718,$B$5:$B$9000,1)+COUNTIF($B$4:$B3717,$B3718))</f>
        <v/>
      </c>
      <c r="D3718" s="46" t="str">
        <f>IF(AND($O3718&gt;=قادمين!$C$4,$O3718&lt;=قادمين!$H$4,قادمين!$B$1=IF(قادمين!$B$1="","",$I3718),قادمين!$B$2=IF(قادمين!$B$2="","",$K3718),قادمين!$B$3=IF(قادمين!$B$3="","",$Q3718),قادمين!$B$4=IF(قادمين!$B$4="","",$R3718)),MAX($D$4:$D3717)+1,"")</f>
        <v/>
      </c>
      <c r="E3718" s="46" t="str">
        <f t="shared" si="117"/>
        <v/>
      </c>
      <c r="F3718" s="46" t="str">
        <f>IF($D3718="","",RANK($E3718,$E$5:$E$9000,1)+COUNTIF($E$4:$E3717,$E3718))</f>
        <v/>
      </c>
      <c r="G3718" s="63" t="str">
        <f>IF(H3718="","",COUNTA($H$5:H3718))</f>
        <v/>
      </c>
      <c r="H3718" s="187"/>
      <c r="I3718" s="203"/>
      <c r="J3718" s="202"/>
      <c r="K3718" s="202"/>
      <c r="L3718" s="202"/>
      <c r="M3718" s="202"/>
      <c r="N3718" s="202"/>
      <c r="O3718" s="201"/>
      <c r="P3718" s="159"/>
      <c r="Q3718" s="206"/>
      <c r="R3718" s="50"/>
      <c r="S3718" s="51"/>
      <c r="T3718" s="51"/>
      <c r="U3718" s="52"/>
      <c r="V3718" s="52"/>
      <c r="W3718" s="52"/>
      <c r="X3718" s="53"/>
      <c r="Y3718" s="52"/>
      <c r="Z3718" s="54"/>
      <c r="AA3718" s="22"/>
      <c r="AB3718" s="22"/>
      <c r="AC3718" s="22"/>
      <c r="AD3718" s="22"/>
      <c r="AE3718" s="22"/>
      <c r="AF3718" s="22"/>
      <c r="AG3718" s="22"/>
    </row>
    <row r="3719" spans="1:33" s="11" customFormat="1" ht="26.1" customHeight="1">
      <c r="A3719" s="45" t="str">
        <f>IF(AND($H3719&gt;=مغادرين!$C$4,$H3719&lt;=مغادرين!$H$4,مغادرين!$B$1=IF(مغادرين!$B$1="","",$I3719),مغادرين!$B$2=IF(مغادرين!$B$2="","",$K3719),مغادرين!$B$3=IF(مغادرين!$B$3="","",$Q3719),مغادرين!$B$4=IF(مغادرين!$B$4="","",$R3719)),MAX($A$4:$A3718)+1,"")</f>
        <v/>
      </c>
      <c r="B3719" s="45" t="str">
        <f t="shared" si="116"/>
        <v/>
      </c>
      <c r="C3719" s="45" t="str">
        <f>IF($A3719="","",RANK($B3719,$B$5:$B$9000,1)+COUNTIF($B$4:$B3718,$B3719))</f>
        <v/>
      </c>
      <c r="D3719" s="46" t="str">
        <f>IF(AND($O3719&gt;=قادمين!$C$4,$O3719&lt;=قادمين!$H$4,قادمين!$B$1=IF(قادمين!$B$1="","",$I3719),قادمين!$B$2=IF(قادمين!$B$2="","",$K3719),قادمين!$B$3=IF(قادمين!$B$3="","",$Q3719),قادمين!$B$4=IF(قادمين!$B$4="","",$R3719)),MAX($D$4:$D3718)+1,"")</f>
        <v/>
      </c>
      <c r="E3719" s="46" t="str">
        <f t="shared" si="117"/>
        <v/>
      </c>
      <c r="F3719" s="46" t="str">
        <f>IF($D3719="","",RANK($E3719,$E$5:$E$9000,1)+COUNTIF($E$4:$E3718,$E3719))</f>
        <v/>
      </c>
      <c r="G3719" s="63" t="str">
        <f>IF(H3719="","",COUNTA($H$5:H3719))</f>
        <v/>
      </c>
      <c r="H3719" s="187"/>
      <c r="I3719" s="203"/>
      <c r="J3719" s="202"/>
      <c r="K3719" s="202"/>
      <c r="L3719" s="202"/>
      <c r="M3719" s="202"/>
      <c r="N3719" s="202"/>
      <c r="O3719" s="201"/>
      <c r="P3719" s="159"/>
      <c r="Q3719" s="206"/>
      <c r="R3719" s="50"/>
      <c r="S3719" s="51"/>
      <c r="T3719" s="51"/>
      <c r="U3719" s="52"/>
      <c r="V3719" s="52"/>
      <c r="W3719" s="52"/>
      <c r="X3719" s="53"/>
      <c r="Y3719" s="52"/>
      <c r="Z3719" s="54"/>
      <c r="AA3719" s="22"/>
      <c r="AB3719" s="22"/>
      <c r="AC3719" s="22"/>
      <c r="AD3719" s="22"/>
      <c r="AE3719" s="22"/>
      <c r="AF3719" s="22"/>
      <c r="AG3719" s="22"/>
    </row>
    <row r="3720" spans="1:33" s="11" customFormat="1" ht="26.1" customHeight="1">
      <c r="A3720" s="45" t="str">
        <f>IF(AND($H3720&gt;=مغادرين!$C$4,$H3720&lt;=مغادرين!$H$4,مغادرين!$B$1=IF(مغادرين!$B$1="","",$I3720),مغادرين!$B$2=IF(مغادرين!$B$2="","",$K3720),مغادرين!$B$3=IF(مغادرين!$B$3="","",$Q3720),مغادرين!$B$4=IF(مغادرين!$B$4="","",$R3720)),MAX($A$4:$A3719)+1,"")</f>
        <v/>
      </c>
      <c r="B3720" s="45" t="str">
        <f t="shared" si="116"/>
        <v/>
      </c>
      <c r="C3720" s="45" t="str">
        <f>IF($A3720="","",RANK($B3720,$B$5:$B$9000,1)+COUNTIF($B$4:$B3719,$B3720))</f>
        <v/>
      </c>
      <c r="D3720" s="46" t="str">
        <f>IF(AND($O3720&gt;=قادمين!$C$4,$O3720&lt;=قادمين!$H$4,قادمين!$B$1=IF(قادمين!$B$1="","",$I3720),قادمين!$B$2=IF(قادمين!$B$2="","",$K3720),قادمين!$B$3=IF(قادمين!$B$3="","",$Q3720),قادمين!$B$4=IF(قادمين!$B$4="","",$R3720)),MAX($D$4:$D3719)+1,"")</f>
        <v/>
      </c>
      <c r="E3720" s="46" t="str">
        <f t="shared" si="117"/>
        <v/>
      </c>
      <c r="F3720" s="46" t="str">
        <f>IF($D3720="","",RANK($E3720,$E$5:$E$9000,1)+COUNTIF($E$4:$E3719,$E3720))</f>
        <v/>
      </c>
      <c r="G3720" s="63" t="str">
        <f>IF(H3720="","",COUNTA($H$5:H3720))</f>
        <v/>
      </c>
      <c r="H3720" s="187"/>
      <c r="I3720" s="203"/>
      <c r="J3720" s="202"/>
      <c r="K3720" s="202"/>
      <c r="L3720" s="202"/>
      <c r="M3720" s="202"/>
      <c r="N3720" s="202"/>
      <c r="O3720" s="201"/>
      <c r="P3720" s="159"/>
      <c r="Q3720" s="206"/>
      <c r="R3720" s="50"/>
      <c r="S3720" s="51"/>
      <c r="T3720" s="51"/>
      <c r="U3720" s="52"/>
      <c r="V3720" s="52"/>
      <c r="W3720" s="52"/>
      <c r="X3720" s="53"/>
      <c r="Y3720" s="52"/>
      <c r="Z3720" s="54"/>
      <c r="AA3720" s="22"/>
      <c r="AB3720" s="22"/>
      <c r="AC3720" s="22"/>
      <c r="AD3720" s="22"/>
      <c r="AE3720" s="22"/>
      <c r="AF3720" s="22"/>
      <c r="AG3720" s="22"/>
    </row>
    <row r="3721" spans="1:33" s="11" customFormat="1" ht="26.1" customHeight="1">
      <c r="A3721" s="45" t="str">
        <f>IF(AND($H3721&gt;=مغادرين!$C$4,$H3721&lt;=مغادرين!$H$4,مغادرين!$B$1=IF(مغادرين!$B$1="","",$I3721),مغادرين!$B$2=IF(مغادرين!$B$2="","",$K3721),مغادرين!$B$3=IF(مغادرين!$B$3="","",$Q3721),مغادرين!$B$4=IF(مغادرين!$B$4="","",$R3721)),MAX($A$4:$A3720)+1,"")</f>
        <v/>
      </c>
      <c r="B3721" s="45" t="str">
        <f t="shared" si="116"/>
        <v/>
      </c>
      <c r="C3721" s="45" t="str">
        <f>IF($A3721="","",RANK($B3721,$B$5:$B$9000,1)+COUNTIF($B$4:$B3720,$B3721))</f>
        <v/>
      </c>
      <c r="D3721" s="46" t="str">
        <f>IF(AND($O3721&gt;=قادمين!$C$4,$O3721&lt;=قادمين!$H$4,قادمين!$B$1=IF(قادمين!$B$1="","",$I3721),قادمين!$B$2=IF(قادمين!$B$2="","",$K3721),قادمين!$B$3=IF(قادمين!$B$3="","",$Q3721),قادمين!$B$4=IF(قادمين!$B$4="","",$R3721)),MAX($D$4:$D3720)+1,"")</f>
        <v/>
      </c>
      <c r="E3721" s="46" t="str">
        <f t="shared" si="117"/>
        <v/>
      </c>
      <c r="F3721" s="46" t="str">
        <f>IF($D3721="","",RANK($E3721,$E$5:$E$9000,1)+COUNTIF($E$4:$E3720,$E3721))</f>
        <v/>
      </c>
      <c r="G3721" s="63" t="str">
        <f>IF(H3721="","",COUNTA($H$5:H3721))</f>
        <v/>
      </c>
      <c r="H3721" s="187"/>
      <c r="I3721" s="203"/>
      <c r="J3721" s="202"/>
      <c r="K3721" s="202"/>
      <c r="L3721" s="202"/>
      <c r="M3721" s="202"/>
      <c r="N3721" s="202"/>
      <c r="O3721" s="201"/>
      <c r="P3721" s="159"/>
      <c r="Q3721" s="206"/>
      <c r="R3721" s="50"/>
      <c r="S3721" s="51"/>
      <c r="T3721" s="51"/>
      <c r="U3721" s="52"/>
      <c r="V3721" s="52"/>
      <c r="W3721" s="52"/>
      <c r="X3721" s="53"/>
      <c r="Y3721" s="52"/>
      <c r="Z3721" s="54"/>
      <c r="AA3721" s="22"/>
      <c r="AB3721" s="22"/>
      <c r="AC3721" s="22"/>
      <c r="AD3721" s="22"/>
      <c r="AE3721" s="22"/>
      <c r="AF3721" s="22"/>
      <c r="AG3721" s="22"/>
    </row>
    <row r="3722" spans="1:33" s="11" customFormat="1" ht="26.1" customHeight="1">
      <c r="A3722" s="45" t="str">
        <f>IF(AND($H3722&gt;=مغادرين!$C$4,$H3722&lt;=مغادرين!$H$4,مغادرين!$B$1=IF(مغادرين!$B$1="","",$I3722),مغادرين!$B$2=IF(مغادرين!$B$2="","",$K3722),مغادرين!$B$3=IF(مغادرين!$B$3="","",$Q3722),مغادرين!$B$4=IF(مغادرين!$B$4="","",$R3722)),MAX($A$4:$A3721)+1,"")</f>
        <v/>
      </c>
      <c r="B3722" s="45" t="str">
        <f t="shared" si="116"/>
        <v/>
      </c>
      <c r="C3722" s="45" t="str">
        <f>IF($A3722="","",RANK($B3722,$B$5:$B$9000,1)+COUNTIF($B$4:$B3721,$B3722))</f>
        <v/>
      </c>
      <c r="D3722" s="46" t="str">
        <f>IF(AND($O3722&gt;=قادمين!$C$4,$O3722&lt;=قادمين!$H$4,قادمين!$B$1=IF(قادمين!$B$1="","",$I3722),قادمين!$B$2=IF(قادمين!$B$2="","",$K3722),قادمين!$B$3=IF(قادمين!$B$3="","",$Q3722),قادمين!$B$4=IF(قادمين!$B$4="","",$R3722)),MAX($D$4:$D3721)+1,"")</f>
        <v/>
      </c>
      <c r="E3722" s="46" t="str">
        <f t="shared" si="117"/>
        <v/>
      </c>
      <c r="F3722" s="46" t="str">
        <f>IF($D3722="","",RANK($E3722,$E$5:$E$9000,1)+COUNTIF($E$4:$E3721,$E3722))</f>
        <v/>
      </c>
      <c r="G3722" s="63" t="str">
        <f>IF(H3722="","",COUNTA($H$5:H3722))</f>
        <v/>
      </c>
      <c r="H3722" s="187"/>
      <c r="I3722" s="203"/>
      <c r="J3722" s="202"/>
      <c r="K3722" s="202"/>
      <c r="L3722" s="202"/>
      <c r="M3722" s="202"/>
      <c r="N3722" s="202"/>
      <c r="O3722" s="201"/>
      <c r="P3722" s="159"/>
      <c r="Q3722" s="206"/>
      <c r="R3722" s="50"/>
      <c r="S3722" s="51"/>
      <c r="T3722" s="51"/>
      <c r="U3722" s="52"/>
      <c r="V3722" s="52"/>
      <c r="W3722" s="52"/>
      <c r="X3722" s="53"/>
      <c r="Y3722" s="52"/>
      <c r="Z3722" s="54"/>
      <c r="AA3722" s="22"/>
      <c r="AB3722" s="22"/>
      <c r="AC3722" s="22"/>
      <c r="AD3722" s="22"/>
      <c r="AE3722" s="22"/>
      <c r="AF3722" s="22"/>
      <c r="AG3722" s="22"/>
    </row>
    <row r="3723" spans="1:33" s="11" customFormat="1" ht="26.1" customHeight="1">
      <c r="A3723" s="45" t="str">
        <f>IF(AND($H3723&gt;=مغادرين!$C$4,$H3723&lt;=مغادرين!$H$4,مغادرين!$B$1=IF(مغادرين!$B$1="","",$I3723),مغادرين!$B$2=IF(مغادرين!$B$2="","",$K3723),مغادرين!$B$3=IF(مغادرين!$B$3="","",$Q3723),مغادرين!$B$4=IF(مغادرين!$B$4="","",$R3723)),MAX($A$4:$A3722)+1,"")</f>
        <v/>
      </c>
      <c r="B3723" s="45" t="str">
        <f t="shared" si="116"/>
        <v/>
      </c>
      <c r="C3723" s="45" t="str">
        <f>IF($A3723="","",RANK($B3723,$B$5:$B$9000,1)+COUNTIF($B$4:$B3722,$B3723))</f>
        <v/>
      </c>
      <c r="D3723" s="46" t="str">
        <f>IF(AND($O3723&gt;=قادمين!$C$4,$O3723&lt;=قادمين!$H$4,قادمين!$B$1=IF(قادمين!$B$1="","",$I3723),قادمين!$B$2=IF(قادمين!$B$2="","",$K3723),قادمين!$B$3=IF(قادمين!$B$3="","",$Q3723),قادمين!$B$4=IF(قادمين!$B$4="","",$R3723)),MAX($D$4:$D3722)+1,"")</f>
        <v/>
      </c>
      <c r="E3723" s="46" t="str">
        <f t="shared" si="117"/>
        <v/>
      </c>
      <c r="F3723" s="46" t="str">
        <f>IF($D3723="","",RANK($E3723,$E$5:$E$9000,1)+COUNTIF($E$4:$E3722,$E3723))</f>
        <v/>
      </c>
      <c r="G3723" s="63" t="str">
        <f>IF(H3723="","",COUNTA($H$5:H3723))</f>
        <v/>
      </c>
      <c r="H3723" s="187"/>
      <c r="I3723" s="203"/>
      <c r="J3723" s="202"/>
      <c r="K3723" s="202"/>
      <c r="L3723" s="202"/>
      <c r="M3723" s="202"/>
      <c r="N3723" s="202"/>
      <c r="O3723" s="201"/>
      <c r="P3723" s="159"/>
      <c r="Q3723" s="206"/>
      <c r="R3723" s="50"/>
      <c r="S3723" s="51"/>
      <c r="T3723" s="51"/>
      <c r="U3723" s="52"/>
      <c r="V3723" s="52"/>
      <c r="W3723" s="52"/>
      <c r="X3723" s="53"/>
      <c r="Y3723" s="52"/>
      <c r="Z3723" s="54"/>
      <c r="AA3723" s="22"/>
      <c r="AB3723" s="22"/>
      <c r="AC3723" s="22"/>
      <c r="AD3723" s="22"/>
      <c r="AE3723" s="22"/>
      <c r="AF3723" s="22"/>
      <c r="AG3723" s="22"/>
    </row>
    <row r="3724" spans="1:33" s="11" customFormat="1" ht="26.1" customHeight="1">
      <c r="A3724" s="45" t="str">
        <f>IF(AND($H3724&gt;=مغادرين!$C$4,$H3724&lt;=مغادرين!$H$4,مغادرين!$B$1=IF(مغادرين!$B$1="","",$I3724),مغادرين!$B$2=IF(مغادرين!$B$2="","",$K3724),مغادرين!$B$3=IF(مغادرين!$B$3="","",$Q3724),مغادرين!$B$4=IF(مغادرين!$B$4="","",$R3724)),MAX($A$4:$A3723)+1,"")</f>
        <v/>
      </c>
      <c r="B3724" s="45" t="str">
        <f t="shared" si="116"/>
        <v/>
      </c>
      <c r="C3724" s="45" t="str">
        <f>IF($A3724="","",RANK($B3724,$B$5:$B$9000,1)+COUNTIF($B$4:$B3723,$B3724))</f>
        <v/>
      </c>
      <c r="D3724" s="46" t="str">
        <f>IF(AND($O3724&gt;=قادمين!$C$4,$O3724&lt;=قادمين!$H$4,قادمين!$B$1=IF(قادمين!$B$1="","",$I3724),قادمين!$B$2=IF(قادمين!$B$2="","",$K3724),قادمين!$B$3=IF(قادمين!$B$3="","",$Q3724),قادمين!$B$4=IF(قادمين!$B$4="","",$R3724)),MAX($D$4:$D3723)+1,"")</f>
        <v/>
      </c>
      <c r="E3724" s="46" t="str">
        <f t="shared" si="117"/>
        <v/>
      </c>
      <c r="F3724" s="46" t="str">
        <f>IF($D3724="","",RANK($E3724,$E$5:$E$9000,1)+COUNTIF($E$4:$E3723,$E3724))</f>
        <v/>
      </c>
      <c r="G3724" s="63" t="str">
        <f>IF(H3724="","",COUNTA($H$5:H3724))</f>
        <v/>
      </c>
      <c r="H3724" s="187"/>
      <c r="I3724" s="203"/>
      <c r="J3724" s="202"/>
      <c r="K3724" s="202"/>
      <c r="L3724" s="202"/>
      <c r="M3724" s="202"/>
      <c r="N3724" s="202"/>
      <c r="O3724" s="201"/>
      <c r="P3724" s="159"/>
      <c r="Q3724" s="206"/>
      <c r="R3724" s="50"/>
      <c r="S3724" s="51"/>
      <c r="T3724" s="51"/>
      <c r="U3724" s="52"/>
      <c r="V3724" s="52"/>
      <c r="W3724" s="52"/>
      <c r="X3724" s="53"/>
      <c r="Y3724" s="52"/>
      <c r="Z3724" s="54"/>
      <c r="AA3724" s="22"/>
      <c r="AB3724" s="22"/>
      <c r="AC3724" s="22"/>
      <c r="AD3724" s="22"/>
      <c r="AE3724" s="22"/>
      <c r="AF3724" s="22"/>
      <c r="AG3724" s="22"/>
    </row>
    <row r="3725" spans="1:33" s="11" customFormat="1" ht="26.1" customHeight="1">
      <c r="A3725" s="45" t="str">
        <f>IF(AND($H3725&gt;=مغادرين!$C$4,$H3725&lt;=مغادرين!$H$4,مغادرين!$B$1=IF(مغادرين!$B$1="","",$I3725),مغادرين!$B$2=IF(مغادرين!$B$2="","",$K3725),مغادرين!$B$3=IF(مغادرين!$B$3="","",$Q3725),مغادرين!$B$4=IF(مغادرين!$B$4="","",$R3725)),MAX($A$4:$A3724)+1,"")</f>
        <v/>
      </c>
      <c r="B3725" s="45" t="str">
        <f t="shared" si="116"/>
        <v/>
      </c>
      <c r="C3725" s="45" t="str">
        <f>IF($A3725="","",RANK($B3725,$B$5:$B$9000,1)+COUNTIF($B$4:$B3724,$B3725))</f>
        <v/>
      </c>
      <c r="D3725" s="46" t="str">
        <f>IF(AND($O3725&gt;=قادمين!$C$4,$O3725&lt;=قادمين!$H$4,قادمين!$B$1=IF(قادمين!$B$1="","",$I3725),قادمين!$B$2=IF(قادمين!$B$2="","",$K3725),قادمين!$B$3=IF(قادمين!$B$3="","",$Q3725),قادمين!$B$4=IF(قادمين!$B$4="","",$R3725)),MAX($D$4:$D3724)+1,"")</f>
        <v/>
      </c>
      <c r="E3725" s="46" t="str">
        <f t="shared" si="117"/>
        <v/>
      </c>
      <c r="F3725" s="46" t="str">
        <f>IF($D3725="","",RANK($E3725,$E$5:$E$9000,1)+COUNTIF($E$4:$E3724,$E3725))</f>
        <v/>
      </c>
      <c r="G3725" s="63" t="str">
        <f>IF(H3725="","",COUNTA($H$5:H3725))</f>
        <v/>
      </c>
      <c r="H3725" s="187"/>
      <c r="I3725" s="203"/>
      <c r="J3725" s="202"/>
      <c r="K3725" s="202"/>
      <c r="L3725" s="202"/>
      <c r="M3725" s="202"/>
      <c r="N3725" s="202"/>
      <c r="O3725" s="201"/>
      <c r="P3725" s="159"/>
      <c r="Q3725" s="206"/>
      <c r="R3725" s="50"/>
      <c r="S3725" s="51"/>
      <c r="T3725" s="51"/>
      <c r="U3725" s="52"/>
      <c r="V3725" s="52"/>
      <c r="W3725" s="52"/>
      <c r="X3725" s="53"/>
      <c r="Y3725" s="52"/>
      <c r="Z3725" s="54"/>
      <c r="AA3725" s="22"/>
      <c r="AB3725" s="22"/>
      <c r="AC3725" s="22"/>
      <c r="AD3725" s="22"/>
      <c r="AE3725" s="22"/>
      <c r="AF3725" s="22"/>
      <c r="AG3725" s="22"/>
    </row>
    <row r="3726" spans="1:33" s="11" customFormat="1" ht="26.1" customHeight="1">
      <c r="A3726" s="45" t="str">
        <f>IF(AND($H3726&gt;=مغادرين!$C$4,$H3726&lt;=مغادرين!$H$4,مغادرين!$B$1=IF(مغادرين!$B$1="","",$I3726),مغادرين!$B$2=IF(مغادرين!$B$2="","",$K3726),مغادرين!$B$3=IF(مغادرين!$B$3="","",$Q3726),مغادرين!$B$4=IF(مغادرين!$B$4="","",$R3726)),MAX($A$4:$A3725)+1,"")</f>
        <v/>
      </c>
      <c r="B3726" s="45" t="str">
        <f t="shared" si="116"/>
        <v/>
      </c>
      <c r="C3726" s="45" t="str">
        <f>IF($A3726="","",RANK($B3726,$B$5:$B$9000,1)+COUNTIF($B$4:$B3725,$B3726))</f>
        <v/>
      </c>
      <c r="D3726" s="46" t="str">
        <f>IF(AND($O3726&gt;=قادمين!$C$4,$O3726&lt;=قادمين!$H$4,قادمين!$B$1=IF(قادمين!$B$1="","",$I3726),قادمين!$B$2=IF(قادمين!$B$2="","",$K3726),قادمين!$B$3=IF(قادمين!$B$3="","",$Q3726),قادمين!$B$4=IF(قادمين!$B$4="","",$R3726)),MAX($D$4:$D3725)+1,"")</f>
        <v/>
      </c>
      <c r="E3726" s="46" t="str">
        <f t="shared" si="117"/>
        <v/>
      </c>
      <c r="F3726" s="46" t="str">
        <f>IF($D3726="","",RANK($E3726,$E$5:$E$9000,1)+COUNTIF($E$4:$E3725,$E3726))</f>
        <v/>
      </c>
      <c r="G3726" s="63" t="str">
        <f>IF(H3726="","",COUNTA($H$5:H3726))</f>
        <v/>
      </c>
      <c r="H3726" s="187"/>
      <c r="I3726" s="203"/>
      <c r="J3726" s="202"/>
      <c r="K3726" s="202"/>
      <c r="L3726" s="202"/>
      <c r="M3726" s="202"/>
      <c r="N3726" s="202"/>
      <c r="O3726" s="201"/>
      <c r="P3726" s="159"/>
      <c r="Q3726" s="206"/>
      <c r="R3726" s="50"/>
      <c r="S3726" s="51"/>
      <c r="T3726" s="51"/>
      <c r="U3726" s="52"/>
      <c r="V3726" s="52"/>
      <c r="W3726" s="52"/>
      <c r="X3726" s="53"/>
      <c r="Y3726" s="52"/>
      <c r="Z3726" s="54"/>
      <c r="AA3726" s="22"/>
      <c r="AB3726" s="22"/>
      <c r="AC3726" s="22"/>
      <c r="AD3726" s="22"/>
      <c r="AE3726" s="22"/>
      <c r="AF3726" s="22"/>
      <c r="AG3726" s="22"/>
    </row>
    <row r="3727" spans="1:33" s="11" customFormat="1" ht="26.1" customHeight="1">
      <c r="A3727" s="45" t="str">
        <f>IF(AND($H3727&gt;=مغادرين!$C$4,$H3727&lt;=مغادرين!$H$4,مغادرين!$B$1=IF(مغادرين!$B$1="","",$I3727),مغادرين!$B$2=IF(مغادرين!$B$2="","",$K3727),مغادرين!$B$3=IF(مغادرين!$B$3="","",$Q3727),مغادرين!$B$4=IF(مغادرين!$B$4="","",$R3727)),MAX($A$4:$A3726)+1,"")</f>
        <v/>
      </c>
      <c r="B3727" s="45" t="str">
        <f t="shared" si="116"/>
        <v/>
      </c>
      <c r="C3727" s="45" t="str">
        <f>IF($A3727="","",RANK($B3727,$B$5:$B$9000,1)+COUNTIF($B$4:$B3726,$B3727))</f>
        <v/>
      </c>
      <c r="D3727" s="46" t="str">
        <f>IF(AND($O3727&gt;=قادمين!$C$4,$O3727&lt;=قادمين!$H$4,قادمين!$B$1=IF(قادمين!$B$1="","",$I3727),قادمين!$B$2=IF(قادمين!$B$2="","",$K3727),قادمين!$B$3=IF(قادمين!$B$3="","",$Q3727),قادمين!$B$4=IF(قادمين!$B$4="","",$R3727)),MAX($D$4:$D3726)+1,"")</f>
        <v/>
      </c>
      <c r="E3727" s="46" t="str">
        <f t="shared" si="117"/>
        <v/>
      </c>
      <c r="F3727" s="46" t="str">
        <f>IF($D3727="","",RANK($E3727,$E$5:$E$9000,1)+COUNTIF($E$4:$E3726,$E3727))</f>
        <v/>
      </c>
      <c r="G3727" s="63" t="str">
        <f>IF(H3727="","",COUNTA($H$5:H3727))</f>
        <v/>
      </c>
      <c r="H3727" s="187"/>
      <c r="I3727" s="203"/>
      <c r="J3727" s="202"/>
      <c r="K3727" s="202"/>
      <c r="L3727" s="202"/>
      <c r="M3727" s="202"/>
      <c r="N3727" s="202"/>
      <c r="O3727" s="201"/>
      <c r="P3727" s="159"/>
      <c r="Q3727" s="206"/>
      <c r="R3727" s="50"/>
      <c r="S3727" s="51"/>
      <c r="T3727" s="51"/>
      <c r="U3727" s="52"/>
      <c r="V3727" s="52"/>
      <c r="W3727" s="52"/>
      <c r="X3727" s="53"/>
      <c r="Y3727" s="52"/>
      <c r="Z3727" s="54"/>
      <c r="AA3727" s="22"/>
      <c r="AB3727" s="22"/>
      <c r="AC3727" s="22"/>
      <c r="AD3727" s="22"/>
      <c r="AE3727" s="22"/>
      <c r="AF3727" s="22"/>
      <c r="AG3727" s="22"/>
    </row>
    <row r="3728" spans="1:33" s="11" customFormat="1" ht="26.1" customHeight="1">
      <c r="A3728" s="45" t="str">
        <f>IF(AND($H3728&gt;=مغادرين!$C$4,$H3728&lt;=مغادرين!$H$4,مغادرين!$B$1=IF(مغادرين!$B$1="","",$I3728),مغادرين!$B$2=IF(مغادرين!$B$2="","",$K3728),مغادرين!$B$3=IF(مغادرين!$B$3="","",$Q3728),مغادرين!$B$4=IF(مغادرين!$B$4="","",$R3728)),MAX($A$4:$A3727)+1,"")</f>
        <v/>
      </c>
      <c r="B3728" s="45" t="str">
        <f t="shared" si="116"/>
        <v/>
      </c>
      <c r="C3728" s="45" t="str">
        <f>IF($A3728="","",RANK($B3728,$B$5:$B$9000,1)+COUNTIF($B$4:$B3727,$B3728))</f>
        <v/>
      </c>
      <c r="D3728" s="46" t="str">
        <f>IF(AND($O3728&gt;=قادمين!$C$4,$O3728&lt;=قادمين!$H$4,قادمين!$B$1=IF(قادمين!$B$1="","",$I3728),قادمين!$B$2=IF(قادمين!$B$2="","",$K3728),قادمين!$B$3=IF(قادمين!$B$3="","",$Q3728),قادمين!$B$4=IF(قادمين!$B$4="","",$R3728)),MAX($D$4:$D3727)+1,"")</f>
        <v/>
      </c>
      <c r="E3728" s="46" t="str">
        <f t="shared" si="117"/>
        <v/>
      </c>
      <c r="F3728" s="46" t="str">
        <f>IF($D3728="","",RANK($E3728,$E$5:$E$9000,1)+COUNTIF($E$4:$E3727,$E3728))</f>
        <v/>
      </c>
      <c r="G3728" s="63" t="str">
        <f>IF(H3728="","",COUNTA($H$5:H3728))</f>
        <v/>
      </c>
      <c r="H3728" s="187"/>
      <c r="I3728" s="203"/>
      <c r="J3728" s="202"/>
      <c r="K3728" s="202"/>
      <c r="L3728" s="202"/>
      <c r="M3728" s="202"/>
      <c r="N3728" s="202"/>
      <c r="O3728" s="201"/>
      <c r="P3728" s="159"/>
      <c r="Q3728" s="206"/>
      <c r="R3728" s="50"/>
      <c r="S3728" s="51"/>
      <c r="T3728" s="51"/>
      <c r="U3728" s="52"/>
      <c r="V3728" s="52"/>
      <c r="W3728" s="52"/>
      <c r="X3728" s="53"/>
      <c r="Y3728" s="52"/>
      <c r="Z3728" s="54"/>
      <c r="AA3728" s="22"/>
      <c r="AB3728" s="22"/>
      <c r="AC3728" s="22"/>
      <c r="AD3728" s="22"/>
      <c r="AE3728" s="22"/>
      <c r="AF3728" s="22"/>
      <c r="AG3728" s="22"/>
    </row>
    <row r="3729" spans="1:33" s="11" customFormat="1" ht="26.1" customHeight="1">
      <c r="A3729" s="45" t="str">
        <f>IF(AND($H3729&gt;=مغادرين!$C$4,$H3729&lt;=مغادرين!$H$4,مغادرين!$B$1=IF(مغادرين!$B$1="","",$I3729),مغادرين!$B$2=IF(مغادرين!$B$2="","",$K3729),مغادرين!$B$3=IF(مغادرين!$B$3="","",$Q3729),مغادرين!$B$4=IF(مغادرين!$B$4="","",$R3729)),MAX($A$4:$A3728)+1,"")</f>
        <v/>
      </c>
      <c r="B3729" s="45" t="str">
        <f t="shared" si="116"/>
        <v/>
      </c>
      <c r="C3729" s="45" t="str">
        <f>IF($A3729="","",RANK($B3729,$B$5:$B$9000,1)+COUNTIF($B$4:$B3728,$B3729))</f>
        <v/>
      </c>
      <c r="D3729" s="46" t="str">
        <f>IF(AND($O3729&gt;=قادمين!$C$4,$O3729&lt;=قادمين!$H$4,قادمين!$B$1=IF(قادمين!$B$1="","",$I3729),قادمين!$B$2=IF(قادمين!$B$2="","",$K3729),قادمين!$B$3=IF(قادمين!$B$3="","",$Q3729),قادمين!$B$4=IF(قادمين!$B$4="","",$R3729)),MAX($D$4:$D3728)+1,"")</f>
        <v/>
      </c>
      <c r="E3729" s="46" t="str">
        <f t="shared" si="117"/>
        <v/>
      </c>
      <c r="F3729" s="46" t="str">
        <f>IF($D3729="","",RANK($E3729,$E$5:$E$9000,1)+COUNTIF($E$4:$E3728,$E3729))</f>
        <v/>
      </c>
      <c r="G3729" s="63" t="str">
        <f>IF(H3729="","",COUNTA($H$5:H3729))</f>
        <v/>
      </c>
      <c r="H3729" s="187"/>
      <c r="I3729" s="203"/>
      <c r="J3729" s="202"/>
      <c r="K3729" s="202"/>
      <c r="L3729" s="202"/>
      <c r="M3729" s="202"/>
      <c r="N3729" s="202"/>
      <c r="O3729" s="201"/>
      <c r="P3729" s="159"/>
      <c r="Q3729" s="206"/>
      <c r="R3729" s="50"/>
      <c r="S3729" s="51"/>
      <c r="T3729" s="51"/>
      <c r="U3729" s="52"/>
      <c r="V3729" s="52"/>
      <c r="W3729" s="52"/>
      <c r="X3729" s="53"/>
      <c r="Y3729" s="52"/>
      <c r="Z3729" s="54"/>
      <c r="AA3729" s="22"/>
      <c r="AB3729" s="22"/>
      <c r="AC3729" s="22"/>
      <c r="AD3729" s="22"/>
      <c r="AE3729" s="22"/>
      <c r="AF3729" s="22"/>
      <c r="AG3729" s="22"/>
    </row>
    <row r="3730" spans="1:33" s="11" customFormat="1" ht="26.1" customHeight="1">
      <c r="A3730" s="45" t="str">
        <f>IF(AND($H3730&gt;=مغادرين!$C$4,$H3730&lt;=مغادرين!$H$4,مغادرين!$B$1=IF(مغادرين!$B$1="","",$I3730),مغادرين!$B$2=IF(مغادرين!$B$2="","",$K3730),مغادرين!$B$3=IF(مغادرين!$B$3="","",$Q3730),مغادرين!$B$4=IF(مغادرين!$B$4="","",$R3730)),MAX($A$4:$A3729)+1,"")</f>
        <v/>
      </c>
      <c r="B3730" s="45" t="str">
        <f t="shared" si="116"/>
        <v/>
      </c>
      <c r="C3730" s="45" t="str">
        <f>IF($A3730="","",RANK($B3730,$B$5:$B$9000,1)+COUNTIF($B$4:$B3729,$B3730))</f>
        <v/>
      </c>
      <c r="D3730" s="46" t="str">
        <f>IF(AND($O3730&gt;=قادمين!$C$4,$O3730&lt;=قادمين!$H$4,قادمين!$B$1=IF(قادمين!$B$1="","",$I3730),قادمين!$B$2=IF(قادمين!$B$2="","",$K3730),قادمين!$B$3=IF(قادمين!$B$3="","",$Q3730),قادمين!$B$4=IF(قادمين!$B$4="","",$R3730)),MAX($D$4:$D3729)+1,"")</f>
        <v/>
      </c>
      <c r="E3730" s="46" t="str">
        <f t="shared" si="117"/>
        <v/>
      </c>
      <c r="F3730" s="46" t="str">
        <f>IF($D3730="","",RANK($E3730,$E$5:$E$9000,1)+COUNTIF($E$4:$E3729,$E3730))</f>
        <v/>
      </c>
      <c r="G3730" s="63" t="str">
        <f>IF(H3730="","",COUNTA($H$5:H3730))</f>
        <v/>
      </c>
      <c r="H3730" s="187"/>
      <c r="I3730" s="203"/>
      <c r="J3730" s="202"/>
      <c r="K3730" s="202"/>
      <c r="L3730" s="202"/>
      <c r="M3730" s="202"/>
      <c r="N3730" s="202"/>
      <c r="O3730" s="201"/>
      <c r="P3730" s="159"/>
      <c r="Q3730" s="206"/>
      <c r="R3730" s="50"/>
      <c r="S3730" s="51"/>
      <c r="T3730" s="51"/>
      <c r="U3730" s="52"/>
      <c r="V3730" s="52"/>
      <c r="W3730" s="52"/>
      <c r="X3730" s="53"/>
      <c r="Y3730" s="52"/>
      <c r="Z3730" s="54"/>
      <c r="AA3730" s="22"/>
      <c r="AB3730" s="22"/>
      <c r="AC3730" s="22"/>
      <c r="AD3730" s="22"/>
      <c r="AE3730" s="22"/>
      <c r="AF3730" s="22"/>
      <c r="AG3730" s="22"/>
    </row>
    <row r="3731" spans="1:33" s="11" customFormat="1" ht="26.1" customHeight="1">
      <c r="A3731" s="45" t="str">
        <f>IF(AND($H3731&gt;=مغادرين!$C$4,$H3731&lt;=مغادرين!$H$4,مغادرين!$B$1=IF(مغادرين!$B$1="","",$I3731),مغادرين!$B$2=IF(مغادرين!$B$2="","",$K3731),مغادرين!$B$3=IF(مغادرين!$B$3="","",$Q3731),مغادرين!$B$4=IF(مغادرين!$B$4="","",$R3731)),MAX($A$4:$A3730)+1,"")</f>
        <v/>
      </c>
      <c r="B3731" s="45" t="str">
        <f t="shared" si="116"/>
        <v/>
      </c>
      <c r="C3731" s="45" t="str">
        <f>IF($A3731="","",RANK($B3731,$B$5:$B$9000,1)+COUNTIF($B$4:$B3730,$B3731))</f>
        <v/>
      </c>
      <c r="D3731" s="46" t="str">
        <f>IF(AND($O3731&gt;=قادمين!$C$4,$O3731&lt;=قادمين!$H$4,قادمين!$B$1=IF(قادمين!$B$1="","",$I3731),قادمين!$B$2=IF(قادمين!$B$2="","",$K3731),قادمين!$B$3=IF(قادمين!$B$3="","",$Q3731),قادمين!$B$4=IF(قادمين!$B$4="","",$R3731)),MAX($D$4:$D3730)+1,"")</f>
        <v/>
      </c>
      <c r="E3731" s="46" t="str">
        <f t="shared" si="117"/>
        <v/>
      </c>
      <c r="F3731" s="46" t="str">
        <f>IF($D3731="","",RANK($E3731,$E$5:$E$9000,1)+COUNTIF($E$4:$E3730,$E3731))</f>
        <v/>
      </c>
      <c r="G3731" s="63" t="str">
        <f>IF(H3731="","",COUNTA($H$5:H3731))</f>
        <v/>
      </c>
      <c r="H3731" s="187"/>
      <c r="I3731" s="203"/>
      <c r="J3731" s="202"/>
      <c r="K3731" s="202"/>
      <c r="L3731" s="202"/>
      <c r="M3731" s="202"/>
      <c r="N3731" s="202"/>
      <c r="O3731" s="201"/>
      <c r="P3731" s="159"/>
      <c r="Q3731" s="206"/>
      <c r="R3731" s="50"/>
      <c r="S3731" s="51"/>
      <c r="T3731" s="51"/>
      <c r="U3731" s="52"/>
      <c r="V3731" s="52"/>
      <c r="W3731" s="52"/>
      <c r="X3731" s="53"/>
      <c r="Y3731" s="52"/>
      <c r="Z3731" s="54"/>
      <c r="AA3731" s="22"/>
      <c r="AB3731" s="22"/>
      <c r="AC3731" s="22"/>
      <c r="AD3731" s="22"/>
      <c r="AE3731" s="22"/>
      <c r="AF3731" s="22"/>
      <c r="AG3731" s="22"/>
    </row>
    <row r="3732" spans="1:33" s="11" customFormat="1" ht="26.1" customHeight="1">
      <c r="A3732" s="45" t="str">
        <f>IF(AND($H3732&gt;=مغادرين!$C$4,$H3732&lt;=مغادرين!$H$4,مغادرين!$B$1=IF(مغادرين!$B$1="","",$I3732),مغادرين!$B$2=IF(مغادرين!$B$2="","",$K3732),مغادرين!$B$3=IF(مغادرين!$B$3="","",$Q3732),مغادرين!$B$4=IF(مغادرين!$B$4="","",$R3732)),MAX($A$4:$A3731)+1,"")</f>
        <v/>
      </c>
      <c r="B3732" s="45" t="str">
        <f t="shared" si="116"/>
        <v/>
      </c>
      <c r="C3732" s="45" t="str">
        <f>IF($A3732="","",RANK($B3732,$B$5:$B$9000,1)+COUNTIF($B$4:$B3731,$B3732))</f>
        <v/>
      </c>
      <c r="D3732" s="46" t="str">
        <f>IF(AND($O3732&gt;=قادمين!$C$4,$O3732&lt;=قادمين!$H$4,قادمين!$B$1=IF(قادمين!$B$1="","",$I3732),قادمين!$B$2=IF(قادمين!$B$2="","",$K3732),قادمين!$B$3=IF(قادمين!$B$3="","",$Q3732),قادمين!$B$4=IF(قادمين!$B$4="","",$R3732)),MAX($D$4:$D3731)+1,"")</f>
        <v/>
      </c>
      <c r="E3732" s="46" t="str">
        <f t="shared" si="117"/>
        <v/>
      </c>
      <c r="F3732" s="46" t="str">
        <f>IF($D3732="","",RANK($E3732,$E$5:$E$9000,1)+COUNTIF($E$4:$E3731,$E3732))</f>
        <v/>
      </c>
      <c r="G3732" s="63" t="str">
        <f>IF(H3732="","",COUNTA($H$5:H3732))</f>
        <v/>
      </c>
      <c r="H3732" s="187"/>
      <c r="I3732" s="203"/>
      <c r="J3732" s="202"/>
      <c r="K3732" s="202"/>
      <c r="L3732" s="202"/>
      <c r="M3732" s="202"/>
      <c r="N3732" s="202"/>
      <c r="O3732" s="201"/>
      <c r="P3732" s="159"/>
      <c r="Q3732" s="206"/>
      <c r="R3732" s="50"/>
      <c r="S3732" s="51"/>
      <c r="T3732" s="51"/>
      <c r="U3732" s="52"/>
      <c r="V3732" s="52"/>
      <c r="W3732" s="52"/>
      <c r="X3732" s="53"/>
      <c r="Y3732" s="52"/>
      <c r="Z3732" s="54"/>
      <c r="AA3732" s="22"/>
      <c r="AB3732" s="22"/>
      <c r="AC3732" s="22"/>
      <c r="AD3732" s="22"/>
      <c r="AE3732" s="22"/>
      <c r="AF3732" s="22"/>
      <c r="AG3732" s="22"/>
    </row>
    <row r="3733" spans="1:33" s="11" customFormat="1" ht="26.1" customHeight="1">
      <c r="A3733" s="45" t="str">
        <f>IF(AND($H3733&gt;=مغادرين!$C$4,$H3733&lt;=مغادرين!$H$4,مغادرين!$B$1=IF(مغادرين!$B$1="","",$I3733),مغادرين!$B$2=IF(مغادرين!$B$2="","",$K3733),مغادرين!$B$3=IF(مغادرين!$B$3="","",$Q3733),مغادرين!$B$4=IF(مغادرين!$B$4="","",$R3733)),MAX($A$4:$A3732)+1,"")</f>
        <v/>
      </c>
      <c r="B3733" s="45" t="str">
        <f t="shared" si="116"/>
        <v/>
      </c>
      <c r="C3733" s="45" t="str">
        <f>IF($A3733="","",RANK($B3733,$B$5:$B$9000,1)+COUNTIF($B$4:$B3732,$B3733))</f>
        <v/>
      </c>
      <c r="D3733" s="46" t="str">
        <f>IF(AND($O3733&gt;=قادمين!$C$4,$O3733&lt;=قادمين!$H$4,قادمين!$B$1=IF(قادمين!$B$1="","",$I3733),قادمين!$B$2=IF(قادمين!$B$2="","",$K3733),قادمين!$B$3=IF(قادمين!$B$3="","",$Q3733),قادمين!$B$4=IF(قادمين!$B$4="","",$R3733)),MAX($D$4:$D3732)+1,"")</f>
        <v/>
      </c>
      <c r="E3733" s="46" t="str">
        <f t="shared" si="117"/>
        <v/>
      </c>
      <c r="F3733" s="46" t="str">
        <f>IF($D3733="","",RANK($E3733,$E$5:$E$9000,1)+COUNTIF($E$4:$E3732,$E3733))</f>
        <v/>
      </c>
      <c r="G3733" s="63" t="str">
        <f>IF(H3733="","",COUNTA($H$5:H3733))</f>
        <v/>
      </c>
      <c r="H3733" s="187"/>
      <c r="I3733" s="203"/>
      <c r="J3733" s="202"/>
      <c r="K3733" s="202"/>
      <c r="L3733" s="202"/>
      <c r="M3733" s="202"/>
      <c r="N3733" s="202"/>
      <c r="O3733" s="201"/>
      <c r="P3733" s="159"/>
      <c r="Q3733" s="206"/>
      <c r="R3733" s="50"/>
      <c r="S3733" s="51"/>
      <c r="T3733" s="51"/>
      <c r="U3733" s="52"/>
      <c r="V3733" s="52"/>
      <c r="W3733" s="52"/>
      <c r="X3733" s="53"/>
      <c r="Y3733" s="52"/>
      <c r="Z3733" s="54"/>
      <c r="AA3733" s="22"/>
      <c r="AB3733" s="22"/>
      <c r="AC3733" s="22"/>
      <c r="AD3733" s="22"/>
      <c r="AE3733" s="22"/>
      <c r="AF3733" s="22"/>
      <c r="AG3733" s="22"/>
    </row>
    <row r="3734" spans="1:33" s="11" customFormat="1" ht="26.1" customHeight="1">
      <c r="A3734" s="45" t="str">
        <f>IF(AND($H3734&gt;=مغادرين!$C$4,$H3734&lt;=مغادرين!$H$4,مغادرين!$B$1=IF(مغادرين!$B$1="","",$I3734),مغادرين!$B$2=IF(مغادرين!$B$2="","",$K3734),مغادرين!$B$3=IF(مغادرين!$B$3="","",$Q3734),مغادرين!$B$4=IF(مغادرين!$B$4="","",$R3734)),MAX($A$4:$A3733)+1,"")</f>
        <v/>
      </c>
      <c r="B3734" s="45" t="str">
        <f t="shared" si="116"/>
        <v/>
      </c>
      <c r="C3734" s="45" t="str">
        <f>IF($A3734="","",RANK($B3734,$B$5:$B$9000,1)+COUNTIF($B$4:$B3733,$B3734))</f>
        <v/>
      </c>
      <c r="D3734" s="46" t="str">
        <f>IF(AND($O3734&gt;=قادمين!$C$4,$O3734&lt;=قادمين!$H$4,قادمين!$B$1=IF(قادمين!$B$1="","",$I3734),قادمين!$B$2=IF(قادمين!$B$2="","",$K3734),قادمين!$B$3=IF(قادمين!$B$3="","",$Q3734),قادمين!$B$4=IF(قادمين!$B$4="","",$R3734)),MAX($D$4:$D3733)+1,"")</f>
        <v/>
      </c>
      <c r="E3734" s="46" t="str">
        <f t="shared" si="117"/>
        <v/>
      </c>
      <c r="F3734" s="46" t="str">
        <f>IF($D3734="","",RANK($E3734,$E$5:$E$9000,1)+COUNTIF($E$4:$E3733,$E3734))</f>
        <v/>
      </c>
      <c r="G3734" s="63" t="str">
        <f>IF(H3734="","",COUNTA($H$5:H3734))</f>
        <v/>
      </c>
      <c r="H3734" s="187"/>
      <c r="I3734" s="203"/>
      <c r="J3734" s="202"/>
      <c r="K3734" s="202"/>
      <c r="L3734" s="202"/>
      <c r="M3734" s="202"/>
      <c r="N3734" s="202"/>
      <c r="O3734" s="201"/>
      <c r="P3734" s="159"/>
      <c r="Q3734" s="206"/>
      <c r="R3734" s="50"/>
      <c r="S3734" s="51"/>
      <c r="T3734" s="51"/>
      <c r="U3734" s="52"/>
      <c r="V3734" s="52"/>
      <c r="W3734" s="52"/>
      <c r="X3734" s="53"/>
      <c r="Y3734" s="52"/>
      <c r="Z3734" s="54"/>
      <c r="AA3734" s="22"/>
      <c r="AB3734" s="22"/>
      <c r="AC3734" s="22"/>
      <c r="AD3734" s="22"/>
      <c r="AE3734" s="22"/>
      <c r="AF3734" s="22"/>
      <c r="AG3734" s="22"/>
    </row>
    <row r="3735" spans="1:33" s="11" customFormat="1" ht="26.1" customHeight="1">
      <c r="A3735" s="45" t="str">
        <f>IF(AND($H3735&gt;=مغادرين!$C$4,$H3735&lt;=مغادرين!$H$4,مغادرين!$B$1=IF(مغادرين!$B$1="","",$I3735),مغادرين!$B$2=IF(مغادرين!$B$2="","",$K3735),مغادرين!$B$3=IF(مغادرين!$B$3="","",$Q3735),مغادرين!$B$4=IF(مغادرين!$B$4="","",$R3735)),MAX($A$4:$A3734)+1,"")</f>
        <v/>
      </c>
      <c r="B3735" s="45" t="str">
        <f t="shared" si="116"/>
        <v/>
      </c>
      <c r="C3735" s="45" t="str">
        <f>IF($A3735="","",RANK($B3735,$B$5:$B$9000,1)+COUNTIF($B$4:$B3734,$B3735))</f>
        <v/>
      </c>
      <c r="D3735" s="46" t="str">
        <f>IF(AND($O3735&gt;=قادمين!$C$4,$O3735&lt;=قادمين!$H$4,قادمين!$B$1=IF(قادمين!$B$1="","",$I3735),قادمين!$B$2=IF(قادمين!$B$2="","",$K3735),قادمين!$B$3=IF(قادمين!$B$3="","",$Q3735),قادمين!$B$4=IF(قادمين!$B$4="","",$R3735)),MAX($D$4:$D3734)+1,"")</f>
        <v/>
      </c>
      <c r="E3735" s="46" t="str">
        <f t="shared" si="117"/>
        <v/>
      </c>
      <c r="F3735" s="46" t="str">
        <f>IF($D3735="","",RANK($E3735,$E$5:$E$9000,1)+COUNTIF($E$4:$E3734,$E3735))</f>
        <v/>
      </c>
      <c r="G3735" s="63" t="str">
        <f>IF(H3735="","",COUNTA($H$5:H3735))</f>
        <v/>
      </c>
      <c r="H3735" s="187"/>
      <c r="I3735" s="203"/>
      <c r="J3735" s="202"/>
      <c r="K3735" s="202"/>
      <c r="L3735" s="202"/>
      <c r="M3735" s="202"/>
      <c r="N3735" s="202"/>
      <c r="O3735" s="201"/>
      <c r="P3735" s="159"/>
      <c r="Q3735" s="206"/>
      <c r="R3735" s="50"/>
      <c r="S3735" s="51"/>
      <c r="T3735" s="51"/>
      <c r="U3735" s="52"/>
      <c r="V3735" s="52"/>
      <c r="W3735" s="52"/>
      <c r="X3735" s="53"/>
      <c r="Y3735" s="52"/>
      <c r="Z3735" s="54"/>
      <c r="AA3735" s="22"/>
      <c r="AB3735" s="22"/>
      <c r="AC3735" s="22"/>
      <c r="AD3735" s="22"/>
      <c r="AE3735" s="22"/>
      <c r="AF3735" s="22"/>
      <c r="AG3735" s="22"/>
    </row>
    <row r="3736" spans="1:33" s="11" customFormat="1" ht="26.1" customHeight="1">
      <c r="A3736" s="45" t="str">
        <f>IF(AND($H3736&gt;=مغادرين!$C$4,$H3736&lt;=مغادرين!$H$4,مغادرين!$B$1=IF(مغادرين!$B$1="","",$I3736),مغادرين!$B$2=IF(مغادرين!$B$2="","",$K3736),مغادرين!$B$3=IF(مغادرين!$B$3="","",$Q3736),مغادرين!$B$4=IF(مغادرين!$B$4="","",$R3736)),MAX($A$4:$A3735)+1,"")</f>
        <v/>
      </c>
      <c r="B3736" s="45" t="str">
        <f t="shared" si="116"/>
        <v/>
      </c>
      <c r="C3736" s="45" t="str">
        <f>IF($A3736="","",RANK($B3736,$B$5:$B$9000,1)+COUNTIF($B$4:$B3735,$B3736))</f>
        <v/>
      </c>
      <c r="D3736" s="46" t="str">
        <f>IF(AND($O3736&gt;=قادمين!$C$4,$O3736&lt;=قادمين!$H$4,قادمين!$B$1=IF(قادمين!$B$1="","",$I3736),قادمين!$B$2=IF(قادمين!$B$2="","",$K3736),قادمين!$B$3=IF(قادمين!$B$3="","",$Q3736),قادمين!$B$4=IF(قادمين!$B$4="","",$R3736)),MAX($D$4:$D3735)+1,"")</f>
        <v/>
      </c>
      <c r="E3736" s="46" t="str">
        <f t="shared" si="117"/>
        <v/>
      </c>
      <c r="F3736" s="46" t="str">
        <f>IF($D3736="","",RANK($E3736,$E$5:$E$9000,1)+COUNTIF($E$4:$E3735,$E3736))</f>
        <v/>
      </c>
      <c r="G3736" s="63" t="str">
        <f>IF(H3736="","",COUNTA($H$5:H3736))</f>
        <v/>
      </c>
      <c r="H3736" s="187"/>
      <c r="I3736" s="203"/>
      <c r="J3736" s="202"/>
      <c r="K3736" s="202"/>
      <c r="L3736" s="202"/>
      <c r="M3736" s="202"/>
      <c r="N3736" s="202"/>
      <c r="O3736" s="201"/>
      <c r="P3736" s="159"/>
      <c r="Q3736" s="206"/>
      <c r="R3736" s="50"/>
      <c r="S3736" s="51"/>
      <c r="T3736" s="51"/>
      <c r="U3736" s="52"/>
      <c r="V3736" s="52"/>
      <c r="W3736" s="52"/>
      <c r="X3736" s="53"/>
      <c r="Y3736" s="52"/>
      <c r="Z3736" s="54"/>
      <c r="AA3736" s="22"/>
      <c r="AB3736" s="22"/>
      <c r="AC3736" s="22"/>
      <c r="AD3736" s="22"/>
      <c r="AE3736" s="22"/>
      <c r="AF3736" s="22"/>
      <c r="AG3736" s="22"/>
    </row>
    <row r="3737" spans="1:33" s="11" customFormat="1" ht="26.1" customHeight="1">
      <c r="A3737" s="45" t="str">
        <f>IF(AND($H3737&gt;=مغادرين!$C$4,$H3737&lt;=مغادرين!$H$4,مغادرين!$B$1=IF(مغادرين!$B$1="","",$I3737),مغادرين!$B$2=IF(مغادرين!$B$2="","",$K3737),مغادرين!$B$3=IF(مغادرين!$B$3="","",$Q3737),مغادرين!$B$4=IF(مغادرين!$B$4="","",$R3737)),MAX($A$4:$A3736)+1,"")</f>
        <v/>
      </c>
      <c r="B3737" s="45" t="str">
        <f t="shared" si="116"/>
        <v/>
      </c>
      <c r="C3737" s="45" t="str">
        <f>IF($A3737="","",RANK($B3737,$B$5:$B$9000,1)+COUNTIF($B$4:$B3736,$B3737))</f>
        <v/>
      </c>
      <c r="D3737" s="46" t="str">
        <f>IF(AND($O3737&gt;=قادمين!$C$4,$O3737&lt;=قادمين!$H$4,قادمين!$B$1=IF(قادمين!$B$1="","",$I3737),قادمين!$B$2=IF(قادمين!$B$2="","",$K3737),قادمين!$B$3=IF(قادمين!$B$3="","",$Q3737),قادمين!$B$4=IF(قادمين!$B$4="","",$R3737)),MAX($D$4:$D3736)+1,"")</f>
        <v/>
      </c>
      <c r="E3737" s="46" t="str">
        <f t="shared" si="117"/>
        <v/>
      </c>
      <c r="F3737" s="46" t="str">
        <f>IF($D3737="","",RANK($E3737,$E$5:$E$9000,1)+COUNTIF($E$4:$E3736,$E3737))</f>
        <v/>
      </c>
      <c r="G3737" s="63" t="str">
        <f>IF(H3737="","",COUNTA($H$5:H3737))</f>
        <v/>
      </c>
      <c r="H3737" s="187"/>
      <c r="I3737" s="203"/>
      <c r="J3737" s="202"/>
      <c r="K3737" s="202"/>
      <c r="L3737" s="202"/>
      <c r="M3737" s="202"/>
      <c r="N3737" s="202"/>
      <c r="O3737" s="201"/>
      <c r="P3737" s="159"/>
      <c r="Q3737" s="206"/>
      <c r="R3737" s="50"/>
      <c r="S3737" s="51"/>
      <c r="T3737" s="51"/>
      <c r="U3737" s="52"/>
      <c r="V3737" s="52"/>
      <c r="W3737" s="52"/>
      <c r="X3737" s="53"/>
      <c r="Y3737" s="52"/>
      <c r="Z3737" s="54"/>
      <c r="AA3737" s="22"/>
      <c r="AB3737" s="22"/>
      <c r="AC3737" s="22"/>
      <c r="AD3737" s="22"/>
      <c r="AE3737" s="22"/>
      <c r="AF3737" s="22"/>
      <c r="AG3737" s="22"/>
    </row>
    <row r="3738" spans="1:33" s="11" customFormat="1" ht="26.1" customHeight="1">
      <c r="A3738" s="45" t="str">
        <f>IF(AND($H3738&gt;=مغادرين!$C$4,$H3738&lt;=مغادرين!$H$4,مغادرين!$B$1=IF(مغادرين!$B$1="","",$I3738),مغادرين!$B$2=IF(مغادرين!$B$2="","",$K3738),مغادرين!$B$3=IF(مغادرين!$B$3="","",$Q3738),مغادرين!$B$4=IF(مغادرين!$B$4="","",$R3738)),MAX($A$4:$A3737)+1,"")</f>
        <v/>
      </c>
      <c r="B3738" s="45" t="str">
        <f t="shared" si="116"/>
        <v/>
      </c>
      <c r="C3738" s="45" t="str">
        <f>IF($A3738="","",RANK($B3738,$B$5:$B$9000,1)+COUNTIF($B$4:$B3737,$B3738))</f>
        <v/>
      </c>
      <c r="D3738" s="46" t="str">
        <f>IF(AND($O3738&gt;=قادمين!$C$4,$O3738&lt;=قادمين!$H$4,قادمين!$B$1=IF(قادمين!$B$1="","",$I3738),قادمين!$B$2=IF(قادمين!$B$2="","",$K3738),قادمين!$B$3=IF(قادمين!$B$3="","",$Q3738),قادمين!$B$4=IF(قادمين!$B$4="","",$R3738)),MAX($D$4:$D3737)+1,"")</f>
        <v/>
      </c>
      <c r="E3738" s="46" t="str">
        <f t="shared" si="117"/>
        <v/>
      </c>
      <c r="F3738" s="46" t="str">
        <f>IF($D3738="","",RANK($E3738,$E$5:$E$9000,1)+COUNTIF($E$4:$E3737,$E3738))</f>
        <v/>
      </c>
      <c r="G3738" s="63" t="str">
        <f>IF(H3738="","",COUNTA($H$5:H3738))</f>
        <v/>
      </c>
      <c r="H3738" s="187"/>
      <c r="I3738" s="203"/>
      <c r="J3738" s="202"/>
      <c r="K3738" s="202"/>
      <c r="L3738" s="202"/>
      <c r="M3738" s="202"/>
      <c r="N3738" s="202"/>
      <c r="O3738" s="201"/>
      <c r="P3738" s="159"/>
      <c r="Q3738" s="206"/>
      <c r="R3738" s="50"/>
      <c r="S3738" s="51"/>
      <c r="T3738" s="51"/>
      <c r="U3738" s="52"/>
      <c r="V3738" s="52"/>
      <c r="W3738" s="52"/>
      <c r="X3738" s="53"/>
      <c r="Y3738" s="52"/>
      <c r="Z3738" s="54"/>
      <c r="AA3738" s="22"/>
      <c r="AB3738" s="22"/>
      <c r="AC3738" s="22"/>
      <c r="AD3738" s="22"/>
      <c r="AE3738" s="22"/>
      <c r="AF3738" s="22"/>
      <c r="AG3738" s="22"/>
    </row>
    <row r="3739" spans="1:33" s="11" customFormat="1" ht="26.1" customHeight="1">
      <c r="A3739" s="45" t="str">
        <f>IF(AND($H3739&gt;=مغادرين!$C$4,$H3739&lt;=مغادرين!$H$4,مغادرين!$B$1=IF(مغادرين!$B$1="","",$I3739),مغادرين!$B$2=IF(مغادرين!$B$2="","",$K3739),مغادرين!$B$3=IF(مغادرين!$B$3="","",$Q3739),مغادرين!$B$4=IF(مغادرين!$B$4="","",$R3739)),MAX($A$4:$A3738)+1,"")</f>
        <v/>
      </c>
      <c r="B3739" s="45" t="str">
        <f t="shared" si="116"/>
        <v/>
      </c>
      <c r="C3739" s="45" t="str">
        <f>IF($A3739="","",RANK($B3739,$B$5:$B$9000,1)+COUNTIF($B$4:$B3738,$B3739))</f>
        <v/>
      </c>
      <c r="D3739" s="46" t="str">
        <f>IF(AND($O3739&gt;=قادمين!$C$4,$O3739&lt;=قادمين!$H$4,قادمين!$B$1=IF(قادمين!$B$1="","",$I3739),قادمين!$B$2=IF(قادمين!$B$2="","",$K3739),قادمين!$B$3=IF(قادمين!$B$3="","",$Q3739),قادمين!$B$4=IF(قادمين!$B$4="","",$R3739)),MAX($D$4:$D3738)+1,"")</f>
        <v/>
      </c>
      <c r="E3739" s="46" t="str">
        <f t="shared" si="117"/>
        <v/>
      </c>
      <c r="F3739" s="46" t="str">
        <f>IF($D3739="","",RANK($E3739,$E$5:$E$9000,1)+COUNTIF($E$4:$E3738,$E3739))</f>
        <v/>
      </c>
      <c r="G3739" s="63" t="str">
        <f>IF(H3739="","",COUNTA($H$5:H3739))</f>
        <v/>
      </c>
      <c r="H3739" s="187"/>
      <c r="I3739" s="203"/>
      <c r="J3739" s="202"/>
      <c r="K3739" s="202"/>
      <c r="L3739" s="202"/>
      <c r="M3739" s="202"/>
      <c r="N3739" s="202"/>
      <c r="O3739" s="201"/>
      <c r="P3739" s="159"/>
      <c r="Q3739" s="206"/>
      <c r="R3739" s="50"/>
      <c r="S3739" s="51"/>
      <c r="T3739" s="51"/>
      <c r="U3739" s="52"/>
      <c r="V3739" s="52"/>
      <c r="W3739" s="52"/>
      <c r="X3739" s="53"/>
      <c r="Y3739" s="52"/>
      <c r="Z3739" s="54"/>
      <c r="AA3739" s="22"/>
      <c r="AB3739" s="22"/>
      <c r="AC3739" s="22"/>
      <c r="AD3739" s="22"/>
      <c r="AE3739" s="22"/>
      <c r="AF3739" s="22"/>
      <c r="AG3739" s="22"/>
    </row>
    <row r="3740" spans="1:33" s="11" customFormat="1" ht="26.1" customHeight="1">
      <c r="A3740" s="45" t="str">
        <f>IF(AND($H3740&gt;=مغادرين!$C$4,$H3740&lt;=مغادرين!$H$4,مغادرين!$B$1=IF(مغادرين!$B$1="","",$I3740),مغادرين!$B$2=IF(مغادرين!$B$2="","",$K3740),مغادرين!$B$3=IF(مغادرين!$B$3="","",$Q3740),مغادرين!$B$4=IF(مغادرين!$B$4="","",$R3740)),MAX($A$4:$A3739)+1,"")</f>
        <v/>
      </c>
      <c r="B3740" s="45" t="str">
        <f t="shared" si="116"/>
        <v/>
      </c>
      <c r="C3740" s="45" t="str">
        <f>IF($A3740="","",RANK($B3740,$B$5:$B$9000,1)+COUNTIF($B$4:$B3739,$B3740))</f>
        <v/>
      </c>
      <c r="D3740" s="46" t="str">
        <f>IF(AND($O3740&gt;=قادمين!$C$4,$O3740&lt;=قادمين!$H$4,قادمين!$B$1=IF(قادمين!$B$1="","",$I3740),قادمين!$B$2=IF(قادمين!$B$2="","",$K3740),قادمين!$B$3=IF(قادمين!$B$3="","",$Q3740),قادمين!$B$4=IF(قادمين!$B$4="","",$R3740)),MAX($D$4:$D3739)+1,"")</f>
        <v/>
      </c>
      <c r="E3740" s="46" t="str">
        <f t="shared" si="117"/>
        <v/>
      </c>
      <c r="F3740" s="46" t="str">
        <f>IF($D3740="","",RANK($E3740,$E$5:$E$9000,1)+COUNTIF($E$4:$E3739,$E3740))</f>
        <v/>
      </c>
      <c r="G3740" s="63" t="str">
        <f>IF(H3740="","",COUNTA($H$5:H3740))</f>
        <v/>
      </c>
      <c r="H3740" s="187"/>
      <c r="I3740" s="203"/>
      <c r="J3740" s="202"/>
      <c r="K3740" s="202"/>
      <c r="L3740" s="202"/>
      <c r="M3740" s="202"/>
      <c r="N3740" s="202"/>
      <c r="O3740" s="201"/>
      <c r="P3740" s="159"/>
      <c r="Q3740" s="206"/>
      <c r="R3740" s="50"/>
      <c r="S3740" s="51"/>
      <c r="T3740" s="51"/>
      <c r="U3740" s="52"/>
      <c r="V3740" s="52"/>
      <c r="W3740" s="52"/>
      <c r="X3740" s="53"/>
      <c r="Y3740" s="52"/>
      <c r="Z3740" s="54"/>
      <c r="AA3740" s="22"/>
      <c r="AB3740" s="22"/>
      <c r="AC3740" s="22"/>
      <c r="AD3740" s="22"/>
      <c r="AE3740" s="22"/>
      <c r="AF3740" s="22"/>
      <c r="AG3740" s="22"/>
    </row>
    <row r="3741" spans="1:33" s="11" customFormat="1" ht="26.1" customHeight="1">
      <c r="A3741" s="45" t="str">
        <f>IF(AND($H3741&gt;=مغادرين!$C$4,$H3741&lt;=مغادرين!$H$4,مغادرين!$B$1=IF(مغادرين!$B$1="","",$I3741),مغادرين!$B$2=IF(مغادرين!$B$2="","",$K3741),مغادرين!$B$3=IF(مغادرين!$B$3="","",$Q3741),مغادرين!$B$4=IF(مغادرين!$B$4="","",$R3741)),MAX($A$4:$A3740)+1,"")</f>
        <v/>
      </c>
      <c r="B3741" s="45" t="str">
        <f t="shared" si="116"/>
        <v/>
      </c>
      <c r="C3741" s="45" t="str">
        <f>IF($A3741="","",RANK($B3741,$B$5:$B$9000,1)+COUNTIF($B$4:$B3740,$B3741))</f>
        <v/>
      </c>
      <c r="D3741" s="46" t="str">
        <f>IF(AND($O3741&gt;=قادمين!$C$4,$O3741&lt;=قادمين!$H$4,قادمين!$B$1=IF(قادمين!$B$1="","",$I3741),قادمين!$B$2=IF(قادمين!$B$2="","",$K3741),قادمين!$B$3=IF(قادمين!$B$3="","",$Q3741),قادمين!$B$4=IF(قادمين!$B$4="","",$R3741)),MAX($D$4:$D3740)+1,"")</f>
        <v/>
      </c>
      <c r="E3741" s="46" t="str">
        <f t="shared" si="117"/>
        <v/>
      </c>
      <c r="F3741" s="46" t="str">
        <f>IF($D3741="","",RANK($E3741,$E$5:$E$9000,1)+COUNTIF($E$4:$E3740,$E3741))</f>
        <v/>
      </c>
      <c r="G3741" s="63" t="str">
        <f>IF(H3741="","",COUNTA($H$5:H3741))</f>
        <v/>
      </c>
      <c r="H3741" s="187"/>
      <c r="I3741" s="203"/>
      <c r="J3741" s="202"/>
      <c r="K3741" s="202"/>
      <c r="L3741" s="202"/>
      <c r="M3741" s="202"/>
      <c r="N3741" s="202"/>
      <c r="O3741" s="201"/>
      <c r="P3741" s="159"/>
      <c r="Q3741" s="206"/>
      <c r="R3741" s="50"/>
      <c r="S3741" s="51"/>
      <c r="T3741" s="51"/>
      <c r="U3741" s="52"/>
      <c r="V3741" s="52"/>
      <c r="W3741" s="52"/>
      <c r="X3741" s="53"/>
      <c r="Y3741" s="52"/>
      <c r="Z3741" s="54"/>
      <c r="AA3741" s="22"/>
      <c r="AB3741" s="22"/>
      <c r="AC3741" s="22"/>
      <c r="AD3741" s="22"/>
      <c r="AE3741" s="22"/>
      <c r="AF3741" s="22"/>
      <c r="AG3741" s="22"/>
    </row>
    <row r="3742" spans="1:33" s="11" customFormat="1" ht="26.1" customHeight="1">
      <c r="A3742" s="45" t="str">
        <f>IF(AND($H3742&gt;=مغادرين!$C$4,$H3742&lt;=مغادرين!$H$4,مغادرين!$B$1=IF(مغادرين!$B$1="","",$I3742),مغادرين!$B$2=IF(مغادرين!$B$2="","",$K3742),مغادرين!$B$3=IF(مغادرين!$B$3="","",$Q3742),مغادرين!$B$4=IF(مغادرين!$B$4="","",$R3742)),MAX($A$4:$A3741)+1,"")</f>
        <v/>
      </c>
      <c r="B3742" s="45" t="str">
        <f t="shared" si="116"/>
        <v/>
      </c>
      <c r="C3742" s="45" t="str">
        <f>IF($A3742="","",RANK($B3742,$B$5:$B$9000,1)+COUNTIF($B$4:$B3741,$B3742))</f>
        <v/>
      </c>
      <c r="D3742" s="46" t="str">
        <f>IF(AND($O3742&gt;=قادمين!$C$4,$O3742&lt;=قادمين!$H$4,قادمين!$B$1=IF(قادمين!$B$1="","",$I3742),قادمين!$B$2=IF(قادمين!$B$2="","",$K3742),قادمين!$B$3=IF(قادمين!$B$3="","",$Q3742),قادمين!$B$4=IF(قادمين!$B$4="","",$R3742)),MAX($D$4:$D3741)+1,"")</f>
        <v/>
      </c>
      <c r="E3742" s="46" t="str">
        <f t="shared" si="117"/>
        <v/>
      </c>
      <c r="F3742" s="46" t="str">
        <f>IF($D3742="","",RANK($E3742,$E$5:$E$9000,1)+COUNTIF($E$4:$E3741,$E3742))</f>
        <v/>
      </c>
      <c r="G3742" s="63" t="str">
        <f>IF(H3742="","",COUNTA($H$5:H3742))</f>
        <v/>
      </c>
      <c r="H3742" s="187"/>
      <c r="I3742" s="203"/>
      <c r="J3742" s="202"/>
      <c r="K3742" s="202"/>
      <c r="L3742" s="202"/>
      <c r="M3742" s="202"/>
      <c r="N3742" s="202"/>
      <c r="O3742" s="201"/>
      <c r="P3742" s="159"/>
      <c r="Q3742" s="206"/>
      <c r="R3742" s="50"/>
      <c r="S3742" s="51"/>
      <c r="T3742" s="51"/>
      <c r="U3742" s="52"/>
      <c r="V3742" s="52"/>
      <c r="W3742" s="52"/>
      <c r="X3742" s="53"/>
      <c r="Y3742" s="52"/>
      <c r="Z3742" s="54"/>
      <c r="AA3742" s="22"/>
      <c r="AB3742" s="22"/>
      <c r="AC3742" s="22"/>
      <c r="AD3742" s="22"/>
      <c r="AE3742" s="22"/>
      <c r="AF3742" s="22"/>
      <c r="AG3742" s="22"/>
    </row>
    <row r="3743" spans="1:33" s="11" customFormat="1" ht="26.1" customHeight="1">
      <c r="A3743" s="45" t="str">
        <f>IF(AND($H3743&gt;=مغادرين!$C$4,$H3743&lt;=مغادرين!$H$4,مغادرين!$B$1=IF(مغادرين!$B$1="","",$I3743),مغادرين!$B$2=IF(مغادرين!$B$2="","",$K3743),مغادرين!$B$3=IF(مغادرين!$B$3="","",$Q3743),مغادرين!$B$4=IF(مغادرين!$B$4="","",$R3743)),MAX($A$4:$A3742)+1,"")</f>
        <v/>
      </c>
      <c r="B3743" s="45" t="str">
        <f t="shared" si="116"/>
        <v/>
      </c>
      <c r="C3743" s="45" t="str">
        <f>IF($A3743="","",RANK($B3743,$B$5:$B$9000,1)+COUNTIF($B$4:$B3742,$B3743))</f>
        <v/>
      </c>
      <c r="D3743" s="46" t="str">
        <f>IF(AND($O3743&gt;=قادمين!$C$4,$O3743&lt;=قادمين!$H$4,قادمين!$B$1=IF(قادمين!$B$1="","",$I3743),قادمين!$B$2=IF(قادمين!$B$2="","",$K3743),قادمين!$B$3=IF(قادمين!$B$3="","",$Q3743),قادمين!$B$4=IF(قادمين!$B$4="","",$R3743)),MAX($D$4:$D3742)+1,"")</f>
        <v/>
      </c>
      <c r="E3743" s="46" t="str">
        <f t="shared" si="117"/>
        <v/>
      </c>
      <c r="F3743" s="46" t="str">
        <f>IF($D3743="","",RANK($E3743,$E$5:$E$9000,1)+COUNTIF($E$4:$E3742,$E3743))</f>
        <v/>
      </c>
      <c r="G3743" s="63" t="str">
        <f>IF(H3743="","",COUNTA($H$5:H3743))</f>
        <v/>
      </c>
      <c r="H3743" s="187"/>
      <c r="I3743" s="203"/>
      <c r="J3743" s="202"/>
      <c r="K3743" s="202"/>
      <c r="L3743" s="202"/>
      <c r="M3743" s="202"/>
      <c r="N3743" s="202"/>
      <c r="O3743" s="201"/>
      <c r="P3743" s="159"/>
      <c r="Q3743" s="206"/>
      <c r="R3743" s="50"/>
      <c r="S3743" s="51"/>
      <c r="T3743" s="51"/>
      <c r="U3743" s="52"/>
      <c r="V3743" s="52"/>
      <c r="W3743" s="52"/>
      <c r="X3743" s="53"/>
      <c r="Y3743" s="52"/>
      <c r="Z3743" s="54"/>
      <c r="AA3743" s="22"/>
      <c r="AB3743" s="22"/>
      <c r="AC3743" s="22"/>
      <c r="AD3743" s="22"/>
      <c r="AE3743" s="22"/>
      <c r="AF3743" s="22"/>
      <c r="AG3743" s="22"/>
    </row>
    <row r="3744" spans="1:33" s="11" customFormat="1" ht="26.1" customHeight="1">
      <c r="A3744" s="45" t="str">
        <f>IF(AND($H3744&gt;=مغادرين!$C$4,$H3744&lt;=مغادرين!$H$4,مغادرين!$B$1=IF(مغادرين!$B$1="","",$I3744),مغادرين!$B$2=IF(مغادرين!$B$2="","",$K3744),مغادرين!$B$3=IF(مغادرين!$B$3="","",$Q3744),مغادرين!$B$4=IF(مغادرين!$B$4="","",$R3744)),MAX($A$4:$A3743)+1,"")</f>
        <v/>
      </c>
      <c r="B3744" s="45" t="str">
        <f t="shared" si="116"/>
        <v/>
      </c>
      <c r="C3744" s="45" t="str">
        <f>IF($A3744="","",RANK($B3744,$B$5:$B$9000,1)+COUNTIF($B$4:$B3743,$B3744))</f>
        <v/>
      </c>
      <c r="D3744" s="46" t="str">
        <f>IF(AND($O3744&gt;=قادمين!$C$4,$O3744&lt;=قادمين!$H$4,قادمين!$B$1=IF(قادمين!$B$1="","",$I3744),قادمين!$B$2=IF(قادمين!$B$2="","",$K3744),قادمين!$B$3=IF(قادمين!$B$3="","",$Q3744),قادمين!$B$4=IF(قادمين!$B$4="","",$R3744)),MAX($D$4:$D3743)+1,"")</f>
        <v/>
      </c>
      <c r="E3744" s="46" t="str">
        <f t="shared" si="117"/>
        <v/>
      </c>
      <c r="F3744" s="46" t="str">
        <f>IF($D3744="","",RANK($E3744,$E$5:$E$9000,1)+COUNTIF($E$4:$E3743,$E3744))</f>
        <v/>
      </c>
      <c r="G3744" s="63" t="str">
        <f>IF(H3744="","",COUNTA($H$5:H3744))</f>
        <v/>
      </c>
      <c r="H3744" s="187"/>
      <c r="I3744" s="203"/>
      <c r="J3744" s="202"/>
      <c r="K3744" s="202"/>
      <c r="L3744" s="202"/>
      <c r="M3744" s="202"/>
      <c r="N3744" s="202"/>
      <c r="O3744" s="201"/>
      <c r="P3744" s="159"/>
      <c r="Q3744" s="206"/>
      <c r="R3744" s="50"/>
      <c r="S3744" s="51"/>
      <c r="T3744" s="51"/>
      <c r="U3744" s="52"/>
      <c r="V3744" s="52"/>
      <c r="W3744" s="52"/>
      <c r="X3744" s="53"/>
      <c r="Y3744" s="52"/>
      <c r="Z3744" s="54"/>
      <c r="AA3744" s="22"/>
      <c r="AB3744" s="22"/>
      <c r="AC3744" s="22"/>
      <c r="AD3744" s="22"/>
      <c r="AE3744" s="22"/>
      <c r="AF3744" s="22"/>
      <c r="AG3744" s="22"/>
    </row>
    <row r="3745" spans="1:33" s="11" customFormat="1" ht="26.1" customHeight="1">
      <c r="A3745" s="45" t="str">
        <f>IF(AND($H3745&gt;=مغادرين!$C$4,$H3745&lt;=مغادرين!$H$4,مغادرين!$B$1=IF(مغادرين!$B$1="","",$I3745),مغادرين!$B$2=IF(مغادرين!$B$2="","",$K3745),مغادرين!$B$3=IF(مغادرين!$B$3="","",$Q3745),مغادرين!$B$4=IF(مغادرين!$B$4="","",$R3745)),MAX($A$4:$A3744)+1,"")</f>
        <v/>
      </c>
      <c r="B3745" s="45" t="str">
        <f t="shared" si="116"/>
        <v/>
      </c>
      <c r="C3745" s="45" t="str">
        <f>IF($A3745="","",RANK($B3745,$B$5:$B$9000,1)+COUNTIF($B$4:$B3744,$B3745))</f>
        <v/>
      </c>
      <c r="D3745" s="46" t="str">
        <f>IF(AND($O3745&gt;=قادمين!$C$4,$O3745&lt;=قادمين!$H$4,قادمين!$B$1=IF(قادمين!$B$1="","",$I3745),قادمين!$B$2=IF(قادمين!$B$2="","",$K3745),قادمين!$B$3=IF(قادمين!$B$3="","",$Q3745),قادمين!$B$4=IF(قادمين!$B$4="","",$R3745)),MAX($D$4:$D3744)+1,"")</f>
        <v/>
      </c>
      <c r="E3745" s="46" t="str">
        <f t="shared" si="117"/>
        <v/>
      </c>
      <c r="F3745" s="46" t="str">
        <f>IF($D3745="","",RANK($E3745,$E$5:$E$9000,1)+COUNTIF($E$4:$E3744,$E3745))</f>
        <v/>
      </c>
      <c r="G3745" s="63" t="str">
        <f>IF(H3745="","",COUNTA($H$5:H3745))</f>
        <v/>
      </c>
      <c r="H3745" s="187"/>
      <c r="I3745" s="203"/>
      <c r="J3745" s="202"/>
      <c r="K3745" s="202"/>
      <c r="L3745" s="202"/>
      <c r="M3745" s="202"/>
      <c r="N3745" s="202"/>
      <c r="O3745" s="201"/>
      <c r="P3745" s="159"/>
      <c r="Q3745" s="206"/>
      <c r="R3745" s="50"/>
      <c r="S3745" s="51"/>
      <c r="T3745" s="51"/>
      <c r="U3745" s="52"/>
      <c r="V3745" s="52"/>
      <c r="W3745" s="52"/>
      <c r="X3745" s="53"/>
      <c r="Y3745" s="52"/>
      <c r="Z3745" s="54"/>
      <c r="AA3745" s="22"/>
      <c r="AB3745" s="22"/>
      <c r="AC3745" s="22"/>
      <c r="AD3745" s="22"/>
      <c r="AE3745" s="22"/>
      <c r="AF3745" s="22"/>
      <c r="AG3745" s="22"/>
    </row>
    <row r="3746" spans="1:33" s="11" customFormat="1" ht="26.1" customHeight="1">
      <c r="A3746" s="45" t="str">
        <f>IF(AND($H3746&gt;=مغادرين!$C$4,$H3746&lt;=مغادرين!$H$4,مغادرين!$B$1=IF(مغادرين!$B$1="","",$I3746),مغادرين!$B$2=IF(مغادرين!$B$2="","",$K3746),مغادرين!$B$3=IF(مغادرين!$B$3="","",$Q3746),مغادرين!$B$4=IF(مغادرين!$B$4="","",$R3746)),MAX($A$4:$A3745)+1,"")</f>
        <v/>
      </c>
      <c r="B3746" s="45" t="str">
        <f t="shared" si="116"/>
        <v/>
      </c>
      <c r="C3746" s="45" t="str">
        <f>IF($A3746="","",RANK($B3746,$B$5:$B$9000,1)+COUNTIF($B$4:$B3745,$B3746))</f>
        <v/>
      </c>
      <c r="D3746" s="46" t="str">
        <f>IF(AND($O3746&gt;=قادمين!$C$4,$O3746&lt;=قادمين!$H$4,قادمين!$B$1=IF(قادمين!$B$1="","",$I3746),قادمين!$B$2=IF(قادمين!$B$2="","",$K3746),قادمين!$B$3=IF(قادمين!$B$3="","",$Q3746),قادمين!$B$4=IF(قادمين!$B$4="","",$R3746)),MAX($D$4:$D3745)+1,"")</f>
        <v/>
      </c>
      <c r="E3746" s="46" t="str">
        <f t="shared" si="117"/>
        <v/>
      </c>
      <c r="F3746" s="46" t="str">
        <f>IF($D3746="","",RANK($E3746,$E$5:$E$9000,1)+COUNTIF($E$4:$E3745,$E3746))</f>
        <v/>
      </c>
      <c r="G3746" s="63" t="str">
        <f>IF(H3746="","",COUNTA($H$5:H3746))</f>
        <v/>
      </c>
      <c r="H3746" s="187"/>
      <c r="I3746" s="203"/>
      <c r="J3746" s="202"/>
      <c r="K3746" s="202"/>
      <c r="L3746" s="202"/>
      <c r="M3746" s="202"/>
      <c r="N3746" s="202"/>
      <c r="O3746" s="201"/>
      <c r="P3746" s="159"/>
      <c r="Q3746" s="206"/>
      <c r="R3746" s="50"/>
      <c r="S3746" s="51"/>
      <c r="T3746" s="51"/>
      <c r="U3746" s="52"/>
      <c r="V3746" s="52"/>
      <c r="W3746" s="52"/>
      <c r="X3746" s="53"/>
      <c r="Y3746" s="52"/>
      <c r="Z3746" s="54"/>
      <c r="AA3746" s="22"/>
      <c r="AB3746" s="22"/>
      <c r="AC3746" s="22"/>
      <c r="AD3746" s="22"/>
      <c r="AE3746" s="22"/>
      <c r="AF3746" s="22"/>
      <c r="AG3746" s="22"/>
    </row>
    <row r="3747" spans="1:33" s="11" customFormat="1" ht="26.1" customHeight="1">
      <c r="A3747" s="45" t="str">
        <f>IF(AND($H3747&gt;=مغادرين!$C$4,$H3747&lt;=مغادرين!$H$4,مغادرين!$B$1=IF(مغادرين!$B$1="","",$I3747),مغادرين!$B$2=IF(مغادرين!$B$2="","",$K3747),مغادرين!$B$3=IF(مغادرين!$B$3="","",$Q3747),مغادرين!$B$4=IF(مغادرين!$B$4="","",$R3747)),MAX($A$4:$A3746)+1,"")</f>
        <v/>
      </c>
      <c r="B3747" s="45" t="str">
        <f t="shared" si="116"/>
        <v/>
      </c>
      <c r="C3747" s="45" t="str">
        <f>IF($A3747="","",RANK($B3747,$B$5:$B$9000,1)+COUNTIF($B$4:$B3746,$B3747))</f>
        <v/>
      </c>
      <c r="D3747" s="46" t="str">
        <f>IF(AND($O3747&gt;=قادمين!$C$4,$O3747&lt;=قادمين!$H$4,قادمين!$B$1=IF(قادمين!$B$1="","",$I3747),قادمين!$B$2=IF(قادمين!$B$2="","",$K3747),قادمين!$B$3=IF(قادمين!$B$3="","",$Q3747),قادمين!$B$4=IF(قادمين!$B$4="","",$R3747)),MAX($D$4:$D3746)+1,"")</f>
        <v/>
      </c>
      <c r="E3747" s="46" t="str">
        <f t="shared" si="117"/>
        <v/>
      </c>
      <c r="F3747" s="46" t="str">
        <f>IF($D3747="","",RANK($E3747,$E$5:$E$9000,1)+COUNTIF($E$4:$E3746,$E3747))</f>
        <v/>
      </c>
      <c r="G3747" s="63" t="str">
        <f>IF(H3747="","",COUNTA($H$5:H3747))</f>
        <v/>
      </c>
      <c r="H3747" s="187"/>
      <c r="I3747" s="203"/>
      <c r="J3747" s="202"/>
      <c r="K3747" s="202"/>
      <c r="L3747" s="202"/>
      <c r="M3747" s="202"/>
      <c r="N3747" s="202"/>
      <c r="O3747" s="201"/>
      <c r="P3747" s="159"/>
      <c r="Q3747" s="206"/>
      <c r="R3747" s="50"/>
      <c r="S3747" s="51"/>
      <c r="T3747" s="51"/>
      <c r="U3747" s="52"/>
      <c r="V3747" s="52"/>
      <c r="W3747" s="52"/>
      <c r="X3747" s="53"/>
      <c r="Y3747" s="52"/>
      <c r="Z3747" s="54"/>
      <c r="AA3747" s="22"/>
      <c r="AB3747" s="22"/>
      <c r="AC3747" s="22"/>
      <c r="AD3747" s="22"/>
      <c r="AE3747" s="22"/>
      <c r="AF3747" s="22"/>
      <c r="AG3747" s="22"/>
    </row>
    <row r="3748" spans="1:33" s="11" customFormat="1" ht="26.1" customHeight="1">
      <c r="A3748" s="45" t="str">
        <f>IF(AND($H3748&gt;=مغادرين!$C$4,$H3748&lt;=مغادرين!$H$4,مغادرين!$B$1=IF(مغادرين!$B$1="","",$I3748),مغادرين!$B$2=IF(مغادرين!$B$2="","",$K3748),مغادرين!$B$3=IF(مغادرين!$B$3="","",$Q3748),مغادرين!$B$4=IF(مغادرين!$B$4="","",$R3748)),MAX($A$4:$A3747)+1,"")</f>
        <v/>
      </c>
      <c r="B3748" s="45" t="str">
        <f t="shared" si="116"/>
        <v/>
      </c>
      <c r="C3748" s="45" t="str">
        <f>IF($A3748="","",RANK($B3748,$B$5:$B$9000,1)+COUNTIF($B$4:$B3747,$B3748))</f>
        <v/>
      </c>
      <c r="D3748" s="46" t="str">
        <f>IF(AND($O3748&gt;=قادمين!$C$4,$O3748&lt;=قادمين!$H$4,قادمين!$B$1=IF(قادمين!$B$1="","",$I3748),قادمين!$B$2=IF(قادمين!$B$2="","",$K3748),قادمين!$B$3=IF(قادمين!$B$3="","",$Q3748),قادمين!$B$4=IF(قادمين!$B$4="","",$R3748)),MAX($D$4:$D3747)+1,"")</f>
        <v/>
      </c>
      <c r="E3748" s="46" t="str">
        <f t="shared" si="117"/>
        <v/>
      </c>
      <c r="F3748" s="46" t="str">
        <f>IF($D3748="","",RANK($E3748,$E$5:$E$9000,1)+COUNTIF($E$4:$E3747,$E3748))</f>
        <v/>
      </c>
      <c r="G3748" s="63" t="str">
        <f>IF(H3748="","",COUNTA($H$5:H3748))</f>
        <v/>
      </c>
      <c r="H3748" s="187"/>
      <c r="I3748" s="203"/>
      <c r="J3748" s="202"/>
      <c r="K3748" s="202"/>
      <c r="L3748" s="202"/>
      <c r="M3748" s="202"/>
      <c r="N3748" s="202"/>
      <c r="O3748" s="201"/>
      <c r="P3748" s="159"/>
      <c r="Q3748" s="206"/>
      <c r="R3748" s="50"/>
      <c r="S3748" s="51"/>
      <c r="T3748" s="51"/>
      <c r="U3748" s="52"/>
      <c r="V3748" s="52"/>
      <c r="W3748" s="52"/>
      <c r="X3748" s="53"/>
      <c r="Y3748" s="52"/>
      <c r="Z3748" s="54"/>
      <c r="AA3748" s="22"/>
      <c r="AB3748" s="22"/>
      <c r="AC3748" s="22"/>
      <c r="AD3748" s="22"/>
      <c r="AE3748" s="22"/>
      <c r="AF3748" s="22"/>
      <c r="AG3748" s="22"/>
    </row>
    <row r="3749" spans="1:33" s="11" customFormat="1" ht="26.1" customHeight="1">
      <c r="A3749" s="45" t="str">
        <f>IF(AND($H3749&gt;=مغادرين!$C$4,$H3749&lt;=مغادرين!$H$4,مغادرين!$B$1=IF(مغادرين!$B$1="","",$I3749),مغادرين!$B$2=IF(مغادرين!$B$2="","",$K3749),مغادرين!$B$3=IF(مغادرين!$B$3="","",$Q3749),مغادرين!$B$4=IF(مغادرين!$B$4="","",$R3749)),MAX($A$4:$A3748)+1,"")</f>
        <v/>
      </c>
      <c r="B3749" s="45" t="str">
        <f t="shared" si="116"/>
        <v/>
      </c>
      <c r="C3749" s="45" t="str">
        <f>IF($A3749="","",RANK($B3749,$B$5:$B$9000,1)+COUNTIF($B$4:$B3748,$B3749))</f>
        <v/>
      </c>
      <c r="D3749" s="46" t="str">
        <f>IF(AND($O3749&gt;=قادمين!$C$4,$O3749&lt;=قادمين!$H$4,قادمين!$B$1=IF(قادمين!$B$1="","",$I3749),قادمين!$B$2=IF(قادمين!$B$2="","",$K3749),قادمين!$B$3=IF(قادمين!$B$3="","",$Q3749),قادمين!$B$4=IF(قادمين!$B$4="","",$R3749)),MAX($D$4:$D3748)+1,"")</f>
        <v/>
      </c>
      <c r="E3749" s="46" t="str">
        <f t="shared" si="117"/>
        <v/>
      </c>
      <c r="F3749" s="46" t="str">
        <f>IF($D3749="","",RANK($E3749,$E$5:$E$9000,1)+COUNTIF($E$4:$E3748,$E3749))</f>
        <v/>
      </c>
      <c r="G3749" s="63" t="str">
        <f>IF(H3749="","",COUNTA($H$5:H3749))</f>
        <v/>
      </c>
      <c r="H3749" s="187"/>
      <c r="I3749" s="203"/>
      <c r="J3749" s="202"/>
      <c r="K3749" s="202"/>
      <c r="L3749" s="202"/>
      <c r="M3749" s="202"/>
      <c r="N3749" s="202"/>
      <c r="O3749" s="201"/>
      <c r="P3749" s="159"/>
      <c r="Q3749" s="206"/>
      <c r="R3749" s="50"/>
      <c r="S3749" s="51"/>
      <c r="T3749" s="51"/>
      <c r="U3749" s="52"/>
      <c r="V3749" s="52"/>
      <c r="W3749" s="52"/>
      <c r="X3749" s="53"/>
      <c r="Y3749" s="52"/>
      <c r="Z3749" s="54"/>
      <c r="AA3749" s="22"/>
      <c r="AB3749" s="22"/>
      <c r="AC3749" s="22"/>
      <c r="AD3749" s="22"/>
      <c r="AE3749" s="22"/>
      <c r="AF3749" s="22"/>
      <c r="AG3749" s="22"/>
    </row>
    <row r="3750" spans="1:33" s="11" customFormat="1" ht="26.1" customHeight="1">
      <c r="A3750" s="45" t="str">
        <f>IF(AND($H3750&gt;=مغادرين!$C$4,$H3750&lt;=مغادرين!$H$4,مغادرين!$B$1=IF(مغادرين!$B$1="","",$I3750),مغادرين!$B$2=IF(مغادرين!$B$2="","",$K3750),مغادرين!$B$3=IF(مغادرين!$B$3="","",$Q3750),مغادرين!$B$4=IF(مغادرين!$B$4="","",$R3750)),MAX($A$4:$A3749)+1,"")</f>
        <v/>
      </c>
      <c r="B3750" s="45" t="str">
        <f t="shared" si="116"/>
        <v/>
      </c>
      <c r="C3750" s="45" t="str">
        <f>IF($A3750="","",RANK($B3750,$B$5:$B$9000,1)+COUNTIF($B$4:$B3749,$B3750))</f>
        <v/>
      </c>
      <c r="D3750" s="46" t="str">
        <f>IF(AND($O3750&gt;=قادمين!$C$4,$O3750&lt;=قادمين!$H$4,قادمين!$B$1=IF(قادمين!$B$1="","",$I3750),قادمين!$B$2=IF(قادمين!$B$2="","",$K3750),قادمين!$B$3=IF(قادمين!$B$3="","",$Q3750),قادمين!$B$4=IF(قادمين!$B$4="","",$R3750)),MAX($D$4:$D3749)+1,"")</f>
        <v/>
      </c>
      <c r="E3750" s="46" t="str">
        <f t="shared" si="117"/>
        <v/>
      </c>
      <c r="F3750" s="46" t="str">
        <f>IF($D3750="","",RANK($E3750,$E$5:$E$9000,1)+COUNTIF($E$4:$E3749,$E3750))</f>
        <v/>
      </c>
      <c r="G3750" s="63" t="str">
        <f>IF(H3750="","",COUNTA($H$5:H3750))</f>
        <v/>
      </c>
      <c r="H3750" s="187"/>
      <c r="I3750" s="203"/>
      <c r="J3750" s="202"/>
      <c r="K3750" s="202"/>
      <c r="L3750" s="202"/>
      <c r="M3750" s="202"/>
      <c r="N3750" s="202"/>
      <c r="O3750" s="201"/>
      <c r="P3750" s="159"/>
      <c r="Q3750" s="206"/>
      <c r="R3750" s="50"/>
      <c r="S3750" s="51"/>
      <c r="T3750" s="51"/>
      <c r="U3750" s="52"/>
      <c r="V3750" s="52"/>
      <c r="W3750" s="52"/>
      <c r="X3750" s="53"/>
      <c r="Y3750" s="52"/>
      <c r="Z3750" s="54"/>
      <c r="AA3750" s="22"/>
      <c r="AB3750" s="22"/>
      <c r="AC3750" s="22"/>
      <c r="AD3750" s="22"/>
      <c r="AE3750" s="22"/>
      <c r="AF3750" s="22"/>
      <c r="AG3750" s="22"/>
    </row>
    <row r="3751" spans="1:33" s="11" customFormat="1" ht="26.1" customHeight="1">
      <c r="A3751" s="45" t="str">
        <f>IF(AND($H3751&gt;=مغادرين!$C$4,$H3751&lt;=مغادرين!$H$4,مغادرين!$B$1=IF(مغادرين!$B$1="","",$I3751),مغادرين!$B$2=IF(مغادرين!$B$2="","",$K3751),مغادرين!$B$3=IF(مغادرين!$B$3="","",$Q3751),مغادرين!$B$4=IF(مغادرين!$B$4="","",$R3751)),MAX($A$4:$A3750)+1,"")</f>
        <v/>
      </c>
      <c r="B3751" s="45" t="str">
        <f t="shared" si="116"/>
        <v/>
      </c>
      <c r="C3751" s="45" t="str">
        <f>IF($A3751="","",RANK($B3751,$B$5:$B$9000,1)+COUNTIF($B$4:$B3750,$B3751))</f>
        <v/>
      </c>
      <c r="D3751" s="46" t="str">
        <f>IF(AND($O3751&gt;=قادمين!$C$4,$O3751&lt;=قادمين!$H$4,قادمين!$B$1=IF(قادمين!$B$1="","",$I3751),قادمين!$B$2=IF(قادمين!$B$2="","",$K3751),قادمين!$B$3=IF(قادمين!$B$3="","",$Q3751),قادمين!$B$4=IF(قادمين!$B$4="","",$R3751)),MAX($D$4:$D3750)+1,"")</f>
        <v/>
      </c>
      <c r="E3751" s="46" t="str">
        <f t="shared" si="117"/>
        <v/>
      </c>
      <c r="F3751" s="46" t="str">
        <f>IF($D3751="","",RANK($E3751,$E$5:$E$9000,1)+COUNTIF($E$4:$E3750,$E3751))</f>
        <v/>
      </c>
      <c r="G3751" s="63" t="str">
        <f>IF(H3751="","",COUNTA($H$5:H3751))</f>
        <v/>
      </c>
      <c r="H3751" s="187"/>
      <c r="I3751" s="203"/>
      <c r="J3751" s="202"/>
      <c r="K3751" s="202"/>
      <c r="L3751" s="202"/>
      <c r="M3751" s="202"/>
      <c r="N3751" s="202"/>
      <c r="O3751" s="201"/>
      <c r="P3751" s="159"/>
      <c r="Q3751" s="206"/>
      <c r="R3751" s="50"/>
      <c r="S3751" s="51"/>
      <c r="T3751" s="51"/>
      <c r="U3751" s="52"/>
      <c r="V3751" s="52"/>
      <c r="W3751" s="52"/>
      <c r="X3751" s="53"/>
      <c r="Y3751" s="52"/>
      <c r="Z3751" s="54"/>
      <c r="AA3751" s="22"/>
      <c r="AB3751" s="22"/>
      <c r="AC3751" s="22"/>
      <c r="AD3751" s="22"/>
      <c r="AE3751" s="22"/>
      <c r="AF3751" s="22"/>
      <c r="AG3751" s="22"/>
    </row>
    <row r="3752" spans="1:33" s="11" customFormat="1" ht="26.1" customHeight="1">
      <c r="A3752" s="45" t="str">
        <f>IF(AND($H3752&gt;=مغادرين!$C$4,$H3752&lt;=مغادرين!$H$4,مغادرين!$B$1=IF(مغادرين!$B$1="","",$I3752),مغادرين!$B$2=IF(مغادرين!$B$2="","",$K3752),مغادرين!$B$3=IF(مغادرين!$B$3="","",$Q3752),مغادرين!$B$4=IF(مغادرين!$B$4="","",$R3752)),MAX($A$4:$A3751)+1,"")</f>
        <v/>
      </c>
      <c r="B3752" s="45" t="str">
        <f t="shared" si="116"/>
        <v/>
      </c>
      <c r="C3752" s="45" t="str">
        <f>IF($A3752="","",RANK($B3752,$B$5:$B$9000,1)+COUNTIF($B$4:$B3751,$B3752))</f>
        <v/>
      </c>
      <c r="D3752" s="46" t="str">
        <f>IF(AND($O3752&gt;=قادمين!$C$4,$O3752&lt;=قادمين!$H$4,قادمين!$B$1=IF(قادمين!$B$1="","",$I3752),قادمين!$B$2=IF(قادمين!$B$2="","",$K3752),قادمين!$B$3=IF(قادمين!$B$3="","",$Q3752),قادمين!$B$4=IF(قادمين!$B$4="","",$R3752)),MAX($D$4:$D3751)+1,"")</f>
        <v/>
      </c>
      <c r="E3752" s="46" t="str">
        <f t="shared" si="117"/>
        <v/>
      </c>
      <c r="F3752" s="46" t="str">
        <f>IF($D3752="","",RANK($E3752,$E$5:$E$9000,1)+COUNTIF($E$4:$E3751,$E3752))</f>
        <v/>
      </c>
      <c r="G3752" s="63" t="str">
        <f>IF(H3752="","",COUNTA($H$5:H3752))</f>
        <v/>
      </c>
      <c r="H3752" s="187"/>
      <c r="I3752" s="203"/>
      <c r="J3752" s="202"/>
      <c r="K3752" s="202"/>
      <c r="L3752" s="202"/>
      <c r="M3752" s="202"/>
      <c r="N3752" s="202"/>
      <c r="O3752" s="201"/>
      <c r="P3752" s="159"/>
      <c r="Q3752" s="206"/>
      <c r="R3752" s="50"/>
      <c r="S3752" s="51"/>
      <c r="T3752" s="51"/>
      <c r="U3752" s="52"/>
      <c r="V3752" s="52"/>
      <c r="W3752" s="52"/>
      <c r="X3752" s="53"/>
      <c r="Y3752" s="52"/>
      <c r="Z3752" s="54"/>
      <c r="AA3752" s="22"/>
      <c r="AB3752" s="22"/>
      <c r="AC3752" s="22"/>
      <c r="AD3752" s="22"/>
      <c r="AE3752" s="22"/>
      <c r="AF3752" s="22"/>
      <c r="AG3752" s="22"/>
    </row>
    <row r="3753" spans="1:33" s="11" customFormat="1" ht="26.1" customHeight="1">
      <c r="A3753" s="45" t="str">
        <f>IF(AND($H3753&gt;=مغادرين!$C$4,$H3753&lt;=مغادرين!$H$4,مغادرين!$B$1=IF(مغادرين!$B$1="","",$I3753),مغادرين!$B$2=IF(مغادرين!$B$2="","",$K3753),مغادرين!$B$3=IF(مغادرين!$B$3="","",$Q3753),مغادرين!$B$4=IF(مغادرين!$B$4="","",$R3753)),MAX($A$4:$A3752)+1,"")</f>
        <v/>
      </c>
      <c r="B3753" s="45" t="str">
        <f t="shared" si="116"/>
        <v/>
      </c>
      <c r="C3753" s="45" t="str">
        <f>IF($A3753="","",RANK($B3753,$B$5:$B$9000,1)+COUNTIF($B$4:$B3752,$B3753))</f>
        <v/>
      </c>
      <c r="D3753" s="46" t="str">
        <f>IF(AND($O3753&gt;=قادمين!$C$4,$O3753&lt;=قادمين!$H$4,قادمين!$B$1=IF(قادمين!$B$1="","",$I3753),قادمين!$B$2=IF(قادمين!$B$2="","",$K3753),قادمين!$B$3=IF(قادمين!$B$3="","",$Q3753),قادمين!$B$4=IF(قادمين!$B$4="","",$R3753)),MAX($D$4:$D3752)+1,"")</f>
        <v/>
      </c>
      <c r="E3753" s="46" t="str">
        <f t="shared" si="117"/>
        <v/>
      </c>
      <c r="F3753" s="46" t="str">
        <f>IF($D3753="","",RANK($E3753,$E$5:$E$9000,1)+COUNTIF($E$4:$E3752,$E3753))</f>
        <v/>
      </c>
      <c r="G3753" s="63" t="str">
        <f>IF(H3753="","",COUNTA($H$5:H3753))</f>
        <v/>
      </c>
      <c r="H3753" s="187"/>
      <c r="I3753" s="203"/>
      <c r="J3753" s="202"/>
      <c r="K3753" s="202"/>
      <c r="L3753" s="202"/>
      <c r="M3753" s="202"/>
      <c r="N3753" s="202"/>
      <c r="O3753" s="201"/>
      <c r="P3753" s="159"/>
      <c r="Q3753" s="206"/>
      <c r="R3753" s="50"/>
      <c r="S3753" s="51"/>
      <c r="T3753" s="51"/>
      <c r="U3753" s="52"/>
      <c r="V3753" s="52"/>
      <c r="W3753" s="52"/>
      <c r="X3753" s="53"/>
      <c r="Y3753" s="52"/>
      <c r="Z3753" s="54"/>
      <c r="AA3753" s="22"/>
      <c r="AB3753" s="22"/>
      <c r="AC3753" s="22"/>
      <c r="AD3753" s="22"/>
      <c r="AE3753" s="22"/>
      <c r="AF3753" s="22"/>
      <c r="AG3753" s="22"/>
    </row>
    <row r="3754" spans="1:33" s="11" customFormat="1" ht="26.1" customHeight="1">
      <c r="A3754" s="45" t="str">
        <f>IF(AND($H3754&gt;=مغادرين!$C$4,$H3754&lt;=مغادرين!$H$4,مغادرين!$B$1=IF(مغادرين!$B$1="","",$I3754),مغادرين!$B$2=IF(مغادرين!$B$2="","",$K3754),مغادرين!$B$3=IF(مغادرين!$B$3="","",$Q3754),مغادرين!$B$4=IF(مغادرين!$B$4="","",$R3754)),MAX($A$4:$A3753)+1,"")</f>
        <v/>
      </c>
      <c r="B3754" s="45" t="str">
        <f t="shared" si="116"/>
        <v/>
      </c>
      <c r="C3754" s="45" t="str">
        <f>IF($A3754="","",RANK($B3754,$B$5:$B$9000,1)+COUNTIF($B$4:$B3753,$B3754))</f>
        <v/>
      </c>
      <c r="D3754" s="46" t="str">
        <f>IF(AND($O3754&gt;=قادمين!$C$4,$O3754&lt;=قادمين!$H$4,قادمين!$B$1=IF(قادمين!$B$1="","",$I3754),قادمين!$B$2=IF(قادمين!$B$2="","",$K3754),قادمين!$B$3=IF(قادمين!$B$3="","",$Q3754),قادمين!$B$4=IF(قادمين!$B$4="","",$R3754)),MAX($D$4:$D3753)+1,"")</f>
        <v/>
      </c>
      <c r="E3754" s="46" t="str">
        <f t="shared" si="117"/>
        <v/>
      </c>
      <c r="F3754" s="46" t="str">
        <f>IF($D3754="","",RANK($E3754,$E$5:$E$9000,1)+COUNTIF($E$4:$E3753,$E3754))</f>
        <v/>
      </c>
      <c r="G3754" s="63" t="str">
        <f>IF(H3754="","",COUNTA($H$5:H3754))</f>
        <v/>
      </c>
      <c r="H3754" s="187"/>
      <c r="I3754" s="203"/>
      <c r="J3754" s="202"/>
      <c r="K3754" s="202"/>
      <c r="L3754" s="202"/>
      <c r="M3754" s="202"/>
      <c r="N3754" s="202"/>
      <c r="O3754" s="201"/>
      <c r="P3754" s="159"/>
      <c r="Q3754" s="206"/>
      <c r="R3754" s="50"/>
      <c r="S3754" s="51"/>
      <c r="T3754" s="51"/>
      <c r="U3754" s="52"/>
      <c r="V3754" s="52"/>
      <c r="W3754" s="52"/>
      <c r="X3754" s="53"/>
      <c r="Y3754" s="52"/>
      <c r="Z3754" s="54"/>
      <c r="AA3754" s="22"/>
      <c r="AB3754" s="22"/>
      <c r="AC3754" s="22"/>
      <c r="AD3754" s="22"/>
      <c r="AE3754" s="22"/>
      <c r="AF3754" s="22"/>
      <c r="AG3754" s="22"/>
    </row>
    <row r="3755" spans="1:33" s="11" customFormat="1" ht="26.1" customHeight="1">
      <c r="A3755" s="45" t="str">
        <f>IF(AND($H3755&gt;=مغادرين!$C$4,$H3755&lt;=مغادرين!$H$4,مغادرين!$B$1=IF(مغادرين!$B$1="","",$I3755),مغادرين!$B$2=IF(مغادرين!$B$2="","",$K3755),مغادرين!$B$3=IF(مغادرين!$B$3="","",$Q3755),مغادرين!$B$4=IF(مغادرين!$B$4="","",$R3755)),MAX($A$4:$A3754)+1,"")</f>
        <v/>
      </c>
      <c r="B3755" s="45" t="str">
        <f t="shared" si="116"/>
        <v/>
      </c>
      <c r="C3755" s="45" t="str">
        <f>IF($A3755="","",RANK($B3755,$B$5:$B$9000,1)+COUNTIF($B$4:$B3754,$B3755))</f>
        <v/>
      </c>
      <c r="D3755" s="46" t="str">
        <f>IF(AND($O3755&gt;=قادمين!$C$4,$O3755&lt;=قادمين!$H$4,قادمين!$B$1=IF(قادمين!$B$1="","",$I3755),قادمين!$B$2=IF(قادمين!$B$2="","",$K3755),قادمين!$B$3=IF(قادمين!$B$3="","",$Q3755),قادمين!$B$4=IF(قادمين!$B$4="","",$R3755)),MAX($D$4:$D3754)+1,"")</f>
        <v/>
      </c>
      <c r="E3755" s="46" t="str">
        <f t="shared" si="117"/>
        <v/>
      </c>
      <c r="F3755" s="46" t="str">
        <f>IF($D3755="","",RANK($E3755,$E$5:$E$9000,1)+COUNTIF($E$4:$E3754,$E3755))</f>
        <v/>
      </c>
      <c r="G3755" s="63" t="str">
        <f>IF(H3755="","",COUNTA($H$5:H3755))</f>
        <v/>
      </c>
      <c r="H3755" s="187"/>
      <c r="I3755" s="203"/>
      <c r="J3755" s="202"/>
      <c r="K3755" s="202"/>
      <c r="L3755" s="202"/>
      <c r="M3755" s="202"/>
      <c r="N3755" s="202"/>
      <c r="O3755" s="201"/>
      <c r="P3755" s="159"/>
      <c r="Q3755" s="206"/>
      <c r="R3755" s="50"/>
      <c r="S3755" s="51"/>
      <c r="T3755" s="51"/>
      <c r="U3755" s="52"/>
      <c r="V3755" s="52"/>
      <c r="W3755" s="52"/>
      <c r="X3755" s="53"/>
      <c r="Y3755" s="52"/>
      <c r="Z3755" s="54"/>
      <c r="AA3755" s="22"/>
      <c r="AB3755" s="22"/>
      <c r="AC3755" s="22"/>
      <c r="AD3755" s="22"/>
      <c r="AE3755" s="22"/>
      <c r="AF3755" s="22"/>
      <c r="AG3755" s="22"/>
    </row>
    <row r="3756" spans="1:33" s="11" customFormat="1" ht="26.1" customHeight="1">
      <c r="A3756" s="45" t="str">
        <f>IF(AND($H3756&gt;=مغادرين!$C$4,$H3756&lt;=مغادرين!$H$4,مغادرين!$B$1=IF(مغادرين!$B$1="","",$I3756),مغادرين!$B$2=IF(مغادرين!$B$2="","",$K3756),مغادرين!$B$3=IF(مغادرين!$B$3="","",$Q3756),مغادرين!$B$4=IF(مغادرين!$B$4="","",$R3756)),MAX($A$4:$A3755)+1,"")</f>
        <v/>
      </c>
      <c r="B3756" s="45" t="str">
        <f t="shared" si="116"/>
        <v/>
      </c>
      <c r="C3756" s="45" t="str">
        <f>IF($A3756="","",RANK($B3756,$B$5:$B$9000,1)+COUNTIF($B$4:$B3755,$B3756))</f>
        <v/>
      </c>
      <c r="D3756" s="46" t="str">
        <f>IF(AND($O3756&gt;=قادمين!$C$4,$O3756&lt;=قادمين!$H$4,قادمين!$B$1=IF(قادمين!$B$1="","",$I3756),قادمين!$B$2=IF(قادمين!$B$2="","",$K3756),قادمين!$B$3=IF(قادمين!$B$3="","",$Q3756),قادمين!$B$4=IF(قادمين!$B$4="","",$R3756)),MAX($D$4:$D3755)+1,"")</f>
        <v/>
      </c>
      <c r="E3756" s="46" t="str">
        <f t="shared" si="117"/>
        <v/>
      </c>
      <c r="F3756" s="46" t="str">
        <f>IF($D3756="","",RANK($E3756,$E$5:$E$9000,1)+COUNTIF($E$4:$E3755,$E3756))</f>
        <v/>
      </c>
      <c r="G3756" s="63" t="str">
        <f>IF(H3756="","",COUNTA($H$5:H3756))</f>
        <v/>
      </c>
      <c r="H3756" s="187"/>
      <c r="I3756" s="203"/>
      <c r="J3756" s="202"/>
      <c r="K3756" s="202"/>
      <c r="L3756" s="202"/>
      <c r="M3756" s="202"/>
      <c r="N3756" s="202"/>
      <c r="O3756" s="201"/>
      <c r="P3756" s="159"/>
      <c r="Q3756" s="206"/>
      <c r="R3756" s="50"/>
      <c r="S3756" s="51"/>
      <c r="T3756" s="51"/>
      <c r="U3756" s="52"/>
      <c r="V3756" s="52"/>
      <c r="W3756" s="52"/>
      <c r="X3756" s="53"/>
      <c r="Y3756" s="52"/>
      <c r="Z3756" s="54"/>
      <c r="AA3756" s="22"/>
      <c r="AB3756" s="22"/>
      <c r="AC3756" s="22"/>
      <c r="AD3756" s="22"/>
      <c r="AE3756" s="22"/>
      <c r="AF3756" s="22"/>
      <c r="AG3756" s="22"/>
    </row>
    <row r="3757" spans="1:33" s="11" customFormat="1" ht="26.1" customHeight="1">
      <c r="A3757" s="45" t="str">
        <f>IF(AND($H3757&gt;=مغادرين!$C$4,$H3757&lt;=مغادرين!$H$4,مغادرين!$B$1=IF(مغادرين!$B$1="","",$I3757),مغادرين!$B$2=IF(مغادرين!$B$2="","",$K3757),مغادرين!$B$3=IF(مغادرين!$B$3="","",$Q3757),مغادرين!$B$4=IF(مغادرين!$B$4="","",$R3757)),MAX($A$4:$A3756)+1,"")</f>
        <v/>
      </c>
      <c r="B3757" s="45" t="str">
        <f t="shared" si="116"/>
        <v/>
      </c>
      <c r="C3757" s="45" t="str">
        <f>IF($A3757="","",RANK($B3757,$B$5:$B$9000,1)+COUNTIF($B$4:$B3756,$B3757))</f>
        <v/>
      </c>
      <c r="D3757" s="46" t="str">
        <f>IF(AND($O3757&gt;=قادمين!$C$4,$O3757&lt;=قادمين!$H$4,قادمين!$B$1=IF(قادمين!$B$1="","",$I3757),قادمين!$B$2=IF(قادمين!$B$2="","",$K3757),قادمين!$B$3=IF(قادمين!$B$3="","",$Q3757),قادمين!$B$4=IF(قادمين!$B$4="","",$R3757)),MAX($D$4:$D3756)+1,"")</f>
        <v/>
      </c>
      <c r="E3757" s="46" t="str">
        <f t="shared" si="117"/>
        <v/>
      </c>
      <c r="F3757" s="46" t="str">
        <f>IF($D3757="","",RANK($E3757,$E$5:$E$9000,1)+COUNTIF($E$4:$E3756,$E3757))</f>
        <v/>
      </c>
      <c r="G3757" s="63" t="str">
        <f>IF(H3757="","",COUNTA($H$5:H3757))</f>
        <v/>
      </c>
      <c r="H3757" s="187"/>
      <c r="I3757" s="203"/>
      <c r="J3757" s="202"/>
      <c r="K3757" s="202"/>
      <c r="L3757" s="202"/>
      <c r="M3757" s="202"/>
      <c r="N3757" s="202"/>
      <c r="O3757" s="201"/>
      <c r="P3757" s="159"/>
      <c r="Q3757" s="206"/>
      <c r="R3757" s="50"/>
      <c r="S3757" s="51"/>
      <c r="T3757" s="51"/>
      <c r="U3757" s="52"/>
      <c r="V3757" s="52"/>
      <c r="W3757" s="52"/>
      <c r="X3757" s="53"/>
      <c r="Y3757" s="52"/>
      <c r="Z3757" s="54"/>
      <c r="AA3757" s="22"/>
      <c r="AB3757" s="22"/>
      <c r="AC3757" s="22"/>
      <c r="AD3757" s="22"/>
      <c r="AE3757" s="22"/>
      <c r="AF3757" s="22"/>
      <c r="AG3757" s="22"/>
    </row>
    <row r="3758" spans="1:33" s="11" customFormat="1" ht="26.1" customHeight="1">
      <c r="A3758" s="45" t="str">
        <f>IF(AND($H3758&gt;=مغادرين!$C$4,$H3758&lt;=مغادرين!$H$4,مغادرين!$B$1=IF(مغادرين!$B$1="","",$I3758),مغادرين!$B$2=IF(مغادرين!$B$2="","",$K3758),مغادرين!$B$3=IF(مغادرين!$B$3="","",$Q3758),مغادرين!$B$4=IF(مغادرين!$B$4="","",$R3758)),MAX($A$4:$A3757)+1,"")</f>
        <v/>
      </c>
      <c r="B3758" s="45" t="str">
        <f t="shared" si="116"/>
        <v/>
      </c>
      <c r="C3758" s="45" t="str">
        <f>IF($A3758="","",RANK($B3758,$B$5:$B$9000,1)+COUNTIF($B$4:$B3757,$B3758))</f>
        <v/>
      </c>
      <c r="D3758" s="46" t="str">
        <f>IF(AND($O3758&gt;=قادمين!$C$4,$O3758&lt;=قادمين!$H$4,قادمين!$B$1=IF(قادمين!$B$1="","",$I3758),قادمين!$B$2=IF(قادمين!$B$2="","",$K3758),قادمين!$B$3=IF(قادمين!$B$3="","",$Q3758),قادمين!$B$4=IF(قادمين!$B$4="","",$R3758)),MAX($D$4:$D3757)+1,"")</f>
        <v/>
      </c>
      <c r="E3758" s="46" t="str">
        <f t="shared" si="117"/>
        <v/>
      </c>
      <c r="F3758" s="46" t="str">
        <f>IF($D3758="","",RANK($E3758,$E$5:$E$9000,1)+COUNTIF($E$4:$E3757,$E3758))</f>
        <v/>
      </c>
      <c r="G3758" s="63" t="str">
        <f>IF(H3758="","",COUNTA($H$5:H3758))</f>
        <v/>
      </c>
      <c r="H3758" s="187"/>
      <c r="I3758" s="203"/>
      <c r="J3758" s="202"/>
      <c r="K3758" s="202"/>
      <c r="L3758" s="202"/>
      <c r="M3758" s="202"/>
      <c r="N3758" s="202"/>
      <c r="O3758" s="201"/>
      <c r="P3758" s="159"/>
      <c r="Q3758" s="206"/>
      <c r="R3758" s="50"/>
      <c r="S3758" s="51"/>
      <c r="T3758" s="51"/>
      <c r="U3758" s="52"/>
      <c r="V3758" s="52"/>
      <c r="W3758" s="52"/>
      <c r="X3758" s="53"/>
      <c r="Y3758" s="52"/>
      <c r="Z3758" s="54"/>
      <c r="AA3758" s="22"/>
      <c r="AB3758" s="22"/>
      <c r="AC3758" s="22"/>
      <c r="AD3758" s="22"/>
      <c r="AE3758" s="22"/>
      <c r="AF3758" s="22"/>
      <c r="AG3758" s="22"/>
    </row>
    <row r="3759" spans="1:33" s="11" customFormat="1" ht="26.1" customHeight="1">
      <c r="A3759" s="45" t="str">
        <f>IF(AND($H3759&gt;=مغادرين!$C$4,$H3759&lt;=مغادرين!$H$4,مغادرين!$B$1=IF(مغادرين!$B$1="","",$I3759),مغادرين!$B$2=IF(مغادرين!$B$2="","",$K3759),مغادرين!$B$3=IF(مغادرين!$B$3="","",$Q3759),مغادرين!$B$4=IF(مغادرين!$B$4="","",$R3759)),MAX($A$4:$A3758)+1,"")</f>
        <v/>
      </c>
      <c r="B3759" s="45" t="str">
        <f t="shared" si="116"/>
        <v/>
      </c>
      <c r="C3759" s="45" t="str">
        <f>IF($A3759="","",RANK($B3759,$B$5:$B$9000,1)+COUNTIF($B$4:$B3758,$B3759))</f>
        <v/>
      </c>
      <c r="D3759" s="46" t="str">
        <f>IF(AND($O3759&gt;=قادمين!$C$4,$O3759&lt;=قادمين!$H$4,قادمين!$B$1=IF(قادمين!$B$1="","",$I3759),قادمين!$B$2=IF(قادمين!$B$2="","",$K3759),قادمين!$B$3=IF(قادمين!$B$3="","",$Q3759),قادمين!$B$4=IF(قادمين!$B$4="","",$R3759)),MAX($D$4:$D3758)+1,"")</f>
        <v/>
      </c>
      <c r="E3759" s="46" t="str">
        <f t="shared" si="117"/>
        <v/>
      </c>
      <c r="F3759" s="46" t="str">
        <f>IF($D3759="","",RANK($E3759,$E$5:$E$9000,1)+COUNTIF($E$4:$E3758,$E3759))</f>
        <v/>
      </c>
      <c r="G3759" s="63" t="str">
        <f>IF(H3759="","",COUNTA($H$5:H3759))</f>
        <v/>
      </c>
      <c r="H3759" s="187"/>
      <c r="I3759" s="203"/>
      <c r="J3759" s="202"/>
      <c r="K3759" s="202"/>
      <c r="L3759" s="202"/>
      <c r="M3759" s="202"/>
      <c r="N3759" s="202"/>
      <c r="O3759" s="201"/>
      <c r="P3759" s="159"/>
      <c r="Q3759" s="206"/>
      <c r="R3759" s="50"/>
      <c r="S3759" s="51"/>
      <c r="T3759" s="51"/>
      <c r="U3759" s="52"/>
      <c r="V3759" s="52"/>
      <c r="W3759" s="52"/>
      <c r="X3759" s="53"/>
      <c r="Y3759" s="52"/>
      <c r="Z3759" s="54"/>
      <c r="AA3759" s="22"/>
      <c r="AB3759" s="22"/>
      <c r="AC3759" s="22"/>
      <c r="AD3759" s="22"/>
      <c r="AE3759" s="22"/>
      <c r="AF3759" s="22"/>
      <c r="AG3759" s="22"/>
    </row>
    <row r="3760" spans="1:33" s="11" customFormat="1" ht="26.1" customHeight="1">
      <c r="A3760" s="45" t="str">
        <f>IF(AND($H3760&gt;=مغادرين!$C$4,$H3760&lt;=مغادرين!$H$4,مغادرين!$B$1=IF(مغادرين!$B$1="","",$I3760),مغادرين!$B$2=IF(مغادرين!$B$2="","",$K3760),مغادرين!$B$3=IF(مغادرين!$B$3="","",$Q3760),مغادرين!$B$4=IF(مغادرين!$B$4="","",$R3760)),MAX($A$4:$A3759)+1,"")</f>
        <v/>
      </c>
      <c r="B3760" s="45" t="str">
        <f t="shared" si="116"/>
        <v/>
      </c>
      <c r="C3760" s="45" t="str">
        <f>IF($A3760="","",RANK($B3760,$B$5:$B$9000,1)+COUNTIF($B$4:$B3759,$B3760))</f>
        <v/>
      </c>
      <c r="D3760" s="46" t="str">
        <f>IF(AND($O3760&gt;=قادمين!$C$4,$O3760&lt;=قادمين!$H$4,قادمين!$B$1=IF(قادمين!$B$1="","",$I3760),قادمين!$B$2=IF(قادمين!$B$2="","",$K3760),قادمين!$B$3=IF(قادمين!$B$3="","",$Q3760),قادمين!$B$4=IF(قادمين!$B$4="","",$R3760)),MAX($D$4:$D3759)+1,"")</f>
        <v/>
      </c>
      <c r="E3760" s="46" t="str">
        <f t="shared" si="117"/>
        <v/>
      </c>
      <c r="F3760" s="46" t="str">
        <f>IF($D3760="","",RANK($E3760,$E$5:$E$9000,1)+COUNTIF($E$4:$E3759,$E3760))</f>
        <v/>
      </c>
      <c r="G3760" s="63" t="str">
        <f>IF(H3760="","",COUNTA($H$5:H3760))</f>
        <v/>
      </c>
      <c r="H3760" s="187"/>
      <c r="I3760" s="203"/>
      <c r="J3760" s="202"/>
      <c r="K3760" s="202"/>
      <c r="L3760" s="202"/>
      <c r="M3760" s="202"/>
      <c r="N3760" s="202"/>
      <c r="O3760" s="201"/>
      <c r="P3760" s="159"/>
      <c r="Q3760" s="206"/>
      <c r="R3760" s="50"/>
      <c r="S3760" s="51"/>
      <c r="T3760" s="51"/>
      <c r="U3760" s="52"/>
      <c r="V3760" s="52"/>
      <c r="W3760" s="52"/>
      <c r="X3760" s="53"/>
      <c r="Y3760" s="52"/>
      <c r="Z3760" s="54"/>
      <c r="AA3760" s="22"/>
      <c r="AB3760" s="22"/>
      <c r="AC3760" s="22"/>
      <c r="AD3760" s="22"/>
      <c r="AE3760" s="22"/>
      <c r="AF3760" s="22"/>
      <c r="AG3760" s="22"/>
    </row>
    <row r="3761" spans="1:33" s="11" customFormat="1" ht="26.1" customHeight="1">
      <c r="A3761" s="45" t="str">
        <f>IF(AND($H3761&gt;=مغادرين!$C$4,$H3761&lt;=مغادرين!$H$4,مغادرين!$B$1=IF(مغادرين!$B$1="","",$I3761),مغادرين!$B$2=IF(مغادرين!$B$2="","",$K3761),مغادرين!$B$3=IF(مغادرين!$B$3="","",$Q3761),مغادرين!$B$4=IF(مغادرين!$B$4="","",$R3761)),MAX($A$4:$A3760)+1,"")</f>
        <v/>
      </c>
      <c r="B3761" s="45" t="str">
        <f t="shared" si="116"/>
        <v/>
      </c>
      <c r="C3761" s="45" t="str">
        <f>IF($A3761="","",RANK($B3761,$B$5:$B$9000,1)+COUNTIF($B$4:$B3760,$B3761))</f>
        <v/>
      </c>
      <c r="D3761" s="46" t="str">
        <f>IF(AND($O3761&gt;=قادمين!$C$4,$O3761&lt;=قادمين!$H$4,قادمين!$B$1=IF(قادمين!$B$1="","",$I3761),قادمين!$B$2=IF(قادمين!$B$2="","",$K3761),قادمين!$B$3=IF(قادمين!$B$3="","",$Q3761),قادمين!$B$4=IF(قادمين!$B$4="","",$R3761)),MAX($D$4:$D3760)+1,"")</f>
        <v/>
      </c>
      <c r="E3761" s="46" t="str">
        <f t="shared" si="117"/>
        <v/>
      </c>
      <c r="F3761" s="46" t="str">
        <f>IF($D3761="","",RANK($E3761,$E$5:$E$9000,1)+COUNTIF($E$4:$E3760,$E3761))</f>
        <v/>
      </c>
      <c r="G3761" s="63" t="str">
        <f>IF(H3761="","",COUNTA($H$5:H3761))</f>
        <v/>
      </c>
      <c r="H3761" s="187"/>
      <c r="I3761" s="203"/>
      <c r="J3761" s="202"/>
      <c r="K3761" s="202"/>
      <c r="L3761" s="202"/>
      <c r="M3761" s="202"/>
      <c r="N3761" s="202"/>
      <c r="O3761" s="201"/>
      <c r="P3761" s="159"/>
      <c r="Q3761" s="206"/>
      <c r="R3761" s="50"/>
      <c r="S3761" s="51"/>
      <c r="T3761" s="51"/>
      <c r="U3761" s="52"/>
      <c r="V3761" s="52"/>
      <c r="W3761" s="52"/>
      <c r="X3761" s="53"/>
      <c r="Y3761" s="52"/>
      <c r="Z3761" s="54"/>
      <c r="AA3761" s="22"/>
      <c r="AB3761" s="22"/>
      <c r="AC3761" s="22"/>
      <c r="AD3761" s="22"/>
      <c r="AE3761" s="22"/>
      <c r="AF3761" s="22"/>
      <c r="AG3761" s="22"/>
    </row>
    <row r="3762" spans="1:33" s="11" customFormat="1" ht="26.1" customHeight="1">
      <c r="A3762" s="45" t="str">
        <f>IF(AND($H3762&gt;=مغادرين!$C$4,$H3762&lt;=مغادرين!$H$4,مغادرين!$B$1=IF(مغادرين!$B$1="","",$I3762),مغادرين!$B$2=IF(مغادرين!$B$2="","",$K3762),مغادرين!$B$3=IF(مغادرين!$B$3="","",$Q3762),مغادرين!$B$4=IF(مغادرين!$B$4="","",$R3762)),MAX($A$4:$A3761)+1,"")</f>
        <v/>
      </c>
      <c r="B3762" s="45" t="str">
        <f t="shared" si="116"/>
        <v/>
      </c>
      <c r="C3762" s="45" t="str">
        <f>IF($A3762="","",RANK($B3762,$B$5:$B$9000,1)+COUNTIF($B$4:$B3761,$B3762))</f>
        <v/>
      </c>
      <c r="D3762" s="46" t="str">
        <f>IF(AND($O3762&gt;=قادمين!$C$4,$O3762&lt;=قادمين!$H$4,قادمين!$B$1=IF(قادمين!$B$1="","",$I3762),قادمين!$B$2=IF(قادمين!$B$2="","",$K3762),قادمين!$B$3=IF(قادمين!$B$3="","",$Q3762),قادمين!$B$4=IF(قادمين!$B$4="","",$R3762)),MAX($D$4:$D3761)+1,"")</f>
        <v/>
      </c>
      <c r="E3762" s="46" t="str">
        <f t="shared" si="117"/>
        <v/>
      </c>
      <c r="F3762" s="46" t="str">
        <f>IF($D3762="","",RANK($E3762,$E$5:$E$9000,1)+COUNTIF($E$4:$E3761,$E3762))</f>
        <v/>
      </c>
      <c r="G3762" s="63" t="str">
        <f>IF(H3762="","",COUNTA($H$5:H3762))</f>
        <v/>
      </c>
      <c r="H3762" s="187"/>
      <c r="I3762" s="203"/>
      <c r="J3762" s="202"/>
      <c r="K3762" s="202"/>
      <c r="L3762" s="202"/>
      <c r="M3762" s="202"/>
      <c r="N3762" s="202"/>
      <c r="O3762" s="201"/>
      <c r="P3762" s="159"/>
      <c r="Q3762" s="206"/>
      <c r="R3762" s="50"/>
      <c r="S3762" s="51"/>
      <c r="T3762" s="51"/>
      <c r="U3762" s="52"/>
      <c r="V3762" s="52"/>
      <c r="W3762" s="52"/>
      <c r="X3762" s="53"/>
      <c r="Y3762" s="52"/>
      <c r="Z3762" s="54"/>
      <c r="AA3762" s="22"/>
      <c r="AB3762" s="22"/>
      <c r="AC3762" s="22"/>
      <c r="AD3762" s="22"/>
      <c r="AE3762" s="22"/>
      <c r="AF3762" s="22"/>
      <c r="AG3762" s="22"/>
    </row>
    <row r="3763" spans="1:33" s="11" customFormat="1" ht="26.1" customHeight="1">
      <c r="A3763" s="45" t="str">
        <f>IF(AND($H3763&gt;=مغادرين!$C$4,$H3763&lt;=مغادرين!$H$4,مغادرين!$B$1=IF(مغادرين!$B$1="","",$I3763),مغادرين!$B$2=IF(مغادرين!$B$2="","",$K3763),مغادرين!$B$3=IF(مغادرين!$B$3="","",$Q3763),مغادرين!$B$4=IF(مغادرين!$B$4="","",$R3763)),MAX($A$4:$A3762)+1,"")</f>
        <v/>
      </c>
      <c r="B3763" s="45" t="str">
        <f t="shared" si="116"/>
        <v/>
      </c>
      <c r="C3763" s="45" t="str">
        <f>IF($A3763="","",RANK($B3763,$B$5:$B$9000,1)+COUNTIF($B$4:$B3762,$B3763))</f>
        <v/>
      </c>
      <c r="D3763" s="46" t="str">
        <f>IF(AND($O3763&gt;=قادمين!$C$4,$O3763&lt;=قادمين!$H$4,قادمين!$B$1=IF(قادمين!$B$1="","",$I3763),قادمين!$B$2=IF(قادمين!$B$2="","",$K3763),قادمين!$B$3=IF(قادمين!$B$3="","",$Q3763),قادمين!$B$4=IF(قادمين!$B$4="","",$R3763)),MAX($D$4:$D3762)+1,"")</f>
        <v/>
      </c>
      <c r="E3763" s="46" t="str">
        <f t="shared" si="117"/>
        <v/>
      </c>
      <c r="F3763" s="46" t="str">
        <f>IF($D3763="","",RANK($E3763,$E$5:$E$9000,1)+COUNTIF($E$4:$E3762,$E3763))</f>
        <v/>
      </c>
      <c r="G3763" s="63" t="str">
        <f>IF(H3763="","",COUNTA($H$5:H3763))</f>
        <v/>
      </c>
      <c r="H3763" s="187"/>
      <c r="I3763" s="203"/>
      <c r="J3763" s="202"/>
      <c r="K3763" s="202"/>
      <c r="L3763" s="202"/>
      <c r="M3763" s="202"/>
      <c r="N3763" s="202"/>
      <c r="O3763" s="201"/>
      <c r="P3763" s="159"/>
      <c r="Q3763" s="206"/>
      <c r="R3763" s="50"/>
      <c r="S3763" s="51"/>
      <c r="T3763" s="51"/>
      <c r="U3763" s="52"/>
      <c r="V3763" s="52"/>
      <c r="W3763" s="52"/>
      <c r="X3763" s="53"/>
      <c r="Y3763" s="52"/>
      <c r="Z3763" s="54"/>
      <c r="AA3763" s="22"/>
      <c r="AB3763" s="22"/>
      <c r="AC3763" s="22"/>
      <c r="AD3763" s="22"/>
      <c r="AE3763" s="22"/>
      <c r="AF3763" s="22"/>
      <c r="AG3763" s="22"/>
    </row>
    <row r="3764" spans="1:33" s="11" customFormat="1" ht="26.1" customHeight="1">
      <c r="A3764" s="45" t="str">
        <f>IF(AND($H3764&gt;=مغادرين!$C$4,$H3764&lt;=مغادرين!$H$4,مغادرين!$B$1=IF(مغادرين!$B$1="","",$I3764),مغادرين!$B$2=IF(مغادرين!$B$2="","",$K3764),مغادرين!$B$3=IF(مغادرين!$B$3="","",$Q3764),مغادرين!$B$4=IF(مغادرين!$B$4="","",$R3764)),MAX($A$4:$A3763)+1,"")</f>
        <v/>
      </c>
      <c r="B3764" s="45" t="str">
        <f t="shared" si="116"/>
        <v/>
      </c>
      <c r="C3764" s="45" t="str">
        <f>IF($A3764="","",RANK($B3764,$B$5:$B$9000,1)+COUNTIF($B$4:$B3763,$B3764))</f>
        <v/>
      </c>
      <c r="D3764" s="46" t="str">
        <f>IF(AND($O3764&gt;=قادمين!$C$4,$O3764&lt;=قادمين!$H$4,قادمين!$B$1=IF(قادمين!$B$1="","",$I3764),قادمين!$B$2=IF(قادمين!$B$2="","",$K3764),قادمين!$B$3=IF(قادمين!$B$3="","",$Q3764),قادمين!$B$4=IF(قادمين!$B$4="","",$R3764)),MAX($D$4:$D3763)+1,"")</f>
        <v/>
      </c>
      <c r="E3764" s="46" t="str">
        <f t="shared" si="117"/>
        <v/>
      </c>
      <c r="F3764" s="46" t="str">
        <f>IF($D3764="","",RANK($E3764,$E$5:$E$9000,1)+COUNTIF($E$4:$E3763,$E3764))</f>
        <v/>
      </c>
      <c r="G3764" s="63" t="str">
        <f>IF(H3764="","",COUNTA($H$5:H3764))</f>
        <v/>
      </c>
      <c r="H3764" s="187"/>
      <c r="I3764" s="203"/>
      <c r="J3764" s="202"/>
      <c r="K3764" s="202"/>
      <c r="L3764" s="202"/>
      <c r="M3764" s="202"/>
      <c r="N3764" s="202"/>
      <c r="O3764" s="201"/>
      <c r="P3764" s="159"/>
      <c r="Q3764" s="206"/>
      <c r="R3764" s="50"/>
      <c r="S3764" s="51"/>
      <c r="T3764" s="51"/>
      <c r="U3764" s="52"/>
      <c r="V3764" s="52"/>
      <c r="W3764" s="52"/>
      <c r="X3764" s="53"/>
      <c r="Y3764" s="52"/>
      <c r="Z3764" s="54"/>
      <c r="AA3764" s="22"/>
      <c r="AB3764" s="22"/>
      <c r="AC3764" s="22"/>
      <c r="AD3764" s="22"/>
      <c r="AE3764" s="22"/>
      <c r="AF3764" s="22"/>
      <c r="AG3764" s="22"/>
    </row>
    <row r="3765" spans="1:33" s="11" customFormat="1" ht="26.1" customHeight="1">
      <c r="A3765" s="45" t="str">
        <f>IF(AND($H3765&gt;=مغادرين!$C$4,$H3765&lt;=مغادرين!$H$4,مغادرين!$B$1=IF(مغادرين!$B$1="","",$I3765),مغادرين!$B$2=IF(مغادرين!$B$2="","",$K3765),مغادرين!$B$3=IF(مغادرين!$B$3="","",$Q3765),مغادرين!$B$4=IF(مغادرين!$B$4="","",$R3765)),MAX($A$4:$A3764)+1,"")</f>
        <v/>
      </c>
      <c r="B3765" s="45" t="str">
        <f t="shared" si="116"/>
        <v/>
      </c>
      <c r="C3765" s="45" t="str">
        <f>IF($A3765="","",RANK($B3765,$B$5:$B$9000,1)+COUNTIF($B$4:$B3764,$B3765))</f>
        <v/>
      </c>
      <c r="D3765" s="46" t="str">
        <f>IF(AND($O3765&gt;=قادمين!$C$4,$O3765&lt;=قادمين!$H$4,قادمين!$B$1=IF(قادمين!$B$1="","",$I3765),قادمين!$B$2=IF(قادمين!$B$2="","",$K3765),قادمين!$B$3=IF(قادمين!$B$3="","",$Q3765),قادمين!$B$4=IF(قادمين!$B$4="","",$R3765)),MAX($D$4:$D3764)+1,"")</f>
        <v/>
      </c>
      <c r="E3765" s="46" t="str">
        <f t="shared" si="117"/>
        <v/>
      </c>
      <c r="F3765" s="46" t="str">
        <f>IF($D3765="","",RANK($E3765,$E$5:$E$9000,1)+COUNTIF($E$4:$E3764,$E3765))</f>
        <v/>
      </c>
      <c r="G3765" s="63" t="str">
        <f>IF(H3765="","",COUNTA($H$5:H3765))</f>
        <v/>
      </c>
      <c r="H3765" s="187"/>
      <c r="I3765" s="203"/>
      <c r="J3765" s="202"/>
      <c r="K3765" s="202"/>
      <c r="L3765" s="202"/>
      <c r="M3765" s="202"/>
      <c r="N3765" s="202"/>
      <c r="O3765" s="201"/>
      <c r="P3765" s="159"/>
      <c r="Q3765" s="206"/>
      <c r="R3765" s="50"/>
      <c r="S3765" s="51"/>
      <c r="T3765" s="51"/>
      <c r="U3765" s="52"/>
      <c r="V3765" s="52"/>
      <c r="W3765" s="52"/>
      <c r="X3765" s="53"/>
      <c r="Y3765" s="52"/>
      <c r="Z3765" s="54"/>
      <c r="AA3765" s="22"/>
      <c r="AB3765" s="22"/>
      <c r="AC3765" s="22"/>
      <c r="AD3765" s="22"/>
      <c r="AE3765" s="22"/>
      <c r="AF3765" s="22"/>
      <c r="AG3765" s="22"/>
    </row>
    <row r="3766" spans="1:33" s="11" customFormat="1" ht="26.1" customHeight="1">
      <c r="A3766" s="45" t="str">
        <f>IF(AND($H3766&gt;=مغادرين!$C$4,$H3766&lt;=مغادرين!$H$4,مغادرين!$B$1=IF(مغادرين!$B$1="","",$I3766),مغادرين!$B$2=IF(مغادرين!$B$2="","",$K3766),مغادرين!$B$3=IF(مغادرين!$B$3="","",$Q3766),مغادرين!$B$4=IF(مغادرين!$B$4="","",$R3766)),MAX($A$4:$A3765)+1,"")</f>
        <v/>
      </c>
      <c r="B3766" s="45" t="str">
        <f t="shared" si="116"/>
        <v/>
      </c>
      <c r="C3766" s="45" t="str">
        <f>IF($A3766="","",RANK($B3766,$B$5:$B$9000,1)+COUNTIF($B$4:$B3765,$B3766))</f>
        <v/>
      </c>
      <c r="D3766" s="46" t="str">
        <f>IF(AND($O3766&gt;=قادمين!$C$4,$O3766&lt;=قادمين!$H$4,قادمين!$B$1=IF(قادمين!$B$1="","",$I3766),قادمين!$B$2=IF(قادمين!$B$2="","",$K3766),قادمين!$B$3=IF(قادمين!$B$3="","",$Q3766),قادمين!$B$4=IF(قادمين!$B$4="","",$R3766)),MAX($D$4:$D3765)+1,"")</f>
        <v/>
      </c>
      <c r="E3766" s="46" t="str">
        <f t="shared" si="117"/>
        <v/>
      </c>
      <c r="F3766" s="46" t="str">
        <f>IF($D3766="","",RANK($E3766,$E$5:$E$9000,1)+COUNTIF($E$4:$E3765,$E3766))</f>
        <v/>
      </c>
      <c r="G3766" s="63" t="str">
        <f>IF(H3766="","",COUNTA($H$5:H3766))</f>
        <v/>
      </c>
      <c r="H3766" s="187"/>
      <c r="I3766" s="203"/>
      <c r="J3766" s="202"/>
      <c r="K3766" s="202"/>
      <c r="L3766" s="202"/>
      <c r="M3766" s="202"/>
      <c r="N3766" s="202"/>
      <c r="O3766" s="201"/>
      <c r="P3766" s="159"/>
      <c r="Q3766" s="206"/>
      <c r="R3766" s="50"/>
      <c r="S3766" s="51"/>
      <c r="T3766" s="51"/>
      <c r="U3766" s="52"/>
      <c r="V3766" s="52"/>
      <c r="W3766" s="52"/>
      <c r="X3766" s="53"/>
      <c r="Y3766" s="52"/>
      <c r="Z3766" s="54"/>
      <c r="AA3766" s="22"/>
      <c r="AB3766" s="22"/>
      <c r="AC3766" s="22"/>
      <c r="AD3766" s="22"/>
      <c r="AE3766" s="22"/>
      <c r="AF3766" s="22"/>
      <c r="AG3766" s="22"/>
    </row>
    <row r="3767" spans="1:33" s="11" customFormat="1" ht="26.1" customHeight="1">
      <c r="A3767" s="45" t="str">
        <f>IF(AND($H3767&gt;=مغادرين!$C$4,$H3767&lt;=مغادرين!$H$4,مغادرين!$B$1=IF(مغادرين!$B$1="","",$I3767),مغادرين!$B$2=IF(مغادرين!$B$2="","",$K3767),مغادرين!$B$3=IF(مغادرين!$B$3="","",$Q3767),مغادرين!$B$4=IF(مغادرين!$B$4="","",$R3767)),MAX($A$4:$A3766)+1,"")</f>
        <v/>
      </c>
      <c r="B3767" s="45" t="str">
        <f t="shared" si="116"/>
        <v/>
      </c>
      <c r="C3767" s="45" t="str">
        <f>IF($A3767="","",RANK($B3767,$B$5:$B$9000,1)+COUNTIF($B$4:$B3766,$B3767))</f>
        <v/>
      </c>
      <c r="D3767" s="46" t="str">
        <f>IF(AND($O3767&gt;=قادمين!$C$4,$O3767&lt;=قادمين!$H$4,قادمين!$B$1=IF(قادمين!$B$1="","",$I3767),قادمين!$B$2=IF(قادمين!$B$2="","",$K3767),قادمين!$B$3=IF(قادمين!$B$3="","",$Q3767),قادمين!$B$4=IF(قادمين!$B$4="","",$R3767)),MAX($D$4:$D3766)+1,"")</f>
        <v/>
      </c>
      <c r="E3767" s="46" t="str">
        <f t="shared" si="117"/>
        <v/>
      </c>
      <c r="F3767" s="46" t="str">
        <f>IF($D3767="","",RANK($E3767,$E$5:$E$9000,1)+COUNTIF($E$4:$E3766,$E3767))</f>
        <v/>
      </c>
      <c r="G3767" s="63" t="str">
        <f>IF(H3767="","",COUNTA($H$5:H3767))</f>
        <v/>
      </c>
      <c r="H3767" s="187"/>
      <c r="I3767" s="203"/>
      <c r="J3767" s="202"/>
      <c r="K3767" s="202"/>
      <c r="L3767" s="202"/>
      <c r="M3767" s="202"/>
      <c r="N3767" s="202"/>
      <c r="O3767" s="201"/>
      <c r="P3767" s="159"/>
      <c r="Q3767" s="206"/>
      <c r="R3767" s="50"/>
      <c r="S3767" s="51"/>
      <c r="T3767" s="51"/>
      <c r="U3767" s="52"/>
      <c r="V3767" s="52"/>
      <c r="W3767" s="52"/>
      <c r="X3767" s="53"/>
      <c r="Y3767" s="52"/>
      <c r="Z3767" s="54"/>
      <c r="AA3767" s="22"/>
      <c r="AB3767" s="22"/>
      <c r="AC3767" s="22"/>
      <c r="AD3767" s="22"/>
      <c r="AE3767" s="22"/>
      <c r="AF3767" s="22"/>
      <c r="AG3767" s="22"/>
    </row>
    <row r="3768" spans="1:33" s="11" customFormat="1" ht="26.1" customHeight="1">
      <c r="A3768" s="45" t="str">
        <f>IF(AND($H3768&gt;=مغادرين!$C$4,$H3768&lt;=مغادرين!$H$4,مغادرين!$B$1=IF(مغادرين!$B$1="","",$I3768),مغادرين!$B$2=IF(مغادرين!$B$2="","",$K3768),مغادرين!$B$3=IF(مغادرين!$B$3="","",$Q3768),مغادرين!$B$4=IF(مغادرين!$B$4="","",$R3768)),MAX($A$4:$A3767)+1,"")</f>
        <v/>
      </c>
      <c r="B3768" s="45" t="str">
        <f t="shared" si="116"/>
        <v/>
      </c>
      <c r="C3768" s="45" t="str">
        <f>IF($A3768="","",RANK($B3768,$B$5:$B$9000,1)+COUNTIF($B$4:$B3767,$B3768))</f>
        <v/>
      </c>
      <c r="D3768" s="46" t="str">
        <f>IF(AND($O3768&gt;=قادمين!$C$4,$O3768&lt;=قادمين!$H$4,قادمين!$B$1=IF(قادمين!$B$1="","",$I3768),قادمين!$B$2=IF(قادمين!$B$2="","",$K3768),قادمين!$B$3=IF(قادمين!$B$3="","",$Q3768),قادمين!$B$4=IF(قادمين!$B$4="","",$R3768)),MAX($D$4:$D3767)+1,"")</f>
        <v/>
      </c>
      <c r="E3768" s="46" t="str">
        <f t="shared" si="117"/>
        <v/>
      </c>
      <c r="F3768" s="46" t="str">
        <f>IF($D3768="","",RANK($E3768,$E$5:$E$9000,1)+COUNTIF($E$4:$E3767,$E3768))</f>
        <v/>
      </c>
      <c r="G3768" s="63" t="str">
        <f>IF(H3768="","",COUNTA($H$5:H3768))</f>
        <v/>
      </c>
      <c r="H3768" s="187"/>
      <c r="I3768" s="203"/>
      <c r="J3768" s="202"/>
      <c r="K3768" s="202"/>
      <c r="L3768" s="202"/>
      <c r="M3768" s="202"/>
      <c r="N3768" s="202"/>
      <c r="O3768" s="201"/>
      <c r="P3768" s="159"/>
      <c r="Q3768" s="206"/>
      <c r="R3768" s="50"/>
      <c r="S3768" s="51"/>
      <c r="T3768" s="51"/>
      <c r="U3768" s="52"/>
      <c r="V3768" s="52"/>
      <c r="W3768" s="52"/>
      <c r="X3768" s="53"/>
      <c r="Y3768" s="52"/>
      <c r="Z3768" s="54"/>
      <c r="AA3768" s="22"/>
      <c r="AB3768" s="22"/>
      <c r="AC3768" s="22"/>
      <c r="AD3768" s="22"/>
      <c r="AE3768" s="22"/>
      <c r="AF3768" s="22"/>
      <c r="AG3768" s="22"/>
    </row>
    <row r="3769" spans="1:33" s="11" customFormat="1" ht="26.1" customHeight="1">
      <c r="A3769" s="45" t="str">
        <f>IF(AND($H3769&gt;=مغادرين!$C$4,$H3769&lt;=مغادرين!$H$4,مغادرين!$B$1=IF(مغادرين!$B$1="","",$I3769),مغادرين!$B$2=IF(مغادرين!$B$2="","",$K3769),مغادرين!$B$3=IF(مغادرين!$B$3="","",$Q3769),مغادرين!$B$4=IF(مغادرين!$B$4="","",$R3769)),MAX($A$4:$A3768)+1,"")</f>
        <v/>
      </c>
      <c r="B3769" s="45" t="str">
        <f t="shared" si="116"/>
        <v/>
      </c>
      <c r="C3769" s="45" t="str">
        <f>IF($A3769="","",RANK($B3769,$B$5:$B$9000,1)+COUNTIF($B$4:$B3768,$B3769))</f>
        <v/>
      </c>
      <c r="D3769" s="46" t="str">
        <f>IF(AND($O3769&gt;=قادمين!$C$4,$O3769&lt;=قادمين!$H$4,قادمين!$B$1=IF(قادمين!$B$1="","",$I3769),قادمين!$B$2=IF(قادمين!$B$2="","",$K3769),قادمين!$B$3=IF(قادمين!$B$3="","",$Q3769),قادمين!$B$4=IF(قادمين!$B$4="","",$R3769)),MAX($D$4:$D3768)+1,"")</f>
        <v/>
      </c>
      <c r="E3769" s="46" t="str">
        <f t="shared" si="117"/>
        <v/>
      </c>
      <c r="F3769" s="46" t="str">
        <f>IF($D3769="","",RANK($E3769,$E$5:$E$9000,1)+COUNTIF($E$4:$E3768,$E3769))</f>
        <v/>
      </c>
      <c r="G3769" s="63" t="str">
        <f>IF(H3769="","",COUNTA($H$5:H3769))</f>
        <v/>
      </c>
      <c r="H3769" s="187"/>
      <c r="I3769" s="203"/>
      <c r="J3769" s="202"/>
      <c r="K3769" s="202"/>
      <c r="L3769" s="202"/>
      <c r="M3769" s="202"/>
      <c r="N3769" s="202"/>
      <c r="O3769" s="201"/>
      <c r="P3769" s="159"/>
      <c r="Q3769" s="206"/>
      <c r="R3769" s="50"/>
      <c r="S3769" s="51"/>
      <c r="T3769" s="51"/>
      <c r="U3769" s="52"/>
      <c r="V3769" s="52"/>
      <c r="W3769" s="52"/>
      <c r="X3769" s="53"/>
      <c r="Y3769" s="52"/>
      <c r="Z3769" s="54"/>
      <c r="AA3769" s="22"/>
      <c r="AB3769" s="22"/>
      <c r="AC3769" s="22"/>
      <c r="AD3769" s="22"/>
      <c r="AE3769" s="22"/>
      <c r="AF3769" s="22"/>
      <c r="AG3769" s="22"/>
    </row>
    <row r="3770" spans="1:33" s="11" customFormat="1" ht="26.1" customHeight="1">
      <c r="A3770" s="45" t="str">
        <f>IF(AND($H3770&gt;=مغادرين!$C$4,$H3770&lt;=مغادرين!$H$4,مغادرين!$B$1=IF(مغادرين!$B$1="","",$I3770),مغادرين!$B$2=IF(مغادرين!$B$2="","",$K3770),مغادرين!$B$3=IF(مغادرين!$B$3="","",$Q3770),مغادرين!$B$4=IF(مغادرين!$B$4="","",$R3770)),MAX($A$4:$A3769)+1,"")</f>
        <v/>
      </c>
      <c r="B3770" s="45" t="str">
        <f t="shared" si="116"/>
        <v/>
      </c>
      <c r="C3770" s="45" t="str">
        <f>IF($A3770="","",RANK($B3770,$B$5:$B$9000,1)+COUNTIF($B$4:$B3769,$B3770))</f>
        <v/>
      </c>
      <c r="D3770" s="46" t="str">
        <f>IF(AND($O3770&gt;=قادمين!$C$4,$O3770&lt;=قادمين!$H$4,قادمين!$B$1=IF(قادمين!$B$1="","",$I3770),قادمين!$B$2=IF(قادمين!$B$2="","",$K3770),قادمين!$B$3=IF(قادمين!$B$3="","",$Q3770),قادمين!$B$4=IF(قادمين!$B$4="","",$R3770)),MAX($D$4:$D3769)+1,"")</f>
        <v/>
      </c>
      <c r="E3770" s="46" t="str">
        <f t="shared" si="117"/>
        <v/>
      </c>
      <c r="F3770" s="46" t="str">
        <f>IF($D3770="","",RANK($E3770,$E$5:$E$9000,1)+COUNTIF($E$4:$E3769,$E3770))</f>
        <v/>
      </c>
      <c r="G3770" s="63" t="str">
        <f>IF(H3770="","",COUNTA($H$5:H3770))</f>
        <v/>
      </c>
      <c r="H3770" s="187"/>
      <c r="I3770" s="203"/>
      <c r="J3770" s="202"/>
      <c r="K3770" s="202"/>
      <c r="L3770" s="202"/>
      <c r="M3770" s="202"/>
      <c r="N3770" s="202"/>
      <c r="O3770" s="201"/>
      <c r="P3770" s="159"/>
      <c r="Q3770" s="206"/>
      <c r="R3770" s="50"/>
      <c r="S3770" s="51"/>
      <c r="T3770" s="51"/>
      <c r="U3770" s="52"/>
      <c r="V3770" s="52"/>
      <c r="W3770" s="52"/>
      <c r="X3770" s="53"/>
      <c r="Y3770" s="52"/>
      <c r="Z3770" s="54"/>
      <c r="AA3770" s="22"/>
      <c r="AB3770" s="22"/>
      <c r="AC3770" s="22"/>
      <c r="AD3770" s="22"/>
      <c r="AE3770" s="22"/>
      <c r="AF3770" s="22"/>
      <c r="AG3770" s="22"/>
    </row>
    <row r="3771" spans="1:33" s="11" customFormat="1" ht="26.1" customHeight="1">
      <c r="A3771" s="45" t="str">
        <f>IF(AND($H3771&gt;=مغادرين!$C$4,$H3771&lt;=مغادرين!$H$4,مغادرين!$B$1=IF(مغادرين!$B$1="","",$I3771),مغادرين!$B$2=IF(مغادرين!$B$2="","",$K3771),مغادرين!$B$3=IF(مغادرين!$B$3="","",$Q3771),مغادرين!$B$4=IF(مغادرين!$B$4="","",$R3771)),MAX($A$4:$A3770)+1,"")</f>
        <v/>
      </c>
      <c r="B3771" s="45" t="str">
        <f t="shared" si="116"/>
        <v/>
      </c>
      <c r="C3771" s="45" t="str">
        <f>IF($A3771="","",RANK($B3771,$B$5:$B$9000,1)+COUNTIF($B$4:$B3770,$B3771))</f>
        <v/>
      </c>
      <c r="D3771" s="46" t="str">
        <f>IF(AND($O3771&gt;=قادمين!$C$4,$O3771&lt;=قادمين!$H$4,قادمين!$B$1=IF(قادمين!$B$1="","",$I3771),قادمين!$B$2=IF(قادمين!$B$2="","",$K3771),قادمين!$B$3=IF(قادمين!$B$3="","",$Q3771),قادمين!$B$4=IF(قادمين!$B$4="","",$R3771)),MAX($D$4:$D3770)+1,"")</f>
        <v/>
      </c>
      <c r="E3771" s="46" t="str">
        <f t="shared" si="117"/>
        <v/>
      </c>
      <c r="F3771" s="46" t="str">
        <f>IF($D3771="","",RANK($E3771,$E$5:$E$9000,1)+COUNTIF($E$4:$E3770,$E3771))</f>
        <v/>
      </c>
      <c r="G3771" s="63" t="str">
        <f>IF(H3771="","",COUNTA($H$5:H3771))</f>
        <v/>
      </c>
      <c r="H3771" s="187"/>
      <c r="I3771" s="203"/>
      <c r="J3771" s="202"/>
      <c r="K3771" s="202"/>
      <c r="L3771" s="202"/>
      <c r="M3771" s="202"/>
      <c r="N3771" s="202"/>
      <c r="O3771" s="201"/>
      <c r="P3771" s="159"/>
      <c r="Q3771" s="206"/>
      <c r="R3771" s="50"/>
      <c r="S3771" s="51"/>
      <c r="T3771" s="51"/>
      <c r="U3771" s="52"/>
      <c r="V3771" s="52"/>
      <c r="W3771" s="52"/>
      <c r="X3771" s="53"/>
      <c r="Y3771" s="52"/>
      <c r="Z3771" s="54"/>
      <c r="AA3771" s="22"/>
      <c r="AB3771" s="22"/>
      <c r="AC3771" s="22"/>
      <c r="AD3771" s="22"/>
      <c r="AE3771" s="22"/>
      <c r="AF3771" s="22"/>
      <c r="AG3771" s="22"/>
    </row>
    <row r="3772" spans="1:33" s="11" customFormat="1" ht="26.1" customHeight="1">
      <c r="A3772" s="45" t="str">
        <f>IF(AND($H3772&gt;=مغادرين!$C$4,$H3772&lt;=مغادرين!$H$4,مغادرين!$B$1=IF(مغادرين!$B$1="","",$I3772),مغادرين!$B$2=IF(مغادرين!$B$2="","",$K3772),مغادرين!$B$3=IF(مغادرين!$B$3="","",$Q3772),مغادرين!$B$4=IF(مغادرين!$B$4="","",$R3772)),MAX($A$4:$A3771)+1,"")</f>
        <v/>
      </c>
      <c r="B3772" s="45" t="str">
        <f t="shared" si="116"/>
        <v/>
      </c>
      <c r="C3772" s="45" t="str">
        <f>IF($A3772="","",RANK($B3772,$B$5:$B$9000,1)+COUNTIF($B$4:$B3771,$B3772))</f>
        <v/>
      </c>
      <c r="D3772" s="46" t="str">
        <f>IF(AND($O3772&gt;=قادمين!$C$4,$O3772&lt;=قادمين!$H$4,قادمين!$B$1=IF(قادمين!$B$1="","",$I3772),قادمين!$B$2=IF(قادمين!$B$2="","",$K3772),قادمين!$B$3=IF(قادمين!$B$3="","",$Q3772),قادمين!$B$4=IF(قادمين!$B$4="","",$R3772)),MAX($D$4:$D3771)+1,"")</f>
        <v/>
      </c>
      <c r="E3772" s="46" t="str">
        <f t="shared" si="117"/>
        <v/>
      </c>
      <c r="F3772" s="46" t="str">
        <f>IF($D3772="","",RANK($E3772,$E$5:$E$9000,1)+COUNTIF($E$4:$E3771,$E3772))</f>
        <v/>
      </c>
      <c r="G3772" s="63" t="str">
        <f>IF(H3772="","",COUNTA($H$5:H3772))</f>
        <v/>
      </c>
      <c r="H3772" s="187"/>
      <c r="I3772" s="203"/>
      <c r="J3772" s="202"/>
      <c r="K3772" s="202"/>
      <c r="L3772" s="202"/>
      <c r="M3772" s="202"/>
      <c r="N3772" s="202"/>
      <c r="O3772" s="201"/>
      <c r="P3772" s="159"/>
      <c r="Q3772" s="206"/>
      <c r="R3772" s="50"/>
      <c r="S3772" s="51"/>
      <c r="T3772" s="51"/>
      <c r="U3772" s="52"/>
      <c r="V3772" s="52"/>
      <c r="W3772" s="52"/>
      <c r="X3772" s="53"/>
      <c r="Y3772" s="52"/>
      <c r="Z3772" s="54"/>
      <c r="AA3772" s="22"/>
      <c r="AB3772" s="22"/>
      <c r="AC3772" s="22"/>
      <c r="AD3772" s="22"/>
      <c r="AE3772" s="22"/>
      <c r="AF3772" s="22"/>
      <c r="AG3772" s="22"/>
    </row>
    <row r="3773" spans="1:33" s="11" customFormat="1" ht="26.1" customHeight="1">
      <c r="A3773" s="45" t="str">
        <f>IF(AND($H3773&gt;=مغادرين!$C$4,$H3773&lt;=مغادرين!$H$4,مغادرين!$B$1=IF(مغادرين!$B$1="","",$I3773),مغادرين!$B$2=IF(مغادرين!$B$2="","",$K3773),مغادرين!$B$3=IF(مغادرين!$B$3="","",$Q3773),مغادرين!$B$4=IF(مغادرين!$B$4="","",$R3773)),MAX($A$4:$A3772)+1,"")</f>
        <v/>
      </c>
      <c r="B3773" s="45" t="str">
        <f t="shared" si="116"/>
        <v/>
      </c>
      <c r="C3773" s="45" t="str">
        <f>IF($A3773="","",RANK($B3773,$B$5:$B$9000,1)+COUNTIF($B$4:$B3772,$B3773))</f>
        <v/>
      </c>
      <c r="D3773" s="46" t="str">
        <f>IF(AND($O3773&gt;=قادمين!$C$4,$O3773&lt;=قادمين!$H$4,قادمين!$B$1=IF(قادمين!$B$1="","",$I3773),قادمين!$B$2=IF(قادمين!$B$2="","",$K3773),قادمين!$B$3=IF(قادمين!$B$3="","",$Q3773),قادمين!$B$4=IF(قادمين!$B$4="","",$R3773)),MAX($D$4:$D3772)+1,"")</f>
        <v/>
      </c>
      <c r="E3773" s="46" t="str">
        <f t="shared" si="117"/>
        <v/>
      </c>
      <c r="F3773" s="46" t="str">
        <f>IF($D3773="","",RANK($E3773,$E$5:$E$9000,1)+COUNTIF($E$4:$E3772,$E3773))</f>
        <v/>
      </c>
      <c r="G3773" s="63" t="str">
        <f>IF(H3773="","",COUNTA($H$5:H3773))</f>
        <v/>
      </c>
      <c r="H3773" s="187"/>
      <c r="I3773" s="203"/>
      <c r="J3773" s="202"/>
      <c r="K3773" s="202"/>
      <c r="L3773" s="202"/>
      <c r="M3773" s="202"/>
      <c r="N3773" s="202"/>
      <c r="O3773" s="201"/>
      <c r="P3773" s="159"/>
      <c r="Q3773" s="206"/>
      <c r="R3773" s="50"/>
      <c r="S3773" s="51"/>
      <c r="T3773" s="51"/>
      <c r="U3773" s="52"/>
      <c r="V3773" s="52"/>
      <c r="W3773" s="52"/>
      <c r="X3773" s="53"/>
      <c r="Y3773" s="52"/>
      <c r="Z3773" s="54"/>
      <c r="AA3773" s="22"/>
      <c r="AB3773" s="22"/>
      <c r="AC3773" s="22"/>
      <c r="AD3773" s="22"/>
      <c r="AE3773" s="22"/>
      <c r="AF3773" s="22"/>
      <c r="AG3773" s="22"/>
    </row>
    <row r="3774" spans="1:33" s="11" customFormat="1" ht="26.1" customHeight="1">
      <c r="A3774" s="45" t="str">
        <f>IF(AND($H3774&gt;=مغادرين!$C$4,$H3774&lt;=مغادرين!$H$4,مغادرين!$B$1=IF(مغادرين!$B$1="","",$I3774),مغادرين!$B$2=IF(مغادرين!$B$2="","",$K3774),مغادرين!$B$3=IF(مغادرين!$B$3="","",$Q3774),مغادرين!$B$4=IF(مغادرين!$B$4="","",$R3774)),MAX($A$4:$A3773)+1,"")</f>
        <v/>
      </c>
      <c r="B3774" s="45" t="str">
        <f t="shared" si="116"/>
        <v/>
      </c>
      <c r="C3774" s="45" t="str">
        <f>IF($A3774="","",RANK($B3774,$B$5:$B$9000,1)+COUNTIF($B$4:$B3773,$B3774))</f>
        <v/>
      </c>
      <c r="D3774" s="46" t="str">
        <f>IF(AND($O3774&gt;=قادمين!$C$4,$O3774&lt;=قادمين!$H$4,قادمين!$B$1=IF(قادمين!$B$1="","",$I3774),قادمين!$B$2=IF(قادمين!$B$2="","",$K3774),قادمين!$B$3=IF(قادمين!$B$3="","",$Q3774),قادمين!$B$4=IF(قادمين!$B$4="","",$R3774)),MAX($D$4:$D3773)+1,"")</f>
        <v/>
      </c>
      <c r="E3774" s="46" t="str">
        <f t="shared" si="117"/>
        <v/>
      </c>
      <c r="F3774" s="46" t="str">
        <f>IF($D3774="","",RANK($E3774,$E$5:$E$9000,1)+COUNTIF($E$4:$E3773,$E3774))</f>
        <v/>
      </c>
      <c r="G3774" s="63" t="str">
        <f>IF(H3774="","",COUNTA($H$5:H3774))</f>
        <v/>
      </c>
      <c r="H3774" s="187"/>
      <c r="I3774" s="203"/>
      <c r="J3774" s="202"/>
      <c r="K3774" s="202"/>
      <c r="L3774" s="202"/>
      <c r="M3774" s="202"/>
      <c r="N3774" s="202"/>
      <c r="O3774" s="201"/>
      <c r="P3774" s="159"/>
      <c r="Q3774" s="206"/>
      <c r="R3774" s="50"/>
      <c r="S3774" s="51"/>
      <c r="T3774" s="51"/>
      <c r="U3774" s="52"/>
      <c r="V3774" s="52"/>
      <c r="W3774" s="52"/>
      <c r="X3774" s="53"/>
      <c r="Y3774" s="52"/>
      <c r="Z3774" s="54"/>
      <c r="AA3774" s="22"/>
      <c r="AB3774" s="22"/>
      <c r="AC3774" s="22"/>
      <c r="AD3774" s="22"/>
      <c r="AE3774" s="22"/>
      <c r="AF3774" s="22"/>
      <c r="AG3774" s="22"/>
    </row>
    <row r="3775" spans="1:33" s="11" customFormat="1" ht="26.1" customHeight="1">
      <c r="A3775" s="45" t="str">
        <f>IF(AND($H3775&gt;=مغادرين!$C$4,$H3775&lt;=مغادرين!$H$4,مغادرين!$B$1=IF(مغادرين!$B$1="","",$I3775),مغادرين!$B$2=IF(مغادرين!$B$2="","",$K3775),مغادرين!$B$3=IF(مغادرين!$B$3="","",$Q3775),مغادرين!$B$4=IF(مغادرين!$B$4="","",$R3775)),MAX($A$4:$A3774)+1,"")</f>
        <v/>
      </c>
      <c r="B3775" s="45" t="str">
        <f t="shared" si="116"/>
        <v/>
      </c>
      <c r="C3775" s="45" t="str">
        <f>IF($A3775="","",RANK($B3775,$B$5:$B$9000,1)+COUNTIF($B$4:$B3774,$B3775))</f>
        <v/>
      </c>
      <c r="D3775" s="46" t="str">
        <f>IF(AND($O3775&gt;=قادمين!$C$4,$O3775&lt;=قادمين!$H$4,قادمين!$B$1=IF(قادمين!$B$1="","",$I3775),قادمين!$B$2=IF(قادمين!$B$2="","",$K3775),قادمين!$B$3=IF(قادمين!$B$3="","",$Q3775),قادمين!$B$4=IF(قادمين!$B$4="","",$R3775)),MAX($D$4:$D3774)+1,"")</f>
        <v/>
      </c>
      <c r="E3775" s="46" t="str">
        <f t="shared" si="117"/>
        <v/>
      </c>
      <c r="F3775" s="46" t="str">
        <f>IF($D3775="","",RANK($E3775,$E$5:$E$9000,1)+COUNTIF($E$4:$E3774,$E3775))</f>
        <v/>
      </c>
      <c r="G3775" s="63" t="str">
        <f>IF(H3775="","",COUNTA($H$5:H3775))</f>
        <v/>
      </c>
      <c r="H3775" s="187"/>
      <c r="I3775" s="203"/>
      <c r="J3775" s="202"/>
      <c r="K3775" s="202"/>
      <c r="L3775" s="202"/>
      <c r="M3775" s="202"/>
      <c r="N3775" s="202"/>
      <c r="O3775" s="201"/>
      <c r="P3775" s="159"/>
      <c r="Q3775" s="206"/>
      <c r="R3775" s="50"/>
      <c r="S3775" s="51"/>
      <c r="T3775" s="51"/>
      <c r="U3775" s="52"/>
      <c r="V3775" s="52"/>
      <c r="W3775" s="52"/>
      <c r="X3775" s="53"/>
      <c r="Y3775" s="52"/>
      <c r="Z3775" s="54"/>
      <c r="AA3775" s="22"/>
      <c r="AB3775" s="22"/>
      <c r="AC3775" s="22"/>
      <c r="AD3775" s="22"/>
      <c r="AE3775" s="22"/>
      <c r="AF3775" s="22"/>
      <c r="AG3775" s="22"/>
    </row>
    <row r="3776" spans="1:33" s="11" customFormat="1" ht="26.1" customHeight="1">
      <c r="A3776" s="45" t="str">
        <f>IF(AND($H3776&gt;=مغادرين!$C$4,$H3776&lt;=مغادرين!$H$4,مغادرين!$B$1=IF(مغادرين!$B$1="","",$I3776),مغادرين!$B$2=IF(مغادرين!$B$2="","",$K3776),مغادرين!$B$3=IF(مغادرين!$B$3="","",$Q3776),مغادرين!$B$4=IF(مغادرين!$B$4="","",$R3776)),MAX($A$4:$A3775)+1,"")</f>
        <v/>
      </c>
      <c r="B3776" s="45" t="str">
        <f t="shared" si="116"/>
        <v/>
      </c>
      <c r="C3776" s="45" t="str">
        <f>IF($A3776="","",RANK($B3776,$B$5:$B$9000,1)+COUNTIF($B$4:$B3775,$B3776))</f>
        <v/>
      </c>
      <c r="D3776" s="46" t="str">
        <f>IF(AND($O3776&gt;=قادمين!$C$4,$O3776&lt;=قادمين!$H$4,قادمين!$B$1=IF(قادمين!$B$1="","",$I3776),قادمين!$B$2=IF(قادمين!$B$2="","",$K3776),قادمين!$B$3=IF(قادمين!$B$3="","",$Q3776),قادمين!$B$4=IF(قادمين!$B$4="","",$R3776)),MAX($D$4:$D3775)+1,"")</f>
        <v/>
      </c>
      <c r="E3776" s="46" t="str">
        <f t="shared" si="117"/>
        <v/>
      </c>
      <c r="F3776" s="46" t="str">
        <f>IF($D3776="","",RANK($E3776,$E$5:$E$9000,1)+COUNTIF($E$4:$E3775,$E3776))</f>
        <v/>
      </c>
      <c r="G3776" s="63" t="str">
        <f>IF(H3776="","",COUNTA($H$5:H3776))</f>
        <v/>
      </c>
      <c r="H3776" s="187"/>
      <c r="I3776" s="203"/>
      <c r="J3776" s="202"/>
      <c r="K3776" s="202"/>
      <c r="L3776" s="202"/>
      <c r="M3776" s="202"/>
      <c r="N3776" s="202"/>
      <c r="O3776" s="201"/>
      <c r="P3776" s="159"/>
      <c r="Q3776" s="206"/>
      <c r="R3776" s="50"/>
      <c r="S3776" s="51"/>
      <c r="T3776" s="51"/>
      <c r="U3776" s="52"/>
      <c r="V3776" s="52"/>
      <c r="W3776" s="52"/>
      <c r="X3776" s="53"/>
      <c r="Y3776" s="52"/>
      <c r="Z3776" s="54"/>
      <c r="AA3776" s="22"/>
      <c r="AB3776" s="22"/>
      <c r="AC3776" s="22"/>
      <c r="AD3776" s="22"/>
      <c r="AE3776" s="22"/>
      <c r="AF3776" s="22"/>
      <c r="AG3776" s="22"/>
    </row>
    <row r="3777" spans="1:33" s="11" customFormat="1" ht="26.1" customHeight="1">
      <c r="A3777" s="45" t="str">
        <f>IF(AND($H3777&gt;=مغادرين!$C$4,$H3777&lt;=مغادرين!$H$4,مغادرين!$B$1=IF(مغادرين!$B$1="","",$I3777),مغادرين!$B$2=IF(مغادرين!$B$2="","",$K3777),مغادرين!$B$3=IF(مغادرين!$B$3="","",$Q3777),مغادرين!$B$4=IF(مغادرين!$B$4="","",$R3777)),MAX($A$4:$A3776)+1,"")</f>
        <v/>
      </c>
      <c r="B3777" s="45" t="str">
        <f t="shared" si="116"/>
        <v/>
      </c>
      <c r="C3777" s="45" t="str">
        <f>IF($A3777="","",RANK($B3777,$B$5:$B$9000,1)+COUNTIF($B$4:$B3776,$B3777))</f>
        <v/>
      </c>
      <c r="D3777" s="46" t="str">
        <f>IF(AND($O3777&gt;=قادمين!$C$4,$O3777&lt;=قادمين!$H$4,قادمين!$B$1=IF(قادمين!$B$1="","",$I3777),قادمين!$B$2=IF(قادمين!$B$2="","",$K3777),قادمين!$B$3=IF(قادمين!$B$3="","",$Q3777),قادمين!$B$4=IF(قادمين!$B$4="","",$R3777)),MAX($D$4:$D3776)+1,"")</f>
        <v/>
      </c>
      <c r="E3777" s="46" t="str">
        <f t="shared" si="117"/>
        <v/>
      </c>
      <c r="F3777" s="46" t="str">
        <f>IF($D3777="","",RANK($E3777,$E$5:$E$9000,1)+COUNTIF($E$4:$E3776,$E3777))</f>
        <v/>
      </c>
      <c r="G3777" s="63" t="str">
        <f>IF(H3777="","",COUNTA($H$5:H3777))</f>
        <v/>
      </c>
      <c r="H3777" s="187"/>
      <c r="I3777" s="203"/>
      <c r="J3777" s="202"/>
      <c r="K3777" s="202"/>
      <c r="L3777" s="202"/>
      <c r="M3777" s="202"/>
      <c r="N3777" s="202"/>
      <c r="O3777" s="201"/>
      <c r="P3777" s="159"/>
      <c r="Q3777" s="206"/>
      <c r="R3777" s="50"/>
      <c r="S3777" s="51"/>
      <c r="T3777" s="51"/>
      <c r="U3777" s="52"/>
      <c r="V3777" s="52"/>
      <c r="W3777" s="52"/>
      <c r="X3777" s="53"/>
      <c r="Y3777" s="52"/>
      <c r="Z3777" s="54"/>
      <c r="AA3777" s="22"/>
      <c r="AB3777" s="22"/>
      <c r="AC3777" s="22"/>
      <c r="AD3777" s="22"/>
      <c r="AE3777" s="22"/>
      <c r="AF3777" s="22"/>
      <c r="AG3777" s="22"/>
    </row>
    <row r="3778" spans="1:33" s="11" customFormat="1" ht="26.1" customHeight="1">
      <c r="A3778" s="45" t="str">
        <f>IF(AND($H3778&gt;=مغادرين!$C$4,$H3778&lt;=مغادرين!$H$4,مغادرين!$B$1=IF(مغادرين!$B$1="","",$I3778),مغادرين!$B$2=IF(مغادرين!$B$2="","",$K3778),مغادرين!$B$3=IF(مغادرين!$B$3="","",$Q3778),مغادرين!$B$4=IF(مغادرين!$B$4="","",$R3778)),MAX($A$4:$A3777)+1,"")</f>
        <v/>
      </c>
      <c r="B3778" s="45" t="str">
        <f t="shared" si="116"/>
        <v/>
      </c>
      <c r="C3778" s="45" t="str">
        <f>IF($A3778="","",RANK($B3778,$B$5:$B$9000,1)+COUNTIF($B$4:$B3777,$B3778))</f>
        <v/>
      </c>
      <c r="D3778" s="46" t="str">
        <f>IF(AND($O3778&gt;=قادمين!$C$4,$O3778&lt;=قادمين!$H$4,قادمين!$B$1=IF(قادمين!$B$1="","",$I3778),قادمين!$B$2=IF(قادمين!$B$2="","",$K3778),قادمين!$B$3=IF(قادمين!$B$3="","",$Q3778),قادمين!$B$4=IF(قادمين!$B$4="","",$R3778)),MAX($D$4:$D3777)+1,"")</f>
        <v/>
      </c>
      <c r="E3778" s="46" t="str">
        <f t="shared" si="117"/>
        <v/>
      </c>
      <c r="F3778" s="46" t="str">
        <f>IF($D3778="","",RANK($E3778,$E$5:$E$9000,1)+COUNTIF($E$4:$E3777,$E3778))</f>
        <v/>
      </c>
      <c r="G3778" s="63" t="str">
        <f>IF(H3778="","",COUNTA($H$5:H3778))</f>
        <v/>
      </c>
      <c r="H3778" s="187"/>
      <c r="I3778" s="203"/>
      <c r="J3778" s="202"/>
      <c r="K3778" s="202"/>
      <c r="L3778" s="202"/>
      <c r="M3778" s="202"/>
      <c r="N3778" s="202"/>
      <c r="O3778" s="201"/>
      <c r="P3778" s="159"/>
      <c r="Q3778" s="206"/>
      <c r="R3778" s="50"/>
      <c r="S3778" s="51"/>
      <c r="T3778" s="51"/>
      <c r="U3778" s="52"/>
      <c r="V3778" s="52"/>
      <c r="W3778" s="52"/>
      <c r="X3778" s="53"/>
      <c r="Y3778" s="52"/>
      <c r="Z3778" s="54"/>
      <c r="AA3778" s="22"/>
      <c r="AB3778" s="22"/>
      <c r="AC3778" s="22"/>
      <c r="AD3778" s="22"/>
      <c r="AE3778" s="22"/>
      <c r="AF3778" s="22"/>
      <c r="AG3778" s="22"/>
    </row>
    <row r="3779" spans="1:33" s="11" customFormat="1" ht="26.1" customHeight="1">
      <c r="A3779" s="45" t="str">
        <f>IF(AND($H3779&gt;=مغادرين!$C$4,$H3779&lt;=مغادرين!$H$4,مغادرين!$B$1=IF(مغادرين!$B$1="","",$I3779),مغادرين!$B$2=IF(مغادرين!$B$2="","",$K3779),مغادرين!$B$3=IF(مغادرين!$B$3="","",$Q3779),مغادرين!$B$4=IF(مغادرين!$B$4="","",$R3779)),MAX($A$4:$A3778)+1,"")</f>
        <v/>
      </c>
      <c r="B3779" s="45" t="str">
        <f t="shared" si="116"/>
        <v/>
      </c>
      <c r="C3779" s="45" t="str">
        <f>IF($A3779="","",RANK($B3779,$B$5:$B$9000,1)+COUNTIF($B$4:$B3778,$B3779))</f>
        <v/>
      </c>
      <c r="D3779" s="46" t="str">
        <f>IF(AND($O3779&gt;=قادمين!$C$4,$O3779&lt;=قادمين!$H$4,قادمين!$B$1=IF(قادمين!$B$1="","",$I3779),قادمين!$B$2=IF(قادمين!$B$2="","",$K3779),قادمين!$B$3=IF(قادمين!$B$3="","",$Q3779),قادمين!$B$4=IF(قادمين!$B$4="","",$R3779)),MAX($D$4:$D3778)+1,"")</f>
        <v/>
      </c>
      <c r="E3779" s="46" t="str">
        <f t="shared" si="117"/>
        <v/>
      </c>
      <c r="F3779" s="46" t="str">
        <f>IF($D3779="","",RANK($E3779,$E$5:$E$9000,1)+COUNTIF($E$4:$E3778,$E3779))</f>
        <v/>
      </c>
      <c r="G3779" s="63" t="str">
        <f>IF(H3779="","",COUNTA($H$5:H3779))</f>
        <v/>
      </c>
      <c r="H3779" s="187"/>
      <c r="I3779" s="203"/>
      <c r="J3779" s="202"/>
      <c r="K3779" s="202"/>
      <c r="L3779" s="202"/>
      <c r="M3779" s="202"/>
      <c r="N3779" s="202"/>
      <c r="O3779" s="201"/>
      <c r="P3779" s="159"/>
      <c r="Q3779" s="206"/>
      <c r="R3779" s="50"/>
      <c r="S3779" s="51"/>
      <c r="T3779" s="51"/>
      <c r="U3779" s="52"/>
      <c r="V3779" s="52"/>
      <c r="W3779" s="52"/>
      <c r="X3779" s="53"/>
      <c r="Y3779" s="52"/>
      <c r="Z3779" s="54"/>
      <c r="AA3779" s="22"/>
      <c r="AB3779" s="22"/>
      <c r="AC3779" s="22"/>
      <c r="AD3779" s="22"/>
      <c r="AE3779" s="22"/>
      <c r="AF3779" s="22"/>
      <c r="AG3779" s="22"/>
    </row>
    <row r="3780" spans="1:33" s="11" customFormat="1" ht="26.1" customHeight="1">
      <c r="A3780" s="45" t="str">
        <f>IF(AND($H3780&gt;=مغادرين!$C$4,$H3780&lt;=مغادرين!$H$4,مغادرين!$B$1=IF(مغادرين!$B$1="","",$I3780),مغادرين!$B$2=IF(مغادرين!$B$2="","",$K3780),مغادرين!$B$3=IF(مغادرين!$B$3="","",$Q3780),مغادرين!$B$4=IF(مغادرين!$B$4="","",$R3780)),MAX($A$4:$A3779)+1,"")</f>
        <v/>
      </c>
      <c r="B3780" s="45" t="str">
        <f t="shared" si="116"/>
        <v/>
      </c>
      <c r="C3780" s="45" t="str">
        <f>IF($A3780="","",RANK($B3780,$B$5:$B$9000,1)+COUNTIF($B$4:$B3779,$B3780))</f>
        <v/>
      </c>
      <c r="D3780" s="46" t="str">
        <f>IF(AND($O3780&gt;=قادمين!$C$4,$O3780&lt;=قادمين!$H$4,قادمين!$B$1=IF(قادمين!$B$1="","",$I3780),قادمين!$B$2=IF(قادمين!$B$2="","",$K3780),قادمين!$B$3=IF(قادمين!$B$3="","",$Q3780),قادمين!$B$4=IF(قادمين!$B$4="","",$R3780)),MAX($D$4:$D3779)+1,"")</f>
        <v/>
      </c>
      <c r="E3780" s="46" t="str">
        <f t="shared" si="117"/>
        <v/>
      </c>
      <c r="F3780" s="46" t="str">
        <f>IF($D3780="","",RANK($E3780,$E$5:$E$9000,1)+COUNTIF($E$4:$E3779,$E3780))</f>
        <v/>
      </c>
      <c r="G3780" s="63" t="str">
        <f>IF(H3780="","",COUNTA($H$5:H3780))</f>
        <v/>
      </c>
      <c r="H3780" s="187"/>
      <c r="I3780" s="203"/>
      <c r="J3780" s="202"/>
      <c r="K3780" s="202"/>
      <c r="L3780" s="202"/>
      <c r="M3780" s="202"/>
      <c r="N3780" s="202"/>
      <c r="O3780" s="201"/>
      <c r="P3780" s="159"/>
      <c r="Q3780" s="206"/>
      <c r="R3780" s="50"/>
      <c r="S3780" s="51"/>
      <c r="T3780" s="51"/>
      <c r="U3780" s="52"/>
      <c r="V3780" s="52"/>
      <c r="W3780" s="52"/>
      <c r="X3780" s="53"/>
      <c r="Y3780" s="52"/>
      <c r="Z3780" s="54"/>
      <c r="AA3780" s="22"/>
      <c r="AB3780" s="22"/>
      <c r="AC3780" s="22"/>
      <c r="AD3780" s="22"/>
      <c r="AE3780" s="22"/>
      <c r="AF3780" s="22"/>
      <c r="AG3780" s="22"/>
    </row>
    <row r="3781" spans="1:33" s="11" customFormat="1" ht="26.1" customHeight="1">
      <c r="A3781" s="45" t="str">
        <f>IF(AND($H3781&gt;=مغادرين!$C$4,$H3781&lt;=مغادرين!$H$4,مغادرين!$B$1=IF(مغادرين!$B$1="","",$I3781),مغادرين!$B$2=IF(مغادرين!$B$2="","",$K3781),مغادرين!$B$3=IF(مغادرين!$B$3="","",$Q3781),مغادرين!$B$4=IF(مغادرين!$B$4="","",$R3781)),MAX($A$4:$A3780)+1,"")</f>
        <v/>
      </c>
      <c r="B3781" s="45" t="str">
        <f t="shared" ref="B3781:B3844" si="118">IF($A3781="","",MAX($A$5:$A$12000)-RANK($H3781,$H$5:$H$12000)+1)</f>
        <v/>
      </c>
      <c r="C3781" s="45" t="str">
        <f>IF($A3781="","",RANK($B3781,$B$5:$B$9000,1)+COUNTIF($B$4:$B3780,$B3781))</f>
        <v/>
      </c>
      <c r="D3781" s="46" t="str">
        <f>IF(AND($O3781&gt;=قادمين!$C$4,$O3781&lt;=قادمين!$H$4,قادمين!$B$1=IF(قادمين!$B$1="","",$I3781),قادمين!$B$2=IF(قادمين!$B$2="","",$K3781),قادمين!$B$3=IF(قادمين!$B$3="","",$Q3781),قادمين!$B$4=IF(قادمين!$B$4="","",$R3781)),MAX($D$4:$D3780)+1,"")</f>
        <v/>
      </c>
      <c r="E3781" s="46" t="str">
        <f t="shared" ref="E3781:E3844" si="119">IF($D3781="","",MAX($D$5:$D$12000)-RANK($O3781,$O$5:$O$12000)+1)</f>
        <v/>
      </c>
      <c r="F3781" s="46" t="str">
        <f>IF($D3781="","",RANK($E3781,$E$5:$E$9000,1)+COUNTIF($E$4:$E3780,$E3781))</f>
        <v/>
      </c>
      <c r="G3781" s="63" t="str">
        <f>IF(H3781="","",COUNTA($H$5:H3781))</f>
        <v/>
      </c>
      <c r="H3781" s="187"/>
      <c r="I3781" s="203"/>
      <c r="J3781" s="202"/>
      <c r="K3781" s="202"/>
      <c r="L3781" s="202"/>
      <c r="M3781" s="202"/>
      <c r="N3781" s="202"/>
      <c r="O3781" s="201"/>
      <c r="P3781" s="159"/>
      <c r="Q3781" s="206"/>
      <c r="R3781" s="50"/>
      <c r="S3781" s="51"/>
      <c r="T3781" s="51"/>
      <c r="U3781" s="52"/>
      <c r="V3781" s="52"/>
      <c r="W3781" s="52"/>
      <c r="X3781" s="53"/>
      <c r="Y3781" s="52"/>
      <c r="Z3781" s="54"/>
      <c r="AA3781" s="22"/>
      <c r="AB3781" s="22"/>
      <c r="AC3781" s="22"/>
      <c r="AD3781" s="22"/>
      <c r="AE3781" s="22"/>
      <c r="AF3781" s="22"/>
      <c r="AG3781" s="22"/>
    </row>
    <row r="3782" spans="1:33" s="11" customFormat="1" ht="26.1" customHeight="1">
      <c r="A3782" s="45" t="str">
        <f>IF(AND($H3782&gt;=مغادرين!$C$4,$H3782&lt;=مغادرين!$H$4,مغادرين!$B$1=IF(مغادرين!$B$1="","",$I3782),مغادرين!$B$2=IF(مغادرين!$B$2="","",$K3782),مغادرين!$B$3=IF(مغادرين!$B$3="","",$Q3782),مغادرين!$B$4=IF(مغادرين!$B$4="","",$R3782)),MAX($A$4:$A3781)+1,"")</f>
        <v/>
      </c>
      <c r="B3782" s="45" t="str">
        <f t="shared" si="118"/>
        <v/>
      </c>
      <c r="C3782" s="45" t="str">
        <f>IF($A3782="","",RANK($B3782,$B$5:$B$9000,1)+COUNTIF($B$4:$B3781,$B3782))</f>
        <v/>
      </c>
      <c r="D3782" s="46" t="str">
        <f>IF(AND($O3782&gt;=قادمين!$C$4,$O3782&lt;=قادمين!$H$4,قادمين!$B$1=IF(قادمين!$B$1="","",$I3782),قادمين!$B$2=IF(قادمين!$B$2="","",$K3782),قادمين!$B$3=IF(قادمين!$B$3="","",$Q3782),قادمين!$B$4=IF(قادمين!$B$4="","",$R3782)),MAX($D$4:$D3781)+1,"")</f>
        <v/>
      </c>
      <c r="E3782" s="46" t="str">
        <f t="shared" si="119"/>
        <v/>
      </c>
      <c r="F3782" s="46" t="str">
        <f>IF($D3782="","",RANK($E3782,$E$5:$E$9000,1)+COUNTIF($E$4:$E3781,$E3782))</f>
        <v/>
      </c>
      <c r="G3782" s="63" t="str">
        <f>IF(H3782="","",COUNTA($H$5:H3782))</f>
        <v/>
      </c>
      <c r="H3782" s="187"/>
      <c r="I3782" s="203"/>
      <c r="J3782" s="202"/>
      <c r="K3782" s="202"/>
      <c r="L3782" s="202"/>
      <c r="M3782" s="202"/>
      <c r="N3782" s="202"/>
      <c r="O3782" s="201"/>
      <c r="P3782" s="159"/>
      <c r="Q3782" s="206"/>
      <c r="R3782" s="50"/>
      <c r="S3782" s="51"/>
      <c r="T3782" s="51"/>
      <c r="U3782" s="52"/>
      <c r="V3782" s="52"/>
      <c r="W3782" s="52"/>
      <c r="X3782" s="53"/>
      <c r="Y3782" s="52"/>
      <c r="Z3782" s="54"/>
      <c r="AA3782" s="22"/>
      <c r="AB3782" s="22"/>
      <c r="AC3782" s="22"/>
      <c r="AD3782" s="22"/>
      <c r="AE3782" s="22"/>
      <c r="AF3782" s="22"/>
      <c r="AG3782" s="22"/>
    </row>
    <row r="3783" spans="1:33" s="11" customFormat="1" ht="26.1" customHeight="1">
      <c r="A3783" s="45" t="str">
        <f>IF(AND($H3783&gt;=مغادرين!$C$4,$H3783&lt;=مغادرين!$H$4,مغادرين!$B$1=IF(مغادرين!$B$1="","",$I3783),مغادرين!$B$2=IF(مغادرين!$B$2="","",$K3783),مغادرين!$B$3=IF(مغادرين!$B$3="","",$Q3783),مغادرين!$B$4=IF(مغادرين!$B$4="","",$R3783)),MAX($A$4:$A3782)+1,"")</f>
        <v/>
      </c>
      <c r="B3783" s="45" t="str">
        <f t="shared" si="118"/>
        <v/>
      </c>
      <c r="C3783" s="45" t="str">
        <f>IF($A3783="","",RANK($B3783,$B$5:$B$9000,1)+COUNTIF($B$4:$B3782,$B3783))</f>
        <v/>
      </c>
      <c r="D3783" s="46" t="str">
        <f>IF(AND($O3783&gt;=قادمين!$C$4,$O3783&lt;=قادمين!$H$4,قادمين!$B$1=IF(قادمين!$B$1="","",$I3783),قادمين!$B$2=IF(قادمين!$B$2="","",$K3783),قادمين!$B$3=IF(قادمين!$B$3="","",$Q3783),قادمين!$B$4=IF(قادمين!$B$4="","",$R3783)),MAX($D$4:$D3782)+1,"")</f>
        <v/>
      </c>
      <c r="E3783" s="46" t="str">
        <f t="shared" si="119"/>
        <v/>
      </c>
      <c r="F3783" s="46" t="str">
        <f>IF($D3783="","",RANK($E3783,$E$5:$E$9000,1)+COUNTIF($E$4:$E3782,$E3783))</f>
        <v/>
      </c>
      <c r="G3783" s="63" t="str">
        <f>IF(H3783="","",COUNTA($H$5:H3783))</f>
        <v/>
      </c>
      <c r="H3783" s="187"/>
      <c r="I3783" s="203"/>
      <c r="J3783" s="202"/>
      <c r="K3783" s="202"/>
      <c r="L3783" s="202"/>
      <c r="M3783" s="202"/>
      <c r="N3783" s="202"/>
      <c r="O3783" s="201"/>
      <c r="P3783" s="159"/>
      <c r="Q3783" s="206"/>
      <c r="R3783" s="50"/>
      <c r="S3783" s="51"/>
      <c r="T3783" s="51"/>
      <c r="U3783" s="52"/>
      <c r="V3783" s="52"/>
      <c r="W3783" s="52"/>
      <c r="X3783" s="53"/>
      <c r="Y3783" s="52"/>
      <c r="Z3783" s="54"/>
      <c r="AA3783" s="22"/>
      <c r="AB3783" s="22"/>
      <c r="AC3783" s="22"/>
      <c r="AD3783" s="22"/>
      <c r="AE3783" s="22"/>
      <c r="AF3783" s="22"/>
      <c r="AG3783" s="22"/>
    </row>
    <row r="3784" spans="1:33" s="11" customFormat="1" ht="26.1" customHeight="1">
      <c r="A3784" s="45" t="str">
        <f>IF(AND($H3784&gt;=مغادرين!$C$4,$H3784&lt;=مغادرين!$H$4,مغادرين!$B$1=IF(مغادرين!$B$1="","",$I3784),مغادرين!$B$2=IF(مغادرين!$B$2="","",$K3784),مغادرين!$B$3=IF(مغادرين!$B$3="","",$Q3784),مغادرين!$B$4=IF(مغادرين!$B$4="","",$R3784)),MAX($A$4:$A3783)+1,"")</f>
        <v/>
      </c>
      <c r="B3784" s="45" t="str">
        <f t="shared" si="118"/>
        <v/>
      </c>
      <c r="C3784" s="45" t="str">
        <f>IF($A3784="","",RANK($B3784,$B$5:$B$9000,1)+COUNTIF($B$4:$B3783,$B3784))</f>
        <v/>
      </c>
      <c r="D3784" s="46" t="str">
        <f>IF(AND($O3784&gt;=قادمين!$C$4,$O3784&lt;=قادمين!$H$4,قادمين!$B$1=IF(قادمين!$B$1="","",$I3784),قادمين!$B$2=IF(قادمين!$B$2="","",$K3784),قادمين!$B$3=IF(قادمين!$B$3="","",$Q3784),قادمين!$B$4=IF(قادمين!$B$4="","",$R3784)),MAX($D$4:$D3783)+1,"")</f>
        <v/>
      </c>
      <c r="E3784" s="46" t="str">
        <f t="shared" si="119"/>
        <v/>
      </c>
      <c r="F3784" s="46" t="str">
        <f>IF($D3784="","",RANK($E3784,$E$5:$E$9000,1)+COUNTIF($E$4:$E3783,$E3784))</f>
        <v/>
      </c>
      <c r="G3784" s="63" t="str">
        <f>IF(H3784="","",COUNTA($H$5:H3784))</f>
        <v/>
      </c>
      <c r="H3784" s="187"/>
      <c r="I3784" s="203"/>
      <c r="J3784" s="202"/>
      <c r="K3784" s="202"/>
      <c r="L3784" s="202"/>
      <c r="M3784" s="202"/>
      <c r="N3784" s="202"/>
      <c r="O3784" s="201"/>
      <c r="P3784" s="159"/>
      <c r="Q3784" s="206"/>
      <c r="R3784" s="50"/>
      <c r="S3784" s="51"/>
      <c r="T3784" s="51"/>
      <c r="U3784" s="52"/>
      <c r="V3784" s="52"/>
      <c r="W3784" s="52"/>
      <c r="X3784" s="53"/>
      <c r="Y3784" s="52"/>
      <c r="Z3784" s="54"/>
      <c r="AA3784" s="22"/>
      <c r="AB3784" s="22"/>
      <c r="AC3784" s="22"/>
      <c r="AD3784" s="22"/>
      <c r="AE3784" s="22"/>
      <c r="AF3784" s="22"/>
      <c r="AG3784" s="22"/>
    </row>
    <row r="3785" spans="1:33" s="11" customFormat="1" ht="26.1" customHeight="1">
      <c r="A3785" s="45" t="str">
        <f>IF(AND($H3785&gt;=مغادرين!$C$4,$H3785&lt;=مغادرين!$H$4,مغادرين!$B$1=IF(مغادرين!$B$1="","",$I3785),مغادرين!$B$2=IF(مغادرين!$B$2="","",$K3785),مغادرين!$B$3=IF(مغادرين!$B$3="","",$Q3785),مغادرين!$B$4=IF(مغادرين!$B$4="","",$R3785)),MAX($A$4:$A3784)+1,"")</f>
        <v/>
      </c>
      <c r="B3785" s="45" t="str">
        <f t="shared" si="118"/>
        <v/>
      </c>
      <c r="C3785" s="45" t="str">
        <f>IF($A3785="","",RANK($B3785,$B$5:$B$9000,1)+COUNTIF($B$4:$B3784,$B3785))</f>
        <v/>
      </c>
      <c r="D3785" s="46" t="str">
        <f>IF(AND($O3785&gt;=قادمين!$C$4,$O3785&lt;=قادمين!$H$4,قادمين!$B$1=IF(قادمين!$B$1="","",$I3785),قادمين!$B$2=IF(قادمين!$B$2="","",$K3785),قادمين!$B$3=IF(قادمين!$B$3="","",$Q3785),قادمين!$B$4=IF(قادمين!$B$4="","",$R3785)),MAX($D$4:$D3784)+1,"")</f>
        <v/>
      </c>
      <c r="E3785" s="46" t="str">
        <f t="shared" si="119"/>
        <v/>
      </c>
      <c r="F3785" s="46" t="str">
        <f>IF($D3785="","",RANK($E3785,$E$5:$E$9000,1)+COUNTIF($E$4:$E3784,$E3785))</f>
        <v/>
      </c>
      <c r="G3785" s="63" t="str">
        <f>IF(H3785="","",COUNTA($H$5:H3785))</f>
        <v/>
      </c>
      <c r="H3785" s="187"/>
      <c r="I3785" s="203"/>
      <c r="J3785" s="202"/>
      <c r="K3785" s="202"/>
      <c r="L3785" s="202"/>
      <c r="M3785" s="202"/>
      <c r="N3785" s="202"/>
      <c r="O3785" s="201"/>
      <c r="P3785" s="159"/>
      <c r="Q3785" s="206"/>
      <c r="R3785" s="50"/>
      <c r="S3785" s="51"/>
      <c r="T3785" s="51"/>
      <c r="U3785" s="52"/>
      <c r="V3785" s="52"/>
      <c r="W3785" s="52"/>
      <c r="X3785" s="53"/>
      <c r="Y3785" s="52"/>
      <c r="Z3785" s="54"/>
      <c r="AA3785" s="22"/>
      <c r="AB3785" s="22"/>
      <c r="AC3785" s="22"/>
      <c r="AD3785" s="22"/>
      <c r="AE3785" s="22"/>
      <c r="AF3785" s="22"/>
      <c r="AG3785" s="22"/>
    </row>
    <row r="3786" spans="1:33" s="11" customFormat="1" ht="26.1" customHeight="1">
      <c r="A3786" s="45" t="str">
        <f>IF(AND($H3786&gt;=مغادرين!$C$4,$H3786&lt;=مغادرين!$H$4,مغادرين!$B$1=IF(مغادرين!$B$1="","",$I3786),مغادرين!$B$2=IF(مغادرين!$B$2="","",$K3786),مغادرين!$B$3=IF(مغادرين!$B$3="","",$Q3786),مغادرين!$B$4=IF(مغادرين!$B$4="","",$R3786)),MAX($A$4:$A3785)+1,"")</f>
        <v/>
      </c>
      <c r="B3786" s="45" t="str">
        <f t="shared" si="118"/>
        <v/>
      </c>
      <c r="C3786" s="45" t="str">
        <f>IF($A3786="","",RANK($B3786,$B$5:$B$9000,1)+COUNTIF($B$4:$B3785,$B3786))</f>
        <v/>
      </c>
      <c r="D3786" s="46" t="str">
        <f>IF(AND($O3786&gt;=قادمين!$C$4,$O3786&lt;=قادمين!$H$4,قادمين!$B$1=IF(قادمين!$B$1="","",$I3786),قادمين!$B$2=IF(قادمين!$B$2="","",$K3786),قادمين!$B$3=IF(قادمين!$B$3="","",$Q3786),قادمين!$B$4=IF(قادمين!$B$4="","",$R3786)),MAX($D$4:$D3785)+1,"")</f>
        <v/>
      </c>
      <c r="E3786" s="46" t="str">
        <f t="shared" si="119"/>
        <v/>
      </c>
      <c r="F3786" s="46" t="str">
        <f>IF($D3786="","",RANK($E3786,$E$5:$E$9000,1)+COUNTIF($E$4:$E3785,$E3786))</f>
        <v/>
      </c>
      <c r="G3786" s="63" t="str">
        <f>IF(H3786="","",COUNTA($H$5:H3786))</f>
        <v/>
      </c>
      <c r="H3786" s="187"/>
      <c r="I3786" s="203"/>
      <c r="J3786" s="202"/>
      <c r="K3786" s="202"/>
      <c r="L3786" s="202"/>
      <c r="M3786" s="202"/>
      <c r="N3786" s="202"/>
      <c r="O3786" s="201"/>
      <c r="P3786" s="159"/>
      <c r="Q3786" s="206"/>
      <c r="R3786" s="50"/>
      <c r="S3786" s="51"/>
      <c r="T3786" s="51"/>
      <c r="U3786" s="52"/>
      <c r="V3786" s="52"/>
      <c r="W3786" s="52"/>
      <c r="X3786" s="53"/>
      <c r="Y3786" s="52"/>
      <c r="Z3786" s="54"/>
      <c r="AA3786" s="22"/>
      <c r="AB3786" s="22"/>
      <c r="AC3786" s="22"/>
      <c r="AD3786" s="22"/>
      <c r="AE3786" s="22"/>
      <c r="AF3786" s="22"/>
      <c r="AG3786" s="22"/>
    </row>
    <row r="3787" spans="1:33" s="11" customFormat="1" ht="26.1" customHeight="1">
      <c r="A3787" s="45" t="str">
        <f>IF(AND($H3787&gt;=مغادرين!$C$4,$H3787&lt;=مغادرين!$H$4,مغادرين!$B$1=IF(مغادرين!$B$1="","",$I3787),مغادرين!$B$2=IF(مغادرين!$B$2="","",$K3787),مغادرين!$B$3=IF(مغادرين!$B$3="","",$Q3787),مغادرين!$B$4=IF(مغادرين!$B$4="","",$R3787)),MAX($A$4:$A3786)+1,"")</f>
        <v/>
      </c>
      <c r="B3787" s="45" t="str">
        <f t="shared" si="118"/>
        <v/>
      </c>
      <c r="C3787" s="45" t="str">
        <f>IF($A3787="","",RANK($B3787,$B$5:$B$9000,1)+COUNTIF($B$4:$B3786,$B3787))</f>
        <v/>
      </c>
      <c r="D3787" s="46" t="str">
        <f>IF(AND($O3787&gt;=قادمين!$C$4,$O3787&lt;=قادمين!$H$4,قادمين!$B$1=IF(قادمين!$B$1="","",$I3787),قادمين!$B$2=IF(قادمين!$B$2="","",$K3787),قادمين!$B$3=IF(قادمين!$B$3="","",$Q3787),قادمين!$B$4=IF(قادمين!$B$4="","",$R3787)),MAX($D$4:$D3786)+1,"")</f>
        <v/>
      </c>
      <c r="E3787" s="46" t="str">
        <f t="shared" si="119"/>
        <v/>
      </c>
      <c r="F3787" s="46" t="str">
        <f>IF($D3787="","",RANK($E3787,$E$5:$E$9000,1)+COUNTIF($E$4:$E3786,$E3787))</f>
        <v/>
      </c>
      <c r="G3787" s="63" t="str">
        <f>IF(H3787="","",COUNTA($H$5:H3787))</f>
        <v/>
      </c>
      <c r="H3787" s="187"/>
      <c r="I3787" s="203"/>
      <c r="J3787" s="202"/>
      <c r="K3787" s="202"/>
      <c r="L3787" s="202"/>
      <c r="M3787" s="202"/>
      <c r="N3787" s="202"/>
      <c r="O3787" s="201"/>
      <c r="P3787" s="159"/>
      <c r="Q3787" s="206"/>
      <c r="R3787" s="50"/>
      <c r="S3787" s="51"/>
      <c r="T3787" s="51"/>
      <c r="U3787" s="52"/>
      <c r="V3787" s="52"/>
      <c r="W3787" s="52"/>
      <c r="X3787" s="53"/>
      <c r="Y3787" s="52"/>
      <c r="Z3787" s="54"/>
      <c r="AA3787" s="22"/>
      <c r="AB3787" s="22"/>
      <c r="AC3787" s="22"/>
      <c r="AD3787" s="22"/>
      <c r="AE3787" s="22"/>
      <c r="AF3787" s="22"/>
      <c r="AG3787" s="22"/>
    </row>
    <row r="3788" spans="1:33" s="11" customFormat="1" ht="26.1" customHeight="1">
      <c r="A3788" s="45" t="str">
        <f>IF(AND($H3788&gt;=مغادرين!$C$4,$H3788&lt;=مغادرين!$H$4,مغادرين!$B$1=IF(مغادرين!$B$1="","",$I3788),مغادرين!$B$2=IF(مغادرين!$B$2="","",$K3788),مغادرين!$B$3=IF(مغادرين!$B$3="","",$Q3788),مغادرين!$B$4=IF(مغادرين!$B$4="","",$R3788)),MAX($A$4:$A3787)+1,"")</f>
        <v/>
      </c>
      <c r="B3788" s="45" t="str">
        <f t="shared" si="118"/>
        <v/>
      </c>
      <c r="C3788" s="45" t="str">
        <f>IF($A3788="","",RANK($B3788,$B$5:$B$9000,1)+COUNTIF($B$4:$B3787,$B3788))</f>
        <v/>
      </c>
      <c r="D3788" s="46" t="str">
        <f>IF(AND($O3788&gt;=قادمين!$C$4,$O3788&lt;=قادمين!$H$4,قادمين!$B$1=IF(قادمين!$B$1="","",$I3788),قادمين!$B$2=IF(قادمين!$B$2="","",$K3788),قادمين!$B$3=IF(قادمين!$B$3="","",$Q3788),قادمين!$B$4=IF(قادمين!$B$4="","",$R3788)),MAX($D$4:$D3787)+1,"")</f>
        <v/>
      </c>
      <c r="E3788" s="46" t="str">
        <f t="shared" si="119"/>
        <v/>
      </c>
      <c r="F3788" s="46" t="str">
        <f>IF($D3788="","",RANK($E3788,$E$5:$E$9000,1)+COUNTIF($E$4:$E3787,$E3788))</f>
        <v/>
      </c>
      <c r="G3788" s="63" t="str">
        <f>IF(H3788="","",COUNTA($H$5:H3788))</f>
        <v/>
      </c>
      <c r="H3788" s="187"/>
      <c r="I3788" s="203"/>
      <c r="J3788" s="202"/>
      <c r="K3788" s="202"/>
      <c r="L3788" s="202"/>
      <c r="M3788" s="202"/>
      <c r="N3788" s="202"/>
      <c r="O3788" s="201"/>
      <c r="P3788" s="159"/>
      <c r="Q3788" s="206"/>
      <c r="R3788" s="50"/>
      <c r="S3788" s="51"/>
      <c r="T3788" s="51"/>
      <c r="U3788" s="52"/>
      <c r="V3788" s="52"/>
      <c r="W3788" s="52"/>
      <c r="X3788" s="53"/>
      <c r="Y3788" s="52"/>
      <c r="Z3788" s="54"/>
      <c r="AA3788" s="22"/>
      <c r="AB3788" s="22"/>
      <c r="AC3788" s="22"/>
      <c r="AD3788" s="22"/>
      <c r="AE3788" s="22"/>
      <c r="AF3788" s="22"/>
      <c r="AG3788" s="22"/>
    </row>
    <row r="3789" spans="1:33" s="11" customFormat="1" ht="26.1" customHeight="1">
      <c r="A3789" s="45" t="str">
        <f>IF(AND($H3789&gt;=مغادرين!$C$4,$H3789&lt;=مغادرين!$H$4,مغادرين!$B$1=IF(مغادرين!$B$1="","",$I3789),مغادرين!$B$2=IF(مغادرين!$B$2="","",$K3789),مغادرين!$B$3=IF(مغادرين!$B$3="","",$Q3789),مغادرين!$B$4=IF(مغادرين!$B$4="","",$R3789)),MAX($A$4:$A3788)+1,"")</f>
        <v/>
      </c>
      <c r="B3789" s="45" t="str">
        <f t="shared" si="118"/>
        <v/>
      </c>
      <c r="C3789" s="45" t="str">
        <f>IF($A3789="","",RANK($B3789,$B$5:$B$9000,1)+COUNTIF($B$4:$B3788,$B3789))</f>
        <v/>
      </c>
      <c r="D3789" s="46" t="str">
        <f>IF(AND($O3789&gt;=قادمين!$C$4,$O3789&lt;=قادمين!$H$4,قادمين!$B$1=IF(قادمين!$B$1="","",$I3789),قادمين!$B$2=IF(قادمين!$B$2="","",$K3789),قادمين!$B$3=IF(قادمين!$B$3="","",$Q3789),قادمين!$B$4=IF(قادمين!$B$4="","",$R3789)),MAX($D$4:$D3788)+1,"")</f>
        <v/>
      </c>
      <c r="E3789" s="46" t="str">
        <f t="shared" si="119"/>
        <v/>
      </c>
      <c r="F3789" s="46" t="str">
        <f>IF($D3789="","",RANK($E3789,$E$5:$E$9000,1)+COUNTIF($E$4:$E3788,$E3789))</f>
        <v/>
      </c>
      <c r="G3789" s="63" t="str">
        <f>IF(H3789="","",COUNTA($H$5:H3789))</f>
        <v/>
      </c>
      <c r="H3789" s="187"/>
      <c r="I3789" s="203"/>
      <c r="J3789" s="202"/>
      <c r="K3789" s="202"/>
      <c r="L3789" s="202"/>
      <c r="M3789" s="202"/>
      <c r="N3789" s="202"/>
      <c r="O3789" s="201"/>
      <c r="P3789" s="159"/>
      <c r="Q3789" s="206"/>
      <c r="R3789" s="50"/>
      <c r="S3789" s="51"/>
      <c r="T3789" s="51"/>
      <c r="U3789" s="52"/>
      <c r="V3789" s="52"/>
      <c r="W3789" s="52"/>
      <c r="X3789" s="53"/>
      <c r="Y3789" s="52"/>
      <c r="Z3789" s="54"/>
      <c r="AA3789" s="22"/>
      <c r="AB3789" s="22"/>
      <c r="AC3789" s="22"/>
      <c r="AD3789" s="22"/>
      <c r="AE3789" s="22"/>
      <c r="AF3789" s="22"/>
      <c r="AG3789" s="22"/>
    </row>
    <row r="3790" spans="1:33" s="11" customFormat="1" ht="26.1" customHeight="1">
      <c r="A3790" s="45" t="str">
        <f>IF(AND($H3790&gt;=مغادرين!$C$4,$H3790&lt;=مغادرين!$H$4,مغادرين!$B$1=IF(مغادرين!$B$1="","",$I3790),مغادرين!$B$2=IF(مغادرين!$B$2="","",$K3790),مغادرين!$B$3=IF(مغادرين!$B$3="","",$Q3790),مغادرين!$B$4=IF(مغادرين!$B$4="","",$R3790)),MAX($A$4:$A3789)+1,"")</f>
        <v/>
      </c>
      <c r="B3790" s="45" t="str">
        <f t="shared" si="118"/>
        <v/>
      </c>
      <c r="C3790" s="45" t="str">
        <f>IF($A3790="","",RANK($B3790,$B$5:$B$9000,1)+COUNTIF($B$4:$B3789,$B3790))</f>
        <v/>
      </c>
      <c r="D3790" s="46" t="str">
        <f>IF(AND($O3790&gt;=قادمين!$C$4,$O3790&lt;=قادمين!$H$4,قادمين!$B$1=IF(قادمين!$B$1="","",$I3790),قادمين!$B$2=IF(قادمين!$B$2="","",$K3790),قادمين!$B$3=IF(قادمين!$B$3="","",$Q3790),قادمين!$B$4=IF(قادمين!$B$4="","",$R3790)),MAX($D$4:$D3789)+1,"")</f>
        <v/>
      </c>
      <c r="E3790" s="46" t="str">
        <f t="shared" si="119"/>
        <v/>
      </c>
      <c r="F3790" s="46" t="str">
        <f>IF($D3790="","",RANK($E3790,$E$5:$E$9000,1)+COUNTIF($E$4:$E3789,$E3790))</f>
        <v/>
      </c>
      <c r="G3790" s="63" t="str">
        <f>IF(H3790="","",COUNTA($H$5:H3790))</f>
        <v/>
      </c>
      <c r="H3790" s="187"/>
      <c r="I3790" s="203"/>
      <c r="J3790" s="202"/>
      <c r="K3790" s="202"/>
      <c r="L3790" s="202"/>
      <c r="M3790" s="202"/>
      <c r="N3790" s="202"/>
      <c r="O3790" s="201"/>
      <c r="P3790" s="159"/>
      <c r="Q3790" s="206"/>
      <c r="R3790" s="50"/>
      <c r="S3790" s="51"/>
      <c r="T3790" s="51"/>
      <c r="U3790" s="52"/>
      <c r="V3790" s="52"/>
      <c r="W3790" s="52"/>
      <c r="X3790" s="53"/>
      <c r="Y3790" s="52"/>
      <c r="Z3790" s="54"/>
      <c r="AA3790" s="22"/>
      <c r="AB3790" s="22"/>
      <c r="AC3790" s="22"/>
      <c r="AD3790" s="22"/>
      <c r="AE3790" s="22"/>
      <c r="AF3790" s="22"/>
      <c r="AG3790" s="22"/>
    </row>
    <row r="3791" spans="1:33" s="11" customFormat="1" ht="26.1" customHeight="1">
      <c r="A3791" s="45" t="str">
        <f>IF(AND($H3791&gt;=مغادرين!$C$4,$H3791&lt;=مغادرين!$H$4,مغادرين!$B$1=IF(مغادرين!$B$1="","",$I3791),مغادرين!$B$2=IF(مغادرين!$B$2="","",$K3791),مغادرين!$B$3=IF(مغادرين!$B$3="","",$Q3791),مغادرين!$B$4=IF(مغادرين!$B$4="","",$R3791)),MAX($A$4:$A3790)+1,"")</f>
        <v/>
      </c>
      <c r="B3791" s="45" t="str">
        <f t="shared" si="118"/>
        <v/>
      </c>
      <c r="C3791" s="45" t="str">
        <f>IF($A3791="","",RANK($B3791,$B$5:$B$9000,1)+COUNTIF($B$4:$B3790,$B3791))</f>
        <v/>
      </c>
      <c r="D3791" s="46" t="str">
        <f>IF(AND($O3791&gt;=قادمين!$C$4,$O3791&lt;=قادمين!$H$4,قادمين!$B$1=IF(قادمين!$B$1="","",$I3791),قادمين!$B$2=IF(قادمين!$B$2="","",$K3791),قادمين!$B$3=IF(قادمين!$B$3="","",$Q3791),قادمين!$B$4=IF(قادمين!$B$4="","",$R3791)),MAX($D$4:$D3790)+1,"")</f>
        <v/>
      </c>
      <c r="E3791" s="46" t="str">
        <f t="shared" si="119"/>
        <v/>
      </c>
      <c r="F3791" s="46" t="str">
        <f>IF($D3791="","",RANK($E3791,$E$5:$E$9000,1)+COUNTIF($E$4:$E3790,$E3791))</f>
        <v/>
      </c>
      <c r="G3791" s="63" t="str">
        <f>IF(H3791="","",COUNTA($H$5:H3791))</f>
        <v/>
      </c>
      <c r="H3791" s="187"/>
      <c r="I3791" s="203"/>
      <c r="J3791" s="202"/>
      <c r="K3791" s="202"/>
      <c r="L3791" s="202"/>
      <c r="M3791" s="202"/>
      <c r="N3791" s="202"/>
      <c r="O3791" s="201"/>
      <c r="P3791" s="159"/>
      <c r="Q3791" s="206"/>
      <c r="R3791" s="50"/>
      <c r="S3791" s="51"/>
      <c r="T3791" s="51"/>
      <c r="U3791" s="52"/>
      <c r="V3791" s="52"/>
      <c r="W3791" s="52"/>
      <c r="X3791" s="53"/>
      <c r="Y3791" s="52"/>
      <c r="Z3791" s="54"/>
      <c r="AA3791" s="22"/>
      <c r="AB3791" s="22"/>
      <c r="AC3791" s="22"/>
      <c r="AD3791" s="22"/>
      <c r="AE3791" s="22"/>
      <c r="AF3791" s="22"/>
      <c r="AG3791" s="22"/>
    </row>
    <row r="3792" spans="1:33" s="11" customFormat="1" ht="26.1" customHeight="1">
      <c r="A3792" s="45" t="str">
        <f>IF(AND($H3792&gt;=مغادرين!$C$4,$H3792&lt;=مغادرين!$H$4,مغادرين!$B$1=IF(مغادرين!$B$1="","",$I3792),مغادرين!$B$2=IF(مغادرين!$B$2="","",$K3792),مغادرين!$B$3=IF(مغادرين!$B$3="","",$Q3792),مغادرين!$B$4=IF(مغادرين!$B$4="","",$R3792)),MAX($A$4:$A3791)+1,"")</f>
        <v/>
      </c>
      <c r="B3792" s="45" t="str">
        <f t="shared" si="118"/>
        <v/>
      </c>
      <c r="C3792" s="45" t="str">
        <f>IF($A3792="","",RANK($B3792,$B$5:$B$9000,1)+COUNTIF($B$4:$B3791,$B3792))</f>
        <v/>
      </c>
      <c r="D3792" s="46" t="str">
        <f>IF(AND($O3792&gt;=قادمين!$C$4,$O3792&lt;=قادمين!$H$4,قادمين!$B$1=IF(قادمين!$B$1="","",$I3792),قادمين!$B$2=IF(قادمين!$B$2="","",$K3792),قادمين!$B$3=IF(قادمين!$B$3="","",$Q3792),قادمين!$B$4=IF(قادمين!$B$4="","",$R3792)),MAX($D$4:$D3791)+1,"")</f>
        <v/>
      </c>
      <c r="E3792" s="46" t="str">
        <f t="shared" si="119"/>
        <v/>
      </c>
      <c r="F3792" s="46" t="str">
        <f>IF($D3792="","",RANK($E3792,$E$5:$E$9000,1)+COUNTIF($E$4:$E3791,$E3792))</f>
        <v/>
      </c>
      <c r="G3792" s="63" t="str">
        <f>IF(H3792="","",COUNTA($H$5:H3792))</f>
        <v/>
      </c>
      <c r="H3792" s="187"/>
      <c r="I3792" s="203"/>
      <c r="J3792" s="202"/>
      <c r="K3792" s="202"/>
      <c r="L3792" s="202"/>
      <c r="M3792" s="202"/>
      <c r="N3792" s="202"/>
      <c r="O3792" s="201"/>
      <c r="P3792" s="159"/>
      <c r="Q3792" s="206"/>
      <c r="R3792" s="50"/>
      <c r="S3792" s="51"/>
      <c r="T3792" s="51"/>
      <c r="U3792" s="52"/>
      <c r="V3792" s="52"/>
      <c r="W3792" s="52"/>
      <c r="X3792" s="53"/>
      <c r="Y3792" s="52"/>
      <c r="Z3792" s="54"/>
      <c r="AA3792" s="22"/>
      <c r="AB3792" s="22"/>
      <c r="AC3792" s="22"/>
      <c r="AD3792" s="22"/>
      <c r="AE3792" s="22"/>
      <c r="AF3792" s="22"/>
      <c r="AG3792" s="22"/>
    </row>
    <row r="3793" spans="1:33" s="11" customFormat="1" ht="26.1" customHeight="1">
      <c r="A3793" s="45" t="str">
        <f>IF(AND($H3793&gt;=مغادرين!$C$4,$H3793&lt;=مغادرين!$H$4,مغادرين!$B$1=IF(مغادرين!$B$1="","",$I3793),مغادرين!$B$2=IF(مغادرين!$B$2="","",$K3793),مغادرين!$B$3=IF(مغادرين!$B$3="","",$Q3793),مغادرين!$B$4=IF(مغادرين!$B$4="","",$R3793)),MAX($A$4:$A3792)+1,"")</f>
        <v/>
      </c>
      <c r="B3793" s="45" t="str">
        <f t="shared" si="118"/>
        <v/>
      </c>
      <c r="C3793" s="45" t="str">
        <f>IF($A3793="","",RANK($B3793,$B$5:$B$9000,1)+COUNTIF($B$4:$B3792,$B3793))</f>
        <v/>
      </c>
      <c r="D3793" s="46" t="str">
        <f>IF(AND($O3793&gt;=قادمين!$C$4,$O3793&lt;=قادمين!$H$4,قادمين!$B$1=IF(قادمين!$B$1="","",$I3793),قادمين!$B$2=IF(قادمين!$B$2="","",$K3793),قادمين!$B$3=IF(قادمين!$B$3="","",$Q3793),قادمين!$B$4=IF(قادمين!$B$4="","",$R3793)),MAX($D$4:$D3792)+1,"")</f>
        <v/>
      </c>
      <c r="E3793" s="46" t="str">
        <f t="shared" si="119"/>
        <v/>
      </c>
      <c r="F3793" s="46" t="str">
        <f>IF($D3793="","",RANK($E3793,$E$5:$E$9000,1)+COUNTIF($E$4:$E3792,$E3793))</f>
        <v/>
      </c>
      <c r="G3793" s="63" t="str">
        <f>IF(H3793="","",COUNTA($H$5:H3793))</f>
        <v/>
      </c>
      <c r="H3793" s="187"/>
      <c r="I3793" s="203"/>
      <c r="J3793" s="202"/>
      <c r="K3793" s="202"/>
      <c r="L3793" s="202"/>
      <c r="M3793" s="202"/>
      <c r="N3793" s="202"/>
      <c r="O3793" s="201"/>
      <c r="P3793" s="159"/>
      <c r="Q3793" s="206"/>
      <c r="R3793" s="50"/>
      <c r="S3793" s="51"/>
      <c r="T3793" s="51"/>
      <c r="U3793" s="52"/>
      <c r="V3793" s="52"/>
      <c r="W3793" s="52"/>
      <c r="X3793" s="53"/>
      <c r="Y3793" s="52"/>
      <c r="Z3793" s="54"/>
      <c r="AA3793" s="22"/>
      <c r="AB3793" s="22"/>
      <c r="AC3793" s="22"/>
      <c r="AD3793" s="22"/>
      <c r="AE3793" s="22"/>
      <c r="AF3793" s="22"/>
      <c r="AG3793" s="22"/>
    </row>
    <row r="3794" spans="1:33" s="11" customFormat="1" ht="26.1" customHeight="1">
      <c r="A3794" s="45" t="str">
        <f>IF(AND($H3794&gt;=مغادرين!$C$4,$H3794&lt;=مغادرين!$H$4,مغادرين!$B$1=IF(مغادرين!$B$1="","",$I3794),مغادرين!$B$2=IF(مغادرين!$B$2="","",$K3794),مغادرين!$B$3=IF(مغادرين!$B$3="","",$Q3794),مغادرين!$B$4=IF(مغادرين!$B$4="","",$R3794)),MAX($A$4:$A3793)+1,"")</f>
        <v/>
      </c>
      <c r="B3794" s="45" t="str">
        <f t="shared" si="118"/>
        <v/>
      </c>
      <c r="C3794" s="45" t="str">
        <f>IF($A3794="","",RANK($B3794,$B$5:$B$9000,1)+COUNTIF($B$4:$B3793,$B3794))</f>
        <v/>
      </c>
      <c r="D3794" s="46" t="str">
        <f>IF(AND($O3794&gt;=قادمين!$C$4,$O3794&lt;=قادمين!$H$4,قادمين!$B$1=IF(قادمين!$B$1="","",$I3794),قادمين!$B$2=IF(قادمين!$B$2="","",$K3794),قادمين!$B$3=IF(قادمين!$B$3="","",$Q3794),قادمين!$B$4=IF(قادمين!$B$4="","",$R3794)),MAX($D$4:$D3793)+1,"")</f>
        <v/>
      </c>
      <c r="E3794" s="46" t="str">
        <f t="shared" si="119"/>
        <v/>
      </c>
      <c r="F3794" s="46" t="str">
        <f>IF($D3794="","",RANK($E3794,$E$5:$E$9000,1)+COUNTIF($E$4:$E3793,$E3794))</f>
        <v/>
      </c>
      <c r="G3794" s="63" t="str">
        <f>IF(H3794="","",COUNTA($H$5:H3794))</f>
        <v/>
      </c>
      <c r="H3794" s="187"/>
      <c r="I3794" s="203"/>
      <c r="J3794" s="202"/>
      <c r="K3794" s="202"/>
      <c r="L3794" s="202"/>
      <c r="M3794" s="202"/>
      <c r="N3794" s="202"/>
      <c r="O3794" s="201"/>
      <c r="P3794" s="159"/>
      <c r="Q3794" s="206"/>
      <c r="R3794" s="50"/>
      <c r="S3794" s="51"/>
      <c r="T3794" s="51"/>
      <c r="U3794" s="52"/>
      <c r="V3794" s="52"/>
      <c r="W3794" s="52"/>
      <c r="X3794" s="53"/>
      <c r="Y3794" s="52"/>
      <c r="Z3794" s="54"/>
      <c r="AA3794" s="22"/>
      <c r="AB3794" s="22"/>
      <c r="AC3794" s="22"/>
      <c r="AD3794" s="22"/>
      <c r="AE3794" s="22"/>
      <c r="AF3794" s="22"/>
      <c r="AG3794" s="22"/>
    </row>
    <row r="3795" spans="1:33" s="11" customFormat="1" ht="26.1" customHeight="1">
      <c r="A3795" s="45" t="str">
        <f>IF(AND($H3795&gt;=مغادرين!$C$4,$H3795&lt;=مغادرين!$H$4,مغادرين!$B$1=IF(مغادرين!$B$1="","",$I3795),مغادرين!$B$2=IF(مغادرين!$B$2="","",$K3795),مغادرين!$B$3=IF(مغادرين!$B$3="","",$Q3795),مغادرين!$B$4=IF(مغادرين!$B$4="","",$R3795)),MAX($A$4:$A3794)+1,"")</f>
        <v/>
      </c>
      <c r="B3795" s="45" t="str">
        <f t="shared" si="118"/>
        <v/>
      </c>
      <c r="C3795" s="45" t="str">
        <f>IF($A3795="","",RANK($B3795,$B$5:$B$9000,1)+COUNTIF($B$4:$B3794,$B3795))</f>
        <v/>
      </c>
      <c r="D3795" s="46" t="str">
        <f>IF(AND($O3795&gt;=قادمين!$C$4,$O3795&lt;=قادمين!$H$4,قادمين!$B$1=IF(قادمين!$B$1="","",$I3795),قادمين!$B$2=IF(قادمين!$B$2="","",$K3795),قادمين!$B$3=IF(قادمين!$B$3="","",$Q3795),قادمين!$B$4=IF(قادمين!$B$4="","",$R3795)),MAX($D$4:$D3794)+1,"")</f>
        <v/>
      </c>
      <c r="E3795" s="46" t="str">
        <f t="shared" si="119"/>
        <v/>
      </c>
      <c r="F3795" s="46" t="str">
        <f>IF($D3795="","",RANK($E3795,$E$5:$E$9000,1)+COUNTIF($E$4:$E3794,$E3795))</f>
        <v/>
      </c>
      <c r="G3795" s="63" t="str">
        <f>IF(H3795="","",COUNTA($H$5:H3795))</f>
        <v/>
      </c>
      <c r="H3795" s="187"/>
      <c r="I3795" s="203"/>
      <c r="J3795" s="202"/>
      <c r="K3795" s="202"/>
      <c r="L3795" s="202"/>
      <c r="M3795" s="202"/>
      <c r="N3795" s="202"/>
      <c r="O3795" s="201"/>
      <c r="P3795" s="159"/>
      <c r="Q3795" s="206"/>
      <c r="R3795" s="50"/>
      <c r="S3795" s="51"/>
      <c r="T3795" s="51"/>
      <c r="U3795" s="52"/>
      <c r="V3795" s="52"/>
      <c r="W3795" s="52"/>
      <c r="X3795" s="53"/>
      <c r="Y3795" s="52"/>
      <c r="Z3795" s="54"/>
      <c r="AA3795" s="22"/>
      <c r="AB3795" s="22"/>
      <c r="AC3795" s="22"/>
      <c r="AD3795" s="22"/>
      <c r="AE3795" s="22"/>
      <c r="AF3795" s="22"/>
      <c r="AG3795" s="22"/>
    </row>
    <row r="3796" spans="1:33" s="11" customFormat="1" ht="26.1" customHeight="1">
      <c r="A3796" s="45" t="str">
        <f>IF(AND($H3796&gt;=مغادرين!$C$4,$H3796&lt;=مغادرين!$H$4,مغادرين!$B$1=IF(مغادرين!$B$1="","",$I3796),مغادرين!$B$2=IF(مغادرين!$B$2="","",$K3796),مغادرين!$B$3=IF(مغادرين!$B$3="","",$Q3796),مغادرين!$B$4=IF(مغادرين!$B$4="","",$R3796)),MAX($A$4:$A3795)+1,"")</f>
        <v/>
      </c>
      <c r="B3796" s="45" t="str">
        <f t="shared" si="118"/>
        <v/>
      </c>
      <c r="C3796" s="45" t="str">
        <f>IF($A3796="","",RANK($B3796,$B$5:$B$9000,1)+COUNTIF($B$4:$B3795,$B3796))</f>
        <v/>
      </c>
      <c r="D3796" s="46" t="str">
        <f>IF(AND($O3796&gt;=قادمين!$C$4,$O3796&lt;=قادمين!$H$4,قادمين!$B$1=IF(قادمين!$B$1="","",$I3796),قادمين!$B$2=IF(قادمين!$B$2="","",$K3796),قادمين!$B$3=IF(قادمين!$B$3="","",$Q3796),قادمين!$B$4=IF(قادمين!$B$4="","",$R3796)),MAX($D$4:$D3795)+1,"")</f>
        <v/>
      </c>
      <c r="E3796" s="46" t="str">
        <f t="shared" si="119"/>
        <v/>
      </c>
      <c r="F3796" s="46" t="str">
        <f>IF($D3796="","",RANK($E3796,$E$5:$E$9000,1)+COUNTIF($E$4:$E3795,$E3796))</f>
        <v/>
      </c>
      <c r="G3796" s="63" t="str">
        <f>IF(H3796="","",COUNTA($H$5:H3796))</f>
        <v/>
      </c>
      <c r="H3796" s="187"/>
      <c r="I3796" s="203"/>
      <c r="J3796" s="202"/>
      <c r="K3796" s="202"/>
      <c r="L3796" s="202"/>
      <c r="M3796" s="202"/>
      <c r="N3796" s="202"/>
      <c r="O3796" s="201"/>
      <c r="P3796" s="159"/>
      <c r="Q3796" s="206"/>
      <c r="R3796" s="50"/>
      <c r="S3796" s="51"/>
      <c r="T3796" s="51"/>
      <c r="U3796" s="52"/>
      <c r="V3796" s="52"/>
      <c r="W3796" s="52"/>
      <c r="X3796" s="53"/>
      <c r="Y3796" s="52"/>
      <c r="Z3796" s="54"/>
      <c r="AA3796" s="22"/>
      <c r="AB3796" s="22"/>
      <c r="AC3796" s="22"/>
      <c r="AD3796" s="22"/>
      <c r="AE3796" s="22"/>
      <c r="AF3796" s="22"/>
      <c r="AG3796" s="22"/>
    </row>
    <row r="3797" spans="1:33" s="11" customFormat="1" ht="26.1" customHeight="1">
      <c r="A3797" s="45" t="str">
        <f>IF(AND($H3797&gt;=مغادرين!$C$4,$H3797&lt;=مغادرين!$H$4,مغادرين!$B$1=IF(مغادرين!$B$1="","",$I3797),مغادرين!$B$2=IF(مغادرين!$B$2="","",$K3797),مغادرين!$B$3=IF(مغادرين!$B$3="","",$Q3797),مغادرين!$B$4=IF(مغادرين!$B$4="","",$R3797)),MAX($A$4:$A3796)+1,"")</f>
        <v/>
      </c>
      <c r="B3797" s="45" t="str">
        <f t="shared" si="118"/>
        <v/>
      </c>
      <c r="C3797" s="45" t="str">
        <f>IF($A3797="","",RANK($B3797,$B$5:$B$9000,1)+COUNTIF($B$4:$B3796,$B3797))</f>
        <v/>
      </c>
      <c r="D3797" s="46" t="str">
        <f>IF(AND($O3797&gt;=قادمين!$C$4,$O3797&lt;=قادمين!$H$4,قادمين!$B$1=IF(قادمين!$B$1="","",$I3797),قادمين!$B$2=IF(قادمين!$B$2="","",$K3797),قادمين!$B$3=IF(قادمين!$B$3="","",$Q3797),قادمين!$B$4=IF(قادمين!$B$4="","",$R3797)),MAX($D$4:$D3796)+1,"")</f>
        <v/>
      </c>
      <c r="E3797" s="46" t="str">
        <f t="shared" si="119"/>
        <v/>
      </c>
      <c r="F3797" s="46" t="str">
        <f>IF($D3797="","",RANK($E3797,$E$5:$E$9000,1)+COUNTIF($E$4:$E3796,$E3797))</f>
        <v/>
      </c>
      <c r="G3797" s="63" t="str">
        <f>IF(H3797="","",COUNTA($H$5:H3797))</f>
        <v/>
      </c>
      <c r="H3797" s="187"/>
      <c r="I3797" s="203"/>
      <c r="J3797" s="202"/>
      <c r="K3797" s="202"/>
      <c r="L3797" s="202"/>
      <c r="M3797" s="202"/>
      <c r="N3797" s="202"/>
      <c r="O3797" s="201"/>
      <c r="P3797" s="159"/>
      <c r="Q3797" s="206"/>
      <c r="R3797" s="50"/>
      <c r="S3797" s="51"/>
      <c r="T3797" s="51"/>
      <c r="U3797" s="52"/>
      <c r="V3797" s="52"/>
      <c r="W3797" s="52"/>
      <c r="X3797" s="53"/>
      <c r="Y3797" s="52"/>
      <c r="Z3797" s="54"/>
      <c r="AA3797" s="22"/>
      <c r="AB3797" s="22"/>
      <c r="AC3797" s="22"/>
      <c r="AD3797" s="22"/>
      <c r="AE3797" s="22"/>
      <c r="AF3797" s="22"/>
      <c r="AG3797" s="22"/>
    </row>
    <row r="3798" spans="1:33" s="11" customFormat="1" ht="26.1" customHeight="1">
      <c r="A3798" s="45" t="str">
        <f>IF(AND($H3798&gt;=مغادرين!$C$4,$H3798&lt;=مغادرين!$H$4,مغادرين!$B$1=IF(مغادرين!$B$1="","",$I3798),مغادرين!$B$2=IF(مغادرين!$B$2="","",$K3798),مغادرين!$B$3=IF(مغادرين!$B$3="","",$Q3798),مغادرين!$B$4=IF(مغادرين!$B$4="","",$R3798)),MAX($A$4:$A3797)+1,"")</f>
        <v/>
      </c>
      <c r="B3798" s="45" t="str">
        <f t="shared" si="118"/>
        <v/>
      </c>
      <c r="C3798" s="45" t="str">
        <f>IF($A3798="","",RANK($B3798,$B$5:$B$9000,1)+COUNTIF($B$4:$B3797,$B3798))</f>
        <v/>
      </c>
      <c r="D3798" s="46" t="str">
        <f>IF(AND($O3798&gt;=قادمين!$C$4,$O3798&lt;=قادمين!$H$4,قادمين!$B$1=IF(قادمين!$B$1="","",$I3798),قادمين!$B$2=IF(قادمين!$B$2="","",$K3798),قادمين!$B$3=IF(قادمين!$B$3="","",$Q3798),قادمين!$B$4=IF(قادمين!$B$4="","",$R3798)),MAX($D$4:$D3797)+1,"")</f>
        <v/>
      </c>
      <c r="E3798" s="46" t="str">
        <f t="shared" si="119"/>
        <v/>
      </c>
      <c r="F3798" s="46" t="str">
        <f>IF($D3798="","",RANK($E3798,$E$5:$E$9000,1)+COUNTIF($E$4:$E3797,$E3798))</f>
        <v/>
      </c>
      <c r="G3798" s="63" t="str">
        <f>IF(H3798="","",COUNTA($H$5:H3798))</f>
        <v/>
      </c>
      <c r="H3798" s="187"/>
      <c r="I3798" s="203"/>
      <c r="J3798" s="202"/>
      <c r="K3798" s="202"/>
      <c r="L3798" s="202"/>
      <c r="M3798" s="202"/>
      <c r="N3798" s="202"/>
      <c r="O3798" s="201"/>
      <c r="P3798" s="159"/>
      <c r="Q3798" s="206"/>
      <c r="R3798" s="50"/>
      <c r="S3798" s="51"/>
      <c r="T3798" s="51"/>
      <c r="U3798" s="52"/>
      <c r="V3798" s="52"/>
      <c r="W3798" s="52"/>
      <c r="X3798" s="53"/>
      <c r="Y3798" s="52"/>
      <c r="Z3798" s="54"/>
      <c r="AA3798" s="22"/>
      <c r="AB3798" s="22"/>
      <c r="AC3798" s="22"/>
      <c r="AD3798" s="22"/>
      <c r="AE3798" s="22"/>
      <c r="AF3798" s="22"/>
      <c r="AG3798" s="22"/>
    </row>
    <row r="3799" spans="1:33" s="11" customFormat="1" ht="26.1" customHeight="1">
      <c r="A3799" s="45" t="str">
        <f>IF(AND($H3799&gt;=مغادرين!$C$4,$H3799&lt;=مغادرين!$H$4,مغادرين!$B$1=IF(مغادرين!$B$1="","",$I3799),مغادرين!$B$2=IF(مغادرين!$B$2="","",$K3799),مغادرين!$B$3=IF(مغادرين!$B$3="","",$Q3799),مغادرين!$B$4=IF(مغادرين!$B$4="","",$R3799)),MAX($A$4:$A3798)+1,"")</f>
        <v/>
      </c>
      <c r="B3799" s="45" t="str">
        <f t="shared" si="118"/>
        <v/>
      </c>
      <c r="C3799" s="45" t="str">
        <f>IF($A3799="","",RANK($B3799,$B$5:$B$9000,1)+COUNTIF($B$4:$B3798,$B3799))</f>
        <v/>
      </c>
      <c r="D3799" s="46" t="str">
        <f>IF(AND($O3799&gt;=قادمين!$C$4,$O3799&lt;=قادمين!$H$4,قادمين!$B$1=IF(قادمين!$B$1="","",$I3799),قادمين!$B$2=IF(قادمين!$B$2="","",$K3799),قادمين!$B$3=IF(قادمين!$B$3="","",$Q3799),قادمين!$B$4=IF(قادمين!$B$4="","",$R3799)),MAX($D$4:$D3798)+1,"")</f>
        <v/>
      </c>
      <c r="E3799" s="46" t="str">
        <f t="shared" si="119"/>
        <v/>
      </c>
      <c r="F3799" s="46" t="str">
        <f>IF($D3799="","",RANK($E3799,$E$5:$E$9000,1)+COUNTIF($E$4:$E3798,$E3799))</f>
        <v/>
      </c>
      <c r="G3799" s="63" t="str">
        <f>IF(H3799="","",COUNTA($H$5:H3799))</f>
        <v/>
      </c>
      <c r="H3799" s="187"/>
      <c r="I3799" s="203"/>
      <c r="J3799" s="202"/>
      <c r="K3799" s="202"/>
      <c r="L3799" s="202"/>
      <c r="M3799" s="202"/>
      <c r="N3799" s="202"/>
      <c r="O3799" s="201"/>
      <c r="P3799" s="159"/>
      <c r="Q3799" s="206"/>
      <c r="R3799" s="50"/>
      <c r="S3799" s="51"/>
      <c r="T3799" s="51"/>
      <c r="U3799" s="52"/>
      <c r="V3799" s="52"/>
      <c r="W3799" s="52"/>
      <c r="X3799" s="53"/>
      <c r="Y3799" s="52"/>
      <c r="Z3799" s="54"/>
      <c r="AA3799" s="22"/>
      <c r="AB3799" s="22"/>
      <c r="AC3799" s="22"/>
      <c r="AD3799" s="22"/>
      <c r="AE3799" s="22"/>
      <c r="AF3799" s="22"/>
      <c r="AG3799" s="22"/>
    </row>
    <row r="3800" spans="1:33" s="11" customFormat="1" ht="26.1" customHeight="1">
      <c r="A3800" s="45" t="str">
        <f>IF(AND($H3800&gt;=مغادرين!$C$4,$H3800&lt;=مغادرين!$H$4,مغادرين!$B$1=IF(مغادرين!$B$1="","",$I3800),مغادرين!$B$2=IF(مغادرين!$B$2="","",$K3800),مغادرين!$B$3=IF(مغادرين!$B$3="","",$Q3800),مغادرين!$B$4=IF(مغادرين!$B$4="","",$R3800)),MAX($A$4:$A3799)+1,"")</f>
        <v/>
      </c>
      <c r="B3800" s="45" t="str">
        <f t="shared" si="118"/>
        <v/>
      </c>
      <c r="C3800" s="45" t="str">
        <f>IF($A3800="","",RANK($B3800,$B$5:$B$9000,1)+COUNTIF($B$4:$B3799,$B3800))</f>
        <v/>
      </c>
      <c r="D3800" s="46" t="str">
        <f>IF(AND($O3800&gt;=قادمين!$C$4,$O3800&lt;=قادمين!$H$4,قادمين!$B$1=IF(قادمين!$B$1="","",$I3800),قادمين!$B$2=IF(قادمين!$B$2="","",$K3800),قادمين!$B$3=IF(قادمين!$B$3="","",$Q3800),قادمين!$B$4=IF(قادمين!$B$4="","",$R3800)),MAX($D$4:$D3799)+1,"")</f>
        <v/>
      </c>
      <c r="E3800" s="46" t="str">
        <f t="shared" si="119"/>
        <v/>
      </c>
      <c r="F3800" s="46" t="str">
        <f>IF($D3800="","",RANK($E3800,$E$5:$E$9000,1)+COUNTIF($E$4:$E3799,$E3800))</f>
        <v/>
      </c>
      <c r="G3800" s="63" t="str">
        <f>IF(H3800="","",COUNTA($H$5:H3800))</f>
        <v/>
      </c>
      <c r="H3800" s="187"/>
      <c r="I3800" s="203"/>
      <c r="J3800" s="202"/>
      <c r="K3800" s="202"/>
      <c r="L3800" s="202"/>
      <c r="M3800" s="202"/>
      <c r="N3800" s="202"/>
      <c r="O3800" s="201"/>
      <c r="P3800" s="159"/>
      <c r="Q3800" s="206"/>
      <c r="R3800" s="50"/>
      <c r="S3800" s="51"/>
      <c r="T3800" s="51"/>
      <c r="U3800" s="52"/>
      <c r="V3800" s="52"/>
      <c r="W3800" s="52"/>
      <c r="X3800" s="53"/>
      <c r="Y3800" s="52"/>
      <c r="Z3800" s="54"/>
      <c r="AA3800" s="22"/>
      <c r="AB3800" s="22"/>
      <c r="AC3800" s="22"/>
      <c r="AD3800" s="22"/>
      <c r="AE3800" s="22"/>
      <c r="AF3800" s="22"/>
      <c r="AG3800" s="22"/>
    </row>
    <row r="3801" spans="1:33" s="11" customFormat="1" ht="26.1" customHeight="1">
      <c r="A3801" s="45" t="str">
        <f>IF(AND($H3801&gt;=مغادرين!$C$4,$H3801&lt;=مغادرين!$H$4,مغادرين!$B$1=IF(مغادرين!$B$1="","",$I3801),مغادرين!$B$2=IF(مغادرين!$B$2="","",$K3801),مغادرين!$B$3=IF(مغادرين!$B$3="","",$Q3801),مغادرين!$B$4=IF(مغادرين!$B$4="","",$R3801)),MAX($A$4:$A3800)+1,"")</f>
        <v/>
      </c>
      <c r="B3801" s="45" t="str">
        <f t="shared" si="118"/>
        <v/>
      </c>
      <c r="C3801" s="45" t="str">
        <f>IF($A3801="","",RANK($B3801,$B$5:$B$9000,1)+COUNTIF($B$4:$B3800,$B3801))</f>
        <v/>
      </c>
      <c r="D3801" s="46" t="str">
        <f>IF(AND($O3801&gt;=قادمين!$C$4,$O3801&lt;=قادمين!$H$4,قادمين!$B$1=IF(قادمين!$B$1="","",$I3801),قادمين!$B$2=IF(قادمين!$B$2="","",$K3801),قادمين!$B$3=IF(قادمين!$B$3="","",$Q3801),قادمين!$B$4=IF(قادمين!$B$4="","",$R3801)),MAX($D$4:$D3800)+1,"")</f>
        <v/>
      </c>
      <c r="E3801" s="46" t="str">
        <f t="shared" si="119"/>
        <v/>
      </c>
      <c r="F3801" s="46" t="str">
        <f>IF($D3801="","",RANK($E3801,$E$5:$E$9000,1)+COUNTIF($E$4:$E3800,$E3801))</f>
        <v/>
      </c>
      <c r="G3801" s="63" t="str">
        <f>IF(H3801="","",COUNTA($H$5:H3801))</f>
        <v/>
      </c>
      <c r="H3801" s="187"/>
      <c r="I3801" s="203"/>
      <c r="J3801" s="202"/>
      <c r="K3801" s="202"/>
      <c r="L3801" s="202"/>
      <c r="M3801" s="202"/>
      <c r="N3801" s="202"/>
      <c r="O3801" s="201"/>
      <c r="P3801" s="159"/>
      <c r="Q3801" s="206"/>
      <c r="R3801" s="50"/>
      <c r="S3801" s="51"/>
      <c r="T3801" s="51"/>
      <c r="U3801" s="52"/>
      <c r="V3801" s="52"/>
      <c r="W3801" s="52"/>
      <c r="X3801" s="53"/>
      <c r="Y3801" s="52"/>
      <c r="Z3801" s="54"/>
      <c r="AA3801" s="22"/>
      <c r="AB3801" s="22"/>
      <c r="AC3801" s="22"/>
      <c r="AD3801" s="22"/>
      <c r="AE3801" s="22"/>
      <c r="AF3801" s="22"/>
      <c r="AG3801" s="22"/>
    </row>
    <row r="3802" spans="1:33" s="11" customFormat="1" ht="26.1" customHeight="1">
      <c r="A3802" s="45" t="str">
        <f>IF(AND($H3802&gt;=مغادرين!$C$4,$H3802&lt;=مغادرين!$H$4,مغادرين!$B$1=IF(مغادرين!$B$1="","",$I3802),مغادرين!$B$2=IF(مغادرين!$B$2="","",$K3802),مغادرين!$B$3=IF(مغادرين!$B$3="","",$Q3802),مغادرين!$B$4=IF(مغادرين!$B$4="","",$R3802)),MAX($A$4:$A3801)+1,"")</f>
        <v/>
      </c>
      <c r="B3802" s="45" t="str">
        <f t="shared" si="118"/>
        <v/>
      </c>
      <c r="C3802" s="45" t="str">
        <f>IF($A3802="","",RANK($B3802,$B$5:$B$9000,1)+COUNTIF($B$4:$B3801,$B3802))</f>
        <v/>
      </c>
      <c r="D3802" s="46" t="str">
        <f>IF(AND($O3802&gt;=قادمين!$C$4,$O3802&lt;=قادمين!$H$4,قادمين!$B$1=IF(قادمين!$B$1="","",$I3802),قادمين!$B$2=IF(قادمين!$B$2="","",$K3802),قادمين!$B$3=IF(قادمين!$B$3="","",$Q3802),قادمين!$B$4=IF(قادمين!$B$4="","",$R3802)),MAX($D$4:$D3801)+1,"")</f>
        <v/>
      </c>
      <c r="E3802" s="46" t="str">
        <f t="shared" si="119"/>
        <v/>
      </c>
      <c r="F3802" s="46" t="str">
        <f>IF($D3802="","",RANK($E3802,$E$5:$E$9000,1)+COUNTIF($E$4:$E3801,$E3802))</f>
        <v/>
      </c>
      <c r="G3802" s="63" t="str">
        <f>IF(H3802="","",COUNTA($H$5:H3802))</f>
        <v/>
      </c>
      <c r="H3802" s="187"/>
      <c r="I3802" s="203"/>
      <c r="J3802" s="202"/>
      <c r="K3802" s="202"/>
      <c r="L3802" s="202"/>
      <c r="M3802" s="202"/>
      <c r="N3802" s="202"/>
      <c r="O3802" s="201"/>
      <c r="P3802" s="159"/>
      <c r="Q3802" s="206"/>
      <c r="R3802" s="50"/>
      <c r="S3802" s="51"/>
      <c r="T3802" s="51"/>
      <c r="U3802" s="52"/>
      <c r="V3802" s="52"/>
      <c r="W3802" s="52"/>
      <c r="X3802" s="53"/>
      <c r="Y3802" s="52"/>
      <c r="Z3802" s="54"/>
      <c r="AA3802" s="22"/>
      <c r="AB3802" s="22"/>
      <c r="AC3802" s="22"/>
      <c r="AD3802" s="22"/>
      <c r="AE3802" s="22"/>
      <c r="AF3802" s="22"/>
      <c r="AG3802" s="22"/>
    </row>
    <row r="3803" spans="1:33" s="11" customFormat="1" ht="26.1" customHeight="1">
      <c r="A3803" s="45" t="str">
        <f>IF(AND($H3803&gt;=مغادرين!$C$4,$H3803&lt;=مغادرين!$H$4,مغادرين!$B$1=IF(مغادرين!$B$1="","",$I3803),مغادرين!$B$2=IF(مغادرين!$B$2="","",$K3803),مغادرين!$B$3=IF(مغادرين!$B$3="","",$Q3803),مغادرين!$B$4=IF(مغادرين!$B$4="","",$R3803)),MAX($A$4:$A3802)+1,"")</f>
        <v/>
      </c>
      <c r="B3803" s="45" t="str">
        <f t="shared" si="118"/>
        <v/>
      </c>
      <c r="C3803" s="45" t="str">
        <f>IF($A3803="","",RANK($B3803,$B$5:$B$9000,1)+COUNTIF($B$4:$B3802,$B3803))</f>
        <v/>
      </c>
      <c r="D3803" s="46" t="str">
        <f>IF(AND($O3803&gt;=قادمين!$C$4,$O3803&lt;=قادمين!$H$4,قادمين!$B$1=IF(قادمين!$B$1="","",$I3803),قادمين!$B$2=IF(قادمين!$B$2="","",$K3803),قادمين!$B$3=IF(قادمين!$B$3="","",$Q3803),قادمين!$B$4=IF(قادمين!$B$4="","",$R3803)),MAX($D$4:$D3802)+1,"")</f>
        <v/>
      </c>
      <c r="E3803" s="46" t="str">
        <f t="shared" si="119"/>
        <v/>
      </c>
      <c r="F3803" s="46" t="str">
        <f>IF($D3803="","",RANK($E3803,$E$5:$E$9000,1)+COUNTIF($E$4:$E3802,$E3803))</f>
        <v/>
      </c>
      <c r="G3803" s="63" t="str">
        <f>IF(H3803="","",COUNTA($H$5:H3803))</f>
        <v/>
      </c>
      <c r="H3803" s="187"/>
      <c r="I3803" s="203"/>
      <c r="J3803" s="202"/>
      <c r="K3803" s="202"/>
      <c r="L3803" s="202"/>
      <c r="M3803" s="202"/>
      <c r="N3803" s="202"/>
      <c r="O3803" s="201"/>
      <c r="P3803" s="159"/>
      <c r="Q3803" s="206"/>
      <c r="R3803" s="50"/>
      <c r="S3803" s="51"/>
      <c r="T3803" s="51"/>
      <c r="U3803" s="52"/>
      <c r="V3803" s="52"/>
      <c r="W3803" s="52"/>
      <c r="X3803" s="53"/>
      <c r="Y3803" s="52"/>
      <c r="Z3803" s="54"/>
      <c r="AA3803" s="22"/>
      <c r="AB3803" s="22"/>
      <c r="AC3803" s="22"/>
      <c r="AD3803" s="22"/>
      <c r="AE3803" s="22"/>
      <c r="AF3803" s="22"/>
      <c r="AG3803" s="22"/>
    </row>
    <row r="3804" spans="1:33" s="11" customFormat="1" ht="26.1" customHeight="1">
      <c r="A3804" s="45" t="str">
        <f>IF(AND($H3804&gt;=مغادرين!$C$4,$H3804&lt;=مغادرين!$H$4,مغادرين!$B$1=IF(مغادرين!$B$1="","",$I3804),مغادرين!$B$2=IF(مغادرين!$B$2="","",$K3804),مغادرين!$B$3=IF(مغادرين!$B$3="","",$Q3804),مغادرين!$B$4=IF(مغادرين!$B$4="","",$R3804)),MAX($A$4:$A3803)+1,"")</f>
        <v/>
      </c>
      <c r="B3804" s="45" t="str">
        <f t="shared" si="118"/>
        <v/>
      </c>
      <c r="C3804" s="45" t="str">
        <f>IF($A3804="","",RANK($B3804,$B$5:$B$9000,1)+COUNTIF($B$4:$B3803,$B3804))</f>
        <v/>
      </c>
      <c r="D3804" s="46" t="str">
        <f>IF(AND($O3804&gt;=قادمين!$C$4,$O3804&lt;=قادمين!$H$4,قادمين!$B$1=IF(قادمين!$B$1="","",$I3804),قادمين!$B$2=IF(قادمين!$B$2="","",$K3804),قادمين!$B$3=IF(قادمين!$B$3="","",$Q3804),قادمين!$B$4=IF(قادمين!$B$4="","",$R3804)),MAX($D$4:$D3803)+1,"")</f>
        <v/>
      </c>
      <c r="E3804" s="46" t="str">
        <f t="shared" si="119"/>
        <v/>
      </c>
      <c r="F3804" s="46" t="str">
        <f>IF($D3804="","",RANK($E3804,$E$5:$E$9000,1)+COUNTIF($E$4:$E3803,$E3804))</f>
        <v/>
      </c>
      <c r="G3804" s="63" t="str">
        <f>IF(H3804="","",COUNTA($H$5:H3804))</f>
        <v/>
      </c>
      <c r="H3804" s="187"/>
      <c r="I3804" s="203"/>
      <c r="J3804" s="202"/>
      <c r="K3804" s="202"/>
      <c r="L3804" s="202"/>
      <c r="M3804" s="202"/>
      <c r="N3804" s="202"/>
      <c r="O3804" s="201"/>
      <c r="P3804" s="159"/>
      <c r="Q3804" s="206"/>
      <c r="R3804" s="50"/>
      <c r="S3804" s="51"/>
      <c r="T3804" s="51"/>
      <c r="U3804" s="52"/>
      <c r="V3804" s="52"/>
      <c r="W3804" s="52"/>
      <c r="X3804" s="53"/>
      <c r="Y3804" s="52"/>
      <c r="Z3804" s="54"/>
      <c r="AA3804" s="22"/>
      <c r="AB3804" s="22"/>
      <c r="AC3804" s="22"/>
      <c r="AD3804" s="22"/>
      <c r="AE3804" s="22"/>
      <c r="AF3804" s="22"/>
      <c r="AG3804" s="22"/>
    </row>
    <row r="3805" spans="1:33" s="11" customFormat="1" ht="26.1" customHeight="1">
      <c r="A3805" s="45" t="str">
        <f>IF(AND($H3805&gt;=مغادرين!$C$4,$H3805&lt;=مغادرين!$H$4,مغادرين!$B$1=IF(مغادرين!$B$1="","",$I3805),مغادرين!$B$2=IF(مغادرين!$B$2="","",$K3805),مغادرين!$B$3=IF(مغادرين!$B$3="","",$Q3805),مغادرين!$B$4=IF(مغادرين!$B$4="","",$R3805)),MAX($A$4:$A3804)+1,"")</f>
        <v/>
      </c>
      <c r="B3805" s="45" t="str">
        <f t="shared" si="118"/>
        <v/>
      </c>
      <c r="C3805" s="45" t="str">
        <f>IF($A3805="","",RANK($B3805,$B$5:$B$9000,1)+COUNTIF($B$4:$B3804,$B3805))</f>
        <v/>
      </c>
      <c r="D3805" s="46" t="str">
        <f>IF(AND($O3805&gt;=قادمين!$C$4,$O3805&lt;=قادمين!$H$4,قادمين!$B$1=IF(قادمين!$B$1="","",$I3805),قادمين!$B$2=IF(قادمين!$B$2="","",$K3805),قادمين!$B$3=IF(قادمين!$B$3="","",$Q3805),قادمين!$B$4=IF(قادمين!$B$4="","",$R3805)),MAX($D$4:$D3804)+1,"")</f>
        <v/>
      </c>
      <c r="E3805" s="46" t="str">
        <f t="shared" si="119"/>
        <v/>
      </c>
      <c r="F3805" s="46" t="str">
        <f>IF($D3805="","",RANK($E3805,$E$5:$E$9000,1)+COUNTIF($E$4:$E3804,$E3805))</f>
        <v/>
      </c>
      <c r="G3805" s="63" t="str">
        <f>IF(H3805="","",COUNTA($H$5:H3805))</f>
        <v/>
      </c>
      <c r="H3805" s="187"/>
      <c r="I3805" s="203"/>
      <c r="J3805" s="202"/>
      <c r="K3805" s="202"/>
      <c r="L3805" s="202"/>
      <c r="M3805" s="202"/>
      <c r="N3805" s="202"/>
      <c r="O3805" s="201"/>
      <c r="P3805" s="159"/>
      <c r="Q3805" s="206"/>
      <c r="R3805" s="50"/>
      <c r="S3805" s="51"/>
      <c r="T3805" s="51"/>
      <c r="U3805" s="52"/>
      <c r="V3805" s="52"/>
      <c r="W3805" s="52"/>
      <c r="X3805" s="53"/>
      <c r="Y3805" s="52"/>
      <c r="Z3805" s="54"/>
      <c r="AA3805" s="22"/>
      <c r="AB3805" s="22"/>
      <c r="AC3805" s="22"/>
      <c r="AD3805" s="22"/>
      <c r="AE3805" s="22"/>
      <c r="AF3805" s="22"/>
      <c r="AG3805" s="22"/>
    </row>
    <row r="3806" spans="1:33" s="11" customFormat="1" ht="26.1" customHeight="1">
      <c r="A3806" s="45" t="str">
        <f>IF(AND($H3806&gt;=مغادرين!$C$4,$H3806&lt;=مغادرين!$H$4,مغادرين!$B$1=IF(مغادرين!$B$1="","",$I3806),مغادرين!$B$2=IF(مغادرين!$B$2="","",$K3806),مغادرين!$B$3=IF(مغادرين!$B$3="","",$Q3806),مغادرين!$B$4=IF(مغادرين!$B$4="","",$R3806)),MAX($A$4:$A3805)+1,"")</f>
        <v/>
      </c>
      <c r="B3806" s="45" t="str">
        <f t="shared" si="118"/>
        <v/>
      </c>
      <c r="C3806" s="45" t="str">
        <f>IF($A3806="","",RANK($B3806,$B$5:$B$9000,1)+COUNTIF($B$4:$B3805,$B3806))</f>
        <v/>
      </c>
      <c r="D3806" s="46" t="str">
        <f>IF(AND($O3806&gt;=قادمين!$C$4,$O3806&lt;=قادمين!$H$4,قادمين!$B$1=IF(قادمين!$B$1="","",$I3806),قادمين!$B$2=IF(قادمين!$B$2="","",$K3806),قادمين!$B$3=IF(قادمين!$B$3="","",$Q3806),قادمين!$B$4=IF(قادمين!$B$4="","",$R3806)),MAX($D$4:$D3805)+1,"")</f>
        <v/>
      </c>
      <c r="E3806" s="46" t="str">
        <f t="shared" si="119"/>
        <v/>
      </c>
      <c r="F3806" s="46" t="str">
        <f>IF($D3806="","",RANK($E3806,$E$5:$E$9000,1)+COUNTIF($E$4:$E3805,$E3806))</f>
        <v/>
      </c>
      <c r="G3806" s="63" t="str">
        <f>IF(H3806="","",COUNTA($H$5:H3806))</f>
        <v/>
      </c>
      <c r="H3806" s="187"/>
      <c r="I3806" s="203"/>
      <c r="J3806" s="202"/>
      <c r="K3806" s="202"/>
      <c r="L3806" s="202"/>
      <c r="M3806" s="202"/>
      <c r="N3806" s="202"/>
      <c r="O3806" s="201"/>
      <c r="P3806" s="159"/>
      <c r="Q3806" s="206"/>
      <c r="R3806" s="50"/>
      <c r="S3806" s="51"/>
      <c r="T3806" s="51"/>
      <c r="U3806" s="52"/>
      <c r="V3806" s="52"/>
      <c r="W3806" s="52"/>
      <c r="X3806" s="53"/>
      <c r="Y3806" s="52"/>
      <c r="Z3806" s="54"/>
      <c r="AA3806" s="22"/>
      <c r="AB3806" s="22"/>
      <c r="AC3806" s="22"/>
      <c r="AD3806" s="22"/>
      <c r="AE3806" s="22"/>
      <c r="AF3806" s="22"/>
      <c r="AG3806" s="22"/>
    </row>
    <row r="3807" spans="1:33" s="11" customFormat="1" ht="26.1" customHeight="1">
      <c r="A3807" s="45" t="str">
        <f>IF(AND($H3807&gt;=مغادرين!$C$4,$H3807&lt;=مغادرين!$H$4,مغادرين!$B$1=IF(مغادرين!$B$1="","",$I3807),مغادرين!$B$2=IF(مغادرين!$B$2="","",$K3807),مغادرين!$B$3=IF(مغادرين!$B$3="","",$Q3807),مغادرين!$B$4=IF(مغادرين!$B$4="","",$R3807)),MAX($A$4:$A3806)+1,"")</f>
        <v/>
      </c>
      <c r="B3807" s="45" t="str">
        <f t="shared" si="118"/>
        <v/>
      </c>
      <c r="C3807" s="45" t="str">
        <f>IF($A3807="","",RANK($B3807,$B$5:$B$9000,1)+COUNTIF($B$4:$B3806,$B3807))</f>
        <v/>
      </c>
      <c r="D3807" s="46" t="str">
        <f>IF(AND($O3807&gt;=قادمين!$C$4,$O3807&lt;=قادمين!$H$4,قادمين!$B$1=IF(قادمين!$B$1="","",$I3807),قادمين!$B$2=IF(قادمين!$B$2="","",$K3807),قادمين!$B$3=IF(قادمين!$B$3="","",$Q3807),قادمين!$B$4=IF(قادمين!$B$4="","",$R3807)),MAX($D$4:$D3806)+1,"")</f>
        <v/>
      </c>
      <c r="E3807" s="46" t="str">
        <f t="shared" si="119"/>
        <v/>
      </c>
      <c r="F3807" s="46" t="str">
        <f>IF($D3807="","",RANK($E3807,$E$5:$E$9000,1)+COUNTIF($E$4:$E3806,$E3807))</f>
        <v/>
      </c>
      <c r="G3807" s="63" t="str">
        <f>IF(H3807="","",COUNTA($H$5:H3807))</f>
        <v/>
      </c>
      <c r="H3807" s="187"/>
      <c r="I3807" s="203"/>
      <c r="J3807" s="202"/>
      <c r="K3807" s="202"/>
      <c r="L3807" s="202"/>
      <c r="M3807" s="202"/>
      <c r="N3807" s="202"/>
      <c r="O3807" s="201"/>
      <c r="P3807" s="159"/>
      <c r="Q3807" s="206"/>
      <c r="R3807" s="50"/>
      <c r="S3807" s="51"/>
      <c r="T3807" s="51"/>
      <c r="U3807" s="52"/>
      <c r="V3807" s="52"/>
      <c r="W3807" s="52"/>
      <c r="X3807" s="53"/>
      <c r="Y3807" s="52"/>
      <c r="Z3807" s="54"/>
      <c r="AA3807" s="22"/>
      <c r="AB3807" s="22"/>
      <c r="AC3807" s="22"/>
      <c r="AD3807" s="22"/>
      <c r="AE3807" s="22"/>
      <c r="AF3807" s="22"/>
      <c r="AG3807" s="22"/>
    </row>
    <row r="3808" spans="1:33" s="11" customFormat="1" ht="26.1" customHeight="1">
      <c r="A3808" s="45" t="str">
        <f>IF(AND($H3808&gt;=مغادرين!$C$4,$H3808&lt;=مغادرين!$H$4,مغادرين!$B$1=IF(مغادرين!$B$1="","",$I3808),مغادرين!$B$2=IF(مغادرين!$B$2="","",$K3808),مغادرين!$B$3=IF(مغادرين!$B$3="","",$Q3808),مغادرين!$B$4=IF(مغادرين!$B$4="","",$R3808)),MAX($A$4:$A3807)+1,"")</f>
        <v/>
      </c>
      <c r="B3808" s="45" t="str">
        <f t="shared" si="118"/>
        <v/>
      </c>
      <c r="C3808" s="45" t="str">
        <f>IF($A3808="","",RANK($B3808,$B$5:$B$9000,1)+COUNTIF($B$4:$B3807,$B3808))</f>
        <v/>
      </c>
      <c r="D3808" s="46" t="str">
        <f>IF(AND($O3808&gt;=قادمين!$C$4,$O3808&lt;=قادمين!$H$4,قادمين!$B$1=IF(قادمين!$B$1="","",$I3808),قادمين!$B$2=IF(قادمين!$B$2="","",$K3808),قادمين!$B$3=IF(قادمين!$B$3="","",$Q3808),قادمين!$B$4=IF(قادمين!$B$4="","",$R3808)),MAX($D$4:$D3807)+1,"")</f>
        <v/>
      </c>
      <c r="E3808" s="46" t="str">
        <f t="shared" si="119"/>
        <v/>
      </c>
      <c r="F3808" s="46" t="str">
        <f>IF($D3808="","",RANK($E3808,$E$5:$E$9000,1)+COUNTIF($E$4:$E3807,$E3808))</f>
        <v/>
      </c>
      <c r="G3808" s="63" t="str">
        <f>IF(H3808="","",COUNTA($H$5:H3808))</f>
        <v/>
      </c>
      <c r="H3808" s="187"/>
      <c r="I3808" s="203"/>
      <c r="J3808" s="202"/>
      <c r="K3808" s="202"/>
      <c r="L3808" s="202"/>
      <c r="M3808" s="202"/>
      <c r="N3808" s="202"/>
      <c r="O3808" s="201"/>
      <c r="P3808" s="159"/>
      <c r="Q3808" s="206"/>
      <c r="R3808" s="50"/>
      <c r="S3808" s="51"/>
      <c r="T3808" s="51"/>
      <c r="U3808" s="52"/>
      <c r="V3808" s="52"/>
      <c r="W3808" s="52"/>
      <c r="X3808" s="53"/>
      <c r="Y3808" s="52"/>
      <c r="Z3808" s="54"/>
      <c r="AA3808" s="22"/>
      <c r="AB3808" s="22"/>
      <c r="AC3808" s="22"/>
      <c r="AD3808" s="22"/>
      <c r="AE3808" s="22"/>
      <c r="AF3808" s="22"/>
      <c r="AG3808" s="22"/>
    </row>
    <row r="3809" spans="1:33" s="11" customFormat="1" ht="26.1" customHeight="1">
      <c r="A3809" s="45" t="str">
        <f>IF(AND($H3809&gt;=مغادرين!$C$4,$H3809&lt;=مغادرين!$H$4,مغادرين!$B$1=IF(مغادرين!$B$1="","",$I3809),مغادرين!$B$2=IF(مغادرين!$B$2="","",$K3809),مغادرين!$B$3=IF(مغادرين!$B$3="","",$Q3809),مغادرين!$B$4=IF(مغادرين!$B$4="","",$R3809)),MAX($A$4:$A3808)+1,"")</f>
        <v/>
      </c>
      <c r="B3809" s="45" t="str">
        <f t="shared" si="118"/>
        <v/>
      </c>
      <c r="C3809" s="45" t="str">
        <f>IF($A3809="","",RANK($B3809,$B$5:$B$9000,1)+COUNTIF($B$4:$B3808,$B3809))</f>
        <v/>
      </c>
      <c r="D3809" s="46" t="str">
        <f>IF(AND($O3809&gt;=قادمين!$C$4,$O3809&lt;=قادمين!$H$4,قادمين!$B$1=IF(قادمين!$B$1="","",$I3809),قادمين!$B$2=IF(قادمين!$B$2="","",$K3809),قادمين!$B$3=IF(قادمين!$B$3="","",$Q3809),قادمين!$B$4=IF(قادمين!$B$4="","",$R3809)),MAX($D$4:$D3808)+1,"")</f>
        <v/>
      </c>
      <c r="E3809" s="46" t="str">
        <f t="shared" si="119"/>
        <v/>
      </c>
      <c r="F3809" s="46" t="str">
        <f>IF($D3809="","",RANK($E3809,$E$5:$E$9000,1)+COUNTIF($E$4:$E3808,$E3809))</f>
        <v/>
      </c>
      <c r="G3809" s="63" t="str">
        <f>IF(H3809="","",COUNTA($H$5:H3809))</f>
        <v/>
      </c>
      <c r="H3809" s="187"/>
      <c r="I3809" s="203"/>
      <c r="J3809" s="202"/>
      <c r="K3809" s="202"/>
      <c r="L3809" s="202"/>
      <c r="M3809" s="202"/>
      <c r="N3809" s="202"/>
      <c r="O3809" s="201"/>
      <c r="P3809" s="159"/>
      <c r="Q3809" s="206"/>
      <c r="R3809" s="50"/>
      <c r="S3809" s="51"/>
      <c r="T3809" s="51"/>
      <c r="U3809" s="52"/>
      <c r="V3809" s="52"/>
      <c r="W3809" s="52"/>
      <c r="X3809" s="53"/>
      <c r="Y3809" s="52"/>
      <c r="Z3809" s="54"/>
      <c r="AA3809" s="22"/>
      <c r="AB3809" s="22"/>
      <c r="AC3809" s="22"/>
      <c r="AD3809" s="22"/>
      <c r="AE3809" s="22"/>
      <c r="AF3809" s="22"/>
      <c r="AG3809" s="22"/>
    </row>
    <row r="3810" spans="1:33" s="11" customFormat="1" ht="26.1" customHeight="1">
      <c r="A3810" s="45" t="str">
        <f>IF(AND($H3810&gt;=مغادرين!$C$4,$H3810&lt;=مغادرين!$H$4,مغادرين!$B$1=IF(مغادرين!$B$1="","",$I3810),مغادرين!$B$2=IF(مغادرين!$B$2="","",$K3810),مغادرين!$B$3=IF(مغادرين!$B$3="","",$Q3810),مغادرين!$B$4=IF(مغادرين!$B$4="","",$R3810)),MAX($A$4:$A3809)+1,"")</f>
        <v/>
      </c>
      <c r="B3810" s="45" t="str">
        <f t="shared" si="118"/>
        <v/>
      </c>
      <c r="C3810" s="45" t="str">
        <f>IF($A3810="","",RANK($B3810,$B$5:$B$9000,1)+COUNTIF($B$4:$B3809,$B3810))</f>
        <v/>
      </c>
      <c r="D3810" s="46" t="str">
        <f>IF(AND($O3810&gt;=قادمين!$C$4,$O3810&lt;=قادمين!$H$4,قادمين!$B$1=IF(قادمين!$B$1="","",$I3810),قادمين!$B$2=IF(قادمين!$B$2="","",$K3810),قادمين!$B$3=IF(قادمين!$B$3="","",$Q3810),قادمين!$B$4=IF(قادمين!$B$4="","",$R3810)),MAX($D$4:$D3809)+1,"")</f>
        <v/>
      </c>
      <c r="E3810" s="46" t="str">
        <f t="shared" si="119"/>
        <v/>
      </c>
      <c r="F3810" s="46" t="str">
        <f>IF($D3810="","",RANK($E3810,$E$5:$E$9000,1)+COUNTIF($E$4:$E3809,$E3810))</f>
        <v/>
      </c>
      <c r="G3810" s="63" t="str">
        <f>IF(H3810="","",COUNTA($H$5:H3810))</f>
        <v/>
      </c>
      <c r="H3810" s="187"/>
      <c r="I3810" s="203"/>
      <c r="J3810" s="202"/>
      <c r="K3810" s="202"/>
      <c r="L3810" s="202"/>
      <c r="M3810" s="202"/>
      <c r="N3810" s="202"/>
      <c r="O3810" s="201"/>
      <c r="P3810" s="159"/>
      <c r="Q3810" s="206"/>
      <c r="R3810" s="50"/>
      <c r="S3810" s="51"/>
      <c r="T3810" s="51"/>
      <c r="U3810" s="52"/>
      <c r="V3810" s="52"/>
      <c r="W3810" s="52"/>
      <c r="X3810" s="53"/>
      <c r="Y3810" s="52"/>
      <c r="Z3810" s="54"/>
      <c r="AA3810" s="22"/>
      <c r="AB3810" s="22"/>
      <c r="AC3810" s="22"/>
      <c r="AD3810" s="22"/>
      <c r="AE3810" s="22"/>
      <c r="AF3810" s="22"/>
      <c r="AG3810" s="22"/>
    </row>
    <row r="3811" spans="1:33" s="11" customFormat="1" ht="26.1" customHeight="1">
      <c r="A3811" s="45" t="str">
        <f>IF(AND($H3811&gt;=مغادرين!$C$4,$H3811&lt;=مغادرين!$H$4,مغادرين!$B$1=IF(مغادرين!$B$1="","",$I3811),مغادرين!$B$2=IF(مغادرين!$B$2="","",$K3811),مغادرين!$B$3=IF(مغادرين!$B$3="","",$Q3811),مغادرين!$B$4=IF(مغادرين!$B$4="","",$R3811)),MAX($A$4:$A3810)+1,"")</f>
        <v/>
      </c>
      <c r="B3811" s="45" t="str">
        <f t="shared" si="118"/>
        <v/>
      </c>
      <c r="C3811" s="45" t="str">
        <f>IF($A3811="","",RANK($B3811,$B$5:$B$9000,1)+COUNTIF($B$4:$B3810,$B3811))</f>
        <v/>
      </c>
      <c r="D3811" s="46" t="str">
        <f>IF(AND($O3811&gt;=قادمين!$C$4,$O3811&lt;=قادمين!$H$4,قادمين!$B$1=IF(قادمين!$B$1="","",$I3811),قادمين!$B$2=IF(قادمين!$B$2="","",$K3811),قادمين!$B$3=IF(قادمين!$B$3="","",$Q3811),قادمين!$B$4=IF(قادمين!$B$4="","",$R3811)),MAX($D$4:$D3810)+1,"")</f>
        <v/>
      </c>
      <c r="E3811" s="46" t="str">
        <f t="shared" si="119"/>
        <v/>
      </c>
      <c r="F3811" s="46" t="str">
        <f>IF($D3811="","",RANK($E3811,$E$5:$E$9000,1)+COUNTIF($E$4:$E3810,$E3811))</f>
        <v/>
      </c>
      <c r="G3811" s="63" t="str">
        <f>IF(H3811="","",COUNTA($H$5:H3811))</f>
        <v/>
      </c>
      <c r="H3811" s="187"/>
      <c r="I3811" s="203"/>
      <c r="J3811" s="202"/>
      <c r="K3811" s="202"/>
      <c r="L3811" s="202"/>
      <c r="M3811" s="202"/>
      <c r="N3811" s="202"/>
      <c r="O3811" s="201"/>
      <c r="P3811" s="159"/>
      <c r="Q3811" s="206"/>
      <c r="R3811" s="50"/>
      <c r="S3811" s="51"/>
      <c r="T3811" s="51"/>
      <c r="U3811" s="52"/>
      <c r="V3811" s="52"/>
      <c r="W3811" s="52"/>
      <c r="X3811" s="53"/>
      <c r="Y3811" s="52"/>
      <c r="Z3811" s="54"/>
      <c r="AA3811" s="22"/>
      <c r="AB3811" s="22"/>
      <c r="AC3811" s="22"/>
      <c r="AD3811" s="22"/>
      <c r="AE3811" s="22"/>
      <c r="AF3811" s="22"/>
      <c r="AG3811" s="22"/>
    </row>
    <row r="3812" spans="1:33" s="11" customFormat="1" ht="26.1" customHeight="1">
      <c r="A3812" s="45" t="str">
        <f>IF(AND($H3812&gt;=مغادرين!$C$4,$H3812&lt;=مغادرين!$H$4,مغادرين!$B$1=IF(مغادرين!$B$1="","",$I3812),مغادرين!$B$2=IF(مغادرين!$B$2="","",$K3812),مغادرين!$B$3=IF(مغادرين!$B$3="","",$Q3812),مغادرين!$B$4=IF(مغادرين!$B$4="","",$R3812)),MAX($A$4:$A3811)+1,"")</f>
        <v/>
      </c>
      <c r="B3812" s="45" t="str">
        <f t="shared" si="118"/>
        <v/>
      </c>
      <c r="C3812" s="45" t="str">
        <f>IF($A3812="","",RANK($B3812,$B$5:$B$9000,1)+COUNTIF($B$4:$B3811,$B3812))</f>
        <v/>
      </c>
      <c r="D3812" s="46" t="str">
        <f>IF(AND($O3812&gt;=قادمين!$C$4,$O3812&lt;=قادمين!$H$4,قادمين!$B$1=IF(قادمين!$B$1="","",$I3812),قادمين!$B$2=IF(قادمين!$B$2="","",$K3812),قادمين!$B$3=IF(قادمين!$B$3="","",$Q3812),قادمين!$B$4=IF(قادمين!$B$4="","",$R3812)),MAX($D$4:$D3811)+1,"")</f>
        <v/>
      </c>
      <c r="E3812" s="46" t="str">
        <f t="shared" si="119"/>
        <v/>
      </c>
      <c r="F3812" s="46" t="str">
        <f>IF($D3812="","",RANK($E3812,$E$5:$E$9000,1)+COUNTIF($E$4:$E3811,$E3812))</f>
        <v/>
      </c>
      <c r="G3812" s="63" t="str">
        <f>IF(H3812="","",COUNTA($H$5:H3812))</f>
        <v/>
      </c>
      <c r="H3812" s="187"/>
      <c r="I3812" s="203"/>
      <c r="J3812" s="202"/>
      <c r="K3812" s="202"/>
      <c r="L3812" s="202"/>
      <c r="M3812" s="202"/>
      <c r="N3812" s="202"/>
      <c r="O3812" s="201"/>
      <c r="P3812" s="159"/>
      <c r="Q3812" s="206"/>
      <c r="R3812" s="50"/>
      <c r="S3812" s="51"/>
      <c r="T3812" s="51"/>
      <c r="U3812" s="52"/>
      <c r="V3812" s="52"/>
      <c r="W3812" s="52"/>
      <c r="X3812" s="53"/>
      <c r="Y3812" s="52"/>
      <c r="Z3812" s="54"/>
      <c r="AA3812" s="22"/>
      <c r="AB3812" s="22"/>
      <c r="AC3812" s="22"/>
      <c r="AD3812" s="22"/>
      <c r="AE3812" s="22"/>
      <c r="AF3812" s="22"/>
      <c r="AG3812" s="22"/>
    </row>
    <row r="3813" spans="1:33" s="11" customFormat="1" ht="26.1" customHeight="1">
      <c r="A3813" s="45" t="str">
        <f>IF(AND($H3813&gt;=مغادرين!$C$4,$H3813&lt;=مغادرين!$H$4,مغادرين!$B$1=IF(مغادرين!$B$1="","",$I3813),مغادرين!$B$2=IF(مغادرين!$B$2="","",$K3813),مغادرين!$B$3=IF(مغادرين!$B$3="","",$Q3813),مغادرين!$B$4=IF(مغادرين!$B$4="","",$R3813)),MAX($A$4:$A3812)+1,"")</f>
        <v/>
      </c>
      <c r="B3813" s="45" t="str">
        <f t="shared" si="118"/>
        <v/>
      </c>
      <c r="C3813" s="45" t="str">
        <f>IF($A3813="","",RANK($B3813,$B$5:$B$9000,1)+COUNTIF($B$4:$B3812,$B3813))</f>
        <v/>
      </c>
      <c r="D3813" s="46" t="str">
        <f>IF(AND($O3813&gt;=قادمين!$C$4,$O3813&lt;=قادمين!$H$4,قادمين!$B$1=IF(قادمين!$B$1="","",$I3813),قادمين!$B$2=IF(قادمين!$B$2="","",$K3813),قادمين!$B$3=IF(قادمين!$B$3="","",$Q3813),قادمين!$B$4=IF(قادمين!$B$4="","",$R3813)),MAX($D$4:$D3812)+1,"")</f>
        <v/>
      </c>
      <c r="E3813" s="46" t="str">
        <f t="shared" si="119"/>
        <v/>
      </c>
      <c r="F3813" s="46" t="str">
        <f>IF($D3813="","",RANK($E3813,$E$5:$E$9000,1)+COUNTIF($E$4:$E3812,$E3813))</f>
        <v/>
      </c>
      <c r="G3813" s="63" t="str">
        <f>IF(H3813="","",COUNTA($H$5:H3813))</f>
        <v/>
      </c>
      <c r="H3813" s="187"/>
      <c r="I3813" s="203"/>
      <c r="J3813" s="202"/>
      <c r="K3813" s="202"/>
      <c r="L3813" s="202"/>
      <c r="M3813" s="202"/>
      <c r="N3813" s="202"/>
      <c r="O3813" s="201"/>
      <c r="P3813" s="159"/>
      <c r="Q3813" s="206"/>
      <c r="R3813" s="50"/>
      <c r="S3813" s="51"/>
      <c r="T3813" s="51"/>
      <c r="U3813" s="52"/>
      <c r="V3813" s="52"/>
      <c r="W3813" s="52"/>
      <c r="X3813" s="53"/>
      <c r="Y3813" s="52"/>
      <c r="Z3813" s="54"/>
      <c r="AA3813" s="22"/>
      <c r="AB3813" s="22"/>
      <c r="AC3813" s="22"/>
      <c r="AD3813" s="22"/>
      <c r="AE3813" s="22"/>
      <c r="AF3813" s="22"/>
      <c r="AG3813" s="22"/>
    </row>
    <row r="3814" spans="1:33" s="11" customFormat="1" ht="26.1" customHeight="1">
      <c r="A3814" s="45" t="str">
        <f>IF(AND($H3814&gt;=مغادرين!$C$4,$H3814&lt;=مغادرين!$H$4,مغادرين!$B$1=IF(مغادرين!$B$1="","",$I3814),مغادرين!$B$2=IF(مغادرين!$B$2="","",$K3814),مغادرين!$B$3=IF(مغادرين!$B$3="","",$Q3814),مغادرين!$B$4=IF(مغادرين!$B$4="","",$R3814)),MAX($A$4:$A3813)+1,"")</f>
        <v/>
      </c>
      <c r="B3814" s="45" t="str">
        <f t="shared" si="118"/>
        <v/>
      </c>
      <c r="C3814" s="45" t="str">
        <f>IF($A3814="","",RANK($B3814,$B$5:$B$9000,1)+COUNTIF($B$4:$B3813,$B3814))</f>
        <v/>
      </c>
      <c r="D3814" s="46" t="str">
        <f>IF(AND($O3814&gt;=قادمين!$C$4,$O3814&lt;=قادمين!$H$4,قادمين!$B$1=IF(قادمين!$B$1="","",$I3814),قادمين!$B$2=IF(قادمين!$B$2="","",$K3814),قادمين!$B$3=IF(قادمين!$B$3="","",$Q3814),قادمين!$B$4=IF(قادمين!$B$4="","",$R3814)),MAX($D$4:$D3813)+1,"")</f>
        <v/>
      </c>
      <c r="E3814" s="46" t="str">
        <f t="shared" si="119"/>
        <v/>
      </c>
      <c r="F3814" s="46" t="str">
        <f>IF($D3814="","",RANK($E3814,$E$5:$E$9000,1)+COUNTIF($E$4:$E3813,$E3814))</f>
        <v/>
      </c>
      <c r="G3814" s="63" t="str">
        <f>IF(H3814="","",COUNTA($H$5:H3814))</f>
        <v/>
      </c>
      <c r="H3814" s="187"/>
      <c r="I3814" s="203"/>
      <c r="J3814" s="202"/>
      <c r="K3814" s="202"/>
      <c r="L3814" s="202"/>
      <c r="M3814" s="202"/>
      <c r="N3814" s="202"/>
      <c r="O3814" s="201"/>
      <c r="P3814" s="159"/>
      <c r="Q3814" s="206"/>
      <c r="R3814" s="50"/>
      <c r="S3814" s="51"/>
      <c r="T3814" s="51"/>
      <c r="U3814" s="52"/>
      <c r="V3814" s="52"/>
      <c r="W3814" s="52"/>
      <c r="X3814" s="53"/>
      <c r="Y3814" s="52"/>
      <c r="Z3814" s="54"/>
      <c r="AA3814" s="22"/>
      <c r="AB3814" s="22"/>
      <c r="AC3814" s="22"/>
      <c r="AD3814" s="22"/>
      <c r="AE3814" s="22"/>
      <c r="AF3814" s="22"/>
      <c r="AG3814" s="22"/>
    </row>
    <row r="3815" spans="1:33" s="11" customFormat="1" ht="26.1" customHeight="1">
      <c r="A3815" s="45" t="str">
        <f>IF(AND($H3815&gt;=مغادرين!$C$4,$H3815&lt;=مغادرين!$H$4,مغادرين!$B$1=IF(مغادرين!$B$1="","",$I3815),مغادرين!$B$2=IF(مغادرين!$B$2="","",$K3815),مغادرين!$B$3=IF(مغادرين!$B$3="","",$Q3815),مغادرين!$B$4=IF(مغادرين!$B$4="","",$R3815)),MAX($A$4:$A3814)+1,"")</f>
        <v/>
      </c>
      <c r="B3815" s="45" t="str">
        <f t="shared" si="118"/>
        <v/>
      </c>
      <c r="C3815" s="45" t="str">
        <f>IF($A3815="","",RANK($B3815,$B$5:$B$9000,1)+COUNTIF($B$4:$B3814,$B3815))</f>
        <v/>
      </c>
      <c r="D3815" s="46" t="str">
        <f>IF(AND($O3815&gt;=قادمين!$C$4,$O3815&lt;=قادمين!$H$4,قادمين!$B$1=IF(قادمين!$B$1="","",$I3815),قادمين!$B$2=IF(قادمين!$B$2="","",$K3815),قادمين!$B$3=IF(قادمين!$B$3="","",$Q3815),قادمين!$B$4=IF(قادمين!$B$4="","",$R3815)),MAX($D$4:$D3814)+1,"")</f>
        <v/>
      </c>
      <c r="E3815" s="46" t="str">
        <f t="shared" si="119"/>
        <v/>
      </c>
      <c r="F3815" s="46" t="str">
        <f>IF($D3815="","",RANK($E3815,$E$5:$E$9000,1)+COUNTIF($E$4:$E3814,$E3815))</f>
        <v/>
      </c>
      <c r="G3815" s="63" t="str">
        <f>IF(H3815="","",COUNTA($H$5:H3815))</f>
        <v/>
      </c>
      <c r="H3815" s="187"/>
      <c r="I3815" s="203"/>
      <c r="J3815" s="202"/>
      <c r="K3815" s="202"/>
      <c r="L3815" s="202"/>
      <c r="M3815" s="202"/>
      <c r="N3815" s="202"/>
      <c r="O3815" s="201"/>
      <c r="P3815" s="159"/>
      <c r="Q3815" s="206"/>
      <c r="R3815" s="50"/>
      <c r="S3815" s="51"/>
      <c r="T3815" s="51"/>
      <c r="U3815" s="52"/>
      <c r="V3815" s="52"/>
      <c r="W3815" s="52"/>
      <c r="X3815" s="53"/>
      <c r="Y3815" s="52"/>
      <c r="Z3815" s="54"/>
      <c r="AA3815" s="22"/>
      <c r="AB3815" s="22"/>
      <c r="AC3815" s="22"/>
      <c r="AD3815" s="22"/>
      <c r="AE3815" s="22"/>
      <c r="AF3815" s="22"/>
      <c r="AG3815" s="22"/>
    </row>
    <row r="3816" spans="1:33" s="11" customFormat="1" ht="26.1" customHeight="1">
      <c r="A3816" s="45" t="str">
        <f>IF(AND($H3816&gt;=مغادرين!$C$4,$H3816&lt;=مغادرين!$H$4,مغادرين!$B$1=IF(مغادرين!$B$1="","",$I3816),مغادرين!$B$2=IF(مغادرين!$B$2="","",$K3816),مغادرين!$B$3=IF(مغادرين!$B$3="","",$Q3816),مغادرين!$B$4=IF(مغادرين!$B$4="","",$R3816)),MAX($A$4:$A3815)+1,"")</f>
        <v/>
      </c>
      <c r="B3816" s="45" t="str">
        <f t="shared" si="118"/>
        <v/>
      </c>
      <c r="C3816" s="45" t="str">
        <f>IF($A3816="","",RANK($B3816,$B$5:$B$9000,1)+COUNTIF($B$4:$B3815,$B3816))</f>
        <v/>
      </c>
      <c r="D3816" s="46" t="str">
        <f>IF(AND($O3816&gt;=قادمين!$C$4,$O3816&lt;=قادمين!$H$4,قادمين!$B$1=IF(قادمين!$B$1="","",$I3816),قادمين!$B$2=IF(قادمين!$B$2="","",$K3816),قادمين!$B$3=IF(قادمين!$B$3="","",$Q3816),قادمين!$B$4=IF(قادمين!$B$4="","",$R3816)),MAX($D$4:$D3815)+1,"")</f>
        <v/>
      </c>
      <c r="E3816" s="46" t="str">
        <f t="shared" si="119"/>
        <v/>
      </c>
      <c r="F3816" s="46" t="str">
        <f>IF($D3816="","",RANK($E3816,$E$5:$E$9000,1)+COUNTIF($E$4:$E3815,$E3816))</f>
        <v/>
      </c>
      <c r="G3816" s="63" t="str">
        <f>IF(H3816="","",COUNTA($H$5:H3816))</f>
        <v/>
      </c>
      <c r="H3816" s="187"/>
      <c r="I3816" s="203"/>
      <c r="J3816" s="202"/>
      <c r="K3816" s="202"/>
      <c r="L3816" s="202"/>
      <c r="M3816" s="202"/>
      <c r="N3816" s="202"/>
      <c r="O3816" s="201"/>
      <c r="P3816" s="159"/>
      <c r="Q3816" s="206"/>
      <c r="R3816" s="50"/>
      <c r="S3816" s="51"/>
      <c r="T3816" s="51"/>
      <c r="U3816" s="52"/>
      <c r="V3816" s="52"/>
      <c r="W3816" s="52"/>
      <c r="X3816" s="53"/>
      <c r="Y3816" s="52"/>
      <c r="Z3816" s="54"/>
      <c r="AA3816" s="22"/>
      <c r="AB3816" s="22"/>
      <c r="AC3816" s="22"/>
      <c r="AD3816" s="22"/>
      <c r="AE3816" s="22"/>
      <c r="AF3816" s="22"/>
      <c r="AG3816" s="22"/>
    </row>
    <row r="3817" spans="1:33" s="11" customFormat="1" ht="26.1" customHeight="1">
      <c r="A3817" s="45" t="str">
        <f>IF(AND($H3817&gt;=مغادرين!$C$4,$H3817&lt;=مغادرين!$H$4,مغادرين!$B$1=IF(مغادرين!$B$1="","",$I3817),مغادرين!$B$2=IF(مغادرين!$B$2="","",$K3817),مغادرين!$B$3=IF(مغادرين!$B$3="","",$Q3817),مغادرين!$B$4=IF(مغادرين!$B$4="","",$R3817)),MAX($A$4:$A3816)+1,"")</f>
        <v/>
      </c>
      <c r="B3817" s="45" t="str">
        <f t="shared" si="118"/>
        <v/>
      </c>
      <c r="C3817" s="45" t="str">
        <f>IF($A3817="","",RANK($B3817,$B$5:$B$9000,1)+COUNTIF($B$4:$B3816,$B3817))</f>
        <v/>
      </c>
      <c r="D3817" s="46" t="str">
        <f>IF(AND($O3817&gt;=قادمين!$C$4,$O3817&lt;=قادمين!$H$4,قادمين!$B$1=IF(قادمين!$B$1="","",$I3817),قادمين!$B$2=IF(قادمين!$B$2="","",$K3817),قادمين!$B$3=IF(قادمين!$B$3="","",$Q3817),قادمين!$B$4=IF(قادمين!$B$4="","",$R3817)),MAX($D$4:$D3816)+1,"")</f>
        <v/>
      </c>
      <c r="E3817" s="46" t="str">
        <f t="shared" si="119"/>
        <v/>
      </c>
      <c r="F3817" s="46" t="str">
        <f>IF($D3817="","",RANK($E3817,$E$5:$E$9000,1)+COUNTIF($E$4:$E3816,$E3817))</f>
        <v/>
      </c>
      <c r="G3817" s="63" t="str">
        <f>IF(H3817="","",COUNTA($H$5:H3817))</f>
        <v/>
      </c>
      <c r="H3817" s="187"/>
      <c r="I3817" s="203"/>
      <c r="J3817" s="202"/>
      <c r="K3817" s="202"/>
      <c r="L3817" s="202"/>
      <c r="M3817" s="202"/>
      <c r="N3817" s="202"/>
      <c r="O3817" s="201"/>
      <c r="P3817" s="159"/>
      <c r="Q3817" s="206"/>
      <c r="R3817" s="50"/>
      <c r="S3817" s="51"/>
      <c r="T3817" s="51"/>
      <c r="U3817" s="52"/>
      <c r="V3817" s="52"/>
      <c r="W3817" s="52"/>
      <c r="X3817" s="53"/>
      <c r="Y3817" s="52"/>
      <c r="Z3817" s="54"/>
      <c r="AA3817" s="22"/>
      <c r="AB3817" s="22"/>
      <c r="AC3817" s="22"/>
      <c r="AD3817" s="22"/>
      <c r="AE3817" s="22"/>
      <c r="AF3817" s="22"/>
      <c r="AG3817" s="22"/>
    </row>
    <row r="3818" spans="1:33" s="11" customFormat="1" ht="26.1" customHeight="1">
      <c r="A3818" s="45" t="str">
        <f>IF(AND($H3818&gt;=مغادرين!$C$4,$H3818&lt;=مغادرين!$H$4,مغادرين!$B$1=IF(مغادرين!$B$1="","",$I3818),مغادرين!$B$2=IF(مغادرين!$B$2="","",$K3818),مغادرين!$B$3=IF(مغادرين!$B$3="","",$Q3818),مغادرين!$B$4=IF(مغادرين!$B$4="","",$R3818)),MAX($A$4:$A3817)+1,"")</f>
        <v/>
      </c>
      <c r="B3818" s="45" t="str">
        <f t="shared" si="118"/>
        <v/>
      </c>
      <c r="C3818" s="45" t="str">
        <f>IF($A3818="","",RANK($B3818,$B$5:$B$9000,1)+COUNTIF($B$4:$B3817,$B3818))</f>
        <v/>
      </c>
      <c r="D3818" s="46" t="str">
        <f>IF(AND($O3818&gt;=قادمين!$C$4,$O3818&lt;=قادمين!$H$4,قادمين!$B$1=IF(قادمين!$B$1="","",$I3818),قادمين!$B$2=IF(قادمين!$B$2="","",$K3818),قادمين!$B$3=IF(قادمين!$B$3="","",$Q3818),قادمين!$B$4=IF(قادمين!$B$4="","",$R3818)),MAX($D$4:$D3817)+1,"")</f>
        <v/>
      </c>
      <c r="E3818" s="46" t="str">
        <f t="shared" si="119"/>
        <v/>
      </c>
      <c r="F3818" s="46" t="str">
        <f>IF($D3818="","",RANK($E3818,$E$5:$E$9000,1)+COUNTIF($E$4:$E3817,$E3818))</f>
        <v/>
      </c>
      <c r="G3818" s="63" t="str">
        <f>IF(H3818="","",COUNTA($H$5:H3818))</f>
        <v/>
      </c>
      <c r="H3818" s="187"/>
      <c r="I3818" s="203"/>
      <c r="J3818" s="202"/>
      <c r="K3818" s="202"/>
      <c r="L3818" s="202"/>
      <c r="M3818" s="202"/>
      <c r="N3818" s="202"/>
      <c r="O3818" s="201"/>
      <c r="P3818" s="159"/>
      <c r="Q3818" s="206"/>
      <c r="R3818" s="50"/>
      <c r="S3818" s="51"/>
      <c r="T3818" s="51"/>
      <c r="U3818" s="52"/>
      <c r="V3818" s="52"/>
      <c r="W3818" s="52"/>
      <c r="X3818" s="53"/>
      <c r="Y3818" s="52"/>
      <c r="Z3818" s="54"/>
      <c r="AA3818" s="22"/>
      <c r="AB3818" s="22"/>
      <c r="AC3818" s="22"/>
      <c r="AD3818" s="22"/>
      <c r="AE3818" s="22"/>
      <c r="AF3818" s="22"/>
      <c r="AG3818" s="22"/>
    </row>
    <row r="3819" spans="1:33" s="11" customFormat="1" ht="26.1" customHeight="1">
      <c r="A3819" s="45" t="str">
        <f>IF(AND($H3819&gt;=مغادرين!$C$4,$H3819&lt;=مغادرين!$H$4,مغادرين!$B$1=IF(مغادرين!$B$1="","",$I3819),مغادرين!$B$2=IF(مغادرين!$B$2="","",$K3819),مغادرين!$B$3=IF(مغادرين!$B$3="","",$Q3819),مغادرين!$B$4=IF(مغادرين!$B$4="","",$R3819)),MAX($A$4:$A3818)+1,"")</f>
        <v/>
      </c>
      <c r="B3819" s="45" t="str">
        <f t="shared" si="118"/>
        <v/>
      </c>
      <c r="C3819" s="45" t="str">
        <f>IF($A3819="","",RANK($B3819,$B$5:$B$9000,1)+COUNTIF($B$4:$B3818,$B3819))</f>
        <v/>
      </c>
      <c r="D3819" s="46" t="str">
        <f>IF(AND($O3819&gt;=قادمين!$C$4,$O3819&lt;=قادمين!$H$4,قادمين!$B$1=IF(قادمين!$B$1="","",$I3819),قادمين!$B$2=IF(قادمين!$B$2="","",$K3819),قادمين!$B$3=IF(قادمين!$B$3="","",$Q3819),قادمين!$B$4=IF(قادمين!$B$4="","",$R3819)),MAX($D$4:$D3818)+1,"")</f>
        <v/>
      </c>
      <c r="E3819" s="46" t="str">
        <f t="shared" si="119"/>
        <v/>
      </c>
      <c r="F3819" s="46" t="str">
        <f>IF($D3819="","",RANK($E3819,$E$5:$E$9000,1)+COUNTIF($E$4:$E3818,$E3819))</f>
        <v/>
      </c>
      <c r="G3819" s="63" t="str">
        <f>IF(H3819="","",COUNTA($H$5:H3819))</f>
        <v/>
      </c>
      <c r="H3819" s="187"/>
      <c r="I3819" s="203"/>
      <c r="J3819" s="202"/>
      <c r="K3819" s="202"/>
      <c r="L3819" s="202"/>
      <c r="M3819" s="202"/>
      <c r="N3819" s="202"/>
      <c r="O3819" s="201"/>
      <c r="P3819" s="159"/>
      <c r="Q3819" s="206"/>
      <c r="R3819" s="50"/>
      <c r="S3819" s="51"/>
      <c r="T3819" s="51"/>
      <c r="U3819" s="52"/>
      <c r="V3819" s="52"/>
      <c r="W3819" s="52"/>
      <c r="X3819" s="53"/>
      <c r="Y3819" s="52"/>
      <c r="Z3819" s="54"/>
      <c r="AA3819" s="22"/>
      <c r="AB3819" s="22"/>
      <c r="AC3819" s="22"/>
      <c r="AD3819" s="22"/>
      <c r="AE3819" s="22"/>
      <c r="AF3819" s="22"/>
      <c r="AG3819" s="22"/>
    </row>
    <row r="3820" spans="1:33" s="11" customFormat="1" ht="26.1" customHeight="1">
      <c r="A3820" s="45" t="str">
        <f>IF(AND($H3820&gt;=مغادرين!$C$4,$H3820&lt;=مغادرين!$H$4,مغادرين!$B$1=IF(مغادرين!$B$1="","",$I3820),مغادرين!$B$2=IF(مغادرين!$B$2="","",$K3820),مغادرين!$B$3=IF(مغادرين!$B$3="","",$Q3820),مغادرين!$B$4=IF(مغادرين!$B$4="","",$R3820)),MAX($A$4:$A3819)+1,"")</f>
        <v/>
      </c>
      <c r="B3820" s="45" t="str">
        <f t="shared" si="118"/>
        <v/>
      </c>
      <c r="C3820" s="45" t="str">
        <f>IF($A3820="","",RANK($B3820,$B$5:$B$9000,1)+COUNTIF($B$4:$B3819,$B3820))</f>
        <v/>
      </c>
      <c r="D3820" s="46" t="str">
        <f>IF(AND($O3820&gt;=قادمين!$C$4,$O3820&lt;=قادمين!$H$4,قادمين!$B$1=IF(قادمين!$B$1="","",$I3820),قادمين!$B$2=IF(قادمين!$B$2="","",$K3820),قادمين!$B$3=IF(قادمين!$B$3="","",$Q3820),قادمين!$B$4=IF(قادمين!$B$4="","",$R3820)),MAX($D$4:$D3819)+1,"")</f>
        <v/>
      </c>
      <c r="E3820" s="46" t="str">
        <f t="shared" si="119"/>
        <v/>
      </c>
      <c r="F3820" s="46" t="str">
        <f>IF($D3820="","",RANK($E3820,$E$5:$E$9000,1)+COUNTIF($E$4:$E3819,$E3820))</f>
        <v/>
      </c>
      <c r="G3820" s="63" t="str">
        <f>IF(H3820="","",COUNTA($H$5:H3820))</f>
        <v/>
      </c>
      <c r="H3820" s="187"/>
      <c r="I3820" s="203"/>
      <c r="J3820" s="202"/>
      <c r="K3820" s="202"/>
      <c r="L3820" s="202"/>
      <c r="M3820" s="202"/>
      <c r="N3820" s="202"/>
      <c r="O3820" s="201"/>
      <c r="P3820" s="159"/>
      <c r="Q3820" s="206"/>
      <c r="R3820" s="50"/>
      <c r="S3820" s="51"/>
      <c r="T3820" s="51"/>
      <c r="U3820" s="52"/>
      <c r="V3820" s="52"/>
      <c r="W3820" s="52"/>
      <c r="X3820" s="53"/>
      <c r="Y3820" s="52"/>
      <c r="Z3820" s="54"/>
      <c r="AA3820" s="22"/>
      <c r="AB3820" s="22"/>
      <c r="AC3820" s="22"/>
      <c r="AD3820" s="22"/>
      <c r="AE3820" s="22"/>
      <c r="AF3820" s="22"/>
      <c r="AG3820" s="22"/>
    </row>
    <row r="3821" spans="1:33" s="11" customFormat="1" ht="26.1" customHeight="1">
      <c r="A3821" s="45" t="str">
        <f>IF(AND($H3821&gt;=مغادرين!$C$4,$H3821&lt;=مغادرين!$H$4,مغادرين!$B$1=IF(مغادرين!$B$1="","",$I3821),مغادرين!$B$2=IF(مغادرين!$B$2="","",$K3821),مغادرين!$B$3=IF(مغادرين!$B$3="","",$Q3821),مغادرين!$B$4=IF(مغادرين!$B$4="","",$R3821)),MAX($A$4:$A3820)+1,"")</f>
        <v/>
      </c>
      <c r="B3821" s="45" t="str">
        <f t="shared" si="118"/>
        <v/>
      </c>
      <c r="C3821" s="45" t="str">
        <f>IF($A3821="","",RANK($B3821,$B$5:$B$9000,1)+COUNTIF($B$4:$B3820,$B3821))</f>
        <v/>
      </c>
      <c r="D3821" s="46" t="str">
        <f>IF(AND($O3821&gt;=قادمين!$C$4,$O3821&lt;=قادمين!$H$4,قادمين!$B$1=IF(قادمين!$B$1="","",$I3821),قادمين!$B$2=IF(قادمين!$B$2="","",$K3821),قادمين!$B$3=IF(قادمين!$B$3="","",$Q3821),قادمين!$B$4=IF(قادمين!$B$4="","",$R3821)),MAX($D$4:$D3820)+1,"")</f>
        <v/>
      </c>
      <c r="E3821" s="46" t="str">
        <f t="shared" si="119"/>
        <v/>
      </c>
      <c r="F3821" s="46" t="str">
        <f>IF($D3821="","",RANK($E3821,$E$5:$E$9000,1)+COUNTIF($E$4:$E3820,$E3821))</f>
        <v/>
      </c>
      <c r="G3821" s="63" t="str">
        <f>IF(H3821="","",COUNTA($H$5:H3821))</f>
        <v/>
      </c>
      <c r="H3821" s="187"/>
      <c r="I3821" s="203"/>
      <c r="J3821" s="202"/>
      <c r="K3821" s="202"/>
      <c r="L3821" s="202"/>
      <c r="M3821" s="202"/>
      <c r="N3821" s="202"/>
      <c r="O3821" s="201"/>
      <c r="P3821" s="159"/>
      <c r="Q3821" s="206"/>
      <c r="R3821" s="50"/>
      <c r="S3821" s="51"/>
      <c r="T3821" s="51"/>
      <c r="U3821" s="52"/>
      <c r="V3821" s="52"/>
      <c r="W3821" s="52"/>
      <c r="X3821" s="53"/>
      <c r="Y3821" s="52"/>
      <c r="Z3821" s="54"/>
      <c r="AA3821" s="22"/>
      <c r="AB3821" s="22"/>
      <c r="AC3821" s="22"/>
      <c r="AD3821" s="22"/>
      <c r="AE3821" s="22"/>
      <c r="AF3821" s="22"/>
      <c r="AG3821" s="22"/>
    </row>
    <row r="3822" spans="1:33" s="11" customFormat="1" ht="26.1" customHeight="1">
      <c r="A3822" s="45" t="str">
        <f>IF(AND($H3822&gt;=مغادرين!$C$4,$H3822&lt;=مغادرين!$H$4,مغادرين!$B$1=IF(مغادرين!$B$1="","",$I3822),مغادرين!$B$2=IF(مغادرين!$B$2="","",$K3822),مغادرين!$B$3=IF(مغادرين!$B$3="","",$Q3822),مغادرين!$B$4=IF(مغادرين!$B$4="","",$R3822)),MAX($A$4:$A3821)+1,"")</f>
        <v/>
      </c>
      <c r="B3822" s="45" t="str">
        <f t="shared" si="118"/>
        <v/>
      </c>
      <c r="C3822" s="45" t="str">
        <f>IF($A3822="","",RANK($B3822,$B$5:$B$9000,1)+COUNTIF($B$4:$B3821,$B3822))</f>
        <v/>
      </c>
      <c r="D3822" s="46" t="str">
        <f>IF(AND($O3822&gt;=قادمين!$C$4,$O3822&lt;=قادمين!$H$4,قادمين!$B$1=IF(قادمين!$B$1="","",$I3822),قادمين!$B$2=IF(قادمين!$B$2="","",$K3822),قادمين!$B$3=IF(قادمين!$B$3="","",$Q3822),قادمين!$B$4=IF(قادمين!$B$4="","",$R3822)),MAX($D$4:$D3821)+1,"")</f>
        <v/>
      </c>
      <c r="E3822" s="46" t="str">
        <f t="shared" si="119"/>
        <v/>
      </c>
      <c r="F3822" s="46" t="str">
        <f>IF($D3822="","",RANK($E3822,$E$5:$E$9000,1)+COUNTIF($E$4:$E3821,$E3822))</f>
        <v/>
      </c>
      <c r="G3822" s="63" t="str">
        <f>IF(H3822="","",COUNTA($H$5:H3822))</f>
        <v/>
      </c>
      <c r="H3822" s="187"/>
      <c r="I3822" s="203"/>
      <c r="J3822" s="202"/>
      <c r="K3822" s="202"/>
      <c r="L3822" s="202"/>
      <c r="M3822" s="202"/>
      <c r="N3822" s="202"/>
      <c r="O3822" s="201"/>
      <c r="P3822" s="159"/>
      <c r="Q3822" s="206"/>
      <c r="R3822" s="50"/>
      <c r="S3822" s="51"/>
      <c r="T3822" s="51"/>
      <c r="U3822" s="52"/>
      <c r="V3822" s="52"/>
      <c r="W3822" s="52"/>
      <c r="X3822" s="53"/>
      <c r="Y3822" s="52"/>
      <c r="Z3822" s="54"/>
      <c r="AA3822" s="22"/>
      <c r="AB3822" s="22"/>
      <c r="AC3822" s="22"/>
      <c r="AD3822" s="22"/>
      <c r="AE3822" s="22"/>
      <c r="AF3822" s="22"/>
      <c r="AG3822" s="22"/>
    </row>
    <row r="3823" spans="1:33" s="11" customFormat="1" ht="26.1" customHeight="1">
      <c r="A3823" s="45" t="str">
        <f>IF(AND($H3823&gt;=مغادرين!$C$4,$H3823&lt;=مغادرين!$H$4,مغادرين!$B$1=IF(مغادرين!$B$1="","",$I3823),مغادرين!$B$2=IF(مغادرين!$B$2="","",$K3823),مغادرين!$B$3=IF(مغادرين!$B$3="","",$Q3823),مغادرين!$B$4=IF(مغادرين!$B$4="","",$R3823)),MAX($A$4:$A3822)+1,"")</f>
        <v/>
      </c>
      <c r="B3823" s="45" t="str">
        <f t="shared" si="118"/>
        <v/>
      </c>
      <c r="C3823" s="45" t="str">
        <f>IF($A3823="","",RANK($B3823,$B$5:$B$9000,1)+COUNTIF($B$4:$B3822,$B3823))</f>
        <v/>
      </c>
      <c r="D3823" s="46" t="str">
        <f>IF(AND($O3823&gt;=قادمين!$C$4,$O3823&lt;=قادمين!$H$4,قادمين!$B$1=IF(قادمين!$B$1="","",$I3823),قادمين!$B$2=IF(قادمين!$B$2="","",$K3823),قادمين!$B$3=IF(قادمين!$B$3="","",$Q3823),قادمين!$B$4=IF(قادمين!$B$4="","",$R3823)),MAX($D$4:$D3822)+1,"")</f>
        <v/>
      </c>
      <c r="E3823" s="46" t="str">
        <f t="shared" si="119"/>
        <v/>
      </c>
      <c r="F3823" s="46" t="str">
        <f>IF($D3823="","",RANK($E3823,$E$5:$E$9000,1)+COUNTIF($E$4:$E3822,$E3823))</f>
        <v/>
      </c>
      <c r="G3823" s="63" t="str">
        <f>IF(H3823="","",COUNTA($H$5:H3823))</f>
        <v/>
      </c>
      <c r="H3823" s="187"/>
      <c r="I3823" s="203"/>
      <c r="J3823" s="202"/>
      <c r="K3823" s="202"/>
      <c r="L3823" s="202"/>
      <c r="M3823" s="202"/>
      <c r="N3823" s="202"/>
      <c r="O3823" s="201"/>
      <c r="P3823" s="159"/>
      <c r="Q3823" s="206"/>
      <c r="R3823" s="50"/>
      <c r="S3823" s="51"/>
      <c r="T3823" s="51"/>
      <c r="U3823" s="52"/>
      <c r="V3823" s="52"/>
      <c r="W3823" s="52"/>
      <c r="X3823" s="53"/>
      <c r="Y3823" s="52"/>
      <c r="Z3823" s="54"/>
      <c r="AA3823" s="22"/>
      <c r="AB3823" s="22"/>
      <c r="AC3823" s="22"/>
      <c r="AD3823" s="22"/>
      <c r="AE3823" s="22"/>
      <c r="AF3823" s="22"/>
      <c r="AG3823" s="22"/>
    </row>
    <row r="3824" spans="1:33" s="11" customFormat="1" ht="26.1" customHeight="1">
      <c r="A3824" s="45" t="str">
        <f>IF(AND($H3824&gt;=مغادرين!$C$4,$H3824&lt;=مغادرين!$H$4,مغادرين!$B$1=IF(مغادرين!$B$1="","",$I3824),مغادرين!$B$2=IF(مغادرين!$B$2="","",$K3824),مغادرين!$B$3=IF(مغادرين!$B$3="","",$Q3824),مغادرين!$B$4=IF(مغادرين!$B$4="","",$R3824)),MAX($A$4:$A3823)+1,"")</f>
        <v/>
      </c>
      <c r="B3824" s="45" t="str">
        <f t="shared" si="118"/>
        <v/>
      </c>
      <c r="C3824" s="45" t="str">
        <f>IF($A3824="","",RANK($B3824,$B$5:$B$9000,1)+COUNTIF($B$4:$B3823,$B3824))</f>
        <v/>
      </c>
      <c r="D3824" s="46" t="str">
        <f>IF(AND($O3824&gt;=قادمين!$C$4,$O3824&lt;=قادمين!$H$4,قادمين!$B$1=IF(قادمين!$B$1="","",$I3824),قادمين!$B$2=IF(قادمين!$B$2="","",$K3824),قادمين!$B$3=IF(قادمين!$B$3="","",$Q3824),قادمين!$B$4=IF(قادمين!$B$4="","",$R3824)),MAX($D$4:$D3823)+1,"")</f>
        <v/>
      </c>
      <c r="E3824" s="46" t="str">
        <f t="shared" si="119"/>
        <v/>
      </c>
      <c r="F3824" s="46" t="str">
        <f>IF($D3824="","",RANK($E3824,$E$5:$E$9000,1)+COUNTIF($E$4:$E3823,$E3824))</f>
        <v/>
      </c>
      <c r="G3824" s="63" t="str">
        <f>IF(H3824="","",COUNTA($H$5:H3824))</f>
        <v/>
      </c>
      <c r="H3824" s="187"/>
      <c r="I3824" s="203"/>
      <c r="J3824" s="202"/>
      <c r="K3824" s="202"/>
      <c r="L3824" s="202"/>
      <c r="M3824" s="202"/>
      <c r="N3824" s="202"/>
      <c r="O3824" s="201"/>
      <c r="P3824" s="159"/>
      <c r="Q3824" s="206"/>
      <c r="R3824" s="50"/>
      <c r="S3824" s="51"/>
      <c r="T3824" s="51"/>
      <c r="U3824" s="52"/>
      <c r="V3824" s="52"/>
      <c r="W3824" s="52"/>
      <c r="X3824" s="53"/>
      <c r="Y3824" s="52"/>
      <c r="Z3824" s="54"/>
      <c r="AA3824" s="22"/>
      <c r="AB3824" s="22"/>
      <c r="AC3824" s="22"/>
      <c r="AD3824" s="22"/>
      <c r="AE3824" s="22"/>
      <c r="AF3824" s="22"/>
      <c r="AG3824" s="22"/>
    </row>
    <row r="3825" spans="1:33" s="11" customFormat="1" ht="26.1" customHeight="1">
      <c r="A3825" s="45" t="str">
        <f>IF(AND($H3825&gt;=مغادرين!$C$4,$H3825&lt;=مغادرين!$H$4,مغادرين!$B$1=IF(مغادرين!$B$1="","",$I3825),مغادرين!$B$2=IF(مغادرين!$B$2="","",$K3825),مغادرين!$B$3=IF(مغادرين!$B$3="","",$Q3825),مغادرين!$B$4=IF(مغادرين!$B$4="","",$R3825)),MAX($A$4:$A3824)+1,"")</f>
        <v/>
      </c>
      <c r="B3825" s="45" t="str">
        <f t="shared" si="118"/>
        <v/>
      </c>
      <c r="C3825" s="45" t="str">
        <f>IF($A3825="","",RANK($B3825,$B$5:$B$9000,1)+COUNTIF($B$4:$B3824,$B3825))</f>
        <v/>
      </c>
      <c r="D3825" s="46" t="str">
        <f>IF(AND($O3825&gt;=قادمين!$C$4,$O3825&lt;=قادمين!$H$4,قادمين!$B$1=IF(قادمين!$B$1="","",$I3825),قادمين!$B$2=IF(قادمين!$B$2="","",$K3825),قادمين!$B$3=IF(قادمين!$B$3="","",$Q3825),قادمين!$B$4=IF(قادمين!$B$4="","",$R3825)),MAX($D$4:$D3824)+1,"")</f>
        <v/>
      </c>
      <c r="E3825" s="46" t="str">
        <f t="shared" si="119"/>
        <v/>
      </c>
      <c r="F3825" s="46" t="str">
        <f>IF($D3825="","",RANK($E3825,$E$5:$E$9000,1)+COUNTIF($E$4:$E3824,$E3825))</f>
        <v/>
      </c>
      <c r="G3825" s="63" t="str">
        <f>IF(H3825="","",COUNTA($H$5:H3825))</f>
        <v/>
      </c>
      <c r="H3825" s="187"/>
      <c r="I3825" s="203"/>
      <c r="J3825" s="202"/>
      <c r="K3825" s="202"/>
      <c r="L3825" s="202"/>
      <c r="M3825" s="202"/>
      <c r="N3825" s="202"/>
      <c r="O3825" s="201"/>
      <c r="P3825" s="159"/>
      <c r="Q3825" s="206"/>
      <c r="R3825" s="50"/>
      <c r="S3825" s="51"/>
      <c r="T3825" s="51"/>
      <c r="U3825" s="52"/>
      <c r="V3825" s="52"/>
      <c r="W3825" s="52"/>
      <c r="X3825" s="53"/>
      <c r="Y3825" s="52"/>
      <c r="Z3825" s="54"/>
      <c r="AA3825" s="22"/>
      <c r="AB3825" s="22"/>
      <c r="AC3825" s="22"/>
      <c r="AD3825" s="22"/>
      <c r="AE3825" s="22"/>
      <c r="AF3825" s="22"/>
      <c r="AG3825" s="22"/>
    </row>
    <row r="3826" spans="1:33" s="11" customFormat="1" ht="26.1" customHeight="1">
      <c r="A3826" s="45" t="str">
        <f>IF(AND($H3826&gt;=مغادرين!$C$4,$H3826&lt;=مغادرين!$H$4,مغادرين!$B$1=IF(مغادرين!$B$1="","",$I3826),مغادرين!$B$2=IF(مغادرين!$B$2="","",$K3826),مغادرين!$B$3=IF(مغادرين!$B$3="","",$Q3826),مغادرين!$B$4=IF(مغادرين!$B$4="","",$R3826)),MAX($A$4:$A3825)+1,"")</f>
        <v/>
      </c>
      <c r="B3826" s="45" t="str">
        <f t="shared" si="118"/>
        <v/>
      </c>
      <c r="C3826" s="45" t="str">
        <f>IF($A3826="","",RANK($B3826,$B$5:$B$9000,1)+COUNTIF($B$4:$B3825,$B3826))</f>
        <v/>
      </c>
      <c r="D3826" s="46" t="str">
        <f>IF(AND($O3826&gt;=قادمين!$C$4,$O3826&lt;=قادمين!$H$4,قادمين!$B$1=IF(قادمين!$B$1="","",$I3826),قادمين!$B$2=IF(قادمين!$B$2="","",$K3826),قادمين!$B$3=IF(قادمين!$B$3="","",$Q3826),قادمين!$B$4=IF(قادمين!$B$4="","",$R3826)),MAX($D$4:$D3825)+1,"")</f>
        <v/>
      </c>
      <c r="E3826" s="46" t="str">
        <f t="shared" si="119"/>
        <v/>
      </c>
      <c r="F3826" s="46" t="str">
        <f>IF($D3826="","",RANK($E3826,$E$5:$E$9000,1)+COUNTIF($E$4:$E3825,$E3826))</f>
        <v/>
      </c>
      <c r="G3826" s="63" t="str">
        <f>IF(H3826="","",COUNTA($H$5:H3826))</f>
        <v/>
      </c>
      <c r="H3826" s="187"/>
      <c r="I3826" s="203"/>
      <c r="J3826" s="202"/>
      <c r="K3826" s="202"/>
      <c r="L3826" s="202"/>
      <c r="M3826" s="202"/>
      <c r="N3826" s="202"/>
      <c r="O3826" s="201"/>
      <c r="P3826" s="159"/>
      <c r="Q3826" s="206"/>
      <c r="R3826" s="50"/>
      <c r="S3826" s="51"/>
      <c r="T3826" s="51"/>
      <c r="U3826" s="52"/>
      <c r="V3826" s="52"/>
      <c r="W3826" s="52"/>
      <c r="X3826" s="53"/>
      <c r="Y3826" s="52"/>
      <c r="Z3826" s="54"/>
      <c r="AA3826" s="22"/>
      <c r="AB3826" s="22"/>
      <c r="AC3826" s="22"/>
      <c r="AD3826" s="22"/>
      <c r="AE3826" s="22"/>
      <c r="AF3826" s="22"/>
      <c r="AG3826" s="22"/>
    </row>
    <row r="3827" spans="1:33" s="11" customFormat="1" ht="26.1" customHeight="1">
      <c r="A3827" s="45" t="str">
        <f>IF(AND($H3827&gt;=مغادرين!$C$4,$H3827&lt;=مغادرين!$H$4,مغادرين!$B$1=IF(مغادرين!$B$1="","",$I3827),مغادرين!$B$2=IF(مغادرين!$B$2="","",$K3827),مغادرين!$B$3=IF(مغادرين!$B$3="","",$Q3827),مغادرين!$B$4=IF(مغادرين!$B$4="","",$R3827)),MAX($A$4:$A3826)+1,"")</f>
        <v/>
      </c>
      <c r="B3827" s="45" t="str">
        <f t="shared" si="118"/>
        <v/>
      </c>
      <c r="C3827" s="45" t="str">
        <f>IF($A3827="","",RANK($B3827,$B$5:$B$9000,1)+COUNTIF($B$4:$B3826,$B3827))</f>
        <v/>
      </c>
      <c r="D3827" s="46" t="str">
        <f>IF(AND($O3827&gt;=قادمين!$C$4,$O3827&lt;=قادمين!$H$4,قادمين!$B$1=IF(قادمين!$B$1="","",$I3827),قادمين!$B$2=IF(قادمين!$B$2="","",$K3827),قادمين!$B$3=IF(قادمين!$B$3="","",$Q3827),قادمين!$B$4=IF(قادمين!$B$4="","",$R3827)),MAX($D$4:$D3826)+1,"")</f>
        <v/>
      </c>
      <c r="E3827" s="46" t="str">
        <f t="shared" si="119"/>
        <v/>
      </c>
      <c r="F3827" s="46" t="str">
        <f>IF($D3827="","",RANK($E3827,$E$5:$E$9000,1)+COUNTIF($E$4:$E3826,$E3827))</f>
        <v/>
      </c>
      <c r="G3827" s="63" t="str">
        <f>IF(H3827="","",COUNTA($H$5:H3827))</f>
        <v/>
      </c>
      <c r="H3827" s="187"/>
      <c r="I3827" s="203"/>
      <c r="J3827" s="202"/>
      <c r="K3827" s="202"/>
      <c r="L3827" s="202"/>
      <c r="M3827" s="202"/>
      <c r="N3827" s="202"/>
      <c r="O3827" s="201"/>
      <c r="P3827" s="159"/>
      <c r="Q3827" s="206"/>
      <c r="R3827" s="50"/>
      <c r="S3827" s="51"/>
      <c r="T3827" s="51"/>
      <c r="U3827" s="52"/>
      <c r="V3827" s="52"/>
      <c r="W3827" s="52"/>
      <c r="X3827" s="53"/>
      <c r="Y3827" s="52"/>
      <c r="Z3827" s="54"/>
      <c r="AA3827" s="22"/>
      <c r="AB3827" s="22"/>
      <c r="AC3827" s="22"/>
      <c r="AD3827" s="22"/>
      <c r="AE3827" s="22"/>
      <c r="AF3827" s="22"/>
      <c r="AG3827" s="22"/>
    </row>
    <row r="3828" spans="1:33" s="11" customFormat="1" ht="26.1" customHeight="1">
      <c r="A3828" s="45" t="str">
        <f>IF(AND($H3828&gt;=مغادرين!$C$4,$H3828&lt;=مغادرين!$H$4,مغادرين!$B$1=IF(مغادرين!$B$1="","",$I3828),مغادرين!$B$2=IF(مغادرين!$B$2="","",$K3828),مغادرين!$B$3=IF(مغادرين!$B$3="","",$Q3828),مغادرين!$B$4=IF(مغادرين!$B$4="","",$R3828)),MAX($A$4:$A3827)+1,"")</f>
        <v/>
      </c>
      <c r="B3828" s="45" t="str">
        <f t="shared" si="118"/>
        <v/>
      </c>
      <c r="C3828" s="45" t="str">
        <f>IF($A3828="","",RANK($B3828,$B$5:$B$9000,1)+COUNTIF($B$4:$B3827,$B3828))</f>
        <v/>
      </c>
      <c r="D3828" s="46" t="str">
        <f>IF(AND($O3828&gt;=قادمين!$C$4,$O3828&lt;=قادمين!$H$4,قادمين!$B$1=IF(قادمين!$B$1="","",$I3828),قادمين!$B$2=IF(قادمين!$B$2="","",$K3828),قادمين!$B$3=IF(قادمين!$B$3="","",$Q3828),قادمين!$B$4=IF(قادمين!$B$4="","",$R3828)),MAX($D$4:$D3827)+1,"")</f>
        <v/>
      </c>
      <c r="E3828" s="46" t="str">
        <f t="shared" si="119"/>
        <v/>
      </c>
      <c r="F3828" s="46" t="str">
        <f>IF($D3828="","",RANK($E3828,$E$5:$E$9000,1)+COUNTIF($E$4:$E3827,$E3828))</f>
        <v/>
      </c>
      <c r="G3828" s="63" t="str">
        <f>IF(H3828="","",COUNTA($H$5:H3828))</f>
        <v/>
      </c>
      <c r="H3828" s="187"/>
      <c r="I3828" s="203"/>
      <c r="J3828" s="202"/>
      <c r="K3828" s="202"/>
      <c r="L3828" s="202"/>
      <c r="M3828" s="202"/>
      <c r="N3828" s="202"/>
      <c r="O3828" s="201"/>
      <c r="P3828" s="159"/>
      <c r="Q3828" s="206"/>
      <c r="R3828" s="50"/>
      <c r="S3828" s="51"/>
      <c r="T3828" s="51"/>
      <c r="U3828" s="52"/>
      <c r="V3828" s="52"/>
      <c r="W3828" s="52"/>
      <c r="X3828" s="53"/>
      <c r="Y3828" s="52"/>
      <c r="Z3828" s="54"/>
      <c r="AA3828" s="22"/>
      <c r="AB3828" s="22"/>
      <c r="AC3828" s="22"/>
      <c r="AD3828" s="22"/>
      <c r="AE3828" s="22"/>
      <c r="AF3828" s="22"/>
      <c r="AG3828" s="22"/>
    </row>
    <row r="3829" spans="1:33" s="11" customFormat="1" ht="26.1" customHeight="1">
      <c r="A3829" s="45" t="str">
        <f>IF(AND($H3829&gt;=مغادرين!$C$4,$H3829&lt;=مغادرين!$H$4,مغادرين!$B$1=IF(مغادرين!$B$1="","",$I3829),مغادرين!$B$2=IF(مغادرين!$B$2="","",$K3829),مغادرين!$B$3=IF(مغادرين!$B$3="","",$Q3829),مغادرين!$B$4=IF(مغادرين!$B$4="","",$R3829)),MAX($A$4:$A3828)+1,"")</f>
        <v/>
      </c>
      <c r="B3829" s="45" t="str">
        <f t="shared" si="118"/>
        <v/>
      </c>
      <c r="C3829" s="45" t="str">
        <f>IF($A3829="","",RANK($B3829,$B$5:$B$9000,1)+COUNTIF($B$4:$B3828,$B3829))</f>
        <v/>
      </c>
      <c r="D3829" s="46" t="str">
        <f>IF(AND($O3829&gt;=قادمين!$C$4,$O3829&lt;=قادمين!$H$4,قادمين!$B$1=IF(قادمين!$B$1="","",$I3829),قادمين!$B$2=IF(قادمين!$B$2="","",$K3829),قادمين!$B$3=IF(قادمين!$B$3="","",$Q3829),قادمين!$B$4=IF(قادمين!$B$4="","",$R3829)),MAX($D$4:$D3828)+1,"")</f>
        <v/>
      </c>
      <c r="E3829" s="46" t="str">
        <f t="shared" si="119"/>
        <v/>
      </c>
      <c r="F3829" s="46" t="str">
        <f>IF($D3829="","",RANK($E3829,$E$5:$E$9000,1)+COUNTIF($E$4:$E3828,$E3829))</f>
        <v/>
      </c>
      <c r="G3829" s="63" t="str">
        <f>IF(H3829="","",COUNTA($H$5:H3829))</f>
        <v/>
      </c>
      <c r="H3829" s="187"/>
      <c r="I3829" s="203"/>
      <c r="J3829" s="202"/>
      <c r="K3829" s="202"/>
      <c r="L3829" s="202"/>
      <c r="M3829" s="202"/>
      <c r="N3829" s="202"/>
      <c r="O3829" s="201"/>
      <c r="P3829" s="159"/>
      <c r="Q3829" s="206"/>
      <c r="R3829" s="50"/>
      <c r="S3829" s="51"/>
      <c r="T3829" s="51"/>
      <c r="U3829" s="52"/>
      <c r="V3829" s="52"/>
      <c r="W3829" s="52"/>
      <c r="X3829" s="53"/>
      <c r="Y3829" s="52"/>
      <c r="Z3829" s="54"/>
      <c r="AA3829" s="22"/>
      <c r="AB3829" s="22"/>
      <c r="AC3829" s="22"/>
      <c r="AD3829" s="22"/>
      <c r="AE3829" s="22"/>
      <c r="AF3829" s="22"/>
      <c r="AG3829" s="22"/>
    </row>
    <row r="3830" spans="1:33" s="11" customFormat="1" ht="26.1" customHeight="1">
      <c r="A3830" s="45" t="str">
        <f>IF(AND($H3830&gt;=مغادرين!$C$4,$H3830&lt;=مغادرين!$H$4,مغادرين!$B$1=IF(مغادرين!$B$1="","",$I3830),مغادرين!$B$2=IF(مغادرين!$B$2="","",$K3830),مغادرين!$B$3=IF(مغادرين!$B$3="","",$Q3830),مغادرين!$B$4=IF(مغادرين!$B$4="","",$R3830)),MAX($A$4:$A3829)+1,"")</f>
        <v/>
      </c>
      <c r="B3830" s="45" t="str">
        <f t="shared" si="118"/>
        <v/>
      </c>
      <c r="C3830" s="45" t="str">
        <f>IF($A3830="","",RANK($B3830,$B$5:$B$9000,1)+COUNTIF($B$4:$B3829,$B3830))</f>
        <v/>
      </c>
      <c r="D3830" s="46" t="str">
        <f>IF(AND($O3830&gt;=قادمين!$C$4,$O3830&lt;=قادمين!$H$4,قادمين!$B$1=IF(قادمين!$B$1="","",$I3830),قادمين!$B$2=IF(قادمين!$B$2="","",$K3830),قادمين!$B$3=IF(قادمين!$B$3="","",$Q3830),قادمين!$B$4=IF(قادمين!$B$4="","",$R3830)),MAX($D$4:$D3829)+1,"")</f>
        <v/>
      </c>
      <c r="E3830" s="46" t="str">
        <f t="shared" si="119"/>
        <v/>
      </c>
      <c r="F3830" s="46" t="str">
        <f>IF($D3830="","",RANK($E3830,$E$5:$E$9000,1)+COUNTIF($E$4:$E3829,$E3830))</f>
        <v/>
      </c>
      <c r="G3830" s="63" t="str">
        <f>IF(H3830="","",COUNTA($H$5:H3830))</f>
        <v/>
      </c>
      <c r="H3830" s="187"/>
      <c r="I3830" s="203"/>
      <c r="J3830" s="202"/>
      <c r="K3830" s="202"/>
      <c r="L3830" s="202"/>
      <c r="M3830" s="202"/>
      <c r="N3830" s="202"/>
      <c r="O3830" s="201"/>
      <c r="P3830" s="159"/>
      <c r="Q3830" s="206"/>
      <c r="R3830" s="50"/>
      <c r="S3830" s="51"/>
      <c r="T3830" s="51"/>
      <c r="U3830" s="52"/>
      <c r="V3830" s="52"/>
      <c r="W3830" s="52"/>
      <c r="X3830" s="53"/>
      <c r="Y3830" s="52"/>
      <c r="Z3830" s="54"/>
      <c r="AA3830" s="22"/>
      <c r="AB3830" s="22"/>
      <c r="AC3830" s="22"/>
      <c r="AD3830" s="22"/>
      <c r="AE3830" s="22"/>
      <c r="AF3830" s="22"/>
      <c r="AG3830" s="22"/>
    </row>
    <row r="3831" spans="1:33" s="11" customFormat="1" ht="26.1" customHeight="1">
      <c r="A3831" s="45" t="str">
        <f>IF(AND($H3831&gt;=مغادرين!$C$4,$H3831&lt;=مغادرين!$H$4,مغادرين!$B$1=IF(مغادرين!$B$1="","",$I3831),مغادرين!$B$2=IF(مغادرين!$B$2="","",$K3831),مغادرين!$B$3=IF(مغادرين!$B$3="","",$Q3831),مغادرين!$B$4=IF(مغادرين!$B$4="","",$R3831)),MAX($A$4:$A3830)+1,"")</f>
        <v/>
      </c>
      <c r="B3831" s="45" t="str">
        <f t="shared" si="118"/>
        <v/>
      </c>
      <c r="C3831" s="45" t="str">
        <f>IF($A3831="","",RANK($B3831,$B$5:$B$9000,1)+COUNTIF($B$4:$B3830,$B3831))</f>
        <v/>
      </c>
      <c r="D3831" s="46" t="str">
        <f>IF(AND($O3831&gt;=قادمين!$C$4,$O3831&lt;=قادمين!$H$4,قادمين!$B$1=IF(قادمين!$B$1="","",$I3831),قادمين!$B$2=IF(قادمين!$B$2="","",$K3831),قادمين!$B$3=IF(قادمين!$B$3="","",$Q3831),قادمين!$B$4=IF(قادمين!$B$4="","",$R3831)),MAX($D$4:$D3830)+1,"")</f>
        <v/>
      </c>
      <c r="E3831" s="46" t="str">
        <f t="shared" si="119"/>
        <v/>
      </c>
      <c r="F3831" s="46" t="str">
        <f>IF($D3831="","",RANK($E3831,$E$5:$E$9000,1)+COUNTIF($E$4:$E3830,$E3831))</f>
        <v/>
      </c>
      <c r="G3831" s="63" t="str">
        <f>IF(H3831="","",COUNTA($H$5:H3831))</f>
        <v/>
      </c>
      <c r="H3831" s="187"/>
      <c r="I3831" s="203"/>
      <c r="J3831" s="202"/>
      <c r="K3831" s="202"/>
      <c r="L3831" s="202"/>
      <c r="M3831" s="202"/>
      <c r="N3831" s="202"/>
      <c r="O3831" s="201"/>
      <c r="P3831" s="159"/>
      <c r="Q3831" s="206"/>
      <c r="R3831" s="50"/>
      <c r="S3831" s="51"/>
      <c r="T3831" s="51"/>
      <c r="U3831" s="52"/>
      <c r="V3831" s="52"/>
      <c r="W3831" s="52"/>
      <c r="X3831" s="53"/>
      <c r="Y3831" s="52"/>
      <c r="Z3831" s="54"/>
      <c r="AA3831" s="22"/>
      <c r="AB3831" s="22"/>
      <c r="AC3831" s="22"/>
      <c r="AD3831" s="22"/>
      <c r="AE3831" s="22"/>
      <c r="AF3831" s="22"/>
      <c r="AG3831" s="22"/>
    </row>
    <row r="3832" spans="1:33" s="11" customFormat="1" ht="26.1" customHeight="1">
      <c r="A3832" s="45" t="str">
        <f>IF(AND($H3832&gt;=مغادرين!$C$4,$H3832&lt;=مغادرين!$H$4,مغادرين!$B$1=IF(مغادرين!$B$1="","",$I3832),مغادرين!$B$2=IF(مغادرين!$B$2="","",$K3832),مغادرين!$B$3=IF(مغادرين!$B$3="","",$Q3832),مغادرين!$B$4=IF(مغادرين!$B$4="","",$R3832)),MAX($A$4:$A3831)+1,"")</f>
        <v/>
      </c>
      <c r="B3832" s="45" t="str">
        <f t="shared" si="118"/>
        <v/>
      </c>
      <c r="C3832" s="45" t="str">
        <f>IF($A3832="","",RANK($B3832,$B$5:$B$9000,1)+COUNTIF($B$4:$B3831,$B3832))</f>
        <v/>
      </c>
      <c r="D3832" s="46" t="str">
        <f>IF(AND($O3832&gt;=قادمين!$C$4,$O3832&lt;=قادمين!$H$4,قادمين!$B$1=IF(قادمين!$B$1="","",$I3832),قادمين!$B$2=IF(قادمين!$B$2="","",$K3832),قادمين!$B$3=IF(قادمين!$B$3="","",$Q3832),قادمين!$B$4=IF(قادمين!$B$4="","",$R3832)),MAX($D$4:$D3831)+1,"")</f>
        <v/>
      </c>
      <c r="E3832" s="46" t="str">
        <f t="shared" si="119"/>
        <v/>
      </c>
      <c r="F3832" s="46" t="str">
        <f>IF($D3832="","",RANK($E3832,$E$5:$E$9000,1)+COUNTIF($E$4:$E3831,$E3832))</f>
        <v/>
      </c>
      <c r="G3832" s="63" t="str">
        <f>IF(H3832="","",COUNTA($H$5:H3832))</f>
        <v/>
      </c>
      <c r="H3832" s="187"/>
      <c r="I3832" s="203"/>
      <c r="J3832" s="202"/>
      <c r="K3832" s="202"/>
      <c r="L3832" s="202"/>
      <c r="M3832" s="202"/>
      <c r="N3832" s="202"/>
      <c r="O3832" s="201"/>
      <c r="P3832" s="159"/>
      <c r="Q3832" s="206"/>
      <c r="R3832" s="50"/>
      <c r="S3832" s="51"/>
      <c r="T3832" s="51"/>
      <c r="U3832" s="52"/>
      <c r="V3832" s="52"/>
      <c r="W3832" s="52"/>
      <c r="X3832" s="53"/>
      <c r="Y3832" s="52"/>
      <c r="Z3832" s="54"/>
      <c r="AA3832" s="22"/>
      <c r="AB3832" s="22"/>
      <c r="AC3832" s="22"/>
      <c r="AD3832" s="22"/>
      <c r="AE3832" s="22"/>
      <c r="AF3832" s="22"/>
      <c r="AG3832" s="22"/>
    </row>
    <row r="3833" spans="1:33" s="11" customFormat="1" ht="26.1" customHeight="1">
      <c r="A3833" s="45" t="str">
        <f>IF(AND($H3833&gt;=مغادرين!$C$4,$H3833&lt;=مغادرين!$H$4,مغادرين!$B$1=IF(مغادرين!$B$1="","",$I3833),مغادرين!$B$2=IF(مغادرين!$B$2="","",$K3833),مغادرين!$B$3=IF(مغادرين!$B$3="","",$Q3833),مغادرين!$B$4=IF(مغادرين!$B$4="","",$R3833)),MAX($A$4:$A3832)+1,"")</f>
        <v/>
      </c>
      <c r="B3833" s="45" t="str">
        <f t="shared" si="118"/>
        <v/>
      </c>
      <c r="C3833" s="45" t="str">
        <f>IF($A3833="","",RANK($B3833,$B$5:$B$9000,1)+COUNTIF($B$4:$B3832,$B3833))</f>
        <v/>
      </c>
      <c r="D3833" s="46" t="str">
        <f>IF(AND($O3833&gt;=قادمين!$C$4,$O3833&lt;=قادمين!$H$4,قادمين!$B$1=IF(قادمين!$B$1="","",$I3833),قادمين!$B$2=IF(قادمين!$B$2="","",$K3833),قادمين!$B$3=IF(قادمين!$B$3="","",$Q3833),قادمين!$B$4=IF(قادمين!$B$4="","",$R3833)),MAX($D$4:$D3832)+1,"")</f>
        <v/>
      </c>
      <c r="E3833" s="46" t="str">
        <f t="shared" si="119"/>
        <v/>
      </c>
      <c r="F3833" s="46" t="str">
        <f>IF($D3833="","",RANK($E3833,$E$5:$E$9000,1)+COUNTIF($E$4:$E3832,$E3833))</f>
        <v/>
      </c>
      <c r="G3833" s="63" t="str">
        <f>IF(H3833="","",COUNTA($H$5:H3833))</f>
        <v/>
      </c>
      <c r="H3833" s="187"/>
      <c r="I3833" s="203"/>
      <c r="J3833" s="202"/>
      <c r="K3833" s="202"/>
      <c r="L3833" s="202"/>
      <c r="M3833" s="202"/>
      <c r="N3833" s="202"/>
      <c r="O3833" s="201"/>
      <c r="P3833" s="159"/>
      <c r="Q3833" s="206"/>
      <c r="R3833" s="50"/>
      <c r="S3833" s="51"/>
      <c r="T3833" s="51"/>
      <c r="U3833" s="52"/>
      <c r="V3833" s="52"/>
      <c r="W3833" s="52"/>
      <c r="X3833" s="53"/>
      <c r="Y3833" s="52"/>
      <c r="Z3833" s="54"/>
      <c r="AA3833" s="22"/>
      <c r="AB3833" s="22"/>
      <c r="AC3833" s="22"/>
      <c r="AD3833" s="22"/>
      <c r="AE3833" s="22"/>
      <c r="AF3833" s="22"/>
      <c r="AG3833" s="22"/>
    </row>
    <row r="3834" spans="1:33" s="11" customFormat="1" ht="26.1" customHeight="1">
      <c r="A3834" s="45" t="str">
        <f>IF(AND($H3834&gt;=مغادرين!$C$4,$H3834&lt;=مغادرين!$H$4,مغادرين!$B$1=IF(مغادرين!$B$1="","",$I3834),مغادرين!$B$2=IF(مغادرين!$B$2="","",$K3834),مغادرين!$B$3=IF(مغادرين!$B$3="","",$Q3834),مغادرين!$B$4=IF(مغادرين!$B$4="","",$R3834)),MAX($A$4:$A3833)+1,"")</f>
        <v/>
      </c>
      <c r="B3834" s="45" t="str">
        <f t="shared" si="118"/>
        <v/>
      </c>
      <c r="C3834" s="45" t="str">
        <f>IF($A3834="","",RANK($B3834,$B$5:$B$9000,1)+COUNTIF($B$4:$B3833,$B3834))</f>
        <v/>
      </c>
      <c r="D3834" s="46" t="str">
        <f>IF(AND($O3834&gt;=قادمين!$C$4,$O3834&lt;=قادمين!$H$4,قادمين!$B$1=IF(قادمين!$B$1="","",$I3834),قادمين!$B$2=IF(قادمين!$B$2="","",$K3834),قادمين!$B$3=IF(قادمين!$B$3="","",$Q3834),قادمين!$B$4=IF(قادمين!$B$4="","",$R3834)),MAX($D$4:$D3833)+1,"")</f>
        <v/>
      </c>
      <c r="E3834" s="46" t="str">
        <f t="shared" si="119"/>
        <v/>
      </c>
      <c r="F3834" s="46" t="str">
        <f>IF($D3834="","",RANK($E3834,$E$5:$E$9000,1)+COUNTIF($E$4:$E3833,$E3834))</f>
        <v/>
      </c>
      <c r="G3834" s="63" t="str">
        <f>IF(H3834="","",COUNTA($H$5:H3834))</f>
        <v/>
      </c>
      <c r="H3834" s="187"/>
      <c r="I3834" s="203"/>
      <c r="J3834" s="202"/>
      <c r="K3834" s="202"/>
      <c r="L3834" s="202"/>
      <c r="M3834" s="202"/>
      <c r="N3834" s="202"/>
      <c r="O3834" s="201"/>
      <c r="P3834" s="159"/>
      <c r="Q3834" s="206"/>
      <c r="R3834" s="50"/>
      <c r="S3834" s="51"/>
      <c r="T3834" s="51"/>
      <c r="U3834" s="52"/>
      <c r="V3834" s="52"/>
      <c r="W3834" s="52"/>
      <c r="X3834" s="53"/>
      <c r="Y3834" s="52"/>
      <c r="Z3834" s="54"/>
      <c r="AA3834" s="22"/>
      <c r="AB3834" s="22"/>
      <c r="AC3834" s="22"/>
      <c r="AD3834" s="22"/>
      <c r="AE3834" s="22"/>
      <c r="AF3834" s="22"/>
      <c r="AG3834" s="22"/>
    </row>
    <row r="3835" spans="1:33" s="11" customFormat="1" ht="26.1" customHeight="1">
      <c r="A3835" s="45" t="str">
        <f>IF(AND($H3835&gt;=مغادرين!$C$4,$H3835&lt;=مغادرين!$H$4,مغادرين!$B$1=IF(مغادرين!$B$1="","",$I3835),مغادرين!$B$2=IF(مغادرين!$B$2="","",$K3835),مغادرين!$B$3=IF(مغادرين!$B$3="","",$Q3835),مغادرين!$B$4=IF(مغادرين!$B$4="","",$R3835)),MAX($A$4:$A3834)+1,"")</f>
        <v/>
      </c>
      <c r="B3835" s="45" t="str">
        <f t="shared" si="118"/>
        <v/>
      </c>
      <c r="C3835" s="45" t="str">
        <f>IF($A3835="","",RANK($B3835,$B$5:$B$9000,1)+COUNTIF($B$4:$B3834,$B3835))</f>
        <v/>
      </c>
      <c r="D3835" s="46" t="str">
        <f>IF(AND($O3835&gt;=قادمين!$C$4,$O3835&lt;=قادمين!$H$4,قادمين!$B$1=IF(قادمين!$B$1="","",$I3835),قادمين!$B$2=IF(قادمين!$B$2="","",$K3835),قادمين!$B$3=IF(قادمين!$B$3="","",$Q3835),قادمين!$B$4=IF(قادمين!$B$4="","",$R3835)),MAX($D$4:$D3834)+1,"")</f>
        <v/>
      </c>
      <c r="E3835" s="46" t="str">
        <f t="shared" si="119"/>
        <v/>
      </c>
      <c r="F3835" s="46" t="str">
        <f>IF($D3835="","",RANK($E3835,$E$5:$E$9000,1)+COUNTIF($E$4:$E3834,$E3835))</f>
        <v/>
      </c>
      <c r="G3835" s="63" t="str">
        <f>IF(H3835="","",COUNTA($H$5:H3835))</f>
        <v/>
      </c>
      <c r="H3835" s="187"/>
      <c r="I3835" s="203"/>
      <c r="J3835" s="202"/>
      <c r="K3835" s="202"/>
      <c r="L3835" s="202"/>
      <c r="M3835" s="202"/>
      <c r="N3835" s="202"/>
      <c r="O3835" s="201"/>
      <c r="P3835" s="159"/>
      <c r="Q3835" s="206"/>
      <c r="R3835" s="50"/>
      <c r="S3835" s="51"/>
      <c r="T3835" s="51"/>
      <c r="U3835" s="52"/>
      <c r="V3835" s="52"/>
      <c r="W3835" s="52"/>
      <c r="X3835" s="53"/>
      <c r="Y3835" s="52"/>
      <c r="Z3835" s="54"/>
      <c r="AA3835" s="22"/>
      <c r="AB3835" s="22"/>
      <c r="AC3835" s="22"/>
      <c r="AD3835" s="22"/>
      <c r="AE3835" s="22"/>
      <c r="AF3835" s="22"/>
      <c r="AG3835" s="22"/>
    </row>
    <row r="3836" spans="1:33" s="11" customFormat="1" ht="26.1" customHeight="1">
      <c r="A3836" s="45" t="str">
        <f>IF(AND($H3836&gt;=مغادرين!$C$4,$H3836&lt;=مغادرين!$H$4,مغادرين!$B$1=IF(مغادرين!$B$1="","",$I3836),مغادرين!$B$2=IF(مغادرين!$B$2="","",$K3836),مغادرين!$B$3=IF(مغادرين!$B$3="","",$Q3836),مغادرين!$B$4=IF(مغادرين!$B$4="","",$R3836)),MAX($A$4:$A3835)+1,"")</f>
        <v/>
      </c>
      <c r="B3836" s="45" t="str">
        <f t="shared" si="118"/>
        <v/>
      </c>
      <c r="C3836" s="45" t="str">
        <f>IF($A3836="","",RANK($B3836,$B$5:$B$9000,1)+COUNTIF($B$4:$B3835,$B3836))</f>
        <v/>
      </c>
      <c r="D3836" s="46" t="str">
        <f>IF(AND($O3836&gt;=قادمين!$C$4,$O3836&lt;=قادمين!$H$4,قادمين!$B$1=IF(قادمين!$B$1="","",$I3836),قادمين!$B$2=IF(قادمين!$B$2="","",$K3836),قادمين!$B$3=IF(قادمين!$B$3="","",$Q3836),قادمين!$B$4=IF(قادمين!$B$4="","",$R3836)),MAX($D$4:$D3835)+1,"")</f>
        <v/>
      </c>
      <c r="E3836" s="46" t="str">
        <f t="shared" si="119"/>
        <v/>
      </c>
      <c r="F3836" s="46" t="str">
        <f>IF($D3836="","",RANK($E3836,$E$5:$E$9000,1)+COUNTIF($E$4:$E3835,$E3836))</f>
        <v/>
      </c>
      <c r="G3836" s="63" t="str">
        <f>IF(H3836="","",COUNTA($H$5:H3836))</f>
        <v/>
      </c>
      <c r="H3836" s="187"/>
      <c r="I3836" s="203"/>
      <c r="J3836" s="202"/>
      <c r="K3836" s="202"/>
      <c r="L3836" s="202"/>
      <c r="M3836" s="202"/>
      <c r="N3836" s="202"/>
      <c r="O3836" s="201"/>
      <c r="P3836" s="159"/>
      <c r="Q3836" s="206"/>
      <c r="R3836" s="50"/>
      <c r="S3836" s="51"/>
      <c r="T3836" s="51"/>
      <c r="U3836" s="52"/>
      <c r="V3836" s="52"/>
      <c r="W3836" s="52"/>
      <c r="X3836" s="53"/>
      <c r="Y3836" s="52"/>
      <c r="Z3836" s="54"/>
      <c r="AA3836" s="22"/>
      <c r="AB3836" s="22"/>
      <c r="AC3836" s="22"/>
      <c r="AD3836" s="22"/>
      <c r="AE3836" s="22"/>
      <c r="AF3836" s="22"/>
      <c r="AG3836" s="22"/>
    </row>
    <row r="3837" spans="1:33" s="11" customFormat="1" ht="26.1" customHeight="1">
      <c r="A3837" s="45" t="str">
        <f>IF(AND($H3837&gt;=مغادرين!$C$4,$H3837&lt;=مغادرين!$H$4,مغادرين!$B$1=IF(مغادرين!$B$1="","",$I3837),مغادرين!$B$2=IF(مغادرين!$B$2="","",$K3837),مغادرين!$B$3=IF(مغادرين!$B$3="","",$Q3837),مغادرين!$B$4=IF(مغادرين!$B$4="","",$R3837)),MAX($A$4:$A3836)+1,"")</f>
        <v/>
      </c>
      <c r="B3837" s="45" t="str">
        <f t="shared" si="118"/>
        <v/>
      </c>
      <c r="C3837" s="45" t="str">
        <f>IF($A3837="","",RANK($B3837,$B$5:$B$9000,1)+COUNTIF($B$4:$B3836,$B3837))</f>
        <v/>
      </c>
      <c r="D3837" s="46" t="str">
        <f>IF(AND($O3837&gt;=قادمين!$C$4,$O3837&lt;=قادمين!$H$4,قادمين!$B$1=IF(قادمين!$B$1="","",$I3837),قادمين!$B$2=IF(قادمين!$B$2="","",$K3837),قادمين!$B$3=IF(قادمين!$B$3="","",$Q3837),قادمين!$B$4=IF(قادمين!$B$4="","",$R3837)),MAX($D$4:$D3836)+1,"")</f>
        <v/>
      </c>
      <c r="E3837" s="46" t="str">
        <f t="shared" si="119"/>
        <v/>
      </c>
      <c r="F3837" s="46" t="str">
        <f>IF($D3837="","",RANK($E3837,$E$5:$E$9000,1)+COUNTIF($E$4:$E3836,$E3837))</f>
        <v/>
      </c>
      <c r="G3837" s="63" t="str">
        <f>IF(H3837="","",COUNTA($H$5:H3837))</f>
        <v/>
      </c>
      <c r="H3837" s="187"/>
      <c r="I3837" s="203"/>
      <c r="J3837" s="202"/>
      <c r="K3837" s="202"/>
      <c r="L3837" s="202"/>
      <c r="M3837" s="202"/>
      <c r="N3837" s="202"/>
      <c r="O3837" s="201"/>
      <c r="P3837" s="159"/>
      <c r="Q3837" s="206"/>
      <c r="R3837" s="50"/>
      <c r="S3837" s="51"/>
      <c r="T3837" s="51"/>
      <c r="U3837" s="52"/>
      <c r="V3837" s="52"/>
      <c r="W3837" s="52"/>
      <c r="X3837" s="53"/>
      <c r="Y3837" s="52"/>
      <c r="Z3837" s="54"/>
      <c r="AA3837" s="22"/>
      <c r="AB3837" s="22"/>
      <c r="AC3837" s="22"/>
      <c r="AD3837" s="22"/>
      <c r="AE3837" s="22"/>
      <c r="AF3837" s="22"/>
      <c r="AG3837" s="22"/>
    </row>
    <row r="3838" spans="1:33" s="11" customFormat="1" ht="26.1" customHeight="1">
      <c r="A3838" s="45" t="str">
        <f>IF(AND($H3838&gt;=مغادرين!$C$4,$H3838&lt;=مغادرين!$H$4,مغادرين!$B$1=IF(مغادرين!$B$1="","",$I3838),مغادرين!$B$2=IF(مغادرين!$B$2="","",$K3838),مغادرين!$B$3=IF(مغادرين!$B$3="","",$Q3838),مغادرين!$B$4=IF(مغادرين!$B$4="","",$R3838)),MAX($A$4:$A3837)+1,"")</f>
        <v/>
      </c>
      <c r="B3838" s="45" t="str">
        <f t="shared" si="118"/>
        <v/>
      </c>
      <c r="C3838" s="45" t="str">
        <f>IF($A3838="","",RANK($B3838,$B$5:$B$9000,1)+COUNTIF($B$4:$B3837,$B3838))</f>
        <v/>
      </c>
      <c r="D3838" s="46" t="str">
        <f>IF(AND($O3838&gt;=قادمين!$C$4,$O3838&lt;=قادمين!$H$4,قادمين!$B$1=IF(قادمين!$B$1="","",$I3838),قادمين!$B$2=IF(قادمين!$B$2="","",$K3838),قادمين!$B$3=IF(قادمين!$B$3="","",$Q3838),قادمين!$B$4=IF(قادمين!$B$4="","",$R3838)),MAX($D$4:$D3837)+1,"")</f>
        <v/>
      </c>
      <c r="E3838" s="46" t="str">
        <f t="shared" si="119"/>
        <v/>
      </c>
      <c r="F3838" s="46" t="str">
        <f>IF($D3838="","",RANK($E3838,$E$5:$E$9000,1)+COUNTIF($E$4:$E3837,$E3838))</f>
        <v/>
      </c>
      <c r="G3838" s="63" t="str">
        <f>IF(H3838="","",COUNTA($H$5:H3838))</f>
        <v/>
      </c>
      <c r="H3838" s="187"/>
      <c r="I3838" s="203"/>
      <c r="J3838" s="202"/>
      <c r="K3838" s="202"/>
      <c r="L3838" s="202"/>
      <c r="M3838" s="202"/>
      <c r="N3838" s="202"/>
      <c r="O3838" s="201"/>
      <c r="P3838" s="159"/>
      <c r="Q3838" s="206"/>
      <c r="R3838" s="50"/>
      <c r="S3838" s="51"/>
      <c r="T3838" s="51"/>
      <c r="U3838" s="52"/>
      <c r="V3838" s="52"/>
      <c r="W3838" s="52"/>
      <c r="X3838" s="53"/>
      <c r="Y3838" s="52"/>
      <c r="Z3838" s="54"/>
      <c r="AA3838" s="22"/>
      <c r="AB3838" s="22"/>
      <c r="AC3838" s="22"/>
      <c r="AD3838" s="22"/>
      <c r="AE3838" s="22"/>
      <c r="AF3838" s="22"/>
      <c r="AG3838" s="22"/>
    </row>
    <row r="3839" spans="1:33" s="11" customFormat="1" ht="26.1" customHeight="1">
      <c r="A3839" s="45" t="str">
        <f>IF(AND($H3839&gt;=مغادرين!$C$4,$H3839&lt;=مغادرين!$H$4,مغادرين!$B$1=IF(مغادرين!$B$1="","",$I3839),مغادرين!$B$2=IF(مغادرين!$B$2="","",$K3839),مغادرين!$B$3=IF(مغادرين!$B$3="","",$Q3839),مغادرين!$B$4=IF(مغادرين!$B$4="","",$R3839)),MAX($A$4:$A3838)+1,"")</f>
        <v/>
      </c>
      <c r="B3839" s="45" t="str">
        <f t="shared" si="118"/>
        <v/>
      </c>
      <c r="C3839" s="45" t="str">
        <f>IF($A3839="","",RANK($B3839,$B$5:$B$9000,1)+COUNTIF($B$4:$B3838,$B3839))</f>
        <v/>
      </c>
      <c r="D3839" s="46" t="str">
        <f>IF(AND($O3839&gt;=قادمين!$C$4,$O3839&lt;=قادمين!$H$4,قادمين!$B$1=IF(قادمين!$B$1="","",$I3839),قادمين!$B$2=IF(قادمين!$B$2="","",$K3839),قادمين!$B$3=IF(قادمين!$B$3="","",$Q3839),قادمين!$B$4=IF(قادمين!$B$4="","",$R3839)),MAX($D$4:$D3838)+1,"")</f>
        <v/>
      </c>
      <c r="E3839" s="46" t="str">
        <f t="shared" si="119"/>
        <v/>
      </c>
      <c r="F3839" s="46" t="str">
        <f>IF($D3839="","",RANK($E3839,$E$5:$E$9000,1)+COUNTIF($E$4:$E3838,$E3839))</f>
        <v/>
      </c>
      <c r="G3839" s="63" t="str">
        <f>IF(H3839="","",COUNTA($H$5:H3839))</f>
        <v/>
      </c>
      <c r="H3839" s="187"/>
      <c r="I3839" s="203"/>
      <c r="J3839" s="202"/>
      <c r="K3839" s="202"/>
      <c r="L3839" s="202"/>
      <c r="M3839" s="202"/>
      <c r="N3839" s="202"/>
      <c r="O3839" s="201"/>
      <c r="P3839" s="159"/>
      <c r="Q3839" s="206"/>
      <c r="R3839" s="50"/>
      <c r="S3839" s="51"/>
      <c r="T3839" s="51"/>
      <c r="U3839" s="52"/>
      <c r="V3839" s="52"/>
      <c r="W3839" s="52"/>
      <c r="X3839" s="53"/>
      <c r="Y3839" s="52"/>
      <c r="Z3839" s="54"/>
      <c r="AA3839" s="22"/>
      <c r="AB3839" s="22"/>
      <c r="AC3839" s="22"/>
      <c r="AD3839" s="22"/>
      <c r="AE3839" s="22"/>
      <c r="AF3839" s="22"/>
      <c r="AG3839" s="22"/>
    </row>
    <row r="3840" spans="1:33" s="11" customFormat="1" ht="26.1" customHeight="1">
      <c r="A3840" s="45" t="str">
        <f>IF(AND($H3840&gt;=مغادرين!$C$4,$H3840&lt;=مغادرين!$H$4,مغادرين!$B$1=IF(مغادرين!$B$1="","",$I3840),مغادرين!$B$2=IF(مغادرين!$B$2="","",$K3840),مغادرين!$B$3=IF(مغادرين!$B$3="","",$Q3840),مغادرين!$B$4=IF(مغادرين!$B$4="","",$R3840)),MAX($A$4:$A3839)+1,"")</f>
        <v/>
      </c>
      <c r="B3840" s="45" t="str">
        <f t="shared" si="118"/>
        <v/>
      </c>
      <c r="C3840" s="45" t="str">
        <f>IF($A3840="","",RANK($B3840,$B$5:$B$9000,1)+COUNTIF($B$4:$B3839,$B3840))</f>
        <v/>
      </c>
      <c r="D3840" s="46" t="str">
        <f>IF(AND($O3840&gt;=قادمين!$C$4,$O3840&lt;=قادمين!$H$4,قادمين!$B$1=IF(قادمين!$B$1="","",$I3840),قادمين!$B$2=IF(قادمين!$B$2="","",$K3840),قادمين!$B$3=IF(قادمين!$B$3="","",$Q3840),قادمين!$B$4=IF(قادمين!$B$4="","",$R3840)),MAX($D$4:$D3839)+1,"")</f>
        <v/>
      </c>
      <c r="E3840" s="46" t="str">
        <f t="shared" si="119"/>
        <v/>
      </c>
      <c r="F3840" s="46" t="str">
        <f>IF($D3840="","",RANK($E3840,$E$5:$E$9000,1)+COUNTIF($E$4:$E3839,$E3840))</f>
        <v/>
      </c>
      <c r="G3840" s="63" t="str">
        <f>IF(H3840="","",COUNTA($H$5:H3840))</f>
        <v/>
      </c>
      <c r="H3840" s="187"/>
      <c r="I3840" s="203"/>
      <c r="J3840" s="202"/>
      <c r="K3840" s="202"/>
      <c r="L3840" s="202"/>
      <c r="M3840" s="202"/>
      <c r="N3840" s="202"/>
      <c r="O3840" s="201"/>
      <c r="P3840" s="159"/>
      <c r="Q3840" s="206"/>
      <c r="R3840" s="50"/>
      <c r="S3840" s="51"/>
      <c r="T3840" s="51"/>
      <c r="U3840" s="52"/>
      <c r="V3840" s="52"/>
      <c r="W3840" s="52"/>
      <c r="X3840" s="53"/>
      <c r="Y3840" s="52"/>
      <c r="Z3840" s="54"/>
      <c r="AA3840" s="22"/>
      <c r="AB3840" s="22"/>
      <c r="AC3840" s="22"/>
      <c r="AD3840" s="22"/>
      <c r="AE3840" s="22"/>
      <c r="AF3840" s="22"/>
      <c r="AG3840" s="22"/>
    </row>
    <row r="3841" spans="1:33" s="11" customFormat="1" ht="26.1" customHeight="1">
      <c r="A3841" s="45" t="str">
        <f>IF(AND($H3841&gt;=مغادرين!$C$4,$H3841&lt;=مغادرين!$H$4,مغادرين!$B$1=IF(مغادرين!$B$1="","",$I3841),مغادرين!$B$2=IF(مغادرين!$B$2="","",$K3841),مغادرين!$B$3=IF(مغادرين!$B$3="","",$Q3841),مغادرين!$B$4=IF(مغادرين!$B$4="","",$R3841)),MAX($A$4:$A3840)+1,"")</f>
        <v/>
      </c>
      <c r="B3841" s="45" t="str">
        <f t="shared" si="118"/>
        <v/>
      </c>
      <c r="C3841" s="45" t="str">
        <f>IF($A3841="","",RANK($B3841,$B$5:$B$9000,1)+COUNTIF($B$4:$B3840,$B3841))</f>
        <v/>
      </c>
      <c r="D3841" s="46" t="str">
        <f>IF(AND($O3841&gt;=قادمين!$C$4,$O3841&lt;=قادمين!$H$4,قادمين!$B$1=IF(قادمين!$B$1="","",$I3841),قادمين!$B$2=IF(قادمين!$B$2="","",$K3841),قادمين!$B$3=IF(قادمين!$B$3="","",$Q3841),قادمين!$B$4=IF(قادمين!$B$4="","",$R3841)),MAX($D$4:$D3840)+1,"")</f>
        <v/>
      </c>
      <c r="E3841" s="46" t="str">
        <f t="shared" si="119"/>
        <v/>
      </c>
      <c r="F3841" s="46" t="str">
        <f>IF($D3841="","",RANK($E3841,$E$5:$E$9000,1)+COUNTIF($E$4:$E3840,$E3841))</f>
        <v/>
      </c>
      <c r="G3841" s="63" t="str">
        <f>IF(H3841="","",COUNTA($H$5:H3841))</f>
        <v/>
      </c>
      <c r="H3841" s="187"/>
      <c r="I3841" s="203"/>
      <c r="J3841" s="202"/>
      <c r="K3841" s="202"/>
      <c r="L3841" s="202"/>
      <c r="M3841" s="202"/>
      <c r="N3841" s="202"/>
      <c r="O3841" s="201"/>
      <c r="P3841" s="159"/>
      <c r="Q3841" s="206"/>
      <c r="R3841" s="50"/>
      <c r="S3841" s="51"/>
      <c r="T3841" s="51"/>
      <c r="U3841" s="52"/>
      <c r="V3841" s="52"/>
      <c r="W3841" s="52"/>
      <c r="X3841" s="53"/>
      <c r="Y3841" s="52"/>
      <c r="Z3841" s="54"/>
      <c r="AA3841" s="22"/>
      <c r="AB3841" s="22"/>
      <c r="AC3841" s="22"/>
      <c r="AD3841" s="22"/>
      <c r="AE3841" s="22"/>
      <c r="AF3841" s="22"/>
      <c r="AG3841" s="22"/>
    </row>
    <row r="3842" spans="1:33" s="11" customFormat="1" ht="26.1" customHeight="1">
      <c r="A3842" s="45" t="str">
        <f>IF(AND($H3842&gt;=مغادرين!$C$4,$H3842&lt;=مغادرين!$H$4,مغادرين!$B$1=IF(مغادرين!$B$1="","",$I3842),مغادرين!$B$2=IF(مغادرين!$B$2="","",$K3842),مغادرين!$B$3=IF(مغادرين!$B$3="","",$Q3842),مغادرين!$B$4=IF(مغادرين!$B$4="","",$R3842)),MAX($A$4:$A3841)+1,"")</f>
        <v/>
      </c>
      <c r="B3842" s="45" t="str">
        <f t="shared" si="118"/>
        <v/>
      </c>
      <c r="C3842" s="45" t="str">
        <f>IF($A3842="","",RANK($B3842,$B$5:$B$9000,1)+COUNTIF($B$4:$B3841,$B3842))</f>
        <v/>
      </c>
      <c r="D3842" s="46" t="str">
        <f>IF(AND($O3842&gt;=قادمين!$C$4,$O3842&lt;=قادمين!$H$4,قادمين!$B$1=IF(قادمين!$B$1="","",$I3842),قادمين!$B$2=IF(قادمين!$B$2="","",$K3842),قادمين!$B$3=IF(قادمين!$B$3="","",$Q3842),قادمين!$B$4=IF(قادمين!$B$4="","",$R3842)),MAX($D$4:$D3841)+1,"")</f>
        <v/>
      </c>
      <c r="E3842" s="46" t="str">
        <f t="shared" si="119"/>
        <v/>
      </c>
      <c r="F3842" s="46" t="str">
        <f>IF($D3842="","",RANK($E3842,$E$5:$E$9000,1)+COUNTIF($E$4:$E3841,$E3842))</f>
        <v/>
      </c>
      <c r="G3842" s="63" t="str">
        <f>IF(H3842="","",COUNTA($H$5:H3842))</f>
        <v/>
      </c>
      <c r="H3842" s="187"/>
      <c r="I3842" s="203"/>
      <c r="J3842" s="202"/>
      <c r="K3842" s="202"/>
      <c r="L3842" s="202"/>
      <c r="M3842" s="202"/>
      <c r="N3842" s="202"/>
      <c r="O3842" s="201"/>
      <c r="P3842" s="159"/>
      <c r="Q3842" s="206"/>
      <c r="R3842" s="50"/>
      <c r="S3842" s="51"/>
      <c r="T3842" s="51"/>
      <c r="U3842" s="52"/>
      <c r="V3842" s="52"/>
      <c r="W3842" s="52"/>
      <c r="X3842" s="53"/>
      <c r="Y3842" s="52"/>
      <c r="Z3842" s="54"/>
      <c r="AA3842" s="22"/>
      <c r="AB3842" s="22"/>
      <c r="AC3842" s="22"/>
      <c r="AD3842" s="22"/>
      <c r="AE3842" s="22"/>
      <c r="AF3842" s="22"/>
      <c r="AG3842" s="22"/>
    </row>
    <row r="3843" spans="1:33" s="11" customFormat="1" ht="26.1" customHeight="1">
      <c r="A3843" s="45" t="str">
        <f>IF(AND($H3843&gt;=مغادرين!$C$4,$H3843&lt;=مغادرين!$H$4,مغادرين!$B$1=IF(مغادرين!$B$1="","",$I3843),مغادرين!$B$2=IF(مغادرين!$B$2="","",$K3843),مغادرين!$B$3=IF(مغادرين!$B$3="","",$Q3843),مغادرين!$B$4=IF(مغادرين!$B$4="","",$R3843)),MAX($A$4:$A3842)+1,"")</f>
        <v/>
      </c>
      <c r="B3843" s="45" t="str">
        <f t="shared" si="118"/>
        <v/>
      </c>
      <c r="C3843" s="45" t="str">
        <f>IF($A3843="","",RANK($B3843,$B$5:$B$9000,1)+COUNTIF($B$4:$B3842,$B3843))</f>
        <v/>
      </c>
      <c r="D3843" s="46" t="str">
        <f>IF(AND($O3843&gt;=قادمين!$C$4,$O3843&lt;=قادمين!$H$4,قادمين!$B$1=IF(قادمين!$B$1="","",$I3843),قادمين!$B$2=IF(قادمين!$B$2="","",$K3843),قادمين!$B$3=IF(قادمين!$B$3="","",$Q3843),قادمين!$B$4=IF(قادمين!$B$4="","",$R3843)),MAX($D$4:$D3842)+1,"")</f>
        <v/>
      </c>
      <c r="E3843" s="46" t="str">
        <f t="shared" si="119"/>
        <v/>
      </c>
      <c r="F3843" s="46" t="str">
        <f>IF($D3843="","",RANK($E3843,$E$5:$E$9000,1)+COUNTIF($E$4:$E3842,$E3843))</f>
        <v/>
      </c>
      <c r="G3843" s="63" t="str">
        <f>IF(H3843="","",COUNTA($H$5:H3843))</f>
        <v/>
      </c>
      <c r="H3843" s="187"/>
      <c r="I3843" s="203"/>
      <c r="J3843" s="202"/>
      <c r="K3843" s="202"/>
      <c r="L3843" s="202"/>
      <c r="M3843" s="202"/>
      <c r="N3843" s="202"/>
      <c r="O3843" s="201"/>
      <c r="P3843" s="159"/>
      <c r="Q3843" s="206"/>
      <c r="R3843" s="50"/>
      <c r="S3843" s="51"/>
      <c r="T3843" s="51"/>
      <c r="U3843" s="52"/>
      <c r="V3843" s="52"/>
      <c r="W3843" s="52"/>
      <c r="X3843" s="53"/>
      <c r="Y3843" s="52"/>
      <c r="Z3843" s="54"/>
      <c r="AA3843" s="22"/>
      <c r="AB3843" s="22"/>
      <c r="AC3843" s="22"/>
      <c r="AD3843" s="22"/>
      <c r="AE3843" s="22"/>
      <c r="AF3843" s="22"/>
      <c r="AG3843" s="22"/>
    </row>
    <row r="3844" spans="1:33" s="11" customFormat="1" ht="26.1" customHeight="1">
      <c r="A3844" s="45" t="str">
        <f>IF(AND($H3844&gt;=مغادرين!$C$4,$H3844&lt;=مغادرين!$H$4,مغادرين!$B$1=IF(مغادرين!$B$1="","",$I3844),مغادرين!$B$2=IF(مغادرين!$B$2="","",$K3844),مغادرين!$B$3=IF(مغادرين!$B$3="","",$Q3844),مغادرين!$B$4=IF(مغادرين!$B$4="","",$R3844)),MAX($A$4:$A3843)+1,"")</f>
        <v/>
      </c>
      <c r="B3844" s="45" t="str">
        <f t="shared" si="118"/>
        <v/>
      </c>
      <c r="C3844" s="45" t="str">
        <f>IF($A3844="","",RANK($B3844,$B$5:$B$9000,1)+COUNTIF($B$4:$B3843,$B3844))</f>
        <v/>
      </c>
      <c r="D3844" s="46" t="str">
        <f>IF(AND($O3844&gt;=قادمين!$C$4,$O3844&lt;=قادمين!$H$4,قادمين!$B$1=IF(قادمين!$B$1="","",$I3844),قادمين!$B$2=IF(قادمين!$B$2="","",$K3844),قادمين!$B$3=IF(قادمين!$B$3="","",$Q3844),قادمين!$B$4=IF(قادمين!$B$4="","",$R3844)),MAX($D$4:$D3843)+1,"")</f>
        <v/>
      </c>
      <c r="E3844" s="46" t="str">
        <f t="shared" si="119"/>
        <v/>
      </c>
      <c r="F3844" s="46" t="str">
        <f>IF($D3844="","",RANK($E3844,$E$5:$E$9000,1)+COUNTIF($E$4:$E3843,$E3844))</f>
        <v/>
      </c>
      <c r="G3844" s="63" t="str">
        <f>IF(H3844="","",COUNTA($H$5:H3844))</f>
        <v/>
      </c>
      <c r="H3844" s="187"/>
      <c r="I3844" s="203"/>
      <c r="J3844" s="202"/>
      <c r="K3844" s="202"/>
      <c r="L3844" s="202"/>
      <c r="M3844" s="202"/>
      <c r="N3844" s="202"/>
      <c r="O3844" s="201"/>
      <c r="P3844" s="159"/>
      <c r="Q3844" s="206"/>
      <c r="R3844" s="50"/>
      <c r="S3844" s="51"/>
      <c r="T3844" s="51"/>
      <c r="U3844" s="52"/>
      <c r="V3844" s="52"/>
      <c r="W3844" s="52"/>
      <c r="X3844" s="53"/>
      <c r="Y3844" s="52"/>
      <c r="Z3844" s="54"/>
      <c r="AA3844" s="22"/>
      <c r="AB3844" s="22"/>
      <c r="AC3844" s="22"/>
      <c r="AD3844" s="22"/>
      <c r="AE3844" s="22"/>
      <c r="AF3844" s="22"/>
      <c r="AG3844" s="22"/>
    </row>
    <row r="3845" spans="1:33" s="11" customFormat="1" ht="26.1" customHeight="1">
      <c r="A3845" s="45" t="str">
        <f>IF(AND($H3845&gt;=مغادرين!$C$4,$H3845&lt;=مغادرين!$H$4,مغادرين!$B$1=IF(مغادرين!$B$1="","",$I3845),مغادرين!$B$2=IF(مغادرين!$B$2="","",$K3845),مغادرين!$B$3=IF(مغادرين!$B$3="","",$Q3845),مغادرين!$B$4=IF(مغادرين!$B$4="","",$R3845)),MAX($A$4:$A3844)+1,"")</f>
        <v/>
      </c>
      <c r="B3845" s="45" t="str">
        <f t="shared" ref="B3845:B3908" si="120">IF($A3845="","",MAX($A$5:$A$12000)-RANK($H3845,$H$5:$H$12000)+1)</f>
        <v/>
      </c>
      <c r="C3845" s="45" t="str">
        <f>IF($A3845="","",RANK($B3845,$B$5:$B$9000,1)+COUNTIF($B$4:$B3844,$B3845))</f>
        <v/>
      </c>
      <c r="D3845" s="46" t="str">
        <f>IF(AND($O3845&gt;=قادمين!$C$4,$O3845&lt;=قادمين!$H$4,قادمين!$B$1=IF(قادمين!$B$1="","",$I3845),قادمين!$B$2=IF(قادمين!$B$2="","",$K3845),قادمين!$B$3=IF(قادمين!$B$3="","",$Q3845),قادمين!$B$4=IF(قادمين!$B$4="","",$R3845)),MAX($D$4:$D3844)+1,"")</f>
        <v/>
      </c>
      <c r="E3845" s="46" t="str">
        <f t="shared" ref="E3845:E3908" si="121">IF($D3845="","",MAX($D$5:$D$12000)-RANK($O3845,$O$5:$O$12000)+1)</f>
        <v/>
      </c>
      <c r="F3845" s="46" t="str">
        <f>IF($D3845="","",RANK($E3845,$E$5:$E$9000,1)+COUNTIF($E$4:$E3844,$E3845))</f>
        <v/>
      </c>
      <c r="G3845" s="63" t="str">
        <f>IF(H3845="","",COUNTA($H$5:H3845))</f>
        <v/>
      </c>
      <c r="H3845" s="187"/>
      <c r="I3845" s="203"/>
      <c r="J3845" s="202"/>
      <c r="K3845" s="202"/>
      <c r="L3845" s="202"/>
      <c r="M3845" s="202"/>
      <c r="N3845" s="202"/>
      <c r="O3845" s="201"/>
      <c r="P3845" s="159"/>
      <c r="Q3845" s="206"/>
      <c r="R3845" s="50"/>
      <c r="S3845" s="51"/>
      <c r="T3845" s="51"/>
      <c r="U3845" s="52"/>
      <c r="V3845" s="52"/>
      <c r="W3845" s="52"/>
      <c r="X3845" s="53"/>
      <c r="Y3845" s="52"/>
      <c r="Z3845" s="54"/>
      <c r="AA3845" s="22"/>
      <c r="AB3845" s="22"/>
      <c r="AC3845" s="22"/>
      <c r="AD3845" s="22"/>
      <c r="AE3845" s="22"/>
      <c r="AF3845" s="22"/>
      <c r="AG3845" s="22"/>
    </row>
    <row r="3846" spans="1:33" s="11" customFormat="1" ht="26.1" customHeight="1">
      <c r="A3846" s="45" t="str">
        <f>IF(AND($H3846&gt;=مغادرين!$C$4,$H3846&lt;=مغادرين!$H$4,مغادرين!$B$1=IF(مغادرين!$B$1="","",$I3846),مغادرين!$B$2=IF(مغادرين!$B$2="","",$K3846),مغادرين!$B$3=IF(مغادرين!$B$3="","",$Q3846),مغادرين!$B$4=IF(مغادرين!$B$4="","",$R3846)),MAX($A$4:$A3845)+1,"")</f>
        <v/>
      </c>
      <c r="B3846" s="45" t="str">
        <f t="shared" si="120"/>
        <v/>
      </c>
      <c r="C3846" s="45" t="str">
        <f>IF($A3846="","",RANK($B3846,$B$5:$B$9000,1)+COUNTIF($B$4:$B3845,$B3846))</f>
        <v/>
      </c>
      <c r="D3846" s="46" t="str">
        <f>IF(AND($O3846&gt;=قادمين!$C$4,$O3846&lt;=قادمين!$H$4,قادمين!$B$1=IF(قادمين!$B$1="","",$I3846),قادمين!$B$2=IF(قادمين!$B$2="","",$K3846),قادمين!$B$3=IF(قادمين!$B$3="","",$Q3846),قادمين!$B$4=IF(قادمين!$B$4="","",$R3846)),MAX($D$4:$D3845)+1,"")</f>
        <v/>
      </c>
      <c r="E3846" s="46" t="str">
        <f t="shared" si="121"/>
        <v/>
      </c>
      <c r="F3846" s="46" t="str">
        <f>IF($D3846="","",RANK($E3846,$E$5:$E$9000,1)+COUNTIF($E$4:$E3845,$E3846))</f>
        <v/>
      </c>
      <c r="G3846" s="63" t="str">
        <f>IF(H3846="","",COUNTA($H$5:H3846))</f>
        <v/>
      </c>
      <c r="H3846" s="187"/>
      <c r="I3846" s="203"/>
      <c r="J3846" s="202"/>
      <c r="K3846" s="202"/>
      <c r="L3846" s="202"/>
      <c r="M3846" s="202"/>
      <c r="N3846" s="202"/>
      <c r="O3846" s="201"/>
      <c r="P3846" s="159"/>
      <c r="Q3846" s="206"/>
      <c r="R3846" s="50"/>
      <c r="S3846" s="51"/>
      <c r="T3846" s="51"/>
      <c r="U3846" s="52"/>
      <c r="V3846" s="52"/>
      <c r="W3846" s="52"/>
      <c r="X3846" s="53"/>
      <c r="Y3846" s="52"/>
      <c r="Z3846" s="54"/>
      <c r="AA3846" s="22"/>
      <c r="AB3846" s="22"/>
      <c r="AC3846" s="22"/>
      <c r="AD3846" s="22"/>
      <c r="AE3846" s="22"/>
      <c r="AF3846" s="22"/>
      <c r="AG3846" s="22"/>
    </row>
    <row r="3847" spans="1:33" s="11" customFormat="1" ht="26.1" customHeight="1">
      <c r="A3847" s="45" t="str">
        <f>IF(AND($H3847&gt;=مغادرين!$C$4,$H3847&lt;=مغادرين!$H$4,مغادرين!$B$1=IF(مغادرين!$B$1="","",$I3847),مغادرين!$B$2=IF(مغادرين!$B$2="","",$K3847),مغادرين!$B$3=IF(مغادرين!$B$3="","",$Q3847),مغادرين!$B$4=IF(مغادرين!$B$4="","",$R3847)),MAX($A$4:$A3846)+1,"")</f>
        <v/>
      </c>
      <c r="B3847" s="45" t="str">
        <f t="shared" si="120"/>
        <v/>
      </c>
      <c r="C3847" s="45" t="str">
        <f>IF($A3847="","",RANK($B3847,$B$5:$B$9000,1)+COUNTIF($B$4:$B3846,$B3847))</f>
        <v/>
      </c>
      <c r="D3847" s="46" t="str">
        <f>IF(AND($O3847&gt;=قادمين!$C$4,$O3847&lt;=قادمين!$H$4,قادمين!$B$1=IF(قادمين!$B$1="","",$I3847),قادمين!$B$2=IF(قادمين!$B$2="","",$K3847),قادمين!$B$3=IF(قادمين!$B$3="","",$Q3847),قادمين!$B$4=IF(قادمين!$B$4="","",$R3847)),MAX($D$4:$D3846)+1,"")</f>
        <v/>
      </c>
      <c r="E3847" s="46" t="str">
        <f t="shared" si="121"/>
        <v/>
      </c>
      <c r="F3847" s="46" t="str">
        <f>IF($D3847="","",RANK($E3847,$E$5:$E$9000,1)+COUNTIF($E$4:$E3846,$E3847))</f>
        <v/>
      </c>
      <c r="G3847" s="63" t="str">
        <f>IF(H3847="","",COUNTA($H$5:H3847))</f>
        <v/>
      </c>
      <c r="H3847" s="187"/>
      <c r="I3847" s="203"/>
      <c r="J3847" s="202"/>
      <c r="K3847" s="202"/>
      <c r="L3847" s="202"/>
      <c r="M3847" s="202"/>
      <c r="N3847" s="202"/>
      <c r="O3847" s="201"/>
      <c r="P3847" s="159"/>
      <c r="Q3847" s="206"/>
      <c r="R3847" s="50"/>
      <c r="S3847" s="51"/>
      <c r="T3847" s="51"/>
      <c r="U3847" s="52"/>
      <c r="V3847" s="52"/>
      <c r="W3847" s="52"/>
      <c r="X3847" s="53"/>
      <c r="Y3847" s="52"/>
      <c r="Z3847" s="54"/>
      <c r="AA3847" s="22"/>
      <c r="AB3847" s="22"/>
      <c r="AC3847" s="22"/>
      <c r="AD3847" s="22"/>
      <c r="AE3847" s="22"/>
      <c r="AF3847" s="22"/>
      <c r="AG3847" s="22"/>
    </row>
    <row r="3848" spans="1:33" s="11" customFormat="1" ht="26.1" customHeight="1">
      <c r="A3848" s="45" t="str">
        <f>IF(AND($H3848&gt;=مغادرين!$C$4,$H3848&lt;=مغادرين!$H$4,مغادرين!$B$1=IF(مغادرين!$B$1="","",$I3848),مغادرين!$B$2=IF(مغادرين!$B$2="","",$K3848),مغادرين!$B$3=IF(مغادرين!$B$3="","",$Q3848),مغادرين!$B$4=IF(مغادرين!$B$4="","",$R3848)),MAX($A$4:$A3847)+1,"")</f>
        <v/>
      </c>
      <c r="B3848" s="45" t="str">
        <f t="shared" si="120"/>
        <v/>
      </c>
      <c r="C3848" s="45" t="str">
        <f>IF($A3848="","",RANK($B3848,$B$5:$B$9000,1)+COUNTIF($B$4:$B3847,$B3848))</f>
        <v/>
      </c>
      <c r="D3848" s="46" t="str">
        <f>IF(AND($O3848&gt;=قادمين!$C$4,$O3848&lt;=قادمين!$H$4,قادمين!$B$1=IF(قادمين!$B$1="","",$I3848),قادمين!$B$2=IF(قادمين!$B$2="","",$K3848),قادمين!$B$3=IF(قادمين!$B$3="","",$Q3848),قادمين!$B$4=IF(قادمين!$B$4="","",$R3848)),MAX($D$4:$D3847)+1,"")</f>
        <v/>
      </c>
      <c r="E3848" s="46" t="str">
        <f t="shared" si="121"/>
        <v/>
      </c>
      <c r="F3848" s="46" t="str">
        <f>IF($D3848="","",RANK($E3848,$E$5:$E$9000,1)+COUNTIF($E$4:$E3847,$E3848))</f>
        <v/>
      </c>
      <c r="G3848" s="63" t="str">
        <f>IF(H3848="","",COUNTA($H$5:H3848))</f>
        <v/>
      </c>
      <c r="H3848" s="187"/>
      <c r="I3848" s="203"/>
      <c r="J3848" s="202"/>
      <c r="K3848" s="202"/>
      <c r="L3848" s="202"/>
      <c r="M3848" s="202"/>
      <c r="N3848" s="202"/>
      <c r="O3848" s="201"/>
      <c r="P3848" s="159"/>
      <c r="Q3848" s="206"/>
      <c r="R3848" s="50"/>
      <c r="S3848" s="51"/>
      <c r="T3848" s="51"/>
      <c r="U3848" s="52"/>
      <c r="V3848" s="52"/>
      <c r="W3848" s="52"/>
      <c r="X3848" s="53"/>
      <c r="Y3848" s="52"/>
      <c r="Z3848" s="54"/>
      <c r="AA3848" s="22"/>
      <c r="AB3848" s="22"/>
      <c r="AC3848" s="22"/>
      <c r="AD3848" s="22"/>
      <c r="AE3848" s="22"/>
      <c r="AF3848" s="22"/>
      <c r="AG3848" s="22"/>
    </row>
    <row r="3849" spans="1:33" s="11" customFormat="1" ht="26.1" customHeight="1">
      <c r="A3849" s="45" t="str">
        <f>IF(AND($H3849&gt;=مغادرين!$C$4,$H3849&lt;=مغادرين!$H$4,مغادرين!$B$1=IF(مغادرين!$B$1="","",$I3849),مغادرين!$B$2=IF(مغادرين!$B$2="","",$K3849),مغادرين!$B$3=IF(مغادرين!$B$3="","",$Q3849),مغادرين!$B$4=IF(مغادرين!$B$4="","",$R3849)),MAX($A$4:$A3848)+1,"")</f>
        <v/>
      </c>
      <c r="B3849" s="45" t="str">
        <f t="shared" si="120"/>
        <v/>
      </c>
      <c r="C3849" s="45" t="str">
        <f>IF($A3849="","",RANK($B3849,$B$5:$B$9000,1)+COUNTIF($B$4:$B3848,$B3849))</f>
        <v/>
      </c>
      <c r="D3849" s="46" t="str">
        <f>IF(AND($O3849&gt;=قادمين!$C$4,$O3849&lt;=قادمين!$H$4,قادمين!$B$1=IF(قادمين!$B$1="","",$I3849),قادمين!$B$2=IF(قادمين!$B$2="","",$K3849),قادمين!$B$3=IF(قادمين!$B$3="","",$Q3849),قادمين!$B$4=IF(قادمين!$B$4="","",$R3849)),MAX($D$4:$D3848)+1,"")</f>
        <v/>
      </c>
      <c r="E3849" s="46" t="str">
        <f t="shared" si="121"/>
        <v/>
      </c>
      <c r="F3849" s="46" t="str">
        <f>IF($D3849="","",RANK($E3849,$E$5:$E$9000,1)+COUNTIF($E$4:$E3848,$E3849))</f>
        <v/>
      </c>
      <c r="G3849" s="63" t="str">
        <f>IF(H3849="","",COUNTA($H$5:H3849))</f>
        <v/>
      </c>
      <c r="H3849" s="187"/>
      <c r="I3849" s="203"/>
      <c r="J3849" s="202"/>
      <c r="K3849" s="202"/>
      <c r="L3849" s="202"/>
      <c r="M3849" s="202"/>
      <c r="N3849" s="202"/>
      <c r="O3849" s="201"/>
      <c r="P3849" s="159"/>
      <c r="Q3849" s="206"/>
      <c r="R3849" s="50"/>
      <c r="S3849" s="51"/>
      <c r="T3849" s="51"/>
      <c r="U3849" s="52"/>
      <c r="V3849" s="52"/>
      <c r="W3849" s="52"/>
      <c r="X3849" s="53"/>
      <c r="Y3849" s="52"/>
      <c r="Z3849" s="54"/>
      <c r="AA3849" s="22"/>
      <c r="AB3849" s="22"/>
      <c r="AC3849" s="22"/>
      <c r="AD3849" s="22"/>
      <c r="AE3849" s="22"/>
      <c r="AF3849" s="22"/>
      <c r="AG3849" s="22"/>
    </row>
    <row r="3850" spans="1:33" s="11" customFormat="1" ht="26.1" customHeight="1">
      <c r="A3850" s="45" t="str">
        <f>IF(AND($H3850&gt;=مغادرين!$C$4,$H3850&lt;=مغادرين!$H$4,مغادرين!$B$1=IF(مغادرين!$B$1="","",$I3850),مغادرين!$B$2=IF(مغادرين!$B$2="","",$K3850),مغادرين!$B$3=IF(مغادرين!$B$3="","",$Q3850),مغادرين!$B$4=IF(مغادرين!$B$4="","",$R3850)),MAX($A$4:$A3849)+1,"")</f>
        <v/>
      </c>
      <c r="B3850" s="45" t="str">
        <f t="shared" si="120"/>
        <v/>
      </c>
      <c r="C3850" s="45" t="str">
        <f>IF($A3850="","",RANK($B3850,$B$5:$B$9000,1)+COUNTIF($B$4:$B3849,$B3850))</f>
        <v/>
      </c>
      <c r="D3850" s="46" t="str">
        <f>IF(AND($O3850&gt;=قادمين!$C$4,$O3850&lt;=قادمين!$H$4,قادمين!$B$1=IF(قادمين!$B$1="","",$I3850),قادمين!$B$2=IF(قادمين!$B$2="","",$K3850),قادمين!$B$3=IF(قادمين!$B$3="","",$Q3850),قادمين!$B$4=IF(قادمين!$B$4="","",$R3850)),MAX($D$4:$D3849)+1,"")</f>
        <v/>
      </c>
      <c r="E3850" s="46" t="str">
        <f t="shared" si="121"/>
        <v/>
      </c>
      <c r="F3850" s="46" t="str">
        <f>IF($D3850="","",RANK($E3850,$E$5:$E$9000,1)+COUNTIF($E$4:$E3849,$E3850))</f>
        <v/>
      </c>
      <c r="G3850" s="63" t="str">
        <f>IF(H3850="","",COUNTA($H$5:H3850))</f>
        <v/>
      </c>
      <c r="H3850" s="187"/>
      <c r="I3850" s="203"/>
      <c r="J3850" s="202"/>
      <c r="K3850" s="202"/>
      <c r="L3850" s="202"/>
      <c r="M3850" s="202"/>
      <c r="N3850" s="202"/>
      <c r="O3850" s="201"/>
      <c r="P3850" s="159"/>
      <c r="Q3850" s="206"/>
      <c r="R3850" s="50"/>
      <c r="S3850" s="51"/>
      <c r="T3850" s="51"/>
      <c r="U3850" s="52"/>
      <c r="V3850" s="52"/>
      <c r="W3850" s="52"/>
      <c r="X3850" s="53"/>
      <c r="Y3850" s="52"/>
      <c r="Z3850" s="54"/>
      <c r="AA3850" s="22"/>
      <c r="AB3850" s="22"/>
      <c r="AC3850" s="22"/>
      <c r="AD3850" s="22"/>
      <c r="AE3850" s="22"/>
      <c r="AF3850" s="22"/>
      <c r="AG3850" s="22"/>
    </row>
    <row r="3851" spans="1:33" s="11" customFormat="1" ht="26.1" customHeight="1">
      <c r="A3851" s="45" t="str">
        <f>IF(AND($H3851&gt;=مغادرين!$C$4,$H3851&lt;=مغادرين!$H$4,مغادرين!$B$1=IF(مغادرين!$B$1="","",$I3851),مغادرين!$B$2=IF(مغادرين!$B$2="","",$K3851),مغادرين!$B$3=IF(مغادرين!$B$3="","",$Q3851),مغادرين!$B$4=IF(مغادرين!$B$4="","",$R3851)),MAX($A$4:$A3850)+1,"")</f>
        <v/>
      </c>
      <c r="B3851" s="45" t="str">
        <f t="shared" si="120"/>
        <v/>
      </c>
      <c r="C3851" s="45" t="str">
        <f>IF($A3851="","",RANK($B3851,$B$5:$B$9000,1)+COUNTIF($B$4:$B3850,$B3851))</f>
        <v/>
      </c>
      <c r="D3851" s="46" t="str">
        <f>IF(AND($O3851&gt;=قادمين!$C$4,$O3851&lt;=قادمين!$H$4,قادمين!$B$1=IF(قادمين!$B$1="","",$I3851),قادمين!$B$2=IF(قادمين!$B$2="","",$K3851),قادمين!$B$3=IF(قادمين!$B$3="","",$Q3851),قادمين!$B$4=IF(قادمين!$B$4="","",$R3851)),MAX($D$4:$D3850)+1,"")</f>
        <v/>
      </c>
      <c r="E3851" s="46" t="str">
        <f t="shared" si="121"/>
        <v/>
      </c>
      <c r="F3851" s="46" t="str">
        <f>IF($D3851="","",RANK($E3851,$E$5:$E$9000,1)+COUNTIF($E$4:$E3850,$E3851))</f>
        <v/>
      </c>
      <c r="G3851" s="63" t="str">
        <f>IF(H3851="","",COUNTA($H$5:H3851))</f>
        <v/>
      </c>
      <c r="H3851" s="187"/>
      <c r="I3851" s="203"/>
      <c r="J3851" s="202"/>
      <c r="K3851" s="202"/>
      <c r="L3851" s="202"/>
      <c r="M3851" s="202"/>
      <c r="N3851" s="202"/>
      <c r="O3851" s="201"/>
      <c r="P3851" s="159"/>
      <c r="Q3851" s="206"/>
      <c r="R3851" s="50"/>
      <c r="S3851" s="51"/>
      <c r="T3851" s="51"/>
      <c r="U3851" s="52"/>
      <c r="V3851" s="52"/>
      <c r="W3851" s="52"/>
      <c r="X3851" s="53"/>
      <c r="Y3851" s="52"/>
      <c r="Z3851" s="54"/>
      <c r="AA3851" s="22"/>
      <c r="AB3851" s="22"/>
      <c r="AC3851" s="22"/>
      <c r="AD3851" s="22"/>
      <c r="AE3851" s="22"/>
      <c r="AF3851" s="22"/>
      <c r="AG3851" s="22"/>
    </row>
    <row r="3852" spans="1:33" s="11" customFormat="1" ht="26.1" customHeight="1">
      <c r="A3852" s="45" t="str">
        <f>IF(AND($H3852&gt;=مغادرين!$C$4,$H3852&lt;=مغادرين!$H$4,مغادرين!$B$1=IF(مغادرين!$B$1="","",$I3852),مغادرين!$B$2=IF(مغادرين!$B$2="","",$K3852),مغادرين!$B$3=IF(مغادرين!$B$3="","",$Q3852),مغادرين!$B$4=IF(مغادرين!$B$4="","",$R3852)),MAX($A$4:$A3851)+1,"")</f>
        <v/>
      </c>
      <c r="B3852" s="45" t="str">
        <f t="shared" si="120"/>
        <v/>
      </c>
      <c r="C3852" s="45" t="str">
        <f>IF($A3852="","",RANK($B3852,$B$5:$B$9000,1)+COUNTIF($B$4:$B3851,$B3852))</f>
        <v/>
      </c>
      <c r="D3852" s="46" t="str">
        <f>IF(AND($O3852&gt;=قادمين!$C$4,$O3852&lt;=قادمين!$H$4,قادمين!$B$1=IF(قادمين!$B$1="","",$I3852),قادمين!$B$2=IF(قادمين!$B$2="","",$K3852),قادمين!$B$3=IF(قادمين!$B$3="","",$Q3852),قادمين!$B$4=IF(قادمين!$B$4="","",$R3852)),MAX($D$4:$D3851)+1,"")</f>
        <v/>
      </c>
      <c r="E3852" s="46" t="str">
        <f t="shared" si="121"/>
        <v/>
      </c>
      <c r="F3852" s="46" t="str">
        <f>IF($D3852="","",RANK($E3852,$E$5:$E$9000,1)+COUNTIF($E$4:$E3851,$E3852))</f>
        <v/>
      </c>
      <c r="G3852" s="63" t="str">
        <f>IF(H3852="","",COUNTA($H$5:H3852))</f>
        <v/>
      </c>
      <c r="H3852" s="187"/>
      <c r="I3852" s="203"/>
      <c r="J3852" s="202"/>
      <c r="K3852" s="202"/>
      <c r="L3852" s="202"/>
      <c r="M3852" s="202"/>
      <c r="N3852" s="202"/>
      <c r="O3852" s="201"/>
      <c r="P3852" s="159"/>
      <c r="Q3852" s="206"/>
      <c r="R3852" s="50"/>
      <c r="S3852" s="51"/>
      <c r="T3852" s="51"/>
      <c r="U3852" s="52"/>
      <c r="V3852" s="52"/>
      <c r="W3852" s="52"/>
      <c r="X3852" s="53"/>
      <c r="Y3852" s="52"/>
      <c r="Z3852" s="54"/>
      <c r="AA3852" s="22"/>
      <c r="AB3852" s="22"/>
      <c r="AC3852" s="22"/>
      <c r="AD3852" s="22"/>
      <c r="AE3852" s="22"/>
      <c r="AF3852" s="22"/>
      <c r="AG3852" s="22"/>
    </row>
    <row r="3853" spans="1:33" s="11" customFormat="1" ht="26.1" customHeight="1">
      <c r="A3853" s="45" t="str">
        <f>IF(AND($H3853&gt;=مغادرين!$C$4,$H3853&lt;=مغادرين!$H$4,مغادرين!$B$1=IF(مغادرين!$B$1="","",$I3853),مغادرين!$B$2=IF(مغادرين!$B$2="","",$K3853),مغادرين!$B$3=IF(مغادرين!$B$3="","",$Q3853),مغادرين!$B$4=IF(مغادرين!$B$4="","",$R3853)),MAX($A$4:$A3852)+1,"")</f>
        <v/>
      </c>
      <c r="B3853" s="45" t="str">
        <f t="shared" si="120"/>
        <v/>
      </c>
      <c r="C3853" s="45" t="str">
        <f>IF($A3853="","",RANK($B3853,$B$5:$B$9000,1)+COUNTIF($B$4:$B3852,$B3853))</f>
        <v/>
      </c>
      <c r="D3853" s="46" t="str">
        <f>IF(AND($O3853&gt;=قادمين!$C$4,$O3853&lt;=قادمين!$H$4,قادمين!$B$1=IF(قادمين!$B$1="","",$I3853),قادمين!$B$2=IF(قادمين!$B$2="","",$K3853),قادمين!$B$3=IF(قادمين!$B$3="","",$Q3853),قادمين!$B$4=IF(قادمين!$B$4="","",$R3853)),MAX($D$4:$D3852)+1,"")</f>
        <v/>
      </c>
      <c r="E3853" s="46" t="str">
        <f t="shared" si="121"/>
        <v/>
      </c>
      <c r="F3853" s="46" t="str">
        <f>IF($D3853="","",RANK($E3853,$E$5:$E$9000,1)+COUNTIF($E$4:$E3852,$E3853))</f>
        <v/>
      </c>
      <c r="G3853" s="63" t="str">
        <f>IF(H3853="","",COUNTA($H$5:H3853))</f>
        <v/>
      </c>
      <c r="H3853" s="187"/>
      <c r="I3853" s="203"/>
      <c r="J3853" s="202"/>
      <c r="K3853" s="202"/>
      <c r="L3853" s="202"/>
      <c r="M3853" s="202"/>
      <c r="N3853" s="202"/>
      <c r="O3853" s="201"/>
      <c r="P3853" s="159"/>
      <c r="Q3853" s="206"/>
      <c r="R3853" s="50"/>
      <c r="S3853" s="51"/>
      <c r="T3853" s="51"/>
      <c r="U3853" s="52"/>
      <c r="V3853" s="52"/>
      <c r="W3853" s="52"/>
      <c r="X3853" s="53"/>
      <c r="Y3853" s="52"/>
      <c r="Z3853" s="54"/>
      <c r="AA3853" s="22"/>
      <c r="AB3853" s="22"/>
      <c r="AC3853" s="22"/>
      <c r="AD3853" s="22"/>
      <c r="AE3853" s="22"/>
      <c r="AF3853" s="22"/>
      <c r="AG3853" s="22"/>
    </row>
    <row r="3854" spans="1:33" s="11" customFormat="1" ht="26.1" customHeight="1">
      <c r="A3854" s="45" t="str">
        <f>IF(AND($H3854&gt;=مغادرين!$C$4,$H3854&lt;=مغادرين!$H$4,مغادرين!$B$1=IF(مغادرين!$B$1="","",$I3854),مغادرين!$B$2=IF(مغادرين!$B$2="","",$K3854),مغادرين!$B$3=IF(مغادرين!$B$3="","",$Q3854),مغادرين!$B$4=IF(مغادرين!$B$4="","",$R3854)),MAX($A$4:$A3853)+1,"")</f>
        <v/>
      </c>
      <c r="B3854" s="45" t="str">
        <f t="shared" si="120"/>
        <v/>
      </c>
      <c r="C3854" s="45" t="str">
        <f>IF($A3854="","",RANK($B3854,$B$5:$B$9000,1)+COUNTIF($B$4:$B3853,$B3854))</f>
        <v/>
      </c>
      <c r="D3854" s="46" t="str">
        <f>IF(AND($O3854&gt;=قادمين!$C$4,$O3854&lt;=قادمين!$H$4,قادمين!$B$1=IF(قادمين!$B$1="","",$I3854),قادمين!$B$2=IF(قادمين!$B$2="","",$K3854),قادمين!$B$3=IF(قادمين!$B$3="","",$Q3854),قادمين!$B$4=IF(قادمين!$B$4="","",$R3854)),MAX($D$4:$D3853)+1,"")</f>
        <v/>
      </c>
      <c r="E3854" s="46" t="str">
        <f t="shared" si="121"/>
        <v/>
      </c>
      <c r="F3854" s="46" t="str">
        <f>IF($D3854="","",RANK($E3854,$E$5:$E$9000,1)+COUNTIF($E$4:$E3853,$E3854))</f>
        <v/>
      </c>
      <c r="G3854" s="63" t="str">
        <f>IF(H3854="","",COUNTA($H$5:H3854))</f>
        <v/>
      </c>
      <c r="H3854" s="187"/>
      <c r="I3854" s="203"/>
      <c r="J3854" s="202"/>
      <c r="K3854" s="202"/>
      <c r="L3854" s="202"/>
      <c r="M3854" s="202"/>
      <c r="N3854" s="202"/>
      <c r="O3854" s="201"/>
      <c r="P3854" s="159"/>
      <c r="Q3854" s="206"/>
      <c r="R3854" s="50"/>
      <c r="S3854" s="51"/>
      <c r="T3854" s="51"/>
      <c r="U3854" s="52"/>
      <c r="V3854" s="52"/>
      <c r="W3854" s="52"/>
      <c r="X3854" s="53"/>
      <c r="Y3854" s="52"/>
      <c r="Z3854" s="54"/>
      <c r="AA3854" s="22"/>
      <c r="AB3854" s="22"/>
      <c r="AC3854" s="22"/>
      <c r="AD3854" s="22"/>
      <c r="AE3854" s="22"/>
      <c r="AF3854" s="22"/>
      <c r="AG3854" s="22"/>
    </row>
    <row r="3855" spans="1:33" s="11" customFormat="1" ht="26.1" customHeight="1">
      <c r="A3855" s="45" t="str">
        <f>IF(AND($H3855&gt;=مغادرين!$C$4,$H3855&lt;=مغادرين!$H$4,مغادرين!$B$1=IF(مغادرين!$B$1="","",$I3855),مغادرين!$B$2=IF(مغادرين!$B$2="","",$K3855),مغادرين!$B$3=IF(مغادرين!$B$3="","",$Q3855),مغادرين!$B$4=IF(مغادرين!$B$4="","",$R3855)),MAX($A$4:$A3854)+1,"")</f>
        <v/>
      </c>
      <c r="B3855" s="45" t="str">
        <f t="shared" si="120"/>
        <v/>
      </c>
      <c r="C3855" s="45" t="str">
        <f>IF($A3855="","",RANK($B3855,$B$5:$B$9000,1)+COUNTIF($B$4:$B3854,$B3855))</f>
        <v/>
      </c>
      <c r="D3855" s="46" t="str">
        <f>IF(AND($O3855&gt;=قادمين!$C$4,$O3855&lt;=قادمين!$H$4,قادمين!$B$1=IF(قادمين!$B$1="","",$I3855),قادمين!$B$2=IF(قادمين!$B$2="","",$K3855),قادمين!$B$3=IF(قادمين!$B$3="","",$Q3855),قادمين!$B$4=IF(قادمين!$B$4="","",$R3855)),MAX($D$4:$D3854)+1,"")</f>
        <v/>
      </c>
      <c r="E3855" s="46" t="str">
        <f t="shared" si="121"/>
        <v/>
      </c>
      <c r="F3855" s="46" t="str">
        <f>IF($D3855="","",RANK($E3855,$E$5:$E$9000,1)+COUNTIF($E$4:$E3854,$E3855))</f>
        <v/>
      </c>
      <c r="G3855" s="63" t="str">
        <f>IF(H3855="","",COUNTA($H$5:H3855))</f>
        <v/>
      </c>
      <c r="H3855" s="187"/>
      <c r="I3855" s="203"/>
      <c r="J3855" s="202"/>
      <c r="K3855" s="202"/>
      <c r="L3855" s="202"/>
      <c r="M3855" s="202"/>
      <c r="N3855" s="202"/>
      <c r="O3855" s="201"/>
      <c r="P3855" s="159"/>
      <c r="Q3855" s="206"/>
      <c r="R3855" s="50"/>
      <c r="S3855" s="51"/>
      <c r="T3855" s="51"/>
      <c r="U3855" s="52"/>
      <c r="V3855" s="52"/>
      <c r="W3855" s="52"/>
      <c r="X3855" s="53"/>
      <c r="Y3855" s="52"/>
      <c r="Z3855" s="54"/>
      <c r="AA3855" s="22"/>
      <c r="AB3855" s="22"/>
      <c r="AC3855" s="22"/>
      <c r="AD3855" s="22"/>
      <c r="AE3855" s="22"/>
      <c r="AF3855" s="22"/>
      <c r="AG3855" s="22"/>
    </row>
    <row r="3856" spans="1:33" s="11" customFormat="1" ht="26.1" customHeight="1">
      <c r="A3856" s="45" t="str">
        <f>IF(AND($H3856&gt;=مغادرين!$C$4,$H3856&lt;=مغادرين!$H$4,مغادرين!$B$1=IF(مغادرين!$B$1="","",$I3856),مغادرين!$B$2=IF(مغادرين!$B$2="","",$K3856),مغادرين!$B$3=IF(مغادرين!$B$3="","",$Q3856),مغادرين!$B$4=IF(مغادرين!$B$4="","",$R3856)),MAX($A$4:$A3855)+1,"")</f>
        <v/>
      </c>
      <c r="B3856" s="45" t="str">
        <f t="shared" si="120"/>
        <v/>
      </c>
      <c r="C3856" s="45" t="str">
        <f>IF($A3856="","",RANK($B3856,$B$5:$B$9000,1)+COUNTIF($B$4:$B3855,$B3856))</f>
        <v/>
      </c>
      <c r="D3856" s="46" t="str">
        <f>IF(AND($O3856&gt;=قادمين!$C$4,$O3856&lt;=قادمين!$H$4,قادمين!$B$1=IF(قادمين!$B$1="","",$I3856),قادمين!$B$2=IF(قادمين!$B$2="","",$K3856),قادمين!$B$3=IF(قادمين!$B$3="","",$Q3856),قادمين!$B$4=IF(قادمين!$B$4="","",$R3856)),MAX($D$4:$D3855)+1,"")</f>
        <v/>
      </c>
      <c r="E3856" s="46" t="str">
        <f t="shared" si="121"/>
        <v/>
      </c>
      <c r="F3856" s="46" t="str">
        <f>IF($D3856="","",RANK($E3856,$E$5:$E$9000,1)+COUNTIF($E$4:$E3855,$E3856))</f>
        <v/>
      </c>
      <c r="G3856" s="63" t="str">
        <f>IF(H3856="","",COUNTA($H$5:H3856))</f>
        <v/>
      </c>
      <c r="H3856" s="187"/>
      <c r="I3856" s="203"/>
      <c r="J3856" s="202"/>
      <c r="K3856" s="202"/>
      <c r="L3856" s="202"/>
      <c r="M3856" s="202"/>
      <c r="N3856" s="202"/>
      <c r="O3856" s="201"/>
      <c r="P3856" s="159"/>
      <c r="Q3856" s="206"/>
      <c r="R3856" s="50"/>
      <c r="S3856" s="51"/>
      <c r="T3856" s="51"/>
      <c r="U3856" s="52"/>
      <c r="V3856" s="52"/>
      <c r="W3856" s="52"/>
      <c r="X3856" s="53"/>
      <c r="Y3856" s="52"/>
      <c r="Z3856" s="54"/>
      <c r="AA3856" s="22"/>
      <c r="AB3856" s="22"/>
      <c r="AC3856" s="22"/>
      <c r="AD3856" s="22"/>
      <c r="AE3856" s="22"/>
      <c r="AF3856" s="22"/>
      <c r="AG3856" s="22"/>
    </row>
    <row r="3857" spans="1:33" s="11" customFormat="1" ht="26.1" customHeight="1">
      <c r="A3857" s="45" t="str">
        <f>IF(AND($H3857&gt;=مغادرين!$C$4,$H3857&lt;=مغادرين!$H$4,مغادرين!$B$1=IF(مغادرين!$B$1="","",$I3857),مغادرين!$B$2=IF(مغادرين!$B$2="","",$K3857),مغادرين!$B$3=IF(مغادرين!$B$3="","",$Q3857),مغادرين!$B$4=IF(مغادرين!$B$4="","",$R3857)),MAX($A$4:$A3856)+1,"")</f>
        <v/>
      </c>
      <c r="B3857" s="45" t="str">
        <f t="shared" si="120"/>
        <v/>
      </c>
      <c r="C3857" s="45" t="str">
        <f>IF($A3857="","",RANK($B3857,$B$5:$B$9000,1)+COUNTIF($B$4:$B3856,$B3857))</f>
        <v/>
      </c>
      <c r="D3857" s="46" t="str">
        <f>IF(AND($O3857&gt;=قادمين!$C$4,$O3857&lt;=قادمين!$H$4,قادمين!$B$1=IF(قادمين!$B$1="","",$I3857),قادمين!$B$2=IF(قادمين!$B$2="","",$K3857),قادمين!$B$3=IF(قادمين!$B$3="","",$Q3857),قادمين!$B$4=IF(قادمين!$B$4="","",$R3857)),MAX($D$4:$D3856)+1,"")</f>
        <v/>
      </c>
      <c r="E3857" s="46" t="str">
        <f t="shared" si="121"/>
        <v/>
      </c>
      <c r="F3857" s="46" t="str">
        <f>IF($D3857="","",RANK($E3857,$E$5:$E$9000,1)+COUNTIF($E$4:$E3856,$E3857))</f>
        <v/>
      </c>
      <c r="G3857" s="63" t="str">
        <f>IF(H3857="","",COUNTA($H$5:H3857))</f>
        <v/>
      </c>
      <c r="H3857" s="187"/>
      <c r="I3857" s="203"/>
      <c r="J3857" s="202"/>
      <c r="K3857" s="202"/>
      <c r="L3857" s="202"/>
      <c r="M3857" s="202"/>
      <c r="N3857" s="202"/>
      <c r="O3857" s="201"/>
      <c r="P3857" s="159"/>
      <c r="Q3857" s="206"/>
      <c r="R3857" s="50"/>
      <c r="S3857" s="51"/>
      <c r="T3857" s="51"/>
      <c r="U3857" s="52"/>
      <c r="V3857" s="52"/>
      <c r="W3857" s="52"/>
      <c r="X3857" s="53"/>
      <c r="Y3857" s="52"/>
      <c r="Z3857" s="54"/>
      <c r="AA3857" s="22"/>
      <c r="AB3857" s="22"/>
      <c r="AC3857" s="22"/>
      <c r="AD3857" s="22"/>
      <c r="AE3857" s="22"/>
      <c r="AF3857" s="22"/>
      <c r="AG3857" s="22"/>
    </row>
    <row r="3858" spans="1:33" s="11" customFormat="1" ht="26.1" customHeight="1">
      <c r="A3858" s="45" t="str">
        <f>IF(AND($H3858&gt;=مغادرين!$C$4,$H3858&lt;=مغادرين!$H$4,مغادرين!$B$1=IF(مغادرين!$B$1="","",$I3858),مغادرين!$B$2=IF(مغادرين!$B$2="","",$K3858),مغادرين!$B$3=IF(مغادرين!$B$3="","",$Q3858),مغادرين!$B$4=IF(مغادرين!$B$4="","",$R3858)),MAX($A$4:$A3857)+1,"")</f>
        <v/>
      </c>
      <c r="B3858" s="45" t="str">
        <f t="shared" si="120"/>
        <v/>
      </c>
      <c r="C3858" s="45" t="str">
        <f>IF($A3858="","",RANK($B3858,$B$5:$B$9000,1)+COUNTIF($B$4:$B3857,$B3858))</f>
        <v/>
      </c>
      <c r="D3858" s="46" t="str">
        <f>IF(AND($O3858&gt;=قادمين!$C$4,$O3858&lt;=قادمين!$H$4,قادمين!$B$1=IF(قادمين!$B$1="","",$I3858),قادمين!$B$2=IF(قادمين!$B$2="","",$K3858),قادمين!$B$3=IF(قادمين!$B$3="","",$Q3858),قادمين!$B$4=IF(قادمين!$B$4="","",$R3858)),MAX($D$4:$D3857)+1,"")</f>
        <v/>
      </c>
      <c r="E3858" s="46" t="str">
        <f t="shared" si="121"/>
        <v/>
      </c>
      <c r="F3858" s="46" t="str">
        <f>IF($D3858="","",RANK($E3858,$E$5:$E$9000,1)+COUNTIF($E$4:$E3857,$E3858))</f>
        <v/>
      </c>
      <c r="G3858" s="63" t="str">
        <f>IF(H3858="","",COUNTA($H$5:H3858))</f>
        <v/>
      </c>
      <c r="H3858" s="187"/>
      <c r="I3858" s="203"/>
      <c r="J3858" s="202"/>
      <c r="K3858" s="202"/>
      <c r="L3858" s="202"/>
      <c r="M3858" s="202"/>
      <c r="N3858" s="202"/>
      <c r="O3858" s="201"/>
      <c r="P3858" s="159"/>
      <c r="Q3858" s="206"/>
      <c r="R3858" s="50"/>
      <c r="S3858" s="51"/>
      <c r="T3858" s="51"/>
      <c r="U3858" s="52"/>
      <c r="V3858" s="52"/>
      <c r="W3858" s="52"/>
      <c r="X3858" s="53"/>
      <c r="Y3858" s="52"/>
      <c r="Z3858" s="54"/>
      <c r="AA3858" s="22"/>
      <c r="AB3858" s="22"/>
      <c r="AC3858" s="22"/>
      <c r="AD3858" s="22"/>
      <c r="AE3858" s="22"/>
      <c r="AF3858" s="22"/>
      <c r="AG3858" s="22"/>
    </row>
    <row r="3859" spans="1:33" s="11" customFormat="1" ht="26.1" customHeight="1">
      <c r="A3859" s="45" t="str">
        <f>IF(AND($H3859&gt;=مغادرين!$C$4,$H3859&lt;=مغادرين!$H$4,مغادرين!$B$1=IF(مغادرين!$B$1="","",$I3859),مغادرين!$B$2=IF(مغادرين!$B$2="","",$K3859),مغادرين!$B$3=IF(مغادرين!$B$3="","",$Q3859),مغادرين!$B$4=IF(مغادرين!$B$4="","",$R3859)),MAX($A$4:$A3858)+1,"")</f>
        <v/>
      </c>
      <c r="B3859" s="45" t="str">
        <f t="shared" si="120"/>
        <v/>
      </c>
      <c r="C3859" s="45" t="str">
        <f>IF($A3859="","",RANK($B3859,$B$5:$B$9000,1)+COUNTIF($B$4:$B3858,$B3859))</f>
        <v/>
      </c>
      <c r="D3859" s="46" t="str">
        <f>IF(AND($O3859&gt;=قادمين!$C$4,$O3859&lt;=قادمين!$H$4,قادمين!$B$1=IF(قادمين!$B$1="","",$I3859),قادمين!$B$2=IF(قادمين!$B$2="","",$K3859),قادمين!$B$3=IF(قادمين!$B$3="","",$Q3859),قادمين!$B$4=IF(قادمين!$B$4="","",$R3859)),MAX($D$4:$D3858)+1,"")</f>
        <v/>
      </c>
      <c r="E3859" s="46" t="str">
        <f t="shared" si="121"/>
        <v/>
      </c>
      <c r="F3859" s="46" t="str">
        <f>IF($D3859="","",RANK($E3859,$E$5:$E$9000,1)+COUNTIF($E$4:$E3858,$E3859))</f>
        <v/>
      </c>
      <c r="G3859" s="63" t="str">
        <f>IF(H3859="","",COUNTA($H$5:H3859))</f>
        <v/>
      </c>
      <c r="H3859" s="187"/>
      <c r="I3859" s="203"/>
      <c r="J3859" s="202"/>
      <c r="K3859" s="202"/>
      <c r="L3859" s="202"/>
      <c r="M3859" s="202"/>
      <c r="N3859" s="202"/>
      <c r="O3859" s="201"/>
      <c r="P3859" s="159"/>
      <c r="Q3859" s="206"/>
      <c r="R3859" s="50"/>
      <c r="S3859" s="51"/>
      <c r="T3859" s="51"/>
      <c r="U3859" s="52"/>
      <c r="V3859" s="52"/>
      <c r="W3859" s="52"/>
      <c r="X3859" s="53"/>
      <c r="Y3859" s="52"/>
      <c r="Z3859" s="54"/>
      <c r="AA3859" s="22"/>
      <c r="AB3859" s="22"/>
      <c r="AC3859" s="22"/>
      <c r="AD3859" s="22"/>
      <c r="AE3859" s="22"/>
      <c r="AF3859" s="22"/>
      <c r="AG3859" s="22"/>
    </row>
    <row r="3860" spans="1:33" s="11" customFormat="1" ht="26.1" customHeight="1">
      <c r="A3860" s="45" t="str">
        <f>IF(AND($H3860&gt;=مغادرين!$C$4,$H3860&lt;=مغادرين!$H$4,مغادرين!$B$1=IF(مغادرين!$B$1="","",$I3860),مغادرين!$B$2=IF(مغادرين!$B$2="","",$K3860),مغادرين!$B$3=IF(مغادرين!$B$3="","",$Q3860),مغادرين!$B$4=IF(مغادرين!$B$4="","",$R3860)),MAX($A$4:$A3859)+1,"")</f>
        <v/>
      </c>
      <c r="B3860" s="45" t="str">
        <f t="shared" si="120"/>
        <v/>
      </c>
      <c r="C3860" s="45" t="str">
        <f>IF($A3860="","",RANK($B3860,$B$5:$B$9000,1)+COUNTIF($B$4:$B3859,$B3860))</f>
        <v/>
      </c>
      <c r="D3860" s="46" t="str">
        <f>IF(AND($O3860&gt;=قادمين!$C$4,$O3860&lt;=قادمين!$H$4,قادمين!$B$1=IF(قادمين!$B$1="","",$I3860),قادمين!$B$2=IF(قادمين!$B$2="","",$K3860),قادمين!$B$3=IF(قادمين!$B$3="","",$Q3860),قادمين!$B$4=IF(قادمين!$B$4="","",$R3860)),MAX($D$4:$D3859)+1,"")</f>
        <v/>
      </c>
      <c r="E3860" s="46" t="str">
        <f t="shared" si="121"/>
        <v/>
      </c>
      <c r="F3860" s="46" t="str">
        <f>IF($D3860="","",RANK($E3860,$E$5:$E$9000,1)+COUNTIF($E$4:$E3859,$E3860))</f>
        <v/>
      </c>
      <c r="G3860" s="63" t="str">
        <f>IF(H3860="","",COUNTA($H$5:H3860))</f>
        <v/>
      </c>
      <c r="H3860" s="187"/>
      <c r="I3860" s="203"/>
      <c r="J3860" s="202"/>
      <c r="K3860" s="202"/>
      <c r="L3860" s="202"/>
      <c r="M3860" s="202"/>
      <c r="N3860" s="202"/>
      <c r="O3860" s="201"/>
      <c r="P3860" s="159"/>
      <c r="Q3860" s="206"/>
      <c r="R3860" s="50"/>
      <c r="S3860" s="51"/>
      <c r="T3860" s="51"/>
      <c r="U3860" s="52"/>
      <c r="V3860" s="52"/>
      <c r="W3860" s="52"/>
      <c r="X3860" s="53"/>
      <c r="Y3860" s="52"/>
      <c r="Z3860" s="54"/>
      <c r="AA3860" s="22"/>
      <c r="AB3860" s="22"/>
      <c r="AC3860" s="22"/>
      <c r="AD3860" s="22"/>
      <c r="AE3860" s="22"/>
      <c r="AF3860" s="22"/>
      <c r="AG3860" s="22"/>
    </row>
    <row r="3861" spans="1:33" s="11" customFormat="1" ht="26.1" customHeight="1">
      <c r="A3861" s="45" t="str">
        <f>IF(AND($H3861&gt;=مغادرين!$C$4,$H3861&lt;=مغادرين!$H$4,مغادرين!$B$1=IF(مغادرين!$B$1="","",$I3861),مغادرين!$B$2=IF(مغادرين!$B$2="","",$K3861),مغادرين!$B$3=IF(مغادرين!$B$3="","",$Q3861),مغادرين!$B$4=IF(مغادرين!$B$4="","",$R3861)),MAX($A$4:$A3860)+1,"")</f>
        <v/>
      </c>
      <c r="B3861" s="45" t="str">
        <f t="shared" si="120"/>
        <v/>
      </c>
      <c r="C3861" s="45" t="str">
        <f>IF($A3861="","",RANK($B3861,$B$5:$B$9000,1)+COUNTIF($B$4:$B3860,$B3861))</f>
        <v/>
      </c>
      <c r="D3861" s="46" t="str">
        <f>IF(AND($O3861&gt;=قادمين!$C$4,$O3861&lt;=قادمين!$H$4,قادمين!$B$1=IF(قادمين!$B$1="","",$I3861),قادمين!$B$2=IF(قادمين!$B$2="","",$K3861),قادمين!$B$3=IF(قادمين!$B$3="","",$Q3861),قادمين!$B$4=IF(قادمين!$B$4="","",$R3861)),MAX($D$4:$D3860)+1,"")</f>
        <v/>
      </c>
      <c r="E3861" s="46" t="str">
        <f t="shared" si="121"/>
        <v/>
      </c>
      <c r="F3861" s="46" t="str">
        <f>IF($D3861="","",RANK($E3861,$E$5:$E$9000,1)+COUNTIF($E$4:$E3860,$E3861))</f>
        <v/>
      </c>
      <c r="G3861" s="63" t="str">
        <f>IF(H3861="","",COUNTA($H$5:H3861))</f>
        <v/>
      </c>
      <c r="H3861" s="187"/>
      <c r="I3861" s="203"/>
      <c r="J3861" s="202"/>
      <c r="K3861" s="202"/>
      <c r="L3861" s="202"/>
      <c r="M3861" s="202"/>
      <c r="N3861" s="202"/>
      <c r="O3861" s="201"/>
      <c r="P3861" s="159"/>
      <c r="Q3861" s="206"/>
      <c r="R3861" s="50"/>
      <c r="S3861" s="51"/>
      <c r="T3861" s="51"/>
      <c r="U3861" s="52"/>
      <c r="V3861" s="52"/>
      <c r="W3861" s="52"/>
      <c r="X3861" s="53"/>
      <c r="Y3861" s="52"/>
      <c r="Z3861" s="54"/>
      <c r="AA3861" s="22"/>
      <c r="AB3861" s="22"/>
      <c r="AC3861" s="22"/>
      <c r="AD3861" s="22"/>
      <c r="AE3861" s="22"/>
      <c r="AF3861" s="22"/>
      <c r="AG3861" s="22"/>
    </row>
    <row r="3862" spans="1:33" s="11" customFormat="1" ht="26.1" customHeight="1">
      <c r="A3862" s="45" t="str">
        <f>IF(AND($H3862&gt;=مغادرين!$C$4,$H3862&lt;=مغادرين!$H$4,مغادرين!$B$1=IF(مغادرين!$B$1="","",$I3862),مغادرين!$B$2=IF(مغادرين!$B$2="","",$K3862),مغادرين!$B$3=IF(مغادرين!$B$3="","",$Q3862),مغادرين!$B$4=IF(مغادرين!$B$4="","",$R3862)),MAX($A$4:$A3861)+1,"")</f>
        <v/>
      </c>
      <c r="B3862" s="45" t="str">
        <f t="shared" si="120"/>
        <v/>
      </c>
      <c r="C3862" s="45" t="str">
        <f>IF($A3862="","",RANK($B3862,$B$5:$B$9000,1)+COUNTIF($B$4:$B3861,$B3862))</f>
        <v/>
      </c>
      <c r="D3862" s="46" t="str">
        <f>IF(AND($O3862&gt;=قادمين!$C$4,$O3862&lt;=قادمين!$H$4,قادمين!$B$1=IF(قادمين!$B$1="","",$I3862),قادمين!$B$2=IF(قادمين!$B$2="","",$K3862),قادمين!$B$3=IF(قادمين!$B$3="","",$Q3862),قادمين!$B$4=IF(قادمين!$B$4="","",$R3862)),MAX($D$4:$D3861)+1,"")</f>
        <v/>
      </c>
      <c r="E3862" s="46" t="str">
        <f t="shared" si="121"/>
        <v/>
      </c>
      <c r="F3862" s="46" t="str">
        <f>IF($D3862="","",RANK($E3862,$E$5:$E$9000,1)+COUNTIF($E$4:$E3861,$E3862))</f>
        <v/>
      </c>
      <c r="G3862" s="63" t="str">
        <f>IF(H3862="","",COUNTA($H$5:H3862))</f>
        <v/>
      </c>
      <c r="H3862" s="187"/>
      <c r="I3862" s="203"/>
      <c r="J3862" s="202"/>
      <c r="K3862" s="202"/>
      <c r="L3862" s="202"/>
      <c r="M3862" s="202"/>
      <c r="N3862" s="202"/>
      <c r="O3862" s="201"/>
      <c r="P3862" s="159"/>
      <c r="Q3862" s="206"/>
      <c r="R3862" s="50"/>
      <c r="S3862" s="51"/>
      <c r="T3862" s="51"/>
      <c r="U3862" s="52"/>
      <c r="V3862" s="52"/>
      <c r="W3862" s="52"/>
      <c r="X3862" s="53"/>
      <c r="Y3862" s="52"/>
      <c r="Z3862" s="54"/>
      <c r="AA3862" s="22"/>
      <c r="AB3862" s="22"/>
      <c r="AC3862" s="22"/>
      <c r="AD3862" s="22"/>
      <c r="AE3862" s="22"/>
      <c r="AF3862" s="22"/>
      <c r="AG3862" s="22"/>
    </row>
    <row r="3863" spans="1:33" s="11" customFormat="1" ht="26.1" customHeight="1">
      <c r="A3863" s="45" t="str">
        <f>IF(AND($H3863&gt;=مغادرين!$C$4,$H3863&lt;=مغادرين!$H$4,مغادرين!$B$1=IF(مغادرين!$B$1="","",$I3863),مغادرين!$B$2=IF(مغادرين!$B$2="","",$K3863),مغادرين!$B$3=IF(مغادرين!$B$3="","",$Q3863),مغادرين!$B$4=IF(مغادرين!$B$4="","",$R3863)),MAX($A$4:$A3862)+1,"")</f>
        <v/>
      </c>
      <c r="B3863" s="45" t="str">
        <f t="shared" si="120"/>
        <v/>
      </c>
      <c r="C3863" s="45" t="str">
        <f>IF($A3863="","",RANK($B3863,$B$5:$B$9000,1)+COUNTIF($B$4:$B3862,$B3863))</f>
        <v/>
      </c>
      <c r="D3863" s="46" t="str">
        <f>IF(AND($O3863&gt;=قادمين!$C$4,$O3863&lt;=قادمين!$H$4,قادمين!$B$1=IF(قادمين!$B$1="","",$I3863),قادمين!$B$2=IF(قادمين!$B$2="","",$K3863),قادمين!$B$3=IF(قادمين!$B$3="","",$Q3863),قادمين!$B$4=IF(قادمين!$B$4="","",$R3863)),MAX($D$4:$D3862)+1,"")</f>
        <v/>
      </c>
      <c r="E3863" s="46" t="str">
        <f t="shared" si="121"/>
        <v/>
      </c>
      <c r="F3863" s="46" t="str">
        <f>IF($D3863="","",RANK($E3863,$E$5:$E$9000,1)+COUNTIF($E$4:$E3862,$E3863))</f>
        <v/>
      </c>
      <c r="G3863" s="63" t="str">
        <f>IF(H3863="","",COUNTA($H$5:H3863))</f>
        <v/>
      </c>
      <c r="H3863" s="187"/>
      <c r="I3863" s="203"/>
      <c r="J3863" s="202"/>
      <c r="K3863" s="202"/>
      <c r="L3863" s="202"/>
      <c r="M3863" s="202"/>
      <c r="N3863" s="202"/>
      <c r="O3863" s="201"/>
      <c r="P3863" s="159"/>
      <c r="Q3863" s="206"/>
      <c r="R3863" s="50"/>
      <c r="S3863" s="51"/>
      <c r="T3863" s="51"/>
      <c r="U3863" s="52"/>
      <c r="V3863" s="52"/>
      <c r="W3863" s="52"/>
      <c r="X3863" s="53"/>
      <c r="Y3863" s="52"/>
      <c r="Z3863" s="54"/>
      <c r="AA3863" s="22"/>
      <c r="AB3863" s="22"/>
      <c r="AC3863" s="22"/>
      <c r="AD3863" s="22"/>
      <c r="AE3863" s="22"/>
      <c r="AF3863" s="22"/>
      <c r="AG3863" s="22"/>
    </row>
    <row r="3864" spans="1:33" s="11" customFormat="1" ht="26.1" customHeight="1">
      <c r="A3864" s="45" t="str">
        <f>IF(AND($H3864&gt;=مغادرين!$C$4,$H3864&lt;=مغادرين!$H$4,مغادرين!$B$1=IF(مغادرين!$B$1="","",$I3864),مغادرين!$B$2=IF(مغادرين!$B$2="","",$K3864),مغادرين!$B$3=IF(مغادرين!$B$3="","",$Q3864),مغادرين!$B$4=IF(مغادرين!$B$4="","",$R3864)),MAX($A$4:$A3863)+1,"")</f>
        <v/>
      </c>
      <c r="B3864" s="45" t="str">
        <f t="shared" si="120"/>
        <v/>
      </c>
      <c r="C3864" s="45" t="str">
        <f>IF($A3864="","",RANK($B3864,$B$5:$B$9000,1)+COUNTIF($B$4:$B3863,$B3864))</f>
        <v/>
      </c>
      <c r="D3864" s="46" t="str">
        <f>IF(AND($O3864&gt;=قادمين!$C$4,$O3864&lt;=قادمين!$H$4,قادمين!$B$1=IF(قادمين!$B$1="","",$I3864),قادمين!$B$2=IF(قادمين!$B$2="","",$K3864),قادمين!$B$3=IF(قادمين!$B$3="","",$Q3864),قادمين!$B$4=IF(قادمين!$B$4="","",$R3864)),MAX($D$4:$D3863)+1,"")</f>
        <v/>
      </c>
      <c r="E3864" s="46" t="str">
        <f t="shared" si="121"/>
        <v/>
      </c>
      <c r="F3864" s="46" t="str">
        <f>IF($D3864="","",RANK($E3864,$E$5:$E$9000,1)+COUNTIF($E$4:$E3863,$E3864))</f>
        <v/>
      </c>
      <c r="G3864" s="63" t="str">
        <f>IF(H3864="","",COUNTA($H$5:H3864))</f>
        <v/>
      </c>
      <c r="H3864" s="187"/>
      <c r="I3864" s="203"/>
      <c r="J3864" s="202"/>
      <c r="K3864" s="202"/>
      <c r="L3864" s="202"/>
      <c r="M3864" s="202"/>
      <c r="N3864" s="202"/>
      <c r="O3864" s="201"/>
      <c r="P3864" s="159"/>
      <c r="Q3864" s="206"/>
      <c r="R3864" s="50"/>
      <c r="S3864" s="51"/>
      <c r="T3864" s="51"/>
      <c r="U3864" s="52"/>
      <c r="V3864" s="52"/>
      <c r="W3864" s="52"/>
      <c r="X3864" s="53"/>
      <c r="Y3864" s="52"/>
      <c r="Z3864" s="54"/>
      <c r="AA3864" s="22"/>
      <c r="AB3864" s="22"/>
      <c r="AC3864" s="22"/>
      <c r="AD3864" s="22"/>
      <c r="AE3864" s="22"/>
      <c r="AF3864" s="22"/>
      <c r="AG3864" s="22"/>
    </row>
    <row r="3865" spans="1:33" s="11" customFormat="1" ht="26.1" customHeight="1">
      <c r="A3865" s="45" t="str">
        <f>IF(AND($H3865&gt;=مغادرين!$C$4,$H3865&lt;=مغادرين!$H$4,مغادرين!$B$1=IF(مغادرين!$B$1="","",$I3865),مغادرين!$B$2=IF(مغادرين!$B$2="","",$K3865),مغادرين!$B$3=IF(مغادرين!$B$3="","",$Q3865),مغادرين!$B$4=IF(مغادرين!$B$4="","",$R3865)),MAX($A$4:$A3864)+1,"")</f>
        <v/>
      </c>
      <c r="B3865" s="45" t="str">
        <f t="shared" si="120"/>
        <v/>
      </c>
      <c r="C3865" s="45" t="str">
        <f>IF($A3865="","",RANK($B3865,$B$5:$B$9000,1)+COUNTIF($B$4:$B3864,$B3865))</f>
        <v/>
      </c>
      <c r="D3865" s="46" t="str">
        <f>IF(AND($O3865&gt;=قادمين!$C$4,$O3865&lt;=قادمين!$H$4,قادمين!$B$1=IF(قادمين!$B$1="","",$I3865),قادمين!$B$2=IF(قادمين!$B$2="","",$K3865),قادمين!$B$3=IF(قادمين!$B$3="","",$Q3865),قادمين!$B$4=IF(قادمين!$B$4="","",$R3865)),MAX($D$4:$D3864)+1,"")</f>
        <v/>
      </c>
      <c r="E3865" s="46" t="str">
        <f t="shared" si="121"/>
        <v/>
      </c>
      <c r="F3865" s="46" t="str">
        <f>IF($D3865="","",RANK($E3865,$E$5:$E$9000,1)+COUNTIF($E$4:$E3864,$E3865))</f>
        <v/>
      </c>
      <c r="G3865" s="63" t="str">
        <f>IF(H3865="","",COUNTA($H$5:H3865))</f>
        <v/>
      </c>
      <c r="H3865" s="187"/>
      <c r="I3865" s="203"/>
      <c r="J3865" s="202"/>
      <c r="K3865" s="202"/>
      <c r="L3865" s="202"/>
      <c r="M3865" s="202"/>
      <c r="N3865" s="202"/>
      <c r="O3865" s="201"/>
      <c r="P3865" s="159"/>
      <c r="Q3865" s="206"/>
      <c r="R3865" s="50"/>
      <c r="S3865" s="51"/>
      <c r="T3865" s="51"/>
      <c r="U3865" s="52"/>
      <c r="V3865" s="52"/>
      <c r="W3865" s="52"/>
      <c r="X3865" s="53"/>
      <c r="Y3865" s="52"/>
      <c r="Z3865" s="54"/>
      <c r="AA3865" s="22"/>
      <c r="AB3865" s="22"/>
      <c r="AC3865" s="22"/>
      <c r="AD3865" s="22"/>
      <c r="AE3865" s="22"/>
      <c r="AF3865" s="22"/>
      <c r="AG3865" s="22"/>
    </row>
    <row r="3866" spans="1:33" s="11" customFormat="1" ht="26.1" customHeight="1">
      <c r="A3866" s="45" t="str">
        <f>IF(AND($H3866&gt;=مغادرين!$C$4,$H3866&lt;=مغادرين!$H$4,مغادرين!$B$1=IF(مغادرين!$B$1="","",$I3866),مغادرين!$B$2=IF(مغادرين!$B$2="","",$K3866),مغادرين!$B$3=IF(مغادرين!$B$3="","",$Q3866),مغادرين!$B$4=IF(مغادرين!$B$4="","",$R3866)),MAX($A$4:$A3865)+1,"")</f>
        <v/>
      </c>
      <c r="B3866" s="45" t="str">
        <f t="shared" si="120"/>
        <v/>
      </c>
      <c r="C3866" s="45" t="str">
        <f>IF($A3866="","",RANK($B3866,$B$5:$B$9000,1)+COUNTIF($B$4:$B3865,$B3866))</f>
        <v/>
      </c>
      <c r="D3866" s="46" t="str">
        <f>IF(AND($O3866&gt;=قادمين!$C$4,$O3866&lt;=قادمين!$H$4,قادمين!$B$1=IF(قادمين!$B$1="","",$I3866),قادمين!$B$2=IF(قادمين!$B$2="","",$K3866),قادمين!$B$3=IF(قادمين!$B$3="","",$Q3866),قادمين!$B$4=IF(قادمين!$B$4="","",$R3866)),MAX($D$4:$D3865)+1,"")</f>
        <v/>
      </c>
      <c r="E3866" s="46" t="str">
        <f t="shared" si="121"/>
        <v/>
      </c>
      <c r="F3866" s="46" t="str">
        <f>IF($D3866="","",RANK($E3866,$E$5:$E$9000,1)+COUNTIF($E$4:$E3865,$E3866))</f>
        <v/>
      </c>
      <c r="G3866" s="63" t="str">
        <f>IF(H3866="","",COUNTA($H$5:H3866))</f>
        <v/>
      </c>
      <c r="H3866" s="187"/>
      <c r="I3866" s="203"/>
      <c r="J3866" s="202"/>
      <c r="K3866" s="202"/>
      <c r="L3866" s="202"/>
      <c r="M3866" s="202"/>
      <c r="N3866" s="202"/>
      <c r="O3866" s="201"/>
      <c r="P3866" s="159"/>
      <c r="Q3866" s="206"/>
      <c r="R3866" s="50"/>
      <c r="S3866" s="51"/>
      <c r="T3866" s="51"/>
      <c r="U3866" s="52"/>
      <c r="V3866" s="52"/>
      <c r="W3866" s="52"/>
      <c r="X3866" s="53"/>
      <c r="Y3866" s="52"/>
      <c r="Z3866" s="54"/>
      <c r="AA3866" s="22"/>
      <c r="AB3866" s="22"/>
      <c r="AC3866" s="22"/>
      <c r="AD3866" s="22"/>
      <c r="AE3866" s="22"/>
      <c r="AF3866" s="22"/>
      <c r="AG3866" s="22"/>
    </row>
    <row r="3867" spans="1:33" s="11" customFormat="1" ht="26.1" customHeight="1">
      <c r="A3867" s="45" t="str">
        <f>IF(AND($H3867&gt;=مغادرين!$C$4,$H3867&lt;=مغادرين!$H$4,مغادرين!$B$1=IF(مغادرين!$B$1="","",$I3867),مغادرين!$B$2=IF(مغادرين!$B$2="","",$K3867),مغادرين!$B$3=IF(مغادرين!$B$3="","",$Q3867),مغادرين!$B$4=IF(مغادرين!$B$4="","",$R3867)),MAX($A$4:$A3866)+1,"")</f>
        <v/>
      </c>
      <c r="B3867" s="45" t="str">
        <f t="shared" si="120"/>
        <v/>
      </c>
      <c r="C3867" s="45" t="str">
        <f>IF($A3867="","",RANK($B3867,$B$5:$B$9000,1)+COUNTIF($B$4:$B3866,$B3867))</f>
        <v/>
      </c>
      <c r="D3867" s="46" t="str">
        <f>IF(AND($O3867&gt;=قادمين!$C$4,$O3867&lt;=قادمين!$H$4,قادمين!$B$1=IF(قادمين!$B$1="","",$I3867),قادمين!$B$2=IF(قادمين!$B$2="","",$K3867),قادمين!$B$3=IF(قادمين!$B$3="","",$Q3867),قادمين!$B$4=IF(قادمين!$B$4="","",$R3867)),MAX($D$4:$D3866)+1,"")</f>
        <v/>
      </c>
      <c r="E3867" s="46" t="str">
        <f t="shared" si="121"/>
        <v/>
      </c>
      <c r="F3867" s="46" t="str">
        <f>IF($D3867="","",RANK($E3867,$E$5:$E$9000,1)+COUNTIF($E$4:$E3866,$E3867))</f>
        <v/>
      </c>
      <c r="G3867" s="63" t="str">
        <f>IF(H3867="","",COUNTA($H$5:H3867))</f>
        <v/>
      </c>
      <c r="H3867" s="187"/>
      <c r="I3867" s="203"/>
      <c r="J3867" s="202"/>
      <c r="K3867" s="202"/>
      <c r="L3867" s="202"/>
      <c r="M3867" s="202"/>
      <c r="N3867" s="202"/>
      <c r="O3867" s="201"/>
      <c r="P3867" s="159"/>
      <c r="Q3867" s="206"/>
      <c r="R3867" s="50"/>
      <c r="S3867" s="51"/>
      <c r="T3867" s="51"/>
      <c r="U3867" s="52"/>
      <c r="V3867" s="52"/>
      <c r="W3867" s="52"/>
      <c r="X3867" s="53"/>
      <c r="Y3867" s="52"/>
      <c r="Z3867" s="54"/>
      <c r="AA3867" s="22"/>
      <c r="AB3867" s="22"/>
      <c r="AC3867" s="22"/>
      <c r="AD3867" s="22"/>
      <c r="AE3867" s="22"/>
      <c r="AF3867" s="22"/>
      <c r="AG3867" s="22"/>
    </row>
    <row r="3868" spans="1:33" s="11" customFormat="1" ht="26.1" customHeight="1">
      <c r="A3868" s="45" t="str">
        <f>IF(AND($H3868&gt;=مغادرين!$C$4,$H3868&lt;=مغادرين!$H$4,مغادرين!$B$1=IF(مغادرين!$B$1="","",$I3868),مغادرين!$B$2=IF(مغادرين!$B$2="","",$K3868),مغادرين!$B$3=IF(مغادرين!$B$3="","",$Q3868),مغادرين!$B$4=IF(مغادرين!$B$4="","",$R3868)),MAX($A$4:$A3867)+1,"")</f>
        <v/>
      </c>
      <c r="B3868" s="45" t="str">
        <f t="shared" si="120"/>
        <v/>
      </c>
      <c r="C3868" s="45" t="str">
        <f>IF($A3868="","",RANK($B3868,$B$5:$B$9000,1)+COUNTIF($B$4:$B3867,$B3868))</f>
        <v/>
      </c>
      <c r="D3868" s="46" t="str">
        <f>IF(AND($O3868&gt;=قادمين!$C$4,$O3868&lt;=قادمين!$H$4,قادمين!$B$1=IF(قادمين!$B$1="","",$I3868),قادمين!$B$2=IF(قادمين!$B$2="","",$K3868),قادمين!$B$3=IF(قادمين!$B$3="","",$Q3868),قادمين!$B$4=IF(قادمين!$B$4="","",$R3868)),MAX($D$4:$D3867)+1,"")</f>
        <v/>
      </c>
      <c r="E3868" s="46" t="str">
        <f t="shared" si="121"/>
        <v/>
      </c>
      <c r="F3868" s="46" t="str">
        <f>IF($D3868="","",RANK($E3868,$E$5:$E$9000,1)+COUNTIF($E$4:$E3867,$E3868))</f>
        <v/>
      </c>
      <c r="G3868" s="63" t="str">
        <f>IF(H3868="","",COUNTA($H$5:H3868))</f>
        <v/>
      </c>
      <c r="H3868" s="187"/>
      <c r="I3868" s="203"/>
      <c r="J3868" s="202"/>
      <c r="K3868" s="202"/>
      <c r="L3868" s="202"/>
      <c r="M3868" s="202"/>
      <c r="N3868" s="202"/>
      <c r="O3868" s="201"/>
      <c r="P3868" s="159"/>
      <c r="Q3868" s="206"/>
      <c r="R3868" s="50"/>
      <c r="S3868" s="51"/>
      <c r="T3868" s="51"/>
      <c r="U3868" s="52"/>
      <c r="V3868" s="52"/>
      <c r="W3868" s="52"/>
      <c r="X3868" s="53"/>
      <c r="Y3868" s="52"/>
      <c r="Z3868" s="54"/>
      <c r="AA3868" s="22"/>
      <c r="AB3868" s="22"/>
      <c r="AC3868" s="22"/>
      <c r="AD3868" s="22"/>
      <c r="AE3868" s="22"/>
      <c r="AF3868" s="22"/>
      <c r="AG3868" s="22"/>
    </row>
    <row r="3869" spans="1:33" s="11" customFormat="1" ht="26.1" customHeight="1">
      <c r="A3869" s="45" t="str">
        <f>IF(AND($H3869&gt;=مغادرين!$C$4,$H3869&lt;=مغادرين!$H$4,مغادرين!$B$1=IF(مغادرين!$B$1="","",$I3869),مغادرين!$B$2=IF(مغادرين!$B$2="","",$K3869),مغادرين!$B$3=IF(مغادرين!$B$3="","",$Q3869),مغادرين!$B$4=IF(مغادرين!$B$4="","",$R3869)),MAX($A$4:$A3868)+1,"")</f>
        <v/>
      </c>
      <c r="B3869" s="45" t="str">
        <f t="shared" si="120"/>
        <v/>
      </c>
      <c r="C3869" s="45" t="str">
        <f>IF($A3869="","",RANK($B3869,$B$5:$B$9000,1)+COUNTIF($B$4:$B3868,$B3869))</f>
        <v/>
      </c>
      <c r="D3869" s="46" t="str">
        <f>IF(AND($O3869&gt;=قادمين!$C$4,$O3869&lt;=قادمين!$H$4,قادمين!$B$1=IF(قادمين!$B$1="","",$I3869),قادمين!$B$2=IF(قادمين!$B$2="","",$K3869),قادمين!$B$3=IF(قادمين!$B$3="","",$Q3869),قادمين!$B$4=IF(قادمين!$B$4="","",$R3869)),MAX($D$4:$D3868)+1,"")</f>
        <v/>
      </c>
      <c r="E3869" s="46" t="str">
        <f t="shared" si="121"/>
        <v/>
      </c>
      <c r="F3869" s="46" t="str">
        <f>IF($D3869="","",RANK($E3869,$E$5:$E$9000,1)+COUNTIF($E$4:$E3868,$E3869))</f>
        <v/>
      </c>
      <c r="G3869" s="63" t="str">
        <f>IF(H3869="","",COUNTA($H$5:H3869))</f>
        <v/>
      </c>
      <c r="H3869" s="187"/>
      <c r="I3869" s="203"/>
      <c r="J3869" s="202"/>
      <c r="K3869" s="202"/>
      <c r="L3869" s="202"/>
      <c r="M3869" s="202"/>
      <c r="N3869" s="202"/>
      <c r="O3869" s="201"/>
      <c r="P3869" s="159"/>
      <c r="Q3869" s="206"/>
      <c r="R3869" s="50"/>
      <c r="S3869" s="51"/>
      <c r="T3869" s="51"/>
      <c r="U3869" s="52"/>
      <c r="V3869" s="52"/>
      <c r="W3869" s="52"/>
      <c r="X3869" s="53"/>
      <c r="Y3869" s="52"/>
      <c r="Z3869" s="54"/>
      <c r="AA3869" s="22"/>
      <c r="AB3869" s="22"/>
      <c r="AC3869" s="22"/>
      <c r="AD3869" s="22"/>
      <c r="AE3869" s="22"/>
      <c r="AF3869" s="22"/>
      <c r="AG3869" s="22"/>
    </row>
    <row r="3870" spans="1:33" s="11" customFormat="1" ht="26.1" customHeight="1">
      <c r="A3870" s="45" t="str">
        <f>IF(AND($H3870&gt;=مغادرين!$C$4,$H3870&lt;=مغادرين!$H$4,مغادرين!$B$1=IF(مغادرين!$B$1="","",$I3870),مغادرين!$B$2=IF(مغادرين!$B$2="","",$K3870),مغادرين!$B$3=IF(مغادرين!$B$3="","",$Q3870),مغادرين!$B$4=IF(مغادرين!$B$4="","",$R3870)),MAX($A$4:$A3869)+1,"")</f>
        <v/>
      </c>
      <c r="B3870" s="45" t="str">
        <f t="shared" si="120"/>
        <v/>
      </c>
      <c r="C3870" s="45" t="str">
        <f>IF($A3870="","",RANK($B3870,$B$5:$B$9000,1)+COUNTIF($B$4:$B3869,$B3870))</f>
        <v/>
      </c>
      <c r="D3870" s="46" t="str">
        <f>IF(AND($O3870&gt;=قادمين!$C$4,$O3870&lt;=قادمين!$H$4,قادمين!$B$1=IF(قادمين!$B$1="","",$I3870),قادمين!$B$2=IF(قادمين!$B$2="","",$K3870),قادمين!$B$3=IF(قادمين!$B$3="","",$Q3870),قادمين!$B$4=IF(قادمين!$B$4="","",$R3870)),MAX($D$4:$D3869)+1,"")</f>
        <v/>
      </c>
      <c r="E3870" s="46" t="str">
        <f t="shared" si="121"/>
        <v/>
      </c>
      <c r="F3870" s="46" t="str">
        <f>IF($D3870="","",RANK($E3870,$E$5:$E$9000,1)+COUNTIF($E$4:$E3869,$E3870))</f>
        <v/>
      </c>
      <c r="G3870" s="63" t="str">
        <f>IF(H3870="","",COUNTA($H$5:H3870))</f>
        <v/>
      </c>
      <c r="H3870" s="187"/>
      <c r="I3870" s="203"/>
      <c r="J3870" s="202"/>
      <c r="K3870" s="202"/>
      <c r="L3870" s="202"/>
      <c r="M3870" s="202"/>
      <c r="N3870" s="202"/>
      <c r="O3870" s="201"/>
      <c r="P3870" s="159"/>
      <c r="Q3870" s="206"/>
      <c r="R3870" s="50"/>
      <c r="S3870" s="51"/>
      <c r="T3870" s="51"/>
      <c r="U3870" s="52"/>
      <c r="V3870" s="52"/>
      <c r="W3870" s="52"/>
      <c r="X3870" s="53"/>
      <c r="Y3870" s="52"/>
      <c r="Z3870" s="54"/>
      <c r="AA3870" s="22"/>
      <c r="AB3870" s="22"/>
      <c r="AC3870" s="22"/>
      <c r="AD3870" s="22"/>
      <c r="AE3870" s="22"/>
      <c r="AF3870" s="22"/>
      <c r="AG3870" s="22"/>
    </row>
    <row r="3871" spans="1:33" s="11" customFormat="1" ht="26.1" customHeight="1">
      <c r="A3871" s="45" t="str">
        <f>IF(AND($H3871&gt;=مغادرين!$C$4,$H3871&lt;=مغادرين!$H$4,مغادرين!$B$1=IF(مغادرين!$B$1="","",$I3871),مغادرين!$B$2=IF(مغادرين!$B$2="","",$K3871),مغادرين!$B$3=IF(مغادرين!$B$3="","",$Q3871),مغادرين!$B$4=IF(مغادرين!$B$4="","",$R3871)),MAX($A$4:$A3870)+1,"")</f>
        <v/>
      </c>
      <c r="B3871" s="45" t="str">
        <f t="shared" si="120"/>
        <v/>
      </c>
      <c r="C3871" s="45" t="str">
        <f>IF($A3871="","",RANK($B3871,$B$5:$B$9000,1)+COUNTIF($B$4:$B3870,$B3871))</f>
        <v/>
      </c>
      <c r="D3871" s="46" t="str">
        <f>IF(AND($O3871&gt;=قادمين!$C$4,$O3871&lt;=قادمين!$H$4,قادمين!$B$1=IF(قادمين!$B$1="","",$I3871),قادمين!$B$2=IF(قادمين!$B$2="","",$K3871),قادمين!$B$3=IF(قادمين!$B$3="","",$Q3871),قادمين!$B$4=IF(قادمين!$B$4="","",$R3871)),MAX($D$4:$D3870)+1,"")</f>
        <v/>
      </c>
      <c r="E3871" s="46" t="str">
        <f t="shared" si="121"/>
        <v/>
      </c>
      <c r="F3871" s="46" t="str">
        <f>IF($D3871="","",RANK($E3871,$E$5:$E$9000,1)+COUNTIF($E$4:$E3870,$E3871))</f>
        <v/>
      </c>
      <c r="G3871" s="63" t="str">
        <f>IF(H3871="","",COUNTA($H$5:H3871))</f>
        <v/>
      </c>
      <c r="H3871" s="187"/>
      <c r="I3871" s="203"/>
      <c r="J3871" s="202"/>
      <c r="K3871" s="202"/>
      <c r="L3871" s="202"/>
      <c r="M3871" s="202"/>
      <c r="N3871" s="202"/>
      <c r="O3871" s="201"/>
      <c r="P3871" s="159"/>
      <c r="Q3871" s="206"/>
      <c r="R3871" s="50"/>
      <c r="S3871" s="51"/>
      <c r="T3871" s="51"/>
      <c r="U3871" s="52"/>
      <c r="V3871" s="52"/>
      <c r="W3871" s="52"/>
      <c r="X3871" s="53"/>
      <c r="Y3871" s="52"/>
      <c r="Z3871" s="54"/>
      <c r="AA3871" s="22"/>
      <c r="AB3871" s="22"/>
      <c r="AC3871" s="22"/>
      <c r="AD3871" s="22"/>
      <c r="AE3871" s="22"/>
      <c r="AF3871" s="22"/>
      <c r="AG3871" s="22"/>
    </row>
    <row r="3872" spans="1:33" s="11" customFormat="1" ht="26.1" customHeight="1">
      <c r="A3872" s="45" t="str">
        <f>IF(AND($H3872&gt;=مغادرين!$C$4,$H3872&lt;=مغادرين!$H$4,مغادرين!$B$1=IF(مغادرين!$B$1="","",$I3872),مغادرين!$B$2=IF(مغادرين!$B$2="","",$K3872),مغادرين!$B$3=IF(مغادرين!$B$3="","",$Q3872),مغادرين!$B$4=IF(مغادرين!$B$4="","",$R3872)),MAX($A$4:$A3871)+1,"")</f>
        <v/>
      </c>
      <c r="B3872" s="45" t="str">
        <f t="shared" si="120"/>
        <v/>
      </c>
      <c r="C3872" s="45" t="str">
        <f>IF($A3872="","",RANK($B3872,$B$5:$B$9000,1)+COUNTIF($B$4:$B3871,$B3872))</f>
        <v/>
      </c>
      <c r="D3872" s="46" t="str">
        <f>IF(AND($O3872&gt;=قادمين!$C$4,$O3872&lt;=قادمين!$H$4,قادمين!$B$1=IF(قادمين!$B$1="","",$I3872),قادمين!$B$2=IF(قادمين!$B$2="","",$K3872),قادمين!$B$3=IF(قادمين!$B$3="","",$Q3872),قادمين!$B$4=IF(قادمين!$B$4="","",$R3872)),MAX($D$4:$D3871)+1,"")</f>
        <v/>
      </c>
      <c r="E3872" s="46" t="str">
        <f t="shared" si="121"/>
        <v/>
      </c>
      <c r="F3872" s="46" t="str">
        <f>IF($D3872="","",RANK($E3872,$E$5:$E$9000,1)+COUNTIF($E$4:$E3871,$E3872))</f>
        <v/>
      </c>
      <c r="G3872" s="63" t="str">
        <f>IF(H3872="","",COUNTA($H$5:H3872))</f>
        <v/>
      </c>
      <c r="H3872" s="187"/>
      <c r="I3872" s="203"/>
      <c r="J3872" s="202"/>
      <c r="K3872" s="202"/>
      <c r="L3872" s="202"/>
      <c r="M3872" s="202"/>
      <c r="N3872" s="202"/>
      <c r="O3872" s="201"/>
      <c r="P3872" s="159"/>
      <c r="Q3872" s="206"/>
      <c r="R3872" s="50"/>
      <c r="S3872" s="51"/>
      <c r="T3872" s="51"/>
      <c r="U3872" s="52"/>
      <c r="V3872" s="52"/>
      <c r="W3872" s="52"/>
      <c r="X3872" s="53"/>
      <c r="Y3872" s="52"/>
      <c r="Z3872" s="54"/>
      <c r="AA3872" s="22"/>
      <c r="AB3872" s="22"/>
      <c r="AC3872" s="22"/>
      <c r="AD3872" s="22"/>
      <c r="AE3872" s="22"/>
      <c r="AF3872" s="22"/>
      <c r="AG3872" s="22"/>
    </row>
    <row r="3873" spans="1:33" s="11" customFormat="1" ht="26.1" customHeight="1">
      <c r="A3873" s="45" t="str">
        <f>IF(AND($H3873&gt;=مغادرين!$C$4,$H3873&lt;=مغادرين!$H$4,مغادرين!$B$1=IF(مغادرين!$B$1="","",$I3873),مغادرين!$B$2=IF(مغادرين!$B$2="","",$K3873),مغادرين!$B$3=IF(مغادرين!$B$3="","",$Q3873),مغادرين!$B$4=IF(مغادرين!$B$4="","",$R3873)),MAX($A$4:$A3872)+1,"")</f>
        <v/>
      </c>
      <c r="B3873" s="45" t="str">
        <f t="shared" si="120"/>
        <v/>
      </c>
      <c r="C3873" s="45" t="str">
        <f>IF($A3873="","",RANK($B3873,$B$5:$B$9000,1)+COUNTIF($B$4:$B3872,$B3873))</f>
        <v/>
      </c>
      <c r="D3873" s="46" t="str">
        <f>IF(AND($O3873&gt;=قادمين!$C$4,$O3873&lt;=قادمين!$H$4,قادمين!$B$1=IF(قادمين!$B$1="","",$I3873),قادمين!$B$2=IF(قادمين!$B$2="","",$K3873),قادمين!$B$3=IF(قادمين!$B$3="","",$Q3873),قادمين!$B$4=IF(قادمين!$B$4="","",$R3873)),MAX($D$4:$D3872)+1,"")</f>
        <v/>
      </c>
      <c r="E3873" s="46" t="str">
        <f t="shared" si="121"/>
        <v/>
      </c>
      <c r="F3873" s="46" t="str">
        <f>IF($D3873="","",RANK($E3873,$E$5:$E$9000,1)+COUNTIF($E$4:$E3872,$E3873))</f>
        <v/>
      </c>
      <c r="G3873" s="63" t="str">
        <f>IF(H3873="","",COUNTA($H$5:H3873))</f>
        <v/>
      </c>
      <c r="H3873" s="187"/>
      <c r="I3873" s="203"/>
      <c r="J3873" s="202"/>
      <c r="K3873" s="202"/>
      <c r="L3873" s="202"/>
      <c r="M3873" s="202"/>
      <c r="N3873" s="202"/>
      <c r="O3873" s="201"/>
      <c r="P3873" s="159"/>
      <c r="Q3873" s="206"/>
      <c r="R3873" s="50"/>
      <c r="S3873" s="51"/>
      <c r="T3873" s="51"/>
      <c r="U3873" s="52"/>
      <c r="V3873" s="52"/>
      <c r="W3873" s="52"/>
      <c r="X3873" s="53"/>
      <c r="Y3873" s="52"/>
      <c r="Z3873" s="54"/>
      <c r="AA3873" s="22"/>
      <c r="AB3873" s="22"/>
      <c r="AC3873" s="22"/>
      <c r="AD3873" s="22"/>
      <c r="AE3873" s="22"/>
      <c r="AF3873" s="22"/>
      <c r="AG3873" s="22"/>
    </row>
    <row r="3874" spans="1:33" s="11" customFormat="1" ht="26.1" customHeight="1">
      <c r="A3874" s="45" t="str">
        <f>IF(AND($H3874&gt;=مغادرين!$C$4,$H3874&lt;=مغادرين!$H$4,مغادرين!$B$1=IF(مغادرين!$B$1="","",$I3874),مغادرين!$B$2=IF(مغادرين!$B$2="","",$K3874),مغادرين!$B$3=IF(مغادرين!$B$3="","",$Q3874),مغادرين!$B$4=IF(مغادرين!$B$4="","",$R3874)),MAX($A$4:$A3873)+1,"")</f>
        <v/>
      </c>
      <c r="B3874" s="45" t="str">
        <f t="shared" si="120"/>
        <v/>
      </c>
      <c r="C3874" s="45" t="str">
        <f>IF($A3874="","",RANK($B3874,$B$5:$B$9000,1)+COUNTIF($B$4:$B3873,$B3874))</f>
        <v/>
      </c>
      <c r="D3874" s="46" t="str">
        <f>IF(AND($O3874&gt;=قادمين!$C$4,$O3874&lt;=قادمين!$H$4,قادمين!$B$1=IF(قادمين!$B$1="","",$I3874),قادمين!$B$2=IF(قادمين!$B$2="","",$K3874),قادمين!$B$3=IF(قادمين!$B$3="","",$Q3874),قادمين!$B$4=IF(قادمين!$B$4="","",$R3874)),MAX($D$4:$D3873)+1,"")</f>
        <v/>
      </c>
      <c r="E3874" s="46" t="str">
        <f t="shared" si="121"/>
        <v/>
      </c>
      <c r="F3874" s="46" t="str">
        <f>IF($D3874="","",RANK($E3874,$E$5:$E$9000,1)+COUNTIF($E$4:$E3873,$E3874))</f>
        <v/>
      </c>
      <c r="G3874" s="63" t="str">
        <f>IF(H3874="","",COUNTA($H$5:H3874))</f>
        <v/>
      </c>
      <c r="H3874" s="187"/>
      <c r="I3874" s="203"/>
      <c r="J3874" s="202"/>
      <c r="K3874" s="202"/>
      <c r="L3874" s="202"/>
      <c r="M3874" s="202"/>
      <c r="N3874" s="202"/>
      <c r="O3874" s="201"/>
      <c r="P3874" s="159"/>
      <c r="Q3874" s="206"/>
      <c r="R3874" s="50"/>
      <c r="S3874" s="51"/>
      <c r="T3874" s="51"/>
      <c r="U3874" s="52"/>
      <c r="V3874" s="52"/>
      <c r="W3874" s="52"/>
      <c r="X3874" s="53"/>
      <c r="Y3874" s="52"/>
      <c r="Z3874" s="54"/>
      <c r="AA3874" s="22"/>
      <c r="AB3874" s="22"/>
      <c r="AC3874" s="22"/>
      <c r="AD3874" s="22"/>
      <c r="AE3874" s="22"/>
      <c r="AF3874" s="22"/>
      <c r="AG3874" s="22"/>
    </row>
    <row r="3875" spans="1:33" s="11" customFormat="1" ht="26.1" customHeight="1">
      <c r="A3875" s="45" t="str">
        <f>IF(AND($H3875&gt;=مغادرين!$C$4,$H3875&lt;=مغادرين!$H$4,مغادرين!$B$1=IF(مغادرين!$B$1="","",$I3875),مغادرين!$B$2=IF(مغادرين!$B$2="","",$K3875),مغادرين!$B$3=IF(مغادرين!$B$3="","",$Q3875),مغادرين!$B$4=IF(مغادرين!$B$4="","",$R3875)),MAX($A$4:$A3874)+1,"")</f>
        <v/>
      </c>
      <c r="B3875" s="45" t="str">
        <f t="shared" si="120"/>
        <v/>
      </c>
      <c r="C3875" s="45" t="str">
        <f>IF($A3875="","",RANK($B3875,$B$5:$B$9000,1)+COUNTIF($B$4:$B3874,$B3875))</f>
        <v/>
      </c>
      <c r="D3875" s="46" t="str">
        <f>IF(AND($O3875&gt;=قادمين!$C$4,$O3875&lt;=قادمين!$H$4,قادمين!$B$1=IF(قادمين!$B$1="","",$I3875),قادمين!$B$2=IF(قادمين!$B$2="","",$K3875),قادمين!$B$3=IF(قادمين!$B$3="","",$Q3875),قادمين!$B$4=IF(قادمين!$B$4="","",$R3875)),MAX($D$4:$D3874)+1,"")</f>
        <v/>
      </c>
      <c r="E3875" s="46" t="str">
        <f t="shared" si="121"/>
        <v/>
      </c>
      <c r="F3875" s="46" t="str">
        <f>IF($D3875="","",RANK($E3875,$E$5:$E$9000,1)+COUNTIF($E$4:$E3874,$E3875))</f>
        <v/>
      </c>
      <c r="G3875" s="63" t="str">
        <f>IF(H3875="","",COUNTA($H$5:H3875))</f>
        <v/>
      </c>
      <c r="H3875" s="187"/>
      <c r="I3875" s="203"/>
      <c r="J3875" s="202"/>
      <c r="K3875" s="202"/>
      <c r="L3875" s="202"/>
      <c r="M3875" s="202"/>
      <c r="N3875" s="202"/>
      <c r="O3875" s="201"/>
      <c r="P3875" s="159"/>
      <c r="Q3875" s="206"/>
      <c r="R3875" s="50"/>
      <c r="S3875" s="51"/>
      <c r="T3875" s="51"/>
      <c r="U3875" s="52"/>
      <c r="V3875" s="52"/>
      <c r="W3875" s="52"/>
      <c r="X3875" s="53"/>
      <c r="Y3875" s="52"/>
      <c r="Z3875" s="54"/>
      <c r="AA3875" s="22"/>
      <c r="AB3875" s="22"/>
      <c r="AC3875" s="22"/>
      <c r="AD3875" s="22"/>
      <c r="AE3875" s="22"/>
      <c r="AF3875" s="22"/>
      <c r="AG3875" s="22"/>
    </row>
    <row r="3876" spans="1:33" s="11" customFormat="1" ht="26.1" customHeight="1">
      <c r="A3876" s="45" t="str">
        <f>IF(AND($H3876&gt;=مغادرين!$C$4,$H3876&lt;=مغادرين!$H$4,مغادرين!$B$1=IF(مغادرين!$B$1="","",$I3876),مغادرين!$B$2=IF(مغادرين!$B$2="","",$K3876),مغادرين!$B$3=IF(مغادرين!$B$3="","",$Q3876),مغادرين!$B$4=IF(مغادرين!$B$4="","",$R3876)),MAX($A$4:$A3875)+1,"")</f>
        <v/>
      </c>
      <c r="B3876" s="45" t="str">
        <f t="shared" si="120"/>
        <v/>
      </c>
      <c r="C3876" s="45" t="str">
        <f>IF($A3876="","",RANK($B3876,$B$5:$B$9000,1)+COUNTIF($B$4:$B3875,$B3876))</f>
        <v/>
      </c>
      <c r="D3876" s="46" t="str">
        <f>IF(AND($O3876&gt;=قادمين!$C$4,$O3876&lt;=قادمين!$H$4,قادمين!$B$1=IF(قادمين!$B$1="","",$I3876),قادمين!$B$2=IF(قادمين!$B$2="","",$K3876),قادمين!$B$3=IF(قادمين!$B$3="","",$Q3876),قادمين!$B$4=IF(قادمين!$B$4="","",$R3876)),MAX($D$4:$D3875)+1,"")</f>
        <v/>
      </c>
      <c r="E3876" s="46" t="str">
        <f t="shared" si="121"/>
        <v/>
      </c>
      <c r="F3876" s="46" t="str">
        <f>IF($D3876="","",RANK($E3876,$E$5:$E$9000,1)+COUNTIF($E$4:$E3875,$E3876))</f>
        <v/>
      </c>
      <c r="G3876" s="63" t="str">
        <f>IF(H3876="","",COUNTA($H$5:H3876))</f>
        <v/>
      </c>
      <c r="H3876" s="187"/>
      <c r="I3876" s="203"/>
      <c r="J3876" s="202"/>
      <c r="K3876" s="202"/>
      <c r="L3876" s="202"/>
      <c r="M3876" s="202"/>
      <c r="N3876" s="202"/>
      <c r="O3876" s="201"/>
      <c r="P3876" s="159"/>
      <c r="Q3876" s="206"/>
      <c r="R3876" s="50"/>
      <c r="S3876" s="51"/>
      <c r="T3876" s="51"/>
      <c r="U3876" s="52"/>
      <c r="V3876" s="52"/>
      <c r="W3876" s="52"/>
      <c r="X3876" s="53"/>
      <c r="Y3876" s="52"/>
      <c r="Z3876" s="54"/>
      <c r="AA3876" s="22"/>
      <c r="AB3876" s="22"/>
      <c r="AC3876" s="22"/>
      <c r="AD3876" s="22"/>
      <c r="AE3876" s="22"/>
      <c r="AF3876" s="22"/>
      <c r="AG3876" s="22"/>
    </row>
    <row r="3877" spans="1:33" s="11" customFormat="1" ht="26.1" customHeight="1">
      <c r="A3877" s="45" t="str">
        <f>IF(AND($H3877&gt;=مغادرين!$C$4,$H3877&lt;=مغادرين!$H$4,مغادرين!$B$1=IF(مغادرين!$B$1="","",$I3877),مغادرين!$B$2=IF(مغادرين!$B$2="","",$K3877),مغادرين!$B$3=IF(مغادرين!$B$3="","",$Q3877),مغادرين!$B$4=IF(مغادرين!$B$4="","",$R3877)),MAX($A$4:$A3876)+1,"")</f>
        <v/>
      </c>
      <c r="B3877" s="45" t="str">
        <f t="shared" si="120"/>
        <v/>
      </c>
      <c r="C3877" s="45" t="str">
        <f>IF($A3877="","",RANK($B3877,$B$5:$B$9000,1)+COUNTIF($B$4:$B3876,$B3877))</f>
        <v/>
      </c>
      <c r="D3877" s="46" t="str">
        <f>IF(AND($O3877&gt;=قادمين!$C$4,$O3877&lt;=قادمين!$H$4,قادمين!$B$1=IF(قادمين!$B$1="","",$I3877),قادمين!$B$2=IF(قادمين!$B$2="","",$K3877),قادمين!$B$3=IF(قادمين!$B$3="","",$Q3877),قادمين!$B$4=IF(قادمين!$B$4="","",$R3877)),MAX($D$4:$D3876)+1,"")</f>
        <v/>
      </c>
      <c r="E3877" s="46" t="str">
        <f t="shared" si="121"/>
        <v/>
      </c>
      <c r="F3877" s="46" t="str">
        <f>IF($D3877="","",RANK($E3877,$E$5:$E$9000,1)+COUNTIF($E$4:$E3876,$E3877))</f>
        <v/>
      </c>
      <c r="G3877" s="63" t="str">
        <f>IF(H3877="","",COUNTA($H$5:H3877))</f>
        <v/>
      </c>
      <c r="H3877" s="187"/>
      <c r="I3877" s="203"/>
      <c r="J3877" s="202"/>
      <c r="K3877" s="202"/>
      <c r="L3877" s="202"/>
      <c r="M3877" s="202"/>
      <c r="N3877" s="202"/>
      <c r="O3877" s="201"/>
      <c r="P3877" s="159"/>
      <c r="Q3877" s="206"/>
      <c r="R3877" s="50"/>
      <c r="S3877" s="51"/>
      <c r="T3877" s="51"/>
      <c r="U3877" s="52"/>
      <c r="V3877" s="52"/>
      <c r="W3877" s="52"/>
      <c r="X3877" s="53"/>
      <c r="Y3877" s="52"/>
      <c r="Z3877" s="54"/>
      <c r="AA3877" s="22"/>
      <c r="AB3877" s="22"/>
      <c r="AC3877" s="22"/>
      <c r="AD3877" s="22"/>
      <c r="AE3877" s="22"/>
      <c r="AF3877" s="22"/>
      <c r="AG3877" s="22"/>
    </row>
    <row r="3878" spans="1:33" s="11" customFormat="1" ht="26.1" customHeight="1">
      <c r="A3878" s="45" t="str">
        <f>IF(AND($H3878&gt;=مغادرين!$C$4,$H3878&lt;=مغادرين!$H$4,مغادرين!$B$1=IF(مغادرين!$B$1="","",$I3878),مغادرين!$B$2=IF(مغادرين!$B$2="","",$K3878),مغادرين!$B$3=IF(مغادرين!$B$3="","",$Q3878),مغادرين!$B$4=IF(مغادرين!$B$4="","",$R3878)),MAX($A$4:$A3877)+1,"")</f>
        <v/>
      </c>
      <c r="B3878" s="45" t="str">
        <f t="shared" si="120"/>
        <v/>
      </c>
      <c r="C3878" s="45" t="str">
        <f>IF($A3878="","",RANK($B3878,$B$5:$B$9000,1)+COUNTIF($B$4:$B3877,$B3878))</f>
        <v/>
      </c>
      <c r="D3878" s="46" t="str">
        <f>IF(AND($O3878&gt;=قادمين!$C$4,$O3878&lt;=قادمين!$H$4,قادمين!$B$1=IF(قادمين!$B$1="","",$I3878),قادمين!$B$2=IF(قادمين!$B$2="","",$K3878),قادمين!$B$3=IF(قادمين!$B$3="","",$Q3878),قادمين!$B$4=IF(قادمين!$B$4="","",$R3878)),MAX($D$4:$D3877)+1,"")</f>
        <v/>
      </c>
      <c r="E3878" s="46" t="str">
        <f t="shared" si="121"/>
        <v/>
      </c>
      <c r="F3878" s="46" t="str">
        <f>IF($D3878="","",RANK($E3878,$E$5:$E$9000,1)+COUNTIF($E$4:$E3877,$E3878))</f>
        <v/>
      </c>
      <c r="G3878" s="63" t="str">
        <f>IF(H3878="","",COUNTA($H$5:H3878))</f>
        <v/>
      </c>
      <c r="H3878" s="187"/>
      <c r="I3878" s="203"/>
      <c r="J3878" s="202"/>
      <c r="K3878" s="202"/>
      <c r="L3878" s="202"/>
      <c r="M3878" s="202"/>
      <c r="N3878" s="202"/>
      <c r="O3878" s="201"/>
      <c r="P3878" s="159"/>
      <c r="Q3878" s="206"/>
      <c r="R3878" s="50"/>
      <c r="S3878" s="51"/>
      <c r="T3878" s="51"/>
      <c r="U3878" s="52"/>
      <c r="V3878" s="52"/>
      <c r="W3878" s="52"/>
      <c r="X3878" s="53"/>
      <c r="Y3878" s="52"/>
      <c r="Z3878" s="54"/>
      <c r="AA3878" s="22"/>
      <c r="AB3878" s="22"/>
      <c r="AC3878" s="22"/>
      <c r="AD3878" s="22"/>
      <c r="AE3878" s="22"/>
      <c r="AF3878" s="22"/>
      <c r="AG3878" s="22"/>
    </row>
    <row r="3879" spans="1:33" s="11" customFormat="1" ht="26.1" customHeight="1">
      <c r="A3879" s="45" t="str">
        <f>IF(AND($H3879&gt;=مغادرين!$C$4,$H3879&lt;=مغادرين!$H$4,مغادرين!$B$1=IF(مغادرين!$B$1="","",$I3879),مغادرين!$B$2=IF(مغادرين!$B$2="","",$K3879),مغادرين!$B$3=IF(مغادرين!$B$3="","",$Q3879),مغادرين!$B$4=IF(مغادرين!$B$4="","",$R3879)),MAX($A$4:$A3878)+1,"")</f>
        <v/>
      </c>
      <c r="B3879" s="45" t="str">
        <f t="shared" si="120"/>
        <v/>
      </c>
      <c r="C3879" s="45" t="str">
        <f>IF($A3879="","",RANK($B3879,$B$5:$B$9000,1)+COUNTIF($B$4:$B3878,$B3879))</f>
        <v/>
      </c>
      <c r="D3879" s="46" t="str">
        <f>IF(AND($O3879&gt;=قادمين!$C$4,$O3879&lt;=قادمين!$H$4,قادمين!$B$1=IF(قادمين!$B$1="","",$I3879),قادمين!$B$2=IF(قادمين!$B$2="","",$K3879),قادمين!$B$3=IF(قادمين!$B$3="","",$Q3879),قادمين!$B$4=IF(قادمين!$B$4="","",$R3879)),MAX($D$4:$D3878)+1,"")</f>
        <v/>
      </c>
      <c r="E3879" s="46" t="str">
        <f t="shared" si="121"/>
        <v/>
      </c>
      <c r="F3879" s="46" t="str">
        <f>IF($D3879="","",RANK($E3879,$E$5:$E$9000,1)+COUNTIF($E$4:$E3878,$E3879))</f>
        <v/>
      </c>
      <c r="G3879" s="63" t="str">
        <f>IF(H3879="","",COUNTA($H$5:H3879))</f>
        <v/>
      </c>
      <c r="H3879" s="187"/>
      <c r="I3879" s="203"/>
      <c r="J3879" s="202"/>
      <c r="K3879" s="202"/>
      <c r="L3879" s="202"/>
      <c r="M3879" s="202"/>
      <c r="N3879" s="202"/>
      <c r="O3879" s="201"/>
      <c r="P3879" s="159"/>
      <c r="Q3879" s="206"/>
      <c r="R3879" s="50"/>
      <c r="S3879" s="51"/>
      <c r="T3879" s="51"/>
      <c r="U3879" s="52"/>
      <c r="V3879" s="52"/>
      <c r="W3879" s="52"/>
      <c r="X3879" s="53"/>
      <c r="Y3879" s="52"/>
      <c r="Z3879" s="54"/>
      <c r="AA3879" s="22"/>
      <c r="AB3879" s="22"/>
      <c r="AC3879" s="22"/>
      <c r="AD3879" s="22"/>
      <c r="AE3879" s="22"/>
      <c r="AF3879" s="22"/>
      <c r="AG3879" s="22"/>
    </row>
    <row r="3880" spans="1:33" s="11" customFormat="1" ht="26.1" customHeight="1">
      <c r="A3880" s="45" t="str">
        <f>IF(AND($H3880&gt;=مغادرين!$C$4,$H3880&lt;=مغادرين!$H$4,مغادرين!$B$1=IF(مغادرين!$B$1="","",$I3880),مغادرين!$B$2=IF(مغادرين!$B$2="","",$K3880),مغادرين!$B$3=IF(مغادرين!$B$3="","",$Q3880),مغادرين!$B$4=IF(مغادرين!$B$4="","",$R3880)),MAX($A$4:$A3879)+1,"")</f>
        <v/>
      </c>
      <c r="B3880" s="45" t="str">
        <f t="shared" si="120"/>
        <v/>
      </c>
      <c r="C3880" s="45" t="str">
        <f>IF($A3880="","",RANK($B3880,$B$5:$B$9000,1)+COUNTIF($B$4:$B3879,$B3880))</f>
        <v/>
      </c>
      <c r="D3880" s="46" t="str">
        <f>IF(AND($O3880&gt;=قادمين!$C$4,$O3880&lt;=قادمين!$H$4,قادمين!$B$1=IF(قادمين!$B$1="","",$I3880),قادمين!$B$2=IF(قادمين!$B$2="","",$K3880),قادمين!$B$3=IF(قادمين!$B$3="","",$Q3880),قادمين!$B$4=IF(قادمين!$B$4="","",$R3880)),MAX($D$4:$D3879)+1,"")</f>
        <v/>
      </c>
      <c r="E3880" s="46" t="str">
        <f t="shared" si="121"/>
        <v/>
      </c>
      <c r="F3880" s="46" t="str">
        <f>IF($D3880="","",RANK($E3880,$E$5:$E$9000,1)+COUNTIF($E$4:$E3879,$E3880))</f>
        <v/>
      </c>
      <c r="G3880" s="63" t="str">
        <f>IF(H3880="","",COUNTA($H$5:H3880))</f>
        <v/>
      </c>
      <c r="H3880" s="187"/>
      <c r="I3880" s="203"/>
      <c r="J3880" s="202"/>
      <c r="K3880" s="202"/>
      <c r="L3880" s="202"/>
      <c r="M3880" s="202"/>
      <c r="N3880" s="202"/>
      <c r="O3880" s="201"/>
      <c r="P3880" s="159"/>
      <c r="Q3880" s="206"/>
      <c r="R3880" s="50"/>
      <c r="S3880" s="51"/>
      <c r="T3880" s="51"/>
      <c r="U3880" s="52"/>
      <c r="V3880" s="52"/>
      <c r="W3880" s="52"/>
      <c r="X3880" s="53"/>
      <c r="Y3880" s="52"/>
      <c r="Z3880" s="54"/>
      <c r="AA3880" s="22"/>
      <c r="AB3880" s="22"/>
      <c r="AC3880" s="22"/>
      <c r="AD3880" s="22"/>
      <c r="AE3880" s="22"/>
      <c r="AF3880" s="22"/>
      <c r="AG3880" s="22"/>
    </row>
    <row r="3881" spans="1:33" s="11" customFormat="1" ht="26.1" customHeight="1">
      <c r="A3881" s="45" t="str">
        <f>IF(AND($H3881&gt;=مغادرين!$C$4,$H3881&lt;=مغادرين!$H$4,مغادرين!$B$1=IF(مغادرين!$B$1="","",$I3881),مغادرين!$B$2=IF(مغادرين!$B$2="","",$K3881),مغادرين!$B$3=IF(مغادرين!$B$3="","",$Q3881),مغادرين!$B$4=IF(مغادرين!$B$4="","",$R3881)),MAX($A$4:$A3880)+1,"")</f>
        <v/>
      </c>
      <c r="B3881" s="45" t="str">
        <f t="shared" si="120"/>
        <v/>
      </c>
      <c r="C3881" s="45" t="str">
        <f>IF($A3881="","",RANK($B3881,$B$5:$B$9000,1)+COUNTIF($B$4:$B3880,$B3881))</f>
        <v/>
      </c>
      <c r="D3881" s="46" t="str">
        <f>IF(AND($O3881&gt;=قادمين!$C$4,$O3881&lt;=قادمين!$H$4,قادمين!$B$1=IF(قادمين!$B$1="","",$I3881),قادمين!$B$2=IF(قادمين!$B$2="","",$K3881),قادمين!$B$3=IF(قادمين!$B$3="","",$Q3881),قادمين!$B$4=IF(قادمين!$B$4="","",$R3881)),MAX($D$4:$D3880)+1,"")</f>
        <v/>
      </c>
      <c r="E3881" s="46" t="str">
        <f t="shared" si="121"/>
        <v/>
      </c>
      <c r="F3881" s="46" t="str">
        <f>IF($D3881="","",RANK($E3881,$E$5:$E$9000,1)+COUNTIF($E$4:$E3880,$E3881))</f>
        <v/>
      </c>
      <c r="G3881" s="63" t="str">
        <f>IF(H3881="","",COUNTA($H$5:H3881))</f>
        <v/>
      </c>
      <c r="H3881" s="187"/>
      <c r="I3881" s="203"/>
      <c r="J3881" s="202"/>
      <c r="K3881" s="202"/>
      <c r="L3881" s="202"/>
      <c r="M3881" s="202"/>
      <c r="N3881" s="202"/>
      <c r="O3881" s="201"/>
      <c r="P3881" s="159"/>
      <c r="Q3881" s="206"/>
      <c r="R3881" s="50"/>
      <c r="S3881" s="51"/>
      <c r="T3881" s="51"/>
      <c r="U3881" s="52"/>
      <c r="V3881" s="52"/>
      <c r="W3881" s="52"/>
      <c r="X3881" s="53"/>
      <c r="Y3881" s="52"/>
      <c r="Z3881" s="54"/>
      <c r="AA3881" s="22"/>
      <c r="AB3881" s="22"/>
      <c r="AC3881" s="22"/>
      <c r="AD3881" s="22"/>
      <c r="AE3881" s="22"/>
      <c r="AF3881" s="22"/>
      <c r="AG3881" s="22"/>
    </row>
    <row r="3882" spans="1:33" s="11" customFormat="1" ht="26.1" customHeight="1">
      <c r="A3882" s="45" t="str">
        <f>IF(AND($H3882&gt;=مغادرين!$C$4,$H3882&lt;=مغادرين!$H$4,مغادرين!$B$1=IF(مغادرين!$B$1="","",$I3882),مغادرين!$B$2=IF(مغادرين!$B$2="","",$K3882),مغادرين!$B$3=IF(مغادرين!$B$3="","",$Q3882),مغادرين!$B$4=IF(مغادرين!$B$4="","",$R3882)),MAX($A$4:$A3881)+1,"")</f>
        <v/>
      </c>
      <c r="B3882" s="45" t="str">
        <f t="shared" si="120"/>
        <v/>
      </c>
      <c r="C3882" s="45" t="str">
        <f>IF($A3882="","",RANK($B3882,$B$5:$B$9000,1)+COUNTIF($B$4:$B3881,$B3882))</f>
        <v/>
      </c>
      <c r="D3882" s="46" t="str">
        <f>IF(AND($O3882&gt;=قادمين!$C$4,$O3882&lt;=قادمين!$H$4,قادمين!$B$1=IF(قادمين!$B$1="","",$I3882),قادمين!$B$2=IF(قادمين!$B$2="","",$K3882),قادمين!$B$3=IF(قادمين!$B$3="","",$Q3882),قادمين!$B$4=IF(قادمين!$B$4="","",$R3882)),MAX($D$4:$D3881)+1,"")</f>
        <v/>
      </c>
      <c r="E3882" s="46" t="str">
        <f t="shared" si="121"/>
        <v/>
      </c>
      <c r="F3882" s="46" t="str">
        <f>IF($D3882="","",RANK($E3882,$E$5:$E$9000,1)+COUNTIF($E$4:$E3881,$E3882))</f>
        <v/>
      </c>
      <c r="G3882" s="63" t="str">
        <f>IF(H3882="","",COUNTA($H$5:H3882))</f>
        <v/>
      </c>
      <c r="H3882" s="187"/>
      <c r="I3882" s="203"/>
      <c r="J3882" s="202"/>
      <c r="K3882" s="202"/>
      <c r="L3882" s="202"/>
      <c r="M3882" s="202"/>
      <c r="N3882" s="202"/>
      <c r="O3882" s="201"/>
      <c r="P3882" s="159"/>
      <c r="Q3882" s="206"/>
      <c r="R3882" s="50"/>
      <c r="S3882" s="51"/>
      <c r="T3882" s="51"/>
      <c r="U3882" s="52"/>
      <c r="V3882" s="52"/>
      <c r="W3882" s="52"/>
      <c r="X3882" s="53"/>
      <c r="Y3882" s="52"/>
      <c r="Z3882" s="54"/>
      <c r="AA3882" s="22"/>
      <c r="AB3882" s="22"/>
      <c r="AC3882" s="22"/>
      <c r="AD3882" s="22"/>
      <c r="AE3882" s="22"/>
      <c r="AF3882" s="22"/>
      <c r="AG3882" s="22"/>
    </row>
    <row r="3883" spans="1:33" s="11" customFormat="1" ht="26.1" customHeight="1">
      <c r="A3883" s="45" t="str">
        <f>IF(AND($H3883&gt;=مغادرين!$C$4,$H3883&lt;=مغادرين!$H$4,مغادرين!$B$1=IF(مغادرين!$B$1="","",$I3883),مغادرين!$B$2=IF(مغادرين!$B$2="","",$K3883),مغادرين!$B$3=IF(مغادرين!$B$3="","",$Q3883),مغادرين!$B$4=IF(مغادرين!$B$4="","",$R3883)),MAX($A$4:$A3882)+1,"")</f>
        <v/>
      </c>
      <c r="B3883" s="45" t="str">
        <f t="shared" si="120"/>
        <v/>
      </c>
      <c r="C3883" s="45" t="str">
        <f>IF($A3883="","",RANK($B3883,$B$5:$B$9000,1)+COUNTIF($B$4:$B3882,$B3883))</f>
        <v/>
      </c>
      <c r="D3883" s="46" t="str">
        <f>IF(AND($O3883&gt;=قادمين!$C$4,$O3883&lt;=قادمين!$H$4,قادمين!$B$1=IF(قادمين!$B$1="","",$I3883),قادمين!$B$2=IF(قادمين!$B$2="","",$K3883),قادمين!$B$3=IF(قادمين!$B$3="","",$Q3883),قادمين!$B$4=IF(قادمين!$B$4="","",$R3883)),MAX($D$4:$D3882)+1,"")</f>
        <v/>
      </c>
      <c r="E3883" s="46" t="str">
        <f t="shared" si="121"/>
        <v/>
      </c>
      <c r="F3883" s="46" t="str">
        <f>IF($D3883="","",RANK($E3883,$E$5:$E$9000,1)+COUNTIF($E$4:$E3882,$E3883))</f>
        <v/>
      </c>
      <c r="G3883" s="63" t="str">
        <f>IF(H3883="","",COUNTA($H$5:H3883))</f>
        <v/>
      </c>
      <c r="H3883" s="187"/>
      <c r="I3883" s="203"/>
      <c r="J3883" s="202"/>
      <c r="K3883" s="202"/>
      <c r="L3883" s="202"/>
      <c r="M3883" s="202"/>
      <c r="N3883" s="202"/>
      <c r="O3883" s="201"/>
      <c r="P3883" s="159"/>
      <c r="Q3883" s="206"/>
      <c r="R3883" s="50"/>
      <c r="S3883" s="51"/>
      <c r="T3883" s="51"/>
      <c r="U3883" s="52"/>
      <c r="V3883" s="52"/>
      <c r="W3883" s="52"/>
      <c r="X3883" s="53"/>
      <c r="Y3883" s="52"/>
      <c r="Z3883" s="54"/>
      <c r="AA3883" s="22"/>
      <c r="AB3883" s="22"/>
      <c r="AC3883" s="22"/>
      <c r="AD3883" s="22"/>
      <c r="AE3883" s="22"/>
      <c r="AF3883" s="22"/>
      <c r="AG3883" s="22"/>
    </row>
    <row r="3884" spans="1:33" s="11" customFormat="1" ht="26.1" customHeight="1">
      <c r="A3884" s="45" t="str">
        <f>IF(AND($H3884&gt;=مغادرين!$C$4,$H3884&lt;=مغادرين!$H$4,مغادرين!$B$1=IF(مغادرين!$B$1="","",$I3884),مغادرين!$B$2=IF(مغادرين!$B$2="","",$K3884),مغادرين!$B$3=IF(مغادرين!$B$3="","",$Q3884),مغادرين!$B$4=IF(مغادرين!$B$4="","",$R3884)),MAX($A$4:$A3883)+1,"")</f>
        <v/>
      </c>
      <c r="B3884" s="45" t="str">
        <f t="shared" si="120"/>
        <v/>
      </c>
      <c r="C3884" s="45" t="str">
        <f>IF($A3884="","",RANK($B3884,$B$5:$B$9000,1)+COUNTIF($B$4:$B3883,$B3884))</f>
        <v/>
      </c>
      <c r="D3884" s="46" t="str">
        <f>IF(AND($O3884&gt;=قادمين!$C$4,$O3884&lt;=قادمين!$H$4,قادمين!$B$1=IF(قادمين!$B$1="","",$I3884),قادمين!$B$2=IF(قادمين!$B$2="","",$K3884),قادمين!$B$3=IF(قادمين!$B$3="","",$Q3884),قادمين!$B$4=IF(قادمين!$B$4="","",$R3884)),MAX($D$4:$D3883)+1,"")</f>
        <v/>
      </c>
      <c r="E3884" s="46" t="str">
        <f t="shared" si="121"/>
        <v/>
      </c>
      <c r="F3884" s="46" t="str">
        <f>IF($D3884="","",RANK($E3884,$E$5:$E$9000,1)+COUNTIF($E$4:$E3883,$E3884))</f>
        <v/>
      </c>
      <c r="G3884" s="63" t="str">
        <f>IF(H3884="","",COUNTA($H$5:H3884))</f>
        <v/>
      </c>
      <c r="H3884" s="187"/>
      <c r="I3884" s="203"/>
      <c r="J3884" s="202"/>
      <c r="K3884" s="202"/>
      <c r="L3884" s="202"/>
      <c r="M3884" s="202"/>
      <c r="N3884" s="202"/>
      <c r="O3884" s="201"/>
      <c r="P3884" s="159"/>
      <c r="Q3884" s="206"/>
      <c r="R3884" s="50"/>
      <c r="S3884" s="51"/>
      <c r="T3884" s="51"/>
      <c r="U3884" s="52"/>
      <c r="V3884" s="52"/>
      <c r="W3884" s="52"/>
      <c r="X3884" s="53"/>
      <c r="Y3884" s="52"/>
      <c r="Z3884" s="54"/>
      <c r="AA3884" s="22"/>
      <c r="AB3884" s="22"/>
      <c r="AC3884" s="22"/>
      <c r="AD3884" s="22"/>
      <c r="AE3884" s="22"/>
      <c r="AF3884" s="22"/>
      <c r="AG3884" s="22"/>
    </row>
    <row r="3885" spans="1:33" s="11" customFormat="1" ht="26.1" customHeight="1">
      <c r="A3885" s="45" t="str">
        <f>IF(AND($H3885&gt;=مغادرين!$C$4,$H3885&lt;=مغادرين!$H$4,مغادرين!$B$1=IF(مغادرين!$B$1="","",$I3885),مغادرين!$B$2=IF(مغادرين!$B$2="","",$K3885),مغادرين!$B$3=IF(مغادرين!$B$3="","",$Q3885),مغادرين!$B$4=IF(مغادرين!$B$4="","",$R3885)),MAX($A$4:$A3884)+1,"")</f>
        <v/>
      </c>
      <c r="B3885" s="45" t="str">
        <f t="shared" si="120"/>
        <v/>
      </c>
      <c r="C3885" s="45" t="str">
        <f>IF($A3885="","",RANK($B3885,$B$5:$B$9000,1)+COUNTIF($B$4:$B3884,$B3885))</f>
        <v/>
      </c>
      <c r="D3885" s="46" t="str">
        <f>IF(AND($O3885&gt;=قادمين!$C$4,$O3885&lt;=قادمين!$H$4,قادمين!$B$1=IF(قادمين!$B$1="","",$I3885),قادمين!$B$2=IF(قادمين!$B$2="","",$K3885),قادمين!$B$3=IF(قادمين!$B$3="","",$Q3885),قادمين!$B$4=IF(قادمين!$B$4="","",$R3885)),MAX($D$4:$D3884)+1,"")</f>
        <v/>
      </c>
      <c r="E3885" s="46" t="str">
        <f t="shared" si="121"/>
        <v/>
      </c>
      <c r="F3885" s="46" t="str">
        <f>IF($D3885="","",RANK($E3885,$E$5:$E$9000,1)+COUNTIF($E$4:$E3884,$E3885))</f>
        <v/>
      </c>
      <c r="G3885" s="63" t="str">
        <f>IF(H3885="","",COUNTA($H$5:H3885))</f>
        <v/>
      </c>
      <c r="H3885" s="187"/>
      <c r="I3885" s="203"/>
      <c r="J3885" s="202"/>
      <c r="K3885" s="202"/>
      <c r="L3885" s="202"/>
      <c r="M3885" s="202"/>
      <c r="N3885" s="202"/>
      <c r="O3885" s="201"/>
      <c r="P3885" s="159"/>
      <c r="Q3885" s="206"/>
      <c r="R3885" s="50"/>
      <c r="S3885" s="51"/>
      <c r="T3885" s="51"/>
      <c r="U3885" s="52"/>
      <c r="V3885" s="52"/>
      <c r="W3885" s="52"/>
      <c r="X3885" s="53"/>
      <c r="Y3885" s="52"/>
      <c r="Z3885" s="54"/>
      <c r="AA3885" s="22"/>
      <c r="AB3885" s="22"/>
      <c r="AC3885" s="22"/>
      <c r="AD3885" s="22"/>
      <c r="AE3885" s="22"/>
      <c r="AF3885" s="22"/>
      <c r="AG3885" s="22"/>
    </row>
    <row r="3886" spans="1:33" s="11" customFormat="1" ht="26.1" customHeight="1">
      <c r="A3886" s="45" t="str">
        <f>IF(AND($H3886&gt;=مغادرين!$C$4,$H3886&lt;=مغادرين!$H$4,مغادرين!$B$1=IF(مغادرين!$B$1="","",$I3886),مغادرين!$B$2=IF(مغادرين!$B$2="","",$K3886),مغادرين!$B$3=IF(مغادرين!$B$3="","",$Q3886),مغادرين!$B$4=IF(مغادرين!$B$4="","",$R3886)),MAX($A$4:$A3885)+1,"")</f>
        <v/>
      </c>
      <c r="B3886" s="45" t="str">
        <f t="shared" si="120"/>
        <v/>
      </c>
      <c r="C3886" s="45" t="str">
        <f>IF($A3886="","",RANK($B3886,$B$5:$B$9000,1)+COUNTIF($B$4:$B3885,$B3886))</f>
        <v/>
      </c>
      <c r="D3886" s="46" t="str">
        <f>IF(AND($O3886&gt;=قادمين!$C$4,$O3886&lt;=قادمين!$H$4,قادمين!$B$1=IF(قادمين!$B$1="","",$I3886),قادمين!$B$2=IF(قادمين!$B$2="","",$K3886),قادمين!$B$3=IF(قادمين!$B$3="","",$Q3886),قادمين!$B$4=IF(قادمين!$B$4="","",$R3886)),MAX($D$4:$D3885)+1,"")</f>
        <v/>
      </c>
      <c r="E3886" s="46" t="str">
        <f t="shared" si="121"/>
        <v/>
      </c>
      <c r="F3886" s="46" t="str">
        <f>IF($D3886="","",RANK($E3886,$E$5:$E$9000,1)+COUNTIF($E$4:$E3885,$E3886))</f>
        <v/>
      </c>
      <c r="G3886" s="63" t="str">
        <f>IF(H3886="","",COUNTA($H$5:H3886))</f>
        <v/>
      </c>
      <c r="H3886" s="187"/>
      <c r="I3886" s="203"/>
      <c r="J3886" s="202"/>
      <c r="K3886" s="202"/>
      <c r="L3886" s="202"/>
      <c r="M3886" s="202"/>
      <c r="N3886" s="202"/>
      <c r="O3886" s="201"/>
      <c r="P3886" s="159"/>
      <c r="Q3886" s="206"/>
      <c r="R3886" s="50"/>
      <c r="S3886" s="51"/>
      <c r="T3886" s="51"/>
      <c r="U3886" s="52"/>
      <c r="V3886" s="52"/>
      <c r="W3886" s="52"/>
      <c r="X3886" s="53"/>
      <c r="Y3886" s="52"/>
      <c r="Z3886" s="54"/>
      <c r="AA3886" s="22"/>
      <c r="AB3886" s="22"/>
      <c r="AC3886" s="22"/>
      <c r="AD3886" s="22"/>
      <c r="AE3886" s="22"/>
      <c r="AF3886" s="22"/>
      <c r="AG3886" s="22"/>
    </row>
    <row r="3887" spans="1:33" s="11" customFormat="1" ht="26.1" customHeight="1">
      <c r="A3887" s="45" t="str">
        <f>IF(AND($H3887&gt;=مغادرين!$C$4,$H3887&lt;=مغادرين!$H$4,مغادرين!$B$1=IF(مغادرين!$B$1="","",$I3887),مغادرين!$B$2=IF(مغادرين!$B$2="","",$K3887),مغادرين!$B$3=IF(مغادرين!$B$3="","",$Q3887),مغادرين!$B$4=IF(مغادرين!$B$4="","",$R3887)),MAX($A$4:$A3886)+1,"")</f>
        <v/>
      </c>
      <c r="B3887" s="45" t="str">
        <f t="shared" si="120"/>
        <v/>
      </c>
      <c r="C3887" s="45" t="str">
        <f>IF($A3887="","",RANK($B3887,$B$5:$B$9000,1)+COUNTIF($B$4:$B3886,$B3887))</f>
        <v/>
      </c>
      <c r="D3887" s="46" t="str">
        <f>IF(AND($O3887&gt;=قادمين!$C$4,$O3887&lt;=قادمين!$H$4,قادمين!$B$1=IF(قادمين!$B$1="","",$I3887),قادمين!$B$2=IF(قادمين!$B$2="","",$K3887),قادمين!$B$3=IF(قادمين!$B$3="","",$Q3887),قادمين!$B$4=IF(قادمين!$B$4="","",$R3887)),MAX($D$4:$D3886)+1,"")</f>
        <v/>
      </c>
      <c r="E3887" s="46" t="str">
        <f t="shared" si="121"/>
        <v/>
      </c>
      <c r="F3887" s="46" t="str">
        <f>IF($D3887="","",RANK($E3887,$E$5:$E$9000,1)+COUNTIF($E$4:$E3886,$E3887))</f>
        <v/>
      </c>
      <c r="G3887" s="63" t="str">
        <f>IF(H3887="","",COUNTA($H$5:H3887))</f>
        <v/>
      </c>
      <c r="H3887" s="187"/>
      <c r="I3887" s="203"/>
      <c r="J3887" s="202"/>
      <c r="K3887" s="202"/>
      <c r="L3887" s="202"/>
      <c r="M3887" s="202"/>
      <c r="N3887" s="202"/>
      <c r="O3887" s="201"/>
      <c r="P3887" s="159"/>
      <c r="Q3887" s="206"/>
      <c r="R3887" s="50"/>
      <c r="S3887" s="51"/>
      <c r="T3887" s="51"/>
      <c r="U3887" s="52"/>
      <c r="V3887" s="52"/>
      <c r="W3887" s="52"/>
      <c r="X3887" s="53"/>
      <c r="Y3887" s="52"/>
      <c r="Z3887" s="54"/>
      <c r="AA3887" s="22"/>
      <c r="AB3887" s="22"/>
      <c r="AC3887" s="22"/>
      <c r="AD3887" s="22"/>
      <c r="AE3887" s="22"/>
      <c r="AF3887" s="22"/>
      <c r="AG3887" s="22"/>
    </row>
    <row r="3888" spans="1:33" s="11" customFormat="1" ht="26.1" customHeight="1">
      <c r="A3888" s="45" t="str">
        <f>IF(AND($H3888&gt;=مغادرين!$C$4,$H3888&lt;=مغادرين!$H$4,مغادرين!$B$1=IF(مغادرين!$B$1="","",$I3888),مغادرين!$B$2=IF(مغادرين!$B$2="","",$K3888),مغادرين!$B$3=IF(مغادرين!$B$3="","",$Q3888),مغادرين!$B$4=IF(مغادرين!$B$4="","",$R3888)),MAX($A$4:$A3887)+1,"")</f>
        <v/>
      </c>
      <c r="B3888" s="45" t="str">
        <f t="shared" si="120"/>
        <v/>
      </c>
      <c r="C3888" s="45" t="str">
        <f>IF($A3888="","",RANK($B3888,$B$5:$B$9000,1)+COUNTIF($B$4:$B3887,$B3888))</f>
        <v/>
      </c>
      <c r="D3888" s="46" t="str">
        <f>IF(AND($O3888&gt;=قادمين!$C$4,$O3888&lt;=قادمين!$H$4,قادمين!$B$1=IF(قادمين!$B$1="","",$I3888),قادمين!$B$2=IF(قادمين!$B$2="","",$K3888),قادمين!$B$3=IF(قادمين!$B$3="","",$Q3888),قادمين!$B$4=IF(قادمين!$B$4="","",$R3888)),MAX($D$4:$D3887)+1,"")</f>
        <v/>
      </c>
      <c r="E3888" s="46" t="str">
        <f t="shared" si="121"/>
        <v/>
      </c>
      <c r="F3888" s="46" t="str">
        <f>IF($D3888="","",RANK($E3888,$E$5:$E$9000,1)+COUNTIF($E$4:$E3887,$E3888))</f>
        <v/>
      </c>
      <c r="G3888" s="63" t="str">
        <f>IF(H3888="","",COUNTA($H$5:H3888))</f>
        <v/>
      </c>
      <c r="H3888" s="187"/>
      <c r="I3888" s="203"/>
      <c r="J3888" s="202"/>
      <c r="K3888" s="202"/>
      <c r="L3888" s="202"/>
      <c r="M3888" s="202"/>
      <c r="N3888" s="202"/>
      <c r="O3888" s="201"/>
      <c r="P3888" s="159"/>
      <c r="Q3888" s="206"/>
      <c r="R3888" s="50"/>
      <c r="S3888" s="51"/>
      <c r="T3888" s="51"/>
      <c r="U3888" s="52"/>
      <c r="V3888" s="52"/>
      <c r="W3888" s="52"/>
      <c r="X3888" s="53"/>
      <c r="Y3888" s="52"/>
      <c r="Z3888" s="54"/>
      <c r="AA3888" s="22"/>
      <c r="AB3888" s="22"/>
      <c r="AC3888" s="22"/>
      <c r="AD3888" s="22"/>
      <c r="AE3888" s="22"/>
      <c r="AF3888" s="22"/>
      <c r="AG3888" s="22"/>
    </row>
    <row r="3889" spans="1:33" s="11" customFormat="1" ht="26.1" customHeight="1">
      <c r="A3889" s="45" t="str">
        <f>IF(AND($H3889&gt;=مغادرين!$C$4,$H3889&lt;=مغادرين!$H$4,مغادرين!$B$1=IF(مغادرين!$B$1="","",$I3889),مغادرين!$B$2=IF(مغادرين!$B$2="","",$K3889),مغادرين!$B$3=IF(مغادرين!$B$3="","",$Q3889),مغادرين!$B$4=IF(مغادرين!$B$4="","",$R3889)),MAX($A$4:$A3888)+1,"")</f>
        <v/>
      </c>
      <c r="B3889" s="45" t="str">
        <f t="shared" si="120"/>
        <v/>
      </c>
      <c r="C3889" s="45" t="str">
        <f>IF($A3889="","",RANK($B3889,$B$5:$B$9000,1)+COUNTIF($B$4:$B3888,$B3889))</f>
        <v/>
      </c>
      <c r="D3889" s="46" t="str">
        <f>IF(AND($O3889&gt;=قادمين!$C$4,$O3889&lt;=قادمين!$H$4,قادمين!$B$1=IF(قادمين!$B$1="","",$I3889),قادمين!$B$2=IF(قادمين!$B$2="","",$K3889),قادمين!$B$3=IF(قادمين!$B$3="","",$Q3889),قادمين!$B$4=IF(قادمين!$B$4="","",$R3889)),MAX($D$4:$D3888)+1,"")</f>
        <v/>
      </c>
      <c r="E3889" s="46" t="str">
        <f t="shared" si="121"/>
        <v/>
      </c>
      <c r="F3889" s="46" t="str">
        <f>IF($D3889="","",RANK($E3889,$E$5:$E$9000,1)+COUNTIF($E$4:$E3888,$E3889))</f>
        <v/>
      </c>
      <c r="G3889" s="63" t="str">
        <f>IF(H3889="","",COUNTA($H$5:H3889))</f>
        <v/>
      </c>
      <c r="H3889" s="187"/>
      <c r="I3889" s="203"/>
      <c r="J3889" s="202"/>
      <c r="K3889" s="202"/>
      <c r="L3889" s="202"/>
      <c r="M3889" s="202"/>
      <c r="N3889" s="202"/>
      <c r="O3889" s="201"/>
      <c r="P3889" s="159"/>
      <c r="Q3889" s="206"/>
      <c r="R3889" s="50"/>
      <c r="S3889" s="51"/>
      <c r="T3889" s="51"/>
      <c r="U3889" s="52"/>
      <c r="V3889" s="52"/>
      <c r="W3889" s="52"/>
      <c r="X3889" s="53"/>
      <c r="Y3889" s="52"/>
      <c r="Z3889" s="54"/>
      <c r="AA3889" s="22"/>
      <c r="AB3889" s="22"/>
      <c r="AC3889" s="22"/>
      <c r="AD3889" s="22"/>
      <c r="AE3889" s="22"/>
      <c r="AF3889" s="22"/>
      <c r="AG3889" s="22"/>
    </row>
    <row r="3890" spans="1:33" s="11" customFormat="1" ht="26.1" customHeight="1">
      <c r="A3890" s="45" t="str">
        <f>IF(AND($H3890&gt;=مغادرين!$C$4,$H3890&lt;=مغادرين!$H$4,مغادرين!$B$1=IF(مغادرين!$B$1="","",$I3890),مغادرين!$B$2=IF(مغادرين!$B$2="","",$K3890),مغادرين!$B$3=IF(مغادرين!$B$3="","",$Q3890),مغادرين!$B$4=IF(مغادرين!$B$4="","",$R3890)),MAX($A$4:$A3889)+1,"")</f>
        <v/>
      </c>
      <c r="B3890" s="45" t="str">
        <f t="shared" si="120"/>
        <v/>
      </c>
      <c r="C3890" s="45" t="str">
        <f>IF($A3890="","",RANK($B3890,$B$5:$B$9000,1)+COUNTIF($B$4:$B3889,$B3890))</f>
        <v/>
      </c>
      <c r="D3890" s="46" t="str">
        <f>IF(AND($O3890&gt;=قادمين!$C$4,$O3890&lt;=قادمين!$H$4,قادمين!$B$1=IF(قادمين!$B$1="","",$I3890),قادمين!$B$2=IF(قادمين!$B$2="","",$K3890),قادمين!$B$3=IF(قادمين!$B$3="","",$Q3890),قادمين!$B$4=IF(قادمين!$B$4="","",$R3890)),MAX($D$4:$D3889)+1,"")</f>
        <v/>
      </c>
      <c r="E3890" s="46" t="str">
        <f t="shared" si="121"/>
        <v/>
      </c>
      <c r="F3890" s="46" t="str">
        <f>IF($D3890="","",RANK($E3890,$E$5:$E$9000,1)+COUNTIF($E$4:$E3889,$E3890))</f>
        <v/>
      </c>
      <c r="G3890" s="63" t="str">
        <f>IF(H3890="","",COUNTA($H$5:H3890))</f>
        <v/>
      </c>
      <c r="H3890" s="187"/>
      <c r="I3890" s="203"/>
      <c r="J3890" s="202"/>
      <c r="K3890" s="202"/>
      <c r="L3890" s="202"/>
      <c r="M3890" s="202"/>
      <c r="N3890" s="202"/>
      <c r="O3890" s="201"/>
      <c r="P3890" s="159"/>
      <c r="Q3890" s="206"/>
      <c r="R3890" s="50"/>
      <c r="S3890" s="51"/>
      <c r="T3890" s="51"/>
      <c r="U3890" s="52"/>
      <c r="V3890" s="52"/>
      <c r="W3890" s="52"/>
      <c r="X3890" s="53"/>
      <c r="Y3890" s="52"/>
      <c r="Z3890" s="54"/>
      <c r="AA3890" s="22"/>
      <c r="AB3890" s="22"/>
      <c r="AC3890" s="22"/>
      <c r="AD3890" s="22"/>
      <c r="AE3890" s="22"/>
      <c r="AF3890" s="22"/>
      <c r="AG3890" s="22"/>
    </row>
    <row r="3891" spans="1:33" s="11" customFormat="1" ht="26.1" customHeight="1">
      <c r="A3891" s="45" t="str">
        <f>IF(AND($H3891&gt;=مغادرين!$C$4,$H3891&lt;=مغادرين!$H$4,مغادرين!$B$1=IF(مغادرين!$B$1="","",$I3891),مغادرين!$B$2=IF(مغادرين!$B$2="","",$K3891),مغادرين!$B$3=IF(مغادرين!$B$3="","",$Q3891),مغادرين!$B$4=IF(مغادرين!$B$4="","",$R3891)),MAX($A$4:$A3890)+1,"")</f>
        <v/>
      </c>
      <c r="B3891" s="45" t="str">
        <f t="shared" si="120"/>
        <v/>
      </c>
      <c r="C3891" s="45" t="str">
        <f>IF($A3891="","",RANK($B3891,$B$5:$B$9000,1)+COUNTIF($B$4:$B3890,$B3891))</f>
        <v/>
      </c>
      <c r="D3891" s="46" t="str">
        <f>IF(AND($O3891&gt;=قادمين!$C$4,$O3891&lt;=قادمين!$H$4,قادمين!$B$1=IF(قادمين!$B$1="","",$I3891),قادمين!$B$2=IF(قادمين!$B$2="","",$K3891),قادمين!$B$3=IF(قادمين!$B$3="","",$Q3891),قادمين!$B$4=IF(قادمين!$B$4="","",$R3891)),MAX($D$4:$D3890)+1,"")</f>
        <v/>
      </c>
      <c r="E3891" s="46" t="str">
        <f t="shared" si="121"/>
        <v/>
      </c>
      <c r="F3891" s="46" t="str">
        <f>IF($D3891="","",RANK($E3891,$E$5:$E$9000,1)+COUNTIF($E$4:$E3890,$E3891))</f>
        <v/>
      </c>
      <c r="G3891" s="63" t="str">
        <f>IF(H3891="","",COUNTA($H$5:H3891))</f>
        <v/>
      </c>
      <c r="H3891" s="187"/>
      <c r="I3891" s="203"/>
      <c r="J3891" s="202"/>
      <c r="K3891" s="202"/>
      <c r="L3891" s="202"/>
      <c r="M3891" s="202"/>
      <c r="N3891" s="202"/>
      <c r="O3891" s="201"/>
      <c r="P3891" s="159"/>
      <c r="Q3891" s="206"/>
      <c r="R3891" s="50"/>
      <c r="S3891" s="51"/>
      <c r="T3891" s="51"/>
      <c r="U3891" s="52"/>
      <c r="V3891" s="52"/>
      <c r="W3891" s="52"/>
      <c r="X3891" s="53"/>
      <c r="Y3891" s="52"/>
      <c r="Z3891" s="54"/>
      <c r="AA3891" s="22"/>
      <c r="AB3891" s="22"/>
      <c r="AC3891" s="22"/>
      <c r="AD3891" s="22"/>
      <c r="AE3891" s="22"/>
      <c r="AF3891" s="22"/>
      <c r="AG3891" s="22"/>
    </row>
    <row r="3892" spans="1:33" s="11" customFormat="1" ht="26.1" customHeight="1">
      <c r="A3892" s="45" t="str">
        <f>IF(AND($H3892&gt;=مغادرين!$C$4,$H3892&lt;=مغادرين!$H$4,مغادرين!$B$1=IF(مغادرين!$B$1="","",$I3892),مغادرين!$B$2=IF(مغادرين!$B$2="","",$K3892),مغادرين!$B$3=IF(مغادرين!$B$3="","",$Q3892),مغادرين!$B$4=IF(مغادرين!$B$4="","",$R3892)),MAX($A$4:$A3891)+1,"")</f>
        <v/>
      </c>
      <c r="B3892" s="45" t="str">
        <f t="shared" si="120"/>
        <v/>
      </c>
      <c r="C3892" s="45" t="str">
        <f>IF($A3892="","",RANK($B3892,$B$5:$B$9000,1)+COUNTIF($B$4:$B3891,$B3892))</f>
        <v/>
      </c>
      <c r="D3892" s="46" t="str">
        <f>IF(AND($O3892&gt;=قادمين!$C$4,$O3892&lt;=قادمين!$H$4,قادمين!$B$1=IF(قادمين!$B$1="","",$I3892),قادمين!$B$2=IF(قادمين!$B$2="","",$K3892),قادمين!$B$3=IF(قادمين!$B$3="","",$Q3892),قادمين!$B$4=IF(قادمين!$B$4="","",$R3892)),MAX($D$4:$D3891)+1,"")</f>
        <v/>
      </c>
      <c r="E3892" s="46" t="str">
        <f t="shared" si="121"/>
        <v/>
      </c>
      <c r="F3892" s="46" t="str">
        <f>IF($D3892="","",RANK($E3892,$E$5:$E$9000,1)+COUNTIF($E$4:$E3891,$E3892))</f>
        <v/>
      </c>
      <c r="G3892" s="63" t="str">
        <f>IF(H3892="","",COUNTA($H$5:H3892))</f>
        <v/>
      </c>
      <c r="H3892" s="187"/>
      <c r="I3892" s="203"/>
      <c r="J3892" s="202"/>
      <c r="K3892" s="202"/>
      <c r="L3892" s="202"/>
      <c r="M3892" s="202"/>
      <c r="N3892" s="202"/>
      <c r="O3892" s="201"/>
      <c r="P3892" s="159"/>
      <c r="Q3892" s="206"/>
      <c r="R3892" s="50"/>
      <c r="S3892" s="51"/>
      <c r="T3892" s="51"/>
      <c r="U3892" s="52"/>
      <c r="V3892" s="52"/>
      <c r="W3892" s="52"/>
      <c r="X3892" s="53"/>
      <c r="Y3892" s="52"/>
      <c r="Z3892" s="54"/>
      <c r="AA3892" s="22"/>
      <c r="AB3892" s="22"/>
      <c r="AC3892" s="22"/>
      <c r="AD3892" s="22"/>
      <c r="AE3892" s="22"/>
      <c r="AF3892" s="22"/>
      <c r="AG3892" s="22"/>
    </row>
    <row r="3893" spans="1:33" s="11" customFormat="1" ht="26.1" customHeight="1">
      <c r="A3893" s="45" t="str">
        <f>IF(AND($H3893&gt;=مغادرين!$C$4,$H3893&lt;=مغادرين!$H$4,مغادرين!$B$1=IF(مغادرين!$B$1="","",$I3893),مغادرين!$B$2=IF(مغادرين!$B$2="","",$K3893),مغادرين!$B$3=IF(مغادرين!$B$3="","",$Q3893),مغادرين!$B$4=IF(مغادرين!$B$4="","",$R3893)),MAX($A$4:$A3892)+1,"")</f>
        <v/>
      </c>
      <c r="B3893" s="45" t="str">
        <f t="shared" si="120"/>
        <v/>
      </c>
      <c r="C3893" s="45" t="str">
        <f>IF($A3893="","",RANK($B3893,$B$5:$B$9000,1)+COUNTIF($B$4:$B3892,$B3893))</f>
        <v/>
      </c>
      <c r="D3893" s="46" t="str">
        <f>IF(AND($O3893&gt;=قادمين!$C$4,$O3893&lt;=قادمين!$H$4,قادمين!$B$1=IF(قادمين!$B$1="","",$I3893),قادمين!$B$2=IF(قادمين!$B$2="","",$K3893),قادمين!$B$3=IF(قادمين!$B$3="","",$Q3893),قادمين!$B$4=IF(قادمين!$B$4="","",$R3893)),MAX($D$4:$D3892)+1,"")</f>
        <v/>
      </c>
      <c r="E3893" s="46" t="str">
        <f t="shared" si="121"/>
        <v/>
      </c>
      <c r="F3893" s="46" t="str">
        <f>IF($D3893="","",RANK($E3893,$E$5:$E$9000,1)+COUNTIF($E$4:$E3892,$E3893))</f>
        <v/>
      </c>
      <c r="G3893" s="63" t="str">
        <f>IF(H3893="","",COUNTA($H$5:H3893))</f>
        <v/>
      </c>
      <c r="H3893" s="187"/>
      <c r="I3893" s="203"/>
      <c r="J3893" s="202"/>
      <c r="K3893" s="202"/>
      <c r="L3893" s="202"/>
      <c r="M3893" s="202"/>
      <c r="N3893" s="202"/>
      <c r="O3893" s="201"/>
      <c r="P3893" s="159"/>
      <c r="Q3893" s="206"/>
      <c r="R3893" s="50"/>
      <c r="S3893" s="51"/>
      <c r="T3893" s="51"/>
      <c r="U3893" s="52"/>
      <c r="V3893" s="52"/>
      <c r="W3893" s="52"/>
      <c r="X3893" s="53"/>
      <c r="Y3893" s="52"/>
      <c r="Z3893" s="54"/>
      <c r="AA3893" s="22"/>
      <c r="AB3893" s="22"/>
      <c r="AC3893" s="22"/>
      <c r="AD3893" s="22"/>
      <c r="AE3893" s="22"/>
      <c r="AF3893" s="22"/>
      <c r="AG3893" s="22"/>
    </row>
    <row r="3894" spans="1:33" s="11" customFormat="1" ht="26.1" customHeight="1">
      <c r="A3894" s="45" t="str">
        <f>IF(AND($H3894&gt;=مغادرين!$C$4,$H3894&lt;=مغادرين!$H$4,مغادرين!$B$1=IF(مغادرين!$B$1="","",$I3894),مغادرين!$B$2=IF(مغادرين!$B$2="","",$K3894),مغادرين!$B$3=IF(مغادرين!$B$3="","",$Q3894),مغادرين!$B$4=IF(مغادرين!$B$4="","",$R3894)),MAX($A$4:$A3893)+1,"")</f>
        <v/>
      </c>
      <c r="B3894" s="45" t="str">
        <f t="shared" si="120"/>
        <v/>
      </c>
      <c r="C3894" s="45" t="str">
        <f>IF($A3894="","",RANK($B3894,$B$5:$B$9000,1)+COUNTIF($B$4:$B3893,$B3894))</f>
        <v/>
      </c>
      <c r="D3894" s="46" t="str">
        <f>IF(AND($O3894&gt;=قادمين!$C$4,$O3894&lt;=قادمين!$H$4,قادمين!$B$1=IF(قادمين!$B$1="","",$I3894),قادمين!$B$2=IF(قادمين!$B$2="","",$K3894),قادمين!$B$3=IF(قادمين!$B$3="","",$Q3894),قادمين!$B$4=IF(قادمين!$B$4="","",$R3894)),MAX($D$4:$D3893)+1,"")</f>
        <v/>
      </c>
      <c r="E3894" s="46" t="str">
        <f t="shared" si="121"/>
        <v/>
      </c>
      <c r="F3894" s="46" t="str">
        <f>IF($D3894="","",RANK($E3894,$E$5:$E$9000,1)+COUNTIF($E$4:$E3893,$E3894))</f>
        <v/>
      </c>
      <c r="G3894" s="63" t="str">
        <f>IF(H3894="","",COUNTA($H$5:H3894))</f>
        <v/>
      </c>
      <c r="H3894" s="187"/>
      <c r="I3894" s="203"/>
      <c r="J3894" s="202"/>
      <c r="K3894" s="202"/>
      <c r="L3894" s="202"/>
      <c r="M3894" s="202"/>
      <c r="N3894" s="202"/>
      <c r="O3894" s="201"/>
      <c r="P3894" s="159"/>
      <c r="Q3894" s="206"/>
      <c r="R3894" s="50"/>
      <c r="S3894" s="51"/>
      <c r="T3894" s="51"/>
      <c r="U3894" s="52"/>
      <c r="V3894" s="52"/>
      <c r="W3894" s="52"/>
      <c r="X3894" s="53"/>
      <c r="Y3894" s="52"/>
      <c r="Z3894" s="54"/>
      <c r="AA3894" s="22"/>
      <c r="AB3894" s="22"/>
      <c r="AC3894" s="22"/>
      <c r="AD3894" s="22"/>
      <c r="AE3894" s="22"/>
      <c r="AF3894" s="22"/>
      <c r="AG3894" s="22"/>
    </row>
    <row r="3895" spans="1:33" s="11" customFormat="1" ht="26.1" customHeight="1">
      <c r="A3895" s="45" t="str">
        <f>IF(AND($H3895&gt;=مغادرين!$C$4,$H3895&lt;=مغادرين!$H$4,مغادرين!$B$1=IF(مغادرين!$B$1="","",$I3895),مغادرين!$B$2=IF(مغادرين!$B$2="","",$K3895),مغادرين!$B$3=IF(مغادرين!$B$3="","",$Q3895),مغادرين!$B$4=IF(مغادرين!$B$4="","",$R3895)),MAX($A$4:$A3894)+1,"")</f>
        <v/>
      </c>
      <c r="B3895" s="45" t="str">
        <f t="shared" si="120"/>
        <v/>
      </c>
      <c r="C3895" s="45" t="str">
        <f>IF($A3895="","",RANK($B3895,$B$5:$B$9000,1)+COUNTIF($B$4:$B3894,$B3895))</f>
        <v/>
      </c>
      <c r="D3895" s="46" t="str">
        <f>IF(AND($O3895&gt;=قادمين!$C$4,$O3895&lt;=قادمين!$H$4,قادمين!$B$1=IF(قادمين!$B$1="","",$I3895),قادمين!$B$2=IF(قادمين!$B$2="","",$K3895),قادمين!$B$3=IF(قادمين!$B$3="","",$Q3895),قادمين!$B$4=IF(قادمين!$B$4="","",$R3895)),MAX($D$4:$D3894)+1,"")</f>
        <v/>
      </c>
      <c r="E3895" s="46" t="str">
        <f t="shared" si="121"/>
        <v/>
      </c>
      <c r="F3895" s="46" t="str">
        <f>IF($D3895="","",RANK($E3895,$E$5:$E$9000,1)+COUNTIF($E$4:$E3894,$E3895))</f>
        <v/>
      </c>
      <c r="G3895" s="63" t="str">
        <f>IF(H3895="","",COUNTA($H$5:H3895))</f>
        <v/>
      </c>
      <c r="H3895" s="187"/>
      <c r="I3895" s="203"/>
      <c r="J3895" s="202"/>
      <c r="K3895" s="202"/>
      <c r="L3895" s="202"/>
      <c r="M3895" s="202"/>
      <c r="N3895" s="202"/>
      <c r="O3895" s="201"/>
      <c r="P3895" s="159"/>
      <c r="Q3895" s="206"/>
      <c r="R3895" s="50"/>
      <c r="S3895" s="51"/>
      <c r="T3895" s="51"/>
      <c r="U3895" s="52"/>
      <c r="V3895" s="52"/>
      <c r="W3895" s="52"/>
      <c r="X3895" s="53"/>
      <c r="Y3895" s="52"/>
      <c r="Z3895" s="54"/>
      <c r="AA3895" s="22"/>
      <c r="AB3895" s="22"/>
      <c r="AC3895" s="22"/>
      <c r="AD3895" s="22"/>
      <c r="AE3895" s="22"/>
      <c r="AF3895" s="22"/>
      <c r="AG3895" s="22"/>
    </row>
    <row r="3896" spans="1:33" s="11" customFormat="1" ht="26.1" customHeight="1">
      <c r="A3896" s="45" t="str">
        <f>IF(AND($H3896&gt;=مغادرين!$C$4,$H3896&lt;=مغادرين!$H$4,مغادرين!$B$1=IF(مغادرين!$B$1="","",$I3896),مغادرين!$B$2=IF(مغادرين!$B$2="","",$K3896),مغادرين!$B$3=IF(مغادرين!$B$3="","",$Q3896),مغادرين!$B$4=IF(مغادرين!$B$4="","",$R3896)),MAX($A$4:$A3895)+1,"")</f>
        <v/>
      </c>
      <c r="B3896" s="45" t="str">
        <f t="shared" si="120"/>
        <v/>
      </c>
      <c r="C3896" s="45" t="str">
        <f>IF($A3896="","",RANK($B3896,$B$5:$B$9000,1)+COUNTIF($B$4:$B3895,$B3896))</f>
        <v/>
      </c>
      <c r="D3896" s="46" t="str">
        <f>IF(AND($O3896&gt;=قادمين!$C$4,$O3896&lt;=قادمين!$H$4,قادمين!$B$1=IF(قادمين!$B$1="","",$I3896),قادمين!$B$2=IF(قادمين!$B$2="","",$K3896),قادمين!$B$3=IF(قادمين!$B$3="","",$Q3896),قادمين!$B$4=IF(قادمين!$B$4="","",$R3896)),MAX($D$4:$D3895)+1,"")</f>
        <v/>
      </c>
      <c r="E3896" s="46" t="str">
        <f t="shared" si="121"/>
        <v/>
      </c>
      <c r="F3896" s="46" t="str">
        <f>IF($D3896="","",RANK($E3896,$E$5:$E$9000,1)+COUNTIF($E$4:$E3895,$E3896))</f>
        <v/>
      </c>
      <c r="G3896" s="63" t="str">
        <f>IF(H3896="","",COUNTA($H$5:H3896))</f>
        <v/>
      </c>
      <c r="H3896" s="187"/>
      <c r="I3896" s="203"/>
      <c r="J3896" s="202"/>
      <c r="K3896" s="202"/>
      <c r="L3896" s="202"/>
      <c r="M3896" s="202"/>
      <c r="N3896" s="202"/>
      <c r="O3896" s="201"/>
      <c r="P3896" s="159"/>
      <c r="Q3896" s="206"/>
      <c r="R3896" s="50"/>
      <c r="S3896" s="51"/>
      <c r="T3896" s="51"/>
      <c r="U3896" s="52"/>
      <c r="V3896" s="52"/>
      <c r="W3896" s="52"/>
      <c r="X3896" s="53"/>
      <c r="Y3896" s="52"/>
      <c r="Z3896" s="54"/>
      <c r="AA3896" s="22"/>
      <c r="AB3896" s="22"/>
      <c r="AC3896" s="22"/>
      <c r="AD3896" s="22"/>
      <c r="AE3896" s="22"/>
      <c r="AF3896" s="22"/>
      <c r="AG3896" s="22"/>
    </row>
    <row r="3897" spans="1:33" s="11" customFormat="1" ht="26.1" customHeight="1">
      <c r="A3897" s="45" t="str">
        <f>IF(AND($H3897&gt;=مغادرين!$C$4,$H3897&lt;=مغادرين!$H$4,مغادرين!$B$1=IF(مغادرين!$B$1="","",$I3897),مغادرين!$B$2=IF(مغادرين!$B$2="","",$K3897),مغادرين!$B$3=IF(مغادرين!$B$3="","",$Q3897),مغادرين!$B$4=IF(مغادرين!$B$4="","",$R3897)),MAX($A$4:$A3896)+1,"")</f>
        <v/>
      </c>
      <c r="B3897" s="45" t="str">
        <f t="shared" si="120"/>
        <v/>
      </c>
      <c r="C3897" s="45" t="str">
        <f>IF($A3897="","",RANK($B3897,$B$5:$B$9000,1)+COUNTIF($B$4:$B3896,$B3897))</f>
        <v/>
      </c>
      <c r="D3897" s="46" t="str">
        <f>IF(AND($O3897&gt;=قادمين!$C$4,$O3897&lt;=قادمين!$H$4,قادمين!$B$1=IF(قادمين!$B$1="","",$I3897),قادمين!$B$2=IF(قادمين!$B$2="","",$K3897),قادمين!$B$3=IF(قادمين!$B$3="","",$Q3897),قادمين!$B$4=IF(قادمين!$B$4="","",$R3897)),MAX($D$4:$D3896)+1,"")</f>
        <v/>
      </c>
      <c r="E3897" s="46" t="str">
        <f t="shared" si="121"/>
        <v/>
      </c>
      <c r="F3897" s="46" t="str">
        <f>IF($D3897="","",RANK($E3897,$E$5:$E$9000,1)+COUNTIF($E$4:$E3896,$E3897))</f>
        <v/>
      </c>
      <c r="G3897" s="63" t="str">
        <f>IF(H3897="","",COUNTA($H$5:H3897))</f>
        <v/>
      </c>
      <c r="H3897" s="187"/>
      <c r="I3897" s="203"/>
      <c r="J3897" s="202"/>
      <c r="K3897" s="202"/>
      <c r="L3897" s="202"/>
      <c r="M3897" s="202"/>
      <c r="N3897" s="202"/>
      <c r="O3897" s="201"/>
      <c r="P3897" s="159"/>
      <c r="Q3897" s="206"/>
      <c r="R3897" s="50"/>
      <c r="S3897" s="51"/>
      <c r="T3897" s="51"/>
      <c r="U3897" s="52"/>
      <c r="V3897" s="52"/>
      <c r="W3897" s="52"/>
      <c r="X3897" s="53"/>
      <c r="Y3897" s="52"/>
      <c r="Z3897" s="54"/>
      <c r="AA3897" s="22"/>
      <c r="AB3897" s="22"/>
      <c r="AC3897" s="22"/>
      <c r="AD3897" s="22"/>
      <c r="AE3897" s="22"/>
      <c r="AF3897" s="22"/>
      <c r="AG3897" s="22"/>
    </row>
    <row r="3898" spans="1:33" s="11" customFormat="1" ht="26.1" customHeight="1">
      <c r="A3898" s="45" t="str">
        <f>IF(AND($H3898&gt;=مغادرين!$C$4,$H3898&lt;=مغادرين!$H$4,مغادرين!$B$1=IF(مغادرين!$B$1="","",$I3898),مغادرين!$B$2=IF(مغادرين!$B$2="","",$K3898),مغادرين!$B$3=IF(مغادرين!$B$3="","",$Q3898),مغادرين!$B$4=IF(مغادرين!$B$4="","",$R3898)),MAX($A$4:$A3897)+1,"")</f>
        <v/>
      </c>
      <c r="B3898" s="45" t="str">
        <f t="shared" si="120"/>
        <v/>
      </c>
      <c r="C3898" s="45" t="str">
        <f>IF($A3898="","",RANK($B3898,$B$5:$B$9000,1)+COUNTIF($B$4:$B3897,$B3898))</f>
        <v/>
      </c>
      <c r="D3898" s="46" t="str">
        <f>IF(AND($O3898&gt;=قادمين!$C$4,$O3898&lt;=قادمين!$H$4,قادمين!$B$1=IF(قادمين!$B$1="","",$I3898),قادمين!$B$2=IF(قادمين!$B$2="","",$K3898),قادمين!$B$3=IF(قادمين!$B$3="","",$Q3898),قادمين!$B$4=IF(قادمين!$B$4="","",$R3898)),MAX($D$4:$D3897)+1,"")</f>
        <v/>
      </c>
      <c r="E3898" s="46" t="str">
        <f t="shared" si="121"/>
        <v/>
      </c>
      <c r="F3898" s="46" t="str">
        <f>IF($D3898="","",RANK($E3898,$E$5:$E$9000,1)+COUNTIF($E$4:$E3897,$E3898))</f>
        <v/>
      </c>
      <c r="G3898" s="63" t="str">
        <f>IF(H3898="","",COUNTA($H$5:H3898))</f>
        <v/>
      </c>
      <c r="H3898" s="187"/>
      <c r="I3898" s="203"/>
      <c r="J3898" s="202"/>
      <c r="K3898" s="202"/>
      <c r="L3898" s="202"/>
      <c r="M3898" s="202"/>
      <c r="N3898" s="202"/>
      <c r="O3898" s="201"/>
      <c r="P3898" s="159"/>
      <c r="Q3898" s="206"/>
      <c r="R3898" s="50"/>
      <c r="S3898" s="51"/>
      <c r="T3898" s="51"/>
      <c r="U3898" s="52"/>
      <c r="V3898" s="52"/>
      <c r="W3898" s="52"/>
      <c r="X3898" s="53"/>
      <c r="Y3898" s="52"/>
      <c r="Z3898" s="54"/>
      <c r="AA3898" s="22"/>
      <c r="AB3898" s="22"/>
      <c r="AC3898" s="22"/>
      <c r="AD3898" s="22"/>
      <c r="AE3898" s="22"/>
      <c r="AF3898" s="22"/>
      <c r="AG3898" s="22"/>
    </row>
    <row r="3899" spans="1:33" s="11" customFormat="1" ht="26.1" customHeight="1">
      <c r="A3899" s="45" t="str">
        <f>IF(AND($H3899&gt;=مغادرين!$C$4,$H3899&lt;=مغادرين!$H$4,مغادرين!$B$1=IF(مغادرين!$B$1="","",$I3899),مغادرين!$B$2=IF(مغادرين!$B$2="","",$K3899),مغادرين!$B$3=IF(مغادرين!$B$3="","",$Q3899),مغادرين!$B$4=IF(مغادرين!$B$4="","",$R3899)),MAX($A$4:$A3898)+1,"")</f>
        <v/>
      </c>
      <c r="B3899" s="45" t="str">
        <f t="shared" si="120"/>
        <v/>
      </c>
      <c r="C3899" s="45" t="str">
        <f>IF($A3899="","",RANK($B3899,$B$5:$B$9000,1)+COUNTIF($B$4:$B3898,$B3899))</f>
        <v/>
      </c>
      <c r="D3899" s="46" t="str">
        <f>IF(AND($O3899&gt;=قادمين!$C$4,$O3899&lt;=قادمين!$H$4,قادمين!$B$1=IF(قادمين!$B$1="","",$I3899),قادمين!$B$2=IF(قادمين!$B$2="","",$K3899),قادمين!$B$3=IF(قادمين!$B$3="","",$Q3899),قادمين!$B$4=IF(قادمين!$B$4="","",$R3899)),MAX($D$4:$D3898)+1,"")</f>
        <v/>
      </c>
      <c r="E3899" s="46" t="str">
        <f t="shared" si="121"/>
        <v/>
      </c>
      <c r="F3899" s="46" t="str">
        <f>IF($D3899="","",RANK($E3899,$E$5:$E$9000,1)+COUNTIF($E$4:$E3898,$E3899))</f>
        <v/>
      </c>
      <c r="G3899" s="63" t="str">
        <f>IF(H3899="","",COUNTA($H$5:H3899))</f>
        <v/>
      </c>
      <c r="H3899" s="187"/>
      <c r="I3899" s="203"/>
      <c r="J3899" s="202"/>
      <c r="K3899" s="202"/>
      <c r="L3899" s="202"/>
      <c r="M3899" s="202"/>
      <c r="N3899" s="202"/>
      <c r="O3899" s="201"/>
      <c r="P3899" s="159"/>
      <c r="Q3899" s="206"/>
      <c r="R3899" s="50"/>
      <c r="S3899" s="51"/>
      <c r="T3899" s="51"/>
      <c r="U3899" s="52"/>
      <c r="V3899" s="52"/>
      <c r="W3899" s="52"/>
      <c r="X3899" s="53"/>
      <c r="Y3899" s="52"/>
      <c r="Z3899" s="54"/>
      <c r="AA3899" s="22"/>
      <c r="AB3899" s="22"/>
      <c r="AC3899" s="22"/>
      <c r="AD3899" s="22"/>
      <c r="AE3899" s="22"/>
      <c r="AF3899" s="22"/>
      <c r="AG3899" s="22"/>
    </row>
    <row r="3900" spans="1:33" s="11" customFormat="1" ht="26.1" customHeight="1">
      <c r="A3900" s="45" t="str">
        <f>IF(AND($H3900&gt;=مغادرين!$C$4,$H3900&lt;=مغادرين!$H$4,مغادرين!$B$1=IF(مغادرين!$B$1="","",$I3900),مغادرين!$B$2=IF(مغادرين!$B$2="","",$K3900),مغادرين!$B$3=IF(مغادرين!$B$3="","",$Q3900),مغادرين!$B$4=IF(مغادرين!$B$4="","",$R3900)),MAX($A$4:$A3899)+1,"")</f>
        <v/>
      </c>
      <c r="B3900" s="45" t="str">
        <f t="shared" si="120"/>
        <v/>
      </c>
      <c r="C3900" s="45" t="str">
        <f>IF($A3900="","",RANK($B3900,$B$5:$B$9000,1)+COUNTIF($B$4:$B3899,$B3900))</f>
        <v/>
      </c>
      <c r="D3900" s="46" t="str">
        <f>IF(AND($O3900&gt;=قادمين!$C$4,$O3900&lt;=قادمين!$H$4,قادمين!$B$1=IF(قادمين!$B$1="","",$I3900),قادمين!$B$2=IF(قادمين!$B$2="","",$K3900),قادمين!$B$3=IF(قادمين!$B$3="","",$Q3900),قادمين!$B$4=IF(قادمين!$B$4="","",$R3900)),MAX($D$4:$D3899)+1,"")</f>
        <v/>
      </c>
      <c r="E3900" s="46" t="str">
        <f t="shared" si="121"/>
        <v/>
      </c>
      <c r="F3900" s="46" t="str">
        <f>IF($D3900="","",RANK($E3900,$E$5:$E$9000,1)+COUNTIF($E$4:$E3899,$E3900))</f>
        <v/>
      </c>
      <c r="G3900" s="63" t="str">
        <f>IF(H3900="","",COUNTA($H$5:H3900))</f>
        <v/>
      </c>
      <c r="H3900" s="187"/>
      <c r="I3900" s="203"/>
      <c r="J3900" s="202"/>
      <c r="K3900" s="202"/>
      <c r="L3900" s="202"/>
      <c r="M3900" s="202"/>
      <c r="N3900" s="202"/>
      <c r="O3900" s="201"/>
      <c r="P3900" s="159"/>
      <c r="Q3900" s="206"/>
      <c r="R3900" s="50"/>
      <c r="S3900" s="51"/>
      <c r="T3900" s="51"/>
      <c r="U3900" s="52"/>
      <c r="V3900" s="52"/>
      <c r="W3900" s="52"/>
      <c r="X3900" s="53"/>
      <c r="Y3900" s="52"/>
      <c r="Z3900" s="54"/>
      <c r="AA3900" s="22"/>
      <c r="AB3900" s="22"/>
      <c r="AC3900" s="22"/>
      <c r="AD3900" s="22"/>
      <c r="AE3900" s="22"/>
      <c r="AF3900" s="22"/>
      <c r="AG3900" s="22"/>
    </row>
    <row r="3901" spans="1:33" s="11" customFormat="1" ht="26.1" customHeight="1">
      <c r="A3901" s="45" t="str">
        <f>IF(AND($H3901&gt;=مغادرين!$C$4,$H3901&lt;=مغادرين!$H$4,مغادرين!$B$1=IF(مغادرين!$B$1="","",$I3901),مغادرين!$B$2=IF(مغادرين!$B$2="","",$K3901),مغادرين!$B$3=IF(مغادرين!$B$3="","",$Q3901),مغادرين!$B$4=IF(مغادرين!$B$4="","",$R3901)),MAX($A$4:$A3900)+1,"")</f>
        <v/>
      </c>
      <c r="B3901" s="45" t="str">
        <f t="shared" si="120"/>
        <v/>
      </c>
      <c r="C3901" s="45" t="str">
        <f>IF($A3901="","",RANK($B3901,$B$5:$B$9000,1)+COUNTIF($B$4:$B3900,$B3901))</f>
        <v/>
      </c>
      <c r="D3901" s="46" t="str">
        <f>IF(AND($O3901&gt;=قادمين!$C$4,$O3901&lt;=قادمين!$H$4,قادمين!$B$1=IF(قادمين!$B$1="","",$I3901),قادمين!$B$2=IF(قادمين!$B$2="","",$K3901),قادمين!$B$3=IF(قادمين!$B$3="","",$Q3901),قادمين!$B$4=IF(قادمين!$B$4="","",$R3901)),MAX($D$4:$D3900)+1,"")</f>
        <v/>
      </c>
      <c r="E3901" s="46" t="str">
        <f t="shared" si="121"/>
        <v/>
      </c>
      <c r="F3901" s="46" t="str">
        <f>IF($D3901="","",RANK($E3901,$E$5:$E$9000,1)+COUNTIF($E$4:$E3900,$E3901))</f>
        <v/>
      </c>
      <c r="G3901" s="63" t="str">
        <f>IF(H3901="","",COUNTA($H$5:H3901))</f>
        <v/>
      </c>
      <c r="H3901" s="187"/>
      <c r="I3901" s="203"/>
      <c r="J3901" s="202"/>
      <c r="K3901" s="202"/>
      <c r="L3901" s="202"/>
      <c r="M3901" s="202"/>
      <c r="N3901" s="202"/>
      <c r="O3901" s="201"/>
      <c r="P3901" s="159"/>
      <c r="Q3901" s="206"/>
      <c r="R3901" s="50"/>
      <c r="S3901" s="51"/>
      <c r="T3901" s="51"/>
      <c r="U3901" s="52"/>
      <c r="V3901" s="52"/>
      <c r="W3901" s="52"/>
      <c r="X3901" s="53"/>
      <c r="Y3901" s="52"/>
      <c r="Z3901" s="54"/>
      <c r="AA3901" s="22"/>
      <c r="AB3901" s="22"/>
      <c r="AC3901" s="22"/>
      <c r="AD3901" s="22"/>
      <c r="AE3901" s="22"/>
      <c r="AF3901" s="22"/>
      <c r="AG3901" s="22"/>
    </row>
    <row r="3902" spans="1:33" s="11" customFormat="1" ht="26.1" customHeight="1">
      <c r="A3902" s="45" t="str">
        <f>IF(AND($H3902&gt;=مغادرين!$C$4,$H3902&lt;=مغادرين!$H$4,مغادرين!$B$1=IF(مغادرين!$B$1="","",$I3902),مغادرين!$B$2=IF(مغادرين!$B$2="","",$K3902),مغادرين!$B$3=IF(مغادرين!$B$3="","",$Q3902),مغادرين!$B$4=IF(مغادرين!$B$4="","",$R3902)),MAX($A$4:$A3901)+1,"")</f>
        <v/>
      </c>
      <c r="B3902" s="45" t="str">
        <f t="shared" si="120"/>
        <v/>
      </c>
      <c r="C3902" s="45" t="str">
        <f>IF($A3902="","",RANK($B3902,$B$5:$B$9000,1)+COUNTIF($B$4:$B3901,$B3902))</f>
        <v/>
      </c>
      <c r="D3902" s="46" t="str">
        <f>IF(AND($O3902&gt;=قادمين!$C$4,$O3902&lt;=قادمين!$H$4,قادمين!$B$1=IF(قادمين!$B$1="","",$I3902),قادمين!$B$2=IF(قادمين!$B$2="","",$K3902),قادمين!$B$3=IF(قادمين!$B$3="","",$Q3902),قادمين!$B$4=IF(قادمين!$B$4="","",$R3902)),MAX($D$4:$D3901)+1,"")</f>
        <v/>
      </c>
      <c r="E3902" s="46" t="str">
        <f t="shared" si="121"/>
        <v/>
      </c>
      <c r="F3902" s="46" t="str">
        <f>IF($D3902="","",RANK($E3902,$E$5:$E$9000,1)+COUNTIF($E$4:$E3901,$E3902))</f>
        <v/>
      </c>
      <c r="G3902" s="63" t="str">
        <f>IF(H3902="","",COUNTA($H$5:H3902))</f>
        <v/>
      </c>
      <c r="H3902" s="187"/>
      <c r="I3902" s="203"/>
      <c r="J3902" s="202"/>
      <c r="K3902" s="202"/>
      <c r="L3902" s="202"/>
      <c r="M3902" s="202"/>
      <c r="N3902" s="202"/>
      <c r="O3902" s="201"/>
      <c r="P3902" s="159"/>
      <c r="Q3902" s="206"/>
      <c r="R3902" s="50"/>
      <c r="S3902" s="51"/>
      <c r="T3902" s="51"/>
      <c r="U3902" s="52"/>
      <c r="V3902" s="52"/>
      <c r="W3902" s="52"/>
      <c r="X3902" s="53"/>
      <c r="Y3902" s="52"/>
      <c r="Z3902" s="54"/>
      <c r="AA3902" s="22"/>
      <c r="AB3902" s="22"/>
      <c r="AC3902" s="22"/>
      <c r="AD3902" s="22"/>
      <c r="AE3902" s="22"/>
      <c r="AF3902" s="22"/>
      <c r="AG3902" s="22"/>
    </row>
    <row r="3903" spans="1:33" s="11" customFormat="1" ht="26.1" customHeight="1">
      <c r="A3903" s="45" t="str">
        <f>IF(AND($H3903&gt;=مغادرين!$C$4,$H3903&lt;=مغادرين!$H$4,مغادرين!$B$1=IF(مغادرين!$B$1="","",$I3903),مغادرين!$B$2=IF(مغادرين!$B$2="","",$K3903),مغادرين!$B$3=IF(مغادرين!$B$3="","",$Q3903),مغادرين!$B$4=IF(مغادرين!$B$4="","",$R3903)),MAX($A$4:$A3902)+1,"")</f>
        <v/>
      </c>
      <c r="B3903" s="45" t="str">
        <f t="shared" si="120"/>
        <v/>
      </c>
      <c r="C3903" s="45" t="str">
        <f>IF($A3903="","",RANK($B3903,$B$5:$B$9000,1)+COUNTIF($B$4:$B3902,$B3903))</f>
        <v/>
      </c>
      <c r="D3903" s="46" t="str">
        <f>IF(AND($O3903&gt;=قادمين!$C$4,$O3903&lt;=قادمين!$H$4,قادمين!$B$1=IF(قادمين!$B$1="","",$I3903),قادمين!$B$2=IF(قادمين!$B$2="","",$K3903),قادمين!$B$3=IF(قادمين!$B$3="","",$Q3903),قادمين!$B$4=IF(قادمين!$B$4="","",$R3903)),MAX($D$4:$D3902)+1,"")</f>
        <v/>
      </c>
      <c r="E3903" s="46" t="str">
        <f t="shared" si="121"/>
        <v/>
      </c>
      <c r="F3903" s="46" t="str">
        <f>IF($D3903="","",RANK($E3903,$E$5:$E$9000,1)+COUNTIF($E$4:$E3902,$E3903))</f>
        <v/>
      </c>
      <c r="G3903" s="63" t="str">
        <f>IF(H3903="","",COUNTA($H$5:H3903))</f>
        <v/>
      </c>
      <c r="H3903" s="187"/>
      <c r="I3903" s="203"/>
      <c r="J3903" s="202"/>
      <c r="K3903" s="202"/>
      <c r="L3903" s="202"/>
      <c r="M3903" s="202"/>
      <c r="N3903" s="202"/>
      <c r="O3903" s="201"/>
      <c r="P3903" s="159"/>
      <c r="Q3903" s="206"/>
      <c r="R3903" s="50"/>
      <c r="S3903" s="51"/>
      <c r="T3903" s="51"/>
      <c r="U3903" s="52"/>
      <c r="V3903" s="52"/>
      <c r="W3903" s="52"/>
      <c r="X3903" s="53"/>
      <c r="Y3903" s="52"/>
      <c r="Z3903" s="54"/>
      <c r="AA3903" s="22"/>
      <c r="AB3903" s="22"/>
      <c r="AC3903" s="22"/>
      <c r="AD3903" s="22"/>
      <c r="AE3903" s="22"/>
      <c r="AF3903" s="22"/>
      <c r="AG3903" s="22"/>
    </row>
    <row r="3904" spans="1:33" s="11" customFormat="1" ht="26.1" customHeight="1">
      <c r="A3904" s="45" t="str">
        <f>IF(AND($H3904&gt;=مغادرين!$C$4,$H3904&lt;=مغادرين!$H$4,مغادرين!$B$1=IF(مغادرين!$B$1="","",$I3904),مغادرين!$B$2=IF(مغادرين!$B$2="","",$K3904),مغادرين!$B$3=IF(مغادرين!$B$3="","",$Q3904),مغادرين!$B$4=IF(مغادرين!$B$4="","",$R3904)),MAX($A$4:$A3903)+1,"")</f>
        <v/>
      </c>
      <c r="B3904" s="45" t="str">
        <f t="shared" si="120"/>
        <v/>
      </c>
      <c r="C3904" s="45" t="str">
        <f>IF($A3904="","",RANK($B3904,$B$5:$B$9000,1)+COUNTIF($B$4:$B3903,$B3904))</f>
        <v/>
      </c>
      <c r="D3904" s="46" t="str">
        <f>IF(AND($O3904&gt;=قادمين!$C$4,$O3904&lt;=قادمين!$H$4,قادمين!$B$1=IF(قادمين!$B$1="","",$I3904),قادمين!$B$2=IF(قادمين!$B$2="","",$K3904),قادمين!$B$3=IF(قادمين!$B$3="","",$Q3904),قادمين!$B$4=IF(قادمين!$B$4="","",$R3904)),MAX($D$4:$D3903)+1,"")</f>
        <v/>
      </c>
      <c r="E3904" s="46" t="str">
        <f t="shared" si="121"/>
        <v/>
      </c>
      <c r="F3904" s="46" t="str">
        <f>IF($D3904="","",RANK($E3904,$E$5:$E$9000,1)+COUNTIF($E$4:$E3903,$E3904))</f>
        <v/>
      </c>
      <c r="G3904" s="63" t="str">
        <f>IF(H3904="","",COUNTA($H$5:H3904))</f>
        <v/>
      </c>
      <c r="H3904" s="187"/>
      <c r="I3904" s="203"/>
      <c r="J3904" s="202"/>
      <c r="K3904" s="202"/>
      <c r="L3904" s="202"/>
      <c r="M3904" s="202"/>
      <c r="N3904" s="202"/>
      <c r="O3904" s="201"/>
      <c r="P3904" s="159"/>
      <c r="Q3904" s="206"/>
      <c r="R3904" s="50"/>
      <c r="S3904" s="51"/>
      <c r="T3904" s="51"/>
      <c r="U3904" s="52"/>
      <c r="V3904" s="52"/>
      <c r="W3904" s="52"/>
      <c r="X3904" s="53"/>
      <c r="Y3904" s="52"/>
      <c r="Z3904" s="54"/>
      <c r="AA3904" s="22"/>
      <c r="AB3904" s="22"/>
      <c r="AC3904" s="22"/>
      <c r="AD3904" s="22"/>
      <c r="AE3904" s="22"/>
      <c r="AF3904" s="22"/>
      <c r="AG3904" s="22"/>
    </row>
    <row r="3905" spans="1:33" s="11" customFormat="1" ht="26.1" customHeight="1">
      <c r="A3905" s="45" t="str">
        <f>IF(AND($H3905&gt;=مغادرين!$C$4,$H3905&lt;=مغادرين!$H$4,مغادرين!$B$1=IF(مغادرين!$B$1="","",$I3905),مغادرين!$B$2=IF(مغادرين!$B$2="","",$K3905),مغادرين!$B$3=IF(مغادرين!$B$3="","",$Q3905),مغادرين!$B$4=IF(مغادرين!$B$4="","",$R3905)),MAX($A$4:$A3904)+1,"")</f>
        <v/>
      </c>
      <c r="B3905" s="45" t="str">
        <f t="shared" si="120"/>
        <v/>
      </c>
      <c r="C3905" s="45" t="str">
        <f>IF($A3905="","",RANK($B3905,$B$5:$B$9000,1)+COUNTIF($B$4:$B3904,$B3905))</f>
        <v/>
      </c>
      <c r="D3905" s="46" t="str">
        <f>IF(AND($O3905&gt;=قادمين!$C$4,$O3905&lt;=قادمين!$H$4,قادمين!$B$1=IF(قادمين!$B$1="","",$I3905),قادمين!$B$2=IF(قادمين!$B$2="","",$K3905),قادمين!$B$3=IF(قادمين!$B$3="","",$Q3905),قادمين!$B$4=IF(قادمين!$B$4="","",$R3905)),MAX($D$4:$D3904)+1,"")</f>
        <v/>
      </c>
      <c r="E3905" s="46" t="str">
        <f t="shared" si="121"/>
        <v/>
      </c>
      <c r="F3905" s="46" t="str">
        <f>IF($D3905="","",RANK($E3905,$E$5:$E$9000,1)+COUNTIF($E$4:$E3904,$E3905))</f>
        <v/>
      </c>
      <c r="G3905" s="63" t="str">
        <f>IF(H3905="","",COUNTA($H$5:H3905))</f>
        <v/>
      </c>
      <c r="H3905" s="187"/>
      <c r="I3905" s="203"/>
      <c r="J3905" s="202"/>
      <c r="K3905" s="202"/>
      <c r="L3905" s="202"/>
      <c r="M3905" s="202"/>
      <c r="N3905" s="202"/>
      <c r="O3905" s="201"/>
      <c r="P3905" s="159"/>
      <c r="Q3905" s="206"/>
      <c r="R3905" s="50"/>
      <c r="S3905" s="51"/>
      <c r="T3905" s="51"/>
      <c r="U3905" s="52"/>
      <c r="V3905" s="52"/>
      <c r="W3905" s="52"/>
      <c r="X3905" s="53"/>
      <c r="Y3905" s="52"/>
      <c r="Z3905" s="54"/>
      <c r="AA3905" s="22"/>
      <c r="AB3905" s="22"/>
      <c r="AC3905" s="22"/>
      <c r="AD3905" s="22"/>
      <c r="AE3905" s="22"/>
      <c r="AF3905" s="22"/>
      <c r="AG3905" s="22"/>
    </row>
    <row r="3906" spans="1:33" s="11" customFormat="1" ht="26.1" customHeight="1">
      <c r="A3906" s="45" t="str">
        <f>IF(AND($H3906&gt;=مغادرين!$C$4,$H3906&lt;=مغادرين!$H$4,مغادرين!$B$1=IF(مغادرين!$B$1="","",$I3906),مغادرين!$B$2=IF(مغادرين!$B$2="","",$K3906),مغادرين!$B$3=IF(مغادرين!$B$3="","",$Q3906),مغادرين!$B$4=IF(مغادرين!$B$4="","",$R3906)),MAX($A$4:$A3905)+1,"")</f>
        <v/>
      </c>
      <c r="B3906" s="45" t="str">
        <f t="shared" si="120"/>
        <v/>
      </c>
      <c r="C3906" s="45" t="str">
        <f>IF($A3906="","",RANK($B3906,$B$5:$B$9000,1)+COUNTIF($B$4:$B3905,$B3906))</f>
        <v/>
      </c>
      <c r="D3906" s="46" t="str">
        <f>IF(AND($O3906&gt;=قادمين!$C$4,$O3906&lt;=قادمين!$H$4,قادمين!$B$1=IF(قادمين!$B$1="","",$I3906),قادمين!$B$2=IF(قادمين!$B$2="","",$K3906),قادمين!$B$3=IF(قادمين!$B$3="","",$Q3906),قادمين!$B$4=IF(قادمين!$B$4="","",$R3906)),MAX($D$4:$D3905)+1,"")</f>
        <v/>
      </c>
      <c r="E3906" s="46" t="str">
        <f t="shared" si="121"/>
        <v/>
      </c>
      <c r="F3906" s="46" t="str">
        <f>IF($D3906="","",RANK($E3906,$E$5:$E$9000,1)+COUNTIF($E$4:$E3905,$E3906))</f>
        <v/>
      </c>
      <c r="G3906" s="63" t="str">
        <f>IF(H3906="","",COUNTA($H$5:H3906))</f>
        <v/>
      </c>
      <c r="H3906" s="187"/>
      <c r="I3906" s="203"/>
      <c r="J3906" s="202"/>
      <c r="K3906" s="202"/>
      <c r="L3906" s="202"/>
      <c r="M3906" s="202"/>
      <c r="N3906" s="202"/>
      <c r="O3906" s="201"/>
      <c r="P3906" s="159"/>
      <c r="Q3906" s="206"/>
      <c r="R3906" s="50"/>
      <c r="S3906" s="51"/>
      <c r="T3906" s="51"/>
      <c r="U3906" s="52"/>
      <c r="V3906" s="52"/>
      <c r="W3906" s="52"/>
      <c r="X3906" s="53"/>
      <c r="Y3906" s="52"/>
      <c r="Z3906" s="54"/>
      <c r="AA3906" s="22"/>
      <c r="AB3906" s="22"/>
      <c r="AC3906" s="22"/>
      <c r="AD3906" s="22"/>
      <c r="AE3906" s="22"/>
      <c r="AF3906" s="22"/>
      <c r="AG3906" s="22"/>
    </row>
    <row r="3907" spans="1:33" s="11" customFormat="1" ht="26.1" customHeight="1">
      <c r="A3907" s="45" t="str">
        <f>IF(AND($H3907&gt;=مغادرين!$C$4,$H3907&lt;=مغادرين!$H$4,مغادرين!$B$1=IF(مغادرين!$B$1="","",$I3907),مغادرين!$B$2=IF(مغادرين!$B$2="","",$K3907),مغادرين!$B$3=IF(مغادرين!$B$3="","",$Q3907),مغادرين!$B$4=IF(مغادرين!$B$4="","",$R3907)),MAX($A$4:$A3906)+1,"")</f>
        <v/>
      </c>
      <c r="B3907" s="45" t="str">
        <f t="shared" si="120"/>
        <v/>
      </c>
      <c r="C3907" s="45" t="str">
        <f>IF($A3907="","",RANK($B3907,$B$5:$B$9000,1)+COUNTIF($B$4:$B3906,$B3907))</f>
        <v/>
      </c>
      <c r="D3907" s="46" t="str">
        <f>IF(AND($O3907&gt;=قادمين!$C$4,$O3907&lt;=قادمين!$H$4,قادمين!$B$1=IF(قادمين!$B$1="","",$I3907),قادمين!$B$2=IF(قادمين!$B$2="","",$K3907),قادمين!$B$3=IF(قادمين!$B$3="","",$Q3907),قادمين!$B$4=IF(قادمين!$B$4="","",$R3907)),MAX($D$4:$D3906)+1,"")</f>
        <v/>
      </c>
      <c r="E3907" s="46" t="str">
        <f t="shared" si="121"/>
        <v/>
      </c>
      <c r="F3907" s="46" t="str">
        <f>IF($D3907="","",RANK($E3907,$E$5:$E$9000,1)+COUNTIF($E$4:$E3906,$E3907))</f>
        <v/>
      </c>
      <c r="G3907" s="63" t="str">
        <f>IF(H3907="","",COUNTA($H$5:H3907))</f>
        <v/>
      </c>
      <c r="H3907" s="187"/>
      <c r="I3907" s="203"/>
      <c r="J3907" s="202"/>
      <c r="K3907" s="202"/>
      <c r="L3907" s="202"/>
      <c r="M3907" s="202"/>
      <c r="N3907" s="202"/>
      <c r="O3907" s="201"/>
      <c r="P3907" s="159"/>
      <c r="Q3907" s="206"/>
      <c r="R3907" s="50"/>
      <c r="S3907" s="51"/>
      <c r="T3907" s="51"/>
      <c r="U3907" s="52"/>
      <c r="V3907" s="52"/>
      <c r="W3907" s="52"/>
      <c r="X3907" s="53"/>
      <c r="Y3907" s="52"/>
      <c r="Z3907" s="54"/>
      <c r="AA3907" s="22"/>
      <c r="AB3907" s="22"/>
      <c r="AC3907" s="22"/>
      <c r="AD3907" s="22"/>
      <c r="AE3907" s="22"/>
      <c r="AF3907" s="22"/>
      <c r="AG3907" s="22"/>
    </row>
    <row r="3908" spans="1:33" s="11" customFormat="1" ht="26.1" customHeight="1">
      <c r="A3908" s="45" t="str">
        <f>IF(AND($H3908&gt;=مغادرين!$C$4,$H3908&lt;=مغادرين!$H$4,مغادرين!$B$1=IF(مغادرين!$B$1="","",$I3908),مغادرين!$B$2=IF(مغادرين!$B$2="","",$K3908),مغادرين!$B$3=IF(مغادرين!$B$3="","",$Q3908),مغادرين!$B$4=IF(مغادرين!$B$4="","",$R3908)),MAX($A$4:$A3907)+1,"")</f>
        <v/>
      </c>
      <c r="B3908" s="45" t="str">
        <f t="shared" si="120"/>
        <v/>
      </c>
      <c r="C3908" s="45" t="str">
        <f>IF($A3908="","",RANK($B3908,$B$5:$B$9000,1)+COUNTIF($B$4:$B3907,$B3908))</f>
        <v/>
      </c>
      <c r="D3908" s="46" t="str">
        <f>IF(AND($O3908&gt;=قادمين!$C$4,$O3908&lt;=قادمين!$H$4,قادمين!$B$1=IF(قادمين!$B$1="","",$I3908),قادمين!$B$2=IF(قادمين!$B$2="","",$K3908),قادمين!$B$3=IF(قادمين!$B$3="","",$Q3908),قادمين!$B$4=IF(قادمين!$B$4="","",$R3908)),MAX($D$4:$D3907)+1,"")</f>
        <v/>
      </c>
      <c r="E3908" s="46" t="str">
        <f t="shared" si="121"/>
        <v/>
      </c>
      <c r="F3908" s="46" t="str">
        <f>IF($D3908="","",RANK($E3908,$E$5:$E$9000,1)+COUNTIF($E$4:$E3907,$E3908))</f>
        <v/>
      </c>
      <c r="G3908" s="63" t="str">
        <f>IF(H3908="","",COUNTA($H$5:H3908))</f>
        <v/>
      </c>
      <c r="H3908" s="187"/>
      <c r="I3908" s="203"/>
      <c r="J3908" s="202"/>
      <c r="K3908" s="202"/>
      <c r="L3908" s="202"/>
      <c r="M3908" s="202"/>
      <c r="N3908" s="202"/>
      <c r="O3908" s="201"/>
      <c r="P3908" s="159"/>
      <c r="Q3908" s="206"/>
      <c r="R3908" s="50"/>
      <c r="S3908" s="51"/>
      <c r="T3908" s="51"/>
      <c r="U3908" s="52"/>
      <c r="V3908" s="52"/>
      <c r="W3908" s="52"/>
      <c r="X3908" s="53"/>
      <c r="Y3908" s="52"/>
      <c r="Z3908" s="54"/>
      <c r="AA3908" s="22"/>
      <c r="AB3908" s="22"/>
      <c r="AC3908" s="22"/>
      <c r="AD3908" s="22"/>
      <c r="AE3908" s="22"/>
      <c r="AF3908" s="22"/>
      <c r="AG3908" s="22"/>
    </row>
    <row r="3909" spans="1:33" s="11" customFormat="1" ht="26.1" customHeight="1">
      <c r="A3909" s="45" t="str">
        <f>IF(AND($H3909&gt;=مغادرين!$C$4,$H3909&lt;=مغادرين!$H$4,مغادرين!$B$1=IF(مغادرين!$B$1="","",$I3909),مغادرين!$B$2=IF(مغادرين!$B$2="","",$K3909),مغادرين!$B$3=IF(مغادرين!$B$3="","",$Q3909),مغادرين!$B$4=IF(مغادرين!$B$4="","",$R3909)),MAX($A$4:$A3908)+1,"")</f>
        <v/>
      </c>
      <c r="B3909" s="45" t="str">
        <f t="shared" ref="B3909:B3972" si="122">IF($A3909="","",MAX($A$5:$A$12000)-RANK($H3909,$H$5:$H$12000)+1)</f>
        <v/>
      </c>
      <c r="C3909" s="45" t="str">
        <f>IF($A3909="","",RANK($B3909,$B$5:$B$9000,1)+COUNTIF($B$4:$B3908,$B3909))</f>
        <v/>
      </c>
      <c r="D3909" s="46" t="str">
        <f>IF(AND($O3909&gt;=قادمين!$C$4,$O3909&lt;=قادمين!$H$4,قادمين!$B$1=IF(قادمين!$B$1="","",$I3909),قادمين!$B$2=IF(قادمين!$B$2="","",$K3909),قادمين!$B$3=IF(قادمين!$B$3="","",$Q3909),قادمين!$B$4=IF(قادمين!$B$4="","",$R3909)),MAX($D$4:$D3908)+1,"")</f>
        <v/>
      </c>
      <c r="E3909" s="46" t="str">
        <f t="shared" ref="E3909:E3972" si="123">IF($D3909="","",MAX($D$5:$D$12000)-RANK($O3909,$O$5:$O$12000)+1)</f>
        <v/>
      </c>
      <c r="F3909" s="46" t="str">
        <f>IF($D3909="","",RANK($E3909,$E$5:$E$9000,1)+COUNTIF($E$4:$E3908,$E3909))</f>
        <v/>
      </c>
      <c r="G3909" s="63" t="str">
        <f>IF(H3909="","",COUNTA($H$5:H3909))</f>
        <v/>
      </c>
      <c r="H3909" s="187"/>
      <c r="I3909" s="203"/>
      <c r="J3909" s="202"/>
      <c r="K3909" s="202"/>
      <c r="L3909" s="202"/>
      <c r="M3909" s="202"/>
      <c r="N3909" s="202"/>
      <c r="O3909" s="201"/>
      <c r="P3909" s="159"/>
      <c r="Q3909" s="206"/>
      <c r="R3909" s="50"/>
      <c r="S3909" s="51"/>
      <c r="T3909" s="51"/>
      <c r="U3909" s="52"/>
      <c r="V3909" s="52"/>
      <c r="W3909" s="52"/>
      <c r="X3909" s="53"/>
      <c r="Y3909" s="52"/>
      <c r="Z3909" s="54"/>
      <c r="AA3909" s="22"/>
      <c r="AB3909" s="22"/>
      <c r="AC3909" s="22"/>
      <c r="AD3909" s="22"/>
      <c r="AE3909" s="22"/>
      <c r="AF3909" s="22"/>
      <c r="AG3909" s="22"/>
    </row>
    <row r="3910" spans="1:33" s="11" customFormat="1" ht="26.1" customHeight="1">
      <c r="A3910" s="45" t="str">
        <f>IF(AND($H3910&gt;=مغادرين!$C$4,$H3910&lt;=مغادرين!$H$4,مغادرين!$B$1=IF(مغادرين!$B$1="","",$I3910),مغادرين!$B$2=IF(مغادرين!$B$2="","",$K3910),مغادرين!$B$3=IF(مغادرين!$B$3="","",$Q3910),مغادرين!$B$4=IF(مغادرين!$B$4="","",$R3910)),MAX($A$4:$A3909)+1,"")</f>
        <v/>
      </c>
      <c r="B3910" s="45" t="str">
        <f t="shared" si="122"/>
        <v/>
      </c>
      <c r="C3910" s="45" t="str">
        <f>IF($A3910="","",RANK($B3910,$B$5:$B$9000,1)+COUNTIF($B$4:$B3909,$B3910))</f>
        <v/>
      </c>
      <c r="D3910" s="46" t="str">
        <f>IF(AND($O3910&gt;=قادمين!$C$4,$O3910&lt;=قادمين!$H$4,قادمين!$B$1=IF(قادمين!$B$1="","",$I3910),قادمين!$B$2=IF(قادمين!$B$2="","",$K3910),قادمين!$B$3=IF(قادمين!$B$3="","",$Q3910),قادمين!$B$4=IF(قادمين!$B$4="","",$R3910)),MAX($D$4:$D3909)+1,"")</f>
        <v/>
      </c>
      <c r="E3910" s="46" t="str">
        <f t="shared" si="123"/>
        <v/>
      </c>
      <c r="F3910" s="46" t="str">
        <f>IF($D3910="","",RANK($E3910,$E$5:$E$9000,1)+COUNTIF($E$4:$E3909,$E3910))</f>
        <v/>
      </c>
      <c r="G3910" s="63" t="str">
        <f>IF(H3910="","",COUNTA($H$5:H3910))</f>
        <v/>
      </c>
      <c r="H3910" s="187"/>
      <c r="I3910" s="203"/>
      <c r="J3910" s="202"/>
      <c r="K3910" s="202"/>
      <c r="L3910" s="202"/>
      <c r="M3910" s="202"/>
      <c r="N3910" s="202"/>
      <c r="O3910" s="201"/>
      <c r="P3910" s="159"/>
      <c r="Q3910" s="206"/>
      <c r="R3910" s="50"/>
      <c r="S3910" s="51"/>
      <c r="T3910" s="51"/>
      <c r="U3910" s="52"/>
      <c r="V3910" s="52"/>
      <c r="W3910" s="52"/>
      <c r="X3910" s="53"/>
      <c r="Y3910" s="52"/>
      <c r="Z3910" s="54"/>
      <c r="AA3910" s="22"/>
      <c r="AB3910" s="22"/>
      <c r="AC3910" s="22"/>
      <c r="AD3910" s="22"/>
      <c r="AE3910" s="22"/>
      <c r="AF3910" s="22"/>
      <c r="AG3910" s="22"/>
    </row>
    <row r="3911" spans="1:33" s="11" customFormat="1" ht="26.1" customHeight="1">
      <c r="A3911" s="45" t="str">
        <f>IF(AND($H3911&gt;=مغادرين!$C$4,$H3911&lt;=مغادرين!$H$4,مغادرين!$B$1=IF(مغادرين!$B$1="","",$I3911),مغادرين!$B$2=IF(مغادرين!$B$2="","",$K3911),مغادرين!$B$3=IF(مغادرين!$B$3="","",$Q3911),مغادرين!$B$4=IF(مغادرين!$B$4="","",$R3911)),MAX($A$4:$A3910)+1,"")</f>
        <v/>
      </c>
      <c r="B3911" s="45" t="str">
        <f t="shared" si="122"/>
        <v/>
      </c>
      <c r="C3911" s="45" t="str">
        <f>IF($A3911="","",RANK($B3911,$B$5:$B$9000,1)+COUNTIF($B$4:$B3910,$B3911))</f>
        <v/>
      </c>
      <c r="D3911" s="46" t="str">
        <f>IF(AND($O3911&gt;=قادمين!$C$4,$O3911&lt;=قادمين!$H$4,قادمين!$B$1=IF(قادمين!$B$1="","",$I3911),قادمين!$B$2=IF(قادمين!$B$2="","",$K3911),قادمين!$B$3=IF(قادمين!$B$3="","",$Q3911),قادمين!$B$4=IF(قادمين!$B$4="","",$R3911)),MAX($D$4:$D3910)+1,"")</f>
        <v/>
      </c>
      <c r="E3911" s="46" t="str">
        <f t="shared" si="123"/>
        <v/>
      </c>
      <c r="F3911" s="46" t="str">
        <f>IF($D3911="","",RANK($E3911,$E$5:$E$9000,1)+COUNTIF($E$4:$E3910,$E3911))</f>
        <v/>
      </c>
      <c r="G3911" s="63" t="str">
        <f>IF(H3911="","",COUNTA($H$5:H3911))</f>
        <v/>
      </c>
      <c r="H3911" s="187"/>
      <c r="I3911" s="203"/>
      <c r="J3911" s="202"/>
      <c r="K3911" s="202"/>
      <c r="L3911" s="202"/>
      <c r="M3911" s="202"/>
      <c r="N3911" s="202"/>
      <c r="O3911" s="201"/>
      <c r="P3911" s="159"/>
      <c r="Q3911" s="206"/>
      <c r="R3911" s="50"/>
      <c r="S3911" s="51"/>
      <c r="T3911" s="51"/>
      <c r="U3911" s="52"/>
      <c r="V3911" s="52"/>
      <c r="W3911" s="52"/>
      <c r="X3911" s="53"/>
      <c r="Y3911" s="52"/>
      <c r="Z3911" s="54"/>
      <c r="AA3911" s="22"/>
      <c r="AB3911" s="22"/>
      <c r="AC3911" s="22"/>
      <c r="AD3911" s="22"/>
      <c r="AE3911" s="22"/>
      <c r="AF3911" s="22"/>
      <c r="AG3911" s="22"/>
    </row>
    <row r="3912" spans="1:33" s="11" customFormat="1" ht="26.1" customHeight="1">
      <c r="A3912" s="45" t="str">
        <f>IF(AND($H3912&gt;=مغادرين!$C$4,$H3912&lt;=مغادرين!$H$4,مغادرين!$B$1=IF(مغادرين!$B$1="","",$I3912),مغادرين!$B$2=IF(مغادرين!$B$2="","",$K3912),مغادرين!$B$3=IF(مغادرين!$B$3="","",$Q3912),مغادرين!$B$4=IF(مغادرين!$B$4="","",$R3912)),MAX($A$4:$A3911)+1,"")</f>
        <v/>
      </c>
      <c r="B3912" s="45" t="str">
        <f t="shared" si="122"/>
        <v/>
      </c>
      <c r="C3912" s="45" t="str">
        <f>IF($A3912="","",RANK($B3912,$B$5:$B$9000,1)+COUNTIF($B$4:$B3911,$B3912))</f>
        <v/>
      </c>
      <c r="D3912" s="46" t="str">
        <f>IF(AND($O3912&gt;=قادمين!$C$4,$O3912&lt;=قادمين!$H$4,قادمين!$B$1=IF(قادمين!$B$1="","",$I3912),قادمين!$B$2=IF(قادمين!$B$2="","",$K3912),قادمين!$B$3=IF(قادمين!$B$3="","",$Q3912),قادمين!$B$4=IF(قادمين!$B$4="","",$R3912)),MAX($D$4:$D3911)+1,"")</f>
        <v/>
      </c>
      <c r="E3912" s="46" t="str">
        <f t="shared" si="123"/>
        <v/>
      </c>
      <c r="F3912" s="46" t="str">
        <f>IF($D3912="","",RANK($E3912,$E$5:$E$9000,1)+COUNTIF($E$4:$E3911,$E3912))</f>
        <v/>
      </c>
      <c r="G3912" s="63" t="str">
        <f>IF(H3912="","",COUNTA($H$5:H3912))</f>
        <v/>
      </c>
      <c r="H3912" s="187"/>
      <c r="I3912" s="203"/>
      <c r="J3912" s="202"/>
      <c r="K3912" s="202"/>
      <c r="L3912" s="202"/>
      <c r="M3912" s="202"/>
      <c r="N3912" s="202"/>
      <c r="O3912" s="201"/>
      <c r="P3912" s="159"/>
      <c r="Q3912" s="206"/>
      <c r="R3912" s="50"/>
      <c r="S3912" s="51"/>
      <c r="T3912" s="51"/>
      <c r="U3912" s="52"/>
      <c r="V3912" s="52"/>
      <c r="W3912" s="52"/>
      <c r="X3912" s="53"/>
      <c r="Y3912" s="52"/>
      <c r="Z3912" s="54"/>
      <c r="AA3912" s="22"/>
      <c r="AB3912" s="22"/>
      <c r="AC3912" s="22"/>
      <c r="AD3912" s="22"/>
      <c r="AE3912" s="22"/>
      <c r="AF3912" s="22"/>
      <c r="AG3912" s="22"/>
    </row>
    <row r="3913" spans="1:33" s="11" customFormat="1" ht="26.1" customHeight="1">
      <c r="A3913" s="45" t="str">
        <f>IF(AND($H3913&gt;=مغادرين!$C$4,$H3913&lt;=مغادرين!$H$4,مغادرين!$B$1=IF(مغادرين!$B$1="","",$I3913),مغادرين!$B$2=IF(مغادرين!$B$2="","",$K3913),مغادرين!$B$3=IF(مغادرين!$B$3="","",$Q3913),مغادرين!$B$4=IF(مغادرين!$B$4="","",$R3913)),MAX($A$4:$A3912)+1,"")</f>
        <v/>
      </c>
      <c r="B3913" s="45" t="str">
        <f t="shared" si="122"/>
        <v/>
      </c>
      <c r="C3913" s="45" t="str">
        <f>IF($A3913="","",RANK($B3913,$B$5:$B$9000,1)+COUNTIF($B$4:$B3912,$B3913))</f>
        <v/>
      </c>
      <c r="D3913" s="46" t="str">
        <f>IF(AND($O3913&gt;=قادمين!$C$4,$O3913&lt;=قادمين!$H$4,قادمين!$B$1=IF(قادمين!$B$1="","",$I3913),قادمين!$B$2=IF(قادمين!$B$2="","",$K3913),قادمين!$B$3=IF(قادمين!$B$3="","",$Q3913),قادمين!$B$4=IF(قادمين!$B$4="","",$R3913)),MAX($D$4:$D3912)+1,"")</f>
        <v/>
      </c>
      <c r="E3913" s="46" t="str">
        <f t="shared" si="123"/>
        <v/>
      </c>
      <c r="F3913" s="46" t="str">
        <f>IF($D3913="","",RANK($E3913,$E$5:$E$9000,1)+COUNTIF($E$4:$E3912,$E3913))</f>
        <v/>
      </c>
      <c r="G3913" s="63" t="str">
        <f>IF(H3913="","",COUNTA($H$5:H3913))</f>
        <v/>
      </c>
      <c r="H3913" s="187"/>
      <c r="I3913" s="203"/>
      <c r="J3913" s="202"/>
      <c r="K3913" s="202"/>
      <c r="L3913" s="202"/>
      <c r="M3913" s="202"/>
      <c r="N3913" s="202"/>
      <c r="O3913" s="201"/>
      <c r="P3913" s="159"/>
      <c r="Q3913" s="206"/>
      <c r="R3913" s="50"/>
      <c r="S3913" s="51"/>
      <c r="T3913" s="51"/>
      <c r="U3913" s="52"/>
      <c r="V3913" s="52"/>
      <c r="W3913" s="52"/>
      <c r="X3913" s="53"/>
      <c r="Y3913" s="52"/>
      <c r="Z3913" s="54"/>
      <c r="AA3913" s="22"/>
      <c r="AB3913" s="22"/>
      <c r="AC3913" s="22"/>
      <c r="AD3913" s="22"/>
      <c r="AE3913" s="22"/>
      <c r="AF3913" s="22"/>
      <c r="AG3913" s="22"/>
    </row>
    <row r="3914" spans="1:33" s="11" customFormat="1" ht="26.1" customHeight="1">
      <c r="A3914" s="45" t="str">
        <f>IF(AND($H3914&gt;=مغادرين!$C$4,$H3914&lt;=مغادرين!$H$4,مغادرين!$B$1=IF(مغادرين!$B$1="","",$I3914),مغادرين!$B$2=IF(مغادرين!$B$2="","",$K3914),مغادرين!$B$3=IF(مغادرين!$B$3="","",$Q3914),مغادرين!$B$4=IF(مغادرين!$B$4="","",$R3914)),MAX($A$4:$A3913)+1,"")</f>
        <v/>
      </c>
      <c r="B3914" s="45" t="str">
        <f t="shared" si="122"/>
        <v/>
      </c>
      <c r="C3914" s="45" t="str">
        <f>IF($A3914="","",RANK($B3914,$B$5:$B$9000,1)+COUNTIF($B$4:$B3913,$B3914))</f>
        <v/>
      </c>
      <c r="D3914" s="46" t="str">
        <f>IF(AND($O3914&gt;=قادمين!$C$4,$O3914&lt;=قادمين!$H$4,قادمين!$B$1=IF(قادمين!$B$1="","",$I3914),قادمين!$B$2=IF(قادمين!$B$2="","",$K3914),قادمين!$B$3=IF(قادمين!$B$3="","",$Q3914),قادمين!$B$4=IF(قادمين!$B$4="","",$R3914)),MAX($D$4:$D3913)+1,"")</f>
        <v/>
      </c>
      <c r="E3914" s="46" t="str">
        <f t="shared" si="123"/>
        <v/>
      </c>
      <c r="F3914" s="46" t="str">
        <f>IF($D3914="","",RANK($E3914,$E$5:$E$9000,1)+COUNTIF($E$4:$E3913,$E3914))</f>
        <v/>
      </c>
      <c r="G3914" s="63" t="str">
        <f>IF(H3914="","",COUNTA($H$5:H3914))</f>
        <v/>
      </c>
      <c r="H3914" s="187"/>
      <c r="I3914" s="203"/>
      <c r="J3914" s="202"/>
      <c r="K3914" s="202"/>
      <c r="L3914" s="202"/>
      <c r="M3914" s="202"/>
      <c r="N3914" s="202"/>
      <c r="O3914" s="201"/>
      <c r="P3914" s="159"/>
      <c r="Q3914" s="206"/>
      <c r="R3914" s="50"/>
      <c r="S3914" s="51"/>
      <c r="T3914" s="51"/>
      <c r="U3914" s="52"/>
      <c r="V3914" s="52"/>
      <c r="W3914" s="52"/>
      <c r="X3914" s="53"/>
      <c r="Y3914" s="52"/>
      <c r="Z3914" s="54"/>
      <c r="AA3914" s="22"/>
      <c r="AB3914" s="22"/>
      <c r="AC3914" s="22"/>
      <c r="AD3914" s="22"/>
      <c r="AE3914" s="22"/>
      <c r="AF3914" s="22"/>
      <c r="AG3914" s="22"/>
    </row>
    <row r="3915" spans="1:33" s="11" customFormat="1" ht="26.1" customHeight="1">
      <c r="A3915" s="45" t="str">
        <f>IF(AND($H3915&gt;=مغادرين!$C$4,$H3915&lt;=مغادرين!$H$4,مغادرين!$B$1=IF(مغادرين!$B$1="","",$I3915),مغادرين!$B$2=IF(مغادرين!$B$2="","",$K3915),مغادرين!$B$3=IF(مغادرين!$B$3="","",$Q3915),مغادرين!$B$4=IF(مغادرين!$B$4="","",$R3915)),MAX($A$4:$A3914)+1,"")</f>
        <v/>
      </c>
      <c r="B3915" s="45" t="str">
        <f t="shared" si="122"/>
        <v/>
      </c>
      <c r="C3915" s="45" t="str">
        <f>IF($A3915="","",RANK($B3915,$B$5:$B$9000,1)+COUNTIF($B$4:$B3914,$B3915))</f>
        <v/>
      </c>
      <c r="D3915" s="46" t="str">
        <f>IF(AND($O3915&gt;=قادمين!$C$4,$O3915&lt;=قادمين!$H$4,قادمين!$B$1=IF(قادمين!$B$1="","",$I3915),قادمين!$B$2=IF(قادمين!$B$2="","",$K3915),قادمين!$B$3=IF(قادمين!$B$3="","",$Q3915),قادمين!$B$4=IF(قادمين!$B$4="","",$R3915)),MAX($D$4:$D3914)+1,"")</f>
        <v/>
      </c>
      <c r="E3915" s="46" t="str">
        <f t="shared" si="123"/>
        <v/>
      </c>
      <c r="F3915" s="46" t="str">
        <f>IF($D3915="","",RANK($E3915,$E$5:$E$9000,1)+COUNTIF($E$4:$E3914,$E3915))</f>
        <v/>
      </c>
      <c r="G3915" s="63" t="str">
        <f>IF(H3915="","",COUNTA($H$5:H3915))</f>
        <v/>
      </c>
      <c r="H3915" s="187"/>
      <c r="I3915" s="203"/>
      <c r="J3915" s="202"/>
      <c r="K3915" s="202"/>
      <c r="L3915" s="202"/>
      <c r="M3915" s="202"/>
      <c r="N3915" s="202"/>
      <c r="O3915" s="201"/>
      <c r="P3915" s="159"/>
      <c r="Q3915" s="206"/>
      <c r="R3915" s="50"/>
      <c r="S3915" s="51"/>
      <c r="T3915" s="51"/>
      <c r="U3915" s="52"/>
      <c r="V3915" s="52"/>
      <c r="W3915" s="52"/>
      <c r="X3915" s="53"/>
      <c r="Y3915" s="52"/>
      <c r="Z3915" s="54"/>
      <c r="AA3915" s="22"/>
      <c r="AB3915" s="22"/>
      <c r="AC3915" s="22"/>
      <c r="AD3915" s="22"/>
      <c r="AE3915" s="22"/>
      <c r="AF3915" s="22"/>
      <c r="AG3915" s="22"/>
    </row>
    <row r="3916" spans="1:33" s="11" customFormat="1" ht="26.1" customHeight="1">
      <c r="A3916" s="45" t="str">
        <f>IF(AND($H3916&gt;=مغادرين!$C$4,$H3916&lt;=مغادرين!$H$4,مغادرين!$B$1=IF(مغادرين!$B$1="","",$I3916),مغادرين!$B$2=IF(مغادرين!$B$2="","",$K3916),مغادرين!$B$3=IF(مغادرين!$B$3="","",$Q3916),مغادرين!$B$4=IF(مغادرين!$B$4="","",$R3916)),MAX($A$4:$A3915)+1,"")</f>
        <v/>
      </c>
      <c r="B3916" s="45" t="str">
        <f t="shared" si="122"/>
        <v/>
      </c>
      <c r="C3916" s="45" t="str">
        <f>IF($A3916="","",RANK($B3916,$B$5:$B$9000,1)+COUNTIF($B$4:$B3915,$B3916))</f>
        <v/>
      </c>
      <c r="D3916" s="46" t="str">
        <f>IF(AND($O3916&gt;=قادمين!$C$4,$O3916&lt;=قادمين!$H$4,قادمين!$B$1=IF(قادمين!$B$1="","",$I3916),قادمين!$B$2=IF(قادمين!$B$2="","",$K3916),قادمين!$B$3=IF(قادمين!$B$3="","",$Q3916),قادمين!$B$4=IF(قادمين!$B$4="","",$R3916)),MAX($D$4:$D3915)+1,"")</f>
        <v/>
      </c>
      <c r="E3916" s="46" t="str">
        <f t="shared" si="123"/>
        <v/>
      </c>
      <c r="F3916" s="46" t="str">
        <f>IF($D3916="","",RANK($E3916,$E$5:$E$9000,1)+COUNTIF($E$4:$E3915,$E3916))</f>
        <v/>
      </c>
      <c r="G3916" s="63" t="str">
        <f>IF(H3916="","",COUNTA($H$5:H3916))</f>
        <v/>
      </c>
      <c r="H3916" s="187"/>
      <c r="I3916" s="203"/>
      <c r="J3916" s="202"/>
      <c r="K3916" s="202"/>
      <c r="L3916" s="202"/>
      <c r="M3916" s="202"/>
      <c r="N3916" s="202"/>
      <c r="O3916" s="201"/>
      <c r="P3916" s="159"/>
      <c r="Q3916" s="206"/>
      <c r="R3916" s="50"/>
      <c r="S3916" s="51"/>
      <c r="T3916" s="51"/>
      <c r="U3916" s="52"/>
      <c r="V3916" s="52"/>
      <c r="W3916" s="52"/>
      <c r="X3916" s="53"/>
      <c r="Y3916" s="52"/>
      <c r="Z3916" s="54"/>
      <c r="AA3916" s="22"/>
      <c r="AB3916" s="22"/>
      <c r="AC3916" s="22"/>
      <c r="AD3916" s="22"/>
      <c r="AE3916" s="22"/>
      <c r="AF3916" s="22"/>
      <c r="AG3916" s="22"/>
    </row>
    <row r="3917" spans="1:33" s="11" customFormat="1" ht="26.1" customHeight="1">
      <c r="A3917" s="45" t="str">
        <f>IF(AND($H3917&gt;=مغادرين!$C$4,$H3917&lt;=مغادرين!$H$4,مغادرين!$B$1=IF(مغادرين!$B$1="","",$I3917),مغادرين!$B$2=IF(مغادرين!$B$2="","",$K3917),مغادرين!$B$3=IF(مغادرين!$B$3="","",$Q3917),مغادرين!$B$4=IF(مغادرين!$B$4="","",$R3917)),MAX($A$4:$A3916)+1,"")</f>
        <v/>
      </c>
      <c r="B3917" s="45" t="str">
        <f t="shared" si="122"/>
        <v/>
      </c>
      <c r="C3917" s="45" t="str">
        <f>IF($A3917="","",RANK($B3917,$B$5:$B$9000,1)+COUNTIF($B$4:$B3916,$B3917))</f>
        <v/>
      </c>
      <c r="D3917" s="46" t="str">
        <f>IF(AND($O3917&gt;=قادمين!$C$4,$O3917&lt;=قادمين!$H$4,قادمين!$B$1=IF(قادمين!$B$1="","",$I3917),قادمين!$B$2=IF(قادمين!$B$2="","",$K3917),قادمين!$B$3=IF(قادمين!$B$3="","",$Q3917),قادمين!$B$4=IF(قادمين!$B$4="","",$R3917)),MAX($D$4:$D3916)+1,"")</f>
        <v/>
      </c>
      <c r="E3917" s="46" t="str">
        <f t="shared" si="123"/>
        <v/>
      </c>
      <c r="F3917" s="46" t="str">
        <f>IF($D3917="","",RANK($E3917,$E$5:$E$9000,1)+COUNTIF($E$4:$E3916,$E3917))</f>
        <v/>
      </c>
      <c r="G3917" s="63" t="str">
        <f>IF(H3917="","",COUNTA($H$5:H3917))</f>
        <v/>
      </c>
      <c r="H3917" s="187"/>
      <c r="I3917" s="203"/>
      <c r="J3917" s="202"/>
      <c r="K3917" s="202"/>
      <c r="L3917" s="202"/>
      <c r="M3917" s="202"/>
      <c r="N3917" s="202"/>
      <c r="O3917" s="201"/>
      <c r="P3917" s="159"/>
      <c r="Q3917" s="206"/>
      <c r="R3917" s="50"/>
      <c r="S3917" s="51"/>
      <c r="T3917" s="51"/>
      <c r="U3917" s="52"/>
      <c r="V3917" s="52"/>
      <c r="W3917" s="52"/>
      <c r="X3917" s="53"/>
      <c r="Y3917" s="52"/>
      <c r="Z3917" s="54"/>
      <c r="AA3917" s="22"/>
      <c r="AB3917" s="22"/>
      <c r="AC3917" s="22"/>
      <c r="AD3917" s="22"/>
      <c r="AE3917" s="22"/>
      <c r="AF3917" s="22"/>
      <c r="AG3917" s="22"/>
    </row>
    <row r="3918" spans="1:33" s="11" customFormat="1" ht="26.1" customHeight="1">
      <c r="A3918" s="45" t="str">
        <f>IF(AND($H3918&gt;=مغادرين!$C$4,$H3918&lt;=مغادرين!$H$4,مغادرين!$B$1=IF(مغادرين!$B$1="","",$I3918),مغادرين!$B$2=IF(مغادرين!$B$2="","",$K3918),مغادرين!$B$3=IF(مغادرين!$B$3="","",$Q3918),مغادرين!$B$4=IF(مغادرين!$B$4="","",$R3918)),MAX($A$4:$A3917)+1,"")</f>
        <v/>
      </c>
      <c r="B3918" s="45" t="str">
        <f t="shared" si="122"/>
        <v/>
      </c>
      <c r="C3918" s="45" t="str">
        <f>IF($A3918="","",RANK($B3918,$B$5:$B$9000,1)+COUNTIF($B$4:$B3917,$B3918))</f>
        <v/>
      </c>
      <c r="D3918" s="46" t="str">
        <f>IF(AND($O3918&gt;=قادمين!$C$4,$O3918&lt;=قادمين!$H$4,قادمين!$B$1=IF(قادمين!$B$1="","",$I3918),قادمين!$B$2=IF(قادمين!$B$2="","",$K3918),قادمين!$B$3=IF(قادمين!$B$3="","",$Q3918),قادمين!$B$4=IF(قادمين!$B$4="","",$R3918)),MAX($D$4:$D3917)+1,"")</f>
        <v/>
      </c>
      <c r="E3918" s="46" t="str">
        <f t="shared" si="123"/>
        <v/>
      </c>
      <c r="F3918" s="46" t="str">
        <f>IF($D3918="","",RANK($E3918,$E$5:$E$9000,1)+COUNTIF($E$4:$E3917,$E3918))</f>
        <v/>
      </c>
      <c r="G3918" s="63" t="str">
        <f>IF(H3918="","",COUNTA($H$5:H3918))</f>
        <v/>
      </c>
      <c r="H3918" s="187"/>
      <c r="I3918" s="203"/>
      <c r="J3918" s="202"/>
      <c r="K3918" s="202"/>
      <c r="L3918" s="202"/>
      <c r="M3918" s="202"/>
      <c r="N3918" s="202"/>
      <c r="O3918" s="201"/>
      <c r="P3918" s="159"/>
      <c r="Q3918" s="206"/>
      <c r="R3918" s="50"/>
      <c r="S3918" s="51"/>
      <c r="T3918" s="51"/>
      <c r="U3918" s="52"/>
      <c r="V3918" s="52"/>
      <c r="W3918" s="52"/>
      <c r="X3918" s="53"/>
      <c r="Y3918" s="52"/>
      <c r="Z3918" s="54"/>
      <c r="AA3918" s="22"/>
      <c r="AB3918" s="22"/>
      <c r="AC3918" s="22"/>
      <c r="AD3918" s="22"/>
      <c r="AE3918" s="22"/>
      <c r="AF3918" s="22"/>
      <c r="AG3918" s="22"/>
    </row>
    <row r="3919" spans="1:33" s="11" customFormat="1" ht="26.1" customHeight="1">
      <c r="A3919" s="45" t="str">
        <f>IF(AND($H3919&gt;=مغادرين!$C$4,$H3919&lt;=مغادرين!$H$4,مغادرين!$B$1=IF(مغادرين!$B$1="","",$I3919),مغادرين!$B$2=IF(مغادرين!$B$2="","",$K3919),مغادرين!$B$3=IF(مغادرين!$B$3="","",$Q3919),مغادرين!$B$4=IF(مغادرين!$B$4="","",$R3919)),MAX($A$4:$A3918)+1,"")</f>
        <v/>
      </c>
      <c r="B3919" s="45" t="str">
        <f t="shared" si="122"/>
        <v/>
      </c>
      <c r="C3919" s="45" t="str">
        <f>IF($A3919="","",RANK($B3919,$B$5:$B$9000,1)+COUNTIF($B$4:$B3918,$B3919))</f>
        <v/>
      </c>
      <c r="D3919" s="46" t="str">
        <f>IF(AND($O3919&gt;=قادمين!$C$4,$O3919&lt;=قادمين!$H$4,قادمين!$B$1=IF(قادمين!$B$1="","",$I3919),قادمين!$B$2=IF(قادمين!$B$2="","",$K3919),قادمين!$B$3=IF(قادمين!$B$3="","",$Q3919),قادمين!$B$4=IF(قادمين!$B$4="","",$R3919)),MAX($D$4:$D3918)+1,"")</f>
        <v/>
      </c>
      <c r="E3919" s="46" t="str">
        <f t="shared" si="123"/>
        <v/>
      </c>
      <c r="F3919" s="46" t="str">
        <f>IF($D3919="","",RANK($E3919,$E$5:$E$9000,1)+COUNTIF($E$4:$E3918,$E3919))</f>
        <v/>
      </c>
      <c r="G3919" s="63" t="str">
        <f>IF(H3919="","",COUNTA($H$5:H3919))</f>
        <v/>
      </c>
      <c r="H3919" s="187"/>
      <c r="I3919" s="203"/>
      <c r="J3919" s="202"/>
      <c r="K3919" s="202"/>
      <c r="L3919" s="202"/>
      <c r="M3919" s="202"/>
      <c r="N3919" s="202"/>
      <c r="O3919" s="201"/>
      <c r="P3919" s="159"/>
      <c r="Q3919" s="206"/>
      <c r="R3919" s="50"/>
      <c r="S3919" s="51"/>
      <c r="T3919" s="51"/>
      <c r="U3919" s="52"/>
      <c r="V3919" s="52"/>
      <c r="W3919" s="52"/>
      <c r="X3919" s="53"/>
      <c r="Y3919" s="52"/>
      <c r="Z3919" s="54"/>
      <c r="AA3919" s="22"/>
      <c r="AB3919" s="22"/>
      <c r="AC3919" s="22"/>
      <c r="AD3919" s="22"/>
      <c r="AE3919" s="22"/>
      <c r="AF3919" s="22"/>
      <c r="AG3919" s="22"/>
    </row>
    <row r="3920" spans="1:33" s="11" customFormat="1" ht="26.1" customHeight="1">
      <c r="A3920" s="45" t="str">
        <f>IF(AND($H3920&gt;=مغادرين!$C$4,$H3920&lt;=مغادرين!$H$4,مغادرين!$B$1=IF(مغادرين!$B$1="","",$I3920),مغادرين!$B$2=IF(مغادرين!$B$2="","",$K3920),مغادرين!$B$3=IF(مغادرين!$B$3="","",$Q3920),مغادرين!$B$4=IF(مغادرين!$B$4="","",$R3920)),MAX($A$4:$A3919)+1,"")</f>
        <v/>
      </c>
      <c r="B3920" s="45" t="str">
        <f t="shared" si="122"/>
        <v/>
      </c>
      <c r="C3920" s="45" t="str">
        <f>IF($A3920="","",RANK($B3920,$B$5:$B$9000,1)+COUNTIF($B$4:$B3919,$B3920))</f>
        <v/>
      </c>
      <c r="D3920" s="46" t="str">
        <f>IF(AND($O3920&gt;=قادمين!$C$4,$O3920&lt;=قادمين!$H$4,قادمين!$B$1=IF(قادمين!$B$1="","",$I3920),قادمين!$B$2=IF(قادمين!$B$2="","",$K3920),قادمين!$B$3=IF(قادمين!$B$3="","",$Q3920),قادمين!$B$4=IF(قادمين!$B$4="","",$R3920)),MAX($D$4:$D3919)+1,"")</f>
        <v/>
      </c>
      <c r="E3920" s="46" t="str">
        <f t="shared" si="123"/>
        <v/>
      </c>
      <c r="F3920" s="46" t="str">
        <f>IF($D3920="","",RANK($E3920,$E$5:$E$9000,1)+COUNTIF($E$4:$E3919,$E3920))</f>
        <v/>
      </c>
      <c r="G3920" s="63" t="str">
        <f>IF(H3920="","",COUNTA($H$5:H3920))</f>
        <v/>
      </c>
      <c r="H3920" s="187"/>
      <c r="I3920" s="203"/>
      <c r="J3920" s="202"/>
      <c r="K3920" s="202"/>
      <c r="L3920" s="202"/>
      <c r="M3920" s="202"/>
      <c r="N3920" s="202"/>
      <c r="O3920" s="201"/>
      <c r="P3920" s="159"/>
      <c r="Q3920" s="206"/>
      <c r="R3920" s="50"/>
      <c r="S3920" s="51"/>
      <c r="T3920" s="51"/>
      <c r="U3920" s="52"/>
      <c r="V3920" s="52"/>
      <c r="W3920" s="52"/>
      <c r="X3920" s="53"/>
      <c r="Y3920" s="52"/>
      <c r="Z3920" s="54"/>
      <c r="AA3920" s="22"/>
      <c r="AB3920" s="22"/>
      <c r="AC3920" s="22"/>
      <c r="AD3920" s="22"/>
      <c r="AE3920" s="22"/>
      <c r="AF3920" s="22"/>
      <c r="AG3920" s="22"/>
    </row>
    <row r="3921" spans="1:33" s="11" customFormat="1" ht="26.1" customHeight="1">
      <c r="A3921" s="45" t="str">
        <f>IF(AND($H3921&gt;=مغادرين!$C$4,$H3921&lt;=مغادرين!$H$4,مغادرين!$B$1=IF(مغادرين!$B$1="","",$I3921),مغادرين!$B$2=IF(مغادرين!$B$2="","",$K3921),مغادرين!$B$3=IF(مغادرين!$B$3="","",$Q3921),مغادرين!$B$4=IF(مغادرين!$B$4="","",$R3921)),MAX($A$4:$A3920)+1,"")</f>
        <v/>
      </c>
      <c r="B3921" s="45" t="str">
        <f t="shared" si="122"/>
        <v/>
      </c>
      <c r="C3921" s="45" t="str">
        <f>IF($A3921="","",RANK($B3921,$B$5:$B$9000,1)+COUNTIF($B$4:$B3920,$B3921))</f>
        <v/>
      </c>
      <c r="D3921" s="46" t="str">
        <f>IF(AND($O3921&gt;=قادمين!$C$4,$O3921&lt;=قادمين!$H$4,قادمين!$B$1=IF(قادمين!$B$1="","",$I3921),قادمين!$B$2=IF(قادمين!$B$2="","",$K3921),قادمين!$B$3=IF(قادمين!$B$3="","",$Q3921),قادمين!$B$4=IF(قادمين!$B$4="","",$R3921)),MAX($D$4:$D3920)+1,"")</f>
        <v/>
      </c>
      <c r="E3921" s="46" t="str">
        <f t="shared" si="123"/>
        <v/>
      </c>
      <c r="F3921" s="46" t="str">
        <f>IF($D3921="","",RANK($E3921,$E$5:$E$9000,1)+COUNTIF($E$4:$E3920,$E3921))</f>
        <v/>
      </c>
      <c r="G3921" s="63" t="str">
        <f>IF(H3921="","",COUNTA($H$5:H3921))</f>
        <v/>
      </c>
      <c r="H3921" s="187"/>
      <c r="I3921" s="203"/>
      <c r="J3921" s="202"/>
      <c r="K3921" s="202"/>
      <c r="L3921" s="202"/>
      <c r="M3921" s="202"/>
      <c r="N3921" s="202"/>
      <c r="O3921" s="201"/>
      <c r="P3921" s="159"/>
      <c r="Q3921" s="206"/>
      <c r="R3921" s="50"/>
      <c r="S3921" s="51"/>
      <c r="T3921" s="51"/>
      <c r="U3921" s="52"/>
      <c r="V3921" s="52"/>
      <c r="W3921" s="52"/>
      <c r="X3921" s="53"/>
      <c r="Y3921" s="52"/>
      <c r="Z3921" s="54"/>
      <c r="AA3921" s="22"/>
      <c r="AB3921" s="22"/>
      <c r="AC3921" s="22"/>
      <c r="AD3921" s="22"/>
      <c r="AE3921" s="22"/>
      <c r="AF3921" s="22"/>
      <c r="AG3921" s="22"/>
    </row>
    <row r="3922" spans="1:33" s="11" customFormat="1" ht="26.1" customHeight="1">
      <c r="A3922" s="45" t="str">
        <f>IF(AND($H3922&gt;=مغادرين!$C$4,$H3922&lt;=مغادرين!$H$4,مغادرين!$B$1=IF(مغادرين!$B$1="","",$I3922),مغادرين!$B$2=IF(مغادرين!$B$2="","",$K3922),مغادرين!$B$3=IF(مغادرين!$B$3="","",$Q3922),مغادرين!$B$4=IF(مغادرين!$B$4="","",$R3922)),MAX($A$4:$A3921)+1,"")</f>
        <v/>
      </c>
      <c r="B3922" s="45" t="str">
        <f t="shared" si="122"/>
        <v/>
      </c>
      <c r="C3922" s="45" t="str">
        <f>IF($A3922="","",RANK($B3922,$B$5:$B$9000,1)+COUNTIF($B$4:$B3921,$B3922))</f>
        <v/>
      </c>
      <c r="D3922" s="46" t="str">
        <f>IF(AND($O3922&gt;=قادمين!$C$4,$O3922&lt;=قادمين!$H$4,قادمين!$B$1=IF(قادمين!$B$1="","",$I3922),قادمين!$B$2=IF(قادمين!$B$2="","",$K3922),قادمين!$B$3=IF(قادمين!$B$3="","",$Q3922),قادمين!$B$4=IF(قادمين!$B$4="","",$R3922)),MAX($D$4:$D3921)+1,"")</f>
        <v/>
      </c>
      <c r="E3922" s="46" t="str">
        <f t="shared" si="123"/>
        <v/>
      </c>
      <c r="F3922" s="46" t="str">
        <f>IF($D3922="","",RANK($E3922,$E$5:$E$9000,1)+COUNTIF($E$4:$E3921,$E3922))</f>
        <v/>
      </c>
      <c r="G3922" s="63" t="str">
        <f>IF(H3922="","",COUNTA($H$5:H3922))</f>
        <v/>
      </c>
      <c r="H3922" s="187"/>
      <c r="I3922" s="203"/>
      <c r="J3922" s="202"/>
      <c r="K3922" s="202"/>
      <c r="L3922" s="202"/>
      <c r="M3922" s="202"/>
      <c r="N3922" s="202"/>
      <c r="O3922" s="201"/>
      <c r="P3922" s="159"/>
      <c r="Q3922" s="206"/>
      <c r="R3922" s="50"/>
      <c r="S3922" s="51"/>
      <c r="T3922" s="51"/>
      <c r="U3922" s="52"/>
      <c r="V3922" s="52"/>
      <c r="W3922" s="52"/>
      <c r="X3922" s="53"/>
      <c r="Y3922" s="52"/>
      <c r="Z3922" s="54"/>
      <c r="AA3922" s="22"/>
      <c r="AB3922" s="22"/>
      <c r="AC3922" s="22"/>
      <c r="AD3922" s="22"/>
      <c r="AE3922" s="22"/>
      <c r="AF3922" s="22"/>
      <c r="AG3922" s="22"/>
    </row>
    <row r="3923" spans="1:33" s="11" customFormat="1" ht="26.1" customHeight="1">
      <c r="A3923" s="45" t="str">
        <f>IF(AND($H3923&gt;=مغادرين!$C$4,$H3923&lt;=مغادرين!$H$4,مغادرين!$B$1=IF(مغادرين!$B$1="","",$I3923),مغادرين!$B$2=IF(مغادرين!$B$2="","",$K3923),مغادرين!$B$3=IF(مغادرين!$B$3="","",$Q3923),مغادرين!$B$4=IF(مغادرين!$B$4="","",$R3923)),MAX($A$4:$A3922)+1,"")</f>
        <v/>
      </c>
      <c r="B3923" s="45" t="str">
        <f t="shared" si="122"/>
        <v/>
      </c>
      <c r="C3923" s="45" t="str">
        <f>IF($A3923="","",RANK($B3923,$B$5:$B$9000,1)+COUNTIF($B$4:$B3922,$B3923))</f>
        <v/>
      </c>
      <c r="D3923" s="46" t="str">
        <f>IF(AND($O3923&gt;=قادمين!$C$4,$O3923&lt;=قادمين!$H$4,قادمين!$B$1=IF(قادمين!$B$1="","",$I3923),قادمين!$B$2=IF(قادمين!$B$2="","",$K3923),قادمين!$B$3=IF(قادمين!$B$3="","",$Q3923),قادمين!$B$4=IF(قادمين!$B$4="","",$R3923)),MAX($D$4:$D3922)+1,"")</f>
        <v/>
      </c>
      <c r="E3923" s="46" t="str">
        <f t="shared" si="123"/>
        <v/>
      </c>
      <c r="F3923" s="46" t="str">
        <f>IF($D3923="","",RANK($E3923,$E$5:$E$9000,1)+COUNTIF($E$4:$E3922,$E3923))</f>
        <v/>
      </c>
      <c r="G3923" s="63" t="str">
        <f>IF(H3923="","",COUNTA($H$5:H3923))</f>
        <v/>
      </c>
      <c r="H3923" s="187"/>
      <c r="I3923" s="203"/>
      <c r="J3923" s="202"/>
      <c r="K3923" s="202"/>
      <c r="L3923" s="202"/>
      <c r="M3923" s="202"/>
      <c r="N3923" s="202"/>
      <c r="O3923" s="201"/>
      <c r="P3923" s="159"/>
      <c r="Q3923" s="206"/>
      <c r="R3923" s="50"/>
      <c r="S3923" s="51"/>
      <c r="T3923" s="51"/>
      <c r="U3923" s="52"/>
      <c r="V3923" s="52"/>
      <c r="W3923" s="52"/>
      <c r="X3923" s="53"/>
      <c r="Y3923" s="52"/>
      <c r="Z3923" s="54"/>
      <c r="AA3923" s="22"/>
      <c r="AB3923" s="22"/>
      <c r="AC3923" s="22"/>
      <c r="AD3923" s="22"/>
      <c r="AE3923" s="22"/>
      <c r="AF3923" s="22"/>
      <c r="AG3923" s="22"/>
    </row>
    <row r="3924" spans="1:33" s="11" customFormat="1" ht="26.1" customHeight="1">
      <c r="A3924" s="45" t="str">
        <f>IF(AND($H3924&gt;=مغادرين!$C$4,$H3924&lt;=مغادرين!$H$4,مغادرين!$B$1=IF(مغادرين!$B$1="","",$I3924),مغادرين!$B$2=IF(مغادرين!$B$2="","",$K3924),مغادرين!$B$3=IF(مغادرين!$B$3="","",$Q3924),مغادرين!$B$4=IF(مغادرين!$B$4="","",$R3924)),MAX($A$4:$A3923)+1,"")</f>
        <v/>
      </c>
      <c r="B3924" s="45" t="str">
        <f t="shared" si="122"/>
        <v/>
      </c>
      <c r="C3924" s="45" t="str">
        <f>IF($A3924="","",RANK($B3924,$B$5:$B$9000,1)+COUNTIF($B$4:$B3923,$B3924))</f>
        <v/>
      </c>
      <c r="D3924" s="46" t="str">
        <f>IF(AND($O3924&gt;=قادمين!$C$4,$O3924&lt;=قادمين!$H$4,قادمين!$B$1=IF(قادمين!$B$1="","",$I3924),قادمين!$B$2=IF(قادمين!$B$2="","",$K3924),قادمين!$B$3=IF(قادمين!$B$3="","",$Q3924),قادمين!$B$4=IF(قادمين!$B$4="","",$R3924)),MAX($D$4:$D3923)+1,"")</f>
        <v/>
      </c>
      <c r="E3924" s="46" t="str">
        <f t="shared" si="123"/>
        <v/>
      </c>
      <c r="F3924" s="46" t="str">
        <f>IF($D3924="","",RANK($E3924,$E$5:$E$9000,1)+COUNTIF($E$4:$E3923,$E3924))</f>
        <v/>
      </c>
      <c r="G3924" s="63" t="str">
        <f>IF(H3924="","",COUNTA($H$5:H3924))</f>
        <v/>
      </c>
      <c r="H3924" s="187"/>
      <c r="I3924" s="203"/>
      <c r="J3924" s="202"/>
      <c r="K3924" s="202"/>
      <c r="L3924" s="202"/>
      <c r="M3924" s="202"/>
      <c r="N3924" s="202"/>
      <c r="O3924" s="201"/>
      <c r="P3924" s="159"/>
      <c r="Q3924" s="206"/>
      <c r="R3924" s="50"/>
      <c r="S3924" s="51"/>
      <c r="T3924" s="51"/>
      <c r="U3924" s="52"/>
      <c r="V3924" s="52"/>
      <c r="W3924" s="52"/>
      <c r="X3924" s="53"/>
      <c r="Y3924" s="52"/>
      <c r="Z3924" s="54"/>
      <c r="AA3924" s="22"/>
      <c r="AB3924" s="22"/>
      <c r="AC3924" s="22"/>
      <c r="AD3924" s="22"/>
      <c r="AE3924" s="22"/>
      <c r="AF3924" s="22"/>
      <c r="AG3924" s="22"/>
    </row>
    <row r="3925" spans="1:33" s="11" customFormat="1" ht="26.1" customHeight="1">
      <c r="A3925" s="45" t="str">
        <f>IF(AND($H3925&gt;=مغادرين!$C$4,$H3925&lt;=مغادرين!$H$4,مغادرين!$B$1=IF(مغادرين!$B$1="","",$I3925),مغادرين!$B$2=IF(مغادرين!$B$2="","",$K3925),مغادرين!$B$3=IF(مغادرين!$B$3="","",$Q3925),مغادرين!$B$4=IF(مغادرين!$B$4="","",$R3925)),MAX($A$4:$A3924)+1,"")</f>
        <v/>
      </c>
      <c r="B3925" s="45" t="str">
        <f t="shared" si="122"/>
        <v/>
      </c>
      <c r="C3925" s="45" t="str">
        <f>IF($A3925="","",RANK($B3925,$B$5:$B$9000,1)+COUNTIF($B$4:$B3924,$B3925))</f>
        <v/>
      </c>
      <c r="D3925" s="46" t="str">
        <f>IF(AND($O3925&gt;=قادمين!$C$4,$O3925&lt;=قادمين!$H$4,قادمين!$B$1=IF(قادمين!$B$1="","",$I3925),قادمين!$B$2=IF(قادمين!$B$2="","",$K3925),قادمين!$B$3=IF(قادمين!$B$3="","",$Q3925),قادمين!$B$4=IF(قادمين!$B$4="","",$R3925)),MAX($D$4:$D3924)+1,"")</f>
        <v/>
      </c>
      <c r="E3925" s="46" t="str">
        <f t="shared" si="123"/>
        <v/>
      </c>
      <c r="F3925" s="46" t="str">
        <f>IF($D3925="","",RANK($E3925,$E$5:$E$9000,1)+COUNTIF($E$4:$E3924,$E3925))</f>
        <v/>
      </c>
      <c r="G3925" s="63" t="str">
        <f>IF(H3925="","",COUNTA($H$5:H3925))</f>
        <v/>
      </c>
      <c r="H3925" s="187"/>
      <c r="I3925" s="203"/>
      <c r="J3925" s="202"/>
      <c r="K3925" s="202"/>
      <c r="L3925" s="202"/>
      <c r="M3925" s="202"/>
      <c r="N3925" s="202"/>
      <c r="O3925" s="201"/>
      <c r="P3925" s="159"/>
      <c r="Q3925" s="206"/>
      <c r="R3925" s="50"/>
      <c r="S3925" s="51"/>
      <c r="T3925" s="51"/>
      <c r="U3925" s="52"/>
      <c r="V3925" s="52"/>
      <c r="W3925" s="52"/>
      <c r="X3925" s="53"/>
      <c r="Y3925" s="52"/>
      <c r="Z3925" s="54"/>
      <c r="AA3925" s="22"/>
      <c r="AB3925" s="22"/>
      <c r="AC3925" s="22"/>
      <c r="AD3925" s="22"/>
      <c r="AE3925" s="22"/>
      <c r="AF3925" s="22"/>
      <c r="AG3925" s="22"/>
    </row>
    <row r="3926" spans="1:33" s="11" customFormat="1" ht="26.1" customHeight="1">
      <c r="A3926" s="45" t="str">
        <f>IF(AND($H3926&gt;=مغادرين!$C$4,$H3926&lt;=مغادرين!$H$4,مغادرين!$B$1=IF(مغادرين!$B$1="","",$I3926),مغادرين!$B$2=IF(مغادرين!$B$2="","",$K3926),مغادرين!$B$3=IF(مغادرين!$B$3="","",$Q3926),مغادرين!$B$4=IF(مغادرين!$B$4="","",$R3926)),MAX($A$4:$A3925)+1,"")</f>
        <v/>
      </c>
      <c r="B3926" s="45" t="str">
        <f t="shared" si="122"/>
        <v/>
      </c>
      <c r="C3926" s="45" t="str">
        <f>IF($A3926="","",RANK($B3926,$B$5:$B$9000,1)+COUNTIF($B$4:$B3925,$B3926))</f>
        <v/>
      </c>
      <c r="D3926" s="46" t="str">
        <f>IF(AND($O3926&gt;=قادمين!$C$4,$O3926&lt;=قادمين!$H$4,قادمين!$B$1=IF(قادمين!$B$1="","",$I3926),قادمين!$B$2=IF(قادمين!$B$2="","",$K3926),قادمين!$B$3=IF(قادمين!$B$3="","",$Q3926),قادمين!$B$4=IF(قادمين!$B$4="","",$R3926)),MAX($D$4:$D3925)+1,"")</f>
        <v/>
      </c>
      <c r="E3926" s="46" t="str">
        <f t="shared" si="123"/>
        <v/>
      </c>
      <c r="F3926" s="46" t="str">
        <f>IF($D3926="","",RANK($E3926,$E$5:$E$9000,1)+COUNTIF($E$4:$E3925,$E3926))</f>
        <v/>
      </c>
      <c r="G3926" s="63" t="str">
        <f>IF(H3926="","",COUNTA($H$5:H3926))</f>
        <v/>
      </c>
      <c r="H3926" s="187"/>
      <c r="I3926" s="203"/>
      <c r="J3926" s="202"/>
      <c r="K3926" s="202"/>
      <c r="L3926" s="202"/>
      <c r="M3926" s="202"/>
      <c r="N3926" s="202"/>
      <c r="O3926" s="201"/>
      <c r="P3926" s="159"/>
      <c r="Q3926" s="206"/>
      <c r="R3926" s="50"/>
      <c r="S3926" s="51"/>
      <c r="T3926" s="51"/>
      <c r="U3926" s="52"/>
      <c r="V3926" s="52"/>
      <c r="W3926" s="52"/>
      <c r="X3926" s="53"/>
      <c r="Y3926" s="52"/>
      <c r="Z3926" s="54"/>
      <c r="AA3926" s="22"/>
      <c r="AB3926" s="22"/>
      <c r="AC3926" s="22"/>
      <c r="AD3926" s="22"/>
      <c r="AE3926" s="22"/>
      <c r="AF3926" s="22"/>
      <c r="AG3926" s="22"/>
    </row>
    <row r="3927" spans="1:33" s="11" customFormat="1" ht="26.1" customHeight="1">
      <c r="A3927" s="45" t="str">
        <f>IF(AND($H3927&gt;=مغادرين!$C$4,$H3927&lt;=مغادرين!$H$4,مغادرين!$B$1=IF(مغادرين!$B$1="","",$I3927),مغادرين!$B$2=IF(مغادرين!$B$2="","",$K3927),مغادرين!$B$3=IF(مغادرين!$B$3="","",$Q3927),مغادرين!$B$4=IF(مغادرين!$B$4="","",$R3927)),MAX($A$4:$A3926)+1,"")</f>
        <v/>
      </c>
      <c r="B3927" s="45" t="str">
        <f t="shared" si="122"/>
        <v/>
      </c>
      <c r="C3927" s="45" t="str">
        <f>IF($A3927="","",RANK($B3927,$B$5:$B$9000,1)+COUNTIF($B$4:$B3926,$B3927))</f>
        <v/>
      </c>
      <c r="D3927" s="46" t="str">
        <f>IF(AND($O3927&gt;=قادمين!$C$4,$O3927&lt;=قادمين!$H$4,قادمين!$B$1=IF(قادمين!$B$1="","",$I3927),قادمين!$B$2=IF(قادمين!$B$2="","",$K3927),قادمين!$B$3=IF(قادمين!$B$3="","",$Q3927),قادمين!$B$4=IF(قادمين!$B$4="","",$R3927)),MAX($D$4:$D3926)+1,"")</f>
        <v/>
      </c>
      <c r="E3927" s="46" t="str">
        <f t="shared" si="123"/>
        <v/>
      </c>
      <c r="F3927" s="46" t="str">
        <f>IF($D3927="","",RANK($E3927,$E$5:$E$9000,1)+COUNTIF($E$4:$E3926,$E3927))</f>
        <v/>
      </c>
      <c r="G3927" s="63" t="str">
        <f>IF(H3927="","",COUNTA($H$5:H3927))</f>
        <v/>
      </c>
      <c r="H3927" s="187"/>
      <c r="I3927" s="203"/>
      <c r="J3927" s="202"/>
      <c r="K3927" s="202"/>
      <c r="L3927" s="202"/>
      <c r="M3927" s="202"/>
      <c r="N3927" s="202"/>
      <c r="O3927" s="201"/>
      <c r="P3927" s="159"/>
      <c r="Q3927" s="206"/>
      <c r="R3927" s="50"/>
      <c r="S3927" s="51"/>
      <c r="T3927" s="51"/>
      <c r="U3927" s="52"/>
      <c r="V3927" s="52"/>
      <c r="W3927" s="52"/>
      <c r="X3927" s="53"/>
      <c r="Y3927" s="52"/>
      <c r="Z3927" s="54"/>
      <c r="AA3927" s="22"/>
      <c r="AB3927" s="22"/>
      <c r="AC3927" s="22"/>
      <c r="AD3927" s="22"/>
      <c r="AE3927" s="22"/>
      <c r="AF3927" s="22"/>
      <c r="AG3927" s="22"/>
    </row>
    <row r="3928" spans="1:33" s="11" customFormat="1" ht="26.1" customHeight="1">
      <c r="A3928" s="45" t="str">
        <f>IF(AND($H3928&gt;=مغادرين!$C$4,$H3928&lt;=مغادرين!$H$4,مغادرين!$B$1=IF(مغادرين!$B$1="","",$I3928),مغادرين!$B$2=IF(مغادرين!$B$2="","",$K3928),مغادرين!$B$3=IF(مغادرين!$B$3="","",$Q3928),مغادرين!$B$4=IF(مغادرين!$B$4="","",$R3928)),MAX($A$4:$A3927)+1,"")</f>
        <v/>
      </c>
      <c r="B3928" s="45" t="str">
        <f t="shared" si="122"/>
        <v/>
      </c>
      <c r="C3928" s="45" t="str">
        <f>IF($A3928="","",RANK($B3928,$B$5:$B$9000,1)+COUNTIF($B$4:$B3927,$B3928))</f>
        <v/>
      </c>
      <c r="D3928" s="46" t="str">
        <f>IF(AND($O3928&gt;=قادمين!$C$4,$O3928&lt;=قادمين!$H$4,قادمين!$B$1=IF(قادمين!$B$1="","",$I3928),قادمين!$B$2=IF(قادمين!$B$2="","",$K3928),قادمين!$B$3=IF(قادمين!$B$3="","",$Q3928),قادمين!$B$4=IF(قادمين!$B$4="","",$R3928)),MAX($D$4:$D3927)+1,"")</f>
        <v/>
      </c>
      <c r="E3928" s="46" t="str">
        <f t="shared" si="123"/>
        <v/>
      </c>
      <c r="F3928" s="46" t="str">
        <f>IF($D3928="","",RANK($E3928,$E$5:$E$9000,1)+COUNTIF($E$4:$E3927,$E3928))</f>
        <v/>
      </c>
      <c r="G3928" s="63" t="str">
        <f>IF(H3928="","",COUNTA($H$5:H3928))</f>
        <v/>
      </c>
      <c r="H3928" s="187"/>
      <c r="I3928" s="203"/>
      <c r="J3928" s="202"/>
      <c r="K3928" s="202"/>
      <c r="L3928" s="202"/>
      <c r="M3928" s="202"/>
      <c r="N3928" s="202"/>
      <c r="O3928" s="201"/>
      <c r="P3928" s="159"/>
      <c r="Q3928" s="206"/>
      <c r="R3928" s="50"/>
      <c r="S3928" s="51"/>
      <c r="T3928" s="51"/>
      <c r="U3928" s="52"/>
      <c r="V3928" s="52"/>
      <c r="W3928" s="52"/>
      <c r="X3928" s="53"/>
      <c r="Y3928" s="52"/>
      <c r="Z3928" s="54"/>
      <c r="AA3928" s="22"/>
      <c r="AB3928" s="22"/>
      <c r="AC3928" s="22"/>
      <c r="AD3928" s="22"/>
      <c r="AE3928" s="22"/>
      <c r="AF3928" s="22"/>
      <c r="AG3928" s="22"/>
    </row>
    <row r="3929" spans="1:33" s="11" customFormat="1" ht="26.1" customHeight="1">
      <c r="A3929" s="45" t="str">
        <f>IF(AND($H3929&gt;=مغادرين!$C$4,$H3929&lt;=مغادرين!$H$4,مغادرين!$B$1=IF(مغادرين!$B$1="","",$I3929),مغادرين!$B$2=IF(مغادرين!$B$2="","",$K3929),مغادرين!$B$3=IF(مغادرين!$B$3="","",$Q3929),مغادرين!$B$4=IF(مغادرين!$B$4="","",$R3929)),MAX($A$4:$A3928)+1,"")</f>
        <v/>
      </c>
      <c r="B3929" s="45" t="str">
        <f t="shared" si="122"/>
        <v/>
      </c>
      <c r="C3929" s="45" t="str">
        <f>IF($A3929="","",RANK($B3929,$B$5:$B$9000,1)+COUNTIF($B$4:$B3928,$B3929))</f>
        <v/>
      </c>
      <c r="D3929" s="46" t="str">
        <f>IF(AND($O3929&gt;=قادمين!$C$4,$O3929&lt;=قادمين!$H$4,قادمين!$B$1=IF(قادمين!$B$1="","",$I3929),قادمين!$B$2=IF(قادمين!$B$2="","",$K3929),قادمين!$B$3=IF(قادمين!$B$3="","",$Q3929),قادمين!$B$4=IF(قادمين!$B$4="","",$R3929)),MAX($D$4:$D3928)+1,"")</f>
        <v/>
      </c>
      <c r="E3929" s="46" t="str">
        <f t="shared" si="123"/>
        <v/>
      </c>
      <c r="F3929" s="46" t="str">
        <f>IF($D3929="","",RANK($E3929,$E$5:$E$9000,1)+COUNTIF($E$4:$E3928,$E3929))</f>
        <v/>
      </c>
      <c r="G3929" s="63" t="str">
        <f>IF(H3929="","",COUNTA($H$5:H3929))</f>
        <v/>
      </c>
      <c r="H3929" s="187"/>
      <c r="I3929" s="203"/>
      <c r="J3929" s="202"/>
      <c r="K3929" s="202"/>
      <c r="L3929" s="202"/>
      <c r="M3929" s="202"/>
      <c r="N3929" s="202"/>
      <c r="O3929" s="201"/>
      <c r="P3929" s="159"/>
      <c r="Q3929" s="206"/>
      <c r="R3929" s="50"/>
      <c r="S3929" s="51"/>
      <c r="T3929" s="51"/>
      <c r="U3929" s="52"/>
      <c r="V3929" s="52"/>
      <c r="W3929" s="52"/>
      <c r="X3929" s="53"/>
      <c r="Y3929" s="52"/>
      <c r="Z3929" s="54"/>
      <c r="AA3929" s="22"/>
      <c r="AB3929" s="22"/>
      <c r="AC3929" s="22"/>
      <c r="AD3929" s="22"/>
      <c r="AE3929" s="22"/>
      <c r="AF3929" s="22"/>
      <c r="AG3929" s="22"/>
    </row>
    <row r="3930" spans="1:33" s="11" customFormat="1" ht="26.1" customHeight="1">
      <c r="A3930" s="45" t="str">
        <f>IF(AND($H3930&gt;=مغادرين!$C$4,$H3930&lt;=مغادرين!$H$4,مغادرين!$B$1=IF(مغادرين!$B$1="","",$I3930),مغادرين!$B$2=IF(مغادرين!$B$2="","",$K3930),مغادرين!$B$3=IF(مغادرين!$B$3="","",$Q3930),مغادرين!$B$4=IF(مغادرين!$B$4="","",$R3930)),MAX($A$4:$A3929)+1,"")</f>
        <v/>
      </c>
      <c r="B3930" s="45" t="str">
        <f t="shared" si="122"/>
        <v/>
      </c>
      <c r="C3930" s="45" t="str">
        <f>IF($A3930="","",RANK($B3930,$B$5:$B$9000,1)+COUNTIF($B$4:$B3929,$B3930))</f>
        <v/>
      </c>
      <c r="D3930" s="46" t="str">
        <f>IF(AND($O3930&gt;=قادمين!$C$4,$O3930&lt;=قادمين!$H$4,قادمين!$B$1=IF(قادمين!$B$1="","",$I3930),قادمين!$B$2=IF(قادمين!$B$2="","",$K3930),قادمين!$B$3=IF(قادمين!$B$3="","",$Q3930),قادمين!$B$4=IF(قادمين!$B$4="","",$R3930)),MAX($D$4:$D3929)+1,"")</f>
        <v/>
      </c>
      <c r="E3930" s="46" t="str">
        <f t="shared" si="123"/>
        <v/>
      </c>
      <c r="F3930" s="46" t="str">
        <f>IF($D3930="","",RANK($E3930,$E$5:$E$9000,1)+COUNTIF($E$4:$E3929,$E3930))</f>
        <v/>
      </c>
      <c r="G3930" s="63" t="str">
        <f>IF(H3930="","",COUNTA($H$5:H3930))</f>
        <v/>
      </c>
      <c r="H3930" s="187"/>
      <c r="I3930" s="203"/>
      <c r="J3930" s="202"/>
      <c r="K3930" s="202"/>
      <c r="L3930" s="202"/>
      <c r="M3930" s="202"/>
      <c r="N3930" s="202"/>
      <c r="O3930" s="201"/>
      <c r="P3930" s="159"/>
      <c r="Q3930" s="206"/>
      <c r="R3930" s="50"/>
      <c r="S3930" s="51"/>
      <c r="T3930" s="51"/>
      <c r="U3930" s="52"/>
      <c r="V3930" s="52"/>
      <c r="W3930" s="52"/>
      <c r="X3930" s="53"/>
      <c r="Y3930" s="52"/>
      <c r="Z3930" s="54"/>
      <c r="AA3930" s="22"/>
      <c r="AB3930" s="22"/>
      <c r="AC3930" s="22"/>
      <c r="AD3930" s="22"/>
      <c r="AE3930" s="22"/>
      <c r="AF3930" s="22"/>
      <c r="AG3930" s="22"/>
    </row>
    <row r="3931" spans="1:33" s="11" customFormat="1" ht="26.1" customHeight="1">
      <c r="A3931" s="45" t="str">
        <f>IF(AND($H3931&gt;=مغادرين!$C$4,$H3931&lt;=مغادرين!$H$4,مغادرين!$B$1=IF(مغادرين!$B$1="","",$I3931),مغادرين!$B$2=IF(مغادرين!$B$2="","",$K3931),مغادرين!$B$3=IF(مغادرين!$B$3="","",$Q3931),مغادرين!$B$4=IF(مغادرين!$B$4="","",$R3931)),MAX($A$4:$A3930)+1,"")</f>
        <v/>
      </c>
      <c r="B3931" s="45" t="str">
        <f t="shared" si="122"/>
        <v/>
      </c>
      <c r="C3931" s="45" t="str">
        <f>IF($A3931="","",RANK($B3931,$B$5:$B$9000,1)+COUNTIF($B$4:$B3930,$B3931))</f>
        <v/>
      </c>
      <c r="D3931" s="46" t="str">
        <f>IF(AND($O3931&gt;=قادمين!$C$4,$O3931&lt;=قادمين!$H$4,قادمين!$B$1=IF(قادمين!$B$1="","",$I3931),قادمين!$B$2=IF(قادمين!$B$2="","",$K3931),قادمين!$B$3=IF(قادمين!$B$3="","",$Q3931),قادمين!$B$4=IF(قادمين!$B$4="","",$R3931)),MAX($D$4:$D3930)+1,"")</f>
        <v/>
      </c>
      <c r="E3931" s="46" t="str">
        <f t="shared" si="123"/>
        <v/>
      </c>
      <c r="F3931" s="46" t="str">
        <f>IF($D3931="","",RANK($E3931,$E$5:$E$9000,1)+COUNTIF($E$4:$E3930,$E3931))</f>
        <v/>
      </c>
      <c r="G3931" s="63" t="str">
        <f>IF(H3931="","",COUNTA($H$5:H3931))</f>
        <v/>
      </c>
      <c r="H3931" s="187"/>
      <c r="I3931" s="203"/>
      <c r="J3931" s="202"/>
      <c r="K3931" s="202"/>
      <c r="L3931" s="202"/>
      <c r="M3931" s="202"/>
      <c r="N3931" s="202"/>
      <c r="O3931" s="201"/>
      <c r="P3931" s="159"/>
      <c r="Q3931" s="206"/>
      <c r="R3931" s="50"/>
      <c r="S3931" s="51"/>
      <c r="T3931" s="51"/>
      <c r="U3931" s="52"/>
      <c r="V3931" s="52"/>
      <c r="W3931" s="52"/>
      <c r="X3931" s="53"/>
      <c r="Y3931" s="52"/>
      <c r="Z3931" s="54"/>
      <c r="AA3931" s="22"/>
      <c r="AB3931" s="22"/>
      <c r="AC3931" s="22"/>
      <c r="AD3931" s="22"/>
      <c r="AE3931" s="22"/>
      <c r="AF3931" s="22"/>
      <c r="AG3931" s="22"/>
    </row>
    <row r="3932" spans="1:33" s="11" customFormat="1" ht="26.1" customHeight="1">
      <c r="A3932" s="45" t="str">
        <f>IF(AND($H3932&gt;=مغادرين!$C$4,$H3932&lt;=مغادرين!$H$4,مغادرين!$B$1=IF(مغادرين!$B$1="","",$I3932),مغادرين!$B$2=IF(مغادرين!$B$2="","",$K3932),مغادرين!$B$3=IF(مغادرين!$B$3="","",$Q3932),مغادرين!$B$4=IF(مغادرين!$B$4="","",$R3932)),MAX($A$4:$A3931)+1,"")</f>
        <v/>
      </c>
      <c r="B3932" s="45" t="str">
        <f t="shared" si="122"/>
        <v/>
      </c>
      <c r="C3932" s="45" t="str">
        <f>IF($A3932="","",RANK($B3932,$B$5:$B$9000,1)+COUNTIF($B$4:$B3931,$B3932))</f>
        <v/>
      </c>
      <c r="D3932" s="46" t="str">
        <f>IF(AND($O3932&gt;=قادمين!$C$4,$O3932&lt;=قادمين!$H$4,قادمين!$B$1=IF(قادمين!$B$1="","",$I3932),قادمين!$B$2=IF(قادمين!$B$2="","",$K3932),قادمين!$B$3=IF(قادمين!$B$3="","",$Q3932),قادمين!$B$4=IF(قادمين!$B$4="","",$R3932)),MAX($D$4:$D3931)+1,"")</f>
        <v/>
      </c>
      <c r="E3932" s="46" t="str">
        <f t="shared" si="123"/>
        <v/>
      </c>
      <c r="F3932" s="46" t="str">
        <f>IF($D3932="","",RANK($E3932,$E$5:$E$9000,1)+COUNTIF($E$4:$E3931,$E3932))</f>
        <v/>
      </c>
      <c r="G3932" s="63" t="str">
        <f>IF(H3932="","",COUNTA($H$5:H3932))</f>
        <v/>
      </c>
      <c r="H3932" s="187"/>
      <c r="I3932" s="203"/>
      <c r="J3932" s="202"/>
      <c r="K3932" s="202"/>
      <c r="L3932" s="202"/>
      <c r="M3932" s="202"/>
      <c r="N3932" s="202"/>
      <c r="O3932" s="201"/>
      <c r="P3932" s="159"/>
      <c r="Q3932" s="206"/>
      <c r="R3932" s="50"/>
      <c r="S3932" s="51"/>
      <c r="T3932" s="51"/>
      <c r="U3932" s="52"/>
      <c r="V3932" s="52"/>
      <c r="W3932" s="52"/>
      <c r="X3932" s="53"/>
      <c r="Y3932" s="52"/>
      <c r="Z3932" s="54"/>
      <c r="AA3932" s="22"/>
      <c r="AB3932" s="22"/>
      <c r="AC3932" s="22"/>
      <c r="AD3932" s="22"/>
      <c r="AE3932" s="22"/>
      <c r="AF3932" s="22"/>
      <c r="AG3932" s="22"/>
    </row>
    <row r="3933" spans="1:33" s="11" customFormat="1" ht="26.1" customHeight="1">
      <c r="A3933" s="45" t="str">
        <f>IF(AND($H3933&gt;=مغادرين!$C$4,$H3933&lt;=مغادرين!$H$4,مغادرين!$B$1=IF(مغادرين!$B$1="","",$I3933),مغادرين!$B$2=IF(مغادرين!$B$2="","",$K3933),مغادرين!$B$3=IF(مغادرين!$B$3="","",$Q3933),مغادرين!$B$4=IF(مغادرين!$B$4="","",$R3933)),MAX($A$4:$A3932)+1,"")</f>
        <v/>
      </c>
      <c r="B3933" s="45" t="str">
        <f t="shared" si="122"/>
        <v/>
      </c>
      <c r="C3933" s="45" t="str">
        <f>IF($A3933="","",RANK($B3933,$B$5:$B$9000,1)+COUNTIF($B$4:$B3932,$B3933))</f>
        <v/>
      </c>
      <c r="D3933" s="46" t="str">
        <f>IF(AND($O3933&gt;=قادمين!$C$4,$O3933&lt;=قادمين!$H$4,قادمين!$B$1=IF(قادمين!$B$1="","",$I3933),قادمين!$B$2=IF(قادمين!$B$2="","",$K3933),قادمين!$B$3=IF(قادمين!$B$3="","",$Q3933),قادمين!$B$4=IF(قادمين!$B$4="","",$R3933)),MAX($D$4:$D3932)+1,"")</f>
        <v/>
      </c>
      <c r="E3933" s="46" t="str">
        <f t="shared" si="123"/>
        <v/>
      </c>
      <c r="F3933" s="46" t="str">
        <f>IF($D3933="","",RANK($E3933,$E$5:$E$9000,1)+COUNTIF($E$4:$E3932,$E3933))</f>
        <v/>
      </c>
      <c r="G3933" s="63" t="str">
        <f>IF(H3933="","",COUNTA($H$5:H3933))</f>
        <v/>
      </c>
      <c r="H3933" s="187"/>
      <c r="I3933" s="203"/>
      <c r="J3933" s="202"/>
      <c r="K3933" s="202"/>
      <c r="L3933" s="202"/>
      <c r="M3933" s="202"/>
      <c r="N3933" s="202"/>
      <c r="O3933" s="201"/>
      <c r="P3933" s="159"/>
      <c r="Q3933" s="206"/>
      <c r="R3933" s="50"/>
      <c r="S3933" s="51"/>
      <c r="T3933" s="51"/>
      <c r="U3933" s="52"/>
      <c r="V3933" s="52"/>
      <c r="W3933" s="52"/>
      <c r="X3933" s="53"/>
      <c r="Y3933" s="52"/>
      <c r="Z3933" s="54"/>
      <c r="AA3933" s="22"/>
      <c r="AB3933" s="22"/>
      <c r="AC3933" s="22"/>
      <c r="AD3933" s="22"/>
      <c r="AE3933" s="22"/>
      <c r="AF3933" s="22"/>
      <c r="AG3933" s="22"/>
    </row>
    <row r="3934" spans="1:33" s="11" customFormat="1" ht="26.1" customHeight="1">
      <c r="A3934" s="45" t="str">
        <f>IF(AND($H3934&gt;=مغادرين!$C$4,$H3934&lt;=مغادرين!$H$4,مغادرين!$B$1=IF(مغادرين!$B$1="","",$I3934),مغادرين!$B$2=IF(مغادرين!$B$2="","",$K3934),مغادرين!$B$3=IF(مغادرين!$B$3="","",$Q3934),مغادرين!$B$4=IF(مغادرين!$B$4="","",$R3934)),MAX($A$4:$A3933)+1,"")</f>
        <v/>
      </c>
      <c r="B3934" s="45" t="str">
        <f t="shared" si="122"/>
        <v/>
      </c>
      <c r="C3934" s="45" t="str">
        <f>IF($A3934="","",RANK($B3934,$B$5:$B$9000,1)+COUNTIF($B$4:$B3933,$B3934))</f>
        <v/>
      </c>
      <c r="D3934" s="46" t="str">
        <f>IF(AND($O3934&gt;=قادمين!$C$4,$O3934&lt;=قادمين!$H$4,قادمين!$B$1=IF(قادمين!$B$1="","",$I3934),قادمين!$B$2=IF(قادمين!$B$2="","",$K3934),قادمين!$B$3=IF(قادمين!$B$3="","",$Q3934),قادمين!$B$4=IF(قادمين!$B$4="","",$R3934)),MAX($D$4:$D3933)+1,"")</f>
        <v/>
      </c>
      <c r="E3934" s="46" t="str">
        <f t="shared" si="123"/>
        <v/>
      </c>
      <c r="F3934" s="46" t="str">
        <f>IF($D3934="","",RANK($E3934,$E$5:$E$9000,1)+COUNTIF($E$4:$E3933,$E3934))</f>
        <v/>
      </c>
      <c r="G3934" s="63" t="str">
        <f>IF(H3934="","",COUNTA($H$5:H3934))</f>
        <v/>
      </c>
      <c r="H3934" s="187"/>
      <c r="I3934" s="203"/>
      <c r="J3934" s="202"/>
      <c r="K3934" s="202"/>
      <c r="L3934" s="202"/>
      <c r="M3934" s="202"/>
      <c r="N3934" s="202"/>
      <c r="O3934" s="201"/>
      <c r="P3934" s="159"/>
      <c r="Q3934" s="206"/>
      <c r="R3934" s="50"/>
      <c r="S3934" s="51"/>
      <c r="T3934" s="51"/>
      <c r="U3934" s="52"/>
      <c r="V3934" s="52"/>
      <c r="W3934" s="52"/>
      <c r="X3934" s="53"/>
      <c r="Y3934" s="52"/>
      <c r="Z3934" s="54"/>
      <c r="AA3934" s="22"/>
      <c r="AB3934" s="22"/>
      <c r="AC3934" s="22"/>
      <c r="AD3934" s="22"/>
      <c r="AE3934" s="22"/>
      <c r="AF3934" s="22"/>
      <c r="AG3934" s="22"/>
    </row>
    <row r="3935" spans="1:33" s="11" customFormat="1" ht="26.1" customHeight="1">
      <c r="A3935" s="45" t="str">
        <f>IF(AND($H3935&gt;=مغادرين!$C$4,$H3935&lt;=مغادرين!$H$4,مغادرين!$B$1=IF(مغادرين!$B$1="","",$I3935),مغادرين!$B$2=IF(مغادرين!$B$2="","",$K3935),مغادرين!$B$3=IF(مغادرين!$B$3="","",$Q3935),مغادرين!$B$4=IF(مغادرين!$B$4="","",$R3935)),MAX($A$4:$A3934)+1,"")</f>
        <v/>
      </c>
      <c r="B3935" s="45" t="str">
        <f t="shared" si="122"/>
        <v/>
      </c>
      <c r="C3935" s="45" t="str">
        <f>IF($A3935="","",RANK($B3935,$B$5:$B$9000,1)+COUNTIF($B$4:$B3934,$B3935))</f>
        <v/>
      </c>
      <c r="D3935" s="46" t="str">
        <f>IF(AND($O3935&gt;=قادمين!$C$4,$O3935&lt;=قادمين!$H$4,قادمين!$B$1=IF(قادمين!$B$1="","",$I3935),قادمين!$B$2=IF(قادمين!$B$2="","",$K3935),قادمين!$B$3=IF(قادمين!$B$3="","",$Q3935),قادمين!$B$4=IF(قادمين!$B$4="","",$R3935)),MAX($D$4:$D3934)+1,"")</f>
        <v/>
      </c>
      <c r="E3935" s="46" t="str">
        <f t="shared" si="123"/>
        <v/>
      </c>
      <c r="F3935" s="46" t="str">
        <f>IF($D3935="","",RANK($E3935,$E$5:$E$9000,1)+COUNTIF($E$4:$E3934,$E3935))</f>
        <v/>
      </c>
      <c r="G3935" s="63" t="str">
        <f>IF(H3935="","",COUNTA($H$5:H3935))</f>
        <v/>
      </c>
      <c r="H3935" s="187"/>
      <c r="I3935" s="203"/>
      <c r="J3935" s="202"/>
      <c r="K3935" s="202"/>
      <c r="L3935" s="202"/>
      <c r="M3935" s="202"/>
      <c r="N3935" s="202"/>
      <c r="O3935" s="201"/>
      <c r="P3935" s="159"/>
      <c r="Q3935" s="206"/>
      <c r="R3935" s="50"/>
      <c r="S3935" s="51"/>
      <c r="T3935" s="51"/>
      <c r="U3935" s="52"/>
      <c r="V3935" s="52"/>
      <c r="W3935" s="52"/>
      <c r="X3935" s="53"/>
      <c r="Y3935" s="52"/>
      <c r="Z3935" s="54"/>
      <c r="AA3935" s="22"/>
      <c r="AB3935" s="22"/>
      <c r="AC3935" s="22"/>
      <c r="AD3935" s="22"/>
      <c r="AE3935" s="22"/>
      <c r="AF3935" s="22"/>
      <c r="AG3935" s="22"/>
    </row>
    <row r="3936" spans="1:33" s="11" customFormat="1" ht="26.1" customHeight="1">
      <c r="A3936" s="45" t="str">
        <f>IF(AND($H3936&gt;=مغادرين!$C$4,$H3936&lt;=مغادرين!$H$4,مغادرين!$B$1=IF(مغادرين!$B$1="","",$I3936),مغادرين!$B$2=IF(مغادرين!$B$2="","",$K3936),مغادرين!$B$3=IF(مغادرين!$B$3="","",$Q3936),مغادرين!$B$4=IF(مغادرين!$B$4="","",$R3936)),MAX($A$4:$A3935)+1,"")</f>
        <v/>
      </c>
      <c r="B3936" s="45" t="str">
        <f t="shared" si="122"/>
        <v/>
      </c>
      <c r="C3936" s="45" t="str">
        <f>IF($A3936="","",RANK($B3936,$B$5:$B$9000,1)+COUNTIF($B$4:$B3935,$B3936))</f>
        <v/>
      </c>
      <c r="D3936" s="46" t="str">
        <f>IF(AND($O3936&gt;=قادمين!$C$4,$O3936&lt;=قادمين!$H$4,قادمين!$B$1=IF(قادمين!$B$1="","",$I3936),قادمين!$B$2=IF(قادمين!$B$2="","",$K3936),قادمين!$B$3=IF(قادمين!$B$3="","",$Q3936),قادمين!$B$4=IF(قادمين!$B$4="","",$R3936)),MAX($D$4:$D3935)+1,"")</f>
        <v/>
      </c>
      <c r="E3936" s="46" t="str">
        <f t="shared" si="123"/>
        <v/>
      </c>
      <c r="F3936" s="46" t="str">
        <f>IF($D3936="","",RANK($E3936,$E$5:$E$9000,1)+COUNTIF($E$4:$E3935,$E3936))</f>
        <v/>
      </c>
      <c r="G3936" s="63" t="str">
        <f>IF(H3936="","",COUNTA($H$5:H3936))</f>
        <v/>
      </c>
      <c r="H3936" s="187"/>
      <c r="I3936" s="203"/>
      <c r="J3936" s="202"/>
      <c r="K3936" s="202"/>
      <c r="L3936" s="202"/>
      <c r="M3936" s="202"/>
      <c r="N3936" s="202"/>
      <c r="O3936" s="201"/>
      <c r="P3936" s="159"/>
      <c r="Q3936" s="206"/>
      <c r="R3936" s="50"/>
      <c r="S3936" s="51"/>
      <c r="T3936" s="51"/>
      <c r="U3936" s="52"/>
      <c r="V3936" s="52"/>
      <c r="W3936" s="52"/>
      <c r="X3936" s="53"/>
      <c r="Y3936" s="52"/>
      <c r="Z3936" s="54"/>
      <c r="AA3936" s="22"/>
      <c r="AB3936" s="22"/>
      <c r="AC3936" s="22"/>
      <c r="AD3936" s="22"/>
      <c r="AE3936" s="22"/>
      <c r="AF3936" s="22"/>
      <c r="AG3936" s="22"/>
    </row>
    <row r="3937" spans="1:33" s="11" customFormat="1" ht="26.1" customHeight="1">
      <c r="A3937" s="45" t="str">
        <f>IF(AND($H3937&gt;=مغادرين!$C$4,$H3937&lt;=مغادرين!$H$4,مغادرين!$B$1=IF(مغادرين!$B$1="","",$I3937),مغادرين!$B$2=IF(مغادرين!$B$2="","",$K3937),مغادرين!$B$3=IF(مغادرين!$B$3="","",$Q3937),مغادرين!$B$4=IF(مغادرين!$B$4="","",$R3937)),MAX($A$4:$A3936)+1,"")</f>
        <v/>
      </c>
      <c r="B3937" s="45" t="str">
        <f t="shared" si="122"/>
        <v/>
      </c>
      <c r="C3937" s="45" t="str">
        <f>IF($A3937="","",RANK($B3937,$B$5:$B$9000,1)+COUNTIF($B$4:$B3936,$B3937))</f>
        <v/>
      </c>
      <c r="D3937" s="46" t="str">
        <f>IF(AND($O3937&gt;=قادمين!$C$4,$O3937&lt;=قادمين!$H$4,قادمين!$B$1=IF(قادمين!$B$1="","",$I3937),قادمين!$B$2=IF(قادمين!$B$2="","",$K3937),قادمين!$B$3=IF(قادمين!$B$3="","",$Q3937),قادمين!$B$4=IF(قادمين!$B$4="","",$R3937)),MAX($D$4:$D3936)+1,"")</f>
        <v/>
      </c>
      <c r="E3937" s="46" t="str">
        <f t="shared" si="123"/>
        <v/>
      </c>
      <c r="F3937" s="46" t="str">
        <f>IF($D3937="","",RANK($E3937,$E$5:$E$9000,1)+COUNTIF($E$4:$E3936,$E3937))</f>
        <v/>
      </c>
      <c r="G3937" s="63" t="str">
        <f>IF(H3937="","",COUNTA($H$5:H3937))</f>
        <v/>
      </c>
      <c r="H3937" s="187"/>
      <c r="I3937" s="203"/>
      <c r="J3937" s="202"/>
      <c r="K3937" s="202"/>
      <c r="L3937" s="202"/>
      <c r="M3937" s="202"/>
      <c r="N3937" s="202"/>
      <c r="O3937" s="201"/>
      <c r="P3937" s="159"/>
      <c r="Q3937" s="206"/>
      <c r="R3937" s="50"/>
      <c r="S3937" s="51"/>
      <c r="T3937" s="51"/>
      <c r="U3937" s="52"/>
      <c r="V3937" s="52"/>
      <c r="W3937" s="52"/>
      <c r="X3937" s="53"/>
      <c r="Y3937" s="52"/>
      <c r="Z3937" s="54"/>
      <c r="AA3937" s="22"/>
      <c r="AB3937" s="22"/>
      <c r="AC3937" s="22"/>
      <c r="AD3937" s="22"/>
      <c r="AE3937" s="22"/>
      <c r="AF3937" s="22"/>
      <c r="AG3937" s="22"/>
    </row>
    <row r="3938" spans="1:33" s="11" customFormat="1" ht="26.1" customHeight="1">
      <c r="A3938" s="45" t="str">
        <f>IF(AND($H3938&gt;=مغادرين!$C$4,$H3938&lt;=مغادرين!$H$4,مغادرين!$B$1=IF(مغادرين!$B$1="","",$I3938),مغادرين!$B$2=IF(مغادرين!$B$2="","",$K3938),مغادرين!$B$3=IF(مغادرين!$B$3="","",$Q3938),مغادرين!$B$4=IF(مغادرين!$B$4="","",$R3938)),MAX($A$4:$A3937)+1,"")</f>
        <v/>
      </c>
      <c r="B3938" s="45" t="str">
        <f t="shared" si="122"/>
        <v/>
      </c>
      <c r="C3938" s="45" t="str">
        <f>IF($A3938="","",RANK($B3938,$B$5:$B$9000,1)+COUNTIF($B$4:$B3937,$B3938))</f>
        <v/>
      </c>
      <c r="D3938" s="46" t="str">
        <f>IF(AND($O3938&gt;=قادمين!$C$4,$O3938&lt;=قادمين!$H$4,قادمين!$B$1=IF(قادمين!$B$1="","",$I3938),قادمين!$B$2=IF(قادمين!$B$2="","",$K3938),قادمين!$B$3=IF(قادمين!$B$3="","",$Q3938),قادمين!$B$4=IF(قادمين!$B$4="","",$R3938)),MAX($D$4:$D3937)+1,"")</f>
        <v/>
      </c>
      <c r="E3938" s="46" t="str">
        <f t="shared" si="123"/>
        <v/>
      </c>
      <c r="F3938" s="46" t="str">
        <f>IF($D3938="","",RANK($E3938,$E$5:$E$9000,1)+COUNTIF($E$4:$E3937,$E3938))</f>
        <v/>
      </c>
      <c r="G3938" s="63" t="str">
        <f>IF(H3938="","",COUNTA($H$5:H3938))</f>
        <v/>
      </c>
      <c r="H3938" s="187"/>
      <c r="I3938" s="203"/>
      <c r="J3938" s="202"/>
      <c r="K3938" s="202"/>
      <c r="L3938" s="202"/>
      <c r="M3938" s="202"/>
      <c r="N3938" s="202"/>
      <c r="O3938" s="201"/>
      <c r="P3938" s="159"/>
      <c r="Q3938" s="206"/>
      <c r="R3938" s="50"/>
      <c r="S3938" s="51"/>
      <c r="T3938" s="51"/>
      <c r="U3938" s="52"/>
      <c r="V3938" s="52"/>
      <c r="W3938" s="52"/>
      <c r="X3938" s="53"/>
      <c r="Y3938" s="52"/>
      <c r="Z3938" s="54"/>
      <c r="AA3938" s="22"/>
      <c r="AB3938" s="22"/>
      <c r="AC3938" s="22"/>
      <c r="AD3938" s="22"/>
      <c r="AE3938" s="22"/>
      <c r="AF3938" s="22"/>
      <c r="AG3938" s="22"/>
    </row>
    <row r="3939" spans="1:33" s="11" customFormat="1" ht="26.1" customHeight="1">
      <c r="A3939" s="45" t="str">
        <f>IF(AND($H3939&gt;=مغادرين!$C$4,$H3939&lt;=مغادرين!$H$4,مغادرين!$B$1=IF(مغادرين!$B$1="","",$I3939),مغادرين!$B$2=IF(مغادرين!$B$2="","",$K3939),مغادرين!$B$3=IF(مغادرين!$B$3="","",$Q3939),مغادرين!$B$4=IF(مغادرين!$B$4="","",$R3939)),MAX($A$4:$A3938)+1,"")</f>
        <v/>
      </c>
      <c r="B3939" s="45" t="str">
        <f t="shared" si="122"/>
        <v/>
      </c>
      <c r="C3939" s="45" t="str">
        <f>IF($A3939="","",RANK($B3939,$B$5:$B$9000,1)+COUNTIF($B$4:$B3938,$B3939))</f>
        <v/>
      </c>
      <c r="D3939" s="46" t="str">
        <f>IF(AND($O3939&gt;=قادمين!$C$4,$O3939&lt;=قادمين!$H$4,قادمين!$B$1=IF(قادمين!$B$1="","",$I3939),قادمين!$B$2=IF(قادمين!$B$2="","",$K3939),قادمين!$B$3=IF(قادمين!$B$3="","",$Q3939),قادمين!$B$4=IF(قادمين!$B$4="","",$R3939)),MAX($D$4:$D3938)+1,"")</f>
        <v/>
      </c>
      <c r="E3939" s="46" t="str">
        <f t="shared" si="123"/>
        <v/>
      </c>
      <c r="F3939" s="46" t="str">
        <f>IF($D3939="","",RANK($E3939,$E$5:$E$9000,1)+COUNTIF($E$4:$E3938,$E3939))</f>
        <v/>
      </c>
      <c r="G3939" s="63" t="str">
        <f>IF(H3939="","",COUNTA($H$5:H3939))</f>
        <v/>
      </c>
      <c r="H3939" s="187"/>
      <c r="I3939" s="203"/>
      <c r="J3939" s="202"/>
      <c r="K3939" s="202"/>
      <c r="L3939" s="202"/>
      <c r="M3939" s="202"/>
      <c r="N3939" s="202"/>
      <c r="O3939" s="201"/>
      <c r="P3939" s="159"/>
      <c r="Q3939" s="206"/>
      <c r="R3939" s="50"/>
      <c r="S3939" s="51"/>
      <c r="T3939" s="51"/>
      <c r="U3939" s="52"/>
      <c r="V3939" s="52"/>
      <c r="W3939" s="52"/>
      <c r="X3939" s="53"/>
      <c r="Y3939" s="52"/>
      <c r="Z3939" s="54"/>
      <c r="AA3939" s="22"/>
      <c r="AB3939" s="22"/>
      <c r="AC3939" s="22"/>
      <c r="AD3939" s="22"/>
      <c r="AE3939" s="22"/>
      <c r="AF3939" s="22"/>
      <c r="AG3939" s="22"/>
    </row>
    <row r="3940" spans="1:33" s="11" customFormat="1" ht="26.1" customHeight="1">
      <c r="A3940" s="45" t="str">
        <f>IF(AND($H3940&gt;=مغادرين!$C$4,$H3940&lt;=مغادرين!$H$4,مغادرين!$B$1=IF(مغادرين!$B$1="","",$I3940),مغادرين!$B$2=IF(مغادرين!$B$2="","",$K3940),مغادرين!$B$3=IF(مغادرين!$B$3="","",$Q3940),مغادرين!$B$4=IF(مغادرين!$B$4="","",$R3940)),MAX($A$4:$A3939)+1,"")</f>
        <v/>
      </c>
      <c r="B3940" s="45" t="str">
        <f t="shared" si="122"/>
        <v/>
      </c>
      <c r="C3940" s="45" t="str">
        <f>IF($A3940="","",RANK($B3940,$B$5:$B$9000,1)+COUNTIF($B$4:$B3939,$B3940))</f>
        <v/>
      </c>
      <c r="D3940" s="46" t="str">
        <f>IF(AND($O3940&gt;=قادمين!$C$4,$O3940&lt;=قادمين!$H$4,قادمين!$B$1=IF(قادمين!$B$1="","",$I3940),قادمين!$B$2=IF(قادمين!$B$2="","",$K3940),قادمين!$B$3=IF(قادمين!$B$3="","",$Q3940),قادمين!$B$4=IF(قادمين!$B$4="","",$R3940)),MAX($D$4:$D3939)+1,"")</f>
        <v/>
      </c>
      <c r="E3940" s="46" t="str">
        <f t="shared" si="123"/>
        <v/>
      </c>
      <c r="F3940" s="46" t="str">
        <f>IF($D3940="","",RANK($E3940,$E$5:$E$9000,1)+COUNTIF($E$4:$E3939,$E3940))</f>
        <v/>
      </c>
      <c r="G3940" s="63" t="str">
        <f>IF(H3940="","",COUNTA($H$5:H3940))</f>
        <v/>
      </c>
      <c r="H3940" s="187"/>
      <c r="I3940" s="203"/>
      <c r="J3940" s="202"/>
      <c r="K3940" s="202"/>
      <c r="L3940" s="202"/>
      <c r="M3940" s="202"/>
      <c r="N3940" s="202"/>
      <c r="O3940" s="201"/>
      <c r="P3940" s="159"/>
      <c r="Q3940" s="206"/>
      <c r="R3940" s="50"/>
      <c r="S3940" s="51"/>
      <c r="T3940" s="51"/>
      <c r="U3940" s="52"/>
      <c r="V3940" s="52"/>
      <c r="W3940" s="52"/>
      <c r="X3940" s="53"/>
      <c r="Y3940" s="52"/>
      <c r="Z3940" s="54"/>
      <c r="AA3940" s="22"/>
      <c r="AB3940" s="22"/>
      <c r="AC3940" s="22"/>
      <c r="AD3940" s="22"/>
      <c r="AE3940" s="22"/>
      <c r="AF3940" s="22"/>
      <c r="AG3940" s="22"/>
    </row>
    <row r="3941" spans="1:33" s="11" customFormat="1" ht="26.1" customHeight="1">
      <c r="A3941" s="45" t="str">
        <f>IF(AND($H3941&gt;=مغادرين!$C$4,$H3941&lt;=مغادرين!$H$4,مغادرين!$B$1=IF(مغادرين!$B$1="","",$I3941),مغادرين!$B$2=IF(مغادرين!$B$2="","",$K3941),مغادرين!$B$3=IF(مغادرين!$B$3="","",$Q3941),مغادرين!$B$4=IF(مغادرين!$B$4="","",$R3941)),MAX($A$4:$A3940)+1,"")</f>
        <v/>
      </c>
      <c r="B3941" s="45" t="str">
        <f t="shared" si="122"/>
        <v/>
      </c>
      <c r="C3941" s="45" t="str">
        <f>IF($A3941="","",RANK($B3941,$B$5:$B$9000,1)+COUNTIF($B$4:$B3940,$B3941))</f>
        <v/>
      </c>
      <c r="D3941" s="46" t="str">
        <f>IF(AND($O3941&gt;=قادمين!$C$4,$O3941&lt;=قادمين!$H$4,قادمين!$B$1=IF(قادمين!$B$1="","",$I3941),قادمين!$B$2=IF(قادمين!$B$2="","",$K3941),قادمين!$B$3=IF(قادمين!$B$3="","",$Q3941),قادمين!$B$4=IF(قادمين!$B$4="","",$R3941)),MAX($D$4:$D3940)+1,"")</f>
        <v/>
      </c>
      <c r="E3941" s="46" t="str">
        <f t="shared" si="123"/>
        <v/>
      </c>
      <c r="F3941" s="46" t="str">
        <f>IF($D3941="","",RANK($E3941,$E$5:$E$9000,1)+COUNTIF($E$4:$E3940,$E3941))</f>
        <v/>
      </c>
      <c r="G3941" s="63" t="str">
        <f>IF(H3941="","",COUNTA($H$5:H3941))</f>
        <v/>
      </c>
      <c r="H3941" s="187"/>
      <c r="I3941" s="203"/>
      <c r="J3941" s="202"/>
      <c r="K3941" s="202"/>
      <c r="L3941" s="202"/>
      <c r="M3941" s="202"/>
      <c r="N3941" s="202"/>
      <c r="O3941" s="201"/>
      <c r="P3941" s="159"/>
      <c r="Q3941" s="206"/>
      <c r="R3941" s="50"/>
      <c r="S3941" s="51"/>
      <c r="T3941" s="51"/>
      <c r="U3941" s="52"/>
      <c r="V3941" s="52"/>
      <c r="W3941" s="52"/>
      <c r="X3941" s="53"/>
      <c r="Y3941" s="52"/>
      <c r="Z3941" s="54"/>
      <c r="AA3941" s="22"/>
      <c r="AB3941" s="22"/>
      <c r="AC3941" s="22"/>
      <c r="AD3941" s="22"/>
      <c r="AE3941" s="22"/>
      <c r="AF3941" s="22"/>
      <c r="AG3941" s="22"/>
    </row>
    <row r="3942" spans="1:33" s="11" customFormat="1" ht="26.1" customHeight="1">
      <c r="A3942" s="45" t="str">
        <f>IF(AND($H3942&gt;=مغادرين!$C$4,$H3942&lt;=مغادرين!$H$4,مغادرين!$B$1=IF(مغادرين!$B$1="","",$I3942),مغادرين!$B$2=IF(مغادرين!$B$2="","",$K3942),مغادرين!$B$3=IF(مغادرين!$B$3="","",$Q3942),مغادرين!$B$4=IF(مغادرين!$B$4="","",$R3942)),MAX($A$4:$A3941)+1,"")</f>
        <v/>
      </c>
      <c r="B3942" s="45" t="str">
        <f t="shared" si="122"/>
        <v/>
      </c>
      <c r="C3942" s="45" t="str">
        <f>IF($A3942="","",RANK($B3942,$B$5:$B$9000,1)+COUNTIF($B$4:$B3941,$B3942))</f>
        <v/>
      </c>
      <c r="D3942" s="46" t="str">
        <f>IF(AND($O3942&gt;=قادمين!$C$4,$O3942&lt;=قادمين!$H$4,قادمين!$B$1=IF(قادمين!$B$1="","",$I3942),قادمين!$B$2=IF(قادمين!$B$2="","",$K3942),قادمين!$B$3=IF(قادمين!$B$3="","",$Q3942),قادمين!$B$4=IF(قادمين!$B$4="","",$R3942)),MAX($D$4:$D3941)+1,"")</f>
        <v/>
      </c>
      <c r="E3942" s="46" t="str">
        <f t="shared" si="123"/>
        <v/>
      </c>
      <c r="F3942" s="46" t="str">
        <f>IF($D3942="","",RANK($E3942,$E$5:$E$9000,1)+COUNTIF($E$4:$E3941,$E3942))</f>
        <v/>
      </c>
      <c r="G3942" s="63" t="str">
        <f>IF(H3942="","",COUNTA($H$5:H3942))</f>
        <v/>
      </c>
      <c r="H3942" s="187"/>
      <c r="I3942" s="203"/>
      <c r="J3942" s="202"/>
      <c r="K3942" s="202"/>
      <c r="L3942" s="202"/>
      <c r="M3942" s="202"/>
      <c r="N3942" s="202"/>
      <c r="O3942" s="201"/>
      <c r="P3942" s="159"/>
      <c r="Q3942" s="206"/>
      <c r="R3942" s="50"/>
      <c r="S3942" s="51"/>
      <c r="T3942" s="51"/>
      <c r="U3942" s="52"/>
      <c r="V3942" s="52"/>
      <c r="W3942" s="52"/>
      <c r="X3942" s="53"/>
      <c r="Y3942" s="52"/>
      <c r="Z3942" s="54"/>
      <c r="AA3942" s="22"/>
      <c r="AB3942" s="22"/>
      <c r="AC3942" s="22"/>
      <c r="AD3942" s="22"/>
      <c r="AE3942" s="22"/>
      <c r="AF3942" s="22"/>
      <c r="AG3942" s="22"/>
    </row>
    <row r="3943" spans="1:33" s="11" customFormat="1" ht="26.1" customHeight="1">
      <c r="A3943" s="45" t="str">
        <f>IF(AND($H3943&gt;=مغادرين!$C$4,$H3943&lt;=مغادرين!$H$4,مغادرين!$B$1=IF(مغادرين!$B$1="","",$I3943),مغادرين!$B$2=IF(مغادرين!$B$2="","",$K3943),مغادرين!$B$3=IF(مغادرين!$B$3="","",$Q3943),مغادرين!$B$4=IF(مغادرين!$B$4="","",$R3943)),MAX($A$4:$A3942)+1,"")</f>
        <v/>
      </c>
      <c r="B3943" s="45" t="str">
        <f t="shared" si="122"/>
        <v/>
      </c>
      <c r="C3943" s="45" t="str">
        <f>IF($A3943="","",RANK($B3943,$B$5:$B$9000,1)+COUNTIF($B$4:$B3942,$B3943))</f>
        <v/>
      </c>
      <c r="D3943" s="46" t="str">
        <f>IF(AND($O3943&gt;=قادمين!$C$4,$O3943&lt;=قادمين!$H$4,قادمين!$B$1=IF(قادمين!$B$1="","",$I3943),قادمين!$B$2=IF(قادمين!$B$2="","",$K3943),قادمين!$B$3=IF(قادمين!$B$3="","",$Q3943),قادمين!$B$4=IF(قادمين!$B$4="","",$R3943)),MAX($D$4:$D3942)+1,"")</f>
        <v/>
      </c>
      <c r="E3943" s="46" t="str">
        <f t="shared" si="123"/>
        <v/>
      </c>
      <c r="F3943" s="46" t="str">
        <f>IF($D3943="","",RANK($E3943,$E$5:$E$9000,1)+COUNTIF($E$4:$E3942,$E3943))</f>
        <v/>
      </c>
      <c r="G3943" s="63" t="str">
        <f>IF(H3943="","",COUNTA($H$5:H3943))</f>
        <v/>
      </c>
      <c r="H3943" s="187"/>
      <c r="I3943" s="203"/>
      <c r="J3943" s="202"/>
      <c r="K3943" s="202"/>
      <c r="L3943" s="202"/>
      <c r="M3943" s="202"/>
      <c r="N3943" s="202"/>
      <c r="O3943" s="201"/>
      <c r="P3943" s="159"/>
      <c r="Q3943" s="206"/>
      <c r="R3943" s="50"/>
      <c r="S3943" s="51"/>
      <c r="T3943" s="51"/>
      <c r="U3943" s="52"/>
      <c r="V3943" s="52"/>
      <c r="W3943" s="52"/>
      <c r="X3943" s="53"/>
      <c r="Y3943" s="52"/>
      <c r="Z3943" s="54"/>
      <c r="AA3943" s="22"/>
      <c r="AB3943" s="22"/>
      <c r="AC3943" s="22"/>
      <c r="AD3943" s="22"/>
      <c r="AE3943" s="22"/>
      <c r="AF3943" s="22"/>
      <c r="AG3943" s="22"/>
    </row>
    <row r="3944" spans="1:33" s="11" customFormat="1" ht="26.1" customHeight="1">
      <c r="A3944" s="45" t="str">
        <f>IF(AND($H3944&gt;=مغادرين!$C$4,$H3944&lt;=مغادرين!$H$4,مغادرين!$B$1=IF(مغادرين!$B$1="","",$I3944),مغادرين!$B$2=IF(مغادرين!$B$2="","",$K3944),مغادرين!$B$3=IF(مغادرين!$B$3="","",$Q3944),مغادرين!$B$4=IF(مغادرين!$B$4="","",$R3944)),MAX($A$4:$A3943)+1,"")</f>
        <v/>
      </c>
      <c r="B3944" s="45" t="str">
        <f t="shared" si="122"/>
        <v/>
      </c>
      <c r="C3944" s="45" t="str">
        <f>IF($A3944="","",RANK($B3944,$B$5:$B$9000,1)+COUNTIF($B$4:$B3943,$B3944))</f>
        <v/>
      </c>
      <c r="D3944" s="46" t="str">
        <f>IF(AND($O3944&gt;=قادمين!$C$4,$O3944&lt;=قادمين!$H$4,قادمين!$B$1=IF(قادمين!$B$1="","",$I3944),قادمين!$B$2=IF(قادمين!$B$2="","",$K3944),قادمين!$B$3=IF(قادمين!$B$3="","",$Q3944),قادمين!$B$4=IF(قادمين!$B$4="","",$R3944)),MAX($D$4:$D3943)+1,"")</f>
        <v/>
      </c>
      <c r="E3944" s="46" t="str">
        <f t="shared" si="123"/>
        <v/>
      </c>
      <c r="F3944" s="46" t="str">
        <f>IF($D3944="","",RANK($E3944,$E$5:$E$9000,1)+COUNTIF($E$4:$E3943,$E3944))</f>
        <v/>
      </c>
      <c r="G3944" s="63" t="str">
        <f>IF(H3944="","",COUNTA($H$5:H3944))</f>
        <v/>
      </c>
      <c r="H3944" s="187"/>
      <c r="I3944" s="203"/>
      <c r="J3944" s="202"/>
      <c r="K3944" s="202"/>
      <c r="L3944" s="202"/>
      <c r="M3944" s="202"/>
      <c r="N3944" s="202"/>
      <c r="O3944" s="201"/>
      <c r="P3944" s="159"/>
      <c r="Q3944" s="206"/>
      <c r="R3944" s="50"/>
      <c r="S3944" s="51"/>
      <c r="T3944" s="51"/>
      <c r="U3944" s="52"/>
      <c r="V3944" s="52"/>
      <c r="W3944" s="52"/>
      <c r="X3944" s="53"/>
      <c r="Y3944" s="52"/>
      <c r="Z3944" s="54"/>
      <c r="AA3944" s="22"/>
      <c r="AB3944" s="22"/>
      <c r="AC3944" s="22"/>
      <c r="AD3944" s="22"/>
      <c r="AE3944" s="22"/>
      <c r="AF3944" s="22"/>
      <c r="AG3944" s="22"/>
    </row>
    <row r="3945" spans="1:33" s="11" customFormat="1" ht="26.1" customHeight="1">
      <c r="A3945" s="45" t="str">
        <f>IF(AND($H3945&gt;=مغادرين!$C$4,$H3945&lt;=مغادرين!$H$4,مغادرين!$B$1=IF(مغادرين!$B$1="","",$I3945),مغادرين!$B$2=IF(مغادرين!$B$2="","",$K3945),مغادرين!$B$3=IF(مغادرين!$B$3="","",$Q3945),مغادرين!$B$4=IF(مغادرين!$B$4="","",$R3945)),MAX($A$4:$A3944)+1,"")</f>
        <v/>
      </c>
      <c r="B3945" s="45" t="str">
        <f t="shared" si="122"/>
        <v/>
      </c>
      <c r="C3945" s="45" t="str">
        <f>IF($A3945="","",RANK($B3945,$B$5:$B$9000,1)+COUNTIF($B$4:$B3944,$B3945))</f>
        <v/>
      </c>
      <c r="D3945" s="46" t="str">
        <f>IF(AND($O3945&gt;=قادمين!$C$4,$O3945&lt;=قادمين!$H$4,قادمين!$B$1=IF(قادمين!$B$1="","",$I3945),قادمين!$B$2=IF(قادمين!$B$2="","",$K3945),قادمين!$B$3=IF(قادمين!$B$3="","",$Q3945),قادمين!$B$4=IF(قادمين!$B$4="","",$R3945)),MAX($D$4:$D3944)+1,"")</f>
        <v/>
      </c>
      <c r="E3945" s="46" t="str">
        <f t="shared" si="123"/>
        <v/>
      </c>
      <c r="F3945" s="46" t="str">
        <f>IF($D3945="","",RANK($E3945,$E$5:$E$9000,1)+COUNTIF($E$4:$E3944,$E3945))</f>
        <v/>
      </c>
      <c r="G3945" s="63" t="str">
        <f>IF(H3945="","",COUNTA($H$5:H3945))</f>
        <v/>
      </c>
      <c r="H3945" s="187"/>
      <c r="I3945" s="203"/>
      <c r="J3945" s="202"/>
      <c r="K3945" s="202"/>
      <c r="L3945" s="202"/>
      <c r="M3945" s="202"/>
      <c r="N3945" s="202"/>
      <c r="O3945" s="201"/>
      <c r="P3945" s="159"/>
      <c r="Q3945" s="206"/>
      <c r="R3945" s="50"/>
      <c r="S3945" s="51"/>
      <c r="T3945" s="51"/>
      <c r="U3945" s="52"/>
      <c r="V3945" s="52"/>
      <c r="W3945" s="52"/>
      <c r="X3945" s="53"/>
      <c r="Y3945" s="52"/>
      <c r="Z3945" s="54"/>
      <c r="AA3945" s="22"/>
      <c r="AB3945" s="22"/>
      <c r="AC3945" s="22"/>
      <c r="AD3945" s="22"/>
      <c r="AE3945" s="22"/>
      <c r="AF3945" s="22"/>
      <c r="AG3945" s="22"/>
    </row>
    <row r="3946" spans="1:33" s="11" customFormat="1" ht="26.1" customHeight="1">
      <c r="A3946" s="45" t="str">
        <f>IF(AND($H3946&gt;=مغادرين!$C$4,$H3946&lt;=مغادرين!$H$4,مغادرين!$B$1=IF(مغادرين!$B$1="","",$I3946),مغادرين!$B$2=IF(مغادرين!$B$2="","",$K3946),مغادرين!$B$3=IF(مغادرين!$B$3="","",$Q3946),مغادرين!$B$4=IF(مغادرين!$B$4="","",$R3946)),MAX($A$4:$A3945)+1,"")</f>
        <v/>
      </c>
      <c r="B3946" s="45" t="str">
        <f t="shared" si="122"/>
        <v/>
      </c>
      <c r="C3946" s="45" t="str">
        <f>IF($A3946="","",RANK($B3946,$B$5:$B$9000,1)+COUNTIF($B$4:$B3945,$B3946))</f>
        <v/>
      </c>
      <c r="D3946" s="46" t="str">
        <f>IF(AND($O3946&gt;=قادمين!$C$4,$O3946&lt;=قادمين!$H$4,قادمين!$B$1=IF(قادمين!$B$1="","",$I3946),قادمين!$B$2=IF(قادمين!$B$2="","",$K3946),قادمين!$B$3=IF(قادمين!$B$3="","",$Q3946),قادمين!$B$4=IF(قادمين!$B$4="","",$R3946)),MAX($D$4:$D3945)+1,"")</f>
        <v/>
      </c>
      <c r="E3946" s="46" t="str">
        <f t="shared" si="123"/>
        <v/>
      </c>
      <c r="F3946" s="46" t="str">
        <f>IF($D3946="","",RANK($E3946,$E$5:$E$9000,1)+COUNTIF($E$4:$E3945,$E3946))</f>
        <v/>
      </c>
      <c r="G3946" s="63" t="str">
        <f>IF(H3946="","",COUNTA($H$5:H3946))</f>
        <v/>
      </c>
      <c r="H3946" s="187"/>
      <c r="I3946" s="203"/>
      <c r="J3946" s="202"/>
      <c r="K3946" s="202"/>
      <c r="L3946" s="202"/>
      <c r="M3946" s="202"/>
      <c r="N3946" s="202"/>
      <c r="O3946" s="201"/>
      <c r="P3946" s="159"/>
      <c r="Q3946" s="206"/>
      <c r="R3946" s="50"/>
      <c r="S3946" s="51"/>
      <c r="T3946" s="51"/>
      <c r="U3946" s="52"/>
      <c r="V3946" s="52"/>
      <c r="W3946" s="52"/>
      <c r="X3946" s="53"/>
      <c r="Y3946" s="52"/>
      <c r="Z3946" s="54"/>
      <c r="AA3946" s="22"/>
      <c r="AB3946" s="22"/>
      <c r="AC3946" s="22"/>
      <c r="AD3946" s="22"/>
      <c r="AE3946" s="22"/>
      <c r="AF3946" s="22"/>
      <c r="AG3946" s="22"/>
    </row>
    <row r="3947" spans="1:33" s="11" customFormat="1" ht="26.1" customHeight="1">
      <c r="A3947" s="45" t="str">
        <f>IF(AND($H3947&gt;=مغادرين!$C$4,$H3947&lt;=مغادرين!$H$4,مغادرين!$B$1=IF(مغادرين!$B$1="","",$I3947),مغادرين!$B$2=IF(مغادرين!$B$2="","",$K3947),مغادرين!$B$3=IF(مغادرين!$B$3="","",$Q3947),مغادرين!$B$4=IF(مغادرين!$B$4="","",$R3947)),MAX($A$4:$A3946)+1,"")</f>
        <v/>
      </c>
      <c r="B3947" s="45" t="str">
        <f t="shared" si="122"/>
        <v/>
      </c>
      <c r="C3947" s="45" t="str">
        <f>IF($A3947="","",RANK($B3947,$B$5:$B$9000,1)+COUNTIF($B$4:$B3946,$B3947))</f>
        <v/>
      </c>
      <c r="D3947" s="46" t="str">
        <f>IF(AND($O3947&gt;=قادمين!$C$4,$O3947&lt;=قادمين!$H$4,قادمين!$B$1=IF(قادمين!$B$1="","",$I3947),قادمين!$B$2=IF(قادمين!$B$2="","",$K3947),قادمين!$B$3=IF(قادمين!$B$3="","",$Q3947),قادمين!$B$4=IF(قادمين!$B$4="","",$R3947)),MAX($D$4:$D3946)+1,"")</f>
        <v/>
      </c>
      <c r="E3947" s="46" t="str">
        <f t="shared" si="123"/>
        <v/>
      </c>
      <c r="F3947" s="46" t="str">
        <f>IF($D3947="","",RANK($E3947,$E$5:$E$9000,1)+COUNTIF($E$4:$E3946,$E3947))</f>
        <v/>
      </c>
      <c r="G3947" s="63" t="str">
        <f>IF(H3947="","",COUNTA($H$5:H3947))</f>
        <v/>
      </c>
      <c r="H3947" s="187"/>
      <c r="I3947" s="203"/>
      <c r="J3947" s="202"/>
      <c r="K3947" s="202"/>
      <c r="L3947" s="202"/>
      <c r="M3947" s="202"/>
      <c r="N3947" s="202"/>
      <c r="O3947" s="201"/>
      <c r="P3947" s="159"/>
      <c r="Q3947" s="206"/>
      <c r="R3947" s="50"/>
      <c r="S3947" s="51"/>
      <c r="T3947" s="51"/>
      <c r="U3947" s="52"/>
      <c r="V3947" s="52"/>
      <c r="W3947" s="52"/>
      <c r="X3947" s="53"/>
      <c r="Y3947" s="52"/>
      <c r="Z3947" s="54"/>
      <c r="AA3947" s="22"/>
      <c r="AB3947" s="22"/>
      <c r="AC3947" s="22"/>
      <c r="AD3947" s="22"/>
      <c r="AE3947" s="22"/>
      <c r="AF3947" s="22"/>
      <c r="AG3947" s="22"/>
    </row>
    <row r="3948" spans="1:33" s="11" customFormat="1" ht="26.1" customHeight="1">
      <c r="A3948" s="45" t="str">
        <f>IF(AND($H3948&gt;=مغادرين!$C$4,$H3948&lt;=مغادرين!$H$4,مغادرين!$B$1=IF(مغادرين!$B$1="","",$I3948),مغادرين!$B$2=IF(مغادرين!$B$2="","",$K3948),مغادرين!$B$3=IF(مغادرين!$B$3="","",$Q3948),مغادرين!$B$4=IF(مغادرين!$B$4="","",$R3948)),MAX($A$4:$A3947)+1,"")</f>
        <v/>
      </c>
      <c r="B3948" s="45" t="str">
        <f t="shared" si="122"/>
        <v/>
      </c>
      <c r="C3948" s="45" t="str">
        <f>IF($A3948="","",RANK($B3948,$B$5:$B$9000,1)+COUNTIF($B$4:$B3947,$B3948))</f>
        <v/>
      </c>
      <c r="D3948" s="46" t="str">
        <f>IF(AND($O3948&gt;=قادمين!$C$4,$O3948&lt;=قادمين!$H$4,قادمين!$B$1=IF(قادمين!$B$1="","",$I3948),قادمين!$B$2=IF(قادمين!$B$2="","",$K3948),قادمين!$B$3=IF(قادمين!$B$3="","",$Q3948),قادمين!$B$4=IF(قادمين!$B$4="","",$R3948)),MAX($D$4:$D3947)+1,"")</f>
        <v/>
      </c>
      <c r="E3948" s="46" t="str">
        <f t="shared" si="123"/>
        <v/>
      </c>
      <c r="F3948" s="46" t="str">
        <f>IF($D3948="","",RANK($E3948,$E$5:$E$9000,1)+COUNTIF($E$4:$E3947,$E3948))</f>
        <v/>
      </c>
      <c r="G3948" s="63" t="str">
        <f>IF(H3948="","",COUNTA($H$5:H3948))</f>
        <v/>
      </c>
      <c r="H3948" s="187"/>
      <c r="I3948" s="203"/>
      <c r="J3948" s="202"/>
      <c r="K3948" s="202"/>
      <c r="L3948" s="202"/>
      <c r="M3948" s="202"/>
      <c r="N3948" s="202"/>
      <c r="O3948" s="201"/>
      <c r="P3948" s="159"/>
      <c r="Q3948" s="206"/>
      <c r="R3948" s="50"/>
      <c r="S3948" s="51"/>
      <c r="T3948" s="51"/>
      <c r="U3948" s="52"/>
      <c r="V3948" s="52"/>
      <c r="W3948" s="52"/>
      <c r="X3948" s="53"/>
      <c r="Y3948" s="52"/>
      <c r="Z3948" s="54"/>
      <c r="AA3948" s="22"/>
      <c r="AB3948" s="22"/>
      <c r="AC3948" s="22"/>
      <c r="AD3948" s="22"/>
      <c r="AE3948" s="22"/>
      <c r="AF3948" s="22"/>
      <c r="AG3948" s="22"/>
    </row>
    <row r="3949" spans="1:33" s="11" customFormat="1" ht="26.1" customHeight="1">
      <c r="A3949" s="45" t="str">
        <f>IF(AND($H3949&gt;=مغادرين!$C$4,$H3949&lt;=مغادرين!$H$4,مغادرين!$B$1=IF(مغادرين!$B$1="","",$I3949),مغادرين!$B$2=IF(مغادرين!$B$2="","",$K3949),مغادرين!$B$3=IF(مغادرين!$B$3="","",$Q3949),مغادرين!$B$4=IF(مغادرين!$B$4="","",$R3949)),MAX($A$4:$A3948)+1,"")</f>
        <v/>
      </c>
      <c r="B3949" s="45" t="str">
        <f t="shared" si="122"/>
        <v/>
      </c>
      <c r="C3949" s="45" t="str">
        <f>IF($A3949="","",RANK($B3949,$B$5:$B$9000,1)+COUNTIF($B$4:$B3948,$B3949))</f>
        <v/>
      </c>
      <c r="D3949" s="46" t="str">
        <f>IF(AND($O3949&gt;=قادمين!$C$4,$O3949&lt;=قادمين!$H$4,قادمين!$B$1=IF(قادمين!$B$1="","",$I3949),قادمين!$B$2=IF(قادمين!$B$2="","",$K3949),قادمين!$B$3=IF(قادمين!$B$3="","",$Q3949),قادمين!$B$4=IF(قادمين!$B$4="","",$R3949)),MAX($D$4:$D3948)+1,"")</f>
        <v/>
      </c>
      <c r="E3949" s="46" t="str">
        <f t="shared" si="123"/>
        <v/>
      </c>
      <c r="F3949" s="46" t="str">
        <f>IF($D3949="","",RANK($E3949,$E$5:$E$9000,1)+COUNTIF($E$4:$E3948,$E3949))</f>
        <v/>
      </c>
      <c r="G3949" s="63" t="str">
        <f>IF(H3949="","",COUNTA($H$5:H3949))</f>
        <v/>
      </c>
      <c r="H3949" s="187"/>
      <c r="I3949" s="203"/>
      <c r="J3949" s="202"/>
      <c r="K3949" s="202"/>
      <c r="L3949" s="202"/>
      <c r="M3949" s="202"/>
      <c r="N3949" s="202"/>
      <c r="O3949" s="201"/>
      <c r="P3949" s="159"/>
      <c r="Q3949" s="206"/>
      <c r="R3949" s="50"/>
      <c r="S3949" s="51"/>
      <c r="T3949" s="51"/>
      <c r="U3949" s="52"/>
      <c r="V3949" s="52"/>
      <c r="W3949" s="52"/>
      <c r="X3949" s="53"/>
      <c r="Y3949" s="52"/>
      <c r="Z3949" s="54"/>
      <c r="AA3949" s="22"/>
      <c r="AB3949" s="22"/>
      <c r="AC3949" s="22"/>
      <c r="AD3949" s="22"/>
      <c r="AE3949" s="22"/>
      <c r="AF3949" s="22"/>
      <c r="AG3949" s="22"/>
    </row>
    <row r="3950" spans="1:33" s="11" customFormat="1" ht="26.1" customHeight="1">
      <c r="A3950" s="45" t="str">
        <f>IF(AND($H3950&gt;=مغادرين!$C$4,$H3950&lt;=مغادرين!$H$4,مغادرين!$B$1=IF(مغادرين!$B$1="","",$I3950),مغادرين!$B$2=IF(مغادرين!$B$2="","",$K3950),مغادرين!$B$3=IF(مغادرين!$B$3="","",$Q3950),مغادرين!$B$4=IF(مغادرين!$B$4="","",$R3950)),MAX($A$4:$A3949)+1,"")</f>
        <v/>
      </c>
      <c r="B3950" s="45" t="str">
        <f t="shared" si="122"/>
        <v/>
      </c>
      <c r="C3950" s="45" t="str">
        <f>IF($A3950="","",RANK($B3950,$B$5:$B$9000,1)+COUNTIF($B$4:$B3949,$B3950))</f>
        <v/>
      </c>
      <c r="D3950" s="46" t="str">
        <f>IF(AND($O3950&gt;=قادمين!$C$4,$O3950&lt;=قادمين!$H$4,قادمين!$B$1=IF(قادمين!$B$1="","",$I3950),قادمين!$B$2=IF(قادمين!$B$2="","",$K3950),قادمين!$B$3=IF(قادمين!$B$3="","",$Q3950),قادمين!$B$4=IF(قادمين!$B$4="","",$R3950)),MAX($D$4:$D3949)+1,"")</f>
        <v/>
      </c>
      <c r="E3950" s="46" t="str">
        <f t="shared" si="123"/>
        <v/>
      </c>
      <c r="F3950" s="46" t="str">
        <f>IF($D3950="","",RANK($E3950,$E$5:$E$9000,1)+COUNTIF($E$4:$E3949,$E3950))</f>
        <v/>
      </c>
      <c r="G3950" s="63" t="str">
        <f>IF(H3950="","",COUNTA($H$5:H3950))</f>
        <v/>
      </c>
      <c r="H3950" s="187"/>
      <c r="I3950" s="203"/>
      <c r="J3950" s="202"/>
      <c r="K3950" s="202"/>
      <c r="L3950" s="202"/>
      <c r="M3950" s="202"/>
      <c r="N3950" s="202"/>
      <c r="O3950" s="201"/>
      <c r="P3950" s="159"/>
      <c r="Q3950" s="206"/>
      <c r="R3950" s="50"/>
      <c r="S3950" s="51"/>
      <c r="T3950" s="51"/>
      <c r="U3950" s="52"/>
      <c r="V3950" s="52"/>
      <c r="W3950" s="52"/>
      <c r="X3950" s="53"/>
      <c r="Y3950" s="52"/>
      <c r="Z3950" s="54"/>
      <c r="AA3950" s="22"/>
      <c r="AB3950" s="22"/>
      <c r="AC3950" s="22"/>
      <c r="AD3950" s="22"/>
      <c r="AE3950" s="22"/>
      <c r="AF3950" s="22"/>
      <c r="AG3950" s="22"/>
    </row>
    <row r="3951" spans="1:33" s="11" customFormat="1" ht="26.1" customHeight="1">
      <c r="A3951" s="45" t="str">
        <f>IF(AND($H3951&gt;=مغادرين!$C$4,$H3951&lt;=مغادرين!$H$4,مغادرين!$B$1=IF(مغادرين!$B$1="","",$I3951),مغادرين!$B$2=IF(مغادرين!$B$2="","",$K3951),مغادرين!$B$3=IF(مغادرين!$B$3="","",$Q3951),مغادرين!$B$4=IF(مغادرين!$B$4="","",$R3951)),MAX($A$4:$A3950)+1,"")</f>
        <v/>
      </c>
      <c r="B3951" s="45" t="str">
        <f t="shared" si="122"/>
        <v/>
      </c>
      <c r="C3951" s="45" t="str">
        <f>IF($A3951="","",RANK($B3951,$B$5:$B$9000,1)+COUNTIF($B$4:$B3950,$B3951))</f>
        <v/>
      </c>
      <c r="D3951" s="46" t="str">
        <f>IF(AND($O3951&gt;=قادمين!$C$4,$O3951&lt;=قادمين!$H$4,قادمين!$B$1=IF(قادمين!$B$1="","",$I3951),قادمين!$B$2=IF(قادمين!$B$2="","",$K3951),قادمين!$B$3=IF(قادمين!$B$3="","",$Q3951),قادمين!$B$4=IF(قادمين!$B$4="","",$R3951)),MAX($D$4:$D3950)+1,"")</f>
        <v/>
      </c>
      <c r="E3951" s="46" t="str">
        <f t="shared" si="123"/>
        <v/>
      </c>
      <c r="F3951" s="46" t="str">
        <f>IF($D3951="","",RANK($E3951,$E$5:$E$9000,1)+COUNTIF($E$4:$E3950,$E3951))</f>
        <v/>
      </c>
      <c r="G3951" s="63" t="str">
        <f>IF(H3951="","",COUNTA($H$5:H3951))</f>
        <v/>
      </c>
      <c r="H3951" s="187"/>
      <c r="I3951" s="203"/>
      <c r="J3951" s="202"/>
      <c r="K3951" s="202"/>
      <c r="L3951" s="202"/>
      <c r="M3951" s="202"/>
      <c r="N3951" s="202"/>
      <c r="O3951" s="201"/>
      <c r="P3951" s="159"/>
      <c r="Q3951" s="206"/>
      <c r="R3951" s="50"/>
      <c r="S3951" s="51"/>
      <c r="T3951" s="51"/>
      <c r="U3951" s="52"/>
      <c r="V3951" s="52"/>
      <c r="W3951" s="52"/>
      <c r="X3951" s="53"/>
      <c r="Y3951" s="52"/>
      <c r="Z3951" s="54"/>
      <c r="AA3951" s="22"/>
      <c r="AB3951" s="22"/>
      <c r="AC3951" s="22"/>
      <c r="AD3951" s="22"/>
      <c r="AE3951" s="22"/>
      <c r="AF3951" s="22"/>
      <c r="AG3951" s="22"/>
    </row>
    <row r="3952" spans="1:33" s="11" customFormat="1" ht="26.1" customHeight="1">
      <c r="A3952" s="45" t="str">
        <f>IF(AND($H3952&gt;=مغادرين!$C$4,$H3952&lt;=مغادرين!$H$4,مغادرين!$B$1=IF(مغادرين!$B$1="","",$I3952),مغادرين!$B$2=IF(مغادرين!$B$2="","",$K3952),مغادرين!$B$3=IF(مغادرين!$B$3="","",$Q3952),مغادرين!$B$4=IF(مغادرين!$B$4="","",$R3952)),MAX($A$4:$A3951)+1,"")</f>
        <v/>
      </c>
      <c r="B3952" s="45" t="str">
        <f t="shared" si="122"/>
        <v/>
      </c>
      <c r="C3952" s="45" t="str">
        <f>IF($A3952="","",RANK($B3952,$B$5:$B$9000,1)+COUNTIF($B$4:$B3951,$B3952))</f>
        <v/>
      </c>
      <c r="D3952" s="46" t="str">
        <f>IF(AND($O3952&gt;=قادمين!$C$4,$O3952&lt;=قادمين!$H$4,قادمين!$B$1=IF(قادمين!$B$1="","",$I3952),قادمين!$B$2=IF(قادمين!$B$2="","",$K3952),قادمين!$B$3=IF(قادمين!$B$3="","",$Q3952),قادمين!$B$4=IF(قادمين!$B$4="","",$R3952)),MAX($D$4:$D3951)+1,"")</f>
        <v/>
      </c>
      <c r="E3952" s="46" t="str">
        <f t="shared" si="123"/>
        <v/>
      </c>
      <c r="F3952" s="46" t="str">
        <f>IF($D3952="","",RANK($E3952,$E$5:$E$9000,1)+COUNTIF($E$4:$E3951,$E3952))</f>
        <v/>
      </c>
      <c r="G3952" s="63" t="str">
        <f>IF(H3952="","",COUNTA($H$5:H3952))</f>
        <v/>
      </c>
      <c r="H3952" s="187"/>
      <c r="I3952" s="203"/>
      <c r="J3952" s="202"/>
      <c r="K3952" s="202"/>
      <c r="L3952" s="202"/>
      <c r="M3952" s="202"/>
      <c r="N3952" s="202"/>
      <c r="O3952" s="201"/>
      <c r="P3952" s="159"/>
      <c r="Q3952" s="206"/>
      <c r="R3952" s="50"/>
      <c r="S3952" s="51"/>
      <c r="T3952" s="51"/>
      <c r="U3952" s="52"/>
      <c r="V3952" s="52"/>
      <c r="W3952" s="52"/>
      <c r="X3952" s="53"/>
      <c r="Y3952" s="52"/>
      <c r="Z3952" s="54"/>
      <c r="AA3952" s="22"/>
      <c r="AB3952" s="22"/>
      <c r="AC3952" s="22"/>
      <c r="AD3952" s="22"/>
      <c r="AE3952" s="22"/>
      <c r="AF3952" s="22"/>
      <c r="AG3952" s="22"/>
    </row>
    <row r="3953" spans="1:33" s="11" customFormat="1" ht="26.1" customHeight="1">
      <c r="A3953" s="45" t="str">
        <f>IF(AND($H3953&gt;=مغادرين!$C$4,$H3953&lt;=مغادرين!$H$4,مغادرين!$B$1=IF(مغادرين!$B$1="","",$I3953),مغادرين!$B$2=IF(مغادرين!$B$2="","",$K3953),مغادرين!$B$3=IF(مغادرين!$B$3="","",$Q3953),مغادرين!$B$4=IF(مغادرين!$B$4="","",$R3953)),MAX($A$4:$A3952)+1,"")</f>
        <v/>
      </c>
      <c r="B3953" s="45" t="str">
        <f t="shared" si="122"/>
        <v/>
      </c>
      <c r="C3953" s="45" t="str">
        <f>IF($A3953="","",RANK($B3953,$B$5:$B$9000,1)+COUNTIF($B$4:$B3952,$B3953))</f>
        <v/>
      </c>
      <c r="D3953" s="46" t="str">
        <f>IF(AND($O3953&gt;=قادمين!$C$4,$O3953&lt;=قادمين!$H$4,قادمين!$B$1=IF(قادمين!$B$1="","",$I3953),قادمين!$B$2=IF(قادمين!$B$2="","",$K3953),قادمين!$B$3=IF(قادمين!$B$3="","",$Q3953),قادمين!$B$4=IF(قادمين!$B$4="","",$R3953)),MAX($D$4:$D3952)+1,"")</f>
        <v/>
      </c>
      <c r="E3953" s="46" t="str">
        <f t="shared" si="123"/>
        <v/>
      </c>
      <c r="F3953" s="46" t="str">
        <f>IF($D3953="","",RANK($E3953,$E$5:$E$9000,1)+COUNTIF($E$4:$E3952,$E3953))</f>
        <v/>
      </c>
      <c r="G3953" s="63" t="str">
        <f>IF(H3953="","",COUNTA($H$5:H3953))</f>
        <v/>
      </c>
      <c r="H3953" s="187"/>
      <c r="I3953" s="203"/>
      <c r="J3953" s="202"/>
      <c r="K3953" s="202"/>
      <c r="L3953" s="202"/>
      <c r="M3953" s="202"/>
      <c r="N3953" s="202"/>
      <c r="O3953" s="201"/>
      <c r="P3953" s="159"/>
      <c r="Q3953" s="206"/>
      <c r="R3953" s="50"/>
      <c r="S3953" s="51"/>
      <c r="T3953" s="51"/>
      <c r="U3953" s="52"/>
      <c r="V3953" s="52"/>
      <c r="W3953" s="52"/>
      <c r="X3953" s="53"/>
      <c r="Y3953" s="52"/>
      <c r="Z3953" s="54"/>
      <c r="AA3953" s="22"/>
      <c r="AB3953" s="22"/>
      <c r="AC3953" s="22"/>
      <c r="AD3953" s="22"/>
      <c r="AE3953" s="22"/>
      <c r="AF3953" s="22"/>
      <c r="AG3953" s="22"/>
    </row>
    <row r="3954" spans="1:33" s="11" customFormat="1" ht="26.1" customHeight="1">
      <c r="A3954" s="45" t="str">
        <f>IF(AND($H3954&gt;=مغادرين!$C$4,$H3954&lt;=مغادرين!$H$4,مغادرين!$B$1=IF(مغادرين!$B$1="","",$I3954),مغادرين!$B$2=IF(مغادرين!$B$2="","",$K3954),مغادرين!$B$3=IF(مغادرين!$B$3="","",$Q3954),مغادرين!$B$4=IF(مغادرين!$B$4="","",$R3954)),MAX($A$4:$A3953)+1,"")</f>
        <v/>
      </c>
      <c r="B3954" s="45" t="str">
        <f t="shared" si="122"/>
        <v/>
      </c>
      <c r="C3954" s="45" t="str">
        <f>IF($A3954="","",RANK($B3954,$B$5:$B$9000,1)+COUNTIF($B$4:$B3953,$B3954))</f>
        <v/>
      </c>
      <c r="D3954" s="46" t="str">
        <f>IF(AND($O3954&gt;=قادمين!$C$4,$O3954&lt;=قادمين!$H$4,قادمين!$B$1=IF(قادمين!$B$1="","",$I3954),قادمين!$B$2=IF(قادمين!$B$2="","",$K3954),قادمين!$B$3=IF(قادمين!$B$3="","",$Q3954),قادمين!$B$4=IF(قادمين!$B$4="","",$R3954)),MAX($D$4:$D3953)+1,"")</f>
        <v/>
      </c>
      <c r="E3954" s="46" t="str">
        <f t="shared" si="123"/>
        <v/>
      </c>
      <c r="F3954" s="46" t="str">
        <f>IF($D3954="","",RANK($E3954,$E$5:$E$9000,1)+COUNTIF($E$4:$E3953,$E3954))</f>
        <v/>
      </c>
      <c r="G3954" s="63" t="str">
        <f>IF(H3954="","",COUNTA($H$5:H3954))</f>
        <v/>
      </c>
      <c r="H3954" s="187"/>
      <c r="I3954" s="203"/>
      <c r="J3954" s="202"/>
      <c r="K3954" s="202"/>
      <c r="L3954" s="202"/>
      <c r="M3954" s="202"/>
      <c r="N3954" s="202"/>
      <c r="O3954" s="201"/>
      <c r="P3954" s="159"/>
      <c r="Q3954" s="206"/>
      <c r="R3954" s="50"/>
      <c r="S3954" s="51"/>
      <c r="T3954" s="51"/>
      <c r="U3954" s="52"/>
      <c r="V3954" s="52"/>
      <c r="W3954" s="52"/>
      <c r="X3954" s="53"/>
      <c r="Y3954" s="52"/>
      <c r="Z3954" s="54"/>
      <c r="AA3954" s="22"/>
      <c r="AB3954" s="22"/>
      <c r="AC3954" s="22"/>
      <c r="AD3954" s="22"/>
      <c r="AE3954" s="22"/>
      <c r="AF3954" s="22"/>
      <c r="AG3954" s="22"/>
    </row>
    <row r="3955" spans="1:33" s="11" customFormat="1" ht="26.1" customHeight="1">
      <c r="A3955" s="45" t="str">
        <f>IF(AND($H3955&gt;=مغادرين!$C$4,$H3955&lt;=مغادرين!$H$4,مغادرين!$B$1=IF(مغادرين!$B$1="","",$I3955),مغادرين!$B$2=IF(مغادرين!$B$2="","",$K3955),مغادرين!$B$3=IF(مغادرين!$B$3="","",$Q3955),مغادرين!$B$4=IF(مغادرين!$B$4="","",$R3955)),MAX($A$4:$A3954)+1,"")</f>
        <v/>
      </c>
      <c r="B3955" s="45" t="str">
        <f t="shared" si="122"/>
        <v/>
      </c>
      <c r="C3955" s="45" t="str">
        <f>IF($A3955="","",RANK($B3955,$B$5:$B$9000,1)+COUNTIF($B$4:$B3954,$B3955))</f>
        <v/>
      </c>
      <c r="D3955" s="46" t="str">
        <f>IF(AND($O3955&gt;=قادمين!$C$4,$O3955&lt;=قادمين!$H$4,قادمين!$B$1=IF(قادمين!$B$1="","",$I3955),قادمين!$B$2=IF(قادمين!$B$2="","",$K3955),قادمين!$B$3=IF(قادمين!$B$3="","",$Q3955),قادمين!$B$4=IF(قادمين!$B$4="","",$R3955)),MAX($D$4:$D3954)+1,"")</f>
        <v/>
      </c>
      <c r="E3955" s="46" t="str">
        <f t="shared" si="123"/>
        <v/>
      </c>
      <c r="F3955" s="46" t="str">
        <f>IF($D3955="","",RANK($E3955,$E$5:$E$9000,1)+COUNTIF($E$4:$E3954,$E3955))</f>
        <v/>
      </c>
      <c r="G3955" s="63" t="str">
        <f>IF(H3955="","",COUNTA($H$5:H3955))</f>
        <v/>
      </c>
      <c r="H3955" s="187"/>
      <c r="I3955" s="203"/>
      <c r="J3955" s="202"/>
      <c r="K3955" s="202"/>
      <c r="L3955" s="202"/>
      <c r="M3955" s="202"/>
      <c r="N3955" s="202"/>
      <c r="O3955" s="201"/>
      <c r="P3955" s="159"/>
      <c r="Q3955" s="206"/>
      <c r="R3955" s="50"/>
      <c r="S3955" s="51"/>
      <c r="T3955" s="51"/>
      <c r="U3955" s="52"/>
      <c r="V3955" s="52"/>
      <c r="W3955" s="52"/>
      <c r="X3955" s="53"/>
      <c r="Y3955" s="52"/>
      <c r="Z3955" s="54"/>
      <c r="AA3955" s="22"/>
      <c r="AB3955" s="22"/>
      <c r="AC3955" s="22"/>
      <c r="AD3955" s="22"/>
      <c r="AE3955" s="22"/>
      <c r="AF3955" s="22"/>
      <c r="AG3955" s="22"/>
    </row>
    <row r="3956" spans="1:33" s="11" customFormat="1" ht="26.1" customHeight="1">
      <c r="A3956" s="45" t="str">
        <f>IF(AND($H3956&gt;=مغادرين!$C$4,$H3956&lt;=مغادرين!$H$4,مغادرين!$B$1=IF(مغادرين!$B$1="","",$I3956),مغادرين!$B$2=IF(مغادرين!$B$2="","",$K3956),مغادرين!$B$3=IF(مغادرين!$B$3="","",$Q3956),مغادرين!$B$4=IF(مغادرين!$B$4="","",$R3956)),MAX($A$4:$A3955)+1,"")</f>
        <v/>
      </c>
      <c r="B3956" s="45" t="str">
        <f t="shared" si="122"/>
        <v/>
      </c>
      <c r="C3956" s="45" t="str">
        <f>IF($A3956="","",RANK($B3956,$B$5:$B$9000,1)+COUNTIF($B$4:$B3955,$B3956))</f>
        <v/>
      </c>
      <c r="D3956" s="46" t="str">
        <f>IF(AND($O3956&gt;=قادمين!$C$4,$O3956&lt;=قادمين!$H$4,قادمين!$B$1=IF(قادمين!$B$1="","",$I3956),قادمين!$B$2=IF(قادمين!$B$2="","",$K3956),قادمين!$B$3=IF(قادمين!$B$3="","",$Q3956),قادمين!$B$4=IF(قادمين!$B$4="","",$R3956)),MAX($D$4:$D3955)+1,"")</f>
        <v/>
      </c>
      <c r="E3956" s="46" t="str">
        <f t="shared" si="123"/>
        <v/>
      </c>
      <c r="F3956" s="46" t="str">
        <f>IF($D3956="","",RANK($E3956,$E$5:$E$9000,1)+COUNTIF($E$4:$E3955,$E3956))</f>
        <v/>
      </c>
      <c r="G3956" s="63" t="str">
        <f>IF(H3956="","",COUNTA($H$5:H3956))</f>
        <v/>
      </c>
      <c r="H3956" s="187"/>
      <c r="I3956" s="203"/>
      <c r="J3956" s="202"/>
      <c r="K3956" s="202"/>
      <c r="L3956" s="202"/>
      <c r="M3956" s="202"/>
      <c r="N3956" s="202"/>
      <c r="O3956" s="201"/>
      <c r="P3956" s="159"/>
      <c r="Q3956" s="206"/>
      <c r="R3956" s="50"/>
      <c r="S3956" s="51"/>
      <c r="T3956" s="51"/>
      <c r="U3956" s="52"/>
      <c r="V3956" s="52"/>
      <c r="W3956" s="52"/>
      <c r="X3956" s="53"/>
      <c r="Y3956" s="52"/>
      <c r="Z3956" s="54"/>
      <c r="AA3956" s="22"/>
      <c r="AB3956" s="22"/>
      <c r="AC3956" s="22"/>
      <c r="AD3956" s="22"/>
      <c r="AE3956" s="22"/>
      <c r="AF3956" s="22"/>
      <c r="AG3956" s="22"/>
    </row>
    <row r="3957" spans="1:33" s="11" customFormat="1" ht="26.1" customHeight="1">
      <c r="A3957" s="45" t="str">
        <f>IF(AND($H3957&gt;=مغادرين!$C$4,$H3957&lt;=مغادرين!$H$4,مغادرين!$B$1=IF(مغادرين!$B$1="","",$I3957),مغادرين!$B$2=IF(مغادرين!$B$2="","",$K3957),مغادرين!$B$3=IF(مغادرين!$B$3="","",$Q3957),مغادرين!$B$4=IF(مغادرين!$B$4="","",$R3957)),MAX($A$4:$A3956)+1,"")</f>
        <v/>
      </c>
      <c r="B3957" s="45" t="str">
        <f t="shared" si="122"/>
        <v/>
      </c>
      <c r="C3957" s="45" t="str">
        <f>IF($A3957="","",RANK($B3957,$B$5:$B$9000,1)+COUNTIF($B$4:$B3956,$B3957))</f>
        <v/>
      </c>
      <c r="D3957" s="46" t="str">
        <f>IF(AND($O3957&gt;=قادمين!$C$4,$O3957&lt;=قادمين!$H$4,قادمين!$B$1=IF(قادمين!$B$1="","",$I3957),قادمين!$B$2=IF(قادمين!$B$2="","",$K3957),قادمين!$B$3=IF(قادمين!$B$3="","",$Q3957),قادمين!$B$4=IF(قادمين!$B$4="","",$R3957)),MAX($D$4:$D3956)+1,"")</f>
        <v/>
      </c>
      <c r="E3957" s="46" t="str">
        <f t="shared" si="123"/>
        <v/>
      </c>
      <c r="F3957" s="46" t="str">
        <f>IF($D3957="","",RANK($E3957,$E$5:$E$9000,1)+COUNTIF($E$4:$E3956,$E3957))</f>
        <v/>
      </c>
      <c r="G3957" s="63" t="str">
        <f>IF(H3957="","",COUNTA($H$5:H3957))</f>
        <v/>
      </c>
      <c r="H3957" s="187"/>
      <c r="I3957" s="203"/>
      <c r="J3957" s="202"/>
      <c r="K3957" s="202"/>
      <c r="L3957" s="202"/>
      <c r="M3957" s="202"/>
      <c r="N3957" s="202"/>
      <c r="O3957" s="201"/>
      <c r="P3957" s="159"/>
      <c r="Q3957" s="206"/>
      <c r="R3957" s="50"/>
      <c r="S3957" s="51"/>
      <c r="T3957" s="51"/>
      <c r="U3957" s="52"/>
      <c r="V3957" s="52"/>
      <c r="W3957" s="52"/>
      <c r="X3957" s="53"/>
      <c r="Y3957" s="52"/>
      <c r="Z3957" s="54"/>
      <c r="AA3957" s="22"/>
      <c r="AB3957" s="22"/>
      <c r="AC3957" s="22"/>
      <c r="AD3957" s="22"/>
      <c r="AE3957" s="22"/>
      <c r="AF3957" s="22"/>
      <c r="AG3957" s="22"/>
    </row>
    <row r="3958" spans="1:33" s="11" customFormat="1" ht="26.1" customHeight="1">
      <c r="A3958" s="45" t="str">
        <f>IF(AND($H3958&gt;=مغادرين!$C$4,$H3958&lt;=مغادرين!$H$4,مغادرين!$B$1=IF(مغادرين!$B$1="","",$I3958),مغادرين!$B$2=IF(مغادرين!$B$2="","",$K3958),مغادرين!$B$3=IF(مغادرين!$B$3="","",$Q3958),مغادرين!$B$4=IF(مغادرين!$B$4="","",$R3958)),MAX($A$4:$A3957)+1,"")</f>
        <v/>
      </c>
      <c r="B3958" s="45" t="str">
        <f t="shared" si="122"/>
        <v/>
      </c>
      <c r="C3958" s="45" t="str">
        <f>IF($A3958="","",RANK($B3958,$B$5:$B$9000,1)+COUNTIF($B$4:$B3957,$B3958))</f>
        <v/>
      </c>
      <c r="D3958" s="46" t="str">
        <f>IF(AND($O3958&gt;=قادمين!$C$4,$O3958&lt;=قادمين!$H$4,قادمين!$B$1=IF(قادمين!$B$1="","",$I3958),قادمين!$B$2=IF(قادمين!$B$2="","",$K3958),قادمين!$B$3=IF(قادمين!$B$3="","",$Q3958),قادمين!$B$4=IF(قادمين!$B$4="","",$R3958)),MAX($D$4:$D3957)+1,"")</f>
        <v/>
      </c>
      <c r="E3958" s="46" t="str">
        <f t="shared" si="123"/>
        <v/>
      </c>
      <c r="F3958" s="46" t="str">
        <f>IF($D3958="","",RANK($E3958,$E$5:$E$9000,1)+COUNTIF($E$4:$E3957,$E3958))</f>
        <v/>
      </c>
      <c r="G3958" s="63" t="str">
        <f>IF(H3958="","",COUNTA($H$5:H3958))</f>
        <v/>
      </c>
      <c r="H3958" s="187"/>
      <c r="I3958" s="203"/>
      <c r="J3958" s="202"/>
      <c r="K3958" s="202"/>
      <c r="L3958" s="202"/>
      <c r="M3958" s="202"/>
      <c r="N3958" s="202"/>
      <c r="O3958" s="201"/>
      <c r="P3958" s="159"/>
      <c r="Q3958" s="206"/>
      <c r="R3958" s="50"/>
      <c r="S3958" s="51"/>
      <c r="T3958" s="51"/>
      <c r="U3958" s="52"/>
      <c r="V3958" s="52"/>
      <c r="W3958" s="52"/>
      <c r="X3958" s="53"/>
      <c r="Y3958" s="52"/>
      <c r="Z3958" s="54"/>
      <c r="AA3958" s="22"/>
      <c r="AB3958" s="22"/>
      <c r="AC3958" s="22"/>
      <c r="AD3958" s="22"/>
      <c r="AE3958" s="22"/>
      <c r="AF3958" s="22"/>
      <c r="AG3958" s="22"/>
    </row>
    <row r="3959" spans="1:33" s="11" customFormat="1" ht="26.1" customHeight="1">
      <c r="A3959" s="45" t="str">
        <f>IF(AND($H3959&gt;=مغادرين!$C$4,$H3959&lt;=مغادرين!$H$4,مغادرين!$B$1=IF(مغادرين!$B$1="","",$I3959),مغادرين!$B$2=IF(مغادرين!$B$2="","",$K3959),مغادرين!$B$3=IF(مغادرين!$B$3="","",$Q3959),مغادرين!$B$4=IF(مغادرين!$B$4="","",$R3959)),MAX($A$4:$A3958)+1,"")</f>
        <v/>
      </c>
      <c r="B3959" s="45" t="str">
        <f t="shared" si="122"/>
        <v/>
      </c>
      <c r="C3959" s="45" t="str">
        <f>IF($A3959="","",RANK($B3959,$B$5:$B$9000,1)+COUNTIF($B$4:$B3958,$B3959))</f>
        <v/>
      </c>
      <c r="D3959" s="46" t="str">
        <f>IF(AND($O3959&gt;=قادمين!$C$4,$O3959&lt;=قادمين!$H$4,قادمين!$B$1=IF(قادمين!$B$1="","",$I3959),قادمين!$B$2=IF(قادمين!$B$2="","",$K3959),قادمين!$B$3=IF(قادمين!$B$3="","",$Q3959),قادمين!$B$4=IF(قادمين!$B$4="","",$R3959)),MAX($D$4:$D3958)+1,"")</f>
        <v/>
      </c>
      <c r="E3959" s="46" t="str">
        <f t="shared" si="123"/>
        <v/>
      </c>
      <c r="F3959" s="46" t="str">
        <f>IF($D3959="","",RANK($E3959,$E$5:$E$9000,1)+COUNTIF($E$4:$E3958,$E3959))</f>
        <v/>
      </c>
      <c r="G3959" s="63" t="str">
        <f>IF(H3959="","",COUNTA($H$5:H3959))</f>
        <v/>
      </c>
      <c r="H3959" s="187"/>
      <c r="I3959" s="203"/>
      <c r="J3959" s="202"/>
      <c r="K3959" s="202"/>
      <c r="L3959" s="202"/>
      <c r="M3959" s="202"/>
      <c r="N3959" s="202"/>
      <c r="O3959" s="201"/>
      <c r="P3959" s="159"/>
      <c r="Q3959" s="206"/>
      <c r="R3959" s="50"/>
      <c r="S3959" s="51"/>
      <c r="T3959" s="51"/>
      <c r="U3959" s="52"/>
      <c r="V3959" s="52"/>
      <c r="W3959" s="52"/>
      <c r="X3959" s="53"/>
      <c r="Y3959" s="52"/>
      <c r="Z3959" s="54"/>
      <c r="AA3959" s="22"/>
      <c r="AB3959" s="22"/>
      <c r="AC3959" s="22"/>
      <c r="AD3959" s="22"/>
      <c r="AE3959" s="22"/>
      <c r="AF3959" s="22"/>
      <c r="AG3959" s="22"/>
    </row>
    <row r="3960" spans="1:33" s="11" customFormat="1" ht="26.1" customHeight="1">
      <c r="A3960" s="45" t="str">
        <f>IF(AND($H3960&gt;=مغادرين!$C$4,$H3960&lt;=مغادرين!$H$4,مغادرين!$B$1=IF(مغادرين!$B$1="","",$I3960),مغادرين!$B$2=IF(مغادرين!$B$2="","",$K3960),مغادرين!$B$3=IF(مغادرين!$B$3="","",$Q3960),مغادرين!$B$4=IF(مغادرين!$B$4="","",$R3960)),MAX($A$4:$A3959)+1,"")</f>
        <v/>
      </c>
      <c r="B3960" s="45" t="str">
        <f t="shared" si="122"/>
        <v/>
      </c>
      <c r="C3960" s="45" t="str">
        <f>IF($A3960="","",RANK($B3960,$B$5:$B$9000,1)+COUNTIF($B$4:$B3959,$B3960))</f>
        <v/>
      </c>
      <c r="D3960" s="46" t="str">
        <f>IF(AND($O3960&gt;=قادمين!$C$4,$O3960&lt;=قادمين!$H$4,قادمين!$B$1=IF(قادمين!$B$1="","",$I3960),قادمين!$B$2=IF(قادمين!$B$2="","",$K3960),قادمين!$B$3=IF(قادمين!$B$3="","",$Q3960),قادمين!$B$4=IF(قادمين!$B$4="","",$R3960)),MAX($D$4:$D3959)+1,"")</f>
        <v/>
      </c>
      <c r="E3960" s="46" t="str">
        <f t="shared" si="123"/>
        <v/>
      </c>
      <c r="F3960" s="46" t="str">
        <f>IF($D3960="","",RANK($E3960,$E$5:$E$9000,1)+COUNTIF($E$4:$E3959,$E3960))</f>
        <v/>
      </c>
      <c r="G3960" s="63" t="str">
        <f>IF(H3960="","",COUNTA($H$5:H3960))</f>
        <v/>
      </c>
      <c r="H3960" s="187"/>
      <c r="I3960" s="203"/>
      <c r="J3960" s="202"/>
      <c r="K3960" s="202"/>
      <c r="L3960" s="202"/>
      <c r="M3960" s="202"/>
      <c r="N3960" s="202"/>
      <c r="O3960" s="201"/>
      <c r="P3960" s="159"/>
      <c r="Q3960" s="206"/>
      <c r="R3960" s="50"/>
      <c r="S3960" s="51"/>
      <c r="T3960" s="51"/>
      <c r="U3960" s="52"/>
      <c r="V3960" s="52"/>
      <c r="W3960" s="52"/>
      <c r="X3960" s="53"/>
      <c r="Y3960" s="52"/>
      <c r="Z3960" s="54"/>
      <c r="AA3960" s="22"/>
      <c r="AB3960" s="22"/>
      <c r="AC3960" s="22"/>
      <c r="AD3960" s="22"/>
      <c r="AE3960" s="22"/>
      <c r="AF3960" s="22"/>
      <c r="AG3960" s="22"/>
    </row>
    <row r="3961" spans="1:33" s="11" customFormat="1" ht="26.1" customHeight="1">
      <c r="A3961" s="45" t="str">
        <f>IF(AND($H3961&gt;=مغادرين!$C$4,$H3961&lt;=مغادرين!$H$4,مغادرين!$B$1=IF(مغادرين!$B$1="","",$I3961),مغادرين!$B$2=IF(مغادرين!$B$2="","",$K3961),مغادرين!$B$3=IF(مغادرين!$B$3="","",$Q3961),مغادرين!$B$4=IF(مغادرين!$B$4="","",$R3961)),MAX($A$4:$A3960)+1,"")</f>
        <v/>
      </c>
      <c r="B3961" s="45" t="str">
        <f t="shared" si="122"/>
        <v/>
      </c>
      <c r="C3961" s="45" t="str">
        <f>IF($A3961="","",RANK($B3961,$B$5:$B$9000,1)+COUNTIF($B$4:$B3960,$B3961))</f>
        <v/>
      </c>
      <c r="D3961" s="46" t="str">
        <f>IF(AND($O3961&gt;=قادمين!$C$4,$O3961&lt;=قادمين!$H$4,قادمين!$B$1=IF(قادمين!$B$1="","",$I3961),قادمين!$B$2=IF(قادمين!$B$2="","",$K3961),قادمين!$B$3=IF(قادمين!$B$3="","",$Q3961),قادمين!$B$4=IF(قادمين!$B$4="","",$R3961)),MAX($D$4:$D3960)+1,"")</f>
        <v/>
      </c>
      <c r="E3961" s="46" t="str">
        <f t="shared" si="123"/>
        <v/>
      </c>
      <c r="F3961" s="46" t="str">
        <f>IF($D3961="","",RANK($E3961,$E$5:$E$9000,1)+COUNTIF($E$4:$E3960,$E3961))</f>
        <v/>
      </c>
      <c r="G3961" s="63" t="str">
        <f>IF(H3961="","",COUNTA($H$5:H3961))</f>
        <v/>
      </c>
      <c r="H3961" s="187"/>
      <c r="I3961" s="203"/>
      <c r="J3961" s="202"/>
      <c r="K3961" s="202"/>
      <c r="L3961" s="202"/>
      <c r="M3961" s="202"/>
      <c r="N3961" s="202"/>
      <c r="O3961" s="201"/>
      <c r="P3961" s="159"/>
      <c r="Q3961" s="206"/>
      <c r="R3961" s="50"/>
      <c r="S3961" s="51"/>
      <c r="T3961" s="51"/>
      <c r="U3961" s="52"/>
      <c r="V3961" s="52"/>
      <c r="W3961" s="52"/>
      <c r="X3961" s="53"/>
      <c r="Y3961" s="52"/>
      <c r="Z3961" s="54"/>
      <c r="AA3961" s="22"/>
      <c r="AB3961" s="22"/>
      <c r="AC3961" s="22"/>
      <c r="AD3961" s="22"/>
      <c r="AE3961" s="22"/>
      <c r="AF3961" s="22"/>
      <c r="AG3961" s="22"/>
    </row>
    <row r="3962" spans="1:33" s="11" customFormat="1" ht="26.1" customHeight="1">
      <c r="A3962" s="45" t="str">
        <f>IF(AND($H3962&gt;=مغادرين!$C$4,$H3962&lt;=مغادرين!$H$4,مغادرين!$B$1=IF(مغادرين!$B$1="","",$I3962),مغادرين!$B$2=IF(مغادرين!$B$2="","",$K3962),مغادرين!$B$3=IF(مغادرين!$B$3="","",$Q3962),مغادرين!$B$4=IF(مغادرين!$B$4="","",$R3962)),MAX($A$4:$A3961)+1,"")</f>
        <v/>
      </c>
      <c r="B3962" s="45" t="str">
        <f t="shared" si="122"/>
        <v/>
      </c>
      <c r="C3962" s="45" t="str">
        <f>IF($A3962="","",RANK($B3962,$B$5:$B$9000,1)+COUNTIF($B$4:$B3961,$B3962))</f>
        <v/>
      </c>
      <c r="D3962" s="46" t="str">
        <f>IF(AND($O3962&gt;=قادمين!$C$4,$O3962&lt;=قادمين!$H$4,قادمين!$B$1=IF(قادمين!$B$1="","",$I3962),قادمين!$B$2=IF(قادمين!$B$2="","",$K3962),قادمين!$B$3=IF(قادمين!$B$3="","",$Q3962),قادمين!$B$4=IF(قادمين!$B$4="","",$R3962)),MAX($D$4:$D3961)+1,"")</f>
        <v/>
      </c>
      <c r="E3962" s="46" t="str">
        <f t="shared" si="123"/>
        <v/>
      </c>
      <c r="F3962" s="46" t="str">
        <f>IF($D3962="","",RANK($E3962,$E$5:$E$9000,1)+COUNTIF($E$4:$E3961,$E3962))</f>
        <v/>
      </c>
      <c r="G3962" s="63" t="str">
        <f>IF(H3962="","",COUNTA($H$5:H3962))</f>
        <v/>
      </c>
      <c r="H3962" s="187"/>
      <c r="I3962" s="203"/>
      <c r="J3962" s="202"/>
      <c r="K3962" s="202"/>
      <c r="L3962" s="202"/>
      <c r="M3962" s="202"/>
      <c r="N3962" s="202"/>
      <c r="O3962" s="201"/>
      <c r="P3962" s="159"/>
      <c r="Q3962" s="206"/>
      <c r="R3962" s="50"/>
      <c r="S3962" s="51"/>
      <c r="T3962" s="51"/>
      <c r="U3962" s="52"/>
      <c r="V3962" s="52"/>
      <c r="W3962" s="52"/>
      <c r="X3962" s="53"/>
      <c r="Y3962" s="52"/>
      <c r="Z3962" s="54"/>
      <c r="AA3962" s="22"/>
      <c r="AB3962" s="22"/>
      <c r="AC3962" s="22"/>
      <c r="AD3962" s="22"/>
      <c r="AE3962" s="22"/>
      <c r="AF3962" s="22"/>
      <c r="AG3962" s="22"/>
    </row>
    <row r="3963" spans="1:33" s="11" customFormat="1" ht="26.1" customHeight="1">
      <c r="A3963" s="45" t="str">
        <f>IF(AND($H3963&gt;=مغادرين!$C$4,$H3963&lt;=مغادرين!$H$4,مغادرين!$B$1=IF(مغادرين!$B$1="","",$I3963),مغادرين!$B$2=IF(مغادرين!$B$2="","",$K3963),مغادرين!$B$3=IF(مغادرين!$B$3="","",$Q3963),مغادرين!$B$4=IF(مغادرين!$B$4="","",$R3963)),MAX($A$4:$A3962)+1,"")</f>
        <v/>
      </c>
      <c r="B3963" s="45" t="str">
        <f t="shared" si="122"/>
        <v/>
      </c>
      <c r="C3963" s="45" t="str">
        <f>IF($A3963="","",RANK($B3963,$B$5:$B$9000,1)+COUNTIF($B$4:$B3962,$B3963))</f>
        <v/>
      </c>
      <c r="D3963" s="46" t="str">
        <f>IF(AND($O3963&gt;=قادمين!$C$4,$O3963&lt;=قادمين!$H$4,قادمين!$B$1=IF(قادمين!$B$1="","",$I3963),قادمين!$B$2=IF(قادمين!$B$2="","",$K3963),قادمين!$B$3=IF(قادمين!$B$3="","",$Q3963),قادمين!$B$4=IF(قادمين!$B$4="","",$R3963)),MAX($D$4:$D3962)+1,"")</f>
        <v/>
      </c>
      <c r="E3963" s="46" t="str">
        <f t="shared" si="123"/>
        <v/>
      </c>
      <c r="F3963" s="46" t="str">
        <f>IF($D3963="","",RANK($E3963,$E$5:$E$9000,1)+COUNTIF($E$4:$E3962,$E3963))</f>
        <v/>
      </c>
      <c r="G3963" s="63" t="str">
        <f>IF(H3963="","",COUNTA($H$5:H3963))</f>
        <v/>
      </c>
      <c r="H3963" s="187"/>
      <c r="I3963" s="203"/>
      <c r="J3963" s="202"/>
      <c r="K3963" s="202"/>
      <c r="L3963" s="202"/>
      <c r="M3963" s="202"/>
      <c r="N3963" s="202"/>
      <c r="O3963" s="201"/>
      <c r="P3963" s="159"/>
      <c r="Q3963" s="206"/>
      <c r="R3963" s="50"/>
      <c r="S3963" s="51"/>
      <c r="T3963" s="51"/>
      <c r="U3963" s="52"/>
      <c r="V3963" s="52"/>
      <c r="W3963" s="52"/>
      <c r="X3963" s="53"/>
      <c r="Y3963" s="52"/>
      <c r="Z3963" s="54"/>
      <c r="AA3963" s="22"/>
      <c r="AB3963" s="22"/>
      <c r="AC3963" s="22"/>
      <c r="AD3963" s="22"/>
      <c r="AE3963" s="22"/>
      <c r="AF3963" s="22"/>
      <c r="AG3963" s="22"/>
    </row>
    <row r="3964" spans="1:33" s="11" customFormat="1" ht="26.1" customHeight="1">
      <c r="A3964" s="45" t="str">
        <f>IF(AND($H3964&gt;=مغادرين!$C$4,$H3964&lt;=مغادرين!$H$4,مغادرين!$B$1=IF(مغادرين!$B$1="","",$I3964),مغادرين!$B$2=IF(مغادرين!$B$2="","",$K3964),مغادرين!$B$3=IF(مغادرين!$B$3="","",$Q3964),مغادرين!$B$4=IF(مغادرين!$B$4="","",$R3964)),MAX($A$4:$A3963)+1,"")</f>
        <v/>
      </c>
      <c r="B3964" s="45" t="str">
        <f t="shared" si="122"/>
        <v/>
      </c>
      <c r="C3964" s="45" t="str">
        <f>IF($A3964="","",RANK($B3964,$B$5:$B$9000,1)+COUNTIF($B$4:$B3963,$B3964))</f>
        <v/>
      </c>
      <c r="D3964" s="46" t="str">
        <f>IF(AND($O3964&gt;=قادمين!$C$4,$O3964&lt;=قادمين!$H$4,قادمين!$B$1=IF(قادمين!$B$1="","",$I3964),قادمين!$B$2=IF(قادمين!$B$2="","",$K3964),قادمين!$B$3=IF(قادمين!$B$3="","",$Q3964),قادمين!$B$4=IF(قادمين!$B$4="","",$R3964)),MAX($D$4:$D3963)+1,"")</f>
        <v/>
      </c>
      <c r="E3964" s="46" t="str">
        <f t="shared" si="123"/>
        <v/>
      </c>
      <c r="F3964" s="46" t="str">
        <f>IF($D3964="","",RANK($E3964,$E$5:$E$9000,1)+COUNTIF($E$4:$E3963,$E3964))</f>
        <v/>
      </c>
      <c r="G3964" s="63" t="str">
        <f>IF(H3964="","",COUNTA($H$5:H3964))</f>
        <v/>
      </c>
      <c r="H3964" s="187"/>
      <c r="I3964" s="203"/>
      <c r="J3964" s="202"/>
      <c r="K3964" s="202"/>
      <c r="L3964" s="202"/>
      <c r="M3964" s="202"/>
      <c r="N3964" s="202"/>
      <c r="O3964" s="201"/>
      <c r="P3964" s="159"/>
      <c r="Q3964" s="206"/>
      <c r="R3964" s="50"/>
      <c r="S3964" s="51"/>
      <c r="T3964" s="51"/>
      <c r="U3964" s="52"/>
      <c r="V3964" s="52"/>
      <c r="W3964" s="52"/>
      <c r="X3964" s="53"/>
      <c r="Y3964" s="52"/>
      <c r="Z3964" s="54"/>
      <c r="AA3964" s="22"/>
      <c r="AB3964" s="22"/>
      <c r="AC3964" s="22"/>
      <c r="AD3964" s="22"/>
      <c r="AE3964" s="22"/>
      <c r="AF3964" s="22"/>
      <c r="AG3964" s="22"/>
    </row>
    <row r="3965" spans="1:33" s="11" customFormat="1" ht="26.1" customHeight="1">
      <c r="A3965" s="45" t="str">
        <f>IF(AND($H3965&gt;=مغادرين!$C$4,$H3965&lt;=مغادرين!$H$4,مغادرين!$B$1=IF(مغادرين!$B$1="","",$I3965),مغادرين!$B$2=IF(مغادرين!$B$2="","",$K3965),مغادرين!$B$3=IF(مغادرين!$B$3="","",$Q3965),مغادرين!$B$4=IF(مغادرين!$B$4="","",$R3965)),MAX($A$4:$A3964)+1,"")</f>
        <v/>
      </c>
      <c r="B3965" s="45" t="str">
        <f t="shared" si="122"/>
        <v/>
      </c>
      <c r="C3965" s="45" t="str">
        <f>IF($A3965="","",RANK($B3965,$B$5:$B$9000,1)+COUNTIF($B$4:$B3964,$B3965))</f>
        <v/>
      </c>
      <c r="D3965" s="46" t="str">
        <f>IF(AND($O3965&gt;=قادمين!$C$4,$O3965&lt;=قادمين!$H$4,قادمين!$B$1=IF(قادمين!$B$1="","",$I3965),قادمين!$B$2=IF(قادمين!$B$2="","",$K3965),قادمين!$B$3=IF(قادمين!$B$3="","",$Q3965),قادمين!$B$4=IF(قادمين!$B$4="","",$R3965)),MAX($D$4:$D3964)+1,"")</f>
        <v/>
      </c>
      <c r="E3965" s="46" t="str">
        <f t="shared" si="123"/>
        <v/>
      </c>
      <c r="F3965" s="46" t="str">
        <f>IF($D3965="","",RANK($E3965,$E$5:$E$9000,1)+COUNTIF($E$4:$E3964,$E3965))</f>
        <v/>
      </c>
      <c r="G3965" s="63" t="str">
        <f>IF(H3965="","",COUNTA($H$5:H3965))</f>
        <v/>
      </c>
      <c r="H3965" s="187"/>
      <c r="I3965" s="203"/>
      <c r="J3965" s="202"/>
      <c r="K3965" s="202"/>
      <c r="L3965" s="202"/>
      <c r="M3965" s="202"/>
      <c r="N3965" s="202"/>
      <c r="O3965" s="201"/>
      <c r="P3965" s="159"/>
      <c r="Q3965" s="206"/>
      <c r="R3965" s="50"/>
      <c r="S3965" s="51"/>
      <c r="T3965" s="51"/>
      <c r="U3965" s="52"/>
      <c r="V3965" s="52"/>
      <c r="W3965" s="52"/>
      <c r="X3965" s="53"/>
      <c r="Y3965" s="52"/>
      <c r="Z3965" s="54"/>
      <c r="AA3965" s="22"/>
      <c r="AB3965" s="22"/>
      <c r="AC3965" s="22"/>
      <c r="AD3965" s="22"/>
      <c r="AE3965" s="22"/>
      <c r="AF3965" s="22"/>
      <c r="AG3965" s="22"/>
    </row>
    <row r="3966" spans="1:33" s="11" customFormat="1" ht="26.1" customHeight="1">
      <c r="A3966" s="45" t="str">
        <f>IF(AND($H3966&gt;=مغادرين!$C$4,$H3966&lt;=مغادرين!$H$4,مغادرين!$B$1=IF(مغادرين!$B$1="","",$I3966),مغادرين!$B$2=IF(مغادرين!$B$2="","",$K3966),مغادرين!$B$3=IF(مغادرين!$B$3="","",$Q3966),مغادرين!$B$4=IF(مغادرين!$B$4="","",$R3966)),MAX($A$4:$A3965)+1,"")</f>
        <v/>
      </c>
      <c r="B3966" s="45" t="str">
        <f t="shared" si="122"/>
        <v/>
      </c>
      <c r="C3966" s="45" t="str">
        <f>IF($A3966="","",RANK($B3966,$B$5:$B$9000,1)+COUNTIF($B$4:$B3965,$B3966))</f>
        <v/>
      </c>
      <c r="D3966" s="46" t="str">
        <f>IF(AND($O3966&gt;=قادمين!$C$4,$O3966&lt;=قادمين!$H$4,قادمين!$B$1=IF(قادمين!$B$1="","",$I3966),قادمين!$B$2=IF(قادمين!$B$2="","",$K3966),قادمين!$B$3=IF(قادمين!$B$3="","",$Q3966),قادمين!$B$4=IF(قادمين!$B$4="","",$R3966)),MAX($D$4:$D3965)+1,"")</f>
        <v/>
      </c>
      <c r="E3966" s="46" t="str">
        <f t="shared" si="123"/>
        <v/>
      </c>
      <c r="F3966" s="46" t="str">
        <f>IF($D3966="","",RANK($E3966,$E$5:$E$9000,1)+COUNTIF($E$4:$E3965,$E3966))</f>
        <v/>
      </c>
      <c r="G3966" s="63" t="str">
        <f>IF(H3966="","",COUNTA($H$5:H3966))</f>
        <v/>
      </c>
      <c r="H3966" s="187"/>
      <c r="I3966" s="203"/>
      <c r="J3966" s="202"/>
      <c r="K3966" s="202"/>
      <c r="L3966" s="202"/>
      <c r="M3966" s="202"/>
      <c r="N3966" s="202"/>
      <c r="O3966" s="201"/>
      <c r="P3966" s="159"/>
      <c r="Q3966" s="206"/>
      <c r="R3966" s="50"/>
      <c r="S3966" s="51"/>
      <c r="T3966" s="51"/>
      <c r="U3966" s="52"/>
      <c r="V3966" s="52"/>
      <c r="W3966" s="52"/>
      <c r="X3966" s="53"/>
      <c r="Y3966" s="52"/>
      <c r="Z3966" s="54"/>
      <c r="AA3966" s="22"/>
      <c r="AB3966" s="22"/>
      <c r="AC3966" s="22"/>
      <c r="AD3966" s="22"/>
      <c r="AE3966" s="22"/>
      <c r="AF3966" s="22"/>
      <c r="AG3966" s="22"/>
    </row>
    <row r="3967" spans="1:33" s="11" customFormat="1" ht="26.1" customHeight="1">
      <c r="A3967" s="45" t="str">
        <f>IF(AND($H3967&gt;=مغادرين!$C$4,$H3967&lt;=مغادرين!$H$4,مغادرين!$B$1=IF(مغادرين!$B$1="","",$I3967),مغادرين!$B$2=IF(مغادرين!$B$2="","",$K3967),مغادرين!$B$3=IF(مغادرين!$B$3="","",$Q3967),مغادرين!$B$4=IF(مغادرين!$B$4="","",$R3967)),MAX($A$4:$A3966)+1,"")</f>
        <v/>
      </c>
      <c r="B3967" s="45" t="str">
        <f t="shared" si="122"/>
        <v/>
      </c>
      <c r="C3967" s="45" t="str">
        <f>IF($A3967="","",RANK($B3967,$B$5:$B$9000,1)+COUNTIF($B$4:$B3966,$B3967))</f>
        <v/>
      </c>
      <c r="D3967" s="46" t="str">
        <f>IF(AND($O3967&gt;=قادمين!$C$4,$O3967&lt;=قادمين!$H$4,قادمين!$B$1=IF(قادمين!$B$1="","",$I3967),قادمين!$B$2=IF(قادمين!$B$2="","",$K3967),قادمين!$B$3=IF(قادمين!$B$3="","",$Q3967),قادمين!$B$4=IF(قادمين!$B$4="","",$R3967)),MAX($D$4:$D3966)+1,"")</f>
        <v/>
      </c>
      <c r="E3967" s="46" t="str">
        <f t="shared" si="123"/>
        <v/>
      </c>
      <c r="F3967" s="46" t="str">
        <f>IF($D3967="","",RANK($E3967,$E$5:$E$9000,1)+COUNTIF($E$4:$E3966,$E3967))</f>
        <v/>
      </c>
      <c r="G3967" s="63" t="str">
        <f>IF(H3967="","",COUNTA($H$5:H3967))</f>
        <v/>
      </c>
      <c r="H3967" s="187"/>
      <c r="I3967" s="203"/>
      <c r="J3967" s="202"/>
      <c r="K3967" s="202"/>
      <c r="L3967" s="202"/>
      <c r="M3967" s="202"/>
      <c r="N3967" s="202"/>
      <c r="O3967" s="201"/>
      <c r="P3967" s="159"/>
      <c r="Q3967" s="206"/>
      <c r="R3967" s="50"/>
      <c r="S3967" s="51"/>
      <c r="T3967" s="51"/>
      <c r="U3967" s="52"/>
      <c r="V3967" s="52"/>
      <c r="W3967" s="52"/>
      <c r="X3967" s="53"/>
      <c r="Y3967" s="52"/>
      <c r="Z3967" s="54"/>
      <c r="AA3967" s="22"/>
      <c r="AB3967" s="22"/>
      <c r="AC3967" s="22"/>
      <c r="AD3967" s="22"/>
      <c r="AE3967" s="22"/>
      <c r="AF3967" s="22"/>
      <c r="AG3967" s="22"/>
    </row>
    <row r="3968" spans="1:33" s="11" customFormat="1" ht="26.1" customHeight="1">
      <c r="A3968" s="45" t="str">
        <f>IF(AND($H3968&gt;=مغادرين!$C$4,$H3968&lt;=مغادرين!$H$4,مغادرين!$B$1=IF(مغادرين!$B$1="","",$I3968),مغادرين!$B$2=IF(مغادرين!$B$2="","",$K3968),مغادرين!$B$3=IF(مغادرين!$B$3="","",$Q3968),مغادرين!$B$4=IF(مغادرين!$B$4="","",$R3968)),MAX($A$4:$A3967)+1,"")</f>
        <v/>
      </c>
      <c r="B3968" s="45" t="str">
        <f t="shared" si="122"/>
        <v/>
      </c>
      <c r="C3968" s="45" t="str">
        <f>IF($A3968="","",RANK($B3968,$B$5:$B$9000,1)+COUNTIF($B$4:$B3967,$B3968))</f>
        <v/>
      </c>
      <c r="D3968" s="46" t="str">
        <f>IF(AND($O3968&gt;=قادمين!$C$4,$O3968&lt;=قادمين!$H$4,قادمين!$B$1=IF(قادمين!$B$1="","",$I3968),قادمين!$B$2=IF(قادمين!$B$2="","",$K3968),قادمين!$B$3=IF(قادمين!$B$3="","",$Q3968),قادمين!$B$4=IF(قادمين!$B$4="","",$R3968)),MAX($D$4:$D3967)+1,"")</f>
        <v/>
      </c>
      <c r="E3968" s="46" t="str">
        <f t="shared" si="123"/>
        <v/>
      </c>
      <c r="F3968" s="46" t="str">
        <f>IF($D3968="","",RANK($E3968,$E$5:$E$9000,1)+COUNTIF($E$4:$E3967,$E3968))</f>
        <v/>
      </c>
      <c r="G3968" s="63" t="str">
        <f>IF(H3968="","",COUNTA($H$5:H3968))</f>
        <v/>
      </c>
      <c r="H3968" s="187"/>
      <c r="I3968" s="203"/>
      <c r="J3968" s="202"/>
      <c r="K3968" s="202"/>
      <c r="L3968" s="202"/>
      <c r="M3968" s="202"/>
      <c r="N3968" s="202"/>
      <c r="O3968" s="201"/>
      <c r="P3968" s="159"/>
      <c r="Q3968" s="206"/>
      <c r="R3968" s="50"/>
      <c r="S3968" s="51"/>
      <c r="T3968" s="51"/>
      <c r="U3968" s="52"/>
      <c r="V3968" s="52"/>
      <c r="W3968" s="52"/>
      <c r="X3968" s="53"/>
      <c r="Y3968" s="52"/>
      <c r="Z3968" s="54"/>
      <c r="AA3968" s="22"/>
      <c r="AB3968" s="22"/>
      <c r="AC3968" s="22"/>
      <c r="AD3968" s="22"/>
      <c r="AE3968" s="22"/>
      <c r="AF3968" s="22"/>
      <c r="AG3968" s="22"/>
    </row>
    <row r="3969" spans="1:33" s="11" customFormat="1" ht="26.1" customHeight="1">
      <c r="A3969" s="45" t="str">
        <f>IF(AND($H3969&gt;=مغادرين!$C$4,$H3969&lt;=مغادرين!$H$4,مغادرين!$B$1=IF(مغادرين!$B$1="","",$I3969),مغادرين!$B$2=IF(مغادرين!$B$2="","",$K3969),مغادرين!$B$3=IF(مغادرين!$B$3="","",$Q3969),مغادرين!$B$4=IF(مغادرين!$B$4="","",$R3969)),MAX($A$4:$A3968)+1,"")</f>
        <v/>
      </c>
      <c r="B3969" s="45" t="str">
        <f t="shared" si="122"/>
        <v/>
      </c>
      <c r="C3969" s="45" t="str">
        <f>IF($A3969="","",RANK($B3969,$B$5:$B$9000,1)+COUNTIF($B$4:$B3968,$B3969))</f>
        <v/>
      </c>
      <c r="D3969" s="46" t="str">
        <f>IF(AND($O3969&gt;=قادمين!$C$4,$O3969&lt;=قادمين!$H$4,قادمين!$B$1=IF(قادمين!$B$1="","",$I3969),قادمين!$B$2=IF(قادمين!$B$2="","",$K3969),قادمين!$B$3=IF(قادمين!$B$3="","",$Q3969),قادمين!$B$4=IF(قادمين!$B$4="","",$R3969)),MAX($D$4:$D3968)+1,"")</f>
        <v/>
      </c>
      <c r="E3969" s="46" t="str">
        <f t="shared" si="123"/>
        <v/>
      </c>
      <c r="F3969" s="46" t="str">
        <f>IF($D3969="","",RANK($E3969,$E$5:$E$9000,1)+COUNTIF($E$4:$E3968,$E3969))</f>
        <v/>
      </c>
      <c r="G3969" s="63" t="str">
        <f>IF(H3969="","",COUNTA($H$5:H3969))</f>
        <v/>
      </c>
      <c r="H3969" s="187"/>
      <c r="I3969" s="203"/>
      <c r="J3969" s="202"/>
      <c r="K3969" s="202"/>
      <c r="L3969" s="202"/>
      <c r="M3969" s="202"/>
      <c r="N3969" s="202"/>
      <c r="O3969" s="201"/>
      <c r="P3969" s="159"/>
      <c r="Q3969" s="206"/>
      <c r="R3969" s="50"/>
      <c r="S3969" s="51"/>
      <c r="T3969" s="51"/>
      <c r="U3969" s="52"/>
      <c r="V3969" s="52"/>
      <c r="W3969" s="52"/>
      <c r="X3969" s="53"/>
      <c r="Y3969" s="52"/>
      <c r="Z3969" s="54"/>
      <c r="AA3969" s="22"/>
      <c r="AB3969" s="22"/>
      <c r="AC3969" s="22"/>
      <c r="AD3969" s="22"/>
      <c r="AE3969" s="22"/>
      <c r="AF3969" s="22"/>
      <c r="AG3969" s="22"/>
    </row>
    <row r="3970" spans="1:33" s="11" customFormat="1" ht="26.1" customHeight="1">
      <c r="A3970" s="45" t="str">
        <f>IF(AND($H3970&gt;=مغادرين!$C$4,$H3970&lt;=مغادرين!$H$4,مغادرين!$B$1=IF(مغادرين!$B$1="","",$I3970),مغادرين!$B$2=IF(مغادرين!$B$2="","",$K3970),مغادرين!$B$3=IF(مغادرين!$B$3="","",$Q3970),مغادرين!$B$4=IF(مغادرين!$B$4="","",$R3970)),MAX($A$4:$A3969)+1,"")</f>
        <v/>
      </c>
      <c r="B3970" s="45" t="str">
        <f t="shared" si="122"/>
        <v/>
      </c>
      <c r="C3970" s="45" t="str">
        <f>IF($A3970="","",RANK($B3970,$B$5:$B$9000,1)+COUNTIF($B$4:$B3969,$B3970))</f>
        <v/>
      </c>
      <c r="D3970" s="46" t="str">
        <f>IF(AND($O3970&gt;=قادمين!$C$4,$O3970&lt;=قادمين!$H$4,قادمين!$B$1=IF(قادمين!$B$1="","",$I3970),قادمين!$B$2=IF(قادمين!$B$2="","",$K3970),قادمين!$B$3=IF(قادمين!$B$3="","",$Q3970),قادمين!$B$4=IF(قادمين!$B$4="","",$R3970)),MAX($D$4:$D3969)+1,"")</f>
        <v/>
      </c>
      <c r="E3970" s="46" t="str">
        <f t="shared" si="123"/>
        <v/>
      </c>
      <c r="F3970" s="46" t="str">
        <f>IF($D3970="","",RANK($E3970,$E$5:$E$9000,1)+COUNTIF($E$4:$E3969,$E3970))</f>
        <v/>
      </c>
      <c r="G3970" s="63" t="str">
        <f>IF(H3970="","",COUNTA($H$5:H3970))</f>
        <v/>
      </c>
      <c r="H3970" s="187"/>
      <c r="I3970" s="203"/>
      <c r="J3970" s="202"/>
      <c r="K3970" s="202"/>
      <c r="L3970" s="202"/>
      <c r="M3970" s="202"/>
      <c r="N3970" s="202"/>
      <c r="O3970" s="201"/>
      <c r="P3970" s="159"/>
      <c r="Q3970" s="206"/>
      <c r="R3970" s="50"/>
      <c r="S3970" s="51"/>
      <c r="T3970" s="51"/>
      <c r="U3970" s="52"/>
      <c r="V3970" s="52"/>
      <c r="W3970" s="52"/>
      <c r="X3970" s="53"/>
      <c r="Y3970" s="52"/>
      <c r="Z3970" s="54"/>
      <c r="AA3970" s="22"/>
      <c r="AB3970" s="22"/>
      <c r="AC3970" s="22"/>
      <c r="AD3970" s="22"/>
      <c r="AE3970" s="22"/>
      <c r="AF3970" s="22"/>
      <c r="AG3970" s="22"/>
    </row>
    <row r="3971" spans="1:33" s="11" customFormat="1" ht="26.1" customHeight="1">
      <c r="A3971" s="45" t="str">
        <f>IF(AND($H3971&gt;=مغادرين!$C$4,$H3971&lt;=مغادرين!$H$4,مغادرين!$B$1=IF(مغادرين!$B$1="","",$I3971),مغادرين!$B$2=IF(مغادرين!$B$2="","",$K3971),مغادرين!$B$3=IF(مغادرين!$B$3="","",$Q3971),مغادرين!$B$4=IF(مغادرين!$B$4="","",$R3971)),MAX($A$4:$A3970)+1,"")</f>
        <v/>
      </c>
      <c r="B3971" s="45" t="str">
        <f t="shared" si="122"/>
        <v/>
      </c>
      <c r="C3971" s="45" t="str">
        <f>IF($A3971="","",RANK($B3971,$B$5:$B$9000,1)+COUNTIF($B$4:$B3970,$B3971))</f>
        <v/>
      </c>
      <c r="D3971" s="46" t="str">
        <f>IF(AND($O3971&gt;=قادمين!$C$4,$O3971&lt;=قادمين!$H$4,قادمين!$B$1=IF(قادمين!$B$1="","",$I3971),قادمين!$B$2=IF(قادمين!$B$2="","",$K3971),قادمين!$B$3=IF(قادمين!$B$3="","",$Q3971),قادمين!$B$4=IF(قادمين!$B$4="","",$R3971)),MAX($D$4:$D3970)+1,"")</f>
        <v/>
      </c>
      <c r="E3971" s="46" t="str">
        <f t="shared" si="123"/>
        <v/>
      </c>
      <c r="F3971" s="46" t="str">
        <f>IF($D3971="","",RANK($E3971,$E$5:$E$9000,1)+COUNTIF($E$4:$E3970,$E3971))</f>
        <v/>
      </c>
      <c r="G3971" s="63" t="str">
        <f>IF(H3971="","",COUNTA($H$5:H3971))</f>
        <v/>
      </c>
      <c r="H3971" s="187"/>
      <c r="I3971" s="203"/>
      <c r="J3971" s="202"/>
      <c r="K3971" s="202"/>
      <c r="L3971" s="202"/>
      <c r="M3971" s="202"/>
      <c r="N3971" s="202"/>
      <c r="O3971" s="201"/>
      <c r="P3971" s="159"/>
      <c r="Q3971" s="206"/>
      <c r="R3971" s="50"/>
      <c r="S3971" s="51"/>
      <c r="T3971" s="51"/>
      <c r="U3971" s="52"/>
      <c r="V3971" s="52"/>
      <c r="W3971" s="52"/>
      <c r="X3971" s="53"/>
      <c r="Y3971" s="52"/>
      <c r="Z3971" s="54"/>
      <c r="AA3971" s="22"/>
      <c r="AB3971" s="22"/>
      <c r="AC3971" s="22"/>
      <c r="AD3971" s="22"/>
      <c r="AE3971" s="22"/>
      <c r="AF3971" s="22"/>
      <c r="AG3971" s="22"/>
    </row>
    <row r="3972" spans="1:33" s="11" customFormat="1" ht="26.1" customHeight="1">
      <c r="A3972" s="45" t="str">
        <f>IF(AND($H3972&gt;=مغادرين!$C$4,$H3972&lt;=مغادرين!$H$4,مغادرين!$B$1=IF(مغادرين!$B$1="","",$I3972),مغادرين!$B$2=IF(مغادرين!$B$2="","",$K3972),مغادرين!$B$3=IF(مغادرين!$B$3="","",$Q3972),مغادرين!$B$4=IF(مغادرين!$B$4="","",$R3972)),MAX($A$4:$A3971)+1,"")</f>
        <v/>
      </c>
      <c r="B3972" s="45" t="str">
        <f t="shared" si="122"/>
        <v/>
      </c>
      <c r="C3972" s="45" t="str">
        <f>IF($A3972="","",RANK($B3972,$B$5:$B$9000,1)+COUNTIF($B$4:$B3971,$B3972))</f>
        <v/>
      </c>
      <c r="D3972" s="46" t="str">
        <f>IF(AND($O3972&gt;=قادمين!$C$4,$O3972&lt;=قادمين!$H$4,قادمين!$B$1=IF(قادمين!$B$1="","",$I3972),قادمين!$B$2=IF(قادمين!$B$2="","",$K3972),قادمين!$B$3=IF(قادمين!$B$3="","",$Q3972),قادمين!$B$4=IF(قادمين!$B$4="","",$R3972)),MAX($D$4:$D3971)+1,"")</f>
        <v/>
      </c>
      <c r="E3972" s="46" t="str">
        <f t="shared" si="123"/>
        <v/>
      </c>
      <c r="F3972" s="46" t="str">
        <f>IF($D3972="","",RANK($E3972,$E$5:$E$9000,1)+COUNTIF($E$4:$E3971,$E3972))</f>
        <v/>
      </c>
      <c r="G3972" s="63" t="str">
        <f>IF(H3972="","",COUNTA($H$5:H3972))</f>
        <v/>
      </c>
      <c r="H3972" s="187"/>
      <c r="I3972" s="203"/>
      <c r="J3972" s="202"/>
      <c r="K3972" s="202"/>
      <c r="L3972" s="202"/>
      <c r="M3972" s="202"/>
      <c r="N3972" s="202"/>
      <c r="O3972" s="201"/>
      <c r="P3972" s="159"/>
      <c r="Q3972" s="206"/>
      <c r="R3972" s="50"/>
      <c r="S3972" s="51"/>
      <c r="T3972" s="51"/>
      <c r="U3972" s="52"/>
      <c r="V3972" s="52"/>
      <c r="W3972" s="52"/>
      <c r="X3972" s="53"/>
      <c r="Y3972" s="52"/>
      <c r="Z3972" s="54"/>
      <c r="AA3972" s="22"/>
      <c r="AB3972" s="22"/>
      <c r="AC3972" s="22"/>
      <c r="AD3972" s="22"/>
      <c r="AE3972" s="22"/>
      <c r="AF3972" s="22"/>
      <c r="AG3972" s="22"/>
    </row>
    <row r="3973" spans="1:33" s="11" customFormat="1" ht="26.1" customHeight="1">
      <c r="A3973" s="45" t="str">
        <f>IF(AND($H3973&gt;=مغادرين!$C$4,$H3973&lt;=مغادرين!$H$4,مغادرين!$B$1=IF(مغادرين!$B$1="","",$I3973),مغادرين!$B$2=IF(مغادرين!$B$2="","",$K3973),مغادرين!$B$3=IF(مغادرين!$B$3="","",$Q3973),مغادرين!$B$4=IF(مغادرين!$B$4="","",$R3973)),MAX($A$4:$A3972)+1,"")</f>
        <v/>
      </c>
      <c r="B3973" s="45" t="str">
        <f t="shared" ref="B3973:B4036" si="124">IF($A3973="","",MAX($A$5:$A$12000)-RANK($H3973,$H$5:$H$12000)+1)</f>
        <v/>
      </c>
      <c r="C3973" s="45" t="str">
        <f>IF($A3973="","",RANK($B3973,$B$5:$B$9000,1)+COUNTIF($B$4:$B3972,$B3973))</f>
        <v/>
      </c>
      <c r="D3973" s="46" t="str">
        <f>IF(AND($O3973&gt;=قادمين!$C$4,$O3973&lt;=قادمين!$H$4,قادمين!$B$1=IF(قادمين!$B$1="","",$I3973),قادمين!$B$2=IF(قادمين!$B$2="","",$K3973),قادمين!$B$3=IF(قادمين!$B$3="","",$Q3973),قادمين!$B$4=IF(قادمين!$B$4="","",$R3973)),MAX($D$4:$D3972)+1,"")</f>
        <v/>
      </c>
      <c r="E3973" s="46" t="str">
        <f t="shared" ref="E3973:E4036" si="125">IF($D3973="","",MAX($D$5:$D$12000)-RANK($O3973,$O$5:$O$12000)+1)</f>
        <v/>
      </c>
      <c r="F3973" s="46" t="str">
        <f>IF($D3973="","",RANK($E3973,$E$5:$E$9000,1)+COUNTIF($E$4:$E3972,$E3973))</f>
        <v/>
      </c>
      <c r="G3973" s="63" t="str">
        <f>IF(H3973="","",COUNTA($H$5:H3973))</f>
        <v/>
      </c>
      <c r="H3973" s="187"/>
      <c r="I3973" s="203"/>
      <c r="J3973" s="202"/>
      <c r="K3973" s="202"/>
      <c r="L3973" s="202"/>
      <c r="M3973" s="202"/>
      <c r="N3973" s="202"/>
      <c r="O3973" s="201"/>
      <c r="P3973" s="159"/>
      <c r="Q3973" s="206"/>
      <c r="R3973" s="50"/>
      <c r="S3973" s="51"/>
      <c r="T3973" s="51"/>
      <c r="U3973" s="52"/>
      <c r="V3973" s="52"/>
      <c r="W3973" s="52"/>
      <c r="X3973" s="53"/>
      <c r="Y3973" s="52"/>
      <c r="Z3973" s="54"/>
      <c r="AA3973" s="22"/>
      <c r="AB3973" s="22"/>
      <c r="AC3973" s="22"/>
      <c r="AD3973" s="22"/>
      <c r="AE3973" s="22"/>
      <c r="AF3973" s="22"/>
      <c r="AG3973" s="22"/>
    </row>
    <row r="3974" spans="1:33" s="11" customFormat="1" ht="26.1" customHeight="1">
      <c r="A3974" s="45" t="str">
        <f>IF(AND($H3974&gt;=مغادرين!$C$4,$H3974&lt;=مغادرين!$H$4,مغادرين!$B$1=IF(مغادرين!$B$1="","",$I3974),مغادرين!$B$2=IF(مغادرين!$B$2="","",$K3974),مغادرين!$B$3=IF(مغادرين!$B$3="","",$Q3974),مغادرين!$B$4=IF(مغادرين!$B$4="","",$R3974)),MAX($A$4:$A3973)+1,"")</f>
        <v/>
      </c>
      <c r="B3974" s="45" t="str">
        <f t="shared" si="124"/>
        <v/>
      </c>
      <c r="C3974" s="45" t="str">
        <f>IF($A3974="","",RANK($B3974,$B$5:$B$9000,1)+COUNTIF($B$4:$B3973,$B3974))</f>
        <v/>
      </c>
      <c r="D3974" s="46" t="str">
        <f>IF(AND($O3974&gt;=قادمين!$C$4,$O3974&lt;=قادمين!$H$4,قادمين!$B$1=IF(قادمين!$B$1="","",$I3974),قادمين!$B$2=IF(قادمين!$B$2="","",$K3974),قادمين!$B$3=IF(قادمين!$B$3="","",$Q3974),قادمين!$B$4=IF(قادمين!$B$4="","",$R3974)),MAX($D$4:$D3973)+1,"")</f>
        <v/>
      </c>
      <c r="E3974" s="46" t="str">
        <f t="shared" si="125"/>
        <v/>
      </c>
      <c r="F3974" s="46" t="str">
        <f>IF($D3974="","",RANK($E3974,$E$5:$E$9000,1)+COUNTIF($E$4:$E3973,$E3974))</f>
        <v/>
      </c>
      <c r="G3974" s="63" t="str">
        <f>IF(H3974="","",COUNTA($H$5:H3974))</f>
        <v/>
      </c>
      <c r="H3974" s="187"/>
      <c r="I3974" s="203"/>
      <c r="J3974" s="202"/>
      <c r="K3974" s="202"/>
      <c r="L3974" s="202"/>
      <c r="M3974" s="202"/>
      <c r="N3974" s="202"/>
      <c r="O3974" s="201"/>
      <c r="P3974" s="159"/>
      <c r="Q3974" s="206"/>
      <c r="R3974" s="50"/>
      <c r="S3974" s="51"/>
      <c r="T3974" s="51"/>
      <c r="U3974" s="52"/>
      <c r="V3974" s="52"/>
      <c r="W3974" s="52"/>
      <c r="X3974" s="53"/>
      <c r="Y3974" s="52"/>
      <c r="Z3974" s="54"/>
      <c r="AA3974" s="22"/>
      <c r="AB3974" s="22"/>
      <c r="AC3974" s="22"/>
      <c r="AD3974" s="22"/>
      <c r="AE3974" s="22"/>
      <c r="AF3974" s="22"/>
      <c r="AG3974" s="22"/>
    </row>
    <row r="3975" spans="1:33" s="11" customFormat="1" ht="26.1" customHeight="1">
      <c r="A3975" s="45" t="str">
        <f>IF(AND($H3975&gt;=مغادرين!$C$4,$H3975&lt;=مغادرين!$H$4,مغادرين!$B$1=IF(مغادرين!$B$1="","",$I3975),مغادرين!$B$2=IF(مغادرين!$B$2="","",$K3975),مغادرين!$B$3=IF(مغادرين!$B$3="","",$Q3975),مغادرين!$B$4=IF(مغادرين!$B$4="","",$R3975)),MAX($A$4:$A3974)+1,"")</f>
        <v/>
      </c>
      <c r="B3975" s="45" t="str">
        <f t="shared" si="124"/>
        <v/>
      </c>
      <c r="C3975" s="45" t="str">
        <f>IF($A3975="","",RANK($B3975,$B$5:$B$9000,1)+COUNTIF($B$4:$B3974,$B3975))</f>
        <v/>
      </c>
      <c r="D3975" s="46" t="str">
        <f>IF(AND($O3975&gt;=قادمين!$C$4,$O3975&lt;=قادمين!$H$4,قادمين!$B$1=IF(قادمين!$B$1="","",$I3975),قادمين!$B$2=IF(قادمين!$B$2="","",$K3975),قادمين!$B$3=IF(قادمين!$B$3="","",$Q3975),قادمين!$B$4=IF(قادمين!$B$4="","",$R3975)),MAX($D$4:$D3974)+1,"")</f>
        <v/>
      </c>
      <c r="E3975" s="46" t="str">
        <f t="shared" si="125"/>
        <v/>
      </c>
      <c r="F3975" s="46" t="str">
        <f>IF($D3975="","",RANK($E3975,$E$5:$E$9000,1)+COUNTIF($E$4:$E3974,$E3975))</f>
        <v/>
      </c>
      <c r="G3975" s="63" t="str">
        <f>IF(H3975="","",COUNTA($H$5:H3975))</f>
        <v/>
      </c>
      <c r="H3975" s="187"/>
      <c r="I3975" s="203"/>
      <c r="J3975" s="202"/>
      <c r="K3975" s="202"/>
      <c r="L3975" s="202"/>
      <c r="M3975" s="202"/>
      <c r="N3975" s="202"/>
      <c r="O3975" s="201"/>
      <c r="P3975" s="159"/>
      <c r="Q3975" s="206"/>
      <c r="R3975" s="50"/>
      <c r="S3975" s="51"/>
      <c r="T3975" s="51"/>
      <c r="U3975" s="52"/>
      <c r="V3975" s="52"/>
      <c r="W3975" s="52"/>
      <c r="X3975" s="53"/>
      <c r="Y3975" s="52"/>
      <c r="Z3975" s="54"/>
      <c r="AA3975" s="22"/>
      <c r="AB3975" s="22"/>
      <c r="AC3975" s="22"/>
      <c r="AD3975" s="22"/>
      <c r="AE3975" s="22"/>
      <c r="AF3975" s="22"/>
      <c r="AG3975" s="22"/>
    </row>
    <row r="3976" spans="1:33" s="11" customFormat="1" ht="26.1" customHeight="1">
      <c r="A3976" s="45" t="str">
        <f>IF(AND($H3976&gt;=مغادرين!$C$4,$H3976&lt;=مغادرين!$H$4,مغادرين!$B$1=IF(مغادرين!$B$1="","",$I3976),مغادرين!$B$2=IF(مغادرين!$B$2="","",$K3976),مغادرين!$B$3=IF(مغادرين!$B$3="","",$Q3976),مغادرين!$B$4=IF(مغادرين!$B$4="","",$R3976)),MAX($A$4:$A3975)+1,"")</f>
        <v/>
      </c>
      <c r="B3976" s="45" t="str">
        <f t="shared" si="124"/>
        <v/>
      </c>
      <c r="C3976" s="45" t="str">
        <f>IF($A3976="","",RANK($B3976,$B$5:$B$9000,1)+COUNTIF($B$4:$B3975,$B3976))</f>
        <v/>
      </c>
      <c r="D3976" s="46" t="str">
        <f>IF(AND($O3976&gt;=قادمين!$C$4,$O3976&lt;=قادمين!$H$4,قادمين!$B$1=IF(قادمين!$B$1="","",$I3976),قادمين!$B$2=IF(قادمين!$B$2="","",$K3976),قادمين!$B$3=IF(قادمين!$B$3="","",$Q3976),قادمين!$B$4=IF(قادمين!$B$4="","",$R3976)),MAX($D$4:$D3975)+1,"")</f>
        <v/>
      </c>
      <c r="E3976" s="46" t="str">
        <f t="shared" si="125"/>
        <v/>
      </c>
      <c r="F3976" s="46" t="str">
        <f>IF($D3976="","",RANK($E3976,$E$5:$E$9000,1)+COUNTIF($E$4:$E3975,$E3976))</f>
        <v/>
      </c>
      <c r="G3976" s="63" t="str">
        <f>IF(H3976="","",COUNTA($H$5:H3976))</f>
        <v/>
      </c>
      <c r="H3976" s="187"/>
      <c r="I3976" s="203"/>
      <c r="J3976" s="202"/>
      <c r="K3976" s="202"/>
      <c r="L3976" s="202"/>
      <c r="M3976" s="202"/>
      <c r="N3976" s="202"/>
      <c r="O3976" s="201"/>
      <c r="P3976" s="159"/>
      <c r="Q3976" s="206"/>
      <c r="R3976" s="50"/>
      <c r="S3976" s="51"/>
      <c r="T3976" s="51"/>
      <c r="U3976" s="52"/>
      <c r="V3976" s="52"/>
      <c r="W3976" s="52"/>
      <c r="X3976" s="53"/>
      <c r="Y3976" s="52"/>
      <c r="Z3976" s="54"/>
      <c r="AA3976" s="22"/>
      <c r="AB3976" s="22"/>
      <c r="AC3976" s="22"/>
      <c r="AD3976" s="22"/>
      <c r="AE3976" s="22"/>
      <c r="AF3976" s="22"/>
      <c r="AG3976" s="22"/>
    </row>
    <row r="3977" spans="1:33" s="11" customFormat="1" ht="26.1" customHeight="1">
      <c r="A3977" s="45" t="str">
        <f>IF(AND($H3977&gt;=مغادرين!$C$4,$H3977&lt;=مغادرين!$H$4,مغادرين!$B$1=IF(مغادرين!$B$1="","",$I3977),مغادرين!$B$2=IF(مغادرين!$B$2="","",$K3977),مغادرين!$B$3=IF(مغادرين!$B$3="","",$Q3977),مغادرين!$B$4=IF(مغادرين!$B$4="","",$R3977)),MAX($A$4:$A3976)+1,"")</f>
        <v/>
      </c>
      <c r="B3977" s="45" t="str">
        <f t="shared" si="124"/>
        <v/>
      </c>
      <c r="C3977" s="45" t="str">
        <f>IF($A3977="","",RANK($B3977,$B$5:$B$9000,1)+COUNTIF($B$4:$B3976,$B3977))</f>
        <v/>
      </c>
      <c r="D3977" s="46" t="str">
        <f>IF(AND($O3977&gt;=قادمين!$C$4,$O3977&lt;=قادمين!$H$4,قادمين!$B$1=IF(قادمين!$B$1="","",$I3977),قادمين!$B$2=IF(قادمين!$B$2="","",$K3977),قادمين!$B$3=IF(قادمين!$B$3="","",$Q3977),قادمين!$B$4=IF(قادمين!$B$4="","",$R3977)),MAX($D$4:$D3976)+1,"")</f>
        <v/>
      </c>
      <c r="E3977" s="46" t="str">
        <f t="shared" si="125"/>
        <v/>
      </c>
      <c r="F3977" s="46" t="str">
        <f>IF($D3977="","",RANK($E3977,$E$5:$E$9000,1)+COUNTIF($E$4:$E3976,$E3977))</f>
        <v/>
      </c>
      <c r="G3977" s="63" t="str">
        <f>IF(H3977="","",COUNTA($H$5:H3977))</f>
        <v/>
      </c>
      <c r="H3977" s="187"/>
      <c r="I3977" s="203"/>
      <c r="J3977" s="202"/>
      <c r="K3977" s="202"/>
      <c r="L3977" s="202"/>
      <c r="M3977" s="202"/>
      <c r="N3977" s="202"/>
      <c r="O3977" s="201"/>
      <c r="P3977" s="159"/>
      <c r="Q3977" s="206"/>
      <c r="R3977" s="50"/>
      <c r="S3977" s="51"/>
      <c r="T3977" s="51"/>
      <c r="U3977" s="52"/>
      <c r="V3977" s="52"/>
      <c r="W3977" s="52"/>
      <c r="X3977" s="53"/>
      <c r="Y3977" s="52"/>
      <c r="Z3977" s="54"/>
      <c r="AA3977" s="22"/>
      <c r="AB3977" s="22"/>
      <c r="AC3977" s="22"/>
      <c r="AD3977" s="22"/>
      <c r="AE3977" s="22"/>
      <c r="AF3977" s="22"/>
      <c r="AG3977" s="22"/>
    </row>
    <row r="3978" spans="1:33" s="11" customFormat="1" ht="26.1" customHeight="1">
      <c r="A3978" s="45" t="str">
        <f>IF(AND($H3978&gt;=مغادرين!$C$4,$H3978&lt;=مغادرين!$H$4,مغادرين!$B$1=IF(مغادرين!$B$1="","",$I3978),مغادرين!$B$2=IF(مغادرين!$B$2="","",$K3978),مغادرين!$B$3=IF(مغادرين!$B$3="","",$Q3978),مغادرين!$B$4=IF(مغادرين!$B$4="","",$R3978)),MAX($A$4:$A3977)+1,"")</f>
        <v/>
      </c>
      <c r="B3978" s="45" t="str">
        <f t="shared" si="124"/>
        <v/>
      </c>
      <c r="C3978" s="45" t="str">
        <f>IF($A3978="","",RANK($B3978,$B$5:$B$9000,1)+COUNTIF($B$4:$B3977,$B3978))</f>
        <v/>
      </c>
      <c r="D3978" s="46" t="str">
        <f>IF(AND($O3978&gt;=قادمين!$C$4,$O3978&lt;=قادمين!$H$4,قادمين!$B$1=IF(قادمين!$B$1="","",$I3978),قادمين!$B$2=IF(قادمين!$B$2="","",$K3978),قادمين!$B$3=IF(قادمين!$B$3="","",$Q3978),قادمين!$B$4=IF(قادمين!$B$4="","",$R3978)),MAX($D$4:$D3977)+1,"")</f>
        <v/>
      </c>
      <c r="E3978" s="46" t="str">
        <f t="shared" si="125"/>
        <v/>
      </c>
      <c r="F3978" s="46" t="str">
        <f>IF($D3978="","",RANK($E3978,$E$5:$E$9000,1)+COUNTIF($E$4:$E3977,$E3978))</f>
        <v/>
      </c>
      <c r="G3978" s="63" t="str">
        <f>IF(H3978="","",COUNTA($H$5:H3978))</f>
        <v/>
      </c>
      <c r="H3978" s="187"/>
      <c r="I3978" s="203"/>
      <c r="J3978" s="202"/>
      <c r="K3978" s="202"/>
      <c r="L3978" s="202"/>
      <c r="M3978" s="202"/>
      <c r="N3978" s="202"/>
      <c r="O3978" s="201"/>
      <c r="P3978" s="159"/>
      <c r="Q3978" s="206"/>
      <c r="R3978" s="50"/>
      <c r="S3978" s="51"/>
      <c r="T3978" s="51"/>
      <c r="U3978" s="52"/>
      <c r="V3978" s="52"/>
      <c r="W3978" s="52"/>
      <c r="X3978" s="53"/>
      <c r="Y3978" s="52"/>
      <c r="Z3978" s="54"/>
      <c r="AA3978" s="22"/>
      <c r="AB3978" s="22"/>
      <c r="AC3978" s="22"/>
      <c r="AD3978" s="22"/>
      <c r="AE3978" s="22"/>
      <c r="AF3978" s="22"/>
      <c r="AG3978" s="22"/>
    </row>
    <row r="3979" spans="1:33" s="11" customFormat="1" ht="26.1" customHeight="1">
      <c r="A3979" s="45" t="str">
        <f>IF(AND($H3979&gt;=مغادرين!$C$4,$H3979&lt;=مغادرين!$H$4,مغادرين!$B$1=IF(مغادرين!$B$1="","",$I3979),مغادرين!$B$2=IF(مغادرين!$B$2="","",$K3979),مغادرين!$B$3=IF(مغادرين!$B$3="","",$Q3979),مغادرين!$B$4=IF(مغادرين!$B$4="","",$R3979)),MAX($A$4:$A3978)+1,"")</f>
        <v/>
      </c>
      <c r="B3979" s="45" t="str">
        <f t="shared" si="124"/>
        <v/>
      </c>
      <c r="C3979" s="45" t="str">
        <f>IF($A3979="","",RANK($B3979,$B$5:$B$9000,1)+COUNTIF($B$4:$B3978,$B3979))</f>
        <v/>
      </c>
      <c r="D3979" s="46" t="str">
        <f>IF(AND($O3979&gt;=قادمين!$C$4,$O3979&lt;=قادمين!$H$4,قادمين!$B$1=IF(قادمين!$B$1="","",$I3979),قادمين!$B$2=IF(قادمين!$B$2="","",$K3979),قادمين!$B$3=IF(قادمين!$B$3="","",$Q3979),قادمين!$B$4=IF(قادمين!$B$4="","",$R3979)),MAX($D$4:$D3978)+1,"")</f>
        <v/>
      </c>
      <c r="E3979" s="46" t="str">
        <f t="shared" si="125"/>
        <v/>
      </c>
      <c r="F3979" s="46" t="str">
        <f>IF($D3979="","",RANK($E3979,$E$5:$E$9000,1)+COUNTIF($E$4:$E3978,$E3979))</f>
        <v/>
      </c>
      <c r="G3979" s="63" t="str">
        <f>IF(H3979="","",COUNTA($H$5:H3979))</f>
        <v/>
      </c>
      <c r="H3979" s="187"/>
      <c r="I3979" s="203"/>
      <c r="J3979" s="202"/>
      <c r="K3979" s="202"/>
      <c r="L3979" s="202"/>
      <c r="M3979" s="202"/>
      <c r="N3979" s="202"/>
      <c r="O3979" s="201"/>
      <c r="P3979" s="159"/>
      <c r="Q3979" s="206"/>
      <c r="R3979" s="50"/>
      <c r="S3979" s="51"/>
      <c r="T3979" s="51"/>
      <c r="U3979" s="52"/>
      <c r="V3979" s="52"/>
      <c r="W3979" s="52"/>
      <c r="X3979" s="53"/>
      <c r="Y3979" s="52"/>
      <c r="Z3979" s="54"/>
      <c r="AA3979" s="22"/>
      <c r="AB3979" s="22"/>
      <c r="AC3979" s="22"/>
      <c r="AD3979" s="22"/>
      <c r="AE3979" s="22"/>
      <c r="AF3979" s="22"/>
      <c r="AG3979" s="22"/>
    </row>
    <row r="3980" spans="1:33" s="11" customFormat="1" ht="26.1" customHeight="1">
      <c r="A3980" s="45" t="str">
        <f>IF(AND($H3980&gt;=مغادرين!$C$4,$H3980&lt;=مغادرين!$H$4,مغادرين!$B$1=IF(مغادرين!$B$1="","",$I3980),مغادرين!$B$2=IF(مغادرين!$B$2="","",$K3980),مغادرين!$B$3=IF(مغادرين!$B$3="","",$Q3980),مغادرين!$B$4=IF(مغادرين!$B$4="","",$R3980)),MAX($A$4:$A3979)+1,"")</f>
        <v/>
      </c>
      <c r="B3980" s="45" t="str">
        <f t="shared" si="124"/>
        <v/>
      </c>
      <c r="C3980" s="45" t="str">
        <f>IF($A3980="","",RANK($B3980,$B$5:$B$9000,1)+COUNTIF($B$4:$B3979,$B3980))</f>
        <v/>
      </c>
      <c r="D3980" s="46" t="str">
        <f>IF(AND($O3980&gt;=قادمين!$C$4,$O3980&lt;=قادمين!$H$4,قادمين!$B$1=IF(قادمين!$B$1="","",$I3980),قادمين!$B$2=IF(قادمين!$B$2="","",$K3980),قادمين!$B$3=IF(قادمين!$B$3="","",$Q3980),قادمين!$B$4=IF(قادمين!$B$4="","",$R3980)),MAX($D$4:$D3979)+1,"")</f>
        <v/>
      </c>
      <c r="E3980" s="46" t="str">
        <f t="shared" si="125"/>
        <v/>
      </c>
      <c r="F3980" s="46" t="str">
        <f>IF($D3980="","",RANK($E3980,$E$5:$E$9000,1)+COUNTIF($E$4:$E3979,$E3980))</f>
        <v/>
      </c>
      <c r="G3980" s="63" t="str">
        <f>IF(H3980="","",COUNTA($H$5:H3980))</f>
        <v/>
      </c>
      <c r="H3980" s="187"/>
      <c r="I3980" s="203"/>
      <c r="J3980" s="202"/>
      <c r="K3980" s="202"/>
      <c r="L3980" s="202"/>
      <c r="M3980" s="202"/>
      <c r="N3980" s="202"/>
      <c r="O3980" s="201"/>
      <c r="P3980" s="159"/>
      <c r="Q3980" s="206"/>
      <c r="R3980" s="50"/>
      <c r="S3980" s="51"/>
      <c r="T3980" s="51"/>
      <c r="U3980" s="52"/>
      <c r="V3980" s="52"/>
      <c r="W3980" s="52"/>
      <c r="X3980" s="53"/>
      <c r="Y3980" s="52"/>
      <c r="Z3980" s="54"/>
      <c r="AA3980" s="22"/>
      <c r="AB3980" s="22"/>
      <c r="AC3980" s="22"/>
      <c r="AD3980" s="22"/>
      <c r="AE3980" s="22"/>
      <c r="AF3980" s="22"/>
      <c r="AG3980" s="22"/>
    </row>
    <row r="3981" spans="1:33" s="11" customFormat="1" ht="26.1" customHeight="1">
      <c r="A3981" s="45" t="str">
        <f>IF(AND($H3981&gt;=مغادرين!$C$4,$H3981&lt;=مغادرين!$H$4,مغادرين!$B$1=IF(مغادرين!$B$1="","",$I3981),مغادرين!$B$2=IF(مغادرين!$B$2="","",$K3981),مغادرين!$B$3=IF(مغادرين!$B$3="","",$Q3981),مغادرين!$B$4=IF(مغادرين!$B$4="","",$R3981)),MAX($A$4:$A3980)+1,"")</f>
        <v/>
      </c>
      <c r="B3981" s="45" t="str">
        <f t="shared" si="124"/>
        <v/>
      </c>
      <c r="C3981" s="45" t="str">
        <f>IF($A3981="","",RANK($B3981,$B$5:$B$9000,1)+COUNTIF($B$4:$B3980,$B3981))</f>
        <v/>
      </c>
      <c r="D3981" s="46" t="str">
        <f>IF(AND($O3981&gt;=قادمين!$C$4,$O3981&lt;=قادمين!$H$4,قادمين!$B$1=IF(قادمين!$B$1="","",$I3981),قادمين!$B$2=IF(قادمين!$B$2="","",$K3981),قادمين!$B$3=IF(قادمين!$B$3="","",$Q3981),قادمين!$B$4=IF(قادمين!$B$4="","",$R3981)),MAX($D$4:$D3980)+1,"")</f>
        <v/>
      </c>
      <c r="E3981" s="46" t="str">
        <f t="shared" si="125"/>
        <v/>
      </c>
      <c r="F3981" s="46" t="str">
        <f>IF($D3981="","",RANK($E3981,$E$5:$E$9000,1)+COUNTIF($E$4:$E3980,$E3981))</f>
        <v/>
      </c>
      <c r="G3981" s="63" t="str">
        <f>IF(H3981="","",COUNTA($H$5:H3981))</f>
        <v/>
      </c>
      <c r="H3981" s="187"/>
      <c r="I3981" s="203"/>
      <c r="J3981" s="202"/>
      <c r="K3981" s="202"/>
      <c r="L3981" s="202"/>
      <c r="M3981" s="202"/>
      <c r="N3981" s="202"/>
      <c r="O3981" s="201"/>
      <c r="P3981" s="159"/>
      <c r="Q3981" s="206"/>
      <c r="R3981" s="50"/>
      <c r="S3981" s="51"/>
      <c r="T3981" s="51"/>
      <c r="U3981" s="52"/>
      <c r="V3981" s="52"/>
      <c r="W3981" s="52"/>
      <c r="X3981" s="53"/>
      <c r="Y3981" s="52"/>
      <c r="Z3981" s="54"/>
      <c r="AA3981" s="22"/>
      <c r="AB3981" s="22"/>
      <c r="AC3981" s="22"/>
      <c r="AD3981" s="22"/>
      <c r="AE3981" s="22"/>
      <c r="AF3981" s="22"/>
      <c r="AG3981" s="22"/>
    </row>
    <row r="3982" spans="1:33" s="11" customFormat="1" ht="26.1" customHeight="1">
      <c r="A3982" s="45" t="str">
        <f>IF(AND($H3982&gt;=مغادرين!$C$4,$H3982&lt;=مغادرين!$H$4,مغادرين!$B$1=IF(مغادرين!$B$1="","",$I3982),مغادرين!$B$2=IF(مغادرين!$B$2="","",$K3982),مغادرين!$B$3=IF(مغادرين!$B$3="","",$Q3982),مغادرين!$B$4=IF(مغادرين!$B$4="","",$R3982)),MAX($A$4:$A3981)+1,"")</f>
        <v/>
      </c>
      <c r="B3982" s="45" t="str">
        <f t="shared" si="124"/>
        <v/>
      </c>
      <c r="C3982" s="45" t="str">
        <f>IF($A3982="","",RANK($B3982,$B$5:$B$9000,1)+COUNTIF($B$4:$B3981,$B3982))</f>
        <v/>
      </c>
      <c r="D3982" s="46" t="str">
        <f>IF(AND($O3982&gt;=قادمين!$C$4,$O3982&lt;=قادمين!$H$4,قادمين!$B$1=IF(قادمين!$B$1="","",$I3982),قادمين!$B$2=IF(قادمين!$B$2="","",$K3982),قادمين!$B$3=IF(قادمين!$B$3="","",$Q3982),قادمين!$B$4=IF(قادمين!$B$4="","",$R3982)),MAX($D$4:$D3981)+1,"")</f>
        <v/>
      </c>
      <c r="E3982" s="46" t="str">
        <f t="shared" si="125"/>
        <v/>
      </c>
      <c r="F3982" s="46" t="str">
        <f>IF($D3982="","",RANK($E3982,$E$5:$E$9000,1)+COUNTIF($E$4:$E3981,$E3982))</f>
        <v/>
      </c>
      <c r="G3982" s="63" t="str">
        <f>IF(H3982="","",COUNTA($H$5:H3982))</f>
        <v/>
      </c>
      <c r="H3982" s="187"/>
      <c r="I3982" s="203"/>
      <c r="J3982" s="202"/>
      <c r="K3982" s="202"/>
      <c r="L3982" s="202"/>
      <c r="M3982" s="202"/>
      <c r="N3982" s="202"/>
      <c r="O3982" s="201"/>
      <c r="P3982" s="159"/>
      <c r="Q3982" s="206"/>
      <c r="R3982" s="50"/>
      <c r="S3982" s="51"/>
      <c r="T3982" s="51"/>
      <c r="U3982" s="52"/>
      <c r="V3982" s="52"/>
      <c r="W3982" s="52"/>
      <c r="X3982" s="53"/>
      <c r="Y3982" s="52"/>
      <c r="Z3982" s="54"/>
      <c r="AA3982" s="22"/>
      <c r="AB3982" s="22"/>
      <c r="AC3982" s="22"/>
      <c r="AD3982" s="22"/>
      <c r="AE3982" s="22"/>
      <c r="AF3982" s="22"/>
      <c r="AG3982" s="22"/>
    </row>
    <row r="3983" spans="1:33" s="11" customFormat="1" ht="26.1" customHeight="1">
      <c r="A3983" s="45" t="str">
        <f>IF(AND($H3983&gt;=مغادرين!$C$4,$H3983&lt;=مغادرين!$H$4,مغادرين!$B$1=IF(مغادرين!$B$1="","",$I3983),مغادرين!$B$2=IF(مغادرين!$B$2="","",$K3983),مغادرين!$B$3=IF(مغادرين!$B$3="","",$Q3983),مغادرين!$B$4=IF(مغادرين!$B$4="","",$R3983)),MAX($A$4:$A3982)+1,"")</f>
        <v/>
      </c>
      <c r="B3983" s="45" t="str">
        <f t="shared" si="124"/>
        <v/>
      </c>
      <c r="C3983" s="45" t="str">
        <f>IF($A3983="","",RANK($B3983,$B$5:$B$9000,1)+COUNTIF($B$4:$B3982,$B3983))</f>
        <v/>
      </c>
      <c r="D3983" s="46" t="str">
        <f>IF(AND($O3983&gt;=قادمين!$C$4,$O3983&lt;=قادمين!$H$4,قادمين!$B$1=IF(قادمين!$B$1="","",$I3983),قادمين!$B$2=IF(قادمين!$B$2="","",$K3983),قادمين!$B$3=IF(قادمين!$B$3="","",$Q3983),قادمين!$B$4=IF(قادمين!$B$4="","",$R3983)),MAX($D$4:$D3982)+1,"")</f>
        <v/>
      </c>
      <c r="E3983" s="46" t="str">
        <f t="shared" si="125"/>
        <v/>
      </c>
      <c r="F3983" s="46" t="str">
        <f>IF($D3983="","",RANK($E3983,$E$5:$E$9000,1)+COUNTIF($E$4:$E3982,$E3983))</f>
        <v/>
      </c>
      <c r="G3983" s="63" t="str">
        <f>IF(H3983="","",COUNTA($H$5:H3983))</f>
        <v/>
      </c>
      <c r="H3983" s="187"/>
      <c r="I3983" s="203"/>
      <c r="J3983" s="202"/>
      <c r="K3983" s="202"/>
      <c r="L3983" s="202"/>
      <c r="M3983" s="202"/>
      <c r="N3983" s="202"/>
      <c r="O3983" s="201"/>
      <c r="P3983" s="159"/>
      <c r="Q3983" s="206"/>
      <c r="R3983" s="50"/>
      <c r="S3983" s="51"/>
      <c r="T3983" s="51"/>
      <c r="U3983" s="52"/>
      <c r="V3983" s="52"/>
      <c r="W3983" s="52"/>
      <c r="X3983" s="53"/>
      <c r="Y3983" s="52"/>
      <c r="Z3983" s="54"/>
      <c r="AA3983" s="22"/>
      <c r="AB3983" s="22"/>
      <c r="AC3983" s="22"/>
      <c r="AD3983" s="22"/>
      <c r="AE3983" s="22"/>
      <c r="AF3983" s="22"/>
      <c r="AG3983" s="22"/>
    </row>
    <row r="3984" spans="1:33" s="11" customFormat="1" ht="26.1" customHeight="1">
      <c r="A3984" s="45" t="str">
        <f>IF(AND($H3984&gt;=مغادرين!$C$4,$H3984&lt;=مغادرين!$H$4,مغادرين!$B$1=IF(مغادرين!$B$1="","",$I3984),مغادرين!$B$2=IF(مغادرين!$B$2="","",$K3984),مغادرين!$B$3=IF(مغادرين!$B$3="","",$Q3984),مغادرين!$B$4=IF(مغادرين!$B$4="","",$R3984)),MAX($A$4:$A3983)+1,"")</f>
        <v/>
      </c>
      <c r="B3984" s="45" t="str">
        <f t="shared" si="124"/>
        <v/>
      </c>
      <c r="C3984" s="45" t="str">
        <f>IF($A3984="","",RANK($B3984,$B$5:$B$9000,1)+COUNTIF($B$4:$B3983,$B3984))</f>
        <v/>
      </c>
      <c r="D3984" s="46" t="str">
        <f>IF(AND($O3984&gt;=قادمين!$C$4,$O3984&lt;=قادمين!$H$4,قادمين!$B$1=IF(قادمين!$B$1="","",$I3984),قادمين!$B$2=IF(قادمين!$B$2="","",$K3984),قادمين!$B$3=IF(قادمين!$B$3="","",$Q3984),قادمين!$B$4=IF(قادمين!$B$4="","",$R3984)),MAX($D$4:$D3983)+1,"")</f>
        <v/>
      </c>
      <c r="E3984" s="46" t="str">
        <f t="shared" si="125"/>
        <v/>
      </c>
      <c r="F3984" s="46" t="str">
        <f>IF($D3984="","",RANK($E3984,$E$5:$E$9000,1)+COUNTIF($E$4:$E3983,$E3984))</f>
        <v/>
      </c>
      <c r="G3984" s="63" t="str">
        <f>IF(H3984="","",COUNTA($H$5:H3984))</f>
        <v/>
      </c>
      <c r="H3984" s="187"/>
      <c r="I3984" s="203"/>
      <c r="J3984" s="202"/>
      <c r="K3984" s="202"/>
      <c r="L3984" s="202"/>
      <c r="M3984" s="202"/>
      <c r="N3984" s="202"/>
      <c r="O3984" s="201"/>
      <c r="P3984" s="159"/>
      <c r="Q3984" s="206"/>
      <c r="R3984" s="50"/>
      <c r="S3984" s="51"/>
      <c r="T3984" s="51"/>
      <c r="U3984" s="52"/>
      <c r="V3984" s="52"/>
      <c r="W3984" s="52"/>
      <c r="X3984" s="53"/>
      <c r="Y3984" s="52"/>
      <c r="Z3984" s="54"/>
      <c r="AA3984" s="22"/>
      <c r="AB3984" s="22"/>
      <c r="AC3984" s="22"/>
      <c r="AD3984" s="22"/>
      <c r="AE3984" s="22"/>
      <c r="AF3984" s="22"/>
      <c r="AG3984" s="22"/>
    </row>
    <row r="3985" spans="1:33" s="11" customFormat="1" ht="26.1" customHeight="1">
      <c r="A3985" s="45" t="str">
        <f>IF(AND($H3985&gt;=مغادرين!$C$4,$H3985&lt;=مغادرين!$H$4,مغادرين!$B$1=IF(مغادرين!$B$1="","",$I3985),مغادرين!$B$2=IF(مغادرين!$B$2="","",$K3985),مغادرين!$B$3=IF(مغادرين!$B$3="","",$Q3985),مغادرين!$B$4=IF(مغادرين!$B$4="","",$R3985)),MAX($A$4:$A3984)+1,"")</f>
        <v/>
      </c>
      <c r="B3985" s="45" t="str">
        <f t="shared" si="124"/>
        <v/>
      </c>
      <c r="C3985" s="45" t="str">
        <f>IF($A3985="","",RANK($B3985,$B$5:$B$9000,1)+COUNTIF($B$4:$B3984,$B3985))</f>
        <v/>
      </c>
      <c r="D3985" s="46" t="str">
        <f>IF(AND($O3985&gt;=قادمين!$C$4,$O3985&lt;=قادمين!$H$4,قادمين!$B$1=IF(قادمين!$B$1="","",$I3985),قادمين!$B$2=IF(قادمين!$B$2="","",$K3985),قادمين!$B$3=IF(قادمين!$B$3="","",$Q3985),قادمين!$B$4=IF(قادمين!$B$4="","",$R3985)),MAX($D$4:$D3984)+1,"")</f>
        <v/>
      </c>
      <c r="E3985" s="46" t="str">
        <f t="shared" si="125"/>
        <v/>
      </c>
      <c r="F3985" s="46" t="str">
        <f>IF($D3985="","",RANK($E3985,$E$5:$E$9000,1)+COUNTIF($E$4:$E3984,$E3985))</f>
        <v/>
      </c>
      <c r="G3985" s="63" t="str">
        <f>IF(H3985="","",COUNTA($H$5:H3985))</f>
        <v/>
      </c>
      <c r="H3985" s="187"/>
      <c r="I3985" s="203"/>
      <c r="J3985" s="202"/>
      <c r="K3985" s="202"/>
      <c r="L3985" s="202"/>
      <c r="M3985" s="202"/>
      <c r="N3985" s="202"/>
      <c r="O3985" s="201"/>
      <c r="P3985" s="159"/>
      <c r="Q3985" s="206"/>
      <c r="R3985" s="50"/>
      <c r="S3985" s="51"/>
      <c r="T3985" s="51"/>
      <c r="U3985" s="52"/>
      <c r="V3985" s="52"/>
      <c r="W3985" s="52"/>
      <c r="X3985" s="53"/>
      <c r="Y3985" s="52"/>
      <c r="Z3985" s="54"/>
      <c r="AA3985" s="22"/>
      <c r="AB3985" s="22"/>
      <c r="AC3985" s="22"/>
      <c r="AD3985" s="22"/>
      <c r="AE3985" s="22"/>
      <c r="AF3985" s="22"/>
      <c r="AG3985" s="22"/>
    </row>
    <row r="3986" spans="1:33" s="11" customFormat="1" ht="26.1" customHeight="1">
      <c r="A3986" s="45" t="str">
        <f>IF(AND($H3986&gt;=مغادرين!$C$4,$H3986&lt;=مغادرين!$H$4,مغادرين!$B$1=IF(مغادرين!$B$1="","",$I3986),مغادرين!$B$2=IF(مغادرين!$B$2="","",$K3986),مغادرين!$B$3=IF(مغادرين!$B$3="","",$Q3986),مغادرين!$B$4=IF(مغادرين!$B$4="","",$R3986)),MAX($A$4:$A3985)+1,"")</f>
        <v/>
      </c>
      <c r="B3986" s="45" t="str">
        <f t="shared" si="124"/>
        <v/>
      </c>
      <c r="C3986" s="45" t="str">
        <f>IF($A3986="","",RANK($B3986,$B$5:$B$9000,1)+COUNTIF($B$4:$B3985,$B3986))</f>
        <v/>
      </c>
      <c r="D3986" s="46" t="str">
        <f>IF(AND($O3986&gt;=قادمين!$C$4,$O3986&lt;=قادمين!$H$4,قادمين!$B$1=IF(قادمين!$B$1="","",$I3986),قادمين!$B$2=IF(قادمين!$B$2="","",$K3986),قادمين!$B$3=IF(قادمين!$B$3="","",$Q3986),قادمين!$B$4=IF(قادمين!$B$4="","",$R3986)),MAX($D$4:$D3985)+1,"")</f>
        <v/>
      </c>
      <c r="E3986" s="46" t="str">
        <f t="shared" si="125"/>
        <v/>
      </c>
      <c r="F3986" s="46" t="str">
        <f>IF($D3986="","",RANK($E3986,$E$5:$E$9000,1)+COUNTIF($E$4:$E3985,$E3986))</f>
        <v/>
      </c>
      <c r="G3986" s="63" t="str">
        <f>IF(H3986="","",COUNTA($H$5:H3986))</f>
        <v/>
      </c>
      <c r="H3986" s="187"/>
      <c r="I3986" s="203"/>
      <c r="J3986" s="202"/>
      <c r="K3986" s="202"/>
      <c r="L3986" s="202"/>
      <c r="M3986" s="202"/>
      <c r="N3986" s="202"/>
      <c r="O3986" s="201"/>
      <c r="P3986" s="159"/>
      <c r="Q3986" s="206"/>
      <c r="R3986" s="50"/>
      <c r="S3986" s="51"/>
      <c r="T3986" s="51"/>
      <c r="U3986" s="52"/>
      <c r="V3986" s="52"/>
      <c r="W3986" s="52"/>
      <c r="X3986" s="53"/>
      <c r="Y3986" s="52"/>
      <c r="Z3986" s="54"/>
      <c r="AA3986" s="22"/>
      <c r="AB3986" s="22"/>
      <c r="AC3986" s="22"/>
      <c r="AD3986" s="22"/>
      <c r="AE3986" s="22"/>
      <c r="AF3986" s="22"/>
      <c r="AG3986" s="22"/>
    </row>
    <row r="3987" spans="1:33" s="11" customFormat="1" ht="26.1" customHeight="1">
      <c r="A3987" s="45" t="str">
        <f>IF(AND($H3987&gt;=مغادرين!$C$4,$H3987&lt;=مغادرين!$H$4,مغادرين!$B$1=IF(مغادرين!$B$1="","",$I3987),مغادرين!$B$2=IF(مغادرين!$B$2="","",$K3987),مغادرين!$B$3=IF(مغادرين!$B$3="","",$Q3987),مغادرين!$B$4=IF(مغادرين!$B$4="","",$R3987)),MAX($A$4:$A3986)+1,"")</f>
        <v/>
      </c>
      <c r="B3987" s="45" t="str">
        <f t="shared" si="124"/>
        <v/>
      </c>
      <c r="C3987" s="45" t="str">
        <f>IF($A3987="","",RANK($B3987,$B$5:$B$9000,1)+COUNTIF($B$4:$B3986,$B3987))</f>
        <v/>
      </c>
      <c r="D3987" s="46" t="str">
        <f>IF(AND($O3987&gt;=قادمين!$C$4,$O3987&lt;=قادمين!$H$4,قادمين!$B$1=IF(قادمين!$B$1="","",$I3987),قادمين!$B$2=IF(قادمين!$B$2="","",$K3987),قادمين!$B$3=IF(قادمين!$B$3="","",$Q3987),قادمين!$B$4=IF(قادمين!$B$4="","",$R3987)),MAX($D$4:$D3986)+1,"")</f>
        <v/>
      </c>
      <c r="E3987" s="46" t="str">
        <f t="shared" si="125"/>
        <v/>
      </c>
      <c r="F3987" s="46" t="str">
        <f>IF($D3987="","",RANK($E3987,$E$5:$E$9000,1)+COUNTIF($E$4:$E3986,$E3987))</f>
        <v/>
      </c>
      <c r="G3987" s="63" t="str">
        <f>IF(H3987="","",COUNTA($H$5:H3987))</f>
        <v/>
      </c>
      <c r="H3987" s="187"/>
      <c r="I3987" s="203"/>
      <c r="J3987" s="202"/>
      <c r="K3987" s="202"/>
      <c r="L3987" s="202"/>
      <c r="M3987" s="202"/>
      <c r="N3987" s="202"/>
      <c r="O3987" s="201"/>
      <c r="P3987" s="159"/>
      <c r="Q3987" s="206"/>
      <c r="R3987" s="50"/>
      <c r="S3987" s="51"/>
      <c r="T3987" s="51"/>
      <c r="U3987" s="52"/>
      <c r="V3987" s="52"/>
      <c r="W3987" s="52"/>
      <c r="X3987" s="53"/>
      <c r="Y3987" s="52"/>
      <c r="Z3987" s="54"/>
      <c r="AA3987" s="22"/>
      <c r="AB3987" s="22"/>
      <c r="AC3987" s="22"/>
      <c r="AD3987" s="22"/>
      <c r="AE3987" s="22"/>
      <c r="AF3987" s="22"/>
      <c r="AG3987" s="22"/>
    </row>
    <row r="3988" spans="1:33" s="11" customFormat="1" ht="26.1" customHeight="1">
      <c r="A3988" s="45" t="str">
        <f>IF(AND($H3988&gt;=مغادرين!$C$4,$H3988&lt;=مغادرين!$H$4,مغادرين!$B$1=IF(مغادرين!$B$1="","",$I3988),مغادرين!$B$2=IF(مغادرين!$B$2="","",$K3988),مغادرين!$B$3=IF(مغادرين!$B$3="","",$Q3988),مغادرين!$B$4=IF(مغادرين!$B$4="","",$R3988)),MAX($A$4:$A3987)+1,"")</f>
        <v/>
      </c>
      <c r="B3988" s="45" t="str">
        <f t="shared" si="124"/>
        <v/>
      </c>
      <c r="C3988" s="45" t="str">
        <f>IF($A3988="","",RANK($B3988,$B$5:$B$9000,1)+COUNTIF($B$4:$B3987,$B3988))</f>
        <v/>
      </c>
      <c r="D3988" s="46" t="str">
        <f>IF(AND($O3988&gt;=قادمين!$C$4,$O3988&lt;=قادمين!$H$4,قادمين!$B$1=IF(قادمين!$B$1="","",$I3988),قادمين!$B$2=IF(قادمين!$B$2="","",$K3988),قادمين!$B$3=IF(قادمين!$B$3="","",$Q3988),قادمين!$B$4=IF(قادمين!$B$4="","",$R3988)),MAX($D$4:$D3987)+1,"")</f>
        <v/>
      </c>
      <c r="E3988" s="46" t="str">
        <f t="shared" si="125"/>
        <v/>
      </c>
      <c r="F3988" s="46" t="str">
        <f>IF($D3988="","",RANK($E3988,$E$5:$E$9000,1)+COUNTIF($E$4:$E3987,$E3988))</f>
        <v/>
      </c>
      <c r="G3988" s="63" t="str">
        <f>IF(H3988="","",COUNTA($H$5:H3988))</f>
        <v/>
      </c>
      <c r="H3988" s="187"/>
      <c r="I3988" s="203"/>
      <c r="J3988" s="202"/>
      <c r="K3988" s="202"/>
      <c r="L3988" s="202"/>
      <c r="M3988" s="202"/>
      <c r="N3988" s="202"/>
      <c r="O3988" s="201"/>
      <c r="P3988" s="159"/>
      <c r="Q3988" s="206"/>
      <c r="R3988" s="50"/>
      <c r="S3988" s="51"/>
      <c r="T3988" s="51"/>
      <c r="U3988" s="52"/>
      <c r="V3988" s="52"/>
      <c r="W3988" s="52"/>
      <c r="X3988" s="53"/>
      <c r="Y3988" s="52"/>
      <c r="Z3988" s="54"/>
      <c r="AA3988" s="22"/>
      <c r="AB3988" s="22"/>
      <c r="AC3988" s="22"/>
      <c r="AD3988" s="22"/>
      <c r="AE3988" s="22"/>
      <c r="AF3988" s="22"/>
      <c r="AG3988" s="22"/>
    </row>
    <row r="3989" spans="1:33" s="11" customFormat="1" ht="26.1" customHeight="1">
      <c r="A3989" s="45" t="str">
        <f>IF(AND($H3989&gt;=مغادرين!$C$4,$H3989&lt;=مغادرين!$H$4,مغادرين!$B$1=IF(مغادرين!$B$1="","",$I3989),مغادرين!$B$2=IF(مغادرين!$B$2="","",$K3989),مغادرين!$B$3=IF(مغادرين!$B$3="","",$Q3989),مغادرين!$B$4=IF(مغادرين!$B$4="","",$R3989)),MAX($A$4:$A3988)+1,"")</f>
        <v/>
      </c>
      <c r="B3989" s="45" t="str">
        <f t="shared" si="124"/>
        <v/>
      </c>
      <c r="C3989" s="45" t="str">
        <f>IF($A3989="","",RANK($B3989,$B$5:$B$9000,1)+COUNTIF($B$4:$B3988,$B3989))</f>
        <v/>
      </c>
      <c r="D3989" s="46" t="str">
        <f>IF(AND($O3989&gt;=قادمين!$C$4,$O3989&lt;=قادمين!$H$4,قادمين!$B$1=IF(قادمين!$B$1="","",$I3989),قادمين!$B$2=IF(قادمين!$B$2="","",$K3989),قادمين!$B$3=IF(قادمين!$B$3="","",$Q3989),قادمين!$B$4=IF(قادمين!$B$4="","",$R3989)),MAX($D$4:$D3988)+1,"")</f>
        <v/>
      </c>
      <c r="E3989" s="46" t="str">
        <f t="shared" si="125"/>
        <v/>
      </c>
      <c r="F3989" s="46" t="str">
        <f>IF($D3989="","",RANK($E3989,$E$5:$E$9000,1)+COUNTIF($E$4:$E3988,$E3989))</f>
        <v/>
      </c>
      <c r="G3989" s="63" t="str">
        <f>IF(H3989="","",COUNTA($H$5:H3989))</f>
        <v/>
      </c>
      <c r="H3989" s="187"/>
      <c r="I3989" s="203"/>
      <c r="J3989" s="202"/>
      <c r="K3989" s="202"/>
      <c r="L3989" s="202"/>
      <c r="M3989" s="202"/>
      <c r="N3989" s="202"/>
      <c r="O3989" s="201"/>
      <c r="P3989" s="159"/>
      <c r="Q3989" s="206"/>
      <c r="R3989" s="50"/>
      <c r="S3989" s="51"/>
      <c r="T3989" s="51"/>
      <c r="U3989" s="52"/>
      <c r="V3989" s="52"/>
      <c r="W3989" s="52"/>
      <c r="X3989" s="53"/>
      <c r="Y3989" s="52"/>
      <c r="Z3989" s="54"/>
      <c r="AA3989" s="22"/>
      <c r="AB3989" s="22"/>
      <c r="AC3989" s="22"/>
      <c r="AD3989" s="22"/>
      <c r="AE3989" s="22"/>
      <c r="AF3989" s="22"/>
      <c r="AG3989" s="22"/>
    </row>
    <row r="3990" spans="1:33" s="11" customFormat="1" ht="26.1" customHeight="1">
      <c r="A3990" s="45" t="str">
        <f>IF(AND($H3990&gt;=مغادرين!$C$4,$H3990&lt;=مغادرين!$H$4,مغادرين!$B$1=IF(مغادرين!$B$1="","",$I3990),مغادرين!$B$2=IF(مغادرين!$B$2="","",$K3990),مغادرين!$B$3=IF(مغادرين!$B$3="","",$Q3990),مغادرين!$B$4=IF(مغادرين!$B$4="","",$R3990)),MAX($A$4:$A3989)+1,"")</f>
        <v/>
      </c>
      <c r="B3990" s="45" t="str">
        <f t="shared" si="124"/>
        <v/>
      </c>
      <c r="C3990" s="45" t="str">
        <f>IF($A3990="","",RANK($B3990,$B$5:$B$9000,1)+COUNTIF($B$4:$B3989,$B3990))</f>
        <v/>
      </c>
      <c r="D3990" s="46" t="str">
        <f>IF(AND($O3990&gt;=قادمين!$C$4,$O3990&lt;=قادمين!$H$4,قادمين!$B$1=IF(قادمين!$B$1="","",$I3990),قادمين!$B$2=IF(قادمين!$B$2="","",$K3990),قادمين!$B$3=IF(قادمين!$B$3="","",$Q3990),قادمين!$B$4=IF(قادمين!$B$4="","",$R3990)),MAX($D$4:$D3989)+1,"")</f>
        <v/>
      </c>
      <c r="E3990" s="46" t="str">
        <f t="shared" si="125"/>
        <v/>
      </c>
      <c r="F3990" s="46" t="str">
        <f>IF($D3990="","",RANK($E3990,$E$5:$E$9000,1)+COUNTIF($E$4:$E3989,$E3990))</f>
        <v/>
      </c>
      <c r="G3990" s="63" t="str">
        <f>IF(H3990="","",COUNTA($H$5:H3990))</f>
        <v/>
      </c>
      <c r="H3990" s="187"/>
      <c r="I3990" s="203"/>
      <c r="J3990" s="202"/>
      <c r="K3990" s="202"/>
      <c r="L3990" s="202"/>
      <c r="M3990" s="202"/>
      <c r="N3990" s="202"/>
      <c r="O3990" s="201"/>
      <c r="P3990" s="159"/>
      <c r="Q3990" s="206"/>
      <c r="R3990" s="50"/>
      <c r="S3990" s="51"/>
      <c r="T3990" s="51"/>
      <c r="U3990" s="52"/>
      <c r="V3990" s="52"/>
      <c r="W3990" s="52"/>
      <c r="X3990" s="53"/>
      <c r="Y3990" s="52"/>
      <c r="Z3990" s="54"/>
      <c r="AA3990" s="22"/>
      <c r="AB3990" s="22"/>
      <c r="AC3990" s="22"/>
      <c r="AD3990" s="22"/>
      <c r="AE3990" s="22"/>
      <c r="AF3990" s="22"/>
      <c r="AG3990" s="22"/>
    </row>
    <row r="3991" spans="1:33" s="11" customFormat="1" ht="26.1" customHeight="1">
      <c r="A3991" s="45" t="str">
        <f>IF(AND($H3991&gt;=مغادرين!$C$4,$H3991&lt;=مغادرين!$H$4,مغادرين!$B$1=IF(مغادرين!$B$1="","",$I3991),مغادرين!$B$2=IF(مغادرين!$B$2="","",$K3991),مغادرين!$B$3=IF(مغادرين!$B$3="","",$Q3991),مغادرين!$B$4=IF(مغادرين!$B$4="","",$R3991)),MAX($A$4:$A3990)+1,"")</f>
        <v/>
      </c>
      <c r="B3991" s="45" t="str">
        <f t="shared" si="124"/>
        <v/>
      </c>
      <c r="C3991" s="45" t="str">
        <f>IF($A3991="","",RANK($B3991,$B$5:$B$9000,1)+COUNTIF($B$4:$B3990,$B3991))</f>
        <v/>
      </c>
      <c r="D3991" s="46" t="str">
        <f>IF(AND($O3991&gt;=قادمين!$C$4,$O3991&lt;=قادمين!$H$4,قادمين!$B$1=IF(قادمين!$B$1="","",$I3991),قادمين!$B$2=IF(قادمين!$B$2="","",$K3991),قادمين!$B$3=IF(قادمين!$B$3="","",$Q3991),قادمين!$B$4=IF(قادمين!$B$4="","",$R3991)),MAX($D$4:$D3990)+1,"")</f>
        <v/>
      </c>
      <c r="E3991" s="46" t="str">
        <f t="shared" si="125"/>
        <v/>
      </c>
      <c r="F3991" s="46" t="str">
        <f>IF($D3991="","",RANK($E3991,$E$5:$E$9000,1)+COUNTIF($E$4:$E3990,$E3991))</f>
        <v/>
      </c>
      <c r="G3991" s="63" t="str">
        <f>IF(H3991="","",COUNTA($H$5:H3991))</f>
        <v/>
      </c>
      <c r="H3991" s="187"/>
      <c r="I3991" s="203"/>
      <c r="J3991" s="202"/>
      <c r="K3991" s="202"/>
      <c r="L3991" s="202"/>
      <c r="M3991" s="202"/>
      <c r="N3991" s="202"/>
      <c r="O3991" s="201"/>
      <c r="P3991" s="159"/>
      <c r="Q3991" s="206"/>
      <c r="R3991" s="50"/>
      <c r="S3991" s="51"/>
      <c r="T3991" s="51"/>
      <c r="U3991" s="52"/>
      <c r="V3991" s="52"/>
      <c r="W3991" s="52"/>
      <c r="X3991" s="53"/>
      <c r="Y3991" s="52"/>
      <c r="Z3991" s="54"/>
      <c r="AA3991" s="22"/>
      <c r="AB3991" s="22"/>
      <c r="AC3991" s="22"/>
      <c r="AD3991" s="22"/>
      <c r="AE3991" s="22"/>
      <c r="AF3991" s="22"/>
      <c r="AG3991" s="22"/>
    </row>
    <row r="3992" spans="1:33" s="11" customFormat="1" ht="26.1" customHeight="1">
      <c r="A3992" s="45" t="str">
        <f>IF(AND($H3992&gt;=مغادرين!$C$4,$H3992&lt;=مغادرين!$H$4,مغادرين!$B$1=IF(مغادرين!$B$1="","",$I3992),مغادرين!$B$2=IF(مغادرين!$B$2="","",$K3992),مغادرين!$B$3=IF(مغادرين!$B$3="","",$Q3992),مغادرين!$B$4=IF(مغادرين!$B$4="","",$R3992)),MAX($A$4:$A3991)+1,"")</f>
        <v/>
      </c>
      <c r="B3992" s="45" t="str">
        <f t="shared" si="124"/>
        <v/>
      </c>
      <c r="C3992" s="45" t="str">
        <f>IF($A3992="","",RANK($B3992,$B$5:$B$9000,1)+COUNTIF($B$4:$B3991,$B3992))</f>
        <v/>
      </c>
      <c r="D3992" s="46" t="str">
        <f>IF(AND($O3992&gt;=قادمين!$C$4,$O3992&lt;=قادمين!$H$4,قادمين!$B$1=IF(قادمين!$B$1="","",$I3992),قادمين!$B$2=IF(قادمين!$B$2="","",$K3992),قادمين!$B$3=IF(قادمين!$B$3="","",$Q3992),قادمين!$B$4=IF(قادمين!$B$4="","",$R3992)),MAX($D$4:$D3991)+1,"")</f>
        <v/>
      </c>
      <c r="E3992" s="46" t="str">
        <f t="shared" si="125"/>
        <v/>
      </c>
      <c r="F3992" s="46" t="str">
        <f>IF($D3992="","",RANK($E3992,$E$5:$E$9000,1)+COUNTIF($E$4:$E3991,$E3992))</f>
        <v/>
      </c>
      <c r="G3992" s="63" t="str">
        <f>IF(H3992="","",COUNTA($H$5:H3992))</f>
        <v/>
      </c>
      <c r="H3992" s="187"/>
      <c r="I3992" s="203"/>
      <c r="J3992" s="202"/>
      <c r="K3992" s="202"/>
      <c r="L3992" s="202"/>
      <c r="M3992" s="202"/>
      <c r="N3992" s="202"/>
      <c r="O3992" s="201"/>
      <c r="P3992" s="159"/>
      <c r="Q3992" s="206"/>
      <c r="R3992" s="50"/>
      <c r="S3992" s="51"/>
      <c r="T3992" s="51"/>
      <c r="U3992" s="52"/>
      <c r="V3992" s="52"/>
      <c r="W3992" s="52"/>
      <c r="X3992" s="53"/>
      <c r="Y3992" s="52"/>
      <c r="Z3992" s="54"/>
      <c r="AA3992" s="22"/>
      <c r="AB3992" s="22"/>
      <c r="AC3992" s="22"/>
      <c r="AD3992" s="22"/>
      <c r="AE3992" s="22"/>
      <c r="AF3992" s="22"/>
      <c r="AG3992" s="22"/>
    </row>
    <row r="3993" spans="1:33" s="11" customFormat="1" ht="26.1" customHeight="1">
      <c r="A3993" s="45" t="str">
        <f>IF(AND($H3993&gt;=مغادرين!$C$4,$H3993&lt;=مغادرين!$H$4,مغادرين!$B$1=IF(مغادرين!$B$1="","",$I3993),مغادرين!$B$2=IF(مغادرين!$B$2="","",$K3993),مغادرين!$B$3=IF(مغادرين!$B$3="","",$Q3993),مغادرين!$B$4=IF(مغادرين!$B$4="","",$R3993)),MAX($A$4:$A3992)+1,"")</f>
        <v/>
      </c>
      <c r="B3993" s="45" t="str">
        <f t="shared" si="124"/>
        <v/>
      </c>
      <c r="C3993" s="45" t="str">
        <f>IF($A3993="","",RANK($B3993,$B$5:$B$9000,1)+COUNTIF($B$4:$B3992,$B3993))</f>
        <v/>
      </c>
      <c r="D3993" s="46" t="str">
        <f>IF(AND($O3993&gt;=قادمين!$C$4,$O3993&lt;=قادمين!$H$4,قادمين!$B$1=IF(قادمين!$B$1="","",$I3993),قادمين!$B$2=IF(قادمين!$B$2="","",$K3993),قادمين!$B$3=IF(قادمين!$B$3="","",$Q3993),قادمين!$B$4=IF(قادمين!$B$4="","",$R3993)),MAX($D$4:$D3992)+1,"")</f>
        <v/>
      </c>
      <c r="E3993" s="46" t="str">
        <f t="shared" si="125"/>
        <v/>
      </c>
      <c r="F3993" s="46" t="str">
        <f>IF($D3993="","",RANK($E3993,$E$5:$E$9000,1)+COUNTIF($E$4:$E3992,$E3993))</f>
        <v/>
      </c>
      <c r="G3993" s="63" t="str">
        <f>IF(H3993="","",COUNTA($H$5:H3993))</f>
        <v/>
      </c>
      <c r="H3993" s="187"/>
      <c r="I3993" s="203"/>
      <c r="J3993" s="202"/>
      <c r="K3993" s="202"/>
      <c r="L3993" s="202"/>
      <c r="M3993" s="202"/>
      <c r="N3993" s="202"/>
      <c r="O3993" s="201"/>
      <c r="P3993" s="159"/>
      <c r="Q3993" s="206"/>
      <c r="R3993" s="50"/>
      <c r="S3993" s="51"/>
      <c r="T3993" s="51"/>
      <c r="U3993" s="52"/>
      <c r="V3993" s="52"/>
      <c r="W3993" s="52"/>
      <c r="X3993" s="53"/>
      <c r="Y3993" s="52"/>
      <c r="Z3993" s="54"/>
      <c r="AA3993" s="22"/>
      <c r="AB3993" s="22"/>
      <c r="AC3993" s="22"/>
      <c r="AD3993" s="22"/>
      <c r="AE3993" s="22"/>
      <c r="AF3993" s="22"/>
      <c r="AG3993" s="22"/>
    </row>
    <row r="3994" spans="1:33" s="11" customFormat="1" ht="26.1" customHeight="1">
      <c r="A3994" s="45" t="str">
        <f>IF(AND($H3994&gt;=مغادرين!$C$4,$H3994&lt;=مغادرين!$H$4,مغادرين!$B$1=IF(مغادرين!$B$1="","",$I3994),مغادرين!$B$2=IF(مغادرين!$B$2="","",$K3994),مغادرين!$B$3=IF(مغادرين!$B$3="","",$Q3994),مغادرين!$B$4=IF(مغادرين!$B$4="","",$R3994)),MAX($A$4:$A3993)+1,"")</f>
        <v/>
      </c>
      <c r="B3994" s="45" t="str">
        <f t="shared" si="124"/>
        <v/>
      </c>
      <c r="C3994" s="45" t="str">
        <f>IF($A3994="","",RANK($B3994,$B$5:$B$9000,1)+COUNTIF($B$4:$B3993,$B3994))</f>
        <v/>
      </c>
      <c r="D3994" s="46" t="str">
        <f>IF(AND($O3994&gt;=قادمين!$C$4,$O3994&lt;=قادمين!$H$4,قادمين!$B$1=IF(قادمين!$B$1="","",$I3994),قادمين!$B$2=IF(قادمين!$B$2="","",$K3994),قادمين!$B$3=IF(قادمين!$B$3="","",$Q3994),قادمين!$B$4=IF(قادمين!$B$4="","",$R3994)),MAX($D$4:$D3993)+1,"")</f>
        <v/>
      </c>
      <c r="E3994" s="46" t="str">
        <f t="shared" si="125"/>
        <v/>
      </c>
      <c r="F3994" s="46" t="str">
        <f>IF($D3994="","",RANK($E3994,$E$5:$E$9000,1)+COUNTIF($E$4:$E3993,$E3994))</f>
        <v/>
      </c>
      <c r="G3994" s="63" t="str">
        <f>IF(H3994="","",COUNTA($H$5:H3994))</f>
        <v/>
      </c>
      <c r="H3994" s="187"/>
      <c r="I3994" s="203"/>
      <c r="J3994" s="202"/>
      <c r="K3994" s="202"/>
      <c r="L3994" s="202"/>
      <c r="M3994" s="202"/>
      <c r="N3994" s="202"/>
      <c r="O3994" s="201"/>
      <c r="P3994" s="159"/>
      <c r="Q3994" s="206"/>
      <c r="R3994" s="50"/>
      <c r="S3994" s="51"/>
      <c r="T3994" s="51"/>
      <c r="U3994" s="52"/>
      <c r="V3994" s="52"/>
      <c r="W3994" s="52"/>
      <c r="X3994" s="53"/>
      <c r="Y3994" s="52"/>
      <c r="Z3994" s="54"/>
      <c r="AA3994" s="22"/>
      <c r="AB3994" s="22"/>
      <c r="AC3994" s="22"/>
      <c r="AD3994" s="22"/>
      <c r="AE3994" s="22"/>
      <c r="AF3994" s="22"/>
      <c r="AG3994" s="22"/>
    </row>
    <row r="3995" spans="1:33" s="11" customFormat="1" ht="26.1" customHeight="1">
      <c r="A3995" s="45" t="str">
        <f>IF(AND($H3995&gt;=مغادرين!$C$4,$H3995&lt;=مغادرين!$H$4,مغادرين!$B$1=IF(مغادرين!$B$1="","",$I3995),مغادرين!$B$2=IF(مغادرين!$B$2="","",$K3995),مغادرين!$B$3=IF(مغادرين!$B$3="","",$Q3995),مغادرين!$B$4=IF(مغادرين!$B$4="","",$R3995)),MAX($A$4:$A3994)+1,"")</f>
        <v/>
      </c>
      <c r="B3995" s="45" t="str">
        <f t="shared" si="124"/>
        <v/>
      </c>
      <c r="C3995" s="45" t="str">
        <f>IF($A3995="","",RANK($B3995,$B$5:$B$9000,1)+COUNTIF($B$4:$B3994,$B3995))</f>
        <v/>
      </c>
      <c r="D3995" s="46" t="str">
        <f>IF(AND($O3995&gt;=قادمين!$C$4,$O3995&lt;=قادمين!$H$4,قادمين!$B$1=IF(قادمين!$B$1="","",$I3995),قادمين!$B$2=IF(قادمين!$B$2="","",$K3995),قادمين!$B$3=IF(قادمين!$B$3="","",$Q3995),قادمين!$B$4=IF(قادمين!$B$4="","",$R3995)),MAX($D$4:$D3994)+1,"")</f>
        <v/>
      </c>
      <c r="E3995" s="46" t="str">
        <f t="shared" si="125"/>
        <v/>
      </c>
      <c r="F3995" s="46" t="str">
        <f>IF($D3995="","",RANK($E3995,$E$5:$E$9000,1)+COUNTIF($E$4:$E3994,$E3995))</f>
        <v/>
      </c>
      <c r="G3995" s="63" t="str">
        <f>IF(H3995="","",COUNTA($H$5:H3995))</f>
        <v/>
      </c>
      <c r="H3995" s="187"/>
      <c r="I3995" s="203"/>
      <c r="J3995" s="202"/>
      <c r="K3995" s="202"/>
      <c r="L3995" s="202"/>
      <c r="M3995" s="202"/>
      <c r="N3995" s="202"/>
      <c r="O3995" s="201"/>
      <c r="P3995" s="159"/>
      <c r="Q3995" s="206"/>
      <c r="R3995" s="50"/>
      <c r="S3995" s="51"/>
      <c r="T3995" s="51"/>
      <c r="U3995" s="52"/>
      <c r="V3995" s="52"/>
      <c r="W3995" s="52"/>
      <c r="X3995" s="53"/>
      <c r="Y3995" s="52"/>
      <c r="Z3995" s="54"/>
      <c r="AA3995" s="22"/>
      <c r="AB3995" s="22"/>
      <c r="AC3995" s="22"/>
      <c r="AD3995" s="22"/>
      <c r="AE3995" s="22"/>
      <c r="AF3995" s="22"/>
      <c r="AG3995" s="22"/>
    </row>
    <row r="3996" spans="1:33" s="11" customFormat="1" ht="26.1" customHeight="1">
      <c r="A3996" s="45" t="str">
        <f>IF(AND($H3996&gt;=مغادرين!$C$4,$H3996&lt;=مغادرين!$H$4,مغادرين!$B$1=IF(مغادرين!$B$1="","",$I3996),مغادرين!$B$2=IF(مغادرين!$B$2="","",$K3996),مغادرين!$B$3=IF(مغادرين!$B$3="","",$Q3996),مغادرين!$B$4=IF(مغادرين!$B$4="","",$R3996)),MAX($A$4:$A3995)+1,"")</f>
        <v/>
      </c>
      <c r="B3996" s="45" t="str">
        <f t="shared" si="124"/>
        <v/>
      </c>
      <c r="C3996" s="45" t="str">
        <f>IF($A3996="","",RANK($B3996,$B$5:$B$9000,1)+COUNTIF($B$4:$B3995,$B3996))</f>
        <v/>
      </c>
      <c r="D3996" s="46" t="str">
        <f>IF(AND($O3996&gt;=قادمين!$C$4,$O3996&lt;=قادمين!$H$4,قادمين!$B$1=IF(قادمين!$B$1="","",$I3996),قادمين!$B$2=IF(قادمين!$B$2="","",$K3996),قادمين!$B$3=IF(قادمين!$B$3="","",$Q3996),قادمين!$B$4=IF(قادمين!$B$4="","",$R3996)),MAX($D$4:$D3995)+1,"")</f>
        <v/>
      </c>
      <c r="E3996" s="46" t="str">
        <f t="shared" si="125"/>
        <v/>
      </c>
      <c r="F3996" s="46" t="str">
        <f>IF($D3996="","",RANK($E3996,$E$5:$E$9000,1)+COUNTIF($E$4:$E3995,$E3996))</f>
        <v/>
      </c>
      <c r="G3996" s="63" t="str">
        <f>IF(H3996="","",COUNTA($H$5:H3996))</f>
        <v/>
      </c>
      <c r="H3996" s="187"/>
      <c r="I3996" s="203"/>
      <c r="J3996" s="202"/>
      <c r="K3996" s="202"/>
      <c r="L3996" s="202"/>
      <c r="M3996" s="202"/>
      <c r="N3996" s="202"/>
      <c r="O3996" s="201"/>
      <c r="P3996" s="159"/>
      <c r="Q3996" s="206"/>
      <c r="R3996" s="50"/>
      <c r="S3996" s="51"/>
      <c r="T3996" s="51"/>
      <c r="U3996" s="52"/>
      <c r="V3996" s="52"/>
      <c r="W3996" s="52"/>
      <c r="X3996" s="53"/>
      <c r="Y3996" s="52"/>
      <c r="Z3996" s="54"/>
      <c r="AA3996" s="22"/>
      <c r="AB3996" s="22"/>
      <c r="AC3996" s="22"/>
      <c r="AD3996" s="22"/>
      <c r="AE3996" s="22"/>
      <c r="AF3996" s="22"/>
      <c r="AG3996" s="22"/>
    </row>
    <row r="3997" spans="1:33" s="11" customFormat="1" ht="26.1" customHeight="1">
      <c r="A3997" s="45" t="str">
        <f>IF(AND($H3997&gt;=مغادرين!$C$4,$H3997&lt;=مغادرين!$H$4,مغادرين!$B$1=IF(مغادرين!$B$1="","",$I3997),مغادرين!$B$2=IF(مغادرين!$B$2="","",$K3997),مغادرين!$B$3=IF(مغادرين!$B$3="","",$Q3997),مغادرين!$B$4=IF(مغادرين!$B$4="","",$R3997)),MAX($A$4:$A3996)+1,"")</f>
        <v/>
      </c>
      <c r="B3997" s="45" t="str">
        <f t="shared" si="124"/>
        <v/>
      </c>
      <c r="C3997" s="45" t="str">
        <f>IF($A3997="","",RANK($B3997,$B$5:$B$9000,1)+COUNTIF($B$4:$B3996,$B3997))</f>
        <v/>
      </c>
      <c r="D3997" s="46" t="str">
        <f>IF(AND($O3997&gt;=قادمين!$C$4,$O3997&lt;=قادمين!$H$4,قادمين!$B$1=IF(قادمين!$B$1="","",$I3997),قادمين!$B$2=IF(قادمين!$B$2="","",$K3997),قادمين!$B$3=IF(قادمين!$B$3="","",$Q3997),قادمين!$B$4=IF(قادمين!$B$4="","",$R3997)),MAX($D$4:$D3996)+1,"")</f>
        <v/>
      </c>
      <c r="E3997" s="46" t="str">
        <f t="shared" si="125"/>
        <v/>
      </c>
      <c r="F3997" s="46" t="str">
        <f>IF($D3997="","",RANK($E3997,$E$5:$E$9000,1)+COUNTIF($E$4:$E3996,$E3997))</f>
        <v/>
      </c>
      <c r="G3997" s="63" t="str">
        <f>IF(H3997="","",COUNTA($H$5:H3997))</f>
        <v/>
      </c>
      <c r="H3997" s="187"/>
      <c r="I3997" s="203"/>
      <c r="J3997" s="202"/>
      <c r="K3997" s="202"/>
      <c r="L3997" s="202"/>
      <c r="M3997" s="202"/>
      <c r="N3997" s="202"/>
      <c r="O3997" s="201"/>
      <c r="P3997" s="159"/>
      <c r="Q3997" s="206"/>
      <c r="R3997" s="50"/>
      <c r="S3997" s="51"/>
      <c r="T3997" s="51"/>
      <c r="U3997" s="52"/>
      <c r="V3997" s="52"/>
      <c r="W3997" s="52"/>
      <c r="X3997" s="53"/>
      <c r="Y3997" s="52"/>
      <c r="Z3997" s="54"/>
      <c r="AA3997" s="22"/>
      <c r="AB3997" s="22"/>
      <c r="AC3997" s="22"/>
      <c r="AD3997" s="22"/>
      <c r="AE3997" s="22"/>
      <c r="AF3997" s="22"/>
      <c r="AG3997" s="22"/>
    </row>
    <row r="3998" spans="1:33" s="11" customFormat="1" ht="26.1" customHeight="1">
      <c r="A3998" s="45" t="str">
        <f>IF(AND($H3998&gt;=مغادرين!$C$4,$H3998&lt;=مغادرين!$H$4,مغادرين!$B$1=IF(مغادرين!$B$1="","",$I3998),مغادرين!$B$2=IF(مغادرين!$B$2="","",$K3998),مغادرين!$B$3=IF(مغادرين!$B$3="","",$Q3998),مغادرين!$B$4=IF(مغادرين!$B$4="","",$R3998)),MAX($A$4:$A3997)+1,"")</f>
        <v/>
      </c>
      <c r="B3998" s="45" t="str">
        <f t="shared" si="124"/>
        <v/>
      </c>
      <c r="C3998" s="45" t="str">
        <f>IF($A3998="","",RANK($B3998,$B$5:$B$9000,1)+COUNTIF($B$4:$B3997,$B3998))</f>
        <v/>
      </c>
      <c r="D3998" s="46" t="str">
        <f>IF(AND($O3998&gt;=قادمين!$C$4,$O3998&lt;=قادمين!$H$4,قادمين!$B$1=IF(قادمين!$B$1="","",$I3998),قادمين!$B$2=IF(قادمين!$B$2="","",$K3998),قادمين!$B$3=IF(قادمين!$B$3="","",$Q3998),قادمين!$B$4=IF(قادمين!$B$4="","",$R3998)),MAX($D$4:$D3997)+1,"")</f>
        <v/>
      </c>
      <c r="E3998" s="46" t="str">
        <f t="shared" si="125"/>
        <v/>
      </c>
      <c r="F3998" s="46" t="str">
        <f>IF($D3998="","",RANK($E3998,$E$5:$E$9000,1)+COUNTIF($E$4:$E3997,$E3998))</f>
        <v/>
      </c>
      <c r="G3998" s="63" t="str">
        <f>IF(H3998="","",COUNTA($H$5:H3998))</f>
        <v/>
      </c>
      <c r="H3998" s="187"/>
      <c r="I3998" s="203"/>
      <c r="J3998" s="202"/>
      <c r="K3998" s="202"/>
      <c r="L3998" s="202"/>
      <c r="M3998" s="202"/>
      <c r="N3998" s="202"/>
      <c r="O3998" s="201"/>
      <c r="P3998" s="159"/>
      <c r="Q3998" s="206"/>
      <c r="R3998" s="50"/>
      <c r="S3998" s="51"/>
      <c r="T3998" s="51"/>
      <c r="U3998" s="52"/>
      <c r="V3998" s="52"/>
      <c r="W3998" s="52"/>
      <c r="X3998" s="53"/>
      <c r="Y3998" s="52"/>
      <c r="Z3998" s="54"/>
      <c r="AA3998" s="22"/>
      <c r="AB3998" s="22"/>
      <c r="AC3998" s="22"/>
      <c r="AD3998" s="22"/>
      <c r="AE3998" s="22"/>
      <c r="AF3998" s="22"/>
      <c r="AG3998" s="22"/>
    </row>
    <row r="3999" spans="1:33" s="11" customFormat="1" ht="26.1" customHeight="1">
      <c r="A3999" s="45" t="str">
        <f>IF(AND($H3999&gt;=مغادرين!$C$4,$H3999&lt;=مغادرين!$H$4,مغادرين!$B$1=IF(مغادرين!$B$1="","",$I3999),مغادرين!$B$2=IF(مغادرين!$B$2="","",$K3999),مغادرين!$B$3=IF(مغادرين!$B$3="","",$Q3999),مغادرين!$B$4=IF(مغادرين!$B$4="","",$R3999)),MAX($A$4:$A3998)+1,"")</f>
        <v/>
      </c>
      <c r="B3999" s="45" t="str">
        <f t="shared" si="124"/>
        <v/>
      </c>
      <c r="C3999" s="45" t="str">
        <f>IF($A3999="","",RANK($B3999,$B$5:$B$9000,1)+COUNTIF($B$4:$B3998,$B3999))</f>
        <v/>
      </c>
      <c r="D3999" s="46" t="str">
        <f>IF(AND($O3999&gt;=قادمين!$C$4,$O3999&lt;=قادمين!$H$4,قادمين!$B$1=IF(قادمين!$B$1="","",$I3999),قادمين!$B$2=IF(قادمين!$B$2="","",$K3999),قادمين!$B$3=IF(قادمين!$B$3="","",$Q3999),قادمين!$B$4=IF(قادمين!$B$4="","",$R3999)),MAX($D$4:$D3998)+1,"")</f>
        <v/>
      </c>
      <c r="E3999" s="46" t="str">
        <f t="shared" si="125"/>
        <v/>
      </c>
      <c r="F3999" s="46" t="str">
        <f>IF($D3999="","",RANK($E3999,$E$5:$E$9000,1)+COUNTIF($E$4:$E3998,$E3999))</f>
        <v/>
      </c>
      <c r="G3999" s="63" t="str">
        <f>IF(H3999="","",COUNTA($H$5:H3999))</f>
        <v/>
      </c>
      <c r="H3999" s="187"/>
      <c r="I3999" s="203"/>
      <c r="J3999" s="202"/>
      <c r="K3999" s="202"/>
      <c r="L3999" s="202"/>
      <c r="M3999" s="202"/>
      <c r="N3999" s="202"/>
      <c r="O3999" s="201"/>
      <c r="P3999" s="159"/>
      <c r="Q3999" s="206"/>
      <c r="R3999" s="50"/>
      <c r="S3999" s="51"/>
      <c r="T3999" s="51"/>
      <c r="U3999" s="52"/>
      <c r="V3999" s="52"/>
      <c r="W3999" s="52"/>
      <c r="X3999" s="53"/>
      <c r="Y3999" s="52"/>
      <c r="Z3999" s="54"/>
      <c r="AA3999" s="22"/>
      <c r="AB3999" s="22"/>
      <c r="AC3999" s="22"/>
      <c r="AD3999" s="22"/>
      <c r="AE3999" s="22"/>
      <c r="AF3999" s="22"/>
      <c r="AG3999" s="22"/>
    </row>
    <row r="4000" spans="1:33" s="11" customFormat="1" ht="26.1" customHeight="1">
      <c r="A4000" s="45" t="str">
        <f>IF(AND($H4000&gt;=مغادرين!$C$4,$H4000&lt;=مغادرين!$H$4,مغادرين!$B$1=IF(مغادرين!$B$1="","",$I4000),مغادرين!$B$2=IF(مغادرين!$B$2="","",$K4000),مغادرين!$B$3=IF(مغادرين!$B$3="","",$Q4000),مغادرين!$B$4=IF(مغادرين!$B$4="","",$R4000)),MAX($A$4:$A3999)+1,"")</f>
        <v/>
      </c>
      <c r="B4000" s="45" t="str">
        <f t="shared" si="124"/>
        <v/>
      </c>
      <c r="C4000" s="45" t="str">
        <f>IF($A4000="","",RANK($B4000,$B$5:$B$9000,1)+COUNTIF($B$4:$B3999,$B4000))</f>
        <v/>
      </c>
      <c r="D4000" s="46" t="str">
        <f>IF(AND($O4000&gt;=قادمين!$C$4,$O4000&lt;=قادمين!$H$4,قادمين!$B$1=IF(قادمين!$B$1="","",$I4000),قادمين!$B$2=IF(قادمين!$B$2="","",$K4000),قادمين!$B$3=IF(قادمين!$B$3="","",$Q4000),قادمين!$B$4=IF(قادمين!$B$4="","",$R4000)),MAX($D$4:$D3999)+1,"")</f>
        <v/>
      </c>
      <c r="E4000" s="46" t="str">
        <f t="shared" si="125"/>
        <v/>
      </c>
      <c r="F4000" s="46" t="str">
        <f>IF($D4000="","",RANK($E4000,$E$5:$E$9000,1)+COUNTIF($E$4:$E3999,$E4000))</f>
        <v/>
      </c>
      <c r="G4000" s="63" t="str">
        <f>IF(H4000="","",COUNTA($H$5:H4000))</f>
        <v/>
      </c>
      <c r="H4000" s="187"/>
      <c r="I4000" s="203"/>
      <c r="J4000" s="202"/>
      <c r="K4000" s="202"/>
      <c r="L4000" s="202"/>
      <c r="M4000" s="202"/>
      <c r="N4000" s="202"/>
      <c r="O4000" s="201"/>
      <c r="P4000" s="159"/>
      <c r="Q4000" s="206"/>
      <c r="R4000" s="50"/>
      <c r="S4000" s="51"/>
      <c r="T4000" s="51"/>
      <c r="U4000" s="52"/>
      <c r="V4000" s="52"/>
      <c r="W4000" s="52"/>
      <c r="X4000" s="53"/>
      <c r="Y4000" s="52"/>
      <c r="Z4000" s="54"/>
      <c r="AA4000" s="22"/>
      <c r="AB4000" s="22"/>
      <c r="AC4000" s="22"/>
      <c r="AD4000" s="22"/>
      <c r="AE4000" s="22"/>
      <c r="AF4000" s="22"/>
      <c r="AG4000" s="22"/>
    </row>
    <row r="4001" spans="1:33" s="11" customFormat="1" ht="26.1" customHeight="1">
      <c r="A4001" s="45" t="str">
        <f>IF(AND($H4001&gt;=مغادرين!$C$4,$H4001&lt;=مغادرين!$H$4,مغادرين!$B$1=IF(مغادرين!$B$1="","",$I4001),مغادرين!$B$2=IF(مغادرين!$B$2="","",$K4001),مغادرين!$B$3=IF(مغادرين!$B$3="","",$Q4001),مغادرين!$B$4=IF(مغادرين!$B$4="","",$R4001)),MAX($A$4:$A4000)+1,"")</f>
        <v/>
      </c>
      <c r="B4001" s="45" t="str">
        <f t="shared" si="124"/>
        <v/>
      </c>
      <c r="C4001" s="45" t="str">
        <f>IF($A4001="","",RANK($B4001,$B$5:$B$9000,1)+COUNTIF($B$4:$B4000,$B4001))</f>
        <v/>
      </c>
      <c r="D4001" s="46" t="str">
        <f>IF(AND($O4001&gt;=قادمين!$C$4,$O4001&lt;=قادمين!$H$4,قادمين!$B$1=IF(قادمين!$B$1="","",$I4001),قادمين!$B$2=IF(قادمين!$B$2="","",$K4001),قادمين!$B$3=IF(قادمين!$B$3="","",$Q4001),قادمين!$B$4=IF(قادمين!$B$4="","",$R4001)),MAX($D$4:$D4000)+1,"")</f>
        <v/>
      </c>
      <c r="E4001" s="46" t="str">
        <f t="shared" si="125"/>
        <v/>
      </c>
      <c r="F4001" s="46" t="str">
        <f>IF($D4001="","",RANK($E4001,$E$5:$E$9000,1)+COUNTIF($E$4:$E4000,$E4001))</f>
        <v/>
      </c>
      <c r="G4001" s="63" t="str">
        <f>IF(H4001="","",COUNTA($H$5:H4001))</f>
        <v/>
      </c>
      <c r="H4001" s="187"/>
      <c r="I4001" s="203"/>
      <c r="J4001" s="202"/>
      <c r="K4001" s="202"/>
      <c r="L4001" s="202"/>
      <c r="M4001" s="202"/>
      <c r="N4001" s="202"/>
      <c r="O4001" s="201"/>
      <c r="P4001" s="159"/>
      <c r="Q4001" s="206"/>
      <c r="R4001" s="50"/>
      <c r="S4001" s="51"/>
      <c r="T4001" s="51"/>
      <c r="U4001" s="52"/>
      <c r="V4001" s="52"/>
      <c r="W4001" s="52"/>
      <c r="X4001" s="53"/>
      <c r="Y4001" s="52"/>
      <c r="Z4001" s="54"/>
      <c r="AA4001" s="22"/>
      <c r="AB4001" s="22"/>
      <c r="AC4001" s="22"/>
      <c r="AD4001" s="22"/>
      <c r="AE4001" s="22"/>
      <c r="AF4001" s="22"/>
      <c r="AG4001" s="22"/>
    </row>
    <row r="4002" spans="1:33" s="11" customFormat="1" ht="26.1" customHeight="1">
      <c r="A4002" s="45" t="str">
        <f>IF(AND($H4002&gt;=مغادرين!$C$4,$H4002&lt;=مغادرين!$H$4,مغادرين!$B$1=IF(مغادرين!$B$1="","",$I4002),مغادرين!$B$2=IF(مغادرين!$B$2="","",$K4002),مغادرين!$B$3=IF(مغادرين!$B$3="","",$Q4002),مغادرين!$B$4=IF(مغادرين!$B$4="","",$R4002)),MAX($A$4:$A4001)+1,"")</f>
        <v/>
      </c>
      <c r="B4002" s="45" t="str">
        <f t="shared" si="124"/>
        <v/>
      </c>
      <c r="C4002" s="45" t="str">
        <f>IF($A4002="","",RANK($B4002,$B$5:$B$9000,1)+COUNTIF($B$4:$B4001,$B4002))</f>
        <v/>
      </c>
      <c r="D4002" s="46" t="str">
        <f>IF(AND($O4002&gt;=قادمين!$C$4,$O4002&lt;=قادمين!$H$4,قادمين!$B$1=IF(قادمين!$B$1="","",$I4002),قادمين!$B$2=IF(قادمين!$B$2="","",$K4002),قادمين!$B$3=IF(قادمين!$B$3="","",$Q4002),قادمين!$B$4=IF(قادمين!$B$4="","",$R4002)),MAX($D$4:$D4001)+1,"")</f>
        <v/>
      </c>
      <c r="E4002" s="46" t="str">
        <f t="shared" si="125"/>
        <v/>
      </c>
      <c r="F4002" s="46" t="str">
        <f>IF($D4002="","",RANK($E4002,$E$5:$E$9000,1)+COUNTIF($E$4:$E4001,$E4002))</f>
        <v/>
      </c>
      <c r="G4002" s="63" t="str">
        <f>IF(H4002="","",COUNTA($H$5:H4002))</f>
        <v/>
      </c>
      <c r="H4002" s="187"/>
      <c r="I4002" s="203"/>
      <c r="J4002" s="202"/>
      <c r="K4002" s="202"/>
      <c r="L4002" s="202"/>
      <c r="M4002" s="202"/>
      <c r="N4002" s="202"/>
      <c r="O4002" s="201"/>
      <c r="P4002" s="159"/>
      <c r="Q4002" s="206"/>
      <c r="R4002" s="50"/>
      <c r="S4002" s="51"/>
      <c r="T4002" s="51"/>
      <c r="U4002" s="52"/>
      <c r="V4002" s="52"/>
      <c r="W4002" s="52"/>
      <c r="X4002" s="53"/>
      <c r="Y4002" s="52"/>
      <c r="Z4002" s="54"/>
      <c r="AA4002" s="22"/>
      <c r="AB4002" s="22"/>
      <c r="AC4002" s="22"/>
      <c r="AD4002" s="22"/>
      <c r="AE4002" s="22"/>
      <c r="AF4002" s="22"/>
      <c r="AG4002" s="22"/>
    </row>
    <row r="4003" spans="1:33" s="11" customFormat="1" ht="26.1" customHeight="1">
      <c r="A4003" s="45" t="str">
        <f>IF(AND($H4003&gt;=مغادرين!$C$4,$H4003&lt;=مغادرين!$H$4,مغادرين!$B$1=IF(مغادرين!$B$1="","",$I4003),مغادرين!$B$2=IF(مغادرين!$B$2="","",$K4003),مغادرين!$B$3=IF(مغادرين!$B$3="","",$Q4003),مغادرين!$B$4=IF(مغادرين!$B$4="","",$R4003)),MAX($A$4:$A4002)+1,"")</f>
        <v/>
      </c>
      <c r="B4003" s="45" t="str">
        <f t="shared" si="124"/>
        <v/>
      </c>
      <c r="C4003" s="45" t="str">
        <f>IF($A4003="","",RANK($B4003,$B$5:$B$9000,1)+COUNTIF($B$4:$B4002,$B4003))</f>
        <v/>
      </c>
      <c r="D4003" s="46" t="str">
        <f>IF(AND($O4003&gt;=قادمين!$C$4,$O4003&lt;=قادمين!$H$4,قادمين!$B$1=IF(قادمين!$B$1="","",$I4003),قادمين!$B$2=IF(قادمين!$B$2="","",$K4003),قادمين!$B$3=IF(قادمين!$B$3="","",$Q4003),قادمين!$B$4=IF(قادمين!$B$4="","",$R4003)),MAX($D$4:$D4002)+1,"")</f>
        <v/>
      </c>
      <c r="E4003" s="46" t="str">
        <f t="shared" si="125"/>
        <v/>
      </c>
      <c r="F4003" s="46" t="str">
        <f>IF($D4003="","",RANK($E4003,$E$5:$E$9000,1)+COUNTIF($E$4:$E4002,$E4003))</f>
        <v/>
      </c>
      <c r="G4003" s="63" t="str">
        <f>IF(H4003="","",COUNTA($H$5:H4003))</f>
        <v/>
      </c>
      <c r="H4003" s="187"/>
      <c r="I4003" s="203"/>
      <c r="J4003" s="202"/>
      <c r="K4003" s="202"/>
      <c r="L4003" s="202"/>
      <c r="M4003" s="202"/>
      <c r="N4003" s="202"/>
      <c r="O4003" s="201"/>
      <c r="P4003" s="159"/>
      <c r="Q4003" s="206"/>
      <c r="R4003" s="50"/>
      <c r="S4003" s="51"/>
      <c r="T4003" s="51"/>
      <c r="U4003" s="52"/>
      <c r="V4003" s="52"/>
      <c r="W4003" s="52"/>
      <c r="X4003" s="53"/>
      <c r="Y4003" s="52"/>
      <c r="Z4003" s="54"/>
      <c r="AA4003" s="22"/>
      <c r="AB4003" s="22"/>
      <c r="AC4003" s="22"/>
      <c r="AD4003" s="22"/>
      <c r="AE4003" s="22"/>
      <c r="AF4003" s="22"/>
      <c r="AG4003" s="22"/>
    </row>
    <row r="4004" spans="1:33" s="11" customFormat="1" ht="26.1" customHeight="1">
      <c r="A4004" s="45" t="str">
        <f>IF(AND($H4004&gt;=مغادرين!$C$4,$H4004&lt;=مغادرين!$H$4,مغادرين!$B$1=IF(مغادرين!$B$1="","",$I4004),مغادرين!$B$2=IF(مغادرين!$B$2="","",$K4004),مغادرين!$B$3=IF(مغادرين!$B$3="","",$Q4004),مغادرين!$B$4=IF(مغادرين!$B$4="","",$R4004)),MAX($A$4:$A4003)+1,"")</f>
        <v/>
      </c>
      <c r="B4004" s="45" t="str">
        <f t="shared" si="124"/>
        <v/>
      </c>
      <c r="C4004" s="45" t="str">
        <f>IF($A4004="","",RANK($B4004,$B$5:$B$9000,1)+COUNTIF($B$4:$B4003,$B4004))</f>
        <v/>
      </c>
      <c r="D4004" s="46" t="str">
        <f>IF(AND($O4004&gt;=قادمين!$C$4,$O4004&lt;=قادمين!$H$4,قادمين!$B$1=IF(قادمين!$B$1="","",$I4004),قادمين!$B$2=IF(قادمين!$B$2="","",$K4004),قادمين!$B$3=IF(قادمين!$B$3="","",$Q4004),قادمين!$B$4=IF(قادمين!$B$4="","",$R4004)),MAX($D$4:$D4003)+1,"")</f>
        <v/>
      </c>
      <c r="E4004" s="46" t="str">
        <f t="shared" si="125"/>
        <v/>
      </c>
      <c r="F4004" s="46" t="str">
        <f>IF($D4004="","",RANK($E4004,$E$5:$E$9000,1)+COUNTIF($E$4:$E4003,$E4004))</f>
        <v/>
      </c>
      <c r="G4004" s="63" t="str">
        <f>IF(H4004="","",COUNTA($H$5:H4004))</f>
        <v/>
      </c>
      <c r="H4004" s="187"/>
      <c r="I4004" s="203"/>
      <c r="J4004" s="202"/>
      <c r="K4004" s="202"/>
      <c r="L4004" s="202"/>
      <c r="M4004" s="202"/>
      <c r="N4004" s="202"/>
      <c r="O4004" s="201"/>
      <c r="P4004" s="159"/>
      <c r="Q4004" s="206"/>
      <c r="R4004" s="50"/>
      <c r="S4004" s="51"/>
      <c r="T4004" s="51"/>
      <c r="U4004" s="52"/>
      <c r="V4004" s="52"/>
      <c r="W4004" s="52"/>
      <c r="X4004" s="53"/>
      <c r="Y4004" s="52"/>
      <c r="Z4004" s="54"/>
      <c r="AA4004" s="22"/>
      <c r="AB4004" s="22"/>
      <c r="AC4004" s="22"/>
      <c r="AD4004" s="22"/>
      <c r="AE4004" s="22"/>
      <c r="AF4004" s="22"/>
      <c r="AG4004" s="22"/>
    </row>
    <row r="4005" spans="1:33" s="11" customFormat="1" ht="26.1" customHeight="1">
      <c r="A4005" s="45" t="str">
        <f>IF(AND($H4005&gt;=مغادرين!$C$4,$H4005&lt;=مغادرين!$H$4,مغادرين!$B$1=IF(مغادرين!$B$1="","",$I4005),مغادرين!$B$2=IF(مغادرين!$B$2="","",$K4005),مغادرين!$B$3=IF(مغادرين!$B$3="","",$Q4005),مغادرين!$B$4=IF(مغادرين!$B$4="","",$R4005)),MAX($A$4:$A4004)+1,"")</f>
        <v/>
      </c>
      <c r="B4005" s="45" t="str">
        <f t="shared" si="124"/>
        <v/>
      </c>
      <c r="C4005" s="45" t="str">
        <f>IF($A4005="","",RANK($B4005,$B$5:$B$9000,1)+COUNTIF($B$4:$B4004,$B4005))</f>
        <v/>
      </c>
      <c r="D4005" s="46" t="str">
        <f>IF(AND($O4005&gt;=قادمين!$C$4,$O4005&lt;=قادمين!$H$4,قادمين!$B$1=IF(قادمين!$B$1="","",$I4005),قادمين!$B$2=IF(قادمين!$B$2="","",$K4005),قادمين!$B$3=IF(قادمين!$B$3="","",$Q4005),قادمين!$B$4=IF(قادمين!$B$4="","",$R4005)),MAX($D$4:$D4004)+1,"")</f>
        <v/>
      </c>
      <c r="E4005" s="46" t="str">
        <f t="shared" si="125"/>
        <v/>
      </c>
      <c r="F4005" s="46" t="str">
        <f>IF($D4005="","",RANK($E4005,$E$5:$E$9000,1)+COUNTIF($E$4:$E4004,$E4005))</f>
        <v/>
      </c>
      <c r="G4005" s="63" t="str">
        <f>IF(H4005="","",COUNTA($H$5:H4005))</f>
        <v/>
      </c>
      <c r="H4005" s="187"/>
      <c r="I4005" s="203"/>
      <c r="J4005" s="202"/>
      <c r="K4005" s="202"/>
      <c r="L4005" s="202"/>
      <c r="M4005" s="202"/>
      <c r="N4005" s="202"/>
      <c r="O4005" s="201"/>
      <c r="P4005" s="159"/>
      <c r="Q4005" s="206"/>
      <c r="R4005" s="50"/>
      <c r="S4005" s="51"/>
      <c r="T4005" s="51"/>
      <c r="U4005" s="52"/>
      <c r="V4005" s="52"/>
      <c r="W4005" s="52"/>
      <c r="X4005" s="53"/>
      <c r="Y4005" s="52"/>
      <c r="Z4005" s="54"/>
      <c r="AA4005" s="22"/>
      <c r="AB4005" s="22"/>
      <c r="AC4005" s="22"/>
      <c r="AD4005" s="22"/>
      <c r="AE4005" s="22"/>
      <c r="AF4005" s="22"/>
      <c r="AG4005" s="22"/>
    </row>
    <row r="4006" spans="1:33" s="11" customFormat="1" ht="26.1" customHeight="1">
      <c r="A4006" s="45" t="str">
        <f>IF(AND($H4006&gt;=مغادرين!$C$4,$H4006&lt;=مغادرين!$H$4,مغادرين!$B$1=IF(مغادرين!$B$1="","",$I4006),مغادرين!$B$2=IF(مغادرين!$B$2="","",$K4006),مغادرين!$B$3=IF(مغادرين!$B$3="","",$Q4006),مغادرين!$B$4=IF(مغادرين!$B$4="","",$R4006)),MAX($A$4:$A4005)+1,"")</f>
        <v/>
      </c>
      <c r="B4006" s="45" t="str">
        <f t="shared" si="124"/>
        <v/>
      </c>
      <c r="C4006" s="45" t="str">
        <f>IF($A4006="","",RANK($B4006,$B$5:$B$9000,1)+COUNTIF($B$4:$B4005,$B4006))</f>
        <v/>
      </c>
      <c r="D4006" s="46" t="str">
        <f>IF(AND($O4006&gt;=قادمين!$C$4,$O4006&lt;=قادمين!$H$4,قادمين!$B$1=IF(قادمين!$B$1="","",$I4006),قادمين!$B$2=IF(قادمين!$B$2="","",$K4006),قادمين!$B$3=IF(قادمين!$B$3="","",$Q4006),قادمين!$B$4=IF(قادمين!$B$4="","",$R4006)),MAX($D$4:$D4005)+1,"")</f>
        <v/>
      </c>
      <c r="E4006" s="46" t="str">
        <f t="shared" si="125"/>
        <v/>
      </c>
      <c r="F4006" s="46" t="str">
        <f>IF($D4006="","",RANK($E4006,$E$5:$E$9000,1)+COUNTIF($E$4:$E4005,$E4006))</f>
        <v/>
      </c>
      <c r="G4006" s="63" t="str">
        <f>IF(H4006="","",COUNTA($H$5:H4006))</f>
        <v/>
      </c>
      <c r="H4006" s="187"/>
      <c r="I4006" s="203"/>
      <c r="J4006" s="202"/>
      <c r="K4006" s="202"/>
      <c r="L4006" s="202"/>
      <c r="M4006" s="202"/>
      <c r="N4006" s="202"/>
      <c r="O4006" s="201"/>
      <c r="P4006" s="159"/>
      <c r="Q4006" s="206"/>
      <c r="R4006" s="50"/>
      <c r="S4006" s="51"/>
      <c r="T4006" s="51"/>
      <c r="U4006" s="52"/>
      <c r="V4006" s="52"/>
      <c r="W4006" s="52"/>
      <c r="X4006" s="53"/>
      <c r="Y4006" s="52"/>
      <c r="Z4006" s="54"/>
      <c r="AA4006" s="22"/>
      <c r="AB4006" s="22"/>
      <c r="AC4006" s="22"/>
      <c r="AD4006" s="22"/>
      <c r="AE4006" s="22"/>
      <c r="AF4006" s="22"/>
      <c r="AG4006" s="22"/>
    </row>
    <row r="4007" spans="1:33" s="11" customFormat="1" ht="26.1" customHeight="1">
      <c r="A4007" s="45" t="str">
        <f>IF(AND($H4007&gt;=مغادرين!$C$4,$H4007&lt;=مغادرين!$H$4,مغادرين!$B$1=IF(مغادرين!$B$1="","",$I4007),مغادرين!$B$2=IF(مغادرين!$B$2="","",$K4007),مغادرين!$B$3=IF(مغادرين!$B$3="","",$Q4007),مغادرين!$B$4=IF(مغادرين!$B$4="","",$R4007)),MAX($A$4:$A4006)+1,"")</f>
        <v/>
      </c>
      <c r="B4007" s="45" t="str">
        <f t="shared" si="124"/>
        <v/>
      </c>
      <c r="C4007" s="45" t="str">
        <f>IF($A4007="","",RANK($B4007,$B$5:$B$9000,1)+COUNTIF($B$4:$B4006,$B4007))</f>
        <v/>
      </c>
      <c r="D4007" s="46" t="str">
        <f>IF(AND($O4007&gt;=قادمين!$C$4,$O4007&lt;=قادمين!$H$4,قادمين!$B$1=IF(قادمين!$B$1="","",$I4007),قادمين!$B$2=IF(قادمين!$B$2="","",$K4007),قادمين!$B$3=IF(قادمين!$B$3="","",$Q4007),قادمين!$B$4=IF(قادمين!$B$4="","",$R4007)),MAX($D$4:$D4006)+1,"")</f>
        <v/>
      </c>
      <c r="E4007" s="46" t="str">
        <f t="shared" si="125"/>
        <v/>
      </c>
      <c r="F4007" s="46" t="str">
        <f>IF($D4007="","",RANK($E4007,$E$5:$E$9000,1)+COUNTIF($E$4:$E4006,$E4007))</f>
        <v/>
      </c>
      <c r="G4007" s="63" t="str">
        <f>IF(H4007="","",COUNTA($H$5:H4007))</f>
        <v/>
      </c>
      <c r="H4007" s="187"/>
      <c r="I4007" s="203"/>
      <c r="J4007" s="202"/>
      <c r="K4007" s="202"/>
      <c r="L4007" s="202"/>
      <c r="M4007" s="202"/>
      <c r="N4007" s="202"/>
      <c r="O4007" s="201"/>
      <c r="P4007" s="159"/>
      <c r="Q4007" s="206"/>
      <c r="R4007" s="50"/>
      <c r="S4007" s="51"/>
      <c r="T4007" s="51"/>
      <c r="U4007" s="52"/>
      <c r="V4007" s="52"/>
      <c r="W4007" s="52"/>
      <c r="X4007" s="53"/>
      <c r="Y4007" s="52"/>
      <c r="Z4007" s="54"/>
      <c r="AA4007" s="22"/>
      <c r="AB4007" s="22"/>
      <c r="AC4007" s="22"/>
      <c r="AD4007" s="22"/>
      <c r="AE4007" s="22"/>
      <c r="AF4007" s="22"/>
      <c r="AG4007" s="22"/>
    </row>
    <row r="4008" spans="1:33" s="11" customFormat="1" ht="26.1" customHeight="1">
      <c r="A4008" s="45" t="str">
        <f>IF(AND($H4008&gt;=مغادرين!$C$4,$H4008&lt;=مغادرين!$H$4,مغادرين!$B$1=IF(مغادرين!$B$1="","",$I4008),مغادرين!$B$2=IF(مغادرين!$B$2="","",$K4008),مغادرين!$B$3=IF(مغادرين!$B$3="","",$Q4008),مغادرين!$B$4=IF(مغادرين!$B$4="","",$R4008)),MAX($A$4:$A4007)+1,"")</f>
        <v/>
      </c>
      <c r="B4008" s="45" t="str">
        <f t="shared" si="124"/>
        <v/>
      </c>
      <c r="C4008" s="45" t="str">
        <f>IF($A4008="","",RANK($B4008,$B$5:$B$9000,1)+COUNTIF($B$4:$B4007,$B4008))</f>
        <v/>
      </c>
      <c r="D4008" s="46" t="str">
        <f>IF(AND($O4008&gt;=قادمين!$C$4,$O4008&lt;=قادمين!$H$4,قادمين!$B$1=IF(قادمين!$B$1="","",$I4008),قادمين!$B$2=IF(قادمين!$B$2="","",$K4008),قادمين!$B$3=IF(قادمين!$B$3="","",$Q4008),قادمين!$B$4=IF(قادمين!$B$4="","",$R4008)),MAX($D$4:$D4007)+1,"")</f>
        <v/>
      </c>
      <c r="E4008" s="46" t="str">
        <f t="shared" si="125"/>
        <v/>
      </c>
      <c r="F4008" s="46" t="str">
        <f>IF($D4008="","",RANK($E4008,$E$5:$E$9000,1)+COUNTIF($E$4:$E4007,$E4008))</f>
        <v/>
      </c>
      <c r="G4008" s="63" t="str">
        <f>IF(H4008="","",COUNTA($H$5:H4008))</f>
        <v/>
      </c>
      <c r="H4008" s="187"/>
      <c r="I4008" s="203"/>
      <c r="J4008" s="202"/>
      <c r="K4008" s="202"/>
      <c r="L4008" s="202"/>
      <c r="M4008" s="202"/>
      <c r="N4008" s="202"/>
      <c r="O4008" s="201"/>
      <c r="P4008" s="159"/>
      <c r="Q4008" s="206"/>
      <c r="R4008" s="50"/>
      <c r="S4008" s="51"/>
      <c r="T4008" s="51"/>
      <c r="U4008" s="52"/>
      <c r="V4008" s="52"/>
      <c r="W4008" s="52"/>
      <c r="X4008" s="53"/>
      <c r="Y4008" s="52"/>
      <c r="Z4008" s="54"/>
      <c r="AA4008" s="22"/>
      <c r="AB4008" s="22"/>
      <c r="AC4008" s="22"/>
      <c r="AD4008" s="22"/>
      <c r="AE4008" s="22"/>
      <c r="AF4008" s="22"/>
      <c r="AG4008" s="22"/>
    </row>
    <row r="4009" spans="1:33" s="11" customFormat="1" ht="26.1" customHeight="1">
      <c r="A4009" s="45" t="str">
        <f>IF(AND($H4009&gt;=مغادرين!$C$4,$H4009&lt;=مغادرين!$H$4,مغادرين!$B$1=IF(مغادرين!$B$1="","",$I4009),مغادرين!$B$2=IF(مغادرين!$B$2="","",$K4009),مغادرين!$B$3=IF(مغادرين!$B$3="","",$Q4009),مغادرين!$B$4=IF(مغادرين!$B$4="","",$R4009)),MAX($A$4:$A4008)+1,"")</f>
        <v/>
      </c>
      <c r="B4009" s="45" t="str">
        <f t="shared" si="124"/>
        <v/>
      </c>
      <c r="C4009" s="45" t="str">
        <f>IF($A4009="","",RANK($B4009,$B$5:$B$9000,1)+COUNTIF($B$4:$B4008,$B4009))</f>
        <v/>
      </c>
      <c r="D4009" s="46" t="str">
        <f>IF(AND($O4009&gt;=قادمين!$C$4,$O4009&lt;=قادمين!$H$4,قادمين!$B$1=IF(قادمين!$B$1="","",$I4009),قادمين!$B$2=IF(قادمين!$B$2="","",$K4009),قادمين!$B$3=IF(قادمين!$B$3="","",$Q4009),قادمين!$B$4=IF(قادمين!$B$4="","",$R4009)),MAX($D$4:$D4008)+1,"")</f>
        <v/>
      </c>
      <c r="E4009" s="46" t="str">
        <f t="shared" si="125"/>
        <v/>
      </c>
      <c r="F4009" s="46" t="str">
        <f>IF($D4009="","",RANK($E4009,$E$5:$E$9000,1)+COUNTIF($E$4:$E4008,$E4009))</f>
        <v/>
      </c>
      <c r="G4009" s="63" t="str">
        <f>IF(H4009="","",COUNTA($H$5:H4009))</f>
        <v/>
      </c>
      <c r="H4009" s="187"/>
      <c r="I4009" s="203"/>
      <c r="J4009" s="202"/>
      <c r="K4009" s="202"/>
      <c r="L4009" s="202"/>
      <c r="M4009" s="202"/>
      <c r="N4009" s="202"/>
      <c r="O4009" s="201"/>
      <c r="P4009" s="159"/>
      <c r="Q4009" s="206"/>
      <c r="R4009" s="50"/>
      <c r="S4009" s="51"/>
      <c r="T4009" s="51"/>
      <c r="U4009" s="52"/>
      <c r="V4009" s="52"/>
      <c r="W4009" s="52"/>
      <c r="X4009" s="53"/>
      <c r="Y4009" s="52"/>
      <c r="Z4009" s="54"/>
      <c r="AA4009" s="22"/>
      <c r="AB4009" s="22"/>
      <c r="AC4009" s="22"/>
      <c r="AD4009" s="22"/>
      <c r="AE4009" s="22"/>
      <c r="AF4009" s="22"/>
      <c r="AG4009" s="22"/>
    </row>
    <row r="4010" spans="1:33" s="11" customFormat="1" ht="26.1" customHeight="1">
      <c r="A4010" s="45" t="str">
        <f>IF(AND($H4010&gt;=مغادرين!$C$4,$H4010&lt;=مغادرين!$H$4,مغادرين!$B$1=IF(مغادرين!$B$1="","",$I4010),مغادرين!$B$2=IF(مغادرين!$B$2="","",$K4010),مغادرين!$B$3=IF(مغادرين!$B$3="","",$Q4010),مغادرين!$B$4=IF(مغادرين!$B$4="","",$R4010)),MAX($A$4:$A4009)+1,"")</f>
        <v/>
      </c>
      <c r="B4010" s="45" t="str">
        <f t="shared" si="124"/>
        <v/>
      </c>
      <c r="C4010" s="45" t="str">
        <f>IF($A4010="","",RANK($B4010,$B$5:$B$9000,1)+COUNTIF($B$4:$B4009,$B4010))</f>
        <v/>
      </c>
      <c r="D4010" s="46" t="str">
        <f>IF(AND($O4010&gt;=قادمين!$C$4,$O4010&lt;=قادمين!$H$4,قادمين!$B$1=IF(قادمين!$B$1="","",$I4010),قادمين!$B$2=IF(قادمين!$B$2="","",$K4010),قادمين!$B$3=IF(قادمين!$B$3="","",$Q4010),قادمين!$B$4=IF(قادمين!$B$4="","",$R4010)),MAX($D$4:$D4009)+1,"")</f>
        <v/>
      </c>
      <c r="E4010" s="46" t="str">
        <f t="shared" si="125"/>
        <v/>
      </c>
      <c r="F4010" s="46" t="str">
        <f>IF($D4010="","",RANK($E4010,$E$5:$E$9000,1)+COUNTIF($E$4:$E4009,$E4010))</f>
        <v/>
      </c>
      <c r="G4010" s="63" t="str">
        <f>IF(H4010="","",COUNTA($H$5:H4010))</f>
        <v/>
      </c>
      <c r="H4010" s="187"/>
      <c r="I4010" s="203"/>
      <c r="J4010" s="202"/>
      <c r="K4010" s="202"/>
      <c r="L4010" s="202"/>
      <c r="M4010" s="202"/>
      <c r="N4010" s="202"/>
      <c r="O4010" s="201"/>
      <c r="P4010" s="159"/>
      <c r="Q4010" s="206"/>
      <c r="R4010" s="50"/>
      <c r="S4010" s="51"/>
      <c r="T4010" s="51"/>
      <c r="U4010" s="52"/>
      <c r="V4010" s="52"/>
      <c r="W4010" s="52"/>
      <c r="X4010" s="53"/>
      <c r="Y4010" s="52"/>
      <c r="Z4010" s="54"/>
      <c r="AA4010" s="22"/>
      <c r="AB4010" s="22"/>
      <c r="AC4010" s="22"/>
      <c r="AD4010" s="22"/>
      <c r="AE4010" s="22"/>
      <c r="AF4010" s="22"/>
      <c r="AG4010" s="22"/>
    </row>
    <row r="4011" spans="1:33" s="11" customFormat="1" ht="26.1" customHeight="1">
      <c r="A4011" s="45" t="str">
        <f>IF(AND($H4011&gt;=مغادرين!$C$4,$H4011&lt;=مغادرين!$H$4,مغادرين!$B$1=IF(مغادرين!$B$1="","",$I4011),مغادرين!$B$2=IF(مغادرين!$B$2="","",$K4011),مغادرين!$B$3=IF(مغادرين!$B$3="","",$Q4011),مغادرين!$B$4=IF(مغادرين!$B$4="","",$R4011)),MAX($A$4:$A4010)+1,"")</f>
        <v/>
      </c>
      <c r="B4011" s="45" t="str">
        <f t="shared" si="124"/>
        <v/>
      </c>
      <c r="C4011" s="45" t="str">
        <f>IF($A4011="","",RANK($B4011,$B$5:$B$9000,1)+COUNTIF($B$4:$B4010,$B4011))</f>
        <v/>
      </c>
      <c r="D4011" s="46" t="str">
        <f>IF(AND($O4011&gt;=قادمين!$C$4,$O4011&lt;=قادمين!$H$4,قادمين!$B$1=IF(قادمين!$B$1="","",$I4011),قادمين!$B$2=IF(قادمين!$B$2="","",$K4011),قادمين!$B$3=IF(قادمين!$B$3="","",$Q4011),قادمين!$B$4=IF(قادمين!$B$4="","",$R4011)),MAX($D$4:$D4010)+1,"")</f>
        <v/>
      </c>
      <c r="E4011" s="46" t="str">
        <f t="shared" si="125"/>
        <v/>
      </c>
      <c r="F4011" s="46" t="str">
        <f>IF($D4011="","",RANK($E4011,$E$5:$E$9000,1)+COUNTIF($E$4:$E4010,$E4011))</f>
        <v/>
      </c>
      <c r="G4011" s="63" t="str">
        <f>IF(H4011="","",COUNTA($H$5:H4011))</f>
        <v/>
      </c>
      <c r="H4011" s="187"/>
      <c r="I4011" s="203"/>
      <c r="J4011" s="202"/>
      <c r="K4011" s="202"/>
      <c r="L4011" s="202"/>
      <c r="M4011" s="202"/>
      <c r="N4011" s="202"/>
      <c r="O4011" s="201"/>
      <c r="P4011" s="159"/>
      <c r="Q4011" s="206"/>
      <c r="R4011" s="50"/>
      <c r="S4011" s="51"/>
      <c r="T4011" s="51"/>
      <c r="U4011" s="52"/>
      <c r="V4011" s="52"/>
      <c r="W4011" s="52"/>
      <c r="X4011" s="53"/>
      <c r="Y4011" s="52"/>
      <c r="Z4011" s="54"/>
      <c r="AA4011" s="22"/>
      <c r="AB4011" s="22"/>
      <c r="AC4011" s="22"/>
      <c r="AD4011" s="22"/>
      <c r="AE4011" s="22"/>
      <c r="AF4011" s="22"/>
      <c r="AG4011" s="22"/>
    </row>
    <row r="4012" spans="1:33" s="11" customFormat="1" ht="26.1" customHeight="1">
      <c r="A4012" s="45" t="str">
        <f>IF(AND($H4012&gt;=مغادرين!$C$4,$H4012&lt;=مغادرين!$H$4,مغادرين!$B$1=IF(مغادرين!$B$1="","",$I4012),مغادرين!$B$2=IF(مغادرين!$B$2="","",$K4012),مغادرين!$B$3=IF(مغادرين!$B$3="","",$Q4012),مغادرين!$B$4=IF(مغادرين!$B$4="","",$R4012)),MAX($A$4:$A4011)+1,"")</f>
        <v/>
      </c>
      <c r="B4012" s="45" t="str">
        <f t="shared" si="124"/>
        <v/>
      </c>
      <c r="C4012" s="45" t="str">
        <f>IF($A4012="","",RANK($B4012,$B$5:$B$9000,1)+COUNTIF($B$4:$B4011,$B4012))</f>
        <v/>
      </c>
      <c r="D4012" s="46" t="str">
        <f>IF(AND($O4012&gt;=قادمين!$C$4,$O4012&lt;=قادمين!$H$4,قادمين!$B$1=IF(قادمين!$B$1="","",$I4012),قادمين!$B$2=IF(قادمين!$B$2="","",$K4012),قادمين!$B$3=IF(قادمين!$B$3="","",$Q4012),قادمين!$B$4=IF(قادمين!$B$4="","",$R4012)),MAX($D$4:$D4011)+1,"")</f>
        <v/>
      </c>
      <c r="E4012" s="46" t="str">
        <f t="shared" si="125"/>
        <v/>
      </c>
      <c r="F4012" s="46" t="str">
        <f>IF($D4012="","",RANK($E4012,$E$5:$E$9000,1)+COUNTIF($E$4:$E4011,$E4012))</f>
        <v/>
      </c>
      <c r="G4012" s="63" t="str">
        <f>IF(H4012="","",COUNTA($H$5:H4012))</f>
        <v/>
      </c>
      <c r="H4012" s="187"/>
      <c r="I4012" s="203"/>
      <c r="J4012" s="202"/>
      <c r="K4012" s="202"/>
      <c r="L4012" s="202"/>
      <c r="M4012" s="202"/>
      <c r="N4012" s="202"/>
      <c r="O4012" s="201"/>
      <c r="P4012" s="159"/>
      <c r="Q4012" s="206"/>
      <c r="R4012" s="50"/>
      <c r="S4012" s="51"/>
      <c r="T4012" s="51"/>
      <c r="U4012" s="52"/>
      <c r="V4012" s="52"/>
      <c r="W4012" s="52"/>
      <c r="X4012" s="53"/>
      <c r="Y4012" s="52"/>
      <c r="Z4012" s="54"/>
      <c r="AA4012" s="22"/>
      <c r="AB4012" s="22"/>
      <c r="AC4012" s="22"/>
      <c r="AD4012" s="22"/>
      <c r="AE4012" s="22"/>
      <c r="AF4012" s="22"/>
      <c r="AG4012" s="22"/>
    </row>
    <row r="4013" spans="1:33" s="11" customFormat="1" ht="26.1" customHeight="1">
      <c r="A4013" s="45" t="str">
        <f>IF(AND($H4013&gt;=مغادرين!$C$4,$H4013&lt;=مغادرين!$H$4,مغادرين!$B$1=IF(مغادرين!$B$1="","",$I4013),مغادرين!$B$2=IF(مغادرين!$B$2="","",$K4013),مغادرين!$B$3=IF(مغادرين!$B$3="","",$Q4013),مغادرين!$B$4=IF(مغادرين!$B$4="","",$R4013)),MAX($A$4:$A4012)+1,"")</f>
        <v/>
      </c>
      <c r="B4013" s="45" t="str">
        <f t="shared" si="124"/>
        <v/>
      </c>
      <c r="C4013" s="45" t="str">
        <f>IF($A4013="","",RANK($B4013,$B$5:$B$9000,1)+COUNTIF($B$4:$B4012,$B4013))</f>
        <v/>
      </c>
      <c r="D4013" s="46" t="str">
        <f>IF(AND($O4013&gt;=قادمين!$C$4,$O4013&lt;=قادمين!$H$4,قادمين!$B$1=IF(قادمين!$B$1="","",$I4013),قادمين!$B$2=IF(قادمين!$B$2="","",$K4013),قادمين!$B$3=IF(قادمين!$B$3="","",$Q4013),قادمين!$B$4=IF(قادمين!$B$4="","",$R4013)),MAX($D$4:$D4012)+1,"")</f>
        <v/>
      </c>
      <c r="E4013" s="46" t="str">
        <f t="shared" si="125"/>
        <v/>
      </c>
      <c r="F4013" s="46" t="str">
        <f>IF($D4013="","",RANK($E4013,$E$5:$E$9000,1)+COUNTIF($E$4:$E4012,$E4013))</f>
        <v/>
      </c>
      <c r="G4013" s="63" t="str">
        <f>IF(H4013="","",COUNTA($H$5:H4013))</f>
        <v/>
      </c>
      <c r="H4013" s="187"/>
      <c r="I4013" s="203"/>
      <c r="J4013" s="202"/>
      <c r="K4013" s="202"/>
      <c r="L4013" s="202"/>
      <c r="M4013" s="202"/>
      <c r="N4013" s="202"/>
      <c r="O4013" s="201"/>
      <c r="P4013" s="159"/>
      <c r="Q4013" s="206"/>
      <c r="R4013" s="50"/>
      <c r="S4013" s="51"/>
      <c r="T4013" s="51"/>
      <c r="U4013" s="52"/>
      <c r="V4013" s="52"/>
      <c r="W4013" s="52"/>
      <c r="X4013" s="53"/>
      <c r="Y4013" s="52"/>
      <c r="Z4013" s="54"/>
      <c r="AA4013" s="22"/>
      <c r="AB4013" s="22"/>
      <c r="AC4013" s="22"/>
      <c r="AD4013" s="22"/>
      <c r="AE4013" s="22"/>
      <c r="AF4013" s="22"/>
      <c r="AG4013" s="22"/>
    </row>
    <row r="4014" spans="1:33" s="11" customFormat="1" ht="26.1" customHeight="1">
      <c r="A4014" s="45" t="str">
        <f>IF(AND($H4014&gt;=مغادرين!$C$4,$H4014&lt;=مغادرين!$H$4,مغادرين!$B$1=IF(مغادرين!$B$1="","",$I4014),مغادرين!$B$2=IF(مغادرين!$B$2="","",$K4014),مغادرين!$B$3=IF(مغادرين!$B$3="","",$Q4014),مغادرين!$B$4=IF(مغادرين!$B$4="","",$R4014)),MAX($A$4:$A4013)+1,"")</f>
        <v/>
      </c>
      <c r="B4014" s="45" t="str">
        <f t="shared" si="124"/>
        <v/>
      </c>
      <c r="C4014" s="45" t="str">
        <f>IF($A4014="","",RANK($B4014,$B$5:$B$9000,1)+COUNTIF($B$4:$B4013,$B4014))</f>
        <v/>
      </c>
      <c r="D4014" s="46" t="str">
        <f>IF(AND($O4014&gt;=قادمين!$C$4,$O4014&lt;=قادمين!$H$4,قادمين!$B$1=IF(قادمين!$B$1="","",$I4014),قادمين!$B$2=IF(قادمين!$B$2="","",$K4014),قادمين!$B$3=IF(قادمين!$B$3="","",$Q4014),قادمين!$B$4=IF(قادمين!$B$4="","",$R4014)),MAX($D$4:$D4013)+1,"")</f>
        <v/>
      </c>
      <c r="E4014" s="46" t="str">
        <f t="shared" si="125"/>
        <v/>
      </c>
      <c r="F4014" s="46" t="str">
        <f>IF($D4014="","",RANK($E4014,$E$5:$E$9000,1)+COUNTIF($E$4:$E4013,$E4014))</f>
        <v/>
      </c>
      <c r="G4014" s="63" t="str">
        <f>IF(H4014="","",COUNTA($H$5:H4014))</f>
        <v/>
      </c>
      <c r="H4014" s="187"/>
      <c r="I4014" s="203"/>
      <c r="J4014" s="202"/>
      <c r="K4014" s="202"/>
      <c r="L4014" s="202"/>
      <c r="M4014" s="202"/>
      <c r="N4014" s="202"/>
      <c r="O4014" s="201"/>
      <c r="P4014" s="159"/>
      <c r="Q4014" s="206"/>
      <c r="R4014" s="50"/>
      <c r="S4014" s="51"/>
      <c r="T4014" s="51"/>
      <c r="U4014" s="52"/>
      <c r="V4014" s="52"/>
      <c r="W4014" s="52"/>
      <c r="X4014" s="53"/>
      <c r="Y4014" s="52"/>
      <c r="Z4014" s="54"/>
      <c r="AA4014" s="22"/>
      <c r="AB4014" s="22"/>
      <c r="AC4014" s="22"/>
      <c r="AD4014" s="22"/>
      <c r="AE4014" s="22"/>
      <c r="AF4014" s="22"/>
      <c r="AG4014" s="22"/>
    </row>
    <row r="4015" spans="1:33" s="11" customFormat="1" ht="26.1" customHeight="1">
      <c r="A4015" s="45" t="str">
        <f>IF(AND($H4015&gt;=مغادرين!$C$4,$H4015&lt;=مغادرين!$H$4,مغادرين!$B$1=IF(مغادرين!$B$1="","",$I4015),مغادرين!$B$2=IF(مغادرين!$B$2="","",$K4015),مغادرين!$B$3=IF(مغادرين!$B$3="","",$Q4015),مغادرين!$B$4=IF(مغادرين!$B$4="","",$R4015)),MAX($A$4:$A4014)+1,"")</f>
        <v/>
      </c>
      <c r="B4015" s="45" t="str">
        <f t="shared" si="124"/>
        <v/>
      </c>
      <c r="C4015" s="45" t="str">
        <f>IF($A4015="","",RANK($B4015,$B$5:$B$9000,1)+COUNTIF($B$4:$B4014,$B4015))</f>
        <v/>
      </c>
      <c r="D4015" s="46" t="str">
        <f>IF(AND($O4015&gt;=قادمين!$C$4,$O4015&lt;=قادمين!$H$4,قادمين!$B$1=IF(قادمين!$B$1="","",$I4015),قادمين!$B$2=IF(قادمين!$B$2="","",$K4015),قادمين!$B$3=IF(قادمين!$B$3="","",$Q4015),قادمين!$B$4=IF(قادمين!$B$4="","",$R4015)),MAX($D$4:$D4014)+1,"")</f>
        <v/>
      </c>
      <c r="E4015" s="46" t="str">
        <f t="shared" si="125"/>
        <v/>
      </c>
      <c r="F4015" s="46" t="str">
        <f>IF($D4015="","",RANK($E4015,$E$5:$E$9000,1)+COUNTIF($E$4:$E4014,$E4015))</f>
        <v/>
      </c>
      <c r="G4015" s="63" t="str">
        <f>IF(H4015="","",COUNTA($H$5:H4015))</f>
        <v/>
      </c>
      <c r="H4015" s="187"/>
      <c r="I4015" s="203"/>
      <c r="J4015" s="202"/>
      <c r="K4015" s="202"/>
      <c r="L4015" s="202"/>
      <c r="M4015" s="202"/>
      <c r="N4015" s="202"/>
      <c r="O4015" s="201"/>
      <c r="P4015" s="159"/>
      <c r="Q4015" s="206"/>
      <c r="R4015" s="50"/>
      <c r="S4015" s="51"/>
      <c r="T4015" s="51"/>
      <c r="U4015" s="52"/>
      <c r="V4015" s="52"/>
      <c r="W4015" s="52"/>
      <c r="X4015" s="53"/>
      <c r="Y4015" s="52"/>
      <c r="Z4015" s="54"/>
      <c r="AA4015" s="22"/>
      <c r="AB4015" s="22"/>
      <c r="AC4015" s="22"/>
      <c r="AD4015" s="22"/>
      <c r="AE4015" s="22"/>
      <c r="AF4015" s="22"/>
      <c r="AG4015" s="22"/>
    </row>
    <row r="4016" spans="1:33" s="11" customFormat="1" ht="26.1" customHeight="1">
      <c r="A4016" s="45" t="str">
        <f>IF(AND($H4016&gt;=مغادرين!$C$4,$H4016&lt;=مغادرين!$H$4,مغادرين!$B$1=IF(مغادرين!$B$1="","",$I4016),مغادرين!$B$2=IF(مغادرين!$B$2="","",$K4016),مغادرين!$B$3=IF(مغادرين!$B$3="","",$Q4016),مغادرين!$B$4=IF(مغادرين!$B$4="","",$R4016)),MAX($A$4:$A4015)+1,"")</f>
        <v/>
      </c>
      <c r="B4016" s="45" t="str">
        <f t="shared" si="124"/>
        <v/>
      </c>
      <c r="C4016" s="45" t="str">
        <f>IF($A4016="","",RANK($B4016,$B$5:$B$9000,1)+COUNTIF($B$4:$B4015,$B4016))</f>
        <v/>
      </c>
      <c r="D4016" s="46" t="str">
        <f>IF(AND($O4016&gt;=قادمين!$C$4,$O4016&lt;=قادمين!$H$4,قادمين!$B$1=IF(قادمين!$B$1="","",$I4016),قادمين!$B$2=IF(قادمين!$B$2="","",$K4016),قادمين!$B$3=IF(قادمين!$B$3="","",$Q4016),قادمين!$B$4=IF(قادمين!$B$4="","",$R4016)),MAX($D$4:$D4015)+1,"")</f>
        <v/>
      </c>
      <c r="E4016" s="46" t="str">
        <f t="shared" si="125"/>
        <v/>
      </c>
      <c r="F4016" s="46" t="str">
        <f>IF($D4016="","",RANK($E4016,$E$5:$E$9000,1)+COUNTIF($E$4:$E4015,$E4016))</f>
        <v/>
      </c>
      <c r="G4016" s="63" t="str">
        <f>IF(H4016="","",COUNTA($H$5:H4016))</f>
        <v/>
      </c>
      <c r="H4016" s="187"/>
      <c r="I4016" s="203"/>
      <c r="J4016" s="202"/>
      <c r="K4016" s="202"/>
      <c r="L4016" s="202"/>
      <c r="M4016" s="202"/>
      <c r="N4016" s="202"/>
      <c r="O4016" s="201"/>
      <c r="P4016" s="159"/>
      <c r="Q4016" s="206"/>
      <c r="R4016" s="50"/>
      <c r="S4016" s="51"/>
      <c r="T4016" s="51"/>
      <c r="U4016" s="52"/>
      <c r="V4016" s="52"/>
      <c r="W4016" s="52"/>
      <c r="X4016" s="53"/>
      <c r="Y4016" s="52"/>
      <c r="Z4016" s="54"/>
      <c r="AA4016" s="22"/>
      <c r="AB4016" s="22"/>
      <c r="AC4016" s="22"/>
      <c r="AD4016" s="22"/>
      <c r="AE4016" s="22"/>
      <c r="AF4016" s="22"/>
      <c r="AG4016" s="22"/>
    </row>
    <row r="4017" spans="1:33" s="11" customFormat="1" ht="26.1" customHeight="1">
      <c r="A4017" s="45" t="str">
        <f>IF(AND($H4017&gt;=مغادرين!$C$4,$H4017&lt;=مغادرين!$H$4,مغادرين!$B$1=IF(مغادرين!$B$1="","",$I4017),مغادرين!$B$2=IF(مغادرين!$B$2="","",$K4017),مغادرين!$B$3=IF(مغادرين!$B$3="","",$Q4017),مغادرين!$B$4=IF(مغادرين!$B$4="","",$R4017)),MAX($A$4:$A4016)+1,"")</f>
        <v/>
      </c>
      <c r="B4017" s="45" t="str">
        <f t="shared" si="124"/>
        <v/>
      </c>
      <c r="C4017" s="45" t="str">
        <f>IF($A4017="","",RANK($B4017,$B$5:$B$9000,1)+COUNTIF($B$4:$B4016,$B4017))</f>
        <v/>
      </c>
      <c r="D4017" s="46" t="str">
        <f>IF(AND($O4017&gt;=قادمين!$C$4,$O4017&lt;=قادمين!$H$4,قادمين!$B$1=IF(قادمين!$B$1="","",$I4017),قادمين!$B$2=IF(قادمين!$B$2="","",$K4017),قادمين!$B$3=IF(قادمين!$B$3="","",$Q4017),قادمين!$B$4=IF(قادمين!$B$4="","",$R4017)),MAX($D$4:$D4016)+1,"")</f>
        <v/>
      </c>
      <c r="E4017" s="46" t="str">
        <f t="shared" si="125"/>
        <v/>
      </c>
      <c r="F4017" s="46" t="str">
        <f>IF($D4017="","",RANK($E4017,$E$5:$E$9000,1)+COUNTIF($E$4:$E4016,$E4017))</f>
        <v/>
      </c>
      <c r="G4017" s="63" t="str">
        <f>IF(H4017="","",COUNTA($H$5:H4017))</f>
        <v/>
      </c>
      <c r="H4017" s="187"/>
      <c r="I4017" s="203"/>
      <c r="J4017" s="202"/>
      <c r="K4017" s="202"/>
      <c r="L4017" s="202"/>
      <c r="M4017" s="202"/>
      <c r="N4017" s="202"/>
      <c r="O4017" s="201"/>
      <c r="P4017" s="159"/>
      <c r="Q4017" s="206"/>
      <c r="R4017" s="50"/>
      <c r="S4017" s="51"/>
      <c r="T4017" s="51"/>
      <c r="U4017" s="52"/>
      <c r="V4017" s="52"/>
      <c r="W4017" s="52"/>
      <c r="X4017" s="53"/>
      <c r="Y4017" s="52"/>
      <c r="Z4017" s="54"/>
      <c r="AA4017" s="22"/>
      <c r="AB4017" s="22"/>
      <c r="AC4017" s="22"/>
      <c r="AD4017" s="22"/>
      <c r="AE4017" s="22"/>
      <c r="AF4017" s="22"/>
      <c r="AG4017" s="22"/>
    </row>
    <row r="4018" spans="1:33" s="11" customFormat="1" ht="26.1" customHeight="1">
      <c r="A4018" s="45" t="str">
        <f>IF(AND($H4018&gt;=مغادرين!$C$4,$H4018&lt;=مغادرين!$H$4,مغادرين!$B$1=IF(مغادرين!$B$1="","",$I4018),مغادرين!$B$2=IF(مغادرين!$B$2="","",$K4018),مغادرين!$B$3=IF(مغادرين!$B$3="","",$Q4018),مغادرين!$B$4=IF(مغادرين!$B$4="","",$R4018)),MAX($A$4:$A4017)+1,"")</f>
        <v/>
      </c>
      <c r="B4018" s="45" t="str">
        <f t="shared" si="124"/>
        <v/>
      </c>
      <c r="C4018" s="45" t="str">
        <f>IF($A4018="","",RANK($B4018,$B$5:$B$9000,1)+COUNTIF($B$4:$B4017,$B4018))</f>
        <v/>
      </c>
      <c r="D4018" s="46" t="str">
        <f>IF(AND($O4018&gt;=قادمين!$C$4,$O4018&lt;=قادمين!$H$4,قادمين!$B$1=IF(قادمين!$B$1="","",$I4018),قادمين!$B$2=IF(قادمين!$B$2="","",$K4018),قادمين!$B$3=IF(قادمين!$B$3="","",$Q4018),قادمين!$B$4=IF(قادمين!$B$4="","",$R4018)),MAX($D$4:$D4017)+1,"")</f>
        <v/>
      </c>
      <c r="E4018" s="46" t="str">
        <f t="shared" si="125"/>
        <v/>
      </c>
      <c r="F4018" s="46" t="str">
        <f>IF($D4018="","",RANK($E4018,$E$5:$E$9000,1)+COUNTIF($E$4:$E4017,$E4018))</f>
        <v/>
      </c>
      <c r="G4018" s="63" t="str">
        <f>IF(H4018="","",COUNTA($H$5:H4018))</f>
        <v/>
      </c>
      <c r="H4018" s="187"/>
      <c r="I4018" s="203"/>
      <c r="J4018" s="202"/>
      <c r="K4018" s="202"/>
      <c r="L4018" s="202"/>
      <c r="M4018" s="202"/>
      <c r="N4018" s="202"/>
      <c r="O4018" s="201"/>
      <c r="P4018" s="159"/>
      <c r="Q4018" s="206"/>
      <c r="R4018" s="50"/>
      <c r="S4018" s="51"/>
      <c r="T4018" s="51"/>
      <c r="U4018" s="52"/>
      <c r="V4018" s="52"/>
      <c r="W4018" s="52"/>
      <c r="X4018" s="53"/>
      <c r="Y4018" s="52"/>
      <c r="Z4018" s="54"/>
      <c r="AA4018" s="22"/>
      <c r="AB4018" s="22"/>
      <c r="AC4018" s="22"/>
      <c r="AD4018" s="22"/>
      <c r="AE4018" s="22"/>
      <c r="AF4018" s="22"/>
      <c r="AG4018" s="22"/>
    </row>
    <row r="4019" spans="1:33" s="11" customFormat="1" ht="26.1" customHeight="1">
      <c r="A4019" s="45" t="str">
        <f>IF(AND($H4019&gt;=مغادرين!$C$4,$H4019&lt;=مغادرين!$H$4,مغادرين!$B$1=IF(مغادرين!$B$1="","",$I4019),مغادرين!$B$2=IF(مغادرين!$B$2="","",$K4019),مغادرين!$B$3=IF(مغادرين!$B$3="","",$Q4019),مغادرين!$B$4=IF(مغادرين!$B$4="","",$R4019)),MAX($A$4:$A4018)+1,"")</f>
        <v/>
      </c>
      <c r="B4019" s="45" t="str">
        <f t="shared" si="124"/>
        <v/>
      </c>
      <c r="C4019" s="45" t="str">
        <f>IF($A4019="","",RANK($B4019,$B$5:$B$9000,1)+COUNTIF($B$4:$B4018,$B4019))</f>
        <v/>
      </c>
      <c r="D4019" s="46" t="str">
        <f>IF(AND($O4019&gt;=قادمين!$C$4,$O4019&lt;=قادمين!$H$4,قادمين!$B$1=IF(قادمين!$B$1="","",$I4019),قادمين!$B$2=IF(قادمين!$B$2="","",$K4019),قادمين!$B$3=IF(قادمين!$B$3="","",$Q4019),قادمين!$B$4=IF(قادمين!$B$4="","",$R4019)),MAX($D$4:$D4018)+1,"")</f>
        <v/>
      </c>
      <c r="E4019" s="46" t="str">
        <f t="shared" si="125"/>
        <v/>
      </c>
      <c r="F4019" s="46" t="str">
        <f>IF($D4019="","",RANK($E4019,$E$5:$E$9000,1)+COUNTIF($E$4:$E4018,$E4019))</f>
        <v/>
      </c>
      <c r="G4019" s="63" t="str">
        <f>IF(H4019="","",COUNTA($H$5:H4019))</f>
        <v/>
      </c>
      <c r="H4019" s="187"/>
      <c r="I4019" s="203"/>
      <c r="J4019" s="202"/>
      <c r="K4019" s="202"/>
      <c r="L4019" s="202"/>
      <c r="M4019" s="202"/>
      <c r="N4019" s="202"/>
      <c r="O4019" s="201"/>
      <c r="P4019" s="159"/>
      <c r="Q4019" s="206"/>
      <c r="R4019" s="50"/>
      <c r="S4019" s="51"/>
      <c r="T4019" s="51"/>
      <c r="U4019" s="52"/>
      <c r="V4019" s="52"/>
      <c r="W4019" s="52"/>
      <c r="X4019" s="53"/>
      <c r="Y4019" s="52"/>
      <c r="Z4019" s="54"/>
      <c r="AA4019" s="22"/>
      <c r="AB4019" s="22"/>
      <c r="AC4019" s="22"/>
      <c r="AD4019" s="22"/>
      <c r="AE4019" s="22"/>
      <c r="AF4019" s="22"/>
      <c r="AG4019" s="22"/>
    </row>
    <row r="4020" spans="1:33" s="11" customFormat="1" ht="26.1" customHeight="1">
      <c r="A4020" s="45" t="str">
        <f>IF(AND($H4020&gt;=مغادرين!$C$4,$H4020&lt;=مغادرين!$H$4,مغادرين!$B$1=IF(مغادرين!$B$1="","",$I4020),مغادرين!$B$2=IF(مغادرين!$B$2="","",$K4020),مغادرين!$B$3=IF(مغادرين!$B$3="","",$Q4020),مغادرين!$B$4=IF(مغادرين!$B$4="","",$R4020)),MAX($A$4:$A4019)+1,"")</f>
        <v/>
      </c>
      <c r="B4020" s="45" t="str">
        <f t="shared" si="124"/>
        <v/>
      </c>
      <c r="C4020" s="45" t="str">
        <f>IF($A4020="","",RANK($B4020,$B$5:$B$9000,1)+COUNTIF($B$4:$B4019,$B4020))</f>
        <v/>
      </c>
      <c r="D4020" s="46" t="str">
        <f>IF(AND($O4020&gt;=قادمين!$C$4,$O4020&lt;=قادمين!$H$4,قادمين!$B$1=IF(قادمين!$B$1="","",$I4020),قادمين!$B$2=IF(قادمين!$B$2="","",$K4020),قادمين!$B$3=IF(قادمين!$B$3="","",$Q4020),قادمين!$B$4=IF(قادمين!$B$4="","",$R4020)),MAX($D$4:$D4019)+1,"")</f>
        <v/>
      </c>
      <c r="E4020" s="46" t="str">
        <f t="shared" si="125"/>
        <v/>
      </c>
      <c r="F4020" s="46" t="str">
        <f>IF($D4020="","",RANK($E4020,$E$5:$E$9000,1)+COUNTIF($E$4:$E4019,$E4020))</f>
        <v/>
      </c>
      <c r="G4020" s="63" t="str">
        <f>IF(H4020="","",COUNTA($H$5:H4020))</f>
        <v/>
      </c>
      <c r="H4020" s="187"/>
      <c r="I4020" s="203"/>
      <c r="J4020" s="202"/>
      <c r="K4020" s="202"/>
      <c r="L4020" s="202"/>
      <c r="M4020" s="202"/>
      <c r="N4020" s="202"/>
      <c r="O4020" s="201"/>
      <c r="P4020" s="159"/>
      <c r="Q4020" s="206"/>
      <c r="R4020" s="50"/>
      <c r="S4020" s="51"/>
      <c r="T4020" s="51"/>
      <c r="U4020" s="52"/>
      <c r="V4020" s="52"/>
      <c r="W4020" s="52"/>
      <c r="X4020" s="53"/>
      <c r="Y4020" s="52"/>
      <c r="Z4020" s="54"/>
      <c r="AA4020" s="22"/>
      <c r="AB4020" s="22"/>
      <c r="AC4020" s="22"/>
      <c r="AD4020" s="22"/>
      <c r="AE4020" s="22"/>
      <c r="AF4020" s="22"/>
      <c r="AG4020" s="22"/>
    </row>
    <row r="4021" spans="1:33" s="11" customFormat="1" ht="26.1" customHeight="1">
      <c r="A4021" s="45" t="str">
        <f>IF(AND($H4021&gt;=مغادرين!$C$4,$H4021&lt;=مغادرين!$H$4,مغادرين!$B$1=IF(مغادرين!$B$1="","",$I4021),مغادرين!$B$2=IF(مغادرين!$B$2="","",$K4021),مغادرين!$B$3=IF(مغادرين!$B$3="","",$Q4021),مغادرين!$B$4=IF(مغادرين!$B$4="","",$R4021)),MAX($A$4:$A4020)+1,"")</f>
        <v/>
      </c>
      <c r="B4021" s="45" t="str">
        <f t="shared" si="124"/>
        <v/>
      </c>
      <c r="C4021" s="45" t="str">
        <f>IF($A4021="","",RANK($B4021,$B$5:$B$9000,1)+COUNTIF($B$4:$B4020,$B4021))</f>
        <v/>
      </c>
      <c r="D4021" s="46" t="str">
        <f>IF(AND($O4021&gt;=قادمين!$C$4,$O4021&lt;=قادمين!$H$4,قادمين!$B$1=IF(قادمين!$B$1="","",$I4021),قادمين!$B$2=IF(قادمين!$B$2="","",$K4021),قادمين!$B$3=IF(قادمين!$B$3="","",$Q4021),قادمين!$B$4=IF(قادمين!$B$4="","",$R4021)),MAX($D$4:$D4020)+1,"")</f>
        <v/>
      </c>
      <c r="E4021" s="46" t="str">
        <f t="shared" si="125"/>
        <v/>
      </c>
      <c r="F4021" s="46" t="str">
        <f>IF($D4021="","",RANK($E4021,$E$5:$E$9000,1)+COUNTIF($E$4:$E4020,$E4021))</f>
        <v/>
      </c>
      <c r="G4021" s="63" t="str">
        <f>IF(H4021="","",COUNTA($H$5:H4021))</f>
        <v/>
      </c>
      <c r="H4021" s="187"/>
      <c r="I4021" s="203"/>
      <c r="J4021" s="202"/>
      <c r="K4021" s="202"/>
      <c r="L4021" s="202"/>
      <c r="M4021" s="202"/>
      <c r="N4021" s="202"/>
      <c r="O4021" s="201"/>
      <c r="P4021" s="159"/>
      <c r="Q4021" s="206"/>
      <c r="R4021" s="50"/>
      <c r="S4021" s="51"/>
      <c r="T4021" s="51"/>
      <c r="U4021" s="52"/>
      <c r="V4021" s="52"/>
      <c r="W4021" s="52"/>
      <c r="X4021" s="53"/>
      <c r="Y4021" s="52"/>
      <c r="Z4021" s="54"/>
      <c r="AA4021" s="22"/>
      <c r="AB4021" s="22"/>
      <c r="AC4021" s="22"/>
      <c r="AD4021" s="22"/>
      <c r="AE4021" s="22"/>
      <c r="AF4021" s="22"/>
      <c r="AG4021" s="22"/>
    </row>
    <row r="4022" spans="1:33" s="11" customFormat="1" ht="26.1" customHeight="1">
      <c r="A4022" s="45" t="str">
        <f>IF(AND($H4022&gt;=مغادرين!$C$4,$H4022&lt;=مغادرين!$H$4,مغادرين!$B$1=IF(مغادرين!$B$1="","",$I4022),مغادرين!$B$2=IF(مغادرين!$B$2="","",$K4022),مغادرين!$B$3=IF(مغادرين!$B$3="","",$Q4022),مغادرين!$B$4=IF(مغادرين!$B$4="","",$R4022)),MAX($A$4:$A4021)+1,"")</f>
        <v/>
      </c>
      <c r="B4022" s="45" t="str">
        <f t="shared" si="124"/>
        <v/>
      </c>
      <c r="C4022" s="45" t="str">
        <f>IF($A4022="","",RANK($B4022,$B$5:$B$9000,1)+COUNTIF($B$4:$B4021,$B4022))</f>
        <v/>
      </c>
      <c r="D4022" s="46" t="str">
        <f>IF(AND($O4022&gt;=قادمين!$C$4,$O4022&lt;=قادمين!$H$4,قادمين!$B$1=IF(قادمين!$B$1="","",$I4022),قادمين!$B$2=IF(قادمين!$B$2="","",$K4022),قادمين!$B$3=IF(قادمين!$B$3="","",$Q4022),قادمين!$B$4=IF(قادمين!$B$4="","",$R4022)),MAX($D$4:$D4021)+1,"")</f>
        <v/>
      </c>
      <c r="E4022" s="46" t="str">
        <f t="shared" si="125"/>
        <v/>
      </c>
      <c r="F4022" s="46" t="str">
        <f>IF($D4022="","",RANK($E4022,$E$5:$E$9000,1)+COUNTIF($E$4:$E4021,$E4022))</f>
        <v/>
      </c>
      <c r="G4022" s="63" t="str">
        <f>IF(H4022="","",COUNTA($H$5:H4022))</f>
        <v/>
      </c>
      <c r="H4022" s="187"/>
      <c r="I4022" s="203"/>
      <c r="J4022" s="202"/>
      <c r="K4022" s="202"/>
      <c r="L4022" s="202"/>
      <c r="M4022" s="202"/>
      <c r="N4022" s="202"/>
      <c r="O4022" s="201"/>
      <c r="P4022" s="159"/>
      <c r="Q4022" s="206"/>
      <c r="R4022" s="50"/>
      <c r="S4022" s="51"/>
      <c r="T4022" s="51"/>
      <c r="U4022" s="52"/>
      <c r="V4022" s="52"/>
      <c r="W4022" s="52"/>
      <c r="X4022" s="53"/>
      <c r="Y4022" s="52"/>
      <c r="Z4022" s="54"/>
      <c r="AA4022" s="22"/>
      <c r="AB4022" s="22"/>
      <c r="AC4022" s="22"/>
      <c r="AD4022" s="22"/>
      <c r="AE4022" s="22"/>
      <c r="AF4022" s="22"/>
      <c r="AG4022" s="22"/>
    </row>
    <row r="4023" spans="1:33" s="11" customFormat="1" ht="26.1" customHeight="1">
      <c r="A4023" s="45" t="str">
        <f>IF(AND($H4023&gt;=مغادرين!$C$4,$H4023&lt;=مغادرين!$H$4,مغادرين!$B$1=IF(مغادرين!$B$1="","",$I4023),مغادرين!$B$2=IF(مغادرين!$B$2="","",$K4023),مغادرين!$B$3=IF(مغادرين!$B$3="","",$Q4023),مغادرين!$B$4=IF(مغادرين!$B$4="","",$R4023)),MAX($A$4:$A4022)+1,"")</f>
        <v/>
      </c>
      <c r="B4023" s="45" t="str">
        <f t="shared" si="124"/>
        <v/>
      </c>
      <c r="C4023" s="45" t="str">
        <f>IF($A4023="","",RANK($B4023,$B$5:$B$9000,1)+COUNTIF($B$4:$B4022,$B4023))</f>
        <v/>
      </c>
      <c r="D4023" s="46" t="str">
        <f>IF(AND($O4023&gt;=قادمين!$C$4,$O4023&lt;=قادمين!$H$4,قادمين!$B$1=IF(قادمين!$B$1="","",$I4023),قادمين!$B$2=IF(قادمين!$B$2="","",$K4023),قادمين!$B$3=IF(قادمين!$B$3="","",$Q4023),قادمين!$B$4=IF(قادمين!$B$4="","",$R4023)),MAX($D$4:$D4022)+1,"")</f>
        <v/>
      </c>
      <c r="E4023" s="46" t="str">
        <f t="shared" si="125"/>
        <v/>
      </c>
      <c r="F4023" s="46" t="str">
        <f>IF($D4023="","",RANK($E4023,$E$5:$E$9000,1)+COUNTIF($E$4:$E4022,$E4023))</f>
        <v/>
      </c>
      <c r="G4023" s="63" t="str">
        <f>IF(H4023="","",COUNTA($H$5:H4023))</f>
        <v/>
      </c>
      <c r="H4023" s="187"/>
      <c r="I4023" s="203"/>
      <c r="J4023" s="202"/>
      <c r="K4023" s="202"/>
      <c r="L4023" s="202"/>
      <c r="M4023" s="202"/>
      <c r="N4023" s="202"/>
      <c r="O4023" s="201"/>
      <c r="P4023" s="159"/>
      <c r="Q4023" s="206"/>
      <c r="R4023" s="50"/>
      <c r="S4023" s="51"/>
      <c r="T4023" s="51"/>
      <c r="U4023" s="52"/>
      <c r="V4023" s="52"/>
      <c r="W4023" s="52"/>
      <c r="X4023" s="53"/>
      <c r="Y4023" s="52"/>
      <c r="Z4023" s="54"/>
      <c r="AA4023" s="22"/>
      <c r="AB4023" s="22"/>
      <c r="AC4023" s="22"/>
      <c r="AD4023" s="22"/>
      <c r="AE4023" s="22"/>
      <c r="AF4023" s="22"/>
      <c r="AG4023" s="22"/>
    </row>
    <row r="4024" spans="1:33" s="11" customFormat="1" ht="26.1" customHeight="1">
      <c r="A4024" s="45" t="str">
        <f>IF(AND($H4024&gt;=مغادرين!$C$4,$H4024&lt;=مغادرين!$H$4,مغادرين!$B$1=IF(مغادرين!$B$1="","",$I4024),مغادرين!$B$2=IF(مغادرين!$B$2="","",$K4024),مغادرين!$B$3=IF(مغادرين!$B$3="","",$Q4024),مغادرين!$B$4=IF(مغادرين!$B$4="","",$R4024)),MAX($A$4:$A4023)+1,"")</f>
        <v/>
      </c>
      <c r="B4024" s="45" t="str">
        <f t="shared" si="124"/>
        <v/>
      </c>
      <c r="C4024" s="45" t="str">
        <f>IF($A4024="","",RANK($B4024,$B$5:$B$9000,1)+COUNTIF($B$4:$B4023,$B4024))</f>
        <v/>
      </c>
      <c r="D4024" s="46" t="str">
        <f>IF(AND($O4024&gt;=قادمين!$C$4,$O4024&lt;=قادمين!$H$4,قادمين!$B$1=IF(قادمين!$B$1="","",$I4024),قادمين!$B$2=IF(قادمين!$B$2="","",$K4024),قادمين!$B$3=IF(قادمين!$B$3="","",$Q4024),قادمين!$B$4=IF(قادمين!$B$4="","",$R4024)),MAX($D$4:$D4023)+1,"")</f>
        <v/>
      </c>
      <c r="E4024" s="46" t="str">
        <f t="shared" si="125"/>
        <v/>
      </c>
      <c r="F4024" s="46" t="str">
        <f>IF($D4024="","",RANK($E4024,$E$5:$E$9000,1)+COUNTIF($E$4:$E4023,$E4024))</f>
        <v/>
      </c>
      <c r="G4024" s="63" t="str">
        <f>IF(H4024="","",COUNTA($H$5:H4024))</f>
        <v/>
      </c>
      <c r="H4024" s="187"/>
      <c r="I4024" s="203"/>
      <c r="J4024" s="202"/>
      <c r="K4024" s="202"/>
      <c r="L4024" s="202"/>
      <c r="M4024" s="202"/>
      <c r="N4024" s="202"/>
      <c r="O4024" s="201"/>
      <c r="P4024" s="159"/>
      <c r="Q4024" s="206"/>
      <c r="R4024" s="50"/>
      <c r="S4024" s="51"/>
      <c r="T4024" s="51"/>
      <c r="U4024" s="52"/>
      <c r="V4024" s="52"/>
      <c r="W4024" s="52"/>
      <c r="X4024" s="53"/>
      <c r="Y4024" s="52"/>
      <c r="Z4024" s="54"/>
      <c r="AA4024" s="22"/>
      <c r="AB4024" s="22"/>
      <c r="AC4024" s="22"/>
      <c r="AD4024" s="22"/>
      <c r="AE4024" s="22"/>
      <c r="AF4024" s="22"/>
      <c r="AG4024" s="22"/>
    </row>
    <row r="4025" spans="1:33" s="11" customFormat="1" ht="26.1" customHeight="1">
      <c r="A4025" s="45" t="str">
        <f>IF(AND($H4025&gt;=مغادرين!$C$4,$H4025&lt;=مغادرين!$H$4,مغادرين!$B$1=IF(مغادرين!$B$1="","",$I4025),مغادرين!$B$2=IF(مغادرين!$B$2="","",$K4025),مغادرين!$B$3=IF(مغادرين!$B$3="","",$Q4025),مغادرين!$B$4=IF(مغادرين!$B$4="","",$R4025)),MAX($A$4:$A4024)+1,"")</f>
        <v/>
      </c>
      <c r="B4025" s="45" t="str">
        <f t="shared" si="124"/>
        <v/>
      </c>
      <c r="C4025" s="45" t="str">
        <f>IF($A4025="","",RANK($B4025,$B$5:$B$9000,1)+COUNTIF($B$4:$B4024,$B4025))</f>
        <v/>
      </c>
      <c r="D4025" s="46" t="str">
        <f>IF(AND($O4025&gt;=قادمين!$C$4,$O4025&lt;=قادمين!$H$4,قادمين!$B$1=IF(قادمين!$B$1="","",$I4025),قادمين!$B$2=IF(قادمين!$B$2="","",$K4025),قادمين!$B$3=IF(قادمين!$B$3="","",$Q4025),قادمين!$B$4=IF(قادمين!$B$4="","",$R4025)),MAX($D$4:$D4024)+1,"")</f>
        <v/>
      </c>
      <c r="E4025" s="46" t="str">
        <f t="shared" si="125"/>
        <v/>
      </c>
      <c r="F4025" s="46" t="str">
        <f>IF($D4025="","",RANK($E4025,$E$5:$E$9000,1)+COUNTIF($E$4:$E4024,$E4025))</f>
        <v/>
      </c>
      <c r="G4025" s="63" t="str">
        <f>IF(H4025="","",COUNTA($H$5:H4025))</f>
        <v/>
      </c>
      <c r="H4025" s="187"/>
      <c r="I4025" s="203"/>
      <c r="J4025" s="202"/>
      <c r="K4025" s="202"/>
      <c r="L4025" s="202"/>
      <c r="M4025" s="202"/>
      <c r="N4025" s="202"/>
      <c r="O4025" s="201"/>
      <c r="P4025" s="159"/>
      <c r="Q4025" s="206"/>
      <c r="R4025" s="50"/>
      <c r="S4025" s="51"/>
      <c r="T4025" s="51"/>
      <c r="U4025" s="52"/>
      <c r="V4025" s="52"/>
      <c r="W4025" s="52"/>
      <c r="X4025" s="53"/>
      <c r="Y4025" s="52"/>
      <c r="Z4025" s="54"/>
      <c r="AA4025" s="22"/>
      <c r="AB4025" s="22"/>
      <c r="AC4025" s="22"/>
      <c r="AD4025" s="22"/>
      <c r="AE4025" s="22"/>
      <c r="AF4025" s="22"/>
      <c r="AG4025" s="22"/>
    </row>
    <row r="4026" spans="1:33" s="11" customFormat="1" ht="26.1" customHeight="1">
      <c r="A4026" s="45" t="str">
        <f>IF(AND($H4026&gt;=مغادرين!$C$4,$H4026&lt;=مغادرين!$H$4,مغادرين!$B$1=IF(مغادرين!$B$1="","",$I4026),مغادرين!$B$2=IF(مغادرين!$B$2="","",$K4026),مغادرين!$B$3=IF(مغادرين!$B$3="","",$Q4026),مغادرين!$B$4=IF(مغادرين!$B$4="","",$R4026)),MAX($A$4:$A4025)+1,"")</f>
        <v/>
      </c>
      <c r="B4026" s="45" t="str">
        <f t="shared" si="124"/>
        <v/>
      </c>
      <c r="C4026" s="45" t="str">
        <f>IF($A4026="","",RANK($B4026,$B$5:$B$9000,1)+COUNTIF($B$4:$B4025,$B4026))</f>
        <v/>
      </c>
      <c r="D4026" s="46" t="str">
        <f>IF(AND($O4026&gt;=قادمين!$C$4,$O4026&lt;=قادمين!$H$4,قادمين!$B$1=IF(قادمين!$B$1="","",$I4026),قادمين!$B$2=IF(قادمين!$B$2="","",$K4026),قادمين!$B$3=IF(قادمين!$B$3="","",$Q4026),قادمين!$B$4=IF(قادمين!$B$4="","",$R4026)),MAX($D$4:$D4025)+1,"")</f>
        <v/>
      </c>
      <c r="E4026" s="46" t="str">
        <f t="shared" si="125"/>
        <v/>
      </c>
      <c r="F4026" s="46" t="str">
        <f>IF($D4026="","",RANK($E4026,$E$5:$E$9000,1)+COUNTIF($E$4:$E4025,$E4026))</f>
        <v/>
      </c>
      <c r="G4026" s="63" t="str">
        <f>IF(H4026="","",COUNTA($H$5:H4026))</f>
        <v/>
      </c>
      <c r="H4026" s="187"/>
      <c r="I4026" s="203"/>
      <c r="J4026" s="202"/>
      <c r="K4026" s="202"/>
      <c r="L4026" s="202"/>
      <c r="M4026" s="202"/>
      <c r="N4026" s="202"/>
      <c r="O4026" s="201"/>
      <c r="P4026" s="159"/>
      <c r="Q4026" s="206"/>
      <c r="R4026" s="50"/>
      <c r="S4026" s="51"/>
      <c r="T4026" s="51"/>
      <c r="U4026" s="52"/>
      <c r="V4026" s="52"/>
      <c r="W4026" s="52"/>
      <c r="X4026" s="53"/>
      <c r="Y4026" s="52"/>
      <c r="Z4026" s="54"/>
      <c r="AA4026" s="22"/>
      <c r="AB4026" s="22"/>
      <c r="AC4026" s="22"/>
      <c r="AD4026" s="22"/>
      <c r="AE4026" s="22"/>
      <c r="AF4026" s="22"/>
      <c r="AG4026" s="22"/>
    </row>
    <row r="4027" spans="1:33" s="11" customFormat="1" ht="26.1" customHeight="1">
      <c r="A4027" s="45" t="str">
        <f>IF(AND($H4027&gt;=مغادرين!$C$4,$H4027&lt;=مغادرين!$H$4,مغادرين!$B$1=IF(مغادرين!$B$1="","",$I4027),مغادرين!$B$2=IF(مغادرين!$B$2="","",$K4027),مغادرين!$B$3=IF(مغادرين!$B$3="","",$Q4027),مغادرين!$B$4=IF(مغادرين!$B$4="","",$R4027)),MAX($A$4:$A4026)+1,"")</f>
        <v/>
      </c>
      <c r="B4027" s="45" t="str">
        <f t="shared" si="124"/>
        <v/>
      </c>
      <c r="C4027" s="45" t="str">
        <f>IF($A4027="","",RANK($B4027,$B$5:$B$9000,1)+COUNTIF($B$4:$B4026,$B4027))</f>
        <v/>
      </c>
      <c r="D4027" s="46" t="str">
        <f>IF(AND($O4027&gt;=قادمين!$C$4,$O4027&lt;=قادمين!$H$4,قادمين!$B$1=IF(قادمين!$B$1="","",$I4027),قادمين!$B$2=IF(قادمين!$B$2="","",$K4027),قادمين!$B$3=IF(قادمين!$B$3="","",$Q4027),قادمين!$B$4=IF(قادمين!$B$4="","",$R4027)),MAX($D$4:$D4026)+1,"")</f>
        <v/>
      </c>
      <c r="E4027" s="46" t="str">
        <f t="shared" si="125"/>
        <v/>
      </c>
      <c r="F4027" s="46" t="str">
        <f>IF($D4027="","",RANK($E4027,$E$5:$E$9000,1)+COUNTIF($E$4:$E4026,$E4027))</f>
        <v/>
      </c>
      <c r="G4027" s="63" t="str">
        <f>IF(H4027="","",COUNTA($H$5:H4027))</f>
        <v/>
      </c>
      <c r="H4027" s="187"/>
      <c r="I4027" s="203"/>
      <c r="J4027" s="202"/>
      <c r="K4027" s="202"/>
      <c r="L4027" s="202"/>
      <c r="M4027" s="202"/>
      <c r="N4027" s="202"/>
      <c r="O4027" s="201"/>
      <c r="P4027" s="159"/>
      <c r="Q4027" s="206"/>
      <c r="R4027" s="50"/>
      <c r="S4027" s="51"/>
      <c r="T4027" s="51"/>
      <c r="U4027" s="52"/>
      <c r="V4027" s="52"/>
      <c r="W4027" s="52"/>
      <c r="X4027" s="53"/>
      <c r="Y4027" s="52"/>
      <c r="Z4027" s="54"/>
      <c r="AA4027" s="22"/>
      <c r="AB4027" s="22"/>
      <c r="AC4027" s="22"/>
      <c r="AD4027" s="22"/>
      <c r="AE4027" s="22"/>
      <c r="AF4027" s="22"/>
      <c r="AG4027" s="22"/>
    </row>
    <row r="4028" spans="1:33" s="11" customFormat="1" ht="26.1" customHeight="1">
      <c r="A4028" s="45" t="str">
        <f>IF(AND($H4028&gt;=مغادرين!$C$4,$H4028&lt;=مغادرين!$H$4,مغادرين!$B$1=IF(مغادرين!$B$1="","",$I4028),مغادرين!$B$2=IF(مغادرين!$B$2="","",$K4028),مغادرين!$B$3=IF(مغادرين!$B$3="","",$Q4028),مغادرين!$B$4=IF(مغادرين!$B$4="","",$R4028)),MAX($A$4:$A4027)+1,"")</f>
        <v/>
      </c>
      <c r="B4028" s="45" t="str">
        <f t="shared" si="124"/>
        <v/>
      </c>
      <c r="C4028" s="45" t="str">
        <f>IF($A4028="","",RANK($B4028,$B$5:$B$9000,1)+COUNTIF($B$4:$B4027,$B4028))</f>
        <v/>
      </c>
      <c r="D4028" s="46" t="str">
        <f>IF(AND($O4028&gt;=قادمين!$C$4,$O4028&lt;=قادمين!$H$4,قادمين!$B$1=IF(قادمين!$B$1="","",$I4028),قادمين!$B$2=IF(قادمين!$B$2="","",$K4028),قادمين!$B$3=IF(قادمين!$B$3="","",$Q4028),قادمين!$B$4=IF(قادمين!$B$4="","",$R4028)),MAX($D$4:$D4027)+1,"")</f>
        <v/>
      </c>
      <c r="E4028" s="46" t="str">
        <f t="shared" si="125"/>
        <v/>
      </c>
      <c r="F4028" s="46" t="str">
        <f>IF($D4028="","",RANK($E4028,$E$5:$E$9000,1)+COUNTIF($E$4:$E4027,$E4028))</f>
        <v/>
      </c>
      <c r="G4028" s="63" t="str">
        <f>IF(H4028="","",COUNTA($H$5:H4028))</f>
        <v/>
      </c>
      <c r="H4028" s="187"/>
      <c r="I4028" s="203"/>
      <c r="J4028" s="202"/>
      <c r="K4028" s="202"/>
      <c r="L4028" s="202"/>
      <c r="M4028" s="202"/>
      <c r="N4028" s="202"/>
      <c r="O4028" s="201"/>
      <c r="P4028" s="159"/>
      <c r="Q4028" s="206"/>
      <c r="R4028" s="50"/>
      <c r="S4028" s="51"/>
      <c r="T4028" s="51"/>
      <c r="U4028" s="52"/>
      <c r="V4028" s="52"/>
      <c r="W4028" s="52"/>
      <c r="X4028" s="53"/>
      <c r="Y4028" s="52"/>
      <c r="Z4028" s="54"/>
      <c r="AA4028" s="22"/>
      <c r="AB4028" s="22"/>
      <c r="AC4028" s="22"/>
      <c r="AD4028" s="22"/>
      <c r="AE4028" s="22"/>
      <c r="AF4028" s="22"/>
      <c r="AG4028" s="22"/>
    </row>
    <row r="4029" spans="1:33" s="11" customFormat="1" ht="26.1" customHeight="1">
      <c r="A4029" s="45" t="str">
        <f>IF(AND($H4029&gt;=مغادرين!$C$4,$H4029&lt;=مغادرين!$H$4,مغادرين!$B$1=IF(مغادرين!$B$1="","",$I4029),مغادرين!$B$2=IF(مغادرين!$B$2="","",$K4029),مغادرين!$B$3=IF(مغادرين!$B$3="","",$Q4029),مغادرين!$B$4=IF(مغادرين!$B$4="","",$R4029)),MAX($A$4:$A4028)+1,"")</f>
        <v/>
      </c>
      <c r="B4029" s="45" t="str">
        <f t="shared" si="124"/>
        <v/>
      </c>
      <c r="C4029" s="45" t="str">
        <f>IF($A4029="","",RANK($B4029,$B$5:$B$9000,1)+COUNTIF($B$4:$B4028,$B4029))</f>
        <v/>
      </c>
      <c r="D4029" s="46" t="str">
        <f>IF(AND($O4029&gt;=قادمين!$C$4,$O4029&lt;=قادمين!$H$4,قادمين!$B$1=IF(قادمين!$B$1="","",$I4029),قادمين!$B$2=IF(قادمين!$B$2="","",$K4029),قادمين!$B$3=IF(قادمين!$B$3="","",$Q4029),قادمين!$B$4=IF(قادمين!$B$4="","",$R4029)),MAX($D$4:$D4028)+1,"")</f>
        <v/>
      </c>
      <c r="E4029" s="46" t="str">
        <f t="shared" si="125"/>
        <v/>
      </c>
      <c r="F4029" s="46" t="str">
        <f>IF($D4029="","",RANK($E4029,$E$5:$E$9000,1)+COUNTIF($E$4:$E4028,$E4029))</f>
        <v/>
      </c>
      <c r="G4029" s="63" t="str">
        <f>IF(H4029="","",COUNTA($H$5:H4029))</f>
        <v/>
      </c>
      <c r="H4029" s="187"/>
      <c r="I4029" s="203"/>
      <c r="J4029" s="202"/>
      <c r="K4029" s="202"/>
      <c r="L4029" s="202"/>
      <c r="M4029" s="202"/>
      <c r="N4029" s="202"/>
      <c r="O4029" s="201"/>
      <c r="P4029" s="159"/>
      <c r="Q4029" s="206"/>
      <c r="R4029" s="50"/>
      <c r="S4029" s="51"/>
      <c r="T4029" s="51"/>
      <c r="U4029" s="52"/>
      <c r="V4029" s="52"/>
      <c r="W4029" s="52"/>
      <c r="X4029" s="53"/>
      <c r="Y4029" s="52"/>
      <c r="Z4029" s="54"/>
      <c r="AA4029" s="22"/>
      <c r="AB4029" s="22"/>
      <c r="AC4029" s="22"/>
      <c r="AD4029" s="22"/>
      <c r="AE4029" s="22"/>
      <c r="AF4029" s="22"/>
      <c r="AG4029" s="22"/>
    </row>
    <row r="4030" spans="1:33" s="11" customFormat="1" ht="26.1" customHeight="1">
      <c r="A4030" s="45" t="str">
        <f>IF(AND($H4030&gt;=مغادرين!$C$4,$H4030&lt;=مغادرين!$H$4,مغادرين!$B$1=IF(مغادرين!$B$1="","",$I4030),مغادرين!$B$2=IF(مغادرين!$B$2="","",$K4030),مغادرين!$B$3=IF(مغادرين!$B$3="","",$Q4030),مغادرين!$B$4=IF(مغادرين!$B$4="","",$R4030)),MAX($A$4:$A4029)+1,"")</f>
        <v/>
      </c>
      <c r="B4030" s="45" t="str">
        <f t="shared" si="124"/>
        <v/>
      </c>
      <c r="C4030" s="45" t="str">
        <f>IF($A4030="","",RANK($B4030,$B$5:$B$9000,1)+COUNTIF($B$4:$B4029,$B4030))</f>
        <v/>
      </c>
      <c r="D4030" s="46" t="str">
        <f>IF(AND($O4030&gt;=قادمين!$C$4,$O4030&lt;=قادمين!$H$4,قادمين!$B$1=IF(قادمين!$B$1="","",$I4030),قادمين!$B$2=IF(قادمين!$B$2="","",$K4030),قادمين!$B$3=IF(قادمين!$B$3="","",$Q4030),قادمين!$B$4=IF(قادمين!$B$4="","",$R4030)),MAX($D$4:$D4029)+1,"")</f>
        <v/>
      </c>
      <c r="E4030" s="46" t="str">
        <f t="shared" si="125"/>
        <v/>
      </c>
      <c r="F4030" s="46" t="str">
        <f>IF($D4030="","",RANK($E4030,$E$5:$E$9000,1)+COUNTIF($E$4:$E4029,$E4030))</f>
        <v/>
      </c>
      <c r="G4030" s="63" t="str">
        <f>IF(H4030="","",COUNTA($H$5:H4030))</f>
        <v/>
      </c>
      <c r="H4030" s="187"/>
      <c r="I4030" s="203"/>
      <c r="J4030" s="202"/>
      <c r="K4030" s="202"/>
      <c r="L4030" s="202"/>
      <c r="M4030" s="202"/>
      <c r="N4030" s="202"/>
      <c r="O4030" s="201"/>
      <c r="P4030" s="159"/>
      <c r="Q4030" s="206"/>
      <c r="R4030" s="50"/>
      <c r="S4030" s="51"/>
      <c r="T4030" s="51"/>
      <c r="U4030" s="52"/>
      <c r="V4030" s="52"/>
      <c r="W4030" s="52"/>
      <c r="X4030" s="53"/>
      <c r="Y4030" s="52"/>
      <c r="Z4030" s="54"/>
      <c r="AA4030" s="22"/>
      <c r="AB4030" s="22"/>
      <c r="AC4030" s="22"/>
      <c r="AD4030" s="22"/>
      <c r="AE4030" s="22"/>
      <c r="AF4030" s="22"/>
      <c r="AG4030" s="22"/>
    </row>
    <row r="4031" spans="1:33" s="11" customFormat="1" ht="26.1" customHeight="1">
      <c r="A4031" s="45" t="str">
        <f>IF(AND($H4031&gt;=مغادرين!$C$4,$H4031&lt;=مغادرين!$H$4,مغادرين!$B$1=IF(مغادرين!$B$1="","",$I4031),مغادرين!$B$2=IF(مغادرين!$B$2="","",$K4031),مغادرين!$B$3=IF(مغادرين!$B$3="","",$Q4031),مغادرين!$B$4=IF(مغادرين!$B$4="","",$R4031)),MAX($A$4:$A4030)+1,"")</f>
        <v/>
      </c>
      <c r="B4031" s="45" t="str">
        <f t="shared" si="124"/>
        <v/>
      </c>
      <c r="C4031" s="45" t="str">
        <f>IF($A4031="","",RANK($B4031,$B$5:$B$9000,1)+COUNTIF($B$4:$B4030,$B4031))</f>
        <v/>
      </c>
      <c r="D4031" s="46" t="str">
        <f>IF(AND($O4031&gt;=قادمين!$C$4,$O4031&lt;=قادمين!$H$4,قادمين!$B$1=IF(قادمين!$B$1="","",$I4031),قادمين!$B$2=IF(قادمين!$B$2="","",$K4031),قادمين!$B$3=IF(قادمين!$B$3="","",$Q4031),قادمين!$B$4=IF(قادمين!$B$4="","",$R4031)),MAX($D$4:$D4030)+1,"")</f>
        <v/>
      </c>
      <c r="E4031" s="46" t="str">
        <f t="shared" si="125"/>
        <v/>
      </c>
      <c r="F4031" s="46" t="str">
        <f>IF($D4031="","",RANK($E4031,$E$5:$E$9000,1)+COUNTIF($E$4:$E4030,$E4031))</f>
        <v/>
      </c>
      <c r="G4031" s="63" t="str">
        <f>IF(H4031="","",COUNTA($H$5:H4031))</f>
        <v/>
      </c>
      <c r="H4031" s="187"/>
      <c r="I4031" s="203"/>
      <c r="J4031" s="202"/>
      <c r="K4031" s="202"/>
      <c r="L4031" s="202"/>
      <c r="M4031" s="202"/>
      <c r="N4031" s="202"/>
      <c r="O4031" s="201"/>
      <c r="P4031" s="159"/>
      <c r="Q4031" s="206"/>
      <c r="R4031" s="50"/>
      <c r="S4031" s="51"/>
      <c r="T4031" s="51"/>
      <c r="U4031" s="52"/>
      <c r="V4031" s="52"/>
      <c r="W4031" s="52"/>
      <c r="X4031" s="53"/>
      <c r="Y4031" s="52"/>
      <c r="Z4031" s="54"/>
      <c r="AA4031" s="22"/>
      <c r="AB4031" s="22"/>
      <c r="AC4031" s="22"/>
      <c r="AD4031" s="22"/>
      <c r="AE4031" s="22"/>
      <c r="AF4031" s="22"/>
      <c r="AG4031" s="22"/>
    </row>
    <row r="4032" spans="1:33" s="11" customFormat="1" ht="26.1" customHeight="1">
      <c r="A4032" s="45" t="str">
        <f>IF(AND($H4032&gt;=مغادرين!$C$4,$H4032&lt;=مغادرين!$H$4,مغادرين!$B$1=IF(مغادرين!$B$1="","",$I4032),مغادرين!$B$2=IF(مغادرين!$B$2="","",$K4032),مغادرين!$B$3=IF(مغادرين!$B$3="","",$Q4032),مغادرين!$B$4=IF(مغادرين!$B$4="","",$R4032)),MAX($A$4:$A4031)+1,"")</f>
        <v/>
      </c>
      <c r="B4032" s="45" t="str">
        <f t="shared" si="124"/>
        <v/>
      </c>
      <c r="C4032" s="45" t="str">
        <f>IF($A4032="","",RANK($B4032,$B$5:$B$9000,1)+COUNTIF($B$4:$B4031,$B4032))</f>
        <v/>
      </c>
      <c r="D4032" s="46" t="str">
        <f>IF(AND($O4032&gt;=قادمين!$C$4,$O4032&lt;=قادمين!$H$4,قادمين!$B$1=IF(قادمين!$B$1="","",$I4032),قادمين!$B$2=IF(قادمين!$B$2="","",$K4032),قادمين!$B$3=IF(قادمين!$B$3="","",$Q4032),قادمين!$B$4=IF(قادمين!$B$4="","",$R4032)),MAX($D$4:$D4031)+1,"")</f>
        <v/>
      </c>
      <c r="E4032" s="46" t="str">
        <f t="shared" si="125"/>
        <v/>
      </c>
      <c r="F4032" s="46" t="str">
        <f>IF($D4032="","",RANK($E4032,$E$5:$E$9000,1)+COUNTIF($E$4:$E4031,$E4032))</f>
        <v/>
      </c>
      <c r="G4032" s="63" t="str">
        <f>IF(H4032="","",COUNTA($H$5:H4032))</f>
        <v/>
      </c>
      <c r="H4032" s="187"/>
      <c r="I4032" s="203"/>
      <c r="J4032" s="202"/>
      <c r="K4032" s="202"/>
      <c r="L4032" s="202"/>
      <c r="M4032" s="202"/>
      <c r="N4032" s="202"/>
      <c r="O4032" s="201"/>
      <c r="P4032" s="159"/>
      <c r="Q4032" s="206"/>
      <c r="R4032" s="50"/>
      <c r="S4032" s="51"/>
      <c r="T4032" s="51"/>
      <c r="U4032" s="52"/>
      <c r="V4032" s="52"/>
      <c r="W4032" s="52"/>
      <c r="X4032" s="53"/>
      <c r="Y4032" s="52"/>
      <c r="Z4032" s="54"/>
      <c r="AA4032" s="22"/>
      <c r="AB4032" s="22"/>
      <c r="AC4032" s="22"/>
      <c r="AD4032" s="22"/>
      <c r="AE4032" s="22"/>
      <c r="AF4032" s="22"/>
      <c r="AG4032" s="22"/>
    </row>
    <row r="4033" spans="1:33" s="11" customFormat="1" ht="26.1" customHeight="1">
      <c r="A4033" s="45" t="str">
        <f>IF(AND($H4033&gt;=مغادرين!$C$4,$H4033&lt;=مغادرين!$H$4,مغادرين!$B$1=IF(مغادرين!$B$1="","",$I4033),مغادرين!$B$2=IF(مغادرين!$B$2="","",$K4033),مغادرين!$B$3=IF(مغادرين!$B$3="","",$Q4033),مغادرين!$B$4=IF(مغادرين!$B$4="","",$R4033)),MAX($A$4:$A4032)+1,"")</f>
        <v/>
      </c>
      <c r="B4033" s="45" t="str">
        <f t="shared" si="124"/>
        <v/>
      </c>
      <c r="C4033" s="45" t="str">
        <f>IF($A4033="","",RANK($B4033,$B$5:$B$9000,1)+COUNTIF($B$4:$B4032,$B4033))</f>
        <v/>
      </c>
      <c r="D4033" s="46" t="str">
        <f>IF(AND($O4033&gt;=قادمين!$C$4,$O4033&lt;=قادمين!$H$4,قادمين!$B$1=IF(قادمين!$B$1="","",$I4033),قادمين!$B$2=IF(قادمين!$B$2="","",$K4033),قادمين!$B$3=IF(قادمين!$B$3="","",$Q4033),قادمين!$B$4=IF(قادمين!$B$4="","",$R4033)),MAX($D$4:$D4032)+1,"")</f>
        <v/>
      </c>
      <c r="E4033" s="46" t="str">
        <f t="shared" si="125"/>
        <v/>
      </c>
      <c r="F4033" s="46" t="str">
        <f>IF($D4033="","",RANK($E4033,$E$5:$E$9000,1)+COUNTIF($E$4:$E4032,$E4033))</f>
        <v/>
      </c>
      <c r="G4033" s="63" t="str">
        <f>IF(H4033="","",COUNTA($H$5:H4033))</f>
        <v/>
      </c>
      <c r="H4033" s="187"/>
      <c r="I4033" s="203"/>
      <c r="J4033" s="202"/>
      <c r="K4033" s="202"/>
      <c r="L4033" s="202"/>
      <c r="M4033" s="202"/>
      <c r="N4033" s="202"/>
      <c r="O4033" s="201"/>
      <c r="P4033" s="159"/>
      <c r="Q4033" s="206"/>
      <c r="R4033" s="50"/>
      <c r="S4033" s="51"/>
      <c r="T4033" s="51"/>
      <c r="U4033" s="52"/>
      <c r="V4033" s="52"/>
      <c r="W4033" s="52"/>
      <c r="X4033" s="53"/>
      <c r="Y4033" s="52"/>
      <c r="Z4033" s="54"/>
      <c r="AA4033" s="22"/>
      <c r="AB4033" s="22"/>
      <c r="AC4033" s="22"/>
      <c r="AD4033" s="22"/>
      <c r="AE4033" s="22"/>
      <c r="AF4033" s="22"/>
      <c r="AG4033" s="22"/>
    </row>
    <row r="4034" spans="1:33" s="11" customFormat="1" ht="26.1" customHeight="1">
      <c r="A4034" s="45" t="str">
        <f>IF(AND($H4034&gt;=مغادرين!$C$4,$H4034&lt;=مغادرين!$H$4,مغادرين!$B$1=IF(مغادرين!$B$1="","",$I4034),مغادرين!$B$2=IF(مغادرين!$B$2="","",$K4034),مغادرين!$B$3=IF(مغادرين!$B$3="","",$Q4034),مغادرين!$B$4=IF(مغادرين!$B$4="","",$R4034)),MAX($A$4:$A4033)+1,"")</f>
        <v/>
      </c>
      <c r="B4034" s="45" t="str">
        <f t="shared" si="124"/>
        <v/>
      </c>
      <c r="C4034" s="45" t="str">
        <f>IF($A4034="","",RANK($B4034,$B$5:$B$9000,1)+COUNTIF($B$4:$B4033,$B4034))</f>
        <v/>
      </c>
      <c r="D4034" s="46" t="str">
        <f>IF(AND($O4034&gt;=قادمين!$C$4,$O4034&lt;=قادمين!$H$4,قادمين!$B$1=IF(قادمين!$B$1="","",$I4034),قادمين!$B$2=IF(قادمين!$B$2="","",$K4034),قادمين!$B$3=IF(قادمين!$B$3="","",$Q4034),قادمين!$B$4=IF(قادمين!$B$4="","",$R4034)),MAX($D$4:$D4033)+1,"")</f>
        <v/>
      </c>
      <c r="E4034" s="46" t="str">
        <f t="shared" si="125"/>
        <v/>
      </c>
      <c r="F4034" s="46" t="str">
        <f>IF($D4034="","",RANK($E4034,$E$5:$E$9000,1)+COUNTIF($E$4:$E4033,$E4034))</f>
        <v/>
      </c>
      <c r="G4034" s="63" t="str">
        <f>IF(H4034="","",COUNTA($H$5:H4034))</f>
        <v/>
      </c>
      <c r="H4034" s="187"/>
      <c r="I4034" s="203"/>
      <c r="J4034" s="202"/>
      <c r="K4034" s="202"/>
      <c r="L4034" s="202"/>
      <c r="M4034" s="202"/>
      <c r="N4034" s="202"/>
      <c r="O4034" s="201"/>
      <c r="P4034" s="159"/>
      <c r="Q4034" s="206"/>
      <c r="R4034" s="50"/>
      <c r="S4034" s="51"/>
      <c r="T4034" s="51"/>
      <c r="U4034" s="52"/>
      <c r="V4034" s="52"/>
      <c r="W4034" s="52"/>
      <c r="X4034" s="53"/>
      <c r="Y4034" s="52"/>
      <c r="Z4034" s="54"/>
      <c r="AA4034" s="22"/>
      <c r="AB4034" s="22"/>
      <c r="AC4034" s="22"/>
      <c r="AD4034" s="22"/>
      <c r="AE4034" s="22"/>
      <c r="AF4034" s="22"/>
      <c r="AG4034" s="22"/>
    </row>
    <row r="4035" spans="1:33" s="11" customFormat="1" ht="26.1" customHeight="1">
      <c r="A4035" s="45" t="str">
        <f>IF(AND($H4035&gt;=مغادرين!$C$4,$H4035&lt;=مغادرين!$H$4,مغادرين!$B$1=IF(مغادرين!$B$1="","",$I4035),مغادرين!$B$2=IF(مغادرين!$B$2="","",$K4035),مغادرين!$B$3=IF(مغادرين!$B$3="","",$Q4035),مغادرين!$B$4=IF(مغادرين!$B$4="","",$R4035)),MAX($A$4:$A4034)+1,"")</f>
        <v/>
      </c>
      <c r="B4035" s="45" t="str">
        <f t="shared" si="124"/>
        <v/>
      </c>
      <c r="C4035" s="45" t="str">
        <f>IF($A4035="","",RANK($B4035,$B$5:$B$9000,1)+COUNTIF($B$4:$B4034,$B4035))</f>
        <v/>
      </c>
      <c r="D4035" s="46" t="str">
        <f>IF(AND($O4035&gt;=قادمين!$C$4,$O4035&lt;=قادمين!$H$4,قادمين!$B$1=IF(قادمين!$B$1="","",$I4035),قادمين!$B$2=IF(قادمين!$B$2="","",$K4035),قادمين!$B$3=IF(قادمين!$B$3="","",$Q4035),قادمين!$B$4=IF(قادمين!$B$4="","",$R4035)),MAX($D$4:$D4034)+1,"")</f>
        <v/>
      </c>
      <c r="E4035" s="46" t="str">
        <f t="shared" si="125"/>
        <v/>
      </c>
      <c r="F4035" s="46" t="str">
        <f>IF($D4035="","",RANK($E4035,$E$5:$E$9000,1)+COUNTIF($E$4:$E4034,$E4035))</f>
        <v/>
      </c>
      <c r="G4035" s="63" t="str">
        <f>IF(H4035="","",COUNTA($H$5:H4035))</f>
        <v/>
      </c>
      <c r="H4035" s="187"/>
      <c r="I4035" s="203"/>
      <c r="J4035" s="202"/>
      <c r="K4035" s="202"/>
      <c r="L4035" s="202"/>
      <c r="M4035" s="202"/>
      <c r="N4035" s="202"/>
      <c r="O4035" s="201"/>
      <c r="P4035" s="159"/>
      <c r="Q4035" s="206"/>
      <c r="R4035" s="50"/>
      <c r="S4035" s="51"/>
      <c r="T4035" s="51"/>
      <c r="U4035" s="52"/>
      <c r="V4035" s="52"/>
      <c r="W4035" s="52"/>
      <c r="X4035" s="53"/>
      <c r="Y4035" s="52"/>
      <c r="Z4035" s="54"/>
      <c r="AA4035" s="22"/>
      <c r="AB4035" s="22"/>
      <c r="AC4035" s="22"/>
      <c r="AD4035" s="22"/>
      <c r="AE4035" s="22"/>
      <c r="AF4035" s="22"/>
      <c r="AG4035" s="22"/>
    </row>
    <row r="4036" spans="1:33" s="11" customFormat="1" ht="26.1" customHeight="1">
      <c r="A4036" s="45" t="str">
        <f>IF(AND($H4036&gt;=مغادرين!$C$4,$H4036&lt;=مغادرين!$H$4,مغادرين!$B$1=IF(مغادرين!$B$1="","",$I4036),مغادرين!$B$2=IF(مغادرين!$B$2="","",$K4036),مغادرين!$B$3=IF(مغادرين!$B$3="","",$Q4036),مغادرين!$B$4=IF(مغادرين!$B$4="","",$R4036)),MAX($A$4:$A4035)+1,"")</f>
        <v/>
      </c>
      <c r="B4036" s="45" t="str">
        <f t="shared" si="124"/>
        <v/>
      </c>
      <c r="C4036" s="45" t="str">
        <f>IF($A4036="","",RANK($B4036,$B$5:$B$9000,1)+COUNTIF($B$4:$B4035,$B4036))</f>
        <v/>
      </c>
      <c r="D4036" s="46" t="str">
        <f>IF(AND($O4036&gt;=قادمين!$C$4,$O4036&lt;=قادمين!$H$4,قادمين!$B$1=IF(قادمين!$B$1="","",$I4036),قادمين!$B$2=IF(قادمين!$B$2="","",$K4036),قادمين!$B$3=IF(قادمين!$B$3="","",$Q4036),قادمين!$B$4=IF(قادمين!$B$4="","",$R4036)),MAX($D$4:$D4035)+1,"")</f>
        <v/>
      </c>
      <c r="E4036" s="46" t="str">
        <f t="shared" si="125"/>
        <v/>
      </c>
      <c r="F4036" s="46" t="str">
        <f>IF($D4036="","",RANK($E4036,$E$5:$E$9000,1)+COUNTIF($E$4:$E4035,$E4036))</f>
        <v/>
      </c>
      <c r="G4036" s="63" t="str">
        <f>IF(H4036="","",COUNTA($H$5:H4036))</f>
        <v/>
      </c>
      <c r="H4036" s="187"/>
      <c r="I4036" s="203"/>
      <c r="J4036" s="202"/>
      <c r="K4036" s="202"/>
      <c r="L4036" s="202"/>
      <c r="M4036" s="202"/>
      <c r="N4036" s="202"/>
      <c r="O4036" s="201"/>
      <c r="P4036" s="159"/>
      <c r="Q4036" s="206"/>
      <c r="R4036" s="50"/>
      <c r="S4036" s="51"/>
      <c r="T4036" s="51"/>
      <c r="U4036" s="52"/>
      <c r="V4036" s="52"/>
      <c r="W4036" s="52"/>
      <c r="X4036" s="53"/>
      <c r="Y4036" s="52"/>
      <c r="Z4036" s="54"/>
      <c r="AA4036" s="22"/>
      <c r="AB4036" s="22"/>
      <c r="AC4036" s="22"/>
      <c r="AD4036" s="22"/>
      <c r="AE4036" s="22"/>
      <c r="AF4036" s="22"/>
      <c r="AG4036" s="22"/>
    </row>
    <row r="4037" spans="1:33" s="11" customFormat="1" ht="26.1" customHeight="1">
      <c r="A4037" s="45" t="str">
        <f>IF(AND($H4037&gt;=مغادرين!$C$4,$H4037&lt;=مغادرين!$H$4,مغادرين!$B$1=IF(مغادرين!$B$1="","",$I4037),مغادرين!$B$2=IF(مغادرين!$B$2="","",$K4037),مغادرين!$B$3=IF(مغادرين!$B$3="","",$Q4037),مغادرين!$B$4=IF(مغادرين!$B$4="","",$R4037)),MAX($A$4:$A4036)+1,"")</f>
        <v/>
      </c>
      <c r="B4037" s="45" t="str">
        <f t="shared" ref="B4037:B4100" si="126">IF($A4037="","",MAX($A$5:$A$12000)-RANK($H4037,$H$5:$H$12000)+1)</f>
        <v/>
      </c>
      <c r="C4037" s="45" t="str">
        <f>IF($A4037="","",RANK($B4037,$B$5:$B$9000,1)+COUNTIF($B$4:$B4036,$B4037))</f>
        <v/>
      </c>
      <c r="D4037" s="46" t="str">
        <f>IF(AND($O4037&gt;=قادمين!$C$4,$O4037&lt;=قادمين!$H$4,قادمين!$B$1=IF(قادمين!$B$1="","",$I4037),قادمين!$B$2=IF(قادمين!$B$2="","",$K4037),قادمين!$B$3=IF(قادمين!$B$3="","",$Q4037),قادمين!$B$4=IF(قادمين!$B$4="","",$R4037)),MAX($D$4:$D4036)+1,"")</f>
        <v/>
      </c>
      <c r="E4037" s="46" t="str">
        <f t="shared" ref="E4037:E4100" si="127">IF($D4037="","",MAX($D$5:$D$12000)-RANK($O4037,$O$5:$O$12000)+1)</f>
        <v/>
      </c>
      <c r="F4037" s="46" t="str">
        <f>IF($D4037="","",RANK($E4037,$E$5:$E$9000,1)+COUNTIF($E$4:$E4036,$E4037))</f>
        <v/>
      </c>
      <c r="G4037" s="63" t="str">
        <f>IF(H4037="","",COUNTA($H$5:H4037))</f>
        <v/>
      </c>
      <c r="H4037" s="187"/>
      <c r="I4037" s="203"/>
      <c r="J4037" s="202"/>
      <c r="K4037" s="202"/>
      <c r="L4037" s="202"/>
      <c r="M4037" s="202"/>
      <c r="N4037" s="202"/>
      <c r="O4037" s="201"/>
      <c r="P4037" s="159"/>
      <c r="Q4037" s="206"/>
      <c r="R4037" s="50"/>
      <c r="S4037" s="51"/>
      <c r="T4037" s="51"/>
      <c r="U4037" s="52"/>
      <c r="V4037" s="52"/>
      <c r="W4037" s="52"/>
      <c r="X4037" s="53"/>
      <c r="Y4037" s="52"/>
      <c r="Z4037" s="54"/>
      <c r="AA4037" s="22"/>
      <c r="AB4037" s="22"/>
      <c r="AC4037" s="22"/>
      <c r="AD4037" s="22"/>
      <c r="AE4037" s="22"/>
      <c r="AF4037" s="22"/>
      <c r="AG4037" s="22"/>
    </row>
    <row r="4038" spans="1:33" s="11" customFormat="1" ht="26.1" customHeight="1">
      <c r="A4038" s="45" t="str">
        <f>IF(AND($H4038&gt;=مغادرين!$C$4,$H4038&lt;=مغادرين!$H$4,مغادرين!$B$1=IF(مغادرين!$B$1="","",$I4038),مغادرين!$B$2=IF(مغادرين!$B$2="","",$K4038),مغادرين!$B$3=IF(مغادرين!$B$3="","",$Q4038),مغادرين!$B$4=IF(مغادرين!$B$4="","",$R4038)),MAX($A$4:$A4037)+1,"")</f>
        <v/>
      </c>
      <c r="B4038" s="45" t="str">
        <f t="shared" si="126"/>
        <v/>
      </c>
      <c r="C4038" s="45" t="str">
        <f>IF($A4038="","",RANK($B4038,$B$5:$B$9000,1)+COUNTIF($B$4:$B4037,$B4038))</f>
        <v/>
      </c>
      <c r="D4038" s="46" t="str">
        <f>IF(AND($O4038&gt;=قادمين!$C$4,$O4038&lt;=قادمين!$H$4,قادمين!$B$1=IF(قادمين!$B$1="","",$I4038),قادمين!$B$2=IF(قادمين!$B$2="","",$K4038),قادمين!$B$3=IF(قادمين!$B$3="","",$Q4038),قادمين!$B$4=IF(قادمين!$B$4="","",$R4038)),MAX($D$4:$D4037)+1,"")</f>
        <v/>
      </c>
      <c r="E4038" s="46" t="str">
        <f t="shared" si="127"/>
        <v/>
      </c>
      <c r="F4038" s="46" t="str">
        <f>IF($D4038="","",RANK($E4038,$E$5:$E$9000,1)+COUNTIF($E$4:$E4037,$E4038))</f>
        <v/>
      </c>
      <c r="G4038" s="63" t="str">
        <f>IF(H4038="","",COUNTA($H$5:H4038))</f>
        <v/>
      </c>
      <c r="H4038" s="187"/>
      <c r="I4038" s="203"/>
      <c r="J4038" s="202"/>
      <c r="K4038" s="202"/>
      <c r="L4038" s="202"/>
      <c r="M4038" s="202"/>
      <c r="N4038" s="202"/>
      <c r="O4038" s="201"/>
      <c r="P4038" s="159"/>
      <c r="Q4038" s="206"/>
      <c r="R4038" s="50"/>
      <c r="S4038" s="51"/>
      <c r="T4038" s="51"/>
      <c r="U4038" s="52"/>
      <c r="V4038" s="52"/>
      <c r="W4038" s="52"/>
      <c r="X4038" s="53"/>
      <c r="Y4038" s="52"/>
      <c r="Z4038" s="54"/>
      <c r="AA4038" s="22"/>
      <c r="AB4038" s="22"/>
      <c r="AC4038" s="22"/>
      <c r="AD4038" s="22"/>
      <c r="AE4038" s="22"/>
      <c r="AF4038" s="22"/>
      <c r="AG4038" s="22"/>
    </row>
    <row r="4039" spans="1:33" s="11" customFormat="1" ht="26.1" customHeight="1">
      <c r="A4039" s="45" t="str">
        <f>IF(AND($H4039&gt;=مغادرين!$C$4,$H4039&lt;=مغادرين!$H$4,مغادرين!$B$1=IF(مغادرين!$B$1="","",$I4039),مغادرين!$B$2=IF(مغادرين!$B$2="","",$K4039),مغادرين!$B$3=IF(مغادرين!$B$3="","",$Q4039),مغادرين!$B$4=IF(مغادرين!$B$4="","",$R4039)),MAX($A$4:$A4038)+1,"")</f>
        <v/>
      </c>
      <c r="B4039" s="45" t="str">
        <f t="shared" si="126"/>
        <v/>
      </c>
      <c r="C4039" s="45" t="str">
        <f>IF($A4039="","",RANK($B4039,$B$5:$B$9000,1)+COUNTIF($B$4:$B4038,$B4039))</f>
        <v/>
      </c>
      <c r="D4039" s="46" t="str">
        <f>IF(AND($O4039&gt;=قادمين!$C$4,$O4039&lt;=قادمين!$H$4,قادمين!$B$1=IF(قادمين!$B$1="","",$I4039),قادمين!$B$2=IF(قادمين!$B$2="","",$K4039),قادمين!$B$3=IF(قادمين!$B$3="","",$Q4039),قادمين!$B$4=IF(قادمين!$B$4="","",$R4039)),MAX($D$4:$D4038)+1,"")</f>
        <v/>
      </c>
      <c r="E4039" s="46" t="str">
        <f t="shared" si="127"/>
        <v/>
      </c>
      <c r="F4039" s="46" t="str">
        <f>IF($D4039="","",RANK($E4039,$E$5:$E$9000,1)+COUNTIF($E$4:$E4038,$E4039))</f>
        <v/>
      </c>
      <c r="G4039" s="63" t="str">
        <f>IF(H4039="","",COUNTA($H$5:H4039))</f>
        <v/>
      </c>
      <c r="H4039" s="187"/>
      <c r="I4039" s="203"/>
      <c r="J4039" s="202"/>
      <c r="K4039" s="202"/>
      <c r="L4039" s="202"/>
      <c r="M4039" s="202"/>
      <c r="N4039" s="202"/>
      <c r="O4039" s="201"/>
      <c r="P4039" s="159"/>
      <c r="Q4039" s="206"/>
      <c r="R4039" s="50"/>
      <c r="S4039" s="51"/>
      <c r="T4039" s="51"/>
      <c r="U4039" s="52"/>
      <c r="V4039" s="52"/>
      <c r="W4039" s="52"/>
      <c r="X4039" s="53"/>
      <c r="Y4039" s="52"/>
      <c r="Z4039" s="54"/>
      <c r="AA4039" s="22"/>
      <c r="AB4039" s="22"/>
      <c r="AC4039" s="22"/>
      <c r="AD4039" s="22"/>
      <c r="AE4039" s="22"/>
      <c r="AF4039" s="22"/>
      <c r="AG4039" s="22"/>
    </row>
    <row r="4040" spans="1:33" s="11" customFormat="1" ht="26.1" customHeight="1">
      <c r="A4040" s="45" t="str">
        <f>IF(AND($H4040&gt;=مغادرين!$C$4,$H4040&lt;=مغادرين!$H$4,مغادرين!$B$1=IF(مغادرين!$B$1="","",$I4040),مغادرين!$B$2=IF(مغادرين!$B$2="","",$K4040),مغادرين!$B$3=IF(مغادرين!$B$3="","",$Q4040),مغادرين!$B$4=IF(مغادرين!$B$4="","",$R4040)),MAX($A$4:$A4039)+1,"")</f>
        <v/>
      </c>
      <c r="B4040" s="45" t="str">
        <f t="shared" si="126"/>
        <v/>
      </c>
      <c r="C4040" s="45" t="str">
        <f>IF($A4040="","",RANK($B4040,$B$5:$B$9000,1)+COUNTIF($B$4:$B4039,$B4040))</f>
        <v/>
      </c>
      <c r="D4040" s="46" t="str">
        <f>IF(AND($O4040&gt;=قادمين!$C$4,$O4040&lt;=قادمين!$H$4,قادمين!$B$1=IF(قادمين!$B$1="","",$I4040),قادمين!$B$2=IF(قادمين!$B$2="","",$K4040),قادمين!$B$3=IF(قادمين!$B$3="","",$Q4040),قادمين!$B$4=IF(قادمين!$B$4="","",$R4040)),MAX($D$4:$D4039)+1,"")</f>
        <v/>
      </c>
      <c r="E4040" s="46" t="str">
        <f t="shared" si="127"/>
        <v/>
      </c>
      <c r="F4040" s="46" t="str">
        <f>IF($D4040="","",RANK($E4040,$E$5:$E$9000,1)+COUNTIF($E$4:$E4039,$E4040))</f>
        <v/>
      </c>
      <c r="G4040" s="63" t="str">
        <f>IF(H4040="","",COUNTA($H$5:H4040))</f>
        <v/>
      </c>
      <c r="H4040" s="187"/>
      <c r="I4040" s="203"/>
      <c r="J4040" s="202"/>
      <c r="K4040" s="202"/>
      <c r="L4040" s="202"/>
      <c r="M4040" s="202"/>
      <c r="N4040" s="202"/>
      <c r="O4040" s="201"/>
      <c r="P4040" s="159"/>
      <c r="Q4040" s="206"/>
      <c r="R4040" s="50"/>
      <c r="S4040" s="51"/>
      <c r="T4040" s="51"/>
      <c r="U4040" s="52"/>
      <c r="V4040" s="52"/>
      <c r="W4040" s="52"/>
      <c r="X4040" s="53"/>
      <c r="Y4040" s="52"/>
      <c r="Z4040" s="54"/>
      <c r="AA4040" s="22"/>
      <c r="AB4040" s="22"/>
      <c r="AC4040" s="22"/>
      <c r="AD4040" s="22"/>
      <c r="AE4040" s="22"/>
      <c r="AF4040" s="22"/>
      <c r="AG4040" s="22"/>
    </row>
    <row r="4041" spans="1:33" s="11" customFormat="1" ht="26.1" customHeight="1">
      <c r="A4041" s="45" t="str">
        <f>IF(AND($H4041&gt;=مغادرين!$C$4,$H4041&lt;=مغادرين!$H$4,مغادرين!$B$1=IF(مغادرين!$B$1="","",$I4041),مغادرين!$B$2=IF(مغادرين!$B$2="","",$K4041),مغادرين!$B$3=IF(مغادرين!$B$3="","",$Q4041),مغادرين!$B$4=IF(مغادرين!$B$4="","",$R4041)),MAX($A$4:$A4040)+1,"")</f>
        <v/>
      </c>
      <c r="B4041" s="45" t="str">
        <f t="shared" si="126"/>
        <v/>
      </c>
      <c r="C4041" s="45" t="str">
        <f>IF($A4041="","",RANK($B4041,$B$5:$B$9000,1)+COUNTIF($B$4:$B4040,$B4041))</f>
        <v/>
      </c>
      <c r="D4041" s="46" t="str">
        <f>IF(AND($O4041&gt;=قادمين!$C$4,$O4041&lt;=قادمين!$H$4,قادمين!$B$1=IF(قادمين!$B$1="","",$I4041),قادمين!$B$2=IF(قادمين!$B$2="","",$K4041),قادمين!$B$3=IF(قادمين!$B$3="","",$Q4041),قادمين!$B$4=IF(قادمين!$B$4="","",$R4041)),MAX($D$4:$D4040)+1,"")</f>
        <v/>
      </c>
      <c r="E4041" s="46" t="str">
        <f t="shared" si="127"/>
        <v/>
      </c>
      <c r="F4041" s="46" t="str">
        <f>IF($D4041="","",RANK($E4041,$E$5:$E$9000,1)+COUNTIF($E$4:$E4040,$E4041))</f>
        <v/>
      </c>
      <c r="G4041" s="63" t="str">
        <f>IF(H4041="","",COUNTA($H$5:H4041))</f>
        <v/>
      </c>
      <c r="H4041" s="187"/>
      <c r="I4041" s="203"/>
      <c r="J4041" s="202"/>
      <c r="K4041" s="202"/>
      <c r="L4041" s="202"/>
      <c r="M4041" s="202"/>
      <c r="N4041" s="202"/>
      <c r="O4041" s="201"/>
      <c r="P4041" s="159"/>
      <c r="Q4041" s="206"/>
      <c r="R4041" s="50"/>
      <c r="S4041" s="51"/>
      <c r="T4041" s="51"/>
      <c r="U4041" s="52"/>
      <c r="V4041" s="52"/>
      <c r="W4041" s="52"/>
      <c r="X4041" s="53"/>
      <c r="Y4041" s="52"/>
      <c r="Z4041" s="54"/>
      <c r="AA4041" s="22"/>
      <c r="AB4041" s="22"/>
      <c r="AC4041" s="22"/>
      <c r="AD4041" s="22"/>
      <c r="AE4041" s="22"/>
      <c r="AF4041" s="22"/>
      <c r="AG4041" s="22"/>
    </row>
    <row r="4042" spans="1:33" s="11" customFormat="1" ht="26.1" customHeight="1">
      <c r="A4042" s="45" t="str">
        <f>IF(AND($H4042&gt;=مغادرين!$C$4,$H4042&lt;=مغادرين!$H$4,مغادرين!$B$1=IF(مغادرين!$B$1="","",$I4042),مغادرين!$B$2=IF(مغادرين!$B$2="","",$K4042),مغادرين!$B$3=IF(مغادرين!$B$3="","",$Q4042),مغادرين!$B$4=IF(مغادرين!$B$4="","",$R4042)),MAX($A$4:$A4041)+1,"")</f>
        <v/>
      </c>
      <c r="B4042" s="45" t="str">
        <f t="shared" si="126"/>
        <v/>
      </c>
      <c r="C4042" s="45" t="str">
        <f>IF($A4042="","",RANK($B4042,$B$5:$B$9000,1)+COUNTIF($B$4:$B4041,$B4042))</f>
        <v/>
      </c>
      <c r="D4042" s="46" t="str">
        <f>IF(AND($O4042&gt;=قادمين!$C$4,$O4042&lt;=قادمين!$H$4,قادمين!$B$1=IF(قادمين!$B$1="","",$I4042),قادمين!$B$2=IF(قادمين!$B$2="","",$K4042),قادمين!$B$3=IF(قادمين!$B$3="","",$Q4042),قادمين!$B$4=IF(قادمين!$B$4="","",$R4042)),MAX($D$4:$D4041)+1,"")</f>
        <v/>
      </c>
      <c r="E4042" s="46" t="str">
        <f t="shared" si="127"/>
        <v/>
      </c>
      <c r="F4042" s="46" t="str">
        <f>IF($D4042="","",RANK($E4042,$E$5:$E$9000,1)+COUNTIF($E$4:$E4041,$E4042))</f>
        <v/>
      </c>
      <c r="G4042" s="63" t="str">
        <f>IF(H4042="","",COUNTA($H$5:H4042))</f>
        <v/>
      </c>
      <c r="H4042" s="187"/>
      <c r="I4042" s="203"/>
      <c r="J4042" s="202"/>
      <c r="K4042" s="202"/>
      <c r="L4042" s="202"/>
      <c r="M4042" s="202"/>
      <c r="N4042" s="202"/>
      <c r="O4042" s="201"/>
      <c r="P4042" s="159"/>
      <c r="Q4042" s="206"/>
      <c r="R4042" s="50"/>
      <c r="S4042" s="51"/>
      <c r="T4042" s="51"/>
      <c r="U4042" s="52"/>
      <c r="V4042" s="52"/>
      <c r="W4042" s="52"/>
      <c r="X4042" s="53"/>
      <c r="Y4042" s="52"/>
      <c r="Z4042" s="54"/>
      <c r="AA4042" s="22"/>
      <c r="AB4042" s="22"/>
      <c r="AC4042" s="22"/>
      <c r="AD4042" s="22"/>
      <c r="AE4042" s="22"/>
      <c r="AF4042" s="22"/>
      <c r="AG4042" s="22"/>
    </row>
    <row r="4043" spans="1:33" s="11" customFormat="1" ht="26.1" customHeight="1">
      <c r="A4043" s="45" t="str">
        <f>IF(AND($H4043&gt;=مغادرين!$C$4,$H4043&lt;=مغادرين!$H$4,مغادرين!$B$1=IF(مغادرين!$B$1="","",$I4043),مغادرين!$B$2=IF(مغادرين!$B$2="","",$K4043),مغادرين!$B$3=IF(مغادرين!$B$3="","",$Q4043),مغادرين!$B$4=IF(مغادرين!$B$4="","",$R4043)),MAX($A$4:$A4042)+1,"")</f>
        <v/>
      </c>
      <c r="B4043" s="45" t="str">
        <f t="shared" si="126"/>
        <v/>
      </c>
      <c r="C4043" s="45" t="str">
        <f>IF($A4043="","",RANK($B4043,$B$5:$B$9000,1)+COUNTIF($B$4:$B4042,$B4043))</f>
        <v/>
      </c>
      <c r="D4043" s="46" t="str">
        <f>IF(AND($O4043&gt;=قادمين!$C$4,$O4043&lt;=قادمين!$H$4,قادمين!$B$1=IF(قادمين!$B$1="","",$I4043),قادمين!$B$2=IF(قادمين!$B$2="","",$K4043),قادمين!$B$3=IF(قادمين!$B$3="","",$Q4043),قادمين!$B$4=IF(قادمين!$B$4="","",$R4043)),MAX($D$4:$D4042)+1,"")</f>
        <v/>
      </c>
      <c r="E4043" s="46" t="str">
        <f t="shared" si="127"/>
        <v/>
      </c>
      <c r="F4043" s="46" t="str">
        <f>IF($D4043="","",RANK($E4043,$E$5:$E$9000,1)+COUNTIF($E$4:$E4042,$E4043))</f>
        <v/>
      </c>
      <c r="G4043" s="63" t="str">
        <f>IF(H4043="","",COUNTA($H$5:H4043))</f>
        <v/>
      </c>
      <c r="H4043" s="187"/>
      <c r="I4043" s="203"/>
      <c r="J4043" s="202"/>
      <c r="K4043" s="202"/>
      <c r="L4043" s="202"/>
      <c r="M4043" s="202"/>
      <c r="N4043" s="202"/>
      <c r="O4043" s="201"/>
      <c r="P4043" s="159"/>
      <c r="Q4043" s="206"/>
      <c r="R4043" s="50"/>
      <c r="S4043" s="51"/>
      <c r="T4043" s="51"/>
      <c r="U4043" s="52"/>
      <c r="V4043" s="52"/>
      <c r="W4043" s="52"/>
      <c r="X4043" s="53"/>
      <c r="Y4043" s="52"/>
      <c r="Z4043" s="54"/>
      <c r="AA4043" s="22"/>
      <c r="AB4043" s="22"/>
      <c r="AC4043" s="22"/>
      <c r="AD4043" s="22"/>
      <c r="AE4043" s="22"/>
      <c r="AF4043" s="22"/>
      <c r="AG4043" s="22"/>
    </row>
    <row r="4044" spans="1:33" s="11" customFormat="1" ht="26.1" customHeight="1">
      <c r="A4044" s="45" t="str">
        <f>IF(AND($H4044&gt;=مغادرين!$C$4,$H4044&lt;=مغادرين!$H$4,مغادرين!$B$1=IF(مغادرين!$B$1="","",$I4044),مغادرين!$B$2=IF(مغادرين!$B$2="","",$K4044),مغادرين!$B$3=IF(مغادرين!$B$3="","",$Q4044),مغادرين!$B$4=IF(مغادرين!$B$4="","",$R4044)),MAX($A$4:$A4043)+1,"")</f>
        <v/>
      </c>
      <c r="B4044" s="45" t="str">
        <f t="shared" si="126"/>
        <v/>
      </c>
      <c r="C4044" s="45" t="str">
        <f>IF($A4044="","",RANK($B4044,$B$5:$B$9000,1)+COUNTIF($B$4:$B4043,$B4044))</f>
        <v/>
      </c>
      <c r="D4044" s="46" t="str">
        <f>IF(AND($O4044&gt;=قادمين!$C$4,$O4044&lt;=قادمين!$H$4,قادمين!$B$1=IF(قادمين!$B$1="","",$I4044),قادمين!$B$2=IF(قادمين!$B$2="","",$K4044),قادمين!$B$3=IF(قادمين!$B$3="","",$Q4044),قادمين!$B$4=IF(قادمين!$B$4="","",$R4044)),MAX($D$4:$D4043)+1,"")</f>
        <v/>
      </c>
      <c r="E4044" s="46" t="str">
        <f t="shared" si="127"/>
        <v/>
      </c>
      <c r="F4044" s="46" t="str">
        <f>IF($D4044="","",RANK($E4044,$E$5:$E$9000,1)+COUNTIF($E$4:$E4043,$E4044))</f>
        <v/>
      </c>
      <c r="G4044" s="63" t="str">
        <f>IF(H4044="","",COUNTA($H$5:H4044))</f>
        <v/>
      </c>
      <c r="H4044" s="187"/>
      <c r="I4044" s="203"/>
      <c r="J4044" s="202"/>
      <c r="K4044" s="202"/>
      <c r="L4044" s="202"/>
      <c r="M4044" s="202"/>
      <c r="N4044" s="202"/>
      <c r="O4044" s="201"/>
      <c r="P4044" s="159"/>
      <c r="Q4044" s="206"/>
      <c r="R4044" s="50"/>
      <c r="S4044" s="51"/>
      <c r="T4044" s="51"/>
      <c r="U4044" s="52"/>
      <c r="V4044" s="52"/>
      <c r="W4044" s="52"/>
      <c r="X4044" s="53"/>
      <c r="Y4044" s="52"/>
      <c r="Z4044" s="54"/>
      <c r="AA4044" s="22"/>
      <c r="AB4044" s="22"/>
      <c r="AC4044" s="22"/>
      <c r="AD4044" s="22"/>
      <c r="AE4044" s="22"/>
      <c r="AF4044" s="22"/>
      <c r="AG4044" s="22"/>
    </row>
    <row r="4045" spans="1:33" s="11" customFormat="1" ht="26.1" customHeight="1">
      <c r="A4045" s="45" t="str">
        <f>IF(AND($H4045&gt;=مغادرين!$C$4,$H4045&lt;=مغادرين!$H$4,مغادرين!$B$1=IF(مغادرين!$B$1="","",$I4045),مغادرين!$B$2=IF(مغادرين!$B$2="","",$K4045),مغادرين!$B$3=IF(مغادرين!$B$3="","",$Q4045),مغادرين!$B$4=IF(مغادرين!$B$4="","",$R4045)),MAX($A$4:$A4044)+1,"")</f>
        <v/>
      </c>
      <c r="B4045" s="45" t="str">
        <f t="shared" si="126"/>
        <v/>
      </c>
      <c r="C4045" s="45" t="str">
        <f>IF($A4045="","",RANK($B4045,$B$5:$B$9000,1)+COUNTIF($B$4:$B4044,$B4045))</f>
        <v/>
      </c>
      <c r="D4045" s="46" t="str">
        <f>IF(AND($O4045&gt;=قادمين!$C$4,$O4045&lt;=قادمين!$H$4,قادمين!$B$1=IF(قادمين!$B$1="","",$I4045),قادمين!$B$2=IF(قادمين!$B$2="","",$K4045),قادمين!$B$3=IF(قادمين!$B$3="","",$Q4045),قادمين!$B$4=IF(قادمين!$B$4="","",$R4045)),MAX($D$4:$D4044)+1,"")</f>
        <v/>
      </c>
      <c r="E4045" s="46" t="str">
        <f t="shared" si="127"/>
        <v/>
      </c>
      <c r="F4045" s="46" t="str">
        <f>IF($D4045="","",RANK($E4045,$E$5:$E$9000,1)+COUNTIF($E$4:$E4044,$E4045))</f>
        <v/>
      </c>
      <c r="G4045" s="63" t="str">
        <f>IF(H4045="","",COUNTA($H$5:H4045))</f>
        <v/>
      </c>
      <c r="H4045" s="187"/>
      <c r="I4045" s="203"/>
      <c r="J4045" s="202"/>
      <c r="K4045" s="202"/>
      <c r="L4045" s="202"/>
      <c r="M4045" s="202"/>
      <c r="N4045" s="202"/>
      <c r="O4045" s="201"/>
      <c r="P4045" s="159"/>
      <c r="Q4045" s="206"/>
      <c r="R4045" s="50"/>
      <c r="S4045" s="51"/>
      <c r="T4045" s="51"/>
      <c r="U4045" s="52"/>
      <c r="V4045" s="52"/>
      <c r="W4045" s="52"/>
      <c r="X4045" s="53"/>
      <c r="Y4045" s="52"/>
      <c r="Z4045" s="54"/>
      <c r="AA4045" s="22"/>
      <c r="AB4045" s="22"/>
      <c r="AC4045" s="22"/>
      <c r="AD4045" s="22"/>
      <c r="AE4045" s="22"/>
      <c r="AF4045" s="22"/>
      <c r="AG4045" s="22"/>
    </row>
    <row r="4046" spans="1:33" s="11" customFormat="1" ht="26.1" customHeight="1">
      <c r="A4046" s="45" t="str">
        <f>IF(AND($H4046&gt;=مغادرين!$C$4,$H4046&lt;=مغادرين!$H$4,مغادرين!$B$1=IF(مغادرين!$B$1="","",$I4046),مغادرين!$B$2=IF(مغادرين!$B$2="","",$K4046),مغادرين!$B$3=IF(مغادرين!$B$3="","",$Q4046),مغادرين!$B$4=IF(مغادرين!$B$4="","",$R4046)),MAX($A$4:$A4045)+1,"")</f>
        <v/>
      </c>
      <c r="B4046" s="45" t="str">
        <f t="shared" si="126"/>
        <v/>
      </c>
      <c r="C4046" s="45" t="str">
        <f>IF($A4046="","",RANK($B4046,$B$5:$B$9000,1)+COUNTIF($B$4:$B4045,$B4046))</f>
        <v/>
      </c>
      <c r="D4046" s="46" t="str">
        <f>IF(AND($O4046&gt;=قادمين!$C$4,$O4046&lt;=قادمين!$H$4,قادمين!$B$1=IF(قادمين!$B$1="","",$I4046),قادمين!$B$2=IF(قادمين!$B$2="","",$K4046),قادمين!$B$3=IF(قادمين!$B$3="","",$Q4046),قادمين!$B$4=IF(قادمين!$B$4="","",$R4046)),MAX($D$4:$D4045)+1,"")</f>
        <v/>
      </c>
      <c r="E4046" s="46" t="str">
        <f t="shared" si="127"/>
        <v/>
      </c>
      <c r="F4046" s="46" t="str">
        <f>IF($D4046="","",RANK($E4046,$E$5:$E$9000,1)+COUNTIF($E$4:$E4045,$E4046))</f>
        <v/>
      </c>
      <c r="G4046" s="63" t="str">
        <f>IF(H4046="","",COUNTA($H$5:H4046))</f>
        <v/>
      </c>
      <c r="H4046" s="187"/>
      <c r="I4046" s="203"/>
      <c r="J4046" s="202"/>
      <c r="K4046" s="202"/>
      <c r="L4046" s="202"/>
      <c r="M4046" s="202"/>
      <c r="N4046" s="202"/>
      <c r="O4046" s="201"/>
      <c r="P4046" s="159"/>
      <c r="Q4046" s="206"/>
      <c r="R4046" s="50"/>
      <c r="S4046" s="51"/>
      <c r="T4046" s="51"/>
      <c r="U4046" s="52"/>
      <c r="V4046" s="52"/>
      <c r="W4046" s="52"/>
      <c r="X4046" s="53"/>
      <c r="Y4046" s="52"/>
      <c r="Z4046" s="54"/>
      <c r="AA4046" s="22"/>
      <c r="AB4046" s="22"/>
      <c r="AC4046" s="22"/>
      <c r="AD4046" s="22"/>
      <c r="AE4046" s="22"/>
      <c r="AF4046" s="22"/>
      <c r="AG4046" s="22"/>
    </row>
    <row r="4047" spans="1:33" s="11" customFormat="1" ht="26.1" customHeight="1">
      <c r="A4047" s="45" t="str">
        <f>IF(AND($H4047&gt;=مغادرين!$C$4,$H4047&lt;=مغادرين!$H$4,مغادرين!$B$1=IF(مغادرين!$B$1="","",$I4047),مغادرين!$B$2=IF(مغادرين!$B$2="","",$K4047),مغادرين!$B$3=IF(مغادرين!$B$3="","",$Q4047),مغادرين!$B$4=IF(مغادرين!$B$4="","",$R4047)),MAX($A$4:$A4046)+1,"")</f>
        <v/>
      </c>
      <c r="B4047" s="45" t="str">
        <f t="shared" si="126"/>
        <v/>
      </c>
      <c r="C4047" s="45" t="str">
        <f>IF($A4047="","",RANK($B4047,$B$5:$B$9000,1)+COUNTIF($B$4:$B4046,$B4047))</f>
        <v/>
      </c>
      <c r="D4047" s="46" t="str">
        <f>IF(AND($O4047&gt;=قادمين!$C$4,$O4047&lt;=قادمين!$H$4,قادمين!$B$1=IF(قادمين!$B$1="","",$I4047),قادمين!$B$2=IF(قادمين!$B$2="","",$K4047),قادمين!$B$3=IF(قادمين!$B$3="","",$Q4047),قادمين!$B$4=IF(قادمين!$B$4="","",$R4047)),MAX($D$4:$D4046)+1,"")</f>
        <v/>
      </c>
      <c r="E4047" s="46" t="str">
        <f t="shared" si="127"/>
        <v/>
      </c>
      <c r="F4047" s="46" t="str">
        <f>IF($D4047="","",RANK($E4047,$E$5:$E$9000,1)+COUNTIF($E$4:$E4046,$E4047))</f>
        <v/>
      </c>
      <c r="G4047" s="63" t="str">
        <f>IF(H4047="","",COUNTA($H$5:H4047))</f>
        <v/>
      </c>
      <c r="H4047" s="187"/>
      <c r="I4047" s="203"/>
      <c r="J4047" s="202"/>
      <c r="K4047" s="202"/>
      <c r="L4047" s="202"/>
      <c r="M4047" s="202"/>
      <c r="N4047" s="202"/>
      <c r="O4047" s="201"/>
      <c r="P4047" s="159"/>
      <c r="Q4047" s="206"/>
      <c r="R4047" s="50"/>
      <c r="S4047" s="51"/>
      <c r="T4047" s="51"/>
      <c r="U4047" s="52"/>
      <c r="V4047" s="52"/>
      <c r="W4047" s="52"/>
      <c r="X4047" s="53"/>
      <c r="Y4047" s="52"/>
      <c r="Z4047" s="54"/>
      <c r="AA4047" s="22"/>
      <c r="AB4047" s="22"/>
      <c r="AC4047" s="22"/>
      <c r="AD4047" s="22"/>
      <c r="AE4047" s="22"/>
      <c r="AF4047" s="22"/>
      <c r="AG4047" s="22"/>
    </row>
    <row r="4048" spans="1:33" s="11" customFormat="1" ht="26.1" customHeight="1">
      <c r="A4048" s="45" t="str">
        <f>IF(AND($H4048&gt;=مغادرين!$C$4,$H4048&lt;=مغادرين!$H$4,مغادرين!$B$1=IF(مغادرين!$B$1="","",$I4048),مغادرين!$B$2=IF(مغادرين!$B$2="","",$K4048),مغادرين!$B$3=IF(مغادرين!$B$3="","",$Q4048),مغادرين!$B$4=IF(مغادرين!$B$4="","",$R4048)),MAX($A$4:$A4047)+1,"")</f>
        <v/>
      </c>
      <c r="B4048" s="45" t="str">
        <f t="shared" si="126"/>
        <v/>
      </c>
      <c r="C4048" s="45" t="str">
        <f>IF($A4048="","",RANK($B4048,$B$5:$B$9000,1)+COUNTIF($B$4:$B4047,$B4048))</f>
        <v/>
      </c>
      <c r="D4048" s="46" t="str">
        <f>IF(AND($O4048&gt;=قادمين!$C$4,$O4048&lt;=قادمين!$H$4,قادمين!$B$1=IF(قادمين!$B$1="","",$I4048),قادمين!$B$2=IF(قادمين!$B$2="","",$K4048),قادمين!$B$3=IF(قادمين!$B$3="","",$Q4048),قادمين!$B$4=IF(قادمين!$B$4="","",$R4048)),MAX($D$4:$D4047)+1,"")</f>
        <v/>
      </c>
      <c r="E4048" s="46" t="str">
        <f t="shared" si="127"/>
        <v/>
      </c>
      <c r="F4048" s="46" t="str">
        <f>IF($D4048="","",RANK($E4048,$E$5:$E$9000,1)+COUNTIF($E$4:$E4047,$E4048))</f>
        <v/>
      </c>
      <c r="G4048" s="63" t="str">
        <f>IF(H4048="","",COUNTA($H$5:H4048))</f>
        <v/>
      </c>
      <c r="H4048" s="187"/>
      <c r="I4048" s="203"/>
      <c r="J4048" s="202"/>
      <c r="K4048" s="202"/>
      <c r="L4048" s="202"/>
      <c r="M4048" s="202"/>
      <c r="N4048" s="202"/>
      <c r="O4048" s="201"/>
      <c r="P4048" s="159"/>
      <c r="Q4048" s="206"/>
      <c r="R4048" s="50"/>
      <c r="S4048" s="51"/>
      <c r="T4048" s="51"/>
      <c r="U4048" s="52"/>
      <c r="V4048" s="52"/>
      <c r="W4048" s="52"/>
      <c r="X4048" s="53"/>
      <c r="Y4048" s="52"/>
      <c r="Z4048" s="54"/>
      <c r="AA4048" s="22"/>
      <c r="AB4048" s="22"/>
      <c r="AC4048" s="22"/>
      <c r="AD4048" s="22"/>
      <c r="AE4048" s="22"/>
      <c r="AF4048" s="22"/>
      <c r="AG4048" s="22"/>
    </row>
    <row r="4049" spans="1:33" s="11" customFormat="1" ht="26.1" customHeight="1">
      <c r="A4049" s="45" t="str">
        <f>IF(AND($H4049&gt;=مغادرين!$C$4,$H4049&lt;=مغادرين!$H$4,مغادرين!$B$1=IF(مغادرين!$B$1="","",$I4049),مغادرين!$B$2=IF(مغادرين!$B$2="","",$K4049),مغادرين!$B$3=IF(مغادرين!$B$3="","",$Q4049),مغادرين!$B$4=IF(مغادرين!$B$4="","",$R4049)),MAX($A$4:$A4048)+1,"")</f>
        <v/>
      </c>
      <c r="B4049" s="45" t="str">
        <f t="shared" si="126"/>
        <v/>
      </c>
      <c r="C4049" s="45" t="str">
        <f>IF($A4049="","",RANK($B4049,$B$5:$B$9000,1)+COUNTIF($B$4:$B4048,$B4049))</f>
        <v/>
      </c>
      <c r="D4049" s="46" t="str">
        <f>IF(AND($O4049&gt;=قادمين!$C$4,$O4049&lt;=قادمين!$H$4,قادمين!$B$1=IF(قادمين!$B$1="","",$I4049),قادمين!$B$2=IF(قادمين!$B$2="","",$K4049),قادمين!$B$3=IF(قادمين!$B$3="","",$Q4049),قادمين!$B$4=IF(قادمين!$B$4="","",$R4049)),MAX($D$4:$D4048)+1,"")</f>
        <v/>
      </c>
      <c r="E4049" s="46" t="str">
        <f t="shared" si="127"/>
        <v/>
      </c>
      <c r="F4049" s="46" t="str">
        <f>IF($D4049="","",RANK($E4049,$E$5:$E$9000,1)+COUNTIF($E$4:$E4048,$E4049))</f>
        <v/>
      </c>
      <c r="G4049" s="63" t="str">
        <f>IF(H4049="","",COUNTA($H$5:H4049))</f>
        <v/>
      </c>
      <c r="H4049" s="187"/>
      <c r="I4049" s="203"/>
      <c r="J4049" s="202"/>
      <c r="K4049" s="202"/>
      <c r="L4049" s="202"/>
      <c r="M4049" s="202"/>
      <c r="N4049" s="202"/>
      <c r="O4049" s="201"/>
      <c r="P4049" s="159"/>
      <c r="Q4049" s="206"/>
      <c r="R4049" s="50"/>
      <c r="S4049" s="51"/>
      <c r="T4049" s="51"/>
      <c r="U4049" s="52"/>
      <c r="V4049" s="52"/>
      <c r="W4049" s="52"/>
      <c r="X4049" s="53"/>
      <c r="Y4049" s="52"/>
      <c r="Z4049" s="54"/>
      <c r="AA4049" s="22"/>
      <c r="AB4049" s="22"/>
      <c r="AC4049" s="22"/>
      <c r="AD4049" s="22"/>
      <c r="AE4049" s="22"/>
      <c r="AF4049" s="22"/>
      <c r="AG4049" s="22"/>
    </row>
    <row r="4050" spans="1:33" s="11" customFormat="1" ht="26.1" customHeight="1">
      <c r="A4050" s="45" t="str">
        <f>IF(AND($H4050&gt;=مغادرين!$C$4,$H4050&lt;=مغادرين!$H$4,مغادرين!$B$1=IF(مغادرين!$B$1="","",$I4050),مغادرين!$B$2=IF(مغادرين!$B$2="","",$K4050),مغادرين!$B$3=IF(مغادرين!$B$3="","",$Q4050),مغادرين!$B$4=IF(مغادرين!$B$4="","",$R4050)),MAX($A$4:$A4049)+1,"")</f>
        <v/>
      </c>
      <c r="B4050" s="45" t="str">
        <f t="shared" si="126"/>
        <v/>
      </c>
      <c r="C4050" s="45" t="str">
        <f>IF($A4050="","",RANK($B4050,$B$5:$B$9000,1)+COUNTIF($B$4:$B4049,$B4050))</f>
        <v/>
      </c>
      <c r="D4050" s="46" t="str">
        <f>IF(AND($O4050&gt;=قادمين!$C$4,$O4050&lt;=قادمين!$H$4,قادمين!$B$1=IF(قادمين!$B$1="","",$I4050),قادمين!$B$2=IF(قادمين!$B$2="","",$K4050),قادمين!$B$3=IF(قادمين!$B$3="","",$Q4050),قادمين!$B$4=IF(قادمين!$B$4="","",$R4050)),MAX($D$4:$D4049)+1,"")</f>
        <v/>
      </c>
      <c r="E4050" s="46" t="str">
        <f t="shared" si="127"/>
        <v/>
      </c>
      <c r="F4050" s="46" t="str">
        <f>IF($D4050="","",RANK($E4050,$E$5:$E$9000,1)+COUNTIF($E$4:$E4049,$E4050))</f>
        <v/>
      </c>
      <c r="G4050" s="63" t="str">
        <f>IF(H4050="","",COUNTA($H$5:H4050))</f>
        <v/>
      </c>
      <c r="H4050" s="187"/>
      <c r="I4050" s="203"/>
      <c r="J4050" s="202"/>
      <c r="K4050" s="202"/>
      <c r="L4050" s="202"/>
      <c r="M4050" s="202"/>
      <c r="N4050" s="202"/>
      <c r="O4050" s="201"/>
      <c r="P4050" s="159"/>
      <c r="Q4050" s="206"/>
      <c r="R4050" s="50"/>
      <c r="S4050" s="51"/>
      <c r="T4050" s="51"/>
      <c r="U4050" s="52"/>
      <c r="V4050" s="52"/>
      <c r="W4050" s="52"/>
      <c r="X4050" s="53"/>
      <c r="Y4050" s="52"/>
      <c r="Z4050" s="54"/>
      <c r="AA4050" s="22"/>
      <c r="AB4050" s="22"/>
      <c r="AC4050" s="22"/>
      <c r="AD4050" s="22"/>
      <c r="AE4050" s="22"/>
      <c r="AF4050" s="22"/>
      <c r="AG4050" s="22"/>
    </row>
    <row r="4051" spans="1:33" s="11" customFormat="1" ht="26.1" customHeight="1">
      <c r="A4051" s="45" t="str">
        <f>IF(AND($H4051&gt;=مغادرين!$C$4,$H4051&lt;=مغادرين!$H$4,مغادرين!$B$1=IF(مغادرين!$B$1="","",$I4051),مغادرين!$B$2=IF(مغادرين!$B$2="","",$K4051),مغادرين!$B$3=IF(مغادرين!$B$3="","",$Q4051),مغادرين!$B$4=IF(مغادرين!$B$4="","",$R4051)),MAX($A$4:$A4050)+1,"")</f>
        <v/>
      </c>
      <c r="B4051" s="45" t="str">
        <f t="shared" si="126"/>
        <v/>
      </c>
      <c r="C4051" s="45" t="str">
        <f>IF($A4051="","",RANK($B4051,$B$5:$B$9000,1)+COUNTIF($B$4:$B4050,$B4051))</f>
        <v/>
      </c>
      <c r="D4051" s="46" t="str">
        <f>IF(AND($O4051&gt;=قادمين!$C$4,$O4051&lt;=قادمين!$H$4,قادمين!$B$1=IF(قادمين!$B$1="","",$I4051),قادمين!$B$2=IF(قادمين!$B$2="","",$K4051),قادمين!$B$3=IF(قادمين!$B$3="","",$Q4051),قادمين!$B$4=IF(قادمين!$B$4="","",$R4051)),MAX($D$4:$D4050)+1,"")</f>
        <v/>
      </c>
      <c r="E4051" s="46" t="str">
        <f t="shared" si="127"/>
        <v/>
      </c>
      <c r="F4051" s="46" t="str">
        <f>IF($D4051="","",RANK($E4051,$E$5:$E$9000,1)+COUNTIF($E$4:$E4050,$E4051))</f>
        <v/>
      </c>
      <c r="G4051" s="63" t="str">
        <f>IF(H4051="","",COUNTA($H$5:H4051))</f>
        <v/>
      </c>
      <c r="H4051" s="187"/>
      <c r="I4051" s="203"/>
      <c r="J4051" s="202"/>
      <c r="K4051" s="202"/>
      <c r="L4051" s="202"/>
      <c r="M4051" s="202"/>
      <c r="N4051" s="202"/>
      <c r="O4051" s="201"/>
      <c r="P4051" s="159"/>
      <c r="Q4051" s="206"/>
      <c r="R4051" s="50"/>
      <c r="S4051" s="51"/>
      <c r="T4051" s="51"/>
      <c r="U4051" s="52"/>
      <c r="V4051" s="52"/>
      <c r="W4051" s="52"/>
      <c r="X4051" s="53"/>
      <c r="Y4051" s="52"/>
      <c r="Z4051" s="54"/>
      <c r="AA4051" s="22"/>
      <c r="AB4051" s="22"/>
      <c r="AC4051" s="22"/>
      <c r="AD4051" s="22"/>
      <c r="AE4051" s="22"/>
      <c r="AF4051" s="22"/>
      <c r="AG4051" s="22"/>
    </row>
    <row r="4052" spans="1:33" s="11" customFormat="1" ht="26.1" customHeight="1">
      <c r="A4052" s="45" t="str">
        <f>IF(AND($H4052&gt;=مغادرين!$C$4,$H4052&lt;=مغادرين!$H$4,مغادرين!$B$1=IF(مغادرين!$B$1="","",$I4052),مغادرين!$B$2=IF(مغادرين!$B$2="","",$K4052),مغادرين!$B$3=IF(مغادرين!$B$3="","",$Q4052),مغادرين!$B$4=IF(مغادرين!$B$4="","",$R4052)),MAX($A$4:$A4051)+1,"")</f>
        <v/>
      </c>
      <c r="B4052" s="45" t="str">
        <f t="shared" si="126"/>
        <v/>
      </c>
      <c r="C4052" s="45" t="str">
        <f>IF($A4052="","",RANK($B4052,$B$5:$B$9000,1)+COUNTIF($B$4:$B4051,$B4052))</f>
        <v/>
      </c>
      <c r="D4052" s="46" t="str">
        <f>IF(AND($O4052&gt;=قادمين!$C$4,$O4052&lt;=قادمين!$H$4,قادمين!$B$1=IF(قادمين!$B$1="","",$I4052),قادمين!$B$2=IF(قادمين!$B$2="","",$K4052),قادمين!$B$3=IF(قادمين!$B$3="","",$Q4052),قادمين!$B$4=IF(قادمين!$B$4="","",$R4052)),MAX($D$4:$D4051)+1,"")</f>
        <v/>
      </c>
      <c r="E4052" s="46" t="str">
        <f t="shared" si="127"/>
        <v/>
      </c>
      <c r="F4052" s="46" t="str">
        <f>IF($D4052="","",RANK($E4052,$E$5:$E$9000,1)+COUNTIF($E$4:$E4051,$E4052))</f>
        <v/>
      </c>
      <c r="G4052" s="63" t="str">
        <f>IF(H4052="","",COUNTA($H$5:H4052))</f>
        <v/>
      </c>
      <c r="H4052" s="187"/>
      <c r="I4052" s="203"/>
      <c r="J4052" s="202"/>
      <c r="K4052" s="202"/>
      <c r="L4052" s="202"/>
      <c r="M4052" s="202"/>
      <c r="N4052" s="202"/>
      <c r="O4052" s="201"/>
      <c r="P4052" s="159"/>
      <c r="Q4052" s="206"/>
      <c r="R4052" s="50"/>
      <c r="S4052" s="51"/>
      <c r="T4052" s="51"/>
      <c r="U4052" s="52"/>
      <c r="V4052" s="52"/>
      <c r="W4052" s="52"/>
      <c r="X4052" s="53"/>
      <c r="Y4052" s="52"/>
      <c r="Z4052" s="54"/>
      <c r="AA4052" s="22"/>
      <c r="AB4052" s="22"/>
      <c r="AC4052" s="22"/>
      <c r="AD4052" s="22"/>
      <c r="AE4052" s="22"/>
      <c r="AF4052" s="22"/>
      <c r="AG4052" s="22"/>
    </row>
    <row r="4053" spans="1:33" s="11" customFormat="1" ht="26.1" customHeight="1">
      <c r="A4053" s="45" t="str">
        <f>IF(AND($H4053&gt;=مغادرين!$C$4,$H4053&lt;=مغادرين!$H$4,مغادرين!$B$1=IF(مغادرين!$B$1="","",$I4053),مغادرين!$B$2=IF(مغادرين!$B$2="","",$K4053),مغادرين!$B$3=IF(مغادرين!$B$3="","",$Q4053),مغادرين!$B$4=IF(مغادرين!$B$4="","",$R4053)),MAX($A$4:$A4052)+1,"")</f>
        <v/>
      </c>
      <c r="B4053" s="45" t="str">
        <f t="shared" si="126"/>
        <v/>
      </c>
      <c r="C4053" s="45" t="str">
        <f>IF($A4053="","",RANK($B4053,$B$5:$B$9000,1)+COUNTIF($B$4:$B4052,$B4053))</f>
        <v/>
      </c>
      <c r="D4053" s="46" t="str">
        <f>IF(AND($O4053&gt;=قادمين!$C$4,$O4053&lt;=قادمين!$H$4,قادمين!$B$1=IF(قادمين!$B$1="","",$I4053),قادمين!$B$2=IF(قادمين!$B$2="","",$K4053),قادمين!$B$3=IF(قادمين!$B$3="","",$Q4053),قادمين!$B$4=IF(قادمين!$B$4="","",$R4053)),MAX($D$4:$D4052)+1,"")</f>
        <v/>
      </c>
      <c r="E4053" s="46" t="str">
        <f t="shared" si="127"/>
        <v/>
      </c>
      <c r="F4053" s="46" t="str">
        <f>IF($D4053="","",RANK($E4053,$E$5:$E$9000,1)+COUNTIF($E$4:$E4052,$E4053))</f>
        <v/>
      </c>
      <c r="G4053" s="63" t="str">
        <f>IF(H4053="","",COUNTA($H$5:H4053))</f>
        <v/>
      </c>
      <c r="H4053" s="187"/>
      <c r="I4053" s="203"/>
      <c r="J4053" s="202"/>
      <c r="K4053" s="202"/>
      <c r="L4053" s="202"/>
      <c r="M4053" s="202"/>
      <c r="N4053" s="202"/>
      <c r="O4053" s="201"/>
      <c r="P4053" s="159"/>
      <c r="Q4053" s="206"/>
      <c r="R4053" s="50"/>
      <c r="S4053" s="51"/>
      <c r="T4053" s="51"/>
      <c r="U4053" s="52"/>
      <c r="V4053" s="52"/>
      <c r="W4053" s="52"/>
      <c r="X4053" s="53"/>
      <c r="Y4053" s="52"/>
      <c r="Z4053" s="54"/>
      <c r="AA4053" s="22"/>
      <c r="AB4053" s="22"/>
      <c r="AC4053" s="22"/>
      <c r="AD4053" s="22"/>
      <c r="AE4053" s="22"/>
      <c r="AF4053" s="22"/>
      <c r="AG4053" s="22"/>
    </row>
    <row r="4054" spans="1:33" s="11" customFormat="1" ht="26.1" customHeight="1">
      <c r="A4054" s="45" t="str">
        <f>IF(AND($H4054&gt;=مغادرين!$C$4,$H4054&lt;=مغادرين!$H$4,مغادرين!$B$1=IF(مغادرين!$B$1="","",$I4054),مغادرين!$B$2=IF(مغادرين!$B$2="","",$K4054),مغادرين!$B$3=IF(مغادرين!$B$3="","",$Q4054),مغادرين!$B$4=IF(مغادرين!$B$4="","",$R4054)),MAX($A$4:$A4053)+1,"")</f>
        <v/>
      </c>
      <c r="B4054" s="45" t="str">
        <f t="shared" si="126"/>
        <v/>
      </c>
      <c r="C4054" s="45" t="str">
        <f>IF($A4054="","",RANK($B4054,$B$5:$B$9000,1)+COUNTIF($B$4:$B4053,$B4054))</f>
        <v/>
      </c>
      <c r="D4054" s="46" t="str">
        <f>IF(AND($O4054&gt;=قادمين!$C$4,$O4054&lt;=قادمين!$H$4,قادمين!$B$1=IF(قادمين!$B$1="","",$I4054),قادمين!$B$2=IF(قادمين!$B$2="","",$K4054),قادمين!$B$3=IF(قادمين!$B$3="","",$Q4054),قادمين!$B$4=IF(قادمين!$B$4="","",$R4054)),MAX($D$4:$D4053)+1,"")</f>
        <v/>
      </c>
      <c r="E4054" s="46" t="str">
        <f t="shared" si="127"/>
        <v/>
      </c>
      <c r="F4054" s="46" t="str">
        <f>IF($D4054="","",RANK($E4054,$E$5:$E$9000,1)+COUNTIF($E$4:$E4053,$E4054))</f>
        <v/>
      </c>
      <c r="G4054" s="63" t="str">
        <f>IF(H4054="","",COUNTA($H$5:H4054))</f>
        <v/>
      </c>
      <c r="H4054" s="187"/>
      <c r="I4054" s="203"/>
      <c r="J4054" s="202"/>
      <c r="K4054" s="202"/>
      <c r="L4054" s="202"/>
      <c r="M4054" s="202"/>
      <c r="N4054" s="202"/>
      <c r="O4054" s="201"/>
      <c r="P4054" s="159"/>
      <c r="Q4054" s="206"/>
      <c r="R4054" s="50"/>
      <c r="S4054" s="51"/>
      <c r="T4054" s="51"/>
      <c r="U4054" s="52"/>
      <c r="V4054" s="52"/>
      <c r="W4054" s="52"/>
      <c r="X4054" s="53"/>
      <c r="Y4054" s="52"/>
      <c r="Z4054" s="54"/>
      <c r="AA4054" s="22"/>
      <c r="AB4054" s="22"/>
      <c r="AC4054" s="22"/>
      <c r="AD4054" s="22"/>
      <c r="AE4054" s="22"/>
      <c r="AF4054" s="22"/>
      <c r="AG4054" s="22"/>
    </row>
    <row r="4055" spans="1:33" s="11" customFormat="1" ht="26.1" customHeight="1">
      <c r="A4055" s="45" t="str">
        <f>IF(AND($H4055&gt;=مغادرين!$C$4,$H4055&lt;=مغادرين!$H$4,مغادرين!$B$1=IF(مغادرين!$B$1="","",$I4055),مغادرين!$B$2=IF(مغادرين!$B$2="","",$K4055),مغادرين!$B$3=IF(مغادرين!$B$3="","",$Q4055),مغادرين!$B$4=IF(مغادرين!$B$4="","",$R4055)),MAX($A$4:$A4054)+1,"")</f>
        <v/>
      </c>
      <c r="B4055" s="45" t="str">
        <f t="shared" si="126"/>
        <v/>
      </c>
      <c r="C4055" s="45" t="str">
        <f>IF($A4055="","",RANK($B4055,$B$5:$B$9000,1)+COUNTIF($B$4:$B4054,$B4055))</f>
        <v/>
      </c>
      <c r="D4055" s="46" t="str">
        <f>IF(AND($O4055&gt;=قادمين!$C$4,$O4055&lt;=قادمين!$H$4,قادمين!$B$1=IF(قادمين!$B$1="","",$I4055),قادمين!$B$2=IF(قادمين!$B$2="","",$K4055),قادمين!$B$3=IF(قادمين!$B$3="","",$Q4055),قادمين!$B$4=IF(قادمين!$B$4="","",$R4055)),MAX($D$4:$D4054)+1,"")</f>
        <v/>
      </c>
      <c r="E4055" s="46" t="str">
        <f t="shared" si="127"/>
        <v/>
      </c>
      <c r="F4055" s="46" t="str">
        <f>IF($D4055="","",RANK($E4055,$E$5:$E$9000,1)+COUNTIF($E$4:$E4054,$E4055))</f>
        <v/>
      </c>
      <c r="G4055" s="63" t="str">
        <f>IF(H4055="","",COUNTA($H$5:H4055))</f>
        <v/>
      </c>
      <c r="H4055" s="187"/>
      <c r="I4055" s="203"/>
      <c r="J4055" s="202"/>
      <c r="K4055" s="202"/>
      <c r="L4055" s="202"/>
      <c r="M4055" s="202"/>
      <c r="N4055" s="202"/>
      <c r="O4055" s="201"/>
      <c r="P4055" s="159"/>
      <c r="Q4055" s="206"/>
      <c r="R4055" s="50"/>
      <c r="S4055" s="51"/>
      <c r="T4055" s="51"/>
      <c r="U4055" s="52"/>
      <c r="V4055" s="52"/>
      <c r="W4055" s="52"/>
      <c r="X4055" s="53"/>
      <c r="Y4055" s="52"/>
      <c r="Z4055" s="54"/>
      <c r="AA4055" s="22"/>
      <c r="AB4055" s="22"/>
      <c r="AC4055" s="22"/>
      <c r="AD4055" s="22"/>
      <c r="AE4055" s="22"/>
      <c r="AF4055" s="22"/>
      <c r="AG4055" s="22"/>
    </row>
    <row r="4056" spans="1:33" s="11" customFormat="1" ht="26.1" customHeight="1">
      <c r="A4056" s="45" t="str">
        <f>IF(AND($H4056&gt;=مغادرين!$C$4,$H4056&lt;=مغادرين!$H$4,مغادرين!$B$1=IF(مغادرين!$B$1="","",$I4056),مغادرين!$B$2=IF(مغادرين!$B$2="","",$K4056),مغادرين!$B$3=IF(مغادرين!$B$3="","",$Q4056),مغادرين!$B$4=IF(مغادرين!$B$4="","",$R4056)),MAX($A$4:$A4055)+1,"")</f>
        <v/>
      </c>
      <c r="B4056" s="45" t="str">
        <f t="shared" si="126"/>
        <v/>
      </c>
      <c r="C4056" s="45" t="str">
        <f>IF($A4056="","",RANK($B4056,$B$5:$B$9000,1)+COUNTIF($B$4:$B4055,$B4056))</f>
        <v/>
      </c>
      <c r="D4056" s="46" t="str">
        <f>IF(AND($O4056&gt;=قادمين!$C$4,$O4056&lt;=قادمين!$H$4,قادمين!$B$1=IF(قادمين!$B$1="","",$I4056),قادمين!$B$2=IF(قادمين!$B$2="","",$K4056),قادمين!$B$3=IF(قادمين!$B$3="","",$Q4056),قادمين!$B$4=IF(قادمين!$B$4="","",$R4056)),MAX($D$4:$D4055)+1,"")</f>
        <v/>
      </c>
      <c r="E4056" s="46" t="str">
        <f t="shared" si="127"/>
        <v/>
      </c>
      <c r="F4056" s="46" t="str">
        <f>IF($D4056="","",RANK($E4056,$E$5:$E$9000,1)+COUNTIF($E$4:$E4055,$E4056))</f>
        <v/>
      </c>
      <c r="G4056" s="63" t="str">
        <f>IF(H4056="","",COUNTA($H$5:H4056))</f>
        <v/>
      </c>
      <c r="H4056" s="187"/>
      <c r="I4056" s="203"/>
      <c r="J4056" s="202"/>
      <c r="K4056" s="202"/>
      <c r="L4056" s="202"/>
      <c r="M4056" s="202"/>
      <c r="N4056" s="202"/>
      <c r="O4056" s="201"/>
      <c r="P4056" s="159"/>
      <c r="Q4056" s="206"/>
      <c r="R4056" s="50"/>
      <c r="S4056" s="51"/>
      <c r="T4056" s="51"/>
      <c r="U4056" s="52"/>
      <c r="V4056" s="52"/>
      <c r="W4056" s="52"/>
      <c r="X4056" s="53"/>
      <c r="Y4056" s="52"/>
      <c r="Z4056" s="54"/>
      <c r="AA4056" s="22"/>
      <c r="AB4056" s="22"/>
      <c r="AC4056" s="22"/>
      <c r="AD4056" s="22"/>
      <c r="AE4056" s="22"/>
      <c r="AF4056" s="22"/>
      <c r="AG4056" s="22"/>
    </row>
    <row r="4057" spans="1:33" s="11" customFormat="1" ht="26.1" customHeight="1">
      <c r="A4057" s="45" t="str">
        <f>IF(AND($H4057&gt;=مغادرين!$C$4,$H4057&lt;=مغادرين!$H$4,مغادرين!$B$1=IF(مغادرين!$B$1="","",$I4057),مغادرين!$B$2=IF(مغادرين!$B$2="","",$K4057),مغادرين!$B$3=IF(مغادرين!$B$3="","",$Q4057),مغادرين!$B$4=IF(مغادرين!$B$4="","",$R4057)),MAX($A$4:$A4056)+1,"")</f>
        <v/>
      </c>
      <c r="B4057" s="45" t="str">
        <f t="shared" si="126"/>
        <v/>
      </c>
      <c r="C4057" s="45" t="str">
        <f>IF($A4057="","",RANK($B4057,$B$5:$B$9000,1)+COUNTIF($B$4:$B4056,$B4057))</f>
        <v/>
      </c>
      <c r="D4057" s="46" t="str">
        <f>IF(AND($O4057&gt;=قادمين!$C$4,$O4057&lt;=قادمين!$H$4,قادمين!$B$1=IF(قادمين!$B$1="","",$I4057),قادمين!$B$2=IF(قادمين!$B$2="","",$K4057),قادمين!$B$3=IF(قادمين!$B$3="","",$Q4057),قادمين!$B$4=IF(قادمين!$B$4="","",$R4057)),MAX($D$4:$D4056)+1,"")</f>
        <v/>
      </c>
      <c r="E4057" s="46" t="str">
        <f t="shared" si="127"/>
        <v/>
      </c>
      <c r="F4057" s="46" t="str">
        <f>IF($D4057="","",RANK($E4057,$E$5:$E$9000,1)+COUNTIF($E$4:$E4056,$E4057))</f>
        <v/>
      </c>
      <c r="G4057" s="63" t="str">
        <f>IF(H4057="","",COUNTA($H$5:H4057))</f>
        <v/>
      </c>
      <c r="H4057" s="187"/>
      <c r="I4057" s="203"/>
      <c r="J4057" s="202"/>
      <c r="K4057" s="202"/>
      <c r="L4057" s="202"/>
      <c r="M4057" s="202"/>
      <c r="N4057" s="202"/>
      <c r="O4057" s="201"/>
      <c r="P4057" s="159"/>
      <c r="Q4057" s="206"/>
      <c r="R4057" s="50"/>
      <c r="S4057" s="51"/>
      <c r="T4057" s="51"/>
      <c r="U4057" s="52"/>
      <c r="V4057" s="52"/>
      <c r="W4057" s="52"/>
      <c r="X4057" s="53"/>
      <c r="Y4057" s="52"/>
      <c r="Z4057" s="54"/>
      <c r="AA4057" s="22"/>
      <c r="AB4057" s="22"/>
      <c r="AC4057" s="22"/>
      <c r="AD4057" s="22"/>
      <c r="AE4057" s="22"/>
      <c r="AF4057" s="22"/>
      <c r="AG4057" s="22"/>
    </row>
    <row r="4058" spans="1:33" s="11" customFormat="1" ht="26.1" customHeight="1">
      <c r="A4058" s="45" t="str">
        <f>IF(AND($H4058&gt;=مغادرين!$C$4,$H4058&lt;=مغادرين!$H$4,مغادرين!$B$1=IF(مغادرين!$B$1="","",$I4058),مغادرين!$B$2=IF(مغادرين!$B$2="","",$K4058),مغادرين!$B$3=IF(مغادرين!$B$3="","",$Q4058),مغادرين!$B$4=IF(مغادرين!$B$4="","",$R4058)),MAX($A$4:$A4057)+1,"")</f>
        <v/>
      </c>
      <c r="B4058" s="45" t="str">
        <f t="shared" si="126"/>
        <v/>
      </c>
      <c r="C4058" s="45" t="str">
        <f>IF($A4058="","",RANK($B4058,$B$5:$B$9000,1)+COUNTIF($B$4:$B4057,$B4058))</f>
        <v/>
      </c>
      <c r="D4058" s="46" t="str">
        <f>IF(AND($O4058&gt;=قادمين!$C$4,$O4058&lt;=قادمين!$H$4,قادمين!$B$1=IF(قادمين!$B$1="","",$I4058),قادمين!$B$2=IF(قادمين!$B$2="","",$K4058),قادمين!$B$3=IF(قادمين!$B$3="","",$Q4058),قادمين!$B$4=IF(قادمين!$B$4="","",$R4058)),MAX($D$4:$D4057)+1,"")</f>
        <v/>
      </c>
      <c r="E4058" s="46" t="str">
        <f t="shared" si="127"/>
        <v/>
      </c>
      <c r="F4058" s="46" t="str">
        <f>IF($D4058="","",RANK($E4058,$E$5:$E$9000,1)+COUNTIF($E$4:$E4057,$E4058))</f>
        <v/>
      </c>
      <c r="G4058" s="63" t="str">
        <f>IF(H4058="","",COUNTA($H$5:H4058))</f>
        <v/>
      </c>
      <c r="H4058" s="187"/>
      <c r="I4058" s="203"/>
      <c r="J4058" s="202"/>
      <c r="K4058" s="202"/>
      <c r="L4058" s="202"/>
      <c r="M4058" s="202"/>
      <c r="N4058" s="202"/>
      <c r="O4058" s="201"/>
      <c r="P4058" s="159"/>
      <c r="Q4058" s="206"/>
      <c r="R4058" s="50"/>
      <c r="S4058" s="51"/>
      <c r="T4058" s="51"/>
      <c r="U4058" s="52"/>
      <c r="V4058" s="52"/>
      <c r="W4058" s="52"/>
      <c r="X4058" s="53"/>
      <c r="Y4058" s="52"/>
      <c r="Z4058" s="54"/>
      <c r="AA4058" s="22"/>
      <c r="AB4058" s="22"/>
      <c r="AC4058" s="22"/>
      <c r="AD4058" s="22"/>
      <c r="AE4058" s="22"/>
      <c r="AF4058" s="22"/>
      <c r="AG4058" s="22"/>
    </row>
    <row r="4059" spans="1:33" s="11" customFormat="1" ht="26.1" customHeight="1">
      <c r="A4059" s="45" t="str">
        <f>IF(AND($H4059&gt;=مغادرين!$C$4,$H4059&lt;=مغادرين!$H$4,مغادرين!$B$1=IF(مغادرين!$B$1="","",$I4059),مغادرين!$B$2=IF(مغادرين!$B$2="","",$K4059),مغادرين!$B$3=IF(مغادرين!$B$3="","",$Q4059),مغادرين!$B$4=IF(مغادرين!$B$4="","",$R4059)),MAX($A$4:$A4058)+1,"")</f>
        <v/>
      </c>
      <c r="B4059" s="45" t="str">
        <f t="shared" si="126"/>
        <v/>
      </c>
      <c r="C4059" s="45" t="str">
        <f>IF($A4059="","",RANK($B4059,$B$5:$B$9000,1)+COUNTIF($B$4:$B4058,$B4059))</f>
        <v/>
      </c>
      <c r="D4059" s="46" t="str">
        <f>IF(AND($O4059&gt;=قادمين!$C$4,$O4059&lt;=قادمين!$H$4,قادمين!$B$1=IF(قادمين!$B$1="","",$I4059),قادمين!$B$2=IF(قادمين!$B$2="","",$K4059),قادمين!$B$3=IF(قادمين!$B$3="","",$Q4059),قادمين!$B$4=IF(قادمين!$B$4="","",$R4059)),MAX($D$4:$D4058)+1,"")</f>
        <v/>
      </c>
      <c r="E4059" s="46" t="str">
        <f t="shared" si="127"/>
        <v/>
      </c>
      <c r="F4059" s="46" t="str">
        <f>IF($D4059="","",RANK($E4059,$E$5:$E$9000,1)+COUNTIF($E$4:$E4058,$E4059))</f>
        <v/>
      </c>
      <c r="G4059" s="63" t="str">
        <f>IF(H4059="","",COUNTA($H$5:H4059))</f>
        <v/>
      </c>
      <c r="H4059" s="187"/>
      <c r="I4059" s="203"/>
      <c r="J4059" s="202"/>
      <c r="K4059" s="202"/>
      <c r="L4059" s="202"/>
      <c r="M4059" s="202"/>
      <c r="N4059" s="202"/>
      <c r="O4059" s="201"/>
      <c r="P4059" s="159"/>
      <c r="Q4059" s="206"/>
      <c r="R4059" s="50"/>
      <c r="S4059" s="51"/>
      <c r="T4059" s="51"/>
      <c r="U4059" s="52"/>
      <c r="V4059" s="52"/>
      <c r="W4059" s="52"/>
      <c r="X4059" s="53"/>
      <c r="Y4059" s="52"/>
      <c r="Z4059" s="54"/>
      <c r="AA4059" s="22"/>
      <c r="AB4059" s="22"/>
      <c r="AC4059" s="22"/>
      <c r="AD4059" s="22"/>
      <c r="AE4059" s="22"/>
      <c r="AF4059" s="22"/>
      <c r="AG4059" s="22"/>
    </row>
    <row r="4060" spans="1:33" s="11" customFormat="1" ht="26.1" customHeight="1">
      <c r="A4060" s="45" t="str">
        <f>IF(AND($H4060&gt;=مغادرين!$C$4,$H4060&lt;=مغادرين!$H$4,مغادرين!$B$1=IF(مغادرين!$B$1="","",$I4060),مغادرين!$B$2=IF(مغادرين!$B$2="","",$K4060),مغادرين!$B$3=IF(مغادرين!$B$3="","",$Q4060),مغادرين!$B$4=IF(مغادرين!$B$4="","",$R4060)),MAX($A$4:$A4059)+1,"")</f>
        <v/>
      </c>
      <c r="B4060" s="45" t="str">
        <f t="shared" si="126"/>
        <v/>
      </c>
      <c r="C4060" s="45" t="str">
        <f>IF($A4060="","",RANK($B4060,$B$5:$B$9000,1)+COUNTIF($B$4:$B4059,$B4060))</f>
        <v/>
      </c>
      <c r="D4060" s="46" t="str">
        <f>IF(AND($O4060&gt;=قادمين!$C$4,$O4060&lt;=قادمين!$H$4,قادمين!$B$1=IF(قادمين!$B$1="","",$I4060),قادمين!$B$2=IF(قادمين!$B$2="","",$K4060),قادمين!$B$3=IF(قادمين!$B$3="","",$Q4060),قادمين!$B$4=IF(قادمين!$B$4="","",$R4060)),MAX($D$4:$D4059)+1,"")</f>
        <v/>
      </c>
      <c r="E4060" s="46" t="str">
        <f t="shared" si="127"/>
        <v/>
      </c>
      <c r="F4060" s="46" t="str">
        <f>IF($D4060="","",RANK($E4060,$E$5:$E$9000,1)+COUNTIF($E$4:$E4059,$E4060))</f>
        <v/>
      </c>
      <c r="G4060" s="63" t="str">
        <f>IF(H4060="","",COUNTA($H$5:H4060))</f>
        <v/>
      </c>
      <c r="H4060" s="187"/>
      <c r="I4060" s="203"/>
      <c r="J4060" s="202"/>
      <c r="K4060" s="202"/>
      <c r="L4060" s="202"/>
      <c r="M4060" s="202"/>
      <c r="N4060" s="202"/>
      <c r="O4060" s="201"/>
      <c r="P4060" s="159"/>
      <c r="Q4060" s="206"/>
      <c r="R4060" s="50"/>
      <c r="S4060" s="51"/>
      <c r="T4060" s="51"/>
      <c r="U4060" s="52"/>
      <c r="V4060" s="52"/>
      <c r="W4060" s="52"/>
      <c r="X4060" s="53"/>
      <c r="Y4060" s="52"/>
      <c r="Z4060" s="54"/>
      <c r="AA4060" s="22"/>
      <c r="AB4060" s="22"/>
      <c r="AC4060" s="22"/>
      <c r="AD4060" s="22"/>
      <c r="AE4060" s="22"/>
      <c r="AF4060" s="22"/>
      <c r="AG4060" s="22"/>
    </row>
    <row r="4061" spans="1:33" s="11" customFormat="1" ht="26.1" customHeight="1">
      <c r="A4061" s="45" t="str">
        <f>IF(AND($H4061&gt;=مغادرين!$C$4,$H4061&lt;=مغادرين!$H$4,مغادرين!$B$1=IF(مغادرين!$B$1="","",$I4061),مغادرين!$B$2=IF(مغادرين!$B$2="","",$K4061),مغادرين!$B$3=IF(مغادرين!$B$3="","",$Q4061),مغادرين!$B$4=IF(مغادرين!$B$4="","",$R4061)),MAX($A$4:$A4060)+1,"")</f>
        <v/>
      </c>
      <c r="B4061" s="45" t="str">
        <f t="shared" si="126"/>
        <v/>
      </c>
      <c r="C4061" s="45" t="str">
        <f>IF($A4061="","",RANK($B4061,$B$5:$B$9000,1)+COUNTIF($B$4:$B4060,$B4061))</f>
        <v/>
      </c>
      <c r="D4061" s="46" t="str">
        <f>IF(AND($O4061&gt;=قادمين!$C$4,$O4061&lt;=قادمين!$H$4,قادمين!$B$1=IF(قادمين!$B$1="","",$I4061),قادمين!$B$2=IF(قادمين!$B$2="","",$K4061),قادمين!$B$3=IF(قادمين!$B$3="","",$Q4061),قادمين!$B$4=IF(قادمين!$B$4="","",$R4061)),MAX($D$4:$D4060)+1,"")</f>
        <v/>
      </c>
      <c r="E4061" s="46" t="str">
        <f t="shared" si="127"/>
        <v/>
      </c>
      <c r="F4061" s="46" t="str">
        <f>IF($D4061="","",RANK($E4061,$E$5:$E$9000,1)+COUNTIF($E$4:$E4060,$E4061))</f>
        <v/>
      </c>
      <c r="G4061" s="63" t="str">
        <f>IF(H4061="","",COUNTA($H$5:H4061))</f>
        <v/>
      </c>
      <c r="H4061" s="187"/>
      <c r="I4061" s="203"/>
      <c r="J4061" s="202"/>
      <c r="K4061" s="202"/>
      <c r="L4061" s="202"/>
      <c r="M4061" s="202"/>
      <c r="N4061" s="202"/>
      <c r="O4061" s="201"/>
      <c r="P4061" s="159"/>
      <c r="Q4061" s="206"/>
      <c r="R4061" s="50"/>
      <c r="S4061" s="51"/>
      <c r="T4061" s="51"/>
      <c r="U4061" s="52"/>
      <c r="V4061" s="52"/>
      <c r="W4061" s="52"/>
      <c r="X4061" s="53"/>
      <c r="Y4061" s="52"/>
      <c r="Z4061" s="54"/>
      <c r="AA4061" s="22"/>
      <c r="AB4061" s="22"/>
      <c r="AC4061" s="22"/>
      <c r="AD4061" s="22"/>
      <c r="AE4061" s="22"/>
      <c r="AF4061" s="22"/>
      <c r="AG4061" s="22"/>
    </row>
    <row r="4062" spans="1:33" s="11" customFormat="1" ht="26.1" customHeight="1">
      <c r="A4062" s="45" t="str">
        <f>IF(AND($H4062&gt;=مغادرين!$C$4,$H4062&lt;=مغادرين!$H$4,مغادرين!$B$1=IF(مغادرين!$B$1="","",$I4062),مغادرين!$B$2=IF(مغادرين!$B$2="","",$K4062),مغادرين!$B$3=IF(مغادرين!$B$3="","",$Q4062),مغادرين!$B$4=IF(مغادرين!$B$4="","",$R4062)),MAX($A$4:$A4061)+1,"")</f>
        <v/>
      </c>
      <c r="B4062" s="45" t="str">
        <f t="shared" si="126"/>
        <v/>
      </c>
      <c r="C4062" s="45" t="str">
        <f>IF($A4062="","",RANK($B4062,$B$5:$B$9000,1)+COUNTIF($B$4:$B4061,$B4062))</f>
        <v/>
      </c>
      <c r="D4062" s="46" t="str">
        <f>IF(AND($O4062&gt;=قادمين!$C$4,$O4062&lt;=قادمين!$H$4,قادمين!$B$1=IF(قادمين!$B$1="","",$I4062),قادمين!$B$2=IF(قادمين!$B$2="","",$K4062),قادمين!$B$3=IF(قادمين!$B$3="","",$Q4062),قادمين!$B$4=IF(قادمين!$B$4="","",$R4062)),MAX($D$4:$D4061)+1,"")</f>
        <v/>
      </c>
      <c r="E4062" s="46" t="str">
        <f t="shared" si="127"/>
        <v/>
      </c>
      <c r="F4062" s="46" t="str">
        <f>IF($D4062="","",RANK($E4062,$E$5:$E$9000,1)+COUNTIF($E$4:$E4061,$E4062))</f>
        <v/>
      </c>
      <c r="G4062" s="63" t="str">
        <f>IF(H4062="","",COUNTA($H$5:H4062))</f>
        <v/>
      </c>
      <c r="H4062" s="187"/>
      <c r="I4062" s="203"/>
      <c r="J4062" s="202"/>
      <c r="K4062" s="202"/>
      <c r="L4062" s="202"/>
      <c r="M4062" s="202"/>
      <c r="N4062" s="202"/>
      <c r="O4062" s="201"/>
      <c r="P4062" s="159"/>
      <c r="Q4062" s="206"/>
      <c r="R4062" s="50"/>
      <c r="S4062" s="51"/>
      <c r="T4062" s="51"/>
      <c r="U4062" s="52"/>
      <c r="V4062" s="52"/>
      <c r="W4062" s="52"/>
      <c r="X4062" s="53"/>
      <c r="Y4062" s="52"/>
      <c r="Z4062" s="54"/>
      <c r="AA4062" s="22"/>
      <c r="AB4062" s="22"/>
      <c r="AC4062" s="22"/>
      <c r="AD4062" s="22"/>
      <c r="AE4062" s="22"/>
      <c r="AF4062" s="22"/>
      <c r="AG4062" s="22"/>
    </row>
    <row r="4063" spans="1:33" s="11" customFormat="1" ht="26.1" customHeight="1">
      <c r="A4063" s="45" t="str">
        <f>IF(AND($H4063&gt;=مغادرين!$C$4,$H4063&lt;=مغادرين!$H$4,مغادرين!$B$1=IF(مغادرين!$B$1="","",$I4063),مغادرين!$B$2=IF(مغادرين!$B$2="","",$K4063),مغادرين!$B$3=IF(مغادرين!$B$3="","",$Q4063),مغادرين!$B$4=IF(مغادرين!$B$4="","",$R4063)),MAX($A$4:$A4062)+1,"")</f>
        <v/>
      </c>
      <c r="B4063" s="45" t="str">
        <f t="shared" si="126"/>
        <v/>
      </c>
      <c r="C4063" s="45" t="str">
        <f>IF($A4063="","",RANK($B4063,$B$5:$B$9000,1)+COUNTIF($B$4:$B4062,$B4063))</f>
        <v/>
      </c>
      <c r="D4063" s="46" t="str">
        <f>IF(AND($O4063&gt;=قادمين!$C$4,$O4063&lt;=قادمين!$H$4,قادمين!$B$1=IF(قادمين!$B$1="","",$I4063),قادمين!$B$2=IF(قادمين!$B$2="","",$K4063),قادمين!$B$3=IF(قادمين!$B$3="","",$Q4063),قادمين!$B$4=IF(قادمين!$B$4="","",$R4063)),MAX($D$4:$D4062)+1,"")</f>
        <v/>
      </c>
      <c r="E4063" s="46" t="str">
        <f t="shared" si="127"/>
        <v/>
      </c>
      <c r="F4063" s="46" t="str">
        <f>IF($D4063="","",RANK($E4063,$E$5:$E$9000,1)+COUNTIF($E$4:$E4062,$E4063))</f>
        <v/>
      </c>
      <c r="G4063" s="63" t="str">
        <f>IF(H4063="","",COUNTA($H$5:H4063))</f>
        <v/>
      </c>
      <c r="H4063" s="187"/>
      <c r="I4063" s="203"/>
      <c r="J4063" s="202"/>
      <c r="K4063" s="202"/>
      <c r="L4063" s="202"/>
      <c r="M4063" s="202"/>
      <c r="N4063" s="202"/>
      <c r="O4063" s="201"/>
      <c r="P4063" s="159"/>
      <c r="Q4063" s="206"/>
      <c r="R4063" s="50"/>
      <c r="S4063" s="51"/>
      <c r="T4063" s="51"/>
      <c r="U4063" s="52"/>
      <c r="V4063" s="52"/>
      <c r="W4063" s="52"/>
      <c r="X4063" s="53"/>
      <c r="Y4063" s="52"/>
      <c r="Z4063" s="54"/>
      <c r="AA4063" s="22"/>
      <c r="AB4063" s="22"/>
      <c r="AC4063" s="22"/>
      <c r="AD4063" s="22"/>
      <c r="AE4063" s="22"/>
      <c r="AF4063" s="22"/>
      <c r="AG4063" s="22"/>
    </row>
    <row r="4064" spans="1:33" s="11" customFormat="1" ht="26.1" customHeight="1">
      <c r="A4064" s="45" t="str">
        <f>IF(AND($H4064&gt;=مغادرين!$C$4,$H4064&lt;=مغادرين!$H$4,مغادرين!$B$1=IF(مغادرين!$B$1="","",$I4064),مغادرين!$B$2=IF(مغادرين!$B$2="","",$K4064),مغادرين!$B$3=IF(مغادرين!$B$3="","",$Q4064),مغادرين!$B$4=IF(مغادرين!$B$4="","",$R4064)),MAX($A$4:$A4063)+1,"")</f>
        <v/>
      </c>
      <c r="B4064" s="45" t="str">
        <f t="shared" si="126"/>
        <v/>
      </c>
      <c r="C4064" s="45" t="str">
        <f>IF($A4064="","",RANK($B4064,$B$5:$B$9000,1)+COUNTIF($B$4:$B4063,$B4064))</f>
        <v/>
      </c>
      <c r="D4064" s="46" t="str">
        <f>IF(AND($O4064&gt;=قادمين!$C$4,$O4064&lt;=قادمين!$H$4,قادمين!$B$1=IF(قادمين!$B$1="","",$I4064),قادمين!$B$2=IF(قادمين!$B$2="","",$K4064),قادمين!$B$3=IF(قادمين!$B$3="","",$Q4064),قادمين!$B$4=IF(قادمين!$B$4="","",$R4064)),MAX($D$4:$D4063)+1,"")</f>
        <v/>
      </c>
      <c r="E4064" s="46" t="str">
        <f t="shared" si="127"/>
        <v/>
      </c>
      <c r="F4064" s="46" t="str">
        <f>IF($D4064="","",RANK($E4064,$E$5:$E$9000,1)+COUNTIF($E$4:$E4063,$E4064))</f>
        <v/>
      </c>
      <c r="G4064" s="63" t="str">
        <f>IF(H4064="","",COUNTA($H$5:H4064))</f>
        <v/>
      </c>
      <c r="H4064" s="187"/>
      <c r="I4064" s="203"/>
      <c r="J4064" s="202"/>
      <c r="K4064" s="202"/>
      <c r="L4064" s="202"/>
      <c r="M4064" s="202"/>
      <c r="N4064" s="202"/>
      <c r="O4064" s="201"/>
      <c r="P4064" s="159"/>
      <c r="Q4064" s="206"/>
      <c r="R4064" s="50"/>
      <c r="S4064" s="51"/>
      <c r="T4064" s="51"/>
      <c r="U4064" s="52"/>
      <c r="V4064" s="52"/>
      <c r="W4064" s="52"/>
      <c r="X4064" s="53"/>
      <c r="Y4064" s="52"/>
      <c r="Z4064" s="54"/>
      <c r="AA4064" s="22"/>
      <c r="AB4064" s="22"/>
      <c r="AC4064" s="22"/>
      <c r="AD4064" s="22"/>
      <c r="AE4064" s="22"/>
      <c r="AF4064" s="22"/>
      <c r="AG4064" s="22"/>
    </row>
    <row r="4065" spans="1:33" s="11" customFormat="1" ht="26.1" customHeight="1">
      <c r="A4065" s="45" t="str">
        <f>IF(AND($H4065&gt;=مغادرين!$C$4,$H4065&lt;=مغادرين!$H$4,مغادرين!$B$1=IF(مغادرين!$B$1="","",$I4065),مغادرين!$B$2=IF(مغادرين!$B$2="","",$K4065),مغادرين!$B$3=IF(مغادرين!$B$3="","",$Q4065),مغادرين!$B$4=IF(مغادرين!$B$4="","",$R4065)),MAX($A$4:$A4064)+1,"")</f>
        <v/>
      </c>
      <c r="B4065" s="45" t="str">
        <f t="shared" si="126"/>
        <v/>
      </c>
      <c r="C4065" s="45" t="str">
        <f>IF($A4065="","",RANK($B4065,$B$5:$B$9000,1)+COUNTIF($B$4:$B4064,$B4065))</f>
        <v/>
      </c>
      <c r="D4065" s="46" t="str">
        <f>IF(AND($O4065&gt;=قادمين!$C$4,$O4065&lt;=قادمين!$H$4,قادمين!$B$1=IF(قادمين!$B$1="","",$I4065),قادمين!$B$2=IF(قادمين!$B$2="","",$K4065),قادمين!$B$3=IF(قادمين!$B$3="","",$Q4065),قادمين!$B$4=IF(قادمين!$B$4="","",$R4065)),MAX($D$4:$D4064)+1,"")</f>
        <v/>
      </c>
      <c r="E4065" s="46" t="str">
        <f t="shared" si="127"/>
        <v/>
      </c>
      <c r="F4065" s="46" t="str">
        <f>IF($D4065="","",RANK($E4065,$E$5:$E$9000,1)+COUNTIF($E$4:$E4064,$E4065))</f>
        <v/>
      </c>
      <c r="G4065" s="63" t="str">
        <f>IF(H4065="","",COUNTA($H$5:H4065))</f>
        <v/>
      </c>
      <c r="H4065" s="187"/>
      <c r="I4065" s="203"/>
      <c r="J4065" s="202"/>
      <c r="K4065" s="202"/>
      <c r="L4065" s="202"/>
      <c r="M4065" s="202"/>
      <c r="N4065" s="202"/>
      <c r="O4065" s="201"/>
      <c r="P4065" s="159"/>
      <c r="Q4065" s="206"/>
      <c r="R4065" s="50"/>
      <c r="S4065" s="51"/>
      <c r="T4065" s="51"/>
      <c r="U4065" s="52"/>
      <c r="V4065" s="52"/>
      <c r="W4065" s="52"/>
      <c r="X4065" s="53"/>
      <c r="Y4065" s="52"/>
      <c r="Z4065" s="54"/>
      <c r="AA4065" s="22"/>
      <c r="AB4065" s="22"/>
      <c r="AC4065" s="22"/>
      <c r="AD4065" s="22"/>
      <c r="AE4065" s="22"/>
      <c r="AF4065" s="22"/>
      <c r="AG4065" s="22"/>
    </row>
    <row r="4066" spans="1:33" s="11" customFormat="1" ht="26.1" customHeight="1">
      <c r="A4066" s="45" t="str">
        <f>IF(AND($H4066&gt;=مغادرين!$C$4,$H4066&lt;=مغادرين!$H$4,مغادرين!$B$1=IF(مغادرين!$B$1="","",$I4066),مغادرين!$B$2=IF(مغادرين!$B$2="","",$K4066),مغادرين!$B$3=IF(مغادرين!$B$3="","",$Q4066),مغادرين!$B$4=IF(مغادرين!$B$4="","",$R4066)),MAX($A$4:$A4065)+1,"")</f>
        <v/>
      </c>
      <c r="B4066" s="45" t="str">
        <f t="shared" si="126"/>
        <v/>
      </c>
      <c r="C4066" s="45" t="str">
        <f>IF($A4066="","",RANK($B4066,$B$5:$B$9000,1)+COUNTIF($B$4:$B4065,$B4066))</f>
        <v/>
      </c>
      <c r="D4066" s="46" t="str">
        <f>IF(AND($O4066&gt;=قادمين!$C$4,$O4066&lt;=قادمين!$H$4,قادمين!$B$1=IF(قادمين!$B$1="","",$I4066),قادمين!$B$2=IF(قادمين!$B$2="","",$K4066),قادمين!$B$3=IF(قادمين!$B$3="","",$Q4066),قادمين!$B$4=IF(قادمين!$B$4="","",$R4066)),MAX($D$4:$D4065)+1,"")</f>
        <v/>
      </c>
      <c r="E4066" s="46" t="str">
        <f t="shared" si="127"/>
        <v/>
      </c>
      <c r="F4066" s="46" t="str">
        <f>IF($D4066="","",RANK($E4066,$E$5:$E$9000,1)+COUNTIF($E$4:$E4065,$E4066))</f>
        <v/>
      </c>
      <c r="G4066" s="63" t="str">
        <f>IF(H4066="","",COUNTA($H$5:H4066))</f>
        <v/>
      </c>
      <c r="H4066" s="187"/>
      <c r="I4066" s="203"/>
      <c r="J4066" s="202"/>
      <c r="K4066" s="202"/>
      <c r="L4066" s="202"/>
      <c r="M4066" s="202"/>
      <c r="N4066" s="202"/>
      <c r="O4066" s="201"/>
      <c r="P4066" s="159"/>
      <c r="Q4066" s="206"/>
      <c r="R4066" s="50"/>
      <c r="S4066" s="51"/>
      <c r="T4066" s="51"/>
      <c r="U4066" s="52"/>
      <c r="V4066" s="52"/>
      <c r="W4066" s="52"/>
      <c r="X4066" s="53"/>
      <c r="Y4066" s="52"/>
      <c r="Z4066" s="54"/>
      <c r="AA4066" s="22"/>
      <c r="AB4066" s="22"/>
      <c r="AC4066" s="22"/>
      <c r="AD4066" s="22"/>
      <c r="AE4066" s="22"/>
      <c r="AF4066" s="22"/>
      <c r="AG4066" s="22"/>
    </row>
    <row r="4067" spans="1:33" s="11" customFormat="1" ht="26.1" customHeight="1">
      <c r="A4067" s="45" t="str">
        <f>IF(AND($H4067&gt;=مغادرين!$C$4,$H4067&lt;=مغادرين!$H$4,مغادرين!$B$1=IF(مغادرين!$B$1="","",$I4067),مغادرين!$B$2=IF(مغادرين!$B$2="","",$K4067),مغادرين!$B$3=IF(مغادرين!$B$3="","",$Q4067),مغادرين!$B$4=IF(مغادرين!$B$4="","",$R4067)),MAX($A$4:$A4066)+1,"")</f>
        <v/>
      </c>
      <c r="B4067" s="45" t="str">
        <f t="shared" si="126"/>
        <v/>
      </c>
      <c r="C4067" s="45" t="str">
        <f>IF($A4067="","",RANK($B4067,$B$5:$B$9000,1)+COUNTIF($B$4:$B4066,$B4067))</f>
        <v/>
      </c>
      <c r="D4067" s="46" t="str">
        <f>IF(AND($O4067&gt;=قادمين!$C$4,$O4067&lt;=قادمين!$H$4,قادمين!$B$1=IF(قادمين!$B$1="","",$I4067),قادمين!$B$2=IF(قادمين!$B$2="","",$K4067),قادمين!$B$3=IF(قادمين!$B$3="","",$Q4067),قادمين!$B$4=IF(قادمين!$B$4="","",$R4067)),MAX($D$4:$D4066)+1,"")</f>
        <v/>
      </c>
      <c r="E4067" s="46" t="str">
        <f t="shared" si="127"/>
        <v/>
      </c>
      <c r="F4067" s="46" t="str">
        <f>IF($D4067="","",RANK($E4067,$E$5:$E$9000,1)+COUNTIF($E$4:$E4066,$E4067))</f>
        <v/>
      </c>
      <c r="G4067" s="63" t="str">
        <f>IF(H4067="","",COUNTA($H$5:H4067))</f>
        <v/>
      </c>
      <c r="H4067" s="187"/>
      <c r="I4067" s="203"/>
      <c r="J4067" s="202"/>
      <c r="K4067" s="202"/>
      <c r="L4067" s="202"/>
      <c r="M4067" s="202"/>
      <c r="N4067" s="202"/>
      <c r="O4067" s="201"/>
      <c r="P4067" s="159"/>
      <c r="Q4067" s="206"/>
      <c r="R4067" s="50"/>
      <c r="S4067" s="51"/>
      <c r="T4067" s="51"/>
      <c r="U4067" s="52"/>
      <c r="V4067" s="52"/>
      <c r="W4067" s="52"/>
      <c r="X4067" s="53"/>
      <c r="Y4067" s="52"/>
      <c r="Z4067" s="54"/>
      <c r="AA4067" s="22"/>
      <c r="AB4067" s="22"/>
      <c r="AC4067" s="22"/>
      <c r="AD4067" s="22"/>
      <c r="AE4067" s="22"/>
      <c r="AF4067" s="22"/>
      <c r="AG4067" s="22"/>
    </row>
    <row r="4068" spans="1:33" s="11" customFormat="1" ht="26.1" customHeight="1">
      <c r="A4068" s="45" t="str">
        <f>IF(AND($H4068&gt;=مغادرين!$C$4,$H4068&lt;=مغادرين!$H$4,مغادرين!$B$1=IF(مغادرين!$B$1="","",$I4068),مغادرين!$B$2=IF(مغادرين!$B$2="","",$K4068),مغادرين!$B$3=IF(مغادرين!$B$3="","",$Q4068),مغادرين!$B$4=IF(مغادرين!$B$4="","",$R4068)),MAX($A$4:$A4067)+1,"")</f>
        <v/>
      </c>
      <c r="B4068" s="45" t="str">
        <f t="shared" si="126"/>
        <v/>
      </c>
      <c r="C4068" s="45" t="str">
        <f>IF($A4068="","",RANK($B4068,$B$5:$B$9000,1)+COUNTIF($B$4:$B4067,$B4068))</f>
        <v/>
      </c>
      <c r="D4068" s="46" t="str">
        <f>IF(AND($O4068&gt;=قادمين!$C$4,$O4068&lt;=قادمين!$H$4,قادمين!$B$1=IF(قادمين!$B$1="","",$I4068),قادمين!$B$2=IF(قادمين!$B$2="","",$K4068),قادمين!$B$3=IF(قادمين!$B$3="","",$Q4068),قادمين!$B$4=IF(قادمين!$B$4="","",$R4068)),MAX($D$4:$D4067)+1,"")</f>
        <v/>
      </c>
      <c r="E4068" s="46" t="str">
        <f t="shared" si="127"/>
        <v/>
      </c>
      <c r="F4068" s="46" t="str">
        <f>IF($D4068="","",RANK($E4068,$E$5:$E$9000,1)+COUNTIF($E$4:$E4067,$E4068))</f>
        <v/>
      </c>
      <c r="G4068" s="63" t="str">
        <f>IF(H4068="","",COUNTA($H$5:H4068))</f>
        <v/>
      </c>
      <c r="H4068" s="187"/>
      <c r="I4068" s="203"/>
      <c r="J4068" s="202"/>
      <c r="K4068" s="202"/>
      <c r="L4068" s="202"/>
      <c r="M4068" s="202"/>
      <c r="N4068" s="202"/>
      <c r="O4068" s="201"/>
      <c r="P4068" s="159"/>
      <c r="Q4068" s="206"/>
      <c r="R4068" s="50"/>
      <c r="S4068" s="51"/>
      <c r="T4068" s="51"/>
      <c r="U4068" s="52"/>
      <c r="V4068" s="52"/>
      <c r="W4068" s="52"/>
      <c r="X4068" s="53"/>
      <c r="Y4068" s="52"/>
      <c r="Z4068" s="54"/>
      <c r="AA4068" s="22"/>
      <c r="AB4068" s="22"/>
      <c r="AC4068" s="22"/>
      <c r="AD4068" s="22"/>
      <c r="AE4068" s="22"/>
      <c r="AF4068" s="22"/>
      <c r="AG4068" s="22"/>
    </row>
    <row r="4069" spans="1:33" s="11" customFormat="1" ht="26.1" customHeight="1">
      <c r="A4069" s="45" t="str">
        <f>IF(AND($H4069&gt;=مغادرين!$C$4,$H4069&lt;=مغادرين!$H$4,مغادرين!$B$1=IF(مغادرين!$B$1="","",$I4069),مغادرين!$B$2=IF(مغادرين!$B$2="","",$K4069),مغادرين!$B$3=IF(مغادرين!$B$3="","",$Q4069),مغادرين!$B$4=IF(مغادرين!$B$4="","",$R4069)),MAX($A$4:$A4068)+1,"")</f>
        <v/>
      </c>
      <c r="B4069" s="45" t="str">
        <f t="shared" si="126"/>
        <v/>
      </c>
      <c r="C4069" s="45" t="str">
        <f>IF($A4069="","",RANK($B4069,$B$5:$B$9000,1)+COUNTIF($B$4:$B4068,$B4069))</f>
        <v/>
      </c>
      <c r="D4069" s="46" t="str">
        <f>IF(AND($O4069&gt;=قادمين!$C$4,$O4069&lt;=قادمين!$H$4,قادمين!$B$1=IF(قادمين!$B$1="","",$I4069),قادمين!$B$2=IF(قادمين!$B$2="","",$K4069),قادمين!$B$3=IF(قادمين!$B$3="","",$Q4069),قادمين!$B$4=IF(قادمين!$B$4="","",$R4069)),MAX($D$4:$D4068)+1,"")</f>
        <v/>
      </c>
      <c r="E4069" s="46" t="str">
        <f t="shared" si="127"/>
        <v/>
      </c>
      <c r="F4069" s="46" t="str">
        <f>IF($D4069="","",RANK($E4069,$E$5:$E$9000,1)+COUNTIF($E$4:$E4068,$E4069))</f>
        <v/>
      </c>
      <c r="G4069" s="63" t="str">
        <f>IF(H4069="","",COUNTA($H$5:H4069))</f>
        <v/>
      </c>
      <c r="H4069" s="187"/>
      <c r="I4069" s="203"/>
      <c r="J4069" s="202"/>
      <c r="K4069" s="202"/>
      <c r="L4069" s="202"/>
      <c r="M4069" s="202"/>
      <c r="N4069" s="202"/>
      <c r="O4069" s="201"/>
      <c r="P4069" s="159"/>
      <c r="Q4069" s="206"/>
      <c r="R4069" s="50"/>
      <c r="S4069" s="51"/>
      <c r="T4069" s="51"/>
      <c r="U4069" s="52"/>
      <c r="V4069" s="52"/>
      <c r="W4069" s="52"/>
      <c r="X4069" s="53"/>
      <c r="Y4069" s="52"/>
      <c r="Z4069" s="54"/>
      <c r="AA4069" s="22"/>
      <c r="AB4069" s="22"/>
      <c r="AC4069" s="22"/>
      <c r="AD4069" s="22"/>
      <c r="AE4069" s="22"/>
      <c r="AF4069" s="22"/>
      <c r="AG4069" s="22"/>
    </row>
    <row r="4070" spans="1:33" s="11" customFormat="1" ht="26.1" customHeight="1">
      <c r="A4070" s="45" t="str">
        <f>IF(AND($H4070&gt;=مغادرين!$C$4,$H4070&lt;=مغادرين!$H$4,مغادرين!$B$1=IF(مغادرين!$B$1="","",$I4070),مغادرين!$B$2=IF(مغادرين!$B$2="","",$K4070),مغادرين!$B$3=IF(مغادرين!$B$3="","",$Q4070),مغادرين!$B$4=IF(مغادرين!$B$4="","",$R4070)),MAX($A$4:$A4069)+1,"")</f>
        <v/>
      </c>
      <c r="B4070" s="45" t="str">
        <f t="shared" si="126"/>
        <v/>
      </c>
      <c r="C4070" s="45" t="str">
        <f>IF($A4070="","",RANK($B4070,$B$5:$B$9000,1)+COUNTIF($B$4:$B4069,$B4070))</f>
        <v/>
      </c>
      <c r="D4070" s="46" t="str">
        <f>IF(AND($O4070&gt;=قادمين!$C$4,$O4070&lt;=قادمين!$H$4,قادمين!$B$1=IF(قادمين!$B$1="","",$I4070),قادمين!$B$2=IF(قادمين!$B$2="","",$K4070),قادمين!$B$3=IF(قادمين!$B$3="","",$Q4070),قادمين!$B$4=IF(قادمين!$B$4="","",$R4070)),MAX($D$4:$D4069)+1,"")</f>
        <v/>
      </c>
      <c r="E4070" s="46" t="str">
        <f t="shared" si="127"/>
        <v/>
      </c>
      <c r="F4070" s="46" t="str">
        <f>IF($D4070="","",RANK($E4070,$E$5:$E$9000,1)+COUNTIF($E$4:$E4069,$E4070))</f>
        <v/>
      </c>
      <c r="G4070" s="63" t="str">
        <f>IF(H4070="","",COUNTA($H$5:H4070))</f>
        <v/>
      </c>
      <c r="H4070" s="187"/>
      <c r="I4070" s="203"/>
      <c r="J4070" s="202"/>
      <c r="K4070" s="202"/>
      <c r="L4070" s="202"/>
      <c r="M4070" s="202"/>
      <c r="N4070" s="202"/>
      <c r="O4070" s="201"/>
      <c r="P4070" s="159"/>
      <c r="Q4070" s="206"/>
      <c r="R4070" s="50"/>
      <c r="S4070" s="51"/>
      <c r="T4070" s="51"/>
      <c r="U4070" s="52"/>
      <c r="V4070" s="52"/>
      <c r="W4070" s="52"/>
      <c r="X4070" s="53"/>
      <c r="Y4070" s="52"/>
      <c r="Z4070" s="54"/>
      <c r="AA4070" s="22"/>
      <c r="AB4070" s="22"/>
      <c r="AC4070" s="22"/>
      <c r="AD4070" s="22"/>
      <c r="AE4070" s="22"/>
      <c r="AF4070" s="22"/>
      <c r="AG4070" s="22"/>
    </row>
    <row r="4071" spans="1:33" s="11" customFormat="1" ht="26.1" customHeight="1">
      <c r="A4071" s="45" t="str">
        <f>IF(AND($H4071&gt;=مغادرين!$C$4,$H4071&lt;=مغادرين!$H$4,مغادرين!$B$1=IF(مغادرين!$B$1="","",$I4071),مغادرين!$B$2=IF(مغادرين!$B$2="","",$K4071),مغادرين!$B$3=IF(مغادرين!$B$3="","",$Q4071),مغادرين!$B$4=IF(مغادرين!$B$4="","",$R4071)),MAX($A$4:$A4070)+1,"")</f>
        <v/>
      </c>
      <c r="B4071" s="45" t="str">
        <f t="shared" si="126"/>
        <v/>
      </c>
      <c r="C4071" s="45" t="str">
        <f>IF($A4071="","",RANK($B4071,$B$5:$B$9000,1)+COUNTIF($B$4:$B4070,$B4071))</f>
        <v/>
      </c>
      <c r="D4071" s="46" t="str">
        <f>IF(AND($O4071&gt;=قادمين!$C$4,$O4071&lt;=قادمين!$H$4,قادمين!$B$1=IF(قادمين!$B$1="","",$I4071),قادمين!$B$2=IF(قادمين!$B$2="","",$K4071),قادمين!$B$3=IF(قادمين!$B$3="","",$Q4071),قادمين!$B$4=IF(قادمين!$B$4="","",$R4071)),MAX($D$4:$D4070)+1,"")</f>
        <v/>
      </c>
      <c r="E4071" s="46" t="str">
        <f t="shared" si="127"/>
        <v/>
      </c>
      <c r="F4071" s="46" t="str">
        <f>IF($D4071="","",RANK($E4071,$E$5:$E$9000,1)+COUNTIF($E$4:$E4070,$E4071))</f>
        <v/>
      </c>
      <c r="G4071" s="63" t="str">
        <f>IF(H4071="","",COUNTA($H$5:H4071))</f>
        <v/>
      </c>
      <c r="H4071" s="187"/>
      <c r="I4071" s="203"/>
      <c r="J4071" s="202"/>
      <c r="K4071" s="202"/>
      <c r="L4071" s="202"/>
      <c r="M4071" s="202"/>
      <c r="N4071" s="202"/>
      <c r="O4071" s="201"/>
      <c r="P4071" s="159"/>
      <c r="Q4071" s="206"/>
      <c r="R4071" s="50"/>
      <c r="S4071" s="51"/>
      <c r="T4071" s="51"/>
      <c r="U4071" s="52"/>
      <c r="V4071" s="52"/>
      <c r="W4071" s="52"/>
      <c r="X4071" s="53"/>
      <c r="Y4071" s="52"/>
      <c r="Z4071" s="54"/>
      <c r="AA4071" s="22"/>
      <c r="AB4071" s="22"/>
      <c r="AC4071" s="22"/>
      <c r="AD4071" s="22"/>
      <c r="AE4071" s="22"/>
      <c r="AF4071" s="22"/>
      <c r="AG4071" s="22"/>
    </row>
    <row r="4072" spans="1:33" s="11" customFormat="1" ht="26.1" customHeight="1">
      <c r="A4072" s="45" t="str">
        <f>IF(AND($H4072&gt;=مغادرين!$C$4,$H4072&lt;=مغادرين!$H$4,مغادرين!$B$1=IF(مغادرين!$B$1="","",$I4072),مغادرين!$B$2=IF(مغادرين!$B$2="","",$K4072),مغادرين!$B$3=IF(مغادرين!$B$3="","",$Q4072),مغادرين!$B$4=IF(مغادرين!$B$4="","",$R4072)),MAX($A$4:$A4071)+1,"")</f>
        <v/>
      </c>
      <c r="B4072" s="45" t="str">
        <f t="shared" si="126"/>
        <v/>
      </c>
      <c r="C4072" s="45" t="str">
        <f>IF($A4072="","",RANK($B4072,$B$5:$B$9000,1)+COUNTIF($B$4:$B4071,$B4072))</f>
        <v/>
      </c>
      <c r="D4072" s="46" t="str">
        <f>IF(AND($O4072&gt;=قادمين!$C$4,$O4072&lt;=قادمين!$H$4,قادمين!$B$1=IF(قادمين!$B$1="","",$I4072),قادمين!$B$2=IF(قادمين!$B$2="","",$K4072),قادمين!$B$3=IF(قادمين!$B$3="","",$Q4072),قادمين!$B$4=IF(قادمين!$B$4="","",$R4072)),MAX($D$4:$D4071)+1,"")</f>
        <v/>
      </c>
      <c r="E4072" s="46" t="str">
        <f t="shared" si="127"/>
        <v/>
      </c>
      <c r="F4072" s="46" t="str">
        <f>IF($D4072="","",RANK($E4072,$E$5:$E$9000,1)+COUNTIF($E$4:$E4071,$E4072))</f>
        <v/>
      </c>
      <c r="G4072" s="63" t="str">
        <f>IF(H4072="","",COUNTA($H$5:H4072))</f>
        <v/>
      </c>
      <c r="H4072" s="187"/>
      <c r="I4072" s="203"/>
      <c r="J4072" s="202"/>
      <c r="K4072" s="202"/>
      <c r="L4072" s="202"/>
      <c r="M4072" s="202"/>
      <c r="N4072" s="202"/>
      <c r="O4072" s="201"/>
      <c r="P4072" s="159"/>
      <c r="Q4072" s="206"/>
      <c r="R4072" s="50"/>
      <c r="S4072" s="51"/>
      <c r="T4072" s="51"/>
      <c r="U4072" s="52"/>
      <c r="V4072" s="52"/>
      <c r="W4072" s="52"/>
      <c r="X4072" s="53"/>
      <c r="Y4072" s="52"/>
      <c r="Z4072" s="54"/>
      <c r="AA4072" s="22"/>
      <c r="AB4072" s="22"/>
      <c r="AC4072" s="22"/>
      <c r="AD4072" s="22"/>
      <c r="AE4072" s="22"/>
      <c r="AF4072" s="22"/>
      <c r="AG4072" s="22"/>
    </row>
    <row r="4073" spans="1:33" s="11" customFormat="1" ht="26.1" customHeight="1">
      <c r="A4073" s="45" t="str">
        <f>IF(AND($H4073&gt;=مغادرين!$C$4,$H4073&lt;=مغادرين!$H$4,مغادرين!$B$1=IF(مغادرين!$B$1="","",$I4073),مغادرين!$B$2=IF(مغادرين!$B$2="","",$K4073),مغادرين!$B$3=IF(مغادرين!$B$3="","",$Q4073),مغادرين!$B$4=IF(مغادرين!$B$4="","",$R4073)),MAX($A$4:$A4072)+1,"")</f>
        <v/>
      </c>
      <c r="B4073" s="45" t="str">
        <f t="shared" si="126"/>
        <v/>
      </c>
      <c r="C4073" s="45" t="str">
        <f>IF($A4073="","",RANK($B4073,$B$5:$B$9000,1)+COUNTIF($B$4:$B4072,$B4073))</f>
        <v/>
      </c>
      <c r="D4073" s="46" t="str">
        <f>IF(AND($O4073&gt;=قادمين!$C$4,$O4073&lt;=قادمين!$H$4,قادمين!$B$1=IF(قادمين!$B$1="","",$I4073),قادمين!$B$2=IF(قادمين!$B$2="","",$K4073),قادمين!$B$3=IF(قادمين!$B$3="","",$Q4073),قادمين!$B$4=IF(قادمين!$B$4="","",$R4073)),MAX($D$4:$D4072)+1,"")</f>
        <v/>
      </c>
      <c r="E4073" s="46" t="str">
        <f t="shared" si="127"/>
        <v/>
      </c>
      <c r="F4073" s="46" t="str">
        <f>IF($D4073="","",RANK($E4073,$E$5:$E$9000,1)+COUNTIF($E$4:$E4072,$E4073))</f>
        <v/>
      </c>
      <c r="G4073" s="63" t="str">
        <f>IF(H4073="","",COUNTA($H$5:H4073))</f>
        <v/>
      </c>
      <c r="H4073" s="187"/>
      <c r="I4073" s="203"/>
      <c r="J4073" s="202"/>
      <c r="K4073" s="202"/>
      <c r="L4073" s="202"/>
      <c r="M4073" s="202"/>
      <c r="N4073" s="202"/>
      <c r="O4073" s="201"/>
      <c r="P4073" s="159"/>
      <c r="Q4073" s="206"/>
      <c r="R4073" s="50"/>
      <c r="S4073" s="51"/>
      <c r="T4073" s="51"/>
      <c r="U4073" s="52"/>
      <c r="V4073" s="52"/>
      <c r="W4073" s="52"/>
      <c r="X4073" s="53"/>
      <c r="Y4073" s="52"/>
      <c r="Z4073" s="54"/>
      <c r="AA4073" s="22"/>
      <c r="AB4073" s="22"/>
      <c r="AC4073" s="22"/>
      <c r="AD4073" s="22"/>
      <c r="AE4073" s="22"/>
      <c r="AF4073" s="22"/>
      <c r="AG4073" s="22"/>
    </row>
    <row r="4074" spans="1:33" s="11" customFormat="1" ht="26.1" customHeight="1">
      <c r="A4074" s="45" t="str">
        <f>IF(AND($H4074&gt;=مغادرين!$C$4,$H4074&lt;=مغادرين!$H$4,مغادرين!$B$1=IF(مغادرين!$B$1="","",$I4074),مغادرين!$B$2=IF(مغادرين!$B$2="","",$K4074),مغادرين!$B$3=IF(مغادرين!$B$3="","",$Q4074),مغادرين!$B$4=IF(مغادرين!$B$4="","",$R4074)),MAX($A$4:$A4073)+1,"")</f>
        <v/>
      </c>
      <c r="B4074" s="45" t="str">
        <f t="shared" si="126"/>
        <v/>
      </c>
      <c r="C4074" s="45" t="str">
        <f>IF($A4074="","",RANK($B4074,$B$5:$B$9000,1)+COUNTIF($B$4:$B4073,$B4074))</f>
        <v/>
      </c>
      <c r="D4074" s="46" t="str">
        <f>IF(AND($O4074&gt;=قادمين!$C$4,$O4074&lt;=قادمين!$H$4,قادمين!$B$1=IF(قادمين!$B$1="","",$I4074),قادمين!$B$2=IF(قادمين!$B$2="","",$K4074),قادمين!$B$3=IF(قادمين!$B$3="","",$Q4074),قادمين!$B$4=IF(قادمين!$B$4="","",$R4074)),MAX($D$4:$D4073)+1,"")</f>
        <v/>
      </c>
      <c r="E4074" s="46" t="str">
        <f t="shared" si="127"/>
        <v/>
      </c>
      <c r="F4074" s="46" t="str">
        <f>IF($D4074="","",RANK($E4074,$E$5:$E$9000,1)+COUNTIF($E$4:$E4073,$E4074))</f>
        <v/>
      </c>
      <c r="G4074" s="63" t="str">
        <f>IF(H4074="","",COUNTA($H$5:H4074))</f>
        <v/>
      </c>
      <c r="H4074" s="187"/>
      <c r="I4074" s="203"/>
      <c r="J4074" s="202"/>
      <c r="K4074" s="202"/>
      <c r="L4074" s="202"/>
      <c r="M4074" s="202"/>
      <c r="N4074" s="202"/>
      <c r="O4074" s="201"/>
      <c r="P4074" s="159"/>
      <c r="Q4074" s="206"/>
      <c r="R4074" s="50"/>
      <c r="S4074" s="51"/>
      <c r="T4074" s="51"/>
      <c r="U4074" s="52"/>
      <c r="V4074" s="52"/>
      <c r="W4074" s="52"/>
      <c r="X4074" s="53"/>
      <c r="Y4074" s="52"/>
      <c r="Z4074" s="54"/>
      <c r="AA4074" s="22"/>
      <c r="AB4074" s="22"/>
      <c r="AC4074" s="22"/>
      <c r="AD4074" s="22"/>
      <c r="AE4074" s="22"/>
      <c r="AF4074" s="22"/>
      <c r="AG4074" s="22"/>
    </row>
    <row r="4075" spans="1:33" s="11" customFormat="1" ht="26.1" customHeight="1">
      <c r="A4075" s="45" t="str">
        <f>IF(AND($H4075&gt;=مغادرين!$C$4,$H4075&lt;=مغادرين!$H$4,مغادرين!$B$1=IF(مغادرين!$B$1="","",$I4075),مغادرين!$B$2=IF(مغادرين!$B$2="","",$K4075),مغادرين!$B$3=IF(مغادرين!$B$3="","",$Q4075),مغادرين!$B$4=IF(مغادرين!$B$4="","",$R4075)),MAX($A$4:$A4074)+1,"")</f>
        <v/>
      </c>
      <c r="B4075" s="45" t="str">
        <f t="shared" si="126"/>
        <v/>
      </c>
      <c r="C4075" s="45" t="str">
        <f>IF($A4075="","",RANK($B4075,$B$5:$B$9000,1)+COUNTIF($B$4:$B4074,$B4075))</f>
        <v/>
      </c>
      <c r="D4075" s="46" t="str">
        <f>IF(AND($O4075&gt;=قادمين!$C$4,$O4075&lt;=قادمين!$H$4,قادمين!$B$1=IF(قادمين!$B$1="","",$I4075),قادمين!$B$2=IF(قادمين!$B$2="","",$K4075),قادمين!$B$3=IF(قادمين!$B$3="","",$Q4075),قادمين!$B$4=IF(قادمين!$B$4="","",$R4075)),MAX($D$4:$D4074)+1,"")</f>
        <v/>
      </c>
      <c r="E4075" s="46" t="str">
        <f t="shared" si="127"/>
        <v/>
      </c>
      <c r="F4075" s="46" t="str">
        <f>IF($D4075="","",RANK($E4075,$E$5:$E$9000,1)+COUNTIF($E$4:$E4074,$E4075))</f>
        <v/>
      </c>
      <c r="G4075" s="63" t="str">
        <f>IF(H4075="","",COUNTA($H$5:H4075))</f>
        <v/>
      </c>
      <c r="H4075" s="187"/>
      <c r="I4075" s="203"/>
      <c r="J4075" s="202"/>
      <c r="K4075" s="202"/>
      <c r="L4075" s="202"/>
      <c r="M4075" s="202"/>
      <c r="N4075" s="202"/>
      <c r="O4075" s="201"/>
      <c r="P4075" s="159"/>
      <c r="Q4075" s="206"/>
      <c r="R4075" s="50"/>
      <c r="S4075" s="51"/>
      <c r="T4075" s="51"/>
      <c r="U4075" s="52"/>
      <c r="V4075" s="52"/>
      <c r="W4075" s="52"/>
      <c r="X4075" s="53"/>
      <c r="Y4075" s="52"/>
      <c r="Z4075" s="54"/>
      <c r="AA4075" s="22"/>
      <c r="AB4075" s="22"/>
      <c r="AC4075" s="22"/>
      <c r="AD4075" s="22"/>
      <c r="AE4075" s="22"/>
      <c r="AF4075" s="22"/>
      <c r="AG4075" s="22"/>
    </row>
    <row r="4076" spans="1:33" s="11" customFormat="1" ht="26.1" customHeight="1">
      <c r="A4076" s="45" t="str">
        <f>IF(AND($H4076&gt;=مغادرين!$C$4,$H4076&lt;=مغادرين!$H$4,مغادرين!$B$1=IF(مغادرين!$B$1="","",$I4076),مغادرين!$B$2=IF(مغادرين!$B$2="","",$K4076),مغادرين!$B$3=IF(مغادرين!$B$3="","",$Q4076),مغادرين!$B$4=IF(مغادرين!$B$4="","",$R4076)),MAX($A$4:$A4075)+1,"")</f>
        <v/>
      </c>
      <c r="B4076" s="45" t="str">
        <f t="shared" si="126"/>
        <v/>
      </c>
      <c r="C4076" s="45" t="str">
        <f>IF($A4076="","",RANK($B4076,$B$5:$B$9000,1)+COUNTIF($B$4:$B4075,$B4076))</f>
        <v/>
      </c>
      <c r="D4076" s="46" t="str">
        <f>IF(AND($O4076&gt;=قادمين!$C$4,$O4076&lt;=قادمين!$H$4,قادمين!$B$1=IF(قادمين!$B$1="","",$I4076),قادمين!$B$2=IF(قادمين!$B$2="","",$K4076),قادمين!$B$3=IF(قادمين!$B$3="","",$Q4076),قادمين!$B$4=IF(قادمين!$B$4="","",$R4076)),MAX($D$4:$D4075)+1,"")</f>
        <v/>
      </c>
      <c r="E4076" s="46" t="str">
        <f t="shared" si="127"/>
        <v/>
      </c>
      <c r="F4076" s="46" t="str">
        <f>IF($D4076="","",RANK($E4076,$E$5:$E$9000,1)+COUNTIF($E$4:$E4075,$E4076))</f>
        <v/>
      </c>
      <c r="G4076" s="63" t="str">
        <f>IF(H4076="","",COUNTA($H$5:H4076))</f>
        <v/>
      </c>
      <c r="H4076" s="187"/>
      <c r="I4076" s="203"/>
      <c r="J4076" s="202"/>
      <c r="K4076" s="202"/>
      <c r="L4076" s="202"/>
      <c r="M4076" s="202"/>
      <c r="N4076" s="202"/>
      <c r="O4076" s="201"/>
      <c r="P4076" s="159"/>
      <c r="Q4076" s="206"/>
      <c r="R4076" s="50"/>
      <c r="S4076" s="51"/>
      <c r="T4076" s="51"/>
      <c r="U4076" s="52"/>
      <c r="V4076" s="52"/>
      <c r="W4076" s="52"/>
      <c r="X4076" s="53"/>
      <c r="Y4076" s="52"/>
      <c r="Z4076" s="54"/>
      <c r="AA4076" s="22"/>
      <c r="AB4076" s="22"/>
      <c r="AC4076" s="22"/>
      <c r="AD4076" s="22"/>
      <c r="AE4076" s="22"/>
      <c r="AF4076" s="22"/>
      <c r="AG4076" s="22"/>
    </row>
    <row r="4077" spans="1:33" s="11" customFormat="1" ht="26.1" customHeight="1">
      <c r="A4077" s="45" t="str">
        <f>IF(AND($H4077&gt;=مغادرين!$C$4,$H4077&lt;=مغادرين!$H$4,مغادرين!$B$1=IF(مغادرين!$B$1="","",$I4077),مغادرين!$B$2=IF(مغادرين!$B$2="","",$K4077),مغادرين!$B$3=IF(مغادرين!$B$3="","",$Q4077),مغادرين!$B$4=IF(مغادرين!$B$4="","",$R4077)),MAX($A$4:$A4076)+1,"")</f>
        <v/>
      </c>
      <c r="B4077" s="45" t="str">
        <f t="shared" si="126"/>
        <v/>
      </c>
      <c r="C4077" s="45" t="str">
        <f>IF($A4077="","",RANK($B4077,$B$5:$B$9000,1)+COUNTIF($B$4:$B4076,$B4077))</f>
        <v/>
      </c>
      <c r="D4077" s="46" t="str">
        <f>IF(AND($O4077&gt;=قادمين!$C$4,$O4077&lt;=قادمين!$H$4,قادمين!$B$1=IF(قادمين!$B$1="","",$I4077),قادمين!$B$2=IF(قادمين!$B$2="","",$K4077),قادمين!$B$3=IF(قادمين!$B$3="","",$Q4077),قادمين!$B$4=IF(قادمين!$B$4="","",$R4077)),MAX($D$4:$D4076)+1,"")</f>
        <v/>
      </c>
      <c r="E4077" s="46" t="str">
        <f t="shared" si="127"/>
        <v/>
      </c>
      <c r="F4077" s="46" t="str">
        <f>IF($D4077="","",RANK($E4077,$E$5:$E$9000,1)+COUNTIF($E$4:$E4076,$E4077))</f>
        <v/>
      </c>
      <c r="G4077" s="63" t="str">
        <f>IF(H4077="","",COUNTA($H$5:H4077))</f>
        <v/>
      </c>
      <c r="H4077" s="187"/>
      <c r="I4077" s="203"/>
      <c r="J4077" s="202"/>
      <c r="K4077" s="202"/>
      <c r="L4077" s="202"/>
      <c r="M4077" s="202"/>
      <c r="N4077" s="202"/>
      <c r="O4077" s="201"/>
      <c r="P4077" s="159"/>
      <c r="Q4077" s="206"/>
      <c r="R4077" s="50"/>
      <c r="S4077" s="51"/>
      <c r="T4077" s="51"/>
      <c r="U4077" s="52"/>
      <c r="V4077" s="52"/>
      <c r="W4077" s="52"/>
      <c r="X4077" s="53"/>
      <c r="Y4077" s="52"/>
      <c r="Z4077" s="54"/>
      <c r="AA4077" s="22"/>
      <c r="AB4077" s="22"/>
      <c r="AC4077" s="22"/>
      <c r="AD4077" s="22"/>
      <c r="AE4077" s="22"/>
      <c r="AF4077" s="22"/>
      <c r="AG4077" s="22"/>
    </row>
    <row r="4078" spans="1:33" s="11" customFormat="1" ht="26.1" customHeight="1">
      <c r="A4078" s="45" t="str">
        <f>IF(AND($H4078&gt;=مغادرين!$C$4,$H4078&lt;=مغادرين!$H$4,مغادرين!$B$1=IF(مغادرين!$B$1="","",$I4078),مغادرين!$B$2=IF(مغادرين!$B$2="","",$K4078),مغادرين!$B$3=IF(مغادرين!$B$3="","",$Q4078),مغادرين!$B$4=IF(مغادرين!$B$4="","",$R4078)),MAX($A$4:$A4077)+1,"")</f>
        <v/>
      </c>
      <c r="B4078" s="45" t="str">
        <f t="shared" si="126"/>
        <v/>
      </c>
      <c r="C4078" s="45" t="str">
        <f>IF($A4078="","",RANK($B4078,$B$5:$B$9000,1)+COUNTIF($B$4:$B4077,$B4078))</f>
        <v/>
      </c>
      <c r="D4078" s="46" t="str">
        <f>IF(AND($O4078&gt;=قادمين!$C$4,$O4078&lt;=قادمين!$H$4,قادمين!$B$1=IF(قادمين!$B$1="","",$I4078),قادمين!$B$2=IF(قادمين!$B$2="","",$K4078),قادمين!$B$3=IF(قادمين!$B$3="","",$Q4078),قادمين!$B$4=IF(قادمين!$B$4="","",$R4078)),MAX($D$4:$D4077)+1,"")</f>
        <v/>
      </c>
      <c r="E4078" s="46" t="str">
        <f t="shared" si="127"/>
        <v/>
      </c>
      <c r="F4078" s="46" t="str">
        <f>IF($D4078="","",RANK($E4078,$E$5:$E$9000,1)+COUNTIF($E$4:$E4077,$E4078))</f>
        <v/>
      </c>
      <c r="G4078" s="63" t="str">
        <f>IF(H4078="","",COUNTA($H$5:H4078))</f>
        <v/>
      </c>
      <c r="H4078" s="187"/>
      <c r="I4078" s="203"/>
      <c r="J4078" s="202"/>
      <c r="K4078" s="202"/>
      <c r="L4078" s="202"/>
      <c r="M4078" s="202"/>
      <c r="N4078" s="202"/>
      <c r="O4078" s="201"/>
      <c r="P4078" s="159"/>
      <c r="Q4078" s="206"/>
      <c r="R4078" s="50"/>
      <c r="S4078" s="51"/>
      <c r="T4078" s="51"/>
      <c r="U4078" s="52"/>
      <c r="V4078" s="52"/>
      <c r="W4078" s="52"/>
      <c r="X4078" s="53"/>
      <c r="Y4078" s="52"/>
      <c r="Z4078" s="54"/>
      <c r="AA4078" s="22"/>
      <c r="AB4078" s="22"/>
      <c r="AC4078" s="22"/>
      <c r="AD4078" s="22"/>
      <c r="AE4078" s="22"/>
      <c r="AF4078" s="22"/>
      <c r="AG4078" s="22"/>
    </row>
    <row r="4079" spans="1:33" s="11" customFormat="1" ht="26.1" customHeight="1">
      <c r="A4079" s="45" t="str">
        <f>IF(AND($H4079&gt;=مغادرين!$C$4,$H4079&lt;=مغادرين!$H$4,مغادرين!$B$1=IF(مغادرين!$B$1="","",$I4079),مغادرين!$B$2=IF(مغادرين!$B$2="","",$K4079),مغادرين!$B$3=IF(مغادرين!$B$3="","",$Q4079),مغادرين!$B$4=IF(مغادرين!$B$4="","",$R4079)),MAX($A$4:$A4078)+1,"")</f>
        <v/>
      </c>
      <c r="B4079" s="45" t="str">
        <f t="shared" si="126"/>
        <v/>
      </c>
      <c r="C4079" s="45" t="str">
        <f>IF($A4079="","",RANK($B4079,$B$5:$B$9000,1)+COUNTIF($B$4:$B4078,$B4079))</f>
        <v/>
      </c>
      <c r="D4079" s="46" t="str">
        <f>IF(AND($O4079&gt;=قادمين!$C$4,$O4079&lt;=قادمين!$H$4,قادمين!$B$1=IF(قادمين!$B$1="","",$I4079),قادمين!$B$2=IF(قادمين!$B$2="","",$K4079),قادمين!$B$3=IF(قادمين!$B$3="","",$Q4079),قادمين!$B$4=IF(قادمين!$B$4="","",$R4079)),MAX($D$4:$D4078)+1,"")</f>
        <v/>
      </c>
      <c r="E4079" s="46" t="str">
        <f t="shared" si="127"/>
        <v/>
      </c>
      <c r="F4079" s="46" t="str">
        <f>IF($D4079="","",RANK($E4079,$E$5:$E$9000,1)+COUNTIF($E$4:$E4078,$E4079))</f>
        <v/>
      </c>
      <c r="G4079" s="63" t="str">
        <f>IF(H4079="","",COUNTA($H$5:H4079))</f>
        <v/>
      </c>
      <c r="H4079" s="187"/>
      <c r="I4079" s="203"/>
      <c r="J4079" s="202"/>
      <c r="K4079" s="202"/>
      <c r="L4079" s="202"/>
      <c r="M4079" s="202"/>
      <c r="N4079" s="202"/>
      <c r="O4079" s="201"/>
      <c r="P4079" s="159"/>
      <c r="Q4079" s="206"/>
      <c r="R4079" s="50"/>
      <c r="S4079" s="51"/>
      <c r="T4079" s="51"/>
      <c r="U4079" s="52"/>
      <c r="V4079" s="52"/>
      <c r="W4079" s="52"/>
      <c r="X4079" s="53"/>
      <c r="Y4079" s="52"/>
      <c r="Z4079" s="54"/>
      <c r="AA4079" s="22"/>
      <c r="AB4079" s="22"/>
      <c r="AC4079" s="22"/>
      <c r="AD4079" s="22"/>
      <c r="AE4079" s="22"/>
      <c r="AF4079" s="22"/>
      <c r="AG4079" s="22"/>
    </row>
    <row r="4080" spans="1:33" s="11" customFormat="1" ht="26.1" customHeight="1">
      <c r="A4080" s="45" t="str">
        <f>IF(AND($H4080&gt;=مغادرين!$C$4,$H4080&lt;=مغادرين!$H$4,مغادرين!$B$1=IF(مغادرين!$B$1="","",$I4080),مغادرين!$B$2=IF(مغادرين!$B$2="","",$K4080),مغادرين!$B$3=IF(مغادرين!$B$3="","",$Q4080),مغادرين!$B$4=IF(مغادرين!$B$4="","",$R4080)),MAX($A$4:$A4079)+1,"")</f>
        <v/>
      </c>
      <c r="B4080" s="45" t="str">
        <f t="shared" si="126"/>
        <v/>
      </c>
      <c r="C4080" s="45" t="str">
        <f>IF($A4080="","",RANK($B4080,$B$5:$B$9000,1)+COUNTIF($B$4:$B4079,$B4080))</f>
        <v/>
      </c>
      <c r="D4080" s="46" t="str">
        <f>IF(AND($O4080&gt;=قادمين!$C$4,$O4080&lt;=قادمين!$H$4,قادمين!$B$1=IF(قادمين!$B$1="","",$I4080),قادمين!$B$2=IF(قادمين!$B$2="","",$K4080),قادمين!$B$3=IF(قادمين!$B$3="","",$Q4080),قادمين!$B$4=IF(قادمين!$B$4="","",$R4080)),MAX($D$4:$D4079)+1,"")</f>
        <v/>
      </c>
      <c r="E4080" s="46" t="str">
        <f t="shared" si="127"/>
        <v/>
      </c>
      <c r="F4080" s="46" t="str">
        <f>IF($D4080="","",RANK($E4080,$E$5:$E$9000,1)+COUNTIF($E$4:$E4079,$E4080))</f>
        <v/>
      </c>
      <c r="G4080" s="63" t="str">
        <f>IF(H4080="","",COUNTA($H$5:H4080))</f>
        <v/>
      </c>
      <c r="H4080" s="187"/>
      <c r="I4080" s="203"/>
      <c r="J4080" s="202"/>
      <c r="K4080" s="202"/>
      <c r="L4080" s="202"/>
      <c r="M4080" s="202"/>
      <c r="N4080" s="202"/>
      <c r="O4080" s="201"/>
      <c r="P4080" s="159"/>
      <c r="Q4080" s="206"/>
      <c r="R4080" s="50"/>
      <c r="S4080" s="51"/>
      <c r="T4080" s="51"/>
      <c r="U4080" s="52"/>
      <c r="V4080" s="52"/>
      <c r="W4080" s="52"/>
      <c r="X4080" s="53"/>
      <c r="Y4080" s="52"/>
      <c r="Z4080" s="54"/>
      <c r="AA4080" s="22"/>
      <c r="AB4080" s="22"/>
      <c r="AC4080" s="22"/>
      <c r="AD4080" s="22"/>
      <c r="AE4080" s="22"/>
      <c r="AF4080" s="22"/>
      <c r="AG4080" s="22"/>
    </row>
    <row r="4081" spans="1:33" s="11" customFormat="1" ht="26.1" customHeight="1">
      <c r="A4081" s="45" t="str">
        <f>IF(AND($H4081&gt;=مغادرين!$C$4,$H4081&lt;=مغادرين!$H$4,مغادرين!$B$1=IF(مغادرين!$B$1="","",$I4081),مغادرين!$B$2=IF(مغادرين!$B$2="","",$K4081),مغادرين!$B$3=IF(مغادرين!$B$3="","",$Q4081),مغادرين!$B$4=IF(مغادرين!$B$4="","",$R4081)),MAX($A$4:$A4080)+1,"")</f>
        <v/>
      </c>
      <c r="B4081" s="45" t="str">
        <f t="shared" si="126"/>
        <v/>
      </c>
      <c r="C4081" s="45" t="str">
        <f>IF($A4081="","",RANK($B4081,$B$5:$B$9000,1)+COUNTIF($B$4:$B4080,$B4081))</f>
        <v/>
      </c>
      <c r="D4081" s="46" t="str">
        <f>IF(AND($O4081&gt;=قادمين!$C$4,$O4081&lt;=قادمين!$H$4,قادمين!$B$1=IF(قادمين!$B$1="","",$I4081),قادمين!$B$2=IF(قادمين!$B$2="","",$K4081),قادمين!$B$3=IF(قادمين!$B$3="","",$Q4081),قادمين!$B$4=IF(قادمين!$B$4="","",$R4081)),MAX($D$4:$D4080)+1,"")</f>
        <v/>
      </c>
      <c r="E4081" s="46" t="str">
        <f t="shared" si="127"/>
        <v/>
      </c>
      <c r="F4081" s="46" t="str">
        <f>IF($D4081="","",RANK($E4081,$E$5:$E$9000,1)+COUNTIF($E$4:$E4080,$E4081))</f>
        <v/>
      </c>
      <c r="G4081" s="63" t="str">
        <f>IF(H4081="","",COUNTA($H$5:H4081))</f>
        <v/>
      </c>
      <c r="H4081" s="187"/>
      <c r="I4081" s="203"/>
      <c r="J4081" s="202"/>
      <c r="K4081" s="202"/>
      <c r="L4081" s="202"/>
      <c r="M4081" s="202"/>
      <c r="N4081" s="202"/>
      <c r="O4081" s="201"/>
      <c r="P4081" s="159"/>
      <c r="Q4081" s="206"/>
      <c r="R4081" s="50"/>
      <c r="S4081" s="51"/>
      <c r="T4081" s="51"/>
      <c r="U4081" s="52"/>
      <c r="V4081" s="52"/>
      <c r="W4081" s="52"/>
      <c r="X4081" s="53"/>
      <c r="Y4081" s="52"/>
      <c r="Z4081" s="54"/>
      <c r="AA4081" s="22"/>
      <c r="AB4081" s="22"/>
      <c r="AC4081" s="22"/>
      <c r="AD4081" s="22"/>
      <c r="AE4081" s="22"/>
      <c r="AF4081" s="22"/>
      <c r="AG4081" s="22"/>
    </row>
    <row r="4082" spans="1:33" s="11" customFormat="1" ht="26.1" customHeight="1">
      <c r="A4082" s="45" t="str">
        <f>IF(AND($H4082&gt;=مغادرين!$C$4,$H4082&lt;=مغادرين!$H$4,مغادرين!$B$1=IF(مغادرين!$B$1="","",$I4082),مغادرين!$B$2=IF(مغادرين!$B$2="","",$K4082),مغادرين!$B$3=IF(مغادرين!$B$3="","",$Q4082),مغادرين!$B$4=IF(مغادرين!$B$4="","",$R4082)),MAX($A$4:$A4081)+1,"")</f>
        <v/>
      </c>
      <c r="B4082" s="45" t="str">
        <f t="shared" si="126"/>
        <v/>
      </c>
      <c r="C4082" s="45" t="str">
        <f>IF($A4082="","",RANK($B4082,$B$5:$B$9000,1)+COUNTIF($B$4:$B4081,$B4082))</f>
        <v/>
      </c>
      <c r="D4082" s="46" t="str">
        <f>IF(AND($O4082&gt;=قادمين!$C$4,$O4082&lt;=قادمين!$H$4,قادمين!$B$1=IF(قادمين!$B$1="","",$I4082),قادمين!$B$2=IF(قادمين!$B$2="","",$K4082),قادمين!$B$3=IF(قادمين!$B$3="","",$Q4082),قادمين!$B$4=IF(قادمين!$B$4="","",$R4082)),MAX($D$4:$D4081)+1,"")</f>
        <v/>
      </c>
      <c r="E4082" s="46" t="str">
        <f t="shared" si="127"/>
        <v/>
      </c>
      <c r="F4082" s="46" t="str">
        <f>IF($D4082="","",RANK($E4082,$E$5:$E$9000,1)+COUNTIF($E$4:$E4081,$E4082))</f>
        <v/>
      </c>
      <c r="G4082" s="63" t="str">
        <f>IF(H4082="","",COUNTA($H$5:H4082))</f>
        <v/>
      </c>
      <c r="H4082" s="187"/>
      <c r="I4082" s="203"/>
      <c r="J4082" s="202"/>
      <c r="K4082" s="202"/>
      <c r="L4082" s="202"/>
      <c r="M4082" s="202"/>
      <c r="N4082" s="202"/>
      <c r="O4082" s="201"/>
      <c r="P4082" s="159"/>
      <c r="Q4082" s="206"/>
      <c r="R4082" s="50"/>
      <c r="S4082" s="51"/>
      <c r="T4082" s="51"/>
      <c r="U4082" s="52"/>
      <c r="V4082" s="52"/>
      <c r="W4082" s="52"/>
      <c r="X4082" s="53"/>
      <c r="Y4082" s="52"/>
      <c r="Z4082" s="54"/>
      <c r="AA4082" s="22"/>
      <c r="AB4082" s="22"/>
      <c r="AC4082" s="22"/>
      <c r="AD4082" s="22"/>
      <c r="AE4082" s="22"/>
      <c r="AF4082" s="22"/>
      <c r="AG4082" s="22"/>
    </row>
    <row r="4083" spans="1:33" s="11" customFormat="1" ht="26.1" customHeight="1">
      <c r="A4083" s="45" t="str">
        <f>IF(AND($H4083&gt;=مغادرين!$C$4,$H4083&lt;=مغادرين!$H$4,مغادرين!$B$1=IF(مغادرين!$B$1="","",$I4083),مغادرين!$B$2=IF(مغادرين!$B$2="","",$K4083),مغادرين!$B$3=IF(مغادرين!$B$3="","",$Q4083),مغادرين!$B$4=IF(مغادرين!$B$4="","",$R4083)),MAX($A$4:$A4082)+1,"")</f>
        <v/>
      </c>
      <c r="B4083" s="45" t="str">
        <f t="shared" si="126"/>
        <v/>
      </c>
      <c r="C4083" s="45" t="str">
        <f>IF($A4083="","",RANK($B4083,$B$5:$B$9000,1)+COUNTIF($B$4:$B4082,$B4083))</f>
        <v/>
      </c>
      <c r="D4083" s="46" t="str">
        <f>IF(AND($O4083&gt;=قادمين!$C$4,$O4083&lt;=قادمين!$H$4,قادمين!$B$1=IF(قادمين!$B$1="","",$I4083),قادمين!$B$2=IF(قادمين!$B$2="","",$K4083),قادمين!$B$3=IF(قادمين!$B$3="","",$Q4083),قادمين!$B$4=IF(قادمين!$B$4="","",$R4083)),MAX($D$4:$D4082)+1,"")</f>
        <v/>
      </c>
      <c r="E4083" s="46" t="str">
        <f t="shared" si="127"/>
        <v/>
      </c>
      <c r="F4083" s="46" t="str">
        <f>IF($D4083="","",RANK($E4083,$E$5:$E$9000,1)+COUNTIF($E$4:$E4082,$E4083))</f>
        <v/>
      </c>
      <c r="G4083" s="63" t="str">
        <f>IF(H4083="","",COUNTA($H$5:H4083))</f>
        <v/>
      </c>
      <c r="H4083" s="187"/>
      <c r="I4083" s="203"/>
      <c r="J4083" s="202"/>
      <c r="K4083" s="202"/>
      <c r="L4083" s="202"/>
      <c r="M4083" s="202"/>
      <c r="N4083" s="202"/>
      <c r="O4083" s="201"/>
      <c r="P4083" s="159"/>
      <c r="Q4083" s="206"/>
      <c r="R4083" s="50"/>
      <c r="S4083" s="51"/>
      <c r="T4083" s="51"/>
      <c r="U4083" s="52"/>
      <c r="V4083" s="52"/>
      <c r="W4083" s="52"/>
      <c r="X4083" s="53"/>
      <c r="Y4083" s="52"/>
      <c r="Z4083" s="54"/>
      <c r="AA4083" s="22"/>
      <c r="AB4083" s="22"/>
      <c r="AC4083" s="22"/>
      <c r="AD4083" s="22"/>
      <c r="AE4083" s="22"/>
      <c r="AF4083" s="22"/>
      <c r="AG4083" s="22"/>
    </row>
    <row r="4084" spans="1:33" s="11" customFormat="1" ht="26.1" customHeight="1">
      <c r="A4084" s="45" t="str">
        <f>IF(AND($H4084&gt;=مغادرين!$C$4,$H4084&lt;=مغادرين!$H$4,مغادرين!$B$1=IF(مغادرين!$B$1="","",$I4084),مغادرين!$B$2=IF(مغادرين!$B$2="","",$K4084),مغادرين!$B$3=IF(مغادرين!$B$3="","",$Q4084),مغادرين!$B$4=IF(مغادرين!$B$4="","",$R4084)),MAX($A$4:$A4083)+1,"")</f>
        <v/>
      </c>
      <c r="B4084" s="45" t="str">
        <f t="shared" si="126"/>
        <v/>
      </c>
      <c r="C4084" s="45" t="str">
        <f>IF($A4084="","",RANK($B4084,$B$5:$B$9000,1)+COUNTIF($B$4:$B4083,$B4084))</f>
        <v/>
      </c>
      <c r="D4084" s="46" t="str">
        <f>IF(AND($O4084&gt;=قادمين!$C$4,$O4084&lt;=قادمين!$H$4,قادمين!$B$1=IF(قادمين!$B$1="","",$I4084),قادمين!$B$2=IF(قادمين!$B$2="","",$K4084),قادمين!$B$3=IF(قادمين!$B$3="","",$Q4084),قادمين!$B$4=IF(قادمين!$B$4="","",$R4084)),MAX($D$4:$D4083)+1,"")</f>
        <v/>
      </c>
      <c r="E4084" s="46" t="str">
        <f t="shared" si="127"/>
        <v/>
      </c>
      <c r="F4084" s="46" t="str">
        <f>IF($D4084="","",RANK($E4084,$E$5:$E$9000,1)+COUNTIF($E$4:$E4083,$E4084))</f>
        <v/>
      </c>
      <c r="G4084" s="63" t="str">
        <f>IF(H4084="","",COUNTA($H$5:H4084))</f>
        <v/>
      </c>
      <c r="H4084" s="187"/>
      <c r="I4084" s="203"/>
      <c r="J4084" s="202"/>
      <c r="K4084" s="202"/>
      <c r="L4084" s="202"/>
      <c r="M4084" s="202"/>
      <c r="N4084" s="202"/>
      <c r="O4084" s="201"/>
      <c r="P4084" s="159"/>
      <c r="Q4084" s="206"/>
      <c r="R4084" s="50"/>
      <c r="S4084" s="51"/>
      <c r="T4084" s="51"/>
      <c r="U4084" s="52"/>
      <c r="V4084" s="52"/>
      <c r="W4084" s="52"/>
      <c r="X4084" s="53"/>
      <c r="Y4084" s="52"/>
      <c r="Z4084" s="54"/>
      <c r="AA4084" s="22"/>
      <c r="AB4084" s="22"/>
      <c r="AC4084" s="22"/>
      <c r="AD4084" s="22"/>
      <c r="AE4084" s="22"/>
      <c r="AF4084" s="22"/>
      <c r="AG4084" s="22"/>
    </row>
    <row r="4085" spans="1:33" s="11" customFormat="1" ht="26.1" customHeight="1">
      <c r="A4085" s="45" t="str">
        <f>IF(AND($H4085&gt;=مغادرين!$C$4,$H4085&lt;=مغادرين!$H$4,مغادرين!$B$1=IF(مغادرين!$B$1="","",$I4085),مغادرين!$B$2=IF(مغادرين!$B$2="","",$K4085),مغادرين!$B$3=IF(مغادرين!$B$3="","",$Q4085),مغادرين!$B$4=IF(مغادرين!$B$4="","",$R4085)),MAX($A$4:$A4084)+1,"")</f>
        <v/>
      </c>
      <c r="B4085" s="45" t="str">
        <f t="shared" si="126"/>
        <v/>
      </c>
      <c r="C4085" s="45" t="str">
        <f>IF($A4085="","",RANK($B4085,$B$5:$B$9000,1)+COUNTIF($B$4:$B4084,$B4085))</f>
        <v/>
      </c>
      <c r="D4085" s="46" t="str">
        <f>IF(AND($O4085&gt;=قادمين!$C$4,$O4085&lt;=قادمين!$H$4,قادمين!$B$1=IF(قادمين!$B$1="","",$I4085),قادمين!$B$2=IF(قادمين!$B$2="","",$K4085),قادمين!$B$3=IF(قادمين!$B$3="","",$Q4085),قادمين!$B$4=IF(قادمين!$B$4="","",$R4085)),MAX($D$4:$D4084)+1,"")</f>
        <v/>
      </c>
      <c r="E4085" s="46" t="str">
        <f t="shared" si="127"/>
        <v/>
      </c>
      <c r="F4085" s="46" t="str">
        <f>IF($D4085="","",RANK($E4085,$E$5:$E$9000,1)+COUNTIF($E$4:$E4084,$E4085))</f>
        <v/>
      </c>
      <c r="G4085" s="63" t="str">
        <f>IF(H4085="","",COUNTA($H$5:H4085))</f>
        <v/>
      </c>
      <c r="H4085" s="187"/>
      <c r="I4085" s="203"/>
      <c r="J4085" s="202"/>
      <c r="K4085" s="202"/>
      <c r="L4085" s="202"/>
      <c r="M4085" s="202"/>
      <c r="N4085" s="202"/>
      <c r="O4085" s="201"/>
      <c r="P4085" s="159"/>
      <c r="Q4085" s="206"/>
      <c r="R4085" s="50"/>
      <c r="S4085" s="51"/>
      <c r="T4085" s="51"/>
      <c r="U4085" s="52"/>
      <c r="V4085" s="52"/>
      <c r="W4085" s="52"/>
      <c r="X4085" s="53"/>
      <c r="Y4085" s="52"/>
      <c r="Z4085" s="54"/>
      <c r="AA4085" s="22"/>
      <c r="AB4085" s="22"/>
      <c r="AC4085" s="22"/>
      <c r="AD4085" s="22"/>
      <c r="AE4085" s="22"/>
      <c r="AF4085" s="22"/>
      <c r="AG4085" s="22"/>
    </row>
    <row r="4086" spans="1:33" s="11" customFormat="1" ht="26.1" customHeight="1">
      <c r="A4086" s="45" t="str">
        <f>IF(AND($H4086&gt;=مغادرين!$C$4,$H4086&lt;=مغادرين!$H$4,مغادرين!$B$1=IF(مغادرين!$B$1="","",$I4086),مغادرين!$B$2=IF(مغادرين!$B$2="","",$K4086),مغادرين!$B$3=IF(مغادرين!$B$3="","",$Q4086),مغادرين!$B$4=IF(مغادرين!$B$4="","",$R4086)),MAX($A$4:$A4085)+1,"")</f>
        <v/>
      </c>
      <c r="B4086" s="45" t="str">
        <f t="shared" si="126"/>
        <v/>
      </c>
      <c r="C4086" s="45" t="str">
        <f>IF($A4086="","",RANK($B4086,$B$5:$B$9000,1)+COUNTIF($B$4:$B4085,$B4086))</f>
        <v/>
      </c>
      <c r="D4086" s="46" t="str">
        <f>IF(AND($O4086&gt;=قادمين!$C$4,$O4086&lt;=قادمين!$H$4,قادمين!$B$1=IF(قادمين!$B$1="","",$I4086),قادمين!$B$2=IF(قادمين!$B$2="","",$K4086),قادمين!$B$3=IF(قادمين!$B$3="","",$Q4086),قادمين!$B$4=IF(قادمين!$B$4="","",$R4086)),MAX($D$4:$D4085)+1,"")</f>
        <v/>
      </c>
      <c r="E4086" s="46" t="str">
        <f t="shared" si="127"/>
        <v/>
      </c>
      <c r="F4086" s="46" t="str">
        <f>IF($D4086="","",RANK($E4086,$E$5:$E$9000,1)+COUNTIF($E$4:$E4085,$E4086))</f>
        <v/>
      </c>
      <c r="G4086" s="63" t="str">
        <f>IF(H4086="","",COUNTA($H$5:H4086))</f>
        <v/>
      </c>
      <c r="H4086" s="187"/>
      <c r="I4086" s="203"/>
      <c r="J4086" s="202"/>
      <c r="K4086" s="202"/>
      <c r="L4086" s="202"/>
      <c r="M4086" s="202"/>
      <c r="N4086" s="202"/>
      <c r="O4086" s="201"/>
      <c r="P4086" s="159"/>
      <c r="Q4086" s="206"/>
      <c r="R4086" s="50"/>
      <c r="S4086" s="51"/>
      <c r="T4086" s="51"/>
      <c r="U4086" s="52"/>
      <c r="V4086" s="52"/>
      <c r="W4086" s="52"/>
      <c r="X4086" s="53"/>
      <c r="Y4086" s="52"/>
      <c r="Z4086" s="54"/>
      <c r="AA4086" s="22"/>
      <c r="AB4086" s="22"/>
      <c r="AC4086" s="22"/>
      <c r="AD4086" s="22"/>
      <c r="AE4086" s="22"/>
      <c r="AF4086" s="22"/>
      <c r="AG4086" s="22"/>
    </row>
    <row r="4087" spans="1:33" s="11" customFormat="1" ht="26.1" customHeight="1">
      <c r="A4087" s="45" t="str">
        <f>IF(AND($H4087&gt;=مغادرين!$C$4,$H4087&lt;=مغادرين!$H$4,مغادرين!$B$1=IF(مغادرين!$B$1="","",$I4087),مغادرين!$B$2=IF(مغادرين!$B$2="","",$K4087),مغادرين!$B$3=IF(مغادرين!$B$3="","",$Q4087),مغادرين!$B$4=IF(مغادرين!$B$4="","",$R4087)),MAX($A$4:$A4086)+1,"")</f>
        <v/>
      </c>
      <c r="B4087" s="45" t="str">
        <f t="shared" si="126"/>
        <v/>
      </c>
      <c r="C4087" s="45" t="str">
        <f>IF($A4087="","",RANK($B4087,$B$5:$B$9000,1)+COUNTIF($B$4:$B4086,$B4087))</f>
        <v/>
      </c>
      <c r="D4087" s="46" t="str">
        <f>IF(AND($O4087&gt;=قادمين!$C$4,$O4087&lt;=قادمين!$H$4,قادمين!$B$1=IF(قادمين!$B$1="","",$I4087),قادمين!$B$2=IF(قادمين!$B$2="","",$K4087),قادمين!$B$3=IF(قادمين!$B$3="","",$Q4087),قادمين!$B$4=IF(قادمين!$B$4="","",$R4087)),MAX($D$4:$D4086)+1,"")</f>
        <v/>
      </c>
      <c r="E4087" s="46" t="str">
        <f t="shared" si="127"/>
        <v/>
      </c>
      <c r="F4087" s="46" t="str">
        <f>IF($D4087="","",RANK($E4087,$E$5:$E$9000,1)+COUNTIF($E$4:$E4086,$E4087))</f>
        <v/>
      </c>
      <c r="G4087" s="63" t="str">
        <f>IF(H4087="","",COUNTA($H$5:H4087))</f>
        <v/>
      </c>
      <c r="H4087" s="187"/>
      <c r="I4087" s="203"/>
      <c r="J4087" s="202"/>
      <c r="K4087" s="202"/>
      <c r="L4087" s="202"/>
      <c r="M4087" s="202"/>
      <c r="N4087" s="202"/>
      <c r="O4087" s="201"/>
      <c r="P4087" s="159"/>
      <c r="Q4087" s="206"/>
      <c r="R4087" s="50"/>
      <c r="S4087" s="51"/>
      <c r="T4087" s="51"/>
      <c r="U4087" s="52"/>
      <c r="V4087" s="52"/>
      <c r="W4087" s="52"/>
      <c r="X4087" s="53"/>
      <c r="Y4087" s="52"/>
      <c r="Z4087" s="54"/>
      <c r="AA4087" s="22"/>
      <c r="AB4087" s="22"/>
      <c r="AC4087" s="22"/>
      <c r="AD4087" s="22"/>
      <c r="AE4087" s="22"/>
      <c r="AF4087" s="22"/>
      <c r="AG4087" s="22"/>
    </row>
    <row r="4088" spans="1:33" s="11" customFormat="1" ht="26.1" customHeight="1">
      <c r="A4088" s="45" t="str">
        <f>IF(AND($H4088&gt;=مغادرين!$C$4,$H4088&lt;=مغادرين!$H$4,مغادرين!$B$1=IF(مغادرين!$B$1="","",$I4088),مغادرين!$B$2=IF(مغادرين!$B$2="","",$K4088),مغادرين!$B$3=IF(مغادرين!$B$3="","",$Q4088),مغادرين!$B$4=IF(مغادرين!$B$4="","",$R4088)),MAX($A$4:$A4087)+1,"")</f>
        <v/>
      </c>
      <c r="B4088" s="45" t="str">
        <f t="shared" si="126"/>
        <v/>
      </c>
      <c r="C4088" s="45" t="str">
        <f>IF($A4088="","",RANK($B4088,$B$5:$B$9000,1)+COUNTIF($B$4:$B4087,$B4088))</f>
        <v/>
      </c>
      <c r="D4088" s="46" t="str">
        <f>IF(AND($O4088&gt;=قادمين!$C$4,$O4088&lt;=قادمين!$H$4,قادمين!$B$1=IF(قادمين!$B$1="","",$I4088),قادمين!$B$2=IF(قادمين!$B$2="","",$K4088),قادمين!$B$3=IF(قادمين!$B$3="","",$Q4088),قادمين!$B$4=IF(قادمين!$B$4="","",$R4088)),MAX($D$4:$D4087)+1,"")</f>
        <v/>
      </c>
      <c r="E4088" s="46" t="str">
        <f t="shared" si="127"/>
        <v/>
      </c>
      <c r="F4088" s="46" t="str">
        <f>IF($D4088="","",RANK($E4088,$E$5:$E$9000,1)+COUNTIF($E$4:$E4087,$E4088))</f>
        <v/>
      </c>
      <c r="G4088" s="63" t="str">
        <f>IF(H4088="","",COUNTA($H$5:H4088))</f>
        <v/>
      </c>
      <c r="H4088" s="187"/>
      <c r="I4088" s="203"/>
      <c r="J4088" s="202"/>
      <c r="K4088" s="202"/>
      <c r="L4088" s="202"/>
      <c r="M4088" s="202"/>
      <c r="N4088" s="202"/>
      <c r="O4088" s="201"/>
      <c r="P4088" s="159"/>
      <c r="Q4088" s="206"/>
      <c r="R4088" s="50"/>
      <c r="S4088" s="51"/>
      <c r="T4088" s="51"/>
      <c r="U4088" s="52"/>
      <c r="V4088" s="52"/>
      <c r="W4088" s="52"/>
      <c r="X4088" s="53"/>
      <c r="Y4088" s="52"/>
      <c r="Z4088" s="54"/>
      <c r="AA4088" s="22"/>
      <c r="AB4088" s="22"/>
      <c r="AC4088" s="22"/>
      <c r="AD4088" s="22"/>
      <c r="AE4088" s="22"/>
      <c r="AF4088" s="22"/>
      <c r="AG4088" s="22"/>
    </row>
    <row r="4089" spans="1:33" s="11" customFormat="1" ht="26.1" customHeight="1">
      <c r="A4089" s="45" t="str">
        <f>IF(AND($H4089&gt;=مغادرين!$C$4,$H4089&lt;=مغادرين!$H$4,مغادرين!$B$1=IF(مغادرين!$B$1="","",$I4089),مغادرين!$B$2=IF(مغادرين!$B$2="","",$K4089),مغادرين!$B$3=IF(مغادرين!$B$3="","",$Q4089),مغادرين!$B$4=IF(مغادرين!$B$4="","",$R4089)),MAX($A$4:$A4088)+1,"")</f>
        <v/>
      </c>
      <c r="B4089" s="45" t="str">
        <f t="shared" si="126"/>
        <v/>
      </c>
      <c r="C4089" s="45" t="str">
        <f>IF($A4089="","",RANK($B4089,$B$5:$B$9000,1)+COUNTIF($B$4:$B4088,$B4089))</f>
        <v/>
      </c>
      <c r="D4089" s="46" t="str">
        <f>IF(AND($O4089&gt;=قادمين!$C$4,$O4089&lt;=قادمين!$H$4,قادمين!$B$1=IF(قادمين!$B$1="","",$I4089),قادمين!$B$2=IF(قادمين!$B$2="","",$K4089),قادمين!$B$3=IF(قادمين!$B$3="","",$Q4089),قادمين!$B$4=IF(قادمين!$B$4="","",$R4089)),MAX($D$4:$D4088)+1,"")</f>
        <v/>
      </c>
      <c r="E4089" s="46" t="str">
        <f t="shared" si="127"/>
        <v/>
      </c>
      <c r="F4089" s="46" t="str">
        <f>IF($D4089="","",RANK($E4089,$E$5:$E$9000,1)+COUNTIF($E$4:$E4088,$E4089))</f>
        <v/>
      </c>
      <c r="G4089" s="63" t="str">
        <f>IF(H4089="","",COUNTA($H$5:H4089))</f>
        <v/>
      </c>
      <c r="H4089" s="187"/>
      <c r="I4089" s="203"/>
      <c r="J4089" s="202"/>
      <c r="K4089" s="202"/>
      <c r="L4089" s="202"/>
      <c r="M4089" s="202"/>
      <c r="N4089" s="202"/>
      <c r="O4089" s="201"/>
      <c r="P4089" s="159"/>
      <c r="Q4089" s="206"/>
      <c r="R4089" s="50"/>
      <c r="S4089" s="51"/>
      <c r="T4089" s="51"/>
      <c r="U4089" s="52"/>
      <c r="V4089" s="52"/>
      <c r="W4089" s="52"/>
      <c r="X4089" s="53"/>
      <c r="Y4089" s="52"/>
      <c r="Z4089" s="54"/>
      <c r="AA4089" s="22"/>
      <c r="AB4089" s="22"/>
      <c r="AC4089" s="22"/>
      <c r="AD4089" s="22"/>
      <c r="AE4089" s="22"/>
      <c r="AF4089" s="22"/>
      <c r="AG4089" s="22"/>
    </row>
    <row r="4090" spans="1:33" s="11" customFormat="1" ht="26.1" customHeight="1">
      <c r="A4090" s="45" t="str">
        <f>IF(AND($H4090&gt;=مغادرين!$C$4,$H4090&lt;=مغادرين!$H$4,مغادرين!$B$1=IF(مغادرين!$B$1="","",$I4090),مغادرين!$B$2=IF(مغادرين!$B$2="","",$K4090),مغادرين!$B$3=IF(مغادرين!$B$3="","",$Q4090),مغادرين!$B$4=IF(مغادرين!$B$4="","",$R4090)),MAX($A$4:$A4089)+1,"")</f>
        <v/>
      </c>
      <c r="B4090" s="45" t="str">
        <f t="shared" si="126"/>
        <v/>
      </c>
      <c r="C4090" s="45" t="str">
        <f>IF($A4090="","",RANK($B4090,$B$5:$B$9000,1)+COUNTIF($B$4:$B4089,$B4090))</f>
        <v/>
      </c>
      <c r="D4090" s="46" t="str">
        <f>IF(AND($O4090&gt;=قادمين!$C$4,$O4090&lt;=قادمين!$H$4,قادمين!$B$1=IF(قادمين!$B$1="","",$I4090),قادمين!$B$2=IF(قادمين!$B$2="","",$K4090),قادمين!$B$3=IF(قادمين!$B$3="","",$Q4090),قادمين!$B$4=IF(قادمين!$B$4="","",$R4090)),MAX($D$4:$D4089)+1,"")</f>
        <v/>
      </c>
      <c r="E4090" s="46" t="str">
        <f t="shared" si="127"/>
        <v/>
      </c>
      <c r="F4090" s="46" t="str">
        <f>IF($D4090="","",RANK($E4090,$E$5:$E$9000,1)+COUNTIF($E$4:$E4089,$E4090))</f>
        <v/>
      </c>
      <c r="G4090" s="63" t="str">
        <f>IF(H4090="","",COUNTA($H$5:H4090))</f>
        <v/>
      </c>
      <c r="H4090" s="187"/>
      <c r="I4090" s="203"/>
      <c r="J4090" s="202"/>
      <c r="K4090" s="202"/>
      <c r="L4090" s="202"/>
      <c r="M4090" s="202"/>
      <c r="N4090" s="202"/>
      <c r="O4090" s="201"/>
      <c r="P4090" s="159"/>
      <c r="Q4090" s="206"/>
      <c r="R4090" s="50"/>
      <c r="S4090" s="51"/>
      <c r="T4090" s="51"/>
      <c r="U4090" s="52"/>
      <c r="V4090" s="52"/>
      <c r="W4090" s="52"/>
      <c r="X4090" s="53"/>
      <c r="Y4090" s="52"/>
      <c r="Z4090" s="54"/>
      <c r="AA4090" s="22"/>
      <c r="AB4090" s="22"/>
      <c r="AC4090" s="22"/>
      <c r="AD4090" s="22"/>
      <c r="AE4090" s="22"/>
      <c r="AF4090" s="22"/>
      <c r="AG4090" s="22"/>
    </row>
    <row r="4091" spans="1:33" s="11" customFormat="1" ht="26.1" customHeight="1">
      <c r="A4091" s="45" t="str">
        <f>IF(AND($H4091&gt;=مغادرين!$C$4,$H4091&lt;=مغادرين!$H$4,مغادرين!$B$1=IF(مغادرين!$B$1="","",$I4091),مغادرين!$B$2=IF(مغادرين!$B$2="","",$K4091),مغادرين!$B$3=IF(مغادرين!$B$3="","",$Q4091),مغادرين!$B$4=IF(مغادرين!$B$4="","",$R4091)),MAX($A$4:$A4090)+1,"")</f>
        <v/>
      </c>
      <c r="B4091" s="45" t="str">
        <f t="shared" si="126"/>
        <v/>
      </c>
      <c r="C4091" s="45" t="str">
        <f>IF($A4091="","",RANK($B4091,$B$5:$B$9000,1)+COUNTIF($B$4:$B4090,$B4091))</f>
        <v/>
      </c>
      <c r="D4091" s="46" t="str">
        <f>IF(AND($O4091&gt;=قادمين!$C$4,$O4091&lt;=قادمين!$H$4,قادمين!$B$1=IF(قادمين!$B$1="","",$I4091),قادمين!$B$2=IF(قادمين!$B$2="","",$K4091),قادمين!$B$3=IF(قادمين!$B$3="","",$Q4091),قادمين!$B$4=IF(قادمين!$B$4="","",$R4091)),MAX($D$4:$D4090)+1,"")</f>
        <v/>
      </c>
      <c r="E4091" s="46" t="str">
        <f t="shared" si="127"/>
        <v/>
      </c>
      <c r="F4091" s="46" t="str">
        <f>IF($D4091="","",RANK($E4091,$E$5:$E$9000,1)+COUNTIF($E$4:$E4090,$E4091))</f>
        <v/>
      </c>
      <c r="G4091" s="63" t="str">
        <f>IF(H4091="","",COUNTA($H$5:H4091))</f>
        <v/>
      </c>
      <c r="H4091" s="187"/>
      <c r="I4091" s="203"/>
      <c r="J4091" s="202"/>
      <c r="K4091" s="202"/>
      <c r="L4091" s="202"/>
      <c r="M4091" s="202"/>
      <c r="N4091" s="202"/>
      <c r="O4091" s="201"/>
      <c r="P4091" s="159"/>
      <c r="Q4091" s="206"/>
      <c r="R4091" s="50"/>
      <c r="S4091" s="51"/>
      <c r="T4091" s="51"/>
      <c r="U4091" s="52"/>
      <c r="V4091" s="52"/>
      <c r="W4091" s="52"/>
      <c r="X4091" s="53"/>
      <c r="Y4091" s="52"/>
      <c r="Z4091" s="54"/>
      <c r="AA4091" s="22"/>
      <c r="AB4091" s="22"/>
      <c r="AC4091" s="22"/>
      <c r="AD4091" s="22"/>
      <c r="AE4091" s="22"/>
      <c r="AF4091" s="22"/>
      <c r="AG4091" s="22"/>
    </row>
    <row r="4092" spans="1:33" s="11" customFormat="1" ht="26.1" customHeight="1">
      <c r="A4092" s="45" t="str">
        <f>IF(AND($H4092&gt;=مغادرين!$C$4,$H4092&lt;=مغادرين!$H$4,مغادرين!$B$1=IF(مغادرين!$B$1="","",$I4092),مغادرين!$B$2=IF(مغادرين!$B$2="","",$K4092),مغادرين!$B$3=IF(مغادرين!$B$3="","",$Q4092),مغادرين!$B$4=IF(مغادرين!$B$4="","",$R4092)),MAX($A$4:$A4091)+1,"")</f>
        <v/>
      </c>
      <c r="B4092" s="45" t="str">
        <f t="shared" si="126"/>
        <v/>
      </c>
      <c r="C4092" s="45" t="str">
        <f>IF($A4092="","",RANK($B4092,$B$5:$B$9000,1)+COUNTIF($B$4:$B4091,$B4092))</f>
        <v/>
      </c>
      <c r="D4092" s="46" t="str">
        <f>IF(AND($O4092&gt;=قادمين!$C$4,$O4092&lt;=قادمين!$H$4,قادمين!$B$1=IF(قادمين!$B$1="","",$I4092),قادمين!$B$2=IF(قادمين!$B$2="","",$K4092),قادمين!$B$3=IF(قادمين!$B$3="","",$Q4092),قادمين!$B$4=IF(قادمين!$B$4="","",$R4092)),MAX($D$4:$D4091)+1,"")</f>
        <v/>
      </c>
      <c r="E4092" s="46" t="str">
        <f t="shared" si="127"/>
        <v/>
      </c>
      <c r="F4092" s="46" t="str">
        <f>IF($D4092="","",RANK($E4092,$E$5:$E$9000,1)+COUNTIF($E$4:$E4091,$E4092))</f>
        <v/>
      </c>
      <c r="G4092" s="63" t="str">
        <f>IF(H4092="","",COUNTA($H$5:H4092))</f>
        <v/>
      </c>
      <c r="H4092" s="187"/>
      <c r="I4092" s="203"/>
      <c r="J4092" s="202"/>
      <c r="K4092" s="202"/>
      <c r="L4092" s="202"/>
      <c r="M4092" s="202"/>
      <c r="N4092" s="202"/>
      <c r="O4092" s="201"/>
      <c r="P4092" s="159"/>
      <c r="Q4092" s="206"/>
      <c r="R4092" s="50"/>
      <c r="S4092" s="51"/>
      <c r="T4092" s="51"/>
      <c r="U4092" s="52"/>
      <c r="V4092" s="52"/>
      <c r="W4092" s="52"/>
      <c r="X4092" s="53"/>
      <c r="Y4092" s="52"/>
      <c r="Z4092" s="54"/>
      <c r="AA4092" s="22"/>
      <c r="AB4092" s="22"/>
      <c r="AC4092" s="22"/>
      <c r="AD4092" s="22"/>
      <c r="AE4092" s="22"/>
      <c r="AF4092" s="22"/>
      <c r="AG4092" s="22"/>
    </row>
    <row r="4093" spans="1:33" s="11" customFormat="1" ht="26.1" customHeight="1">
      <c r="A4093" s="45" t="str">
        <f>IF(AND($H4093&gt;=مغادرين!$C$4,$H4093&lt;=مغادرين!$H$4,مغادرين!$B$1=IF(مغادرين!$B$1="","",$I4093),مغادرين!$B$2=IF(مغادرين!$B$2="","",$K4093),مغادرين!$B$3=IF(مغادرين!$B$3="","",$Q4093),مغادرين!$B$4=IF(مغادرين!$B$4="","",$R4093)),MAX($A$4:$A4092)+1,"")</f>
        <v/>
      </c>
      <c r="B4093" s="45" t="str">
        <f t="shared" si="126"/>
        <v/>
      </c>
      <c r="C4093" s="45" t="str">
        <f>IF($A4093="","",RANK($B4093,$B$5:$B$9000,1)+COUNTIF($B$4:$B4092,$B4093))</f>
        <v/>
      </c>
      <c r="D4093" s="46" t="str">
        <f>IF(AND($O4093&gt;=قادمين!$C$4,$O4093&lt;=قادمين!$H$4,قادمين!$B$1=IF(قادمين!$B$1="","",$I4093),قادمين!$B$2=IF(قادمين!$B$2="","",$K4093),قادمين!$B$3=IF(قادمين!$B$3="","",$Q4093),قادمين!$B$4=IF(قادمين!$B$4="","",$R4093)),MAX($D$4:$D4092)+1,"")</f>
        <v/>
      </c>
      <c r="E4093" s="46" t="str">
        <f t="shared" si="127"/>
        <v/>
      </c>
      <c r="F4093" s="46" t="str">
        <f>IF($D4093="","",RANK($E4093,$E$5:$E$9000,1)+COUNTIF($E$4:$E4092,$E4093))</f>
        <v/>
      </c>
      <c r="G4093" s="63" t="str">
        <f>IF(H4093="","",COUNTA($H$5:H4093))</f>
        <v/>
      </c>
      <c r="H4093" s="187"/>
      <c r="I4093" s="203"/>
      <c r="J4093" s="202"/>
      <c r="K4093" s="202"/>
      <c r="L4093" s="202"/>
      <c r="M4093" s="202"/>
      <c r="N4093" s="202"/>
      <c r="O4093" s="201"/>
      <c r="P4093" s="159"/>
      <c r="Q4093" s="206"/>
      <c r="R4093" s="50"/>
      <c r="S4093" s="51"/>
      <c r="T4093" s="51"/>
      <c r="U4093" s="52"/>
      <c r="V4093" s="52"/>
      <c r="W4093" s="52"/>
      <c r="X4093" s="53"/>
      <c r="Y4093" s="52"/>
      <c r="Z4093" s="54"/>
      <c r="AA4093" s="22"/>
      <c r="AB4093" s="22"/>
      <c r="AC4093" s="22"/>
      <c r="AD4093" s="22"/>
      <c r="AE4093" s="22"/>
      <c r="AF4093" s="22"/>
      <c r="AG4093" s="22"/>
    </row>
    <row r="4094" spans="1:33" s="11" customFormat="1" ht="26.1" customHeight="1">
      <c r="A4094" s="45" t="str">
        <f>IF(AND($H4094&gt;=مغادرين!$C$4,$H4094&lt;=مغادرين!$H$4,مغادرين!$B$1=IF(مغادرين!$B$1="","",$I4094),مغادرين!$B$2=IF(مغادرين!$B$2="","",$K4094),مغادرين!$B$3=IF(مغادرين!$B$3="","",$Q4094),مغادرين!$B$4=IF(مغادرين!$B$4="","",$R4094)),MAX($A$4:$A4093)+1,"")</f>
        <v/>
      </c>
      <c r="B4094" s="45" t="str">
        <f t="shared" si="126"/>
        <v/>
      </c>
      <c r="C4094" s="45" t="str">
        <f>IF($A4094="","",RANK($B4094,$B$5:$B$9000,1)+COUNTIF($B$4:$B4093,$B4094))</f>
        <v/>
      </c>
      <c r="D4094" s="46" t="str">
        <f>IF(AND($O4094&gt;=قادمين!$C$4,$O4094&lt;=قادمين!$H$4,قادمين!$B$1=IF(قادمين!$B$1="","",$I4094),قادمين!$B$2=IF(قادمين!$B$2="","",$K4094),قادمين!$B$3=IF(قادمين!$B$3="","",$Q4094),قادمين!$B$4=IF(قادمين!$B$4="","",$R4094)),MAX($D$4:$D4093)+1,"")</f>
        <v/>
      </c>
      <c r="E4094" s="46" t="str">
        <f t="shared" si="127"/>
        <v/>
      </c>
      <c r="F4094" s="46" t="str">
        <f>IF($D4094="","",RANK($E4094,$E$5:$E$9000,1)+COUNTIF($E$4:$E4093,$E4094))</f>
        <v/>
      </c>
      <c r="G4094" s="63" t="str">
        <f>IF(H4094="","",COUNTA($H$5:H4094))</f>
        <v/>
      </c>
      <c r="H4094" s="187"/>
      <c r="I4094" s="203"/>
      <c r="J4094" s="202"/>
      <c r="K4094" s="202"/>
      <c r="L4094" s="202"/>
      <c r="M4094" s="202"/>
      <c r="N4094" s="202"/>
      <c r="O4094" s="201"/>
      <c r="P4094" s="159"/>
      <c r="Q4094" s="206"/>
      <c r="R4094" s="50"/>
      <c r="S4094" s="51"/>
      <c r="T4094" s="51"/>
      <c r="U4094" s="52"/>
      <c r="V4094" s="52"/>
      <c r="W4094" s="52"/>
      <c r="X4094" s="53"/>
      <c r="Y4094" s="52"/>
      <c r="Z4094" s="54"/>
      <c r="AA4094" s="22"/>
      <c r="AB4094" s="22"/>
      <c r="AC4094" s="22"/>
      <c r="AD4094" s="22"/>
      <c r="AE4094" s="22"/>
      <c r="AF4094" s="22"/>
      <c r="AG4094" s="22"/>
    </row>
    <row r="4095" spans="1:33" s="11" customFormat="1" ht="26.1" customHeight="1">
      <c r="A4095" s="45" t="str">
        <f>IF(AND($H4095&gt;=مغادرين!$C$4,$H4095&lt;=مغادرين!$H$4,مغادرين!$B$1=IF(مغادرين!$B$1="","",$I4095),مغادرين!$B$2=IF(مغادرين!$B$2="","",$K4095),مغادرين!$B$3=IF(مغادرين!$B$3="","",$Q4095),مغادرين!$B$4=IF(مغادرين!$B$4="","",$R4095)),MAX($A$4:$A4094)+1,"")</f>
        <v/>
      </c>
      <c r="B4095" s="45" t="str">
        <f t="shared" si="126"/>
        <v/>
      </c>
      <c r="C4095" s="45" t="str">
        <f>IF($A4095="","",RANK($B4095,$B$5:$B$9000,1)+COUNTIF($B$4:$B4094,$B4095))</f>
        <v/>
      </c>
      <c r="D4095" s="46" t="str">
        <f>IF(AND($O4095&gt;=قادمين!$C$4,$O4095&lt;=قادمين!$H$4,قادمين!$B$1=IF(قادمين!$B$1="","",$I4095),قادمين!$B$2=IF(قادمين!$B$2="","",$K4095),قادمين!$B$3=IF(قادمين!$B$3="","",$Q4095),قادمين!$B$4=IF(قادمين!$B$4="","",$R4095)),MAX($D$4:$D4094)+1,"")</f>
        <v/>
      </c>
      <c r="E4095" s="46" t="str">
        <f t="shared" si="127"/>
        <v/>
      </c>
      <c r="F4095" s="46" t="str">
        <f>IF($D4095="","",RANK($E4095,$E$5:$E$9000,1)+COUNTIF($E$4:$E4094,$E4095))</f>
        <v/>
      </c>
      <c r="G4095" s="63" t="str">
        <f>IF(H4095="","",COUNTA($H$5:H4095))</f>
        <v/>
      </c>
      <c r="H4095" s="187"/>
      <c r="I4095" s="203"/>
      <c r="J4095" s="202"/>
      <c r="K4095" s="202"/>
      <c r="L4095" s="202"/>
      <c r="M4095" s="202"/>
      <c r="N4095" s="202"/>
      <c r="O4095" s="201"/>
      <c r="P4095" s="159"/>
      <c r="Q4095" s="206"/>
      <c r="R4095" s="50"/>
      <c r="S4095" s="51"/>
      <c r="T4095" s="51"/>
      <c r="U4095" s="52"/>
      <c r="V4095" s="52"/>
      <c r="W4095" s="52"/>
      <c r="X4095" s="53"/>
      <c r="Y4095" s="52"/>
      <c r="Z4095" s="54"/>
      <c r="AA4095" s="22"/>
      <c r="AB4095" s="22"/>
      <c r="AC4095" s="22"/>
      <c r="AD4095" s="22"/>
      <c r="AE4095" s="22"/>
      <c r="AF4095" s="22"/>
      <c r="AG4095" s="22"/>
    </row>
    <row r="4096" spans="1:33" s="11" customFormat="1" ht="26.1" customHeight="1">
      <c r="A4096" s="45" t="str">
        <f>IF(AND($H4096&gt;=مغادرين!$C$4,$H4096&lt;=مغادرين!$H$4,مغادرين!$B$1=IF(مغادرين!$B$1="","",$I4096),مغادرين!$B$2=IF(مغادرين!$B$2="","",$K4096),مغادرين!$B$3=IF(مغادرين!$B$3="","",$Q4096),مغادرين!$B$4=IF(مغادرين!$B$4="","",$R4096)),MAX($A$4:$A4095)+1,"")</f>
        <v/>
      </c>
      <c r="B4096" s="45" t="str">
        <f t="shared" si="126"/>
        <v/>
      </c>
      <c r="C4096" s="45" t="str">
        <f>IF($A4096="","",RANK($B4096,$B$5:$B$9000,1)+COUNTIF($B$4:$B4095,$B4096))</f>
        <v/>
      </c>
      <c r="D4096" s="46" t="str">
        <f>IF(AND($O4096&gt;=قادمين!$C$4,$O4096&lt;=قادمين!$H$4,قادمين!$B$1=IF(قادمين!$B$1="","",$I4096),قادمين!$B$2=IF(قادمين!$B$2="","",$K4096),قادمين!$B$3=IF(قادمين!$B$3="","",$Q4096),قادمين!$B$4=IF(قادمين!$B$4="","",$R4096)),MAX($D$4:$D4095)+1,"")</f>
        <v/>
      </c>
      <c r="E4096" s="46" t="str">
        <f t="shared" si="127"/>
        <v/>
      </c>
      <c r="F4096" s="46" t="str">
        <f>IF($D4096="","",RANK($E4096,$E$5:$E$9000,1)+COUNTIF($E$4:$E4095,$E4096))</f>
        <v/>
      </c>
      <c r="G4096" s="63" t="str">
        <f>IF(H4096="","",COUNTA($H$5:H4096))</f>
        <v/>
      </c>
      <c r="H4096" s="187"/>
      <c r="I4096" s="203"/>
      <c r="J4096" s="202"/>
      <c r="K4096" s="202"/>
      <c r="L4096" s="202"/>
      <c r="M4096" s="202"/>
      <c r="N4096" s="202"/>
      <c r="O4096" s="201"/>
      <c r="P4096" s="159"/>
      <c r="Q4096" s="206"/>
      <c r="R4096" s="50"/>
      <c r="S4096" s="51"/>
      <c r="T4096" s="51"/>
      <c r="U4096" s="52"/>
      <c r="V4096" s="52"/>
      <c r="W4096" s="52"/>
      <c r="X4096" s="53"/>
      <c r="Y4096" s="52"/>
      <c r="Z4096" s="54"/>
      <c r="AA4096" s="22"/>
      <c r="AB4096" s="22"/>
      <c r="AC4096" s="22"/>
      <c r="AD4096" s="22"/>
      <c r="AE4096" s="22"/>
      <c r="AF4096" s="22"/>
      <c r="AG4096" s="22"/>
    </row>
    <row r="4097" spans="1:33" s="11" customFormat="1" ht="26.1" customHeight="1">
      <c r="A4097" s="45" t="str">
        <f>IF(AND($H4097&gt;=مغادرين!$C$4,$H4097&lt;=مغادرين!$H$4,مغادرين!$B$1=IF(مغادرين!$B$1="","",$I4097),مغادرين!$B$2=IF(مغادرين!$B$2="","",$K4097),مغادرين!$B$3=IF(مغادرين!$B$3="","",$Q4097),مغادرين!$B$4=IF(مغادرين!$B$4="","",$R4097)),MAX($A$4:$A4096)+1,"")</f>
        <v/>
      </c>
      <c r="B4097" s="45" t="str">
        <f t="shared" si="126"/>
        <v/>
      </c>
      <c r="C4097" s="45" t="str">
        <f>IF($A4097="","",RANK($B4097,$B$5:$B$9000,1)+COUNTIF($B$4:$B4096,$B4097))</f>
        <v/>
      </c>
      <c r="D4097" s="46" t="str">
        <f>IF(AND($O4097&gt;=قادمين!$C$4,$O4097&lt;=قادمين!$H$4,قادمين!$B$1=IF(قادمين!$B$1="","",$I4097),قادمين!$B$2=IF(قادمين!$B$2="","",$K4097),قادمين!$B$3=IF(قادمين!$B$3="","",$Q4097),قادمين!$B$4=IF(قادمين!$B$4="","",$R4097)),MAX($D$4:$D4096)+1,"")</f>
        <v/>
      </c>
      <c r="E4097" s="46" t="str">
        <f t="shared" si="127"/>
        <v/>
      </c>
      <c r="F4097" s="46" t="str">
        <f>IF($D4097="","",RANK($E4097,$E$5:$E$9000,1)+COUNTIF($E$4:$E4096,$E4097))</f>
        <v/>
      </c>
      <c r="G4097" s="63" t="str">
        <f>IF(H4097="","",COUNTA($H$5:H4097))</f>
        <v/>
      </c>
      <c r="H4097" s="187"/>
      <c r="I4097" s="203"/>
      <c r="J4097" s="202"/>
      <c r="K4097" s="202"/>
      <c r="L4097" s="202"/>
      <c r="M4097" s="202"/>
      <c r="N4097" s="202"/>
      <c r="O4097" s="201"/>
      <c r="P4097" s="159"/>
      <c r="Q4097" s="206"/>
      <c r="R4097" s="50"/>
      <c r="S4097" s="51"/>
      <c r="T4097" s="51"/>
      <c r="U4097" s="52"/>
      <c r="V4097" s="52"/>
      <c r="W4097" s="52"/>
      <c r="X4097" s="53"/>
      <c r="Y4097" s="52"/>
      <c r="Z4097" s="54"/>
      <c r="AA4097" s="22"/>
      <c r="AB4097" s="22"/>
      <c r="AC4097" s="22"/>
      <c r="AD4097" s="22"/>
      <c r="AE4097" s="22"/>
      <c r="AF4097" s="22"/>
      <c r="AG4097" s="22"/>
    </row>
    <row r="4098" spans="1:33" s="11" customFormat="1" ht="26.1" customHeight="1">
      <c r="A4098" s="45" t="str">
        <f>IF(AND($H4098&gt;=مغادرين!$C$4,$H4098&lt;=مغادرين!$H$4,مغادرين!$B$1=IF(مغادرين!$B$1="","",$I4098),مغادرين!$B$2=IF(مغادرين!$B$2="","",$K4098),مغادرين!$B$3=IF(مغادرين!$B$3="","",$Q4098),مغادرين!$B$4=IF(مغادرين!$B$4="","",$R4098)),MAX($A$4:$A4097)+1,"")</f>
        <v/>
      </c>
      <c r="B4098" s="45" t="str">
        <f t="shared" si="126"/>
        <v/>
      </c>
      <c r="C4098" s="45" t="str">
        <f>IF($A4098="","",RANK($B4098,$B$5:$B$9000,1)+COUNTIF($B$4:$B4097,$B4098))</f>
        <v/>
      </c>
      <c r="D4098" s="46" t="str">
        <f>IF(AND($O4098&gt;=قادمين!$C$4,$O4098&lt;=قادمين!$H$4,قادمين!$B$1=IF(قادمين!$B$1="","",$I4098),قادمين!$B$2=IF(قادمين!$B$2="","",$K4098),قادمين!$B$3=IF(قادمين!$B$3="","",$Q4098),قادمين!$B$4=IF(قادمين!$B$4="","",$R4098)),MAX($D$4:$D4097)+1,"")</f>
        <v/>
      </c>
      <c r="E4098" s="46" t="str">
        <f t="shared" si="127"/>
        <v/>
      </c>
      <c r="F4098" s="46" t="str">
        <f>IF($D4098="","",RANK($E4098,$E$5:$E$9000,1)+COUNTIF($E$4:$E4097,$E4098))</f>
        <v/>
      </c>
      <c r="G4098" s="63" t="str">
        <f>IF(H4098="","",COUNTA($H$5:H4098))</f>
        <v/>
      </c>
      <c r="H4098" s="187"/>
      <c r="I4098" s="203"/>
      <c r="J4098" s="202"/>
      <c r="K4098" s="202"/>
      <c r="L4098" s="202"/>
      <c r="M4098" s="202"/>
      <c r="N4098" s="202"/>
      <c r="O4098" s="201"/>
      <c r="P4098" s="159"/>
      <c r="Q4098" s="206"/>
      <c r="R4098" s="50"/>
      <c r="S4098" s="51"/>
      <c r="T4098" s="51"/>
      <c r="U4098" s="52"/>
      <c r="V4098" s="52"/>
      <c r="W4098" s="52"/>
      <c r="X4098" s="53"/>
      <c r="Y4098" s="52"/>
      <c r="Z4098" s="54"/>
      <c r="AA4098" s="22"/>
      <c r="AB4098" s="22"/>
      <c r="AC4098" s="22"/>
      <c r="AD4098" s="22"/>
      <c r="AE4098" s="22"/>
      <c r="AF4098" s="22"/>
      <c r="AG4098" s="22"/>
    </row>
    <row r="4099" spans="1:33" s="11" customFormat="1" ht="26.1" customHeight="1">
      <c r="A4099" s="45" t="str">
        <f>IF(AND($H4099&gt;=مغادرين!$C$4,$H4099&lt;=مغادرين!$H$4,مغادرين!$B$1=IF(مغادرين!$B$1="","",$I4099),مغادرين!$B$2=IF(مغادرين!$B$2="","",$K4099),مغادرين!$B$3=IF(مغادرين!$B$3="","",$Q4099),مغادرين!$B$4=IF(مغادرين!$B$4="","",$R4099)),MAX($A$4:$A4098)+1,"")</f>
        <v/>
      </c>
      <c r="B4099" s="45" t="str">
        <f t="shared" si="126"/>
        <v/>
      </c>
      <c r="C4099" s="45" t="str">
        <f>IF($A4099="","",RANK($B4099,$B$5:$B$9000,1)+COUNTIF($B$4:$B4098,$B4099))</f>
        <v/>
      </c>
      <c r="D4099" s="46" t="str">
        <f>IF(AND($O4099&gt;=قادمين!$C$4,$O4099&lt;=قادمين!$H$4,قادمين!$B$1=IF(قادمين!$B$1="","",$I4099),قادمين!$B$2=IF(قادمين!$B$2="","",$K4099),قادمين!$B$3=IF(قادمين!$B$3="","",$Q4099),قادمين!$B$4=IF(قادمين!$B$4="","",$R4099)),MAX($D$4:$D4098)+1,"")</f>
        <v/>
      </c>
      <c r="E4099" s="46" t="str">
        <f t="shared" si="127"/>
        <v/>
      </c>
      <c r="F4099" s="46" t="str">
        <f>IF($D4099="","",RANK($E4099,$E$5:$E$9000,1)+COUNTIF($E$4:$E4098,$E4099))</f>
        <v/>
      </c>
      <c r="G4099" s="63" t="str">
        <f>IF(H4099="","",COUNTA($H$5:H4099))</f>
        <v/>
      </c>
      <c r="H4099" s="187"/>
      <c r="I4099" s="203"/>
      <c r="J4099" s="202"/>
      <c r="K4099" s="202"/>
      <c r="L4099" s="202"/>
      <c r="M4099" s="202"/>
      <c r="N4099" s="202"/>
      <c r="O4099" s="201"/>
      <c r="P4099" s="159"/>
      <c r="Q4099" s="206"/>
      <c r="R4099" s="50"/>
      <c r="S4099" s="51"/>
      <c r="T4099" s="51"/>
      <c r="U4099" s="52"/>
      <c r="V4099" s="52"/>
      <c r="W4099" s="52"/>
      <c r="X4099" s="53"/>
      <c r="Y4099" s="52"/>
      <c r="Z4099" s="54"/>
      <c r="AA4099" s="22"/>
      <c r="AB4099" s="22"/>
      <c r="AC4099" s="22"/>
      <c r="AD4099" s="22"/>
      <c r="AE4099" s="22"/>
      <c r="AF4099" s="22"/>
      <c r="AG4099" s="22"/>
    </row>
    <row r="4100" spans="1:33" s="11" customFormat="1" ht="26.1" customHeight="1">
      <c r="A4100" s="45" t="str">
        <f>IF(AND($H4100&gt;=مغادرين!$C$4,$H4100&lt;=مغادرين!$H$4,مغادرين!$B$1=IF(مغادرين!$B$1="","",$I4100),مغادرين!$B$2=IF(مغادرين!$B$2="","",$K4100),مغادرين!$B$3=IF(مغادرين!$B$3="","",$Q4100),مغادرين!$B$4=IF(مغادرين!$B$4="","",$R4100)),MAX($A$4:$A4099)+1,"")</f>
        <v/>
      </c>
      <c r="B4100" s="45" t="str">
        <f t="shared" si="126"/>
        <v/>
      </c>
      <c r="C4100" s="45" t="str">
        <f>IF($A4100="","",RANK($B4100,$B$5:$B$9000,1)+COUNTIF($B$4:$B4099,$B4100))</f>
        <v/>
      </c>
      <c r="D4100" s="46" t="str">
        <f>IF(AND($O4100&gt;=قادمين!$C$4,$O4100&lt;=قادمين!$H$4,قادمين!$B$1=IF(قادمين!$B$1="","",$I4100),قادمين!$B$2=IF(قادمين!$B$2="","",$K4100),قادمين!$B$3=IF(قادمين!$B$3="","",$Q4100),قادمين!$B$4=IF(قادمين!$B$4="","",$R4100)),MAX($D$4:$D4099)+1,"")</f>
        <v/>
      </c>
      <c r="E4100" s="46" t="str">
        <f t="shared" si="127"/>
        <v/>
      </c>
      <c r="F4100" s="46" t="str">
        <f>IF($D4100="","",RANK($E4100,$E$5:$E$9000,1)+COUNTIF($E$4:$E4099,$E4100))</f>
        <v/>
      </c>
      <c r="G4100" s="63" t="str">
        <f>IF(H4100="","",COUNTA($H$5:H4100))</f>
        <v/>
      </c>
      <c r="H4100" s="187"/>
      <c r="I4100" s="203"/>
      <c r="J4100" s="202"/>
      <c r="K4100" s="202"/>
      <c r="L4100" s="202"/>
      <c r="M4100" s="202"/>
      <c r="N4100" s="202"/>
      <c r="O4100" s="201"/>
      <c r="P4100" s="159"/>
      <c r="Q4100" s="206"/>
      <c r="R4100" s="50"/>
      <c r="S4100" s="51"/>
      <c r="T4100" s="51"/>
      <c r="U4100" s="52"/>
      <c r="V4100" s="52"/>
      <c r="W4100" s="52"/>
      <c r="X4100" s="53"/>
      <c r="Y4100" s="52"/>
      <c r="Z4100" s="54"/>
      <c r="AA4100" s="22"/>
      <c r="AB4100" s="22"/>
      <c r="AC4100" s="22"/>
      <c r="AD4100" s="22"/>
      <c r="AE4100" s="22"/>
      <c r="AF4100" s="22"/>
      <c r="AG4100" s="22"/>
    </row>
    <row r="4101" spans="1:33" s="11" customFormat="1" ht="26.1" customHeight="1">
      <c r="A4101" s="45" t="str">
        <f>IF(AND($H4101&gt;=مغادرين!$C$4,$H4101&lt;=مغادرين!$H$4,مغادرين!$B$1=IF(مغادرين!$B$1="","",$I4101),مغادرين!$B$2=IF(مغادرين!$B$2="","",$K4101),مغادرين!$B$3=IF(مغادرين!$B$3="","",$Q4101),مغادرين!$B$4=IF(مغادرين!$B$4="","",$R4101)),MAX($A$4:$A4100)+1,"")</f>
        <v/>
      </c>
      <c r="B4101" s="45" t="str">
        <f t="shared" ref="B4101:B4164" si="128">IF($A4101="","",MAX($A$5:$A$12000)-RANK($H4101,$H$5:$H$12000)+1)</f>
        <v/>
      </c>
      <c r="C4101" s="45" t="str">
        <f>IF($A4101="","",RANK($B4101,$B$5:$B$9000,1)+COUNTIF($B$4:$B4100,$B4101))</f>
        <v/>
      </c>
      <c r="D4101" s="46" t="str">
        <f>IF(AND($O4101&gt;=قادمين!$C$4,$O4101&lt;=قادمين!$H$4,قادمين!$B$1=IF(قادمين!$B$1="","",$I4101),قادمين!$B$2=IF(قادمين!$B$2="","",$K4101),قادمين!$B$3=IF(قادمين!$B$3="","",$Q4101),قادمين!$B$4=IF(قادمين!$B$4="","",$R4101)),MAX($D$4:$D4100)+1,"")</f>
        <v/>
      </c>
      <c r="E4101" s="46" t="str">
        <f t="shared" ref="E4101:E4164" si="129">IF($D4101="","",MAX($D$5:$D$12000)-RANK($O4101,$O$5:$O$12000)+1)</f>
        <v/>
      </c>
      <c r="F4101" s="46" t="str">
        <f>IF($D4101="","",RANK($E4101,$E$5:$E$9000,1)+COUNTIF($E$4:$E4100,$E4101))</f>
        <v/>
      </c>
      <c r="G4101" s="63" t="str">
        <f>IF(H4101="","",COUNTA($H$5:H4101))</f>
        <v/>
      </c>
      <c r="H4101" s="187"/>
      <c r="I4101" s="203"/>
      <c r="J4101" s="202"/>
      <c r="K4101" s="202"/>
      <c r="L4101" s="202"/>
      <c r="M4101" s="202"/>
      <c r="N4101" s="202"/>
      <c r="O4101" s="201"/>
      <c r="P4101" s="159"/>
      <c r="Q4101" s="206"/>
      <c r="R4101" s="50"/>
      <c r="S4101" s="51"/>
      <c r="T4101" s="51"/>
      <c r="U4101" s="52"/>
      <c r="V4101" s="52"/>
      <c r="W4101" s="52"/>
      <c r="X4101" s="53"/>
      <c r="Y4101" s="52"/>
      <c r="Z4101" s="54"/>
      <c r="AA4101" s="22"/>
      <c r="AB4101" s="22"/>
      <c r="AC4101" s="22"/>
      <c r="AD4101" s="22"/>
      <c r="AE4101" s="22"/>
      <c r="AF4101" s="22"/>
      <c r="AG4101" s="22"/>
    </row>
    <row r="4102" spans="1:33" s="11" customFormat="1" ht="26.1" customHeight="1">
      <c r="A4102" s="45" t="str">
        <f>IF(AND($H4102&gt;=مغادرين!$C$4,$H4102&lt;=مغادرين!$H$4,مغادرين!$B$1=IF(مغادرين!$B$1="","",$I4102),مغادرين!$B$2=IF(مغادرين!$B$2="","",$K4102),مغادرين!$B$3=IF(مغادرين!$B$3="","",$Q4102),مغادرين!$B$4=IF(مغادرين!$B$4="","",$R4102)),MAX($A$4:$A4101)+1,"")</f>
        <v/>
      </c>
      <c r="B4102" s="45" t="str">
        <f t="shared" si="128"/>
        <v/>
      </c>
      <c r="C4102" s="45" t="str">
        <f>IF($A4102="","",RANK($B4102,$B$5:$B$9000,1)+COUNTIF($B$4:$B4101,$B4102))</f>
        <v/>
      </c>
      <c r="D4102" s="46" t="str">
        <f>IF(AND($O4102&gt;=قادمين!$C$4,$O4102&lt;=قادمين!$H$4,قادمين!$B$1=IF(قادمين!$B$1="","",$I4102),قادمين!$B$2=IF(قادمين!$B$2="","",$K4102),قادمين!$B$3=IF(قادمين!$B$3="","",$Q4102),قادمين!$B$4=IF(قادمين!$B$4="","",$R4102)),MAX($D$4:$D4101)+1,"")</f>
        <v/>
      </c>
      <c r="E4102" s="46" t="str">
        <f t="shared" si="129"/>
        <v/>
      </c>
      <c r="F4102" s="46" t="str">
        <f>IF($D4102="","",RANK($E4102,$E$5:$E$9000,1)+COUNTIF($E$4:$E4101,$E4102))</f>
        <v/>
      </c>
      <c r="G4102" s="63" t="str">
        <f>IF(H4102="","",COUNTA($H$5:H4102))</f>
        <v/>
      </c>
      <c r="H4102" s="187"/>
      <c r="I4102" s="203"/>
      <c r="J4102" s="202"/>
      <c r="K4102" s="202"/>
      <c r="L4102" s="202"/>
      <c r="M4102" s="202"/>
      <c r="N4102" s="202"/>
      <c r="O4102" s="201"/>
      <c r="P4102" s="159"/>
      <c r="Q4102" s="206"/>
      <c r="R4102" s="50"/>
      <c r="S4102" s="51"/>
      <c r="T4102" s="51"/>
      <c r="U4102" s="52"/>
      <c r="V4102" s="52"/>
      <c r="W4102" s="52"/>
      <c r="X4102" s="53"/>
      <c r="Y4102" s="52"/>
      <c r="Z4102" s="54"/>
      <c r="AA4102" s="22"/>
      <c r="AB4102" s="22"/>
      <c r="AC4102" s="22"/>
      <c r="AD4102" s="22"/>
      <c r="AE4102" s="22"/>
      <c r="AF4102" s="22"/>
      <c r="AG4102" s="22"/>
    </row>
    <row r="4103" spans="1:33" s="11" customFormat="1" ht="26.1" customHeight="1">
      <c r="A4103" s="45" t="str">
        <f>IF(AND($H4103&gt;=مغادرين!$C$4,$H4103&lt;=مغادرين!$H$4,مغادرين!$B$1=IF(مغادرين!$B$1="","",$I4103),مغادرين!$B$2=IF(مغادرين!$B$2="","",$K4103),مغادرين!$B$3=IF(مغادرين!$B$3="","",$Q4103),مغادرين!$B$4=IF(مغادرين!$B$4="","",$R4103)),MAX($A$4:$A4102)+1,"")</f>
        <v/>
      </c>
      <c r="B4103" s="45" t="str">
        <f t="shared" si="128"/>
        <v/>
      </c>
      <c r="C4103" s="45" t="str">
        <f>IF($A4103="","",RANK($B4103,$B$5:$B$9000,1)+COUNTIF($B$4:$B4102,$B4103))</f>
        <v/>
      </c>
      <c r="D4103" s="46" t="str">
        <f>IF(AND($O4103&gt;=قادمين!$C$4,$O4103&lt;=قادمين!$H$4,قادمين!$B$1=IF(قادمين!$B$1="","",$I4103),قادمين!$B$2=IF(قادمين!$B$2="","",$K4103),قادمين!$B$3=IF(قادمين!$B$3="","",$Q4103),قادمين!$B$4=IF(قادمين!$B$4="","",$R4103)),MAX($D$4:$D4102)+1,"")</f>
        <v/>
      </c>
      <c r="E4103" s="46" t="str">
        <f t="shared" si="129"/>
        <v/>
      </c>
      <c r="F4103" s="46" t="str">
        <f>IF($D4103="","",RANK($E4103,$E$5:$E$9000,1)+COUNTIF($E$4:$E4102,$E4103))</f>
        <v/>
      </c>
      <c r="G4103" s="63" t="str">
        <f>IF(H4103="","",COUNTA($H$5:H4103))</f>
        <v/>
      </c>
      <c r="H4103" s="187"/>
      <c r="I4103" s="203"/>
      <c r="J4103" s="202"/>
      <c r="K4103" s="202"/>
      <c r="L4103" s="202"/>
      <c r="M4103" s="202"/>
      <c r="N4103" s="202"/>
      <c r="O4103" s="201"/>
      <c r="P4103" s="159"/>
      <c r="Q4103" s="206"/>
      <c r="R4103" s="50"/>
      <c r="S4103" s="51"/>
      <c r="T4103" s="51"/>
      <c r="U4103" s="52"/>
      <c r="V4103" s="52"/>
      <c r="W4103" s="52"/>
      <c r="X4103" s="53"/>
      <c r="Y4103" s="52"/>
      <c r="Z4103" s="54"/>
      <c r="AA4103" s="22"/>
      <c r="AB4103" s="22"/>
      <c r="AC4103" s="22"/>
      <c r="AD4103" s="22"/>
      <c r="AE4103" s="22"/>
      <c r="AF4103" s="22"/>
      <c r="AG4103" s="22"/>
    </row>
    <row r="4104" spans="1:33" s="11" customFormat="1" ht="26.1" customHeight="1">
      <c r="A4104" s="45" t="str">
        <f>IF(AND($H4104&gt;=مغادرين!$C$4,$H4104&lt;=مغادرين!$H$4,مغادرين!$B$1=IF(مغادرين!$B$1="","",$I4104),مغادرين!$B$2=IF(مغادرين!$B$2="","",$K4104),مغادرين!$B$3=IF(مغادرين!$B$3="","",$Q4104),مغادرين!$B$4=IF(مغادرين!$B$4="","",$R4104)),MAX($A$4:$A4103)+1,"")</f>
        <v/>
      </c>
      <c r="B4104" s="45" t="str">
        <f t="shared" si="128"/>
        <v/>
      </c>
      <c r="C4104" s="45" t="str">
        <f>IF($A4104="","",RANK($B4104,$B$5:$B$9000,1)+COUNTIF($B$4:$B4103,$B4104))</f>
        <v/>
      </c>
      <c r="D4104" s="46" t="str">
        <f>IF(AND($O4104&gt;=قادمين!$C$4,$O4104&lt;=قادمين!$H$4,قادمين!$B$1=IF(قادمين!$B$1="","",$I4104),قادمين!$B$2=IF(قادمين!$B$2="","",$K4104),قادمين!$B$3=IF(قادمين!$B$3="","",$Q4104),قادمين!$B$4=IF(قادمين!$B$4="","",$R4104)),MAX($D$4:$D4103)+1,"")</f>
        <v/>
      </c>
      <c r="E4104" s="46" t="str">
        <f t="shared" si="129"/>
        <v/>
      </c>
      <c r="F4104" s="46" t="str">
        <f>IF($D4104="","",RANK($E4104,$E$5:$E$9000,1)+COUNTIF($E$4:$E4103,$E4104))</f>
        <v/>
      </c>
      <c r="G4104" s="63" t="str">
        <f>IF(H4104="","",COUNTA($H$5:H4104))</f>
        <v/>
      </c>
      <c r="H4104" s="187"/>
      <c r="I4104" s="203"/>
      <c r="J4104" s="202"/>
      <c r="K4104" s="202"/>
      <c r="L4104" s="202"/>
      <c r="M4104" s="202"/>
      <c r="N4104" s="202"/>
      <c r="O4104" s="201"/>
      <c r="P4104" s="159"/>
      <c r="Q4104" s="206"/>
      <c r="R4104" s="50"/>
      <c r="S4104" s="51"/>
      <c r="T4104" s="51"/>
      <c r="U4104" s="52"/>
      <c r="V4104" s="52"/>
      <c r="W4104" s="52"/>
      <c r="X4104" s="53"/>
      <c r="Y4104" s="52"/>
      <c r="Z4104" s="54"/>
      <c r="AA4104" s="22"/>
      <c r="AB4104" s="22"/>
      <c r="AC4104" s="22"/>
      <c r="AD4104" s="22"/>
      <c r="AE4104" s="22"/>
      <c r="AF4104" s="22"/>
      <c r="AG4104" s="22"/>
    </row>
    <row r="4105" spans="1:33" s="11" customFormat="1" ht="26.1" customHeight="1">
      <c r="A4105" s="45" t="str">
        <f>IF(AND($H4105&gt;=مغادرين!$C$4,$H4105&lt;=مغادرين!$H$4,مغادرين!$B$1=IF(مغادرين!$B$1="","",$I4105),مغادرين!$B$2=IF(مغادرين!$B$2="","",$K4105),مغادرين!$B$3=IF(مغادرين!$B$3="","",$Q4105),مغادرين!$B$4=IF(مغادرين!$B$4="","",$R4105)),MAX($A$4:$A4104)+1,"")</f>
        <v/>
      </c>
      <c r="B4105" s="45" t="str">
        <f t="shared" si="128"/>
        <v/>
      </c>
      <c r="C4105" s="45" t="str">
        <f>IF($A4105="","",RANK($B4105,$B$5:$B$9000,1)+COUNTIF($B$4:$B4104,$B4105))</f>
        <v/>
      </c>
      <c r="D4105" s="46" t="str">
        <f>IF(AND($O4105&gt;=قادمين!$C$4,$O4105&lt;=قادمين!$H$4,قادمين!$B$1=IF(قادمين!$B$1="","",$I4105),قادمين!$B$2=IF(قادمين!$B$2="","",$K4105),قادمين!$B$3=IF(قادمين!$B$3="","",$Q4105),قادمين!$B$4=IF(قادمين!$B$4="","",$R4105)),MAX($D$4:$D4104)+1,"")</f>
        <v/>
      </c>
      <c r="E4105" s="46" t="str">
        <f t="shared" si="129"/>
        <v/>
      </c>
      <c r="F4105" s="46" t="str">
        <f>IF($D4105="","",RANK($E4105,$E$5:$E$9000,1)+COUNTIF($E$4:$E4104,$E4105))</f>
        <v/>
      </c>
      <c r="G4105" s="63" t="str">
        <f>IF(H4105="","",COUNTA($H$5:H4105))</f>
        <v/>
      </c>
      <c r="H4105" s="187"/>
      <c r="I4105" s="203"/>
      <c r="J4105" s="202"/>
      <c r="K4105" s="202"/>
      <c r="L4105" s="202"/>
      <c r="M4105" s="202"/>
      <c r="N4105" s="202"/>
      <c r="O4105" s="201"/>
      <c r="P4105" s="159"/>
      <c r="Q4105" s="206"/>
      <c r="R4105" s="50"/>
      <c r="S4105" s="51"/>
      <c r="T4105" s="51"/>
      <c r="U4105" s="52"/>
      <c r="V4105" s="52"/>
      <c r="W4105" s="52"/>
      <c r="X4105" s="53"/>
      <c r="Y4105" s="52"/>
      <c r="Z4105" s="54"/>
      <c r="AA4105" s="22"/>
      <c r="AB4105" s="22"/>
      <c r="AC4105" s="22"/>
      <c r="AD4105" s="22"/>
      <c r="AE4105" s="22"/>
      <c r="AF4105" s="22"/>
      <c r="AG4105" s="22"/>
    </row>
    <row r="4106" spans="1:33" s="11" customFormat="1" ht="26.1" customHeight="1">
      <c r="A4106" s="45" t="str">
        <f>IF(AND($H4106&gt;=مغادرين!$C$4,$H4106&lt;=مغادرين!$H$4,مغادرين!$B$1=IF(مغادرين!$B$1="","",$I4106),مغادرين!$B$2=IF(مغادرين!$B$2="","",$K4106),مغادرين!$B$3=IF(مغادرين!$B$3="","",$Q4106),مغادرين!$B$4=IF(مغادرين!$B$4="","",$R4106)),MAX($A$4:$A4105)+1,"")</f>
        <v/>
      </c>
      <c r="B4106" s="45" t="str">
        <f t="shared" si="128"/>
        <v/>
      </c>
      <c r="C4106" s="45" t="str">
        <f>IF($A4106="","",RANK($B4106,$B$5:$B$9000,1)+COUNTIF($B$4:$B4105,$B4106))</f>
        <v/>
      </c>
      <c r="D4106" s="46" t="str">
        <f>IF(AND($O4106&gt;=قادمين!$C$4,$O4106&lt;=قادمين!$H$4,قادمين!$B$1=IF(قادمين!$B$1="","",$I4106),قادمين!$B$2=IF(قادمين!$B$2="","",$K4106),قادمين!$B$3=IF(قادمين!$B$3="","",$Q4106),قادمين!$B$4=IF(قادمين!$B$4="","",$R4106)),MAX($D$4:$D4105)+1,"")</f>
        <v/>
      </c>
      <c r="E4106" s="46" t="str">
        <f t="shared" si="129"/>
        <v/>
      </c>
      <c r="F4106" s="46" t="str">
        <f>IF($D4106="","",RANK($E4106,$E$5:$E$9000,1)+COUNTIF($E$4:$E4105,$E4106))</f>
        <v/>
      </c>
      <c r="G4106" s="63" t="str">
        <f>IF(H4106="","",COUNTA($H$5:H4106))</f>
        <v/>
      </c>
      <c r="H4106" s="187"/>
      <c r="I4106" s="203"/>
      <c r="J4106" s="202"/>
      <c r="K4106" s="202"/>
      <c r="L4106" s="202"/>
      <c r="M4106" s="202"/>
      <c r="N4106" s="202"/>
      <c r="O4106" s="201"/>
      <c r="P4106" s="159"/>
      <c r="Q4106" s="206"/>
      <c r="R4106" s="50"/>
      <c r="S4106" s="51"/>
      <c r="T4106" s="51"/>
      <c r="U4106" s="52"/>
      <c r="V4106" s="52"/>
      <c r="W4106" s="52"/>
      <c r="X4106" s="53"/>
      <c r="Y4106" s="52"/>
      <c r="Z4106" s="54"/>
      <c r="AA4106" s="22"/>
      <c r="AB4106" s="22"/>
      <c r="AC4106" s="22"/>
      <c r="AD4106" s="22"/>
      <c r="AE4106" s="22"/>
      <c r="AF4106" s="22"/>
      <c r="AG4106" s="22"/>
    </row>
    <row r="4107" spans="1:33" s="11" customFormat="1" ht="26.1" customHeight="1">
      <c r="A4107" s="45" t="str">
        <f>IF(AND($H4107&gt;=مغادرين!$C$4,$H4107&lt;=مغادرين!$H$4,مغادرين!$B$1=IF(مغادرين!$B$1="","",$I4107),مغادرين!$B$2=IF(مغادرين!$B$2="","",$K4107),مغادرين!$B$3=IF(مغادرين!$B$3="","",$Q4107),مغادرين!$B$4=IF(مغادرين!$B$4="","",$R4107)),MAX($A$4:$A4106)+1,"")</f>
        <v/>
      </c>
      <c r="B4107" s="45" t="str">
        <f t="shared" si="128"/>
        <v/>
      </c>
      <c r="C4107" s="45" t="str">
        <f>IF($A4107="","",RANK($B4107,$B$5:$B$9000,1)+COUNTIF($B$4:$B4106,$B4107))</f>
        <v/>
      </c>
      <c r="D4107" s="46" t="str">
        <f>IF(AND($O4107&gt;=قادمين!$C$4,$O4107&lt;=قادمين!$H$4,قادمين!$B$1=IF(قادمين!$B$1="","",$I4107),قادمين!$B$2=IF(قادمين!$B$2="","",$K4107),قادمين!$B$3=IF(قادمين!$B$3="","",$Q4107),قادمين!$B$4=IF(قادمين!$B$4="","",$R4107)),MAX($D$4:$D4106)+1,"")</f>
        <v/>
      </c>
      <c r="E4107" s="46" t="str">
        <f t="shared" si="129"/>
        <v/>
      </c>
      <c r="F4107" s="46" t="str">
        <f>IF($D4107="","",RANK($E4107,$E$5:$E$9000,1)+COUNTIF($E$4:$E4106,$E4107))</f>
        <v/>
      </c>
      <c r="G4107" s="63" t="str">
        <f>IF(H4107="","",COUNTA($H$5:H4107))</f>
        <v/>
      </c>
      <c r="H4107" s="187"/>
      <c r="I4107" s="203"/>
      <c r="J4107" s="202"/>
      <c r="K4107" s="202"/>
      <c r="L4107" s="202"/>
      <c r="M4107" s="202"/>
      <c r="N4107" s="202"/>
      <c r="O4107" s="201"/>
      <c r="P4107" s="159"/>
      <c r="Q4107" s="206"/>
      <c r="R4107" s="50"/>
      <c r="S4107" s="51"/>
      <c r="T4107" s="51"/>
      <c r="U4107" s="52"/>
      <c r="V4107" s="52"/>
      <c r="W4107" s="52"/>
      <c r="X4107" s="53"/>
      <c r="Y4107" s="52"/>
      <c r="Z4107" s="54"/>
      <c r="AA4107" s="22"/>
      <c r="AB4107" s="22"/>
      <c r="AC4107" s="22"/>
      <c r="AD4107" s="22"/>
      <c r="AE4107" s="22"/>
      <c r="AF4107" s="22"/>
      <c r="AG4107" s="22"/>
    </row>
    <row r="4108" spans="1:33" s="11" customFormat="1" ht="26.1" customHeight="1">
      <c r="A4108" s="45" t="str">
        <f>IF(AND($H4108&gt;=مغادرين!$C$4,$H4108&lt;=مغادرين!$H$4,مغادرين!$B$1=IF(مغادرين!$B$1="","",$I4108),مغادرين!$B$2=IF(مغادرين!$B$2="","",$K4108),مغادرين!$B$3=IF(مغادرين!$B$3="","",$Q4108),مغادرين!$B$4=IF(مغادرين!$B$4="","",$R4108)),MAX($A$4:$A4107)+1,"")</f>
        <v/>
      </c>
      <c r="B4108" s="45" t="str">
        <f t="shared" si="128"/>
        <v/>
      </c>
      <c r="C4108" s="45" t="str">
        <f>IF($A4108="","",RANK($B4108,$B$5:$B$9000,1)+COUNTIF($B$4:$B4107,$B4108))</f>
        <v/>
      </c>
      <c r="D4108" s="46" t="str">
        <f>IF(AND($O4108&gt;=قادمين!$C$4,$O4108&lt;=قادمين!$H$4,قادمين!$B$1=IF(قادمين!$B$1="","",$I4108),قادمين!$B$2=IF(قادمين!$B$2="","",$K4108),قادمين!$B$3=IF(قادمين!$B$3="","",$Q4108),قادمين!$B$4=IF(قادمين!$B$4="","",$R4108)),MAX($D$4:$D4107)+1,"")</f>
        <v/>
      </c>
      <c r="E4108" s="46" t="str">
        <f t="shared" si="129"/>
        <v/>
      </c>
      <c r="F4108" s="46" t="str">
        <f>IF($D4108="","",RANK($E4108,$E$5:$E$9000,1)+COUNTIF($E$4:$E4107,$E4108))</f>
        <v/>
      </c>
      <c r="G4108" s="63" t="str">
        <f>IF(H4108="","",COUNTA($H$5:H4108))</f>
        <v/>
      </c>
      <c r="H4108" s="187"/>
      <c r="I4108" s="203"/>
      <c r="J4108" s="202"/>
      <c r="K4108" s="202"/>
      <c r="L4108" s="202"/>
      <c r="M4108" s="202"/>
      <c r="N4108" s="202"/>
      <c r="O4108" s="201"/>
      <c r="P4108" s="159"/>
      <c r="Q4108" s="206"/>
      <c r="R4108" s="50"/>
      <c r="S4108" s="51"/>
      <c r="T4108" s="51"/>
      <c r="U4108" s="52"/>
      <c r="V4108" s="52"/>
      <c r="W4108" s="52"/>
      <c r="X4108" s="53"/>
      <c r="Y4108" s="52"/>
      <c r="Z4108" s="54"/>
      <c r="AA4108" s="22"/>
      <c r="AB4108" s="22"/>
      <c r="AC4108" s="22"/>
      <c r="AD4108" s="22"/>
      <c r="AE4108" s="22"/>
      <c r="AF4108" s="22"/>
      <c r="AG4108" s="22"/>
    </row>
    <row r="4109" spans="1:33" s="11" customFormat="1" ht="26.1" customHeight="1">
      <c r="A4109" s="45" t="str">
        <f>IF(AND($H4109&gt;=مغادرين!$C$4,$H4109&lt;=مغادرين!$H$4,مغادرين!$B$1=IF(مغادرين!$B$1="","",$I4109),مغادرين!$B$2=IF(مغادرين!$B$2="","",$K4109),مغادرين!$B$3=IF(مغادرين!$B$3="","",$Q4109),مغادرين!$B$4=IF(مغادرين!$B$4="","",$R4109)),MAX($A$4:$A4108)+1,"")</f>
        <v/>
      </c>
      <c r="B4109" s="45" t="str">
        <f t="shared" si="128"/>
        <v/>
      </c>
      <c r="C4109" s="45" t="str">
        <f>IF($A4109="","",RANK($B4109,$B$5:$B$9000,1)+COUNTIF($B$4:$B4108,$B4109))</f>
        <v/>
      </c>
      <c r="D4109" s="46" t="str">
        <f>IF(AND($O4109&gt;=قادمين!$C$4,$O4109&lt;=قادمين!$H$4,قادمين!$B$1=IF(قادمين!$B$1="","",$I4109),قادمين!$B$2=IF(قادمين!$B$2="","",$K4109),قادمين!$B$3=IF(قادمين!$B$3="","",$Q4109),قادمين!$B$4=IF(قادمين!$B$4="","",$R4109)),MAX($D$4:$D4108)+1,"")</f>
        <v/>
      </c>
      <c r="E4109" s="46" t="str">
        <f t="shared" si="129"/>
        <v/>
      </c>
      <c r="F4109" s="46" t="str">
        <f>IF($D4109="","",RANK($E4109,$E$5:$E$9000,1)+COUNTIF($E$4:$E4108,$E4109))</f>
        <v/>
      </c>
      <c r="G4109" s="63" t="str">
        <f>IF(H4109="","",COUNTA($H$5:H4109))</f>
        <v/>
      </c>
      <c r="H4109" s="187"/>
      <c r="I4109" s="203"/>
      <c r="J4109" s="202"/>
      <c r="K4109" s="202"/>
      <c r="L4109" s="202"/>
      <c r="M4109" s="202"/>
      <c r="N4109" s="202"/>
      <c r="O4109" s="201"/>
      <c r="P4109" s="159"/>
      <c r="Q4109" s="206"/>
      <c r="R4109" s="50"/>
      <c r="S4109" s="51"/>
      <c r="T4109" s="51"/>
      <c r="U4109" s="52"/>
      <c r="V4109" s="52"/>
      <c r="W4109" s="52"/>
      <c r="X4109" s="53"/>
      <c r="Y4109" s="52"/>
      <c r="Z4109" s="54"/>
      <c r="AA4109" s="22"/>
      <c r="AB4109" s="22"/>
      <c r="AC4109" s="22"/>
      <c r="AD4109" s="22"/>
      <c r="AE4109" s="22"/>
      <c r="AF4109" s="22"/>
      <c r="AG4109" s="22"/>
    </row>
    <row r="4110" spans="1:33" s="11" customFormat="1" ht="26.1" customHeight="1">
      <c r="A4110" s="45" t="str">
        <f>IF(AND($H4110&gt;=مغادرين!$C$4,$H4110&lt;=مغادرين!$H$4,مغادرين!$B$1=IF(مغادرين!$B$1="","",$I4110),مغادرين!$B$2=IF(مغادرين!$B$2="","",$K4110),مغادرين!$B$3=IF(مغادرين!$B$3="","",$Q4110),مغادرين!$B$4=IF(مغادرين!$B$4="","",$R4110)),MAX($A$4:$A4109)+1,"")</f>
        <v/>
      </c>
      <c r="B4110" s="45" t="str">
        <f t="shared" si="128"/>
        <v/>
      </c>
      <c r="C4110" s="45" t="str">
        <f>IF($A4110="","",RANK($B4110,$B$5:$B$9000,1)+COUNTIF($B$4:$B4109,$B4110))</f>
        <v/>
      </c>
      <c r="D4110" s="46" t="str">
        <f>IF(AND($O4110&gt;=قادمين!$C$4,$O4110&lt;=قادمين!$H$4,قادمين!$B$1=IF(قادمين!$B$1="","",$I4110),قادمين!$B$2=IF(قادمين!$B$2="","",$K4110),قادمين!$B$3=IF(قادمين!$B$3="","",$Q4110),قادمين!$B$4=IF(قادمين!$B$4="","",$R4110)),MAX($D$4:$D4109)+1,"")</f>
        <v/>
      </c>
      <c r="E4110" s="46" t="str">
        <f t="shared" si="129"/>
        <v/>
      </c>
      <c r="F4110" s="46" t="str">
        <f>IF($D4110="","",RANK($E4110,$E$5:$E$9000,1)+COUNTIF($E$4:$E4109,$E4110))</f>
        <v/>
      </c>
      <c r="G4110" s="63" t="str">
        <f>IF(H4110="","",COUNTA($H$5:H4110))</f>
        <v/>
      </c>
      <c r="H4110" s="187"/>
      <c r="I4110" s="203"/>
      <c r="J4110" s="202"/>
      <c r="K4110" s="202"/>
      <c r="L4110" s="202"/>
      <c r="M4110" s="202"/>
      <c r="N4110" s="202"/>
      <c r="O4110" s="201"/>
      <c r="P4110" s="159"/>
      <c r="Q4110" s="206"/>
      <c r="R4110" s="50"/>
      <c r="S4110" s="51"/>
      <c r="T4110" s="51"/>
      <c r="U4110" s="52"/>
      <c r="V4110" s="52"/>
      <c r="W4110" s="52"/>
      <c r="X4110" s="53"/>
      <c r="Y4110" s="52"/>
      <c r="Z4110" s="54"/>
      <c r="AA4110" s="22"/>
      <c r="AB4110" s="22"/>
      <c r="AC4110" s="22"/>
      <c r="AD4110" s="22"/>
      <c r="AE4110" s="22"/>
      <c r="AF4110" s="22"/>
      <c r="AG4110" s="22"/>
    </row>
    <row r="4111" spans="1:33" s="11" customFormat="1" ht="26.1" customHeight="1">
      <c r="A4111" s="45" t="str">
        <f>IF(AND($H4111&gt;=مغادرين!$C$4,$H4111&lt;=مغادرين!$H$4,مغادرين!$B$1=IF(مغادرين!$B$1="","",$I4111),مغادرين!$B$2=IF(مغادرين!$B$2="","",$K4111),مغادرين!$B$3=IF(مغادرين!$B$3="","",$Q4111),مغادرين!$B$4=IF(مغادرين!$B$4="","",$R4111)),MAX($A$4:$A4110)+1,"")</f>
        <v/>
      </c>
      <c r="B4111" s="45" t="str">
        <f t="shared" si="128"/>
        <v/>
      </c>
      <c r="C4111" s="45" t="str">
        <f>IF($A4111="","",RANK($B4111,$B$5:$B$9000,1)+COUNTIF($B$4:$B4110,$B4111))</f>
        <v/>
      </c>
      <c r="D4111" s="46" t="str">
        <f>IF(AND($O4111&gt;=قادمين!$C$4,$O4111&lt;=قادمين!$H$4,قادمين!$B$1=IF(قادمين!$B$1="","",$I4111),قادمين!$B$2=IF(قادمين!$B$2="","",$K4111),قادمين!$B$3=IF(قادمين!$B$3="","",$Q4111),قادمين!$B$4=IF(قادمين!$B$4="","",$R4111)),MAX($D$4:$D4110)+1,"")</f>
        <v/>
      </c>
      <c r="E4111" s="46" t="str">
        <f t="shared" si="129"/>
        <v/>
      </c>
      <c r="F4111" s="46" t="str">
        <f>IF($D4111="","",RANK($E4111,$E$5:$E$9000,1)+COUNTIF($E$4:$E4110,$E4111))</f>
        <v/>
      </c>
      <c r="G4111" s="63" t="str">
        <f>IF(H4111="","",COUNTA($H$5:H4111))</f>
        <v/>
      </c>
      <c r="H4111" s="187"/>
      <c r="I4111" s="203"/>
      <c r="J4111" s="202"/>
      <c r="K4111" s="202"/>
      <c r="L4111" s="202"/>
      <c r="M4111" s="202"/>
      <c r="N4111" s="202"/>
      <c r="O4111" s="201"/>
      <c r="P4111" s="159"/>
      <c r="Q4111" s="206"/>
      <c r="R4111" s="50"/>
      <c r="S4111" s="51"/>
      <c r="T4111" s="51"/>
      <c r="U4111" s="52"/>
      <c r="V4111" s="52"/>
      <c r="W4111" s="52"/>
      <c r="X4111" s="53"/>
      <c r="Y4111" s="52"/>
      <c r="Z4111" s="54"/>
      <c r="AA4111" s="22"/>
      <c r="AB4111" s="22"/>
      <c r="AC4111" s="22"/>
      <c r="AD4111" s="22"/>
      <c r="AE4111" s="22"/>
      <c r="AF4111" s="22"/>
      <c r="AG4111" s="22"/>
    </row>
    <row r="4112" spans="1:33" s="11" customFormat="1" ht="26.1" customHeight="1">
      <c r="A4112" s="45" t="str">
        <f>IF(AND($H4112&gt;=مغادرين!$C$4,$H4112&lt;=مغادرين!$H$4,مغادرين!$B$1=IF(مغادرين!$B$1="","",$I4112),مغادرين!$B$2=IF(مغادرين!$B$2="","",$K4112),مغادرين!$B$3=IF(مغادرين!$B$3="","",$Q4112),مغادرين!$B$4=IF(مغادرين!$B$4="","",$R4112)),MAX($A$4:$A4111)+1,"")</f>
        <v/>
      </c>
      <c r="B4112" s="45" t="str">
        <f t="shared" si="128"/>
        <v/>
      </c>
      <c r="C4112" s="45" t="str">
        <f>IF($A4112="","",RANK($B4112,$B$5:$B$9000,1)+COUNTIF($B$4:$B4111,$B4112))</f>
        <v/>
      </c>
      <c r="D4112" s="46" t="str">
        <f>IF(AND($O4112&gt;=قادمين!$C$4,$O4112&lt;=قادمين!$H$4,قادمين!$B$1=IF(قادمين!$B$1="","",$I4112),قادمين!$B$2=IF(قادمين!$B$2="","",$K4112),قادمين!$B$3=IF(قادمين!$B$3="","",$Q4112),قادمين!$B$4=IF(قادمين!$B$4="","",$R4112)),MAX($D$4:$D4111)+1,"")</f>
        <v/>
      </c>
      <c r="E4112" s="46" t="str">
        <f t="shared" si="129"/>
        <v/>
      </c>
      <c r="F4112" s="46" t="str">
        <f>IF($D4112="","",RANK($E4112,$E$5:$E$9000,1)+COUNTIF($E$4:$E4111,$E4112))</f>
        <v/>
      </c>
      <c r="G4112" s="63" t="str">
        <f>IF(H4112="","",COUNTA($H$5:H4112))</f>
        <v/>
      </c>
      <c r="H4112" s="187"/>
      <c r="I4112" s="203"/>
      <c r="J4112" s="202"/>
      <c r="K4112" s="202"/>
      <c r="L4112" s="202"/>
      <c r="M4112" s="202"/>
      <c r="N4112" s="202"/>
      <c r="O4112" s="201"/>
      <c r="P4112" s="159"/>
      <c r="Q4112" s="206"/>
      <c r="R4112" s="50"/>
      <c r="S4112" s="51"/>
      <c r="T4112" s="51"/>
      <c r="U4112" s="52"/>
      <c r="V4112" s="52"/>
      <c r="W4112" s="52"/>
      <c r="X4112" s="53"/>
      <c r="Y4112" s="52"/>
      <c r="Z4112" s="54"/>
      <c r="AA4112" s="22"/>
      <c r="AB4112" s="22"/>
      <c r="AC4112" s="22"/>
      <c r="AD4112" s="22"/>
      <c r="AE4112" s="22"/>
      <c r="AF4112" s="22"/>
      <c r="AG4112" s="22"/>
    </row>
    <row r="4113" spans="1:33" s="11" customFormat="1" ht="26.1" customHeight="1">
      <c r="A4113" s="45" t="str">
        <f>IF(AND($H4113&gt;=مغادرين!$C$4,$H4113&lt;=مغادرين!$H$4,مغادرين!$B$1=IF(مغادرين!$B$1="","",$I4113),مغادرين!$B$2=IF(مغادرين!$B$2="","",$K4113),مغادرين!$B$3=IF(مغادرين!$B$3="","",$Q4113),مغادرين!$B$4=IF(مغادرين!$B$4="","",$R4113)),MAX($A$4:$A4112)+1,"")</f>
        <v/>
      </c>
      <c r="B4113" s="45" t="str">
        <f t="shared" si="128"/>
        <v/>
      </c>
      <c r="C4113" s="45" t="str">
        <f>IF($A4113="","",RANK($B4113,$B$5:$B$9000,1)+COUNTIF($B$4:$B4112,$B4113))</f>
        <v/>
      </c>
      <c r="D4113" s="46" t="str">
        <f>IF(AND($O4113&gt;=قادمين!$C$4,$O4113&lt;=قادمين!$H$4,قادمين!$B$1=IF(قادمين!$B$1="","",$I4113),قادمين!$B$2=IF(قادمين!$B$2="","",$K4113),قادمين!$B$3=IF(قادمين!$B$3="","",$Q4113),قادمين!$B$4=IF(قادمين!$B$4="","",$R4113)),MAX($D$4:$D4112)+1,"")</f>
        <v/>
      </c>
      <c r="E4113" s="46" t="str">
        <f t="shared" si="129"/>
        <v/>
      </c>
      <c r="F4113" s="46" t="str">
        <f>IF($D4113="","",RANK($E4113,$E$5:$E$9000,1)+COUNTIF($E$4:$E4112,$E4113))</f>
        <v/>
      </c>
      <c r="G4113" s="63" t="str">
        <f>IF(H4113="","",COUNTA($H$5:H4113))</f>
        <v/>
      </c>
      <c r="H4113" s="187"/>
      <c r="I4113" s="203"/>
      <c r="J4113" s="202"/>
      <c r="K4113" s="202"/>
      <c r="L4113" s="202"/>
      <c r="M4113" s="202"/>
      <c r="N4113" s="202"/>
      <c r="O4113" s="201"/>
      <c r="P4113" s="159"/>
      <c r="Q4113" s="206"/>
      <c r="R4113" s="50"/>
      <c r="S4113" s="51"/>
      <c r="T4113" s="51"/>
      <c r="U4113" s="52"/>
      <c r="V4113" s="52"/>
      <c r="W4113" s="52"/>
      <c r="X4113" s="53"/>
      <c r="Y4113" s="52"/>
      <c r="Z4113" s="54"/>
      <c r="AA4113" s="22"/>
      <c r="AB4113" s="22"/>
      <c r="AC4113" s="22"/>
      <c r="AD4113" s="22"/>
      <c r="AE4113" s="22"/>
      <c r="AF4113" s="22"/>
      <c r="AG4113" s="22"/>
    </row>
    <row r="4114" spans="1:33" s="11" customFormat="1" ht="26.1" customHeight="1">
      <c r="A4114" s="45" t="str">
        <f>IF(AND($H4114&gt;=مغادرين!$C$4,$H4114&lt;=مغادرين!$H$4,مغادرين!$B$1=IF(مغادرين!$B$1="","",$I4114),مغادرين!$B$2=IF(مغادرين!$B$2="","",$K4114),مغادرين!$B$3=IF(مغادرين!$B$3="","",$Q4114),مغادرين!$B$4=IF(مغادرين!$B$4="","",$R4114)),MAX($A$4:$A4113)+1,"")</f>
        <v/>
      </c>
      <c r="B4114" s="45" t="str">
        <f t="shared" si="128"/>
        <v/>
      </c>
      <c r="C4114" s="45" t="str">
        <f>IF($A4114="","",RANK($B4114,$B$5:$B$9000,1)+COUNTIF($B$4:$B4113,$B4114))</f>
        <v/>
      </c>
      <c r="D4114" s="46" t="str">
        <f>IF(AND($O4114&gt;=قادمين!$C$4,$O4114&lt;=قادمين!$H$4,قادمين!$B$1=IF(قادمين!$B$1="","",$I4114),قادمين!$B$2=IF(قادمين!$B$2="","",$K4114),قادمين!$B$3=IF(قادمين!$B$3="","",$Q4114),قادمين!$B$4=IF(قادمين!$B$4="","",$R4114)),MAX($D$4:$D4113)+1,"")</f>
        <v/>
      </c>
      <c r="E4114" s="46" t="str">
        <f t="shared" si="129"/>
        <v/>
      </c>
      <c r="F4114" s="46" t="str">
        <f>IF($D4114="","",RANK($E4114,$E$5:$E$9000,1)+COUNTIF($E$4:$E4113,$E4114))</f>
        <v/>
      </c>
      <c r="G4114" s="63" t="str">
        <f>IF(H4114="","",COUNTA($H$5:H4114))</f>
        <v/>
      </c>
      <c r="H4114" s="187"/>
      <c r="I4114" s="203"/>
      <c r="J4114" s="202"/>
      <c r="K4114" s="202"/>
      <c r="L4114" s="202"/>
      <c r="M4114" s="202"/>
      <c r="N4114" s="202"/>
      <c r="O4114" s="201"/>
      <c r="P4114" s="159"/>
      <c r="Q4114" s="206"/>
      <c r="R4114" s="50"/>
      <c r="S4114" s="51"/>
      <c r="T4114" s="51"/>
      <c r="U4114" s="52"/>
      <c r="V4114" s="52"/>
      <c r="W4114" s="52"/>
      <c r="X4114" s="53"/>
      <c r="Y4114" s="52"/>
      <c r="Z4114" s="54"/>
      <c r="AA4114" s="22"/>
      <c r="AB4114" s="22"/>
      <c r="AC4114" s="22"/>
      <c r="AD4114" s="22"/>
      <c r="AE4114" s="22"/>
      <c r="AF4114" s="22"/>
      <c r="AG4114" s="22"/>
    </row>
    <row r="4115" spans="1:33" s="11" customFormat="1" ht="26.1" customHeight="1">
      <c r="A4115" s="45" t="str">
        <f>IF(AND($H4115&gt;=مغادرين!$C$4,$H4115&lt;=مغادرين!$H$4,مغادرين!$B$1=IF(مغادرين!$B$1="","",$I4115),مغادرين!$B$2=IF(مغادرين!$B$2="","",$K4115),مغادرين!$B$3=IF(مغادرين!$B$3="","",$Q4115),مغادرين!$B$4=IF(مغادرين!$B$4="","",$R4115)),MAX($A$4:$A4114)+1,"")</f>
        <v/>
      </c>
      <c r="B4115" s="45" t="str">
        <f t="shared" si="128"/>
        <v/>
      </c>
      <c r="C4115" s="45" t="str">
        <f>IF($A4115="","",RANK($B4115,$B$5:$B$9000,1)+COUNTIF($B$4:$B4114,$B4115))</f>
        <v/>
      </c>
      <c r="D4115" s="46" t="str">
        <f>IF(AND($O4115&gt;=قادمين!$C$4,$O4115&lt;=قادمين!$H$4,قادمين!$B$1=IF(قادمين!$B$1="","",$I4115),قادمين!$B$2=IF(قادمين!$B$2="","",$K4115),قادمين!$B$3=IF(قادمين!$B$3="","",$Q4115),قادمين!$B$4=IF(قادمين!$B$4="","",$R4115)),MAX($D$4:$D4114)+1,"")</f>
        <v/>
      </c>
      <c r="E4115" s="46" t="str">
        <f t="shared" si="129"/>
        <v/>
      </c>
      <c r="F4115" s="46" t="str">
        <f>IF($D4115="","",RANK($E4115,$E$5:$E$9000,1)+COUNTIF($E$4:$E4114,$E4115))</f>
        <v/>
      </c>
      <c r="G4115" s="63" t="str">
        <f>IF(H4115="","",COUNTA($H$5:H4115))</f>
        <v/>
      </c>
      <c r="H4115" s="187"/>
      <c r="I4115" s="203"/>
      <c r="J4115" s="202"/>
      <c r="K4115" s="202"/>
      <c r="L4115" s="202"/>
      <c r="M4115" s="202"/>
      <c r="N4115" s="202"/>
      <c r="O4115" s="201"/>
      <c r="P4115" s="159"/>
      <c r="Q4115" s="206"/>
      <c r="R4115" s="50"/>
      <c r="S4115" s="51"/>
      <c r="T4115" s="51"/>
      <c r="U4115" s="52"/>
      <c r="V4115" s="52"/>
      <c r="W4115" s="52"/>
      <c r="X4115" s="53"/>
      <c r="Y4115" s="52"/>
      <c r="Z4115" s="54"/>
      <c r="AA4115" s="22"/>
      <c r="AB4115" s="22"/>
      <c r="AC4115" s="22"/>
      <c r="AD4115" s="22"/>
      <c r="AE4115" s="22"/>
      <c r="AF4115" s="22"/>
      <c r="AG4115" s="22"/>
    </row>
    <row r="4116" spans="1:33" s="11" customFormat="1" ht="26.1" customHeight="1">
      <c r="A4116" s="45" t="str">
        <f>IF(AND($H4116&gt;=مغادرين!$C$4,$H4116&lt;=مغادرين!$H$4,مغادرين!$B$1=IF(مغادرين!$B$1="","",$I4116),مغادرين!$B$2=IF(مغادرين!$B$2="","",$K4116),مغادرين!$B$3=IF(مغادرين!$B$3="","",$Q4116),مغادرين!$B$4=IF(مغادرين!$B$4="","",$R4116)),MAX($A$4:$A4115)+1,"")</f>
        <v/>
      </c>
      <c r="B4116" s="45" t="str">
        <f t="shared" si="128"/>
        <v/>
      </c>
      <c r="C4116" s="45" t="str">
        <f>IF($A4116="","",RANK($B4116,$B$5:$B$9000,1)+COUNTIF($B$4:$B4115,$B4116))</f>
        <v/>
      </c>
      <c r="D4116" s="46" t="str">
        <f>IF(AND($O4116&gt;=قادمين!$C$4,$O4116&lt;=قادمين!$H$4,قادمين!$B$1=IF(قادمين!$B$1="","",$I4116),قادمين!$B$2=IF(قادمين!$B$2="","",$K4116),قادمين!$B$3=IF(قادمين!$B$3="","",$Q4116),قادمين!$B$4=IF(قادمين!$B$4="","",$R4116)),MAX($D$4:$D4115)+1,"")</f>
        <v/>
      </c>
      <c r="E4116" s="46" t="str">
        <f t="shared" si="129"/>
        <v/>
      </c>
      <c r="F4116" s="46" t="str">
        <f>IF($D4116="","",RANK($E4116,$E$5:$E$9000,1)+COUNTIF($E$4:$E4115,$E4116))</f>
        <v/>
      </c>
      <c r="G4116" s="63" t="str">
        <f>IF(H4116="","",COUNTA($H$5:H4116))</f>
        <v/>
      </c>
      <c r="H4116" s="187"/>
      <c r="I4116" s="203"/>
      <c r="J4116" s="202"/>
      <c r="K4116" s="202"/>
      <c r="L4116" s="202"/>
      <c r="M4116" s="202"/>
      <c r="N4116" s="202"/>
      <c r="O4116" s="201"/>
      <c r="P4116" s="159"/>
      <c r="Q4116" s="206"/>
      <c r="R4116" s="50"/>
      <c r="S4116" s="51"/>
      <c r="T4116" s="51"/>
      <c r="U4116" s="52"/>
      <c r="V4116" s="52"/>
      <c r="W4116" s="52"/>
      <c r="X4116" s="53"/>
      <c r="Y4116" s="52"/>
      <c r="Z4116" s="54"/>
      <c r="AA4116" s="22"/>
      <c r="AB4116" s="22"/>
      <c r="AC4116" s="22"/>
      <c r="AD4116" s="22"/>
      <c r="AE4116" s="22"/>
      <c r="AF4116" s="22"/>
      <c r="AG4116" s="22"/>
    </row>
    <row r="4117" spans="1:33" s="11" customFormat="1" ht="26.1" customHeight="1">
      <c r="A4117" s="45" t="str">
        <f>IF(AND($H4117&gt;=مغادرين!$C$4,$H4117&lt;=مغادرين!$H$4,مغادرين!$B$1=IF(مغادرين!$B$1="","",$I4117),مغادرين!$B$2=IF(مغادرين!$B$2="","",$K4117),مغادرين!$B$3=IF(مغادرين!$B$3="","",$Q4117),مغادرين!$B$4=IF(مغادرين!$B$4="","",$R4117)),MAX($A$4:$A4116)+1,"")</f>
        <v/>
      </c>
      <c r="B4117" s="45" t="str">
        <f t="shared" si="128"/>
        <v/>
      </c>
      <c r="C4117" s="45" t="str">
        <f>IF($A4117="","",RANK($B4117,$B$5:$B$9000,1)+COUNTIF($B$4:$B4116,$B4117))</f>
        <v/>
      </c>
      <c r="D4117" s="46" t="str">
        <f>IF(AND($O4117&gt;=قادمين!$C$4,$O4117&lt;=قادمين!$H$4,قادمين!$B$1=IF(قادمين!$B$1="","",$I4117),قادمين!$B$2=IF(قادمين!$B$2="","",$K4117),قادمين!$B$3=IF(قادمين!$B$3="","",$Q4117),قادمين!$B$4=IF(قادمين!$B$4="","",$R4117)),MAX($D$4:$D4116)+1,"")</f>
        <v/>
      </c>
      <c r="E4117" s="46" t="str">
        <f t="shared" si="129"/>
        <v/>
      </c>
      <c r="F4117" s="46" t="str">
        <f>IF($D4117="","",RANK($E4117,$E$5:$E$9000,1)+COUNTIF($E$4:$E4116,$E4117))</f>
        <v/>
      </c>
      <c r="G4117" s="63" t="str">
        <f>IF(H4117="","",COUNTA($H$5:H4117))</f>
        <v/>
      </c>
      <c r="H4117" s="187"/>
      <c r="I4117" s="203"/>
      <c r="J4117" s="202"/>
      <c r="K4117" s="202"/>
      <c r="L4117" s="202"/>
      <c r="M4117" s="202"/>
      <c r="N4117" s="202"/>
      <c r="O4117" s="201"/>
      <c r="P4117" s="159"/>
      <c r="Q4117" s="206"/>
      <c r="R4117" s="50"/>
      <c r="S4117" s="51"/>
      <c r="T4117" s="51"/>
      <c r="U4117" s="52"/>
      <c r="V4117" s="52"/>
      <c r="W4117" s="52"/>
      <c r="X4117" s="53"/>
      <c r="Y4117" s="52"/>
      <c r="Z4117" s="54"/>
      <c r="AA4117" s="22"/>
      <c r="AB4117" s="22"/>
      <c r="AC4117" s="22"/>
      <c r="AD4117" s="22"/>
      <c r="AE4117" s="22"/>
      <c r="AF4117" s="22"/>
      <c r="AG4117" s="22"/>
    </row>
    <row r="4118" spans="1:33" s="11" customFormat="1" ht="26.1" customHeight="1">
      <c r="A4118" s="45" t="str">
        <f>IF(AND($H4118&gt;=مغادرين!$C$4,$H4118&lt;=مغادرين!$H$4,مغادرين!$B$1=IF(مغادرين!$B$1="","",$I4118),مغادرين!$B$2=IF(مغادرين!$B$2="","",$K4118),مغادرين!$B$3=IF(مغادرين!$B$3="","",$Q4118),مغادرين!$B$4=IF(مغادرين!$B$4="","",$R4118)),MAX($A$4:$A4117)+1,"")</f>
        <v/>
      </c>
      <c r="B4118" s="45" t="str">
        <f t="shared" si="128"/>
        <v/>
      </c>
      <c r="C4118" s="45" t="str">
        <f>IF($A4118="","",RANK($B4118,$B$5:$B$9000,1)+COUNTIF($B$4:$B4117,$B4118))</f>
        <v/>
      </c>
      <c r="D4118" s="46" t="str">
        <f>IF(AND($O4118&gt;=قادمين!$C$4,$O4118&lt;=قادمين!$H$4,قادمين!$B$1=IF(قادمين!$B$1="","",$I4118),قادمين!$B$2=IF(قادمين!$B$2="","",$K4118),قادمين!$B$3=IF(قادمين!$B$3="","",$Q4118),قادمين!$B$4=IF(قادمين!$B$4="","",$R4118)),MAX($D$4:$D4117)+1,"")</f>
        <v/>
      </c>
      <c r="E4118" s="46" t="str">
        <f t="shared" si="129"/>
        <v/>
      </c>
      <c r="F4118" s="46" t="str">
        <f>IF($D4118="","",RANK($E4118,$E$5:$E$9000,1)+COUNTIF($E$4:$E4117,$E4118))</f>
        <v/>
      </c>
      <c r="G4118" s="63" t="str">
        <f>IF(H4118="","",COUNTA($H$5:H4118))</f>
        <v/>
      </c>
      <c r="H4118" s="187"/>
      <c r="I4118" s="203"/>
      <c r="J4118" s="202"/>
      <c r="K4118" s="202"/>
      <c r="L4118" s="202"/>
      <c r="M4118" s="202"/>
      <c r="N4118" s="202"/>
      <c r="O4118" s="201"/>
      <c r="P4118" s="159"/>
      <c r="Q4118" s="206"/>
      <c r="R4118" s="50"/>
      <c r="S4118" s="51"/>
      <c r="T4118" s="51"/>
      <c r="U4118" s="52"/>
      <c r="V4118" s="52"/>
      <c r="W4118" s="52"/>
      <c r="X4118" s="53"/>
      <c r="Y4118" s="52"/>
      <c r="Z4118" s="54"/>
      <c r="AA4118" s="22"/>
      <c r="AB4118" s="22"/>
      <c r="AC4118" s="22"/>
      <c r="AD4118" s="22"/>
      <c r="AE4118" s="22"/>
      <c r="AF4118" s="22"/>
      <c r="AG4118" s="22"/>
    </row>
    <row r="4119" spans="1:33" s="11" customFormat="1" ht="26.1" customHeight="1">
      <c r="A4119" s="45" t="str">
        <f>IF(AND($H4119&gt;=مغادرين!$C$4,$H4119&lt;=مغادرين!$H$4,مغادرين!$B$1=IF(مغادرين!$B$1="","",$I4119),مغادرين!$B$2=IF(مغادرين!$B$2="","",$K4119),مغادرين!$B$3=IF(مغادرين!$B$3="","",$Q4119),مغادرين!$B$4=IF(مغادرين!$B$4="","",$R4119)),MAX($A$4:$A4118)+1,"")</f>
        <v/>
      </c>
      <c r="B4119" s="45" t="str">
        <f t="shared" si="128"/>
        <v/>
      </c>
      <c r="C4119" s="45" t="str">
        <f>IF($A4119="","",RANK($B4119,$B$5:$B$9000,1)+COUNTIF($B$4:$B4118,$B4119))</f>
        <v/>
      </c>
      <c r="D4119" s="46" t="str">
        <f>IF(AND($O4119&gt;=قادمين!$C$4,$O4119&lt;=قادمين!$H$4,قادمين!$B$1=IF(قادمين!$B$1="","",$I4119),قادمين!$B$2=IF(قادمين!$B$2="","",$K4119),قادمين!$B$3=IF(قادمين!$B$3="","",$Q4119),قادمين!$B$4=IF(قادمين!$B$4="","",$R4119)),MAX($D$4:$D4118)+1,"")</f>
        <v/>
      </c>
      <c r="E4119" s="46" t="str">
        <f t="shared" si="129"/>
        <v/>
      </c>
      <c r="F4119" s="46" t="str">
        <f>IF($D4119="","",RANK($E4119,$E$5:$E$9000,1)+COUNTIF($E$4:$E4118,$E4119))</f>
        <v/>
      </c>
      <c r="G4119" s="63" t="str">
        <f>IF(H4119="","",COUNTA($H$5:H4119))</f>
        <v/>
      </c>
      <c r="H4119" s="187"/>
      <c r="I4119" s="203"/>
      <c r="J4119" s="202"/>
      <c r="K4119" s="202"/>
      <c r="L4119" s="202"/>
      <c r="M4119" s="202"/>
      <c r="N4119" s="202"/>
      <c r="O4119" s="201"/>
      <c r="P4119" s="159"/>
      <c r="Q4119" s="206"/>
      <c r="R4119" s="50"/>
      <c r="S4119" s="51"/>
      <c r="T4119" s="51"/>
      <c r="U4119" s="52"/>
      <c r="V4119" s="52"/>
      <c r="W4119" s="52"/>
      <c r="X4119" s="53"/>
      <c r="Y4119" s="52"/>
      <c r="Z4119" s="54"/>
      <c r="AA4119" s="22"/>
      <c r="AB4119" s="22"/>
      <c r="AC4119" s="22"/>
      <c r="AD4119" s="22"/>
      <c r="AE4119" s="22"/>
      <c r="AF4119" s="22"/>
      <c r="AG4119" s="22"/>
    </row>
    <row r="4120" spans="1:33" s="11" customFormat="1" ht="26.1" customHeight="1">
      <c r="A4120" s="45" t="str">
        <f>IF(AND($H4120&gt;=مغادرين!$C$4,$H4120&lt;=مغادرين!$H$4,مغادرين!$B$1=IF(مغادرين!$B$1="","",$I4120),مغادرين!$B$2=IF(مغادرين!$B$2="","",$K4120),مغادرين!$B$3=IF(مغادرين!$B$3="","",$Q4120),مغادرين!$B$4=IF(مغادرين!$B$4="","",$R4120)),MAX($A$4:$A4119)+1,"")</f>
        <v/>
      </c>
      <c r="B4120" s="45" t="str">
        <f t="shared" si="128"/>
        <v/>
      </c>
      <c r="C4120" s="45" t="str">
        <f>IF($A4120="","",RANK($B4120,$B$5:$B$9000,1)+COUNTIF($B$4:$B4119,$B4120))</f>
        <v/>
      </c>
      <c r="D4120" s="46" t="str">
        <f>IF(AND($O4120&gt;=قادمين!$C$4,$O4120&lt;=قادمين!$H$4,قادمين!$B$1=IF(قادمين!$B$1="","",$I4120),قادمين!$B$2=IF(قادمين!$B$2="","",$K4120),قادمين!$B$3=IF(قادمين!$B$3="","",$Q4120),قادمين!$B$4=IF(قادمين!$B$4="","",$R4120)),MAX($D$4:$D4119)+1,"")</f>
        <v/>
      </c>
      <c r="E4120" s="46" t="str">
        <f t="shared" si="129"/>
        <v/>
      </c>
      <c r="F4120" s="46" t="str">
        <f>IF($D4120="","",RANK($E4120,$E$5:$E$9000,1)+COUNTIF($E$4:$E4119,$E4120))</f>
        <v/>
      </c>
      <c r="G4120" s="63" t="str">
        <f>IF(H4120="","",COUNTA($H$5:H4120))</f>
        <v/>
      </c>
      <c r="H4120" s="187"/>
      <c r="I4120" s="203"/>
      <c r="J4120" s="202"/>
      <c r="K4120" s="202"/>
      <c r="L4120" s="202"/>
      <c r="M4120" s="202"/>
      <c r="N4120" s="202"/>
      <c r="O4120" s="201"/>
      <c r="P4120" s="159"/>
      <c r="Q4120" s="206"/>
      <c r="R4120" s="50"/>
      <c r="S4120" s="51"/>
      <c r="T4120" s="51"/>
      <c r="U4120" s="52"/>
      <c r="V4120" s="52"/>
      <c r="W4120" s="52"/>
      <c r="X4120" s="53"/>
      <c r="Y4120" s="52"/>
      <c r="Z4120" s="54"/>
      <c r="AA4120" s="22"/>
      <c r="AB4120" s="22"/>
      <c r="AC4120" s="22"/>
      <c r="AD4120" s="22"/>
      <c r="AE4120" s="22"/>
      <c r="AF4120" s="22"/>
      <c r="AG4120" s="22"/>
    </row>
    <row r="4121" spans="1:33" s="11" customFormat="1" ht="26.1" customHeight="1">
      <c r="A4121" s="45" t="str">
        <f>IF(AND($H4121&gt;=مغادرين!$C$4,$H4121&lt;=مغادرين!$H$4,مغادرين!$B$1=IF(مغادرين!$B$1="","",$I4121),مغادرين!$B$2=IF(مغادرين!$B$2="","",$K4121),مغادرين!$B$3=IF(مغادرين!$B$3="","",$Q4121),مغادرين!$B$4=IF(مغادرين!$B$4="","",$R4121)),MAX($A$4:$A4120)+1,"")</f>
        <v/>
      </c>
      <c r="B4121" s="45" t="str">
        <f t="shared" si="128"/>
        <v/>
      </c>
      <c r="C4121" s="45" t="str">
        <f>IF($A4121="","",RANK($B4121,$B$5:$B$9000,1)+COUNTIF($B$4:$B4120,$B4121))</f>
        <v/>
      </c>
      <c r="D4121" s="46" t="str">
        <f>IF(AND($O4121&gt;=قادمين!$C$4,$O4121&lt;=قادمين!$H$4,قادمين!$B$1=IF(قادمين!$B$1="","",$I4121),قادمين!$B$2=IF(قادمين!$B$2="","",$K4121),قادمين!$B$3=IF(قادمين!$B$3="","",$Q4121),قادمين!$B$4=IF(قادمين!$B$4="","",$R4121)),MAX($D$4:$D4120)+1,"")</f>
        <v/>
      </c>
      <c r="E4121" s="46" t="str">
        <f t="shared" si="129"/>
        <v/>
      </c>
      <c r="F4121" s="46" t="str">
        <f>IF($D4121="","",RANK($E4121,$E$5:$E$9000,1)+COUNTIF($E$4:$E4120,$E4121))</f>
        <v/>
      </c>
      <c r="G4121" s="63" t="str">
        <f>IF(H4121="","",COUNTA($H$5:H4121))</f>
        <v/>
      </c>
      <c r="H4121" s="187"/>
      <c r="I4121" s="203"/>
      <c r="J4121" s="202"/>
      <c r="K4121" s="202"/>
      <c r="L4121" s="202"/>
      <c r="M4121" s="202"/>
      <c r="N4121" s="202"/>
      <c r="O4121" s="201"/>
      <c r="P4121" s="159"/>
      <c r="Q4121" s="206"/>
      <c r="R4121" s="50"/>
      <c r="S4121" s="51"/>
      <c r="T4121" s="51"/>
      <c r="U4121" s="52"/>
      <c r="V4121" s="52"/>
      <c r="W4121" s="52"/>
      <c r="X4121" s="53"/>
      <c r="Y4121" s="52"/>
      <c r="Z4121" s="54"/>
      <c r="AA4121" s="22"/>
      <c r="AB4121" s="22"/>
      <c r="AC4121" s="22"/>
      <c r="AD4121" s="22"/>
      <c r="AE4121" s="22"/>
      <c r="AF4121" s="22"/>
      <c r="AG4121" s="22"/>
    </row>
    <row r="4122" spans="1:33" s="11" customFormat="1" ht="26.1" customHeight="1">
      <c r="A4122" s="45" t="str">
        <f>IF(AND($H4122&gt;=مغادرين!$C$4,$H4122&lt;=مغادرين!$H$4,مغادرين!$B$1=IF(مغادرين!$B$1="","",$I4122),مغادرين!$B$2=IF(مغادرين!$B$2="","",$K4122),مغادرين!$B$3=IF(مغادرين!$B$3="","",$Q4122),مغادرين!$B$4=IF(مغادرين!$B$4="","",$R4122)),MAX($A$4:$A4121)+1,"")</f>
        <v/>
      </c>
      <c r="B4122" s="45" t="str">
        <f t="shared" si="128"/>
        <v/>
      </c>
      <c r="C4122" s="45" t="str">
        <f>IF($A4122="","",RANK($B4122,$B$5:$B$9000,1)+COUNTIF($B$4:$B4121,$B4122))</f>
        <v/>
      </c>
      <c r="D4122" s="46" t="str">
        <f>IF(AND($O4122&gt;=قادمين!$C$4,$O4122&lt;=قادمين!$H$4,قادمين!$B$1=IF(قادمين!$B$1="","",$I4122),قادمين!$B$2=IF(قادمين!$B$2="","",$K4122),قادمين!$B$3=IF(قادمين!$B$3="","",$Q4122),قادمين!$B$4=IF(قادمين!$B$4="","",$R4122)),MAX($D$4:$D4121)+1,"")</f>
        <v/>
      </c>
      <c r="E4122" s="46" t="str">
        <f t="shared" si="129"/>
        <v/>
      </c>
      <c r="F4122" s="46" t="str">
        <f>IF($D4122="","",RANK($E4122,$E$5:$E$9000,1)+COUNTIF($E$4:$E4121,$E4122))</f>
        <v/>
      </c>
      <c r="G4122" s="63" t="str">
        <f>IF(H4122="","",COUNTA($H$5:H4122))</f>
        <v/>
      </c>
      <c r="H4122" s="187"/>
      <c r="I4122" s="203"/>
      <c r="J4122" s="202"/>
      <c r="K4122" s="202"/>
      <c r="L4122" s="202"/>
      <c r="M4122" s="202"/>
      <c r="N4122" s="202"/>
      <c r="O4122" s="201"/>
      <c r="P4122" s="159"/>
      <c r="Q4122" s="206"/>
      <c r="R4122" s="50"/>
      <c r="S4122" s="51"/>
      <c r="T4122" s="51"/>
      <c r="U4122" s="52"/>
      <c r="V4122" s="52"/>
      <c r="W4122" s="52"/>
      <c r="X4122" s="53"/>
      <c r="Y4122" s="52"/>
      <c r="Z4122" s="54"/>
      <c r="AA4122" s="22"/>
      <c r="AB4122" s="22"/>
      <c r="AC4122" s="22"/>
      <c r="AD4122" s="22"/>
      <c r="AE4122" s="22"/>
      <c r="AF4122" s="22"/>
      <c r="AG4122" s="22"/>
    </row>
    <row r="4123" spans="1:33" s="11" customFormat="1" ht="26.1" customHeight="1">
      <c r="A4123" s="45" t="str">
        <f>IF(AND($H4123&gt;=مغادرين!$C$4,$H4123&lt;=مغادرين!$H$4,مغادرين!$B$1=IF(مغادرين!$B$1="","",$I4123),مغادرين!$B$2=IF(مغادرين!$B$2="","",$K4123),مغادرين!$B$3=IF(مغادرين!$B$3="","",$Q4123),مغادرين!$B$4=IF(مغادرين!$B$4="","",$R4123)),MAX($A$4:$A4122)+1,"")</f>
        <v/>
      </c>
      <c r="B4123" s="45" t="str">
        <f t="shared" si="128"/>
        <v/>
      </c>
      <c r="C4123" s="45" t="str">
        <f>IF($A4123="","",RANK($B4123,$B$5:$B$9000,1)+COUNTIF($B$4:$B4122,$B4123))</f>
        <v/>
      </c>
      <c r="D4123" s="46" t="str">
        <f>IF(AND($O4123&gt;=قادمين!$C$4,$O4123&lt;=قادمين!$H$4,قادمين!$B$1=IF(قادمين!$B$1="","",$I4123),قادمين!$B$2=IF(قادمين!$B$2="","",$K4123),قادمين!$B$3=IF(قادمين!$B$3="","",$Q4123),قادمين!$B$4=IF(قادمين!$B$4="","",$R4123)),MAX($D$4:$D4122)+1,"")</f>
        <v/>
      </c>
      <c r="E4123" s="46" t="str">
        <f t="shared" si="129"/>
        <v/>
      </c>
      <c r="F4123" s="46" t="str">
        <f>IF($D4123="","",RANK($E4123,$E$5:$E$9000,1)+COUNTIF($E$4:$E4122,$E4123))</f>
        <v/>
      </c>
      <c r="G4123" s="63" t="str">
        <f>IF(H4123="","",COUNTA($H$5:H4123))</f>
        <v/>
      </c>
      <c r="H4123" s="187"/>
      <c r="I4123" s="203"/>
      <c r="J4123" s="202"/>
      <c r="K4123" s="202"/>
      <c r="L4123" s="202"/>
      <c r="M4123" s="202"/>
      <c r="N4123" s="202"/>
      <c r="O4123" s="201"/>
      <c r="P4123" s="159"/>
      <c r="Q4123" s="206"/>
      <c r="R4123" s="50"/>
      <c r="S4123" s="51"/>
      <c r="T4123" s="51"/>
      <c r="U4123" s="52"/>
      <c r="V4123" s="52"/>
      <c r="W4123" s="52"/>
      <c r="X4123" s="53"/>
      <c r="Y4123" s="52"/>
      <c r="Z4123" s="54"/>
      <c r="AA4123" s="22"/>
      <c r="AB4123" s="22"/>
      <c r="AC4123" s="22"/>
      <c r="AD4123" s="22"/>
      <c r="AE4123" s="22"/>
      <c r="AF4123" s="22"/>
      <c r="AG4123" s="22"/>
    </row>
    <row r="4124" spans="1:33" s="11" customFormat="1" ht="26.1" customHeight="1">
      <c r="A4124" s="45" t="str">
        <f>IF(AND($H4124&gt;=مغادرين!$C$4,$H4124&lt;=مغادرين!$H$4,مغادرين!$B$1=IF(مغادرين!$B$1="","",$I4124),مغادرين!$B$2=IF(مغادرين!$B$2="","",$K4124),مغادرين!$B$3=IF(مغادرين!$B$3="","",$Q4124),مغادرين!$B$4=IF(مغادرين!$B$4="","",$R4124)),MAX($A$4:$A4123)+1,"")</f>
        <v/>
      </c>
      <c r="B4124" s="45" t="str">
        <f t="shared" si="128"/>
        <v/>
      </c>
      <c r="C4124" s="45" t="str">
        <f>IF($A4124="","",RANK($B4124,$B$5:$B$9000,1)+COUNTIF($B$4:$B4123,$B4124))</f>
        <v/>
      </c>
      <c r="D4124" s="46" t="str">
        <f>IF(AND($O4124&gt;=قادمين!$C$4,$O4124&lt;=قادمين!$H$4,قادمين!$B$1=IF(قادمين!$B$1="","",$I4124),قادمين!$B$2=IF(قادمين!$B$2="","",$K4124),قادمين!$B$3=IF(قادمين!$B$3="","",$Q4124),قادمين!$B$4=IF(قادمين!$B$4="","",$R4124)),MAX($D$4:$D4123)+1,"")</f>
        <v/>
      </c>
      <c r="E4124" s="46" t="str">
        <f t="shared" si="129"/>
        <v/>
      </c>
      <c r="F4124" s="46" t="str">
        <f>IF($D4124="","",RANK($E4124,$E$5:$E$9000,1)+COUNTIF($E$4:$E4123,$E4124))</f>
        <v/>
      </c>
      <c r="G4124" s="63" t="str">
        <f>IF(H4124="","",COUNTA($H$5:H4124))</f>
        <v/>
      </c>
      <c r="H4124" s="187"/>
      <c r="I4124" s="203"/>
      <c r="J4124" s="202"/>
      <c r="K4124" s="202"/>
      <c r="L4124" s="202"/>
      <c r="M4124" s="202"/>
      <c r="N4124" s="202"/>
      <c r="O4124" s="201"/>
      <c r="P4124" s="159"/>
      <c r="Q4124" s="206"/>
      <c r="R4124" s="50"/>
      <c r="S4124" s="51"/>
      <c r="T4124" s="51"/>
      <c r="U4124" s="52"/>
      <c r="V4124" s="52"/>
      <c r="W4124" s="52"/>
      <c r="X4124" s="53"/>
      <c r="Y4124" s="52"/>
      <c r="Z4124" s="54"/>
      <c r="AA4124" s="22"/>
      <c r="AB4124" s="22"/>
      <c r="AC4124" s="22"/>
      <c r="AD4124" s="22"/>
      <c r="AE4124" s="22"/>
      <c r="AF4124" s="22"/>
      <c r="AG4124" s="22"/>
    </row>
    <row r="4125" spans="1:33" s="11" customFormat="1" ht="26.1" customHeight="1">
      <c r="A4125" s="45" t="str">
        <f>IF(AND($H4125&gt;=مغادرين!$C$4,$H4125&lt;=مغادرين!$H$4,مغادرين!$B$1=IF(مغادرين!$B$1="","",$I4125),مغادرين!$B$2=IF(مغادرين!$B$2="","",$K4125),مغادرين!$B$3=IF(مغادرين!$B$3="","",$Q4125),مغادرين!$B$4=IF(مغادرين!$B$4="","",$R4125)),MAX($A$4:$A4124)+1,"")</f>
        <v/>
      </c>
      <c r="B4125" s="45" t="str">
        <f t="shared" si="128"/>
        <v/>
      </c>
      <c r="C4125" s="45" t="str">
        <f>IF($A4125="","",RANK($B4125,$B$5:$B$9000,1)+COUNTIF($B$4:$B4124,$B4125))</f>
        <v/>
      </c>
      <c r="D4125" s="46" t="str">
        <f>IF(AND($O4125&gt;=قادمين!$C$4,$O4125&lt;=قادمين!$H$4,قادمين!$B$1=IF(قادمين!$B$1="","",$I4125),قادمين!$B$2=IF(قادمين!$B$2="","",$K4125),قادمين!$B$3=IF(قادمين!$B$3="","",$Q4125),قادمين!$B$4=IF(قادمين!$B$4="","",$R4125)),MAX($D$4:$D4124)+1,"")</f>
        <v/>
      </c>
      <c r="E4125" s="46" t="str">
        <f t="shared" si="129"/>
        <v/>
      </c>
      <c r="F4125" s="46" t="str">
        <f>IF($D4125="","",RANK($E4125,$E$5:$E$9000,1)+COUNTIF($E$4:$E4124,$E4125))</f>
        <v/>
      </c>
      <c r="G4125" s="63" t="str">
        <f>IF(H4125="","",COUNTA($H$5:H4125))</f>
        <v/>
      </c>
      <c r="H4125" s="187"/>
      <c r="I4125" s="203"/>
      <c r="J4125" s="202"/>
      <c r="K4125" s="202"/>
      <c r="L4125" s="202"/>
      <c r="M4125" s="202"/>
      <c r="N4125" s="202"/>
      <c r="O4125" s="201"/>
      <c r="P4125" s="159"/>
      <c r="Q4125" s="206"/>
      <c r="R4125" s="50"/>
      <c r="S4125" s="51"/>
      <c r="T4125" s="51"/>
      <c r="U4125" s="52"/>
      <c r="V4125" s="52"/>
      <c r="W4125" s="52"/>
      <c r="X4125" s="53"/>
      <c r="Y4125" s="52"/>
      <c r="Z4125" s="54"/>
      <c r="AA4125" s="22"/>
      <c r="AB4125" s="22"/>
      <c r="AC4125" s="22"/>
      <c r="AD4125" s="22"/>
      <c r="AE4125" s="22"/>
      <c r="AF4125" s="22"/>
      <c r="AG4125" s="22"/>
    </row>
    <row r="4126" spans="1:33" s="11" customFormat="1" ht="26.1" customHeight="1">
      <c r="A4126" s="45" t="str">
        <f>IF(AND($H4126&gt;=مغادرين!$C$4,$H4126&lt;=مغادرين!$H$4,مغادرين!$B$1=IF(مغادرين!$B$1="","",$I4126),مغادرين!$B$2=IF(مغادرين!$B$2="","",$K4126),مغادرين!$B$3=IF(مغادرين!$B$3="","",$Q4126),مغادرين!$B$4=IF(مغادرين!$B$4="","",$R4126)),MAX($A$4:$A4125)+1,"")</f>
        <v/>
      </c>
      <c r="B4126" s="45" t="str">
        <f t="shared" si="128"/>
        <v/>
      </c>
      <c r="C4126" s="45" t="str">
        <f>IF($A4126="","",RANK($B4126,$B$5:$B$9000,1)+COUNTIF($B$4:$B4125,$B4126))</f>
        <v/>
      </c>
      <c r="D4126" s="46" t="str">
        <f>IF(AND($O4126&gt;=قادمين!$C$4,$O4126&lt;=قادمين!$H$4,قادمين!$B$1=IF(قادمين!$B$1="","",$I4126),قادمين!$B$2=IF(قادمين!$B$2="","",$K4126),قادمين!$B$3=IF(قادمين!$B$3="","",$Q4126),قادمين!$B$4=IF(قادمين!$B$4="","",$R4126)),MAX($D$4:$D4125)+1,"")</f>
        <v/>
      </c>
      <c r="E4126" s="46" t="str">
        <f t="shared" si="129"/>
        <v/>
      </c>
      <c r="F4126" s="46" t="str">
        <f>IF($D4126="","",RANK($E4126,$E$5:$E$9000,1)+COUNTIF($E$4:$E4125,$E4126))</f>
        <v/>
      </c>
      <c r="G4126" s="63" t="str">
        <f>IF(H4126="","",COUNTA($H$5:H4126))</f>
        <v/>
      </c>
      <c r="H4126" s="187"/>
      <c r="I4126" s="203"/>
      <c r="J4126" s="202"/>
      <c r="K4126" s="202"/>
      <c r="L4126" s="202"/>
      <c r="M4126" s="202"/>
      <c r="N4126" s="202"/>
      <c r="O4126" s="201"/>
      <c r="P4126" s="159"/>
      <c r="Q4126" s="206"/>
      <c r="R4126" s="50"/>
      <c r="S4126" s="51"/>
      <c r="T4126" s="51"/>
      <c r="U4126" s="52"/>
      <c r="V4126" s="52"/>
      <c r="W4126" s="52"/>
      <c r="X4126" s="53"/>
      <c r="Y4126" s="52"/>
      <c r="Z4126" s="54"/>
      <c r="AA4126" s="22"/>
      <c r="AB4126" s="22"/>
      <c r="AC4126" s="22"/>
      <c r="AD4126" s="22"/>
      <c r="AE4126" s="22"/>
      <c r="AF4126" s="22"/>
      <c r="AG4126" s="22"/>
    </row>
    <row r="4127" spans="1:33" s="11" customFormat="1" ht="26.1" customHeight="1">
      <c r="A4127" s="45" t="str">
        <f>IF(AND($H4127&gt;=مغادرين!$C$4,$H4127&lt;=مغادرين!$H$4,مغادرين!$B$1=IF(مغادرين!$B$1="","",$I4127),مغادرين!$B$2=IF(مغادرين!$B$2="","",$K4127),مغادرين!$B$3=IF(مغادرين!$B$3="","",$Q4127),مغادرين!$B$4=IF(مغادرين!$B$4="","",$R4127)),MAX($A$4:$A4126)+1,"")</f>
        <v/>
      </c>
      <c r="B4127" s="45" t="str">
        <f t="shared" si="128"/>
        <v/>
      </c>
      <c r="C4127" s="45" t="str">
        <f>IF($A4127="","",RANK($B4127,$B$5:$B$9000,1)+COUNTIF($B$4:$B4126,$B4127))</f>
        <v/>
      </c>
      <c r="D4127" s="46" t="str">
        <f>IF(AND($O4127&gt;=قادمين!$C$4,$O4127&lt;=قادمين!$H$4,قادمين!$B$1=IF(قادمين!$B$1="","",$I4127),قادمين!$B$2=IF(قادمين!$B$2="","",$K4127),قادمين!$B$3=IF(قادمين!$B$3="","",$Q4127),قادمين!$B$4=IF(قادمين!$B$4="","",$R4127)),MAX($D$4:$D4126)+1,"")</f>
        <v/>
      </c>
      <c r="E4127" s="46" t="str">
        <f t="shared" si="129"/>
        <v/>
      </c>
      <c r="F4127" s="46" t="str">
        <f>IF($D4127="","",RANK($E4127,$E$5:$E$9000,1)+COUNTIF($E$4:$E4126,$E4127))</f>
        <v/>
      </c>
      <c r="G4127" s="63" t="str">
        <f>IF(H4127="","",COUNTA($H$5:H4127))</f>
        <v/>
      </c>
      <c r="H4127" s="187"/>
      <c r="I4127" s="203"/>
      <c r="J4127" s="202"/>
      <c r="K4127" s="202"/>
      <c r="L4127" s="202"/>
      <c r="M4127" s="202"/>
      <c r="N4127" s="202"/>
      <c r="O4127" s="201"/>
      <c r="P4127" s="159"/>
      <c r="Q4127" s="206"/>
      <c r="R4127" s="50"/>
      <c r="S4127" s="51"/>
      <c r="T4127" s="51"/>
      <c r="U4127" s="52"/>
      <c r="V4127" s="52"/>
      <c r="W4127" s="52"/>
      <c r="X4127" s="53"/>
      <c r="Y4127" s="52"/>
      <c r="Z4127" s="54"/>
      <c r="AA4127" s="22"/>
      <c r="AB4127" s="22"/>
      <c r="AC4127" s="22"/>
      <c r="AD4127" s="22"/>
      <c r="AE4127" s="22"/>
      <c r="AF4127" s="22"/>
      <c r="AG4127" s="22"/>
    </row>
    <row r="4128" spans="1:33" s="11" customFormat="1" ht="26.1" customHeight="1">
      <c r="A4128" s="45" t="str">
        <f>IF(AND($H4128&gt;=مغادرين!$C$4,$H4128&lt;=مغادرين!$H$4,مغادرين!$B$1=IF(مغادرين!$B$1="","",$I4128),مغادرين!$B$2=IF(مغادرين!$B$2="","",$K4128),مغادرين!$B$3=IF(مغادرين!$B$3="","",$Q4128),مغادرين!$B$4=IF(مغادرين!$B$4="","",$R4128)),MAX($A$4:$A4127)+1,"")</f>
        <v/>
      </c>
      <c r="B4128" s="45" t="str">
        <f t="shared" si="128"/>
        <v/>
      </c>
      <c r="C4128" s="45" t="str">
        <f>IF($A4128="","",RANK($B4128,$B$5:$B$9000,1)+COUNTIF($B$4:$B4127,$B4128))</f>
        <v/>
      </c>
      <c r="D4128" s="46" t="str">
        <f>IF(AND($O4128&gt;=قادمين!$C$4,$O4128&lt;=قادمين!$H$4,قادمين!$B$1=IF(قادمين!$B$1="","",$I4128),قادمين!$B$2=IF(قادمين!$B$2="","",$K4128),قادمين!$B$3=IF(قادمين!$B$3="","",$Q4128),قادمين!$B$4=IF(قادمين!$B$4="","",$R4128)),MAX($D$4:$D4127)+1,"")</f>
        <v/>
      </c>
      <c r="E4128" s="46" t="str">
        <f t="shared" si="129"/>
        <v/>
      </c>
      <c r="F4128" s="46" t="str">
        <f>IF($D4128="","",RANK($E4128,$E$5:$E$9000,1)+COUNTIF($E$4:$E4127,$E4128))</f>
        <v/>
      </c>
      <c r="G4128" s="63" t="str">
        <f>IF(H4128="","",COUNTA($H$5:H4128))</f>
        <v/>
      </c>
      <c r="H4128" s="187"/>
      <c r="I4128" s="203"/>
      <c r="J4128" s="202"/>
      <c r="K4128" s="202"/>
      <c r="L4128" s="202"/>
      <c r="M4128" s="202"/>
      <c r="N4128" s="202"/>
      <c r="O4128" s="201"/>
      <c r="P4128" s="159"/>
      <c r="Q4128" s="206"/>
      <c r="R4128" s="50"/>
      <c r="S4128" s="51"/>
      <c r="T4128" s="51"/>
      <c r="U4128" s="52"/>
      <c r="V4128" s="52"/>
      <c r="W4128" s="52"/>
      <c r="X4128" s="53"/>
      <c r="Y4128" s="52"/>
      <c r="Z4128" s="54"/>
      <c r="AA4128" s="22"/>
      <c r="AB4128" s="22"/>
      <c r="AC4128" s="22"/>
      <c r="AD4128" s="22"/>
      <c r="AE4128" s="22"/>
      <c r="AF4128" s="22"/>
      <c r="AG4128" s="22"/>
    </row>
    <row r="4129" spans="1:33" s="11" customFormat="1" ht="26.1" customHeight="1">
      <c r="A4129" s="45" t="str">
        <f>IF(AND($H4129&gt;=مغادرين!$C$4,$H4129&lt;=مغادرين!$H$4,مغادرين!$B$1=IF(مغادرين!$B$1="","",$I4129),مغادرين!$B$2=IF(مغادرين!$B$2="","",$K4129),مغادرين!$B$3=IF(مغادرين!$B$3="","",$Q4129),مغادرين!$B$4=IF(مغادرين!$B$4="","",$R4129)),MAX($A$4:$A4128)+1,"")</f>
        <v/>
      </c>
      <c r="B4129" s="45" t="str">
        <f t="shared" si="128"/>
        <v/>
      </c>
      <c r="C4129" s="45" t="str">
        <f>IF($A4129="","",RANK($B4129,$B$5:$B$9000,1)+COUNTIF($B$4:$B4128,$B4129))</f>
        <v/>
      </c>
      <c r="D4129" s="46" t="str">
        <f>IF(AND($O4129&gt;=قادمين!$C$4,$O4129&lt;=قادمين!$H$4,قادمين!$B$1=IF(قادمين!$B$1="","",$I4129),قادمين!$B$2=IF(قادمين!$B$2="","",$K4129),قادمين!$B$3=IF(قادمين!$B$3="","",$Q4129),قادمين!$B$4=IF(قادمين!$B$4="","",$R4129)),MAX($D$4:$D4128)+1,"")</f>
        <v/>
      </c>
      <c r="E4129" s="46" t="str">
        <f t="shared" si="129"/>
        <v/>
      </c>
      <c r="F4129" s="46" t="str">
        <f>IF($D4129="","",RANK($E4129,$E$5:$E$9000,1)+COUNTIF($E$4:$E4128,$E4129))</f>
        <v/>
      </c>
      <c r="G4129" s="63" t="str">
        <f>IF(H4129="","",COUNTA($H$5:H4129))</f>
        <v/>
      </c>
      <c r="H4129" s="187"/>
      <c r="I4129" s="203"/>
      <c r="J4129" s="202"/>
      <c r="K4129" s="202"/>
      <c r="L4129" s="202"/>
      <c r="M4129" s="202"/>
      <c r="N4129" s="202"/>
      <c r="O4129" s="201"/>
      <c r="P4129" s="159"/>
      <c r="Q4129" s="206"/>
      <c r="R4129" s="50"/>
      <c r="S4129" s="51"/>
      <c r="T4129" s="51"/>
      <c r="U4129" s="52"/>
      <c r="V4129" s="52"/>
      <c r="W4129" s="52"/>
      <c r="X4129" s="53"/>
      <c r="Y4129" s="52"/>
      <c r="Z4129" s="54"/>
      <c r="AA4129" s="22"/>
      <c r="AB4129" s="22"/>
      <c r="AC4129" s="22"/>
      <c r="AD4129" s="22"/>
      <c r="AE4129" s="22"/>
      <c r="AF4129" s="22"/>
      <c r="AG4129" s="22"/>
    </row>
    <row r="4130" spans="1:33" s="11" customFormat="1" ht="26.1" customHeight="1">
      <c r="A4130" s="45" t="str">
        <f>IF(AND($H4130&gt;=مغادرين!$C$4,$H4130&lt;=مغادرين!$H$4,مغادرين!$B$1=IF(مغادرين!$B$1="","",$I4130),مغادرين!$B$2=IF(مغادرين!$B$2="","",$K4130),مغادرين!$B$3=IF(مغادرين!$B$3="","",$Q4130),مغادرين!$B$4=IF(مغادرين!$B$4="","",$R4130)),MAX($A$4:$A4129)+1,"")</f>
        <v/>
      </c>
      <c r="B4130" s="45" t="str">
        <f t="shared" si="128"/>
        <v/>
      </c>
      <c r="C4130" s="45" t="str">
        <f>IF($A4130="","",RANK($B4130,$B$5:$B$9000,1)+COUNTIF($B$4:$B4129,$B4130))</f>
        <v/>
      </c>
      <c r="D4130" s="46" t="str">
        <f>IF(AND($O4130&gt;=قادمين!$C$4,$O4130&lt;=قادمين!$H$4,قادمين!$B$1=IF(قادمين!$B$1="","",$I4130),قادمين!$B$2=IF(قادمين!$B$2="","",$K4130),قادمين!$B$3=IF(قادمين!$B$3="","",$Q4130),قادمين!$B$4=IF(قادمين!$B$4="","",$R4130)),MAX($D$4:$D4129)+1,"")</f>
        <v/>
      </c>
      <c r="E4130" s="46" t="str">
        <f t="shared" si="129"/>
        <v/>
      </c>
      <c r="F4130" s="46" t="str">
        <f>IF($D4130="","",RANK($E4130,$E$5:$E$9000,1)+COUNTIF($E$4:$E4129,$E4130))</f>
        <v/>
      </c>
      <c r="G4130" s="63" t="str">
        <f>IF(H4130="","",COUNTA($H$5:H4130))</f>
        <v/>
      </c>
      <c r="H4130" s="187"/>
      <c r="I4130" s="203"/>
      <c r="J4130" s="202"/>
      <c r="K4130" s="202"/>
      <c r="L4130" s="202"/>
      <c r="M4130" s="202"/>
      <c r="N4130" s="202"/>
      <c r="O4130" s="201"/>
      <c r="P4130" s="159"/>
      <c r="Q4130" s="206"/>
      <c r="R4130" s="50"/>
      <c r="S4130" s="51"/>
      <c r="T4130" s="51"/>
      <c r="U4130" s="52"/>
      <c r="V4130" s="52"/>
      <c r="W4130" s="52"/>
      <c r="X4130" s="53"/>
      <c r="Y4130" s="52"/>
      <c r="Z4130" s="54"/>
      <c r="AA4130" s="22"/>
      <c r="AB4130" s="22"/>
      <c r="AC4130" s="22"/>
      <c r="AD4130" s="22"/>
      <c r="AE4130" s="22"/>
      <c r="AF4130" s="22"/>
      <c r="AG4130" s="22"/>
    </row>
    <row r="4131" spans="1:33" s="11" customFormat="1" ht="26.1" customHeight="1">
      <c r="A4131" s="45" t="str">
        <f>IF(AND($H4131&gt;=مغادرين!$C$4,$H4131&lt;=مغادرين!$H$4,مغادرين!$B$1=IF(مغادرين!$B$1="","",$I4131),مغادرين!$B$2=IF(مغادرين!$B$2="","",$K4131),مغادرين!$B$3=IF(مغادرين!$B$3="","",$Q4131),مغادرين!$B$4=IF(مغادرين!$B$4="","",$R4131)),MAX($A$4:$A4130)+1,"")</f>
        <v/>
      </c>
      <c r="B4131" s="45" t="str">
        <f t="shared" si="128"/>
        <v/>
      </c>
      <c r="C4131" s="45" t="str">
        <f>IF($A4131="","",RANK($B4131,$B$5:$B$9000,1)+COUNTIF($B$4:$B4130,$B4131))</f>
        <v/>
      </c>
      <c r="D4131" s="46" t="str">
        <f>IF(AND($O4131&gt;=قادمين!$C$4,$O4131&lt;=قادمين!$H$4,قادمين!$B$1=IF(قادمين!$B$1="","",$I4131),قادمين!$B$2=IF(قادمين!$B$2="","",$K4131),قادمين!$B$3=IF(قادمين!$B$3="","",$Q4131),قادمين!$B$4=IF(قادمين!$B$4="","",$R4131)),MAX($D$4:$D4130)+1,"")</f>
        <v/>
      </c>
      <c r="E4131" s="46" t="str">
        <f t="shared" si="129"/>
        <v/>
      </c>
      <c r="F4131" s="46" t="str">
        <f>IF($D4131="","",RANK($E4131,$E$5:$E$9000,1)+COUNTIF($E$4:$E4130,$E4131))</f>
        <v/>
      </c>
      <c r="G4131" s="63" t="str">
        <f>IF(H4131="","",COUNTA($H$5:H4131))</f>
        <v/>
      </c>
      <c r="H4131" s="187"/>
      <c r="I4131" s="203"/>
      <c r="J4131" s="202"/>
      <c r="K4131" s="202"/>
      <c r="L4131" s="202"/>
      <c r="M4131" s="202"/>
      <c r="N4131" s="202"/>
      <c r="O4131" s="201"/>
      <c r="P4131" s="159"/>
      <c r="Q4131" s="206"/>
      <c r="R4131" s="50"/>
      <c r="S4131" s="51"/>
      <c r="T4131" s="51"/>
      <c r="U4131" s="52"/>
      <c r="V4131" s="52"/>
      <c r="W4131" s="52"/>
      <c r="X4131" s="53"/>
      <c r="Y4131" s="52"/>
      <c r="Z4131" s="54"/>
      <c r="AA4131" s="22"/>
      <c r="AB4131" s="22"/>
      <c r="AC4131" s="22"/>
      <c r="AD4131" s="22"/>
      <c r="AE4131" s="22"/>
      <c r="AF4131" s="22"/>
      <c r="AG4131" s="22"/>
    </row>
    <row r="4132" spans="1:33" s="11" customFormat="1" ht="26.1" customHeight="1">
      <c r="A4132" s="45" t="str">
        <f>IF(AND($H4132&gt;=مغادرين!$C$4,$H4132&lt;=مغادرين!$H$4,مغادرين!$B$1=IF(مغادرين!$B$1="","",$I4132),مغادرين!$B$2=IF(مغادرين!$B$2="","",$K4132),مغادرين!$B$3=IF(مغادرين!$B$3="","",$Q4132),مغادرين!$B$4=IF(مغادرين!$B$4="","",$R4132)),MAX($A$4:$A4131)+1,"")</f>
        <v/>
      </c>
      <c r="B4132" s="45" t="str">
        <f t="shared" si="128"/>
        <v/>
      </c>
      <c r="C4132" s="45" t="str">
        <f>IF($A4132="","",RANK($B4132,$B$5:$B$9000,1)+COUNTIF($B$4:$B4131,$B4132))</f>
        <v/>
      </c>
      <c r="D4132" s="46" t="str">
        <f>IF(AND($O4132&gt;=قادمين!$C$4,$O4132&lt;=قادمين!$H$4,قادمين!$B$1=IF(قادمين!$B$1="","",$I4132),قادمين!$B$2=IF(قادمين!$B$2="","",$K4132),قادمين!$B$3=IF(قادمين!$B$3="","",$Q4132),قادمين!$B$4=IF(قادمين!$B$4="","",$R4132)),MAX($D$4:$D4131)+1,"")</f>
        <v/>
      </c>
      <c r="E4132" s="46" t="str">
        <f t="shared" si="129"/>
        <v/>
      </c>
      <c r="F4132" s="46" t="str">
        <f>IF($D4132="","",RANK($E4132,$E$5:$E$9000,1)+COUNTIF($E$4:$E4131,$E4132))</f>
        <v/>
      </c>
      <c r="G4132" s="63" t="str">
        <f>IF(H4132="","",COUNTA($H$5:H4132))</f>
        <v/>
      </c>
      <c r="H4132" s="187"/>
      <c r="I4132" s="203"/>
      <c r="J4132" s="202"/>
      <c r="K4132" s="202"/>
      <c r="L4132" s="202"/>
      <c r="M4132" s="202"/>
      <c r="N4132" s="202"/>
      <c r="O4132" s="201"/>
      <c r="P4132" s="159"/>
      <c r="Q4132" s="206"/>
      <c r="R4132" s="50"/>
      <c r="S4132" s="51"/>
      <c r="T4132" s="51"/>
      <c r="U4132" s="52"/>
      <c r="V4132" s="52"/>
      <c r="W4132" s="52"/>
      <c r="X4132" s="53"/>
      <c r="Y4132" s="52"/>
      <c r="Z4132" s="54"/>
      <c r="AA4132" s="22"/>
      <c r="AB4132" s="22"/>
      <c r="AC4132" s="22"/>
      <c r="AD4132" s="22"/>
      <c r="AE4132" s="22"/>
      <c r="AF4132" s="22"/>
      <c r="AG4132" s="22"/>
    </row>
    <row r="4133" spans="1:33" s="11" customFormat="1" ht="26.1" customHeight="1">
      <c r="A4133" s="45" t="str">
        <f>IF(AND($H4133&gt;=مغادرين!$C$4,$H4133&lt;=مغادرين!$H$4,مغادرين!$B$1=IF(مغادرين!$B$1="","",$I4133),مغادرين!$B$2=IF(مغادرين!$B$2="","",$K4133),مغادرين!$B$3=IF(مغادرين!$B$3="","",$Q4133),مغادرين!$B$4=IF(مغادرين!$B$4="","",$R4133)),MAX($A$4:$A4132)+1,"")</f>
        <v/>
      </c>
      <c r="B4133" s="45" t="str">
        <f t="shared" si="128"/>
        <v/>
      </c>
      <c r="C4133" s="45" t="str">
        <f>IF($A4133="","",RANK($B4133,$B$5:$B$9000,1)+COUNTIF($B$4:$B4132,$B4133))</f>
        <v/>
      </c>
      <c r="D4133" s="46" t="str">
        <f>IF(AND($O4133&gt;=قادمين!$C$4,$O4133&lt;=قادمين!$H$4,قادمين!$B$1=IF(قادمين!$B$1="","",$I4133),قادمين!$B$2=IF(قادمين!$B$2="","",$K4133),قادمين!$B$3=IF(قادمين!$B$3="","",$Q4133),قادمين!$B$4=IF(قادمين!$B$4="","",$R4133)),MAX($D$4:$D4132)+1,"")</f>
        <v/>
      </c>
      <c r="E4133" s="46" t="str">
        <f t="shared" si="129"/>
        <v/>
      </c>
      <c r="F4133" s="46" t="str">
        <f>IF($D4133="","",RANK($E4133,$E$5:$E$9000,1)+COUNTIF($E$4:$E4132,$E4133))</f>
        <v/>
      </c>
      <c r="G4133" s="63" t="str">
        <f>IF(H4133="","",COUNTA($H$5:H4133))</f>
        <v/>
      </c>
      <c r="H4133" s="187"/>
      <c r="I4133" s="203"/>
      <c r="J4133" s="202"/>
      <c r="K4133" s="202"/>
      <c r="L4133" s="202"/>
      <c r="M4133" s="202"/>
      <c r="N4133" s="202"/>
      <c r="O4133" s="201"/>
      <c r="P4133" s="159"/>
      <c r="Q4133" s="206"/>
      <c r="R4133" s="50"/>
      <c r="S4133" s="51"/>
      <c r="T4133" s="51"/>
      <c r="U4133" s="52"/>
      <c r="V4133" s="52"/>
      <c r="W4133" s="52"/>
      <c r="X4133" s="53"/>
      <c r="Y4133" s="52"/>
      <c r="Z4133" s="54"/>
      <c r="AA4133" s="22"/>
      <c r="AB4133" s="22"/>
      <c r="AC4133" s="22"/>
      <c r="AD4133" s="22"/>
      <c r="AE4133" s="22"/>
      <c r="AF4133" s="22"/>
      <c r="AG4133" s="22"/>
    </row>
    <row r="4134" spans="1:33" s="11" customFormat="1" ht="26.1" customHeight="1">
      <c r="A4134" s="45" t="str">
        <f>IF(AND($H4134&gt;=مغادرين!$C$4,$H4134&lt;=مغادرين!$H$4,مغادرين!$B$1=IF(مغادرين!$B$1="","",$I4134),مغادرين!$B$2=IF(مغادرين!$B$2="","",$K4134),مغادرين!$B$3=IF(مغادرين!$B$3="","",$Q4134),مغادرين!$B$4=IF(مغادرين!$B$4="","",$R4134)),MAX($A$4:$A4133)+1,"")</f>
        <v/>
      </c>
      <c r="B4134" s="45" t="str">
        <f t="shared" si="128"/>
        <v/>
      </c>
      <c r="C4134" s="45" t="str">
        <f>IF($A4134="","",RANK($B4134,$B$5:$B$9000,1)+COUNTIF($B$4:$B4133,$B4134))</f>
        <v/>
      </c>
      <c r="D4134" s="46" t="str">
        <f>IF(AND($O4134&gt;=قادمين!$C$4,$O4134&lt;=قادمين!$H$4,قادمين!$B$1=IF(قادمين!$B$1="","",$I4134),قادمين!$B$2=IF(قادمين!$B$2="","",$K4134),قادمين!$B$3=IF(قادمين!$B$3="","",$Q4134),قادمين!$B$4=IF(قادمين!$B$4="","",$R4134)),MAX($D$4:$D4133)+1,"")</f>
        <v/>
      </c>
      <c r="E4134" s="46" t="str">
        <f t="shared" si="129"/>
        <v/>
      </c>
      <c r="F4134" s="46" t="str">
        <f>IF($D4134="","",RANK($E4134,$E$5:$E$9000,1)+COUNTIF($E$4:$E4133,$E4134))</f>
        <v/>
      </c>
      <c r="G4134" s="63" t="str">
        <f>IF(H4134="","",COUNTA($H$5:H4134))</f>
        <v/>
      </c>
      <c r="H4134" s="187"/>
      <c r="I4134" s="203"/>
      <c r="J4134" s="202"/>
      <c r="K4134" s="202"/>
      <c r="L4134" s="202"/>
      <c r="M4134" s="202"/>
      <c r="N4134" s="202"/>
      <c r="O4134" s="201"/>
      <c r="P4134" s="159"/>
      <c r="Q4134" s="206"/>
      <c r="R4134" s="50"/>
      <c r="S4134" s="51"/>
      <c r="T4134" s="51"/>
      <c r="U4134" s="52"/>
      <c r="V4134" s="52"/>
      <c r="W4134" s="52"/>
      <c r="X4134" s="53"/>
      <c r="Y4134" s="52"/>
      <c r="Z4134" s="54"/>
      <c r="AA4134" s="22"/>
      <c r="AB4134" s="22"/>
      <c r="AC4134" s="22"/>
      <c r="AD4134" s="22"/>
      <c r="AE4134" s="22"/>
      <c r="AF4134" s="22"/>
      <c r="AG4134" s="22"/>
    </row>
    <row r="4135" spans="1:33" s="11" customFormat="1" ht="26.1" customHeight="1">
      <c r="A4135" s="45" t="str">
        <f>IF(AND($H4135&gt;=مغادرين!$C$4,$H4135&lt;=مغادرين!$H$4,مغادرين!$B$1=IF(مغادرين!$B$1="","",$I4135),مغادرين!$B$2=IF(مغادرين!$B$2="","",$K4135),مغادرين!$B$3=IF(مغادرين!$B$3="","",$Q4135),مغادرين!$B$4=IF(مغادرين!$B$4="","",$R4135)),MAX($A$4:$A4134)+1,"")</f>
        <v/>
      </c>
      <c r="B4135" s="45" t="str">
        <f t="shared" si="128"/>
        <v/>
      </c>
      <c r="C4135" s="45" t="str">
        <f>IF($A4135="","",RANK($B4135,$B$5:$B$9000,1)+COUNTIF($B$4:$B4134,$B4135))</f>
        <v/>
      </c>
      <c r="D4135" s="46" t="str">
        <f>IF(AND($O4135&gt;=قادمين!$C$4,$O4135&lt;=قادمين!$H$4,قادمين!$B$1=IF(قادمين!$B$1="","",$I4135),قادمين!$B$2=IF(قادمين!$B$2="","",$K4135),قادمين!$B$3=IF(قادمين!$B$3="","",$Q4135),قادمين!$B$4=IF(قادمين!$B$4="","",$R4135)),MAX($D$4:$D4134)+1,"")</f>
        <v/>
      </c>
      <c r="E4135" s="46" t="str">
        <f t="shared" si="129"/>
        <v/>
      </c>
      <c r="F4135" s="46" t="str">
        <f>IF($D4135="","",RANK($E4135,$E$5:$E$9000,1)+COUNTIF($E$4:$E4134,$E4135))</f>
        <v/>
      </c>
      <c r="G4135" s="63" t="str">
        <f>IF(H4135="","",COUNTA($H$5:H4135))</f>
        <v/>
      </c>
      <c r="H4135" s="187"/>
      <c r="I4135" s="203"/>
      <c r="J4135" s="202"/>
      <c r="K4135" s="202"/>
      <c r="L4135" s="202"/>
      <c r="M4135" s="202"/>
      <c r="N4135" s="202"/>
      <c r="O4135" s="201"/>
      <c r="P4135" s="159"/>
      <c r="Q4135" s="206"/>
      <c r="R4135" s="50"/>
      <c r="S4135" s="51"/>
      <c r="T4135" s="51"/>
      <c r="U4135" s="52"/>
      <c r="V4135" s="52"/>
      <c r="W4135" s="52"/>
      <c r="X4135" s="53"/>
      <c r="Y4135" s="52"/>
      <c r="Z4135" s="54"/>
      <c r="AA4135" s="22"/>
      <c r="AB4135" s="22"/>
      <c r="AC4135" s="22"/>
      <c r="AD4135" s="22"/>
      <c r="AE4135" s="22"/>
      <c r="AF4135" s="22"/>
      <c r="AG4135" s="22"/>
    </row>
    <row r="4136" spans="1:33" s="11" customFormat="1" ht="26.1" customHeight="1">
      <c r="A4136" s="45" t="str">
        <f>IF(AND($H4136&gt;=مغادرين!$C$4,$H4136&lt;=مغادرين!$H$4,مغادرين!$B$1=IF(مغادرين!$B$1="","",$I4136),مغادرين!$B$2=IF(مغادرين!$B$2="","",$K4136),مغادرين!$B$3=IF(مغادرين!$B$3="","",$Q4136),مغادرين!$B$4=IF(مغادرين!$B$4="","",$R4136)),MAX($A$4:$A4135)+1,"")</f>
        <v/>
      </c>
      <c r="B4136" s="45" t="str">
        <f t="shared" si="128"/>
        <v/>
      </c>
      <c r="C4136" s="45" t="str">
        <f>IF($A4136="","",RANK($B4136,$B$5:$B$9000,1)+COUNTIF($B$4:$B4135,$B4136))</f>
        <v/>
      </c>
      <c r="D4136" s="46" t="str">
        <f>IF(AND($O4136&gt;=قادمين!$C$4,$O4136&lt;=قادمين!$H$4,قادمين!$B$1=IF(قادمين!$B$1="","",$I4136),قادمين!$B$2=IF(قادمين!$B$2="","",$K4136),قادمين!$B$3=IF(قادمين!$B$3="","",$Q4136),قادمين!$B$4=IF(قادمين!$B$4="","",$R4136)),MAX($D$4:$D4135)+1,"")</f>
        <v/>
      </c>
      <c r="E4136" s="46" t="str">
        <f t="shared" si="129"/>
        <v/>
      </c>
      <c r="F4136" s="46" t="str">
        <f>IF($D4136="","",RANK($E4136,$E$5:$E$9000,1)+COUNTIF($E$4:$E4135,$E4136))</f>
        <v/>
      </c>
      <c r="G4136" s="63" t="str">
        <f>IF(H4136="","",COUNTA($H$5:H4136))</f>
        <v/>
      </c>
      <c r="H4136" s="187"/>
      <c r="I4136" s="203"/>
      <c r="J4136" s="202"/>
      <c r="K4136" s="202"/>
      <c r="L4136" s="202"/>
      <c r="M4136" s="202"/>
      <c r="N4136" s="202"/>
      <c r="O4136" s="201"/>
      <c r="P4136" s="159"/>
      <c r="Q4136" s="206"/>
      <c r="R4136" s="50"/>
      <c r="S4136" s="51"/>
      <c r="T4136" s="51"/>
      <c r="U4136" s="52"/>
      <c r="V4136" s="52"/>
      <c r="W4136" s="52"/>
      <c r="X4136" s="53"/>
      <c r="Y4136" s="52"/>
      <c r="Z4136" s="54"/>
      <c r="AA4136" s="22"/>
      <c r="AB4136" s="22"/>
      <c r="AC4136" s="22"/>
      <c r="AD4136" s="22"/>
      <c r="AE4136" s="22"/>
      <c r="AF4136" s="22"/>
      <c r="AG4136" s="22"/>
    </row>
    <row r="4137" spans="1:33" s="11" customFormat="1" ht="26.1" customHeight="1">
      <c r="A4137" s="45" t="str">
        <f>IF(AND($H4137&gt;=مغادرين!$C$4,$H4137&lt;=مغادرين!$H$4,مغادرين!$B$1=IF(مغادرين!$B$1="","",$I4137),مغادرين!$B$2=IF(مغادرين!$B$2="","",$K4137),مغادرين!$B$3=IF(مغادرين!$B$3="","",$Q4137),مغادرين!$B$4=IF(مغادرين!$B$4="","",$R4137)),MAX($A$4:$A4136)+1,"")</f>
        <v/>
      </c>
      <c r="B4137" s="45" t="str">
        <f t="shared" si="128"/>
        <v/>
      </c>
      <c r="C4137" s="45" t="str">
        <f>IF($A4137="","",RANK($B4137,$B$5:$B$9000,1)+COUNTIF($B$4:$B4136,$B4137))</f>
        <v/>
      </c>
      <c r="D4137" s="46" t="str">
        <f>IF(AND($O4137&gt;=قادمين!$C$4,$O4137&lt;=قادمين!$H$4,قادمين!$B$1=IF(قادمين!$B$1="","",$I4137),قادمين!$B$2=IF(قادمين!$B$2="","",$K4137),قادمين!$B$3=IF(قادمين!$B$3="","",$Q4137),قادمين!$B$4=IF(قادمين!$B$4="","",$R4137)),MAX($D$4:$D4136)+1,"")</f>
        <v/>
      </c>
      <c r="E4137" s="46" t="str">
        <f t="shared" si="129"/>
        <v/>
      </c>
      <c r="F4137" s="46" t="str">
        <f>IF($D4137="","",RANK($E4137,$E$5:$E$9000,1)+COUNTIF($E$4:$E4136,$E4137))</f>
        <v/>
      </c>
      <c r="G4137" s="63" t="str">
        <f>IF(H4137="","",COUNTA($H$5:H4137))</f>
        <v/>
      </c>
      <c r="H4137" s="187"/>
      <c r="I4137" s="203"/>
      <c r="J4137" s="202"/>
      <c r="K4137" s="202"/>
      <c r="L4137" s="202"/>
      <c r="M4137" s="202"/>
      <c r="N4137" s="202"/>
      <c r="O4137" s="201"/>
      <c r="P4137" s="159"/>
      <c r="Q4137" s="206"/>
      <c r="R4137" s="50"/>
      <c r="S4137" s="51"/>
      <c r="T4137" s="51"/>
      <c r="U4137" s="52"/>
      <c r="V4137" s="52"/>
      <c r="W4137" s="52"/>
      <c r="X4137" s="53"/>
      <c r="Y4137" s="52"/>
      <c r="Z4137" s="54"/>
      <c r="AA4137" s="22"/>
      <c r="AB4137" s="22"/>
      <c r="AC4137" s="22"/>
      <c r="AD4137" s="22"/>
      <c r="AE4137" s="22"/>
      <c r="AF4137" s="22"/>
      <c r="AG4137" s="22"/>
    </row>
    <row r="4138" spans="1:33" s="11" customFormat="1" ht="26.1" customHeight="1">
      <c r="A4138" s="45" t="str">
        <f>IF(AND($H4138&gt;=مغادرين!$C$4,$H4138&lt;=مغادرين!$H$4,مغادرين!$B$1=IF(مغادرين!$B$1="","",$I4138),مغادرين!$B$2=IF(مغادرين!$B$2="","",$K4138),مغادرين!$B$3=IF(مغادرين!$B$3="","",$Q4138),مغادرين!$B$4=IF(مغادرين!$B$4="","",$R4138)),MAX($A$4:$A4137)+1,"")</f>
        <v/>
      </c>
      <c r="B4138" s="45" t="str">
        <f t="shared" si="128"/>
        <v/>
      </c>
      <c r="C4138" s="45" t="str">
        <f>IF($A4138="","",RANK($B4138,$B$5:$B$9000,1)+COUNTIF($B$4:$B4137,$B4138))</f>
        <v/>
      </c>
      <c r="D4138" s="46" t="str">
        <f>IF(AND($O4138&gt;=قادمين!$C$4,$O4138&lt;=قادمين!$H$4,قادمين!$B$1=IF(قادمين!$B$1="","",$I4138),قادمين!$B$2=IF(قادمين!$B$2="","",$K4138),قادمين!$B$3=IF(قادمين!$B$3="","",$Q4138),قادمين!$B$4=IF(قادمين!$B$4="","",$R4138)),MAX($D$4:$D4137)+1,"")</f>
        <v/>
      </c>
      <c r="E4138" s="46" t="str">
        <f t="shared" si="129"/>
        <v/>
      </c>
      <c r="F4138" s="46" t="str">
        <f>IF($D4138="","",RANK($E4138,$E$5:$E$9000,1)+COUNTIF($E$4:$E4137,$E4138))</f>
        <v/>
      </c>
      <c r="G4138" s="63" t="str">
        <f>IF(H4138="","",COUNTA($H$5:H4138))</f>
        <v/>
      </c>
      <c r="H4138" s="187"/>
      <c r="I4138" s="203"/>
      <c r="J4138" s="202"/>
      <c r="K4138" s="202"/>
      <c r="L4138" s="202"/>
      <c r="M4138" s="202"/>
      <c r="N4138" s="202"/>
      <c r="O4138" s="201"/>
      <c r="P4138" s="159"/>
      <c r="Q4138" s="206"/>
      <c r="R4138" s="50"/>
      <c r="S4138" s="51"/>
      <c r="T4138" s="51"/>
      <c r="U4138" s="52"/>
      <c r="V4138" s="52"/>
      <c r="W4138" s="52"/>
      <c r="X4138" s="53"/>
      <c r="Y4138" s="52"/>
      <c r="Z4138" s="54"/>
      <c r="AA4138" s="22"/>
      <c r="AB4138" s="22"/>
      <c r="AC4138" s="22"/>
      <c r="AD4138" s="22"/>
      <c r="AE4138" s="22"/>
      <c r="AF4138" s="22"/>
      <c r="AG4138" s="22"/>
    </row>
    <row r="4139" spans="1:33" s="11" customFormat="1" ht="26.1" customHeight="1">
      <c r="A4139" s="45" t="str">
        <f>IF(AND($H4139&gt;=مغادرين!$C$4,$H4139&lt;=مغادرين!$H$4,مغادرين!$B$1=IF(مغادرين!$B$1="","",$I4139),مغادرين!$B$2=IF(مغادرين!$B$2="","",$K4139),مغادرين!$B$3=IF(مغادرين!$B$3="","",$Q4139),مغادرين!$B$4=IF(مغادرين!$B$4="","",$R4139)),MAX($A$4:$A4138)+1,"")</f>
        <v/>
      </c>
      <c r="B4139" s="45" t="str">
        <f t="shared" si="128"/>
        <v/>
      </c>
      <c r="C4139" s="45" t="str">
        <f>IF($A4139="","",RANK($B4139,$B$5:$B$9000,1)+COUNTIF($B$4:$B4138,$B4139))</f>
        <v/>
      </c>
      <c r="D4139" s="46" t="str">
        <f>IF(AND($O4139&gt;=قادمين!$C$4,$O4139&lt;=قادمين!$H$4,قادمين!$B$1=IF(قادمين!$B$1="","",$I4139),قادمين!$B$2=IF(قادمين!$B$2="","",$K4139),قادمين!$B$3=IF(قادمين!$B$3="","",$Q4139),قادمين!$B$4=IF(قادمين!$B$4="","",$R4139)),MAX($D$4:$D4138)+1,"")</f>
        <v/>
      </c>
      <c r="E4139" s="46" t="str">
        <f t="shared" si="129"/>
        <v/>
      </c>
      <c r="F4139" s="46" t="str">
        <f>IF($D4139="","",RANK($E4139,$E$5:$E$9000,1)+COUNTIF($E$4:$E4138,$E4139))</f>
        <v/>
      </c>
      <c r="G4139" s="63" t="str">
        <f>IF(H4139="","",COUNTA($H$5:H4139))</f>
        <v/>
      </c>
      <c r="H4139" s="187"/>
      <c r="I4139" s="203"/>
      <c r="J4139" s="202"/>
      <c r="K4139" s="202"/>
      <c r="L4139" s="202"/>
      <c r="M4139" s="202"/>
      <c r="N4139" s="202"/>
      <c r="O4139" s="201"/>
      <c r="P4139" s="159"/>
      <c r="Q4139" s="206"/>
      <c r="R4139" s="50"/>
      <c r="S4139" s="51"/>
      <c r="T4139" s="51"/>
      <c r="U4139" s="52"/>
      <c r="V4139" s="52"/>
      <c r="W4139" s="52"/>
      <c r="X4139" s="53"/>
      <c r="Y4139" s="52"/>
      <c r="Z4139" s="54"/>
      <c r="AA4139" s="22"/>
      <c r="AB4139" s="22"/>
      <c r="AC4139" s="22"/>
      <c r="AD4139" s="22"/>
      <c r="AE4139" s="22"/>
      <c r="AF4139" s="22"/>
      <c r="AG4139" s="22"/>
    </row>
    <row r="4140" spans="1:33" s="11" customFormat="1" ht="26.1" customHeight="1">
      <c r="A4140" s="45" t="str">
        <f>IF(AND($H4140&gt;=مغادرين!$C$4,$H4140&lt;=مغادرين!$H$4,مغادرين!$B$1=IF(مغادرين!$B$1="","",$I4140),مغادرين!$B$2=IF(مغادرين!$B$2="","",$K4140),مغادرين!$B$3=IF(مغادرين!$B$3="","",$Q4140),مغادرين!$B$4=IF(مغادرين!$B$4="","",$R4140)),MAX($A$4:$A4139)+1,"")</f>
        <v/>
      </c>
      <c r="B4140" s="45" t="str">
        <f t="shared" si="128"/>
        <v/>
      </c>
      <c r="C4140" s="45" t="str">
        <f>IF($A4140="","",RANK($B4140,$B$5:$B$9000,1)+COUNTIF($B$4:$B4139,$B4140))</f>
        <v/>
      </c>
      <c r="D4140" s="46" t="str">
        <f>IF(AND($O4140&gt;=قادمين!$C$4,$O4140&lt;=قادمين!$H$4,قادمين!$B$1=IF(قادمين!$B$1="","",$I4140),قادمين!$B$2=IF(قادمين!$B$2="","",$K4140),قادمين!$B$3=IF(قادمين!$B$3="","",$Q4140),قادمين!$B$4=IF(قادمين!$B$4="","",$R4140)),MAX($D$4:$D4139)+1,"")</f>
        <v/>
      </c>
      <c r="E4140" s="46" t="str">
        <f t="shared" si="129"/>
        <v/>
      </c>
      <c r="F4140" s="46" t="str">
        <f>IF($D4140="","",RANK($E4140,$E$5:$E$9000,1)+COUNTIF($E$4:$E4139,$E4140))</f>
        <v/>
      </c>
      <c r="G4140" s="63" t="str">
        <f>IF(H4140="","",COUNTA($H$5:H4140))</f>
        <v/>
      </c>
      <c r="H4140" s="187"/>
      <c r="I4140" s="203"/>
      <c r="J4140" s="202"/>
      <c r="K4140" s="202"/>
      <c r="L4140" s="202"/>
      <c r="M4140" s="202"/>
      <c r="N4140" s="202"/>
      <c r="O4140" s="201"/>
      <c r="P4140" s="159"/>
      <c r="Q4140" s="206"/>
      <c r="R4140" s="50"/>
      <c r="S4140" s="51"/>
      <c r="T4140" s="51"/>
      <c r="U4140" s="52"/>
      <c r="V4140" s="52"/>
      <c r="W4140" s="52"/>
      <c r="X4140" s="53"/>
      <c r="Y4140" s="52"/>
      <c r="Z4140" s="54"/>
      <c r="AA4140" s="22"/>
      <c r="AB4140" s="22"/>
      <c r="AC4140" s="22"/>
      <c r="AD4140" s="22"/>
      <c r="AE4140" s="22"/>
      <c r="AF4140" s="22"/>
      <c r="AG4140" s="22"/>
    </row>
    <row r="4141" spans="1:33" s="11" customFormat="1" ht="26.1" customHeight="1">
      <c r="A4141" s="45" t="str">
        <f>IF(AND($H4141&gt;=مغادرين!$C$4,$H4141&lt;=مغادرين!$H$4,مغادرين!$B$1=IF(مغادرين!$B$1="","",$I4141),مغادرين!$B$2=IF(مغادرين!$B$2="","",$K4141),مغادرين!$B$3=IF(مغادرين!$B$3="","",$Q4141),مغادرين!$B$4=IF(مغادرين!$B$4="","",$R4141)),MAX($A$4:$A4140)+1,"")</f>
        <v/>
      </c>
      <c r="B4141" s="45" t="str">
        <f t="shared" si="128"/>
        <v/>
      </c>
      <c r="C4141" s="45" t="str">
        <f>IF($A4141="","",RANK($B4141,$B$5:$B$9000,1)+COUNTIF($B$4:$B4140,$B4141))</f>
        <v/>
      </c>
      <c r="D4141" s="46" t="str">
        <f>IF(AND($O4141&gt;=قادمين!$C$4,$O4141&lt;=قادمين!$H$4,قادمين!$B$1=IF(قادمين!$B$1="","",$I4141),قادمين!$B$2=IF(قادمين!$B$2="","",$K4141),قادمين!$B$3=IF(قادمين!$B$3="","",$Q4141),قادمين!$B$4=IF(قادمين!$B$4="","",$R4141)),MAX($D$4:$D4140)+1,"")</f>
        <v/>
      </c>
      <c r="E4141" s="46" t="str">
        <f t="shared" si="129"/>
        <v/>
      </c>
      <c r="F4141" s="46" t="str">
        <f>IF($D4141="","",RANK($E4141,$E$5:$E$9000,1)+COUNTIF($E$4:$E4140,$E4141))</f>
        <v/>
      </c>
      <c r="G4141" s="63" t="str">
        <f>IF(H4141="","",COUNTA($H$5:H4141))</f>
        <v/>
      </c>
      <c r="H4141" s="187"/>
      <c r="I4141" s="203"/>
      <c r="J4141" s="202"/>
      <c r="K4141" s="202"/>
      <c r="L4141" s="202"/>
      <c r="M4141" s="202"/>
      <c r="N4141" s="202"/>
      <c r="O4141" s="201"/>
      <c r="P4141" s="159"/>
      <c r="Q4141" s="206"/>
      <c r="R4141" s="50"/>
      <c r="S4141" s="51"/>
      <c r="T4141" s="51"/>
      <c r="U4141" s="52"/>
      <c r="V4141" s="52"/>
      <c r="W4141" s="52"/>
      <c r="X4141" s="53"/>
      <c r="Y4141" s="52"/>
      <c r="Z4141" s="54"/>
      <c r="AA4141" s="22"/>
      <c r="AB4141" s="22"/>
      <c r="AC4141" s="22"/>
      <c r="AD4141" s="22"/>
      <c r="AE4141" s="22"/>
      <c r="AF4141" s="22"/>
      <c r="AG4141" s="22"/>
    </row>
    <row r="4142" spans="1:33" s="11" customFormat="1" ht="26.1" customHeight="1">
      <c r="A4142" s="45" t="str">
        <f>IF(AND($H4142&gt;=مغادرين!$C$4,$H4142&lt;=مغادرين!$H$4,مغادرين!$B$1=IF(مغادرين!$B$1="","",$I4142),مغادرين!$B$2=IF(مغادرين!$B$2="","",$K4142),مغادرين!$B$3=IF(مغادرين!$B$3="","",$Q4142),مغادرين!$B$4=IF(مغادرين!$B$4="","",$R4142)),MAX($A$4:$A4141)+1,"")</f>
        <v/>
      </c>
      <c r="B4142" s="45" t="str">
        <f t="shared" si="128"/>
        <v/>
      </c>
      <c r="C4142" s="45" t="str">
        <f>IF($A4142="","",RANK($B4142,$B$5:$B$9000,1)+COUNTIF($B$4:$B4141,$B4142))</f>
        <v/>
      </c>
      <c r="D4142" s="46" t="str">
        <f>IF(AND($O4142&gt;=قادمين!$C$4,$O4142&lt;=قادمين!$H$4,قادمين!$B$1=IF(قادمين!$B$1="","",$I4142),قادمين!$B$2=IF(قادمين!$B$2="","",$K4142),قادمين!$B$3=IF(قادمين!$B$3="","",$Q4142),قادمين!$B$4=IF(قادمين!$B$4="","",$R4142)),MAX($D$4:$D4141)+1,"")</f>
        <v/>
      </c>
      <c r="E4142" s="46" t="str">
        <f t="shared" si="129"/>
        <v/>
      </c>
      <c r="F4142" s="46" t="str">
        <f>IF($D4142="","",RANK($E4142,$E$5:$E$9000,1)+COUNTIF($E$4:$E4141,$E4142))</f>
        <v/>
      </c>
      <c r="G4142" s="63" t="str">
        <f>IF(H4142="","",COUNTA($H$5:H4142))</f>
        <v/>
      </c>
      <c r="H4142" s="187"/>
      <c r="I4142" s="203"/>
      <c r="J4142" s="202"/>
      <c r="K4142" s="202"/>
      <c r="L4142" s="202"/>
      <c r="M4142" s="202"/>
      <c r="N4142" s="202"/>
      <c r="O4142" s="201"/>
      <c r="P4142" s="159"/>
      <c r="Q4142" s="206"/>
      <c r="R4142" s="50"/>
      <c r="S4142" s="51"/>
      <c r="T4142" s="51"/>
      <c r="U4142" s="52"/>
      <c r="V4142" s="52"/>
      <c r="W4142" s="52"/>
      <c r="X4142" s="53"/>
      <c r="Y4142" s="52"/>
      <c r="Z4142" s="54"/>
      <c r="AA4142" s="22"/>
      <c r="AB4142" s="22"/>
      <c r="AC4142" s="22"/>
      <c r="AD4142" s="22"/>
      <c r="AE4142" s="22"/>
      <c r="AF4142" s="22"/>
      <c r="AG4142" s="22"/>
    </row>
    <row r="4143" spans="1:33" s="11" customFormat="1" ht="26.1" customHeight="1">
      <c r="A4143" s="45" t="str">
        <f>IF(AND($H4143&gt;=مغادرين!$C$4,$H4143&lt;=مغادرين!$H$4,مغادرين!$B$1=IF(مغادرين!$B$1="","",$I4143),مغادرين!$B$2=IF(مغادرين!$B$2="","",$K4143),مغادرين!$B$3=IF(مغادرين!$B$3="","",$Q4143),مغادرين!$B$4=IF(مغادرين!$B$4="","",$R4143)),MAX($A$4:$A4142)+1,"")</f>
        <v/>
      </c>
      <c r="B4143" s="45" t="str">
        <f t="shared" si="128"/>
        <v/>
      </c>
      <c r="C4143" s="45" t="str">
        <f>IF($A4143="","",RANK($B4143,$B$5:$B$9000,1)+COUNTIF($B$4:$B4142,$B4143))</f>
        <v/>
      </c>
      <c r="D4143" s="46" t="str">
        <f>IF(AND($O4143&gt;=قادمين!$C$4,$O4143&lt;=قادمين!$H$4,قادمين!$B$1=IF(قادمين!$B$1="","",$I4143),قادمين!$B$2=IF(قادمين!$B$2="","",$K4143),قادمين!$B$3=IF(قادمين!$B$3="","",$Q4143),قادمين!$B$4=IF(قادمين!$B$4="","",$R4143)),MAX($D$4:$D4142)+1,"")</f>
        <v/>
      </c>
      <c r="E4143" s="46" t="str">
        <f t="shared" si="129"/>
        <v/>
      </c>
      <c r="F4143" s="46" t="str">
        <f>IF($D4143="","",RANK($E4143,$E$5:$E$9000,1)+COUNTIF($E$4:$E4142,$E4143))</f>
        <v/>
      </c>
      <c r="G4143" s="63" t="str">
        <f>IF(H4143="","",COUNTA($H$5:H4143))</f>
        <v/>
      </c>
      <c r="H4143" s="187"/>
      <c r="I4143" s="203"/>
      <c r="J4143" s="202"/>
      <c r="K4143" s="202"/>
      <c r="L4143" s="202"/>
      <c r="M4143" s="202"/>
      <c r="N4143" s="202"/>
      <c r="O4143" s="201"/>
      <c r="P4143" s="159"/>
      <c r="Q4143" s="206"/>
      <c r="R4143" s="50"/>
      <c r="S4143" s="51"/>
      <c r="T4143" s="51"/>
      <c r="U4143" s="52"/>
      <c r="V4143" s="52"/>
      <c r="W4143" s="52"/>
      <c r="X4143" s="53"/>
      <c r="Y4143" s="52"/>
      <c r="Z4143" s="54"/>
      <c r="AA4143" s="22"/>
      <c r="AB4143" s="22"/>
      <c r="AC4143" s="22"/>
      <c r="AD4143" s="22"/>
      <c r="AE4143" s="22"/>
      <c r="AF4143" s="22"/>
      <c r="AG4143" s="22"/>
    </row>
    <row r="4144" spans="1:33" s="11" customFormat="1" ht="26.1" customHeight="1">
      <c r="A4144" s="45" t="str">
        <f>IF(AND($H4144&gt;=مغادرين!$C$4,$H4144&lt;=مغادرين!$H$4,مغادرين!$B$1=IF(مغادرين!$B$1="","",$I4144),مغادرين!$B$2=IF(مغادرين!$B$2="","",$K4144),مغادرين!$B$3=IF(مغادرين!$B$3="","",$Q4144),مغادرين!$B$4=IF(مغادرين!$B$4="","",$R4144)),MAX($A$4:$A4143)+1,"")</f>
        <v/>
      </c>
      <c r="B4144" s="45" t="str">
        <f t="shared" si="128"/>
        <v/>
      </c>
      <c r="C4144" s="45" t="str">
        <f>IF($A4144="","",RANK($B4144,$B$5:$B$9000,1)+COUNTIF($B$4:$B4143,$B4144))</f>
        <v/>
      </c>
      <c r="D4144" s="46" t="str">
        <f>IF(AND($O4144&gt;=قادمين!$C$4,$O4144&lt;=قادمين!$H$4,قادمين!$B$1=IF(قادمين!$B$1="","",$I4144),قادمين!$B$2=IF(قادمين!$B$2="","",$K4144),قادمين!$B$3=IF(قادمين!$B$3="","",$Q4144),قادمين!$B$4=IF(قادمين!$B$4="","",$R4144)),MAX($D$4:$D4143)+1,"")</f>
        <v/>
      </c>
      <c r="E4144" s="46" t="str">
        <f t="shared" si="129"/>
        <v/>
      </c>
      <c r="F4144" s="46" t="str">
        <f>IF($D4144="","",RANK($E4144,$E$5:$E$9000,1)+COUNTIF($E$4:$E4143,$E4144))</f>
        <v/>
      </c>
      <c r="G4144" s="63" t="str">
        <f>IF(H4144="","",COUNTA($H$5:H4144))</f>
        <v/>
      </c>
      <c r="H4144" s="187"/>
      <c r="I4144" s="203"/>
      <c r="J4144" s="202"/>
      <c r="K4144" s="202"/>
      <c r="L4144" s="202"/>
      <c r="M4144" s="202"/>
      <c r="N4144" s="202"/>
      <c r="O4144" s="201"/>
      <c r="P4144" s="159"/>
      <c r="Q4144" s="206"/>
      <c r="R4144" s="50"/>
      <c r="S4144" s="51"/>
      <c r="T4144" s="51"/>
      <c r="U4144" s="52"/>
      <c r="V4144" s="52"/>
      <c r="W4144" s="52"/>
      <c r="X4144" s="53"/>
      <c r="Y4144" s="52"/>
      <c r="Z4144" s="54"/>
      <c r="AA4144" s="22"/>
      <c r="AB4144" s="22"/>
      <c r="AC4144" s="22"/>
      <c r="AD4144" s="22"/>
      <c r="AE4144" s="22"/>
      <c r="AF4144" s="22"/>
      <c r="AG4144" s="22"/>
    </row>
    <row r="4145" spans="1:33" s="11" customFormat="1" ht="26.1" customHeight="1">
      <c r="A4145" s="45" t="str">
        <f>IF(AND($H4145&gt;=مغادرين!$C$4,$H4145&lt;=مغادرين!$H$4,مغادرين!$B$1=IF(مغادرين!$B$1="","",$I4145),مغادرين!$B$2=IF(مغادرين!$B$2="","",$K4145),مغادرين!$B$3=IF(مغادرين!$B$3="","",$Q4145),مغادرين!$B$4=IF(مغادرين!$B$4="","",$R4145)),MAX($A$4:$A4144)+1,"")</f>
        <v/>
      </c>
      <c r="B4145" s="45" t="str">
        <f t="shared" si="128"/>
        <v/>
      </c>
      <c r="C4145" s="45" t="str">
        <f>IF($A4145="","",RANK($B4145,$B$5:$B$9000,1)+COUNTIF($B$4:$B4144,$B4145))</f>
        <v/>
      </c>
      <c r="D4145" s="46" t="str">
        <f>IF(AND($O4145&gt;=قادمين!$C$4,$O4145&lt;=قادمين!$H$4,قادمين!$B$1=IF(قادمين!$B$1="","",$I4145),قادمين!$B$2=IF(قادمين!$B$2="","",$K4145),قادمين!$B$3=IF(قادمين!$B$3="","",$Q4145),قادمين!$B$4=IF(قادمين!$B$4="","",$R4145)),MAX($D$4:$D4144)+1,"")</f>
        <v/>
      </c>
      <c r="E4145" s="46" t="str">
        <f t="shared" si="129"/>
        <v/>
      </c>
      <c r="F4145" s="46" t="str">
        <f>IF($D4145="","",RANK($E4145,$E$5:$E$9000,1)+COUNTIF($E$4:$E4144,$E4145))</f>
        <v/>
      </c>
      <c r="G4145" s="63" t="str">
        <f>IF(H4145="","",COUNTA($H$5:H4145))</f>
        <v/>
      </c>
      <c r="H4145" s="187"/>
      <c r="I4145" s="203"/>
      <c r="J4145" s="202"/>
      <c r="K4145" s="202"/>
      <c r="L4145" s="202"/>
      <c r="M4145" s="202"/>
      <c r="N4145" s="202"/>
      <c r="O4145" s="201"/>
      <c r="P4145" s="159"/>
      <c r="Q4145" s="206"/>
      <c r="R4145" s="50"/>
      <c r="S4145" s="51"/>
      <c r="T4145" s="51"/>
      <c r="U4145" s="52"/>
      <c r="V4145" s="52"/>
      <c r="W4145" s="52"/>
      <c r="X4145" s="53"/>
      <c r="Y4145" s="52"/>
      <c r="Z4145" s="54"/>
      <c r="AA4145" s="22"/>
      <c r="AB4145" s="22"/>
      <c r="AC4145" s="22"/>
      <c r="AD4145" s="22"/>
      <c r="AE4145" s="22"/>
      <c r="AF4145" s="22"/>
      <c r="AG4145" s="22"/>
    </row>
    <row r="4146" spans="1:33" s="11" customFormat="1" ht="26.1" customHeight="1">
      <c r="A4146" s="45" t="str">
        <f>IF(AND($H4146&gt;=مغادرين!$C$4,$H4146&lt;=مغادرين!$H$4,مغادرين!$B$1=IF(مغادرين!$B$1="","",$I4146),مغادرين!$B$2=IF(مغادرين!$B$2="","",$K4146),مغادرين!$B$3=IF(مغادرين!$B$3="","",$Q4146),مغادرين!$B$4=IF(مغادرين!$B$4="","",$R4146)),MAX($A$4:$A4145)+1,"")</f>
        <v/>
      </c>
      <c r="B4146" s="45" t="str">
        <f t="shared" si="128"/>
        <v/>
      </c>
      <c r="C4146" s="45" t="str">
        <f>IF($A4146="","",RANK($B4146,$B$5:$B$9000,1)+COUNTIF($B$4:$B4145,$B4146))</f>
        <v/>
      </c>
      <c r="D4146" s="46" t="str">
        <f>IF(AND($O4146&gt;=قادمين!$C$4,$O4146&lt;=قادمين!$H$4,قادمين!$B$1=IF(قادمين!$B$1="","",$I4146),قادمين!$B$2=IF(قادمين!$B$2="","",$K4146),قادمين!$B$3=IF(قادمين!$B$3="","",$Q4146),قادمين!$B$4=IF(قادمين!$B$4="","",$R4146)),MAX($D$4:$D4145)+1,"")</f>
        <v/>
      </c>
      <c r="E4146" s="46" t="str">
        <f t="shared" si="129"/>
        <v/>
      </c>
      <c r="F4146" s="46" t="str">
        <f>IF($D4146="","",RANK($E4146,$E$5:$E$9000,1)+COUNTIF($E$4:$E4145,$E4146))</f>
        <v/>
      </c>
      <c r="G4146" s="63" t="str">
        <f>IF(H4146="","",COUNTA($H$5:H4146))</f>
        <v/>
      </c>
      <c r="H4146" s="187"/>
      <c r="I4146" s="203"/>
      <c r="J4146" s="202"/>
      <c r="K4146" s="202"/>
      <c r="L4146" s="202"/>
      <c r="M4146" s="202"/>
      <c r="N4146" s="202"/>
      <c r="O4146" s="201"/>
      <c r="P4146" s="159"/>
      <c r="Q4146" s="206"/>
      <c r="R4146" s="50"/>
      <c r="S4146" s="51"/>
      <c r="T4146" s="51"/>
      <c r="U4146" s="52"/>
      <c r="V4146" s="52"/>
      <c r="W4146" s="52"/>
      <c r="X4146" s="53"/>
      <c r="Y4146" s="52"/>
      <c r="Z4146" s="54"/>
      <c r="AA4146" s="22"/>
      <c r="AB4146" s="22"/>
      <c r="AC4146" s="22"/>
      <c r="AD4146" s="22"/>
      <c r="AE4146" s="22"/>
      <c r="AF4146" s="22"/>
      <c r="AG4146" s="22"/>
    </row>
    <row r="4147" spans="1:33" s="11" customFormat="1" ht="26.1" customHeight="1">
      <c r="A4147" s="45" t="str">
        <f>IF(AND($H4147&gt;=مغادرين!$C$4,$H4147&lt;=مغادرين!$H$4,مغادرين!$B$1=IF(مغادرين!$B$1="","",$I4147),مغادرين!$B$2=IF(مغادرين!$B$2="","",$K4147),مغادرين!$B$3=IF(مغادرين!$B$3="","",$Q4147),مغادرين!$B$4=IF(مغادرين!$B$4="","",$R4147)),MAX($A$4:$A4146)+1,"")</f>
        <v/>
      </c>
      <c r="B4147" s="45" t="str">
        <f t="shared" si="128"/>
        <v/>
      </c>
      <c r="C4147" s="45" t="str">
        <f>IF($A4147="","",RANK($B4147,$B$5:$B$9000,1)+COUNTIF($B$4:$B4146,$B4147))</f>
        <v/>
      </c>
      <c r="D4147" s="46" t="str">
        <f>IF(AND($O4147&gt;=قادمين!$C$4,$O4147&lt;=قادمين!$H$4,قادمين!$B$1=IF(قادمين!$B$1="","",$I4147),قادمين!$B$2=IF(قادمين!$B$2="","",$K4147),قادمين!$B$3=IF(قادمين!$B$3="","",$Q4147),قادمين!$B$4=IF(قادمين!$B$4="","",$R4147)),MAX($D$4:$D4146)+1,"")</f>
        <v/>
      </c>
      <c r="E4147" s="46" t="str">
        <f t="shared" si="129"/>
        <v/>
      </c>
      <c r="F4147" s="46" t="str">
        <f>IF($D4147="","",RANK($E4147,$E$5:$E$9000,1)+COUNTIF($E$4:$E4146,$E4147))</f>
        <v/>
      </c>
      <c r="G4147" s="63" t="str">
        <f>IF(H4147="","",COUNTA($H$5:H4147))</f>
        <v/>
      </c>
      <c r="H4147" s="187"/>
      <c r="I4147" s="203"/>
      <c r="J4147" s="202"/>
      <c r="K4147" s="202"/>
      <c r="L4147" s="202"/>
      <c r="M4147" s="202"/>
      <c r="N4147" s="202"/>
      <c r="O4147" s="201"/>
      <c r="P4147" s="159"/>
      <c r="Q4147" s="206"/>
      <c r="R4147" s="50"/>
      <c r="S4147" s="51"/>
      <c r="T4147" s="51"/>
      <c r="U4147" s="52"/>
      <c r="V4147" s="52"/>
      <c r="W4147" s="52"/>
      <c r="X4147" s="53"/>
      <c r="Y4147" s="52"/>
      <c r="Z4147" s="54"/>
      <c r="AA4147" s="22"/>
      <c r="AB4147" s="22"/>
      <c r="AC4147" s="22"/>
      <c r="AD4147" s="22"/>
      <c r="AE4147" s="22"/>
      <c r="AF4147" s="22"/>
      <c r="AG4147" s="22"/>
    </row>
    <row r="4148" spans="1:33" s="11" customFormat="1" ht="26.1" customHeight="1">
      <c r="A4148" s="45" t="str">
        <f>IF(AND($H4148&gt;=مغادرين!$C$4,$H4148&lt;=مغادرين!$H$4,مغادرين!$B$1=IF(مغادرين!$B$1="","",$I4148),مغادرين!$B$2=IF(مغادرين!$B$2="","",$K4148),مغادرين!$B$3=IF(مغادرين!$B$3="","",$Q4148),مغادرين!$B$4=IF(مغادرين!$B$4="","",$R4148)),MAX($A$4:$A4147)+1,"")</f>
        <v/>
      </c>
      <c r="B4148" s="45" t="str">
        <f t="shared" si="128"/>
        <v/>
      </c>
      <c r="C4148" s="45" t="str">
        <f>IF($A4148="","",RANK($B4148,$B$5:$B$9000,1)+COUNTIF($B$4:$B4147,$B4148))</f>
        <v/>
      </c>
      <c r="D4148" s="46" t="str">
        <f>IF(AND($O4148&gt;=قادمين!$C$4,$O4148&lt;=قادمين!$H$4,قادمين!$B$1=IF(قادمين!$B$1="","",$I4148),قادمين!$B$2=IF(قادمين!$B$2="","",$K4148),قادمين!$B$3=IF(قادمين!$B$3="","",$Q4148),قادمين!$B$4=IF(قادمين!$B$4="","",$R4148)),MAX($D$4:$D4147)+1,"")</f>
        <v/>
      </c>
      <c r="E4148" s="46" t="str">
        <f t="shared" si="129"/>
        <v/>
      </c>
      <c r="F4148" s="46" t="str">
        <f>IF($D4148="","",RANK($E4148,$E$5:$E$9000,1)+COUNTIF($E$4:$E4147,$E4148))</f>
        <v/>
      </c>
      <c r="G4148" s="63" t="str">
        <f>IF(H4148="","",COUNTA($H$5:H4148))</f>
        <v/>
      </c>
      <c r="H4148" s="187"/>
      <c r="I4148" s="203"/>
      <c r="J4148" s="202"/>
      <c r="K4148" s="202"/>
      <c r="L4148" s="202"/>
      <c r="M4148" s="202"/>
      <c r="N4148" s="202"/>
      <c r="O4148" s="201"/>
      <c r="P4148" s="159"/>
      <c r="Q4148" s="206"/>
      <c r="R4148" s="50"/>
      <c r="S4148" s="51"/>
      <c r="T4148" s="51"/>
      <c r="U4148" s="52"/>
      <c r="V4148" s="52"/>
      <c r="W4148" s="52"/>
      <c r="X4148" s="53"/>
      <c r="Y4148" s="52"/>
      <c r="Z4148" s="54"/>
      <c r="AA4148" s="22"/>
      <c r="AB4148" s="22"/>
      <c r="AC4148" s="22"/>
      <c r="AD4148" s="22"/>
      <c r="AE4148" s="22"/>
      <c r="AF4148" s="22"/>
      <c r="AG4148" s="22"/>
    </row>
    <row r="4149" spans="1:33" s="11" customFormat="1" ht="26.1" customHeight="1">
      <c r="A4149" s="45" t="str">
        <f>IF(AND($H4149&gt;=مغادرين!$C$4,$H4149&lt;=مغادرين!$H$4,مغادرين!$B$1=IF(مغادرين!$B$1="","",$I4149),مغادرين!$B$2=IF(مغادرين!$B$2="","",$K4149),مغادرين!$B$3=IF(مغادرين!$B$3="","",$Q4149),مغادرين!$B$4=IF(مغادرين!$B$4="","",$R4149)),MAX($A$4:$A4148)+1,"")</f>
        <v/>
      </c>
      <c r="B4149" s="45" t="str">
        <f t="shared" si="128"/>
        <v/>
      </c>
      <c r="C4149" s="45" t="str">
        <f>IF($A4149="","",RANK($B4149,$B$5:$B$9000,1)+COUNTIF($B$4:$B4148,$B4149))</f>
        <v/>
      </c>
      <c r="D4149" s="46" t="str">
        <f>IF(AND($O4149&gt;=قادمين!$C$4,$O4149&lt;=قادمين!$H$4,قادمين!$B$1=IF(قادمين!$B$1="","",$I4149),قادمين!$B$2=IF(قادمين!$B$2="","",$K4149),قادمين!$B$3=IF(قادمين!$B$3="","",$Q4149),قادمين!$B$4=IF(قادمين!$B$4="","",$R4149)),MAX($D$4:$D4148)+1,"")</f>
        <v/>
      </c>
      <c r="E4149" s="46" t="str">
        <f t="shared" si="129"/>
        <v/>
      </c>
      <c r="F4149" s="46" t="str">
        <f>IF($D4149="","",RANK($E4149,$E$5:$E$9000,1)+COUNTIF($E$4:$E4148,$E4149))</f>
        <v/>
      </c>
      <c r="G4149" s="63" t="str">
        <f>IF(H4149="","",COUNTA($H$5:H4149))</f>
        <v/>
      </c>
      <c r="H4149" s="187"/>
      <c r="I4149" s="203"/>
      <c r="J4149" s="202"/>
      <c r="K4149" s="202"/>
      <c r="L4149" s="202"/>
      <c r="M4149" s="202"/>
      <c r="N4149" s="202"/>
      <c r="O4149" s="201"/>
      <c r="P4149" s="159"/>
      <c r="Q4149" s="206"/>
      <c r="R4149" s="50"/>
      <c r="S4149" s="51"/>
      <c r="T4149" s="51"/>
      <c r="U4149" s="52"/>
      <c r="V4149" s="52"/>
      <c r="W4149" s="52"/>
      <c r="X4149" s="53"/>
      <c r="Y4149" s="52"/>
      <c r="Z4149" s="54"/>
      <c r="AA4149" s="22"/>
      <c r="AB4149" s="22"/>
      <c r="AC4149" s="22"/>
      <c r="AD4149" s="22"/>
      <c r="AE4149" s="22"/>
      <c r="AF4149" s="22"/>
      <c r="AG4149" s="22"/>
    </row>
    <row r="4150" spans="1:33" s="11" customFormat="1" ht="26.1" customHeight="1">
      <c r="A4150" s="45" t="str">
        <f>IF(AND($H4150&gt;=مغادرين!$C$4,$H4150&lt;=مغادرين!$H$4,مغادرين!$B$1=IF(مغادرين!$B$1="","",$I4150),مغادرين!$B$2=IF(مغادرين!$B$2="","",$K4150),مغادرين!$B$3=IF(مغادرين!$B$3="","",$Q4150),مغادرين!$B$4=IF(مغادرين!$B$4="","",$R4150)),MAX($A$4:$A4149)+1,"")</f>
        <v/>
      </c>
      <c r="B4150" s="45" t="str">
        <f t="shared" si="128"/>
        <v/>
      </c>
      <c r="C4150" s="45" t="str">
        <f>IF($A4150="","",RANK($B4150,$B$5:$B$9000,1)+COUNTIF($B$4:$B4149,$B4150))</f>
        <v/>
      </c>
      <c r="D4150" s="46" t="str">
        <f>IF(AND($O4150&gt;=قادمين!$C$4,$O4150&lt;=قادمين!$H$4,قادمين!$B$1=IF(قادمين!$B$1="","",$I4150),قادمين!$B$2=IF(قادمين!$B$2="","",$K4150),قادمين!$B$3=IF(قادمين!$B$3="","",$Q4150),قادمين!$B$4=IF(قادمين!$B$4="","",$R4150)),MAX($D$4:$D4149)+1,"")</f>
        <v/>
      </c>
      <c r="E4150" s="46" t="str">
        <f t="shared" si="129"/>
        <v/>
      </c>
      <c r="F4150" s="46" t="str">
        <f>IF($D4150="","",RANK($E4150,$E$5:$E$9000,1)+COUNTIF($E$4:$E4149,$E4150))</f>
        <v/>
      </c>
      <c r="G4150" s="63" t="str">
        <f>IF(H4150="","",COUNTA($H$5:H4150))</f>
        <v/>
      </c>
      <c r="H4150" s="187"/>
      <c r="I4150" s="203"/>
      <c r="J4150" s="202"/>
      <c r="K4150" s="202"/>
      <c r="L4150" s="202"/>
      <c r="M4150" s="202"/>
      <c r="N4150" s="202"/>
      <c r="O4150" s="201"/>
      <c r="P4150" s="159"/>
      <c r="Q4150" s="206"/>
      <c r="R4150" s="50"/>
      <c r="S4150" s="51"/>
      <c r="T4150" s="51"/>
      <c r="U4150" s="52"/>
      <c r="V4150" s="52"/>
      <c r="W4150" s="52"/>
      <c r="X4150" s="53"/>
      <c r="Y4150" s="52"/>
      <c r="Z4150" s="54"/>
      <c r="AA4150" s="22"/>
      <c r="AB4150" s="22"/>
      <c r="AC4150" s="22"/>
      <c r="AD4150" s="22"/>
      <c r="AE4150" s="22"/>
      <c r="AF4150" s="22"/>
      <c r="AG4150" s="22"/>
    </row>
    <row r="4151" spans="1:33" s="11" customFormat="1" ht="26.1" customHeight="1">
      <c r="A4151" s="45" t="str">
        <f>IF(AND($H4151&gt;=مغادرين!$C$4,$H4151&lt;=مغادرين!$H$4,مغادرين!$B$1=IF(مغادرين!$B$1="","",$I4151),مغادرين!$B$2=IF(مغادرين!$B$2="","",$K4151),مغادرين!$B$3=IF(مغادرين!$B$3="","",$Q4151),مغادرين!$B$4=IF(مغادرين!$B$4="","",$R4151)),MAX($A$4:$A4150)+1,"")</f>
        <v/>
      </c>
      <c r="B4151" s="45" t="str">
        <f t="shared" si="128"/>
        <v/>
      </c>
      <c r="C4151" s="45" t="str">
        <f>IF($A4151="","",RANK($B4151,$B$5:$B$9000,1)+COUNTIF($B$4:$B4150,$B4151))</f>
        <v/>
      </c>
      <c r="D4151" s="46" t="str">
        <f>IF(AND($O4151&gt;=قادمين!$C$4,$O4151&lt;=قادمين!$H$4,قادمين!$B$1=IF(قادمين!$B$1="","",$I4151),قادمين!$B$2=IF(قادمين!$B$2="","",$K4151),قادمين!$B$3=IF(قادمين!$B$3="","",$Q4151),قادمين!$B$4=IF(قادمين!$B$4="","",$R4151)),MAX($D$4:$D4150)+1,"")</f>
        <v/>
      </c>
      <c r="E4151" s="46" t="str">
        <f t="shared" si="129"/>
        <v/>
      </c>
      <c r="F4151" s="46" t="str">
        <f>IF($D4151="","",RANK($E4151,$E$5:$E$9000,1)+COUNTIF($E$4:$E4150,$E4151))</f>
        <v/>
      </c>
      <c r="G4151" s="63" t="str">
        <f>IF(H4151="","",COUNTA($H$5:H4151))</f>
        <v/>
      </c>
      <c r="H4151" s="187"/>
      <c r="I4151" s="203"/>
      <c r="J4151" s="202"/>
      <c r="K4151" s="202"/>
      <c r="L4151" s="202"/>
      <c r="M4151" s="202"/>
      <c r="N4151" s="202"/>
      <c r="O4151" s="201"/>
      <c r="P4151" s="159"/>
      <c r="Q4151" s="206"/>
      <c r="R4151" s="50"/>
      <c r="S4151" s="51"/>
      <c r="T4151" s="51"/>
      <c r="U4151" s="52"/>
      <c r="V4151" s="52"/>
      <c r="W4151" s="52"/>
      <c r="X4151" s="53"/>
      <c r="Y4151" s="52"/>
      <c r="Z4151" s="54"/>
      <c r="AA4151" s="22"/>
      <c r="AB4151" s="22"/>
      <c r="AC4151" s="22"/>
      <c r="AD4151" s="22"/>
      <c r="AE4151" s="22"/>
      <c r="AF4151" s="22"/>
      <c r="AG4151" s="22"/>
    </row>
    <row r="4152" spans="1:33" s="11" customFormat="1" ht="26.1" customHeight="1">
      <c r="A4152" s="45" t="str">
        <f>IF(AND($H4152&gt;=مغادرين!$C$4,$H4152&lt;=مغادرين!$H$4,مغادرين!$B$1=IF(مغادرين!$B$1="","",$I4152),مغادرين!$B$2=IF(مغادرين!$B$2="","",$K4152),مغادرين!$B$3=IF(مغادرين!$B$3="","",$Q4152),مغادرين!$B$4=IF(مغادرين!$B$4="","",$R4152)),MAX($A$4:$A4151)+1,"")</f>
        <v/>
      </c>
      <c r="B4152" s="45" t="str">
        <f t="shared" si="128"/>
        <v/>
      </c>
      <c r="C4152" s="45" t="str">
        <f>IF($A4152="","",RANK($B4152,$B$5:$B$9000,1)+COUNTIF($B$4:$B4151,$B4152))</f>
        <v/>
      </c>
      <c r="D4152" s="46" t="str">
        <f>IF(AND($O4152&gt;=قادمين!$C$4,$O4152&lt;=قادمين!$H$4,قادمين!$B$1=IF(قادمين!$B$1="","",$I4152),قادمين!$B$2=IF(قادمين!$B$2="","",$K4152),قادمين!$B$3=IF(قادمين!$B$3="","",$Q4152),قادمين!$B$4=IF(قادمين!$B$4="","",$R4152)),MAX($D$4:$D4151)+1,"")</f>
        <v/>
      </c>
      <c r="E4152" s="46" t="str">
        <f t="shared" si="129"/>
        <v/>
      </c>
      <c r="F4152" s="46" t="str">
        <f>IF($D4152="","",RANK($E4152,$E$5:$E$9000,1)+COUNTIF($E$4:$E4151,$E4152))</f>
        <v/>
      </c>
      <c r="G4152" s="63" t="str">
        <f>IF(H4152="","",COUNTA($H$5:H4152))</f>
        <v/>
      </c>
      <c r="H4152" s="187"/>
      <c r="I4152" s="203"/>
      <c r="J4152" s="202"/>
      <c r="K4152" s="202"/>
      <c r="L4152" s="202"/>
      <c r="M4152" s="202"/>
      <c r="N4152" s="202"/>
      <c r="O4152" s="201"/>
      <c r="P4152" s="159"/>
      <c r="Q4152" s="206"/>
      <c r="R4152" s="50"/>
      <c r="S4152" s="51"/>
      <c r="T4152" s="51"/>
      <c r="U4152" s="52"/>
      <c r="V4152" s="52"/>
      <c r="W4152" s="52"/>
      <c r="X4152" s="53"/>
      <c r="Y4152" s="52"/>
      <c r="Z4152" s="54"/>
      <c r="AA4152" s="22"/>
      <c r="AB4152" s="22"/>
      <c r="AC4152" s="22"/>
      <c r="AD4152" s="22"/>
      <c r="AE4152" s="22"/>
      <c r="AF4152" s="22"/>
      <c r="AG4152" s="22"/>
    </row>
    <row r="4153" spans="1:33" s="11" customFormat="1" ht="26.1" customHeight="1">
      <c r="A4153" s="45" t="str">
        <f>IF(AND($H4153&gt;=مغادرين!$C$4,$H4153&lt;=مغادرين!$H$4,مغادرين!$B$1=IF(مغادرين!$B$1="","",$I4153),مغادرين!$B$2=IF(مغادرين!$B$2="","",$K4153),مغادرين!$B$3=IF(مغادرين!$B$3="","",$Q4153),مغادرين!$B$4=IF(مغادرين!$B$4="","",$R4153)),MAX($A$4:$A4152)+1,"")</f>
        <v/>
      </c>
      <c r="B4153" s="45" t="str">
        <f t="shared" si="128"/>
        <v/>
      </c>
      <c r="C4153" s="45" t="str">
        <f>IF($A4153="","",RANK($B4153,$B$5:$B$9000,1)+COUNTIF($B$4:$B4152,$B4153))</f>
        <v/>
      </c>
      <c r="D4153" s="46" t="str">
        <f>IF(AND($O4153&gt;=قادمين!$C$4,$O4153&lt;=قادمين!$H$4,قادمين!$B$1=IF(قادمين!$B$1="","",$I4153),قادمين!$B$2=IF(قادمين!$B$2="","",$K4153),قادمين!$B$3=IF(قادمين!$B$3="","",$Q4153),قادمين!$B$4=IF(قادمين!$B$4="","",$R4153)),MAX($D$4:$D4152)+1,"")</f>
        <v/>
      </c>
      <c r="E4153" s="46" t="str">
        <f t="shared" si="129"/>
        <v/>
      </c>
      <c r="F4153" s="46" t="str">
        <f>IF($D4153="","",RANK($E4153,$E$5:$E$9000,1)+COUNTIF($E$4:$E4152,$E4153))</f>
        <v/>
      </c>
      <c r="G4153" s="63" t="str">
        <f>IF(H4153="","",COUNTA($H$5:H4153))</f>
        <v/>
      </c>
      <c r="H4153" s="187"/>
      <c r="I4153" s="203"/>
      <c r="J4153" s="202"/>
      <c r="K4153" s="202"/>
      <c r="L4153" s="202"/>
      <c r="M4153" s="202"/>
      <c r="N4153" s="202"/>
      <c r="O4153" s="201"/>
      <c r="P4153" s="159"/>
      <c r="Q4153" s="206"/>
      <c r="R4153" s="50"/>
      <c r="S4153" s="51"/>
      <c r="T4153" s="51"/>
      <c r="U4153" s="52"/>
      <c r="V4153" s="52"/>
      <c r="W4153" s="52"/>
      <c r="X4153" s="53"/>
      <c r="Y4153" s="52"/>
      <c r="Z4153" s="54"/>
      <c r="AA4153" s="22"/>
      <c r="AB4153" s="22"/>
      <c r="AC4153" s="22"/>
      <c r="AD4153" s="22"/>
      <c r="AE4153" s="22"/>
      <c r="AF4153" s="22"/>
      <c r="AG4153" s="22"/>
    </row>
    <row r="4154" spans="1:33" s="11" customFormat="1" ht="26.1" customHeight="1">
      <c r="A4154" s="45" t="str">
        <f>IF(AND($H4154&gt;=مغادرين!$C$4,$H4154&lt;=مغادرين!$H$4,مغادرين!$B$1=IF(مغادرين!$B$1="","",$I4154),مغادرين!$B$2=IF(مغادرين!$B$2="","",$K4154),مغادرين!$B$3=IF(مغادرين!$B$3="","",$Q4154),مغادرين!$B$4=IF(مغادرين!$B$4="","",$R4154)),MAX($A$4:$A4153)+1,"")</f>
        <v/>
      </c>
      <c r="B4154" s="45" t="str">
        <f t="shared" si="128"/>
        <v/>
      </c>
      <c r="C4154" s="45" t="str">
        <f>IF($A4154="","",RANK($B4154,$B$5:$B$9000,1)+COUNTIF($B$4:$B4153,$B4154))</f>
        <v/>
      </c>
      <c r="D4154" s="46" t="str">
        <f>IF(AND($O4154&gt;=قادمين!$C$4,$O4154&lt;=قادمين!$H$4,قادمين!$B$1=IF(قادمين!$B$1="","",$I4154),قادمين!$B$2=IF(قادمين!$B$2="","",$K4154),قادمين!$B$3=IF(قادمين!$B$3="","",$Q4154),قادمين!$B$4=IF(قادمين!$B$4="","",$R4154)),MAX($D$4:$D4153)+1,"")</f>
        <v/>
      </c>
      <c r="E4154" s="46" t="str">
        <f t="shared" si="129"/>
        <v/>
      </c>
      <c r="F4154" s="46" t="str">
        <f>IF($D4154="","",RANK($E4154,$E$5:$E$9000,1)+COUNTIF($E$4:$E4153,$E4154))</f>
        <v/>
      </c>
      <c r="G4154" s="63" t="str">
        <f>IF(H4154="","",COUNTA($H$5:H4154))</f>
        <v/>
      </c>
      <c r="H4154" s="187"/>
      <c r="I4154" s="203"/>
      <c r="J4154" s="202"/>
      <c r="K4154" s="202"/>
      <c r="L4154" s="202"/>
      <c r="M4154" s="202"/>
      <c r="N4154" s="202"/>
      <c r="O4154" s="201"/>
      <c r="P4154" s="159"/>
      <c r="Q4154" s="206"/>
      <c r="R4154" s="50"/>
      <c r="S4154" s="51"/>
      <c r="T4154" s="51"/>
      <c r="U4154" s="52"/>
      <c r="V4154" s="52"/>
      <c r="W4154" s="52"/>
      <c r="X4154" s="53"/>
      <c r="Y4154" s="52"/>
      <c r="Z4154" s="54"/>
      <c r="AA4154" s="22"/>
      <c r="AB4154" s="22"/>
      <c r="AC4154" s="22"/>
      <c r="AD4154" s="22"/>
      <c r="AE4154" s="22"/>
      <c r="AF4154" s="22"/>
      <c r="AG4154" s="22"/>
    </row>
    <row r="4155" spans="1:33" s="11" customFormat="1" ht="26.1" customHeight="1">
      <c r="A4155" s="45" t="str">
        <f>IF(AND($H4155&gt;=مغادرين!$C$4,$H4155&lt;=مغادرين!$H$4,مغادرين!$B$1=IF(مغادرين!$B$1="","",$I4155),مغادرين!$B$2=IF(مغادرين!$B$2="","",$K4155),مغادرين!$B$3=IF(مغادرين!$B$3="","",$Q4155),مغادرين!$B$4=IF(مغادرين!$B$4="","",$R4155)),MAX($A$4:$A4154)+1,"")</f>
        <v/>
      </c>
      <c r="B4155" s="45" t="str">
        <f t="shared" si="128"/>
        <v/>
      </c>
      <c r="C4155" s="45" t="str">
        <f>IF($A4155="","",RANK($B4155,$B$5:$B$9000,1)+COUNTIF($B$4:$B4154,$B4155))</f>
        <v/>
      </c>
      <c r="D4155" s="46" t="str">
        <f>IF(AND($O4155&gt;=قادمين!$C$4,$O4155&lt;=قادمين!$H$4,قادمين!$B$1=IF(قادمين!$B$1="","",$I4155),قادمين!$B$2=IF(قادمين!$B$2="","",$K4155),قادمين!$B$3=IF(قادمين!$B$3="","",$Q4155),قادمين!$B$4=IF(قادمين!$B$4="","",$R4155)),MAX($D$4:$D4154)+1,"")</f>
        <v/>
      </c>
      <c r="E4155" s="46" t="str">
        <f t="shared" si="129"/>
        <v/>
      </c>
      <c r="F4155" s="46" t="str">
        <f>IF($D4155="","",RANK($E4155,$E$5:$E$9000,1)+COUNTIF($E$4:$E4154,$E4155))</f>
        <v/>
      </c>
      <c r="G4155" s="63" t="str">
        <f>IF(H4155="","",COUNTA($H$5:H4155))</f>
        <v/>
      </c>
      <c r="H4155" s="187"/>
      <c r="I4155" s="203"/>
      <c r="J4155" s="202"/>
      <c r="K4155" s="202"/>
      <c r="L4155" s="202"/>
      <c r="M4155" s="202"/>
      <c r="N4155" s="202"/>
      <c r="O4155" s="201"/>
      <c r="P4155" s="159"/>
      <c r="Q4155" s="206"/>
      <c r="R4155" s="50"/>
      <c r="S4155" s="51"/>
      <c r="T4155" s="51"/>
      <c r="U4155" s="52"/>
      <c r="V4155" s="52"/>
      <c r="W4155" s="52"/>
      <c r="X4155" s="53"/>
      <c r="Y4155" s="52"/>
      <c r="Z4155" s="54"/>
      <c r="AA4155" s="22"/>
      <c r="AB4155" s="22"/>
      <c r="AC4155" s="22"/>
      <c r="AD4155" s="22"/>
      <c r="AE4155" s="22"/>
      <c r="AF4155" s="22"/>
      <c r="AG4155" s="22"/>
    </row>
    <row r="4156" spans="1:33" s="11" customFormat="1" ht="26.1" customHeight="1">
      <c r="A4156" s="45" t="str">
        <f>IF(AND($H4156&gt;=مغادرين!$C$4,$H4156&lt;=مغادرين!$H$4,مغادرين!$B$1=IF(مغادرين!$B$1="","",$I4156),مغادرين!$B$2=IF(مغادرين!$B$2="","",$K4156),مغادرين!$B$3=IF(مغادرين!$B$3="","",$Q4156),مغادرين!$B$4=IF(مغادرين!$B$4="","",$R4156)),MAX($A$4:$A4155)+1,"")</f>
        <v/>
      </c>
      <c r="B4156" s="45" t="str">
        <f t="shared" si="128"/>
        <v/>
      </c>
      <c r="C4156" s="45" t="str">
        <f>IF($A4156="","",RANK($B4156,$B$5:$B$9000,1)+COUNTIF($B$4:$B4155,$B4156))</f>
        <v/>
      </c>
      <c r="D4156" s="46" t="str">
        <f>IF(AND($O4156&gt;=قادمين!$C$4,$O4156&lt;=قادمين!$H$4,قادمين!$B$1=IF(قادمين!$B$1="","",$I4156),قادمين!$B$2=IF(قادمين!$B$2="","",$K4156),قادمين!$B$3=IF(قادمين!$B$3="","",$Q4156),قادمين!$B$4=IF(قادمين!$B$4="","",$R4156)),MAX($D$4:$D4155)+1,"")</f>
        <v/>
      </c>
      <c r="E4156" s="46" t="str">
        <f t="shared" si="129"/>
        <v/>
      </c>
      <c r="F4156" s="46" t="str">
        <f>IF($D4156="","",RANK($E4156,$E$5:$E$9000,1)+COUNTIF($E$4:$E4155,$E4156))</f>
        <v/>
      </c>
      <c r="G4156" s="63" t="str">
        <f>IF(H4156="","",COUNTA($H$5:H4156))</f>
        <v/>
      </c>
      <c r="H4156" s="187"/>
      <c r="I4156" s="203"/>
      <c r="J4156" s="202"/>
      <c r="K4156" s="202"/>
      <c r="L4156" s="202"/>
      <c r="M4156" s="202"/>
      <c r="N4156" s="202"/>
      <c r="O4156" s="201"/>
      <c r="P4156" s="159"/>
      <c r="Q4156" s="206"/>
      <c r="R4156" s="50"/>
      <c r="S4156" s="51"/>
      <c r="T4156" s="51"/>
      <c r="U4156" s="52"/>
      <c r="V4156" s="52"/>
      <c r="W4156" s="52"/>
      <c r="X4156" s="53"/>
      <c r="Y4156" s="52"/>
      <c r="Z4156" s="54"/>
      <c r="AA4156" s="22"/>
      <c r="AB4156" s="22"/>
      <c r="AC4156" s="22"/>
      <c r="AD4156" s="22"/>
      <c r="AE4156" s="22"/>
      <c r="AF4156" s="22"/>
      <c r="AG4156" s="22"/>
    </row>
    <row r="4157" spans="1:33" s="11" customFormat="1" ht="26.1" customHeight="1">
      <c r="A4157" s="45" t="str">
        <f>IF(AND($H4157&gt;=مغادرين!$C$4,$H4157&lt;=مغادرين!$H$4,مغادرين!$B$1=IF(مغادرين!$B$1="","",$I4157),مغادرين!$B$2=IF(مغادرين!$B$2="","",$K4157),مغادرين!$B$3=IF(مغادرين!$B$3="","",$Q4157),مغادرين!$B$4=IF(مغادرين!$B$4="","",$R4157)),MAX($A$4:$A4156)+1,"")</f>
        <v/>
      </c>
      <c r="B4157" s="45" t="str">
        <f t="shared" si="128"/>
        <v/>
      </c>
      <c r="C4157" s="45" t="str">
        <f>IF($A4157="","",RANK($B4157,$B$5:$B$9000,1)+COUNTIF($B$4:$B4156,$B4157))</f>
        <v/>
      </c>
      <c r="D4157" s="46" t="str">
        <f>IF(AND($O4157&gt;=قادمين!$C$4,$O4157&lt;=قادمين!$H$4,قادمين!$B$1=IF(قادمين!$B$1="","",$I4157),قادمين!$B$2=IF(قادمين!$B$2="","",$K4157),قادمين!$B$3=IF(قادمين!$B$3="","",$Q4157),قادمين!$B$4=IF(قادمين!$B$4="","",$R4157)),MAX($D$4:$D4156)+1,"")</f>
        <v/>
      </c>
      <c r="E4157" s="46" t="str">
        <f t="shared" si="129"/>
        <v/>
      </c>
      <c r="F4157" s="46" t="str">
        <f>IF($D4157="","",RANK($E4157,$E$5:$E$9000,1)+COUNTIF($E$4:$E4156,$E4157))</f>
        <v/>
      </c>
      <c r="G4157" s="63" t="str">
        <f>IF(H4157="","",COUNTA($H$5:H4157))</f>
        <v/>
      </c>
      <c r="H4157" s="187"/>
      <c r="I4157" s="203"/>
      <c r="J4157" s="202"/>
      <c r="K4157" s="202"/>
      <c r="L4157" s="202"/>
      <c r="M4157" s="202"/>
      <c r="N4157" s="202"/>
      <c r="O4157" s="201"/>
      <c r="P4157" s="159"/>
      <c r="Q4157" s="206"/>
      <c r="R4157" s="50"/>
      <c r="S4157" s="51"/>
      <c r="T4157" s="51"/>
      <c r="U4157" s="52"/>
      <c r="V4157" s="52"/>
      <c r="W4157" s="52"/>
      <c r="X4157" s="53"/>
      <c r="Y4157" s="52"/>
      <c r="Z4157" s="54"/>
      <c r="AA4157" s="22"/>
      <c r="AB4157" s="22"/>
      <c r="AC4157" s="22"/>
      <c r="AD4157" s="22"/>
      <c r="AE4157" s="22"/>
      <c r="AF4157" s="22"/>
      <c r="AG4157" s="22"/>
    </row>
    <row r="4158" spans="1:33" s="11" customFormat="1" ht="26.1" customHeight="1">
      <c r="A4158" s="45" t="str">
        <f>IF(AND($H4158&gt;=مغادرين!$C$4,$H4158&lt;=مغادرين!$H$4,مغادرين!$B$1=IF(مغادرين!$B$1="","",$I4158),مغادرين!$B$2=IF(مغادرين!$B$2="","",$K4158),مغادرين!$B$3=IF(مغادرين!$B$3="","",$Q4158),مغادرين!$B$4=IF(مغادرين!$B$4="","",$R4158)),MAX($A$4:$A4157)+1,"")</f>
        <v/>
      </c>
      <c r="B4158" s="45" t="str">
        <f t="shared" si="128"/>
        <v/>
      </c>
      <c r="C4158" s="45" t="str">
        <f>IF($A4158="","",RANK($B4158,$B$5:$B$9000,1)+COUNTIF($B$4:$B4157,$B4158))</f>
        <v/>
      </c>
      <c r="D4158" s="46" t="str">
        <f>IF(AND($O4158&gt;=قادمين!$C$4,$O4158&lt;=قادمين!$H$4,قادمين!$B$1=IF(قادمين!$B$1="","",$I4158),قادمين!$B$2=IF(قادمين!$B$2="","",$K4158),قادمين!$B$3=IF(قادمين!$B$3="","",$Q4158),قادمين!$B$4=IF(قادمين!$B$4="","",$R4158)),MAX($D$4:$D4157)+1,"")</f>
        <v/>
      </c>
      <c r="E4158" s="46" t="str">
        <f t="shared" si="129"/>
        <v/>
      </c>
      <c r="F4158" s="46" t="str">
        <f>IF($D4158="","",RANK($E4158,$E$5:$E$9000,1)+COUNTIF($E$4:$E4157,$E4158))</f>
        <v/>
      </c>
      <c r="G4158" s="63" t="str">
        <f>IF(H4158="","",COUNTA($H$5:H4158))</f>
        <v/>
      </c>
      <c r="H4158" s="187"/>
      <c r="I4158" s="203"/>
      <c r="J4158" s="202"/>
      <c r="K4158" s="202"/>
      <c r="L4158" s="202"/>
      <c r="M4158" s="202"/>
      <c r="N4158" s="202"/>
      <c r="O4158" s="201"/>
      <c r="P4158" s="159"/>
      <c r="Q4158" s="206"/>
      <c r="R4158" s="50"/>
      <c r="S4158" s="51"/>
      <c r="T4158" s="51"/>
      <c r="U4158" s="52"/>
      <c r="V4158" s="52"/>
      <c r="W4158" s="52"/>
      <c r="X4158" s="53"/>
      <c r="Y4158" s="52"/>
      <c r="Z4158" s="54"/>
      <c r="AA4158" s="22"/>
      <c r="AB4158" s="22"/>
      <c r="AC4158" s="22"/>
      <c r="AD4158" s="22"/>
      <c r="AE4158" s="22"/>
      <c r="AF4158" s="22"/>
      <c r="AG4158" s="22"/>
    </row>
    <row r="4159" spans="1:33" s="11" customFormat="1" ht="26.1" customHeight="1">
      <c r="A4159" s="45" t="str">
        <f>IF(AND($H4159&gt;=مغادرين!$C$4,$H4159&lt;=مغادرين!$H$4,مغادرين!$B$1=IF(مغادرين!$B$1="","",$I4159),مغادرين!$B$2=IF(مغادرين!$B$2="","",$K4159),مغادرين!$B$3=IF(مغادرين!$B$3="","",$Q4159),مغادرين!$B$4=IF(مغادرين!$B$4="","",$R4159)),MAX($A$4:$A4158)+1,"")</f>
        <v/>
      </c>
      <c r="B4159" s="45" t="str">
        <f t="shared" si="128"/>
        <v/>
      </c>
      <c r="C4159" s="45" t="str">
        <f>IF($A4159="","",RANK($B4159,$B$5:$B$9000,1)+COUNTIF($B$4:$B4158,$B4159))</f>
        <v/>
      </c>
      <c r="D4159" s="46" t="str">
        <f>IF(AND($O4159&gt;=قادمين!$C$4,$O4159&lt;=قادمين!$H$4,قادمين!$B$1=IF(قادمين!$B$1="","",$I4159),قادمين!$B$2=IF(قادمين!$B$2="","",$K4159),قادمين!$B$3=IF(قادمين!$B$3="","",$Q4159),قادمين!$B$4=IF(قادمين!$B$4="","",$R4159)),MAX($D$4:$D4158)+1,"")</f>
        <v/>
      </c>
      <c r="E4159" s="46" t="str">
        <f t="shared" si="129"/>
        <v/>
      </c>
      <c r="F4159" s="46" t="str">
        <f>IF($D4159="","",RANK($E4159,$E$5:$E$9000,1)+COUNTIF($E$4:$E4158,$E4159))</f>
        <v/>
      </c>
      <c r="G4159" s="63" t="str">
        <f>IF(H4159="","",COUNTA($H$5:H4159))</f>
        <v/>
      </c>
      <c r="H4159" s="187"/>
      <c r="I4159" s="203"/>
      <c r="J4159" s="202"/>
      <c r="K4159" s="202"/>
      <c r="L4159" s="202"/>
      <c r="M4159" s="202"/>
      <c r="N4159" s="202"/>
      <c r="O4159" s="201"/>
      <c r="P4159" s="159"/>
      <c r="Q4159" s="206"/>
      <c r="R4159" s="50"/>
      <c r="S4159" s="51"/>
      <c r="T4159" s="51"/>
      <c r="U4159" s="52"/>
      <c r="V4159" s="52"/>
      <c r="W4159" s="52"/>
      <c r="X4159" s="53"/>
      <c r="Y4159" s="52"/>
      <c r="Z4159" s="54"/>
      <c r="AA4159" s="22"/>
      <c r="AB4159" s="22"/>
      <c r="AC4159" s="22"/>
      <c r="AD4159" s="22"/>
      <c r="AE4159" s="22"/>
      <c r="AF4159" s="22"/>
      <c r="AG4159" s="22"/>
    </row>
    <row r="4160" spans="1:33" s="11" customFormat="1" ht="26.1" customHeight="1">
      <c r="A4160" s="45" t="str">
        <f>IF(AND($H4160&gt;=مغادرين!$C$4,$H4160&lt;=مغادرين!$H$4,مغادرين!$B$1=IF(مغادرين!$B$1="","",$I4160),مغادرين!$B$2=IF(مغادرين!$B$2="","",$K4160),مغادرين!$B$3=IF(مغادرين!$B$3="","",$Q4160),مغادرين!$B$4=IF(مغادرين!$B$4="","",$R4160)),MAX($A$4:$A4159)+1,"")</f>
        <v/>
      </c>
      <c r="B4160" s="45" t="str">
        <f t="shared" si="128"/>
        <v/>
      </c>
      <c r="C4160" s="45" t="str">
        <f>IF($A4160="","",RANK($B4160,$B$5:$B$9000,1)+COUNTIF($B$4:$B4159,$B4160))</f>
        <v/>
      </c>
      <c r="D4160" s="46" t="str">
        <f>IF(AND($O4160&gt;=قادمين!$C$4,$O4160&lt;=قادمين!$H$4,قادمين!$B$1=IF(قادمين!$B$1="","",$I4160),قادمين!$B$2=IF(قادمين!$B$2="","",$K4160),قادمين!$B$3=IF(قادمين!$B$3="","",$Q4160),قادمين!$B$4=IF(قادمين!$B$4="","",$R4160)),MAX($D$4:$D4159)+1,"")</f>
        <v/>
      </c>
      <c r="E4160" s="46" t="str">
        <f t="shared" si="129"/>
        <v/>
      </c>
      <c r="F4160" s="46" t="str">
        <f>IF($D4160="","",RANK($E4160,$E$5:$E$9000,1)+COUNTIF($E$4:$E4159,$E4160))</f>
        <v/>
      </c>
      <c r="G4160" s="63" t="str">
        <f>IF(H4160="","",COUNTA($H$5:H4160))</f>
        <v/>
      </c>
      <c r="H4160" s="187"/>
      <c r="I4160" s="203"/>
      <c r="J4160" s="202"/>
      <c r="K4160" s="202"/>
      <c r="L4160" s="202"/>
      <c r="M4160" s="202"/>
      <c r="N4160" s="202"/>
      <c r="O4160" s="201"/>
      <c r="P4160" s="159"/>
      <c r="Q4160" s="206"/>
      <c r="R4160" s="50"/>
      <c r="S4160" s="51"/>
      <c r="T4160" s="51"/>
      <c r="U4160" s="52"/>
      <c r="V4160" s="52"/>
      <c r="W4160" s="52"/>
      <c r="X4160" s="53"/>
      <c r="Y4160" s="52"/>
      <c r="Z4160" s="54"/>
      <c r="AA4160" s="22"/>
      <c r="AB4160" s="22"/>
      <c r="AC4160" s="22"/>
      <c r="AD4160" s="22"/>
      <c r="AE4160" s="22"/>
      <c r="AF4160" s="22"/>
      <c r="AG4160" s="22"/>
    </row>
    <row r="4161" spans="1:33" s="11" customFormat="1" ht="26.1" customHeight="1">
      <c r="A4161" s="45" t="str">
        <f>IF(AND($H4161&gt;=مغادرين!$C$4,$H4161&lt;=مغادرين!$H$4,مغادرين!$B$1=IF(مغادرين!$B$1="","",$I4161),مغادرين!$B$2=IF(مغادرين!$B$2="","",$K4161),مغادرين!$B$3=IF(مغادرين!$B$3="","",$Q4161),مغادرين!$B$4=IF(مغادرين!$B$4="","",$R4161)),MAX($A$4:$A4160)+1,"")</f>
        <v/>
      </c>
      <c r="B4161" s="45" t="str">
        <f t="shared" si="128"/>
        <v/>
      </c>
      <c r="C4161" s="45" t="str">
        <f>IF($A4161="","",RANK($B4161,$B$5:$B$9000,1)+COUNTIF($B$4:$B4160,$B4161))</f>
        <v/>
      </c>
      <c r="D4161" s="46" t="str">
        <f>IF(AND($O4161&gt;=قادمين!$C$4,$O4161&lt;=قادمين!$H$4,قادمين!$B$1=IF(قادمين!$B$1="","",$I4161),قادمين!$B$2=IF(قادمين!$B$2="","",$K4161),قادمين!$B$3=IF(قادمين!$B$3="","",$Q4161),قادمين!$B$4=IF(قادمين!$B$4="","",$R4161)),MAX($D$4:$D4160)+1,"")</f>
        <v/>
      </c>
      <c r="E4161" s="46" t="str">
        <f t="shared" si="129"/>
        <v/>
      </c>
      <c r="F4161" s="46" t="str">
        <f>IF($D4161="","",RANK($E4161,$E$5:$E$9000,1)+COUNTIF($E$4:$E4160,$E4161))</f>
        <v/>
      </c>
      <c r="G4161" s="63" t="str">
        <f>IF(H4161="","",COUNTA($H$5:H4161))</f>
        <v/>
      </c>
      <c r="H4161" s="187"/>
      <c r="I4161" s="203"/>
      <c r="J4161" s="202"/>
      <c r="K4161" s="202"/>
      <c r="L4161" s="202"/>
      <c r="M4161" s="202"/>
      <c r="N4161" s="202"/>
      <c r="O4161" s="201"/>
      <c r="P4161" s="159"/>
      <c r="Q4161" s="206"/>
      <c r="R4161" s="50"/>
      <c r="S4161" s="51"/>
      <c r="T4161" s="51"/>
      <c r="U4161" s="52"/>
      <c r="V4161" s="52"/>
      <c r="W4161" s="52"/>
      <c r="X4161" s="53"/>
      <c r="Y4161" s="52"/>
      <c r="Z4161" s="54"/>
      <c r="AA4161" s="22"/>
      <c r="AB4161" s="22"/>
      <c r="AC4161" s="22"/>
      <c r="AD4161" s="22"/>
      <c r="AE4161" s="22"/>
      <c r="AF4161" s="22"/>
      <c r="AG4161" s="22"/>
    </row>
    <row r="4162" spans="1:33" s="11" customFormat="1" ht="26.1" customHeight="1">
      <c r="A4162" s="45" t="str">
        <f>IF(AND($H4162&gt;=مغادرين!$C$4,$H4162&lt;=مغادرين!$H$4,مغادرين!$B$1=IF(مغادرين!$B$1="","",$I4162),مغادرين!$B$2=IF(مغادرين!$B$2="","",$K4162),مغادرين!$B$3=IF(مغادرين!$B$3="","",$Q4162),مغادرين!$B$4=IF(مغادرين!$B$4="","",$R4162)),MAX($A$4:$A4161)+1,"")</f>
        <v/>
      </c>
      <c r="B4162" s="45" t="str">
        <f t="shared" si="128"/>
        <v/>
      </c>
      <c r="C4162" s="45" t="str">
        <f>IF($A4162="","",RANK($B4162,$B$5:$B$9000,1)+COUNTIF($B$4:$B4161,$B4162))</f>
        <v/>
      </c>
      <c r="D4162" s="46" t="str">
        <f>IF(AND($O4162&gt;=قادمين!$C$4,$O4162&lt;=قادمين!$H$4,قادمين!$B$1=IF(قادمين!$B$1="","",$I4162),قادمين!$B$2=IF(قادمين!$B$2="","",$K4162),قادمين!$B$3=IF(قادمين!$B$3="","",$Q4162),قادمين!$B$4=IF(قادمين!$B$4="","",$R4162)),MAX($D$4:$D4161)+1,"")</f>
        <v/>
      </c>
      <c r="E4162" s="46" t="str">
        <f t="shared" si="129"/>
        <v/>
      </c>
      <c r="F4162" s="46" t="str">
        <f>IF($D4162="","",RANK($E4162,$E$5:$E$9000,1)+COUNTIF($E$4:$E4161,$E4162))</f>
        <v/>
      </c>
      <c r="G4162" s="63" t="str">
        <f>IF(H4162="","",COUNTA($H$5:H4162))</f>
        <v/>
      </c>
      <c r="H4162" s="187"/>
      <c r="I4162" s="203"/>
      <c r="J4162" s="202"/>
      <c r="K4162" s="202"/>
      <c r="L4162" s="202"/>
      <c r="M4162" s="202"/>
      <c r="N4162" s="202"/>
      <c r="O4162" s="201"/>
      <c r="P4162" s="159"/>
      <c r="Q4162" s="206"/>
      <c r="R4162" s="50"/>
      <c r="S4162" s="51"/>
      <c r="T4162" s="51"/>
      <c r="U4162" s="52"/>
      <c r="V4162" s="52"/>
      <c r="W4162" s="52"/>
      <c r="X4162" s="53"/>
      <c r="Y4162" s="52"/>
      <c r="Z4162" s="54"/>
      <c r="AA4162" s="22"/>
      <c r="AB4162" s="22"/>
      <c r="AC4162" s="22"/>
      <c r="AD4162" s="22"/>
      <c r="AE4162" s="22"/>
      <c r="AF4162" s="22"/>
      <c r="AG4162" s="22"/>
    </row>
    <row r="4163" spans="1:33" s="11" customFormat="1" ht="26.1" customHeight="1">
      <c r="A4163" s="45" t="str">
        <f>IF(AND($H4163&gt;=مغادرين!$C$4,$H4163&lt;=مغادرين!$H$4,مغادرين!$B$1=IF(مغادرين!$B$1="","",$I4163),مغادرين!$B$2=IF(مغادرين!$B$2="","",$K4163),مغادرين!$B$3=IF(مغادرين!$B$3="","",$Q4163),مغادرين!$B$4=IF(مغادرين!$B$4="","",$R4163)),MAX($A$4:$A4162)+1,"")</f>
        <v/>
      </c>
      <c r="B4163" s="45" t="str">
        <f t="shared" si="128"/>
        <v/>
      </c>
      <c r="C4163" s="45" t="str">
        <f>IF($A4163="","",RANK($B4163,$B$5:$B$9000,1)+COUNTIF($B$4:$B4162,$B4163))</f>
        <v/>
      </c>
      <c r="D4163" s="46" t="str">
        <f>IF(AND($O4163&gt;=قادمين!$C$4,$O4163&lt;=قادمين!$H$4,قادمين!$B$1=IF(قادمين!$B$1="","",$I4163),قادمين!$B$2=IF(قادمين!$B$2="","",$K4163),قادمين!$B$3=IF(قادمين!$B$3="","",$Q4163),قادمين!$B$4=IF(قادمين!$B$4="","",$R4163)),MAX($D$4:$D4162)+1,"")</f>
        <v/>
      </c>
      <c r="E4163" s="46" t="str">
        <f t="shared" si="129"/>
        <v/>
      </c>
      <c r="F4163" s="46" t="str">
        <f>IF($D4163="","",RANK($E4163,$E$5:$E$9000,1)+COUNTIF($E$4:$E4162,$E4163))</f>
        <v/>
      </c>
      <c r="G4163" s="63" t="str">
        <f>IF(H4163="","",COUNTA($H$5:H4163))</f>
        <v/>
      </c>
      <c r="H4163" s="187"/>
      <c r="I4163" s="203"/>
      <c r="J4163" s="202"/>
      <c r="K4163" s="202"/>
      <c r="L4163" s="202"/>
      <c r="M4163" s="202"/>
      <c r="N4163" s="202"/>
      <c r="O4163" s="201"/>
      <c r="P4163" s="159"/>
      <c r="Q4163" s="206"/>
      <c r="R4163" s="50"/>
      <c r="S4163" s="51"/>
      <c r="T4163" s="51"/>
      <c r="U4163" s="52"/>
      <c r="V4163" s="52"/>
      <c r="W4163" s="52"/>
      <c r="X4163" s="53"/>
      <c r="Y4163" s="52"/>
      <c r="Z4163" s="54"/>
      <c r="AA4163" s="22"/>
      <c r="AB4163" s="22"/>
      <c r="AC4163" s="22"/>
      <c r="AD4163" s="22"/>
      <c r="AE4163" s="22"/>
      <c r="AF4163" s="22"/>
      <c r="AG4163" s="22"/>
    </row>
    <row r="4164" spans="1:33" s="11" customFormat="1" ht="26.1" customHeight="1">
      <c r="A4164" s="45" t="str">
        <f>IF(AND($H4164&gt;=مغادرين!$C$4,$H4164&lt;=مغادرين!$H$4,مغادرين!$B$1=IF(مغادرين!$B$1="","",$I4164),مغادرين!$B$2=IF(مغادرين!$B$2="","",$K4164),مغادرين!$B$3=IF(مغادرين!$B$3="","",$Q4164),مغادرين!$B$4=IF(مغادرين!$B$4="","",$R4164)),MAX($A$4:$A4163)+1,"")</f>
        <v/>
      </c>
      <c r="B4164" s="45" t="str">
        <f t="shared" si="128"/>
        <v/>
      </c>
      <c r="C4164" s="45" t="str">
        <f>IF($A4164="","",RANK($B4164,$B$5:$B$9000,1)+COUNTIF($B$4:$B4163,$B4164))</f>
        <v/>
      </c>
      <c r="D4164" s="46" t="str">
        <f>IF(AND($O4164&gt;=قادمين!$C$4,$O4164&lt;=قادمين!$H$4,قادمين!$B$1=IF(قادمين!$B$1="","",$I4164),قادمين!$B$2=IF(قادمين!$B$2="","",$K4164),قادمين!$B$3=IF(قادمين!$B$3="","",$Q4164),قادمين!$B$4=IF(قادمين!$B$4="","",$R4164)),MAX($D$4:$D4163)+1,"")</f>
        <v/>
      </c>
      <c r="E4164" s="46" t="str">
        <f t="shared" si="129"/>
        <v/>
      </c>
      <c r="F4164" s="46" t="str">
        <f>IF($D4164="","",RANK($E4164,$E$5:$E$9000,1)+COUNTIF($E$4:$E4163,$E4164))</f>
        <v/>
      </c>
      <c r="G4164" s="63" t="str">
        <f>IF(H4164="","",COUNTA($H$5:H4164))</f>
        <v/>
      </c>
      <c r="H4164" s="187"/>
      <c r="I4164" s="203"/>
      <c r="J4164" s="202"/>
      <c r="K4164" s="202"/>
      <c r="L4164" s="202"/>
      <c r="M4164" s="202"/>
      <c r="N4164" s="202"/>
      <c r="O4164" s="201"/>
      <c r="P4164" s="159"/>
      <c r="Q4164" s="206"/>
      <c r="R4164" s="50"/>
      <c r="S4164" s="51"/>
      <c r="T4164" s="51"/>
      <c r="U4164" s="52"/>
      <c r="V4164" s="52"/>
      <c r="W4164" s="52"/>
      <c r="X4164" s="53"/>
      <c r="Y4164" s="52"/>
      <c r="Z4164" s="54"/>
      <c r="AA4164" s="22"/>
      <c r="AB4164" s="22"/>
      <c r="AC4164" s="22"/>
      <c r="AD4164" s="22"/>
      <c r="AE4164" s="22"/>
      <c r="AF4164" s="22"/>
      <c r="AG4164" s="22"/>
    </row>
    <row r="4165" spans="1:33" s="11" customFormat="1" ht="26.1" customHeight="1">
      <c r="A4165" s="45" t="str">
        <f>IF(AND($H4165&gt;=مغادرين!$C$4,$H4165&lt;=مغادرين!$H$4,مغادرين!$B$1=IF(مغادرين!$B$1="","",$I4165),مغادرين!$B$2=IF(مغادرين!$B$2="","",$K4165),مغادرين!$B$3=IF(مغادرين!$B$3="","",$Q4165),مغادرين!$B$4=IF(مغادرين!$B$4="","",$R4165)),MAX($A$4:$A4164)+1,"")</f>
        <v/>
      </c>
      <c r="B4165" s="45" t="str">
        <f t="shared" ref="B4165:B4228" si="130">IF($A4165="","",MAX($A$5:$A$12000)-RANK($H4165,$H$5:$H$12000)+1)</f>
        <v/>
      </c>
      <c r="C4165" s="45" t="str">
        <f>IF($A4165="","",RANK($B4165,$B$5:$B$9000,1)+COUNTIF($B$4:$B4164,$B4165))</f>
        <v/>
      </c>
      <c r="D4165" s="46" t="str">
        <f>IF(AND($O4165&gt;=قادمين!$C$4,$O4165&lt;=قادمين!$H$4,قادمين!$B$1=IF(قادمين!$B$1="","",$I4165),قادمين!$B$2=IF(قادمين!$B$2="","",$K4165),قادمين!$B$3=IF(قادمين!$B$3="","",$Q4165),قادمين!$B$4=IF(قادمين!$B$4="","",$R4165)),MAX($D$4:$D4164)+1,"")</f>
        <v/>
      </c>
      <c r="E4165" s="46" t="str">
        <f t="shared" ref="E4165:E4228" si="131">IF($D4165="","",MAX($D$5:$D$12000)-RANK($O4165,$O$5:$O$12000)+1)</f>
        <v/>
      </c>
      <c r="F4165" s="46" t="str">
        <f>IF($D4165="","",RANK($E4165,$E$5:$E$9000,1)+COUNTIF($E$4:$E4164,$E4165))</f>
        <v/>
      </c>
      <c r="G4165" s="63" t="str">
        <f>IF(H4165="","",COUNTA($H$5:H4165))</f>
        <v/>
      </c>
      <c r="H4165" s="187"/>
      <c r="I4165" s="203"/>
      <c r="J4165" s="202"/>
      <c r="K4165" s="202"/>
      <c r="L4165" s="202"/>
      <c r="M4165" s="202"/>
      <c r="N4165" s="202"/>
      <c r="O4165" s="201"/>
      <c r="P4165" s="159"/>
      <c r="Q4165" s="206"/>
      <c r="R4165" s="50"/>
      <c r="S4165" s="51"/>
      <c r="T4165" s="51"/>
      <c r="U4165" s="52"/>
      <c r="V4165" s="52"/>
      <c r="W4165" s="52"/>
      <c r="X4165" s="53"/>
      <c r="Y4165" s="52"/>
      <c r="Z4165" s="54"/>
      <c r="AA4165" s="22"/>
      <c r="AB4165" s="22"/>
      <c r="AC4165" s="22"/>
      <c r="AD4165" s="22"/>
      <c r="AE4165" s="22"/>
      <c r="AF4165" s="22"/>
      <c r="AG4165" s="22"/>
    </row>
    <row r="4166" spans="1:33" s="11" customFormat="1" ht="26.1" customHeight="1">
      <c r="A4166" s="45" t="str">
        <f>IF(AND($H4166&gt;=مغادرين!$C$4,$H4166&lt;=مغادرين!$H$4,مغادرين!$B$1=IF(مغادرين!$B$1="","",$I4166),مغادرين!$B$2=IF(مغادرين!$B$2="","",$K4166),مغادرين!$B$3=IF(مغادرين!$B$3="","",$Q4166),مغادرين!$B$4=IF(مغادرين!$B$4="","",$R4166)),MAX($A$4:$A4165)+1,"")</f>
        <v/>
      </c>
      <c r="B4166" s="45" t="str">
        <f t="shared" si="130"/>
        <v/>
      </c>
      <c r="C4166" s="45" t="str">
        <f>IF($A4166="","",RANK($B4166,$B$5:$B$9000,1)+COUNTIF($B$4:$B4165,$B4166))</f>
        <v/>
      </c>
      <c r="D4166" s="46" t="str">
        <f>IF(AND($O4166&gt;=قادمين!$C$4,$O4166&lt;=قادمين!$H$4,قادمين!$B$1=IF(قادمين!$B$1="","",$I4166),قادمين!$B$2=IF(قادمين!$B$2="","",$K4166),قادمين!$B$3=IF(قادمين!$B$3="","",$Q4166),قادمين!$B$4=IF(قادمين!$B$4="","",$R4166)),MAX($D$4:$D4165)+1,"")</f>
        <v/>
      </c>
      <c r="E4166" s="46" t="str">
        <f t="shared" si="131"/>
        <v/>
      </c>
      <c r="F4166" s="46" t="str">
        <f>IF($D4166="","",RANK($E4166,$E$5:$E$9000,1)+COUNTIF($E$4:$E4165,$E4166))</f>
        <v/>
      </c>
      <c r="G4166" s="63" t="str">
        <f>IF(H4166="","",COUNTA($H$5:H4166))</f>
        <v/>
      </c>
      <c r="H4166" s="187"/>
      <c r="I4166" s="203"/>
      <c r="J4166" s="202"/>
      <c r="K4166" s="202"/>
      <c r="L4166" s="202"/>
      <c r="M4166" s="202"/>
      <c r="N4166" s="202"/>
      <c r="O4166" s="201"/>
      <c r="P4166" s="159"/>
      <c r="Q4166" s="206"/>
      <c r="R4166" s="50"/>
      <c r="S4166" s="51"/>
      <c r="T4166" s="51"/>
      <c r="U4166" s="52"/>
      <c r="V4166" s="52"/>
      <c r="W4166" s="52"/>
      <c r="X4166" s="53"/>
      <c r="Y4166" s="52"/>
      <c r="Z4166" s="54"/>
      <c r="AA4166" s="22"/>
      <c r="AB4166" s="22"/>
      <c r="AC4166" s="22"/>
      <c r="AD4166" s="22"/>
      <c r="AE4166" s="22"/>
      <c r="AF4166" s="22"/>
      <c r="AG4166" s="22"/>
    </row>
    <row r="4167" spans="1:33" s="11" customFormat="1" ht="26.1" customHeight="1">
      <c r="A4167" s="45" t="str">
        <f>IF(AND($H4167&gt;=مغادرين!$C$4,$H4167&lt;=مغادرين!$H$4,مغادرين!$B$1=IF(مغادرين!$B$1="","",$I4167),مغادرين!$B$2=IF(مغادرين!$B$2="","",$K4167),مغادرين!$B$3=IF(مغادرين!$B$3="","",$Q4167),مغادرين!$B$4=IF(مغادرين!$B$4="","",$R4167)),MAX($A$4:$A4166)+1,"")</f>
        <v/>
      </c>
      <c r="B4167" s="45" t="str">
        <f t="shared" si="130"/>
        <v/>
      </c>
      <c r="C4167" s="45" t="str">
        <f>IF($A4167="","",RANK($B4167,$B$5:$B$9000,1)+COUNTIF($B$4:$B4166,$B4167))</f>
        <v/>
      </c>
      <c r="D4167" s="46" t="str">
        <f>IF(AND($O4167&gt;=قادمين!$C$4,$O4167&lt;=قادمين!$H$4,قادمين!$B$1=IF(قادمين!$B$1="","",$I4167),قادمين!$B$2=IF(قادمين!$B$2="","",$K4167),قادمين!$B$3=IF(قادمين!$B$3="","",$Q4167),قادمين!$B$4=IF(قادمين!$B$4="","",$R4167)),MAX($D$4:$D4166)+1,"")</f>
        <v/>
      </c>
      <c r="E4167" s="46" t="str">
        <f t="shared" si="131"/>
        <v/>
      </c>
      <c r="F4167" s="46" t="str">
        <f>IF($D4167="","",RANK($E4167,$E$5:$E$9000,1)+COUNTIF($E$4:$E4166,$E4167))</f>
        <v/>
      </c>
      <c r="G4167" s="63" t="str">
        <f>IF(H4167="","",COUNTA($H$5:H4167))</f>
        <v/>
      </c>
      <c r="H4167" s="187"/>
      <c r="I4167" s="203"/>
      <c r="J4167" s="202"/>
      <c r="K4167" s="202"/>
      <c r="L4167" s="202"/>
      <c r="M4167" s="202"/>
      <c r="N4167" s="202"/>
      <c r="O4167" s="201"/>
      <c r="P4167" s="159"/>
      <c r="Q4167" s="206"/>
      <c r="R4167" s="50"/>
      <c r="S4167" s="51"/>
      <c r="T4167" s="51"/>
      <c r="U4167" s="52"/>
      <c r="V4167" s="52"/>
      <c r="W4167" s="52"/>
      <c r="X4167" s="53"/>
      <c r="Y4167" s="52"/>
      <c r="Z4167" s="54"/>
      <c r="AA4167" s="22"/>
      <c r="AB4167" s="22"/>
      <c r="AC4167" s="22"/>
      <c r="AD4167" s="22"/>
      <c r="AE4167" s="22"/>
      <c r="AF4167" s="22"/>
      <c r="AG4167" s="22"/>
    </row>
    <row r="4168" spans="1:33" s="11" customFormat="1" ht="26.1" customHeight="1">
      <c r="A4168" s="45" t="str">
        <f>IF(AND($H4168&gt;=مغادرين!$C$4,$H4168&lt;=مغادرين!$H$4,مغادرين!$B$1=IF(مغادرين!$B$1="","",$I4168),مغادرين!$B$2=IF(مغادرين!$B$2="","",$K4168),مغادرين!$B$3=IF(مغادرين!$B$3="","",$Q4168),مغادرين!$B$4=IF(مغادرين!$B$4="","",$R4168)),MAX($A$4:$A4167)+1,"")</f>
        <v/>
      </c>
      <c r="B4168" s="45" t="str">
        <f t="shared" si="130"/>
        <v/>
      </c>
      <c r="C4168" s="45" t="str">
        <f>IF($A4168="","",RANK($B4168,$B$5:$B$9000,1)+COUNTIF($B$4:$B4167,$B4168))</f>
        <v/>
      </c>
      <c r="D4168" s="46" t="str">
        <f>IF(AND($O4168&gt;=قادمين!$C$4,$O4168&lt;=قادمين!$H$4,قادمين!$B$1=IF(قادمين!$B$1="","",$I4168),قادمين!$B$2=IF(قادمين!$B$2="","",$K4168),قادمين!$B$3=IF(قادمين!$B$3="","",$Q4168),قادمين!$B$4=IF(قادمين!$B$4="","",$R4168)),MAX($D$4:$D4167)+1,"")</f>
        <v/>
      </c>
      <c r="E4168" s="46" t="str">
        <f t="shared" si="131"/>
        <v/>
      </c>
      <c r="F4168" s="46" t="str">
        <f>IF($D4168="","",RANK($E4168,$E$5:$E$9000,1)+COUNTIF($E$4:$E4167,$E4168))</f>
        <v/>
      </c>
      <c r="G4168" s="63" t="str">
        <f>IF(H4168="","",COUNTA($H$5:H4168))</f>
        <v/>
      </c>
      <c r="H4168" s="187"/>
      <c r="I4168" s="203"/>
      <c r="J4168" s="202"/>
      <c r="K4168" s="202"/>
      <c r="L4168" s="202"/>
      <c r="M4168" s="202"/>
      <c r="N4168" s="202"/>
      <c r="O4168" s="201"/>
      <c r="P4168" s="159"/>
      <c r="Q4168" s="206"/>
      <c r="R4168" s="50"/>
      <c r="S4168" s="51"/>
      <c r="T4168" s="51"/>
      <c r="U4168" s="52"/>
      <c r="V4168" s="52"/>
      <c r="W4168" s="52"/>
      <c r="X4168" s="53"/>
      <c r="Y4168" s="52"/>
      <c r="Z4168" s="54"/>
      <c r="AA4168" s="22"/>
      <c r="AB4168" s="22"/>
      <c r="AC4168" s="22"/>
      <c r="AD4168" s="22"/>
      <c r="AE4168" s="22"/>
      <c r="AF4168" s="22"/>
      <c r="AG4168" s="22"/>
    </row>
    <row r="4169" spans="1:33" s="11" customFormat="1" ht="26.1" customHeight="1">
      <c r="A4169" s="45" t="str">
        <f>IF(AND($H4169&gt;=مغادرين!$C$4,$H4169&lt;=مغادرين!$H$4,مغادرين!$B$1=IF(مغادرين!$B$1="","",$I4169),مغادرين!$B$2=IF(مغادرين!$B$2="","",$K4169),مغادرين!$B$3=IF(مغادرين!$B$3="","",$Q4169),مغادرين!$B$4=IF(مغادرين!$B$4="","",$R4169)),MAX($A$4:$A4168)+1,"")</f>
        <v/>
      </c>
      <c r="B4169" s="45" t="str">
        <f t="shared" si="130"/>
        <v/>
      </c>
      <c r="C4169" s="45" t="str">
        <f>IF($A4169="","",RANK($B4169,$B$5:$B$9000,1)+COUNTIF($B$4:$B4168,$B4169))</f>
        <v/>
      </c>
      <c r="D4169" s="46" t="str">
        <f>IF(AND($O4169&gt;=قادمين!$C$4,$O4169&lt;=قادمين!$H$4,قادمين!$B$1=IF(قادمين!$B$1="","",$I4169),قادمين!$B$2=IF(قادمين!$B$2="","",$K4169),قادمين!$B$3=IF(قادمين!$B$3="","",$Q4169),قادمين!$B$4=IF(قادمين!$B$4="","",$R4169)),MAX($D$4:$D4168)+1,"")</f>
        <v/>
      </c>
      <c r="E4169" s="46" t="str">
        <f t="shared" si="131"/>
        <v/>
      </c>
      <c r="F4169" s="46" t="str">
        <f>IF($D4169="","",RANK($E4169,$E$5:$E$9000,1)+COUNTIF($E$4:$E4168,$E4169))</f>
        <v/>
      </c>
      <c r="G4169" s="63" t="str">
        <f>IF(H4169="","",COUNTA($H$5:H4169))</f>
        <v/>
      </c>
      <c r="H4169" s="187"/>
      <c r="I4169" s="203"/>
      <c r="J4169" s="202"/>
      <c r="K4169" s="202"/>
      <c r="L4169" s="202"/>
      <c r="M4169" s="202"/>
      <c r="N4169" s="202"/>
      <c r="O4169" s="201"/>
      <c r="P4169" s="159"/>
      <c r="Q4169" s="206"/>
      <c r="R4169" s="50"/>
      <c r="S4169" s="51"/>
      <c r="T4169" s="51"/>
      <c r="U4169" s="52"/>
      <c r="V4169" s="52"/>
      <c r="W4169" s="52"/>
      <c r="X4169" s="53"/>
      <c r="Y4169" s="52"/>
      <c r="Z4169" s="54"/>
      <c r="AA4169" s="22"/>
      <c r="AB4169" s="22"/>
      <c r="AC4169" s="22"/>
      <c r="AD4169" s="22"/>
      <c r="AE4169" s="22"/>
      <c r="AF4169" s="22"/>
      <c r="AG4169" s="22"/>
    </row>
    <row r="4170" spans="1:33" s="11" customFormat="1" ht="26.1" customHeight="1">
      <c r="A4170" s="45" t="str">
        <f>IF(AND($H4170&gt;=مغادرين!$C$4,$H4170&lt;=مغادرين!$H$4,مغادرين!$B$1=IF(مغادرين!$B$1="","",$I4170),مغادرين!$B$2=IF(مغادرين!$B$2="","",$K4170),مغادرين!$B$3=IF(مغادرين!$B$3="","",$Q4170),مغادرين!$B$4=IF(مغادرين!$B$4="","",$R4170)),MAX($A$4:$A4169)+1,"")</f>
        <v/>
      </c>
      <c r="B4170" s="45" t="str">
        <f t="shared" si="130"/>
        <v/>
      </c>
      <c r="C4170" s="45" t="str">
        <f>IF($A4170="","",RANK($B4170,$B$5:$B$9000,1)+COUNTIF($B$4:$B4169,$B4170))</f>
        <v/>
      </c>
      <c r="D4170" s="46" t="str">
        <f>IF(AND($O4170&gt;=قادمين!$C$4,$O4170&lt;=قادمين!$H$4,قادمين!$B$1=IF(قادمين!$B$1="","",$I4170),قادمين!$B$2=IF(قادمين!$B$2="","",$K4170),قادمين!$B$3=IF(قادمين!$B$3="","",$Q4170),قادمين!$B$4=IF(قادمين!$B$4="","",$R4170)),MAX($D$4:$D4169)+1,"")</f>
        <v/>
      </c>
      <c r="E4170" s="46" t="str">
        <f t="shared" si="131"/>
        <v/>
      </c>
      <c r="F4170" s="46" t="str">
        <f>IF($D4170="","",RANK($E4170,$E$5:$E$9000,1)+COUNTIF($E$4:$E4169,$E4170))</f>
        <v/>
      </c>
      <c r="G4170" s="63" t="str">
        <f>IF(H4170="","",COUNTA($H$5:H4170))</f>
        <v/>
      </c>
      <c r="H4170" s="187"/>
      <c r="I4170" s="203"/>
      <c r="J4170" s="202"/>
      <c r="K4170" s="202"/>
      <c r="L4170" s="202"/>
      <c r="M4170" s="202"/>
      <c r="N4170" s="202"/>
      <c r="O4170" s="201"/>
      <c r="P4170" s="159"/>
      <c r="Q4170" s="206"/>
      <c r="R4170" s="50"/>
      <c r="S4170" s="51"/>
      <c r="T4170" s="51"/>
      <c r="U4170" s="52"/>
      <c r="V4170" s="52"/>
      <c r="W4170" s="52"/>
      <c r="X4170" s="53"/>
      <c r="Y4170" s="52"/>
      <c r="Z4170" s="54"/>
      <c r="AA4170" s="22"/>
      <c r="AB4170" s="22"/>
      <c r="AC4170" s="22"/>
      <c r="AD4170" s="22"/>
      <c r="AE4170" s="22"/>
      <c r="AF4170" s="22"/>
      <c r="AG4170" s="22"/>
    </row>
    <row r="4171" spans="1:33" s="11" customFormat="1" ht="26.1" customHeight="1">
      <c r="A4171" s="45" t="str">
        <f>IF(AND($H4171&gt;=مغادرين!$C$4,$H4171&lt;=مغادرين!$H$4,مغادرين!$B$1=IF(مغادرين!$B$1="","",$I4171),مغادرين!$B$2=IF(مغادرين!$B$2="","",$K4171),مغادرين!$B$3=IF(مغادرين!$B$3="","",$Q4171),مغادرين!$B$4=IF(مغادرين!$B$4="","",$R4171)),MAX($A$4:$A4170)+1,"")</f>
        <v/>
      </c>
      <c r="B4171" s="45" t="str">
        <f t="shared" si="130"/>
        <v/>
      </c>
      <c r="C4171" s="45" t="str">
        <f>IF($A4171="","",RANK($B4171,$B$5:$B$9000,1)+COUNTIF($B$4:$B4170,$B4171))</f>
        <v/>
      </c>
      <c r="D4171" s="46" t="str">
        <f>IF(AND($O4171&gt;=قادمين!$C$4,$O4171&lt;=قادمين!$H$4,قادمين!$B$1=IF(قادمين!$B$1="","",$I4171),قادمين!$B$2=IF(قادمين!$B$2="","",$K4171),قادمين!$B$3=IF(قادمين!$B$3="","",$Q4171),قادمين!$B$4=IF(قادمين!$B$4="","",$R4171)),MAX($D$4:$D4170)+1,"")</f>
        <v/>
      </c>
      <c r="E4171" s="46" t="str">
        <f t="shared" si="131"/>
        <v/>
      </c>
      <c r="F4171" s="46" t="str">
        <f>IF($D4171="","",RANK($E4171,$E$5:$E$9000,1)+COUNTIF($E$4:$E4170,$E4171))</f>
        <v/>
      </c>
      <c r="G4171" s="63" t="str">
        <f>IF(H4171="","",COUNTA($H$5:H4171))</f>
        <v/>
      </c>
      <c r="H4171" s="187"/>
      <c r="I4171" s="203"/>
      <c r="J4171" s="202"/>
      <c r="K4171" s="202"/>
      <c r="L4171" s="202"/>
      <c r="M4171" s="202"/>
      <c r="N4171" s="202"/>
      <c r="O4171" s="201"/>
      <c r="P4171" s="159"/>
      <c r="Q4171" s="206"/>
      <c r="R4171" s="50"/>
      <c r="S4171" s="51"/>
      <c r="T4171" s="51"/>
      <c r="U4171" s="52"/>
      <c r="V4171" s="52"/>
      <c r="W4171" s="52"/>
      <c r="X4171" s="53"/>
      <c r="Y4171" s="52"/>
      <c r="Z4171" s="54"/>
      <c r="AA4171" s="22"/>
      <c r="AB4171" s="22"/>
      <c r="AC4171" s="22"/>
      <c r="AD4171" s="22"/>
      <c r="AE4171" s="22"/>
      <c r="AF4171" s="22"/>
      <c r="AG4171" s="22"/>
    </row>
    <row r="4172" spans="1:33" s="11" customFormat="1" ht="26.1" customHeight="1">
      <c r="A4172" s="45" t="str">
        <f>IF(AND($H4172&gt;=مغادرين!$C$4,$H4172&lt;=مغادرين!$H$4,مغادرين!$B$1=IF(مغادرين!$B$1="","",$I4172),مغادرين!$B$2=IF(مغادرين!$B$2="","",$K4172),مغادرين!$B$3=IF(مغادرين!$B$3="","",$Q4172),مغادرين!$B$4=IF(مغادرين!$B$4="","",$R4172)),MAX($A$4:$A4171)+1,"")</f>
        <v/>
      </c>
      <c r="B4172" s="45" t="str">
        <f t="shared" si="130"/>
        <v/>
      </c>
      <c r="C4172" s="45" t="str">
        <f>IF($A4172="","",RANK($B4172,$B$5:$B$9000,1)+COUNTIF($B$4:$B4171,$B4172))</f>
        <v/>
      </c>
      <c r="D4172" s="46" t="str">
        <f>IF(AND($O4172&gt;=قادمين!$C$4,$O4172&lt;=قادمين!$H$4,قادمين!$B$1=IF(قادمين!$B$1="","",$I4172),قادمين!$B$2=IF(قادمين!$B$2="","",$K4172),قادمين!$B$3=IF(قادمين!$B$3="","",$Q4172),قادمين!$B$4=IF(قادمين!$B$4="","",$R4172)),MAX($D$4:$D4171)+1,"")</f>
        <v/>
      </c>
      <c r="E4172" s="46" t="str">
        <f t="shared" si="131"/>
        <v/>
      </c>
      <c r="F4172" s="46" t="str">
        <f>IF($D4172="","",RANK($E4172,$E$5:$E$9000,1)+COUNTIF($E$4:$E4171,$E4172))</f>
        <v/>
      </c>
      <c r="G4172" s="63" t="str">
        <f>IF(H4172="","",COUNTA($H$5:H4172))</f>
        <v/>
      </c>
      <c r="H4172" s="187"/>
      <c r="I4172" s="203"/>
      <c r="J4172" s="202"/>
      <c r="K4172" s="202"/>
      <c r="L4172" s="202"/>
      <c r="M4172" s="202"/>
      <c r="N4172" s="202"/>
      <c r="O4172" s="201"/>
      <c r="P4172" s="159"/>
      <c r="Q4172" s="206"/>
      <c r="R4172" s="50"/>
      <c r="S4172" s="51"/>
      <c r="T4172" s="51"/>
      <c r="U4172" s="52"/>
      <c r="V4172" s="52"/>
      <c r="W4172" s="52"/>
      <c r="X4172" s="53"/>
      <c r="Y4172" s="52"/>
      <c r="Z4172" s="54"/>
      <c r="AA4172" s="22"/>
      <c r="AB4172" s="22"/>
      <c r="AC4172" s="22"/>
      <c r="AD4172" s="22"/>
      <c r="AE4172" s="22"/>
      <c r="AF4172" s="22"/>
      <c r="AG4172" s="22"/>
    </row>
    <row r="4173" spans="1:33" s="11" customFormat="1" ht="26.1" customHeight="1">
      <c r="A4173" s="45" t="str">
        <f>IF(AND($H4173&gt;=مغادرين!$C$4,$H4173&lt;=مغادرين!$H$4,مغادرين!$B$1=IF(مغادرين!$B$1="","",$I4173),مغادرين!$B$2=IF(مغادرين!$B$2="","",$K4173),مغادرين!$B$3=IF(مغادرين!$B$3="","",$Q4173),مغادرين!$B$4=IF(مغادرين!$B$4="","",$R4173)),MAX($A$4:$A4172)+1,"")</f>
        <v/>
      </c>
      <c r="B4173" s="45" t="str">
        <f t="shared" si="130"/>
        <v/>
      </c>
      <c r="C4173" s="45" t="str">
        <f>IF($A4173="","",RANK($B4173,$B$5:$B$9000,1)+COUNTIF($B$4:$B4172,$B4173))</f>
        <v/>
      </c>
      <c r="D4173" s="46" t="str">
        <f>IF(AND($O4173&gt;=قادمين!$C$4,$O4173&lt;=قادمين!$H$4,قادمين!$B$1=IF(قادمين!$B$1="","",$I4173),قادمين!$B$2=IF(قادمين!$B$2="","",$K4173),قادمين!$B$3=IF(قادمين!$B$3="","",$Q4173),قادمين!$B$4=IF(قادمين!$B$4="","",$R4173)),MAX($D$4:$D4172)+1,"")</f>
        <v/>
      </c>
      <c r="E4173" s="46" t="str">
        <f t="shared" si="131"/>
        <v/>
      </c>
      <c r="F4173" s="46" t="str">
        <f>IF($D4173="","",RANK($E4173,$E$5:$E$9000,1)+COUNTIF($E$4:$E4172,$E4173))</f>
        <v/>
      </c>
      <c r="G4173" s="63" t="str">
        <f>IF(H4173="","",COUNTA($H$5:H4173))</f>
        <v/>
      </c>
      <c r="H4173" s="187"/>
      <c r="I4173" s="203"/>
      <c r="J4173" s="202"/>
      <c r="K4173" s="202"/>
      <c r="L4173" s="202"/>
      <c r="M4173" s="202"/>
      <c r="N4173" s="202"/>
      <c r="O4173" s="201"/>
      <c r="P4173" s="159"/>
      <c r="Q4173" s="206"/>
      <c r="R4173" s="50"/>
      <c r="S4173" s="51"/>
      <c r="T4173" s="51"/>
      <c r="U4173" s="52"/>
      <c r="V4173" s="52"/>
      <c r="W4173" s="52"/>
      <c r="X4173" s="53"/>
      <c r="Y4173" s="52"/>
      <c r="Z4173" s="54"/>
      <c r="AA4173" s="22"/>
      <c r="AB4173" s="22"/>
      <c r="AC4173" s="22"/>
      <c r="AD4173" s="22"/>
      <c r="AE4173" s="22"/>
      <c r="AF4173" s="22"/>
      <c r="AG4173" s="22"/>
    </row>
    <row r="4174" spans="1:33" s="11" customFormat="1" ht="26.1" customHeight="1">
      <c r="A4174" s="45" t="str">
        <f>IF(AND($H4174&gt;=مغادرين!$C$4,$H4174&lt;=مغادرين!$H$4,مغادرين!$B$1=IF(مغادرين!$B$1="","",$I4174),مغادرين!$B$2=IF(مغادرين!$B$2="","",$K4174),مغادرين!$B$3=IF(مغادرين!$B$3="","",$Q4174),مغادرين!$B$4=IF(مغادرين!$B$4="","",$R4174)),MAX($A$4:$A4173)+1,"")</f>
        <v/>
      </c>
      <c r="B4174" s="45" t="str">
        <f t="shared" si="130"/>
        <v/>
      </c>
      <c r="C4174" s="45" t="str">
        <f>IF($A4174="","",RANK($B4174,$B$5:$B$9000,1)+COUNTIF($B$4:$B4173,$B4174))</f>
        <v/>
      </c>
      <c r="D4174" s="46" t="str">
        <f>IF(AND($O4174&gt;=قادمين!$C$4,$O4174&lt;=قادمين!$H$4,قادمين!$B$1=IF(قادمين!$B$1="","",$I4174),قادمين!$B$2=IF(قادمين!$B$2="","",$K4174),قادمين!$B$3=IF(قادمين!$B$3="","",$Q4174),قادمين!$B$4=IF(قادمين!$B$4="","",$R4174)),MAX($D$4:$D4173)+1,"")</f>
        <v/>
      </c>
      <c r="E4174" s="46" t="str">
        <f t="shared" si="131"/>
        <v/>
      </c>
      <c r="F4174" s="46" t="str">
        <f>IF($D4174="","",RANK($E4174,$E$5:$E$9000,1)+COUNTIF($E$4:$E4173,$E4174))</f>
        <v/>
      </c>
      <c r="G4174" s="63" t="str">
        <f>IF(H4174="","",COUNTA($H$5:H4174))</f>
        <v/>
      </c>
      <c r="H4174" s="187"/>
      <c r="I4174" s="203"/>
      <c r="J4174" s="202"/>
      <c r="K4174" s="202"/>
      <c r="L4174" s="202"/>
      <c r="M4174" s="202"/>
      <c r="N4174" s="202"/>
      <c r="O4174" s="201"/>
      <c r="P4174" s="159"/>
      <c r="Q4174" s="206"/>
      <c r="R4174" s="50"/>
      <c r="S4174" s="51"/>
      <c r="T4174" s="51"/>
      <c r="U4174" s="52"/>
      <c r="V4174" s="52"/>
      <c r="W4174" s="52"/>
      <c r="X4174" s="53"/>
      <c r="Y4174" s="52"/>
      <c r="Z4174" s="54"/>
      <c r="AA4174" s="22"/>
      <c r="AB4174" s="22"/>
      <c r="AC4174" s="22"/>
      <c r="AD4174" s="22"/>
      <c r="AE4174" s="22"/>
      <c r="AF4174" s="22"/>
      <c r="AG4174" s="22"/>
    </row>
    <row r="4175" spans="1:33" s="11" customFormat="1" ht="26.1" customHeight="1">
      <c r="A4175" s="45" t="str">
        <f>IF(AND($H4175&gt;=مغادرين!$C$4,$H4175&lt;=مغادرين!$H$4,مغادرين!$B$1=IF(مغادرين!$B$1="","",$I4175),مغادرين!$B$2=IF(مغادرين!$B$2="","",$K4175),مغادرين!$B$3=IF(مغادرين!$B$3="","",$Q4175),مغادرين!$B$4=IF(مغادرين!$B$4="","",$R4175)),MAX($A$4:$A4174)+1,"")</f>
        <v/>
      </c>
      <c r="B4175" s="45" t="str">
        <f t="shared" si="130"/>
        <v/>
      </c>
      <c r="C4175" s="45" t="str">
        <f>IF($A4175="","",RANK($B4175,$B$5:$B$9000,1)+COUNTIF($B$4:$B4174,$B4175))</f>
        <v/>
      </c>
      <c r="D4175" s="46" t="str">
        <f>IF(AND($O4175&gt;=قادمين!$C$4,$O4175&lt;=قادمين!$H$4,قادمين!$B$1=IF(قادمين!$B$1="","",$I4175),قادمين!$B$2=IF(قادمين!$B$2="","",$K4175),قادمين!$B$3=IF(قادمين!$B$3="","",$Q4175),قادمين!$B$4=IF(قادمين!$B$4="","",$R4175)),MAX($D$4:$D4174)+1,"")</f>
        <v/>
      </c>
      <c r="E4175" s="46" t="str">
        <f t="shared" si="131"/>
        <v/>
      </c>
      <c r="F4175" s="46" t="str">
        <f>IF($D4175="","",RANK($E4175,$E$5:$E$9000,1)+COUNTIF($E$4:$E4174,$E4175))</f>
        <v/>
      </c>
      <c r="G4175" s="63" t="str">
        <f>IF(H4175="","",COUNTA($H$5:H4175))</f>
        <v/>
      </c>
      <c r="H4175" s="187"/>
      <c r="I4175" s="203"/>
      <c r="J4175" s="202"/>
      <c r="K4175" s="202"/>
      <c r="L4175" s="202"/>
      <c r="M4175" s="202"/>
      <c r="N4175" s="202"/>
      <c r="O4175" s="201"/>
      <c r="P4175" s="159"/>
      <c r="Q4175" s="206"/>
      <c r="R4175" s="50"/>
      <c r="S4175" s="51"/>
      <c r="T4175" s="51"/>
      <c r="U4175" s="52"/>
      <c r="V4175" s="52"/>
      <c r="W4175" s="52"/>
      <c r="X4175" s="53"/>
      <c r="Y4175" s="52"/>
      <c r="Z4175" s="54"/>
      <c r="AA4175" s="22"/>
      <c r="AB4175" s="22"/>
      <c r="AC4175" s="22"/>
      <c r="AD4175" s="22"/>
      <c r="AE4175" s="22"/>
      <c r="AF4175" s="22"/>
      <c r="AG4175" s="22"/>
    </row>
    <row r="4176" spans="1:33" s="11" customFormat="1" ht="26.1" customHeight="1">
      <c r="A4176" s="45" t="str">
        <f>IF(AND($H4176&gt;=مغادرين!$C$4,$H4176&lt;=مغادرين!$H$4,مغادرين!$B$1=IF(مغادرين!$B$1="","",$I4176),مغادرين!$B$2=IF(مغادرين!$B$2="","",$K4176),مغادرين!$B$3=IF(مغادرين!$B$3="","",$Q4176),مغادرين!$B$4=IF(مغادرين!$B$4="","",$R4176)),MAX($A$4:$A4175)+1,"")</f>
        <v/>
      </c>
      <c r="B4176" s="45" t="str">
        <f t="shared" si="130"/>
        <v/>
      </c>
      <c r="C4176" s="45" t="str">
        <f>IF($A4176="","",RANK($B4176,$B$5:$B$9000,1)+COUNTIF($B$4:$B4175,$B4176))</f>
        <v/>
      </c>
      <c r="D4176" s="46" t="str">
        <f>IF(AND($O4176&gt;=قادمين!$C$4,$O4176&lt;=قادمين!$H$4,قادمين!$B$1=IF(قادمين!$B$1="","",$I4176),قادمين!$B$2=IF(قادمين!$B$2="","",$K4176),قادمين!$B$3=IF(قادمين!$B$3="","",$Q4176),قادمين!$B$4=IF(قادمين!$B$4="","",$R4176)),MAX($D$4:$D4175)+1,"")</f>
        <v/>
      </c>
      <c r="E4176" s="46" t="str">
        <f t="shared" si="131"/>
        <v/>
      </c>
      <c r="F4176" s="46" t="str">
        <f>IF($D4176="","",RANK($E4176,$E$5:$E$9000,1)+COUNTIF($E$4:$E4175,$E4176))</f>
        <v/>
      </c>
      <c r="G4176" s="63" t="str">
        <f>IF(H4176="","",COUNTA($H$5:H4176))</f>
        <v/>
      </c>
      <c r="H4176" s="187"/>
      <c r="I4176" s="203"/>
      <c r="J4176" s="202"/>
      <c r="K4176" s="202"/>
      <c r="L4176" s="202"/>
      <c r="M4176" s="202"/>
      <c r="N4176" s="202"/>
      <c r="O4176" s="201"/>
      <c r="P4176" s="159"/>
      <c r="Q4176" s="206"/>
      <c r="R4176" s="50"/>
      <c r="S4176" s="51"/>
      <c r="T4176" s="51"/>
      <c r="U4176" s="52"/>
      <c r="V4176" s="52"/>
      <c r="W4176" s="52"/>
      <c r="X4176" s="53"/>
      <c r="Y4176" s="52"/>
      <c r="Z4176" s="54"/>
      <c r="AA4176" s="22"/>
      <c r="AB4176" s="22"/>
      <c r="AC4176" s="22"/>
      <c r="AD4176" s="22"/>
      <c r="AE4176" s="22"/>
      <c r="AF4176" s="22"/>
      <c r="AG4176" s="22"/>
    </row>
    <row r="4177" spans="1:33" s="11" customFormat="1" ht="26.1" customHeight="1">
      <c r="A4177" s="45" t="str">
        <f>IF(AND($H4177&gt;=مغادرين!$C$4,$H4177&lt;=مغادرين!$H$4,مغادرين!$B$1=IF(مغادرين!$B$1="","",$I4177),مغادرين!$B$2=IF(مغادرين!$B$2="","",$K4177),مغادرين!$B$3=IF(مغادرين!$B$3="","",$Q4177),مغادرين!$B$4=IF(مغادرين!$B$4="","",$R4177)),MAX($A$4:$A4176)+1,"")</f>
        <v/>
      </c>
      <c r="B4177" s="45" t="str">
        <f t="shared" si="130"/>
        <v/>
      </c>
      <c r="C4177" s="45" t="str">
        <f>IF($A4177="","",RANK($B4177,$B$5:$B$9000,1)+COUNTIF($B$4:$B4176,$B4177))</f>
        <v/>
      </c>
      <c r="D4177" s="46" t="str">
        <f>IF(AND($O4177&gt;=قادمين!$C$4,$O4177&lt;=قادمين!$H$4,قادمين!$B$1=IF(قادمين!$B$1="","",$I4177),قادمين!$B$2=IF(قادمين!$B$2="","",$K4177),قادمين!$B$3=IF(قادمين!$B$3="","",$Q4177),قادمين!$B$4=IF(قادمين!$B$4="","",$R4177)),MAX($D$4:$D4176)+1,"")</f>
        <v/>
      </c>
      <c r="E4177" s="46" t="str">
        <f t="shared" si="131"/>
        <v/>
      </c>
      <c r="F4177" s="46" t="str">
        <f>IF($D4177="","",RANK($E4177,$E$5:$E$9000,1)+COUNTIF($E$4:$E4176,$E4177))</f>
        <v/>
      </c>
      <c r="G4177" s="63" t="str">
        <f>IF(H4177="","",COUNTA($H$5:H4177))</f>
        <v/>
      </c>
      <c r="H4177" s="187"/>
      <c r="I4177" s="203"/>
      <c r="J4177" s="202"/>
      <c r="K4177" s="202"/>
      <c r="L4177" s="202"/>
      <c r="M4177" s="202"/>
      <c r="N4177" s="202"/>
      <c r="O4177" s="201"/>
      <c r="P4177" s="159"/>
      <c r="Q4177" s="206"/>
      <c r="R4177" s="50"/>
      <c r="S4177" s="51"/>
      <c r="T4177" s="51"/>
      <c r="U4177" s="52"/>
      <c r="V4177" s="52"/>
      <c r="W4177" s="52"/>
      <c r="X4177" s="53"/>
      <c r="Y4177" s="52"/>
      <c r="Z4177" s="54"/>
      <c r="AA4177" s="22"/>
      <c r="AB4177" s="22"/>
      <c r="AC4177" s="22"/>
      <c r="AD4177" s="22"/>
      <c r="AE4177" s="22"/>
      <c r="AF4177" s="22"/>
      <c r="AG4177" s="22"/>
    </row>
    <row r="4178" spans="1:33" s="11" customFormat="1" ht="26.1" customHeight="1">
      <c r="A4178" s="45" t="str">
        <f>IF(AND($H4178&gt;=مغادرين!$C$4,$H4178&lt;=مغادرين!$H$4,مغادرين!$B$1=IF(مغادرين!$B$1="","",$I4178),مغادرين!$B$2=IF(مغادرين!$B$2="","",$K4178),مغادرين!$B$3=IF(مغادرين!$B$3="","",$Q4178),مغادرين!$B$4=IF(مغادرين!$B$4="","",$R4178)),MAX($A$4:$A4177)+1,"")</f>
        <v/>
      </c>
      <c r="B4178" s="45" t="str">
        <f t="shared" si="130"/>
        <v/>
      </c>
      <c r="C4178" s="45" t="str">
        <f>IF($A4178="","",RANK($B4178,$B$5:$B$9000,1)+COUNTIF($B$4:$B4177,$B4178))</f>
        <v/>
      </c>
      <c r="D4178" s="46" t="str">
        <f>IF(AND($O4178&gt;=قادمين!$C$4,$O4178&lt;=قادمين!$H$4,قادمين!$B$1=IF(قادمين!$B$1="","",$I4178),قادمين!$B$2=IF(قادمين!$B$2="","",$K4178),قادمين!$B$3=IF(قادمين!$B$3="","",$Q4178),قادمين!$B$4=IF(قادمين!$B$4="","",$R4178)),MAX($D$4:$D4177)+1,"")</f>
        <v/>
      </c>
      <c r="E4178" s="46" t="str">
        <f t="shared" si="131"/>
        <v/>
      </c>
      <c r="F4178" s="46" t="str">
        <f>IF($D4178="","",RANK($E4178,$E$5:$E$9000,1)+COUNTIF($E$4:$E4177,$E4178))</f>
        <v/>
      </c>
      <c r="G4178" s="63" t="str">
        <f>IF(H4178="","",COUNTA($H$5:H4178))</f>
        <v/>
      </c>
      <c r="H4178" s="187"/>
      <c r="I4178" s="203"/>
      <c r="J4178" s="202"/>
      <c r="K4178" s="202"/>
      <c r="L4178" s="202"/>
      <c r="M4178" s="202"/>
      <c r="N4178" s="202"/>
      <c r="O4178" s="201"/>
      <c r="P4178" s="159"/>
      <c r="Q4178" s="206"/>
      <c r="R4178" s="50"/>
      <c r="S4178" s="51"/>
      <c r="T4178" s="51"/>
      <c r="U4178" s="52"/>
      <c r="V4178" s="52"/>
      <c r="W4178" s="52"/>
      <c r="X4178" s="53"/>
      <c r="Y4178" s="52"/>
      <c r="Z4178" s="54"/>
      <c r="AA4178" s="22"/>
      <c r="AB4178" s="22"/>
      <c r="AC4178" s="22"/>
      <c r="AD4178" s="22"/>
      <c r="AE4178" s="22"/>
      <c r="AF4178" s="22"/>
      <c r="AG4178" s="22"/>
    </row>
    <row r="4179" spans="1:33" s="11" customFormat="1" ht="26.1" customHeight="1">
      <c r="A4179" s="45" t="str">
        <f>IF(AND($H4179&gt;=مغادرين!$C$4,$H4179&lt;=مغادرين!$H$4,مغادرين!$B$1=IF(مغادرين!$B$1="","",$I4179),مغادرين!$B$2=IF(مغادرين!$B$2="","",$K4179),مغادرين!$B$3=IF(مغادرين!$B$3="","",$Q4179),مغادرين!$B$4=IF(مغادرين!$B$4="","",$R4179)),MAX($A$4:$A4178)+1,"")</f>
        <v/>
      </c>
      <c r="B4179" s="45" t="str">
        <f t="shared" si="130"/>
        <v/>
      </c>
      <c r="C4179" s="45" t="str">
        <f>IF($A4179="","",RANK($B4179,$B$5:$B$9000,1)+COUNTIF($B$4:$B4178,$B4179))</f>
        <v/>
      </c>
      <c r="D4179" s="46" t="str">
        <f>IF(AND($O4179&gt;=قادمين!$C$4,$O4179&lt;=قادمين!$H$4,قادمين!$B$1=IF(قادمين!$B$1="","",$I4179),قادمين!$B$2=IF(قادمين!$B$2="","",$K4179),قادمين!$B$3=IF(قادمين!$B$3="","",$Q4179),قادمين!$B$4=IF(قادمين!$B$4="","",$R4179)),MAX($D$4:$D4178)+1,"")</f>
        <v/>
      </c>
      <c r="E4179" s="46" t="str">
        <f t="shared" si="131"/>
        <v/>
      </c>
      <c r="F4179" s="46" t="str">
        <f>IF($D4179="","",RANK($E4179,$E$5:$E$9000,1)+COUNTIF($E$4:$E4178,$E4179))</f>
        <v/>
      </c>
      <c r="G4179" s="63" t="str">
        <f>IF(H4179="","",COUNTA($H$5:H4179))</f>
        <v/>
      </c>
      <c r="H4179" s="187"/>
      <c r="I4179" s="203"/>
      <c r="J4179" s="202"/>
      <c r="K4179" s="202"/>
      <c r="L4179" s="202"/>
      <c r="M4179" s="202"/>
      <c r="N4179" s="202"/>
      <c r="O4179" s="201"/>
      <c r="P4179" s="159"/>
      <c r="Q4179" s="206"/>
      <c r="R4179" s="50"/>
      <c r="S4179" s="51"/>
      <c r="T4179" s="51"/>
      <c r="U4179" s="52"/>
      <c r="V4179" s="52"/>
      <c r="W4179" s="52"/>
      <c r="X4179" s="53"/>
      <c r="Y4179" s="52"/>
      <c r="Z4179" s="54"/>
      <c r="AA4179" s="22"/>
      <c r="AB4179" s="22"/>
      <c r="AC4179" s="22"/>
      <c r="AD4179" s="22"/>
      <c r="AE4179" s="22"/>
      <c r="AF4179" s="22"/>
      <c r="AG4179" s="22"/>
    </row>
    <row r="4180" spans="1:33" s="11" customFormat="1" ht="26.1" customHeight="1">
      <c r="A4180" s="45" t="str">
        <f>IF(AND($H4180&gt;=مغادرين!$C$4,$H4180&lt;=مغادرين!$H$4,مغادرين!$B$1=IF(مغادرين!$B$1="","",$I4180),مغادرين!$B$2=IF(مغادرين!$B$2="","",$K4180),مغادرين!$B$3=IF(مغادرين!$B$3="","",$Q4180),مغادرين!$B$4=IF(مغادرين!$B$4="","",$R4180)),MAX($A$4:$A4179)+1,"")</f>
        <v/>
      </c>
      <c r="B4180" s="45" t="str">
        <f t="shared" si="130"/>
        <v/>
      </c>
      <c r="C4180" s="45" t="str">
        <f>IF($A4180="","",RANK($B4180,$B$5:$B$9000,1)+COUNTIF($B$4:$B4179,$B4180))</f>
        <v/>
      </c>
      <c r="D4180" s="46" t="str">
        <f>IF(AND($O4180&gt;=قادمين!$C$4,$O4180&lt;=قادمين!$H$4,قادمين!$B$1=IF(قادمين!$B$1="","",$I4180),قادمين!$B$2=IF(قادمين!$B$2="","",$K4180),قادمين!$B$3=IF(قادمين!$B$3="","",$Q4180),قادمين!$B$4=IF(قادمين!$B$4="","",$R4180)),MAX($D$4:$D4179)+1,"")</f>
        <v/>
      </c>
      <c r="E4180" s="46" t="str">
        <f t="shared" si="131"/>
        <v/>
      </c>
      <c r="F4180" s="46" t="str">
        <f>IF($D4180="","",RANK($E4180,$E$5:$E$9000,1)+COUNTIF($E$4:$E4179,$E4180))</f>
        <v/>
      </c>
      <c r="G4180" s="63" t="str">
        <f>IF(H4180="","",COUNTA($H$5:H4180))</f>
        <v/>
      </c>
      <c r="H4180" s="187"/>
      <c r="I4180" s="203"/>
      <c r="J4180" s="202"/>
      <c r="K4180" s="202"/>
      <c r="L4180" s="202"/>
      <c r="M4180" s="202"/>
      <c r="N4180" s="202"/>
      <c r="O4180" s="201"/>
      <c r="P4180" s="159"/>
      <c r="Q4180" s="206"/>
      <c r="R4180" s="50"/>
      <c r="S4180" s="51"/>
      <c r="T4180" s="51"/>
      <c r="U4180" s="52"/>
      <c r="V4180" s="52"/>
      <c r="W4180" s="52"/>
      <c r="X4180" s="53"/>
      <c r="Y4180" s="52"/>
      <c r="Z4180" s="54"/>
      <c r="AA4180" s="22"/>
      <c r="AB4180" s="22"/>
      <c r="AC4180" s="22"/>
      <c r="AD4180" s="22"/>
      <c r="AE4180" s="22"/>
      <c r="AF4180" s="22"/>
      <c r="AG4180" s="22"/>
    </row>
    <row r="4181" spans="1:33" s="11" customFormat="1" ht="26.1" customHeight="1">
      <c r="A4181" s="45" t="str">
        <f>IF(AND($H4181&gt;=مغادرين!$C$4,$H4181&lt;=مغادرين!$H$4,مغادرين!$B$1=IF(مغادرين!$B$1="","",$I4181),مغادرين!$B$2=IF(مغادرين!$B$2="","",$K4181),مغادرين!$B$3=IF(مغادرين!$B$3="","",$Q4181),مغادرين!$B$4=IF(مغادرين!$B$4="","",$R4181)),MAX($A$4:$A4180)+1,"")</f>
        <v/>
      </c>
      <c r="B4181" s="45" t="str">
        <f t="shared" si="130"/>
        <v/>
      </c>
      <c r="C4181" s="45" t="str">
        <f>IF($A4181="","",RANK($B4181,$B$5:$B$9000,1)+COUNTIF($B$4:$B4180,$B4181))</f>
        <v/>
      </c>
      <c r="D4181" s="46" t="str">
        <f>IF(AND($O4181&gt;=قادمين!$C$4,$O4181&lt;=قادمين!$H$4,قادمين!$B$1=IF(قادمين!$B$1="","",$I4181),قادمين!$B$2=IF(قادمين!$B$2="","",$K4181),قادمين!$B$3=IF(قادمين!$B$3="","",$Q4181),قادمين!$B$4=IF(قادمين!$B$4="","",$R4181)),MAX($D$4:$D4180)+1,"")</f>
        <v/>
      </c>
      <c r="E4181" s="46" t="str">
        <f t="shared" si="131"/>
        <v/>
      </c>
      <c r="F4181" s="46" t="str">
        <f>IF($D4181="","",RANK($E4181,$E$5:$E$9000,1)+COUNTIF($E$4:$E4180,$E4181))</f>
        <v/>
      </c>
      <c r="G4181" s="63" t="str">
        <f>IF(H4181="","",COUNTA($H$5:H4181))</f>
        <v/>
      </c>
      <c r="H4181" s="187"/>
      <c r="I4181" s="203"/>
      <c r="J4181" s="202"/>
      <c r="K4181" s="202"/>
      <c r="L4181" s="202"/>
      <c r="M4181" s="202"/>
      <c r="N4181" s="202"/>
      <c r="O4181" s="201"/>
      <c r="P4181" s="159"/>
      <c r="Q4181" s="206"/>
      <c r="R4181" s="50"/>
      <c r="S4181" s="51"/>
      <c r="T4181" s="51"/>
      <c r="U4181" s="52"/>
      <c r="V4181" s="52"/>
      <c r="W4181" s="52"/>
      <c r="X4181" s="53"/>
      <c r="Y4181" s="52"/>
      <c r="Z4181" s="54"/>
      <c r="AA4181" s="22"/>
      <c r="AB4181" s="22"/>
      <c r="AC4181" s="22"/>
      <c r="AD4181" s="22"/>
      <c r="AE4181" s="22"/>
      <c r="AF4181" s="22"/>
      <c r="AG4181" s="22"/>
    </row>
    <row r="4182" spans="1:33" s="11" customFormat="1" ht="26.1" customHeight="1">
      <c r="A4182" s="45" t="str">
        <f>IF(AND($H4182&gt;=مغادرين!$C$4,$H4182&lt;=مغادرين!$H$4,مغادرين!$B$1=IF(مغادرين!$B$1="","",$I4182),مغادرين!$B$2=IF(مغادرين!$B$2="","",$K4182),مغادرين!$B$3=IF(مغادرين!$B$3="","",$Q4182),مغادرين!$B$4=IF(مغادرين!$B$4="","",$R4182)),MAX($A$4:$A4181)+1,"")</f>
        <v/>
      </c>
      <c r="B4182" s="45" t="str">
        <f t="shared" si="130"/>
        <v/>
      </c>
      <c r="C4182" s="45" t="str">
        <f>IF($A4182="","",RANK($B4182,$B$5:$B$9000,1)+COUNTIF($B$4:$B4181,$B4182))</f>
        <v/>
      </c>
      <c r="D4182" s="46" t="str">
        <f>IF(AND($O4182&gt;=قادمين!$C$4,$O4182&lt;=قادمين!$H$4,قادمين!$B$1=IF(قادمين!$B$1="","",$I4182),قادمين!$B$2=IF(قادمين!$B$2="","",$K4182),قادمين!$B$3=IF(قادمين!$B$3="","",$Q4182),قادمين!$B$4=IF(قادمين!$B$4="","",$R4182)),MAX($D$4:$D4181)+1,"")</f>
        <v/>
      </c>
      <c r="E4182" s="46" t="str">
        <f t="shared" si="131"/>
        <v/>
      </c>
      <c r="F4182" s="46" t="str">
        <f>IF($D4182="","",RANK($E4182,$E$5:$E$9000,1)+COUNTIF($E$4:$E4181,$E4182))</f>
        <v/>
      </c>
      <c r="G4182" s="63" t="str">
        <f>IF(H4182="","",COUNTA($H$5:H4182))</f>
        <v/>
      </c>
      <c r="H4182" s="187"/>
      <c r="I4182" s="203"/>
      <c r="J4182" s="202"/>
      <c r="K4182" s="202"/>
      <c r="L4182" s="202"/>
      <c r="M4182" s="202"/>
      <c r="N4182" s="202"/>
      <c r="O4182" s="201"/>
      <c r="P4182" s="159"/>
      <c r="Q4182" s="206"/>
      <c r="R4182" s="50"/>
      <c r="S4182" s="51"/>
      <c r="T4182" s="51"/>
      <c r="U4182" s="52"/>
      <c r="V4182" s="52"/>
      <c r="W4182" s="52"/>
      <c r="X4182" s="53"/>
      <c r="Y4182" s="52"/>
      <c r="Z4182" s="54"/>
      <c r="AA4182" s="22"/>
      <c r="AB4182" s="22"/>
      <c r="AC4182" s="22"/>
      <c r="AD4182" s="22"/>
      <c r="AE4182" s="22"/>
      <c r="AF4182" s="22"/>
      <c r="AG4182" s="22"/>
    </row>
    <row r="4183" spans="1:33" s="11" customFormat="1" ht="26.1" customHeight="1">
      <c r="A4183" s="45" t="str">
        <f>IF(AND($H4183&gt;=مغادرين!$C$4,$H4183&lt;=مغادرين!$H$4,مغادرين!$B$1=IF(مغادرين!$B$1="","",$I4183),مغادرين!$B$2=IF(مغادرين!$B$2="","",$K4183),مغادرين!$B$3=IF(مغادرين!$B$3="","",$Q4183),مغادرين!$B$4=IF(مغادرين!$B$4="","",$R4183)),MAX($A$4:$A4182)+1,"")</f>
        <v/>
      </c>
      <c r="B4183" s="45" t="str">
        <f t="shared" si="130"/>
        <v/>
      </c>
      <c r="C4183" s="45" t="str">
        <f>IF($A4183="","",RANK($B4183,$B$5:$B$9000,1)+COUNTIF($B$4:$B4182,$B4183))</f>
        <v/>
      </c>
      <c r="D4183" s="46" t="str">
        <f>IF(AND($O4183&gt;=قادمين!$C$4,$O4183&lt;=قادمين!$H$4,قادمين!$B$1=IF(قادمين!$B$1="","",$I4183),قادمين!$B$2=IF(قادمين!$B$2="","",$K4183),قادمين!$B$3=IF(قادمين!$B$3="","",$Q4183),قادمين!$B$4=IF(قادمين!$B$4="","",$R4183)),MAX($D$4:$D4182)+1,"")</f>
        <v/>
      </c>
      <c r="E4183" s="46" t="str">
        <f t="shared" si="131"/>
        <v/>
      </c>
      <c r="F4183" s="46" t="str">
        <f>IF($D4183="","",RANK($E4183,$E$5:$E$9000,1)+COUNTIF($E$4:$E4182,$E4183))</f>
        <v/>
      </c>
      <c r="G4183" s="63" t="str">
        <f>IF(H4183="","",COUNTA($H$5:H4183))</f>
        <v/>
      </c>
      <c r="H4183" s="187"/>
      <c r="I4183" s="203"/>
      <c r="J4183" s="202"/>
      <c r="K4183" s="202"/>
      <c r="L4183" s="202"/>
      <c r="M4183" s="202"/>
      <c r="N4183" s="202"/>
      <c r="O4183" s="201"/>
      <c r="P4183" s="159"/>
      <c r="Q4183" s="206"/>
      <c r="R4183" s="50"/>
      <c r="S4183" s="51"/>
      <c r="T4183" s="51"/>
      <c r="U4183" s="52"/>
      <c r="V4183" s="52"/>
      <c r="W4183" s="52"/>
      <c r="X4183" s="53"/>
      <c r="Y4183" s="52"/>
      <c r="Z4183" s="54"/>
      <c r="AA4183" s="22"/>
      <c r="AB4183" s="22"/>
      <c r="AC4183" s="22"/>
      <c r="AD4183" s="22"/>
      <c r="AE4183" s="22"/>
      <c r="AF4183" s="22"/>
      <c r="AG4183" s="22"/>
    </row>
    <row r="4184" spans="1:33" s="11" customFormat="1" ht="26.1" customHeight="1">
      <c r="A4184" s="45" t="str">
        <f>IF(AND($H4184&gt;=مغادرين!$C$4,$H4184&lt;=مغادرين!$H$4,مغادرين!$B$1=IF(مغادرين!$B$1="","",$I4184),مغادرين!$B$2=IF(مغادرين!$B$2="","",$K4184),مغادرين!$B$3=IF(مغادرين!$B$3="","",$Q4184),مغادرين!$B$4=IF(مغادرين!$B$4="","",$R4184)),MAX($A$4:$A4183)+1,"")</f>
        <v/>
      </c>
      <c r="B4184" s="45" t="str">
        <f t="shared" si="130"/>
        <v/>
      </c>
      <c r="C4184" s="45" t="str">
        <f>IF($A4184="","",RANK($B4184,$B$5:$B$9000,1)+COUNTIF($B$4:$B4183,$B4184))</f>
        <v/>
      </c>
      <c r="D4184" s="46" t="str">
        <f>IF(AND($O4184&gt;=قادمين!$C$4,$O4184&lt;=قادمين!$H$4,قادمين!$B$1=IF(قادمين!$B$1="","",$I4184),قادمين!$B$2=IF(قادمين!$B$2="","",$K4184),قادمين!$B$3=IF(قادمين!$B$3="","",$Q4184),قادمين!$B$4=IF(قادمين!$B$4="","",$R4184)),MAX($D$4:$D4183)+1,"")</f>
        <v/>
      </c>
      <c r="E4184" s="46" t="str">
        <f t="shared" si="131"/>
        <v/>
      </c>
      <c r="F4184" s="46" t="str">
        <f>IF($D4184="","",RANK($E4184,$E$5:$E$9000,1)+COUNTIF($E$4:$E4183,$E4184))</f>
        <v/>
      </c>
      <c r="G4184" s="63" t="str">
        <f>IF(H4184="","",COUNTA($H$5:H4184))</f>
        <v/>
      </c>
      <c r="H4184" s="187"/>
      <c r="I4184" s="203"/>
      <c r="J4184" s="202"/>
      <c r="K4184" s="202"/>
      <c r="L4184" s="202"/>
      <c r="M4184" s="202"/>
      <c r="N4184" s="202"/>
      <c r="O4184" s="201"/>
      <c r="P4184" s="159"/>
      <c r="Q4184" s="206"/>
      <c r="R4184" s="50"/>
      <c r="S4184" s="51"/>
      <c r="T4184" s="51"/>
      <c r="U4184" s="52"/>
      <c r="V4184" s="52"/>
      <c r="W4184" s="52"/>
      <c r="X4184" s="53"/>
      <c r="Y4184" s="52"/>
      <c r="Z4184" s="54"/>
      <c r="AA4184" s="22"/>
      <c r="AB4184" s="22"/>
      <c r="AC4184" s="22"/>
      <c r="AD4184" s="22"/>
      <c r="AE4184" s="22"/>
      <c r="AF4184" s="22"/>
      <c r="AG4184" s="22"/>
    </row>
    <row r="4185" spans="1:33" s="11" customFormat="1" ht="26.1" customHeight="1">
      <c r="A4185" s="45" t="str">
        <f>IF(AND($H4185&gt;=مغادرين!$C$4,$H4185&lt;=مغادرين!$H$4,مغادرين!$B$1=IF(مغادرين!$B$1="","",$I4185),مغادرين!$B$2=IF(مغادرين!$B$2="","",$K4185),مغادرين!$B$3=IF(مغادرين!$B$3="","",$Q4185),مغادرين!$B$4=IF(مغادرين!$B$4="","",$R4185)),MAX($A$4:$A4184)+1,"")</f>
        <v/>
      </c>
      <c r="B4185" s="45" t="str">
        <f t="shared" si="130"/>
        <v/>
      </c>
      <c r="C4185" s="45" t="str">
        <f>IF($A4185="","",RANK($B4185,$B$5:$B$9000,1)+COUNTIF($B$4:$B4184,$B4185))</f>
        <v/>
      </c>
      <c r="D4185" s="46" t="str">
        <f>IF(AND($O4185&gt;=قادمين!$C$4,$O4185&lt;=قادمين!$H$4,قادمين!$B$1=IF(قادمين!$B$1="","",$I4185),قادمين!$B$2=IF(قادمين!$B$2="","",$K4185),قادمين!$B$3=IF(قادمين!$B$3="","",$Q4185),قادمين!$B$4=IF(قادمين!$B$4="","",$R4185)),MAX($D$4:$D4184)+1,"")</f>
        <v/>
      </c>
      <c r="E4185" s="46" t="str">
        <f t="shared" si="131"/>
        <v/>
      </c>
      <c r="F4185" s="46" t="str">
        <f>IF($D4185="","",RANK($E4185,$E$5:$E$9000,1)+COUNTIF($E$4:$E4184,$E4185))</f>
        <v/>
      </c>
      <c r="G4185" s="63" t="str">
        <f>IF(H4185="","",COUNTA($H$5:H4185))</f>
        <v/>
      </c>
      <c r="H4185" s="187"/>
      <c r="I4185" s="203"/>
      <c r="J4185" s="202"/>
      <c r="K4185" s="202"/>
      <c r="L4185" s="202"/>
      <c r="M4185" s="202"/>
      <c r="N4185" s="202"/>
      <c r="O4185" s="201"/>
      <c r="P4185" s="159"/>
      <c r="Q4185" s="206"/>
      <c r="R4185" s="50"/>
      <c r="S4185" s="51"/>
      <c r="T4185" s="51"/>
      <c r="U4185" s="52"/>
      <c r="V4185" s="52"/>
      <c r="W4185" s="52"/>
      <c r="X4185" s="53"/>
      <c r="Y4185" s="52"/>
      <c r="Z4185" s="54"/>
      <c r="AA4185" s="22"/>
      <c r="AB4185" s="22"/>
      <c r="AC4185" s="22"/>
      <c r="AD4185" s="22"/>
      <c r="AE4185" s="22"/>
      <c r="AF4185" s="22"/>
      <c r="AG4185" s="22"/>
    </row>
    <row r="4186" spans="1:33" s="11" customFormat="1" ht="26.1" customHeight="1">
      <c r="A4186" s="45" t="str">
        <f>IF(AND($H4186&gt;=مغادرين!$C$4,$H4186&lt;=مغادرين!$H$4,مغادرين!$B$1=IF(مغادرين!$B$1="","",$I4186),مغادرين!$B$2=IF(مغادرين!$B$2="","",$K4186),مغادرين!$B$3=IF(مغادرين!$B$3="","",$Q4186),مغادرين!$B$4=IF(مغادرين!$B$4="","",$R4186)),MAX($A$4:$A4185)+1,"")</f>
        <v/>
      </c>
      <c r="B4186" s="45" t="str">
        <f t="shared" si="130"/>
        <v/>
      </c>
      <c r="C4186" s="45" t="str">
        <f>IF($A4186="","",RANK($B4186,$B$5:$B$9000,1)+COUNTIF($B$4:$B4185,$B4186))</f>
        <v/>
      </c>
      <c r="D4186" s="46" t="str">
        <f>IF(AND($O4186&gt;=قادمين!$C$4,$O4186&lt;=قادمين!$H$4,قادمين!$B$1=IF(قادمين!$B$1="","",$I4186),قادمين!$B$2=IF(قادمين!$B$2="","",$K4186),قادمين!$B$3=IF(قادمين!$B$3="","",$Q4186),قادمين!$B$4=IF(قادمين!$B$4="","",$R4186)),MAX($D$4:$D4185)+1,"")</f>
        <v/>
      </c>
      <c r="E4186" s="46" t="str">
        <f t="shared" si="131"/>
        <v/>
      </c>
      <c r="F4186" s="46" t="str">
        <f>IF($D4186="","",RANK($E4186,$E$5:$E$9000,1)+COUNTIF($E$4:$E4185,$E4186))</f>
        <v/>
      </c>
      <c r="G4186" s="63" t="str">
        <f>IF(H4186="","",COUNTA($H$5:H4186))</f>
        <v/>
      </c>
      <c r="H4186" s="187"/>
      <c r="I4186" s="203"/>
      <c r="J4186" s="202"/>
      <c r="K4186" s="202"/>
      <c r="L4186" s="202"/>
      <c r="M4186" s="202"/>
      <c r="N4186" s="202"/>
      <c r="O4186" s="201"/>
      <c r="P4186" s="159"/>
      <c r="Q4186" s="206"/>
      <c r="R4186" s="50"/>
      <c r="S4186" s="51"/>
      <c r="T4186" s="51"/>
      <c r="U4186" s="52"/>
      <c r="V4186" s="52"/>
      <c r="W4186" s="52"/>
      <c r="X4186" s="53"/>
      <c r="Y4186" s="52"/>
      <c r="Z4186" s="54"/>
      <c r="AA4186" s="22"/>
      <c r="AB4186" s="22"/>
      <c r="AC4186" s="22"/>
      <c r="AD4186" s="22"/>
      <c r="AE4186" s="22"/>
      <c r="AF4186" s="22"/>
      <c r="AG4186" s="22"/>
    </row>
    <row r="4187" spans="1:33" s="11" customFormat="1" ht="26.1" customHeight="1">
      <c r="A4187" s="45" t="str">
        <f>IF(AND($H4187&gt;=مغادرين!$C$4,$H4187&lt;=مغادرين!$H$4,مغادرين!$B$1=IF(مغادرين!$B$1="","",$I4187),مغادرين!$B$2=IF(مغادرين!$B$2="","",$K4187),مغادرين!$B$3=IF(مغادرين!$B$3="","",$Q4187),مغادرين!$B$4=IF(مغادرين!$B$4="","",$R4187)),MAX($A$4:$A4186)+1,"")</f>
        <v/>
      </c>
      <c r="B4187" s="45" t="str">
        <f t="shared" si="130"/>
        <v/>
      </c>
      <c r="C4187" s="45" t="str">
        <f>IF($A4187="","",RANK($B4187,$B$5:$B$9000,1)+COUNTIF($B$4:$B4186,$B4187))</f>
        <v/>
      </c>
      <c r="D4187" s="46" t="str">
        <f>IF(AND($O4187&gt;=قادمين!$C$4,$O4187&lt;=قادمين!$H$4,قادمين!$B$1=IF(قادمين!$B$1="","",$I4187),قادمين!$B$2=IF(قادمين!$B$2="","",$K4187),قادمين!$B$3=IF(قادمين!$B$3="","",$Q4187),قادمين!$B$4=IF(قادمين!$B$4="","",$R4187)),MAX($D$4:$D4186)+1,"")</f>
        <v/>
      </c>
      <c r="E4187" s="46" t="str">
        <f t="shared" si="131"/>
        <v/>
      </c>
      <c r="F4187" s="46" t="str">
        <f>IF($D4187="","",RANK($E4187,$E$5:$E$9000,1)+COUNTIF($E$4:$E4186,$E4187))</f>
        <v/>
      </c>
      <c r="G4187" s="63" t="str">
        <f>IF(H4187="","",COUNTA($H$5:H4187))</f>
        <v/>
      </c>
      <c r="H4187" s="187"/>
      <c r="I4187" s="203"/>
      <c r="J4187" s="202"/>
      <c r="K4187" s="202"/>
      <c r="L4187" s="202"/>
      <c r="M4187" s="202"/>
      <c r="N4187" s="202"/>
      <c r="O4187" s="201"/>
      <c r="P4187" s="159"/>
      <c r="Q4187" s="206"/>
      <c r="R4187" s="50"/>
      <c r="S4187" s="51"/>
      <c r="T4187" s="51"/>
      <c r="U4187" s="52"/>
      <c r="V4187" s="52"/>
      <c r="W4187" s="52"/>
      <c r="X4187" s="53"/>
      <c r="Y4187" s="52"/>
      <c r="Z4187" s="54"/>
      <c r="AA4187" s="22"/>
      <c r="AB4187" s="22"/>
      <c r="AC4187" s="22"/>
      <c r="AD4187" s="22"/>
      <c r="AE4187" s="22"/>
      <c r="AF4187" s="22"/>
      <c r="AG4187" s="22"/>
    </row>
    <row r="4188" spans="1:33" s="11" customFormat="1" ht="26.1" customHeight="1">
      <c r="A4188" s="45" t="str">
        <f>IF(AND($H4188&gt;=مغادرين!$C$4,$H4188&lt;=مغادرين!$H$4,مغادرين!$B$1=IF(مغادرين!$B$1="","",$I4188),مغادرين!$B$2=IF(مغادرين!$B$2="","",$K4188),مغادرين!$B$3=IF(مغادرين!$B$3="","",$Q4188),مغادرين!$B$4=IF(مغادرين!$B$4="","",$R4188)),MAX($A$4:$A4187)+1,"")</f>
        <v/>
      </c>
      <c r="B4188" s="45" t="str">
        <f t="shared" si="130"/>
        <v/>
      </c>
      <c r="C4188" s="45" t="str">
        <f>IF($A4188="","",RANK($B4188,$B$5:$B$9000,1)+COUNTIF($B$4:$B4187,$B4188))</f>
        <v/>
      </c>
      <c r="D4188" s="46" t="str">
        <f>IF(AND($O4188&gt;=قادمين!$C$4,$O4188&lt;=قادمين!$H$4,قادمين!$B$1=IF(قادمين!$B$1="","",$I4188),قادمين!$B$2=IF(قادمين!$B$2="","",$K4188),قادمين!$B$3=IF(قادمين!$B$3="","",$Q4188),قادمين!$B$4=IF(قادمين!$B$4="","",$R4188)),MAX($D$4:$D4187)+1,"")</f>
        <v/>
      </c>
      <c r="E4188" s="46" t="str">
        <f t="shared" si="131"/>
        <v/>
      </c>
      <c r="F4188" s="46" t="str">
        <f>IF($D4188="","",RANK($E4188,$E$5:$E$9000,1)+COUNTIF($E$4:$E4187,$E4188))</f>
        <v/>
      </c>
      <c r="G4188" s="63" t="str">
        <f>IF(H4188="","",COUNTA($H$5:H4188))</f>
        <v/>
      </c>
      <c r="H4188" s="187"/>
      <c r="I4188" s="203"/>
      <c r="J4188" s="202"/>
      <c r="K4188" s="202"/>
      <c r="L4188" s="202"/>
      <c r="M4188" s="202"/>
      <c r="N4188" s="202"/>
      <c r="O4188" s="201"/>
      <c r="P4188" s="159"/>
      <c r="Q4188" s="206"/>
      <c r="R4188" s="50"/>
      <c r="S4188" s="51"/>
      <c r="T4188" s="51"/>
      <c r="U4188" s="52"/>
      <c r="V4188" s="52"/>
      <c r="W4188" s="52"/>
      <c r="X4188" s="53"/>
      <c r="Y4188" s="52"/>
      <c r="Z4188" s="54"/>
      <c r="AA4188" s="22"/>
      <c r="AB4188" s="22"/>
      <c r="AC4188" s="22"/>
      <c r="AD4188" s="22"/>
      <c r="AE4188" s="22"/>
      <c r="AF4188" s="22"/>
      <c r="AG4188" s="22"/>
    </row>
    <row r="4189" spans="1:33" s="11" customFormat="1" ht="26.1" customHeight="1">
      <c r="A4189" s="45" t="str">
        <f>IF(AND($H4189&gt;=مغادرين!$C$4,$H4189&lt;=مغادرين!$H$4,مغادرين!$B$1=IF(مغادرين!$B$1="","",$I4189),مغادرين!$B$2=IF(مغادرين!$B$2="","",$K4189),مغادرين!$B$3=IF(مغادرين!$B$3="","",$Q4189),مغادرين!$B$4=IF(مغادرين!$B$4="","",$R4189)),MAX($A$4:$A4188)+1,"")</f>
        <v/>
      </c>
      <c r="B4189" s="45" t="str">
        <f t="shared" si="130"/>
        <v/>
      </c>
      <c r="C4189" s="45" t="str">
        <f>IF($A4189="","",RANK($B4189,$B$5:$B$9000,1)+COUNTIF($B$4:$B4188,$B4189))</f>
        <v/>
      </c>
      <c r="D4189" s="46" t="str">
        <f>IF(AND($O4189&gt;=قادمين!$C$4,$O4189&lt;=قادمين!$H$4,قادمين!$B$1=IF(قادمين!$B$1="","",$I4189),قادمين!$B$2=IF(قادمين!$B$2="","",$K4189),قادمين!$B$3=IF(قادمين!$B$3="","",$Q4189),قادمين!$B$4=IF(قادمين!$B$4="","",$R4189)),MAX($D$4:$D4188)+1,"")</f>
        <v/>
      </c>
      <c r="E4189" s="46" t="str">
        <f t="shared" si="131"/>
        <v/>
      </c>
      <c r="F4189" s="46" t="str">
        <f>IF($D4189="","",RANK($E4189,$E$5:$E$9000,1)+COUNTIF($E$4:$E4188,$E4189))</f>
        <v/>
      </c>
      <c r="G4189" s="63" t="str">
        <f>IF(H4189="","",COUNTA($H$5:H4189))</f>
        <v/>
      </c>
      <c r="H4189" s="187"/>
      <c r="I4189" s="203"/>
      <c r="J4189" s="202"/>
      <c r="K4189" s="202"/>
      <c r="L4189" s="202"/>
      <c r="M4189" s="202"/>
      <c r="N4189" s="202"/>
      <c r="O4189" s="201"/>
      <c r="P4189" s="159"/>
      <c r="Q4189" s="206"/>
      <c r="R4189" s="50"/>
      <c r="S4189" s="51"/>
      <c r="T4189" s="51"/>
      <c r="U4189" s="52"/>
      <c r="V4189" s="52"/>
      <c r="W4189" s="52"/>
      <c r="X4189" s="53"/>
      <c r="Y4189" s="52"/>
      <c r="Z4189" s="54"/>
      <c r="AA4189" s="22"/>
      <c r="AB4189" s="22"/>
      <c r="AC4189" s="22"/>
      <c r="AD4189" s="22"/>
      <c r="AE4189" s="22"/>
      <c r="AF4189" s="22"/>
      <c r="AG4189" s="22"/>
    </row>
    <row r="4190" spans="1:33" s="11" customFormat="1" ht="26.1" customHeight="1">
      <c r="A4190" s="45" t="str">
        <f>IF(AND($H4190&gt;=مغادرين!$C$4,$H4190&lt;=مغادرين!$H$4,مغادرين!$B$1=IF(مغادرين!$B$1="","",$I4190),مغادرين!$B$2=IF(مغادرين!$B$2="","",$K4190),مغادرين!$B$3=IF(مغادرين!$B$3="","",$Q4190),مغادرين!$B$4=IF(مغادرين!$B$4="","",$R4190)),MAX($A$4:$A4189)+1,"")</f>
        <v/>
      </c>
      <c r="B4190" s="45" t="str">
        <f t="shared" si="130"/>
        <v/>
      </c>
      <c r="C4190" s="45" t="str">
        <f>IF($A4190="","",RANK($B4190,$B$5:$B$9000,1)+COUNTIF($B$4:$B4189,$B4190))</f>
        <v/>
      </c>
      <c r="D4190" s="46" t="str">
        <f>IF(AND($O4190&gt;=قادمين!$C$4,$O4190&lt;=قادمين!$H$4,قادمين!$B$1=IF(قادمين!$B$1="","",$I4190),قادمين!$B$2=IF(قادمين!$B$2="","",$K4190),قادمين!$B$3=IF(قادمين!$B$3="","",$Q4190),قادمين!$B$4=IF(قادمين!$B$4="","",$R4190)),MAX($D$4:$D4189)+1,"")</f>
        <v/>
      </c>
      <c r="E4190" s="46" t="str">
        <f t="shared" si="131"/>
        <v/>
      </c>
      <c r="F4190" s="46" t="str">
        <f>IF($D4190="","",RANK($E4190,$E$5:$E$9000,1)+COUNTIF($E$4:$E4189,$E4190))</f>
        <v/>
      </c>
      <c r="G4190" s="63" t="str">
        <f>IF(H4190="","",COUNTA($H$5:H4190))</f>
        <v/>
      </c>
      <c r="H4190" s="187"/>
      <c r="I4190" s="203"/>
      <c r="J4190" s="202"/>
      <c r="K4190" s="202"/>
      <c r="L4190" s="202"/>
      <c r="M4190" s="202"/>
      <c r="N4190" s="202"/>
      <c r="O4190" s="201"/>
      <c r="P4190" s="159"/>
      <c r="Q4190" s="206"/>
      <c r="R4190" s="50"/>
      <c r="S4190" s="51"/>
      <c r="T4190" s="51"/>
      <c r="U4190" s="52"/>
      <c r="V4190" s="52"/>
      <c r="W4190" s="52"/>
      <c r="X4190" s="53"/>
      <c r="Y4190" s="52"/>
      <c r="Z4190" s="54"/>
      <c r="AA4190" s="22"/>
      <c r="AB4190" s="22"/>
      <c r="AC4190" s="22"/>
      <c r="AD4190" s="22"/>
      <c r="AE4190" s="22"/>
      <c r="AF4190" s="22"/>
      <c r="AG4190" s="22"/>
    </row>
    <row r="4191" spans="1:33" s="11" customFormat="1" ht="26.1" customHeight="1">
      <c r="A4191" s="45" t="str">
        <f>IF(AND($H4191&gt;=مغادرين!$C$4,$H4191&lt;=مغادرين!$H$4,مغادرين!$B$1=IF(مغادرين!$B$1="","",$I4191),مغادرين!$B$2=IF(مغادرين!$B$2="","",$K4191),مغادرين!$B$3=IF(مغادرين!$B$3="","",$Q4191),مغادرين!$B$4=IF(مغادرين!$B$4="","",$R4191)),MAX($A$4:$A4190)+1,"")</f>
        <v/>
      </c>
      <c r="B4191" s="45" t="str">
        <f t="shared" si="130"/>
        <v/>
      </c>
      <c r="C4191" s="45" t="str">
        <f>IF($A4191="","",RANK($B4191,$B$5:$B$9000,1)+COUNTIF($B$4:$B4190,$B4191))</f>
        <v/>
      </c>
      <c r="D4191" s="46" t="str">
        <f>IF(AND($O4191&gt;=قادمين!$C$4,$O4191&lt;=قادمين!$H$4,قادمين!$B$1=IF(قادمين!$B$1="","",$I4191),قادمين!$B$2=IF(قادمين!$B$2="","",$K4191),قادمين!$B$3=IF(قادمين!$B$3="","",$Q4191),قادمين!$B$4=IF(قادمين!$B$4="","",$R4191)),MAX($D$4:$D4190)+1,"")</f>
        <v/>
      </c>
      <c r="E4191" s="46" t="str">
        <f t="shared" si="131"/>
        <v/>
      </c>
      <c r="F4191" s="46" t="str">
        <f>IF($D4191="","",RANK($E4191,$E$5:$E$9000,1)+COUNTIF($E$4:$E4190,$E4191))</f>
        <v/>
      </c>
      <c r="G4191" s="63" t="str">
        <f>IF(H4191="","",COUNTA($H$5:H4191))</f>
        <v/>
      </c>
      <c r="H4191" s="187"/>
      <c r="I4191" s="203"/>
      <c r="J4191" s="202"/>
      <c r="K4191" s="202"/>
      <c r="L4191" s="202"/>
      <c r="M4191" s="202"/>
      <c r="N4191" s="202"/>
      <c r="O4191" s="201"/>
      <c r="P4191" s="159"/>
      <c r="Q4191" s="206"/>
      <c r="R4191" s="50"/>
      <c r="S4191" s="51"/>
      <c r="T4191" s="51"/>
      <c r="U4191" s="52"/>
      <c r="V4191" s="52"/>
      <c r="W4191" s="52"/>
      <c r="X4191" s="53"/>
      <c r="Y4191" s="52"/>
      <c r="Z4191" s="54"/>
      <c r="AA4191" s="22"/>
      <c r="AB4191" s="22"/>
      <c r="AC4191" s="22"/>
      <c r="AD4191" s="22"/>
      <c r="AE4191" s="22"/>
      <c r="AF4191" s="22"/>
      <c r="AG4191" s="22"/>
    </row>
    <row r="4192" spans="1:33" s="11" customFormat="1" ht="26.1" customHeight="1">
      <c r="A4192" s="45" t="str">
        <f>IF(AND($H4192&gt;=مغادرين!$C$4,$H4192&lt;=مغادرين!$H$4,مغادرين!$B$1=IF(مغادرين!$B$1="","",$I4192),مغادرين!$B$2=IF(مغادرين!$B$2="","",$K4192),مغادرين!$B$3=IF(مغادرين!$B$3="","",$Q4192),مغادرين!$B$4=IF(مغادرين!$B$4="","",$R4192)),MAX($A$4:$A4191)+1,"")</f>
        <v/>
      </c>
      <c r="B4192" s="45" t="str">
        <f t="shared" si="130"/>
        <v/>
      </c>
      <c r="C4192" s="45" t="str">
        <f>IF($A4192="","",RANK($B4192,$B$5:$B$9000,1)+COUNTIF($B$4:$B4191,$B4192))</f>
        <v/>
      </c>
      <c r="D4192" s="46" t="str">
        <f>IF(AND($O4192&gt;=قادمين!$C$4,$O4192&lt;=قادمين!$H$4,قادمين!$B$1=IF(قادمين!$B$1="","",$I4192),قادمين!$B$2=IF(قادمين!$B$2="","",$K4192),قادمين!$B$3=IF(قادمين!$B$3="","",$Q4192),قادمين!$B$4=IF(قادمين!$B$4="","",$R4192)),MAX($D$4:$D4191)+1,"")</f>
        <v/>
      </c>
      <c r="E4192" s="46" t="str">
        <f t="shared" si="131"/>
        <v/>
      </c>
      <c r="F4192" s="46" t="str">
        <f>IF($D4192="","",RANK($E4192,$E$5:$E$9000,1)+COUNTIF($E$4:$E4191,$E4192))</f>
        <v/>
      </c>
      <c r="G4192" s="63" t="str">
        <f>IF(H4192="","",COUNTA($H$5:H4192))</f>
        <v/>
      </c>
      <c r="H4192" s="187"/>
      <c r="I4192" s="203"/>
      <c r="J4192" s="202"/>
      <c r="K4192" s="202"/>
      <c r="L4192" s="202"/>
      <c r="M4192" s="202"/>
      <c r="N4192" s="202"/>
      <c r="O4192" s="201"/>
      <c r="P4192" s="159"/>
      <c r="Q4192" s="206"/>
      <c r="R4192" s="50"/>
      <c r="S4192" s="51"/>
      <c r="T4192" s="51"/>
      <c r="U4192" s="52"/>
      <c r="V4192" s="52"/>
      <c r="W4192" s="52"/>
      <c r="X4192" s="53"/>
      <c r="Y4192" s="52"/>
      <c r="Z4192" s="54"/>
      <c r="AA4192" s="22"/>
      <c r="AB4192" s="22"/>
      <c r="AC4192" s="22"/>
      <c r="AD4192" s="22"/>
      <c r="AE4192" s="22"/>
      <c r="AF4192" s="22"/>
      <c r="AG4192" s="22"/>
    </row>
    <row r="4193" spans="1:33" s="11" customFormat="1" ht="26.1" customHeight="1">
      <c r="A4193" s="45" t="str">
        <f>IF(AND($H4193&gt;=مغادرين!$C$4,$H4193&lt;=مغادرين!$H$4,مغادرين!$B$1=IF(مغادرين!$B$1="","",$I4193),مغادرين!$B$2=IF(مغادرين!$B$2="","",$K4193),مغادرين!$B$3=IF(مغادرين!$B$3="","",$Q4193),مغادرين!$B$4=IF(مغادرين!$B$4="","",$R4193)),MAX($A$4:$A4192)+1,"")</f>
        <v/>
      </c>
      <c r="B4193" s="45" t="str">
        <f t="shared" si="130"/>
        <v/>
      </c>
      <c r="C4193" s="45" t="str">
        <f>IF($A4193="","",RANK($B4193,$B$5:$B$9000,1)+COUNTIF($B$4:$B4192,$B4193))</f>
        <v/>
      </c>
      <c r="D4193" s="46" t="str">
        <f>IF(AND($O4193&gt;=قادمين!$C$4,$O4193&lt;=قادمين!$H$4,قادمين!$B$1=IF(قادمين!$B$1="","",$I4193),قادمين!$B$2=IF(قادمين!$B$2="","",$K4193),قادمين!$B$3=IF(قادمين!$B$3="","",$Q4193),قادمين!$B$4=IF(قادمين!$B$4="","",$R4193)),MAX($D$4:$D4192)+1,"")</f>
        <v/>
      </c>
      <c r="E4193" s="46" t="str">
        <f t="shared" si="131"/>
        <v/>
      </c>
      <c r="F4193" s="46" t="str">
        <f>IF($D4193="","",RANK($E4193,$E$5:$E$9000,1)+COUNTIF($E$4:$E4192,$E4193))</f>
        <v/>
      </c>
      <c r="G4193" s="63" t="str">
        <f>IF(H4193="","",COUNTA($H$5:H4193))</f>
        <v/>
      </c>
      <c r="H4193" s="187"/>
      <c r="I4193" s="203"/>
      <c r="J4193" s="202"/>
      <c r="K4193" s="202"/>
      <c r="L4193" s="202"/>
      <c r="M4193" s="202"/>
      <c r="N4193" s="202"/>
      <c r="O4193" s="201"/>
      <c r="P4193" s="159"/>
      <c r="Q4193" s="206"/>
      <c r="R4193" s="50"/>
      <c r="S4193" s="51"/>
      <c r="T4193" s="51"/>
      <c r="U4193" s="52"/>
      <c r="V4193" s="52"/>
      <c r="W4193" s="52"/>
      <c r="X4193" s="53"/>
      <c r="Y4193" s="52"/>
      <c r="Z4193" s="54"/>
      <c r="AA4193" s="22"/>
      <c r="AB4193" s="22"/>
      <c r="AC4193" s="22"/>
      <c r="AD4193" s="22"/>
      <c r="AE4193" s="22"/>
      <c r="AF4193" s="22"/>
      <c r="AG4193" s="22"/>
    </row>
    <row r="4194" spans="1:33" s="11" customFormat="1" ht="26.1" customHeight="1">
      <c r="A4194" s="45" t="str">
        <f>IF(AND($H4194&gt;=مغادرين!$C$4,$H4194&lt;=مغادرين!$H$4,مغادرين!$B$1=IF(مغادرين!$B$1="","",$I4194),مغادرين!$B$2=IF(مغادرين!$B$2="","",$K4194),مغادرين!$B$3=IF(مغادرين!$B$3="","",$Q4194),مغادرين!$B$4=IF(مغادرين!$B$4="","",$R4194)),MAX($A$4:$A4193)+1,"")</f>
        <v/>
      </c>
      <c r="B4194" s="45" t="str">
        <f t="shared" si="130"/>
        <v/>
      </c>
      <c r="C4194" s="45" t="str">
        <f>IF($A4194="","",RANK($B4194,$B$5:$B$9000,1)+COUNTIF($B$4:$B4193,$B4194))</f>
        <v/>
      </c>
      <c r="D4194" s="46" t="str">
        <f>IF(AND($O4194&gt;=قادمين!$C$4,$O4194&lt;=قادمين!$H$4,قادمين!$B$1=IF(قادمين!$B$1="","",$I4194),قادمين!$B$2=IF(قادمين!$B$2="","",$K4194),قادمين!$B$3=IF(قادمين!$B$3="","",$Q4194),قادمين!$B$4=IF(قادمين!$B$4="","",$R4194)),MAX($D$4:$D4193)+1,"")</f>
        <v/>
      </c>
      <c r="E4194" s="46" t="str">
        <f t="shared" si="131"/>
        <v/>
      </c>
      <c r="F4194" s="46" t="str">
        <f>IF($D4194="","",RANK($E4194,$E$5:$E$9000,1)+COUNTIF($E$4:$E4193,$E4194))</f>
        <v/>
      </c>
      <c r="G4194" s="63" t="str">
        <f>IF(H4194="","",COUNTA($H$5:H4194))</f>
        <v/>
      </c>
      <c r="H4194" s="187"/>
      <c r="I4194" s="203"/>
      <c r="J4194" s="202"/>
      <c r="K4194" s="202"/>
      <c r="L4194" s="202"/>
      <c r="M4194" s="202"/>
      <c r="N4194" s="202"/>
      <c r="O4194" s="201"/>
      <c r="P4194" s="159"/>
      <c r="Q4194" s="206"/>
      <c r="R4194" s="50"/>
      <c r="S4194" s="51"/>
      <c r="T4194" s="51"/>
      <c r="U4194" s="52"/>
      <c r="V4194" s="52"/>
      <c r="W4194" s="52"/>
      <c r="X4194" s="53"/>
      <c r="Y4194" s="52"/>
      <c r="Z4194" s="54"/>
      <c r="AA4194" s="22"/>
      <c r="AB4194" s="22"/>
      <c r="AC4194" s="22"/>
      <c r="AD4194" s="22"/>
      <c r="AE4194" s="22"/>
      <c r="AF4194" s="22"/>
      <c r="AG4194" s="22"/>
    </row>
    <row r="4195" spans="1:33" s="11" customFormat="1" ht="26.1" customHeight="1">
      <c r="A4195" s="45" t="str">
        <f>IF(AND($H4195&gt;=مغادرين!$C$4,$H4195&lt;=مغادرين!$H$4,مغادرين!$B$1=IF(مغادرين!$B$1="","",$I4195),مغادرين!$B$2=IF(مغادرين!$B$2="","",$K4195),مغادرين!$B$3=IF(مغادرين!$B$3="","",$Q4195),مغادرين!$B$4=IF(مغادرين!$B$4="","",$R4195)),MAX($A$4:$A4194)+1,"")</f>
        <v/>
      </c>
      <c r="B4195" s="45" t="str">
        <f t="shared" si="130"/>
        <v/>
      </c>
      <c r="C4195" s="45" t="str">
        <f>IF($A4195="","",RANK($B4195,$B$5:$B$9000,1)+COUNTIF($B$4:$B4194,$B4195))</f>
        <v/>
      </c>
      <c r="D4195" s="46" t="str">
        <f>IF(AND($O4195&gt;=قادمين!$C$4,$O4195&lt;=قادمين!$H$4,قادمين!$B$1=IF(قادمين!$B$1="","",$I4195),قادمين!$B$2=IF(قادمين!$B$2="","",$K4195),قادمين!$B$3=IF(قادمين!$B$3="","",$Q4195),قادمين!$B$4=IF(قادمين!$B$4="","",$R4195)),MAX($D$4:$D4194)+1,"")</f>
        <v/>
      </c>
      <c r="E4195" s="46" t="str">
        <f t="shared" si="131"/>
        <v/>
      </c>
      <c r="F4195" s="46" t="str">
        <f>IF($D4195="","",RANK($E4195,$E$5:$E$9000,1)+COUNTIF($E$4:$E4194,$E4195))</f>
        <v/>
      </c>
      <c r="G4195" s="63" t="str">
        <f>IF(H4195="","",COUNTA($H$5:H4195))</f>
        <v/>
      </c>
      <c r="H4195" s="187"/>
      <c r="I4195" s="203"/>
      <c r="J4195" s="202"/>
      <c r="K4195" s="202"/>
      <c r="L4195" s="202"/>
      <c r="M4195" s="202"/>
      <c r="N4195" s="202"/>
      <c r="O4195" s="201"/>
      <c r="P4195" s="159"/>
      <c r="Q4195" s="206"/>
      <c r="R4195" s="50"/>
      <c r="S4195" s="51"/>
      <c r="T4195" s="51"/>
      <c r="U4195" s="52"/>
      <c r="V4195" s="52"/>
      <c r="W4195" s="52"/>
      <c r="X4195" s="53"/>
      <c r="Y4195" s="52"/>
      <c r="Z4195" s="54"/>
      <c r="AA4195" s="22"/>
      <c r="AB4195" s="22"/>
      <c r="AC4195" s="22"/>
      <c r="AD4195" s="22"/>
      <c r="AE4195" s="22"/>
      <c r="AF4195" s="22"/>
      <c r="AG4195" s="22"/>
    </row>
    <row r="4196" spans="1:33" s="11" customFormat="1" ht="26.1" customHeight="1">
      <c r="A4196" s="45" t="str">
        <f>IF(AND($H4196&gt;=مغادرين!$C$4,$H4196&lt;=مغادرين!$H$4,مغادرين!$B$1=IF(مغادرين!$B$1="","",$I4196),مغادرين!$B$2=IF(مغادرين!$B$2="","",$K4196),مغادرين!$B$3=IF(مغادرين!$B$3="","",$Q4196),مغادرين!$B$4=IF(مغادرين!$B$4="","",$R4196)),MAX($A$4:$A4195)+1,"")</f>
        <v/>
      </c>
      <c r="B4196" s="45" t="str">
        <f t="shared" si="130"/>
        <v/>
      </c>
      <c r="C4196" s="45" t="str">
        <f>IF($A4196="","",RANK($B4196,$B$5:$B$9000,1)+COUNTIF($B$4:$B4195,$B4196))</f>
        <v/>
      </c>
      <c r="D4196" s="46" t="str">
        <f>IF(AND($O4196&gt;=قادمين!$C$4,$O4196&lt;=قادمين!$H$4,قادمين!$B$1=IF(قادمين!$B$1="","",$I4196),قادمين!$B$2=IF(قادمين!$B$2="","",$K4196),قادمين!$B$3=IF(قادمين!$B$3="","",$Q4196),قادمين!$B$4=IF(قادمين!$B$4="","",$R4196)),MAX($D$4:$D4195)+1,"")</f>
        <v/>
      </c>
      <c r="E4196" s="46" t="str">
        <f t="shared" si="131"/>
        <v/>
      </c>
      <c r="F4196" s="46" t="str">
        <f>IF($D4196="","",RANK($E4196,$E$5:$E$9000,1)+COUNTIF($E$4:$E4195,$E4196))</f>
        <v/>
      </c>
      <c r="G4196" s="63" t="str">
        <f>IF(H4196="","",COUNTA($H$5:H4196))</f>
        <v/>
      </c>
      <c r="H4196" s="187"/>
      <c r="I4196" s="203"/>
      <c r="J4196" s="202"/>
      <c r="K4196" s="202"/>
      <c r="L4196" s="202"/>
      <c r="M4196" s="202"/>
      <c r="N4196" s="202"/>
      <c r="O4196" s="201"/>
      <c r="P4196" s="159"/>
      <c r="Q4196" s="206"/>
      <c r="R4196" s="50"/>
      <c r="S4196" s="51"/>
      <c r="T4196" s="51"/>
      <c r="U4196" s="52"/>
      <c r="V4196" s="52"/>
      <c r="W4196" s="52"/>
      <c r="X4196" s="53"/>
      <c r="Y4196" s="52"/>
      <c r="Z4196" s="54"/>
      <c r="AA4196" s="22"/>
      <c r="AB4196" s="22"/>
      <c r="AC4196" s="22"/>
      <c r="AD4196" s="22"/>
      <c r="AE4196" s="22"/>
      <c r="AF4196" s="22"/>
      <c r="AG4196" s="22"/>
    </row>
    <row r="4197" spans="1:33" s="11" customFormat="1" ht="26.1" customHeight="1">
      <c r="A4197" s="45" t="str">
        <f>IF(AND($H4197&gt;=مغادرين!$C$4,$H4197&lt;=مغادرين!$H$4,مغادرين!$B$1=IF(مغادرين!$B$1="","",$I4197),مغادرين!$B$2=IF(مغادرين!$B$2="","",$K4197),مغادرين!$B$3=IF(مغادرين!$B$3="","",$Q4197),مغادرين!$B$4=IF(مغادرين!$B$4="","",$R4197)),MAX($A$4:$A4196)+1,"")</f>
        <v/>
      </c>
      <c r="B4197" s="45" t="str">
        <f t="shared" si="130"/>
        <v/>
      </c>
      <c r="C4197" s="45" t="str">
        <f>IF($A4197="","",RANK($B4197,$B$5:$B$9000,1)+COUNTIF($B$4:$B4196,$B4197))</f>
        <v/>
      </c>
      <c r="D4197" s="46" t="str">
        <f>IF(AND($O4197&gt;=قادمين!$C$4,$O4197&lt;=قادمين!$H$4,قادمين!$B$1=IF(قادمين!$B$1="","",$I4197),قادمين!$B$2=IF(قادمين!$B$2="","",$K4197),قادمين!$B$3=IF(قادمين!$B$3="","",$Q4197),قادمين!$B$4=IF(قادمين!$B$4="","",$R4197)),MAX($D$4:$D4196)+1,"")</f>
        <v/>
      </c>
      <c r="E4197" s="46" t="str">
        <f t="shared" si="131"/>
        <v/>
      </c>
      <c r="F4197" s="46" t="str">
        <f>IF($D4197="","",RANK($E4197,$E$5:$E$9000,1)+COUNTIF($E$4:$E4196,$E4197))</f>
        <v/>
      </c>
      <c r="G4197" s="63" t="str">
        <f>IF(H4197="","",COUNTA($H$5:H4197))</f>
        <v/>
      </c>
      <c r="H4197" s="187"/>
      <c r="I4197" s="203"/>
      <c r="J4197" s="202"/>
      <c r="K4197" s="202"/>
      <c r="L4197" s="202"/>
      <c r="M4197" s="202"/>
      <c r="N4197" s="202"/>
      <c r="O4197" s="201"/>
      <c r="P4197" s="159"/>
      <c r="Q4197" s="206"/>
      <c r="R4197" s="50"/>
      <c r="S4197" s="51"/>
      <c r="T4197" s="51"/>
      <c r="U4197" s="52"/>
      <c r="V4197" s="52"/>
      <c r="W4197" s="52"/>
      <c r="X4197" s="53"/>
      <c r="Y4197" s="52"/>
      <c r="Z4197" s="54"/>
      <c r="AA4197" s="22"/>
      <c r="AB4197" s="22"/>
      <c r="AC4197" s="22"/>
      <c r="AD4197" s="22"/>
      <c r="AE4197" s="22"/>
      <c r="AF4197" s="22"/>
      <c r="AG4197" s="22"/>
    </row>
    <row r="4198" spans="1:33" s="11" customFormat="1" ht="26.1" customHeight="1">
      <c r="A4198" s="45" t="str">
        <f>IF(AND($H4198&gt;=مغادرين!$C$4,$H4198&lt;=مغادرين!$H$4,مغادرين!$B$1=IF(مغادرين!$B$1="","",$I4198),مغادرين!$B$2=IF(مغادرين!$B$2="","",$K4198),مغادرين!$B$3=IF(مغادرين!$B$3="","",$Q4198),مغادرين!$B$4=IF(مغادرين!$B$4="","",$R4198)),MAX($A$4:$A4197)+1,"")</f>
        <v/>
      </c>
      <c r="B4198" s="45" t="str">
        <f t="shared" si="130"/>
        <v/>
      </c>
      <c r="C4198" s="45" t="str">
        <f>IF($A4198="","",RANK($B4198,$B$5:$B$9000,1)+COUNTIF($B$4:$B4197,$B4198))</f>
        <v/>
      </c>
      <c r="D4198" s="46" t="str">
        <f>IF(AND($O4198&gt;=قادمين!$C$4,$O4198&lt;=قادمين!$H$4,قادمين!$B$1=IF(قادمين!$B$1="","",$I4198),قادمين!$B$2=IF(قادمين!$B$2="","",$K4198),قادمين!$B$3=IF(قادمين!$B$3="","",$Q4198),قادمين!$B$4=IF(قادمين!$B$4="","",$R4198)),MAX($D$4:$D4197)+1,"")</f>
        <v/>
      </c>
      <c r="E4198" s="46" t="str">
        <f t="shared" si="131"/>
        <v/>
      </c>
      <c r="F4198" s="46" t="str">
        <f>IF($D4198="","",RANK($E4198,$E$5:$E$9000,1)+COUNTIF($E$4:$E4197,$E4198))</f>
        <v/>
      </c>
      <c r="G4198" s="63" t="str">
        <f>IF(H4198="","",COUNTA($H$5:H4198))</f>
        <v/>
      </c>
      <c r="H4198" s="187"/>
      <c r="I4198" s="203"/>
      <c r="J4198" s="202"/>
      <c r="K4198" s="202"/>
      <c r="L4198" s="202"/>
      <c r="M4198" s="202"/>
      <c r="N4198" s="202"/>
      <c r="O4198" s="201"/>
      <c r="P4198" s="159"/>
      <c r="Q4198" s="206"/>
      <c r="R4198" s="50"/>
      <c r="S4198" s="51"/>
      <c r="T4198" s="51"/>
      <c r="U4198" s="52"/>
      <c r="V4198" s="52"/>
      <c r="W4198" s="52"/>
      <c r="X4198" s="53"/>
      <c r="Y4198" s="52"/>
      <c r="Z4198" s="54"/>
      <c r="AA4198" s="22"/>
      <c r="AB4198" s="22"/>
      <c r="AC4198" s="22"/>
      <c r="AD4198" s="22"/>
      <c r="AE4198" s="22"/>
      <c r="AF4198" s="22"/>
      <c r="AG4198" s="22"/>
    </row>
    <row r="4199" spans="1:33" s="11" customFormat="1" ht="26.1" customHeight="1">
      <c r="A4199" s="45" t="str">
        <f>IF(AND($H4199&gt;=مغادرين!$C$4,$H4199&lt;=مغادرين!$H$4,مغادرين!$B$1=IF(مغادرين!$B$1="","",$I4199),مغادرين!$B$2=IF(مغادرين!$B$2="","",$K4199),مغادرين!$B$3=IF(مغادرين!$B$3="","",$Q4199),مغادرين!$B$4=IF(مغادرين!$B$4="","",$R4199)),MAX($A$4:$A4198)+1,"")</f>
        <v/>
      </c>
      <c r="B4199" s="45" t="str">
        <f t="shared" si="130"/>
        <v/>
      </c>
      <c r="C4199" s="45" t="str">
        <f>IF($A4199="","",RANK($B4199,$B$5:$B$9000,1)+COUNTIF($B$4:$B4198,$B4199))</f>
        <v/>
      </c>
      <c r="D4199" s="46" t="str">
        <f>IF(AND($O4199&gt;=قادمين!$C$4,$O4199&lt;=قادمين!$H$4,قادمين!$B$1=IF(قادمين!$B$1="","",$I4199),قادمين!$B$2=IF(قادمين!$B$2="","",$K4199),قادمين!$B$3=IF(قادمين!$B$3="","",$Q4199),قادمين!$B$4=IF(قادمين!$B$4="","",$R4199)),MAX($D$4:$D4198)+1,"")</f>
        <v/>
      </c>
      <c r="E4199" s="46" t="str">
        <f t="shared" si="131"/>
        <v/>
      </c>
      <c r="F4199" s="46" t="str">
        <f>IF($D4199="","",RANK($E4199,$E$5:$E$9000,1)+COUNTIF($E$4:$E4198,$E4199))</f>
        <v/>
      </c>
      <c r="G4199" s="63" t="str">
        <f>IF(H4199="","",COUNTA($H$5:H4199))</f>
        <v/>
      </c>
      <c r="H4199" s="187"/>
      <c r="I4199" s="203"/>
      <c r="J4199" s="202"/>
      <c r="K4199" s="202"/>
      <c r="L4199" s="202"/>
      <c r="M4199" s="202"/>
      <c r="N4199" s="202"/>
      <c r="O4199" s="201"/>
      <c r="P4199" s="159"/>
      <c r="Q4199" s="206"/>
      <c r="R4199" s="50"/>
      <c r="S4199" s="51"/>
      <c r="T4199" s="51"/>
      <c r="U4199" s="52"/>
      <c r="V4199" s="52"/>
      <c r="W4199" s="52"/>
      <c r="X4199" s="53"/>
      <c r="Y4199" s="52"/>
      <c r="Z4199" s="54"/>
      <c r="AA4199" s="22"/>
      <c r="AB4199" s="22"/>
      <c r="AC4199" s="22"/>
      <c r="AD4199" s="22"/>
      <c r="AE4199" s="22"/>
      <c r="AF4199" s="22"/>
      <c r="AG4199" s="22"/>
    </row>
    <row r="4200" spans="1:33" s="11" customFormat="1" ht="26.1" customHeight="1">
      <c r="A4200" s="45" t="str">
        <f>IF(AND($H4200&gt;=مغادرين!$C$4,$H4200&lt;=مغادرين!$H$4,مغادرين!$B$1=IF(مغادرين!$B$1="","",$I4200),مغادرين!$B$2=IF(مغادرين!$B$2="","",$K4200),مغادرين!$B$3=IF(مغادرين!$B$3="","",$Q4200),مغادرين!$B$4=IF(مغادرين!$B$4="","",$R4200)),MAX($A$4:$A4199)+1,"")</f>
        <v/>
      </c>
      <c r="B4200" s="45" t="str">
        <f t="shared" si="130"/>
        <v/>
      </c>
      <c r="C4200" s="45" t="str">
        <f>IF($A4200="","",RANK($B4200,$B$5:$B$9000,1)+COUNTIF($B$4:$B4199,$B4200))</f>
        <v/>
      </c>
      <c r="D4200" s="46" t="str">
        <f>IF(AND($O4200&gt;=قادمين!$C$4,$O4200&lt;=قادمين!$H$4,قادمين!$B$1=IF(قادمين!$B$1="","",$I4200),قادمين!$B$2=IF(قادمين!$B$2="","",$K4200),قادمين!$B$3=IF(قادمين!$B$3="","",$Q4200),قادمين!$B$4=IF(قادمين!$B$4="","",$R4200)),MAX($D$4:$D4199)+1,"")</f>
        <v/>
      </c>
      <c r="E4200" s="46" t="str">
        <f t="shared" si="131"/>
        <v/>
      </c>
      <c r="F4200" s="46" t="str">
        <f>IF($D4200="","",RANK($E4200,$E$5:$E$9000,1)+COUNTIF($E$4:$E4199,$E4200))</f>
        <v/>
      </c>
      <c r="G4200" s="63" t="str">
        <f>IF(H4200="","",COUNTA($H$5:H4200))</f>
        <v/>
      </c>
      <c r="H4200" s="187"/>
      <c r="I4200" s="203"/>
      <c r="J4200" s="202"/>
      <c r="K4200" s="202"/>
      <c r="L4200" s="202"/>
      <c r="M4200" s="202"/>
      <c r="N4200" s="202"/>
      <c r="O4200" s="201"/>
      <c r="P4200" s="159"/>
      <c r="Q4200" s="206"/>
      <c r="R4200" s="50"/>
      <c r="S4200" s="51"/>
      <c r="T4200" s="51"/>
      <c r="U4200" s="52"/>
      <c r="V4200" s="52"/>
      <c r="W4200" s="52"/>
      <c r="X4200" s="53"/>
      <c r="Y4200" s="52"/>
      <c r="Z4200" s="54"/>
      <c r="AA4200" s="22"/>
      <c r="AB4200" s="22"/>
      <c r="AC4200" s="22"/>
      <c r="AD4200" s="22"/>
      <c r="AE4200" s="22"/>
      <c r="AF4200" s="22"/>
      <c r="AG4200" s="22"/>
    </row>
    <row r="4201" spans="1:33" s="11" customFormat="1" ht="26.1" customHeight="1">
      <c r="A4201" s="45" t="str">
        <f>IF(AND($H4201&gt;=مغادرين!$C$4,$H4201&lt;=مغادرين!$H$4,مغادرين!$B$1=IF(مغادرين!$B$1="","",$I4201),مغادرين!$B$2=IF(مغادرين!$B$2="","",$K4201),مغادرين!$B$3=IF(مغادرين!$B$3="","",$Q4201),مغادرين!$B$4=IF(مغادرين!$B$4="","",$R4201)),MAX($A$4:$A4200)+1,"")</f>
        <v/>
      </c>
      <c r="B4201" s="45" t="str">
        <f t="shared" si="130"/>
        <v/>
      </c>
      <c r="C4201" s="45" t="str">
        <f>IF($A4201="","",RANK($B4201,$B$5:$B$9000,1)+COUNTIF($B$4:$B4200,$B4201))</f>
        <v/>
      </c>
      <c r="D4201" s="46" t="str">
        <f>IF(AND($O4201&gt;=قادمين!$C$4,$O4201&lt;=قادمين!$H$4,قادمين!$B$1=IF(قادمين!$B$1="","",$I4201),قادمين!$B$2=IF(قادمين!$B$2="","",$K4201),قادمين!$B$3=IF(قادمين!$B$3="","",$Q4201),قادمين!$B$4=IF(قادمين!$B$4="","",$R4201)),MAX($D$4:$D4200)+1,"")</f>
        <v/>
      </c>
      <c r="E4201" s="46" t="str">
        <f t="shared" si="131"/>
        <v/>
      </c>
      <c r="F4201" s="46" t="str">
        <f>IF($D4201="","",RANK($E4201,$E$5:$E$9000,1)+COUNTIF($E$4:$E4200,$E4201))</f>
        <v/>
      </c>
      <c r="G4201" s="63" t="str">
        <f>IF(H4201="","",COUNTA($H$5:H4201))</f>
        <v/>
      </c>
      <c r="H4201" s="187"/>
      <c r="I4201" s="203"/>
      <c r="J4201" s="202"/>
      <c r="K4201" s="202"/>
      <c r="L4201" s="202"/>
      <c r="M4201" s="202"/>
      <c r="N4201" s="202"/>
      <c r="O4201" s="201"/>
      <c r="P4201" s="159"/>
      <c r="Q4201" s="206"/>
      <c r="R4201" s="50"/>
      <c r="S4201" s="51"/>
      <c r="T4201" s="51"/>
      <c r="U4201" s="52"/>
      <c r="V4201" s="52"/>
      <c r="W4201" s="52"/>
      <c r="X4201" s="53"/>
      <c r="Y4201" s="52"/>
      <c r="Z4201" s="54"/>
      <c r="AA4201" s="22"/>
      <c r="AB4201" s="22"/>
      <c r="AC4201" s="22"/>
      <c r="AD4201" s="22"/>
      <c r="AE4201" s="22"/>
      <c r="AF4201" s="22"/>
      <c r="AG4201" s="22"/>
    </row>
    <row r="4202" spans="1:33" s="11" customFormat="1" ht="26.1" customHeight="1">
      <c r="A4202" s="45" t="str">
        <f>IF(AND($H4202&gt;=مغادرين!$C$4,$H4202&lt;=مغادرين!$H$4,مغادرين!$B$1=IF(مغادرين!$B$1="","",$I4202),مغادرين!$B$2=IF(مغادرين!$B$2="","",$K4202),مغادرين!$B$3=IF(مغادرين!$B$3="","",$Q4202),مغادرين!$B$4=IF(مغادرين!$B$4="","",$R4202)),MAX($A$4:$A4201)+1,"")</f>
        <v/>
      </c>
      <c r="B4202" s="45" t="str">
        <f t="shared" si="130"/>
        <v/>
      </c>
      <c r="C4202" s="45" t="str">
        <f>IF($A4202="","",RANK($B4202,$B$5:$B$9000,1)+COUNTIF($B$4:$B4201,$B4202))</f>
        <v/>
      </c>
      <c r="D4202" s="46" t="str">
        <f>IF(AND($O4202&gt;=قادمين!$C$4,$O4202&lt;=قادمين!$H$4,قادمين!$B$1=IF(قادمين!$B$1="","",$I4202),قادمين!$B$2=IF(قادمين!$B$2="","",$K4202),قادمين!$B$3=IF(قادمين!$B$3="","",$Q4202),قادمين!$B$4=IF(قادمين!$B$4="","",$R4202)),MAX($D$4:$D4201)+1,"")</f>
        <v/>
      </c>
      <c r="E4202" s="46" t="str">
        <f t="shared" si="131"/>
        <v/>
      </c>
      <c r="F4202" s="46" t="str">
        <f>IF($D4202="","",RANK($E4202,$E$5:$E$9000,1)+COUNTIF($E$4:$E4201,$E4202))</f>
        <v/>
      </c>
      <c r="G4202" s="63" t="str">
        <f>IF(H4202="","",COUNTA($H$5:H4202))</f>
        <v/>
      </c>
      <c r="H4202" s="187"/>
      <c r="I4202" s="203"/>
      <c r="J4202" s="202"/>
      <c r="K4202" s="202"/>
      <c r="L4202" s="202"/>
      <c r="M4202" s="202"/>
      <c r="N4202" s="202"/>
      <c r="O4202" s="201"/>
      <c r="P4202" s="159"/>
      <c r="Q4202" s="206"/>
      <c r="R4202" s="50"/>
      <c r="S4202" s="51"/>
      <c r="T4202" s="51"/>
      <c r="U4202" s="52"/>
      <c r="V4202" s="52"/>
      <c r="W4202" s="52"/>
      <c r="X4202" s="53"/>
      <c r="Y4202" s="52"/>
      <c r="Z4202" s="54"/>
      <c r="AA4202" s="22"/>
      <c r="AB4202" s="22"/>
      <c r="AC4202" s="22"/>
      <c r="AD4202" s="22"/>
      <c r="AE4202" s="22"/>
      <c r="AF4202" s="22"/>
      <c r="AG4202" s="22"/>
    </row>
    <row r="4203" spans="1:33" s="11" customFormat="1" ht="26.1" customHeight="1">
      <c r="A4203" s="45" t="str">
        <f>IF(AND($H4203&gt;=مغادرين!$C$4,$H4203&lt;=مغادرين!$H$4,مغادرين!$B$1=IF(مغادرين!$B$1="","",$I4203),مغادرين!$B$2=IF(مغادرين!$B$2="","",$K4203),مغادرين!$B$3=IF(مغادرين!$B$3="","",$Q4203),مغادرين!$B$4=IF(مغادرين!$B$4="","",$R4203)),MAX($A$4:$A4202)+1,"")</f>
        <v/>
      </c>
      <c r="B4203" s="45" t="str">
        <f t="shared" si="130"/>
        <v/>
      </c>
      <c r="C4203" s="45" t="str">
        <f>IF($A4203="","",RANK($B4203,$B$5:$B$9000,1)+COUNTIF($B$4:$B4202,$B4203))</f>
        <v/>
      </c>
      <c r="D4203" s="46" t="str">
        <f>IF(AND($O4203&gt;=قادمين!$C$4,$O4203&lt;=قادمين!$H$4,قادمين!$B$1=IF(قادمين!$B$1="","",$I4203),قادمين!$B$2=IF(قادمين!$B$2="","",$K4203),قادمين!$B$3=IF(قادمين!$B$3="","",$Q4203),قادمين!$B$4=IF(قادمين!$B$4="","",$R4203)),MAX($D$4:$D4202)+1,"")</f>
        <v/>
      </c>
      <c r="E4203" s="46" t="str">
        <f t="shared" si="131"/>
        <v/>
      </c>
      <c r="F4203" s="46" t="str">
        <f>IF($D4203="","",RANK($E4203,$E$5:$E$9000,1)+COUNTIF($E$4:$E4202,$E4203))</f>
        <v/>
      </c>
      <c r="G4203" s="63" t="str">
        <f>IF(H4203="","",COUNTA($H$5:H4203))</f>
        <v/>
      </c>
      <c r="H4203" s="187"/>
      <c r="I4203" s="203"/>
      <c r="J4203" s="202"/>
      <c r="K4203" s="202"/>
      <c r="L4203" s="202"/>
      <c r="M4203" s="202"/>
      <c r="N4203" s="202"/>
      <c r="O4203" s="201"/>
      <c r="P4203" s="159"/>
      <c r="Q4203" s="206"/>
      <c r="R4203" s="50"/>
      <c r="S4203" s="51"/>
      <c r="T4203" s="51"/>
      <c r="U4203" s="52"/>
      <c r="V4203" s="52"/>
      <c r="W4203" s="52"/>
      <c r="X4203" s="53"/>
      <c r="Y4203" s="52"/>
      <c r="Z4203" s="54"/>
      <c r="AA4203" s="22"/>
      <c r="AB4203" s="22"/>
      <c r="AC4203" s="22"/>
      <c r="AD4203" s="22"/>
      <c r="AE4203" s="22"/>
      <c r="AF4203" s="22"/>
      <c r="AG4203" s="22"/>
    </row>
    <row r="4204" spans="1:33" s="11" customFormat="1" ht="26.1" customHeight="1">
      <c r="A4204" s="45" t="str">
        <f>IF(AND($H4204&gt;=مغادرين!$C$4,$H4204&lt;=مغادرين!$H$4,مغادرين!$B$1=IF(مغادرين!$B$1="","",$I4204),مغادرين!$B$2=IF(مغادرين!$B$2="","",$K4204),مغادرين!$B$3=IF(مغادرين!$B$3="","",$Q4204),مغادرين!$B$4=IF(مغادرين!$B$4="","",$R4204)),MAX($A$4:$A4203)+1,"")</f>
        <v/>
      </c>
      <c r="B4204" s="45" t="str">
        <f t="shared" si="130"/>
        <v/>
      </c>
      <c r="C4204" s="45" t="str">
        <f>IF($A4204="","",RANK($B4204,$B$5:$B$9000,1)+COUNTIF($B$4:$B4203,$B4204))</f>
        <v/>
      </c>
      <c r="D4204" s="46" t="str">
        <f>IF(AND($O4204&gt;=قادمين!$C$4,$O4204&lt;=قادمين!$H$4,قادمين!$B$1=IF(قادمين!$B$1="","",$I4204),قادمين!$B$2=IF(قادمين!$B$2="","",$K4204),قادمين!$B$3=IF(قادمين!$B$3="","",$Q4204),قادمين!$B$4=IF(قادمين!$B$4="","",$R4204)),MAX($D$4:$D4203)+1,"")</f>
        <v/>
      </c>
      <c r="E4204" s="46" t="str">
        <f t="shared" si="131"/>
        <v/>
      </c>
      <c r="F4204" s="46" t="str">
        <f>IF($D4204="","",RANK($E4204,$E$5:$E$9000,1)+COUNTIF($E$4:$E4203,$E4204))</f>
        <v/>
      </c>
      <c r="G4204" s="63" t="str">
        <f>IF(H4204="","",COUNTA($H$5:H4204))</f>
        <v/>
      </c>
      <c r="H4204" s="187"/>
      <c r="I4204" s="203"/>
      <c r="J4204" s="202"/>
      <c r="K4204" s="202"/>
      <c r="L4204" s="202"/>
      <c r="M4204" s="202"/>
      <c r="N4204" s="202"/>
      <c r="O4204" s="201"/>
      <c r="P4204" s="159"/>
      <c r="Q4204" s="206"/>
      <c r="R4204" s="50"/>
      <c r="S4204" s="51"/>
      <c r="T4204" s="51"/>
      <c r="U4204" s="52"/>
      <c r="V4204" s="52"/>
      <c r="W4204" s="52"/>
      <c r="X4204" s="53"/>
      <c r="Y4204" s="52"/>
      <c r="Z4204" s="54"/>
      <c r="AA4204" s="22"/>
      <c r="AB4204" s="22"/>
      <c r="AC4204" s="22"/>
      <c r="AD4204" s="22"/>
      <c r="AE4204" s="22"/>
      <c r="AF4204" s="22"/>
      <c r="AG4204" s="22"/>
    </row>
    <row r="4205" spans="1:33" s="11" customFormat="1" ht="26.1" customHeight="1">
      <c r="A4205" s="45" t="str">
        <f>IF(AND($H4205&gt;=مغادرين!$C$4,$H4205&lt;=مغادرين!$H$4,مغادرين!$B$1=IF(مغادرين!$B$1="","",$I4205),مغادرين!$B$2=IF(مغادرين!$B$2="","",$K4205),مغادرين!$B$3=IF(مغادرين!$B$3="","",$Q4205),مغادرين!$B$4=IF(مغادرين!$B$4="","",$R4205)),MAX($A$4:$A4204)+1,"")</f>
        <v/>
      </c>
      <c r="B4205" s="45" t="str">
        <f t="shared" si="130"/>
        <v/>
      </c>
      <c r="C4205" s="45" t="str">
        <f>IF($A4205="","",RANK($B4205,$B$5:$B$9000,1)+COUNTIF($B$4:$B4204,$B4205))</f>
        <v/>
      </c>
      <c r="D4205" s="46" t="str">
        <f>IF(AND($O4205&gt;=قادمين!$C$4,$O4205&lt;=قادمين!$H$4,قادمين!$B$1=IF(قادمين!$B$1="","",$I4205),قادمين!$B$2=IF(قادمين!$B$2="","",$K4205),قادمين!$B$3=IF(قادمين!$B$3="","",$Q4205),قادمين!$B$4=IF(قادمين!$B$4="","",$R4205)),MAX($D$4:$D4204)+1,"")</f>
        <v/>
      </c>
      <c r="E4205" s="46" t="str">
        <f t="shared" si="131"/>
        <v/>
      </c>
      <c r="F4205" s="46" t="str">
        <f>IF($D4205="","",RANK($E4205,$E$5:$E$9000,1)+COUNTIF($E$4:$E4204,$E4205))</f>
        <v/>
      </c>
      <c r="G4205" s="63" t="str">
        <f>IF(H4205="","",COUNTA($H$5:H4205))</f>
        <v/>
      </c>
      <c r="H4205" s="187"/>
      <c r="I4205" s="203"/>
      <c r="J4205" s="202"/>
      <c r="K4205" s="202"/>
      <c r="L4205" s="202"/>
      <c r="M4205" s="202"/>
      <c r="N4205" s="202"/>
      <c r="O4205" s="201"/>
      <c r="P4205" s="159"/>
      <c r="Q4205" s="206"/>
      <c r="R4205" s="50"/>
      <c r="S4205" s="51"/>
      <c r="T4205" s="51"/>
      <c r="U4205" s="52"/>
      <c r="V4205" s="52"/>
      <c r="W4205" s="52"/>
      <c r="X4205" s="53"/>
      <c r="Y4205" s="52"/>
      <c r="Z4205" s="54"/>
      <c r="AA4205" s="22"/>
      <c r="AB4205" s="22"/>
      <c r="AC4205" s="22"/>
      <c r="AD4205" s="22"/>
      <c r="AE4205" s="22"/>
      <c r="AF4205" s="22"/>
      <c r="AG4205" s="22"/>
    </row>
    <row r="4206" spans="1:33" s="11" customFormat="1" ht="26.1" customHeight="1">
      <c r="A4206" s="45" t="str">
        <f>IF(AND($H4206&gt;=مغادرين!$C$4,$H4206&lt;=مغادرين!$H$4,مغادرين!$B$1=IF(مغادرين!$B$1="","",$I4206),مغادرين!$B$2=IF(مغادرين!$B$2="","",$K4206),مغادرين!$B$3=IF(مغادرين!$B$3="","",$Q4206),مغادرين!$B$4=IF(مغادرين!$B$4="","",$R4206)),MAX($A$4:$A4205)+1,"")</f>
        <v/>
      </c>
      <c r="B4206" s="45" t="str">
        <f t="shared" si="130"/>
        <v/>
      </c>
      <c r="C4206" s="45" t="str">
        <f>IF($A4206="","",RANK($B4206,$B$5:$B$9000,1)+COUNTIF($B$4:$B4205,$B4206))</f>
        <v/>
      </c>
      <c r="D4206" s="46" t="str">
        <f>IF(AND($O4206&gt;=قادمين!$C$4,$O4206&lt;=قادمين!$H$4,قادمين!$B$1=IF(قادمين!$B$1="","",$I4206),قادمين!$B$2=IF(قادمين!$B$2="","",$K4206),قادمين!$B$3=IF(قادمين!$B$3="","",$Q4206),قادمين!$B$4=IF(قادمين!$B$4="","",$R4206)),MAX($D$4:$D4205)+1,"")</f>
        <v/>
      </c>
      <c r="E4206" s="46" t="str">
        <f t="shared" si="131"/>
        <v/>
      </c>
      <c r="F4206" s="46" t="str">
        <f>IF($D4206="","",RANK($E4206,$E$5:$E$9000,1)+COUNTIF($E$4:$E4205,$E4206))</f>
        <v/>
      </c>
      <c r="G4206" s="63" t="str">
        <f>IF(H4206="","",COUNTA($H$5:H4206))</f>
        <v/>
      </c>
      <c r="H4206" s="187"/>
      <c r="I4206" s="203"/>
      <c r="J4206" s="202"/>
      <c r="K4206" s="202"/>
      <c r="L4206" s="202"/>
      <c r="M4206" s="202"/>
      <c r="N4206" s="202"/>
      <c r="O4206" s="201"/>
      <c r="P4206" s="159"/>
      <c r="Q4206" s="206"/>
      <c r="R4206" s="50"/>
      <c r="S4206" s="51"/>
      <c r="T4206" s="51"/>
      <c r="U4206" s="52"/>
      <c r="V4206" s="52"/>
      <c r="W4206" s="52"/>
      <c r="X4206" s="53"/>
      <c r="Y4206" s="52"/>
      <c r="Z4206" s="54"/>
      <c r="AA4206" s="22"/>
      <c r="AB4206" s="22"/>
      <c r="AC4206" s="22"/>
      <c r="AD4206" s="22"/>
      <c r="AE4206" s="22"/>
      <c r="AF4206" s="22"/>
      <c r="AG4206" s="22"/>
    </row>
    <row r="4207" spans="1:33" s="11" customFormat="1" ht="26.1" customHeight="1">
      <c r="A4207" s="45" t="str">
        <f>IF(AND($H4207&gt;=مغادرين!$C$4,$H4207&lt;=مغادرين!$H$4,مغادرين!$B$1=IF(مغادرين!$B$1="","",$I4207),مغادرين!$B$2=IF(مغادرين!$B$2="","",$K4207),مغادرين!$B$3=IF(مغادرين!$B$3="","",$Q4207),مغادرين!$B$4=IF(مغادرين!$B$4="","",$R4207)),MAX($A$4:$A4206)+1,"")</f>
        <v/>
      </c>
      <c r="B4207" s="45" t="str">
        <f t="shared" si="130"/>
        <v/>
      </c>
      <c r="C4207" s="45" t="str">
        <f>IF($A4207="","",RANK($B4207,$B$5:$B$9000,1)+COUNTIF($B$4:$B4206,$B4207))</f>
        <v/>
      </c>
      <c r="D4207" s="46" t="str">
        <f>IF(AND($O4207&gt;=قادمين!$C$4,$O4207&lt;=قادمين!$H$4,قادمين!$B$1=IF(قادمين!$B$1="","",$I4207),قادمين!$B$2=IF(قادمين!$B$2="","",$K4207),قادمين!$B$3=IF(قادمين!$B$3="","",$Q4207),قادمين!$B$4=IF(قادمين!$B$4="","",$R4207)),MAX($D$4:$D4206)+1,"")</f>
        <v/>
      </c>
      <c r="E4207" s="46" t="str">
        <f t="shared" si="131"/>
        <v/>
      </c>
      <c r="F4207" s="46" t="str">
        <f>IF($D4207="","",RANK($E4207,$E$5:$E$9000,1)+COUNTIF($E$4:$E4206,$E4207))</f>
        <v/>
      </c>
      <c r="G4207" s="63" t="str">
        <f>IF(H4207="","",COUNTA($H$5:H4207))</f>
        <v/>
      </c>
      <c r="H4207" s="187"/>
      <c r="I4207" s="203"/>
      <c r="J4207" s="202"/>
      <c r="K4207" s="202"/>
      <c r="L4207" s="202"/>
      <c r="M4207" s="202"/>
      <c r="N4207" s="202"/>
      <c r="O4207" s="201"/>
      <c r="P4207" s="159"/>
      <c r="Q4207" s="206"/>
      <c r="R4207" s="50"/>
      <c r="S4207" s="51"/>
      <c r="T4207" s="51"/>
      <c r="U4207" s="52"/>
      <c r="V4207" s="52"/>
      <c r="W4207" s="52"/>
      <c r="X4207" s="53"/>
      <c r="Y4207" s="52"/>
      <c r="Z4207" s="54"/>
      <c r="AA4207" s="22"/>
      <c r="AB4207" s="22"/>
      <c r="AC4207" s="22"/>
      <c r="AD4207" s="22"/>
      <c r="AE4207" s="22"/>
      <c r="AF4207" s="22"/>
      <c r="AG4207" s="22"/>
    </row>
    <row r="4208" spans="1:33" s="11" customFormat="1" ht="26.1" customHeight="1">
      <c r="A4208" s="45" t="str">
        <f>IF(AND($H4208&gt;=مغادرين!$C$4,$H4208&lt;=مغادرين!$H$4,مغادرين!$B$1=IF(مغادرين!$B$1="","",$I4208),مغادرين!$B$2=IF(مغادرين!$B$2="","",$K4208),مغادرين!$B$3=IF(مغادرين!$B$3="","",$Q4208),مغادرين!$B$4=IF(مغادرين!$B$4="","",$R4208)),MAX($A$4:$A4207)+1,"")</f>
        <v/>
      </c>
      <c r="B4208" s="45" t="str">
        <f t="shared" si="130"/>
        <v/>
      </c>
      <c r="C4208" s="45" t="str">
        <f>IF($A4208="","",RANK($B4208,$B$5:$B$9000,1)+COUNTIF($B$4:$B4207,$B4208))</f>
        <v/>
      </c>
      <c r="D4208" s="46" t="str">
        <f>IF(AND($O4208&gt;=قادمين!$C$4,$O4208&lt;=قادمين!$H$4,قادمين!$B$1=IF(قادمين!$B$1="","",$I4208),قادمين!$B$2=IF(قادمين!$B$2="","",$K4208),قادمين!$B$3=IF(قادمين!$B$3="","",$Q4208),قادمين!$B$4=IF(قادمين!$B$4="","",$R4208)),MAX($D$4:$D4207)+1,"")</f>
        <v/>
      </c>
      <c r="E4208" s="46" t="str">
        <f t="shared" si="131"/>
        <v/>
      </c>
      <c r="F4208" s="46" t="str">
        <f>IF($D4208="","",RANK($E4208,$E$5:$E$9000,1)+COUNTIF($E$4:$E4207,$E4208))</f>
        <v/>
      </c>
      <c r="G4208" s="63" t="str">
        <f>IF(H4208="","",COUNTA($H$5:H4208))</f>
        <v/>
      </c>
      <c r="H4208" s="187"/>
      <c r="I4208" s="203"/>
      <c r="J4208" s="202"/>
      <c r="K4208" s="202"/>
      <c r="L4208" s="202"/>
      <c r="M4208" s="202"/>
      <c r="N4208" s="202"/>
      <c r="O4208" s="201"/>
      <c r="P4208" s="159"/>
      <c r="Q4208" s="206"/>
      <c r="R4208" s="50"/>
      <c r="S4208" s="51"/>
      <c r="T4208" s="51"/>
      <c r="U4208" s="52"/>
      <c r="V4208" s="52"/>
      <c r="W4208" s="52"/>
      <c r="X4208" s="53"/>
      <c r="Y4208" s="52"/>
      <c r="Z4208" s="54"/>
      <c r="AA4208" s="22"/>
      <c r="AB4208" s="22"/>
      <c r="AC4208" s="22"/>
      <c r="AD4208" s="22"/>
      <c r="AE4208" s="22"/>
      <c r="AF4208" s="22"/>
      <c r="AG4208" s="22"/>
    </row>
    <row r="4209" spans="1:33" s="11" customFormat="1" ht="26.1" customHeight="1">
      <c r="A4209" s="45" t="str">
        <f>IF(AND($H4209&gt;=مغادرين!$C$4,$H4209&lt;=مغادرين!$H$4,مغادرين!$B$1=IF(مغادرين!$B$1="","",$I4209),مغادرين!$B$2=IF(مغادرين!$B$2="","",$K4209),مغادرين!$B$3=IF(مغادرين!$B$3="","",$Q4209),مغادرين!$B$4=IF(مغادرين!$B$4="","",$R4209)),MAX($A$4:$A4208)+1,"")</f>
        <v/>
      </c>
      <c r="B4209" s="45" t="str">
        <f t="shared" si="130"/>
        <v/>
      </c>
      <c r="C4209" s="45" t="str">
        <f>IF($A4209="","",RANK($B4209,$B$5:$B$9000,1)+COUNTIF($B$4:$B4208,$B4209))</f>
        <v/>
      </c>
      <c r="D4209" s="46" t="str">
        <f>IF(AND($O4209&gt;=قادمين!$C$4,$O4209&lt;=قادمين!$H$4,قادمين!$B$1=IF(قادمين!$B$1="","",$I4209),قادمين!$B$2=IF(قادمين!$B$2="","",$K4209),قادمين!$B$3=IF(قادمين!$B$3="","",$Q4209),قادمين!$B$4=IF(قادمين!$B$4="","",$R4209)),MAX($D$4:$D4208)+1,"")</f>
        <v/>
      </c>
      <c r="E4209" s="46" t="str">
        <f t="shared" si="131"/>
        <v/>
      </c>
      <c r="F4209" s="46" t="str">
        <f>IF($D4209="","",RANK($E4209,$E$5:$E$9000,1)+COUNTIF($E$4:$E4208,$E4209))</f>
        <v/>
      </c>
      <c r="G4209" s="63" t="str">
        <f>IF(H4209="","",COUNTA($H$5:H4209))</f>
        <v/>
      </c>
      <c r="H4209" s="187"/>
      <c r="I4209" s="203"/>
      <c r="J4209" s="202"/>
      <c r="K4209" s="202"/>
      <c r="L4209" s="202"/>
      <c r="M4209" s="202"/>
      <c r="N4209" s="202"/>
      <c r="O4209" s="201"/>
      <c r="P4209" s="159"/>
      <c r="Q4209" s="206"/>
      <c r="R4209" s="50"/>
      <c r="S4209" s="51"/>
      <c r="T4209" s="51"/>
      <c r="U4209" s="52"/>
      <c r="V4209" s="52"/>
      <c r="W4209" s="52"/>
      <c r="X4209" s="53"/>
      <c r="Y4209" s="52"/>
      <c r="Z4209" s="54"/>
      <c r="AA4209" s="22"/>
      <c r="AB4209" s="22"/>
      <c r="AC4209" s="22"/>
      <c r="AD4209" s="22"/>
      <c r="AE4209" s="22"/>
      <c r="AF4209" s="22"/>
      <c r="AG4209" s="22"/>
    </row>
    <row r="4210" spans="1:33" s="11" customFormat="1" ht="26.1" customHeight="1">
      <c r="A4210" s="45" t="str">
        <f>IF(AND($H4210&gt;=مغادرين!$C$4,$H4210&lt;=مغادرين!$H$4,مغادرين!$B$1=IF(مغادرين!$B$1="","",$I4210),مغادرين!$B$2=IF(مغادرين!$B$2="","",$K4210),مغادرين!$B$3=IF(مغادرين!$B$3="","",$Q4210),مغادرين!$B$4=IF(مغادرين!$B$4="","",$R4210)),MAX($A$4:$A4209)+1,"")</f>
        <v/>
      </c>
      <c r="B4210" s="45" t="str">
        <f t="shared" si="130"/>
        <v/>
      </c>
      <c r="C4210" s="45" t="str">
        <f>IF($A4210="","",RANK($B4210,$B$5:$B$9000,1)+COUNTIF($B$4:$B4209,$B4210))</f>
        <v/>
      </c>
      <c r="D4210" s="46" t="str">
        <f>IF(AND($O4210&gt;=قادمين!$C$4,$O4210&lt;=قادمين!$H$4,قادمين!$B$1=IF(قادمين!$B$1="","",$I4210),قادمين!$B$2=IF(قادمين!$B$2="","",$K4210),قادمين!$B$3=IF(قادمين!$B$3="","",$Q4210),قادمين!$B$4=IF(قادمين!$B$4="","",$R4210)),MAX($D$4:$D4209)+1,"")</f>
        <v/>
      </c>
      <c r="E4210" s="46" t="str">
        <f t="shared" si="131"/>
        <v/>
      </c>
      <c r="F4210" s="46" t="str">
        <f>IF($D4210="","",RANK($E4210,$E$5:$E$9000,1)+COUNTIF($E$4:$E4209,$E4210))</f>
        <v/>
      </c>
      <c r="G4210" s="63" t="str">
        <f>IF(H4210="","",COUNTA($H$5:H4210))</f>
        <v/>
      </c>
      <c r="H4210" s="187"/>
      <c r="I4210" s="203"/>
      <c r="J4210" s="202"/>
      <c r="K4210" s="202"/>
      <c r="L4210" s="202"/>
      <c r="M4210" s="202"/>
      <c r="N4210" s="202"/>
      <c r="O4210" s="201"/>
      <c r="P4210" s="159"/>
      <c r="Q4210" s="206"/>
      <c r="R4210" s="50"/>
      <c r="S4210" s="51"/>
      <c r="T4210" s="51"/>
      <c r="U4210" s="52"/>
      <c r="V4210" s="52"/>
      <c r="W4210" s="52"/>
      <c r="X4210" s="53"/>
      <c r="Y4210" s="52"/>
      <c r="Z4210" s="54"/>
      <c r="AA4210" s="22"/>
      <c r="AB4210" s="22"/>
      <c r="AC4210" s="22"/>
      <c r="AD4210" s="22"/>
      <c r="AE4210" s="22"/>
      <c r="AF4210" s="22"/>
      <c r="AG4210" s="22"/>
    </row>
    <row r="4211" spans="1:33" s="11" customFormat="1" ht="26.1" customHeight="1">
      <c r="A4211" s="45" t="str">
        <f>IF(AND($H4211&gt;=مغادرين!$C$4,$H4211&lt;=مغادرين!$H$4,مغادرين!$B$1=IF(مغادرين!$B$1="","",$I4211),مغادرين!$B$2=IF(مغادرين!$B$2="","",$K4211),مغادرين!$B$3=IF(مغادرين!$B$3="","",$Q4211),مغادرين!$B$4=IF(مغادرين!$B$4="","",$R4211)),MAX($A$4:$A4210)+1,"")</f>
        <v/>
      </c>
      <c r="B4211" s="45" t="str">
        <f t="shared" si="130"/>
        <v/>
      </c>
      <c r="C4211" s="45" t="str">
        <f>IF($A4211="","",RANK($B4211,$B$5:$B$9000,1)+COUNTIF($B$4:$B4210,$B4211))</f>
        <v/>
      </c>
      <c r="D4211" s="46" t="str">
        <f>IF(AND($O4211&gt;=قادمين!$C$4,$O4211&lt;=قادمين!$H$4,قادمين!$B$1=IF(قادمين!$B$1="","",$I4211),قادمين!$B$2=IF(قادمين!$B$2="","",$K4211),قادمين!$B$3=IF(قادمين!$B$3="","",$Q4211),قادمين!$B$4=IF(قادمين!$B$4="","",$R4211)),MAX($D$4:$D4210)+1,"")</f>
        <v/>
      </c>
      <c r="E4211" s="46" t="str">
        <f t="shared" si="131"/>
        <v/>
      </c>
      <c r="F4211" s="46" t="str">
        <f>IF($D4211="","",RANK($E4211,$E$5:$E$9000,1)+COUNTIF($E$4:$E4210,$E4211))</f>
        <v/>
      </c>
      <c r="G4211" s="63" t="str">
        <f>IF(H4211="","",COUNTA($H$5:H4211))</f>
        <v/>
      </c>
      <c r="H4211" s="187"/>
      <c r="I4211" s="203"/>
      <c r="J4211" s="202"/>
      <c r="K4211" s="202"/>
      <c r="L4211" s="202"/>
      <c r="M4211" s="202"/>
      <c r="N4211" s="202"/>
      <c r="O4211" s="201"/>
      <c r="P4211" s="159"/>
      <c r="Q4211" s="206"/>
      <c r="R4211" s="50"/>
      <c r="S4211" s="51"/>
      <c r="T4211" s="51"/>
      <c r="U4211" s="52"/>
      <c r="V4211" s="52"/>
      <c r="W4211" s="52"/>
      <c r="X4211" s="53"/>
      <c r="Y4211" s="52"/>
      <c r="Z4211" s="54"/>
      <c r="AA4211" s="22"/>
      <c r="AB4211" s="22"/>
      <c r="AC4211" s="22"/>
      <c r="AD4211" s="22"/>
      <c r="AE4211" s="22"/>
      <c r="AF4211" s="22"/>
      <c r="AG4211" s="22"/>
    </row>
    <row r="4212" spans="1:33" s="11" customFormat="1" ht="26.1" customHeight="1">
      <c r="A4212" s="45" t="str">
        <f>IF(AND($H4212&gt;=مغادرين!$C$4,$H4212&lt;=مغادرين!$H$4,مغادرين!$B$1=IF(مغادرين!$B$1="","",$I4212),مغادرين!$B$2=IF(مغادرين!$B$2="","",$K4212),مغادرين!$B$3=IF(مغادرين!$B$3="","",$Q4212),مغادرين!$B$4=IF(مغادرين!$B$4="","",$R4212)),MAX($A$4:$A4211)+1,"")</f>
        <v/>
      </c>
      <c r="B4212" s="45" t="str">
        <f t="shared" si="130"/>
        <v/>
      </c>
      <c r="C4212" s="45" t="str">
        <f>IF($A4212="","",RANK($B4212,$B$5:$B$9000,1)+COUNTIF($B$4:$B4211,$B4212))</f>
        <v/>
      </c>
      <c r="D4212" s="46" t="str">
        <f>IF(AND($O4212&gt;=قادمين!$C$4,$O4212&lt;=قادمين!$H$4,قادمين!$B$1=IF(قادمين!$B$1="","",$I4212),قادمين!$B$2=IF(قادمين!$B$2="","",$K4212),قادمين!$B$3=IF(قادمين!$B$3="","",$Q4212),قادمين!$B$4=IF(قادمين!$B$4="","",$R4212)),MAX($D$4:$D4211)+1,"")</f>
        <v/>
      </c>
      <c r="E4212" s="46" t="str">
        <f t="shared" si="131"/>
        <v/>
      </c>
      <c r="F4212" s="46" t="str">
        <f>IF($D4212="","",RANK($E4212,$E$5:$E$9000,1)+COUNTIF($E$4:$E4211,$E4212))</f>
        <v/>
      </c>
      <c r="G4212" s="63" t="str">
        <f>IF(H4212="","",COUNTA($H$5:H4212))</f>
        <v/>
      </c>
      <c r="H4212" s="187"/>
      <c r="I4212" s="203"/>
      <c r="J4212" s="202"/>
      <c r="K4212" s="202"/>
      <c r="L4212" s="202"/>
      <c r="M4212" s="202"/>
      <c r="N4212" s="202"/>
      <c r="O4212" s="201"/>
      <c r="P4212" s="159"/>
      <c r="Q4212" s="206"/>
      <c r="R4212" s="50"/>
      <c r="S4212" s="51"/>
      <c r="T4212" s="51"/>
      <c r="U4212" s="52"/>
      <c r="V4212" s="52"/>
      <c r="W4212" s="52"/>
      <c r="X4212" s="53"/>
      <c r="Y4212" s="52"/>
      <c r="Z4212" s="54"/>
      <c r="AA4212" s="22"/>
      <c r="AB4212" s="22"/>
      <c r="AC4212" s="22"/>
      <c r="AD4212" s="22"/>
      <c r="AE4212" s="22"/>
      <c r="AF4212" s="22"/>
      <c r="AG4212" s="22"/>
    </row>
    <row r="4213" spans="1:33" s="11" customFormat="1" ht="26.1" customHeight="1">
      <c r="A4213" s="45" t="str">
        <f>IF(AND($H4213&gt;=مغادرين!$C$4,$H4213&lt;=مغادرين!$H$4,مغادرين!$B$1=IF(مغادرين!$B$1="","",$I4213),مغادرين!$B$2=IF(مغادرين!$B$2="","",$K4213),مغادرين!$B$3=IF(مغادرين!$B$3="","",$Q4213),مغادرين!$B$4=IF(مغادرين!$B$4="","",$R4213)),MAX($A$4:$A4212)+1,"")</f>
        <v/>
      </c>
      <c r="B4213" s="45" t="str">
        <f t="shared" si="130"/>
        <v/>
      </c>
      <c r="C4213" s="45" t="str">
        <f>IF($A4213="","",RANK($B4213,$B$5:$B$9000,1)+COUNTIF($B$4:$B4212,$B4213))</f>
        <v/>
      </c>
      <c r="D4213" s="46" t="str">
        <f>IF(AND($O4213&gt;=قادمين!$C$4,$O4213&lt;=قادمين!$H$4,قادمين!$B$1=IF(قادمين!$B$1="","",$I4213),قادمين!$B$2=IF(قادمين!$B$2="","",$K4213),قادمين!$B$3=IF(قادمين!$B$3="","",$Q4213),قادمين!$B$4=IF(قادمين!$B$4="","",$R4213)),MAX($D$4:$D4212)+1,"")</f>
        <v/>
      </c>
      <c r="E4213" s="46" t="str">
        <f t="shared" si="131"/>
        <v/>
      </c>
      <c r="F4213" s="46" t="str">
        <f>IF($D4213="","",RANK($E4213,$E$5:$E$9000,1)+COUNTIF($E$4:$E4212,$E4213))</f>
        <v/>
      </c>
      <c r="G4213" s="63" t="str">
        <f>IF(H4213="","",COUNTA($H$5:H4213))</f>
        <v/>
      </c>
      <c r="H4213" s="187"/>
      <c r="I4213" s="203"/>
      <c r="J4213" s="202"/>
      <c r="K4213" s="202"/>
      <c r="L4213" s="202"/>
      <c r="M4213" s="202"/>
      <c r="N4213" s="202"/>
      <c r="O4213" s="201"/>
      <c r="P4213" s="159"/>
      <c r="Q4213" s="206"/>
      <c r="R4213" s="50"/>
      <c r="S4213" s="51"/>
      <c r="T4213" s="51"/>
      <c r="U4213" s="52"/>
      <c r="V4213" s="52"/>
      <c r="W4213" s="52"/>
      <c r="X4213" s="53"/>
      <c r="Y4213" s="52"/>
      <c r="Z4213" s="54"/>
      <c r="AA4213" s="22"/>
      <c r="AB4213" s="22"/>
      <c r="AC4213" s="22"/>
      <c r="AD4213" s="22"/>
      <c r="AE4213" s="22"/>
      <c r="AF4213" s="22"/>
      <c r="AG4213" s="22"/>
    </row>
    <row r="4214" spans="1:33" s="11" customFormat="1" ht="26.1" customHeight="1">
      <c r="A4214" s="45" t="str">
        <f>IF(AND($H4214&gt;=مغادرين!$C$4,$H4214&lt;=مغادرين!$H$4,مغادرين!$B$1=IF(مغادرين!$B$1="","",$I4214),مغادرين!$B$2=IF(مغادرين!$B$2="","",$K4214),مغادرين!$B$3=IF(مغادرين!$B$3="","",$Q4214),مغادرين!$B$4=IF(مغادرين!$B$4="","",$R4214)),MAX($A$4:$A4213)+1,"")</f>
        <v/>
      </c>
      <c r="B4214" s="45" t="str">
        <f t="shared" si="130"/>
        <v/>
      </c>
      <c r="C4214" s="45" t="str">
        <f>IF($A4214="","",RANK($B4214,$B$5:$B$9000,1)+COUNTIF($B$4:$B4213,$B4214))</f>
        <v/>
      </c>
      <c r="D4214" s="46" t="str">
        <f>IF(AND($O4214&gt;=قادمين!$C$4,$O4214&lt;=قادمين!$H$4,قادمين!$B$1=IF(قادمين!$B$1="","",$I4214),قادمين!$B$2=IF(قادمين!$B$2="","",$K4214),قادمين!$B$3=IF(قادمين!$B$3="","",$Q4214),قادمين!$B$4=IF(قادمين!$B$4="","",$R4214)),MAX($D$4:$D4213)+1,"")</f>
        <v/>
      </c>
      <c r="E4214" s="46" t="str">
        <f t="shared" si="131"/>
        <v/>
      </c>
      <c r="F4214" s="46" t="str">
        <f>IF($D4214="","",RANK($E4214,$E$5:$E$9000,1)+COUNTIF($E$4:$E4213,$E4214))</f>
        <v/>
      </c>
      <c r="G4214" s="63" t="str">
        <f>IF(H4214="","",COUNTA($H$5:H4214))</f>
        <v/>
      </c>
      <c r="H4214" s="187"/>
      <c r="I4214" s="203"/>
      <c r="J4214" s="202"/>
      <c r="K4214" s="202"/>
      <c r="L4214" s="202"/>
      <c r="M4214" s="202"/>
      <c r="N4214" s="202"/>
      <c r="O4214" s="201"/>
      <c r="P4214" s="159"/>
      <c r="Q4214" s="206"/>
      <c r="R4214" s="50"/>
      <c r="S4214" s="51"/>
      <c r="T4214" s="51"/>
      <c r="U4214" s="52"/>
      <c r="V4214" s="52"/>
      <c r="W4214" s="52"/>
      <c r="X4214" s="53"/>
      <c r="Y4214" s="52"/>
      <c r="Z4214" s="54"/>
      <c r="AA4214" s="22"/>
      <c r="AB4214" s="22"/>
      <c r="AC4214" s="22"/>
      <c r="AD4214" s="22"/>
      <c r="AE4214" s="22"/>
      <c r="AF4214" s="22"/>
      <c r="AG4214" s="22"/>
    </row>
    <row r="4215" spans="1:33" s="11" customFormat="1" ht="26.1" customHeight="1">
      <c r="A4215" s="45" t="str">
        <f>IF(AND($H4215&gt;=مغادرين!$C$4,$H4215&lt;=مغادرين!$H$4,مغادرين!$B$1=IF(مغادرين!$B$1="","",$I4215),مغادرين!$B$2=IF(مغادرين!$B$2="","",$K4215),مغادرين!$B$3=IF(مغادرين!$B$3="","",$Q4215),مغادرين!$B$4=IF(مغادرين!$B$4="","",$R4215)),MAX($A$4:$A4214)+1,"")</f>
        <v/>
      </c>
      <c r="B4215" s="45" t="str">
        <f t="shared" si="130"/>
        <v/>
      </c>
      <c r="C4215" s="45" t="str">
        <f>IF($A4215="","",RANK($B4215,$B$5:$B$9000,1)+COUNTIF($B$4:$B4214,$B4215))</f>
        <v/>
      </c>
      <c r="D4215" s="46" t="str">
        <f>IF(AND($O4215&gt;=قادمين!$C$4,$O4215&lt;=قادمين!$H$4,قادمين!$B$1=IF(قادمين!$B$1="","",$I4215),قادمين!$B$2=IF(قادمين!$B$2="","",$K4215),قادمين!$B$3=IF(قادمين!$B$3="","",$Q4215),قادمين!$B$4=IF(قادمين!$B$4="","",$R4215)),MAX($D$4:$D4214)+1,"")</f>
        <v/>
      </c>
      <c r="E4215" s="46" t="str">
        <f t="shared" si="131"/>
        <v/>
      </c>
      <c r="F4215" s="46" t="str">
        <f>IF($D4215="","",RANK($E4215,$E$5:$E$9000,1)+COUNTIF($E$4:$E4214,$E4215))</f>
        <v/>
      </c>
      <c r="G4215" s="63" t="str">
        <f>IF(H4215="","",COUNTA($H$5:H4215))</f>
        <v/>
      </c>
      <c r="H4215" s="187"/>
      <c r="I4215" s="203"/>
      <c r="J4215" s="202"/>
      <c r="K4215" s="202"/>
      <c r="L4215" s="202"/>
      <c r="M4215" s="202"/>
      <c r="N4215" s="202"/>
      <c r="O4215" s="201"/>
      <c r="P4215" s="159"/>
      <c r="Q4215" s="206"/>
      <c r="R4215" s="50"/>
      <c r="S4215" s="51"/>
      <c r="T4215" s="51"/>
      <c r="U4215" s="52"/>
      <c r="V4215" s="52"/>
      <c r="W4215" s="52"/>
      <c r="X4215" s="53"/>
      <c r="Y4215" s="52"/>
      <c r="Z4215" s="54"/>
      <c r="AA4215" s="22"/>
      <c r="AB4215" s="22"/>
      <c r="AC4215" s="22"/>
      <c r="AD4215" s="22"/>
      <c r="AE4215" s="22"/>
      <c r="AF4215" s="22"/>
      <c r="AG4215" s="22"/>
    </row>
    <row r="4216" spans="1:33" s="11" customFormat="1" ht="26.1" customHeight="1">
      <c r="A4216" s="45" t="str">
        <f>IF(AND($H4216&gt;=مغادرين!$C$4,$H4216&lt;=مغادرين!$H$4,مغادرين!$B$1=IF(مغادرين!$B$1="","",$I4216),مغادرين!$B$2=IF(مغادرين!$B$2="","",$K4216),مغادرين!$B$3=IF(مغادرين!$B$3="","",$Q4216),مغادرين!$B$4=IF(مغادرين!$B$4="","",$R4216)),MAX($A$4:$A4215)+1,"")</f>
        <v/>
      </c>
      <c r="B4216" s="45" t="str">
        <f t="shared" si="130"/>
        <v/>
      </c>
      <c r="C4216" s="45" t="str">
        <f>IF($A4216="","",RANK($B4216,$B$5:$B$9000,1)+COUNTIF($B$4:$B4215,$B4216))</f>
        <v/>
      </c>
      <c r="D4216" s="46" t="str">
        <f>IF(AND($O4216&gt;=قادمين!$C$4,$O4216&lt;=قادمين!$H$4,قادمين!$B$1=IF(قادمين!$B$1="","",$I4216),قادمين!$B$2=IF(قادمين!$B$2="","",$K4216),قادمين!$B$3=IF(قادمين!$B$3="","",$Q4216),قادمين!$B$4=IF(قادمين!$B$4="","",$R4216)),MAX($D$4:$D4215)+1,"")</f>
        <v/>
      </c>
      <c r="E4216" s="46" t="str">
        <f t="shared" si="131"/>
        <v/>
      </c>
      <c r="F4216" s="46" t="str">
        <f>IF($D4216="","",RANK($E4216,$E$5:$E$9000,1)+COUNTIF($E$4:$E4215,$E4216))</f>
        <v/>
      </c>
      <c r="G4216" s="63" t="str">
        <f>IF(H4216="","",COUNTA($H$5:H4216))</f>
        <v/>
      </c>
      <c r="H4216" s="187"/>
      <c r="I4216" s="203"/>
      <c r="J4216" s="202"/>
      <c r="K4216" s="202"/>
      <c r="L4216" s="202"/>
      <c r="M4216" s="202"/>
      <c r="N4216" s="202"/>
      <c r="O4216" s="201"/>
      <c r="P4216" s="159"/>
      <c r="Q4216" s="206"/>
      <c r="R4216" s="50"/>
      <c r="S4216" s="51"/>
      <c r="T4216" s="51"/>
      <c r="U4216" s="52"/>
      <c r="V4216" s="52"/>
      <c r="W4216" s="52"/>
      <c r="X4216" s="53"/>
      <c r="Y4216" s="52"/>
      <c r="Z4216" s="54"/>
      <c r="AA4216" s="22"/>
      <c r="AB4216" s="22"/>
      <c r="AC4216" s="22"/>
      <c r="AD4216" s="22"/>
      <c r="AE4216" s="22"/>
      <c r="AF4216" s="22"/>
      <c r="AG4216" s="22"/>
    </row>
    <row r="4217" spans="1:33" s="11" customFormat="1" ht="26.1" customHeight="1">
      <c r="A4217" s="45" t="str">
        <f>IF(AND($H4217&gt;=مغادرين!$C$4,$H4217&lt;=مغادرين!$H$4,مغادرين!$B$1=IF(مغادرين!$B$1="","",$I4217),مغادرين!$B$2=IF(مغادرين!$B$2="","",$K4217),مغادرين!$B$3=IF(مغادرين!$B$3="","",$Q4217),مغادرين!$B$4=IF(مغادرين!$B$4="","",$R4217)),MAX($A$4:$A4216)+1,"")</f>
        <v/>
      </c>
      <c r="B4217" s="45" t="str">
        <f t="shared" si="130"/>
        <v/>
      </c>
      <c r="C4217" s="45" t="str">
        <f>IF($A4217="","",RANK($B4217,$B$5:$B$9000,1)+COUNTIF($B$4:$B4216,$B4217))</f>
        <v/>
      </c>
      <c r="D4217" s="46" t="str">
        <f>IF(AND($O4217&gt;=قادمين!$C$4,$O4217&lt;=قادمين!$H$4,قادمين!$B$1=IF(قادمين!$B$1="","",$I4217),قادمين!$B$2=IF(قادمين!$B$2="","",$K4217),قادمين!$B$3=IF(قادمين!$B$3="","",$Q4217),قادمين!$B$4=IF(قادمين!$B$4="","",$R4217)),MAX($D$4:$D4216)+1,"")</f>
        <v/>
      </c>
      <c r="E4217" s="46" t="str">
        <f t="shared" si="131"/>
        <v/>
      </c>
      <c r="F4217" s="46" t="str">
        <f>IF($D4217="","",RANK($E4217,$E$5:$E$9000,1)+COUNTIF($E$4:$E4216,$E4217))</f>
        <v/>
      </c>
      <c r="G4217" s="63" t="str">
        <f>IF(H4217="","",COUNTA($H$5:H4217))</f>
        <v/>
      </c>
      <c r="H4217" s="187"/>
      <c r="I4217" s="203"/>
      <c r="J4217" s="202"/>
      <c r="K4217" s="202"/>
      <c r="L4217" s="202"/>
      <c r="M4217" s="202"/>
      <c r="N4217" s="202"/>
      <c r="O4217" s="201"/>
      <c r="P4217" s="159"/>
      <c r="Q4217" s="206"/>
      <c r="R4217" s="50"/>
      <c r="S4217" s="51"/>
      <c r="T4217" s="51"/>
      <c r="U4217" s="52"/>
      <c r="V4217" s="52"/>
      <c r="W4217" s="52"/>
      <c r="X4217" s="53"/>
      <c r="Y4217" s="52"/>
      <c r="Z4217" s="54"/>
      <c r="AA4217" s="22"/>
      <c r="AB4217" s="22"/>
      <c r="AC4217" s="22"/>
      <c r="AD4217" s="22"/>
      <c r="AE4217" s="22"/>
      <c r="AF4217" s="22"/>
      <c r="AG4217" s="22"/>
    </row>
    <row r="4218" spans="1:33" s="11" customFormat="1" ht="26.1" customHeight="1">
      <c r="A4218" s="45" t="str">
        <f>IF(AND($H4218&gt;=مغادرين!$C$4,$H4218&lt;=مغادرين!$H$4,مغادرين!$B$1=IF(مغادرين!$B$1="","",$I4218),مغادرين!$B$2=IF(مغادرين!$B$2="","",$K4218),مغادرين!$B$3=IF(مغادرين!$B$3="","",$Q4218),مغادرين!$B$4=IF(مغادرين!$B$4="","",$R4218)),MAX($A$4:$A4217)+1,"")</f>
        <v/>
      </c>
      <c r="B4218" s="45" t="str">
        <f t="shared" si="130"/>
        <v/>
      </c>
      <c r="C4218" s="45" t="str">
        <f>IF($A4218="","",RANK($B4218,$B$5:$B$9000,1)+COUNTIF($B$4:$B4217,$B4218))</f>
        <v/>
      </c>
      <c r="D4218" s="46" t="str">
        <f>IF(AND($O4218&gt;=قادمين!$C$4,$O4218&lt;=قادمين!$H$4,قادمين!$B$1=IF(قادمين!$B$1="","",$I4218),قادمين!$B$2=IF(قادمين!$B$2="","",$K4218),قادمين!$B$3=IF(قادمين!$B$3="","",$Q4218),قادمين!$B$4=IF(قادمين!$B$4="","",$R4218)),MAX($D$4:$D4217)+1,"")</f>
        <v/>
      </c>
      <c r="E4218" s="46" t="str">
        <f t="shared" si="131"/>
        <v/>
      </c>
      <c r="F4218" s="46" t="str">
        <f>IF($D4218="","",RANK($E4218,$E$5:$E$9000,1)+COUNTIF($E$4:$E4217,$E4218))</f>
        <v/>
      </c>
      <c r="G4218" s="63" t="str">
        <f>IF(H4218="","",COUNTA($H$5:H4218))</f>
        <v/>
      </c>
      <c r="H4218" s="187"/>
      <c r="I4218" s="203"/>
      <c r="J4218" s="202"/>
      <c r="K4218" s="202"/>
      <c r="L4218" s="202"/>
      <c r="M4218" s="202"/>
      <c r="N4218" s="202"/>
      <c r="O4218" s="201"/>
      <c r="P4218" s="159"/>
      <c r="Q4218" s="206"/>
      <c r="R4218" s="50"/>
      <c r="S4218" s="51"/>
      <c r="T4218" s="51"/>
      <c r="U4218" s="52"/>
      <c r="V4218" s="52"/>
      <c r="W4218" s="52"/>
      <c r="X4218" s="53"/>
      <c r="Y4218" s="52"/>
      <c r="Z4218" s="54"/>
      <c r="AA4218" s="22"/>
      <c r="AB4218" s="22"/>
      <c r="AC4218" s="22"/>
      <c r="AD4218" s="22"/>
      <c r="AE4218" s="22"/>
      <c r="AF4218" s="22"/>
      <c r="AG4218" s="22"/>
    </row>
    <row r="4219" spans="1:33" s="11" customFormat="1" ht="26.1" customHeight="1">
      <c r="A4219" s="45" t="str">
        <f>IF(AND($H4219&gt;=مغادرين!$C$4,$H4219&lt;=مغادرين!$H$4,مغادرين!$B$1=IF(مغادرين!$B$1="","",$I4219),مغادرين!$B$2=IF(مغادرين!$B$2="","",$K4219),مغادرين!$B$3=IF(مغادرين!$B$3="","",$Q4219),مغادرين!$B$4=IF(مغادرين!$B$4="","",$R4219)),MAX($A$4:$A4218)+1,"")</f>
        <v/>
      </c>
      <c r="B4219" s="45" t="str">
        <f t="shared" si="130"/>
        <v/>
      </c>
      <c r="C4219" s="45" t="str">
        <f>IF($A4219="","",RANK($B4219,$B$5:$B$9000,1)+COUNTIF($B$4:$B4218,$B4219))</f>
        <v/>
      </c>
      <c r="D4219" s="46" t="str">
        <f>IF(AND($O4219&gt;=قادمين!$C$4,$O4219&lt;=قادمين!$H$4,قادمين!$B$1=IF(قادمين!$B$1="","",$I4219),قادمين!$B$2=IF(قادمين!$B$2="","",$K4219),قادمين!$B$3=IF(قادمين!$B$3="","",$Q4219),قادمين!$B$4=IF(قادمين!$B$4="","",$R4219)),MAX($D$4:$D4218)+1,"")</f>
        <v/>
      </c>
      <c r="E4219" s="46" t="str">
        <f t="shared" si="131"/>
        <v/>
      </c>
      <c r="F4219" s="46" t="str">
        <f>IF($D4219="","",RANK($E4219,$E$5:$E$9000,1)+COUNTIF($E$4:$E4218,$E4219))</f>
        <v/>
      </c>
      <c r="G4219" s="63" t="str">
        <f>IF(H4219="","",COUNTA($H$5:H4219))</f>
        <v/>
      </c>
      <c r="H4219" s="187"/>
      <c r="I4219" s="203"/>
      <c r="J4219" s="202"/>
      <c r="K4219" s="202"/>
      <c r="L4219" s="202"/>
      <c r="M4219" s="202"/>
      <c r="N4219" s="202"/>
      <c r="O4219" s="201"/>
      <c r="P4219" s="159"/>
      <c r="Q4219" s="206"/>
      <c r="R4219" s="50"/>
      <c r="S4219" s="51"/>
      <c r="T4219" s="51"/>
      <c r="U4219" s="52"/>
      <c r="V4219" s="52"/>
      <c r="W4219" s="52"/>
      <c r="X4219" s="53"/>
      <c r="Y4219" s="52"/>
      <c r="Z4219" s="54"/>
      <c r="AA4219" s="22"/>
      <c r="AB4219" s="22"/>
      <c r="AC4219" s="22"/>
      <c r="AD4219" s="22"/>
      <c r="AE4219" s="22"/>
      <c r="AF4219" s="22"/>
      <c r="AG4219" s="22"/>
    </row>
    <row r="4220" spans="1:33" s="11" customFormat="1" ht="26.1" customHeight="1">
      <c r="A4220" s="45" t="str">
        <f>IF(AND($H4220&gt;=مغادرين!$C$4,$H4220&lt;=مغادرين!$H$4,مغادرين!$B$1=IF(مغادرين!$B$1="","",$I4220),مغادرين!$B$2=IF(مغادرين!$B$2="","",$K4220),مغادرين!$B$3=IF(مغادرين!$B$3="","",$Q4220),مغادرين!$B$4=IF(مغادرين!$B$4="","",$R4220)),MAX($A$4:$A4219)+1,"")</f>
        <v/>
      </c>
      <c r="B4220" s="45" t="str">
        <f t="shared" si="130"/>
        <v/>
      </c>
      <c r="C4220" s="45" t="str">
        <f>IF($A4220="","",RANK($B4220,$B$5:$B$9000,1)+COUNTIF($B$4:$B4219,$B4220))</f>
        <v/>
      </c>
      <c r="D4220" s="46" t="str">
        <f>IF(AND($O4220&gt;=قادمين!$C$4,$O4220&lt;=قادمين!$H$4,قادمين!$B$1=IF(قادمين!$B$1="","",$I4220),قادمين!$B$2=IF(قادمين!$B$2="","",$K4220),قادمين!$B$3=IF(قادمين!$B$3="","",$Q4220),قادمين!$B$4=IF(قادمين!$B$4="","",$R4220)),MAX($D$4:$D4219)+1,"")</f>
        <v/>
      </c>
      <c r="E4220" s="46" t="str">
        <f t="shared" si="131"/>
        <v/>
      </c>
      <c r="F4220" s="46" t="str">
        <f>IF($D4220="","",RANK($E4220,$E$5:$E$9000,1)+COUNTIF($E$4:$E4219,$E4220))</f>
        <v/>
      </c>
      <c r="G4220" s="63" t="str">
        <f>IF(H4220="","",COUNTA($H$5:H4220))</f>
        <v/>
      </c>
      <c r="H4220" s="187"/>
      <c r="I4220" s="203"/>
      <c r="J4220" s="202"/>
      <c r="K4220" s="202"/>
      <c r="L4220" s="202"/>
      <c r="M4220" s="202"/>
      <c r="N4220" s="202"/>
      <c r="O4220" s="201"/>
      <c r="P4220" s="159"/>
      <c r="Q4220" s="206"/>
      <c r="R4220" s="50"/>
      <c r="S4220" s="51"/>
      <c r="T4220" s="51"/>
      <c r="U4220" s="52"/>
      <c r="V4220" s="52"/>
      <c r="W4220" s="52"/>
      <c r="X4220" s="53"/>
      <c r="Y4220" s="52"/>
      <c r="Z4220" s="54"/>
      <c r="AA4220" s="22"/>
      <c r="AB4220" s="22"/>
      <c r="AC4220" s="22"/>
      <c r="AD4220" s="22"/>
      <c r="AE4220" s="22"/>
      <c r="AF4220" s="22"/>
      <c r="AG4220" s="22"/>
    </row>
    <row r="4221" spans="1:33" s="11" customFormat="1" ht="26.1" customHeight="1">
      <c r="A4221" s="45" t="str">
        <f>IF(AND($H4221&gt;=مغادرين!$C$4,$H4221&lt;=مغادرين!$H$4,مغادرين!$B$1=IF(مغادرين!$B$1="","",$I4221),مغادرين!$B$2=IF(مغادرين!$B$2="","",$K4221),مغادرين!$B$3=IF(مغادرين!$B$3="","",$Q4221),مغادرين!$B$4=IF(مغادرين!$B$4="","",$R4221)),MAX($A$4:$A4220)+1,"")</f>
        <v/>
      </c>
      <c r="B4221" s="45" t="str">
        <f t="shared" si="130"/>
        <v/>
      </c>
      <c r="C4221" s="45" t="str">
        <f>IF($A4221="","",RANK($B4221,$B$5:$B$9000,1)+COUNTIF($B$4:$B4220,$B4221))</f>
        <v/>
      </c>
      <c r="D4221" s="46" t="str">
        <f>IF(AND($O4221&gt;=قادمين!$C$4,$O4221&lt;=قادمين!$H$4,قادمين!$B$1=IF(قادمين!$B$1="","",$I4221),قادمين!$B$2=IF(قادمين!$B$2="","",$K4221),قادمين!$B$3=IF(قادمين!$B$3="","",$Q4221),قادمين!$B$4=IF(قادمين!$B$4="","",$R4221)),MAX($D$4:$D4220)+1,"")</f>
        <v/>
      </c>
      <c r="E4221" s="46" t="str">
        <f t="shared" si="131"/>
        <v/>
      </c>
      <c r="F4221" s="46" t="str">
        <f>IF($D4221="","",RANK($E4221,$E$5:$E$9000,1)+COUNTIF($E$4:$E4220,$E4221))</f>
        <v/>
      </c>
      <c r="G4221" s="63" t="str">
        <f>IF(H4221="","",COUNTA($H$5:H4221))</f>
        <v/>
      </c>
      <c r="H4221" s="187"/>
      <c r="I4221" s="203"/>
      <c r="J4221" s="202"/>
      <c r="K4221" s="202"/>
      <c r="L4221" s="202"/>
      <c r="M4221" s="202"/>
      <c r="N4221" s="202"/>
      <c r="O4221" s="201"/>
      <c r="P4221" s="159"/>
      <c r="Q4221" s="206"/>
      <c r="R4221" s="50"/>
      <c r="S4221" s="51"/>
      <c r="T4221" s="51"/>
      <c r="U4221" s="52"/>
      <c r="V4221" s="52"/>
      <c r="W4221" s="52"/>
      <c r="X4221" s="53"/>
      <c r="Y4221" s="52"/>
      <c r="Z4221" s="54"/>
      <c r="AA4221" s="22"/>
      <c r="AB4221" s="22"/>
      <c r="AC4221" s="22"/>
      <c r="AD4221" s="22"/>
      <c r="AE4221" s="22"/>
      <c r="AF4221" s="22"/>
      <c r="AG4221" s="22"/>
    </row>
    <row r="4222" spans="1:33" s="11" customFormat="1" ht="26.1" customHeight="1">
      <c r="A4222" s="45" t="str">
        <f>IF(AND($H4222&gt;=مغادرين!$C$4,$H4222&lt;=مغادرين!$H$4,مغادرين!$B$1=IF(مغادرين!$B$1="","",$I4222),مغادرين!$B$2=IF(مغادرين!$B$2="","",$K4222),مغادرين!$B$3=IF(مغادرين!$B$3="","",$Q4222),مغادرين!$B$4=IF(مغادرين!$B$4="","",$R4222)),MAX($A$4:$A4221)+1,"")</f>
        <v/>
      </c>
      <c r="B4222" s="45" t="str">
        <f t="shared" si="130"/>
        <v/>
      </c>
      <c r="C4222" s="45" t="str">
        <f>IF($A4222="","",RANK($B4222,$B$5:$B$9000,1)+COUNTIF($B$4:$B4221,$B4222))</f>
        <v/>
      </c>
      <c r="D4222" s="46" t="str">
        <f>IF(AND($O4222&gt;=قادمين!$C$4,$O4222&lt;=قادمين!$H$4,قادمين!$B$1=IF(قادمين!$B$1="","",$I4222),قادمين!$B$2=IF(قادمين!$B$2="","",$K4222),قادمين!$B$3=IF(قادمين!$B$3="","",$Q4222),قادمين!$B$4=IF(قادمين!$B$4="","",$R4222)),MAX($D$4:$D4221)+1,"")</f>
        <v/>
      </c>
      <c r="E4222" s="46" t="str">
        <f t="shared" si="131"/>
        <v/>
      </c>
      <c r="F4222" s="46" t="str">
        <f>IF($D4222="","",RANK($E4222,$E$5:$E$9000,1)+COUNTIF($E$4:$E4221,$E4222))</f>
        <v/>
      </c>
      <c r="G4222" s="63" t="str">
        <f>IF(H4222="","",COUNTA($H$5:H4222))</f>
        <v/>
      </c>
      <c r="H4222" s="187"/>
      <c r="I4222" s="203"/>
      <c r="J4222" s="202"/>
      <c r="K4222" s="202"/>
      <c r="L4222" s="202"/>
      <c r="M4222" s="202"/>
      <c r="N4222" s="202"/>
      <c r="O4222" s="201"/>
      <c r="P4222" s="159"/>
      <c r="Q4222" s="206"/>
      <c r="R4222" s="50"/>
      <c r="S4222" s="51"/>
      <c r="T4222" s="51"/>
      <c r="U4222" s="52"/>
      <c r="V4222" s="52"/>
      <c r="W4222" s="52"/>
      <c r="X4222" s="53"/>
      <c r="Y4222" s="52"/>
      <c r="Z4222" s="54"/>
      <c r="AA4222" s="22"/>
      <c r="AB4222" s="22"/>
      <c r="AC4222" s="22"/>
      <c r="AD4222" s="22"/>
      <c r="AE4222" s="22"/>
      <c r="AF4222" s="22"/>
      <c r="AG4222" s="22"/>
    </row>
    <row r="4223" spans="1:33" s="11" customFormat="1" ht="26.1" customHeight="1">
      <c r="A4223" s="45" t="str">
        <f>IF(AND($H4223&gt;=مغادرين!$C$4,$H4223&lt;=مغادرين!$H$4,مغادرين!$B$1=IF(مغادرين!$B$1="","",$I4223),مغادرين!$B$2=IF(مغادرين!$B$2="","",$K4223),مغادرين!$B$3=IF(مغادرين!$B$3="","",$Q4223),مغادرين!$B$4=IF(مغادرين!$B$4="","",$R4223)),MAX($A$4:$A4222)+1,"")</f>
        <v/>
      </c>
      <c r="B4223" s="45" t="str">
        <f t="shared" si="130"/>
        <v/>
      </c>
      <c r="C4223" s="45" t="str">
        <f>IF($A4223="","",RANK($B4223,$B$5:$B$9000,1)+COUNTIF($B$4:$B4222,$B4223))</f>
        <v/>
      </c>
      <c r="D4223" s="46" t="str">
        <f>IF(AND($O4223&gt;=قادمين!$C$4,$O4223&lt;=قادمين!$H$4,قادمين!$B$1=IF(قادمين!$B$1="","",$I4223),قادمين!$B$2=IF(قادمين!$B$2="","",$K4223),قادمين!$B$3=IF(قادمين!$B$3="","",$Q4223),قادمين!$B$4=IF(قادمين!$B$4="","",$R4223)),MAX($D$4:$D4222)+1,"")</f>
        <v/>
      </c>
      <c r="E4223" s="46" t="str">
        <f t="shared" si="131"/>
        <v/>
      </c>
      <c r="F4223" s="46" t="str">
        <f>IF($D4223="","",RANK($E4223,$E$5:$E$9000,1)+COUNTIF($E$4:$E4222,$E4223))</f>
        <v/>
      </c>
      <c r="G4223" s="63" t="str">
        <f>IF(H4223="","",COUNTA($H$5:H4223))</f>
        <v/>
      </c>
      <c r="H4223" s="187"/>
      <c r="I4223" s="203"/>
      <c r="J4223" s="202"/>
      <c r="K4223" s="202"/>
      <c r="L4223" s="202"/>
      <c r="M4223" s="202"/>
      <c r="N4223" s="202"/>
      <c r="O4223" s="201"/>
      <c r="P4223" s="159"/>
      <c r="Q4223" s="206"/>
      <c r="R4223" s="50"/>
      <c r="S4223" s="51"/>
      <c r="T4223" s="51"/>
      <c r="U4223" s="52"/>
      <c r="V4223" s="52"/>
      <c r="W4223" s="52"/>
      <c r="X4223" s="53"/>
      <c r="Y4223" s="52"/>
      <c r="Z4223" s="54"/>
      <c r="AA4223" s="22"/>
      <c r="AB4223" s="22"/>
      <c r="AC4223" s="22"/>
      <c r="AD4223" s="22"/>
      <c r="AE4223" s="22"/>
      <c r="AF4223" s="22"/>
      <c r="AG4223" s="22"/>
    </row>
    <row r="4224" spans="1:33" s="11" customFormat="1" ht="26.1" customHeight="1">
      <c r="A4224" s="45" t="str">
        <f>IF(AND($H4224&gt;=مغادرين!$C$4,$H4224&lt;=مغادرين!$H$4,مغادرين!$B$1=IF(مغادرين!$B$1="","",$I4224),مغادرين!$B$2=IF(مغادرين!$B$2="","",$K4224),مغادرين!$B$3=IF(مغادرين!$B$3="","",$Q4224),مغادرين!$B$4=IF(مغادرين!$B$4="","",$R4224)),MAX($A$4:$A4223)+1,"")</f>
        <v/>
      </c>
      <c r="B4224" s="45" t="str">
        <f t="shared" si="130"/>
        <v/>
      </c>
      <c r="C4224" s="45" t="str">
        <f>IF($A4224="","",RANK($B4224,$B$5:$B$9000,1)+COUNTIF($B$4:$B4223,$B4224))</f>
        <v/>
      </c>
      <c r="D4224" s="46" t="str">
        <f>IF(AND($O4224&gt;=قادمين!$C$4,$O4224&lt;=قادمين!$H$4,قادمين!$B$1=IF(قادمين!$B$1="","",$I4224),قادمين!$B$2=IF(قادمين!$B$2="","",$K4224),قادمين!$B$3=IF(قادمين!$B$3="","",$Q4224),قادمين!$B$4=IF(قادمين!$B$4="","",$R4224)),MAX($D$4:$D4223)+1,"")</f>
        <v/>
      </c>
      <c r="E4224" s="46" t="str">
        <f t="shared" si="131"/>
        <v/>
      </c>
      <c r="F4224" s="46" t="str">
        <f>IF($D4224="","",RANK($E4224,$E$5:$E$9000,1)+COUNTIF($E$4:$E4223,$E4224))</f>
        <v/>
      </c>
      <c r="G4224" s="63" t="str">
        <f>IF(H4224="","",COUNTA($H$5:H4224))</f>
        <v/>
      </c>
      <c r="H4224" s="187"/>
      <c r="I4224" s="203"/>
      <c r="J4224" s="202"/>
      <c r="K4224" s="202"/>
      <c r="L4224" s="202"/>
      <c r="M4224" s="202"/>
      <c r="N4224" s="202"/>
      <c r="O4224" s="201"/>
      <c r="P4224" s="159"/>
      <c r="Q4224" s="206"/>
      <c r="R4224" s="50"/>
      <c r="S4224" s="51"/>
      <c r="T4224" s="51"/>
      <c r="U4224" s="52"/>
      <c r="V4224" s="52"/>
      <c r="W4224" s="52"/>
      <c r="X4224" s="53"/>
      <c r="Y4224" s="52"/>
      <c r="Z4224" s="54"/>
      <c r="AA4224" s="22"/>
      <c r="AB4224" s="22"/>
      <c r="AC4224" s="22"/>
      <c r="AD4224" s="22"/>
      <c r="AE4224" s="22"/>
      <c r="AF4224" s="22"/>
      <c r="AG4224" s="22"/>
    </row>
    <row r="4225" spans="1:33" s="11" customFormat="1" ht="26.1" customHeight="1">
      <c r="A4225" s="45" t="str">
        <f>IF(AND($H4225&gt;=مغادرين!$C$4,$H4225&lt;=مغادرين!$H$4,مغادرين!$B$1=IF(مغادرين!$B$1="","",$I4225),مغادرين!$B$2=IF(مغادرين!$B$2="","",$K4225),مغادرين!$B$3=IF(مغادرين!$B$3="","",$Q4225),مغادرين!$B$4=IF(مغادرين!$B$4="","",$R4225)),MAX($A$4:$A4224)+1,"")</f>
        <v/>
      </c>
      <c r="B4225" s="45" t="str">
        <f t="shared" si="130"/>
        <v/>
      </c>
      <c r="C4225" s="45" t="str">
        <f>IF($A4225="","",RANK($B4225,$B$5:$B$9000,1)+COUNTIF($B$4:$B4224,$B4225))</f>
        <v/>
      </c>
      <c r="D4225" s="46" t="str">
        <f>IF(AND($O4225&gt;=قادمين!$C$4,$O4225&lt;=قادمين!$H$4,قادمين!$B$1=IF(قادمين!$B$1="","",$I4225),قادمين!$B$2=IF(قادمين!$B$2="","",$K4225),قادمين!$B$3=IF(قادمين!$B$3="","",$Q4225),قادمين!$B$4=IF(قادمين!$B$4="","",$R4225)),MAX($D$4:$D4224)+1,"")</f>
        <v/>
      </c>
      <c r="E4225" s="46" t="str">
        <f t="shared" si="131"/>
        <v/>
      </c>
      <c r="F4225" s="46" t="str">
        <f>IF($D4225="","",RANK($E4225,$E$5:$E$9000,1)+COUNTIF($E$4:$E4224,$E4225))</f>
        <v/>
      </c>
      <c r="G4225" s="63" t="str">
        <f>IF(H4225="","",COUNTA($H$5:H4225))</f>
        <v/>
      </c>
      <c r="H4225" s="187"/>
      <c r="I4225" s="203"/>
      <c r="J4225" s="202"/>
      <c r="K4225" s="202"/>
      <c r="L4225" s="202"/>
      <c r="M4225" s="202"/>
      <c r="N4225" s="202"/>
      <c r="O4225" s="201"/>
      <c r="P4225" s="159"/>
      <c r="Q4225" s="206"/>
      <c r="R4225" s="50"/>
      <c r="S4225" s="51"/>
      <c r="T4225" s="51"/>
      <c r="U4225" s="52"/>
      <c r="V4225" s="52"/>
      <c r="W4225" s="52"/>
      <c r="X4225" s="53"/>
      <c r="Y4225" s="52"/>
      <c r="Z4225" s="54"/>
      <c r="AA4225" s="22"/>
      <c r="AB4225" s="22"/>
      <c r="AC4225" s="22"/>
      <c r="AD4225" s="22"/>
      <c r="AE4225" s="22"/>
      <c r="AF4225" s="22"/>
      <c r="AG4225" s="22"/>
    </row>
    <row r="4226" spans="1:33" s="11" customFormat="1" ht="26.1" customHeight="1">
      <c r="A4226" s="45" t="str">
        <f>IF(AND($H4226&gt;=مغادرين!$C$4,$H4226&lt;=مغادرين!$H$4,مغادرين!$B$1=IF(مغادرين!$B$1="","",$I4226),مغادرين!$B$2=IF(مغادرين!$B$2="","",$K4226),مغادرين!$B$3=IF(مغادرين!$B$3="","",$Q4226),مغادرين!$B$4=IF(مغادرين!$B$4="","",$R4226)),MAX($A$4:$A4225)+1,"")</f>
        <v/>
      </c>
      <c r="B4226" s="45" t="str">
        <f t="shared" si="130"/>
        <v/>
      </c>
      <c r="C4226" s="45" t="str">
        <f>IF($A4226="","",RANK($B4226,$B$5:$B$9000,1)+COUNTIF($B$4:$B4225,$B4226))</f>
        <v/>
      </c>
      <c r="D4226" s="46" t="str">
        <f>IF(AND($O4226&gt;=قادمين!$C$4,$O4226&lt;=قادمين!$H$4,قادمين!$B$1=IF(قادمين!$B$1="","",$I4226),قادمين!$B$2=IF(قادمين!$B$2="","",$K4226),قادمين!$B$3=IF(قادمين!$B$3="","",$Q4226),قادمين!$B$4=IF(قادمين!$B$4="","",$R4226)),MAX($D$4:$D4225)+1,"")</f>
        <v/>
      </c>
      <c r="E4226" s="46" t="str">
        <f t="shared" si="131"/>
        <v/>
      </c>
      <c r="F4226" s="46" t="str">
        <f>IF($D4226="","",RANK($E4226,$E$5:$E$9000,1)+COUNTIF($E$4:$E4225,$E4226))</f>
        <v/>
      </c>
      <c r="G4226" s="63" t="str">
        <f>IF(H4226="","",COUNTA($H$5:H4226))</f>
        <v/>
      </c>
      <c r="H4226" s="187"/>
      <c r="I4226" s="203"/>
      <c r="J4226" s="202"/>
      <c r="K4226" s="202"/>
      <c r="L4226" s="202"/>
      <c r="M4226" s="202"/>
      <c r="N4226" s="202"/>
      <c r="O4226" s="201"/>
      <c r="P4226" s="159"/>
      <c r="Q4226" s="206"/>
      <c r="R4226" s="50"/>
      <c r="S4226" s="51"/>
      <c r="T4226" s="51"/>
      <c r="U4226" s="52"/>
      <c r="V4226" s="52"/>
      <c r="W4226" s="52"/>
      <c r="X4226" s="53"/>
      <c r="Y4226" s="52"/>
      <c r="Z4226" s="54"/>
      <c r="AA4226" s="22"/>
      <c r="AB4226" s="22"/>
      <c r="AC4226" s="22"/>
      <c r="AD4226" s="22"/>
      <c r="AE4226" s="22"/>
      <c r="AF4226" s="22"/>
      <c r="AG4226" s="22"/>
    </row>
    <row r="4227" spans="1:33" s="11" customFormat="1" ht="26.1" customHeight="1">
      <c r="A4227" s="45" t="str">
        <f>IF(AND($H4227&gt;=مغادرين!$C$4,$H4227&lt;=مغادرين!$H$4,مغادرين!$B$1=IF(مغادرين!$B$1="","",$I4227),مغادرين!$B$2=IF(مغادرين!$B$2="","",$K4227),مغادرين!$B$3=IF(مغادرين!$B$3="","",$Q4227),مغادرين!$B$4=IF(مغادرين!$B$4="","",$R4227)),MAX($A$4:$A4226)+1,"")</f>
        <v/>
      </c>
      <c r="B4227" s="45" t="str">
        <f t="shared" si="130"/>
        <v/>
      </c>
      <c r="C4227" s="45" t="str">
        <f>IF($A4227="","",RANK($B4227,$B$5:$B$9000,1)+COUNTIF($B$4:$B4226,$B4227))</f>
        <v/>
      </c>
      <c r="D4227" s="46" t="str">
        <f>IF(AND($O4227&gt;=قادمين!$C$4,$O4227&lt;=قادمين!$H$4,قادمين!$B$1=IF(قادمين!$B$1="","",$I4227),قادمين!$B$2=IF(قادمين!$B$2="","",$K4227),قادمين!$B$3=IF(قادمين!$B$3="","",$Q4227),قادمين!$B$4=IF(قادمين!$B$4="","",$R4227)),MAX($D$4:$D4226)+1,"")</f>
        <v/>
      </c>
      <c r="E4227" s="46" t="str">
        <f t="shared" si="131"/>
        <v/>
      </c>
      <c r="F4227" s="46" t="str">
        <f>IF($D4227="","",RANK($E4227,$E$5:$E$9000,1)+COUNTIF($E$4:$E4226,$E4227))</f>
        <v/>
      </c>
      <c r="G4227" s="63" t="str">
        <f>IF(H4227="","",COUNTA($H$5:H4227))</f>
        <v/>
      </c>
      <c r="H4227" s="187"/>
      <c r="I4227" s="203"/>
      <c r="J4227" s="202"/>
      <c r="K4227" s="202"/>
      <c r="L4227" s="202"/>
      <c r="M4227" s="202"/>
      <c r="N4227" s="202"/>
      <c r="O4227" s="201"/>
      <c r="P4227" s="159"/>
      <c r="Q4227" s="206"/>
      <c r="R4227" s="50"/>
      <c r="S4227" s="51"/>
      <c r="T4227" s="51"/>
      <c r="U4227" s="52"/>
      <c r="V4227" s="52"/>
      <c r="W4227" s="52"/>
      <c r="X4227" s="53"/>
      <c r="Y4227" s="52"/>
      <c r="Z4227" s="54"/>
      <c r="AA4227" s="22"/>
      <c r="AB4227" s="22"/>
      <c r="AC4227" s="22"/>
      <c r="AD4227" s="22"/>
      <c r="AE4227" s="22"/>
      <c r="AF4227" s="22"/>
      <c r="AG4227" s="22"/>
    </row>
    <row r="4228" spans="1:33" s="11" customFormat="1" ht="26.1" customHeight="1">
      <c r="A4228" s="45" t="str">
        <f>IF(AND($H4228&gt;=مغادرين!$C$4,$H4228&lt;=مغادرين!$H$4,مغادرين!$B$1=IF(مغادرين!$B$1="","",$I4228),مغادرين!$B$2=IF(مغادرين!$B$2="","",$K4228),مغادرين!$B$3=IF(مغادرين!$B$3="","",$Q4228),مغادرين!$B$4=IF(مغادرين!$B$4="","",$R4228)),MAX($A$4:$A4227)+1,"")</f>
        <v/>
      </c>
      <c r="B4228" s="45" t="str">
        <f t="shared" si="130"/>
        <v/>
      </c>
      <c r="C4228" s="45" t="str">
        <f>IF($A4228="","",RANK($B4228,$B$5:$B$9000,1)+COUNTIF($B$4:$B4227,$B4228))</f>
        <v/>
      </c>
      <c r="D4228" s="46" t="str">
        <f>IF(AND($O4228&gt;=قادمين!$C$4,$O4228&lt;=قادمين!$H$4,قادمين!$B$1=IF(قادمين!$B$1="","",$I4228),قادمين!$B$2=IF(قادمين!$B$2="","",$K4228),قادمين!$B$3=IF(قادمين!$B$3="","",$Q4228),قادمين!$B$4=IF(قادمين!$B$4="","",$R4228)),MAX($D$4:$D4227)+1,"")</f>
        <v/>
      </c>
      <c r="E4228" s="46" t="str">
        <f t="shared" si="131"/>
        <v/>
      </c>
      <c r="F4228" s="46" t="str">
        <f>IF($D4228="","",RANK($E4228,$E$5:$E$9000,1)+COUNTIF($E$4:$E4227,$E4228))</f>
        <v/>
      </c>
      <c r="G4228" s="63" t="str">
        <f>IF(H4228="","",COUNTA($H$5:H4228))</f>
        <v/>
      </c>
      <c r="H4228" s="187"/>
      <c r="I4228" s="203"/>
      <c r="J4228" s="202"/>
      <c r="K4228" s="202"/>
      <c r="L4228" s="202"/>
      <c r="M4228" s="202"/>
      <c r="N4228" s="202"/>
      <c r="O4228" s="201"/>
      <c r="P4228" s="159"/>
      <c r="Q4228" s="206"/>
      <c r="R4228" s="50"/>
      <c r="S4228" s="51"/>
      <c r="T4228" s="51"/>
      <c r="U4228" s="52"/>
      <c r="V4228" s="52"/>
      <c r="W4228" s="52"/>
      <c r="X4228" s="53"/>
      <c r="Y4228" s="52"/>
      <c r="Z4228" s="54"/>
      <c r="AA4228" s="22"/>
      <c r="AB4228" s="22"/>
      <c r="AC4228" s="22"/>
      <c r="AD4228" s="22"/>
      <c r="AE4228" s="22"/>
      <c r="AF4228" s="22"/>
      <c r="AG4228" s="22"/>
    </row>
    <row r="4229" spans="1:33" s="11" customFormat="1" ht="26.1" customHeight="1">
      <c r="A4229" s="45" t="str">
        <f>IF(AND($H4229&gt;=مغادرين!$C$4,$H4229&lt;=مغادرين!$H$4,مغادرين!$B$1=IF(مغادرين!$B$1="","",$I4229),مغادرين!$B$2=IF(مغادرين!$B$2="","",$K4229),مغادرين!$B$3=IF(مغادرين!$B$3="","",$Q4229),مغادرين!$B$4=IF(مغادرين!$B$4="","",$R4229)),MAX($A$4:$A4228)+1,"")</f>
        <v/>
      </c>
      <c r="B4229" s="45" t="str">
        <f t="shared" ref="B4229:B4292" si="132">IF($A4229="","",MAX($A$5:$A$12000)-RANK($H4229,$H$5:$H$12000)+1)</f>
        <v/>
      </c>
      <c r="C4229" s="45" t="str">
        <f>IF($A4229="","",RANK($B4229,$B$5:$B$9000,1)+COUNTIF($B$4:$B4228,$B4229))</f>
        <v/>
      </c>
      <c r="D4229" s="46" t="str">
        <f>IF(AND($O4229&gt;=قادمين!$C$4,$O4229&lt;=قادمين!$H$4,قادمين!$B$1=IF(قادمين!$B$1="","",$I4229),قادمين!$B$2=IF(قادمين!$B$2="","",$K4229),قادمين!$B$3=IF(قادمين!$B$3="","",$Q4229),قادمين!$B$4=IF(قادمين!$B$4="","",$R4229)),MAX($D$4:$D4228)+1,"")</f>
        <v/>
      </c>
      <c r="E4229" s="46" t="str">
        <f t="shared" ref="E4229:E4292" si="133">IF($D4229="","",MAX($D$5:$D$12000)-RANK($O4229,$O$5:$O$12000)+1)</f>
        <v/>
      </c>
      <c r="F4229" s="46" t="str">
        <f>IF($D4229="","",RANK($E4229,$E$5:$E$9000,1)+COUNTIF($E$4:$E4228,$E4229))</f>
        <v/>
      </c>
      <c r="G4229" s="63" t="str">
        <f>IF(H4229="","",COUNTA($H$5:H4229))</f>
        <v/>
      </c>
      <c r="H4229" s="187"/>
      <c r="I4229" s="203"/>
      <c r="J4229" s="202"/>
      <c r="K4229" s="202"/>
      <c r="L4229" s="202"/>
      <c r="M4229" s="202"/>
      <c r="N4229" s="202"/>
      <c r="O4229" s="201"/>
      <c r="P4229" s="159"/>
      <c r="Q4229" s="206"/>
      <c r="R4229" s="50"/>
      <c r="S4229" s="51"/>
      <c r="T4229" s="51"/>
      <c r="U4229" s="52"/>
      <c r="V4229" s="52"/>
      <c r="W4229" s="52"/>
      <c r="X4229" s="53"/>
      <c r="Y4229" s="52"/>
      <c r="Z4229" s="54"/>
      <c r="AA4229" s="22"/>
      <c r="AB4229" s="22"/>
      <c r="AC4229" s="22"/>
      <c r="AD4229" s="22"/>
      <c r="AE4229" s="22"/>
      <c r="AF4229" s="22"/>
      <c r="AG4229" s="22"/>
    </row>
    <row r="4230" spans="1:33" s="11" customFormat="1" ht="26.1" customHeight="1">
      <c r="A4230" s="45" t="str">
        <f>IF(AND($H4230&gt;=مغادرين!$C$4,$H4230&lt;=مغادرين!$H$4,مغادرين!$B$1=IF(مغادرين!$B$1="","",$I4230),مغادرين!$B$2=IF(مغادرين!$B$2="","",$K4230),مغادرين!$B$3=IF(مغادرين!$B$3="","",$Q4230),مغادرين!$B$4=IF(مغادرين!$B$4="","",$R4230)),MAX($A$4:$A4229)+1,"")</f>
        <v/>
      </c>
      <c r="B4230" s="45" t="str">
        <f t="shared" si="132"/>
        <v/>
      </c>
      <c r="C4230" s="45" t="str">
        <f>IF($A4230="","",RANK($B4230,$B$5:$B$9000,1)+COUNTIF($B$4:$B4229,$B4230))</f>
        <v/>
      </c>
      <c r="D4230" s="46" t="str">
        <f>IF(AND($O4230&gt;=قادمين!$C$4,$O4230&lt;=قادمين!$H$4,قادمين!$B$1=IF(قادمين!$B$1="","",$I4230),قادمين!$B$2=IF(قادمين!$B$2="","",$K4230),قادمين!$B$3=IF(قادمين!$B$3="","",$Q4230),قادمين!$B$4=IF(قادمين!$B$4="","",$R4230)),MAX($D$4:$D4229)+1,"")</f>
        <v/>
      </c>
      <c r="E4230" s="46" t="str">
        <f t="shared" si="133"/>
        <v/>
      </c>
      <c r="F4230" s="46" t="str">
        <f>IF($D4230="","",RANK($E4230,$E$5:$E$9000,1)+COUNTIF($E$4:$E4229,$E4230))</f>
        <v/>
      </c>
      <c r="G4230" s="63" t="str">
        <f>IF(H4230="","",COUNTA($H$5:H4230))</f>
        <v/>
      </c>
      <c r="H4230" s="187"/>
      <c r="I4230" s="203"/>
      <c r="J4230" s="202"/>
      <c r="K4230" s="202"/>
      <c r="L4230" s="202"/>
      <c r="M4230" s="202"/>
      <c r="N4230" s="202"/>
      <c r="O4230" s="201"/>
      <c r="P4230" s="159"/>
      <c r="Q4230" s="206"/>
      <c r="R4230" s="50"/>
      <c r="S4230" s="51"/>
      <c r="T4230" s="51"/>
      <c r="U4230" s="52"/>
      <c r="V4230" s="52"/>
      <c r="W4230" s="52"/>
      <c r="X4230" s="53"/>
      <c r="Y4230" s="52"/>
      <c r="Z4230" s="54"/>
      <c r="AA4230" s="22"/>
      <c r="AB4230" s="22"/>
      <c r="AC4230" s="22"/>
      <c r="AD4230" s="22"/>
      <c r="AE4230" s="22"/>
      <c r="AF4230" s="22"/>
      <c r="AG4230" s="22"/>
    </row>
    <row r="4231" spans="1:33" s="11" customFormat="1" ht="26.1" customHeight="1">
      <c r="A4231" s="45" t="str">
        <f>IF(AND($H4231&gt;=مغادرين!$C$4,$H4231&lt;=مغادرين!$H$4,مغادرين!$B$1=IF(مغادرين!$B$1="","",$I4231),مغادرين!$B$2=IF(مغادرين!$B$2="","",$K4231),مغادرين!$B$3=IF(مغادرين!$B$3="","",$Q4231),مغادرين!$B$4=IF(مغادرين!$B$4="","",$R4231)),MAX($A$4:$A4230)+1,"")</f>
        <v/>
      </c>
      <c r="B4231" s="45" t="str">
        <f t="shared" si="132"/>
        <v/>
      </c>
      <c r="C4231" s="45" t="str">
        <f>IF($A4231="","",RANK($B4231,$B$5:$B$9000,1)+COUNTIF($B$4:$B4230,$B4231))</f>
        <v/>
      </c>
      <c r="D4231" s="46" t="str">
        <f>IF(AND($O4231&gt;=قادمين!$C$4,$O4231&lt;=قادمين!$H$4,قادمين!$B$1=IF(قادمين!$B$1="","",$I4231),قادمين!$B$2=IF(قادمين!$B$2="","",$K4231),قادمين!$B$3=IF(قادمين!$B$3="","",$Q4231),قادمين!$B$4=IF(قادمين!$B$4="","",$R4231)),MAX($D$4:$D4230)+1,"")</f>
        <v/>
      </c>
      <c r="E4231" s="46" t="str">
        <f t="shared" si="133"/>
        <v/>
      </c>
      <c r="F4231" s="46" t="str">
        <f>IF($D4231="","",RANK($E4231,$E$5:$E$9000,1)+COUNTIF($E$4:$E4230,$E4231))</f>
        <v/>
      </c>
      <c r="G4231" s="63" t="str">
        <f>IF(H4231="","",COUNTA($H$5:H4231))</f>
        <v/>
      </c>
      <c r="H4231" s="187"/>
      <c r="I4231" s="203"/>
      <c r="J4231" s="202"/>
      <c r="K4231" s="202"/>
      <c r="L4231" s="202"/>
      <c r="M4231" s="202"/>
      <c r="N4231" s="202"/>
      <c r="O4231" s="201"/>
      <c r="P4231" s="159"/>
      <c r="Q4231" s="206"/>
      <c r="R4231" s="50"/>
      <c r="S4231" s="51"/>
      <c r="T4231" s="51"/>
      <c r="U4231" s="52"/>
      <c r="V4231" s="52"/>
      <c r="W4231" s="52"/>
      <c r="X4231" s="53"/>
      <c r="Y4231" s="52"/>
      <c r="Z4231" s="54"/>
      <c r="AA4231" s="22"/>
      <c r="AB4231" s="22"/>
      <c r="AC4231" s="22"/>
      <c r="AD4231" s="22"/>
      <c r="AE4231" s="22"/>
      <c r="AF4231" s="22"/>
      <c r="AG4231" s="22"/>
    </row>
    <row r="4232" spans="1:33" s="11" customFormat="1" ht="26.1" customHeight="1">
      <c r="A4232" s="45" t="str">
        <f>IF(AND($H4232&gt;=مغادرين!$C$4,$H4232&lt;=مغادرين!$H$4,مغادرين!$B$1=IF(مغادرين!$B$1="","",$I4232),مغادرين!$B$2=IF(مغادرين!$B$2="","",$K4232),مغادرين!$B$3=IF(مغادرين!$B$3="","",$Q4232),مغادرين!$B$4=IF(مغادرين!$B$4="","",$R4232)),MAX($A$4:$A4231)+1,"")</f>
        <v/>
      </c>
      <c r="B4232" s="45" t="str">
        <f t="shared" si="132"/>
        <v/>
      </c>
      <c r="C4232" s="45" t="str">
        <f>IF($A4232="","",RANK($B4232,$B$5:$B$9000,1)+COUNTIF($B$4:$B4231,$B4232))</f>
        <v/>
      </c>
      <c r="D4232" s="46" t="str">
        <f>IF(AND($O4232&gt;=قادمين!$C$4,$O4232&lt;=قادمين!$H$4,قادمين!$B$1=IF(قادمين!$B$1="","",$I4232),قادمين!$B$2=IF(قادمين!$B$2="","",$K4232),قادمين!$B$3=IF(قادمين!$B$3="","",$Q4232),قادمين!$B$4=IF(قادمين!$B$4="","",$R4232)),MAX($D$4:$D4231)+1,"")</f>
        <v/>
      </c>
      <c r="E4232" s="46" t="str">
        <f t="shared" si="133"/>
        <v/>
      </c>
      <c r="F4232" s="46" t="str">
        <f>IF($D4232="","",RANK($E4232,$E$5:$E$9000,1)+COUNTIF($E$4:$E4231,$E4232))</f>
        <v/>
      </c>
      <c r="G4232" s="63" t="str">
        <f>IF(H4232="","",COUNTA($H$5:H4232))</f>
        <v/>
      </c>
      <c r="H4232" s="187"/>
      <c r="I4232" s="203"/>
      <c r="J4232" s="202"/>
      <c r="K4232" s="202"/>
      <c r="L4232" s="202"/>
      <c r="M4232" s="202"/>
      <c r="N4232" s="202"/>
      <c r="O4232" s="201"/>
      <c r="P4232" s="159"/>
      <c r="Q4232" s="206"/>
      <c r="R4232" s="50"/>
      <c r="S4232" s="51"/>
      <c r="T4232" s="51"/>
      <c r="U4232" s="52"/>
      <c r="V4232" s="52"/>
      <c r="W4232" s="52"/>
      <c r="X4232" s="53"/>
      <c r="Y4232" s="52"/>
      <c r="Z4232" s="54"/>
      <c r="AA4232" s="22"/>
      <c r="AB4232" s="22"/>
      <c r="AC4232" s="22"/>
      <c r="AD4232" s="22"/>
      <c r="AE4232" s="22"/>
      <c r="AF4232" s="22"/>
      <c r="AG4232" s="22"/>
    </row>
    <row r="4233" spans="1:33" s="11" customFormat="1" ht="26.1" customHeight="1">
      <c r="A4233" s="45" t="str">
        <f>IF(AND($H4233&gt;=مغادرين!$C$4,$H4233&lt;=مغادرين!$H$4,مغادرين!$B$1=IF(مغادرين!$B$1="","",$I4233),مغادرين!$B$2=IF(مغادرين!$B$2="","",$K4233),مغادرين!$B$3=IF(مغادرين!$B$3="","",$Q4233),مغادرين!$B$4=IF(مغادرين!$B$4="","",$R4233)),MAX($A$4:$A4232)+1,"")</f>
        <v/>
      </c>
      <c r="B4233" s="45" t="str">
        <f t="shared" si="132"/>
        <v/>
      </c>
      <c r="C4233" s="45" t="str">
        <f>IF($A4233="","",RANK($B4233,$B$5:$B$9000,1)+COUNTIF($B$4:$B4232,$B4233))</f>
        <v/>
      </c>
      <c r="D4233" s="46" t="str">
        <f>IF(AND($O4233&gt;=قادمين!$C$4,$O4233&lt;=قادمين!$H$4,قادمين!$B$1=IF(قادمين!$B$1="","",$I4233),قادمين!$B$2=IF(قادمين!$B$2="","",$K4233),قادمين!$B$3=IF(قادمين!$B$3="","",$Q4233),قادمين!$B$4=IF(قادمين!$B$4="","",$R4233)),MAX($D$4:$D4232)+1,"")</f>
        <v/>
      </c>
      <c r="E4233" s="46" t="str">
        <f t="shared" si="133"/>
        <v/>
      </c>
      <c r="F4233" s="46" t="str">
        <f>IF($D4233="","",RANK($E4233,$E$5:$E$9000,1)+COUNTIF($E$4:$E4232,$E4233))</f>
        <v/>
      </c>
      <c r="G4233" s="63" t="str">
        <f>IF(H4233="","",COUNTA($H$5:H4233))</f>
        <v/>
      </c>
      <c r="H4233" s="187"/>
      <c r="I4233" s="203"/>
      <c r="J4233" s="202"/>
      <c r="K4233" s="202"/>
      <c r="L4233" s="202"/>
      <c r="M4233" s="202"/>
      <c r="N4233" s="202"/>
      <c r="O4233" s="201"/>
      <c r="P4233" s="159"/>
      <c r="Q4233" s="206"/>
      <c r="R4233" s="50"/>
      <c r="S4233" s="51"/>
      <c r="T4233" s="51"/>
      <c r="U4233" s="52"/>
      <c r="V4233" s="52"/>
      <c r="W4233" s="52"/>
      <c r="X4233" s="53"/>
      <c r="Y4233" s="52"/>
      <c r="Z4233" s="54"/>
      <c r="AA4233" s="22"/>
      <c r="AB4233" s="22"/>
      <c r="AC4233" s="22"/>
      <c r="AD4233" s="22"/>
      <c r="AE4233" s="22"/>
      <c r="AF4233" s="22"/>
      <c r="AG4233" s="22"/>
    </row>
    <row r="4234" spans="1:33" s="11" customFormat="1" ht="26.1" customHeight="1">
      <c r="A4234" s="45" t="str">
        <f>IF(AND($H4234&gt;=مغادرين!$C$4,$H4234&lt;=مغادرين!$H$4,مغادرين!$B$1=IF(مغادرين!$B$1="","",$I4234),مغادرين!$B$2=IF(مغادرين!$B$2="","",$K4234),مغادرين!$B$3=IF(مغادرين!$B$3="","",$Q4234),مغادرين!$B$4=IF(مغادرين!$B$4="","",$R4234)),MAX($A$4:$A4233)+1,"")</f>
        <v/>
      </c>
      <c r="B4234" s="45" t="str">
        <f t="shared" si="132"/>
        <v/>
      </c>
      <c r="C4234" s="45" t="str">
        <f>IF($A4234="","",RANK($B4234,$B$5:$B$9000,1)+COUNTIF($B$4:$B4233,$B4234))</f>
        <v/>
      </c>
      <c r="D4234" s="46" t="str">
        <f>IF(AND($O4234&gt;=قادمين!$C$4,$O4234&lt;=قادمين!$H$4,قادمين!$B$1=IF(قادمين!$B$1="","",$I4234),قادمين!$B$2=IF(قادمين!$B$2="","",$K4234),قادمين!$B$3=IF(قادمين!$B$3="","",$Q4234),قادمين!$B$4=IF(قادمين!$B$4="","",$R4234)),MAX($D$4:$D4233)+1,"")</f>
        <v/>
      </c>
      <c r="E4234" s="46" t="str">
        <f t="shared" si="133"/>
        <v/>
      </c>
      <c r="F4234" s="46" t="str">
        <f>IF($D4234="","",RANK($E4234,$E$5:$E$9000,1)+COUNTIF($E$4:$E4233,$E4234))</f>
        <v/>
      </c>
      <c r="G4234" s="63" t="str">
        <f>IF(H4234="","",COUNTA($H$5:H4234))</f>
        <v/>
      </c>
      <c r="H4234" s="187"/>
      <c r="I4234" s="203"/>
      <c r="J4234" s="202"/>
      <c r="K4234" s="202"/>
      <c r="L4234" s="202"/>
      <c r="M4234" s="202"/>
      <c r="N4234" s="202"/>
      <c r="O4234" s="201"/>
      <c r="P4234" s="159"/>
      <c r="Q4234" s="206"/>
      <c r="R4234" s="50"/>
      <c r="S4234" s="51"/>
      <c r="T4234" s="51"/>
      <c r="U4234" s="52"/>
      <c r="V4234" s="52"/>
      <c r="W4234" s="52"/>
      <c r="X4234" s="53"/>
      <c r="Y4234" s="52"/>
      <c r="Z4234" s="54"/>
      <c r="AA4234" s="22"/>
      <c r="AB4234" s="22"/>
      <c r="AC4234" s="22"/>
      <c r="AD4234" s="22"/>
      <c r="AE4234" s="22"/>
      <c r="AF4234" s="22"/>
      <c r="AG4234" s="22"/>
    </row>
    <row r="4235" spans="1:33" s="11" customFormat="1" ht="26.1" customHeight="1">
      <c r="A4235" s="45" t="str">
        <f>IF(AND($H4235&gt;=مغادرين!$C$4,$H4235&lt;=مغادرين!$H$4,مغادرين!$B$1=IF(مغادرين!$B$1="","",$I4235),مغادرين!$B$2=IF(مغادرين!$B$2="","",$K4235),مغادرين!$B$3=IF(مغادرين!$B$3="","",$Q4235),مغادرين!$B$4=IF(مغادرين!$B$4="","",$R4235)),MAX($A$4:$A4234)+1,"")</f>
        <v/>
      </c>
      <c r="B4235" s="45" t="str">
        <f t="shared" si="132"/>
        <v/>
      </c>
      <c r="C4235" s="45" t="str">
        <f>IF($A4235="","",RANK($B4235,$B$5:$B$9000,1)+COUNTIF($B$4:$B4234,$B4235))</f>
        <v/>
      </c>
      <c r="D4235" s="46" t="str">
        <f>IF(AND($O4235&gt;=قادمين!$C$4,$O4235&lt;=قادمين!$H$4,قادمين!$B$1=IF(قادمين!$B$1="","",$I4235),قادمين!$B$2=IF(قادمين!$B$2="","",$K4235),قادمين!$B$3=IF(قادمين!$B$3="","",$Q4235),قادمين!$B$4=IF(قادمين!$B$4="","",$R4235)),MAX($D$4:$D4234)+1,"")</f>
        <v/>
      </c>
      <c r="E4235" s="46" t="str">
        <f t="shared" si="133"/>
        <v/>
      </c>
      <c r="F4235" s="46" t="str">
        <f>IF($D4235="","",RANK($E4235,$E$5:$E$9000,1)+COUNTIF($E$4:$E4234,$E4235))</f>
        <v/>
      </c>
      <c r="G4235" s="63" t="str">
        <f>IF(H4235="","",COUNTA($H$5:H4235))</f>
        <v/>
      </c>
      <c r="H4235" s="187"/>
      <c r="I4235" s="203"/>
      <c r="J4235" s="202"/>
      <c r="K4235" s="202"/>
      <c r="L4235" s="202"/>
      <c r="M4235" s="202"/>
      <c r="N4235" s="202"/>
      <c r="O4235" s="201"/>
      <c r="P4235" s="159"/>
      <c r="Q4235" s="206"/>
      <c r="R4235" s="50"/>
      <c r="S4235" s="51"/>
      <c r="T4235" s="51"/>
      <c r="U4235" s="52"/>
      <c r="V4235" s="52"/>
      <c r="W4235" s="52"/>
      <c r="X4235" s="53"/>
      <c r="Y4235" s="52"/>
      <c r="Z4235" s="54"/>
      <c r="AA4235" s="22"/>
      <c r="AB4235" s="22"/>
      <c r="AC4235" s="22"/>
      <c r="AD4235" s="22"/>
      <c r="AE4235" s="22"/>
      <c r="AF4235" s="22"/>
      <c r="AG4235" s="22"/>
    </row>
    <row r="4236" spans="1:33" s="11" customFormat="1" ht="26.1" customHeight="1">
      <c r="A4236" s="45" t="str">
        <f>IF(AND($H4236&gt;=مغادرين!$C$4,$H4236&lt;=مغادرين!$H$4,مغادرين!$B$1=IF(مغادرين!$B$1="","",$I4236),مغادرين!$B$2=IF(مغادرين!$B$2="","",$K4236),مغادرين!$B$3=IF(مغادرين!$B$3="","",$Q4236),مغادرين!$B$4=IF(مغادرين!$B$4="","",$R4236)),MAX($A$4:$A4235)+1,"")</f>
        <v/>
      </c>
      <c r="B4236" s="45" t="str">
        <f t="shared" si="132"/>
        <v/>
      </c>
      <c r="C4236" s="45" t="str">
        <f>IF($A4236="","",RANK($B4236,$B$5:$B$9000,1)+COUNTIF($B$4:$B4235,$B4236))</f>
        <v/>
      </c>
      <c r="D4236" s="46" t="str">
        <f>IF(AND($O4236&gt;=قادمين!$C$4,$O4236&lt;=قادمين!$H$4,قادمين!$B$1=IF(قادمين!$B$1="","",$I4236),قادمين!$B$2=IF(قادمين!$B$2="","",$K4236),قادمين!$B$3=IF(قادمين!$B$3="","",$Q4236),قادمين!$B$4=IF(قادمين!$B$4="","",$R4236)),MAX($D$4:$D4235)+1,"")</f>
        <v/>
      </c>
      <c r="E4236" s="46" t="str">
        <f t="shared" si="133"/>
        <v/>
      </c>
      <c r="F4236" s="46" t="str">
        <f>IF($D4236="","",RANK($E4236,$E$5:$E$9000,1)+COUNTIF($E$4:$E4235,$E4236))</f>
        <v/>
      </c>
      <c r="G4236" s="63" t="str">
        <f>IF(H4236="","",COUNTA($H$5:H4236))</f>
        <v/>
      </c>
      <c r="H4236" s="187"/>
      <c r="I4236" s="203"/>
      <c r="J4236" s="202"/>
      <c r="K4236" s="202"/>
      <c r="L4236" s="202"/>
      <c r="M4236" s="202"/>
      <c r="N4236" s="202"/>
      <c r="O4236" s="201"/>
      <c r="P4236" s="159"/>
      <c r="Q4236" s="206"/>
      <c r="R4236" s="50"/>
      <c r="S4236" s="51"/>
      <c r="T4236" s="51"/>
      <c r="U4236" s="52"/>
      <c r="V4236" s="52"/>
      <c r="W4236" s="52"/>
      <c r="X4236" s="53"/>
      <c r="Y4236" s="52"/>
      <c r="Z4236" s="54"/>
      <c r="AA4236" s="22"/>
      <c r="AB4236" s="22"/>
      <c r="AC4236" s="22"/>
      <c r="AD4236" s="22"/>
      <c r="AE4236" s="22"/>
      <c r="AF4236" s="22"/>
      <c r="AG4236" s="22"/>
    </row>
    <row r="4237" spans="1:33" s="11" customFormat="1" ht="26.1" customHeight="1">
      <c r="A4237" s="45" t="str">
        <f>IF(AND($H4237&gt;=مغادرين!$C$4,$H4237&lt;=مغادرين!$H$4,مغادرين!$B$1=IF(مغادرين!$B$1="","",$I4237),مغادرين!$B$2=IF(مغادرين!$B$2="","",$K4237),مغادرين!$B$3=IF(مغادرين!$B$3="","",$Q4237),مغادرين!$B$4=IF(مغادرين!$B$4="","",$R4237)),MAX($A$4:$A4236)+1,"")</f>
        <v/>
      </c>
      <c r="B4237" s="45" t="str">
        <f t="shared" si="132"/>
        <v/>
      </c>
      <c r="C4237" s="45" t="str">
        <f>IF($A4237="","",RANK($B4237,$B$5:$B$9000,1)+COUNTIF($B$4:$B4236,$B4237))</f>
        <v/>
      </c>
      <c r="D4237" s="46" t="str">
        <f>IF(AND($O4237&gt;=قادمين!$C$4,$O4237&lt;=قادمين!$H$4,قادمين!$B$1=IF(قادمين!$B$1="","",$I4237),قادمين!$B$2=IF(قادمين!$B$2="","",$K4237),قادمين!$B$3=IF(قادمين!$B$3="","",$Q4237),قادمين!$B$4=IF(قادمين!$B$4="","",$R4237)),MAX($D$4:$D4236)+1,"")</f>
        <v/>
      </c>
      <c r="E4237" s="46" t="str">
        <f t="shared" si="133"/>
        <v/>
      </c>
      <c r="F4237" s="46" t="str">
        <f>IF($D4237="","",RANK($E4237,$E$5:$E$9000,1)+COUNTIF($E$4:$E4236,$E4237))</f>
        <v/>
      </c>
      <c r="G4237" s="63" t="str">
        <f>IF(H4237="","",COUNTA($H$5:H4237))</f>
        <v/>
      </c>
      <c r="H4237" s="187"/>
      <c r="I4237" s="203"/>
      <c r="J4237" s="202"/>
      <c r="K4237" s="202"/>
      <c r="L4237" s="202"/>
      <c r="M4237" s="202"/>
      <c r="N4237" s="202"/>
      <c r="O4237" s="201"/>
      <c r="P4237" s="159"/>
      <c r="Q4237" s="206"/>
      <c r="R4237" s="50"/>
      <c r="S4237" s="51"/>
      <c r="T4237" s="51"/>
      <c r="U4237" s="52"/>
      <c r="V4237" s="52"/>
      <c r="W4237" s="52"/>
      <c r="X4237" s="53"/>
      <c r="Y4237" s="52"/>
      <c r="Z4237" s="54"/>
      <c r="AA4237" s="22"/>
      <c r="AB4237" s="22"/>
      <c r="AC4237" s="22"/>
      <c r="AD4237" s="22"/>
      <c r="AE4237" s="22"/>
      <c r="AF4237" s="22"/>
      <c r="AG4237" s="22"/>
    </row>
    <row r="4238" spans="1:33" s="11" customFormat="1" ht="26.1" customHeight="1">
      <c r="A4238" s="45" t="str">
        <f>IF(AND($H4238&gt;=مغادرين!$C$4,$H4238&lt;=مغادرين!$H$4,مغادرين!$B$1=IF(مغادرين!$B$1="","",$I4238),مغادرين!$B$2=IF(مغادرين!$B$2="","",$K4238),مغادرين!$B$3=IF(مغادرين!$B$3="","",$Q4238),مغادرين!$B$4=IF(مغادرين!$B$4="","",$R4238)),MAX($A$4:$A4237)+1,"")</f>
        <v/>
      </c>
      <c r="B4238" s="45" t="str">
        <f t="shared" si="132"/>
        <v/>
      </c>
      <c r="C4238" s="45" t="str">
        <f>IF($A4238="","",RANK($B4238,$B$5:$B$9000,1)+COUNTIF($B$4:$B4237,$B4238))</f>
        <v/>
      </c>
      <c r="D4238" s="46" t="str">
        <f>IF(AND($O4238&gt;=قادمين!$C$4,$O4238&lt;=قادمين!$H$4,قادمين!$B$1=IF(قادمين!$B$1="","",$I4238),قادمين!$B$2=IF(قادمين!$B$2="","",$K4238),قادمين!$B$3=IF(قادمين!$B$3="","",$Q4238),قادمين!$B$4=IF(قادمين!$B$4="","",$R4238)),MAX($D$4:$D4237)+1,"")</f>
        <v/>
      </c>
      <c r="E4238" s="46" t="str">
        <f t="shared" si="133"/>
        <v/>
      </c>
      <c r="F4238" s="46" t="str">
        <f>IF($D4238="","",RANK($E4238,$E$5:$E$9000,1)+COUNTIF($E$4:$E4237,$E4238))</f>
        <v/>
      </c>
      <c r="G4238" s="63" t="str">
        <f>IF(H4238="","",COUNTA($H$5:H4238))</f>
        <v/>
      </c>
      <c r="H4238" s="187"/>
      <c r="I4238" s="203"/>
      <c r="J4238" s="202"/>
      <c r="K4238" s="202"/>
      <c r="L4238" s="202"/>
      <c r="M4238" s="202"/>
      <c r="N4238" s="202"/>
      <c r="O4238" s="201"/>
      <c r="P4238" s="159"/>
      <c r="Q4238" s="206"/>
      <c r="R4238" s="50"/>
      <c r="S4238" s="51"/>
      <c r="T4238" s="51"/>
      <c r="U4238" s="52"/>
      <c r="V4238" s="52"/>
      <c r="W4238" s="52"/>
      <c r="X4238" s="53"/>
      <c r="Y4238" s="52"/>
      <c r="Z4238" s="54"/>
      <c r="AA4238" s="22"/>
      <c r="AB4238" s="22"/>
      <c r="AC4238" s="22"/>
      <c r="AD4238" s="22"/>
      <c r="AE4238" s="22"/>
      <c r="AF4238" s="22"/>
      <c r="AG4238" s="22"/>
    </row>
    <row r="4239" spans="1:33" s="11" customFormat="1" ht="26.1" customHeight="1">
      <c r="A4239" s="45" t="str">
        <f>IF(AND($H4239&gt;=مغادرين!$C$4,$H4239&lt;=مغادرين!$H$4,مغادرين!$B$1=IF(مغادرين!$B$1="","",$I4239),مغادرين!$B$2=IF(مغادرين!$B$2="","",$K4239),مغادرين!$B$3=IF(مغادرين!$B$3="","",$Q4239),مغادرين!$B$4=IF(مغادرين!$B$4="","",$R4239)),MAX($A$4:$A4238)+1,"")</f>
        <v/>
      </c>
      <c r="B4239" s="45" t="str">
        <f t="shared" si="132"/>
        <v/>
      </c>
      <c r="C4239" s="45" t="str">
        <f>IF($A4239="","",RANK($B4239,$B$5:$B$9000,1)+COUNTIF($B$4:$B4238,$B4239))</f>
        <v/>
      </c>
      <c r="D4239" s="46" t="str">
        <f>IF(AND($O4239&gt;=قادمين!$C$4,$O4239&lt;=قادمين!$H$4,قادمين!$B$1=IF(قادمين!$B$1="","",$I4239),قادمين!$B$2=IF(قادمين!$B$2="","",$K4239),قادمين!$B$3=IF(قادمين!$B$3="","",$Q4239),قادمين!$B$4=IF(قادمين!$B$4="","",$R4239)),MAX($D$4:$D4238)+1,"")</f>
        <v/>
      </c>
      <c r="E4239" s="46" t="str">
        <f t="shared" si="133"/>
        <v/>
      </c>
      <c r="F4239" s="46" t="str">
        <f>IF($D4239="","",RANK($E4239,$E$5:$E$9000,1)+COUNTIF($E$4:$E4238,$E4239))</f>
        <v/>
      </c>
      <c r="G4239" s="63" t="str">
        <f>IF(H4239="","",COUNTA($H$5:H4239))</f>
        <v/>
      </c>
      <c r="H4239" s="187"/>
      <c r="I4239" s="203"/>
      <c r="J4239" s="202"/>
      <c r="K4239" s="202"/>
      <c r="L4239" s="202"/>
      <c r="M4239" s="202"/>
      <c r="N4239" s="202"/>
      <c r="O4239" s="201"/>
      <c r="P4239" s="159"/>
      <c r="Q4239" s="206"/>
      <c r="R4239" s="50"/>
      <c r="S4239" s="51"/>
      <c r="T4239" s="51"/>
      <c r="U4239" s="52"/>
      <c r="V4239" s="52"/>
      <c r="W4239" s="52"/>
      <c r="X4239" s="53"/>
      <c r="Y4239" s="52"/>
      <c r="Z4239" s="54"/>
      <c r="AA4239" s="22"/>
      <c r="AB4239" s="22"/>
      <c r="AC4239" s="22"/>
      <c r="AD4239" s="22"/>
      <c r="AE4239" s="22"/>
      <c r="AF4239" s="22"/>
      <c r="AG4239" s="22"/>
    </row>
    <row r="4240" spans="1:33" s="11" customFormat="1" ht="26.1" customHeight="1">
      <c r="A4240" s="45" t="str">
        <f>IF(AND($H4240&gt;=مغادرين!$C$4,$H4240&lt;=مغادرين!$H$4,مغادرين!$B$1=IF(مغادرين!$B$1="","",$I4240),مغادرين!$B$2=IF(مغادرين!$B$2="","",$K4240),مغادرين!$B$3=IF(مغادرين!$B$3="","",$Q4240),مغادرين!$B$4=IF(مغادرين!$B$4="","",$R4240)),MAX($A$4:$A4239)+1,"")</f>
        <v/>
      </c>
      <c r="B4240" s="45" t="str">
        <f t="shared" si="132"/>
        <v/>
      </c>
      <c r="C4240" s="45" t="str">
        <f>IF($A4240="","",RANK($B4240,$B$5:$B$9000,1)+COUNTIF($B$4:$B4239,$B4240))</f>
        <v/>
      </c>
      <c r="D4240" s="46" t="str">
        <f>IF(AND($O4240&gt;=قادمين!$C$4,$O4240&lt;=قادمين!$H$4,قادمين!$B$1=IF(قادمين!$B$1="","",$I4240),قادمين!$B$2=IF(قادمين!$B$2="","",$K4240),قادمين!$B$3=IF(قادمين!$B$3="","",$Q4240),قادمين!$B$4=IF(قادمين!$B$4="","",$R4240)),MAX($D$4:$D4239)+1,"")</f>
        <v/>
      </c>
      <c r="E4240" s="46" t="str">
        <f t="shared" si="133"/>
        <v/>
      </c>
      <c r="F4240" s="46" t="str">
        <f>IF($D4240="","",RANK($E4240,$E$5:$E$9000,1)+COUNTIF($E$4:$E4239,$E4240))</f>
        <v/>
      </c>
      <c r="G4240" s="63" t="str">
        <f>IF(H4240="","",COUNTA($H$5:H4240))</f>
        <v/>
      </c>
      <c r="H4240" s="187"/>
      <c r="I4240" s="203"/>
      <c r="J4240" s="202"/>
      <c r="K4240" s="202"/>
      <c r="L4240" s="202"/>
      <c r="M4240" s="202"/>
      <c r="N4240" s="202"/>
      <c r="O4240" s="201"/>
      <c r="P4240" s="159"/>
      <c r="Q4240" s="206"/>
      <c r="R4240" s="50"/>
      <c r="S4240" s="51"/>
      <c r="T4240" s="51"/>
      <c r="U4240" s="52"/>
      <c r="V4240" s="52"/>
      <c r="W4240" s="52"/>
      <c r="X4240" s="53"/>
      <c r="Y4240" s="52"/>
      <c r="Z4240" s="54"/>
      <c r="AA4240" s="22"/>
      <c r="AB4240" s="22"/>
      <c r="AC4240" s="22"/>
      <c r="AD4240" s="22"/>
      <c r="AE4240" s="22"/>
      <c r="AF4240" s="22"/>
      <c r="AG4240" s="22"/>
    </row>
    <row r="4241" spans="1:33" s="11" customFormat="1" ht="26.1" customHeight="1">
      <c r="A4241" s="45" t="str">
        <f>IF(AND($H4241&gt;=مغادرين!$C$4,$H4241&lt;=مغادرين!$H$4,مغادرين!$B$1=IF(مغادرين!$B$1="","",$I4241),مغادرين!$B$2=IF(مغادرين!$B$2="","",$K4241),مغادرين!$B$3=IF(مغادرين!$B$3="","",$Q4241),مغادرين!$B$4=IF(مغادرين!$B$4="","",$R4241)),MAX($A$4:$A4240)+1,"")</f>
        <v/>
      </c>
      <c r="B4241" s="45" t="str">
        <f t="shared" si="132"/>
        <v/>
      </c>
      <c r="C4241" s="45" t="str">
        <f>IF($A4241="","",RANK($B4241,$B$5:$B$9000,1)+COUNTIF($B$4:$B4240,$B4241))</f>
        <v/>
      </c>
      <c r="D4241" s="46" t="str">
        <f>IF(AND($O4241&gt;=قادمين!$C$4,$O4241&lt;=قادمين!$H$4,قادمين!$B$1=IF(قادمين!$B$1="","",$I4241),قادمين!$B$2=IF(قادمين!$B$2="","",$K4241),قادمين!$B$3=IF(قادمين!$B$3="","",$Q4241),قادمين!$B$4=IF(قادمين!$B$4="","",$R4241)),MAX($D$4:$D4240)+1,"")</f>
        <v/>
      </c>
      <c r="E4241" s="46" t="str">
        <f t="shared" si="133"/>
        <v/>
      </c>
      <c r="F4241" s="46" t="str">
        <f>IF($D4241="","",RANK($E4241,$E$5:$E$9000,1)+COUNTIF($E$4:$E4240,$E4241))</f>
        <v/>
      </c>
      <c r="G4241" s="63" t="str">
        <f>IF(H4241="","",COUNTA($H$5:H4241))</f>
        <v/>
      </c>
      <c r="H4241" s="187"/>
      <c r="I4241" s="203"/>
      <c r="J4241" s="202"/>
      <c r="K4241" s="202"/>
      <c r="L4241" s="202"/>
      <c r="M4241" s="202"/>
      <c r="N4241" s="202"/>
      <c r="O4241" s="201"/>
      <c r="P4241" s="159"/>
      <c r="Q4241" s="206"/>
      <c r="R4241" s="50"/>
      <c r="S4241" s="51"/>
      <c r="T4241" s="51"/>
      <c r="U4241" s="52"/>
      <c r="V4241" s="52"/>
      <c r="W4241" s="52"/>
      <c r="X4241" s="53"/>
      <c r="Y4241" s="52"/>
      <c r="Z4241" s="54"/>
      <c r="AA4241" s="22"/>
      <c r="AB4241" s="22"/>
      <c r="AC4241" s="22"/>
      <c r="AD4241" s="22"/>
      <c r="AE4241" s="22"/>
      <c r="AF4241" s="22"/>
      <c r="AG4241" s="22"/>
    </row>
    <row r="4242" spans="1:33" s="11" customFormat="1" ht="26.1" customHeight="1">
      <c r="A4242" s="45" t="str">
        <f>IF(AND($H4242&gt;=مغادرين!$C$4,$H4242&lt;=مغادرين!$H$4,مغادرين!$B$1=IF(مغادرين!$B$1="","",$I4242),مغادرين!$B$2=IF(مغادرين!$B$2="","",$K4242),مغادرين!$B$3=IF(مغادرين!$B$3="","",$Q4242),مغادرين!$B$4=IF(مغادرين!$B$4="","",$R4242)),MAX($A$4:$A4241)+1,"")</f>
        <v/>
      </c>
      <c r="B4242" s="45" t="str">
        <f t="shared" si="132"/>
        <v/>
      </c>
      <c r="C4242" s="45" t="str">
        <f>IF($A4242="","",RANK($B4242,$B$5:$B$9000,1)+COUNTIF($B$4:$B4241,$B4242))</f>
        <v/>
      </c>
      <c r="D4242" s="46" t="str">
        <f>IF(AND($O4242&gt;=قادمين!$C$4,$O4242&lt;=قادمين!$H$4,قادمين!$B$1=IF(قادمين!$B$1="","",$I4242),قادمين!$B$2=IF(قادمين!$B$2="","",$K4242),قادمين!$B$3=IF(قادمين!$B$3="","",$Q4242),قادمين!$B$4=IF(قادمين!$B$4="","",$R4242)),MAX($D$4:$D4241)+1,"")</f>
        <v/>
      </c>
      <c r="E4242" s="46" t="str">
        <f t="shared" si="133"/>
        <v/>
      </c>
      <c r="F4242" s="46" t="str">
        <f>IF($D4242="","",RANK($E4242,$E$5:$E$9000,1)+COUNTIF($E$4:$E4241,$E4242))</f>
        <v/>
      </c>
      <c r="G4242" s="63" t="str">
        <f>IF(H4242="","",COUNTA($H$5:H4242))</f>
        <v/>
      </c>
      <c r="H4242" s="187"/>
      <c r="I4242" s="203"/>
      <c r="J4242" s="202"/>
      <c r="K4242" s="202"/>
      <c r="L4242" s="202"/>
      <c r="M4242" s="202"/>
      <c r="N4242" s="202"/>
      <c r="O4242" s="201"/>
      <c r="P4242" s="159"/>
      <c r="Q4242" s="206"/>
      <c r="R4242" s="50"/>
      <c r="S4242" s="51"/>
      <c r="T4242" s="51"/>
      <c r="U4242" s="52"/>
      <c r="V4242" s="52"/>
      <c r="W4242" s="52"/>
      <c r="X4242" s="53"/>
      <c r="Y4242" s="52"/>
      <c r="Z4242" s="54"/>
      <c r="AA4242" s="22"/>
      <c r="AB4242" s="22"/>
      <c r="AC4242" s="22"/>
      <c r="AD4242" s="22"/>
      <c r="AE4242" s="22"/>
      <c r="AF4242" s="22"/>
      <c r="AG4242" s="22"/>
    </row>
    <row r="4243" spans="1:33" s="11" customFormat="1" ht="26.1" customHeight="1">
      <c r="A4243" s="45" t="str">
        <f>IF(AND($H4243&gt;=مغادرين!$C$4,$H4243&lt;=مغادرين!$H$4,مغادرين!$B$1=IF(مغادرين!$B$1="","",$I4243),مغادرين!$B$2=IF(مغادرين!$B$2="","",$K4243),مغادرين!$B$3=IF(مغادرين!$B$3="","",$Q4243),مغادرين!$B$4=IF(مغادرين!$B$4="","",$R4243)),MAX($A$4:$A4242)+1,"")</f>
        <v/>
      </c>
      <c r="B4243" s="45" t="str">
        <f t="shared" si="132"/>
        <v/>
      </c>
      <c r="C4243" s="45" t="str">
        <f>IF($A4243="","",RANK($B4243,$B$5:$B$9000,1)+COUNTIF($B$4:$B4242,$B4243))</f>
        <v/>
      </c>
      <c r="D4243" s="46" t="str">
        <f>IF(AND($O4243&gt;=قادمين!$C$4,$O4243&lt;=قادمين!$H$4,قادمين!$B$1=IF(قادمين!$B$1="","",$I4243),قادمين!$B$2=IF(قادمين!$B$2="","",$K4243),قادمين!$B$3=IF(قادمين!$B$3="","",$Q4243),قادمين!$B$4=IF(قادمين!$B$4="","",$R4243)),MAX($D$4:$D4242)+1,"")</f>
        <v/>
      </c>
      <c r="E4243" s="46" t="str">
        <f t="shared" si="133"/>
        <v/>
      </c>
      <c r="F4243" s="46" t="str">
        <f>IF($D4243="","",RANK($E4243,$E$5:$E$9000,1)+COUNTIF($E$4:$E4242,$E4243))</f>
        <v/>
      </c>
      <c r="G4243" s="63" t="str">
        <f>IF(H4243="","",COUNTA($H$5:H4243))</f>
        <v/>
      </c>
      <c r="H4243" s="187"/>
      <c r="I4243" s="203"/>
      <c r="J4243" s="202"/>
      <c r="K4243" s="202"/>
      <c r="L4243" s="202"/>
      <c r="M4243" s="202"/>
      <c r="N4243" s="202"/>
      <c r="O4243" s="201"/>
      <c r="P4243" s="159"/>
      <c r="Q4243" s="206"/>
      <c r="R4243" s="50"/>
      <c r="S4243" s="51"/>
      <c r="T4243" s="51"/>
      <c r="U4243" s="52"/>
      <c r="V4243" s="52"/>
      <c r="W4243" s="52"/>
      <c r="X4243" s="53"/>
      <c r="Y4243" s="52"/>
      <c r="Z4243" s="54"/>
      <c r="AA4243" s="22"/>
      <c r="AB4243" s="22"/>
      <c r="AC4243" s="22"/>
      <c r="AD4243" s="22"/>
      <c r="AE4243" s="22"/>
      <c r="AF4243" s="22"/>
      <c r="AG4243" s="22"/>
    </row>
    <row r="4244" spans="1:33" s="11" customFormat="1" ht="26.1" customHeight="1">
      <c r="A4244" s="45" t="str">
        <f>IF(AND($H4244&gt;=مغادرين!$C$4,$H4244&lt;=مغادرين!$H$4,مغادرين!$B$1=IF(مغادرين!$B$1="","",$I4244),مغادرين!$B$2=IF(مغادرين!$B$2="","",$K4244),مغادرين!$B$3=IF(مغادرين!$B$3="","",$Q4244),مغادرين!$B$4=IF(مغادرين!$B$4="","",$R4244)),MAX($A$4:$A4243)+1,"")</f>
        <v/>
      </c>
      <c r="B4244" s="45" t="str">
        <f t="shared" si="132"/>
        <v/>
      </c>
      <c r="C4244" s="45" t="str">
        <f>IF($A4244="","",RANK($B4244,$B$5:$B$9000,1)+COUNTIF($B$4:$B4243,$B4244))</f>
        <v/>
      </c>
      <c r="D4244" s="46" t="str">
        <f>IF(AND($O4244&gt;=قادمين!$C$4,$O4244&lt;=قادمين!$H$4,قادمين!$B$1=IF(قادمين!$B$1="","",$I4244),قادمين!$B$2=IF(قادمين!$B$2="","",$K4244),قادمين!$B$3=IF(قادمين!$B$3="","",$Q4244),قادمين!$B$4=IF(قادمين!$B$4="","",$R4244)),MAX($D$4:$D4243)+1,"")</f>
        <v/>
      </c>
      <c r="E4244" s="46" t="str">
        <f t="shared" si="133"/>
        <v/>
      </c>
      <c r="F4244" s="46" t="str">
        <f>IF($D4244="","",RANK($E4244,$E$5:$E$9000,1)+COUNTIF($E$4:$E4243,$E4244))</f>
        <v/>
      </c>
      <c r="G4244" s="63" t="str">
        <f>IF(H4244="","",COUNTA($H$5:H4244))</f>
        <v/>
      </c>
      <c r="H4244" s="187"/>
      <c r="I4244" s="203"/>
      <c r="J4244" s="202"/>
      <c r="K4244" s="202"/>
      <c r="L4244" s="202"/>
      <c r="M4244" s="202"/>
      <c r="N4244" s="202"/>
      <c r="O4244" s="201"/>
      <c r="P4244" s="159"/>
      <c r="Q4244" s="206"/>
      <c r="R4244" s="50"/>
      <c r="S4244" s="51"/>
      <c r="T4244" s="51"/>
      <c r="U4244" s="52"/>
      <c r="V4244" s="52"/>
      <c r="W4244" s="52"/>
      <c r="X4244" s="53"/>
      <c r="Y4244" s="52"/>
      <c r="Z4244" s="54"/>
      <c r="AA4244" s="22"/>
      <c r="AB4244" s="22"/>
      <c r="AC4244" s="22"/>
      <c r="AD4244" s="22"/>
      <c r="AE4244" s="22"/>
      <c r="AF4244" s="22"/>
      <c r="AG4244" s="22"/>
    </row>
    <row r="4245" spans="1:33" s="11" customFormat="1" ht="26.1" customHeight="1">
      <c r="A4245" s="45" t="str">
        <f>IF(AND($H4245&gt;=مغادرين!$C$4,$H4245&lt;=مغادرين!$H$4,مغادرين!$B$1=IF(مغادرين!$B$1="","",$I4245),مغادرين!$B$2=IF(مغادرين!$B$2="","",$K4245),مغادرين!$B$3=IF(مغادرين!$B$3="","",$Q4245),مغادرين!$B$4=IF(مغادرين!$B$4="","",$R4245)),MAX($A$4:$A4244)+1,"")</f>
        <v/>
      </c>
      <c r="B4245" s="45" t="str">
        <f t="shared" si="132"/>
        <v/>
      </c>
      <c r="C4245" s="45" t="str">
        <f>IF($A4245="","",RANK($B4245,$B$5:$B$9000,1)+COUNTIF($B$4:$B4244,$B4245))</f>
        <v/>
      </c>
      <c r="D4245" s="46" t="str">
        <f>IF(AND($O4245&gt;=قادمين!$C$4,$O4245&lt;=قادمين!$H$4,قادمين!$B$1=IF(قادمين!$B$1="","",$I4245),قادمين!$B$2=IF(قادمين!$B$2="","",$K4245),قادمين!$B$3=IF(قادمين!$B$3="","",$Q4245),قادمين!$B$4=IF(قادمين!$B$4="","",$R4245)),MAX($D$4:$D4244)+1,"")</f>
        <v/>
      </c>
      <c r="E4245" s="46" t="str">
        <f t="shared" si="133"/>
        <v/>
      </c>
      <c r="F4245" s="46" t="str">
        <f>IF($D4245="","",RANK($E4245,$E$5:$E$9000,1)+COUNTIF($E$4:$E4244,$E4245))</f>
        <v/>
      </c>
      <c r="G4245" s="63" t="str">
        <f>IF(H4245="","",COUNTA($H$5:H4245))</f>
        <v/>
      </c>
      <c r="H4245" s="187"/>
      <c r="I4245" s="203"/>
      <c r="J4245" s="202"/>
      <c r="K4245" s="202"/>
      <c r="L4245" s="202"/>
      <c r="M4245" s="202"/>
      <c r="N4245" s="202"/>
      <c r="O4245" s="201"/>
      <c r="P4245" s="159"/>
      <c r="Q4245" s="206"/>
      <c r="R4245" s="50"/>
      <c r="S4245" s="51"/>
      <c r="T4245" s="51"/>
      <c r="U4245" s="52"/>
      <c r="V4245" s="52"/>
      <c r="W4245" s="52"/>
      <c r="X4245" s="53"/>
      <c r="Y4245" s="52"/>
      <c r="Z4245" s="54"/>
      <c r="AA4245" s="22"/>
      <c r="AB4245" s="22"/>
      <c r="AC4245" s="22"/>
      <c r="AD4245" s="22"/>
      <c r="AE4245" s="22"/>
      <c r="AF4245" s="22"/>
      <c r="AG4245" s="22"/>
    </row>
    <row r="4246" spans="1:33" s="11" customFormat="1" ht="26.1" customHeight="1">
      <c r="A4246" s="45" t="str">
        <f>IF(AND($H4246&gt;=مغادرين!$C$4,$H4246&lt;=مغادرين!$H$4,مغادرين!$B$1=IF(مغادرين!$B$1="","",$I4246),مغادرين!$B$2=IF(مغادرين!$B$2="","",$K4246),مغادرين!$B$3=IF(مغادرين!$B$3="","",$Q4246),مغادرين!$B$4=IF(مغادرين!$B$4="","",$R4246)),MAX($A$4:$A4245)+1,"")</f>
        <v/>
      </c>
      <c r="B4246" s="45" t="str">
        <f t="shared" si="132"/>
        <v/>
      </c>
      <c r="C4246" s="45" t="str">
        <f>IF($A4246="","",RANK($B4246,$B$5:$B$9000,1)+COUNTIF($B$4:$B4245,$B4246))</f>
        <v/>
      </c>
      <c r="D4246" s="46" t="str">
        <f>IF(AND($O4246&gt;=قادمين!$C$4,$O4246&lt;=قادمين!$H$4,قادمين!$B$1=IF(قادمين!$B$1="","",$I4246),قادمين!$B$2=IF(قادمين!$B$2="","",$K4246),قادمين!$B$3=IF(قادمين!$B$3="","",$Q4246),قادمين!$B$4=IF(قادمين!$B$4="","",$R4246)),MAX($D$4:$D4245)+1,"")</f>
        <v/>
      </c>
      <c r="E4246" s="46" t="str">
        <f t="shared" si="133"/>
        <v/>
      </c>
      <c r="F4246" s="46" t="str">
        <f>IF($D4246="","",RANK($E4246,$E$5:$E$9000,1)+COUNTIF($E$4:$E4245,$E4246))</f>
        <v/>
      </c>
      <c r="G4246" s="63" t="str">
        <f>IF(H4246="","",COUNTA($H$5:H4246))</f>
        <v/>
      </c>
      <c r="H4246" s="187"/>
      <c r="I4246" s="203"/>
      <c r="J4246" s="202"/>
      <c r="K4246" s="202"/>
      <c r="L4246" s="202"/>
      <c r="M4246" s="202"/>
      <c r="N4246" s="202"/>
      <c r="O4246" s="201"/>
      <c r="P4246" s="159"/>
      <c r="Q4246" s="206"/>
      <c r="R4246" s="50"/>
      <c r="S4246" s="51"/>
      <c r="T4246" s="51"/>
      <c r="U4246" s="52"/>
      <c r="V4246" s="52"/>
      <c r="W4246" s="52"/>
      <c r="X4246" s="53"/>
      <c r="Y4246" s="52"/>
      <c r="Z4246" s="54"/>
      <c r="AA4246" s="22"/>
      <c r="AB4246" s="22"/>
      <c r="AC4246" s="22"/>
      <c r="AD4246" s="22"/>
      <c r="AE4246" s="22"/>
      <c r="AF4246" s="22"/>
      <c r="AG4246" s="22"/>
    </row>
    <row r="4247" spans="1:33" s="11" customFormat="1" ht="26.1" customHeight="1">
      <c r="A4247" s="45" t="str">
        <f>IF(AND($H4247&gt;=مغادرين!$C$4,$H4247&lt;=مغادرين!$H$4,مغادرين!$B$1=IF(مغادرين!$B$1="","",$I4247),مغادرين!$B$2=IF(مغادرين!$B$2="","",$K4247),مغادرين!$B$3=IF(مغادرين!$B$3="","",$Q4247),مغادرين!$B$4=IF(مغادرين!$B$4="","",$R4247)),MAX($A$4:$A4246)+1,"")</f>
        <v/>
      </c>
      <c r="B4247" s="45" t="str">
        <f t="shared" si="132"/>
        <v/>
      </c>
      <c r="C4247" s="45" t="str">
        <f>IF($A4247="","",RANK($B4247,$B$5:$B$9000,1)+COUNTIF($B$4:$B4246,$B4247))</f>
        <v/>
      </c>
      <c r="D4247" s="46" t="str">
        <f>IF(AND($O4247&gt;=قادمين!$C$4,$O4247&lt;=قادمين!$H$4,قادمين!$B$1=IF(قادمين!$B$1="","",$I4247),قادمين!$B$2=IF(قادمين!$B$2="","",$K4247),قادمين!$B$3=IF(قادمين!$B$3="","",$Q4247),قادمين!$B$4=IF(قادمين!$B$4="","",$R4247)),MAX($D$4:$D4246)+1,"")</f>
        <v/>
      </c>
      <c r="E4247" s="46" t="str">
        <f t="shared" si="133"/>
        <v/>
      </c>
      <c r="F4247" s="46" t="str">
        <f>IF($D4247="","",RANK($E4247,$E$5:$E$9000,1)+COUNTIF($E$4:$E4246,$E4247))</f>
        <v/>
      </c>
      <c r="G4247" s="63" t="str">
        <f>IF(H4247="","",COUNTA($H$5:H4247))</f>
        <v/>
      </c>
      <c r="H4247" s="187"/>
      <c r="I4247" s="203"/>
      <c r="J4247" s="202"/>
      <c r="K4247" s="202"/>
      <c r="L4247" s="202"/>
      <c r="M4247" s="202"/>
      <c r="N4247" s="202"/>
      <c r="O4247" s="201"/>
      <c r="P4247" s="159"/>
      <c r="Q4247" s="206"/>
      <c r="R4247" s="50"/>
      <c r="S4247" s="51"/>
      <c r="T4247" s="51"/>
      <c r="U4247" s="52"/>
      <c r="V4247" s="52"/>
      <c r="W4247" s="52"/>
      <c r="X4247" s="53"/>
      <c r="Y4247" s="52"/>
      <c r="Z4247" s="54"/>
      <c r="AA4247" s="22"/>
      <c r="AB4247" s="22"/>
      <c r="AC4247" s="22"/>
      <c r="AD4247" s="22"/>
      <c r="AE4247" s="22"/>
      <c r="AF4247" s="22"/>
      <c r="AG4247" s="22"/>
    </row>
    <row r="4248" spans="1:33" s="11" customFormat="1" ht="26.1" customHeight="1">
      <c r="A4248" s="45" t="str">
        <f>IF(AND($H4248&gt;=مغادرين!$C$4,$H4248&lt;=مغادرين!$H$4,مغادرين!$B$1=IF(مغادرين!$B$1="","",$I4248),مغادرين!$B$2=IF(مغادرين!$B$2="","",$K4248),مغادرين!$B$3=IF(مغادرين!$B$3="","",$Q4248),مغادرين!$B$4=IF(مغادرين!$B$4="","",$R4248)),MAX($A$4:$A4247)+1,"")</f>
        <v/>
      </c>
      <c r="B4248" s="45" t="str">
        <f t="shared" si="132"/>
        <v/>
      </c>
      <c r="C4248" s="45" t="str">
        <f>IF($A4248="","",RANK($B4248,$B$5:$B$9000,1)+COUNTIF($B$4:$B4247,$B4248))</f>
        <v/>
      </c>
      <c r="D4248" s="46" t="str">
        <f>IF(AND($O4248&gt;=قادمين!$C$4,$O4248&lt;=قادمين!$H$4,قادمين!$B$1=IF(قادمين!$B$1="","",$I4248),قادمين!$B$2=IF(قادمين!$B$2="","",$K4248),قادمين!$B$3=IF(قادمين!$B$3="","",$Q4248),قادمين!$B$4=IF(قادمين!$B$4="","",$R4248)),MAX($D$4:$D4247)+1,"")</f>
        <v/>
      </c>
      <c r="E4248" s="46" t="str">
        <f t="shared" si="133"/>
        <v/>
      </c>
      <c r="F4248" s="46" t="str">
        <f>IF($D4248="","",RANK($E4248,$E$5:$E$9000,1)+COUNTIF($E$4:$E4247,$E4248))</f>
        <v/>
      </c>
      <c r="G4248" s="63" t="str">
        <f>IF(H4248="","",COUNTA($H$5:H4248))</f>
        <v/>
      </c>
      <c r="H4248" s="187"/>
      <c r="I4248" s="203"/>
      <c r="J4248" s="202"/>
      <c r="K4248" s="202"/>
      <c r="L4248" s="202"/>
      <c r="M4248" s="202"/>
      <c r="N4248" s="202"/>
      <c r="O4248" s="201"/>
      <c r="P4248" s="159"/>
      <c r="Q4248" s="206"/>
      <c r="R4248" s="50"/>
      <c r="S4248" s="51"/>
      <c r="T4248" s="51"/>
      <c r="U4248" s="52"/>
      <c r="V4248" s="52"/>
      <c r="W4248" s="52"/>
      <c r="X4248" s="53"/>
      <c r="Y4248" s="52"/>
      <c r="Z4248" s="54"/>
      <c r="AA4248" s="22"/>
      <c r="AB4248" s="22"/>
      <c r="AC4248" s="22"/>
      <c r="AD4248" s="22"/>
      <c r="AE4248" s="22"/>
      <c r="AF4248" s="22"/>
      <c r="AG4248" s="22"/>
    </row>
    <row r="4249" spans="1:33" s="11" customFormat="1" ht="26.1" customHeight="1">
      <c r="A4249" s="45" t="str">
        <f>IF(AND($H4249&gt;=مغادرين!$C$4,$H4249&lt;=مغادرين!$H$4,مغادرين!$B$1=IF(مغادرين!$B$1="","",$I4249),مغادرين!$B$2=IF(مغادرين!$B$2="","",$K4249),مغادرين!$B$3=IF(مغادرين!$B$3="","",$Q4249),مغادرين!$B$4=IF(مغادرين!$B$4="","",$R4249)),MAX($A$4:$A4248)+1,"")</f>
        <v/>
      </c>
      <c r="B4249" s="45" t="str">
        <f t="shared" si="132"/>
        <v/>
      </c>
      <c r="C4249" s="45" t="str">
        <f>IF($A4249="","",RANK($B4249,$B$5:$B$9000,1)+COUNTIF($B$4:$B4248,$B4249))</f>
        <v/>
      </c>
      <c r="D4249" s="46" t="str">
        <f>IF(AND($O4249&gt;=قادمين!$C$4,$O4249&lt;=قادمين!$H$4,قادمين!$B$1=IF(قادمين!$B$1="","",$I4249),قادمين!$B$2=IF(قادمين!$B$2="","",$K4249),قادمين!$B$3=IF(قادمين!$B$3="","",$Q4249),قادمين!$B$4=IF(قادمين!$B$4="","",$R4249)),MAX($D$4:$D4248)+1,"")</f>
        <v/>
      </c>
      <c r="E4249" s="46" t="str">
        <f t="shared" si="133"/>
        <v/>
      </c>
      <c r="F4249" s="46" t="str">
        <f>IF($D4249="","",RANK($E4249,$E$5:$E$9000,1)+COUNTIF($E$4:$E4248,$E4249))</f>
        <v/>
      </c>
      <c r="G4249" s="63" t="str">
        <f>IF(H4249="","",COUNTA($H$5:H4249))</f>
        <v/>
      </c>
      <c r="H4249" s="187"/>
      <c r="I4249" s="203"/>
      <c r="J4249" s="202"/>
      <c r="K4249" s="202"/>
      <c r="L4249" s="202"/>
      <c r="M4249" s="202"/>
      <c r="N4249" s="202"/>
      <c r="O4249" s="201"/>
      <c r="P4249" s="159"/>
      <c r="Q4249" s="206"/>
      <c r="R4249" s="50"/>
      <c r="S4249" s="51"/>
      <c r="T4249" s="51"/>
      <c r="U4249" s="52"/>
      <c r="V4249" s="52"/>
      <c r="W4249" s="52"/>
      <c r="X4249" s="53"/>
      <c r="Y4249" s="52"/>
      <c r="Z4249" s="54"/>
      <c r="AA4249" s="22"/>
      <c r="AB4249" s="22"/>
      <c r="AC4249" s="22"/>
      <c r="AD4249" s="22"/>
      <c r="AE4249" s="22"/>
      <c r="AF4249" s="22"/>
      <c r="AG4249" s="22"/>
    </row>
    <row r="4250" spans="1:33" s="11" customFormat="1" ht="26.1" customHeight="1">
      <c r="A4250" s="45" t="str">
        <f>IF(AND($H4250&gt;=مغادرين!$C$4,$H4250&lt;=مغادرين!$H$4,مغادرين!$B$1=IF(مغادرين!$B$1="","",$I4250),مغادرين!$B$2=IF(مغادرين!$B$2="","",$K4250),مغادرين!$B$3=IF(مغادرين!$B$3="","",$Q4250),مغادرين!$B$4=IF(مغادرين!$B$4="","",$R4250)),MAX($A$4:$A4249)+1,"")</f>
        <v/>
      </c>
      <c r="B4250" s="45" t="str">
        <f t="shared" si="132"/>
        <v/>
      </c>
      <c r="C4250" s="45" t="str">
        <f>IF($A4250="","",RANK($B4250,$B$5:$B$9000,1)+COUNTIF($B$4:$B4249,$B4250))</f>
        <v/>
      </c>
      <c r="D4250" s="46" t="str">
        <f>IF(AND($O4250&gt;=قادمين!$C$4,$O4250&lt;=قادمين!$H$4,قادمين!$B$1=IF(قادمين!$B$1="","",$I4250),قادمين!$B$2=IF(قادمين!$B$2="","",$K4250),قادمين!$B$3=IF(قادمين!$B$3="","",$Q4250),قادمين!$B$4=IF(قادمين!$B$4="","",$R4250)),MAX($D$4:$D4249)+1,"")</f>
        <v/>
      </c>
      <c r="E4250" s="46" t="str">
        <f t="shared" si="133"/>
        <v/>
      </c>
      <c r="F4250" s="46" t="str">
        <f>IF($D4250="","",RANK($E4250,$E$5:$E$9000,1)+COUNTIF($E$4:$E4249,$E4250))</f>
        <v/>
      </c>
      <c r="G4250" s="63" t="str">
        <f>IF(H4250="","",COUNTA($H$5:H4250))</f>
        <v/>
      </c>
      <c r="H4250" s="187"/>
      <c r="I4250" s="203"/>
      <c r="J4250" s="202"/>
      <c r="K4250" s="202"/>
      <c r="L4250" s="202"/>
      <c r="M4250" s="202"/>
      <c r="N4250" s="202"/>
      <c r="O4250" s="201"/>
      <c r="P4250" s="159"/>
      <c r="Q4250" s="206"/>
      <c r="R4250" s="50"/>
      <c r="S4250" s="51"/>
      <c r="T4250" s="51"/>
      <c r="U4250" s="52"/>
      <c r="V4250" s="52"/>
      <c r="W4250" s="52"/>
      <c r="X4250" s="53"/>
      <c r="Y4250" s="52"/>
      <c r="Z4250" s="54"/>
      <c r="AA4250" s="22"/>
      <c r="AB4250" s="22"/>
      <c r="AC4250" s="22"/>
      <c r="AD4250" s="22"/>
      <c r="AE4250" s="22"/>
      <c r="AF4250" s="22"/>
      <c r="AG4250" s="22"/>
    </row>
    <row r="4251" spans="1:33" s="11" customFormat="1" ht="26.1" customHeight="1">
      <c r="A4251" s="45" t="str">
        <f>IF(AND($H4251&gt;=مغادرين!$C$4,$H4251&lt;=مغادرين!$H$4,مغادرين!$B$1=IF(مغادرين!$B$1="","",$I4251),مغادرين!$B$2=IF(مغادرين!$B$2="","",$K4251),مغادرين!$B$3=IF(مغادرين!$B$3="","",$Q4251),مغادرين!$B$4=IF(مغادرين!$B$4="","",$R4251)),MAX($A$4:$A4250)+1,"")</f>
        <v/>
      </c>
      <c r="B4251" s="45" t="str">
        <f t="shared" si="132"/>
        <v/>
      </c>
      <c r="C4251" s="45" t="str">
        <f>IF($A4251="","",RANK($B4251,$B$5:$B$9000,1)+COUNTIF($B$4:$B4250,$B4251))</f>
        <v/>
      </c>
      <c r="D4251" s="46" t="str">
        <f>IF(AND($O4251&gt;=قادمين!$C$4,$O4251&lt;=قادمين!$H$4,قادمين!$B$1=IF(قادمين!$B$1="","",$I4251),قادمين!$B$2=IF(قادمين!$B$2="","",$K4251),قادمين!$B$3=IF(قادمين!$B$3="","",$Q4251),قادمين!$B$4=IF(قادمين!$B$4="","",$R4251)),MAX($D$4:$D4250)+1,"")</f>
        <v/>
      </c>
      <c r="E4251" s="46" t="str">
        <f t="shared" si="133"/>
        <v/>
      </c>
      <c r="F4251" s="46" t="str">
        <f>IF($D4251="","",RANK($E4251,$E$5:$E$9000,1)+COUNTIF($E$4:$E4250,$E4251))</f>
        <v/>
      </c>
      <c r="G4251" s="63" t="str">
        <f>IF(H4251="","",COUNTA($H$5:H4251))</f>
        <v/>
      </c>
      <c r="H4251" s="187"/>
      <c r="I4251" s="203"/>
      <c r="J4251" s="202"/>
      <c r="K4251" s="202"/>
      <c r="L4251" s="202"/>
      <c r="M4251" s="202"/>
      <c r="N4251" s="202"/>
      <c r="O4251" s="201"/>
      <c r="P4251" s="159"/>
      <c r="Q4251" s="206"/>
      <c r="R4251" s="50"/>
      <c r="S4251" s="51"/>
      <c r="T4251" s="51"/>
      <c r="U4251" s="52"/>
      <c r="V4251" s="52"/>
      <c r="W4251" s="52"/>
      <c r="X4251" s="53"/>
      <c r="Y4251" s="52"/>
      <c r="Z4251" s="54"/>
      <c r="AA4251" s="22"/>
      <c r="AB4251" s="22"/>
      <c r="AC4251" s="22"/>
      <c r="AD4251" s="22"/>
      <c r="AE4251" s="22"/>
      <c r="AF4251" s="22"/>
      <c r="AG4251" s="22"/>
    </row>
    <row r="4252" spans="1:33" s="11" customFormat="1" ht="26.1" customHeight="1">
      <c r="A4252" s="45" t="str">
        <f>IF(AND($H4252&gt;=مغادرين!$C$4,$H4252&lt;=مغادرين!$H$4,مغادرين!$B$1=IF(مغادرين!$B$1="","",$I4252),مغادرين!$B$2=IF(مغادرين!$B$2="","",$K4252),مغادرين!$B$3=IF(مغادرين!$B$3="","",$Q4252),مغادرين!$B$4=IF(مغادرين!$B$4="","",$R4252)),MAX($A$4:$A4251)+1,"")</f>
        <v/>
      </c>
      <c r="B4252" s="45" t="str">
        <f t="shared" si="132"/>
        <v/>
      </c>
      <c r="C4252" s="45" t="str">
        <f>IF($A4252="","",RANK($B4252,$B$5:$B$9000,1)+COUNTIF($B$4:$B4251,$B4252))</f>
        <v/>
      </c>
      <c r="D4252" s="46" t="str">
        <f>IF(AND($O4252&gt;=قادمين!$C$4,$O4252&lt;=قادمين!$H$4,قادمين!$B$1=IF(قادمين!$B$1="","",$I4252),قادمين!$B$2=IF(قادمين!$B$2="","",$K4252),قادمين!$B$3=IF(قادمين!$B$3="","",$Q4252),قادمين!$B$4=IF(قادمين!$B$4="","",$R4252)),MAX($D$4:$D4251)+1,"")</f>
        <v/>
      </c>
      <c r="E4252" s="46" t="str">
        <f t="shared" si="133"/>
        <v/>
      </c>
      <c r="F4252" s="46" t="str">
        <f>IF($D4252="","",RANK($E4252,$E$5:$E$9000,1)+COUNTIF($E$4:$E4251,$E4252))</f>
        <v/>
      </c>
      <c r="G4252" s="63" t="str">
        <f>IF(H4252="","",COUNTA($H$5:H4252))</f>
        <v/>
      </c>
      <c r="H4252" s="187"/>
      <c r="I4252" s="203"/>
      <c r="J4252" s="202"/>
      <c r="K4252" s="202"/>
      <c r="L4252" s="202"/>
      <c r="M4252" s="202"/>
      <c r="N4252" s="202"/>
      <c r="O4252" s="201"/>
      <c r="P4252" s="159"/>
      <c r="Q4252" s="206"/>
      <c r="R4252" s="50"/>
      <c r="S4252" s="51"/>
      <c r="T4252" s="51"/>
      <c r="U4252" s="52"/>
      <c r="V4252" s="52"/>
      <c r="W4252" s="52"/>
      <c r="X4252" s="53"/>
      <c r="Y4252" s="52"/>
      <c r="Z4252" s="54"/>
      <c r="AA4252" s="22"/>
      <c r="AB4252" s="22"/>
      <c r="AC4252" s="22"/>
      <c r="AD4252" s="22"/>
      <c r="AE4252" s="22"/>
      <c r="AF4252" s="22"/>
      <c r="AG4252" s="22"/>
    </row>
    <row r="4253" spans="1:33" s="11" customFormat="1" ht="26.1" customHeight="1">
      <c r="A4253" s="45" t="str">
        <f>IF(AND($H4253&gt;=مغادرين!$C$4,$H4253&lt;=مغادرين!$H$4,مغادرين!$B$1=IF(مغادرين!$B$1="","",$I4253),مغادرين!$B$2=IF(مغادرين!$B$2="","",$K4253),مغادرين!$B$3=IF(مغادرين!$B$3="","",$Q4253),مغادرين!$B$4=IF(مغادرين!$B$4="","",$R4253)),MAX($A$4:$A4252)+1,"")</f>
        <v/>
      </c>
      <c r="B4253" s="45" t="str">
        <f t="shared" si="132"/>
        <v/>
      </c>
      <c r="C4253" s="45" t="str">
        <f>IF($A4253="","",RANK($B4253,$B$5:$B$9000,1)+COUNTIF($B$4:$B4252,$B4253))</f>
        <v/>
      </c>
      <c r="D4253" s="46" t="str">
        <f>IF(AND($O4253&gt;=قادمين!$C$4,$O4253&lt;=قادمين!$H$4,قادمين!$B$1=IF(قادمين!$B$1="","",$I4253),قادمين!$B$2=IF(قادمين!$B$2="","",$K4253),قادمين!$B$3=IF(قادمين!$B$3="","",$Q4253),قادمين!$B$4=IF(قادمين!$B$4="","",$R4253)),MAX($D$4:$D4252)+1,"")</f>
        <v/>
      </c>
      <c r="E4253" s="46" t="str">
        <f t="shared" si="133"/>
        <v/>
      </c>
      <c r="F4253" s="46" t="str">
        <f>IF($D4253="","",RANK($E4253,$E$5:$E$9000,1)+COUNTIF($E$4:$E4252,$E4253))</f>
        <v/>
      </c>
      <c r="G4253" s="63" t="str">
        <f>IF(H4253="","",COUNTA($H$5:H4253))</f>
        <v/>
      </c>
      <c r="H4253" s="187"/>
      <c r="I4253" s="203"/>
      <c r="J4253" s="202"/>
      <c r="K4253" s="202"/>
      <c r="L4253" s="202"/>
      <c r="M4253" s="202"/>
      <c r="N4253" s="202"/>
      <c r="O4253" s="201"/>
      <c r="P4253" s="159"/>
      <c r="Q4253" s="206"/>
      <c r="R4253" s="50"/>
      <c r="S4253" s="51"/>
      <c r="T4253" s="51"/>
      <c r="U4253" s="52"/>
      <c r="V4253" s="52"/>
      <c r="W4253" s="52"/>
      <c r="X4253" s="53"/>
      <c r="Y4253" s="52"/>
      <c r="Z4253" s="54"/>
      <c r="AA4253" s="22"/>
      <c r="AB4253" s="22"/>
      <c r="AC4253" s="22"/>
      <c r="AD4253" s="22"/>
      <c r="AE4253" s="22"/>
      <c r="AF4253" s="22"/>
      <c r="AG4253" s="22"/>
    </row>
    <row r="4254" spans="1:33" s="11" customFormat="1" ht="26.1" customHeight="1">
      <c r="A4254" s="45" t="str">
        <f>IF(AND($H4254&gt;=مغادرين!$C$4,$H4254&lt;=مغادرين!$H$4,مغادرين!$B$1=IF(مغادرين!$B$1="","",$I4254),مغادرين!$B$2=IF(مغادرين!$B$2="","",$K4254),مغادرين!$B$3=IF(مغادرين!$B$3="","",$Q4254),مغادرين!$B$4=IF(مغادرين!$B$4="","",$R4254)),MAX($A$4:$A4253)+1,"")</f>
        <v/>
      </c>
      <c r="B4254" s="45" t="str">
        <f t="shared" si="132"/>
        <v/>
      </c>
      <c r="C4254" s="45" t="str">
        <f>IF($A4254="","",RANK($B4254,$B$5:$B$9000,1)+COUNTIF($B$4:$B4253,$B4254))</f>
        <v/>
      </c>
      <c r="D4254" s="46" t="str">
        <f>IF(AND($O4254&gt;=قادمين!$C$4,$O4254&lt;=قادمين!$H$4,قادمين!$B$1=IF(قادمين!$B$1="","",$I4254),قادمين!$B$2=IF(قادمين!$B$2="","",$K4254),قادمين!$B$3=IF(قادمين!$B$3="","",$Q4254),قادمين!$B$4=IF(قادمين!$B$4="","",$R4254)),MAX($D$4:$D4253)+1,"")</f>
        <v/>
      </c>
      <c r="E4254" s="46" t="str">
        <f t="shared" si="133"/>
        <v/>
      </c>
      <c r="F4254" s="46" t="str">
        <f>IF($D4254="","",RANK($E4254,$E$5:$E$9000,1)+COUNTIF($E$4:$E4253,$E4254))</f>
        <v/>
      </c>
      <c r="G4254" s="63" t="str">
        <f>IF(H4254="","",COUNTA($H$5:H4254))</f>
        <v/>
      </c>
      <c r="H4254" s="187"/>
      <c r="I4254" s="203"/>
      <c r="J4254" s="202"/>
      <c r="K4254" s="202"/>
      <c r="L4254" s="202"/>
      <c r="M4254" s="202"/>
      <c r="N4254" s="202"/>
      <c r="O4254" s="201"/>
      <c r="P4254" s="159"/>
      <c r="Q4254" s="206"/>
      <c r="R4254" s="50"/>
      <c r="S4254" s="51"/>
      <c r="T4254" s="51"/>
      <c r="U4254" s="52"/>
      <c r="V4254" s="52"/>
      <c r="W4254" s="52"/>
      <c r="X4254" s="53"/>
      <c r="Y4254" s="52"/>
      <c r="Z4254" s="54"/>
      <c r="AA4254" s="22"/>
      <c r="AB4254" s="22"/>
      <c r="AC4254" s="22"/>
      <c r="AD4254" s="22"/>
      <c r="AE4254" s="22"/>
      <c r="AF4254" s="22"/>
      <c r="AG4254" s="22"/>
    </row>
    <row r="4255" spans="1:33" s="11" customFormat="1" ht="26.1" customHeight="1">
      <c r="A4255" s="45" t="str">
        <f>IF(AND($H4255&gt;=مغادرين!$C$4,$H4255&lt;=مغادرين!$H$4,مغادرين!$B$1=IF(مغادرين!$B$1="","",$I4255),مغادرين!$B$2=IF(مغادرين!$B$2="","",$K4255),مغادرين!$B$3=IF(مغادرين!$B$3="","",$Q4255),مغادرين!$B$4=IF(مغادرين!$B$4="","",$R4255)),MAX($A$4:$A4254)+1,"")</f>
        <v/>
      </c>
      <c r="B4255" s="45" t="str">
        <f t="shared" si="132"/>
        <v/>
      </c>
      <c r="C4255" s="45" t="str">
        <f>IF($A4255="","",RANK($B4255,$B$5:$B$9000,1)+COUNTIF($B$4:$B4254,$B4255))</f>
        <v/>
      </c>
      <c r="D4255" s="46" t="str">
        <f>IF(AND($O4255&gt;=قادمين!$C$4,$O4255&lt;=قادمين!$H$4,قادمين!$B$1=IF(قادمين!$B$1="","",$I4255),قادمين!$B$2=IF(قادمين!$B$2="","",$K4255),قادمين!$B$3=IF(قادمين!$B$3="","",$Q4255),قادمين!$B$4=IF(قادمين!$B$4="","",$R4255)),MAX($D$4:$D4254)+1,"")</f>
        <v/>
      </c>
      <c r="E4255" s="46" t="str">
        <f t="shared" si="133"/>
        <v/>
      </c>
      <c r="F4255" s="46" t="str">
        <f>IF($D4255="","",RANK($E4255,$E$5:$E$9000,1)+COUNTIF($E$4:$E4254,$E4255))</f>
        <v/>
      </c>
      <c r="G4255" s="63" t="str">
        <f>IF(H4255="","",COUNTA($H$5:H4255))</f>
        <v/>
      </c>
      <c r="H4255" s="187"/>
      <c r="I4255" s="203"/>
      <c r="J4255" s="202"/>
      <c r="K4255" s="202"/>
      <c r="L4255" s="202"/>
      <c r="M4255" s="202"/>
      <c r="N4255" s="202"/>
      <c r="O4255" s="201"/>
      <c r="P4255" s="159"/>
      <c r="Q4255" s="206"/>
      <c r="R4255" s="50"/>
      <c r="S4255" s="51"/>
      <c r="T4255" s="51"/>
      <c r="U4255" s="52"/>
      <c r="V4255" s="52"/>
      <c r="W4255" s="52"/>
      <c r="X4255" s="53"/>
      <c r="Y4255" s="52"/>
      <c r="Z4255" s="54"/>
      <c r="AA4255" s="22"/>
      <c r="AB4255" s="22"/>
      <c r="AC4255" s="22"/>
      <c r="AD4255" s="22"/>
      <c r="AE4255" s="22"/>
      <c r="AF4255" s="22"/>
      <c r="AG4255" s="22"/>
    </row>
    <row r="4256" spans="1:33" s="11" customFormat="1" ht="26.1" customHeight="1">
      <c r="A4256" s="45" t="str">
        <f>IF(AND($H4256&gt;=مغادرين!$C$4,$H4256&lt;=مغادرين!$H$4,مغادرين!$B$1=IF(مغادرين!$B$1="","",$I4256),مغادرين!$B$2=IF(مغادرين!$B$2="","",$K4256),مغادرين!$B$3=IF(مغادرين!$B$3="","",$Q4256),مغادرين!$B$4=IF(مغادرين!$B$4="","",$R4256)),MAX($A$4:$A4255)+1,"")</f>
        <v/>
      </c>
      <c r="B4256" s="45" t="str">
        <f t="shared" si="132"/>
        <v/>
      </c>
      <c r="C4256" s="45" t="str">
        <f>IF($A4256="","",RANK($B4256,$B$5:$B$9000,1)+COUNTIF($B$4:$B4255,$B4256))</f>
        <v/>
      </c>
      <c r="D4256" s="46" t="str">
        <f>IF(AND($O4256&gt;=قادمين!$C$4,$O4256&lt;=قادمين!$H$4,قادمين!$B$1=IF(قادمين!$B$1="","",$I4256),قادمين!$B$2=IF(قادمين!$B$2="","",$K4256),قادمين!$B$3=IF(قادمين!$B$3="","",$Q4256),قادمين!$B$4=IF(قادمين!$B$4="","",$R4256)),MAX($D$4:$D4255)+1,"")</f>
        <v/>
      </c>
      <c r="E4256" s="46" t="str">
        <f t="shared" si="133"/>
        <v/>
      </c>
      <c r="F4256" s="46" t="str">
        <f>IF($D4256="","",RANK($E4256,$E$5:$E$9000,1)+COUNTIF($E$4:$E4255,$E4256))</f>
        <v/>
      </c>
      <c r="G4256" s="63" t="str">
        <f>IF(H4256="","",COUNTA($H$5:H4256))</f>
        <v/>
      </c>
      <c r="H4256" s="187"/>
      <c r="I4256" s="203"/>
      <c r="J4256" s="202"/>
      <c r="K4256" s="202"/>
      <c r="L4256" s="202"/>
      <c r="M4256" s="202"/>
      <c r="N4256" s="202"/>
      <c r="O4256" s="201"/>
      <c r="P4256" s="159"/>
      <c r="Q4256" s="206"/>
      <c r="R4256" s="50"/>
      <c r="S4256" s="51"/>
      <c r="T4256" s="51"/>
      <c r="U4256" s="52"/>
      <c r="V4256" s="52"/>
      <c r="W4256" s="52"/>
      <c r="X4256" s="53"/>
      <c r="Y4256" s="52"/>
      <c r="Z4256" s="54"/>
      <c r="AA4256" s="22"/>
      <c r="AB4256" s="22"/>
      <c r="AC4256" s="22"/>
      <c r="AD4256" s="22"/>
      <c r="AE4256" s="22"/>
      <c r="AF4256" s="22"/>
      <c r="AG4256" s="22"/>
    </row>
    <row r="4257" spans="1:33" s="11" customFormat="1" ht="26.1" customHeight="1">
      <c r="A4257" s="45" t="str">
        <f>IF(AND($H4257&gt;=مغادرين!$C$4,$H4257&lt;=مغادرين!$H$4,مغادرين!$B$1=IF(مغادرين!$B$1="","",$I4257),مغادرين!$B$2=IF(مغادرين!$B$2="","",$K4257),مغادرين!$B$3=IF(مغادرين!$B$3="","",$Q4257),مغادرين!$B$4=IF(مغادرين!$B$4="","",$R4257)),MAX($A$4:$A4256)+1,"")</f>
        <v/>
      </c>
      <c r="B4257" s="45" t="str">
        <f t="shared" si="132"/>
        <v/>
      </c>
      <c r="C4257" s="45" t="str">
        <f>IF($A4257="","",RANK($B4257,$B$5:$B$9000,1)+COUNTIF($B$4:$B4256,$B4257))</f>
        <v/>
      </c>
      <c r="D4257" s="46" t="str">
        <f>IF(AND($O4257&gt;=قادمين!$C$4,$O4257&lt;=قادمين!$H$4,قادمين!$B$1=IF(قادمين!$B$1="","",$I4257),قادمين!$B$2=IF(قادمين!$B$2="","",$K4257),قادمين!$B$3=IF(قادمين!$B$3="","",$Q4257),قادمين!$B$4=IF(قادمين!$B$4="","",$R4257)),MAX($D$4:$D4256)+1,"")</f>
        <v/>
      </c>
      <c r="E4257" s="46" t="str">
        <f t="shared" si="133"/>
        <v/>
      </c>
      <c r="F4257" s="46" t="str">
        <f>IF($D4257="","",RANK($E4257,$E$5:$E$9000,1)+COUNTIF($E$4:$E4256,$E4257))</f>
        <v/>
      </c>
      <c r="G4257" s="63" t="str">
        <f>IF(H4257="","",COUNTA($H$5:H4257))</f>
        <v/>
      </c>
      <c r="H4257" s="187"/>
      <c r="I4257" s="203"/>
      <c r="J4257" s="202"/>
      <c r="K4257" s="202"/>
      <c r="L4257" s="202"/>
      <c r="M4257" s="202"/>
      <c r="N4257" s="202"/>
      <c r="O4257" s="201"/>
      <c r="P4257" s="159"/>
      <c r="Q4257" s="206"/>
      <c r="R4257" s="50"/>
      <c r="S4257" s="51"/>
      <c r="T4257" s="51"/>
      <c r="U4257" s="52"/>
      <c r="V4257" s="52"/>
      <c r="W4257" s="52"/>
      <c r="X4257" s="53"/>
      <c r="Y4257" s="52"/>
      <c r="Z4257" s="54"/>
      <c r="AA4257" s="22"/>
      <c r="AB4257" s="22"/>
      <c r="AC4257" s="22"/>
      <c r="AD4257" s="22"/>
      <c r="AE4257" s="22"/>
      <c r="AF4257" s="22"/>
      <c r="AG4257" s="22"/>
    </row>
    <row r="4258" spans="1:33" s="11" customFormat="1" ht="26.1" customHeight="1">
      <c r="A4258" s="45" t="str">
        <f>IF(AND($H4258&gt;=مغادرين!$C$4,$H4258&lt;=مغادرين!$H$4,مغادرين!$B$1=IF(مغادرين!$B$1="","",$I4258),مغادرين!$B$2=IF(مغادرين!$B$2="","",$K4258),مغادرين!$B$3=IF(مغادرين!$B$3="","",$Q4258),مغادرين!$B$4=IF(مغادرين!$B$4="","",$R4258)),MAX($A$4:$A4257)+1,"")</f>
        <v/>
      </c>
      <c r="B4258" s="45" t="str">
        <f t="shared" si="132"/>
        <v/>
      </c>
      <c r="C4258" s="45" t="str">
        <f>IF($A4258="","",RANK($B4258,$B$5:$B$9000,1)+COUNTIF($B$4:$B4257,$B4258))</f>
        <v/>
      </c>
      <c r="D4258" s="46" t="str">
        <f>IF(AND($O4258&gt;=قادمين!$C$4,$O4258&lt;=قادمين!$H$4,قادمين!$B$1=IF(قادمين!$B$1="","",$I4258),قادمين!$B$2=IF(قادمين!$B$2="","",$K4258),قادمين!$B$3=IF(قادمين!$B$3="","",$Q4258),قادمين!$B$4=IF(قادمين!$B$4="","",$R4258)),MAX($D$4:$D4257)+1,"")</f>
        <v/>
      </c>
      <c r="E4258" s="46" t="str">
        <f t="shared" si="133"/>
        <v/>
      </c>
      <c r="F4258" s="46" t="str">
        <f>IF($D4258="","",RANK($E4258,$E$5:$E$9000,1)+COUNTIF($E$4:$E4257,$E4258))</f>
        <v/>
      </c>
      <c r="G4258" s="63" t="str">
        <f>IF(H4258="","",COUNTA($H$5:H4258))</f>
        <v/>
      </c>
      <c r="H4258" s="187"/>
      <c r="I4258" s="203"/>
      <c r="J4258" s="202"/>
      <c r="K4258" s="202"/>
      <c r="L4258" s="202"/>
      <c r="M4258" s="202"/>
      <c r="N4258" s="202"/>
      <c r="O4258" s="201"/>
      <c r="P4258" s="159"/>
      <c r="Q4258" s="206"/>
      <c r="R4258" s="50"/>
      <c r="S4258" s="51"/>
      <c r="T4258" s="51"/>
      <c r="U4258" s="52"/>
      <c r="V4258" s="52"/>
      <c r="W4258" s="52"/>
      <c r="X4258" s="53"/>
      <c r="Y4258" s="52"/>
      <c r="Z4258" s="54"/>
      <c r="AA4258" s="22"/>
      <c r="AB4258" s="22"/>
      <c r="AC4258" s="22"/>
      <c r="AD4258" s="22"/>
      <c r="AE4258" s="22"/>
      <c r="AF4258" s="22"/>
      <c r="AG4258" s="22"/>
    </row>
    <row r="4259" spans="1:33" s="11" customFormat="1" ht="26.1" customHeight="1">
      <c r="A4259" s="45" t="str">
        <f>IF(AND($H4259&gt;=مغادرين!$C$4,$H4259&lt;=مغادرين!$H$4,مغادرين!$B$1=IF(مغادرين!$B$1="","",$I4259),مغادرين!$B$2=IF(مغادرين!$B$2="","",$K4259),مغادرين!$B$3=IF(مغادرين!$B$3="","",$Q4259),مغادرين!$B$4=IF(مغادرين!$B$4="","",$R4259)),MAX($A$4:$A4258)+1,"")</f>
        <v/>
      </c>
      <c r="B4259" s="45" t="str">
        <f t="shared" si="132"/>
        <v/>
      </c>
      <c r="C4259" s="45" t="str">
        <f>IF($A4259="","",RANK($B4259,$B$5:$B$9000,1)+COUNTIF($B$4:$B4258,$B4259))</f>
        <v/>
      </c>
      <c r="D4259" s="46" t="str">
        <f>IF(AND($O4259&gt;=قادمين!$C$4,$O4259&lt;=قادمين!$H$4,قادمين!$B$1=IF(قادمين!$B$1="","",$I4259),قادمين!$B$2=IF(قادمين!$B$2="","",$K4259),قادمين!$B$3=IF(قادمين!$B$3="","",$Q4259),قادمين!$B$4=IF(قادمين!$B$4="","",$R4259)),MAX($D$4:$D4258)+1,"")</f>
        <v/>
      </c>
      <c r="E4259" s="46" t="str">
        <f t="shared" si="133"/>
        <v/>
      </c>
      <c r="F4259" s="46" t="str">
        <f>IF($D4259="","",RANK($E4259,$E$5:$E$9000,1)+COUNTIF($E$4:$E4258,$E4259))</f>
        <v/>
      </c>
      <c r="G4259" s="63" t="str">
        <f>IF(H4259="","",COUNTA($H$5:H4259))</f>
        <v/>
      </c>
      <c r="H4259" s="187"/>
      <c r="I4259" s="203"/>
      <c r="J4259" s="202"/>
      <c r="K4259" s="202"/>
      <c r="L4259" s="202"/>
      <c r="M4259" s="202"/>
      <c r="N4259" s="202"/>
      <c r="O4259" s="201"/>
      <c r="P4259" s="159"/>
      <c r="Q4259" s="206"/>
      <c r="R4259" s="50"/>
      <c r="S4259" s="51"/>
      <c r="T4259" s="51"/>
      <c r="U4259" s="52"/>
      <c r="V4259" s="52"/>
      <c r="W4259" s="52"/>
      <c r="X4259" s="53"/>
      <c r="Y4259" s="52"/>
      <c r="Z4259" s="54"/>
      <c r="AA4259" s="22"/>
      <c r="AB4259" s="22"/>
      <c r="AC4259" s="22"/>
      <c r="AD4259" s="22"/>
      <c r="AE4259" s="22"/>
      <c r="AF4259" s="22"/>
      <c r="AG4259" s="22"/>
    </row>
    <row r="4260" spans="1:33" s="11" customFormat="1" ht="26.1" customHeight="1">
      <c r="A4260" s="45" t="str">
        <f>IF(AND($H4260&gt;=مغادرين!$C$4,$H4260&lt;=مغادرين!$H$4,مغادرين!$B$1=IF(مغادرين!$B$1="","",$I4260),مغادرين!$B$2=IF(مغادرين!$B$2="","",$K4260),مغادرين!$B$3=IF(مغادرين!$B$3="","",$Q4260),مغادرين!$B$4=IF(مغادرين!$B$4="","",$R4260)),MAX($A$4:$A4259)+1,"")</f>
        <v/>
      </c>
      <c r="B4260" s="45" t="str">
        <f t="shared" si="132"/>
        <v/>
      </c>
      <c r="C4260" s="45" t="str">
        <f>IF($A4260="","",RANK($B4260,$B$5:$B$9000,1)+COUNTIF($B$4:$B4259,$B4260))</f>
        <v/>
      </c>
      <c r="D4260" s="46" t="str">
        <f>IF(AND($O4260&gt;=قادمين!$C$4,$O4260&lt;=قادمين!$H$4,قادمين!$B$1=IF(قادمين!$B$1="","",$I4260),قادمين!$B$2=IF(قادمين!$B$2="","",$K4260),قادمين!$B$3=IF(قادمين!$B$3="","",$Q4260),قادمين!$B$4=IF(قادمين!$B$4="","",$R4260)),MAX($D$4:$D4259)+1,"")</f>
        <v/>
      </c>
      <c r="E4260" s="46" t="str">
        <f t="shared" si="133"/>
        <v/>
      </c>
      <c r="F4260" s="46" t="str">
        <f>IF($D4260="","",RANK($E4260,$E$5:$E$9000,1)+COUNTIF($E$4:$E4259,$E4260))</f>
        <v/>
      </c>
      <c r="G4260" s="63" t="str">
        <f>IF(H4260="","",COUNTA($H$5:H4260))</f>
        <v/>
      </c>
      <c r="H4260" s="187"/>
      <c r="I4260" s="203"/>
      <c r="J4260" s="202"/>
      <c r="K4260" s="202"/>
      <c r="L4260" s="202"/>
      <c r="M4260" s="202"/>
      <c r="N4260" s="202"/>
      <c r="O4260" s="201"/>
      <c r="P4260" s="159"/>
      <c r="Q4260" s="206"/>
      <c r="R4260" s="50"/>
      <c r="S4260" s="51"/>
      <c r="T4260" s="51"/>
      <c r="U4260" s="52"/>
      <c r="V4260" s="52"/>
      <c r="W4260" s="52"/>
      <c r="X4260" s="53"/>
      <c r="Y4260" s="52"/>
      <c r="Z4260" s="54"/>
      <c r="AA4260" s="22"/>
      <c r="AB4260" s="22"/>
      <c r="AC4260" s="22"/>
      <c r="AD4260" s="22"/>
      <c r="AE4260" s="22"/>
      <c r="AF4260" s="22"/>
      <c r="AG4260" s="22"/>
    </row>
    <row r="4261" spans="1:33" s="11" customFormat="1" ht="26.1" customHeight="1">
      <c r="A4261" s="45" t="str">
        <f>IF(AND($H4261&gt;=مغادرين!$C$4,$H4261&lt;=مغادرين!$H$4,مغادرين!$B$1=IF(مغادرين!$B$1="","",$I4261),مغادرين!$B$2=IF(مغادرين!$B$2="","",$K4261),مغادرين!$B$3=IF(مغادرين!$B$3="","",$Q4261),مغادرين!$B$4=IF(مغادرين!$B$4="","",$R4261)),MAX($A$4:$A4260)+1,"")</f>
        <v/>
      </c>
      <c r="B4261" s="45" t="str">
        <f t="shared" si="132"/>
        <v/>
      </c>
      <c r="C4261" s="45" t="str">
        <f>IF($A4261="","",RANK($B4261,$B$5:$B$9000,1)+COUNTIF($B$4:$B4260,$B4261))</f>
        <v/>
      </c>
      <c r="D4261" s="46" t="str">
        <f>IF(AND($O4261&gt;=قادمين!$C$4,$O4261&lt;=قادمين!$H$4,قادمين!$B$1=IF(قادمين!$B$1="","",$I4261),قادمين!$B$2=IF(قادمين!$B$2="","",$K4261),قادمين!$B$3=IF(قادمين!$B$3="","",$Q4261),قادمين!$B$4=IF(قادمين!$B$4="","",$R4261)),MAX($D$4:$D4260)+1,"")</f>
        <v/>
      </c>
      <c r="E4261" s="46" t="str">
        <f t="shared" si="133"/>
        <v/>
      </c>
      <c r="F4261" s="46" t="str">
        <f>IF($D4261="","",RANK($E4261,$E$5:$E$9000,1)+COUNTIF($E$4:$E4260,$E4261))</f>
        <v/>
      </c>
      <c r="G4261" s="63" t="str">
        <f>IF(H4261="","",COUNTA($H$5:H4261))</f>
        <v/>
      </c>
      <c r="H4261" s="187"/>
      <c r="I4261" s="203"/>
      <c r="J4261" s="202"/>
      <c r="K4261" s="202"/>
      <c r="L4261" s="202"/>
      <c r="M4261" s="202"/>
      <c r="N4261" s="202"/>
      <c r="O4261" s="201"/>
      <c r="P4261" s="159"/>
      <c r="Q4261" s="206"/>
      <c r="R4261" s="50"/>
      <c r="S4261" s="51"/>
      <c r="T4261" s="51"/>
      <c r="U4261" s="52"/>
      <c r="V4261" s="52"/>
      <c r="W4261" s="52"/>
      <c r="X4261" s="53"/>
      <c r="Y4261" s="52"/>
      <c r="Z4261" s="54"/>
      <c r="AA4261" s="22"/>
      <c r="AB4261" s="22"/>
      <c r="AC4261" s="22"/>
      <c r="AD4261" s="22"/>
      <c r="AE4261" s="22"/>
      <c r="AF4261" s="22"/>
      <c r="AG4261" s="22"/>
    </row>
    <row r="4262" spans="1:33" s="11" customFormat="1" ht="26.1" customHeight="1">
      <c r="A4262" s="45" t="str">
        <f>IF(AND($H4262&gt;=مغادرين!$C$4,$H4262&lt;=مغادرين!$H$4,مغادرين!$B$1=IF(مغادرين!$B$1="","",$I4262),مغادرين!$B$2=IF(مغادرين!$B$2="","",$K4262),مغادرين!$B$3=IF(مغادرين!$B$3="","",$Q4262),مغادرين!$B$4=IF(مغادرين!$B$4="","",$R4262)),MAX($A$4:$A4261)+1,"")</f>
        <v/>
      </c>
      <c r="B4262" s="45" t="str">
        <f t="shared" si="132"/>
        <v/>
      </c>
      <c r="C4262" s="45" t="str">
        <f>IF($A4262="","",RANK($B4262,$B$5:$B$9000,1)+COUNTIF($B$4:$B4261,$B4262))</f>
        <v/>
      </c>
      <c r="D4262" s="46" t="str">
        <f>IF(AND($O4262&gt;=قادمين!$C$4,$O4262&lt;=قادمين!$H$4,قادمين!$B$1=IF(قادمين!$B$1="","",$I4262),قادمين!$B$2=IF(قادمين!$B$2="","",$K4262),قادمين!$B$3=IF(قادمين!$B$3="","",$Q4262),قادمين!$B$4=IF(قادمين!$B$4="","",$R4262)),MAX($D$4:$D4261)+1,"")</f>
        <v/>
      </c>
      <c r="E4262" s="46" t="str">
        <f t="shared" si="133"/>
        <v/>
      </c>
      <c r="F4262" s="46" t="str">
        <f>IF($D4262="","",RANK($E4262,$E$5:$E$9000,1)+COUNTIF($E$4:$E4261,$E4262))</f>
        <v/>
      </c>
      <c r="G4262" s="63" t="str">
        <f>IF(H4262="","",COUNTA($H$5:H4262))</f>
        <v/>
      </c>
      <c r="H4262" s="187"/>
      <c r="I4262" s="203"/>
      <c r="J4262" s="202"/>
      <c r="K4262" s="202"/>
      <c r="L4262" s="202"/>
      <c r="M4262" s="202"/>
      <c r="N4262" s="202"/>
      <c r="O4262" s="201"/>
      <c r="P4262" s="159"/>
      <c r="Q4262" s="206"/>
      <c r="R4262" s="50"/>
      <c r="S4262" s="51"/>
      <c r="T4262" s="51"/>
      <c r="U4262" s="52"/>
      <c r="V4262" s="52"/>
      <c r="W4262" s="52"/>
      <c r="X4262" s="53"/>
      <c r="Y4262" s="52"/>
      <c r="Z4262" s="54"/>
      <c r="AA4262" s="22"/>
      <c r="AB4262" s="22"/>
      <c r="AC4262" s="22"/>
      <c r="AD4262" s="22"/>
      <c r="AE4262" s="22"/>
      <c r="AF4262" s="22"/>
      <c r="AG4262" s="22"/>
    </row>
    <row r="4263" spans="1:33" s="11" customFormat="1" ht="26.1" customHeight="1">
      <c r="A4263" s="45" t="str">
        <f>IF(AND($H4263&gt;=مغادرين!$C$4,$H4263&lt;=مغادرين!$H$4,مغادرين!$B$1=IF(مغادرين!$B$1="","",$I4263),مغادرين!$B$2=IF(مغادرين!$B$2="","",$K4263),مغادرين!$B$3=IF(مغادرين!$B$3="","",$Q4263),مغادرين!$B$4=IF(مغادرين!$B$4="","",$R4263)),MAX($A$4:$A4262)+1,"")</f>
        <v/>
      </c>
      <c r="B4263" s="45" t="str">
        <f t="shared" si="132"/>
        <v/>
      </c>
      <c r="C4263" s="45" t="str">
        <f>IF($A4263="","",RANK($B4263,$B$5:$B$9000,1)+COUNTIF($B$4:$B4262,$B4263))</f>
        <v/>
      </c>
      <c r="D4263" s="46" t="str">
        <f>IF(AND($O4263&gt;=قادمين!$C$4,$O4263&lt;=قادمين!$H$4,قادمين!$B$1=IF(قادمين!$B$1="","",$I4263),قادمين!$B$2=IF(قادمين!$B$2="","",$K4263),قادمين!$B$3=IF(قادمين!$B$3="","",$Q4263),قادمين!$B$4=IF(قادمين!$B$4="","",$R4263)),MAX($D$4:$D4262)+1,"")</f>
        <v/>
      </c>
      <c r="E4263" s="46" t="str">
        <f t="shared" si="133"/>
        <v/>
      </c>
      <c r="F4263" s="46" t="str">
        <f>IF($D4263="","",RANK($E4263,$E$5:$E$9000,1)+COUNTIF($E$4:$E4262,$E4263))</f>
        <v/>
      </c>
      <c r="G4263" s="63" t="str">
        <f>IF(H4263="","",COUNTA($H$5:H4263))</f>
        <v/>
      </c>
      <c r="H4263" s="187"/>
      <c r="I4263" s="203"/>
      <c r="J4263" s="202"/>
      <c r="K4263" s="202"/>
      <c r="L4263" s="202"/>
      <c r="M4263" s="202"/>
      <c r="N4263" s="202"/>
      <c r="O4263" s="201"/>
      <c r="P4263" s="159"/>
      <c r="Q4263" s="206"/>
      <c r="R4263" s="50"/>
      <c r="S4263" s="51"/>
      <c r="T4263" s="51"/>
      <c r="U4263" s="52"/>
      <c r="V4263" s="52"/>
      <c r="W4263" s="52"/>
      <c r="X4263" s="53"/>
      <c r="Y4263" s="52"/>
      <c r="Z4263" s="54"/>
      <c r="AA4263" s="22"/>
      <c r="AB4263" s="22"/>
      <c r="AC4263" s="22"/>
      <c r="AD4263" s="22"/>
      <c r="AE4263" s="22"/>
      <c r="AF4263" s="22"/>
      <c r="AG4263" s="22"/>
    </row>
    <row r="4264" spans="1:33" s="11" customFormat="1" ht="26.1" customHeight="1">
      <c r="A4264" s="45" t="str">
        <f>IF(AND($H4264&gt;=مغادرين!$C$4,$H4264&lt;=مغادرين!$H$4,مغادرين!$B$1=IF(مغادرين!$B$1="","",$I4264),مغادرين!$B$2=IF(مغادرين!$B$2="","",$K4264),مغادرين!$B$3=IF(مغادرين!$B$3="","",$Q4264),مغادرين!$B$4=IF(مغادرين!$B$4="","",$R4264)),MAX($A$4:$A4263)+1,"")</f>
        <v/>
      </c>
      <c r="B4264" s="45" t="str">
        <f t="shared" si="132"/>
        <v/>
      </c>
      <c r="C4264" s="45" t="str">
        <f>IF($A4264="","",RANK($B4264,$B$5:$B$9000,1)+COUNTIF($B$4:$B4263,$B4264))</f>
        <v/>
      </c>
      <c r="D4264" s="46" t="str">
        <f>IF(AND($O4264&gt;=قادمين!$C$4,$O4264&lt;=قادمين!$H$4,قادمين!$B$1=IF(قادمين!$B$1="","",$I4264),قادمين!$B$2=IF(قادمين!$B$2="","",$K4264),قادمين!$B$3=IF(قادمين!$B$3="","",$Q4264),قادمين!$B$4=IF(قادمين!$B$4="","",$R4264)),MAX($D$4:$D4263)+1,"")</f>
        <v/>
      </c>
      <c r="E4264" s="46" t="str">
        <f t="shared" si="133"/>
        <v/>
      </c>
      <c r="F4264" s="46" t="str">
        <f>IF($D4264="","",RANK($E4264,$E$5:$E$9000,1)+COUNTIF($E$4:$E4263,$E4264))</f>
        <v/>
      </c>
      <c r="G4264" s="63" t="str">
        <f>IF(H4264="","",COUNTA($H$5:H4264))</f>
        <v/>
      </c>
      <c r="H4264" s="187"/>
      <c r="I4264" s="203"/>
      <c r="J4264" s="202"/>
      <c r="K4264" s="202"/>
      <c r="L4264" s="202"/>
      <c r="M4264" s="202"/>
      <c r="N4264" s="202"/>
      <c r="O4264" s="201"/>
      <c r="P4264" s="159"/>
      <c r="Q4264" s="206"/>
      <c r="R4264" s="50"/>
      <c r="S4264" s="51"/>
      <c r="T4264" s="51"/>
      <c r="U4264" s="52"/>
      <c r="V4264" s="52"/>
      <c r="W4264" s="52"/>
      <c r="X4264" s="53"/>
      <c r="Y4264" s="52"/>
      <c r="Z4264" s="54"/>
      <c r="AA4264" s="22"/>
      <c r="AB4264" s="22"/>
      <c r="AC4264" s="22"/>
      <c r="AD4264" s="22"/>
      <c r="AE4264" s="22"/>
      <c r="AF4264" s="22"/>
      <c r="AG4264" s="22"/>
    </row>
    <row r="4265" spans="1:33" s="11" customFormat="1" ht="26.1" customHeight="1">
      <c r="A4265" s="45" t="str">
        <f>IF(AND($H4265&gt;=مغادرين!$C$4,$H4265&lt;=مغادرين!$H$4,مغادرين!$B$1=IF(مغادرين!$B$1="","",$I4265),مغادرين!$B$2=IF(مغادرين!$B$2="","",$K4265),مغادرين!$B$3=IF(مغادرين!$B$3="","",$Q4265),مغادرين!$B$4=IF(مغادرين!$B$4="","",$R4265)),MAX($A$4:$A4264)+1,"")</f>
        <v/>
      </c>
      <c r="B4265" s="45" t="str">
        <f t="shared" si="132"/>
        <v/>
      </c>
      <c r="C4265" s="45" t="str">
        <f>IF($A4265="","",RANK($B4265,$B$5:$B$9000,1)+COUNTIF($B$4:$B4264,$B4265))</f>
        <v/>
      </c>
      <c r="D4265" s="46" t="str">
        <f>IF(AND($O4265&gt;=قادمين!$C$4,$O4265&lt;=قادمين!$H$4,قادمين!$B$1=IF(قادمين!$B$1="","",$I4265),قادمين!$B$2=IF(قادمين!$B$2="","",$K4265),قادمين!$B$3=IF(قادمين!$B$3="","",$Q4265),قادمين!$B$4=IF(قادمين!$B$4="","",$R4265)),MAX($D$4:$D4264)+1,"")</f>
        <v/>
      </c>
      <c r="E4265" s="46" t="str">
        <f t="shared" si="133"/>
        <v/>
      </c>
      <c r="F4265" s="46" t="str">
        <f>IF($D4265="","",RANK($E4265,$E$5:$E$9000,1)+COUNTIF($E$4:$E4264,$E4265))</f>
        <v/>
      </c>
      <c r="G4265" s="63" t="str">
        <f>IF(H4265="","",COUNTA($H$5:H4265))</f>
        <v/>
      </c>
      <c r="H4265" s="187"/>
      <c r="I4265" s="203"/>
      <c r="J4265" s="202"/>
      <c r="K4265" s="202"/>
      <c r="L4265" s="202"/>
      <c r="M4265" s="202"/>
      <c r="N4265" s="202"/>
      <c r="O4265" s="201"/>
      <c r="P4265" s="159"/>
      <c r="Q4265" s="206"/>
      <c r="R4265" s="50"/>
      <c r="S4265" s="51"/>
      <c r="T4265" s="51"/>
      <c r="U4265" s="52"/>
      <c r="V4265" s="52"/>
      <c r="W4265" s="52"/>
      <c r="X4265" s="53"/>
      <c r="Y4265" s="52"/>
      <c r="Z4265" s="54"/>
      <c r="AA4265" s="22"/>
      <c r="AB4265" s="22"/>
      <c r="AC4265" s="22"/>
      <c r="AD4265" s="22"/>
      <c r="AE4265" s="22"/>
      <c r="AF4265" s="22"/>
      <c r="AG4265" s="22"/>
    </row>
    <row r="4266" spans="1:33" s="11" customFormat="1" ht="26.1" customHeight="1">
      <c r="A4266" s="45" t="str">
        <f>IF(AND($H4266&gt;=مغادرين!$C$4,$H4266&lt;=مغادرين!$H$4,مغادرين!$B$1=IF(مغادرين!$B$1="","",$I4266),مغادرين!$B$2=IF(مغادرين!$B$2="","",$K4266),مغادرين!$B$3=IF(مغادرين!$B$3="","",$Q4266),مغادرين!$B$4=IF(مغادرين!$B$4="","",$R4266)),MAX($A$4:$A4265)+1,"")</f>
        <v/>
      </c>
      <c r="B4266" s="45" t="str">
        <f t="shared" si="132"/>
        <v/>
      </c>
      <c r="C4266" s="45" t="str">
        <f>IF($A4266="","",RANK($B4266,$B$5:$B$9000,1)+COUNTIF($B$4:$B4265,$B4266))</f>
        <v/>
      </c>
      <c r="D4266" s="46" t="str">
        <f>IF(AND($O4266&gt;=قادمين!$C$4,$O4266&lt;=قادمين!$H$4,قادمين!$B$1=IF(قادمين!$B$1="","",$I4266),قادمين!$B$2=IF(قادمين!$B$2="","",$K4266),قادمين!$B$3=IF(قادمين!$B$3="","",$Q4266),قادمين!$B$4=IF(قادمين!$B$4="","",$R4266)),MAX($D$4:$D4265)+1,"")</f>
        <v/>
      </c>
      <c r="E4266" s="46" t="str">
        <f t="shared" si="133"/>
        <v/>
      </c>
      <c r="F4266" s="46" t="str">
        <f>IF($D4266="","",RANK($E4266,$E$5:$E$9000,1)+COUNTIF($E$4:$E4265,$E4266))</f>
        <v/>
      </c>
      <c r="G4266" s="63" t="str">
        <f>IF(H4266="","",COUNTA($H$5:H4266))</f>
        <v/>
      </c>
      <c r="H4266" s="187"/>
      <c r="I4266" s="203"/>
      <c r="J4266" s="202"/>
      <c r="K4266" s="202"/>
      <c r="L4266" s="202"/>
      <c r="M4266" s="202"/>
      <c r="N4266" s="202"/>
      <c r="O4266" s="201"/>
      <c r="P4266" s="159"/>
      <c r="Q4266" s="206"/>
      <c r="R4266" s="50"/>
      <c r="S4266" s="51"/>
      <c r="T4266" s="51"/>
      <c r="U4266" s="52"/>
      <c r="V4266" s="52"/>
      <c r="W4266" s="52"/>
      <c r="X4266" s="53"/>
      <c r="Y4266" s="52"/>
      <c r="Z4266" s="54"/>
      <c r="AA4266" s="22"/>
      <c r="AB4266" s="22"/>
      <c r="AC4266" s="22"/>
      <c r="AD4266" s="22"/>
      <c r="AE4266" s="22"/>
      <c r="AF4266" s="22"/>
      <c r="AG4266" s="22"/>
    </row>
    <row r="4267" spans="1:33" s="11" customFormat="1" ht="26.1" customHeight="1">
      <c r="A4267" s="45" t="str">
        <f>IF(AND($H4267&gt;=مغادرين!$C$4,$H4267&lt;=مغادرين!$H$4,مغادرين!$B$1=IF(مغادرين!$B$1="","",$I4267),مغادرين!$B$2=IF(مغادرين!$B$2="","",$K4267),مغادرين!$B$3=IF(مغادرين!$B$3="","",$Q4267),مغادرين!$B$4=IF(مغادرين!$B$4="","",$R4267)),MAX($A$4:$A4266)+1,"")</f>
        <v/>
      </c>
      <c r="B4267" s="45" t="str">
        <f t="shared" si="132"/>
        <v/>
      </c>
      <c r="C4267" s="45" t="str">
        <f>IF($A4267="","",RANK($B4267,$B$5:$B$9000,1)+COUNTIF($B$4:$B4266,$B4267))</f>
        <v/>
      </c>
      <c r="D4267" s="46" t="str">
        <f>IF(AND($O4267&gt;=قادمين!$C$4,$O4267&lt;=قادمين!$H$4,قادمين!$B$1=IF(قادمين!$B$1="","",$I4267),قادمين!$B$2=IF(قادمين!$B$2="","",$K4267),قادمين!$B$3=IF(قادمين!$B$3="","",$Q4267),قادمين!$B$4=IF(قادمين!$B$4="","",$R4267)),MAX($D$4:$D4266)+1,"")</f>
        <v/>
      </c>
      <c r="E4267" s="46" t="str">
        <f t="shared" si="133"/>
        <v/>
      </c>
      <c r="F4267" s="46" t="str">
        <f>IF($D4267="","",RANK($E4267,$E$5:$E$9000,1)+COUNTIF($E$4:$E4266,$E4267))</f>
        <v/>
      </c>
      <c r="G4267" s="63" t="str">
        <f>IF(H4267="","",COUNTA($H$5:H4267))</f>
        <v/>
      </c>
      <c r="H4267" s="187"/>
      <c r="I4267" s="203"/>
      <c r="J4267" s="202"/>
      <c r="K4267" s="202"/>
      <c r="L4267" s="202"/>
      <c r="M4267" s="202"/>
      <c r="N4267" s="202"/>
      <c r="O4267" s="201"/>
      <c r="P4267" s="159"/>
      <c r="Q4267" s="206"/>
      <c r="R4267" s="50"/>
      <c r="S4267" s="51"/>
      <c r="T4267" s="51"/>
      <c r="U4267" s="52"/>
      <c r="V4267" s="52"/>
      <c r="W4267" s="52"/>
      <c r="X4267" s="53"/>
      <c r="Y4267" s="52"/>
      <c r="Z4267" s="54"/>
      <c r="AA4267" s="22"/>
      <c r="AB4267" s="22"/>
      <c r="AC4267" s="22"/>
      <c r="AD4267" s="22"/>
      <c r="AE4267" s="22"/>
      <c r="AF4267" s="22"/>
      <c r="AG4267" s="22"/>
    </row>
    <row r="4268" spans="1:33" s="11" customFormat="1" ht="26.1" customHeight="1">
      <c r="A4268" s="45" t="str">
        <f>IF(AND($H4268&gt;=مغادرين!$C$4,$H4268&lt;=مغادرين!$H$4,مغادرين!$B$1=IF(مغادرين!$B$1="","",$I4268),مغادرين!$B$2=IF(مغادرين!$B$2="","",$K4268),مغادرين!$B$3=IF(مغادرين!$B$3="","",$Q4268),مغادرين!$B$4=IF(مغادرين!$B$4="","",$R4268)),MAX($A$4:$A4267)+1,"")</f>
        <v/>
      </c>
      <c r="B4268" s="45" t="str">
        <f t="shared" si="132"/>
        <v/>
      </c>
      <c r="C4268" s="45" t="str">
        <f>IF($A4268="","",RANK($B4268,$B$5:$B$9000,1)+COUNTIF($B$4:$B4267,$B4268))</f>
        <v/>
      </c>
      <c r="D4268" s="46" t="str">
        <f>IF(AND($O4268&gt;=قادمين!$C$4,$O4268&lt;=قادمين!$H$4,قادمين!$B$1=IF(قادمين!$B$1="","",$I4268),قادمين!$B$2=IF(قادمين!$B$2="","",$K4268),قادمين!$B$3=IF(قادمين!$B$3="","",$Q4268),قادمين!$B$4=IF(قادمين!$B$4="","",$R4268)),MAX($D$4:$D4267)+1,"")</f>
        <v/>
      </c>
      <c r="E4268" s="46" t="str">
        <f t="shared" si="133"/>
        <v/>
      </c>
      <c r="F4268" s="46" t="str">
        <f>IF($D4268="","",RANK($E4268,$E$5:$E$9000,1)+COUNTIF($E$4:$E4267,$E4268))</f>
        <v/>
      </c>
      <c r="G4268" s="63" t="str">
        <f>IF(H4268="","",COUNTA($H$5:H4268))</f>
        <v/>
      </c>
      <c r="H4268" s="187"/>
      <c r="I4268" s="203"/>
      <c r="J4268" s="202"/>
      <c r="K4268" s="202"/>
      <c r="L4268" s="202"/>
      <c r="M4268" s="202"/>
      <c r="N4268" s="202"/>
      <c r="O4268" s="201"/>
      <c r="P4268" s="159"/>
      <c r="Q4268" s="206"/>
      <c r="R4268" s="50"/>
      <c r="S4268" s="51"/>
      <c r="T4268" s="51"/>
      <c r="U4268" s="52"/>
      <c r="V4268" s="52"/>
      <c r="W4268" s="52"/>
      <c r="X4268" s="53"/>
      <c r="Y4268" s="52"/>
      <c r="Z4268" s="54"/>
      <c r="AA4268" s="22"/>
      <c r="AB4268" s="22"/>
      <c r="AC4268" s="22"/>
      <c r="AD4268" s="22"/>
      <c r="AE4268" s="22"/>
      <c r="AF4268" s="22"/>
      <c r="AG4268" s="22"/>
    </row>
    <row r="4269" spans="1:33" s="11" customFormat="1" ht="26.1" customHeight="1">
      <c r="A4269" s="45" t="str">
        <f>IF(AND($H4269&gt;=مغادرين!$C$4,$H4269&lt;=مغادرين!$H$4,مغادرين!$B$1=IF(مغادرين!$B$1="","",$I4269),مغادرين!$B$2=IF(مغادرين!$B$2="","",$K4269),مغادرين!$B$3=IF(مغادرين!$B$3="","",$Q4269),مغادرين!$B$4=IF(مغادرين!$B$4="","",$R4269)),MAX($A$4:$A4268)+1,"")</f>
        <v/>
      </c>
      <c r="B4269" s="45" t="str">
        <f t="shared" si="132"/>
        <v/>
      </c>
      <c r="C4269" s="45" t="str">
        <f>IF($A4269="","",RANK($B4269,$B$5:$B$9000,1)+COUNTIF($B$4:$B4268,$B4269))</f>
        <v/>
      </c>
      <c r="D4269" s="46" t="str">
        <f>IF(AND($O4269&gt;=قادمين!$C$4,$O4269&lt;=قادمين!$H$4,قادمين!$B$1=IF(قادمين!$B$1="","",$I4269),قادمين!$B$2=IF(قادمين!$B$2="","",$K4269),قادمين!$B$3=IF(قادمين!$B$3="","",$Q4269),قادمين!$B$4=IF(قادمين!$B$4="","",$R4269)),MAX($D$4:$D4268)+1,"")</f>
        <v/>
      </c>
      <c r="E4269" s="46" t="str">
        <f t="shared" si="133"/>
        <v/>
      </c>
      <c r="F4269" s="46" t="str">
        <f>IF($D4269="","",RANK($E4269,$E$5:$E$9000,1)+COUNTIF($E$4:$E4268,$E4269))</f>
        <v/>
      </c>
      <c r="G4269" s="63" t="str">
        <f>IF(H4269="","",COUNTA($H$5:H4269))</f>
        <v/>
      </c>
      <c r="H4269" s="187"/>
      <c r="I4269" s="203"/>
      <c r="J4269" s="202"/>
      <c r="K4269" s="202"/>
      <c r="L4269" s="202"/>
      <c r="M4269" s="202"/>
      <c r="N4269" s="202"/>
      <c r="O4269" s="201"/>
      <c r="P4269" s="159"/>
      <c r="Q4269" s="206"/>
      <c r="R4269" s="50"/>
      <c r="S4269" s="51"/>
      <c r="T4269" s="51"/>
      <c r="U4269" s="52"/>
      <c r="V4269" s="52"/>
      <c r="W4269" s="52"/>
      <c r="X4269" s="53"/>
      <c r="Y4269" s="52"/>
      <c r="Z4269" s="54"/>
      <c r="AA4269" s="22"/>
      <c r="AB4269" s="22"/>
      <c r="AC4269" s="22"/>
      <c r="AD4269" s="22"/>
      <c r="AE4269" s="22"/>
      <c r="AF4269" s="22"/>
      <c r="AG4269" s="22"/>
    </row>
    <row r="4270" spans="1:33" s="11" customFormat="1" ht="26.1" customHeight="1">
      <c r="A4270" s="45" t="str">
        <f>IF(AND($H4270&gt;=مغادرين!$C$4,$H4270&lt;=مغادرين!$H$4,مغادرين!$B$1=IF(مغادرين!$B$1="","",$I4270),مغادرين!$B$2=IF(مغادرين!$B$2="","",$K4270),مغادرين!$B$3=IF(مغادرين!$B$3="","",$Q4270),مغادرين!$B$4=IF(مغادرين!$B$4="","",$R4270)),MAX($A$4:$A4269)+1,"")</f>
        <v/>
      </c>
      <c r="B4270" s="45" t="str">
        <f t="shared" si="132"/>
        <v/>
      </c>
      <c r="C4270" s="45" t="str">
        <f>IF($A4270="","",RANK($B4270,$B$5:$B$9000,1)+COUNTIF($B$4:$B4269,$B4270))</f>
        <v/>
      </c>
      <c r="D4270" s="46" t="str">
        <f>IF(AND($O4270&gt;=قادمين!$C$4,$O4270&lt;=قادمين!$H$4,قادمين!$B$1=IF(قادمين!$B$1="","",$I4270),قادمين!$B$2=IF(قادمين!$B$2="","",$K4270),قادمين!$B$3=IF(قادمين!$B$3="","",$Q4270),قادمين!$B$4=IF(قادمين!$B$4="","",$R4270)),MAX($D$4:$D4269)+1,"")</f>
        <v/>
      </c>
      <c r="E4270" s="46" t="str">
        <f t="shared" si="133"/>
        <v/>
      </c>
      <c r="F4270" s="46" t="str">
        <f>IF($D4270="","",RANK($E4270,$E$5:$E$9000,1)+COUNTIF($E$4:$E4269,$E4270))</f>
        <v/>
      </c>
      <c r="G4270" s="63" t="str">
        <f>IF(H4270="","",COUNTA($H$5:H4270))</f>
        <v/>
      </c>
      <c r="H4270" s="187"/>
      <c r="I4270" s="203"/>
      <c r="J4270" s="202"/>
      <c r="K4270" s="202"/>
      <c r="L4270" s="202"/>
      <c r="M4270" s="202"/>
      <c r="N4270" s="202"/>
      <c r="O4270" s="201"/>
      <c r="P4270" s="159"/>
      <c r="Q4270" s="206"/>
      <c r="R4270" s="50"/>
      <c r="S4270" s="51"/>
      <c r="T4270" s="51"/>
      <c r="U4270" s="52"/>
      <c r="V4270" s="52"/>
      <c r="W4270" s="52"/>
      <c r="X4270" s="53"/>
      <c r="Y4270" s="52"/>
      <c r="Z4270" s="54"/>
      <c r="AA4270" s="22"/>
      <c r="AB4270" s="22"/>
      <c r="AC4270" s="22"/>
      <c r="AD4270" s="22"/>
      <c r="AE4270" s="22"/>
      <c r="AF4270" s="22"/>
      <c r="AG4270" s="22"/>
    </row>
    <row r="4271" spans="1:33" s="11" customFormat="1" ht="26.1" customHeight="1">
      <c r="A4271" s="45" t="str">
        <f>IF(AND($H4271&gt;=مغادرين!$C$4,$H4271&lt;=مغادرين!$H$4,مغادرين!$B$1=IF(مغادرين!$B$1="","",$I4271),مغادرين!$B$2=IF(مغادرين!$B$2="","",$K4271),مغادرين!$B$3=IF(مغادرين!$B$3="","",$Q4271),مغادرين!$B$4=IF(مغادرين!$B$4="","",$R4271)),MAX($A$4:$A4270)+1,"")</f>
        <v/>
      </c>
      <c r="B4271" s="45" t="str">
        <f t="shared" si="132"/>
        <v/>
      </c>
      <c r="C4271" s="45" t="str">
        <f>IF($A4271="","",RANK($B4271,$B$5:$B$9000,1)+COUNTIF($B$4:$B4270,$B4271))</f>
        <v/>
      </c>
      <c r="D4271" s="46" t="str">
        <f>IF(AND($O4271&gt;=قادمين!$C$4,$O4271&lt;=قادمين!$H$4,قادمين!$B$1=IF(قادمين!$B$1="","",$I4271),قادمين!$B$2=IF(قادمين!$B$2="","",$K4271),قادمين!$B$3=IF(قادمين!$B$3="","",$Q4271),قادمين!$B$4=IF(قادمين!$B$4="","",$R4271)),MAX($D$4:$D4270)+1,"")</f>
        <v/>
      </c>
      <c r="E4271" s="46" t="str">
        <f t="shared" si="133"/>
        <v/>
      </c>
      <c r="F4271" s="46" t="str">
        <f>IF($D4271="","",RANK($E4271,$E$5:$E$9000,1)+COUNTIF($E$4:$E4270,$E4271))</f>
        <v/>
      </c>
      <c r="G4271" s="63" t="str">
        <f>IF(H4271="","",COUNTA($H$5:H4271))</f>
        <v/>
      </c>
      <c r="H4271" s="187"/>
      <c r="I4271" s="203"/>
      <c r="J4271" s="202"/>
      <c r="K4271" s="202"/>
      <c r="L4271" s="202"/>
      <c r="M4271" s="202"/>
      <c r="N4271" s="202"/>
      <c r="O4271" s="201"/>
      <c r="P4271" s="159"/>
      <c r="Q4271" s="206"/>
      <c r="R4271" s="50"/>
      <c r="S4271" s="51"/>
      <c r="T4271" s="51"/>
      <c r="U4271" s="52"/>
      <c r="V4271" s="52"/>
      <c r="W4271" s="52"/>
      <c r="X4271" s="53"/>
      <c r="Y4271" s="52"/>
      <c r="Z4271" s="54"/>
      <c r="AA4271" s="22"/>
      <c r="AB4271" s="22"/>
      <c r="AC4271" s="22"/>
      <c r="AD4271" s="22"/>
      <c r="AE4271" s="22"/>
      <c r="AF4271" s="22"/>
      <c r="AG4271" s="22"/>
    </row>
    <row r="4272" spans="1:33" s="11" customFormat="1" ht="26.1" customHeight="1">
      <c r="A4272" s="45" t="str">
        <f>IF(AND($H4272&gt;=مغادرين!$C$4,$H4272&lt;=مغادرين!$H$4,مغادرين!$B$1=IF(مغادرين!$B$1="","",$I4272),مغادرين!$B$2=IF(مغادرين!$B$2="","",$K4272),مغادرين!$B$3=IF(مغادرين!$B$3="","",$Q4272),مغادرين!$B$4=IF(مغادرين!$B$4="","",$R4272)),MAX($A$4:$A4271)+1,"")</f>
        <v/>
      </c>
      <c r="B4272" s="45" t="str">
        <f t="shared" si="132"/>
        <v/>
      </c>
      <c r="C4272" s="45" t="str">
        <f>IF($A4272="","",RANK($B4272,$B$5:$B$9000,1)+COUNTIF($B$4:$B4271,$B4272))</f>
        <v/>
      </c>
      <c r="D4272" s="46" t="str">
        <f>IF(AND($O4272&gt;=قادمين!$C$4,$O4272&lt;=قادمين!$H$4,قادمين!$B$1=IF(قادمين!$B$1="","",$I4272),قادمين!$B$2=IF(قادمين!$B$2="","",$K4272),قادمين!$B$3=IF(قادمين!$B$3="","",$Q4272),قادمين!$B$4=IF(قادمين!$B$4="","",$R4272)),MAX($D$4:$D4271)+1,"")</f>
        <v/>
      </c>
      <c r="E4272" s="46" t="str">
        <f t="shared" si="133"/>
        <v/>
      </c>
      <c r="F4272" s="46" t="str">
        <f>IF($D4272="","",RANK($E4272,$E$5:$E$9000,1)+COUNTIF($E$4:$E4271,$E4272))</f>
        <v/>
      </c>
      <c r="G4272" s="63" t="str">
        <f>IF(H4272="","",COUNTA($H$5:H4272))</f>
        <v/>
      </c>
      <c r="H4272" s="187"/>
      <c r="I4272" s="203"/>
      <c r="J4272" s="202"/>
      <c r="K4272" s="202"/>
      <c r="L4272" s="202"/>
      <c r="M4272" s="202"/>
      <c r="N4272" s="202"/>
      <c r="O4272" s="201"/>
      <c r="P4272" s="159"/>
      <c r="Q4272" s="206"/>
      <c r="R4272" s="50"/>
      <c r="S4272" s="51"/>
      <c r="T4272" s="51"/>
      <c r="U4272" s="52"/>
      <c r="V4272" s="52"/>
      <c r="W4272" s="52"/>
      <c r="X4272" s="53"/>
      <c r="Y4272" s="52"/>
      <c r="Z4272" s="54"/>
      <c r="AA4272" s="22"/>
      <c r="AB4272" s="22"/>
      <c r="AC4272" s="22"/>
      <c r="AD4272" s="22"/>
      <c r="AE4272" s="22"/>
      <c r="AF4272" s="22"/>
      <c r="AG4272" s="22"/>
    </row>
    <row r="4273" spans="1:33" s="11" customFormat="1" ht="26.1" customHeight="1">
      <c r="A4273" s="45" t="str">
        <f>IF(AND($H4273&gt;=مغادرين!$C$4,$H4273&lt;=مغادرين!$H$4,مغادرين!$B$1=IF(مغادرين!$B$1="","",$I4273),مغادرين!$B$2=IF(مغادرين!$B$2="","",$K4273),مغادرين!$B$3=IF(مغادرين!$B$3="","",$Q4273),مغادرين!$B$4=IF(مغادرين!$B$4="","",$R4273)),MAX($A$4:$A4272)+1,"")</f>
        <v/>
      </c>
      <c r="B4273" s="45" t="str">
        <f t="shared" si="132"/>
        <v/>
      </c>
      <c r="C4273" s="45" t="str">
        <f>IF($A4273="","",RANK($B4273,$B$5:$B$9000,1)+COUNTIF($B$4:$B4272,$B4273))</f>
        <v/>
      </c>
      <c r="D4273" s="46" t="str">
        <f>IF(AND($O4273&gt;=قادمين!$C$4,$O4273&lt;=قادمين!$H$4,قادمين!$B$1=IF(قادمين!$B$1="","",$I4273),قادمين!$B$2=IF(قادمين!$B$2="","",$K4273),قادمين!$B$3=IF(قادمين!$B$3="","",$Q4273),قادمين!$B$4=IF(قادمين!$B$4="","",$R4273)),MAX($D$4:$D4272)+1,"")</f>
        <v/>
      </c>
      <c r="E4273" s="46" t="str">
        <f t="shared" si="133"/>
        <v/>
      </c>
      <c r="F4273" s="46" t="str">
        <f>IF($D4273="","",RANK($E4273,$E$5:$E$9000,1)+COUNTIF($E$4:$E4272,$E4273))</f>
        <v/>
      </c>
      <c r="G4273" s="63" t="str">
        <f>IF(H4273="","",COUNTA($H$5:H4273))</f>
        <v/>
      </c>
      <c r="H4273" s="187"/>
      <c r="I4273" s="203"/>
      <c r="J4273" s="202"/>
      <c r="K4273" s="202"/>
      <c r="L4273" s="202"/>
      <c r="M4273" s="202"/>
      <c r="N4273" s="202"/>
      <c r="O4273" s="201"/>
      <c r="P4273" s="159"/>
      <c r="Q4273" s="206"/>
      <c r="R4273" s="50"/>
      <c r="S4273" s="51"/>
      <c r="T4273" s="51"/>
      <c r="U4273" s="52"/>
      <c r="V4273" s="52"/>
      <c r="W4273" s="52"/>
      <c r="X4273" s="53"/>
      <c r="Y4273" s="52"/>
      <c r="Z4273" s="54"/>
      <c r="AA4273" s="22"/>
      <c r="AB4273" s="22"/>
      <c r="AC4273" s="22"/>
      <c r="AD4273" s="22"/>
      <c r="AE4273" s="22"/>
      <c r="AF4273" s="22"/>
      <c r="AG4273" s="22"/>
    </row>
    <row r="4274" spans="1:33" s="11" customFormat="1" ht="26.1" customHeight="1">
      <c r="A4274" s="45" t="str">
        <f>IF(AND($H4274&gt;=مغادرين!$C$4,$H4274&lt;=مغادرين!$H$4,مغادرين!$B$1=IF(مغادرين!$B$1="","",$I4274),مغادرين!$B$2=IF(مغادرين!$B$2="","",$K4274),مغادرين!$B$3=IF(مغادرين!$B$3="","",$Q4274),مغادرين!$B$4=IF(مغادرين!$B$4="","",$R4274)),MAX($A$4:$A4273)+1,"")</f>
        <v/>
      </c>
      <c r="B4274" s="45" t="str">
        <f t="shared" si="132"/>
        <v/>
      </c>
      <c r="C4274" s="45" t="str">
        <f>IF($A4274="","",RANK($B4274,$B$5:$B$9000,1)+COUNTIF($B$4:$B4273,$B4274))</f>
        <v/>
      </c>
      <c r="D4274" s="46" t="str">
        <f>IF(AND($O4274&gt;=قادمين!$C$4,$O4274&lt;=قادمين!$H$4,قادمين!$B$1=IF(قادمين!$B$1="","",$I4274),قادمين!$B$2=IF(قادمين!$B$2="","",$K4274),قادمين!$B$3=IF(قادمين!$B$3="","",$Q4274),قادمين!$B$4=IF(قادمين!$B$4="","",$R4274)),MAX($D$4:$D4273)+1,"")</f>
        <v/>
      </c>
      <c r="E4274" s="46" t="str">
        <f t="shared" si="133"/>
        <v/>
      </c>
      <c r="F4274" s="46" t="str">
        <f>IF($D4274="","",RANK($E4274,$E$5:$E$9000,1)+COUNTIF($E$4:$E4273,$E4274))</f>
        <v/>
      </c>
      <c r="G4274" s="63" t="str">
        <f>IF(H4274="","",COUNTA($H$5:H4274))</f>
        <v/>
      </c>
      <c r="H4274" s="187"/>
      <c r="I4274" s="203"/>
      <c r="J4274" s="202"/>
      <c r="K4274" s="202"/>
      <c r="L4274" s="202"/>
      <c r="M4274" s="202"/>
      <c r="N4274" s="202"/>
      <c r="O4274" s="201"/>
      <c r="P4274" s="159"/>
      <c r="Q4274" s="206"/>
      <c r="R4274" s="50"/>
      <c r="S4274" s="51"/>
      <c r="T4274" s="51"/>
      <c r="U4274" s="52"/>
      <c r="V4274" s="52"/>
      <c r="W4274" s="52"/>
      <c r="X4274" s="53"/>
      <c r="Y4274" s="52"/>
      <c r="Z4274" s="54"/>
      <c r="AA4274" s="22"/>
      <c r="AB4274" s="22"/>
      <c r="AC4274" s="22"/>
      <c r="AD4274" s="22"/>
      <c r="AE4274" s="22"/>
      <c r="AF4274" s="22"/>
      <c r="AG4274" s="22"/>
    </row>
    <row r="4275" spans="1:33" s="11" customFormat="1" ht="26.1" customHeight="1">
      <c r="A4275" s="45" t="str">
        <f>IF(AND($H4275&gt;=مغادرين!$C$4,$H4275&lt;=مغادرين!$H$4,مغادرين!$B$1=IF(مغادرين!$B$1="","",$I4275),مغادرين!$B$2=IF(مغادرين!$B$2="","",$K4275),مغادرين!$B$3=IF(مغادرين!$B$3="","",$Q4275),مغادرين!$B$4=IF(مغادرين!$B$4="","",$R4275)),MAX($A$4:$A4274)+1,"")</f>
        <v/>
      </c>
      <c r="B4275" s="45" t="str">
        <f t="shared" si="132"/>
        <v/>
      </c>
      <c r="C4275" s="45" t="str">
        <f>IF($A4275="","",RANK($B4275,$B$5:$B$9000,1)+COUNTIF($B$4:$B4274,$B4275))</f>
        <v/>
      </c>
      <c r="D4275" s="46" t="str">
        <f>IF(AND($O4275&gt;=قادمين!$C$4,$O4275&lt;=قادمين!$H$4,قادمين!$B$1=IF(قادمين!$B$1="","",$I4275),قادمين!$B$2=IF(قادمين!$B$2="","",$K4275),قادمين!$B$3=IF(قادمين!$B$3="","",$Q4275),قادمين!$B$4=IF(قادمين!$B$4="","",$R4275)),MAX($D$4:$D4274)+1,"")</f>
        <v/>
      </c>
      <c r="E4275" s="46" t="str">
        <f t="shared" si="133"/>
        <v/>
      </c>
      <c r="F4275" s="46" t="str">
        <f>IF($D4275="","",RANK($E4275,$E$5:$E$9000,1)+COUNTIF($E$4:$E4274,$E4275))</f>
        <v/>
      </c>
      <c r="G4275" s="63" t="str">
        <f>IF(H4275="","",COUNTA($H$5:H4275))</f>
        <v/>
      </c>
      <c r="H4275" s="187"/>
      <c r="I4275" s="203"/>
      <c r="J4275" s="202"/>
      <c r="K4275" s="202"/>
      <c r="L4275" s="202"/>
      <c r="M4275" s="202"/>
      <c r="N4275" s="202"/>
      <c r="O4275" s="201"/>
      <c r="P4275" s="159"/>
      <c r="Q4275" s="206"/>
      <c r="R4275" s="50"/>
      <c r="S4275" s="51"/>
      <c r="T4275" s="51"/>
      <c r="U4275" s="52"/>
      <c r="V4275" s="52"/>
      <c r="W4275" s="52"/>
      <c r="X4275" s="53"/>
      <c r="Y4275" s="52"/>
      <c r="Z4275" s="54"/>
      <c r="AA4275" s="22"/>
      <c r="AB4275" s="22"/>
      <c r="AC4275" s="22"/>
      <c r="AD4275" s="22"/>
      <c r="AE4275" s="22"/>
      <c r="AF4275" s="22"/>
      <c r="AG4275" s="22"/>
    </row>
    <row r="4276" spans="1:33" s="11" customFormat="1" ht="26.1" customHeight="1">
      <c r="A4276" s="45" t="str">
        <f>IF(AND($H4276&gt;=مغادرين!$C$4,$H4276&lt;=مغادرين!$H$4,مغادرين!$B$1=IF(مغادرين!$B$1="","",$I4276),مغادرين!$B$2=IF(مغادرين!$B$2="","",$K4276),مغادرين!$B$3=IF(مغادرين!$B$3="","",$Q4276),مغادرين!$B$4=IF(مغادرين!$B$4="","",$R4276)),MAX($A$4:$A4275)+1,"")</f>
        <v/>
      </c>
      <c r="B4276" s="45" t="str">
        <f t="shared" si="132"/>
        <v/>
      </c>
      <c r="C4276" s="45" t="str">
        <f>IF($A4276="","",RANK($B4276,$B$5:$B$9000,1)+COUNTIF($B$4:$B4275,$B4276))</f>
        <v/>
      </c>
      <c r="D4276" s="46" t="str">
        <f>IF(AND($O4276&gt;=قادمين!$C$4,$O4276&lt;=قادمين!$H$4,قادمين!$B$1=IF(قادمين!$B$1="","",$I4276),قادمين!$B$2=IF(قادمين!$B$2="","",$K4276),قادمين!$B$3=IF(قادمين!$B$3="","",$Q4276),قادمين!$B$4=IF(قادمين!$B$4="","",$R4276)),MAX($D$4:$D4275)+1,"")</f>
        <v/>
      </c>
      <c r="E4276" s="46" t="str">
        <f t="shared" si="133"/>
        <v/>
      </c>
      <c r="F4276" s="46" t="str">
        <f>IF($D4276="","",RANK($E4276,$E$5:$E$9000,1)+COUNTIF($E$4:$E4275,$E4276))</f>
        <v/>
      </c>
      <c r="G4276" s="63" t="str">
        <f>IF(H4276="","",COUNTA($H$5:H4276))</f>
        <v/>
      </c>
      <c r="H4276" s="187"/>
      <c r="I4276" s="203"/>
      <c r="J4276" s="202"/>
      <c r="K4276" s="202"/>
      <c r="L4276" s="202"/>
      <c r="M4276" s="202"/>
      <c r="N4276" s="202"/>
      <c r="O4276" s="201"/>
      <c r="P4276" s="159"/>
      <c r="Q4276" s="206"/>
      <c r="R4276" s="50"/>
      <c r="S4276" s="51"/>
      <c r="T4276" s="51"/>
      <c r="U4276" s="52"/>
      <c r="V4276" s="52"/>
      <c r="W4276" s="52"/>
      <c r="X4276" s="53"/>
      <c r="Y4276" s="52"/>
      <c r="Z4276" s="54"/>
      <c r="AA4276" s="22"/>
      <c r="AB4276" s="22"/>
      <c r="AC4276" s="22"/>
      <c r="AD4276" s="22"/>
      <c r="AE4276" s="22"/>
      <c r="AF4276" s="22"/>
      <c r="AG4276" s="22"/>
    </row>
    <row r="4277" spans="1:33" s="11" customFormat="1" ht="26.1" customHeight="1">
      <c r="A4277" s="45" t="str">
        <f>IF(AND($H4277&gt;=مغادرين!$C$4,$H4277&lt;=مغادرين!$H$4,مغادرين!$B$1=IF(مغادرين!$B$1="","",$I4277),مغادرين!$B$2=IF(مغادرين!$B$2="","",$K4277),مغادرين!$B$3=IF(مغادرين!$B$3="","",$Q4277),مغادرين!$B$4=IF(مغادرين!$B$4="","",$R4277)),MAX($A$4:$A4276)+1,"")</f>
        <v/>
      </c>
      <c r="B4277" s="45" t="str">
        <f t="shared" si="132"/>
        <v/>
      </c>
      <c r="C4277" s="45" t="str">
        <f>IF($A4277="","",RANK($B4277,$B$5:$B$9000,1)+COUNTIF($B$4:$B4276,$B4277))</f>
        <v/>
      </c>
      <c r="D4277" s="46" t="str">
        <f>IF(AND($O4277&gt;=قادمين!$C$4,$O4277&lt;=قادمين!$H$4,قادمين!$B$1=IF(قادمين!$B$1="","",$I4277),قادمين!$B$2=IF(قادمين!$B$2="","",$K4277),قادمين!$B$3=IF(قادمين!$B$3="","",$Q4277),قادمين!$B$4=IF(قادمين!$B$4="","",$R4277)),MAX($D$4:$D4276)+1,"")</f>
        <v/>
      </c>
      <c r="E4277" s="46" t="str">
        <f t="shared" si="133"/>
        <v/>
      </c>
      <c r="F4277" s="46" t="str">
        <f>IF($D4277="","",RANK($E4277,$E$5:$E$9000,1)+COUNTIF($E$4:$E4276,$E4277))</f>
        <v/>
      </c>
      <c r="G4277" s="63" t="str">
        <f>IF(H4277="","",COUNTA($H$5:H4277))</f>
        <v/>
      </c>
      <c r="H4277" s="187"/>
      <c r="I4277" s="203"/>
      <c r="J4277" s="202"/>
      <c r="K4277" s="202"/>
      <c r="L4277" s="202"/>
      <c r="M4277" s="202"/>
      <c r="N4277" s="202"/>
      <c r="O4277" s="201"/>
      <c r="P4277" s="159"/>
      <c r="Q4277" s="206"/>
      <c r="R4277" s="50"/>
      <c r="S4277" s="51"/>
      <c r="T4277" s="51"/>
      <c r="U4277" s="52"/>
      <c r="V4277" s="52"/>
      <c r="W4277" s="52"/>
      <c r="X4277" s="53"/>
      <c r="Y4277" s="52"/>
      <c r="Z4277" s="54"/>
      <c r="AA4277" s="22"/>
      <c r="AB4277" s="22"/>
      <c r="AC4277" s="22"/>
      <c r="AD4277" s="22"/>
      <c r="AE4277" s="22"/>
      <c r="AF4277" s="22"/>
      <c r="AG4277" s="22"/>
    </row>
    <row r="4278" spans="1:33" s="11" customFormat="1" ht="26.1" customHeight="1">
      <c r="A4278" s="45" t="str">
        <f>IF(AND($H4278&gt;=مغادرين!$C$4,$H4278&lt;=مغادرين!$H$4,مغادرين!$B$1=IF(مغادرين!$B$1="","",$I4278),مغادرين!$B$2=IF(مغادرين!$B$2="","",$K4278),مغادرين!$B$3=IF(مغادرين!$B$3="","",$Q4278),مغادرين!$B$4=IF(مغادرين!$B$4="","",$R4278)),MAX($A$4:$A4277)+1,"")</f>
        <v/>
      </c>
      <c r="B4278" s="45" t="str">
        <f t="shared" si="132"/>
        <v/>
      </c>
      <c r="C4278" s="45" t="str">
        <f>IF($A4278="","",RANK($B4278,$B$5:$B$9000,1)+COUNTIF($B$4:$B4277,$B4278))</f>
        <v/>
      </c>
      <c r="D4278" s="46" t="str">
        <f>IF(AND($O4278&gt;=قادمين!$C$4,$O4278&lt;=قادمين!$H$4,قادمين!$B$1=IF(قادمين!$B$1="","",$I4278),قادمين!$B$2=IF(قادمين!$B$2="","",$K4278),قادمين!$B$3=IF(قادمين!$B$3="","",$Q4278),قادمين!$B$4=IF(قادمين!$B$4="","",$R4278)),MAX($D$4:$D4277)+1,"")</f>
        <v/>
      </c>
      <c r="E4278" s="46" t="str">
        <f t="shared" si="133"/>
        <v/>
      </c>
      <c r="F4278" s="46" t="str">
        <f>IF($D4278="","",RANK($E4278,$E$5:$E$9000,1)+COUNTIF($E$4:$E4277,$E4278))</f>
        <v/>
      </c>
      <c r="G4278" s="63" t="str">
        <f>IF(H4278="","",COUNTA($H$5:H4278))</f>
        <v/>
      </c>
      <c r="H4278" s="187"/>
      <c r="I4278" s="203"/>
      <c r="J4278" s="202"/>
      <c r="K4278" s="202"/>
      <c r="L4278" s="202"/>
      <c r="M4278" s="202"/>
      <c r="N4278" s="202"/>
      <c r="O4278" s="201"/>
      <c r="P4278" s="159"/>
      <c r="Q4278" s="206"/>
      <c r="R4278" s="50"/>
      <c r="S4278" s="51"/>
      <c r="T4278" s="51"/>
      <c r="U4278" s="52"/>
      <c r="V4278" s="52"/>
      <c r="W4278" s="52"/>
      <c r="X4278" s="53"/>
      <c r="Y4278" s="52"/>
      <c r="Z4278" s="54"/>
      <c r="AA4278" s="22"/>
      <c r="AB4278" s="22"/>
      <c r="AC4278" s="22"/>
      <c r="AD4278" s="22"/>
      <c r="AE4278" s="22"/>
      <c r="AF4278" s="22"/>
      <c r="AG4278" s="22"/>
    </row>
    <row r="4279" spans="1:33" s="11" customFormat="1" ht="26.1" customHeight="1">
      <c r="A4279" s="45" t="str">
        <f>IF(AND($H4279&gt;=مغادرين!$C$4,$H4279&lt;=مغادرين!$H$4,مغادرين!$B$1=IF(مغادرين!$B$1="","",$I4279),مغادرين!$B$2=IF(مغادرين!$B$2="","",$K4279),مغادرين!$B$3=IF(مغادرين!$B$3="","",$Q4279),مغادرين!$B$4=IF(مغادرين!$B$4="","",$R4279)),MAX($A$4:$A4278)+1,"")</f>
        <v/>
      </c>
      <c r="B4279" s="45" t="str">
        <f t="shared" si="132"/>
        <v/>
      </c>
      <c r="C4279" s="45" t="str">
        <f>IF($A4279="","",RANK($B4279,$B$5:$B$9000,1)+COUNTIF($B$4:$B4278,$B4279))</f>
        <v/>
      </c>
      <c r="D4279" s="46" t="str">
        <f>IF(AND($O4279&gt;=قادمين!$C$4,$O4279&lt;=قادمين!$H$4,قادمين!$B$1=IF(قادمين!$B$1="","",$I4279),قادمين!$B$2=IF(قادمين!$B$2="","",$K4279),قادمين!$B$3=IF(قادمين!$B$3="","",$Q4279),قادمين!$B$4=IF(قادمين!$B$4="","",$R4279)),MAX($D$4:$D4278)+1,"")</f>
        <v/>
      </c>
      <c r="E4279" s="46" t="str">
        <f t="shared" si="133"/>
        <v/>
      </c>
      <c r="F4279" s="46" t="str">
        <f>IF($D4279="","",RANK($E4279,$E$5:$E$9000,1)+COUNTIF($E$4:$E4278,$E4279))</f>
        <v/>
      </c>
      <c r="G4279" s="63" t="str">
        <f>IF(H4279="","",COUNTA($H$5:H4279))</f>
        <v/>
      </c>
      <c r="H4279" s="187"/>
      <c r="I4279" s="203"/>
      <c r="J4279" s="202"/>
      <c r="K4279" s="202"/>
      <c r="L4279" s="202"/>
      <c r="M4279" s="202"/>
      <c r="N4279" s="202"/>
      <c r="O4279" s="201"/>
      <c r="P4279" s="159"/>
      <c r="Q4279" s="206"/>
      <c r="R4279" s="50"/>
      <c r="S4279" s="51"/>
      <c r="T4279" s="51"/>
      <c r="U4279" s="52"/>
      <c r="V4279" s="52"/>
      <c r="W4279" s="52"/>
      <c r="X4279" s="53"/>
      <c r="Y4279" s="52"/>
      <c r="Z4279" s="54"/>
      <c r="AA4279" s="22"/>
      <c r="AB4279" s="22"/>
      <c r="AC4279" s="22"/>
      <c r="AD4279" s="22"/>
      <c r="AE4279" s="22"/>
      <c r="AF4279" s="22"/>
      <c r="AG4279" s="22"/>
    </row>
    <row r="4280" spans="1:33" s="11" customFormat="1" ht="26.1" customHeight="1">
      <c r="A4280" s="45" t="str">
        <f>IF(AND($H4280&gt;=مغادرين!$C$4,$H4280&lt;=مغادرين!$H$4,مغادرين!$B$1=IF(مغادرين!$B$1="","",$I4280),مغادرين!$B$2=IF(مغادرين!$B$2="","",$K4280),مغادرين!$B$3=IF(مغادرين!$B$3="","",$Q4280),مغادرين!$B$4=IF(مغادرين!$B$4="","",$R4280)),MAX($A$4:$A4279)+1,"")</f>
        <v/>
      </c>
      <c r="B4280" s="45" t="str">
        <f t="shared" si="132"/>
        <v/>
      </c>
      <c r="C4280" s="45" t="str">
        <f>IF($A4280="","",RANK($B4280,$B$5:$B$9000,1)+COUNTIF($B$4:$B4279,$B4280))</f>
        <v/>
      </c>
      <c r="D4280" s="46" t="str">
        <f>IF(AND($O4280&gt;=قادمين!$C$4,$O4280&lt;=قادمين!$H$4,قادمين!$B$1=IF(قادمين!$B$1="","",$I4280),قادمين!$B$2=IF(قادمين!$B$2="","",$K4280),قادمين!$B$3=IF(قادمين!$B$3="","",$Q4280),قادمين!$B$4=IF(قادمين!$B$4="","",$R4280)),MAX($D$4:$D4279)+1,"")</f>
        <v/>
      </c>
      <c r="E4280" s="46" t="str">
        <f t="shared" si="133"/>
        <v/>
      </c>
      <c r="F4280" s="46" t="str">
        <f>IF($D4280="","",RANK($E4280,$E$5:$E$9000,1)+COUNTIF($E$4:$E4279,$E4280))</f>
        <v/>
      </c>
      <c r="G4280" s="63" t="str">
        <f>IF(H4280="","",COUNTA($H$5:H4280))</f>
        <v/>
      </c>
      <c r="H4280" s="187"/>
      <c r="I4280" s="203"/>
      <c r="J4280" s="202"/>
      <c r="K4280" s="202"/>
      <c r="L4280" s="202"/>
      <c r="M4280" s="202"/>
      <c r="N4280" s="202"/>
      <c r="O4280" s="201"/>
      <c r="P4280" s="159"/>
      <c r="Q4280" s="206"/>
      <c r="R4280" s="50"/>
      <c r="S4280" s="51"/>
      <c r="T4280" s="51"/>
      <c r="U4280" s="52"/>
      <c r="V4280" s="52"/>
      <c r="W4280" s="52"/>
      <c r="X4280" s="53"/>
      <c r="Y4280" s="52"/>
      <c r="Z4280" s="54"/>
      <c r="AA4280" s="22"/>
      <c r="AB4280" s="22"/>
      <c r="AC4280" s="22"/>
      <c r="AD4280" s="22"/>
      <c r="AE4280" s="22"/>
      <c r="AF4280" s="22"/>
      <c r="AG4280" s="22"/>
    </row>
    <row r="4281" spans="1:33" s="11" customFormat="1" ht="26.1" customHeight="1">
      <c r="A4281" s="45" t="str">
        <f>IF(AND($H4281&gt;=مغادرين!$C$4,$H4281&lt;=مغادرين!$H$4,مغادرين!$B$1=IF(مغادرين!$B$1="","",$I4281),مغادرين!$B$2=IF(مغادرين!$B$2="","",$K4281),مغادرين!$B$3=IF(مغادرين!$B$3="","",$Q4281),مغادرين!$B$4=IF(مغادرين!$B$4="","",$R4281)),MAX($A$4:$A4280)+1,"")</f>
        <v/>
      </c>
      <c r="B4281" s="45" t="str">
        <f t="shared" si="132"/>
        <v/>
      </c>
      <c r="C4281" s="45" t="str">
        <f>IF($A4281="","",RANK($B4281,$B$5:$B$9000,1)+COUNTIF($B$4:$B4280,$B4281))</f>
        <v/>
      </c>
      <c r="D4281" s="46" t="str">
        <f>IF(AND($O4281&gt;=قادمين!$C$4,$O4281&lt;=قادمين!$H$4,قادمين!$B$1=IF(قادمين!$B$1="","",$I4281),قادمين!$B$2=IF(قادمين!$B$2="","",$K4281),قادمين!$B$3=IF(قادمين!$B$3="","",$Q4281),قادمين!$B$4=IF(قادمين!$B$4="","",$R4281)),MAX($D$4:$D4280)+1,"")</f>
        <v/>
      </c>
      <c r="E4281" s="46" t="str">
        <f t="shared" si="133"/>
        <v/>
      </c>
      <c r="F4281" s="46" t="str">
        <f>IF($D4281="","",RANK($E4281,$E$5:$E$9000,1)+COUNTIF($E$4:$E4280,$E4281))</f>
        <v/>
      </c>
      <c r="G4281" s="63" t="str">
        <f>IF(H4281="","",COUNTA($H$5:H4281))</f>
        <v/>
      </c>
      <c r="H4281" s="187"/>
      <c r="I4281" s="203"/>
      <c r="J4281" s="202"/>
      <c r="K4281" s="202"/>
      <c r="L4281" s="202"/>
      <c r="M4281" s="202"/>
      <c r="N4281" s="202"/>
      <c r="O4281" s="201"/>
      <c r="P4281" s="159"/>
      <c r="Q4281" s="206"/>
      <c r="R4281" s="50"/>
      <c r="S4281" s="51"/>
      <c r="T4281" s="51"/>
      <c r="U4281" s="52"/>
      <c r="V4281" s="52"/>
      <c r="W4281" s="52"/>
      <c r="X4281" s="53"/>
      <c r="Y4281" s="52"/>
      <c r="Z4281" s="54"/>
      <c r="AA4281" s="22"/>
      <c r="AB4281" s="22"/>
      <c r="AC4281" s="22"/>
      <c r="AD4281" s="22"/>
      <c r="AE4281" s="22"/>
      <c r="AF4281" s="22"/>
      <c r="AG4281" s="22"/>
    </row>
    <row r="4282" spans="1:33" s="11" customFormat="1" ht="26.1" customHeight="1">
      <c r="A4282" s="45" t="str">
        <f>IF(AND($H4282&gt;=مغادرين!$C$4,$H4282&lt;=مغادرين!$H$4,مغادرين!$B$1=IF(مغادرين!$B$1="","",$I4282),مغادرين!$B$2=IF(مغادرين!$B$2="","",$K4282),مغادرين!$B$3=IF(مغادرين!$B$3="","",$Q4282),مغادرين!$B$4=IF(مغادرين!$B$4="","",$R4282)),MAX($A$4:$A4281)+1,"")</f>
        <v/>
      </c>
      <c r="B4282" s="45" t="str">
        <f t="shared" si="132"/>
        <v/>
      </c>
      <c r="C4282" s="45" t="str">
        <f>IF($A4282="","",RANK($B4282,$B$5:$B$9000,1)+COUNTIF($B$4:$B4281,$B4282))</f>
        <v/>
      </c>
      <c r="D4282" s="46" t="str">
        <f>IF(AND($O4282&gt;=قادمين!$C$4,$O4282&lt;=قادمين!$H$4,قادمين!$B$1=IF(قادمين!$B$1="","",$I4282),قادمين!$B$2=IF(قادمين!$B$2="","",$K4282),قادمين!$B$3=IF(قادمين!$B$3="","",$Q4282),قادمين!$B$4=IF(قادمين!$B$4="","",$R4282)),MAX($D$4:$D4281)+1,"")</f>
        <v/>
      </c>
      <c r="E4282" s="46" t="str">
        <f t="shared" si="133"/>
        <v/>
      </c>
      <c r="F4282" s="46" t="str">
        <f>IF($D4282="","",RANK($E4282,$E$5:$E$9000,1)+COUNTIF($E$4:$E4281,$E4282))</f>
        <v/>
      </c>
      <c r="G4282" s="63" t="str">
        <f>IF(H4282="","",COUNTA($H$5:H4282))</f>
        <v/>
      </c>
      <c r="H4282" s="187"/>
      <c r="I4282" s="203"/>
      <c r="J4282" s="202"/>
      <c r="K4282" s="202"/>
      <c r="L4282" s="202"/>
      <c r="M4282" s="202"/>
      <c r="N4282" s="202"/>
      <c r="O4282" s="201"/>
      <c r="P4282" s="159"/>
      <c r="Q4282" s="206"/>
      <c r="R4282" s="50"/>
      <c r="S4282" s="51"/>
      <c r="T4282" s="51"/>
      <c r="U4282" s="52"/>
      <c r="V4282" s="52"/>
      <c r="W4282" s="52"/>
      <c r="X4282" s="53"/>
      <c r="Y4282" s="52"/>
      <c r="Z4282" s="54"/>
      <c r="AA4282" s="22"/>
      <c r="AB4282" s="22"/>
      <c r="AC4282" s="22"/>
      <c r="AD4282" s="22"/>
      <c r="AE4282" s="22"/>
      <c r="AF4282" s="22"/>
      <c r="AG4282" s="22"/>
    </row>
    <row r="4283" spans="1:33" s="11" customFormat="1" ht="26.1" customHeight="1">
      <c r="A4283" s="45" t="str">
        <f>IF(AND($H4283&gt;=مغادرين!$C$4,$H4283&lt;=مغادرين!$H$4,مغادرين!$B$1=IF(مغادرين!$B$1="","",$I4283),مغادرين!$B$2=IF(مغادرين!$B$2="","",$K4283),مغادرين!$B$3=IF(مغادرين!$B$3="","",$Q4283),مغادرين!$B$4=IF(مغادرين!$B$4="","",$R4283)),MAX($A$4:$A4282)+1,"")</f>
        <v/>
      </c>
      <c r="B4283" s="45" t="str">
        <f t="shared" si="132"/>
        <v/>
      </c>
      <c r="C4283" s="45" t="str">
        <f>IF($A4283="","",RANK($B4283,$B$5:$B$9000,1)+COUNTIF($B$4:$B4282,$B4283))</f>
        <v/>
      </c>
      <c r="D4283" s="46" t="str">
        <f>IF(AND($O4283&gt;=قادمين!$C$4,$O4283&lt;=قادمين!$H$4,قادمين!$B$1=IF(قادمين!$B$1="","",$I4283),قادمين!$B$2=IF(قادمين!$B$2="","",$K4283),قادمين!$B$3=IF(قادمين!$B$3="","",$Q4283),قادمين!$B$4=IF(قادمين!$B$4="","",$R4283)),MAX($D$4:$D4282)+1,"")</f>
        <v/>
      </c>
      <c r="E4283" s="46" t="str">
        <f t="shared" si="133"/>
        <v/>
      </c>
      <c r="F4283" s="46" t="str">
        <f>IF($D4283="","",RANK($E4283,$E$5:$E$9000,1)+COUNTIF($E$4:$E4282,$E4283))</f>
        <v/>
      </c>
      <c r="G4283" s="63" t="str">
        <f>IF(H4283="","",COUNTA($H$5:H4283))</f>
        <v/>
      </c>
      <c r="H4283" s="187"/>
      <c r="I4283" s="203"/>
      <c r="J4283" s="202"/>
      <c r="K4283" s="202"/>
      <c r="L4283" s="202"/>
      <c r="M4283" s="202"/>
      <c r="N4283" s="202"/>
      <c r="O4283" s="201"/>
      <c r="P4283" s="159"/>
      <c r="Q4283" s="206"/>
      <c r="R4283" s="50"/>
      <c r="S4283" s="51"/>
      <c r="T4283" s="51"/>
      <c r="U4283" s="52"/>
      <c r="V4283" s="52"/>
      <c r="W4283" s="52"/>
      <c r="X4283" s="53"/>
      <c r="Y4283" s="52"/>
      <c r="Z4283" s="54"/>
      <c r="AA4283" s="22"/>
      <c r="AB4283" s="22"/>
      <c r="AC4283" s="22"/>
      <c r="AD4283" s="22"/>
      <c r="AE4283" s="22"/>
      <c r="AF4283" s="22"/>
      <c r="AG4283" s="22"/>
    </row>
    <row r="4284" spans="1:33" s="11" customFormat="1" ht="26.1" customHeight="1">
      <c r="A4284" s="45" t="str">
        <f>IF(AND($H4284&gt;=مغادرين!$C$4,$H4284&lt;=مغادرين!$H$4,مغادرين!$B$1=IF(مغادرين!$B$1="","",$I4284),مغادرين!$B$2=IF(مغادرين!$B$2="","",$K4284),مغادرين!$B$3=IF(مغادرين!$B$3="","",$Q4284),مغادرين!$B$4=IF(مغادرين!$B$4="","",$R4284)),MAX($A$4:$A4283)+1,"")</f>
        <v/>
      </c>
      <c r="B4284" s="45" t="str">
        <f t="shared" si="132"/>
        <v/>
      </c>
      <c r="C4284" s="45" t="str">
        <f>IF($A4284="","",RANK($B4284,$B$5:$B$9000,1)+COUNTIF($B$4:$B4283,$B4284))</f>
        <v/>
      </c>
      <c r="D4284" s="46" t="str">
        <f>IF(AND($O4284&gt;=قادمين!$C$4,$O4284&lt;=قادمين!$H$4,قادمين!$B$1=IF(قادمين!$B$1="","",$I4284),قادمين!$B$2=IF(قادمين!$B$2="","",$K4284),قادمين!$B$3=IF(قادمين!$B$3="","",$Q4284),قادمين!$B$4=IF(قادمين!$B$4="","",$R4284)),MAX($D$4:$D4283)+1,"")</f>
        <v/>
      </c>
      <c r="E4284" s="46" t="str">
        <f t="shared" si="133"/>
        <v/>
      </c>
      <c r="F4284" s="46" t="str">
        <f>IF($D4284="","",RANK($E4284,$E$5:$E$9000,1)+COUNTIF($E$4:$E4283,$E4284))</f>
        <v/>
      </c>
      <c r="G4284" s="63" t="str">
        <f>IF(H4284="","",COUNTA($H$5:H4284))</f>
        <v/>
      </c>
      <c r="H4284" s="187"/>
      <c r="I4284" s="203"/>
      <c r="J4284" s="202"/>
      <c r="K4284" s="202"/>
      <c r="L4284" s="202"/>
      <c r="M4284" s="202"/>
      <c r="N4284" s="202"/>
      <c r="O4284" s="201"/>
      <c r="P4284" s="159"/>
      <c r="Q4284" s="206"/>
      <c r="R4284" s="50"/>
      <c r="S4284" s="51"/>
      <c r="T4284" s="51"/>
      <c r="U4284" s="52"/>
      <c r="V4284" s="52"/>
      <c r="W4284" s="52"/>
      <c r="X4284" s="53"/>
      <c r="Y4284" s="52"/>
      <c r="Z4284" s="54"/>
      <c r="AA4284" s="22"/>
      <c r="AB4284" s="22"/>
      <c r="AC4284" s="22"/>
      <c r="AD4284" s="22"/>
      <c r="AE4284" s="22"/>
      <c r="AF4284" s="22"/>
      <c r="AG4284" s="22"/>
    </row>
    <row r="4285" spans="1:33" s="11" customFormat="1" ht="26.1" customHeight="1">
      <c r="A4285" s="45" t="str">
        <f>IF(AND($H4285&gt;=مغادرين!$C$4,$H4285&lt;=مغادرين!$H$4,مغادرين!$B$1=IF(مغادرين!$B$1="","",$I4285),مغادرين!$B$2=IF(مغادرين!$B$2="","",$K4285),مغادرين!$B$3=IF(مغادرين!$B$3="","",$Q4285),مغادرين!$B$4=IF(مغادرين!$B$4="","",$R4285)),MAX($A$4:$A4284)+1,"")</f>
        <v/>
      </c>
      <c r="B4285" s="45" t="str">
        <f t="shared" si="132"/>
        <v/>
      </c>
      <c r="C4285" s="45" t="str">
        <f>IF($A4285="","",RANK($B4285,$B$5:$B$9000,1)+COUNTIF($B$4:$B4284,$B4285))</f>
        <v/>
      </c>
      <c r="D4285" s="46" t="str">
        <f>IF(AND($O4285&gt;=قادمين!$C$4,$O4285&lt;=قادمين!$H$4,قادمين!$B$1=IF(قادمين!$B$1="","",$I4285),قادمين!$B$2=IF(قادمين!$B$2="","",$K4285),قادمين!$B$3=IF(قادمين!$B$3="","",$Q4285),قادمين!$B$4=IF(قادمين!$B$4="","",$R4285)),MAX($D$4:$D4284)+1,"")</f>
        <v/>
      </c>
      <c r="E4285" s="46" t="str">
        <f t="shared" si="133"/>
        <v/>
      </c>
      <c r="F4285" s="46" t="str">
        <f>IF($D4285="","",RANK($E4285,$E$5:$E$9000,1)+COUNTIF($E$4:$E4284,$E4285))</f>
        <v/>
      </c>
      <c r="G4285" s="63" t="str">
        <f>IF(H4285="","",COUNTA($H$5:H4285))</f>
        <v/>
      </c>
      <c r="H4285" s="187"/>
      <c r="I4285" s="203"/>
      <c r="J4285" s="202"/>
      <c r="K4285" s="202"/>
      <c r="L4285" s="202"/>
      <c r="M4285" s="202"/>
      <c r="N4285" s="202"/>
      <c r="O4285" s="201"/>
      <c r="P4285" s="159"/>
      <c r="Q4285" s="206"/>
      <c r="R4285" s="50"/>
      <c r="S4285" s="51"/>
      <c r="T4285" s="51"/>
      <c r="U4285" s="52"/>
      <c r="V4285" s="52"/>
      <c r="W4285" s="52"/>
      <c r="X4285" s="53"/>
      <c r="Y4285" s="52"/>
      <c r="Z4285" s="54"/>
      <c r="AA4285" s="22"/>
      <c r="AB4285" s="22"/>
      <c r="AC4285" s="22"/>
      <c r="AD4285" s="22"/>
      <c r="AE4285" s="22"/>
      <c r="AF4285" s="22"/>
      <c r="AG4285" s="22"/>
    </row>
    <row r="4286" spans="1:33" s="11" customFormat="1" ht="26.1" customHeight="1">
      <c r="A4286" s="45" t="str">
        <f>IF(AND($H4286&gt;=مغادرين!$C$4,$H4286&lt;=مغادرين!$H$4,مغادرين!$B$1=IF(مغادرين!$B$1="","",$I4286),مغادرين!$B$2=IF(مغادرين!$B$2="","",$K4286),مغادرين!$B$3=IF(مغادرين!$B$3="","",$Q4286),مغادرين!$B$4=IF(مغادرين!$B$4="","",$R4286)),MAX($A$4:$A4285)+1,"")</f>
        <v/>
      </c>
      <c r="B4286" s="45" t="str">
        <f t="shared" si="132"/>
        <v/>
      </c>
      <c r="C4286" s="45" t="str">
        <f>IF($A4286="","",RANK($B4286,$B$5:$B$9000,1)+COUNTIF($B$4:$B4285,$B4286))</f>
        <v/>
      </c>
      <c r="D4286" s="46" t="str">
        <f>IF(AND($O4286&gt;=قادمين!$C$4,$O4286&lt;=قادمين!$H$4,قادمين!$B$1=IF(قادمين!$B$1="","",$I4286),قادمين!$B$2=IF(قادمين!$B$2="","",$K4286),قادمين!$B$3=IF(قادمين!$B$3="","",$Q4286),قادمين!$B$4=IF(قادمين!$B$4="","",$R4286)),MAX($D$4:$D4285)+1,"")</f>
        <v/>
      </c>
      <c r="E4286" s="46" t="str">
        <f t="shared" si="133"/>
        <v/>
      </c>
      <c r="F4286" s="46" t="str">
        <f>IF($D4286="","",RANK($E4286,$E$5:$E$9000,1)+COUNTIF($E$4:$E4285,$E4286))</f>
        <v/>
      </c>
      <c r="G4286" s="63" t="str">
        <f>IF(H4286="","",COUNTA($H$5:H4286))</f>
        <v/>
      </c>
      <c r="H4286" s="187"/>
      <c r="I4286" s="203"/>
      <c r="J4286" s="202"/>
      <c r="K4286" s="202"/>
      <c r="L4286" s="202"/>
      <c r="M4286" s="202"/>
      <c r="N4286" s="202"/>
      <c r="O4286" s="201"/>
      <c r="P4286" s="159"/>
      <c r="Q4286" s="206"/>
      <c r="R4286" s="50"/>
      <c r="S4286" s="51"/>
      <c r="T4286" s="51"/>
      <c r="U4286" s="52"/>
      <c r="V4286" s="52"/>
      <c r="W4286" s="52"/>
      <c r="X4286" s="53"/>
      <c r="Y4286" s="52"/>
      <c r="Z4286" s="54"/>
      <c r="AA4286" s="22"/>
      <c r="AB4286" s="22"/>
      <c r="AC4286" s="22"/>
      <c r="AD4286" s="22"/>
      <c r="AE4286" s="22"/>
      <c r="AF4286" s="22"/>
      <c r="AG4286" s="22"/>
    </row>
    <row r="4287" spans="1:33" s="11" customFormat="1" ht="26.1" customHeight="1">
      <c r="A4287" s="45" t="str">
        <f>IF(AND($H4287&gt;=مغادرين!$C$4,$H4287&lt;=مغادرين!$H$4,مغادرين!$B$1=IF(مغادرين!$B$1="","",$I4287),مغادرين!$B$2=IF(مغادرين!$B$2="","",$K4287),مغادرين!$B$3=IF(مغادرين!$B$3="","",$Q4287),مغادرين!$B$4=IF(مغادرين!$B$4="","",$R4287)),MAX($A$4:$A4286)+1,"")</f>
        <v/>
      </c>
      <c r="B4287" s="45" t="str">
        <f t="shared" si="132"/>
        <v/>
      </c>
      <c r="C4287" s="45" t="str">
        <f>IF($A4287="","",RANK($B4287,$B$5:$B$9000,1)+COUNTIF($B$4:$B4286,$B4287))</f>
        <v/>
      </c>
      <c r="D4287" s="46" t="str">
        <f>IF(AND($O4287&gt;=قادمين!$C$4,$O4287&lt;=قادمين!$H$4,قادمين!$B$1=IF(قادمين!$B$1="","",$I4287),قادمين!$B$2=IF(قادمين!$B$2="","",$K4287),قادمين!$B$3=IF(قادمين!$B$3="","",$Q4287),قادمين!$B$4=IF(قادمين!$B$4="","",$R4287)),MAX($D$4:$D4286)+1,"")</f>
        <v/>
      </c>
      <c r="E4287" s="46" t="str">
        <f t="shared" si="133"/>
        <v/>
      </c>
      <c r="F4287" s="46" t="str">
        <f>IF($D4287="","",RANK($E4287,$E$5:$E$9000,1)+COUNTIF($E$4:$E4286,$E4287))</f>
        <v/>
      </c>
      <c r="G4287" s="63" t="str">
        <f>IF(H4287="","",COUNTA($H$5:H4287))</f>
        <v/>
      </c>
      <c r="H4287" s="187"/>
      <c r="I4287" s="203"/>
      <c r="J4287" s="202"/>
      <c r="K4287" s="202"/>
      <c r="L4287" s="202"/>
      <c r="M4287" s="202"/>
      <c r="N4287" s="202"/>
      <c r="O4287" s="201"/>
      <c r="P4287" s="159"/>
      <c r="Q4287" s="206"/>
      <c r="R4287" s="50"/>
      <c r="S4287" s="51"/>
      <c r="T4287" s="51"/>
      <c r="U4287" s="52"/>
      <c r="V4287" s="52"/>
      <c r="W4287" s="52"/>
      <c r="X4287" s="53"/>
      <c r="Y4287" s="52"/>
      <c r="Z4287" s="54"/>
      <c r="AA4287" s="22"/>
      <c r="AB4287" s="22"/>
      <c r="AC4287" s="22"/>
      <c r="AD4287" s="22"/>
      <c r="AE4287" s="22"/>
      <c r="AF4287" s="22"/>
      <c r="AG4287" s="22"/>
    </row>
    <row r="4288" spans="1:33" s="11" customFormat="1" ht="26.1" customHeight="1">
      <c r="A4288" s="45" t="str">
        <f>IF(AND($H4288&gt;=مغادرين!$C$4,$H4288&lt;=مغادرين!$H$4,مغادرين!$B$1=IF(مغادرين!$B$1="","",$I4288),مغادرين!$B$2=IF(مغادرين!$B$2="","",$K4288),مغادرين!$B$3=IF(مغادرين!$B$3="","",$Q4288),مغادرين!$B$4=IF(مغادرين!$B$4="","",$R4288)),MAX($A$4:$A4287)+1,"")</f>
        <v/>
      </c>
      <c r="B4288" s="45" t="str">
        <f t="shared" si="132"/>
        <v/>
      </c>
      <c r="C4288" s="45" t="str">
        <f>IF($A4288="","",RANK($B4288,$B$5:$B$9000,1)+COUNTIF($B$4:$B4287,$B4288))</f>
        <v/>
      </c>
      <c r="D4288" s="46" t="str">
        <f>IF(AND($O4288&gt;=قادمين!$C$4,$O4288&lt;=قادمين!$H$4,قادمين!$B$1=IF(قادمين!$B$1="","",$I4288),قادمين!$B$2=IF(قادمين!$B$2="","",$K4288),قادمين!$B$3=IF(قادمين!$B$3="","",$Q4288),قادمين!$B$4=IF(قادمين!$B$4="","",$R4288)),MAX($D$4:$D4287)+1,"")</f>
        <v/>
      </c>
      <c r="E4288" s="46" t="str">
        <f t="shared" si="133"/>
        <v/>
      </c>
      <c r="F4288" s="46" t="str">
        <f>IF($D4288="","",RANK($E4288,$E$5:$E$9000,1)+COUNTIF($E$4:$E4287,$E4288))</f>
        <v/>
      </c>
      <c r="G4288" s="63" t="str">
        <f>IF(H4288="","",COUNTA($H$5:H4288))</f>
        <v/>
      </c>
      <c r="H4288" s="187"/>
      <c r="I4288" s="203"/>
      <c r="J4288" s="202"/>
      <c r="K4288" s="202"/>
      <c r="L4288" s="202"/>
      <c r="M4288" s="202"/>
      <c r="N4288" s="202"/>
      <c r="O4288" s="201"/>
      <c r="P4288" s="159"/>
      <c r="Q4288" s="206"/>
      <c r="R4288" s="50"/>
      <c r="S4288" s="51"/>
      <c r="T4288" s="51"/>
      <c r="U4288" s="52"/>
      <c r="V4288" s="52"/>
      <c r="W4288" s="52"/>
      <c r="X4288" s="53"/>
      <c r="Y4288" s="52"/>
      <c r="Z4288" s="54"/>
      <c r="AA4288" s="22"/>
      <c r="AB4288" s="22"/>
      <c r="AC4288" s="22"/>
      <c r="AD4288" s="22"/>
      <c r="AE4288" s="22"/>
      <c r="AF4288" s="22"/>
      <c r="AG4288" s="22"/>
    </row>
    <row r="4289" spans="1:33" s="11" customFormat="1" ht="26.1" customHeight="1">
      <c r="A4289" s="45" t="str">
        <f>IF(AND($H4289&gt;=مغادرين!$C$4,$H4289&lt;=مغادرين!$H$4,مغادرين!$B$1=IF(مغادرين!$B$1="","",$I4289),مغادرين!$B$2=IF(مغادرين!$B$2="","",$K4289),مغادرين!$B$3=IF(مغادرين!$B$3="","",$Q4289),مغادرين!$B$4=IF(مغادرين!$B$4="","",$R4289)),MAX($A$4:$A4288)+1,"")</f>
        <v/>
      </c>
      <c r="B4289" s="45" t="str">
        <f t="shared" si="132"/>
        <v/>
      </c>
      <c r="C4289" s="45" t="str">
        <f>IF($A4289="","",RANK($B4289,$B$5:$B$9000,1)+COUNTIF($B$4:$B4288,$B4289))</f>
        <v/>
      </c>
      <c r="D4289" s="46" t="str">
        <f>IF(AND($O4289&gt;=قادمين!$C$4,$O4289&lt;=قادمين!$H$4,قادمين!$B$1=IF(قادمين!$B$1="","",$I4289),قادمين!$B$2=IF(قادمين!$B$2="","",$K4289),قادمين!$B$3=IF(قادمين!$B$3="","",$Q4289),قادمين!$B$4=IF(قادمين!$B$4="","",$R4289)),MAX($D$4:$D4288)+1,"")</f>
        <v/>
      </c>
      <c r="E4289" s="46" t="str">
        <f t="shared" si="133"/>
        <v/>
      </c>
      <c r="F4289" s="46" t="str">
        <f>IF($D4289="","",RANK($E4289,$E$5:$E$9000,1)+COUNTIF($E$4:$E4288,$E4289))</f>
        <v/>
      </c>
      <c r="G4289" s="63" t="str">
        <f>IF(H4289="","",COUNTA($H$5:H4289))</f>
        <v/>
      </c>
      <c r="H4289" s="187"/>
      <c r="I4289" s="203"/>
      <c r="J4289" s="202"/>
      <c r="K4289" s="202"/>
      <c r="L4289" s="202"/>
      <c r="M4289" s="202"/>
      <c r="N4289" s="202"/>
      <c r="O4289" s="201"/>
      <c r="P4289" s="159"/>
      <c r="Q4289" s="206"/>
      <c r="R4289" s="50"/>
      <c r="S4289" s="51"/>
      <c r="T4289" s="51"/>
      <c r="U4289" s="52"/>
      <c r="V4289" s="52"/>
      <c r="W4289" s="52"/>
      <c r="X4289" s="53"/>
      <c r="Y4289" s="52"/>
      <c r="Z4289" s="54"/>
      <c r="AA4289" s="22"/>
      <c r="AB4289" s="22"/>
      <c r="AC4289" s="22"/>
      <c r="AD4289" s="22"/>
      <c r="AE4289" s="22"/>
      <c r="AF4289" s="22"/>
      <c r="AG4289" s="22"/>
    </row>
    <row r="4290" spans="1:33" s="11" customFormat="1" ht="26.1" customHeight="1">
      <c r="A4290" s="45" t="str">
        <f>IF(AND($H4290&gt;=مغادرين!$C$4,$H4290&lt;=مغادرين!$H$4,مغادرين!$B$1=IF(مغادرين!$B$1="","",$I4290),مغادرين!$B$2=IF(مغادرين!$B$2="","",$K4290),مغادرين!$B$3=IF(مغادرين!$B$3="","",$Q4290),مغادرين!$B$4=IF(مغادرين!$B$4="","",$R4290)),MAX($A$4:$A4289)+1,"")</f>
        <v/>
      </c>
      <c r="B4290" s="45" t="str">
        <f t="shared" si="132"/>
        <v/>
      </c>
      <c r="C4290" s="45" t="str">
        <f>IF($A4290="","",RANK($B4290,$B$5:$B$9000,1)+COUNTIF($B$4:$B4289,$B4290))</f>
        <v/>
      </c>
      <c r="D4290" s="46" t="str">
        <f>IF(AND($O4290&gt;=قادمين!$C$4,$O4290&lt;=قادمين!$H$4,قادمين!$B$1=IF(قادمين!$B$1="","",$I4290),قادمين!$B$2=IF(قادمين!$B$2="","",$K4290),قادمين!$B$3=IF(قادمين!$B$3="","",$Q4290),قادمين!$B$4=IF(قادمين!$B$4="","",$R4290)),MAX($D$4:$D4289)+1,"")</f>
        <v/>
      </c>
      <c r="E4290" s="46" t="str">
        <f t="shared" si="133"/>
        <v/>
      </c>
      <c r="F4290" s="46" t="str">
        <f>IF($D4290="","",RANK($E4290,$E$5:$E$9000,1)+COUNTIF($E$4:$E4289,$E4290))</f>
        <v/>
      </c>
      <c r="G4290" s="63" t="str">
        <f>IF(H4290="","",COUNTA($H$5:H4290))</f>
        <v/>
      </c>
      <c r="H4290" s="187"/>
      <c r="I4290" s="203"/>
      <c r="J4290" s="202"/>
      <c r="K4290" s="202"/>
      <c r="L4290" s="202"/>
      <c r="M4290" s="202"/>
      <c r="N4290" s="202"/>
      <c r="O4290" s="201"/>
      <c r="P4290" s="159"/>
      <c r="Q4290" s="206"/>
      <c r="R4290" s="50"/>
      <c r="S4290" s="51"/>
      <c r="T4290" s="51"/>
      <c r="U4290" s="52"/>
      <c r="V4290" s="52"/>
      <c r="W4290" s="52"/>
      <c r="X4290" s="53"/>
      <c r="Y4290" s="52"/>
      <c r="Z4290" s="54"/>
      <c r="AA4290" s="22"/>
      <c r="AB4290" s="22"/>
      <c r="AC4290" s="22"/>
      <c r="AD4290" s="22"/>
      <c r="AE4290" s="22"/>
      <c r="AF4290" s="22"/>
      <c r="AG4290" s="22"/>
    </row>
    <row r="4291" spans="1:33" s="11" customFormat="1" ht="26.1" customHeight="1">
      <c r="A4291" s="45" t="str">
        <f>IF(AND($H4291&gt;=مغادرين!$C$4,$H4291&lt;=مغادرين!$H$4,مغادرين!$B$1=IF(مغادرين!$B$1="","",$I4291),مغادرين!$B$2=IF(مغادرين!$B$2="","",$K4291),مغادرين!$B$3=IF(مغادرين!$B$3="","",$Q4291),مغادرين!$B$4=IF(مغادرين!$B$4="","",$R4291)),MAX($A$4:$A4290)+1,"")</f>
        <v/>
      </c>
      <c r="B4291" s="45" t="str">
        <f t="shared" si="132"/>
        <v/>
      </c>
      <c r="C4291" s="45" t="str">
        <f>IF($A4291="","",RANK($B4291,$B$5:$B$9000,1)+COUNTIF($B$4:$B4290,$B4291))</f>
        <v/>
      </c>
      <c r="D4291" s="46" t="str">
        <f>IF(AND($O4291&gt;=قادمين!$C$4,$O4291&lt;=قادمين!$H$4,قادمين!$B$1=IF(قادمين!$B$1="","",$I4291),قادمين!$B$2=IF(قادمين!$B$2="","",$K4291),قادمين!$B$3=IF(قادمين!$B$3="","",$Q4291),قادمين!$B$4=IF(قادمين!$B$4="","",$R4291)),MAX($D$4:$D4290)+1,"")</f>
        <v/>
      </c>
      <c r="E4291" s="46" t="str">
        <f t="shared" si="133"/>
        <v/>
      </c>
      <c r="F4291" s="46" t="str">
        <f>IF($D4291="","",RANK($E4291,$E$5:$E$9000,1)+COUNTIF($E$4:$E4290,$E4291))</f>
        <v/>
      </c>
      <c r="G4291" s="63" t="str">
        <f>IF(H4291="","",COUNTA($H$5:H4291))</f>
        <v/>
      </c>
      <c r="H4291" s="187"/>
      <c r="I4291" s="203"/>
      <c r="J4291" s="202"/>
      <c r="K4291" s="202"/>
      <c r="L4291" s="202"/>
      <c r="M4291" s="202"/>
      <c r="N4291" s="202"/>
      <c r="O4291" s="201"/>
      <c r="P4291" s="159"/>
      <c r="Q4291" s="206"/>
      <c r="R4291" s="50"/>
      <c r="S4291" s="51"/>
      <c r="T4291" s="51"/>
      <c r="U4291" s="52"/>
      <c r="V4291" s="52"/>
      <c r="W4291" s="52"/>
      <c r="X4291" s="53"/>
      <c r="Y4291" s="52"/>
      <c r="Z4291" s="54"/>
      <c r="AA4291" s="22"/>
      <c r="AB4291" s="22"/>
      <c r="AC4291" s="22"/>
      <c r="AD4291" s="22"/>
      <c r="AE4291" s="22"/>
      <c r="AF4291" s="22"/>
      <c r="AG4291" s="22"/>
    </row>
    <row r="4292" spans="1:33" s="11" customFormat="1" ht="26.1" customHeight="1">
      <c r="A4292" s="45" t="str">
        <f>IF(AND($H4292&gt;=مغادرين!$C$4,$H4292&lt;=مغادرين!$H$4,مغادرين!$B$1=IF(مغادرين!$B$1="","",$I4292),مغادرين!$B$2=IF(مغادرين!$B$2="","",$K4292),مغادرين!$B$3=IF(مغادرين!$B$3="","",$Q4292),مغادرين!$B$4=IF(مغادرين!$B$4="","",$R4292)),MAX($A$4:$A4291)+1,"")</f>
        <v/>
      </c>
      <c r="B4292" s="45" t="str">
        <f t="shared" si="132"/>
        <v/>
      </c>
      <c r="C4292" s="45" t="str">
        <f>IF($A4292="","",RANK($B4292,$B$5:$B$9000,1)+COUNTIF($B$4:$B4291,$B4292))</f>
        <v/>
      </c>
      <c r="D4292" s="46" t="str">
        <f>IF(AND($O4292&gt;=قادمين!$C$4,$O4292&lt;=قادمين!$H$4,قادمين!$B$1=IF(قادمين!$B$1="","",$I4292),قادمين!$B$2=IF(قادمين!$B$2="","",$K4292),قادمين!$B$3=IF(قادمين!$B$3="","",$Q4292),قادمين!$B$4=IF(قادمين!$B$4="","",$R4292)),MAX($D$4:$D4291)+1,"")</f>
        <v/>
      </c>
      <c r="E4292" s="46" t="str">
        <f t="shared" si="133"/>
        <v/>
      </c>
      <c r="F4292" s="46" t="str">
        <f>IF($D4292="","",RANK($E4292,$E$5:$E$9000,1)+COUNTIF($E$4:$E4291,$E4292))</f>
        <v/>
      </c>
      <c r="G4292" s="63" t="str">
        <f>IF(H4292="","",COUNTA($H$5:H4292))</f>
        <v/>
      </c>
      <c r="H4292" s="187"/>
      <c r="I4292" s="203"/>
      <c r="J4292" s="202"/>
      <c r="K4292" s="202"/>
      <c r="L4292" s="202"/>
      <c r="M4292" s="202"/>
      <c r="N4292" s="202"/>
      <c r="O4292" s="201"/>
      <c r="P4292" s="159"/>
      <c r="Q4292" s="206"/>
      <c r="R4292" s="50"/>
      <c r="S4292" s="51"/>
      <c r="T4292" s="51"/>
      <c r="U4292" s="52"/>
      <c r="V4292" s="52"/>
      <c r="W4292" s="52"/>
      <c r="X4292" s="53"/>
      <c r="Y4292" s="52"/>
      <c r="Z4292" s="54"/>
      <c r="AA4292" s="22"/>
      <c r="AB4292" s="22"/>
      <c r="AC4292" s="22"/>
      <c r="AD4292" s="22"/>
      <c r="AE4292" s="22"/>
      <c r="AF4292" s="22"/>
      <c r="AG4292" s="22"/>
    </row>
    <row r="4293" spans="1:33" s="11" customFormat="1" ht="26.1" customHeight="1">
      <c r="A4293" s="45" t="str">
        <f>IF(AND($H4293&gt;=مغادرين!$C$4,$H4293&lt;=مغادرين!$H$4,مغادرين!$B$1=IF(مغادرين!$B$1="","",$I4293),مغادرين!$B$2=IF(مغادرين!$B$2="","",$K4293),مغادرين!$B$3=IF(مغادرين!$B$3="","",$Q4293),مغادرين!$B$4=IF(مغادرين!$B$4="","",$R4293)),MAX($A$4:$A4292)+1,"")</f>
        <v/>
      </c>
      <c r="B4293" s="45" t="str">
        <f t="shared" ref="B4293:B4356" si="134">IF($A4293="","",MAX($A$5:$A$12000)-RANK($H4293,$H$5:$H$12000)+1)</f>
        <v/>
      </c>
      <c r="C4293" s="45" t="str">
        <f>IF($A4293="","",RANK($B4293,$B$5:$B$9000,1)+COUNTIF($B$4:$B4292,$B4293))</f>
        <v/>
      </c>
      <c r="D4293" s="46" t="str">
        <f>IF(AND($O4293&gt;=قادمين!$C$4,$O4293&lt;=قادمين!$H$4,قادمين!$B$1=IF(قادمين!$B$1="","",$I4293),قادمين!$B$2=IF(قادمين!$B$2="","",$K4293),قادمين!$B$3=IF(قادمين!$B$3="","",$Q4293),قادمين!$B$4=IF(قادمين!$B$4="","",$R4293)),MAX($D$4:$D4292)+1,"")</f>
        <v/>
      </c>
      <c r="E4293" s="46" t="str">
        <f t="shared" ref="E4293:E4356" si="135">IF($D4293="","",MAX($D$5:$D$12000)-RANK($O4293,$O$5:$O$12000)+1)</f>
        <v/>
      </c>
      <c r="F4293" s="46" t="str">
        <f>IF($D4293="","",RANK($E4293,$E$5:$E$9000,1)+COUNTIF($E$4:$E4292,$E4293))</f>
        <v/>
      </c>
      <c r="G4293" s="63" t="str">
        <f>IF(H4293="","",COUNTA($H$5:H4293))</f>
        <v/>
      </c>
      <c r="H4293" s="187"/>
      <c r="I4293" s="203"/>
      <c r="J4293" s="202"/>
      <c r="K4293" s="202"/>
      <c r="L4293" s="202"/>
      <c r="M4293" s="202"/>
      <c r="N4293" s="202"/>
      <c r="O4293" s="201"/>
      <c r="P4293" s="159"/>
      <c r="Q4293" s="206"/>
      <c r="R4293" s="50"/>
      <c r="S4293" s="51"/>
      <c r="T4293" s="51"/>
      <c r="U4293" s="52"/>
      <c r="V4293" s="52"/>
      <c r="W4293" s="52"/>
      <c r="X4293" s="53"/>
      <c r="Y4293" s="52"/>
      <c r="Z4293" s="54"/>
      <c r="AA4293" s="22"/>
      <c r="AB4293" s="22"/>
      <c r="AC4293" s="22"/>
      <c r="AD4293" s="22"/>
      <c r="AE4293" s="22"/>
      <c r="AF4293" s="22"/>
      <c r="AG4293" s="22"/>
    </row>
    <row r="4294" spans="1:33" s="11" customFormat="1" ht="26.1" customHeight="1">
      <c r="A4294" s="45" t="str">
        <f>IF(AND($H4294&gt;=مغادرين!$C$4,$H4294&lt;=مغادرين!$H$4,مغادرين!$B$1=IF(مغادرين!$B$1="","",$I4294),مغادرين!$B$2=IF(مغادرين!$B$2="","",$K4294),مغادرين!$B$3=IF(مغادرين!$B$3="","",$Q4294),مغادرين!$B$4=IF(مغادرين!$B$4="","",$R4294)),MAX($A$4:$A4293)+1,"")</f>
        <v/>
      </c>
      <c r="B4294" s="45" t="str">
        <f t="shared" si="134"/>
        <v/>
      </c>
      <c r="C4294" s="45" t="str">
        <f>IF($A4294="","",RANK($B4294,$B$5:$B$9000,1)+COUNTIF($B$4:$B4293,$B4294))</f>
        <v/>
      </c>
      <c r="D4294" s="46" t="str">
        <f>IF(AND($O4294&gt;=قادمين!$C$4,$O4294&lt;=قادمين!$H$4,قادمين!$B$1=IF(قادمين!$B$1="","",$I4294),قادمين!$B$2=IF(قادمين!$B$2="","",$K4294),قادمين!$B$3=IF(قادمين!$B$3="","",$Q4294),قادمين!$B$4=IF(قادمين!$B$4="","",$R4294)),MAX($D$4:$D4293)+1,"")</f>
        <v/>
      </c>
      <c r="E4294" s="46" t="str">
        <f t="shared" si="135"/>
        <v/>
      </c>
      <c r="F4294" s="46" t="str">
        <f>IF($D4294="","",RANK($E4294,$E$5:$E$9000,1)+COUNTIF($E$4:$E4293,$E4294))</f>
        <v/>
      </c>
      <c r="G4294" s="63" t="str">
        <f>IF(H4294="","",COUNTA($H$5:H4294))</f>
        <v/>
      </c>
      <c r="H4294" s="187"/>
      <c r="I4294" s="203"/>
      <c r="J4294" s="202"/>
      <c r="K4294" s="202"/>
      <c r="L4294" s="202"/>
      <c r="M4294" s="202"/>
      <c r="N4294" s="202"/>
      <c r="O4294" s="201"/>
      <c r="P4294" s="159"/>
      <c r="Q4294" s="206"/>
      <c r="R4294" s="50"/>
      <c r="S4294" s="51"/>
      <c r="T4294" s="51"/>
      <c r="U4294" s="52"/>
      <c r="V4294" s="52"/>
      <c r="W4294" s="52"/>
      <c r="X4294" s="53"/>
      <c r="Y4294" s="52"/>
      <c r="Z4294" s="54"/>
      <c r="AA4294" s="22"/>
      <c r="AB4294" s="22"/>
      <c r="AC4294" s="22"/>
      <c r="AD4294" s="22"/>
      <c r="AE4294" s="22"/>
      <c r="AF4294" s="22"/>
      <c r="AG4294" s="22"/>
    </row>
    <row r="4295" spans="1:33" s="11" customFormat="1" ht="26.1" customHeight="1">
      <c r="A4295" s="45" t="str">
        <f>IF(AND($H4295&gt;=مغادرين!$C$4,$H4295&lt;=مغادرين!$H$4,مغادرين!$B$1=IF(مغادرين!$B$1="","",$I4295),مغادرين!$B$2=IF(مغادرين!$B$2="","",$K4295),مغادرين!$B$3=IF(مغادرين!$B$3="","",$Q4295),مغادرين!$B$4=IF(مغادرين!$B$4="","",$R4295)),MAX($A$4:$A4294)+1,"")</f>
        <v/>
      </c>
      <c r="B4295" s="45" t="str">
        <f t="shared" si="134"/>
        <v/>
      </c>
      <c r="C4295" s="45" t="str">
        <f>IF($A4295="","",RANK($B4295,$B$5:$B$9000,1)+COUNTIF($B$4:$B4294,$B4295))</f>
        <v/>
      </c>
      <c r="D4295" s="46" t="str">
        <f>IF(AND($O4295&gt;=قادمين!$C$4,$O4295&lt;=قادمين!$H$4,قادمين!$B$1=IF(قادمين!$B$1="","",$I4295),قادمين!$B$2=IF(قادمين!$B$2="","",$K4295),قادمين!$B$3=IF(قادمين!$B$3="","",$Q4295),قادمين!$B$4=IF(قادمين!$B$4="","",$R4295)),MAX($D$4:$D4294)+1,"")</f>
        <v/>
      </c>
      <c r="E4295" s="46" t="str">
        <f t="shared" si="135"/>
        <v/>
      </c>
      <c r="F4295" s="46" t="str">
        <f>IF($D4295="","",RANK($E4295,$E$5:$E$9000,1)+COUNTIF($E$4:$E4294,$E4295))</f>
        <v/>
      </c>
      <c r="G4295" s="63" t="str">
        <f>IF(H4295="","",COUNTA($H$5:H4295))</f>
        <v/>
      </c>
      <c r="H4295" s="187"/>
      <c r="I4295" s="203"/>
      <c r="J4295" s="202"/>
      <c r="K4295" s="202"/>
      <c r="L4295" s="202"/>
      <c r="M4295" s="202"/>
      <c r="N4295" s="202"/>
      <c r="O4295" s="201"/>
      <c r="P4295" s="159"/>
      <c r="Q4295" s="206"/>
      <c r="R4295" s="50"/>
      <c r="S4295" s="51"/>
      <c r="T4295" s="51"/>
      <c r="U4295" s="52"/>
      <c r="V4295" s="52"/>
      <c r="W4295" s="52"/>
      <c r="X4295" s="53"/>
      <c r="Y4295" s="52"/>
      <c r="Z4295" s="54"/>
      <c r="AA4295" s="22"/>
      <c r="AB4295" s="22"/>
      <c r="AC4295" s="22"/>
      <c r="AD4295" s="22"/>
      <c r="AE4295" s="22"/>
      <c r="AF4295" s="22"/>
      <c r="AG4295" s="22"/>
    </row>
    <row r="4296" spans="1:33" s="11" customFormat="1" ht="26.1" customHeight="1">
      <c r="A4296" s="45" t="str">
        <f>IF(AND($H4296&gt;=مغادرين!$C$4,$H4296&lt;=مغادرين!$H$4,مغادرين!$B$1=IF(مغادرين!$B$1="","",$I4296),مغادرين!$B$2=IF(مغادرين!$B$2="","",$K4296),مغادرين!$B$3=IF(مغادرين!$B$3="","",$Q4296),مغادرين!$B$4=IF(مغادرين!$B$4="","",$R4296)),MAX($A$4:$A4295)+1,"")</f>
        <v/>
      </c>
      <c r="B4296" s="45" t="str">
        <f t="shared" si="134"/>
        <v/>
      </c>
      <c r="C4296" s="45" t="str">
        <f>IF($A4296="","",RANK($B4296,$B$5:$B$9000,1)+COUNTIF($B$4:$B4295,$B4296))</f>
        <v/>
      </c>
      <c r="D4296" s="46" t="str">
        <f>IF(AND($O4296&gt;=قادمين!$C$4,$O4296&lt;=قادمين!$H$4,قادمين!$B$1=IF(قادمين!$B$1="","",$I4296),قادمين!$B$2=IF(قادمين!$B$2="","",$K4296),قادمين!$B$3=IF(قادمين!$B$3="","",$Q4296),قادمين!$B$4=IF(قادمين!$B$4="","",$R4296)),MAX($D$4:$D4295)+1,"")</f>
        <v/>
      </c>
      <c r="E4296" s="46" t="str">
        <f t="shared" si="135"/>
        <v/>
      </c>
      <c r="F4296" s="46" t="str">
        <f>IF($D4296="","",RANK($E4296,$E$5:$E$9000,1)+COUNTIF($E$4:$E4295,$E4296))</f>
        <v/>
      </c>
      <c r="G4296" s="63" t="str">
        <f>IF(H4296="","",COUNTA($H$5:H4296))</f>
        <v/>
      </c>
      <c r="H4296" s="187"/>
      <c r="I4296" s="203"/>
      <c r="J4296" s="202"/>
      <c r="K4296" s="202"/>
      <c r="L4296" s="202"/>
      <c r="M4296" s="202"/>
      <c r="N4296" s="202"/>
      <c r="O4296" s="201"/>
      <c r="P4296" s="159"/>
      <c r="Q4296" s="206"/>
      <c r="R4296" s="50"/>
      <c r="S4296" s="51"/>
      <c r="T4296" s="51"/>
      <c r="U4296" s="52"/>
      <c r="V4296" s="52"/>
      <c r="W4296" s="52"/>
      <c r="X4296" s="53"/>
      <c r="Y4296" s="52"/>
      <c r="Z4296" s="54"/>
      <c r="AA4296" s="22"/>
      <c r="AB4296" s="22"/>
      <c r="AC4296" s="22"/>
      <c r="AD4296" s="22"/>
      <c r="AE4296" s="22"/>
      <c r="AF4296" s="22"/>
      <c r="AG4296" s="22"/>
    </row>
    <row r="4297" spans="1:33" s="11" customFormat="1" ht="26.1" customHeight="1">
      <c r="A4297" s="45" t="str">
        <f>IF(AND($H4297&gt;=مغادرين!$C$4,$H4297&lt;=مغادرين!$H$4,مغادرين!$B$1=IF(مغادرين!$B$1="","",$I4297),مغادرين!$B$2=IF(مغادرين!$B$2="","",$K4297),مغادرين!$B$3=IF(مغادرين!$B$3="","",$Q4297),مغادرين!$B$4=IF(مغادرين!$B$4="","",$R4297)),MAX($A$4:$A4296)+1,"")</f>
        <v/>
      </c>
      <c r="B4297" s="45" t="str">
        <f t="shared" si="134"/>
        <v/>
      </c>
      <c r="C4297" s="45" t="str">
        <f>IF($A4297="","",RANK($B4297,$B$5:$B$9000,1)+COUNTIF($B$4:$B4296,$B4297))</f>
        <v/>
      </c>
      <c r="D4297" s="46" t="str">
        <f>IF(AND($O4297&gt;=قادمين!$C$4,$O4297&lt;=قادمين!$H$4,قادمين!$B$1=IF(قادمين!$B$1="","",$I4297),قادمين!$B$2=IF(قادمين!$B$2="","",$K4297),قادمين!$B$3=IF(قادمين!$B$3="","",$Q4297),قادمين!$B$4=IF(قادمين!$B$4="","",$R4297)),MAX($D$4:$D4296)+1,"")</f>
        <v/>
      </c>
      <c r="E4297" s="46" t="str">
        <f t="shared" si="135"/>
        <v/>
      </c>
      <c r="F4297" s="46" t="str">
        <f>IF($D4297="","",RANK($E4297,$E$5:$E$9000,1)+COUNTIF($E$4:$E4296,$E4297))</f>
        <v/>
      </c>
      <c r="G4297" s="63" t="str">
        <f>IF(H4297="","",COUNTA($H$5:H4297))</f>
        <v/>
      </c>
      <c r="H4297" s="187"/>
      <c r="I4297" s="203"/>
      <c r="J4297" s="202"/>
      <c r="K4297" s="202"/>
      <c r="L4297" s="202"/>
      <c r="M4297" s="202"/>
      <c r="N4297" s="202"/>
      <c r="O4297" s="201"/>
      <c r="P4297" s="159"/>
      <c r="Q4297" s="206"/>
      <c r="R4297" s="50"/>
      <c r="S4297" s="51"/>
      <c r="T4297" s="51"/>
      <c r="U4297" s="52"/>
      <c r="V4297" s="52"/>
      <c r="W4297" s="52"/>
      <c r="X4297" s="53"/>
      <c r="Y4297" s="52"/>
      <c r="Z4297" s="54"/>
      <c r="AA4297" s="22"/>
      <c r="AB4297" s="22"/>
      <c r="AC4297" s="22"/>
      <c r="AD4297" s="22"/>
      <c r="AE4297" s="22"/>
      <c r="AF4297" s="22"/>
      <c r="AG4297" s="22"/>
    </row>
    <row r="4298" spans="1:33" s="11" customFormat="1" ht="26.1" customHeight="1">
      <c r="A4298" s="45" t="str">
        <f>IF(AND($H4298&gt;=مغادرين!$C$4,$H4298&lt;=مغادرين!$H$4,مغادرين!$B$1=IF(مغادرين!$B$1="","",$I4298),مغادرين!$B$2=IF(مغادرين!$B$2="","",$K4298),مغادرين!$B$3=IF(مغادرين!$B$3="","",$Q4298),مغادرين!$B$4=IF(مغادرين!$B$4="","",$R4298)),MAX($A$4:$A4297)+1,"")</f>
        <v/>
      </c>
      <c r="B4298" s="45" t="str">
        <f t="shared" si="134"/>
        <v/>
      </c>
      <c r="C4298" s="45" t="str">
        <f>IF($A4298="","",RANK($B4298,$B$5:$B$9000,1)+COUNTIF($B$4:$B4297,$B4298))</f>
        <v/>
      </c>
      <c r="D4298" s="46" t="str">
        <f>IF(AND($O4298&gt;=قادمين!$C$4,$O4298&lt;=قادمين!$H$4,قادمين!$B$1=IF(قادمين!$B$1="","",$I4298),قادمين!$B$2=IF(قادمين!$B$2="","",$K4298),قادمين!$B$3=IF(قادمين!$B$3="","",$Q4298),قادمين!$B$4=IF(قادمين!$B$4="","",$R4298)),MAX($D$4:$D4297)+1,"")</f>
        <v/>
      </c>
      <c r="E4298" s="46" t="str">
        <f t="shared" si="135"/>
        <v/>
      </c>
      <c r="F4298" s="46" t="str">
        <f>IF($D4298="","",RANK($E4298,$E$5:$E$9000,1)+COUNTIF($E$4:$E4297,$E4298))</f>
        <v/>
      </c>
      <c r="G4298" s="63" t="str">
        <f>IF(H4298="","",COUNTA($H$5:H4298))</f>
        <v/>
      </c>
      <c r="H4298" s="187"/>
      <c r="I4298" s="203"/>
      <c r="J4298" s="202"/>
      <c r="K4298" s="202"/>
      <c r="L4298" s="202"/>
      <c r="M4298" s="202"/>
      <c r="N4298" s="202"/>
      <c r="O4298" s="201"/>
      <c r="P4298" s="159"/>
      <c r="Q4298" s="206"/>
      <c r="R4298" s="50"/>
      <c r="S4298" s="51"/>
      <c r="T4298" s="51"/>
      <c r="U4298" s="52"/>
      <c r="V4298" s="52"/>
      <c r="W4298" s="52"/>
      <c r="X4298" s="53"/>
      <c r="Y4298" s="52"/>
      <c r="Z4298" s="54"/>
      <c r="AA4298" s="22"/>
      <c r="AB4298" s="22"/>
      <c r="AC4298" s="22"/>
      <c r="AD4298" s="22"/>
      <c r="AE4298" s="22"/>
      <c r="AF4298" s="22"/>
      <c r="AG4298" s="22"/>
    </row>
    <row r="4299" spans="1:33" s="11" customFormat="1" ht="26.1" customHeight="1">
      <c r="A4299" s="45" t="str">
        <f>IF(AND($H4299&gt;=مغادرين!$C$4,$H4299&lt;=مغادرين!$H$4,مغادرين!$B$1=IF(مغادرين!$B$1="","",$I4299),مغادرين!$B$2=IF(مغادرين!$B$2="","",$K4299),مغادرين!$B$3=IF(مغادرين!$B$3="","",$Q4299),مغادرين!$B$4=IF(مغادرين!$B$4="","",$R4299)),MAX($A$4:$A4298)+1,"")</f>
        <v/>
      </c>
      <c r="B4299" s="45" t="str">
        <f t="shared" si="134"/>
        <v/>
      </c>
      <c r="C4299" s="45" t="str">
        <f>IF($A4299="","",RANK($B4299,$B$5:$B$9000,1)+COUNTIF($B$4:$B4298,$B4299))</f>
        <v/>
      </c>
      <c r="D4299" s="46" t="str">
        <f>IF(AND($O4299&gt;=قادمين!$C$4,$O4299&lt;=قادمين!$H$4,قادمين!$B$1=IF(قادمين!$B$1="","",$I4299),قادمين!$B$2=IF(قادمين!$B$2="","",$K4299),قادمين!$B$3=IF(قادمين!$B$3="","",$Q4299),قادمين!$B$4=IF(قادمين!$B$4="","",$R4299)),MAX($D$4:$D4298)+1,"")</f>
        <v/>
      </c>
      <c r="E4299" s="46" t="str">
        <f t="shared" si="135"/>
        <v/>
      </c>
      <c r="F4299" s="46" t="str">
        <f>IF($D4299="","",RANK($E4299,$E$5:$E$9000,1)+COUNTIF($E$4:$E4298,$E4299))</f>
        <v/>
      </c>
      <c r="G4299" s="63" t="str">
        <f>IF(H4299="","",COUNTA($H$5:H4299))</f>
        <v/>
      </c>
      <c r="H4299" s="187"/>
      <c r="I4299" s="203"/>
      <c r="J4299" s="202"/>
      <c r="K4299" s="202"/>
      <c r="L4299" s="202"/>
      <c r="M4299" s="202"/>
      <c r="N4299" s="202"/>
      <c r="O4299" s="201"/>
      <c r="P4299" s="159"/>
      <c r="Q4299" s="206"/>
      <c r="R4299" s="50"/>
      <c r="S4299" s="51"/>
      <c r="T4299" s="51"/>
      <c r="U4299" s="52"/>
      <c r="V4299" s="52"/>
      <c r="W4299" s="52"/>
      <c r="X4299" s="53"/>
      <c r="Y4299" s="52"/>
      <c r="Z4299" s="54"/>
      <c r="AA4299" s="22"/>
      <c r="AB4299" s="22"/>
      <c r="AC4299" s="22"/>
      <c r="AD4299" s="22"/>
      <c r="AE4299" s="22"/>
      <c r="AF4299" s="22"/>
      <c r="AG4299" s="22"/>
    </row>
    <row r="4300" spans="1:33" s="11" customFormat="1" ht="26.1" customHeight="1">
      <c r="A4300" s="45" t="str">
        <f>IF(AND($H4300&gt;=مغادرين!$C$4,$H4300&lt;=مغادرين!$H$4,مغادرين!$B$1=IF(مغادرين!$B$1="","",$I4300),مغادرين!$B$2=IF(مغادرين!$B$2="","",$K4300),مغادرين!$B$3=IF(مغادرين!$B$3="","",$Q4300),مغادرين!$B$4=IF(مغادرين!$B$4="","",$R4300)),MAX($A$4:$A4299)+1,"")</f>
        <v/>
      </c>
      <c r="B4300" s="45" t="str">
        <f t="shared" si="134"/>
        <v/>
      </c>
      <c r="C4300" s="45" t="str">
        <f>IF($A4300="","",RANK($B4300,$B$5:$B$9000,1)+COUNTIF($B$4:$B4299,$B4300))</f>
        <v/>
      </c>
      <c r="D4300" s="46" t="str">
        <f>IF(AND($O4300&gt;=قادمين!$C$4,$O4300&lt;=قادمين!$H$4,قادمين!$B$1=IF(قادمين!$B$1="","",$I4300),قادمين!$B$2=IF(قادمين!$B$2="","",$K4300),قادمين!$B$3=IF(قادمين!$B$3="","",$Q4300),قادمين!$B$4=IF(قادمين!$B$4="","",$R4300)),MAX($D$4:$D4299)+1,"")</f>
        <v/>
      </c>
      <c r="E4300" s="46" t="str">
        <f t="shared" si="135"/>
        <v/>
      </c>
      <c r="F4300" s="46" t="str">
        <f>IF($D4300="","",RANK($E4300,$E$5:$E$9000,1)+COUNTIF($E$4:$E4299,$E4300))</f>
        <v/>
      </c>
      <c r="G4300" s="63" t="str">
        <f>IF(H4300="","",COUNTA($H$5:H4300))</f>
        <v/>
      </c>
      <c r="H4300" s="187"/>
      <c r="I4300" s="203"/>
      <c r="J4300" s="202"/>
      <c r="K4300" s="202"/>
      <c r="L4300" s="202"/>
      <c r="M4300" s="202"/>
      <c r="N4300" s="202"/>
      <c r="O4300" s="201"/>
      <c r="P4300" s="159"/>
      <c r="Q4300" s="206"/>
      <c r="R4300" s="50"/>
      <c r="S4300" s="51"/>
      <c r="T4300" s="51"/>
      <c r="U4300" s="52"/>
      <c r="V4300" s="52"/>
      <c r="W4300" s="52"/>
      <c r="X4300" s="53"/>
      <c r="Y4300" s="52"/>
      <c r="Z4300" s="54"/>
      <c r="AA4300" s="22"/>
      <c r="AB4300" s="22"/>
      <c r="AC4300" s="22"/>
      <c r="AD4300" s="22"/>
      <c r="AE4300" s="22"/>
      <c r="AF4300" s="22"/>
      <c r="AG4300" s="22"/>
    </row>
    <row r="4301" spans="1:33" s="11" customFormat="1" ht="26.1" customHeight="1">
      <c r="A4301" s="45" t="str">
        <f>IF(AND($H4301&gt;=مغادرين!$C$4,$H4301&lt;=مغادرين!$H$4,مغادرين!$B$1=IF(مغادرين!$B$1="","",$I4301),مغادرين!$B$2=IF(مغادرين!$B$2="","",$K4301),مغادرين!$B$3=IF(مغادرين!$B$3="","",$Q4301),مغادرين!$B$4=IF(مغادرين!$B$4="","",$R4301)),MAX($A$4:$A4300)+1,"")</f>
        <v/>
      </c>
      <c r="B4301" s="45" t="str">
        <f t="shared" si="134"/>
        <v/>
      </c>
      <c r="C4301" s="45" t="str">
        <f>IF($A4301="","",RANK($B4301,$B$5:$B$9000,1)+COUNTIF($B$4:$B4300,$B4301))</f>
        <v/>
      </c>
      <c r="D4301" s="46" t="str">
        <f>IF(AND($O4301&gt;=قادمين!$C$4,$O4301&lt;=قادمين!$H$4,قادمين!$B$1=IF(قادمين!$B$1="","",$I4301),قادمين!$B$2=IF(قادمين!$B$2="","",$K4301),قادمين!$B$3=IF(قادمين!$B$3="","",$Q4301),قادمين!$B$4=IF(قادمين!$B$4="","",$R4301)),MAX($D$4:$D4300)+1,"")</f>
        <v/>
      </c>
      <c r="E4301" s="46" t="str">
        <f t="shared" si="135"/>
        <v/>
      </c>
      <c r="F4301" s="46" t="str">
        <f>IF($D4301="","",RANK($E4301,$E$5:$E$9000,1)+COUNTIF($E$4:$E4300,$E4301))</f>
        <v/>
      </c>
      <c r="G4301" s="63" t="str">
        <f>IF(H4301="","",COUNTA($H$5:H4301))</f>
        <v/>
      </c>
      <c r="H4301" s="187"/>
      <c r="I4301" s="203"/>
      <c r="J4301" s="202"/>
      <c r="K4301" s="202"/>
      <c r="L4301" s="202"/>
      <c r="M4301" s="202"/>
      <c r="N4301" s="202"/>
      <c r="O4301" s="201"/>
      <c r="P4301" s="159"/>
      <c r="Q4301" s="206"/>
      <c r="R4301" s="50"/>
      <c r="S4301" s="51"/>
      <c r="T4301" s="51"/>
      <c r="U4301" s="52"/>
      <c r="V4301" s="52"/>
      <c r="W4301" s="52"/>
      <c r="X4301" s="53"/>
      <c r="Y4301" s="52"/>
      <c r="Z4301" s="54"/>
      <c r="AA4301" s="22"/>
      <c r="AB4301" s="22"/>
      <c r="AC4301" s="22"/>
      <c r="AD4301" s="22"/>
      <c r="AE4301" s="22"/>
      <c r="AF4301" s="22"/>
      <c r="AG4301" s="22"/>
    </row>
    <row r="4302" spans="1:33" s="11" customFormat="1" ht="26.1" customHeight="1">
      <c r="A4302" s="45" t="str">
        <f>IF(AND($H4302&gt;=مغادرين!$C$4,$H4302&lt;=مغادرين!$H$4,مغادرين!$B$1=IF(مغادرين!$B$1="","",$I4302),مغادرين!$B$2=IF(مغادرين!$B$2="","",$K4302),مغادرين!$B$3=IF(مغادرين!$B$3="","",$Q4302),مغادرين!$B$4=IF(مغادرين!$B$4="","",$R4302)),MAX($A$4:$A4301)+1,"")</f>
        <v/>
      </c>
      <c r="B4302" s="45" t="str">
        <f t="shared" si="134"/>
        <v/>
      </c>
      <c r="C4302" s="45" t="str">
        <f>IF($A4302="","",RANK($B4302,$B$5:$B$9000,1)+COUNTIF($B$4:$B4301,$B4302))</f>
        <v/>
      </c>
      <c r="D4302" s="46" t="str">
        <f>IF(AND($O4302&gt;=قادمين!$C$4,$O4302&lt;=قادمين!$H$4,قادمين!$B$1=IF(قادمين!$B$1="","",$I4302),قادمين!$B$2=IF(قادمين!$B$2="","",$K4302),قادمين!$B$3=IF(قادمين!$B$3="","",$Q4302),قادمين!$B$4=IF(قادمين!$B$4="","",$R4302)),MAX($D$4:$D4301)+1,"")</f>
        <v/>
      </c>
      <c r="E4302" s="46" t="str">
        <f t="shared" si="135"/>
        <v/>
      </c>
      <c r="F4302" s="46" t="str">
        <f>IF($D4302="","",RANK($E4302,$E$5:$E$9000,1)+COUNTIF($E$4:$E4301,$E4302))</f>
        <v/>
      </c>
      <c r="G4302" s="63" t="str">
        <f>IF(H4302="","",COUNTA($H$5:H4302))</f>
        <v/>
      </c>
      <c r="H4302" s="187"/>
      <c r="I4302" s="203"/>
      <c r="J4302" s="202"/>
      <c r="K4302" s="202"/>
      <c r="L4302" s="202"/>
      <c r="M4302" s="202"/>
      <c r="N4302" s="202"/>
      <c r="O4302" s="201"/>
      <c r="P4302" s="159"/>
      <c r="Q4302" s="206"/>
      <c r="R4302" s="50"/>
      <c r="S4302" s="51"/>
      <c r="T4302" s="51"/>
      <c r="U4302" s="52"/>
      <c r="V4302" s="52"/>
      <c r="W4302" s="52"/>
      <c r="X4302" s="53"/>
      <c r="Y4302" s="52"/>
      <c r="Z4302" s="54"/>
      <c r="AA4302" s="22"/>
      <c r="AB4302" s="22"/>
      <c r="AC4302" s="22"/>
      <c r="AD4302" s="22"/>
      <c r="AE4302" s="22"/>
      <c r="AF4302" s="22"/>
      <c r="AG4302" s="22"/>
    </row>
    <row r="4303" spans="1:33" s="11" customFormat="1" ht="26.1" customHeight="1">
      <c r="A4303" s="45" t="str">
        <f>IF(AND($H4303&gt;=مغادرين!$C$4,$H4303&lt;=مغادرين!$H$4,مغادرين!$B$1=IF(مغادرين!$B$1="","",$I4303),مغادرين!$B$2=IF(مغادرين!$B$2="","",$K4303),مغادرين!$B$3=IF(مغادرين!$B$3="","",$Q4303),مغادرين!$B$4=IF(مغادرين!$B$4="","",$R4303)),MAX($A$4:$A4302)+1,"")</f>
        <v/>
      </c>
      <c r="B4303" s="45" t="str">
        <f t="shared" si="134"/>
        <v/>
      </c>
      <c r="C4303" s="45" t="str">
        <f>IF($A4303="","",RANK($B4303,$B$5:$B$9000,1)+COUNTIF($B$4:$B4302,$B4303))</f>
        <v/>
      </c>
      <c r="D4303" s="46" t="str">
        <f>IF(AND($O4303&gt;=قادمين!$C$4,$O4303&lt;=قادمين!$H$4,قادمين!$B$1=IF(قادمين!$B$1="","",$I4303),قادمين!$B$2=IF(قادمين!$B$2="","",$K4303),قادمين!$B$3=IF(قادمين!$B$3="","",$Q4303),قادمين!$B$4=IF(قادمين!$B$4="","",$R4303)),MAX($D$4:$D4302)+1,"")</f>
        <v/>
      </c>
      <c r="E4303" s="46" t="str">
        <f t="shared" si="135"/>
        <v/>
      </c>
      <c r="F4303" s="46" t="str">
        <f>IF($D4303="","",RANK($E4303,$E$5:$E$9000,1)+COUNTIF($E$4:$E4302,$E4303))</f>
        <v/>
      </c>
      <c r="G4303" s="63" t="str">
        <f>IF(H4303="","",COUNTA($H$5:H4303))</f>
        <v/>
      </c>
      <c r="H4303" s="187"/>
      <c r="I4303" s="203"/>
      <c r="J4303" s="202"/>
      <c r="K4303" s="202"/>
      <c r="L4303" s="202"/>
      <c r="M4303" s="202"/>
      <c r="N4303" s="202"/>
      <c r="O4303" s="201"/>
      <c r="P4303" s="159"/>
      <c r="Q4303" s="206"/>
      <c r="R4303" s="50"/>
      <c r="S4303" s="51"/>
      <c r="T4303" s="51"/>
      <c r="U4303" s="52"/>
      <c r="V4303" s="52"/>
      <c r="W4303" s="52"/>
      <c r="X4303" s="53"/>
      <c r="Y4303" s="52"/>
      <c r="Z4303" s="54"/>
      <c r="AA4303" s="22"/>
      <c r="AB4303" s="22"/>
      <c r="AC4303" s="22"/>
      <c r="AD4303" s="22"/>
      <c r="AE4303" s="22"/>
      <c r="AF4303" s="22"/>
      <c r="AG4303" s="22"/>
    </row>
    <row r="4304" spans="1:33" s="11" customFormat="1" ht="26.1" customHeight="1">
      <c r="A4304" s="45" t="str">
        <f>IF(AND($H4304&gt;=مغادرين!$C$4,$H4304&lt;=مغادرين!$H$4,مغادرين!$B$1=IF(مغادرين!$B$1="","",$I4304),مغادرين!$B$2=IF(مغادرين!$B$2="","",$K4304),مغادرين!$B$3=IF(مغادرين!$B$3="","",$Q4304),مغادرين!$B$4=IF(مغادرين!$B$4="","",$R4304)),MAX($A$4:$A4303)+1,"")</f>
        <v/>
      </c>
      <c r="B4304" s="45" t="str">
        <f t="shared" si="134"/>
        <v/>
      </c>
      <c r="C4304" s="45" t="str">
        <f>IF($A4304="","",RANK($B4304,$B$5:$B$9000,1)+COUNTIF($B$4:$B4303,$B4304))</f>
        <v/>
      </c>
      <c r="D4304" s="46" t="str">
        <f>IF(AND($O4304&gt;=قادمين!$C$4,$O4304&lt;=قادمين!$H$4,قادمين!$B$1=IF(قادمين!$B$1="","",$I4304),قادمين!$B$2=IF(قادمين!$B$2="","",$K4304),قادمين!$B$3=IF(قادمين!$B$3="","",$Q4304),قادمين!$B$4=IF(قادمين!$B$4="","",$R4304)),MAX($D$4:$D4303)+1,"")</f>
        <v/>
      </c>
      <c r="E4304" s="46" t="str">
        <f t="shared" si="135"/>
        <v/>
      </c>
      <c r="F4304" s="46" t="str">
        <f>IF($D4304="","",RANK($E4304,$E$5:$E$9000,1)+COUNTIF($E$4:$E4303,$E4304))</f>
        <v/>
      </c>
      <c r="G4304" s="63" t="str">
        <f>IF(H4304="","",COUNTA($H$5:H4304))</f>
        <v/>
      </c>
      <c r="H4304" s="187"/>
      <c r="I4304" s="203"/>
      <c r="J4304" s="202"/>
      <c r="K4304" s="202"/>
      <c r="L4304" s="202"/>
      <c r="M4304" s="202"/>
      <c r="N4304" s="202"/>
      <c r="O4304" s="201"/>
      <c r="P4304" s="159"/>
      <c r="Q4304" s="206"/>
      <c r="R4304" s="50"/>
      <c r="S4304" s="51"/>
      <c r="T4304" s="51"/>
      <c r="U4304" s="52"/>
      <c r="V4304" s="52"/>
      <c r="W4304" s="52"/>
      <c r="X4304" s="53"/>
      <c r="Y4304" s="52"/>
      <c r="Z4304" s="54"/>
      <c r="AA4304" s="22"/>
      <c r="AB4304" s="22"/>
      <c r="AC4304" s="22"/>
      <c r="AD4304" s="22"/>
      <c r="AE4304" s="22"/>
      <c r="AF4304" s="22"/>
      <c r="AG4304" s="22"/>
    </row>
    <row r="4305" spans="1:33" s="11" customFormat="1" ht="26.1" customHeight="1">
      <c r="A4305" s="45" t="str">
        <f>IF(AND($H4305&gt;=مغادرين!$C$4,$H4305&lt;=مغادرين!$H$4,مغادرين!$B$1=IF(مغادرين!$B$1="","",$I4305),مغادرين!$B$2=IF(مغادرين!$B$2="","",$K4305),مغادرين!$B$3=IF(مغادرين!$B$3="","",$Q4305),مغادرين!$B$4=IF(مغادرين!$B$4="","",$R4305)),MAX($A$4:$A4304)+1,"")</f>
        <v/>
      </c>
      <c r="B4305" s="45" t="str">
        <f t="shared" si="134"/>
        <v/>
      </c>
      <c r="C4305" s="45" t="str">
        <f>IF($A4305="","",RANK($B4305,$B$5:$B$9000,1)+COUNTIF($B$4:$B4304,$B4305))</f>
        <v/>
      </c>
      <c r="D4305" s="46" t="str">
        <f>IF(AND($O4305&gt;=قادمين!$C$4,$O4305&lt;=قادمين!$H$4,قادمين!$B$1=IF(قادمين!$B$1="","",$I4305),قادمين!$B$2=IF(قادمين!$B$2="","",$K4305),قادمين!$B$3=IF(قادمين!$B$3="","",$Q4305),قادمين!$B$4=IF(قادمين!$B$4="","",$R4305)),MAX($D$4:$D4304)+1,"")</f>
        <v/>
      </c>
      <c r="E4305" s="46" t="str">
        <f t="shared" si="135"/>
        <v/>
      </c>
      <c r="F4305" s="46" t="str">
        <f>IF($D4305="","",RANK($E4305,$E$5:$E$9000,1)+COUNTIF($E$4:$E4304,$E4305))</f>
        <v/>
      </c>
      <c r="G4305" s="63" t="str">
        <f>IF(H4305="","",COUNTA($H$5:H4305))</f>
        <v/>
      </c>
      <c r="H4305" s="187"/>
      <c r="I4305" s="203"/>
      <c r="J4305" s="202"/>
      <c r="K4305" s="202"/>
      <c r="L4305" s="202"/>
      <c r="M4305" s="202"/>
      <c r="N4305" s="202"/>
      <c r="O4305" s="201"/>
      <c r="P4305" s="159"/>
      <c r="Q4305" s="206"/>
      <c r="R4305" s="50"/>
      <c r="S4305" s="51"/>
      <c r="T4305" s="51"/>
      <c r="U4305" s="52"/>
      <c r="V4305" s="52"/>
      <c r="W4305" s="52"/>
      <c r="X4305" s="53"/>
      <c r="Y4305" s="52"/>
      <c r="Z4305" s="54"/>
      <c r="AA4305" s="22"/>
      <c r="AB4305" s="22"/>
      <c r="AC4305" s="22"/>
      <c r="AD4305" s="22"/>
      <c r="AE4305" s="22"/>
      <c r="AF4305" s="22"/>
      <c r="AG4305" s="22"/>
    </row>
    <row r="4306" spans="1:33" s="11" customFormat="1" ht="26.1" customHeight="1">
      <c r="A4306" s="45" t="str">
        <f>IF(AND($H4306&gt;=مغادرين!$C$4,$H4306&lt;=مغادرين!$H$4,مغادرين!$B$1=IF(مغادرين!$B$1="","",$I4306),مغادرين!$B$2=IF(مغادرين!$B$2="","",$K4306),مغادرين!$B$3=IF(مغادرين!$B$3="","",$Q4306),مغادرين!$B$4=IF(مغادرين!$B$4="","",$R4306)),MAX($A$4:$A4305)+1,"")</f>
        <v/>
      </c>
      <c r="B4306" s="45" t="str">
        <f t="shared" si="134"/>
        <v/>
      </c>
      <c r="C4306" s="45" t="str">
        <f>IF($A4306="","",RANK($B4306,$B$5:$B$9000,1)+COUNTIF($B$4:$B4305,$B4306))</f>
        <v/>
      </c>
      <c r="D4306" s="46" t="str">
        <f>IF(AND($O4306&gt;=قادمين!$C$4,$O4306&lt;=قادمين!$H$4,قادمين!$B$1=IF(قادمين!$B$1="","",$I4306),قادمين!$B$2=IF(قادمين!$B$2="","",$K4306),قادمين!$B$3=IF(قادمين!$B$3="","",$Q4306),قادمين!$B$4=IF(قادمين!$B$4="","",$R4306)),MAX($D$4:$D4305)+1,"")</f>
        <v/>
      </c>
      <c r="E4306" s="46" t="str">
        <f t="shared" si="135"/>
        <v/>
      </c>
      <c r="F4306" s="46" t="str">
        <f>IF($D4306="","",RANK($E4306,$E$5:$E$9000,1)+COUNTIF($E$4:$E4305,$E4306))</f>
        <v/>
      </c>
      <c r="G4306" s="63" t="str">
        <f>IF(H4306="","",COUNTA($H$5:H4306))</f>
        <v/>
      </c>
      <c r="H4306" s="187"/>
      <c r="I4306" s="203"/>
      <c r="J4306" s="202"/>
      <c r="K4306" s="202"/>
      <c r="L4306" s="202"/>
      <c r="M4306" s="202"/>
      <c r="N4306" s="202"/>
      <c r="O4306" s="201"/>
      <c r="P4306" s="159"/>
      <c r="Q4306" s="206"/>
      <c r="R4306" s="50"/>
      <c r="S4306" s="51"/>
      <c r="T4306" s="51"/>
      <c r="U4306" s="52"/>
      <c r="V4306" s="52"/>
      <c r="W4306" s="52"/>
      <c r="X4306" s="53"/>
      <c r="Y4306" s="52"/>
      <c r="Z4306" s="54"/>
      <c r="AA4306" s="22"/>
      <c r="AB4306" s="22"/>
      <c r="AC4306" s="22"/>
      <c r="AD4306" s="22"/>
      <c r="AE4306" s="22"/>
      <c r="AF4306" s="22"/>
      <c r="AG4306" s="22"/>
    </row>
    <row r="4307" spans="1:33" s="11" customFormat="1" ht="26.1" customHeight="1">
      <c r="A4307" s="45" t="str">
        <f>IF(AND($H4307&gt;=مغادرين!$C$4,$H4307&lt;=مغادرين!$H$4,مغادرين!$B$1=IF(مغادرين!$B$1="","",$I4307),مغادرين!$B$2=IF(مغادرين!$B$2="","",$K4307),مغادرين!$B$3=IF(مغادرين!$B$3="","",$Q4307),مغادرين!$B$4=IF(مغادرين!$B$4="","",$R4307)),MAX($A$4:$A4306)+1,"")</f>
        <v/>
      </c>
      <c r="B4307" s="45" t="str">
        <f t="shared" si="134"/>
        <v/>
      </c>
      <c r="C4307" s="45" t="str">
        <f>IF($A4307="","",RANK($B4307,$B$5:$B$9000,1)+COUNTIF($B$4:$B4306,$B4307))</f>
        <v/>
      </c>
      <c r="D4307" s="46" t="str">
        <f>IF(AND($O4307&gt;=قادمين!$C$4,$O4307&lt;=قادمين!$H$4,قادمين!$B$1=IF(قادمين!$B$1="","",$I4307),قادمين!$B$2=IF(قادمين!$B$2="","",$K4307),قادمين!$B$3=IF(قادمين!$B$3="","",$Q4307),قادمين!$B$4=IF(قادمين!$B$4="","",$R4307)),MAX($D$4:$D4306)+1,"")</f>
        <v/>
      </c>
      <c r="E4307" s="46" t="str">
        <f t="shared" si="135"/>
        <v/>
      </c>
      <c r="F4307" s="46" t="str">
        <f>IF($D4307="","",RANK($E4307,$E$5:$E$9000,1)+COUNTIF($E$4:$E4306,$E4307))</f>
        <v/>
      </c>
      <c r="G4307" s="63" t="str">
        <f>IF(H4307="","",COUNTA($H$5:H4307))</f>
        <v/>
      </c>
      <c r="H4307" s="187"/>
      <c r="I4307" s="203"/>
      <c r="J4307" s="202"/>
      <c r="K4307" s="202"/>
      <c r="L4307" s="202"/>
      <c r="M4307" s="202"/>
      <c r="N4307" s="202"/>
      <c r="O4307" s="201"/>
      <c r="P4307" s="159"/>
      <c r="Q4307" s="206"/>
      <c r="R4307" s="50"/>
      <c r="S4307" s="51"/>
      <c r="T4307" s="51"/>
      <c r="U4307" s="52"/>
      <c r="V4307" s="52"/>
      <c r="W4307" s="52"/>
      <c r="X4307" s="53"/>
      <c r="Y4307" s="52"/>
      <c r="Z4307" s="54"/>
      <c r="AA4307" s="22"/>
      <c r="AB4307" s="22"/>
      <c r="AC4307" s="22"/>
      <c r="AD4307" s="22"/>
      <c r="AE4307" s="22"/>
      <c r="AF4307" s="22"/>
      <c r="AG4307" s="22"/>
    </row>
    <row r="4308" spans="1:33" s="11" customFormat="1" ht="26.1" customHeight="1">
      <c r="A4308" s="45" t="str">
        <f>IF(AND($H4308&gt;=مغادرين!$C$4,$H4308&lt;=مغادرين!$H$4,مغادرين!$B$1=IF(مغادرين!$B$1="","",$I4308),مغادرين!$B$2=IF(مغادرين!$B$2="","",$K4308),مغادرين!$B$3=IF(مغادرين!$B$3="","",$Q4308),مغادرين!$B$4=IF(مغادرين!$B$4="","",$R4308)),MAX($A$4:$A4307)+1,"")</f>
        <v/>
      </c>
      <c r="B4308" s="45" t="str">
        <f t="shared" si="134"/>
        <v/>
      </c>
      <c r="C4308" s="45" t="str">
        <f>IF($A4308="","",RANK($B4308,$B$5:$B$9000,1)+COUNTIF($B$4:$B4307,$B4308))</f>
        <v/>
      </c>
      <c r="D4308" s="46" t="str">
        <f>IF(AND($O4308&gt;=قادمين!$C$4,$O4308&lt;=قادمين!$H$4,قادمين!$B$1=IF(قادمين!$B$1="","",$I4308),قادمين!$B$2=IF(قادمين!$B$2="","",$K4308),قادمين!$B$3=IF(قادمين!$B$3="","",$Q4308),قادمين!$B$4=IF(قادمين!$B$4="","",$R4308)),MAX($D$4:$D4307)+1,"")</f>
        <v/>
      </c>
      <c r="E4308" s="46" t="str">
        <f t="shared" si="135"/>
        <v/>
      </c>
      <c r="F4308" s="46" t="str">
        <f>IF($D4308="","",RANK($E4308,$E$5:$E$9000,1)+COUNTIF($E$4:$E4307,$E4308))</f>
        <v/>
      </c>
      <c r="G4308" s="63" t="str">
        <f>IF(H4308="","",COUNTA($H$5:H4308))</f>
        <v/>
      </c>
      <c r="H4308" s="187"/>
      <c r="I4308" s="203"/>
      <c r="J4308" s="202"/>
      <c r="K4308" s="202"/>
      <c r="L4308" s="202"/>
      <c r="M4308" s="202"/>
      <c r="N4308" s="202"/>
      <c r="O4308" s="201"/>
      <c r="P4308" s="159"/>
      <c r="Q4308" s="206"/>
      <c r="R4308" s="50"/>
      <c r="S4308" s="51"/>
      <c r="T4308" s="51"/>
      <c r="U4308" s="52"/>
      <c r="V4308" s="52"/>
      <c r="W4308" s="52"/>
      <c r="X4308" s="53"/>
      <c r="Y4308" s="52"/>
      <c r="Z4308" s="54"/>
      <c r="AA4308" s="22"/>
      <c r="AB4308" s="22"/>
      <c r="AC4308" s="22"/>
      <c r="AD4308" s="22"/>
      <c r="AE4308" s="22"/>
      <c r="AF4308" s="22"/>
      <c r="AG4308" s="22"/>
    </row>
    <row r="4309" spans="1:33" s="11" customFormat="1" ht="26.1" customHeight="1">
      <c r="A4309" s="45" t="str">
        <f>IF(AND($H4309&gt;=مغادرين!$C$4,$H4309&lt;=مغادرين!$H$4,مغادرين!$B$1=IF(مغادرين!$B$1="","",$I4309),مغادرين!$B$2=IF(مغادرين!$B$2="","",$K4309),مغادرين!$B$3=IF(مغادرين!$B$3="","",$Q4309),مغادرين!$B$4=IF(مغادرين!$B$4="","",$R4309)),MAX($A$4:$A4308)+1,"")</f>
        <v/>
      </c>
      <c r="B4309" s="45" t="str">
        <f t="shared" si="134"/>
        <v/>
      </c>
      <c r="C4309" s="45" t="str">
        <f>IF($A4309="","",RANK($B4309,$B$5:$B$9000,1)+COUNTIF($B$4:$B4308,$B4309))</f>
        <v/>
      </c>
      <c r="D4309" s="46" t="str">
        <f>IF(AND($O4309&gt;=قادمين!$C$4,$O4309&lt;=قادمين!$H$4,قادمين!$B$1=IF(قادمين!$B$1="","",$I4309),قادمين!$B$2=IF(قادمين!$B$2="","",$K4309),قادمين!$B$3=IF(قادمين!$B$3="","",$Q4309),قادمين!$B$4=IF(قادمين!$B$4="","",$R4309)),MAX($D$4:$D4308)+1,"")</f>
        <v/>
      </c>
      <c r="E4309" s="46" t="str">
        <f t="shared" si="135"/>
        <v/>
      </c>
      <c r="F4309" s="46" t="str">
        <f>IF($D4309="","",RANK($E4309,$E$5:$E$9000,1)+COUNTIF($E$4:$E4308,$E4309))</f>
        <v/>
      </c>
      <c r="G4309" s="63" t="str">
        <f>IF(H4309="","",COUNTA($H$5:H4309))</f>
        <v/>
      </c>
      <c r="H4309" s="187"/>
      <c r="I4309" s="203"/>
      <c r="J4309" s="202"/>
      <c r="K4309" s="202"/>
      <c r="L4309" s="202"/>
      <c r="M4309" s="202"/>
      <c r="N4309" s="202"/>
      <c r="O4309" s="201"/>
      <c r="P4309" s="159"/>
      <c r="Q4309" s="206"/>
      <c r="R4309" s="50"/>
      <c r="S4309" s="51"/>
      <c r="T4309" s="51"/>
      <c r="U4309" s="52"/>
      <c r="V4309" s="52"/>
      <c r="W4309" s="52"/>
      <c r="X4309" s="53"/>
      <c r="Y4309" s="52"/>
      <c r="Z4309" s="54"/>
      <c r="AA4309" s="22"/>
      <c r="AB4309" s="22"/>
      <c r="AC4309" s="22"/>
      <c r="AD4309" s="22"/>
      <c r="AE4309" s="22"/>
      <c r="AF4309" s="22"/>
      <c r="AG4309" s="22"/>
    </row>
    <row r="4310" spans="1:33" s="11" customFormat="1" ht="26.1" customHeight="1">
      <c r="A4310" s="45" t="str">
        <f>IF(AND($H4310&gt;=مغادرين!$C$4,$H4310&lt;=مغادرين!$H$4,مغادرين!$B$1=IF(مغادرين!$B$1="","",$I4310),مغادرين!$B$2=IF(مغادرين!$B$2="","",$K4310),مغادرين!$B$3=IF(مغادرين!$B$3="","",$Q4310),مغادرين!$B$4=IF(مغادرين!$B$4="","",$R4310)),MAX($A$4:$A4309)+1,"")</f>
        <v/>
      </c>
      <c r="B4310" s="45" t="str">
        <f t="shared" si="134"/>
        <v/>
      </c>
      <c r="C4310" s="45" t="str">
        <f>IF($A4310="","",RANK($B4310,$B$5:$B$9000,1)+COUNTIF($B$4:$B4309,$B4310))</f>
        <v/>
      </c>
      <c r="D4310" s="46" t="str">
        <f>IF(AND($O4310&gt;=قادمين!$C$4,$O4310&lt;=قادمين!$H$4,قادمين!$B$1=IF(قادمين!$B$1="","",$I4310),قادمين!$B$2=IF(قادمين!$B$2="","",$K4310),قادمين!$B$3=IF(قادمين!$B$3="","",$Q4310),قادمين!$B$4=IF(قادمين!$B$4="","",$R4310)),MAX($D$4:$D4309)+1,"")</f>
        <v/>
      </c>
      <c r="E4310" s="46" t="str">
        <f t="shared" si="135"/>
        <v/>
      </c>
      <c r="F4310" s="46" t="str">
        <f>IF($D4310="","",RANK($E4310,$E$5:$E$9000,1)+COUNTIF($E$4:$E4309,$E4310))</f>
        <v/>
      </c>
      <c r="G4310" s="63" t="str">
        <f>IF(H4310="","",COUNTA($H$5:H4310))</f>
        <v/>
      </c>
      <c r="H4310" s="187"/>
      <c r="I4310" s="203"/>
      <c r="J4310" s="202"/>
      <c r="K4310" s="202"/>
      <c r="L4310" s="202"/>
      <c r="M4310" s="202"/>
      <c r="N4310" s="202"/>
      <c r="O4310" s="201"/>
      <c r="P4310" s="159"/>
      <c r="Q4310" s="206"/>
      <c r="R4310" s="50"/>
      <c r="S4310" s="51"/>
      <c r="T4310" s="51"/>
      <c r="U4310" s="52"/>
      <c r="V4310" s="52"/>
      <c r="W4310" s="52"/>
      <c r="X4310" s="53"/>
      <c r="Y4310" s="52"/>
      <c r="Z4310" s="54"/>
      <c r="AA4310" s="22"/>
      <c r="AB4310" s="22"/>
      <c r="AC4310" s="22"/>
      <c r="AD4310" s="22"/>
      <c r="AE4310" s="22"/>
      <c r="AF4310" s="22"/>
      <c r="AG4310" s="22"/>
    </row>
    <row r="4311" spans="1:33" s="11" customFormat="1" ht="26.1" customHeight="1">
      <c r="A4311" s="45" t="str">
        <f>IF(AND($H4311&gt;=مغادرين!$C$4,$H4311&lt;=مغادرين!$H$4,مغادرين!$B$1=IF(مغادرين!$B$1="","",$I4311),مغادرين!$B$2=IF(مغادرين!$B$2="","",$K4311),مغادرين!$B$3=IF(مغادرين!$B$3="","",$Q4311),مغادرين!$B$4=IF(مغادرين!$B$4="","",$R4311)),MAX($A$4:$A4310)+1,"")</f>
        <v/>
      </c>
      <c r="B4311" s="45" t="str">
        <f t="shared" si="134"/>
        <v/>
      </c>
      <c r="C4311" s="45" t="str">
        <f>IF($A4311="","",RANK($B4311,$B$5:$B$9000,1)+COUNTIF($B$4:$B4310,$B4311))</f>
        <v/>
      </c>
      <c r="D4311" s="46" t="str">
        <f>IF(AND($O4311&gt;=قادمين!$C$4,$O4311&lt;=قادمين!$H$4,قادمين!$B$1=IF(قادمين!$B$1="","",$I4311),قادمين!$B$2=IF(قادمين!$B$2="","",$K4311),قادمين!$B$3=IF(قادمين!$B$3="","",$Q4311),قادمين!$B$4=IF(قادمين!$B$4="","",$R4311)),MAX($D$4:$D4310)+1,"")</f>
        <v/>
      </c>
      <c r="E4311" s="46" t="str">
        <f t="shared" si="135"/>
        <v/>
      </c>
      <c r="F4311" s="46" t="str">
        <f>IF($D4311="","",RANK($E4311,$E$5:$E$9000,1)+COUNTIF($E$4:$E4310,$E4311))</f>
        <v/>
      </c>
      <c r="G4311" s="63" t="str">
        <f>IF(H4311="","",COUNTA($H$5:H4311))</f>
        <v/>
      </c>
      <c r="H4311" s="187"/>
      <c r="I4311" s="203"/>
      <c r="J4311" s="202"/>
      <c r="K4311" s="202"/>
      <c r="L4311" s="202"/>
      <c r="M4311" s="202"/>
      <c r="N4311" s="202"/>
      <c r="O4311" s="201"/>
      <c r="P4311" s="159"/>
      <c r="Q4311" s="206"/>
      <c r="R4311" s="50"/>
      <c r="S4311" s="51"/>
      <c r="T4311" s="51"/>
      <c r="U4311" s="52"/>
      <c r="V4311" s="52"/>
      <c r="W4311" s="52"/>
      <c r="X4311" s="53"/>
      <c r="Y4311" s="52"/>
      <c r="Z4311" s="54"/>
      <c r="AA4311" s="22"/>
      <c r="AB4311" s="22"/>
      <c r="AC4311" s="22"/>
      <c r="AD4311" s="22"/>
      <c r="AE4311" s="22"/>
      <c r="AF4311" s="22"/>
      <c r="AG4311" s="22"/>
    </row>
    <row r="4312" spans="1:33" s="11" customFormat="1" ht="26.1" customHeight="1">
      <c r="A4312" s="45" t="str">
        <f>IF(AND($H4312&gt;=مغادرين!$C$4,$H4312&lt;=مغادرين!$H$4,مغادرين!$B$1=IF(مغادرين!$B$1="","",$I4312),مغادرين!$B$2=IF(مغادرين!$B$2="","",$K4312),مغادرين!$B$3=IF(مغادرين!$B$3="","",$Q4312),مغادرين!$B$4=IF(مغادرين!$B$4="","",$R4312)),MAX($A$4:$A4311)+1,"")</f>
        <v/>
      </c>
      <c r="B4312" s="45" t="str">
        <f t="shared" si="134"/>
        <v/>
      </c>
      <c r="C4312" s="45" t="str">
        <f>IF($A4312="","",RANK($B4312,$B$5:$B$9000,1)+COUNTIF($B$4:$B4311,$B4312))</f>
        <v/>
      </c>
      <c r="D4312" s="46" t="str">
        <f>IF(AND($O4312&gt;=قادمين!$C$4,$O4312&lt;=قادمين!$H$4,قادمين!$B$1=IF(قادمين!$B$1="","",$I4312),قادمين!$B$2=IF(قادمين!$B$2="","",$K4312),قادمين!$B$3=IF(قادمين!$B$3="","",$Q4312),قادمين!$B$4=IF(قادمين!$B$4="","",$R4312)),MAX($D$4:$D4311)+1,"")</f>
        <v/>
      </c>
      <c r="E4312" s="46" t="str">
        <f t="shared" si="135"/>
        <v/>
      </c>
      <c r="F4312" s="46" t="str">
        <f>IF($D4312="","",RANK($E4312,$E$5:$E$9000,1)+COUNTIF($E$4:$E4311,$E4312))</f>
        <v/>
      </c>
      <c r="G4312" s="63" t="str">
        <f>IF(H4312="","",COUNTA($H$5:H4312))</f>
        <v/>
      </c>
      <c r="H4312" s="187"/>
      <c r="I4312" s="203"/>
      <c r="J4312" s="202"/>
      <c r="K4312" s="202"/>
      <c r="L4312" s="202"/>
      <c r="M4312" s="202"/>
      <c r="N4312" s="202"/>
      <c r="O4312" s="201"/>
      <c r="P4312" s="159"/>
      <c r="Q4312" s="206"/>
      <c r="R4312" s="50"/>
      <c r="S4312" s="51"/>
      <c r="T4312" s="51"/>
      <c r="U4312" s="52"/>
      <c r="V4312" s="52"/>
      <c r="W4312" s="52"/>
      <c r="X4312" s="53"/>
      <c r="Y4312" s="52"/>
      <c r="Z4312" s="54"/>
      <c r="AA4312" s="22"/>
      <c r="AB4312" s="22"/>
      <c r="AC4312" s="22"/>
      <c r="AD4312" s="22"/>
      <c r="AE4312" s="22"/>
      <c r="AF4312" s="22"/>
      <c r="AG4312" s="22"/>
    </row>
    <row r="4313" spans="1:33" s="11" customFormat="1" ht="26.1" customHeight="1">
      <c r="A4313" s="45" t="str">
        <f>IF(AND($H4313&gt;=مغادرين!$C$4,$H4313&lt;=مغادرين!$H$4,مغادرين!$B$1=IF(مغادرين!$B$1="","",$I4313),مغادرين!$B$2=IF(مغادرين!$B$2="","",$K4313),مغادرين!$B$3=IF(مغادرين!$B$3="","",$Q4313),مغادرين!$B$4=IF(مغادرين!$B$4="","",$R4313)),MAX($A$4:$A4312)+1,"")</f>
        <v/>
      </c>
      <c r="B4313" s="45" t="str">
        <f t="shared" si="134"/>
        <v/>
      </c>
      <c r="C4313" s="45" t="str">
        <f>IF($A4313="","",RANK($B4313,$B$5:$B$9000,1)+COUNTIF($B$4:$B4312,$B4313))</f>
        <v/>
      </c>
      <c r="D4313" s="46" t="str">
        <f>IF(AND($O4313&gt;=قادمين!$C$4,$O4313&lt;=قادمين!$H$4,قادمين!$B$1=IF(قادمين!$B$1="","",$I4313),قادمين!$B$2=IF(قادمين!$B$2="","",$K4313),قادمين!$B$3=IF(قادمين!$B$3="","",$Q4313),قادمين!$B$4=IF(قادمين!$B$4="","",$R4313)),MAX($D$4:$D4312)+1,"")</f>
        <v/>
      </c>
      <c r="E4313" s="46" t="str">
        <f t="shared" si="135"/>
        <v/>
      </c>
      <c r="F4313" s="46" t="str">
        <f>IF($D4313="","",RANK($E4313,$E$5:$E$9000,1)+COUNTIF($E$4:$E4312,$E4313))</f>
        <v/>
      </c>
      <c r="G4313" s="63" t="str">
        <f>IF(H4313="","",COUNTA($H$5:H4313))</f>
        <v/>
      </c>
      <c r="H4313" s="187"/>
      <c r="I4313" s="203"/>
      <c r="J4313" s="202"/>
      <c r="K4313" s="202"/>
      <c r="L4313" s="202"/>
      <c r="M4313" s="202"/>
      <c r="N4313" s="202"/>
      <c r="O4313" s="201"/>
      <c r="P4313" s="159"/>
      <c r="Q4313" s="206"/>
      <c r="R4313" s="50"/>
      <c r="S4313" s="51"/>
      <c r="T4313" s="51"/>
      <c r="U4313" s="52"/>
      <c r="V4313" s="52"/>
      <c r="W4313" s="52"/>
      <c r="X4313" s="53"/>
      <c r="Y4313" s="52"/>
      <c r="Z4313" s="54"/>
      <c r="AA4313" s="22"/>
      <c r="AB4313" s="22"/>
      <c r="AC4313" s="22"/>
      <c r="AD4313" s="22"/>
      <c r="AE4313" s="22"/>
      <c r="AF4313" s="22"/>
      <c r="AG4313" s="22"/>
    </row>
    <row r="4314" spans="1:33" s="11" customFormat="1" ht="26.1" customHeight="1">
      <c r="A4314" s="45" t="str">
        <f>IF(AND($H4314&gt;=مغادرين!$C$4,$H4314&lt;=مغادرين!$H$4,مغادرين!$B$1=IF(مغادرين!$B$1="","",$I4314),مغادرين!$B$2=IF(مغادرين!$B$2="","",$K4314),مغادرين!$B$3=IF(مغادرين!$B$3="","",$Q4314),مغادرين!$B$4=IF(مغادرين!$B$4="","",$R4314)),MAX($A$4:$A4313)+1,"")</f>
        <v/>
      </c>
      <c r="B4314" s="45" t="str">
        <f t="shared" si="134"/>
        <v/>
      </c>
      <c r="C4314" s="45" t="str">
        <f>IF($A4314="","",RANK($B4314,$B$5:$B$9000,1)+COUNTIF($B$4:$B4313,$B4314))</f>
        <v/>
      </c>
      <c r="D4314" s="46" t="str">
        <f>IF(AND($O4314&gt;=قادمين!$C$4,$O4314&lt;=قادمين!$H$4,قادمين!$B$1=IF(قادمين!$B$1="","",$I4314),قادمين!$B$2=IF(قادمين!$B$2="","",$K4314),قادمين!$B$3=IF(قادمين!$B$3="","",$Q4314),قادمين!$B$4=IF(قادمين!$B$4="","",$R4314)),MAX($D$4:$D4313)+1,"")</f>
        <v/>
      </c>
      <c r="E4314" s="46" t="str">
        <f t="shared" si="135"/>
        <v/>
      </c>
      <c r="F4314" s="46" t="str">
        <f>IF($D4314="","",RANK($E4314,$E$5:$E$9000,1)+COUNTIF($E$4:$E4313,$E4314))</f>
        <v/>
      </c>
      <c r="G4314" s="63" t="str">
        <f>IF(H4314="","",COUNTA($H$5:H4314))</f>
        <v/>
      </c>
      <c r="H4314" s="187"/>
      <c r="I4314" s="203"/>
      <c r="J4314" s="202"/>
      <c r="K4314" s="202"/>
      <c r="L4314" s="202"/>
      <c r="M4314" s="202"/>
      <c r="N4314" s="202"/>
      <c r="O4314" s="201"/>
      <c r="P4314" s="159"/>
      <c r="Q4314" s="206"/>
      <c r="R4314" s="50"/>
      <c r="S4314" s="51"/>
      <c r="T4314" s="51"/>
      <c r="U4314" s="52"/>
      <c r="V4314" s="52"/>
      <c r="W4314" s="52"/>
      <c r="X4314" s="53"/>
      <c r="Y4314" s="52"/>
      <c r="Z4314" s="54"/>
      <c r="AA4314" s="22"/>
      <c r="AB4314" s="22"/>
      <c r="AC4314" s="22"/>
      <c r="AD4314" s="22"/>
      <c r="AE4314" s="22"/>
      <c r="AF4314" s="22"/>
      <c r="AG4314" s="22"/>
    </row>
    <row r="4315" spans="1:33" s="11" customFormat="1" ht="26.1" customHeight="1">
      <c r="A4315" s="45" t="str">
        <f>IF(AND($H4315&gt;=مغادرين!$C$4,$H4315&lt;=مغادرين!$H$4,مغادرين!$B$1=IF(مغادرين!$B$1="","",$I4315),مغادرين!$B$2=IF(مغادرين!$B$2="","",$K4315),مغادرين!$B$3=IF(مغادرين!$B$3="","",$Q4315),مغادرين!$B$4=IF(مغادرين!$B$4="","",$R4315)),MAX($A$4:$A4314)+1,"")</f>
        <v/>
      </c>
      <c r="B4315" s="45" t="str">
        <f t="shared" si="134"/>
        <v/>
      </c>
      <c r="C4315" s="45" t="str">
        <f>IF($A4315="","",RANK($B4315,$B$5:$B$9000,1)+COUNTIF($B$4:$B4314,$B4315))</f>
        <v/>
      </c>
      <c r="D4315" s="46" t="str">
        <f>IF(AND($O4315&gt;=قادمين!$C$4,$O4315&lt;=قادمين!$H$4,قادمين!$B$1=IF(قادمين!$B$1="","",$I4315),قادمين!$B$2=IF(قادمين!$B$2="","",$K4315),قادمين!$B$3=IF(قادمين!$B$3="","",$Q4315),قادمين!$B$4=IF(قادمين!$B$4="","",$R4315)),MAX($D$4:$D4314)+1,"")</f>
        <v/>
      </c>
      <c r="E4315" s="46" t="str">
        <f t="shared" si="135"/>
        <v/>
      </c>
      <c r="F4315" s="46" t="str">
        <f>IF($D4315="","",RANK($E4315,$E$5:$E$9000,1)+COUNTIF($E$4:$E4314,$E4315))</f>
        <v/>
      </c>
      <c r="G4315" s="63" t="str">
        <f>IF(H4315="","",COUNTA($H$5:H4315))</f>
        <v/>
      </c>
      <c r="H4315" s="187"/>
      <c r="I4315" s="203"/>
      <c r="J4315" s="202"/>
      <c r="K4315" s="202"/>
      <c r="L4315" s="202"/>
      <c r="M4315" s="202"/>
      <c r="N4315" s="202"/>
      <c r="O4315" s="201"/>
      <c r="P4315" s="159"/>
      <c r="Q4315" s="206"/>
      <c r="R4315" s="50"/>
      <c r="S4315" s="51"/>
      <c r="T4315" s="51"/>
      <c r="U4315" s="52"/>
      <c r="V4315" s="52"/>
      <c r="W4315" s="52"/>
      <c r="X4315" s="53"/>
      <c r="Y4315" s="52"/>
      <c r="Z4315" s="54"/>
      <c r="AA4315" s="22"/>
      <c r="AB4315" s="22"/>
      <c r="AC4315" s="22"/>
      <c r="AD4315" s="22"/>
      <c r="AE4315" s="22"/>
      <c r="AF4315" s="22"/>
      <c r="AG4315" s="22"/>
    </row>
    <row r="4316" spans="1:33" s="11" customFormat="1" ht="26.1" customHeight="1">
      <c r="A4316" s="45" t="str">
        <f>IF(AND($H4316&gt;=مغادرين!$C$4,$H4316&lt;=مغادرين!$H$4,مغادرين!$B$1=IF(مغادرين!$B$1="","",$I4316),مغادرين!$B$2=IF(مغادرين!$B$2="","",$K4316),مغادرين!$B$3=IF(مغادرين!$B$3="","",$Q4316),مغادرين!$B$4=IF(مغادرين!$B$4="","",$R4316)),MAX($A$4:$A4315)+1,"")</f>
        <v/>
      </c>
      <c r="B4316" s="45" t="str">
        <f t="shared" si="134"/>
        <v/>
      </c>
      <c r="C4316" s="45" t="str">
        <f>IF($A4316="","",RANK($B4316,$B$5:$B$9000,1)+COUNTIF($B$4:$B4315,$B4316))</f>
        <v/>
      </c>
      <c r="D4316" s="46" t="str">
        <f>IF(AND($O4316&gt;=قادمين!$C$4,$O4316&lt;=قادمين!$H$4,قادمين!$B$1=IF(قادمين!$B$1="","",$I4316),قادمين!$B$2=IF(قادمين!$B$2="","",$K4316),قادمين!$B$3=IF(قادمين!$B$3="","",$Q4316),قادمين!$B$4=IF(قادمين!$B$4="","",$R4316)),MAX($D$4:$D4315)+1,"")</f>
        <v/>
      </c>
      <c r="E4316" s="46" t="str">
        <f t="shared" si="135"/>
        <v/>
      </c>
      <c r="F4316" s="46" t="str">
        <f>IF($D4316="","",RANK($E4316,$E$5:$E$9000,1)+COUNTIF($E$4:$E4315,$E4316))</f>
        <v/>
      </c>
      <c r="G4316" s="63" t="str">
        <f>IF(H4316="","",COUNTA($H$5:H4316))</f>
        <v/>
      </c>
      <c r="H4316" s="187"/>
      <c r="I4316" s="203"/>
      <c r="J4316" s="202"/>
      <c r="K4316" s="202"/>
      <c r="L4316" s="202"/>
      <c r="M4316" s="202"/>
      <c r="N4316" s="202"/>
      <c r="O4316" s="201"/>
      <c r="P4316" s="159"/>
      <c r="Q4316" s="206"/>
      <c r="R4316" s="50"/>
      <c r="S4316" s="51"/>
      <c r="T4316" s="51"/>
      <c r="U4316" s="52"/>
      <c r="V4316" s="52"/>
      <c r="W4316" s="52"/>
      <c r="X4316" s="53"/>
      <c r="Y4316" s="52"/>
      <c r="Z4316" s="54"/>
      <c r="AA4316" s="22"/>
      <c r="AB4316" s="22"/>
      <c r="AC4316" s="22"/>
      <c r="AD4316" s="22"/>
      <c r="AE4316" s="22"/>
      <c r="AF4316" s="22"/>
      <c r="AG4316" s="22"/>
    </row>
    <row r="4317" spans="1:33" s="11" customFormat="1" ht="26.1" customHeight="1">
      <c r="A4317" s="45" t="str">
        <f>IF(AND($H4317&gt;=مغادرين!$C$4,$H4317&lt;=مغادرين!$H$4,مغادرين!$B$1=IF(مغادرين!$B$1="","",$I4317),مغادرين!$B$2=IF(مغادرين!$B$2="","",$K4317),مغادرين!$B$3=IF(مغادرين!$B$3="","",$Q4317),مغادرين!$B$4=IF(مغادرين!$B$4="","",$R4317)),MAX($A$4:$A4316)+1,"")</f>
        <v/>
      </c>
      <c r="B4317" s="45" t="str">
        <f t="shared" si="134"/>
        <v/>
      </c>
      <c r="C4317" s="45" t="str">
        <f>IF($A4317="","",RANK($B4317,$B$5:$B$9000,1)+COUNTIF($B$4:$B4316,$B4317))</f>
        <v/>
      </c>
      <c r="D4317" s="46" t="str">
        <f>IF(AND($O4317&gt;=قادمين!$C$4,$O4317&lt;=قادمين!$H$4,قادمين!$B$1=IF(قادمين!$B$1="","",$I4317),قادمين!$B$2=IF(قادمين!$B$2="","",$K4317),قادمين!$B$3=IF(قادمين!$B$3="","",$Q4317),قادمين!$B$4=IF(قادمين!$B$4="","",$R4317)),MAX($D$4:$D4316)+1,"")</f>
        <v/>
      </c>
      <c r="E4317" s="46" t="str">
        <f t="shared" si="135"/>
        <v/>
      </c>
      <c r="F4317" s="46" t="str">
        <f>IF($D4317="","",RANK($E4317,$E$5:$E$9000,1)+COUNTIF($E$4:$E4316,$E4317))</f>
        <v/>
      </c>
      <c r="G4317" s="63" t="str">
        <f>IF(H4317="","",COUNTA($H$5:H4317))</f>
        <v/>
      </c>
      <c r="H4317" s="187"/>
      <c r="I4317" s="203"/>
      <c r="J4317" s="202"/>
      <c r="K4317" s="202"/>
      <c r="L4317" s="202"/>
      <c r="M4317" s="202"/>
      <c r="N4317" s="202"/>
      <c r="O4317" s="201"/>
      <c r="P4317" s="159"/>
      <c r="Q4317" s="206"/>
      <c r="R4317" s="50"/>
      <c r="S4317" s="51"/>
      <c r="T4317" s="51"/>
      <c r="U4317" s="52"/>
      <c r="V4317" s="52"/>
      <c r="W4317" s="52"/>
      <c r="X4317" s="53"/>
      <c r="Y4317" s="52"/>
      <c r="Z4317" s="54"/>
      <c r="AA4317" s="22"/>
      <c r="AB4317" s="22"/>
      <c r="AC4317" s="22"/>
      <c r="AD4317" s="22"/>
      <c r="AE4317" s="22"/>
      <c r="AF4317" s="22"/>
      <c r="AG4317" s="22"/>
    </row>
    <row r="4318" spans="1:33" s="11" customFormat="1" ht="26.1" customHeight="1">
      <c r="A4318" s="45" t="str">
        <f>IF(AND($H4318&gt;=مغادرين!$C$4,$H4318&lt;=مغادرين!$H$4,مغادرين!$B$1=IF(مغادرين!$B$1="","",$I4318),مغادرين!$B$2=IF(مغادرين!$B$2="","",$K4318),مغادرين!$B$3=IF(مغادرين!$B$3="","",$Q4318),مغادرين!$B$4=IF(مغادرين!$B$4="","",$R4318)),MAX($A$4:$A4317)+1,"")</f>
        <v/>
      </c>
      <c r="B4318" s="45" t="str">
        <f t="shared" si="134"/>
        <v/>
      </c>
      <c r="C4318" s="45" t="str">
        <f>IF($A4318="","",RANK($B4318,$B$5:$B$9000,1)+COUNTIF($B$4:$B4317,$B4318))</f>
        <v/>
      </c>
      <c r="D4318" s="46" t="str">
        <f>IF(AND($O4318&gt;=قادمين!$C$4,$O4318&lt;=قادمين!$H$4,قادمين!$B$1=IF(قادمين!$B$1="","",$I4318),قادمين!$B$2=IF(قادمين!$B$2="","",$K4318),قادمين!$B$3=IF(قادمين!$B$3="","",$Q4318),قادمين!$B$4=IF(قادمين!$B$4="","",$R4318)),MAX($D$4:$D4317)+1,"")</f>
        <v/>
      </c>
      <c r="E4318" s="46" t="str">
        <f t="shared" si="135"/>
        <v/>
      </c>
      <c r="F4318" s="46" t="str">
        <f>IF($D4318="","",RANK($E4318,$E$5:$E$9000,1)+COUNTIF($E$4:$E4317,$E4318))</f>
        <v/>
      </c>
      <c r="G4318" s="63" t="str">
        <f>IF(H4318="","",COUNTA($H$5:H4318))</f>
        <v/>
      </c>
      <c r="H4318" s="187"/>
      <c r="I4318" s="203"/>
      <c r="J4318" s="202"/>
      <c r="K4318" s="202"/>
      <c r="L4318" s="202"/>
      <c r="M4318" s="202"/>
      <c r="N4318" s="202"/>
      <c r="O4318" s="201"/>
      <c r="P4318" s="159"/>
      <c r="Q4318" s="206"/>
      <c r="R4318" s="50"/>
      <c r="S4318" s="51"/>
      <c r="T4318" s="51"/>
      <c r="U4318" s="52"/>
      <c r="V4318" s="52"/>
      <c r="W4318" s="52"/>
      <c r="X4318" s="53"/>
      <c r="Y4318" s="52"/>
      <c r="Z4318" s="54"/>
      <c r="AA4318" s="22"/>
      <c r="AB4318" s="22"/>
      <c r="AC4318" s="22"/>
      <c r="AD4318" s="22"/>
      <c r="AE4318" s="22"/>
      <c r="AF4318" s="22"/>
      <c r="AG4318" s="22"/>
    </row>
    <row r="4319" spans="1:33" s="11" customFormat="1" ht="26.1" customHeight="1">
      <c r="A4319" s="45" t="str">
        <f>IF(AND($H4319&gt;=مغادرين!$C$4,$H4319&lt;=مغادرين!$H$4,مغادرين!$B$1=IF(مغادرين!$B$1="","",$I4319),مغادرين!$B$2=IF(مغادرين!$B$2="","",$K4319),مغادرين!$B$3=IF(مغادرين!$B$3="","",$Q4319),مغادرين!$B$4=IF(مغادرين!$B$4="","",$R4319)),MAX($A$4:$A4318)+1,"")</f>
        <v/>
      </c>
      <c r="B4319" s="45" t="str">
        <f t="shared" si="134"/>
        <v/>
      </c>
      <c r="C4319" s="45" t="str">
        <f>IF($A4319="","",RANK($B4319,$B$5:$B$9000,1)+COUNTIF($B$4:$B4318,$B4319))</f>
        <v/>
      </c>
      <c r="D4319" s="46" t="str">
        <f>IF(AND($O4319&gt;=قادمين!$C$4,$O4319&lt;=قادمين!$H$4,قادمين!$B$1=IF(قادمين!$B$1="","",$I4319),قادمين!$B$2=IF(قادمين!$B$2="","",$K4319),قادمين!$B$3=IF(قادمين!$B$3="","",$Q4319),قادمين!$B$4=IF(قادمين!$B$4="","",$R4319)),MAX($D$4:$D4318)+1,"")</f>
        <v/>
      </c>
      <c r="E4319" s="46" t="str">
        <f t="shared" si="135"/>
        <v/>
      </c>
      <c r="F4319" s="46" t="str">
        <f>IF($D4319="","",RANK($E4319,$E$5:$E$9000,1)+COUNTIF($E$4:$E4318,$E4319))</f>
        <v/>
      </c>
      <c r="G4319" s="63" t="str">
        <f>IF(H4319="","",COUNTA($H$5:H4319))</f>
        <v/>
      </c>
      <c r="H4319" s="187"/>
      <c r="I4319" s="203"/>
      <c r="J4319" s="202"/>
      <c r="K4319" s="202"/>
      <c r="L4319" s="202"/>
      <c r="M4319" s="202"/>
      <c r="N4319" s="202"/>
      <c r="O4319" s="201"/>
      <c r="P4319" s="159"/>
      <c r="Q4319" s="206"/>
      <c r="R4319" s="50"/>
      <c r="S4319" s="51"/>
      <c r="T4319" s="51"/>
      <c r="U4319" s="52"/>
      <c r="V4319" s="52"/>
      <c r="W4319" s="52"/>
      <c r="X4319" s="53"/>
      <c r="Y4319" s="52"/>
      <c r="Z4319" s="54"/>
      <c r="AA4319" s="22"/>
      <c r="AB4319" s="22"/>
      <c r="AC4319" s="22"/>
      <c r="AD4319" s="22"/>
      <c r="AE4319" s="22"/>
      <c r="AF4319" s="22"/>
      <c r="AG4319" s="22"/>
    </row>
    <row r="4320" spans="1:33" s="11" customFormat="1" ht="26.1" customHeight="1">
      <c r="A4320" s="45" t="str">
        <f>IF(AND($H4320&gt;=مغادرين!$C$4,$H4320&lt;=مغادرين!$H$4,مغادرين!$B$1=IF(مغادرين!$B$1="","",$I4320),مغادرين!$B$2=IF(مغادرين!$B$2="","",$K4320),مغادرين!$B$3=IF(مغادرين!$B$3="","",$Q4320),مغادرين!$B$4=IF(مغادرين!$B$4="","",$R4320)),MAX($A$4:$A4319)+1,"")</f>
        <v/>
      </c>
      <c r="B4320" s="45" t="str">
        <f t="shared" si="134"/>
        <v/>
      </c>
      <c r="C4320" s="45" t="str">
        <f>IF($A4320="","",RANK($B4320,$B$5:$B$9000,1)+COUNTIF($B$4:$B4319,$B4320))</f>
        <v/>
      </c>
      <c r="D4320" s="46" t="str">
        <f>IF(AND($O4320&gt;=قادمين!$C$4,$O4320&lt;=قادمين!$H$4,قادمين!$B$1=IF(قادمين!$B$1="","",$I4320),قادمين!$B$2=IF(قادمين!$B$2="","",$K4320),قادمين!$B$3=IF(قادمين!$B$3="","",$Q4320),قادمين!$B$4=IF(قادمين!$B$4="","",$R4320)),MAX($D$4:$D4319)+1,"")</f>
        <v/>
      </c>
      <c r="E4320" s="46" t="str">
        <f t="shared" si="135"/>
        <v/>
      </c>
      <c r="F4320" s="46" t="str">
        <f>IF($D4320="","",RANK($E4320,$E$5:$E$9000,1)+COUNTIF($E$4:$E4319,$E4320))</f>
        <v/>
      </c>
      <c r="G4320" s="63" t="str">
        <f>IF(H4320="","",COUNTA($H$5:H4320))</f>
        <v/>
      </c>
      <c r="H4320" s="187"/>
      <c r="I4320" s="203"/>
      <c r="J4320" s="202"/>
      <c r="K4320" s="202"/>
      <c r="L4320" s="202"/>
      <c r="M4320" s="202"/>
      <c r="N4320" s="202"/>
      <c r="O4320" s="201"/>
      <c r="P4320" s="159"/>
      <c r="Q4320" s="206"/>
      <c r="R4320" s="50"/>
      <c r="S4320" s="51"/>
      <c r="T4320" s="51"/>
      <c r="U4320" s="52"/>
      <c r="V4320" s="52"/>
      <c r="W4320" s="52"/>
      <c r="X4320" s="53"/>
      <c r="Y4320" s="52"/>
      <c r="Z4320" s="54"/>
      <c r="AA4320" s="22"/>
      <c r="AB4320" s="22"/>
      <c r="AC4320" s="22"/>
      <c r="AD4320" s="22"/>
      <c r="AE4320" s="22"/>
      <c r="AF4320" s="22"/>
      <c r="AG4320" s="22"/>
    </row>
    <row r="4321" spans="1:33" s="11" customFormat="1" ht="26.1" customHeight="1">
      <c r="A4321" s="45" t="str">
        <f>IF(AND($H4321&gt;=مغادرين!$C$4,$H4321&lt;=مغادرين!$H$4,مغادرين!$B$1=IF(مغادرين!$B$1="","",$I4321),مغادرين!$B$2=IF(مغادرين!$B$2="","",$K4321),مغادرين!$B$3=IF(مغادرين!$B$3="","",$Q4321),مغادرين!$B$4=IF(مغادرين!$B$4="","",$R4321)),MAX($A$4:$A4320)+1,"")</f>
        <v/>
      </c>
      <c r="B4321" s="45" t="str">
        <f t="shared" si="134"/>
        <v/>
      </c>
      <c r="C4321" s="45" t="str">
        <f>IF($A4321="","",RANK($B4321,$B$5:$B$9000,1)+COUNTIF($B$4:$B4320,$B4321))</f>
        <v/>
      </c>
      <c r="D4321" s="46" t="str">
        <f>IF(AND($O4321&gt;=قادمين!$C$4,$O4321&lt;=قادمين!$H$4,قادمين!$B$1=IF(قادمين!$B$1="","",$I4321),قادمين!$B$2=IF(قادمين!$B$2="","",$K4321),قادمين!$B$3=IF(قادمين!$B$3="","",$Q4321),قادمين!$B$4=IF(قادمين!$B$4="","",$R4321)),MAX($D$4:$D4320)+1,"")</f>
        <v/>
      </c>
      <c r="E4321" s="46" t="str">
        <f t="shared" si="135"/>
        <v/>
      </c>
      <c r="F4321" s="46" t="str">
        <f>IF($D4321="","",RANK($E4321,$E$5:$E$9000,1)+COUNTIF($E$4:$E4320,$E4321))</f>
        <v/>
      </c>
      <c r="G4321" s="63" t="str">
        <f>IF(H4321="","",COUNTA($H$5:H4321))</f>
        <v/>
      </c>
      <c r="H4321" s="187"/>
      <c r="I4321" s="203"/>
      <c r="J4321" s="202"/>
      <c r="K4321" s="202"/>
      <c r="L4321" s="202"/>
      <c r="M4321" s="202"/>
      <c r="N4321" s="202"/>
      <c r="O4321" s="201"/>
      <c r="P4321" s="159"/>
      <c r="Q4321" s="206"/>
      <c r="R4321" s="50"/>
      <c r="S4321" s="51"/>
      <c r="T4321" s="51"/>
      <c r="U4321" s="52"/>
      <c r="V4321" s="52"/>
      <c r="W4321" s="52"/>
      <c r="X4321" s="53"/>
      <c r="Y4321" s="52"/>
      <c r="Z4321" s="54"/>
      <c r="AA4321" s="22"/>
      <c r="AB4321" s="22"/>
      <c r="AC4321" s="22"/>
      <c r="AD4321" s="22"/>
      <c r="AE4321" s="22"/>
      <c r="AF4321" s="22"/>
      <c r="AG4321" s="22"/>
    </row>
    <row r="4322" spans="1:33" s="11" customFormat="1" ht="26.1" customHeight="1">
      <c r="A4322" s="45" t="str">
        <f>IF(AND($H4322&gt;=مغادرين!$C$4,$H4322&lt;=مغادرين!$H$4,مغادرين!$B$1=IF(مغادرين!$B$1="","",$I4322),مغادرين!$B$2=IF(مغادرين!$B$2="","",$K4322),مغادرين!$B$3=IF(مغادرين!$B$3="","",$Q4322),مغادرين!$B$4=IF(مغادرين!$B$4="","",$R4322)),MAX($A$4:$A4321)+1,"")</f>
        <v/>
      </c>
      <c r="B4322" s="45" t="str">
        <f t="shared" si="134"/>
        <v/>
      </c>
      <c r="C4322" s="45" t="str">
        <f>IF($A4322="","",RANK($B4322,$B$5:$B$9000,1)+COUNTIF($B$4:$B4321,$B4322))</f>
        <v/>
      </c>
      <c r="D4322" s="46" t="str">
        <f>IF(AND($O4322&gt;=قادمين!$C$4,$O4322&lt;=قادمين!$H$4,قادمين!$B$1=IF(قادمين!$B$1="","",$I4322),قادمين!$B$2=IF(قادمين!$B$2="","",$K4322),قادمين!$B$3=IF(قادمين!$B$3="","",$Q4322),قادمين!$B$4=IF(قادمين!$B$4="","",$R4322)),MAX($D$4:$D4321)+1,"")</f>
        <v/>
      </c>
      <c r="E4322" s="46" t="str">
        <f t="shared" si="135"/>
        <v/>
      </c>
      <c r="F4322" s="46" t="str">
        <f>IF($D4322="","",RANK($E4322,$E$5:$E$9000,1)+COUNTIF($E$4:$E4321,$E4322))</f>
        <v/>
      </c>
      <c r="G4322" s="63" t="str">
        <f>IF(H4322="","",COUNTA($H$5:H4322))</f>
        <v/>
      </c>
      <c r="H4322" s="187"/>
      <c r="I4322" s="203"/>
      <c r="J4322" s="202"/>
      <c r="K4322" s="202"/>
      <c r="L4322" s="202"/>
      <c r="M4322" s="202"/>
      <c r="N4322" s="202"/>
      <c r="O4322" s="201"/>
      <c r="P4322" s="159"/>
      <c r="Q4322" s="206"/>
      <c r="R4322" s="50"/>
      <c r="S4322" s="51"/>
      <c r="T4322" s="51"/>
      <c r="U4322" s="52"/>
      <c r="V4322" s="52"/>
      <c r="W4322" s="52"/>
      <c r="X4322" s="53"/>
      <c r="Y4322" s="52"/>
      <c r="Z4322" s="54"/>
      <c r="AA4322" s="22"/>
      <c r="AB4322" s="22"/>
      <c r="AC4322" s="22"/>
      <c r="AD4322" s="22"/>
      <c r="AE4322" s="22"/>
      <c r="AF4322" s="22"/>
      <c r="AG4322" s="22"/>
    </row>
    <row r="4323" spans="1:33" s="11" customFormat="1" ht="26.1" customHeight="1">
      <c r="A4323" s="45" t="str">
        <f>IF(AND($H4323&gt;=مغادرين!$C$4,$H4323&lt;=مغادرين!$H$4,مغادرين!$B$1=IF(مغادرين!$B$1="","",$I4323),مغادرين!$B$2=IF(مغادرين!$B$2="","",$K4323),مغادرين!$B$3=IF(مغادرين!$B$3="","",$Q4323),مغادرين!$B$4=IF(مغادرين!$B$4="","",$R4323)),MAX($A$4:$A4322)+1,"")</f>
        <v/>
      </c>
      <c r="B4323" s="45" t="str">
        <f t="shared" si="134"/>
        <v/>
      </c>
      <c r="C4323" s="45" t="str">
        <f>IF($A4323="","",RANK($B4323,$B$5:$B$9000,1)+COUNTIF($B$4:$B4322,$B4323))</f>
        <v/>
      </c>
      <c r="D4323" s="46" t="str">
        <f>IF(AND($O4323&gt;=قادمين!$C$4,$O4323&lt;=قادمين!$H$4,قادمين!$B$1=IF(قادمين!$B$1="","",$I4323),قادمين!$B$2=IF(قادمين!$B$2="","",$K4323),قادمين!$B$3=IF(قادمين!$B$3="","",$Q4323),قادمين!$B$4=IF(قادمين!$B$4="","",$R4323)),MAX($D$4:$D4322)+1,"")</f>
        <v/>
      </c>
      <c r="E4323" s="46" t="str">
        <f t="shared" si="135"/>
        <v/>
      </c>
      <c r="F4323" s="46" t="str">
        <f>IF($D4323="","",RANK($E4323,$E$5:$E$9000,1)+COUNTIF($E$4:$E4322,$E4323))</f>
        <v/>
      </c>
      <c r="G4323" s="63" t="str">
        <f>IF(H4323="","",COUNTA($H$5:H4323))</f>
        <v/>
      </c>
      <c r="H4323" s="187"/>
      <c r="I4323" s="203"/>
      <c r="J4323" s="202"/>
      <c r="K4323" s="202"/>
      <c r="L4323" s="202"/>
      <c r="M4323" s="202"/>
      <c r="N4323" s="202"/>
      <c r="O4323" s="201"/>
      <c r="P4323" s="159"/>
      <c r="Q4323" s="206"/>
      <c r="R4323" s="50"/>
      <c r="S4323" s="51"/>
      <c r="T4323" s="51"/>
      <c r="U4323" s="52"/>
      <c r="V4323" s="52"/>
      <c r="W4323" s="52"/>
      <c r="X4323" s="53"/>
      <c r="Y4323" s="52"/>
      <c r="Z4323" s="54"/>
      <c r="AA4323" s="22"/>
      <c r="AB4323" s="22"/>
      <c r="AC4323" s="22"/>
      <c r="AD4323" s="22"/>
      <c r="AE4323" s="22"/>
      <c r="AF4323" s="22"/>
      <c r="AG4323" s="22"/>
    </row>
    <row r="4324" spans="1:33" s="11" customFormat="1" ht="26.1" customHeight="1">
      <c r="A4324" s="45" t="str">
        <f>IF(AND($H4324&gt;=مغادرين!$C$4,$H4324&lt;=مغادرين!$H$4,مغادرين!$B$1=IF(مغادرين!$B$1="","",$I4324),مغادرين!$B$2=IF(مغادرين!$B$2="","",$K4324),مغادرين!$B$3=IF(مغادرين!$B$3="","",$Q4324),مغادرين!$B$4=IF(مغادرين!$B$4="","",$R4324)),MAX($A$4:$A4323)+1,"")</f>
        <v/>
      </c>
      <c r="B4324" s="45" t="str">
        <f t="shared" si="134"/>
        <v/>
      </c>
      <c r="C4324" s="45" t="str">
        <f>IF($A4324="","",RANK($B4324,$B$5:$B$9000,1)+COUNTIF($B$4:$B4323,$B4324))</f>
        <v/>
      </c>
      <c r="D4324" s="46" t="str">
        <f>IF(AND($O4324&gt;=قادمين!$C$4,$O4324&lt;=قادمين!$H$4,قادمين!$B$1=IF(قادمين!$B$1="","",$I4324),قادمين!$B$2=IF(قادمين!$B$2="","",$K4324),قادمين!$B$3=IF(قادمين!$B$3="","",$Q4324),قادمين!$B$4=IF(قادمين!$B$4="","",$R4324)),MAX($D$4:$D4323)+1,"")</f>
        <v/>
      </c>
      <c r="E4324" s="46" t="str">
        <f t="shared" si="135"/>
        <v/>
      </c>
      <c r="F4324" s="46" t="str">
        <f>IF($D4324="","",RANK($E4324,$E$5:$E$9000,1)+COUNTIF($E$4:$E4323,$E4324))</f>
        <v/>
      </c>
      <c r="G4324" s="63" t="str">
        <f>IF(H4324="","",COUNTA($H$5:H4324))</f>
        <v/>
      </c>
      <c r="H4324" s="187"/>
      <c r="I4324" s="203"/>
      <c r="J4324" s="202"/>
      <c r="K4324" s="202"/>
      <c r="L4324" s="202"/>
      <c r="M4324" s="202"/>
      <c r="N4324" s="202"/>
      <c r="O4324" s="201"/>
      <c r="P4324" s="159"/>
      <c r="Q4324" s="206"/>
      <c r="R4324" s="50"/>
      <c r="S4324" s="51"/>
      <c r="T4324" s="51"/>
      <c r="U4324" s="52"/>
      <c r="V4324" s="52"/>
      <c r="W4324" s="52"/>
      <c r="X4324" s="53"/>
      <c r="Y4324" s="52"/>
      <c r="Z4324" s="54"/>
      <c r="AA4324" s="22"/>
      <c r="AB4324" s="22"/>
      <c r="AC4324" s="22"/>
      <c r="AD4324" s="22"/>
      <c r="AE4324" s="22"/>
      <c r="AF4324" s="22"/>
      <c r="AG4324" s="22"/>
    </row>
    <row r="4325" spans="1:33" s="11" customFormat="1" ht="26.1" customHeight="1">
      <c r="A4325" s="45" t="str">
        <f>IF(AND($H4325&gt;=مغادرين!$C$4,$H4325&lt;=مغادرين!$H$4,مغادرين!$B$1=IF(مغادرين!$B$1="","",$I4325),مغادرين!$B$2=IF(مغادرين!$B$2="","",$K4325),مغادرين!$B$3=IF(مغادرين!$B$3="","",$Q4325),مغادرين!$B$4=IF(مغادرين!$B$4="","",$R4325)),MAX($A$4:$A4324)+1,"")</f>
        <v/>
      </c>
      <c r="B4325" s="45" t="str">
        <f t="shared" si="134"/>
        <v/>
      </c>
      <c r="C4325" s="45" t="str">
        <f>IF($A4325="","",RANK($B4325,$B$5:$B$9000,1)+COUNTIF($B$4:$B4324,$B4325))</f>
        <v/>
      </c>
      <c r="D4325" s="46" t="str">
        <f>IF(AND($O4325&gt;=قادمين!$C$4,$O4325&lt;=قادمين!$H$4,قادمين!$B$1=IF(قادمين!$B$1="","",$I4325),قادمين!$B$2=IF(قادمين!$B$2="","",$K4325),قادمين!$B$3=IF(قادمين!$B$3="","",$Q4325),قادمين!$B$4=IF(قادمين!$B$4="","",$R4325)),MAX($D$4:$D4324)+1,"")</f>
        <v/>
      </c>
      <c r="E4325" s="46" t="str">
        <f t="shared" si="135"/>
        <v/>
      </c>
      <c r="F4325" s="46" t="str">
        <f>IF($D4325="","",RANK($E4325,$E$5:$E$9000,1)+COUNTIF($E$4:$E4324,$E4325))</f>
        <v/>
      </c>
      <c r="G4325" s="63" t="str">
        <f>IF(H4325="","",COUNTA($H$5:H4325))</f>
        <v/>
      </c>
      <c r="H4325" s="187"/>
      <c r="I4325" s="203"/>
      <c r="J4325" s="202"/>
      <c r="K4325" s="202"/>
      <c r="L4325" s="202"/>
      <c r="M4325" s="202"/>
      <c r="N4325" s="202"/>
      <c r="O4325" s="201"/>
      <c r="P4325" s="159"/>
      <c r="Q4325" s="206"/>
      <c r="R4325" s="50"/>
      <c r="S4325" s="51"/>
      <c r="T4325" s="51"/>
      <c r="U4325" s="52"/>
      <c r="V4325" s="52"/>
      <c r="W4325" s="52"/>
      <c r="X4325" s="53"/>
      <c r="Y4325" s="52"/>
      <c r="Z4325" s="54"/>
      <c r="AA4325" s="22"/>
      <c r="AB4325" s="22"/>
      <c r="AC4325" s="22"/>
      <c r="AD4325" s="22"/>
      <c r="AE4325" s="22"/>
      <c r="AF4325" s="22"/>
      <c r="AG4325" s="22"/>
    </row>
    <row r="4326" spans="1:33" s="11" customFormat="1" ht="26.1" customHeight="1">
      <c r="A4326" s="45" t="str">
        <f>IF(AND($H4326&gt;=مغادرين!$C$4,$H4326&lt;=مغادرين!$H$4,مغادرين!$B$1=IF(مغادرين!$B$1="","",$I4326),مغادرين!$B$2=IF(مغادرين!$B$2="","",$K4326),مغادرين!$B$3=IF(مغادرين!$B$3="","",$Q4326),مغادرين!$B$4=IF(مغادرين!$B$4="","",$R4326)),MAX($A$4:$A4325)+1,"")</f>
        <v/>
      </c>
      <c r="B4326" s="45" t="str">
        <f t="shared" si="134"/>
        <v/>
      </c>
      <c r="C4326" s="45" t="str">
        <f>IF($A4326="","",RANK($B4326,$B$5:$B$9000,1)+COUNTIF($B$4:$B4325,$B4326))</f>
        <v/>
      </c>
      <c r="D4326" s="46" t="str">
        <f>IF(AND($O4326&gt;=قادمين!$C$4,$O4326&lt;=قادمين!$H$4,قادمين!$B$1=IF(قادمين!$B$1="","",$I4326),قادمين!$B$2=IF(قادمين!$B$2="","",$K4326),قادمين!$B$3=IF(قادمين!$B$3="","",$Q4326),قادمين!$B$4=IF(قادمين!$B$4="","",$R4326)),MAX($D$4:$D4325)+1,"")</f>
        <v/>
      </c>
      <c r="E4326" s="46" t="str">
        <f t="shared" si="135"/>
        <v/>
      </c>
      <c r="F4326" s="46" t="str">
        <f>IF($D4326="","",RANK($E4326,$E$5:$E$9000,1)+COUNTIF($E$4:$E4325,$E4326))</f>
        <v/>
      </c>
      <c r="G4326" s="63" t="str">
        <f>IF(H4326="","",COUNTA($H$5:H4326))</f>
        <v/>
      </c>
      <c r="H4326" s="187"/>
      <c r="I4326" s="203"/>
      <c r="J4326" s="202"/>
      <c r="K4326" s="202"/>
      <c r="L4326" s="202"/>
      <c r="M4326" s="202"/>
      <c r="N4326" s="202"/>
      <c r="O4326" s="201"/>
      <c r="P4326" s="159"/>
      <c r="Q4326" s="206"/>
      <c r="R4326" s="50"/>
      <c r="S4326" s="51"/>
      <c r="T4326" s="51"/>
      <c r="U4326" s="52"/>
      <c r="V4326" s="52"/>
      <c r="W4326" s="52"/>
      <c r="X4326" s="53"/>
      <c r="Y4326" s="52"/>
      <c r="Z4326" s="54"/>
      <c r="AA4326" s="22"/>
      <c r="AB4326" s="22"/>
      <c r="AC4326" s="22"/>
      <c r="AD4326" s="22"/>
      <c r="AE4326" s="22"/>
      <c r="AF4326" s="22"/>
      <c r="AG4326" s="22"/>
    </row>
    <row r="4327" spans="1:33" s="11" customFormat="1" ht="26.1" customHeight="1">
      <c r="A4327" s="45" t="str">
        <f>IF(AND($H4327&gt;=مغادرين!$C$4,$H4327&lt;=مغادرين!$H$4,مغادرين!$B$1=IF(مغادرين!$B$1="","",$I4327),مغادرين!$B$2=IF(مغادرين!$B$2="","",$K4327),مغادرين!$B$3=IF(مغادرين!$B$3="","",$Q4327),مغادرين!$B$4=IF(مغادرين!$B$4="","",$R4327)),MAX($A$4:$A4326)+1,"")</f>
        <v/>
      </c>
      <c r="B4327" s="45" t="str">
        <f t="shared" si="134"/>
        <v/>
      </c>
      <c r="C4327" s="45" t="str">
        <f>IF($A4327="","",RANK($B4327,$B$5:$B$9000,1)+COUNTIF($B$4:$B4326,$B4327))</f>
        <v/>
      </c>
      <c r="D4327" s="46" t="str">
        <f>IF(AND($O4327&gt;=قادمين!$C$4,$O4327&lt;=قادمين!$H$4,قادمين!$B$1=IF(قادمين!$B$1="","",$I4327),قادمين!$B$2=IF(قادمين!$B$2="","",$K4327),قادمين!$B$3=IF(قادمين!$B$3="","",$Q4327),قادمين!$B$4=IF(قادمين!$B$4="","",$R4327)),MAX($D$4:$D4326)+1,"")</f>
        <v/>
      </c>
      <c r="E4327" s="46" t="str">
        <f t="shared" si="135"/>
        <v/>
      </c>
      <c r="F4327" s="46" t="str">
        <f>IF($D4327="","",RANK($E4327,$E$5:$E$9000,1)+COUNTIF($E$4:$E4326,$E4327))</f>
        <v/>
      </c>
      <c r="G4327" s="63" t="str">
        <f>IF(H4327="","",COUNTA($H$5:H4327))</f>
        <v/>
      </c>
      <c r="H4327" s="187"/>
      <c r="I4327" s="203"/>
      <c r="J4327" s="202"/>
      <c r="K4327" s="202"/>
      <c r="L4327" s="202"/>
      <c r="M4327" s="202"/>
      <c r="N4327" s="202"/>
      <c r="O4327" s="201"/>
      <c r="P4327" s="159"/>
      <c r="Q4327" s="206"/>
      <c r="R4327" s="50"/>
      <c r="S4327" s="51"/>
      <c r="T4327" s="51"/>
      <c r="U4327" s="52"/>
      <c r="V4327" s="52"/>
      <c r="W4327" s="52"/>
      <c r="X4327" s="53"/>
      <c r="Y4327" s="52"/>
      <c r="Z4327" s="54"/>
      <c r="AA4327" s="22"/>
      <c r="AB4327" s="22"/>
      <c r="AC4327" s="22"/>
      <c r="AD4327" s="22"/>
      <c r="AE4327" s="22"/>
      <c r="AF4327" s="22"/>
      <c r="AG4327" s="22"/>
    </row>
    <row r="4328" spans="1:33" s="11" customFormat="1" ht="26.1" customHeight="1">
      <c r="A4328" s="45" t="str">
        <f>IF(AND($H4328&gt;=مغادرين!$C$4,$H4328&lt;=مغادرين!$H$4,مغادرين!$B$1=IF(مغادرين!$B$1="","",$I4328),مغادرين!$B$2=IF(مغادرين!$B$2="","",$K4328),مغادرين!$B$3=IF(مغادرين!$B$3="","",$Q4328),مغادرين!$B$4=IF(مغادرين!$B$4="","",$R4328)),MAX($A$4:$A4327)+1,"")</f>
        <v/>
      </c>
      <c r="B4328" s="45" t="str">
        <f t="shared" si="134"/>
        <v/>
      </c>
      <c r="C4328" s="45" t="str">
        <f>IF($A4328="","",RANK($B4328,$B$5:$B$9000,1)+COUNTIF($B$4:$B4327,$B4328))</f>
        <v/>
      </c>
      <c r="D4328" s="46" t="str">
        <f>IF(AND($O4328&gt;=قادمين!$C$4,$O4328&lt;=قادمين!$H$4,قادمين!$B$1=IF(قادمين!$B$1="","",$I4328),قادمين!$B$2=IF(قادمين!$B$2="","",$K4328),قادمين!$B$3=IF(قادمين!$B$3="","",$Q4328),قادمين!$B$4=IF(قادمين!$B$4="","",$R4328)),MAX($D$4:$D4327)+1,"")</f>
        <v/>
      </c>
      <c r="E4328" s="46" t="str">
        <f t="shared" si="135"/>
        <v/>
      </c>
      <c r="F4328" s="46" t="str">
        <f>IF($D4328="","",RANK($E4328,$E$5:$E$9000,1)+COUNTIF($E$4:$E4327,$E4328))</f>
        <v/>
      </c>
      <c r="G4328" s="63" t="str">
        <f>IF(H4328="","",COUNTA($H$5:H4328))</f>
        <v/>
      </c>
      <c r="H4328" s="187"/>
      <c r="I4328" s="203"/>
      <c r="J4328" s="202"/>
      <c r="K4328" s="202"/>
      <c r="L4328" s="202"/>
      <c r="M4328" s="202"/>
      <c r="N4328" s="202"/>
      <c r="O4328" s="201"/>
      <c r="P4328" s="159"/>
      <c r="Q4328" s="206"/>
      <c r="R4328" s="50"/>
      <c r="S4328" s="51"/>
      <c r="T4328" s="51"/>
      <c r="U4328" s="52"/>
      <c r="V4328" s="52"/>
      <c r="W4328" s="52"/>
      <c r="X4328" s="53"/>
      <c r="Y4328" s="52"/>
      <c r="Z4328" s="54"/>
      <c r="AA4328" s="22"/>
      <c r="AB4328" s="22"/>
      <c r="AC4328" s="22"/>
      <c r="AD4328" s="22"/>
      <c r="AE4328" s="22"/>
      <c r="AF4328" s="22"/>
      <c r="AG4328" s="22"/>
    </row>
    <row r="4329" spans="1:33" s="11" customFormat="1" ht="26.1" customHeight="1">
      <c r="A4329" s="45" t="str">
        <f>IF(AND($H4329&gt;=مغادرين!$C$4,$H4329&lt;=مغادرين!$H$4,مغادرين!$B$1=IF(مغادرين!$B$1="","",$I4329),مغادرين!$B$2=IF(مغادرين!$B$2="","",$K4329),مغادرين!$B$3=IF(مغادرين!$B$3="","",$Q4329),مغادرين!$B$4=IF(مغادرين!$B$4="","",$R4329)),MAX($A$4:$A4328)+1,"")</f>
        <v/>
      </c>
      <c r="B4329" s="45" t="str">
        <f t="shared" si="134"/>
        <v/>
      </c>
      <c r="C4329" s="45" t="str">
        <f>IF($A4329="","",RANK($B4329,$B$5:$B$9000,1)+COUNTIF($B$4:$B4328,$B4329))</f>
        <v/>
      </c>
      <c r="D4329" s="46" t="str">
        <f>IF(AND($O4329&gt;=قادمين!$C$4,$O4329&lt;=قادمين!$H$4,قادمين!$B$1=IF(قادمين!$B$1="","",$I4329),قادمين!$B$2=IF(قادمين!$B$2="","",$K4329),قادمين!$B$3=IF(قادمين!$B$3="","",$Q4329),قادمين!$B$4=IF(قادمين!$B$4="","",$R4329)),MAX($D$4:$D4328)+1,"")</f>
        <v/>
      </c>
      <c r="E4329" s="46" t="str">
        <f t="shared" si="135"/>
        <v/>
      </c>
      <c r="F4329" s="46" t="str">
        <f>IF($D4329="","",RANK($E4329,$E$5:$E$9000,1)+COUNTIF($E$4:$E4328,$E4329))</f>
        <v/>
      </c>
      <c r="G4329" s="63" t="str">
        <f>IF(H4329="","",COUNTA($H$5:H4329))</f>
        <v/>
      </c>
      <c r="H4329" s="187"/>
      <c r="I4329" s="203"/>
      <c r="J4329" s="202"/>
      <c r="K4329" s="202"/>
      <c r="L4329" s="202"/>
      <c r="M4329" s="202"/>
      <c r="N4329" s="202"/>
      <c r="O4329" s="201"/>
      <c r="P4329" s="159"/>
      <c r="Q4329" s="206"/>
      <c r="R4329" s="50"/>
      <c r="S4329" s="51"/>
      <c r="T4329" s="51"/>
      <c r="U4329" s="52"/>
      <c r="V4329" s="52"/>
      <c r="W4329" s="52"/>
      <c r="X4329" s="53"/>
      <c r="Y4329" s="52"/>
      <c r="Z4329" s="54"/>
      <c r="AA4329" s="22"/>
      <c r="AB4329" s="22"/>
      <c r="AC4329" s="22"/>
      <c r="AD4329" s="22"/>
      <c r="AE4329" s="22"/>
      <c r="AF4329" s="22"/>
      <c r="AG4329" s="22"/>
    </row>
    <row r="4330" spans="1:33" s="11" customFormat="1" ht="26.1" customHeight="1">
      <c r="A4330" s="45" t="str">
        <f>IF(AND($H4330&gt;=مغادرين!$C$4,$H4330&lt;=مغادرين!$H$4,مغادرين!$B$1=IF(مغادرين!$B$1="","",$I4330),مغادرين!$B$2=IF(مغادرين!$B$2="","",$K4330),مغادرين!$B$3=IF(مغادرين!$B$3="","",$Q4330),مغادرين!$B$4=IF(مغادرين!$B$4="","",$R4330)),MAX($A$4:$A4329)+1,"")</f>
        <v/>
      </c>
      <c r="B4330" s="45" t="str">
        <f t="shared" si="134"/>
        <v/>
      </c>
      <c r="C4330" s="45" t="str">
        <f>IF($A4330="","",RANK($B4330,$B$5:$B$9000,1)+COUNTIF($B$4:$B4329,$B4330))</f>
        <v/>
      </c>
      <c r="D4330" s="46" t="str">
        <f>IF(AND($O4330&gt;=قادمين!$C$4,$O4330&lt;=قادمين!$H$4,قادمين!$B$1=IF(قادمين!$B$1="","",$I4330),قادمين!$B$2=IF(قادمين!$B$2="","",$K4330),قادمين!$B$3=IF(قادمين!$B$3="","",$Q4330),قادمين!$B$4=IF(قادمين!$B$4="","",$R4330)),MAX($D$4:$D4329)+1,"")</f>
        <v/>
      </c>
      <c r="E4330" s="46" t="str">
        <f t="shared" si="135"/>
        <v/>
      </c>
      <c r="F4330" s="46" t="str">
        <f>IF($D4330="","",RANK($E4330,$E$5:$E$9000,1)+COUNTIF($E$4:$E4329,$E4330))</f>
        <v/>
      </c>
      <c r="G4330" s="63" t="str">
        <f>IF(H4330="","",COUNTA($H$5:H4330))</f>
        <v/>
      </c>
      <c r="H4330" s="187"/>
      <c r="I4330" s="203"/>
      <c r="J4330" s="202"/>
      <c r="K4330" s="202"/>
      <c r="L4330" s="202"/>
      <c r="M4330" s="202"/>
      <c r="N4330" s="202"/>
      <c r="O4330" s="201"/>
      <c r="P4330" s="159"/>
      <c r="Q4330" s="206"/>
      <c r="R4330" s="50"/>
      <c r="S4330" s="51"/>
      <c r="T4330" s="51"/>
      <c r="U4330" s="52"/>
      <c r="V4330" s="52"/>
      <c r="W4330" s="52"/>
      <c r="X4330" s="53"/>
      <c r="Y4330" s="52"/>
      <c r="Z4330" s="54"/>
      <c r="AA4330" s="22"/>
      <c r="AB4330" s="22"/>
      <c r="AC4330" s="22"/>
      <c r="AD4330" s="22"/>
      <c r="AE4330" s="22"/>
      <c r="AF4330" s="22"/>
      <c r="AG4330" s="22"/>
    </row>
    <row r="4331" spans="1:33" s="11" customFormat="1" ht="26.1" customHeight="1">
      <c r="A4331" s="45" t="str">
        <f>IF(AND($H4331&gt;=مغادرين!$C$4,$H4331&lt;=مغادرين!$H$4,مغادرين!$B$1=IF(مغادرين!$B$1="","",$I4331),مغادرين!$B$2=IF(مغادرين!$B$2="","",$K4331),مغادرين!$B$3=IF(مغادرين!$B$3="","",$Q4331),مغادرين!$B$4=IF(مغادرين!$B$4="","",$R4331)),MAX($A$4:$A4330)+1,"")</f>
        <v/>
      </c>
      <c r="B4331" s="45" t="str">
        <f t="shared" si="134"/>
        <v/>
      </c>
      <c r="C4331" s="45" t="str">
        <f>IF($A4331="","",RANK($B4331,$B$5:$B$9000,1)+COUNTIF($B$4:$B4330,$B4331))</f>
        <v/>
      </c>
      <c r="D4331" s="46" t="str">
        <f>IF(AND($O4331&gt;=قادمين!$C$4,$O4331&lt;=قادمين!$H$4,قادمين!$B$1=IF(قادمين!$B$1="","",$I4331),قادمين!$B$2=IF(قادمين!$B$2="","",$K4331),قادمين!$B$3=IF(قادمين!$B$3="","",$Q4331),قادمين!$B$4=IF(قادمين!$B$4="","",$R4331)),MAX($D$4:$D4330)+1,"")</f>
        <v/>
      </c>
      <c r="E4331" s="46" t="str">
        <f t="shared" si="135"/>
        <v/>
      </c>
      <c r="F4331" s="46" t="str">
        <f>IF($D4331="","",RANK($E4331,$E$5:$E$9000,1)+COUNTIF($E$4:$E4330,$E4331))</f>
        <v/>
      </c>
      <c r="G4331" s="63" t="str">
        <f>IF(H4331="","",COUNTA($H$5:H4331))</f>
        <v/>
      </c>
      <c r="H4331" s="187"/>
      <c r="I4331" s="203"/>
      <c r="J4331" s="202"/>
      <c r="K4331" s="202"/>
      <c r="L4331" s="202"/>
      <c r="M4331" s="202"/>
      <c r="N4331" s="202"/>
      <c r="O4331" s="201"/>
      <c r="P4331" s="159"/>
      <c r="Q4331" s="206"/>
      <c r="R4331" s="50"/>
      <c r="S4331" s="51"/>
      <c r="T4331" s="51"/>
      <c r="U4331" s="52"/>
      <c r="V4331" s="52"/>
      <c r="W4331" s="52"/>
      <c r="X4331" s="53"/>
      <c r="Y4331" s="52"/>
      <c r="Z4331" s="54"/>
      <c r="AA4331" s="22"/>
      <c r="AB4331" s="22"/>
      <c r="AC4331" s="22"/>
      <c r="AD4331" s="22"/>
      <c r="AE4331" s="22"/>
      <c r="AF4331" s="22"/>
      <c r="AG4331" s="22"/>
    </row>
    <row r="4332" spans="1:33" s="11" customFormat="1" ht="26.1" customHeight="1">
      <c r="A4332" s="45" t="str">
        <f>IF(AND($H4332&gt;=مغادرين!$C$4,$H4332&lt;=مغادرين!$H$4,مغادرين!$B$1=IF(مغادرين!$B$1="","",$I4332),مغادرين!$B$2=IF(مغادرين!$B$2="","",$K4332),مغادرين!$B$3=IF(مغادرين!$B$3="","",$Q4332),مغادرين!$B$4=IF(مغادرين!$B$4="","",$R4332)),MAX($A$4:$A4331)+1,"")</f>
        <v/>
      </c>
      <c r="B4332" s="45" t="str">
        <f t="shared" si="134"/>
        <v/>
      </c>
      <c r="C4332" s="45" t="str">
        <f>IF($A4332="","",RANK($B4332,$B$5:$B$9000,1)+COUNTIF($B$4:$B4331,$B4332))</f>
        <v/>
      </c>
      <c r="D4332" s="46" t="str">
        <f>IF(AND($O4332&gt;=قادمين!$C$4,$O4332&lt;=قادمين!$H$4,قادمين!$B$1=IF(قادمين!$B$1="","",$I4332),قادمين!$B$2=IF(قادمين!$B$2="","",$K4332),قادمين!$B$3=IF(قادمين!$B$3="","",$Q4332),قادمين!$B$4=IF(قادمين!$B$4="","",$R4332)),MAX($D$4:$D4331)+1,"")</f>
        <v/>
      </c>
      <c r="E4332" s="46" t="str">
        <f t="shared" si="135"/>
        <v/>
      </c>
      <c r="F4332" s="46" t="str">
        <f>IF($D4332="","",RANK($E4332,$E$5:$E$9000,1)+COUNTIF($E$4:$E4331,$E4332))</f>
        <v/>
      </c>
      <c r="G4332" s="63" t="str">
        <f>IF(H4332="","",COUNTA($H$5:H4332))</f>
        <v/>
      </c>
      <c r="H4332" s="187"/>
      <c r="I4332" s="203"/>
      <c r="J4332" s="202"/>
      <c r="K4332" s="202"/>
      <c r="L4332" s="202"/>
      <c r="M4332" s="202"/>
      <c r="N4332" s="202"/>
      <c r="O4332" s="201"/>
      <c r="P4332" s="159"/>
      <c r="Q4332" s="206"/>
      <c r="R4332" s="50"/>
      <c r="S4332" s="51"/>
      <c r="T4332" s="51"/>
      <c r="U4332" s="52"/>
      <c r="V4332" s="52"/>
      <c r="W4332" s="52"/>
      <c r="X4332" s="53"/>
      <c r="Y4332" s="52"/>
      <c r="Z4332" s="54"/>
      <c r="AA4332" s="22"/>
      <c r="AB4332" s="22"/>
      <c r="AC4332" s="22"/>
      <c r="AD4332" s="22"/>
      <c r="AE4332" s="22"/>
      <c r="AF4332" s="22"/>
      <c r="AG4332" s="22"/>
    </row>
    <row r="4333" spans="1:33" s="11" customFormat="1" ht="26.1" customHeight="1">
      <c r="A4333" s="45" t="str">
        <f>IF(AND($H4333&gt;=مغادرين!$C$4,$H4333&lt;=مغادرين!$H$4,مغادرين!$B$1=IF(مغادرين!$B$1="","",$I4333),مغادرين!$B$2=IF(مغادرين!$B$2="","",$K4333),مغادرين!$B$3=IF(مغادرين!$B$3="","",$Q4333),مغادرين!$B$4=IF(مغادرين!$B$4="","",$R4333)),MAX($A$4:$A4332)+1,"")</f>
        <v/>
      </c>
      <c r="B4333" s="45" t="str">
        <f t="shared" si="134"/>
        <v/>
      </c>
      <c r="C4333" s="45" t="str">
        <f>IF($A4333="","",RANK($B4333,$B$5:$B$9000,1)+COUNTIF($B$4:$B4332,$B4333))</f>
        <v/>
      </c>
      <c r="D4333" s="46" t="str">
        <f>IF(AND($O4333&gt;=قادمين!$C$4,$O4333&lt;=قادمين!$H$4,قادمين!$B$1=IF(قادمين!$B$1="","",$I4333),قادمين!$B$2=IF(قادمين!$B$2="","",$K4333),قادمين!$B$3=IF(قادمين!$B$3="","",$Q4333),قادمين!$B$4=IF(قادمين!$B$4="","",$R4333)),MAX($D$4:$D4332)+1,"")</f>
        <v/>
      </c>
      <c r="E4333" s="46" t="str">
        <f t="shared" si="135"/>
        <v/>
      </c>
      <c r="F4333" s="46" t="str">
        <f>IF($D4333="","",RANK($E4333,$E$5:$E$9000,1)+COUNTIF($E$4:$E4332,$E4333))</f>
        <v/>
      </c>
      <c r="G4333" s="63" t="str">
        <f>IF(H4333="","",COUNTA($H$5:H4333))</f>
        <v/>
      </c>
      <c r="H4333" s="187"/>
      <c r="I4333" s="203"/>
      <c r="J4333" s="202"/>
      <c r="K4333" s="202"/>
      <c r="L4333" s="202"/>
      <c r="M4333" s="202"/>
      <c r="N4333" s="202"/>
      <c r="O4333" s="201"/>
      <c r="P4333" s="159"/>
      <c r="Q4333" s="206"/>
      <c r="R4333" s="50"/>
      <c r="S4333" s="51"/>
      <c r="T4333" s="51"/>
      <c r="U4333" s="52"/>
      <c r="V4333" s="52"/>
      <c r="W4333" s="52"/>
      <c r="X4333" s="53"/>
      <c r="Y4333" s="52"/>
      <c r="Z4333" s="54"/>
      <c r="AA4333" s="22"/>
      <c r="AB4333" s="22"/>
      <c r="AC4333" s="22"/>
      <c r="AD4333" s="22"/>
      <c r="AE4333" s="22"/>
      <c r="AF4333" s="22"/>
      <c r="AG4333" s="22"/>
    </row>
    <row r="4334" spans="1:33" s="11" customFormat="1" ht="26.1" customHeight="1">
      <c r="A4334" s="45" t="str">
        <f>IF(AND($H4334&gt;=مغادرين!$C$4,$H4334&lt;=مغادرين!$H$4,مغادرين!$B$1=IF(مغادرين!$B$1="","",$I4334),مغادرين!$B$2=IF(مغادرين!$B$2="","",$K4334),مغادرين!$B$3=IF(مغادرين!$B$3="","",$Q4334),مغادرين!$B$4=IF(مغادرين!$B$4="","",$R4334)),MAX($A$4:$A4333)+1,"")</f>
        <v/>
      </c>
      <c r="B4334" s="45" t="str">
        <f t="shared" si="134"/>
        <v/>
      </c>
      <c r="C4334" s="45" t="str">
        <f>IF($A4334="","",RANK($B4334,$B$5:$B$9000,1)+COUNTIF($B$4:$B4333,$B4334))</f>
        <v/>
      </c>
      <c r="D4334" s="46" t="str">
        <f>IF(AND($O4334&gt;=قادمين!$C$4,$O4334&lt;=قادمين!$H$4,قادمين!$B$1=IF(قادمين!$B$1="","",$I4334),قادمين!$B$2=IF(قادمين!$B$2="","",$K4334),قادمين!$B$3=IF(قادمين!$B$3="","",$Q4334),قادمين!$B$4=IF(قادمين!$B$4="","",$R4334)),MAX($D$4:$D4333)+1,"")</f>
        <v/>
      </c>
      <c r="E4334" s="46" t="str">
        <f t="shared" si="135"/>
        <v/>
      </c>
      <c r="F4334" s="46" t="str">
        <f>IF($D4334="","",RANK($E4334,$E$5:$E$9000,1)+COUNTIF($E$4:$E4333,$E4334))</f>
        <v/>
      </c>
      <c r="G4334" s="63" t="str">
        <f>IF(H4334="","",COUNTA($H$5:H4334))</f>
        <v/>
      </c>
      <c r="H4334" s="187"/>
      <c r="I4334" s="203"/>
      <c r="J4334" s="202"/>
      <c r="K4334" s="202"/>
      <c r="L4334" s="202"/>
      <c r="M4334" s="202"/>
      <c r="N4334" s="202"/>
      <c r="O4334" s="201"/>
      <c r="P4334" s="159"/>
      <c r="Q4334" s="206"/>
      <c r="R4334" s="50"/>
      <c r="S4334" s="51"/>
      <c r="T4334" s="51"/>
      <c r="U4334" s="52"/>
      <c r="V4334" s="52"/>
      <c r="W4334" s="52"/>
      <c r="X4334" s="53"/>
      <c r="Y4334" s="52"/>
      <c r="Z4334" s="54"/>
      <c r="AA4334" s="22"/>
      <c r="AB4334" s="22"/>
      <c r="AC4334" s="22"/>
      <c r="AD4334" s="22"/>
      <c r="AE4334" s="22"/>
      <c r="AF4334" s="22"/>
      <c r="AG4334" s="22"/>
    </row>
    <row r="4335" spans="1:33" s="11" customFormat="1" ht="26.1" customHeight="1">
      <c r="A4335" s="45" t="str">
        <f>IF(AND($H4335&gt;=مغادرين!$C$4,$H4335&lt;=مغادرين!$H$4,مغادرين!$B$1=IF(مغادرين!$B$1="","",$I4335),مغادرين!$B$2=IF(مغادرين!$B$2="","",$K4335),مغادرين!$B$3=IF(مغادرين!$B$3="","",$Q4335),مغادرين!$B$4=IF(مغادرين!$B$4="","",$R4335)),MAX($A$4:$A4334)+1,"")</f>
        <v/>
      </c>
      <c r="B4335" s="45" t="str">
        <f t="shared" si="134"/>
        <v/>
      </c>
      <c r="C4335" s="45" t="str">
        <f>IF($A4335="","",RANK($B4335,$B$5:$B$9000,1)+COUNTIF($B$4:$B4334,$B4335))</f>
        <v/>
      </c>
      <c r="D4335" s="46" t="str">
        <f>IF(AND($O4335&gt;=قادمين!$C$4,$O4335&lt;=قادمين!$H$4,قادمين!$B$1=IF(قادمين!$B$1="","",$I4335),قادمين!$B$2=IF(قادمين!$B$2="","",$K4335),قادمين!$B$3=IF(قادمين!$B$3="","",$Q4335),قادمين!$B$4=IF(قادمين!$B$4="","",$R4335)),MAX($D$4:$D4334)+1,"")</f>
        <v/>
      </c>
      <c r="E4335" s="46" t="str">
        <f t="shared" si="135"/>
        <v/>
      </c>
      <c r="F4335" s="46" t="str">
        <f>IF($D4335="","",RANK($E4335,$E$5:$E$9000,1)+COUNTIF($E$4:$E4334,$E4335))</f>
        <v/>
      </c>
      <c r="G4335" s="63" t="str">
        <f>IF(H4335="","",COUNTA($H$5:H4335))</f>
        <v/>
      </c>
      <c r="H4335" s="187"/>
      <c r="I4335" s="203"/>
      <c r="J4335" s="202"/>
      <c r="K4335" s="202"/>
      <c r="L4335" s="202"/>
      <c r="M4335" s="202"/>
      <c r="N4335" s="202"/>
      <c r="O4335" s="201"/>
      <c r="P4335" s="159"/>
      <c r="Q4335" s="206"/>
      <c r="R4335" s="50"/>
      <c r="S4335" s="51"/>
      <c r="T4335" s="51"/>
      <c r="U4335" s="52"/>
      <c r="V4335" s="52"/>
      <c r="W4335" s="52"/>
      <c r="X4335" s="53"/>
      <c r="Y4335" s="52"/>
      <c r="Z4335" s="54"/>
      <c r="AA4335" s="22"/>
      <c r="AB4335" s="22"/>
      <c r="AC4335" s="22"/>
      <c r="AD4335" s="22"/>
      <c r="AE4335" s="22"/>
      <c r="AF4335" s="22"/>
      <c r="AG4335" s="22"/>
    </row>
    <row r="4336" spans="1:33" s="11" customFormat="1" ht="26.1" customHeight="1">
      <c r="A4336" s="45" t="str">
        <f>IF(AND($H4336&gt;=مغادرين!$C$4,$H4336&lt;=مغادرين!$H$4,مغادرين!$B$1=IF(مغادرين!$B$1="","",$I4336),مغادرين!$B$2=IF(مغادرين!$B$2="","",$K4336),مغادرين!$B$3=IF(مغادرين!$B$3="","",$Q4336),مغادرين!$B$4=IF(مغادرين!$B$4="","",$R4336)),MAX($A$4:$A4335)+1,"")</f>
        <v/>
      </c>
      <c r="B4336" s="45" t="str">
        <f t="shared" si="134"/>
        <v/>
      </c>
      <c r="C4336" s="45" t="str">
        <f>IF($A4336="","",RANK($B4336,$B$5:$B$9000,1)+COUNTIF($B$4:$B4335,$B4336))</f>
        <v/>
      </c>
      <c r="D4336" s="46" t="str">
        <f>IF(AND($O4336&gt;=قادمين!$C$4,$O4336&lt;=قادمين!$H$4,قادمين!$B$1=IF(قادمين!$B$1="","",$I4336),قادمين!$B$2=IF(قادمين!$B$2="","",$K4336),قادمين!$B$3=IF(قادمين!$B$3="","",$Q4336),قادمين!$B$4=IF(قادمين!$B$4="","",$R4336)),MAX($D$4:$D4335)+1,"")</f>
        <v/>
      </c>
      <c r="E4336" s="46" t="str">
        <f t="shared" si="135"/>
        <v/>
      </c>
      <c r="F4336" s="46" t="str">
        <f>IF($D4336="","",RANK($E4336,$E$5:$E$9000,1)+COUNTIF($E$4:$E4335,$E4336))</f>
        <v/>
      </c>
      <c r="G4336" s="63" t="str">
        <f>IF(H4336="","",COUNTA($H$5:H4336))</f>
        <v/>
      </c>
      <c r="H4336" s="187"/>
      <c r="I4336" s="203"/>
      <c r="J4336" s="202"/>
      <c r="K4336" s="202"/>
      <c r="L4336" s="202"/>
      <c r="M4336" s="202"/>
      <c r="N4336" s="202"/>
      <c r="O4336" s="201"/>
      <c r="P4336" s="159"/>
      <c r="Q4336" s="206"/>
      <c r="R4336" s="50"/>
      <c r="S4336" s="51"/>
      <c r="T4336" s="51"/>
      <c r="U4336" s="52"/>
      <c r="V4336" s="52"/>
      <c r="W4336" s="52"/>
      <c r="X4336" s="53"/>
      <c r="Y4336" s="52"/>
      <c r="Z4336" s="54"/>
      <c r="AA4336" s="22"/>
      <c r="AB4336" s="22"/>
      <c r="AC4336" s="22"/>
      <c r="AD4336" s="22"/>
      <c r="AE4336" s="22"/>
      <c r="AF4336" s="22"/>
      <c r="AG4336" s="22"/>
    </row>
    <row r="4337" spans="1:33" s="11" customFormat="1" ht="26.1" customHeight="1">
      <c r="A4337" s="45" t="str">
        <f>IF(AND($H4337&gt;=مغادرين!$C$4,$H4337&lt;=مغادرين!$H$4,مغادرين!$B$1=IF(مغادرين!$B$1="","",$I4337),مغادرين!$B$2=IF(مغادرين!$B$2="","",$K4337),مغادرين!$B$3=IF(مغادرين!$B$3="","",$Q4337),مغادرين!$B$4=IF(مغادرين!$B$4="","",$R4337)),MAX($A$4:$A4336)+1,"")</f>
        <v/>
      </c>
      <c r="B4337" s="45" t="str">
        <f t="shared" si="134"/>
        <v/>
      </c>
      <c r="C4337" s="45" t="str">
        <f>IF($A4337="","",RANK($B4337,$B$5:$B$9000,1)+COUNTIF($B$4:$B4336,$B4337))</f>
        <v/>
      </c>
      <c r="D4337" s="46" t="str">
        <f>IF(AND($O4337&gt;=قادمين!$C$4,$O4337&lt;=قادمين!$H$4,قادمين!$B$1=IF(قادمين!$B$1="","",$I4337),قادمين!$B$2=IF(قادمين!$B$2="","",$K4337),قادمين!$B$3=IF(قادمين!$B$3="","",$Q4337),قادمين!$B$4=IF(قادمين!$B$4="","",$R4337)),MAX($D$4:$D4336)+1,"")</f>
        <v/>
      </c>
      <c r="E4337" s="46" t="str">
        <f t="shared" si="135"/>
        <v/>
      </c>
      <c r="F4337" s="46" t="str">
        <f>IF($D4337="","",RANK($E4337,$E$5:$E$9000,1)+COUNTIF($E$4:$E4336,$E4337))</f>
        <v/>
      </c>
      <c r="G4337" s="63" t="str">
        <f>IF(H4337="","",COUNTA($H$5:H4337))</f>
        <v/>
      </c>
      <c r="H4337" s="187"/>
      <c r="I4337" s="203"/>
      <c r="J4337" s="202"/>
      <c r="K4337" s="202"/>
      <c r="L4337" s="202"/>
      <c r="M4337" s="202"/>
      <c r="N4337" s="202"/>
      <c r="O4337" s="201"/>
      <c r="P4337" s="159"/>
      <c r="Q4337" s="206"/>
      <c r="R4337" s="50"/>
      <c r="S4337" s="51"/>
      <c r="T4337" s="51"/>
      <c r="U4337" s="52"/>
      <c r="V4337" s="52"/>
      <c r="W4337" s="52"/>
      <c r="X4337" s="53"/>
      <c r="Y4337" s="52"/>
      <c r="Z4337" s="54"/>
      <c r="AA4337" s="22"/>
      <c r="AB4337" s="22"/>
      <c r="AC4337" s="22"/>
      <c r="AD4337" s="22"/>
      <c r="AE4337" s="22"/>
      <c r="AF4337" s="22"/>
      <c r="AG4337" s="22"/>
    </row>
    <row r="4338" spans="1:33" s="11" customFormat="1" ht="26.1" customHeight="1">
      <c r="A4338" s="45" t="str">
        <f>IF(AND($H4338&gt;=مغادرين!$C$4,$H4338&lt;=مغادرين!$H$4,مغادرين!$B$1=IF(مغادرين!$B$1="","",$I4338),مغادرين!$B$2=IF(مغادرين!$B$2="","",$K4338),مغادرين!$B$3=IF(مغادرين!$B$3="","",$Q4338),مغادرين!$B$4=IF(مغادرين!$B$4="","",$R4338)),MAX($A$4:$A4337)+1,"")</f>
        <v/>
      </c>
      <c r="B4338" s="45" t="str">
        <f t="shared" si="134"/>
        <v/>
      </c>
      <c r="C4338" s="45" t="str">
        <f>IF($A4338="","",RANK($B4338,$B$5:$B$9000,1)+COUNTIF($B$4:$B4337,$B4338))</f>
        <v/>
      </c>
      <c r="D4338" s="46" t="str">
        <f>IF(AND($O4338&gt;=قادمين!$C$4,$O4338&lt;=قادمين!$H$4,قادمين!$B$1=IF(قادمين!$B$1="","",$I4338),قادمين!$B$2=IF(قادمين!$B$2="","",$K4338),قادمين!$B$3=IF(قادمين!$B$3="","",$Q4338),قادمين!$B$4=IF(قادمين!$B$4="","",$R4338)),MAX($D$4:$D4337)+1,"")</f>
        <v/>
      </c>
      <c r="E4338" s="46" t="str">
        <f t="shared" si="135"/>
        <v/>
      </c>
      <c r="F4338" s="46" t="str">
        <f>IF($D4338="","",RANK($E4338,$E$5:$E$9000,1)+COUNTIF($E$4:$E4337,$E4338))</f>
        <v/>
      </c>
      <c r="G4338" s="63" t="str">
        <f>IF(H4338="","",COUNTA($H$5:H4338))</f>
        <v/>
      </c>
      <c r="H4338" s="187"/>
      <c r="I4338" s="203"/>
      <c r="J4338" s="202"/>
      <c r="K4338" s="202"/>
      <c r="L4338" s="202"/>
      <c r="M4338" s="202"/>
      <c r="N4338" s="202"/>
      <c r="O4338" s="201"/>
      <c r="P4338" s="159"/>
      <c r="Q4338" s="206"/>
      <c r="R4338" s="50"/>
      <c r="S4338" s="51"/>
      <c r="T4338" s="51"/>
      <c r="U4338" s="52"/>
      <c r="V4338" s="52"/>
      <c r="W4338" s="52"/>
      <c r="X4338" s="53"/>
      <c r="Y4338" s="52"/>
      <c r="Z4338" s="54"/>
      <c r="AA4338" s="22"/>
      <c r="AB4338" s="22"/>
      <c r="AC4338" s="22"/>
      <c r="AD4338" s="22"/>
      <c r="AE4338" s="22"/>
      <c r="AF4338" s="22"/>
      <c r="AG4338" s="22"/>
    </row>
    <row r="4339" spans="1:33" s="11" customFormat="1" ht="26.1" customHeight="1">
      <c r="A4339" s="45" t="str">
        <f>IF(AND($H4339&gt;=مغادرين!$C$4,$H4339&lt;=مغادرين!$H$4,مغادرين!$B$1=IF(مغادرين!$B$1="","",$I4339),مغادرين!$B$2=IF(مغادرين!$B$2="","",$K4339),مغادرين!$B$3=IF(مغادرين!$B$3="","",$Q4339),مغادرين!$B$4=IF(مغادرين!$B$4="","",$R4339)),MAX($A$4:$A4338)+1,"")</f>
        <v/>
      </c>
      <c r="B4339" s="45" t="str">
        <f t="shared" si="134"/>
        <v/>
      </c>
      <c r="C4339" s="45" t="str">
        <f>IF($A4339="","",RANK($B4339,$B$5:$B$9000,1)+COUNTIF($B$4:$B4338,$B4339))</f>
        <v/>
      </c>
      <c r="D4339" s="46" t="str">
        <f>IF(AND($O4339&gt;=قادمين!$C$4,$O4339&lt;=قادمين!$H$4,قادمين!$B$1=IF(قادمين!$B$1="","",$I4339),قادمين!$B$2=IF(قادمين!$B$2="","",$K4339),قادمين!$B$3=IF(قادمين!$B$3="","",$Q4339),قادمين!$B$4=IF(قادمين!$B$4="","",$R4339)),MAX($D$4:$D4338)+1,"")</f>
        <v/>
      </c>
      <c r="E4339" s="46" t="str">
        <f t="shared" si="135"/>
        <v/>
      </c>
      <c r="F4339" s="46" t="str">
        <f>IF($D4339="","",RANK($E4339,$E$5:$E$9000,1)+COUNTIF($E$4:$E4338,$E4339))</f>
        <v/>
      </c>
      <c r="G4339" s="63" t="str">
        <f>IF(H4339="","",COUNTA($H$5:H4339))</f>
        <v/>
      </c>
      <c r="H4339" s="187"/>
      <c r="I4339" s="203"/>
      <c r="J4339" s="202"/>
      <c r="K4339" s="202"/>
      <c r="L4339" s="202"/>
      <c r="M4339" s="202"/>
      <c r="N4339" s="202"/>
      <c r="O4339" s="201"/>
      <c r="P4339" s="159"/>
      <c r="Q4339" s="206"/>
      <c r="R4339" s="50"/>
      <c r="S4339" s="51"/>
      <c r="T4339" s="51"/>
      <c r="U4339" s="52"/>
      <c r="V4339" s="52"/>
      <c r="W4339" s="52"/>
      <c r="X4339" s="53"/>
      <c r="Y4339" s="52"/>
      <c r="Z4339" s="54"/>
      <c r="AA4339" s="22"/>
      <c r="AB4339" s="22"/>
      <c r="AC4339" s="22"/>
      <c r="AD4339" s="22"/>
      <c r="AE4339" s="22"/>
      <c r="AF4339" s="22"/>
      <c r="AG4339" s="22"/>
    </row>
    <row r="4340" spans="1:33" s="11" customFormat="1" ht="26.1" customHeight="1">
      <c r="A4340" s="45" t="str">
        <f>IF(AND($H4340&gt;=مغادرين!$C$4,$H4340&lt;=مغادرين!$H$4,مغادرين!$B$1=IF(مغادرين!$B$1="","",$I4340),مغادرين!$B$2=IF(مغادرين!$B$2="","",$K4340),مغادرين!$B$3=IF(مغادرين!$B$3="","",$Q4340),مغادرين!$B$4=IF(مغادرين!$B$4="","",$R4340)),MAX($A$4:$A4339)+1,"")</f>
        <v/>
      </c>
      <c r="B4340" s="45" t="str">
        <f t="shared" si="134"/>
        <v/>
      </c>
      <c r="C4340" s="45" t="str">
        <f>IF($A4340="","",RANK($B4340,$B$5:$B$9000,1)+COUNTIF($B$4:$B4339,$B4340))</f>
        <v/>
      </c>
      <c r="D4340" s="46" t="str">
        <f>IF(AND($O4340&gt;=قادمين!$C$4,$O4340&lt;=قادمين!$H$4,قادمين!$B$1=IF(قادمين!$B$1="","",$I4340),قادمين!$B$2=IF(قادمين!$B$2="","",$K4340),قادمين!$B$3=IF(قادمين!$B$3="","",$Q4340),قادمين!$B$4=IF(قادمين!$B$4="","",$R4340)),MAX($D$4:$D4339)+1,"")</f>
        <v/>
      </c>
      <c r="E4340" s="46" t="str">
        <f t="shared" si="135"/>
        <v/>
      </c>
      <c r="F4340" s="46" t="str">
        <f>IF($D4340="","",RANK($E4340,$E$5:$E$9000,1)+COUNTIF($E$4:$E4339,$E4340))</f>
        <v/>
      </c>
      <c r="G4340" s="63" t="str">
        <f>IF(H4340="","",COUNTA($H$5:H4340))</f>
        <v/>
      </c>
      <c r="H4340" s="187"/>
      <c r="I4340" s="203"/>
      <c r="J4340" s="202"/>
      <c r="K4340" s="202"/>
      <c r="L4340" s="202"/>
      <c r="M4340" s="202"/>
      <c r="N4340" s="202"/>
      <c r="O4340" s="201"/>
      <c r="P4340" s="159"/>
      <c r="Q4340" s="206"/>
      <c r="R4340" s="50"/>
      <c r="S4340" s="51"/>
      <c r="T4340" s="51"/>
      <c r="U4340" s="52"/>
      <c r="V4340" s="52"/>
      <c r="W4340" s="52"/>
      <c r="X4340" s="53"/>
      <c r="Y4340" s="52"/>
      <c r="Z4340" s="54"/>
      <c r="AA4340" s="22"/>
      <c r="AB4340" s="22"/>
      <c r="AC4340" s="22"/>
      <c r="AD4340" s="22"/>
      <c r="AE4340" s="22"/>
      <c r="AF4340" s="22"/>
      <c r="AG4340" s="22"/>
    </row>
    <row r="4341" spans="1:33" s="11" customFormat="1" ht="26.1" customHeight="1">
      <c r="A4341" s="45" t="str">
        <f>IF(AND($H4341&gt;=مغادرين!$C$4,$H4341&lt;=مغادرين!$H$4,مغادرين!$B$1=IF(مغادرين!$B$1="","",$I4341),مغادرين!$B$2=IF(مغادرين!$B$2="","",$K4341),مغادرين!$B$3=IF(مغادرين!$B$3="","",$Q4341),مغادرين!$B$4=IF(مغادرين!$B$4="","",$R4341)),MAX($A$4:$A4340)+1,"")</f>
        <v/>
      </c>
      <c r="B4341" s="45" t="str">
        <f t="shared" si="134"/>
        <v/>
      </c>
      <c r="C4341" s="45" t="str">
        <f>IF($A4341="","",RANK($B4341,$B$5:$B$9000,1)+COUNTIF($B$4:$B4340,$B4341))</f>
        <v/>
      </c>
      <c r="D4341" s="46" t="str">
        <f>IF(AND($O4341&gt;=قادمين!$C$4,$O4341&lt;=قادمين!$H$4,قادمين!$B$1=IF(قادمين!$B$1="","",$I4341),قادمين!$B$2=IF(قادمين!$B$2="","",$K4341),قادمين!$B$3=IF(قادمين!$B$3="","",$Q4341),قادمين!$B$4=IF(قادمين!$B$4="","",$R4341)),MAX($D$4:$D4340)+1,"")</f>
        <v/>
      </c>
      <c r="E4341" s="46" t="str">
        <f t="shared" si="135"/>
        <v/>
      </c>
      <c r="F4341" s="46" t="str">
        <f>IF($D4341="","",RANK($E4341,$E$5:$E$9000,1)+COUNTIF($E$4:$E4340,$E4341))</f>
        <v/>
      </c>
      <c r="G4341" s="63" t="str">
        <f>IF(H4341="","",COUNTA($H$5:H4341))</f>
        <v/>
      </c>
      <c r="H4341" s="187"/>
      <c r="I4341" s="203"/>
      <c r="J4341" s="202"/>
      <c r="K4341" s="202"/>
      <c r="L4341" s="202"/>
      <c r="M4341" s="202"/>
      <c r="N4341" s="202"/>
      <c r="O4341" s="201"/>
      <c r="P4341" s="159"/>
      <c r="Q4341" s="206"/>
      <c r="R4341" s="50"/>
      <c r="S4341" s="51"/>
      <c r="T4341" s="51"/>
      <c r="U4341" s="52"/>
      <c r="V4341" s="52"/>
      <c r="W4341" s="52"/>
      <c r="X4341" s="53"/>
      <c r="Y4341" s="52"/>
      <c r="Z4341" s="54"/>
      <c r="AA4341" s="22"/>
      <c r="AB4341" s="22"/>
      <c r="AC4341" s="22"/>
      <c r="AD4341" s="22"/>
      <c r="AE4341" s="22"/>
      <c r="AF4341" s="22"/>
      <c r="AG4341" s="22"/>
    </row>
    <row r="4342" spans="1:33" s="11" customFormat="1" ht="26.1" customHeight="1">
      <c r="A4342" s="45" t="str">
        <f>IF(AND($H4342&gt;=مغادرين!$C$4,$H4342&lt;=مغادرين!$H$4,مغادرين!$B$1=IF(مغادرين!$B$1="","",$I4342),مغادرين!$B$2=IF(مغادرين!$B$2="","",$K4342),مغادرين!$B$3=IF(مغادرين!$B$3="","",$Q4342),مغادرين!$B$4=IF(مغادرين!$B$4="","",$R4342)),MAX($A$4:$A4341)+1,"")</f>
        <v/>
      </c>
      <c r="B4342" s="45" t="str">
        <f t="shared" si="134"/>
        <v/>
      </c>
      <c r="C4342" s="45" t="str">
        <f>IF($A4342="","",RANK($B4342,$B$5:$B$9000,1)+COUNTIF($B$4:$B4341,$B4342))</f>
        <v/>
      </c>
      <c r="D4342" s="46" t="str">
        <f>IF(AND($O4342&gt;=قادمين!$C$4,$O4342&lt;=قادمين!$H$4,قادمين!$B$1=IF(قادمين!$B$1="","",$I4342),قادمين!$B$2=IF(قادمين!$B$2="","",$K4342),قادمين!$B$3=IF(قادمين!$B$3="","",$Q4342),قادمين!$B$4=IF(قادمين!$B$4="","",$R4342)),MAX($D$4:$D4341)+1,"")</f>
        <v/>
      </c>
      <c r="E4342" s="46" t="str">
        <f t="shared" si="135"/>
        <v/>
      </c>
      <c r="F4342" s="46" t="str">
        <f>IF($D4342="","",RANK($E4342,$E$5:$E$9000,1)+COUNTIF($E$4:$E4341,$E4342))</f>
        <v/>
      </c>
      <c r="G4342" s="63" t="str">
        <f>IF(H4342="","",COUNTA($H$5:H4342))</f>
        <v/>
      </c>
      <c r="H4342" s="187"/>
      <c r="I4342" s="203"/>
      <c r="J4342" s="202"/>
      <c r="K4342" s="202"/>
      <c r="L4342" s="202"/>
      <c r="M4342" s="202"/>
      <c r="N4342" s="202"/>
      <c r="O4342" s="201"/>
      <c r="P4342" s="159"/>
      <c r="Q4342" s="206"/>
      <c r="R4342" s="50"/>
      <c r="S4342" s="51"/>
      <c r="T4342" s="51"/>
      <c r="U4342" s="52"/>
      <c r="V4342" s="52"/>
      <c r="W4342" s="52"/>
      <c r="X4342" s="53"/>
      <c r="Y4342" s="52"/>
      <c r="Z4342" s="54"/>
      <c r="AA4342" s="22"/>
      <c r="AB4342" s="22"/>
      <c r="AC4342" s="22"/>
      <c r="AD4342" s="22"/>
      <c r="AE4342" s="22"/>
      <c r="AF4342" s="22"/>
      <c r="AG4342" s="22"/>
    </row>
    <row r="4343" spans="1:33" s="11" customFormat="1" ht="26.1" customHeight="1">
      <c r="A4343" s="45" t="str">
        <f>IF(AND($H4343&gt;=مغادرين!$C$4,$H4343&lt;=مغادرين!$H$4,مغادرين!$B$1=IF(مغادرين!$B$1="","",$I4343),مغادرين!$B$2=IF(مغادرين!$B$2="","",$K4343),مغادرين!$B$3=IF(مغادرين!$B$3="","",$Q4343),مغادرين!$B$4=IF(مغادرين!$B$4="","",$R4343)),MAX($A$4:$A4342)+1,"")</f>
        <v/>
      </c>
      <c r="B4343" s="45" t="str">
        <f t="shared" si="134"/>
        <v/>
      </c>
      <c r="C4343" s="45" t="str">
        <f>IF($A4343="","",RANK($B4343,$B$5:$B$9000,1)+COUNTIF($B$4:$B4342,$B4343))</f>
        <v/>
      </c>
      <c r="D4343" s="46" t="str">
        <f>IF(AND($O4343&gt;=قادمين!$C$4,$O4343&lt;=قادمين!$H$4,قادمين!$B$1=IF(قادمين!$B$1="","",$I4343),قادمين!$B$2=IF(قادمين!$B$2="","",$K4343),قادمين!$B$3=IF(قادمين!$B$3="","",$Q4343),قادمين!$B$4=IF(قادمين!$B$4="","",$R4343)),MAX($D$4:$D4342)+1,"")</f>
        <v/>
      </c>
      <c r="E4343" s="46" t="str">
        <f t="shared" si="135"/>
        <v/>
      </c>
      <c r="F4343" s="46" t="str">
        <f>IF($D4343="","",RANK($E4343,$E$5:$E$9000,1)+COUNTIF($E$4:$E4342,$E4343))</f>
        <v/>
      </c>
      <c r="G4343" s="63" t="str">
        <f>IF(H4343="","",COUNTA($H$5:H4343))</f>
        <v/>
      </c>
      <c r="H4343" s="187"/>
      <c r="I4343" s="203"/>
      <c r="J4343" s="202"/>
      <c r="K4343" s="202"/>
      <c r="L4343" s="202"/>
      <c r="M4343" s="202"/>
      <c r="N4343" s="202"/>
      <c r="O4343" s="201"/>
      <c r="P4343" s="159"/>
      <c r="Q4343" s="206"/>
      <c r="R4343" s="50"/>
      <c r="S4343" s="51"/>
      <c r="T4343" s="51"/>
      <c r="U4343" s="52"/>
      <c r="V4343" s="52"/>
      <c r="W4343" s="52"/>
      <c r="X4343" s="53"/>
      <c r="Y4343" s="52"/>
      <c r="Z4343" s="54"/>
      <c r="AA4343" s="22"/>
      <c r="AB4343" s="22"/>
      <c r="AC4343" s="22"/>
      <c r="AD4343" s="22"/>
      <c r="AE4343" s="22"/>
      <c r="AF4343" s="22"/>
      <c r="AG4343" s="22"/>
    </row>
    <row r="4344" spans="1:33" s="11" customFormat="1" ht="26.1" customHeight="1">
      <c r="A4344" s="45" t="str">
        <f>IF(AND($H4344&gt;=مغادرين!$C$4,$H4344&lt;=مغادرين!$H$4,مغادرين!$B$1=IF(مغادرين!$B$1="","",$I4344),مغادرين!$B$2=IF(مغادرين!$B$2="","",$K4344),مغادرين!$B$3=IF(مغادرين!$B$3="","",$Q4344),مغادرين!$B$4=IF(مغادرين!$B$4="","",$R4344)),MAX($A$4:$A4343)+1,"")</f>
        <v/>
      </c>
      <c r="B4344" s="45" t="str">
        <f t="shared" si="134"/>
        <v/>
      </c>
      <c r="C4344" s="45" t="str">
        <f>IF($A4344="","",RANK($B4344,$B$5:$B$9000,1)+COUNTIF($B$4:$B4343,$B4344))</f>
        <v/>
      </c>
      <c r="D4344" s="46" t="str">
        <f>IF(AND($O4344&gt;=قادمين!$C$4,$O4344&lt;=قادمين!$H$4,قادمين!$B$1=IF(قادمين!$B$1="","",$I4344),قادمين!$B$2=IF(قادمين!$B$2="","",$K4344),قادمين!$B$3=IF(قادمين!$B$3="","",$Q4344),قادمين!$B$4=IF(قادمين!$B$4="","",$R4344)),MAX($D$4:$D4343)+1,"")</f>
        <v/>
      </c>
      <c r="E4344" s="46" t="str">
        <f t="shared" si="135"/>
        <v/>
      </c>
      <c r="F4344" s="46" t="str">
        <f>IF($D4344="","",RANK($E4344,$E$5:$E$9000,1)+COUNTIF($E$4:$E4343,$E4344))</f>
        <v/>
      </c>
      <c r="G4344" s="63" t="str">
        <f>IF(H4344="","",COUNTA($H$5:H4344))</f>
        <v/>
      </c>
      <c r="H4344" s="187"/>
      <c r="I4344" s="203"/>
      <c r="J4344" s="202"/>
      <c r="K4344" s="202"/>
      <c r="L4344" s="202"/>
      <c r="M4344" s="202"/>
      <c r="N4344" s="202"/>
      <c r="O4344" s="201"/>
      <c r="P4344" s="159"/>
      <c r="Q4344" s="206"/>
      <c r="R4344" s="50"/>
      <c r="S4344" s="51"/>
      <c r="T4344" s="51"/>
      <c r="U4344" s="52"/>
      <c r="V4344" s="52"/>
      <c r="W4344" s="52"/>
      <c r="X4344" s="53"/>
      <c r="Y4344" s="52"/>
      <c r="Z4344" s="54"/>
      <c r="AA4344" s="22"/>
      <c r="AB4344" s="22"/>
      <c r="AC4344" s="22"/>
      <c r="AD4344" s="22"/>
      <c r="AE4344" s="22"/>
      <c r="AF4344" s="22"/>
      <c r="AG4344" s="22"/>
    </row>
    <row r="4345" spans="1:33" s="11" customFormat="1" ht="26.1" customHeight="1">
      <c r="A4345" s="45" t="str">
        <f>IF(AND($H4345&gt;=مغادرين!$C$4,$H4345&lt;=مغادرين!$H$4,مغادرين!$B$1=IF(مغادرين!$B$1="","",$I4345),مغادرين!$B$2=IF(مغادرين!$B$2="","",$K4345),مغادرين!$B$3=IF(مغادرين!$B$3="","",$Q4345),مغادرين!$B$4=IF(مغادرين!$B$4="","",$R4345)),MAX($A$4:$A4344)+1,"")</f>
        <v/>
      </c>
      <c r="B4345" s="45" t="str">
        <f t="shared" si="134"/>
        <v/>
      </c>
      <c r="C4345" s="45" t="str">
        <f>IF($A4345="","",RANK($B4345,$B$5:$B$9000,1)+COUNTIF($B$4:$B4344,$B4345))</f>
        <v/>
      </c>
      <c r="D4345" s="46" t="str">
        <f>IF(AND($O4345&gt;=قادمين!$C$4,$O4345&lt;=قادمين!$H$4,قادمين!$B$1=IF(قادمين!$B$1="","",$I4345),قادمين!$B$2=IF(قادمين!$B$2="","",$K4345),قادمين!$B$3=IF(قادمين!$B$3="","",$Q4345),قادمين!$B$4=IF(قادمين!$B$4="","",$R4345)),MAX($D$4:$D4344)+1,"")</f>
        <v/>
      </c>
      <c r="E4345" s="46" t="str">
        <f t="shared" si="135"/>
        <v/>
      </c>
      <c r="F4345" s="46" t="str">
        <f>IF($D4345="","",RANK($E4345,$E$5:$E$9000,1)+COUNTIF($E$4:$E4344,$E4345))</f>
        <v/>
      </c>
      <c r="G4345" s="63" t="str">
        <f>IF(H4345="","",COUNTA($H$5:H4345))</f>
        <v/>
      </c>
      <c r="H4345" s="187"/>
      <c r="I4345" s="203"/>
      <c r="J4345" s="202"/>
      <c r="K4345" s="202"/>
      <c r="L4345" s="202"/>
      <c r="M4345" s="202"/>
      <c r="N4345" s="202"/>
      <c r="O4345" s="201"/>
      <c r="P4345" s="159"/>
      <c r="Q4345" s="206"/>
      <c r="R4345" s="50"/>
      <c r="S4345" s="51"/>
      <c r="T4345" s="51"/>
      <c r="U4345" s="52"/>
      <c r="V4345" s="52"/>
      <c r="W4345" s="52"/>
      <c r="X4345" s="53"/>
      <c r="Y4345" s="52"/>
      <c r="Z4345" s="54"/>
      <c r="AA4345" s="22"/>
      <c r="AB4345" s="22"/>
      <c r="AC4345" s="22"/>
      <c r="AD4345" s="22"/>
      <c r="AE4345" s="22"/>
      <c r="AF4345" s="22"/>
      <c r="AG4345" s="22"/>
    </row>
    <row r="4346" spans="1:33" s="11" customFormat="1" ht="26.1" customHeight="1">
      <c r="A4346" s="45" t="str">
        <f>IF(AND($H4346&gt;=مغادرين!$C$4,$H4346&lt;=مغادرين!$H$4,مغادرين!$B$1=IF(مغادرين!$B$1="","",$I4346),مغادرين!$B$2=IF(مغادرين!$B$2="","",$K4346),مغادرين!$B$3=IF(مغادرين!$B$3="","",$Q4346),مغادرين!$B$4=IF(مغادرين!$B$4="","",$R4346)),MAX($A$4:$A4345)+1,"")</f>
        <v/>
      </c>
      <c r="B4346" s="45" t="str">
        <f t="shared" si="134"/>
        <v/>
      </c>
      <c r="C4346" s="45" t="str">
        <f>IF($A4346="","",RANK($B4346,$B$5:$B$9000,1)+COUNTIF($B$4:$B4345,$B4346))</f>
        <v/>
      </c>
      <c r="D4346" s="46" t="str">
        <f>IF(AND($O4346&gt;=قادمين!$C$4,$O4346&lt;=قادمين!$H$4,قادمين!$B$1=IF(قادمين!$B$1="","",$I4346),قادمين!$B$2=IF(قادمين!$B$2="","",$K4346),قادمين!$B$3=IF(قادمين!$B$3="","",$Q4346),قادمين!$B$4=IF(قادمين!$B$4="","",$R4346)),MAX($D$4:$D4345)+1,"")</f>
        <v/>
      </c>
      <c r="E4346" s="46" t="str">
        <f t="shared" si="135"/>
        <v/>
      </c>
      <c r="F4346" s="46" t="str">
        <f>IF($D4346="","",RANK($E4346,$E$5:$E$9000,1)+COUNTIF($E$4:$E4345,$E4346))</f>
        <v/>
      </c>
      <c r="G4346" s="63" t="str">
        <f>IF(H4346="","",COUNTA($H$5:H4346))</f>
        <v/>
      </c>
      <c r="H4346" s="187"/>
      <c r="I4346" s="203"/>
      <c r="J4346" s="202"/>
      <c r="K4346" s="202"/>
      <c r="L4346" s="202"/>
      <c r="M4346" s="202"/>
      <c r="N4346" s="202"/>
      <c r="O4346" s="201"/>
      <c r="P4346" s="159"/>
      <c r="Q4346" s="206"/>
      <c r="R4346" s="50"/>
      <c r="S4346" s="51"/>
      <c r="T4346" s="51"/>
      <c r="U4346" s="52"/>
      <c r="V4346" s="52"/>
      <c r="W4346" s="52"/>
      <c r="X4346" s="53"/>
      <c r="Y4346" s="52"/>
      <c r="Z4346" s="54"/>
      <c r="AA4346" s="22"/>
      <c r="AB4346" s="22"/>
      <c r="AC4346" s="22"/>
      <c r="AD4346" s="22"/>
      <c r="AE4346" s="22"/>
      <c r="AF4346" s="22"/>
      <c r="AG4346" s="22"/>
    </row>
    <row r="4347" spans="1:33" s="11" customFormat="1" ht="26.1" customHeight="1">
      <c r="A4347" s="45" t="str">
        <f>IF(AND($H4347&gt;=مغادرين!$C$4,$H4347&lt;=مغادرين!$H$4,مغادرين!$B$1=IF(مغادرين!$B$1="","",$I4347),مغادرين!$B$2=IF(مغادرين!$B$2="","",$K4347),مغادرين!$B$3=IF(مغادرين!$B$3="","",$Q4347),مغادرين!$B$4=IF(مغادرين!$B$4="","",$R4347)),MAX($A$4:$A4346)+1,"")</f>
        <v/>
      </c>
      <c r="B4347" s="45" t="str">
        <f t="shared" si="134"/>
        <v/>
      </c>
      <c r="C4347" s="45" t="str">
        <f>IF($A4347="","",RANK($B4347,$B$5:$B$9000,1)+COUNTIF($B$4:$B4346,$B4347))</f>
        <v/>
      </c>
      <c r="D4347" s="46" t="str">
        <f>IF(AND($O4347&gt;=قادمين!$C$4,$O4347&lt;=قادمين!$H$4,قادمين!$B$1=IF(قادمين!$B$1="","",$I4347),قادمين!$B$2=IF(قادمين!$B$2="","",$K4347),قادمين!$B$3=IF(قادمين!$B$3="","",$Q4347),قادمين!$B$4=IF(قادمين!$B$4="","",$R4347)),MAX($D$4:$D4346)+1,"")</f>
        <v/>
      </c>
      <c r="E4347" s="46" t="str">
        <f t="shared" si="135"/>
        <v/>
      </c>
      <c r="F4347" s="46" t="str">
        <f>IF($D4347="","",RANK($E4347,$E$5:$E$9000,1)+COUNTIF($E$4:$E4346,$E4347))</f>
        <v/>
      </c>
      <c r="G4347" s="63" t="str">
        <f>IF(H4347="","",COUNTA($H$5:H4347))</f>
        <v/>
      </c>
      <c r="H4347" s="187"/>
      <c r="I4347" s="203"/>
      <c r="J4347" s="202"/>
      <c r="K4347" s="202"/>
      <c r="L4347" s="202"/>
      <c r="M4347" s="202"/>
      <c r="N4347" s="202"/>
      <c r="O4347" s="201"/>
      <c r="P4347" s="159"/>
      <c r="Q4347" s="206"/>
      <c r="R4347" s="50"/>
      <c r="S4347" s="51"/>
      <c r="T4347" s="51"/>
      <c r="U4347" s="52"/>
      <c r="V4347" s="52"/>
      <c r="W4347" s="52"/>
      <c r="X4347" s="53"/>
      <c r="Y4347" s="52"/>
      <c r="Z4347" s="54"/>
      <c r="AA4347" s="22"/>
      <c r="AB4347" s="22"/>
      <c r="AC4347" s="22"/>
      <c r="AD4347" s="22"/>
      <c r="AE4347" s="22"/>
      <c r="AF4347" s="22"/>
      <c r="AG4347" s="22"/>
    </row>
    <row r="4348" spans="1:33" s="11" customFormat="1" ht="26.1" customHeight="1">
      <c r="A4348" s="45" t="str">
        <f>IF(AND($H4348&gt;=مغادرين!$C$4,$H4348&lt;=مغادرين!$H$4,مغادرين!$B$1=IF(مغادرين!$B$1="","",$I4348),مغادرين!$B$2=IF(مغادرين!$B$2="","",$K4348),مغادرين!$B$3=IF(مغادرين!$B$3="","",$Q4348),مغادرين!$B$4=IF(مغادرين!$B$4="","",$R4348)),MAX($A$4:$A4347)+1,"")</f>
        <v/>
      </c>
      <c r="B4348" s="45" t="str">
        <f t="shared" si="134"/>
        <v/>
      </c>
      <c r="C4348" s="45" t="str">
        <f>IF($A4348="","",RANK($B4348,$B$5:$B$9000,1)+COUNTIF($B$4:$B4347,$B4348))</f>
        <v/>
      </c>
      <c r="D4348" s="46" t="str">
        <f>IF(AND($O4348&gt;=قادمين!$C$4,$O4348&lt;=قادمين!$H$4,قادمين!$B$1=IF(قادمين!$B$1="","",$I4348),قادمين!$B$2=IF(قادمين!$B$2="","",$K4348),قادمين!$B$3=IF(قادمين!$B$3="","",$Q4348),قادمين!$B$4=IF(قادمين!$B$4="","",$R4348)),MAX($D$4:$D4347)+1,"")</f>
        <v/>
      </c>
      <c r="E4348" s="46" t="str">
        <f t="shared" si="135"/>
        <v/>
      </c>
      <c r="F4348" s="46" t="str">
        <f>IF($D4348="","",RANK($E4348,$E$5:$E$9000,1)+COUNTIF($E$4:$E4347,$E4348))</f>
        <v/>
      </c>
      <c r="G4348" s="63" t="str">
        <f>IF(H4348="","",COUNTA($H$5:H4348))</f>
        <v/>
      </c>
      <c r="H4348" s="187"/>
      <c r="I4348" s="203"/>
      <c r="J4348" s="202"/>
      <c r="K4348" s="202"/>
      <c r="L4348" s="202"/>
      <c r="M4348" s="202"/>
      <c r="N4348" s="202"/>
      <c r="O4348" s="201"/>
      <c r="P4348" s="159"/>
      <c r="Q4348" s="206"/>
      <c r="R4348" s="50"/>
      <c r="S4348" s="51"/>
      <c r="T4348" s="51"/>
      <c r="U4348" s="52"/>
      <c r="V4348" s="52"/>
      <c r="W4348" s="52"/>
      <c r="X4348" s="53"/>
      <c r="Y4348" s="52"/>
      <c r="Z4348" s="54"/>
      <c r="AA4348" s="22"/>
      <c r="AB4348" s="22"/>
      <c r="AC4348" s="22"/>
      <c r="AD4348" s="22"/>
      <c r="AE4348" s="22"/>
      <c r="AF4348" s="22"/>
      <c r="AG4348" s="22"/>
    </row>
    <row r="4349" spans="1:33" s="11" customFormat="1" ht="26.1" customHeight="1">
      <c r="A4349" s="45" t="str">
        <f>IF(AND($H4349&gt;=مغادرين!$C$4,$H4349&lt;=مغادرين!$H$4,مغادرين!$B$1=IF(مغادرين!$B$1="","",$I4349),مغادرين!$B$2=IF(مغادرين!$B$2="","",$K4349),مغادرين!$B$3=IF(مغادرين!$B$3="","",$Q4349),مغادرين!$B$4=IF(مغادرين!$B$4="","",$R4349)),MAX($A$4:$A4348)+1,"")</f>
        <v/>
      </c>
      <c r="B4349" s="45" t="str">
        <f t="shared" si="134"/>
        <v/>
      </c>
      <c r="C4349" s="45" t="str">
        <f>IF($A4349="","",RANK($B4349,$B$5:$B$9000,1)+COUNTIF($B$4:$B4348,$B4349))</f>
        <v/>
      </c>
      <c r="D4349" s="46" t="str">
        <f>IF(AND($O4349&gt;=قادمين!$C$4,$O4349&lt;=قادمين!$H$4,قادمين!$B$1=IF(قادمين!$B$1="","",$I4349),قادمين!$B$2=IF(قادمين!$B$2="","",$K4349),قادمين!$B$3=IF(قادمين!$B$3="","",$Q4349),قادمين!$B$4=IF(قادمين!$B$4="","",$R4349)),MAX($D$4:$D4348)+1,"")</f>
        <v/>
      </c>
      <c r="E4349" s="46" t="str">
        <f t="shared" si="135"/>
        <v/>
      </c>
      <c r="F4349" s="46" t="str">
        <f>IF($D4349="","",RANK($E4349,$E$5:$E$9000,1)+COUNTIF($E$4:$E4348,$E4349))</f>
        <v/>
      </c>
      <c r="G4349" s="63" t="str">
        <f>IF(H4349="","",COUNTA($H$5:H4349))</f>
        <v/>
      </c>
      <c r="H4349" s="187"/>
      <c r="I4349" s="203"/>
      <c r="J4349" s="202"/>
      <c r="K4349" s="202"/>
      <c r="L4349" s="202"/>
      <c r="M4349" s="202"/>
      <c r="N4349" s="202"/>
      <c r="O4349" s="201"/>
      <c r="P4349" s="159"/>
      <c r="Q4349" s="206"/>
      <c r="R4349" s="50"/>
      <c r="S4349" s="51"/>
      <c r="T4349" s="51"/>
      <c r="U4349" s="52"/>
      <c r="V4349" s="52"/>
      <c r="W4349" s="52"/>
      <c r="X4349" s="53"/>
      <c r="Y4349" s="52"/>
      <c r="Z4349" s="54"/>
      <c r="AA4349" s="22"/>
      <c r="AB4349" s="22"/>
      <c r="AC4349" s="22"/>
      <c r="AD4349" s="22"/>
      <c r="AE4349" s="22"/>
      <c r="AF4349" s="22"/>
      <c r="AG4349" s="22"/>
    </row>
    <row r="4350" spans="1:33" s="11" customFormat="1" ht="26.1" customHeight="1">
      <c r="A4350" s="45" t="str">
        <f>IF(AND($H4350&gt;=مغادرين!$C$4,$H4350&lt;=مغادرين!$H$4,مغادرين!$B$1=IF(مغادرين!$B$1="","",$I4350),مغادرين!$B$2=IF(مغادرين!$B$2="","",$K4350),مغادرين!$B$3=IF(مغادرين!$B$3="","",$Q4350),مغادرين!$B$4=IF(مغادرين!$B$4="","",$R4350)),MAX($A$4:$A4349)+1,"")</f>
        <v/>
      </c>
      <c r="B4350" s="45" t="str">
        <f t="shared" si="134"/>
        <v/>
      </c>
      <c r="C4350" s="45" t="str">
        <f>IF($A4350="","",RANK($B4350,$B$5:$B$9000,1)+COUNTIF($B$4:$B4349,$B4350))</f>
        <v/>
      </c>
      <c r="D4350" s="46" t="str">
        <f>IF(AND($O4350&gt;=قادمين!$C$4,$O4350&lt;=قادمين!$H$4,قادمين!$B$1=IF(قادمين!$B$1="","",$I4350),قادمين!$B$2=IF(قادمين!$B$2="","",$K4350),قادمين!$B$3=IF(قادمين!$B$3="","",$Q4350),قادمين!$B$4=IF(قادمين!$B$4="","",$R4350)),MAX($D$4:$D4349)+1,"")</f>
        <v/>
      </c>
      <c r="E4350" s="46" t="str">
        <f t="shared" si="135"/>
        <v/>
      </c>
      <c r="F4350" s="46" t="str">
        <f>IF($D4350="","",RANK($E4350,$E$5:$E$9000,1)+COUNTIF($E$4:$E4349,$E4350))</f>
        <v/>
      </c>
      <c r="G4350" s="63" t="str">
        <f>IF(H4350="","",COUNTA($H$5:H4350))</f>
        <v/>
      </c>
      <c r="H4350" s="187"/>
      <c r="I4350" s="203"/>
      <c r="J4350" s="202"/>
      <c r="K4350" s="202"/>
      <c r="L4350" s="202"/>
      <c r="M4350" s="202"/>
      <c r="N4350" s="202"/>
      <c r="O4350" s="201"/>
      <c r="P4350" s="159"/>
      <c r="Q4350" s="206"/>
      <c r="R4350" s="50"/>
      <c r="S4350" s="51"/>
      <c r="T4350" s="51"/>
      <c r="U4350" s="52"/>
      <c r="V4350" s="52"/>
      <c r="W4350" s="52"/>
      <c r="X4350" s="53"/>
      <c r="Y4350" s="52"/>
      <c r="Z4350" s="54"/>
      <c r="AA4350" s="22"/>
      <c r="AB4350" s="22"/>
      <c r="AC4350" s="22"/>
      <c r="AD4350" s="22"/>
      <c r="AE4350" s="22"/>
      <c r="AF4350" s="22"/>
      <c r="AG4350" s="22"/>
    </row>
    <row r="4351" spans="1:33" s="11" customFormat="1" ht="26.1" customHeight="1">
      <c r="A4351" s="45" t="str">
        <f>IF(AND($H4351&gt;=مغادرين!$C$4,$H4351&lt;=مغادرين!$H$4,مغادرين!$B$1=IF(مغادرين!$B$1="","",$I4351),مغادرين!$B$2=IF(مغادرين!$B$2="","",$K4351),مغادرين!$B$3=IF(مغادرين!$B$3="","",$Q4351),مغادرين!$B$4=IF(مغادرين!$B$4="","",$R4351)),MAX($A$4:$A4350)+1,"")</f>
        <v/>
      </c>
      <c r="B4351" s="45" t="str">
        <f t="shared" si="134"/>
        <v/>
      </c>
      <c r="C4351" s="45" t="str">
        <f>IF($A4351="","",RANK($B4351,$B$5:$B$9000,1)+COUNTIF($B$4:$B4350,$B4351))</f>
        <v/>
      </c>
      <c r="D4351" s="46" t="str">
        <f>IF(AND($O4351&gt;=قادمين!$C$4,$O4351&lt;=قادمين!$H$4,قادمين!$B$1=IF(قادمين!$B$1="","",$I4351),قادمين!$B$2=IF(قادمين!$B$2="","",$K4351),قادمين!$B$3=IF(قادمين!$B$3="","",$Q4351),قادمين!$B$4=IF(قادمين!$B$4="","",$R4351)),MAX($D$4:$D4350)+1,"")</f>
        <v/>
      </c>
      <c r="E4351" s="46" t="str">
        <f t="shared" si="135"/>
        <v/>
      </c>
      <c r="F4351" s="46" t="str">
        <f>IF($D4351="","",RANK($E4351,$E$5:$E$9000,1)+COUNTIF($E$4:$E4350,$E4351))</f>
        <v/>
      </c>
      <c r="G4351" s="63" t="str">
        <f>IF(H4351="","",COUNTA($H$5:H4351))</f>
        <v/>
      </c>
      <c r="H4351" s="187"/>
      <c r="I4351" s="203"/>
      <c r="J4351" s="202"/>
      <c r="K4351" s="202"/>
      <c r="L4351" s="202"/>
      <c r="M4351" s="202"/>
      <c r="N4351" s="202"/>
      <c r="O4351" s="201"/>
      <c r="P4351" s="159"/>
      <c r="Q4351" s="206"/>
      <c r="R4351" s="50"/>
      <c r="S4351" s="51"/>
      <c r="T4351" s="51"/>
      <c r="U4351" s="52"/>
      <c r="V4351" s="52"/>
      <c r="W4351" s="52"/>
      <c r="X4351" s="53"/>
      <c r="Y4351" s="52"/>
      <c r="Z4351" s="54"/>
      <c r="AA4351" s="22"/>
      <c r="AB4351" s="22"/>
      <c r="AC4351" s="22"/>
      <c r="AD4351" s="22"/>
      <c r="AE4351" s="22"/>
      <c r="AF4351" s="22"/>
      <c r="AG4351" s="22"/>
    </row>
    <row r="4352" spans="1:33" s="11" customFormat="1" ht="26.1" customHeight="1">
      <c r="A4352" s="45" t="str">
        <f>IF(AND($H4352&gt;=مغادرين!$C$4,$H4352&lt;=مغادرين!$H$4,مغادرين!$B$1=IF(مغادرين!$B$1="","",$I4352),مغادرين!$B$2=IF(مغادرين!$B$2="","",$K4352),مغادرين!$B$3=IF(مغادرين!$B$3="","",$Q4352),مغادرين!$B$4=IF(مغادرين!$B$4="","",$R4352)),MAX($A$4:$A4351)+1,"")</f>
        <v/>
      </c>
      <c r="B4352" s="45" t="str">
        <f t="shared" si="134"/>
        <v/>
      </c>
      <c r="C4352" s="45" t="str">
        <f>IF($A4352="","",RANK($B4352,$B$5:$B$9000,1)+COUNTIF($B$4:$B4351,$B4352))</f>
        <v/>
      </c>
      <c r="D4352" s="46" t="str">
        <f>IF(AND($O4352&gt;=قادمين!$C$4,$O4352&lt;=قادمين!$H$4,قادمين!$B$1=IF(قادمين!$B$1="","",$I4352),قادمين!$B$2=IF(قادمين!$B$2="","",$K4352),قادمين!$B$3=IF(قادمين!$B$3="","",$Q4352),قادمين!$B$4=IF(قادمين!$B$4="","",$R4352)),MAX($D$4:$D4351)+1,"")</f>
        <v/>
      </c>
      <c r="E4352" s="46" t="str">
        <f t="shared" si="135"/>
        <v/>
      </c>
      <c r="F4352" s="46" t="str">
        <f>IF($D4352="","",RANK($E4352,$E$5:$E$9000,1)+COUNTIF($E$4:$E4351,$E4352))</f>
        <v/>
      </c>
      <c r="G4352" s="63" t="str">
        <f>IF(H4352="","",COUNTA($H$5:H4352))</f>
        <v/>
      </c>
      <c r="H4352" s="187"/>
      <c r="I4352" s="203"/>
      <c r="J4352" s="202"/>
      <c r="K4352" s="202"/>
      <c r="L4352" s="202"/>
      <c r="M4352" s="202"/>
      <c r="N4352" s="202"/>
      <c r="O4352" s="201"/>
      <c r="P4352" s="159"/>
      <c r="Q4352" s="206"/>
      <c r="R4352" s="50"/>
      <c r="S4352" s="51"/>
      <c r="T4352" s="51"/>
      <c r="U4352" s="52"/>
      <c r="V4352" s="52"/>
      <c r="W4352" s="52"/>
      <c r="X4352" s="53"/>
      <c r="Y4352" s="52"/>
      <c r="Z4352" s="54"/>
      <c r="AA4352" s="22"/>
      <c r="AB4352" s="22"/>
      <c r="AC4352" s="22"/>
      <c r="AD4352" s="22"/>
      <c r="AE4352" s="22"/>
      <c r="AF4352" s="22"/>
      <c r="AG4352" s="22"/>
    </row>
    <row r="4353" spans="1:33" s="11" customFormat="1" ht="26.1" customHeight="1">
      <c r="A4353" s="45" t="str">
        <f>IF(AND($H4353&gt;=مغادرين!$C$4,$H4353&lt;=مغادرين!$H$4,مغادرين!$B$1=IF(مغادرين!$B$1="","",$I4353),مغادرين!$B$2=IF(مغادرين!$B$2="","",$K4353),مغادرين!$B$3=IF(مغادرين!$B$3="","",$Q4353),مغادرين!$B$4=IF(مغادرين!$B$4="","",$R4353)),MAX($A$4:$A4352)+1,"")</f>
        <v/>
      </c>
      <c r="B4353" s="45" t="str">
        <f t="shared" si="134"/>
        <v/>
      </c>
      <c r="C4353" s="45" t="str">
        <f>IF($A4353="","",RANK($B4353,$B$5:$B$9000,1)+COUNTIF($B$4:$B4352,$B4353))</f>
        <v/>
      </c>
      <c r="D4353" s="46" t="str">
        <f>IF(AND($O4353&gt;=قادمين!$C$4,$O4353&lt;=قادمين!$H$4,قادمين!$B$1=IF(قادمين!$B$1="","",$I4353),قادمين!$B$2=IF(قادمين!$B$2="","",$K4353),قادمين!$B$3=IF(قادمين!$B$3="","",$Q4353),قادمين!$B$4=IF(قادمين!$B$4="","",$R4353)),MAX($D$4:$D4352)+1,"")</f>
        <v/>
      </c>
      <c r="E4353" s="46" t="str">
        <f t="shared" si="135"/>
        <v/>
      </c>
      <c r="F4353" s="46" t="str">
        <f>IF($D4353="","",RANK($E4353,$E$5:$E$9000,1)+COUNTIF($E$4:$E4352,$E4353))</f>
        <v/>
      </c>
      <c r="G4353" s="63" t="str">
        <f>IF(H4353="","",COUNTA($H$5:H4353))</f>
        <v/>
      </c>
      <c r="H4353" s="187"/>
      <c r="I4353" s="203"/>
      <c r="J4353" s="202"/>
      <c r="K4353" s="202"/>
      <c r="L4353" s="202"/>
      <c r="M4353" s="202"/>
      <c r="N4353" s="202"/>
      <c r="O4353" s="201"/>
      <c r="P4353" s="159"/>
      <c r="Q4353" s="206"/>
      <c r="R4353" s="50"/>
      <c r="S4353" s="51"/>
      <c r="T4353" s="51"/>
      <c r="U4353" s="52"/>
      <c r="V4353" s="52"/>
      <c r="W4353" s="52"/>
      <c r="X4353" s="53"/>
      <c r="Y4353" s="52"/>
      <c r="Z4353" s="54"/>
      <c r="AA4353" s="22"/>
      <c r="AB4353" s="22"/>
      <c r="AC4353" s="22"/>
      <c r="AD4353" s="22"/>
      <c r="AE4353" s="22"/>
      <c r="AF4353" s="22"/>
      <c r="AG4353" s="22"/>
    </row>
    <row r="4354" spans="1:33" s="11" customFormat="1" ht="26.1" customHeight="1">
      <c r="A4354" s="45" t="str">
        <f>IF(AND($H4354&gt;=مغادرين!$C$4,$H4354&lt;=مغادرين!$H$4,مغادرين!$B$1=IF(مغادرين!$B$1="","",$I4354),مغادرين!$B$2=IF(مغادرين!$B$2="","",$K4354),مغادرين!$B$3=IF(مغادرين!$B$3="","",$Q4354),مغادرين!$B$4=IF(مغادرين!$B$4="","",$R4354)),MAX($A$4:$A4353)+1,"")</f>
        <v/>
      </c>
      <c r="B4354" s="45" t="str">
        <f t="shared" si="134"/>
        <v/>
      </c>
      <c r="C4354" s="45" t="str">
        <f>IF($A4354="","",RANK($B4354,$B$5:$B$9000,1)+COUNTIF($B$4:$B4353,$B4354))</f>
        <v/>
      </c>
      <c r="D4354" s="46" t="str">
        <f>IF(AND($O4354&gt;=قادمين!$C$4,$O4354&lt;=قادمين!$H$4,قادمين!$B$1=IF(قادمين!$B$1="","",$I4354),قادمين!$B$2=IF(قادمين!$B$2="","",$K4354),قادمين!$B$3=IF(قادمين!$B$3="","",$Q4354),قادمين!$B$4=IF(قادمين!$B$4="","",$R4354)),MAX($D$4:$D4353)+1,"")</f>
        <v/>
      </c>
      <c r="E4354" s="46" t="str">
        <f t="shared" si="135"/>
        <v/>
      </c>
      <c r="F4354" s="46" t="str">
        <f>IF($D4354="","",RANK($E4354,$E$5:$E$9000,1)+COUNTIF($E$4:$E4353,$E4354))</f>
        <v/>
      </c>
      <c r="G4354" s="63" t="str">
        <f>IF(H4354="","",COUNTA($H$5:H4354))</f>
        <v/>
      </c>
      <c r="H4354" s="187"/>
      <c r="I4354" s="203"/>
      <c r="J4354" s="202"/>
      <c r="K4354" s="202"/>
      <c r="L4354" s="202"/>
      <c r="M4354" s="202"/>
      <c r="N4354" s="202"/>
      <c r="O4354" s="201"/>
      <c r="P4354" s="159"/>
      <c r="Q4354" s="206"/>
      <c r="R4354" s="50"/>
      <c r="S4354" s="51"/>
      <c r="T4354" s="51"/>
      <c r="U4354" s="52"/>
      <c r="V4354" s="52"/>
      <c r="W4354" s="52"/>
      <c r="X4354" s="53"/>
      <c r="Y4354" s="52"/>
      <c r="Z4354" s="54"/>
      <c r="AA4354" s="22"/>
      <c r="AB4354" s="22"/>
      <c r="AC4354" s="22"/>
      <c r="AD4354" s="22"/>
      <c r="AE4354" s="22"/>
      <c r="AF4354" s="22"/>
      <c r="AG4354" s="22"/>
    </row>
    <row r="4355" spans="1:33" s="11" customFormat="1" ht="26.1" customHeight="1">
      <c r="A4355" s="45" t="str">
        <f>IF(AND($H4355&gt;=مغادرين!$C$4,$H4355&lt;=مغادرين!$H$4,مغادرين!$B$1=IF(مغادرين!$B$1="","",$I4355),مغادرين!$B$2=IF(مغادرين!$B$2="","",$K4355),مغادرين!$B$3=IF(مغادرين!$B$3="","",$Q4355),مغادرين!$B$4=IF(مغادرين!$B$4="","",$R4355)),MAX($A$4:$A4354)+1,"")</f>
        <v/>
      </c>
      <c r="B4355" s="45" t="str">
        <f t="shared" si="134"/>
        <v/>
      </c>
      <c r="C4355" s="45" t="str">
        <f>IF($A4355="","",RANK($B4355,$B$5:$B$9000,1)+COUNTIF($B$4:$B4354,$B4355))</f>
        <v/>
      </c>
      <c r="D4355" s="46" t="str">
        <f>IF(AND($O4355&gt;=قادمين!$C$4,$O4355&lt;=قادمين!$H$4,قادمين!$B$1=IF(قادمين!$B$1="","",$I4355),قادمين!$B$2=IF(قادمين!$B$2="","",$K4355),قادمين!$B$3=IF(قادمين!$B$3="","",$Q4355),قادمين!$B$4=IF(قادمين!$B$4="","",$R4355)),MAX($D$4:$D4354)+1,"")</f>
        <v/>
      </c>
      <c r="E4355" s="46" t="str">
        <f t="shared" si="135"/>
        <v/>
      </c>
      <c r="F4355" s="46" t="str">
        <f>IF($D4355="","",RANK($E4355,$E$5:$E$9000,1)+COUNTIF($E$4:$E4354,$E4355))</f>
        <v/>
      </c>
      <c r="G4355" s="63" t="str">
        <f>IF(H4355="","",COUNTA($H$5:H4355))</f>
        <v/>
      </c>
      <c r="H4355" s="187"/>
      <c r="I4355" s="203"/>
      <c r="J4355" s="202"/>
      <c r="K4355" s="202"/>
      <c r="L4355" s="202"/>
      <c r="M4355" s="202"/>
      <c r="N4355" s="202"/>
      <c r="O4355" s="201"/>
      <c r="P4355" s="159"/>
      <c r="Q4355" s="206"/>
      <c r="R4355" s="50"/>
      <c r="S4355" s="51"/>
      <c r="T4355" s="51"/>
      <c r="U4355" s="52"/>
      <c r="V4355" s="52"/>
      <c r="W4355" s="52"/>
      <c r="X4355" s="53"/>
      <c r="Y4355" s="52"/>
      <c r="Z4355" s="54"/>
      <c r="AA4355" s="22"/>
      <c r="AB4355" s="22"/>
      <c r="AC4355" s="22"/>
      <c r="AD4355" s="22"/>
      <c r="AE4355" s="22"/>
      <c r="AF4355" s="22"/>
      <c r="AG4355" s="22"/>
    </row>
    <row r="4356" spans="1:33" s="11" customFormat="1" ht="26.1" customHeight="1">
      <c r="A4356" s="45" t="str">
        <f>IF(AND($H4356&gt;=مغادرين!$C$4,$H4356&lt;=مغادرين!$H$4,مغادرين!$B$1=IF(مغادرين!$B$1="","",$I4356),مغادرين!$B$2=IF(مغادرين!$B$2="","",$K4356),مغادرين!$B$3=IF(مغادرين!$B$3="","",$Q4356),مغادرين!$B$4=IF(مغادرين!$B$4="","",$R4356)),MAX($A$4:$A4355)+1,"")</f>
        <v/>
      </c>
      <c r="B4356" s="45" t="str">
        <f t="shared" si="134"/>
        <v/>
      </c>
      <c r="C4356" s="45" t="str">
        <f>IF($A4356="","",RANK($B4356,$B$5:$B$9000,1)+COUNTIF($B$4:$B4355,$B4356))</f>
        <v/>
      </c>
      <c r="D4356" s="46" t="str">
        <f>IF(AND($O4356&gt;=قادمين!$C$4,$O4356&lt;=قادمين!$H$4,قادمين!$B$1=IF(قادمين!$B$1="","",$I4356),قادمين!$B$2=IF(قادمين!$B$2="","",$K4356),قادمين!$B$3=IF(قادمين!$B$3="","",$Q4356),قادمين!$B$4=IF(قادمين!$B$4="","",$R4356)),MAX($D$4:$D4355)+1,"")</f>
        <v/>
      </c>
      <c r="E4356" s="46" t="str">
        <f t="shared" si="135"/>
        <v/>
      </c>
      <c r="F4356" s="46" t="str">
        <f>IF($D4356="","",RANK($E4356,$E$5:$E$9000,1)+COUNTIF($E$4:$E4355,$E4356))</f>
        <v/>
      </c>
      <c r="G4356" s="63" t="str">
        <f>IF(H4356="","",COUNTA($H$5:H4356))</f>
        <v/>
      </c>
      <c r="H4356" s="187"/>
      <c r="I4356" s="203"/>
      <c r="J4356" s="202"/>
      <c r="K4356" s="202"/>
      <c r="L4356" s="202"/>
      <c r="M4356" s="202"/>
      <c r="N4356" s="202"/>
      <c r="O4356" s="201"/>
      <c r="P4356" s="159"/>
      <c r="Q4356" s="206"/>
      <c r="R4356" s="50"/>
      <c r="S4356" s="51"/>
      <c r="T4356" s="51"/>
      <c r="U4356" s="52"/>
      <c r="V4356" s="52"/>
      <c r="W4356" s="52"/>
      <c r="X4356" s="53"/>
      <c r="Y4356" s="52"/>
      <c r="Z4356" s="54"/>
      <c r="AA4356" s="22"/>
      <c r="AB4356" s="22"/>
      <c r="AC4356" s="22"/>
      <c r="AD4356" s="22"/>
      <c r="AE4356" s="22"/>
      <c r="AF4356" s="22"/>
      <c r="AG4356" s="22"/>
    </row>
    <row r="4357" spans="1:33" s="11" customFormat="1" ht="26.1" customHeight="1">
      <c r="A4357" s="45" t="str">
        <f>IF(AND($H4357&gt;=مغادرين!$C$4,$H4357&lt;=مغادرين!$H$4,مغادرين!$B$1=IF(مغادرين!$B$1="","",$I4357),مغادرين!$B$2=IF(مغادرين!$B$2="","",$K4357),مغادرين!$B$3=IF(مغادرين!$B$3="","",$Q4357),مغادرين!$B$4=IF(مغادرين!$B$4="","",$R4357)),MAX($A$4:$A4356)+1,"")</f>
        <v/>
      </c>
      <c r="B4357" s="45" t="str">
        <f t="shared" ref="B4357:B4420" si="136">IF($A4357="","",MAX($A$5:$A$12000)-RANK($H4357,$H$5:$H$12000)+1)</f>
        <v/>
      </c>
      <c r="C4357" s="45" t="str">
        <f>IF($A4357="","",RANK($B4357,$B$5:$B$9000,1)+COUNTIF($B$4:$B4356,$B4357))</f>
        <v/>
      </c>
      <c r="D4357" s="46" t="str">
        <f>IF(AND($O4357&gt;=قادمين!$C$4,$O4357&lt;=قادمين!$H$4,قادمين!$B$1=IF(قادمين!$B$1="","",$I4357),قادمين!$B$2=IF(قادمين!$B$2="","",$K4357),قادمين!$B$3=IF(قادمين!$B$3="","",$Q4357),قادمين!$B$4=IF(قادمين!$B$4="","",$R4357)),MAX($D$4:$D4356)+1,"")</f>
        <v/>
      </c>
      <c r="E4357" s="46" t="str">
        <f t="shared" ref="E4357:E4420" si="137">IF($D4357="","",MAX($D$5:$D$12000)-RANK($O4357,$O$5:$O$12000)+1)</f>
        <v/>
      </c>
      <c r="F4357" s="46" t="str">
        <f>IF($D4357="","",RANK($E4357,$E$5:$E$9000,1)+COUNTIF($E$4:$E4356,$E4357))</f>
        <v/>
      </c>
      <c r="G4357" s="63" t="str">
        <f>IF(H4357="","",COUNTA($H$5:H4357))</f>
        <v/>
      </c>
      <c r="H4357" s="187"/>
      <c r="I4357" s="203"/>
      <c r="J4357" s="202"/>
      <c r="K4357" s="202"/>
      <c r="L4357" s="202"/>
      <c r="M4357" s="202"/>
      <c r="N4357" s="202"/>
      <c r="O4357" s="201"/>
      <c r="P4357" s="159"/>
      <c r="Q4357" s="206"/>
      <c r="R4357" s="50"/>
      <c r="S4357" s="51"/>
      <c r="T4357" s="51"/>
      <c r="U4357" s="52"/>
      <c r="V4357" s="52"/>
      <c r="W4357" s="52"/>
      <c r="X4357" s="53"/>
      <c r="Y4357" s="52"/>
      <c r="Z4357" s="54"/>
      <c r="AA4357" s="22"/>
      <c r="AB4357" s="22"/>
      <c r="AC4357" s="22"/>
      <c r="AD4357" s="22"/>
      <c r="AE4357" s="22"/>
      <c r="AF4357" s="22"/>
      <c r="AG4357" s="22"/>
    </row>
    <row r="4358" spans="1:33" s="11" customFormat="1" ht="26.1" customHeight="1">
      <c r="A4358" s="45" t="str">
        <f>IF(AND($H4358&gt;=مغادرين!$C$4,$H4358&lt;=مغادرين!$H$4,مغادرين!$B$1=IF(مغادرين!$B$1="","",$I4358),مغادرين!$B$2=IF(مغادرين!$B$2="","",$K4358),مغادرين!$B$3=IF(مغادرين!$B$3="","",$Q4358),مغادرين!$B$4=IF(مغادرين!$B$4="","",$R4358)),MAX($A$4:$A4357)+1,"")</f>
        <v/>
      </c>
      <c r="B4358" s="45" t="str">
        <f t="shared" si="136"/>
        <v/>
      </c>
      <c r="C4358" s="45" t="str">
        <f>IF($A4358="","",RANK($B4358,$B$5:$B$9000,1)+COUNTIF($B$4:$B4357,$B4358))</f>
        <v/>
      </c>
      <c r="D4358" s="46" t="str">
        <f>IF(AND($O4358&gt;=قادمين!$C$4,$O4358&lt;=قادمين!$H$4,قادمين!$B$1=IF(قادمين!$B$1="","",$I4358),قادمين!$B$2=IF(قادمين!$B$2="","",$K4358),قادمين!$B$3=IF(قادمين!$B$3="","",$Q4358),قادمين!$B$4=IF(قادمين!$B$4="","",$R4358)),MAX($D$4:$D4357)+1,"")</f>
        <v/>
      </c>
      <c r="E4358" s="46" t="str">
        <f t="shared" si="137"/>
        <v/>
      </c>
      <c r="F4358" s="46" t="str">
        <f>IF($D4358="","",RANK($E4358,$E$5:$E$9000,1)+COUNTIF($E$4:$E4357,$E4358))</f>
        <v/>
      </c>
      <c r="G4358" s="63" t="str">
        <f>IF(H4358="","",COUNTA($H$5:H4358))</f>
        <v/>
      </c>
      <c r="H4358" s="187"/>
      <c r="I4358" s="203"/>
      <c r="J4358" s="202"/>
      <c r="K4358" s="202"/>
      <c r="L4358" s="202"/>
      <c r="M4358" s="202"/>
      <c r="N4358" s="202"/>
      <c r="O4358" s="201"/>
      <c r="P4358" s="159"/>
      <c r="Q4358" s="206"/>
      <c r="R4358" s="50"/>
      <c r="S4358" s="51"/>
      <c r="T4358" s="51"/>
      <c r="U4358" s="52"/>
      <c r="V4358" s="52"/>
      <c r="W4358" s="52"/>
      <c r="X4358" s="53"/>
      <c r="Y4358" s="52"/>
      <c r="Z4358" s="54"/>
      <c r="AA4358" s="22"/>
      <c r="AB4358" s="22"/>
      <c r="AC4358" s="22"/>
      <c r="AD4358" s="22"/>
      <c r="AE4358" s="22"/>
      <c r="AF4358" s="22"/>
      <c r="AG4358" s="22"/>
    </row>
    <row r="4359" spans="1:33" s="11" customFormat="1" ht="26.1" customHeight="1">
      <c r="A4359" s="45" t="str">
        <f>IF(AND($H4359&gt;=مغادرين!$C$4,$H4359&lt;=مغادرين!$H$4,مغادرين!$B$1=IF(مغادرين!$B$1="","",$I4359),مغادرين!$B$2=IF(مغادرين!$B$2="","",$K4359),مغادرين!$B$3=IF(مغادرين!$B$3="","",$Q4359),مغادرين!$B$4=IF(مغادرين!$B$4="","",$R4359)),MAX($A$4:$A4358)+1,"")</f>
        <v/>
      </c>
      <c r="B4359" s="45" t="str">
        <f t="shared" si="136"/>
        <v/>
      </c>
      <c r="C4359" s="45" t="str">
        <f>IF($A4359="","",RANK($B4359,$B$5:$B$9000,1)+COUNTIF($B$4:$B4358,$B4359))</f>
        <v/>
      </c>
      <c r="D4359" s="46" t="str">
        <f>IF(AND($O4359&gt;=قادمين!$C$4,$O4359&lt;=قادمين!$H$4,قادمين!$B$1=IF(قادمين!$B$1="","",$I4359),قادمين!$B$2=IF(قادمين!$B$2="","",$K4359),قادمين!$B$3=IF(قادمين!$B$3="","",$Q4359),قادمين!$B$4=IF(قادمين!$B$4="","",$R4359)),MAX($D$4:$D4358)+1,"")</f>
        <v/>
      </c>
      <c r="E4359" s="46" t="str">
        <f t="shared" si="137"/>
        <v/>
      </c>
      <c r="F4359" s="46" t="str">
        <f>IF($D4359="","",RANK($E4359,$E$5:$E$9000,1)+COUNTIF($E$4:$E4358,$E4359))</f>
        <v/>
      </c>
      <c r="G4359" s="63" t="str">
        <f>IF(H4359="","",COUNTA($H$5:H4359))</f>
        <v/>
      </c>
      <c r="H4359" s="187"/>
      <c r="I4359" s="203"/>
      <c r="J4359" s="202"/>
      <c r="K4359" s="202"/>
      <c r="L4359" s="202"/>
      <c r="M4359" s="202"/>
      <c r="N4359" s="202"/>
      <c r="O4359" s="201"/>
      <c r="P4359" s="159"/>
      <c r="Q4359" s="206"/>
      <c r="R4359" s="50"/>
      <c r="S4359" s="51"/>
      <c r="T4359" s="51"/>
      <c r="U4359" s="52"/>
      <c r="V4359" s="52"/>
      <c r="W4359" s="52"/>
      <c r="X4359" s="53"/>
      <c r="Y4359" s="52"/>
      <c r="Z4359" s="54"/>
      <c r="AA4359" s="22"/>
      <c r="AB4359" s="22"/>
      <c r="AC4359" s="22"/>
      <c r="AD4359" s="22"/>
      <c r="AE4359" s="22"/>
      <c r="AF4359" s="22"/>
      <c r="AG4359" s="22"/>
    </row>
    <row r="4360" spans="1:33" s="11" customFormat="1" ht="26.1" customHeight="1">
      <c r="A4360" s="45" t="str">
        <f>IF(AND($H4360&gt;=مغادرين!$C$4,$H4360&lt;=مغادرين!$H$4,مغادرين!$B$1=IF(مغادرين!$B$1="","",$I4360),مغادرين!$B$2=IF(مغادرين!$B$2="","",$K4360),مغادرين!$B$3=IF(مغادرين!$B$3="","",$Q4360),مغادرين!$B$4=IF(مغادرين!$B$4="","",$R4360)),MAX($A$4:$A4359)+1,"")</f>
        <v/>
      </c>
      <c r="B4360" s="45" t="str">
        <f t="shared" si="136"/>
        <v/>
      </c>
      <c r="C4360" s="45" t="str">
        <f>IF($A4360="","",RANK($B4360,$B$5:$B$9000,1)+COUNTIF($B$4:$B4359,$B4360))</f>
        <v/>
      </c>
      <c r="D4360" s="46" t="str">
        <f>IF(AND($O4360&gt;=قادمين!$C$4,$O4360&lt;=قادمين!$H$4,قادمين!$B$1=IF(قادمين!$B$1="","",$I4360),قادمين!$B$2=IF(قادمين!$B$2="","",$K4360),قادمين!$B$3=IF(قادمين!$B$3="","",$Q4360),قادمين!$B$4=IF(قادمين!$B$4="","",$R4360)),MAX($D$4:$D4359)+1,"")</f>
        <v/>
      </c>
      <c r="E4360" s="46" t="str">
        <f t="shared" si="137"/>
        <v/>
      </c>
      <c r="F4360" s="46" t="str">
        <f>IF($D4360="","",RANK($E4360,$E$5:$E$9000,1)+COUNTIF($E$4:$E4359,$E4360))</f>
        <v/>
      </c>
      <c r="G4360" s="63" t="str">
        <f>IF(H4360="","",COUNTA($H$5:H4360))</f>
        <v/>
      </c>
      <c r="H4360" s="187"/>
      <c r="I4360" s="203"/>
      <c r="J4360" s="202"/>
      <c r="K4360" s="202"/>
      <c r="L4360" s="202"/>
      <c r="M4360" s="202"/>
      <c r="N4360" s="202"/>
      <c r="O4360" s="201"/>
      <c r="P4360" s="159"/>
      <c r="Q4360" s="206"/>
      <c r="R4360" s="50"/>
      <c r="S4360" s="51"/>
      <c r="T4360" s="51"/>
      <c r="U4360" s="52"/>
      <c r="V4360" s="52"/>
      <c r="W4360" s="52"/>
      <c r="X4360" s="53"/>
      <c r="Y4360" s="52"/>
      <c r="Z4360" s="54"/>
      <c r="AA4360" s="22"/>
      <c r="AB4360" s="22"/>
      <c r="AC4360" s="22"/>
      <c r="AD4360" s="22"/>
      <c r="AE4360" s="22"/>
      <c r="AF4360" s="22"/>
      <c r="AG4360" s="22"/>
    </row>
    <row r="4361" spans="1:33" s="11" customFormat="1" ht="26.1" customHeight="1">
      <c r="A4361" s="45" t="str">
        <f>IF(AND($H4361&gt;=مغادرين!$C$4,$H4361&lt;=مغادرين!$H$4,مغادرين!$B$1=IF(مغادرين!$B$1="","",$I4361),مغادرين!$B$2=IF(مغادرين!$B$2="","",$K4361),مغادرين!$B$3=IF(مغادرين!$B$3="","",$Q4361),مغادرين!$B$4=IF(مغادرين!$B$4="","",$R4361)),MAX($A$4:$A4360)+1,"")</f>
        <v/>
      </c>
      <c r="B4361" s="45" t="str">
        <f t="shared" si="136"/>
        <v/>
      </c>
      <c r="C4361" s="45" t="str">
        <f>IF($A4361="","",RANK($B4361,$B$5:$B$9000,1)+COUNTIF($B$4:$B4360,$B4361))</f>
        <v/>
      </c>
      <c r="D4361" s="46" t="str">
        <f>IF(AND($O4361&gt;=قادمين!$C$4,$O4361&lt;=قادمين!$H$4,قادمين!$B$1=IF(قادمين!$B$1="","",$I4361),قادمين!$B$2=IF(قادمين!$B$2="","",$K4361),قادمين!$B$3=IF(قادمين!$B$3="","",$Q4361),قادمين!$B$4=IF(قادمين!$B$4="","",$R4361)),MAX($D$4:$D4360)+1,"")</f>
        <v/>
      </c>
      <c r="E4361" s="46" t="str">
        <f t="shared" si="137"/>
        <v/>
      </c>
      <c r="F4361" s="46" t="str">
        <f>IF($D4361="","",RANK($E4361,$E$5:$E$9000,1)+COUNTIF($E$4:$E4360,$E4361))</f>
        <v/>
      </c>
      <c r="G4361" s="63" t="str">
        <f>IF(H4361="","",COUNTA($H$5:H4361))</f>
        <v/>
      </c>
      <c r="H4361" s="187"/>
      <c r="I4361" s="203"/>
      <c r="J4361" s="202"/>
      <c r="K4361" s="202"/>
      <c r="L4361" s="202"/>
      <c r="M4361" s="202"/>
      <c r="N4361" s="202"/>
      <c r="O4361" s="201"/>
      <c r="P4361" s="159"/>
      <c r="Q4361" s="206"/>
      <c r="R4361" s="50"/>
      <c r="S4361" s="51"/>
      <c r="T4361" s="51"/>
      <c r="U4361" s="52"/>
      <c r="V4361" s="52"/>
      <c r="W4361" s="52"/>
      <c r="X4361" s="53"/>
      <c r="Y4361" s="52"/>
      <c r="Z4361" s="54"/>
      <c r="AA4361" s="22"/>
      <c r="AB4361" s="22"/>
      <c r="AC4361" s="22"/>
      <c r="AD4361" s="22"/>
      <c r="AE4361" s="22"/>
      <c r="AF4361" s="22"/>
      <c r="AG4361" s="22"/>
    </row>
    <row r="4362" spans="1:33" s="11" customFormat="1" ht="26.1" customHeight="1">
      <c r="A4362" s="45" t="str">
        <f>IF(AND($H4362&gt;=مغادرين!$C$4,$H4362&lt;=مغادرين!$H$4,مغادرين!$B$1=IF(مغادرين!$B$1="","",$I4362),مغادرين!$B$2=IF(مغادرين!$B$2="","",$K4362),مغادرين!$B$3=IF(مغادرين!$B$3="","",$Q4362),مغادرين!$B$4=IF(مغادرين!$B$4="","",$R4362)),MAX($A$4:$A4361)+1,"")</f>
        <v/>
      </c>
      <c r="B4362" s="45" t="str">
        <f t="shared" si="136"/>
        <v/>
      </c>
      <c r="C4362" s="45" t="str">
        <f>IF($A4362="","",RANK($B4362,$B$5:$B$9000,1)+COUNTIF($B$4:$B4361,$B4362))</f>
        <v/>
      </c>
      <c r="D4362" s="46" t="str">
        <f>IF(AND($O4362&gt;=قادمين!$C$4,$O4362&lt;=قادمين!$H$4,قادمين!$B$1=IF(قادمين!$B$1="","",$I4362),قادمين!$B$2=IF(قادمين!$B$2="","",$K4362),قادمين!$B$3=IF(قادمين!$B$3="","",$Q4362),قادمين!$B$4=IF(قادمين!$B$4="","",$R4362)),MAX($D$4:$D4361)+1,"")</f>
        <v/>
      </c>
      <c r="E4362" s="46" t="str">
        <f t="shared" si="137"/>
        <v/>
      </c>
      <c r="F4362" s="46" t="str">
        <f>IF($D4362="","",RANK($E4362,$E$5:$E$9000,1)+COUNTIF($E$4:$E4361,$E4362))</f>
        <v/>
      </c>
      <c r="G4362" s="63" t="str">
        <f>IF(H4362="","",COUNTA($H$5:H4362))</f>
        <v/>
      </c>
      <c r="H4362" s="187"/>
      <c r="I4362" s="203"/>
      <c r="J4362" s="202"/>
      <c r="K4362" s="202"/>
      <c r="L4362" s="202"/>
      <c r="M4362" s="202"/>
      <c r="N4362" s="202"/>
      <c r="O4362" s="201"/>
      <c r="P4362" s="159"/>
      <c r="Q4362" s="206"/>
      <c r="R4362" s="50"/>
      <c r="S4362" s="51"/>
      <c r="T4362" s="51"/>
      <c r="U4362" s="52"/>
      <c r="V4362" s="52"/>
      <c r="W4362" s="52"/>
      <c r="X4362" s="53"/>
      <c r="Y4362" s="52"/>
      <c r="Z4362" s="54"/>
      <c r="AA4362" s="22"/>
      <c r="AB4362" s="22"/>
      <c r="AC4362" s="22"/>
      <c r="AD4362" s="22"/>
      <c r="AE4362" s="22"/>
      <c r="AF4362" s="22"/>
      <c r="AG4362" s="22"/>
    </row>
    <row r="4363" spans="1:33" s="11" customFormat="1" ht="26.1" customHeight="1">
      <c r="A4363" s="45" t="str">
        <f>IF(AND($H4363&gt;=مغادرين!$C$4,$H4363&lt;=مغادرين!$H$4,مغادرين!$B$1=IF(مغادرين!$B$1="","",$I4363),مغادرين!$B$2=IF(مغادرين!$B$2="","",$K4363),مغادرين!$B$3=IF(مغادرين!$B$3="","",$Q4363),مغادرين!$B$4=IF(مغادرين!$B$4="","",$R4363)),MAX($A$4:$A4362)+1,"")</f>
        <v/>
      </c>
      <c r="B4363" s="45" t="str">
        <f t="shared" si="136"/>
        <v/>
      </c>
      <c r="C4363" s="45" t="str">
        <f>IF($A4363="","",RANK($B4363,$B$5:$B$9000,1)+COUNTIF($B$4:$B4362,$B4363))</f>
        <v/>
      </c>
      <c r="D4363" s="46" t="str">
        <f>IF(AND($O4363&gt;=قادمين!$C$4,$O4363&lt;=قادمين!$H$4,قادمين!$B$1=IF(قادمين!$B$1="","",$I4363),قادمين!$B$2=IF(قادمين!$B$2="","",$K4363),قادمين!$B$3=IF(قادمين!$B$3="","",$Q4363),قادمين!$B$4=IF(قادمين!$B$4="","",$R4363)),MAX($D$4:$D4362)+1,"")</f>
        <v/>
      </c>
      <c r="E4363" s="46" t="str">
        <f t="shared" si="137"/>
        <v/>
      </c>
      <c r="F4363" s="46" t="str">
        <f>IF($D4363="","",RANK($E4363,$E$5:$E$9000,1)+COUNTIF($E$4:$E4362,$E4363))</f>
        <v/>
      </c>
      <c r="G4363" s="63" t="str">
        <f>IF(H4363="","",COUNTA($H$5:H4363))</f>
        <v/>
      </c>
      <c r="H4363" s="187"/>
      <c r="I4363" s="203"/>
      <c r="J4363" s="202"/>
      <c r="K4363" s="202"/>
      <c r="L4363" s="202"/>
      <c r="M4363" s="202"/>
      <c r="N4363" s="202"/>
      <c r="O4363" s="201"/>
      <c r="P4363" s="159"/>
      <c r="Q4363" s="206"/>
      <c r="R4363" s="50"/>
      <c r="S4363" s="51"/>
      <c r="T4363" s="51"/>
      <c r="U4363" s="52"/>
      <c r="V4363" s="52"/>
      <c r="W4363" s="52"/>
      <c r="X4363" s="53"/>
      <c r="Y4363" s="52"/>
      <c r="Z4363" s="54"/>
      <c r="AA4363" s="22"/>
      <c r="AB4363" s="22"/>
      <c r="AC4363" s="22"/>
      <c r="AD4363" s="22"/>
      <c r="AE4363" s="22"/>
      <c r="AF4363" s="22"/>
      <c r="AG4363" s="22"/>
    </row>
    <row r="4364" spans="1:33" s="11" customFormat="1" ht="26.1" customHeight="1">
      <c r="A4364" s="45" t="str">
        <f>IF(AND($H4364&gt;=مغادرين!$C$4,$H4364&lt;=مغادرين!$H$4,مغادرين!$B$1=IF(مغادرين!$B$1="","",$I4364),مغادرين!$B$2=IF(مغادرين!$B$2="","",$K4364),مغادرين!$B$3=IF(مغادرين!$B$3="","",$Q4364),مغادرين!$B$4=IF(مغادرين!$B$4="","",$R4364)),MAX($A$4:$A4363)+1,"")</f>
        <v/>
      </c>
      <c r="B4364" s="45" t="str">
        <f t="shared" si="136"/>
        <v/>
      </c>
      <c r="C4364" s="45" t="str">
        <f>IF($A4364="","",RANK($B4364,$B$5:$B$9000,1)+COUNTIF($B$4:$B4363,$B4364))</f>
        <v/>
      </c>
      <c r="D4364" s="46" t="str">
        <f>IF(AND($O4364&gt;=قادمين!$C$4,$O4364&lt;=قادمين!$H$4,قادمين!$B$1=IF(قادمين!$B$1="","",$I4364),قادمين!$B$2=IF(قادمين!$B$2="","",$K4364),قادمين!$B$3=IF(قادمين!$B$3="","",$Q4364),قادمين!$B$4=IF(قادمين!$B$4="","",$R4364)),MAX($D$4:$D4363)+1,"")</f>
        <v/>
      </c>
      <c r="E4364" s="46" t="str">
        <f t="shared" si="137"/>
        <v/>
      </c>
      <c r="F4364" s="46" t="str">
        <f>IF($D4364="","",RANK($E4364,$E$5:$E$9000,1)+COUNTIF($E$4:$E4363,$E4364))</f>
        <v/>
      </c>
      <c r="G4364" s="63" t="str">
        <f>IF(H4364="","",COUNTA($H$5:H4364))</f>
        <v/>
      </c>
      <c r="H4364" s="187"/>
      <c r="I4364" s="203"/>
      <c r="J4364" s="202"/>
      <c r="K4364" s="202"/>
      <c r="L4364" s="202"/>
      <c r="M4364" s="202"/>
      <c r="N4364" s="202"/>
      <c r="O4364" s="201"/>
      <c r="P4364" s="159"/>
      <c r="Q4364" s="206"/>
      <c r="R4364" s="50"/>
      <c r="S4364" s="51"/>
      <c r="T4364" s="51"/>
      <c r="U4364" s="52"/>
      <c r="V4364" s="52"/>
      <c r="W4364" s="52"/>
      <c r="X4364" s="53"/>
      <c r="Y4364" s="52"/>
      <c r="Z4364" s="54"/>
      <c r="AA4364" s="22"/>
      <c r="AB4364" s="22"/>
      <c r="AC4364" s="22"/>
      <c r="AD4364" s="22"/>
      <c r="AE4364" s="22"/>
      <c r="AF4364" s="22"/>
      <c r="AG4364" s="22"/>
    </row>
    <row r="4365" spans="1:33" s="11" customFormat="1" ht="26.1" customHeight="1">
      <c r="A4365" s="45" t="str">
        <f>IF(AND($H4365&gt;=مغادرين!$C$4,$H4365&lt;=مغادرين!$H$4,مغادرين!$B$1=IF(مغادرين!$B$1="","",$I4365),مغادرين!$B$2=IF(مغادرين!$B$2="","",$K4365),مغادرين!$B$3=IF(مغادرين!$B$3="","",$Q4365),مغادرين!$B$4=IF(مغادرين!$B$4="","",$R4365)),MAX($A$4:$A4364)+1,"")</f>
        <v/>
      </c>
      <c r="B4365" s="45" t="str">
        <f t="shared" si="136"/>
        <v/>
      </c>
      <c r="C4365" s="45" t="str">
        <f>IF($A4365="","",RANK($B4365,$B$5:$B$9000,1)+COUNTIF($B$4:$B4364,$B4365))</f>
        <v/>
      </c>
      <c r="D4365" s="46" t="str">
        <f>IF(AND($O4365&gt;=قادمين!$C$4,$O4365&lt;=قادمين!$H$4,قادمين!$B$1=IF(قادمين!$B$1="","",$I4365),قادمين!$B$2=IF(قادمين!$B$2="","",$K4365),قادمين!$B$3=IF(قادمين!$B$3="","",$Q4365),قادمين!$B$4=IF(قادمين!$B$4="","",$R4365)),MAX($D$4:$D4364)+1,"")</f>
        <v/>
      </c>
      <c r="E4365" s="46" t="str">
        <f t="shared" si="137"/>
        <v/>
      </c>
      <c r="F4365" s="46" t="str">
        <f>IF($D4365="","",RANK($E4365,$E$5:$E$9000,1)+COUNTIF($E$4:$E4364,$E4365))</f>
        <v/>
      </c>
      <c r="G4365" s="63" t="str">
        <f>IF(H4365="","",COUNTA($H$5:H4365))</f>
        <v/>
      </c>
      <c r="H4365" s="187"/>
      <c r="I4365" s="203"/>
      <c r="J4365" s="202"/>
      <c r="K4365" s="202"/>
      <c r="L4365" s="202"/>
      <c r="M4365" s="202"/>
      <c r="N4365" s="202"/>
      <c r="O4365" s="201"/>
      <c r="P4365" s="159"/>
      <c r="Q4365" s="206"/>
      <c r="R4365" s="50"/>
      <c r="S4365" s="51"/>
      <c r="T4365" s="51"/>
      <c r="U4365" s="52"/>
      <c r="V4365" s="52"/>
      <c r="W4365" s="52"/>
      <c r="X4365" s="53"/>
      <c r="Y4365" s="52"/>
      <c r="Z4365" s="54"/>
      <c r="AA4365" s="22"/>
      <c r="AB4365" s="22"/>
      <c r="AC4365" s="22"/>
      <c r="AD4365" s="22"/>
      <c r="AE4365" s="22"/>
      <c r="AF4365" s="22"/>
      <c r="AG4365" s="22"/>
    </row>
    <row r="4366" spans="1:33" s="11" customFormat="1" ht="26.1" customHeight="1">
      <c r="A4366" s="45" t="str">
        <f>IF(AND($H4366&gt;=مغادرين!$C$4,$H4366&lt;=مغادرين!$H$4,مغادرين!$B$1=IF(مغادرين!$B$1="","",$I4366),مغادرين!$B$2=IF(مغادرين!$B$2="","",$K4366),مغادرين!$B$3=IF(مغادرين!$B$3="","",$Q4366),مغادرين!$B$4=IF(مغادرين!$B$4="","",$R4366)),MAX($A$4:$A4365)+1,"")</f>
        <v/>
      </c>
      <c r="B4366" s="45" t="str">
        <f t="shared" si="136"/>
        <v/>
      </c>
      <c r="C4366" s="45" t="str">
        <f>IF($A4366="","",RANK($B4366,$B$5:$B$9000,1)+COUNTIF($B$4:$B4365,$B4366))</f>
        <v/>
      </c>
      <c r="D4366" s="46" t="str">
        <f>IF(AND($O4366&gt;=قادمين!$C$4,$O4366&lt;=قادمين!$H$4,قادمين!$B$1=IF(قادمين!$B$1="","",$I4366),قادمين!$B$2=IF(قادمين!$B$2="","",$K4366),قادمين!$B$3=IF(قادمين!$B$3="","",$Q4366),قادمين!$B$4=IF(قادمين!$B$4="","",$R4366)),MAX($D$4:$D4365)+1,"")</f>
        <v/>
      </c>
      <c r="E4366" s="46" t="str">
        <f t="shared" si="137"/>
        <v/>
      </c>
      <c r="F4366" s="46" t="str">
        <f>IF($D4366="","",RANK($E4366,$E$5:$E$9000,1)+COUNTIF($E$4:$E4365,$E4366))</f>
        <v/>
      </c>
      <c r="G4366" s="63" t="str">
        <f>IF(H4366="","",COUNTA($H$5:H4366))</f>
        <v/>
      </c>
      <c r="H4366" s="187"/>
      <c r="I4366" s="203"/>
      <c r="J4366" s="202"/>
      <c r="K4366" s="202"/>
      <c r="L4366" s="202"/>
      <c r="M4366" s="202"/>
      <c r="N4366" s="202"/>
      <c r="O4366" s="201"/>
      <c r="P4366" s="159"/>
      <c r="Q4366" s="206"/>
      <c r="R4366" s="50"/>
      <c r="S4366" s="51"/>
      <c r="T4366" s="51"/>
      <c r="U4366" s="52"/>
      <c r="V4366" s="52"/>
      <c r="W4366" s="52"/>
      <c r="X4366" s="53"/>
      <c r="Y4366" s="52"/>
      <c r="Z4366" s="54"/>
      <c r="AA4366" s="22"/>
      <c r="AB4366" s="22"/>
      <c r="AC4366" s="22"/>
      <c r="AD4366" s="22"/>
      <c r="AE4366" s="22"/>
      <c r="AF4366" s="22"/>
      <c r="AG4366" s="22"/>
    </row>
    <row r="4367" spans="1:33" s="11" customFormat="1" ht="26.1" customHeight="1">
      <c r="A4367" s="45" t="str">
        <f>IF(AND($H4367&gt;=مغادرين!$C$4,$H4367&lt;=مغادرين!$H$4,مغادرين!$B$1=IF(مغادرين!$B$1="","",$I4367),مغادرين!$B$2=IF(مغادرين!$B$2="","",$K4367),مغادرين!$B$3=IF(مغادرين!$B$3="","",$Q4367),مغادرين!$B$4=IF(مغادرين!$B$4="","",$R4367)),MAX($A$4:$A4366)+1,"")</f>
        <v/>
      </c>
      <c r="B4367" s="45" t="str">
        <f t="shared" si="136"/>
        <v/>
      </c>
      <c r="C4367" s="45" t="str">
        <f>IF($A4367="","",RANK($B4367,$B$5:$B$9000,1)+COUNTIF($B$4:$B4366,$B4367))</f>
        <v/>
      </c>
      <c r="D4367" s="46" t="str">
        <f>IF(AND($O4367&gt;=قادمين!$C$4,$O4367&lt;=قادمين!$H$4,قادمين!$B$1=IF(قادمين!$B$1="","",$I4367),قادمين!$B$2=IF(قادمين!$B$2="","",$K4367),قادمين!$B$3=IF(قادمين!$B$3="","",$Q4367),قادمين!$B$4=IF(قادمين!$B$4="","",$R4367)),MAX($D$4:$D4366)+1,"")</f>
        <v/>
      </c>
      <c r="E4367" s="46" t="str">
        <f t="shared" si="137"/>
        <v/>
      </c>
      <c r="F4367" s="46" t="str">
        <f>IF($D4367="","",RANK($E4367,$E$5:$E$9000,1)+COUNTIF($E$4:$E4366,$E4367))</f>
        <v/>
      </c>
      <c r="G4367" s="63" t="str">
        <f>IF(H4367="","",COUNTA($H$5:H4367))</f>
        <v/>
      </c>
      <c r="H4367" s="187"/>
      <c r="I4367" s="203"/>
      <c r="J4367" s="202"/>
      <c r="K4367" s="202"/>
      <c r="L4367" s="202"/>
      <c r="M4367" s="202"/>
      <c r="N4367" s="202"/>
      <c r="O4367" s="201"/>
      <c r="P4367" s="159"/>
      <c r="Q4367" s="206"/>
      <c r="R4367" s="50"/>
      <c r="S4367" s="51"/>
      <c r="T4367" s="51"/>
      <c r="U4367" s="52"/>
      <c r="V4367" s="52"/>
      <c r="W4367" s="52"/>
      <c r="X4367" s="53"/>
      <c r="Y4367" s="52"/>
      <c r="Z4367" s="54"/>
      <c r="AA4367" s="22"/>
      <c r="AB4367" s="22"/>
      <c r="AC4367" s="22"/>
      <c r="AD4367" s="22"/>
      <c r="AE4367" s="22"/>
      <c r="AF4367" s="22"/>
      <c r="AG4367" s="22"/>
    </row>
    <row r="4368" spans="1:33" s="11" customFormat="1" ht="26.1" customHeight="1">
      <c r="A4368" s="45" t="str">
        <f>IF(AND($H4368&gt;=مغادرين!$C$4,$H4368&lt;=مغادرين!$H$4,مغادرين!$B$1=IF(مغادرين!$B$1="","",$I4368),مغادرين!$B$2=IF(مغادرين!$B$2="","",$K4368),مغادرين!$B$3=IF(مغادرين!$B$3="","",$Q4368),مغادرين!$B$4=IF(مغادرين!$B$4="","",$R4368)),MAX($A$4:$A4367)+1,"")</f>
        <v/>
      </c>
      <c r="B4368" s="45" t="str">
        <f t="shared" si="136"/>
        <v/>
      </c>
      <c r="C4368" s="45" t="str">
        <f>IF($A4368="","",RANK($B4368,$B$5:$B$9000,1)+COUNTIF($B$4:$B4367,$B4368))</f>
        <v/>
      </c>
      <c r="D4368" s="46" t="str">
        <f>IF(AND($O4368&gt;=قادمين!$C$4,$O4368&lt;=قادمين!$H$4,قادمين!$B$1=IF(قادمين!$B$1="","",$I4368),قادمين!$B$2=IF(قادمين!$B$2="","",$K4368),قادمين!$B$3=IF(قادمين!$B$3="","",$Q4368),قادمين!$B$4=IF(قادمين!$B$4="","",$R4368)),MAX($D$4:$D4367)+1,"")</f>
        <v/>
      </c>
      <c r="E4368" s="46" t="str">
        <f t="shared" si="137"/>
        <v/>
      </c>
      <c r="F4368" s="46" t="str">
        <f>IF($D4368="","",RANK($E4368,$E$5:$E$9000,1)+COUNTIF($E$4:$E4367,$E4368))</f>
        <v/>
      </c>
      <c r="G4368" s="63" t="str">
        <f>IF(H4368="","",COUNTA($H$5:H4368))</f>
        <v/>
      </c>
      <c r="H4368" s="187"/>
      <c r="I4368" s="203"/>
      <c r="J4368" s="202"/>
      <c r="K4368" s="202"/>
      <c r="L4368" s="202"/>
      <c r="M4368" s="202"/>
      <c r="N4368" s="202"/>
      <c r="O4368" s="201"/>
      <c r="P4368" s="159"/>
      <c r="Q4368" s="206"/>
      <c r="R4368" s="50"/>
      <c r="S4368" s="51"/>
      <c r="T4368" s="51"/>
      <c r="U4368" s="52"/>
      <c r="V4368" s="52"/>
      <c r="W4368" s="52"/>
      <c r="X4368" s="53"/>
      <c r="Y4368" s="52"/>
      <c r="Z4368" s="54"/>
      <c r="AA4368" s="22"/>
      <c r="AB4368" s="22"/>
      <c r="AC4368" s="22"/>
      <c r="AD4368" s="22"/>
      <c r="AE4368" s="22"/>
      <c r="AF4368" s="22"/>
      <c r="AG4368" s="22"/>
    </row>
    <row r="4369" spans="1:33" s="11" customFormat="1" ht="26.1" customHeight="1">
      <c r="A4369" s="45" t="str">
        <f>IF(AND($H4369&gt;=مغادرين!$C$4,$H4369&lt;=مغادرين!$H$4,مغادرين!$B$1=IF(مغادرين!$B$1="","",$I4369),مغادرين!$B$2=IF(مغادرين!$B$2="","",$K4369),مغادرين!$B$3=IF(مغادرين!$B$3="","",$Q4369),مغادرين!$B$4=IF(مغادرين!$B$4="","",$R4369)),MAX($A$4:$A4368)+1,"")</f>
        <v/>
      </c>
      <c r="B4369" s="45" t="str">
        <f t="shared" si="136"/>
        <v/>
      </c>
      <c r="C4369" s="45" t="str">
        <f>IF($A4369="","",RANK($B4369,$B$5:$B$9000,1)+COUNTIF($B$4:$B4368,$B4369))</f>
        <v/>
      </c>
      <c r="D4369" s="46" t="str">
        <f>IF(AND($O4369&gt;=قادمين!$C$4,$O4369&lt;=قادمين!$H$4,قادمين!$B$1=IF(قادمين!$B$1="","",$I4369),قادمين!$B$2=IF(قادمين!$B$2="","",$K4369),قادمين!$B$3=IF(قادمين!$B$3="","",$Q4369),قادمين!$B$4=IF(قادمين!$B$4="","",$R4369)),MAX($D$4:$D4368)+1,"")</f>
        <v/>
      </c>
      <c r="E4369" s="46" t="str">
        <f t="shared" si="137"/>
        <v/>
      </c>
      <c r="F4369" s="46" t="str">
        <f>IF($D4369="","",RANK($E4369,$E$5:$E$9000,1)+COUNTIF($E$4:$E4368,$E4369))</f>
        <v/>
      </c>
      <c r="G4369" s="63" t="str">
        <f>IF(H4369="","",COUNTA($H$5:H4369))</f>
        <v/>
      </c>
      <c r="H4369" s="187"/>
      <c r="I4369" s="203"/>
      <c r="J4369" s="202"/>
      <c r="K4369" s="202"/>
      <c r="L4369" s="202"/>
      <c r="M4369" s="202"/>
      <c r="N4369" s="202"/>
      <c r="O4369" s="201"/>
      <c r="P4369" s="159"/>
      <c r="Q4369" s="206"/>
      <c r="R4369" s="50"/>
      <c r="S4369" s="51"/>
      <c r="T4369" s="51"/>
      <c r="U4369" s="52"/>
      <c r="V4369" s="52"/>
      <c r="W4369" s="52"/>
      <c r="X4369" s="53"/>
      <c r="Y4369" s="52"/>
      <c r="Z4369" s="54"/>
      <c r="AA4369" s="22"/>
      <c r="AB4369" s="22"/>
      <c r="AC4369" s="22"/>
      <c r="AD4369" s="22"/>
      <c r="AE4369" s="22"/>
      <c r="AF4369" s="22"/>
      <c r="AG4369" s="22"/>
    </row>
    <row r="4370" spans="1:33" s="11" customFormat="1" ht="26.1" customHeight="1">
      <c r="A4370" s="45" t="str">
        <f>IF(AND($H4370&gt;=مغادرين!$C$4,$H4370&lt;=مغادرين!$H$4,مغادرين!$B$1=IF(مغادرين!$B$1="","",$I4370),مغادرين!$B$2=IF(مغادرين!$B$2="","",$K4370),مغادرين!$B$3=IF(مغادرين!$B$3="","",$Q4370),مغادرين!$B$4=IF(مغادرين!$B$4="","",$R4370)),MAX($A$4:$A4369)+1,"")</f>
        <v/>
      </c>
      <c r="B4370" s="45" t="str">
        <f t="shared" si="136"/>
        <v/>
      </c>
      <c r="C4370" s="45" t="str">
        <f>IF($A4370="","",RANK($B4370,$B$5:$B$9000,1)+COUNTIF($B$4:$B4369,$B4370))</f>
        <v/>
      </c>
      <c r="D4370" s="46" t="str">
        <f>IF(AND($O4370&gt;=قادمين!$C$4,$O4370&lt;=قادمين!$H$4,قادمين!$B$1=IF(قادمين!$B$1="","",$I4370),قادمين!$B$2=IF(قادمين!$B$2="","",$K4370),قادمين!$B$3=IF(قادمين!$B$3="","",$Q4370),قادمين!$B$4=IF(قادمين!$B$4="","",$R4370)),MAX($D$4:$D4369)+1,"")</f>
        <v/>
      </c>
      <c r="E4370" s="46" t="str">
        <f t="shared" si="137"/>
        <v/>
      </c>
      <c r="F4370" s="46" t="str">
        <f>IF($D4370="","",RANK($E4370,$E$5:$E$9000,1)+COUNTIF($E$4:$E4369,$E4370))</f>
        <v/>
      </c>
      <c r="G4370" s="63" t="str">
        <f>IF(H4370="","",COUNTA($H$5:H4370))</f>
        <v/>
      </c>
      <c r="H4370" s="187"/>
      <c r="I4370" s="203"/>
      <c r="J4370" s="202"/>
      <c r="K4370" s="202"/>
      <c r="L4370" s="202"/>
      <c r="M4370" s="202"/>
      <c r="N4370" s="202"/>
      <c r="O4370" s="201"/>
      <c r="P4370" s="159"/>
      <c r="Q4370" s="206"/>
      <c r="R4370" s="50"/>
      <c r="S4370" s="51"/>
      <c r="T4370" s="51"/>
      <c r="U4370" s="52"/>
      <c r="V4370" s="52"/>
      <c r="W4370" s="52"/>
      <c r="X4370" s="53"/>
      <c r="Y4370" s="52"/>
      <c r="Z4370" s="54"/>
      <c r="AA4370" s="22"/>
      <c r="AB4370" s="22"/>
      <c r="AC4370" s="22"/>
      <c r="AD4370" s="22"/>
      <c r="AE4370" s="22"/>
      <c r="AF4370" s="22"/>
      <c r="AG4370" s="22"/>
    </row>
    <row r="4371" spans="1:33" s="11" customFormat="1" ht="26.1" customHeight="1">
      <c r="A4371" s="45" t="str">
        <f>IF(AND($H4371&gt;=مغادرين!$C$4,$H4371&lt;=مغادرين!$H$4,مغادرين!$B$1=IF(مغادرين!$B$1="","",$I4371),مغادرين!$B$2=IF(مغادرين!$B$2="","",$K4371),مغادرين!$B$3=IF(مغادرين!$B$3="","",$Q4371),مغادرين!$B$4=IF(مغادرين!$B$4="","",$R4371)),MAX($A$4:$A4370)+1,"")</f>
        <v/>
      </c>
      <c r="B4371" s="45" t="str">
        <f t="shared" si="136"/>
        <v/>
      </c>
      <c r="C4371" s="45" t="str">
        <f>IF($A4371="","",RANK($B4371,$B$5:$B$9000,1)+COUNTIF($B$4:$B4370,$B4371))</f>
        <v/>
      </c>
      <c r="D4371" s="46" t="str">
        <f>IF(AND($O4371&gt;=قادمين!$C$4,$O4371&lt;=قادمين!$H$4,قادمين!$B$1=IF(قادمين!$B$1="","",$I4371),قادمين!$B$2=IF(قادمين!$B$2="","",$K4371),قادمين!$B$3=IF(قادمين!$B$3="","",$Q4371),قادمين!$B$4=IF(قادمين!$B$4="","",$R4371)),MAX($D$4:$D4370)+1,"")</f>
        <v/>
      </c>
      <c r="E4371" s="46" t="str">
        <f t="shared" si="137"/>
        <v/>
      </c>
      <c r="F4371" s="46" t="str">
        <f>IF($D4371="","",RANK($E4371,$E$5:$E$9000,1)+COUNTIF($E$4:$E4370,$E4371))</f>
        <v/>
      </c>
      <c r="G4371" s="63" t="str">
        <f>IF(H4371="","",COUNTA($H$5:H4371))</f>
        <v/>
      </c>
      <c r="H4371" s="187"/>
      <c r="I4371" s="203"/>
      <c r="J4371" s="202"/>
      <c r="K4371" s="202"/>
      <c r="L4371" s="202"/>
      <c r="M4371" s="202"/>
      <c r="N4371" s="202"/>
      <c r="O4371" s="201"/>
      <c r="P4371" s="159"/>
      <c r="Q4371" s="206"/>
      <c r="R4371" s="50"/>
      <c r="S4371" s="51"/>
      <c r="T4371" s="51"/>
      <c r="U4371" s="52"/>
      <c r="V4371" s="52"/>
      <c r="W4371" s="52"/>
      <c r="X4371" s="53"/>
      <c r="Y4371" s="52"/>
      <c r="Z4371" s="54"/>
      <c r="AA4371" s="22"/>
      <c r="AB4371" s="22"/>
      <c r="AC4371" s="22"/>
      <c r="AD4371" s="22"/>
      <c r="AE4371" s="22"/>
      <c r="AF4371" s="22"/>
      <c r="AG4371" s="22"/>
    </row>
    <row r="4372" spans="1:33" s="11" customFormat="1" ht="26.1" customHeight="1">
      <c r="A4372" s="45" t="str">
        <f>IF(AND($H4372&gt;=مغادرين!$C$4,$H4372&lt;=مغادرين!$H$4,مغادرين!$B$1=IF(مغادرين!$B$1="","",$I4372),مغادرين!$B$2=IF(مغادرين!$B$2="","",$K4372),مغادرين!$B$3=IF(مغادرين!$B$3="","",$Q4372),مغادرين!$B$4=IF(مغادرين!$B$4="","",$R4372)),MAX($A$4:$A4371)+1,"")</f>
        <v/>
      </c>
      <c r="B4372" s="45" t="str">
        <f t="shared" si="136"/>
        <v/>
      </c>
      <c r="C4372" s="45" t="str">
        <f>IF($A4372="","",RANK($B4372,$B$5:$B$9000,1)+COUNTIF($B$4:$B4371,$B4372))</f>
        <v/>
      </c>
      <c r="D4372" s="46" t="str">
        <f>IF(AND($O4372&gt;=قادمين!$C$4,$O4372&lt;=قادمين!$H$4,قادمين!$B$1=IF(قادمين!$B$1="","",$I4372),قادمين!$B$2=IF(قادمين!$B$2="","",$K4372),قادمين!$B$3=IF(قادمين!$B$3="","",$Q4372),قادمين!$B$4=IF(قادمين!$B$4="","",$R4372)),MAX($D$4:$D4371)+1,"")</f>
        <v/>
      </c>
      <c r="E4372" s="46" t="str">
        <f t="shared" si="137"/>
        <v/>
      </c>
      <c r="F4372" s="46" t="str">
        <f>IF($D4372="","",RANK($E4372,$E$5:$E$9000,1)+COUNTIF($E$4:$E4371,$E4372))</f>
        <v/>
      </c>
      <c r="G4372" s="63" t="str">
        <f>IF(H4372="","",COUNTA($H$5:H4372))</f>
        <v/>
      </c>
      <c r="H4372" s="187"/>
      <c r="I4372" s="203"/>
      <c r="J4372" s="202"/>
      <c r="K4372" s="202"/>
      <c r="L4372" s="202"/>
      <c r="M4372" s="202"/>
      <c r="N4372" s="202"/>
      <c r="O4372" s="201"/>
      <c r="P4372" s="159"/>
      <c r="Q4372" s="206"/>
      <c r="R4372" s="50"/>
      <c r="S4372" s="51"/>
      <c r="T4372" s="51"/>
      <c r="U4372" s="52"/>
      <c r="V4372" s="52"/>
      <c r="W4372" s="52"/>
      <c r="X4372" s="53"/>
      <c r="Y4372" s="52"/>
      <c r="Z4372" s="54"/>
      <c r="AA4372" s="22"/>
      <c r="AB4372" s="22"/>
      <c r="AC4372" s="22"/>
      <c r="AD4372" s="22"/>
      <c r="AE4372" s="22"/>
      <c r="AF4372" s="22"/>
      <c r="AG4372" s="22"/>
    </row>
    <row r="4373" spans="1:33" s="11" customFormat="1" ht="26.1" customHeight="1">
      <c r="A4373" s="45" t="str">
        <f>IF(AND($H4373&gt;=مغادرين!$C$4,$H4373&lt;=مغادرين!$H$4,مغادرين!$B$1=IF(مغادرين!$B$1="","",$I4373),مغادرين!$B$2=IF(مغادرين!$B$2="","",$K4373),مغادرين!$B$3=IF(مغادرين!$B$3="","",$Q4373),مغادرين!$B$4=IF(مغادرين!$B$4="","",$R4373)),MAX($A$4:$A4372)+1,"")</f>
        <v/>
      </c>
      <c r="B4373" s="45" t="str">
        <f t="shared" si="136"/>
        <v/>
      </c>
      <c r="C4373" s="45" t="str">
        <f>IF($A4373="","",RANK($B4373,$B$5:$B$9000,1)+COUNTIF($B$4:$B4372,$B4373))</f>
        <v/>
      </c>
      <c r="D4373" s="46" t="str">
        <f>IF(AND($O4373&gt;=قادمين!$C$4,$O4373&lt;=قادمين!$H$4,قادمين!$B$1=IF(قادمين!$B$1="","",$I4373),قادمين!$B$2=IF(قادمين!$B$2="","",$K4373),قادمين!$B$3=IF(قادمين!$B$3="","",$Q4373),قادمين!$B$4=IF(قادمين!$B$4="","",$R4373)),MAX($D$4:$D4372)+1,"")</f>
        <v/>
      </c>
      <c r="E4373" s="46" t="str">
        <f t="shared" si="137"/>
        <v/>
      </c>
      <c r="F4373" s="46" t="str">
        <f>IF($D4373="","",RANK($E4373,$E$5:$E$9000,1)+COUNTIF($E$4:$E4372,$E4373))</f>
        <v/>
      </c>
      <c r="G4373" s="63" t="str">
        <f>IF(H4373="","",COUNTA($H$5:H4373))</f>
        <v/>
      </c>
      <c r="H4373" s="187"/>
      <c r="I4373" s="203"/>
      <c r="J4373" s="202"/>
      <c r="K4373" s="202"/>
      <c r="L4373" s="202"/>
      <c r="M4373" s="202"/>
      <c r="N4373" s="202"/>
      <c r="O4373" s="201"/>
      <c r="P4373" s="159"/>
      <c r="Q4373" s="206"/>
      <c r="R4373" s="50"/>
      <c r="S4373" s="51"/>
      <c r="T4373" s="51"/>
      <c r="U4373" s="52"/>
      <c r="V4373" s="52"/>
      <c r="W4373" s="52"/>
      <c r="X4373" s="53"/>
      <c r="Y4373" s="52"/>
      <c r="Z4373" s="54"/>
      <c r="AA4373" s="22"/>
      <c r="AB4373" s="22"/>
      <c r="AC4373" s="22"/>
      <c r="AD4373" s="22"/>
      <c r="AE4373" s="22"/>
      <c r="AF4373" s="22"/>
      <c r="AG4373" s="22"/>
    </row>
    <row r="4374" spans="1:33" s="11" customFormat="1" ht="26.1" customHeight="1">
      <c r="A4374" s="45" t="str">
        <f>IF(AND($H4374&gt;=مغادرين!$C$4,$H4374&lt;=مغادرين!$H$4,مغادرين!$B$1=IF(مغادرين!$B$1="","",$I4374),مغادرين!$B$2=IF(مغادرين!$B$2="","",$K4374),مغادرين!$B$3=IF(مغادرين!$B$3="","",$Q4374),مغادرين!$B$4=IF(مغادرين!$B$4="","",$R4374)),MAX($A$4:$A4373)+1,"")</f>
        <v/>
      </c>
      <c r="B4374" s="45" t="str">
        <f t="shared" si="136"/>
        <v/>
      </c>
      <c r="C4374" s="45" t="str">
        <f>IF($A4374="","",RANK($B4374,$B$5:$B$9000,1)+COUNTIF($B$4:$B4373,$B4374))</f>
        <v/>
      </c>
      <c r="D4374" s="46" t="str">
        <f>IF(AND($O4374&gt;=قادمين!$C$4,$O4374&lt;=قادمين!$H$4,قادمين!$B$1=IF(قادمين!$B$1="","",$I4374),قادمين!$B$2=IF(قادمين!$B$2="","",$K4374),قادمين!$B$3=IF(قادمين!$B$3="","",$Q4374),قادمين!$B$4=IF(قادمين!$B$4="","",$R4374)),MAX($D$4:$D4373)+1,"")</f>
        <v/>
      </c>
      <c r="E4374" s="46" t="str">
        <f t="shared" si="137"/>
        <v/>
      </c>
      <c r="F4374" s="46" t="str">
        <f>IF($D4374="","",RANK($E4374,$E$5:$E$9000,1)+COUNTIF($E$4:$E4373,$E4374))</f>
        <v/>
      </c>
      <c r="G4374" s="63" t="str">
        <f>IF(H4374="","",COUNTA($H$5:H4374))</f>
        <v/>
      </c>
      <c r="H4374" s="187"/>
      <c r="I4374" s="203"/>
      <c r="J4374" s="202"/>
      <c r="K4374" s="202"/>
      <c r="L4374" s="202"/>
      <c r="M4374" s="202"/>
      <c r="N4374" s="202"/>
      <c r="O4374" s="201"/>
      <c r="P4374" s="159"/>
      <c r="Q4374" s="206"/>
      <c r="R4374" s="50"/>
      <c r="S4374" s="51"/>
      <c r="T4374" s="51"/>
      <c r="U4374" s="52"/>
      <c r="V4374" s="52"/>
      <c r="W4374" s="52"/>
      <c r="X4374" s="53"/>
      <c r="Y4374" s="52"/>
      <c r="Z4374" s="54"/>
      <c r="AA4374" s="22"/>
      <c r="AB4374" s="22"/>
      <c r="AC4374" s="22"/>
      <c r="AD4374" s="22"/>
      <c r="AE4374" s="22"/>
      <c r="AF4374" s="22"/>
      <c r="AG4374" s="22"/>
    </row>
    <row r="4375" spans="1:33" s="11" customFormat="1" ht="26.1" customHeight="1">
      <c r="A4375" s="45" t="str">
        <f>IF(AND($H4375&gt;=مغادرين!$C$4,$H4375&lt;=مغادرين!$H$4,مغادرين!$B$1=IF(مغادرين!$B$1="","",$I4375),مغادرين!$B$2=IF(مغادرين!$B$2="","",$K4375),مغادرين!$B$3=IF(مغادرين!$B$3="","",$Q4375),مغادرين!$B$4=IF(مغادرين!$B$4="","",$R4375)),MAX($A$4:$A4374)+1,"")</f>
        <v/>
      </c>
      <c r="B4375" s="45" t="str">
        <f t="shared" si="136"/>
        <v/>
      </c>
      <c r="C4375" s="45" t="str">
        <f>IF($A4375="","",RANK($B4375,$B$5:$B$9000,1)+COUNTIF($B$4:$B4374,$B4375))</f>
        <v/>
      </c>
      <c r="D4375" s="46" t="str">
        <f>IF(AND($O4375&gt;=قادمين!$C$4,$O4375&lt;=قادمين!$H$4,قادمين!$B$1=IF(قادمين!$B$1="","",$I4375),قادمين!$B$2=IF(قادمين!$B$2="","",$K4375),قادمين!$B$3=IF(قادمين!$B$3="","",$Q4375),قادمين!$B$4=IF(قادمين!$B$4="","",$R4375)),MAX($D$4:$D4374)+1,"")</f>
        <v/>
      </c>
      <c r="E4375" s="46" t="str">
        <f t="shared" si="137"/>
        <v/>
      </c>
      <c r="F4375" s="46" t="str">
        <f>IF($D4375="","",RANK($E4375,$E$5:$E$9000,1)+COUNTIF($E$4:$E4374,$E4375))</f>
        <v/>
      </c>
      <c r="G4375" s="63" t="str">
        <f>IF(H4375="","",COUNTA($H$5:H4375))</f>
        <v/>
      </c>
      <c r="H4375" s="187"/>
      <c r="I4375" s="203"/>
      <c r="J4375" s="202"/>
      <c r="K4375" s="202"/>
      <c r="L4375" s="202"/>
      <c r="M4375" s="202"/>
      <c r="N4375" s="202"/>
      <c r="O4375" s="201"/>
      <c r="P4375" s="159"/>
      <c r="Q4375" s="206"/>
      <c r="R4375" s="50"/>
      <c r="S4375" s="51"/>
      <c r="T4375" s="51"/>
      <c r="U4375" s="52"/>
      <c r="V4375" s="52"/>
      <c r="W4375" s="52"/>
      <c r="X4375" s="53"/>
      <c r="Y4375" s="52"/>
      <c r="Z4375" s="54"/>
      <c r="AA4375" s="22"/>
      <c r="AB4375" s="22"/>
      <c r="AC4375" s="22"/>
      <c r="AD4375" s="22"/>
      <c r="AE4375" s="22"/>
      <c r="AF4375" s="22"/>
      <c r="AG4375" s="22"/>
    </row>
    <row r="4376" spans="1:33" s="11" customFormat="1" ht="26.1" customHeight="1">
      <c r="A4376" s="45" t="str">
        <f>IF(AND($H4376&gt;=مغادرين!$C$4,$H4376&lt;=مغادرين!$H$4,مغادرين!$B$1=IF(مغادرين!$B$1="","",$I4376),مغادرين!$B$2=IF(مغادرين!$B$2="","",$K4376),مغادرين!$B$3=IF(مغادرين!$B$3="","",$Q4376),مغادرين!$B$4=IF(مغادرين!$B$4="","",$R4376)),MAX($A$4:$A4375)+1,"")</f>
        <v/>
      </c>
      <c r="B4376" s="45" t="str">
        <f t="shared" si="136"/>
        <v/>
      </c>
      <c r="C4376" s="45" t="str">
        <f>IF($A4376="","",RANK($B4376,$B$5:$B$9000,1)+COUNTIF($B$4:$B4375,$B4376))</f>
        <v/>
      </c>
      <c r="D4376" s="46" t="str">
        <f>IF(AND($O4376&gt;=قادمين!$C$4,$O4376&lt;=قادمين!$H$4,قادمين!$B$1=IF(قادمين!$B$1="","",$I4376),قادمين!$B$2=IF(قادمين!$B$2="","",$K4376),قادمين!$B$3=IF(قادمين!$B$3="","",$Q4376),قادمين!$B$4=IF(قادمين!$B$4="","",$R4376)),MAX($D$4:$D4375)+1,"")</f>
        <v/>
      </c>
      <c r="E4376" s="46" t="str">
        <f t="shared" si="137"/>
        <v/>
      </c>
      <c r="F4376" s="46" t="str">
        <f>IF($D4376="","",RANK($E4376,$E$5:$E$9000,1)+COUNTIF($E$4:$E4375,$E4376))</f>
        <v/>
      </c>
      <c r="G4376" s="63" t="str">
        <f>IF(H4376="","",COUNTA($H$5:H4376))</f>
        <v/>
      </c>
      <c r="H4376" s="187"/>
      <c r="I4376" s="203"/>
      <c r="J4376" s="202"/>
      <c r="K4376" s="202"/>
      <c r="L4376" s="202"/>
      <c r="M4376" s="202"/>
      <c r="N4376" s="202"/>
      <c r="O4376" s="201"/>
      <c r="P4376" s="159"/>
      <c r="Q4376" s="206"/>
      <c r="R4376" s="50"/>
      <c r="S4376" s="51"/>
      <c r="T4376" s="51"/>
      <c r="U4376" s="52"/>
      <c r="V4376" s="52"/>
      <c r="W4376" s="52"/>
      <c r="X4376" s="53"/>
      <c r="Y4376" s="52"/>
      <c r="Z4376" s="54"/>
      <c r="AA4376" s="22"/>
      <c r="AB4376" s="22"/>
      <c r="AC4376" s="22"/>
      <c r="AD4376" s="22"/>
      <c r="AE4376" s="22"/>
      <c r="AF4376" s="22"/>
      <c r="AG4376" s="22"/>
    </row>
    <row r="4377" spans="1:33" s="11" customFormat="1" ht="26.1" customHeight="1">
      <c r="A4377" s="45" t="str">
        <f>IF(AND($H4377&gt;=مغادرين!$C$4,$H4377&lt;=مغادرين!$H$4,مغادرين!$B$1=IF(مغادرين!$B$1="","",$I4377),مغادرين!$B$2=IF(مغادرين!$B$2="","",$K4377),مغادرين!$B$3=IF(مغادرين!$B$3="","",$Q4377),مغادرين!$B$4=IF(مغادرين!$B$4="","",$R4377)),MAX($A$4:$A4376)+1,"")</f>
        <v/>
      </c>
      <c r="B4377" s="45" t="str">
        <f t="shared" si="136"/>
        <v/>
      </c>
      <c r="C4377" s="45" t="str">
        <f>IF($A4377="","",RANK($B4377,$B$5:$B$9000,1)+COUNTIF($B$4:$B4376,$B4377))</f>
        <v/>
      </c>
      <c r="D4377" s="46" t="str">
        <f>IF(AND($O4377&gt;=قادمين!$C$4,$O4377&lt;=قادمين!$H$4,قادمين!$B$1=IF(قادمين!$B$1="","",$I4377),قادمين!$B$2=IF(قادمين!$B$2="","",$K4377),قادمين!$B$3=IF(قادمين!$B$3="","",$Q4377),قادمين!$B$4=IF(قادمين!$B$4="","",$R4377)),MAX($D$4:$D4376)+1,"")</f>
        <v/>
      </c>
      <c r="E4377" s="46" t="str">
        <f t="shared" si="137"/>
        <v/>
      </c>
      <c r="F4377" s="46" t="str">
        <f>IF($D4377="","",RANK($E4377,$E$5:$E$9000,1)+COUNTIF($E$4:$E4376,$E4377))</f>
        <v/>
      </c>
      <c r="G4377" s="63" t="str">
        <f>IF(H4377="","",COUNTA($H$5:H4377))</f>
        <v/>
      </c>
      <c r="H4377" s="187"/>
      <c r="I4377" s="203"/>
      <c r="J4377" s="202"/>
      <c r="K4377" s="202"/>
      <c r="L4377" s="202"/>
      <c r="M4377" s="202"/>
      <c r="N4377" s="202"/>
      <c r="O4377" s="201"/>
      <c r="P4377" s="159"/>
      <c r="Q4377" s="206"/>
      <c r="R4377" s="50"/>
      <c r="S4377" s="51"/>
      <c r="T4377" s="51"/>
      <c r="U4377" s="52"/>
      <c r="V4377" s="52"/>
      <c r="W4377" s="52"/>
      <c r="X4377" s="53"/>
      <c r="Y4377" s="52"/>
      <c r="Z4377" s="54"/>
      <c r="AA4377" s="22"/>
      <c r="AB4377" s="22"/>
      <c r="AC4377" s="22"/>
      <c r="AD4377" s="22"/>
      <c r="AE4377" s="22"/>
      <c r="AF4377" s="22"/>
      <c r="AG4377" s="22"/>
    </row>
    <row r="4378" spans="1:33" s="11" customFormat="1" ht="26.1" customHeight="1">
      <c r="A4378" s="45" t="str">
        <f>IF(AND($H4378&gt;=مغادرين!$C$4,$H4378&lt;=مغادرين!$H$4,مغادرين!$B$1=IF(مغادرين!$B$1="","",$I4378),مغادرين!$B$2=IF(مغادرين!$B$2="","",$K4378),مغادرين!$B$3=IF(مغادرين!$B$3="","",$Q4378),مغادرين!$B$4=IF(مغادرين!$B$4="","",$R4378)),MAX($A$4:$A4377)+1,"")</f>
        <v/>
      </c>
      <c r="B4378" s="45" t="str">
        <f t="shared" si="136"/>
        <v/>
      </c>
      <c r="C4378" s="45" t="str">
        <f>IF($A4378="","",RANK($B4378,$B$5:$B$9000,1)+COUNTIF($B$4:$B4377,$B4378))</f>
        <v/>
      </c>
      <c r="D4378" s="46" t="str">
        <f>IF(AND($O4378&gt;=قادمين!$C$4,$O4378&lt;=قادمين!$H$4,قادمين!$B$1=IF(قادمين!$B$1="","",$I4378),قادمين!$B$2=IF(قادمين!$B$2="","",$K4378),قادمين!$B$3=IF(قادمين!$B$3="","",$Q4378),قادمين!$B$4=IF(قادمين!$B$4="","",$R4378)),MAX($D$4:$D4377)+1,"")</f>
        <v/>
      </c>
      <c r="E4378" s="46" t="str">
        <f t="shared" si="137"/>
        <v/>
      </c>
      <c r="F4378" s="46" t="str">
        <f>IF($D4378="","",RANK($E4378,$E$5:$E$9000,1)+COUNTIF($E$4:$E4377,$E4378))</f>
        <v/>
      </c>
      <c r="G4378" s="63" t="str">
        <f>IF(H4378="","",COUNTA($H$5:H4378))</f>
        <v/>
      </c>
      <c r="H4378" s="187"/>
      <c r="I4378" s="203"/>
      <c r="J4378" s="202"/>
      <c r="K4378" s="202"/>
      <c r="L4378" s="202"/>
      <c r="M4378" s="202"/>
      <c r="N4378" s="202"/>
      <c r="O4378" s="201"/>
      <c r="P4378" s="159"/>
      <c r="Q4378" s="206"/>
      <c r="R4378" s="50"/>
      <c r="S4378" s="51"/>
      <c r="T4378" s="51"/>
      <c r="U4378" s="52"/>
      <c r="V4378" s="52"/>
      <c r="W4378" s="52"/>
      <c r="X4378" s="53"/>
      <c r="Y4378" s="52"/>
      <c r="Z4378" s="54"/>
      <c r="AA4378" s="22"/>
      <c r="AB4378" s="22"/>
      <c r="AC4378" s="22"/>
      <c r="AD4378" s="22"/>
      <c r="AE4378" s="22"/>
      <c r="AF4378" s="22"/>
      <c r="AG4378" s="22"/>
    </row>
    <row r="4379" spans="1:33" s="11" customFormat="1" ht="26.1" customHeight="1">
      <c r="A4379" s="45" t="str">
        <f>IF(AND($H4379&gt;=مغادرين!$C$4,$H4379&lt;=مغادرين!$H$4,مغادرين!$B$1=IF(مغادرين!$B$1="","",$I4379),مغادرين!$B$2=IF(مغادرين!$B$2="","",$K4379),مغادرين!$B$3=IF(مغادرين!$B$3="","",$Q4379),مغادرين!$B$4=IF(مغادرين!$B$4="","",$R4379)),MAX($A$4:$A4378)+1,"")</f>
        <v/>
      </c>
      <c r="B4379" s="45" t="str">
        <f t="shared" si="136"/>
        <v/>
      </c>
      <c r="C4379" s="45" t="str">
        <f>IF($A4379="","",RANK($B4379,$B$5:$B$9000,1)+COUNTIF($B$4:$B4378,$B4379))</f>
        <v/>
      </c>
      <c r="D4379" s="46" t="str">
        <f>IF(AND($O4379&gt;=قادمين!$C$4,$O4379&lt;=قادمين!$H$4,قادمين!$B$1=IF(قادمين!$B$1="","",$I4379),قادمين!$B$2=IF(قادمين!$B$2="","",$K4379),قادمين!$B$3=IF(قادمين!$B$3="","",$Q4379),قادمين!$B$4=IF(قادمين!$B$4="","",$R4379)),MAX($D$4:$D4378)+1,"")</f>
        <v/>
      </c>
      <c r="E4379" s="46" t="str">
        <f t="shared" si="137"/>
        <v/>
      </c>
      <c r="F4379" s="46" t="str">
        <f>IF($D4379="","",RANK($E4379,$E$5:$E$9000,1)+COUNTIF($E$4:$E4378,$E4379))</f>
        <v/>
      </c>
      <c r="G4379" s="63" t="str">
        <f>IF(H4379="","",COUNTA($H$5:H4379))</f>
        <v/>
      </c>
      <c r="H4379" s="187"/>
      <c r="I4379" s="203"/>
      <c r="J4379" s="202"/>
      <c r="K4379" s="202"/>
      <c r="L4379" s="202"/>
      <c r="M4379" s="202"/>
      <c r="N4379" s="202"/>
      <c r="O4379" s="201"/>
      <c r="P4379" s="159"/>
      <c r="Q4379" s="206"/>
      <c r="R4379" s="50"/>
      <c r="S4379" s="51"/>
      <c r="T4379" s="51"/>
      <c r="U4379" s="52"/>
      <c r="V4379" s="52"/>
      <c r="W4379" s="52"/>
      <c r="X4379" s="53"/>
      <c r="Y4379" s="52"/>
      <c r="Z4379" s="54"/>
      <c r="AA4379" s="22"/>
      <c r="AB4379" s="22"/>
      <c r="AC4379" s="22"/>
      <c r="AD4379" s="22"/>
      <c r="AE4379" s="22"/>
      <c r="AF4379" s="22"/>
      <c r="AG4379" s="22"/>
    </row>
    <row r="4380" spans="1:33" s="11" customFormat="1" ht="26.1" customHeight="1">
      <c r="A4380" s="45" t="str">
        <f>IF(AND($H4380&gt;=مغادرين!$C$4,$H4380&lt;=مغادرين!$H$4,مغادرين!$B$1=IF(مغادرين!$B$1="","",$I4380),مغادرين!$B$2=IF(مغادرين!$B$2="","",$K4380),مغادرين!$B$3=IF(مغادرين!$B$3="","",$Q4380),مغادرين!$B$4=IF(مغادرين!$B$4="","",$R4380)),MAX($A$4:$A4379)+1,"")</f>
        <v/>
      </c>
      <c r="B4380" s="45" t="str">
        <f t="shared" si="136"/>
        <v/>
      </c>
      <c r="C4380" s="45" t="str">
        <f>IF($A4380="","",RANK($B4380,$B$5:$B$9000,1)+COUNTIF($B$4:$B4379,$B4380))</f>
        <v/>
      </c>
      <c r="D4380" s="46" t="str">
        <f>IF(AND($O4380&gt;=قادمين!$C$4,$O4380&lt;=قادمين!$H$4,قادمين!$B$1=IF(قادمين!$B$1="","",$I4380),قادمين!$B$2=IF(قادمين!$B$2="","",$K4380),قادمين!$B$3=IF(قادمين!$B$3="","",$Q4380),قادمين!$B$4=IF(قادمين!$B$4="","",$R4380)),MAX($D$4:$D4379)+1,"")</f>
        <v/>
      </c>
      <c r="E4380" s="46" t="str">
        <f t="shared" si="137"/>
        <v/>
      </c>
      <c r="F4380" s="46" t="str">
        <f>IF($D4380="","",RANK($E4380,$E$5:$E$9000,1)+COUNTIF($E$4:$E4379,$E4380))</f>
        <v/>
      </c>
      <c r="G4380" s="63" t="str">
        <f>IF(H4380="","",COUNTA($H$5:H4380))</f>
        <v/>
      </c>
      <c r="H4380" s="187"/>
      <c r="I4380" s="203"/>
      <c r="J4380" s="202"/>
      <c r="K4380" s="202"/>
      <c r="L4380" s="202"/>
      <c r="M4380" s="202"/>
      <c r="N4380" s="202"/>
      <c r="O4380" s="201"/>
      <c r="P4380" s="159"/>
      <c r="Q4380" s="206"/>
      <c r="R4380" s="50"/>
      <c r="S4380" s="51"/>
      <c r="T4380" s="51"/>
      <c r="U4380" s="52"/>
      <c r="V4380" s="52"/>
      <c r="W4380" s="52"/>
      <c r="X4380" s="53"/>
      <c r="Y4380" s="52"/>
      <c r="Z4380" s="54"/>
      <c r="AA4380" s="22"/>
      <c r="AB4380" s="22"/>
      <c r="AC4380" s="22"/>
      <c r="AD4380" s="22"/>
      <c r="AE4380" s="22"/>
      <c r="AF4380" s="22"/>
      <c r="AG4380" s="22"/>
    </row>
    <row r="4381" spans="1:33" s="11" customFormat="1" ht="26.1" customHeight="1">
      <c r="A4381" s="45" t="str">
        <f>IF(AND($H4381&gt;=مغادرين!$C$4,$H4381&lt;=مغادرين!$H$4,مغادرين!$B$1=IF(مغادرين!$B$1="","",$I4381),مغادرين!$B$2=IF(مغادرين!$B$2="","",$K4381),مغادرين!$B$3=IF(مغادرين!$B$3="","",$Q4381),مغادرين!$B$4=IF(مغادرين!$B$4="","",$R4381)),MAX($A$4:$A4380)+1,"")</f>
        <v/>
      </c>
      <c r="B4381" s="45" t="str">
        <f t="shared" si="136"/>
        <v/>
      </c>
      <c r="C4381" s="45" t="str">
        <f>IF($A4381="","",RANK($B4381,$B$5:$B$9000,1)+COUNTIF($B$4:$B4380,$B4381))</f>
        <v/>
      </c>
      <c r="D4381" s="46" t="str">
        <f>IF(AND($O4381&gt;=قادمين!$C$4,$O4381&lt;=قادمين!$H$4,قادمين!$B$1=IF(قادمين!$B$1="","",$I4381),قادمين!$B$2=IF(قادمين!$B$2="","",$K4381),قادمين!$B$3=IF(قادمين!$B$3="","",$Q4381),قادمين!$B$4=IF(قادمين!$B$4="","",$R4381)),MAX($D$4:$D4380)+1,"")</f>
        <v/>
      </c>
      <c r="E4381" s="46" t="str">
        <f t="shared" si="137"/>
        <v/>
      </c>
      <c r="F4381" s="46" t="str">
        <f>IF($D4381="","",RANK($E4381,$E$5:$E$9000,1)+COUNTIF($E$4:$E4380,$E4381))</f>
        <v/>
      </c>
      <c r="G4381" s="63" t="str">
        <f>IF(H4381="","",COUNTA($H$5:H4381))</f>
        <v/>
      </c>
      <c r="H4381" s="187"/>
      <c r="I4381" s="203"/>
      <c r="J4381" s="202"/>
      <c r="K4381" s="202"/>
      <c r="L4381" s="202"/>
      <c r="M4381" s="202"/>
      <c r="N4381" s="202"/>
      <c r="O4381" s="201"/>
      <c r="P4381" s="159"/>
      <c r="Q4381" s="206"/>
      <c r="R4381" s="50"/>
      <c r="S4381" s="51"/>
      <c r="T4381" s="51"/>
      <c r="U4381" s="52"/>
      <c r="V4381" s="52"/>
      <c r="W4381" s="52"/>
      <c r="X4381" s="53"/>
      <c r="Y4381" s="52"/>
      <c r="Z4381" s="54"/>
      <c r="AA4381" s="22"/>
      <c r="AB4381" s="22"/>
      <c r="AC4381" s="22"/>
      <c r="AD4381" s="22"/>
      <c r="AE4381" s="22"/>
      <c r="AF4381" s="22"/>
      <c r="AG4381" s="22"/>
    </row>
    <row r="4382" spans="1:33" s="11" customFormat="1" ht="26.1" customHeight="1">
      <c r="A4382" s="45" t="str">
        <f>IF(AND($H4382&gt;=مغادرين!$C$4,$H4382&lt;=مغادرين!$H$4,مغادرين!$B$1=IF(مغادرين!$B$1="","",$I4382),مغادرين!$B$2=IF(مغادرين!$B$2="","",$K4382),مغادرين!$B$3=IF(مغادرين!$B$3="","",$Q4382),مغادرين!$B$4=IF(مغادرين!$B$4="","",$R4382)),MAX($A$4:$A4381)+1,"")</f>
        <v/>
      </c>
      <c r="B4382" s="45" t="str">
        <f t="shared" si="136"/>
        <v/>
      </c>
      <c r="C4382" s="45" t="str">
        <f>IF($A4382="","",RANK($B4382,$B$5:$B$9000,1)+COUNTIF($B$4:$B4381,$B4382))</f>
        <v/>
      </c>
      <c r="D4382" s="46" t="str">
        <f>IF(AND($O4382&gt;=قادمين!$C$4,$O4382&lt;=قادمين!$H$4,قادمين!$B$1=IF(قادمين!$B$1="","",$I4382),قادمين!$B$2=IF(قادمين!$B$2="","",$K4382),قادمين!$B$3=IF(قادمين!$B$3="","",$Q4382),قادمين!$B$4=IF(قادمين!$B$4="","",$R4382)),MAX($D$4:$D4381)+1,"")</f>
        <v/>
      </c>
      <c r="E4382" s="46" t="str">
        <f t="shared" si="137"/>
        <v/>
      </c>
      <c r="F4382" s="46" t="str">
        <f>IF($D4382="","",RANK($E4382,$E$5:$E$9000,1)+COUNTIF($E$4:$E4381,$E4382))</f>
        <v/>
      </c>
      <c r="G4382" s="63" t="str">
        <f>IF(H4382="","",COUNTA($H$5:H4382))</f>
        <v/>
      </c>
      <c r="H4382" s="187"/>
      <c r="I4382" s="203"/>
      <c r="J4382" s="202"/>
      <c r="K4382" s="202"/>
      <c r="L4382" s="202"/>
      <c r="M4382" s="202"/>
      <c r="N4382" s="202"/>
      <c r="O4382" s="201"/>
      <c r="P4382" s="159"/>
      <c r="Q4382" s="206"/>
      <c r="R4382" s="50"/>
      <c r="S4382" s="51"/>
      <c r="T4382" s="51"/>
      <c r="U4382" s="52"/>
      <c r="V4382" s="52"/>
      <c r="W4382" s="52"/>
      <c r="X4382" s="53"/>
      <c r="Y4382" s="52"/>
      <c r="Z4382" s="54"/>
      <c r="AA4382" s="22"/>
      <c r="AB4382" s="22"/>
      <c r="AC4382" s="22"/>
      <c r="AD4382" s="22"/>
      <c r="AE4382" s="22"/>
      <c r="AF4382" s="22"/>
      <c r="AG4382" s="22"/>
    </row>
    <row r="4383" spans="1:33" s="11" customFormat="1" ht="26.1" customHeight="1">
      <c r="A4383" s="45" t="str">
        <f>IF(AND($H4383&gt;=مغادرين!$C$4,$H4383&lt;=مغادرين!$H$4,مغادرين!$B$1=IF(مغادرين!$B$1="","",$I4383),مغادرين!$B$2=IF(مغادرين!$B$2="","",$K4383),مغادرين!$B$3=IF(مغادرين!$B$3="","",$Q4383),مغادرين!$B$4=IF(مغادرين!$B$4="","",$R4383)),MAX($A$4:$A4382)+1,"")</f>
        <v/>
      </c>
      <c r="B4383" s="45" t="str">
        <f t="shared" si="136"/>
        <v/>
      </c>
      <c r="C4383" s="45" t="str">
        <f>IF($A4383="","",RANK($B4383,$B$5:$B$9000,1)+COUNTIF($B$4:$B4382,$B4383))</f>
        <v/>
      </c>
      <c r="D4383" s="46" t="str">
        <f>IF(AND($O4383&gt;=قادمين!$C$4,$O4383&lt;=قادمين!$H$4,قادمين!$B$1=IF(قادمين!$B$1="","",$I4383),قادمين!$B$2=IF(قادمين!$B$2="","",$K4383),قادمين!$B$3=IF(قادمين!$B$3="","",$Q4383),قادمين!$B$4=IF(قادمين!$B$4="","",$R4383)),MAX($D$4:$D4382)+1,"")</f>
        <v/>
      </c>
      <c r="E4383" s="46" t="str">
        <f t="shared" si="137"/>
        <v/>
      </c>
      <c r="F4383" s="46" t="str">
        <f>IF($D4383="","",RANK($E4383,$E$5:$E$9000,1)+COUNTIF($E$4:$E4382,$E4383))</f>
        <v/>
      </c>
      <c r="G4383" s="63" t="str">
        <f>IF(H4383="","",COUNTA($H$5:H4383))</f>
        <v/>
      </c>
      <c r="H4383" s="187"/>
      <c r="I4383" s="203"/>
      <c r="J4383" s="202"/>
      <c r="K4383" s="202"/>
      <c r="L4383" s="202"/>
      <c r="M4383" s="202"/>
      <c r="N4383" s="202"/>
      <c r="O4383" s="201"/>
      <c r="P4383" s="159"/>
      <c r="Q4383" s="206"/>
      <c r="R4383" s="50"/>
      <c r="S4383" s="51"/>
      <c r="T4383" s="51"/>
      <c r="U4383" s="52"/>
      <c r="V4383" s="52"/>
      <c r="W4383" s="52"/>
      <c r="X4383" s="53"/>
      <c r="Y4383" s="52"/>
      <c r="Z4383" s="54"/>
      <c r="AA4383" s="22"/>
      <c r="AB4383" s="22"/>
      <c r="AC4383" s="22"/>
      <c r="AD4383" s="22"/>
      <c r="AE4383" s="22"/>
      <c r="AF4383" s="22"/>
      <c r="AG4383" s="22"/>
    </row>
    <row r="4384" spans="1:33" s="11" customFormat="1" ht="26.1" customHeight="1">
      <c r="A4384" s="45" t="str">
        <f>IF(AND($H4384&gt;=مغادرين!$C$4,$H4384&lt;=مغادرين!$H$4,مغادرين!$B$1=IF(مغادرين!$B$1="","",$I4384),مغادرين!$B$2=IF(مغادرين!$B$2="","",$K4384),مغادرين!$B$3=IF(مغادرين!$B$3="","",$Q4384),مغادرين!$B$4=IF(مغادرين!$B$4="","",$R4384)),MAX($A$4:$A4383)+1,"")</f>
        <v/>
      </c>
      <c r="B4384" s="45" t="str">
        <f t="shared" si="136"/>
        <v/>
      </c>
      <c r="C4384" s="45" t="str">
        <f>IF($A4384="","",RANK($B4384,$B$5:$B$9000,1)+COUNTIF($B$4:$B4383,$B4384))</f>
        <v/>
      </c>
      <c r="D4384" s="46" t="str">
        <f>IF(AND($O4384&gt;=قادمين!$C$4,$O4384&lt;=قادمين!$H$4,قادمين!$B$1=IF(قادمين!$B$1="","",$I4384),قادمين!$B$2=IF(قادمين!$B$2="","",$K4384),قادمين!$B$3=IF(قادمين!$B$3="","",$Q4384),قادمين!$B$4=IF(قادمين!$B$4="","",$R4384)),MAX($D$4:$D4383)+1,"")</f>
        <v/>
      </c>
      <c r="E4384" s="46" t="str">
        <f t="shared" si="137"/>
        <v/>
      </c>
      <c r="F4384" s="46" t="str">
        <f>IF($D4384="","",RANK($E4384,$E$5:$E$9000,1)+COUNTIF($E$4:$E4383,$E4384))</f>
        <v/>
      </c>
      <c r="G4384" s="63" t="str">
        <f>IF(H4384="","",COUNTA($H$5:H4384))</f>
        <v/>
      </c>
      <c r="H4384" s="187"/>
      <c r="I4384" s="203"/>
      <c r="J4384" s="202"/>
      <c r="K4384" s="202"/>
      <c r="L4384" s="202"/>
      <c r="M4384" s="202"/>
      <c r="N4384" s="202"/>
      <c r="O4384" s="201"/>
      <c r="P4384" s="159"/>
      <c r="Q4384" s="206"/>
      <c r="R4384" s="50"/>
      <c r="S4384" s="51"/>
      <c r="T4384" s="51"/>
      <c r="U4384" s="52"/>
      <c r="V4384" s="52"/>
      <c r="W4384" s="52"/>
      <c r="X4384" s="53"/>
      <c r="Y4384" s="52"/>
      <c r="Z4384" s="54"/>
      <c r="AA4384" s="22"/>
      <c r="AB4384" s="22"/>
      <c r="AC4384" s="22"/>
      <c r="AD4384" s="22"/>
      <c r="AE4384" s="22"/>
      <c r="AF4384" s="22"/>
      <c r="AG4384" s="22"/>
    </row>
    <row r="4385" spans="1:33" s="11" customFormat="1" ht="26.1" customHeight="1">
      <c r="A4385" s="45" t="str">
        <f>IF(AND($H4385&gt;=مغادرين!$C$4,$H4385&lt;=مغادرين!$H$4,مغادرين!$B$1=IF(مغادرين!$B$1="","",$I4385),مغادرين!$B$2=IF(مغادرين!$B$2="","",$K4385),مغادرين!$B$3=IF(مغادرين!$B$3="","",$Q4385),مغادرين!$B$4=IF(مغادرين!$B$4="","",$R4385)),MAX($A$4:$A4384)+1,"")</f>
        <v/>
      </c>
      <c r="B4385" s="45" t="str">
        <f t="shared" si="136"/>
        <v/>
      </c>
      <c r="C4385" s="45" t="str">
        <f>IF($A4385="","",RANK($B4385,$B$5:$B$9000,1)+COUNTIF($B$4:$B4384,$B4385))</f>
        <v/>
      </c>
      <c r="D4385" s="46" t="str">
        <f>IF(AND($O4385&gt;=قادمين!$C$4,$O4385&lt;=قادمين!$H$4,قادمين!$B$1=IF(قادمين!$B$1="","",$I4385),قادمين!$B$2=IF(قادمين!$B$2="","",$K4385),قادمين!$B$3=IF(قادمين!$B$3="","",$Q4385),قادمين!$B$4=IF(قادمين!$B$4="","",$R4385)),MAX($D$4:$D4384)+1,"")</f>
        <v/>
      </c>
      <c r="E4385" s="46" t="str">
        <f t="shared" si="137"/>
        <v/>
      </c>
      <c r="F4385" s="46" t="str">
        <f>IF($D4385="","",RANK($E4385,$E$5:$E$9000,1)+COUNTIF($E$4:$E4384,$E4385))</f>
        <v/>
      </c>
      <c r="G4385" s="63" t="str">
        <f>IF(H4385="","",COUNTA($H$5:H4385))</f>
        <v/>
      </c>
      <c r="H4385" s="187"/>
      <c r="I4385" s="203"/>
      <c r="J4385" s="202"/>
      <c r="K4385" s="202"/>
      <c r="L4385" s="202"/>
      <c r="M4385" s="202"/>
      <c r="N4385" s="202"/>
      <c r="O4385" s="201"/>
      <c r="P4385" s="159"/>
      <c r="Q4385" s="206"/>
      <c r="R4385" s="50"/>
      <c r="S4385" s="51"/>
      <c r="T4385" s="51"/>
      <c r="U4385" s="52"/>
      <c r="V4385" s="52"/>
      <c r="W4385" s="52"/>
      <c r="X4385" s="53"/>
      <c r="Y4385" s="52"/>
      <c r="Z4385" s="54"/>
      <c r="AA4385" s="22"/>
      <c r="AB4385" s="22"/>
      <c r="AC4385" s="22"/>
      <c r="AD4385" s="22"/>
      <c r="AE4385" s="22"/>
      <c r="AF4385" s="22"/>
      <c r="AG4385" s="22"/>
    </row>
    <row r="4386" spans="1:33" s="11" customFormat="1" ht="26.1" customHeight="1">
      <c r="A4386" s="45" t="str">
        <f>IF(AND($H4386&gt;=مغادرين!$C$4,$H4386&lt;=مغادرين!$H$4,مغادرين!$B$1=IF(مغادرين!$B$1="","",$I4386),مغادرين!$B$2=IF(مغادرين!$B$2="","",$K4386),مغادرين!$B$3=IF(مغادرين!$B$3="","",$Q4386),مغادرين!$B$4=IF(مغادرين!$B$4="","",$R4386)),MAX($A$4:$A4385)+1,"")</f>
        <v/>
      </c>
      <c r="B4386" s="45" t="str">
        <f t="shared" si="136"/>
        <v/>
      </c>
      <c r="C4386" s="45" t="str">
        <f>IF($A4386="","",RANK($B4386,$B$5:$B$9000,1)+COUNTIF($B$4:$B4385,$B4386))</f>
        <v/>
      </c>
      <c r="D4386" s="46" t="str">
        <f>IF(AND($O4386&gt;=قادمين!$C$4,$O4386&lt;=قادمين!$H$4,قادمين!$B$1=IF(قادمين!$B$1="","",$I4386),قادمين!$B$2=IF(قادمين!$B$2="","",$K4386),قادمين!$B$3=IF(قادمين!$B$3="","",$Q4386),قادمين!$B$4=IF(قادمين!$B$4="","",$R4386)),MAX($D$4:$D4385)+1,"")</f>
        <v/>
      </c>
      <c r="E4386" s="46" t="str">
        <f t="shared" si="137"/>
        <v/>
      </c>
      <c r="F4386" s="46" t="str">
        <f>IF($D4386="","",RANK($E4386,$E$5:$E$9000,1)+COUNTIF($E$4:$E4385,$E4386))</f>
        <v/>
      </c>
      <c r="G4386" s="63" t="str">
        <f>IF(H4386="","",COUNTA($H$5:H4386))</f>
        <v/>
      </c>
      <c r="H4386" s="187"/>
      <c r="I4386" s="203"/>
      <c r="J4386" s="202"/>
      <c r="K4386" s="202"/>
      <c r="L4386" s="202"/>
      <c r="M4386" s="202"/>
      <c r="N4386" s="202"/>
      <c r="O4386" s="201"/>
      <c r="P4386" s="159"/>
      <c r="Q4386" s="206"/>
      <c r="R4386" s="50"/>
      <c r="S4386" s="51"/>
      <c r="T4386" s="51"/>
      <c r="U4386" s="52"/>
      <c r="V4386" s="52"/>
      <c r="W4386" s="52"/>
      <c r="X4386" s="53"/>
      <c r="Y4386" s="52"/>
      <c r="Z4386" s="54"/>
      <c r="AA4386" s="22"/>
      <c r="AB4386" s="22"/>
      <c r="AC4386" s="22"/>
      <c r="AD4386" s="22"/>
      <c r="AE4386" s="22"/>
      <c r="AF4386" s="22"/>
      <c r="AG4386" s="22"/>
    </row>
    <row r="4387" spans="1:33" s="11" customFormat="1" ht="26.1" customHeight="1">
      <c r="A4387" s="45" t="str">
        <f>IF(AND($H4387&gt;=مغادرين!$C$4,$H4387&lt;=مغادرين!$H$4,مغادرين!$B$1=IF(مغادرين!$B$1="","",$I4387),مغادرين!$B$2=IF(مغادرين!$B$2="","",$K4387),مغادرين!$B$3=IF(مغادرين!$B$3="","",$Q4387),مغادرين!$B$4=IF(مغادرين!$B$4="","",$R4387)),MAX($A$4:$A4386)+1,"")</f>
        <v/>
      </c>
      <c r="B4387" s="45" t="str">
        <f t="shared" si="136"/>
        <v/>
      </c>
      <c r="C4387" s="45" t="str">
        <f>IF($A4387="","",RANK($B4387,$B$5:$B$9000,1)+COUNTIF($B$4:$B4386,$B4387))</f>
        <v/>
      </c>
      <c r="D4387" s="46" t="str">
        <f>IF(AND($O4387&gt;=قادمين!$C$4,$O4387&lt;=قادمين!$H$4,قادمين!$B$1=IF(قادمين!$B$1="","",$I4387),قادمين!$B$2=IF(قادمين!$B$2="","",$K4387),قادمين!$B$3=IF(قادمين!$B$3="","",$Q4387),قادمين!$B$4=IF(قادمين!$B$4="","",$R4387)),MAX($D$4:$D4386)+1,"")</f>
        <v/>
      </c>
      <c r="E4387" s="46" t="str">
        <f t="shared" si="137"/>
        <v/>
      </c>
      <c r="F4387" s="46" t="str">
        <f>IF($D4387="","",RANK($E4387,$E$5:$E$9000,1)+COUNTIF($E$4:$E4386,$E4387))</f>
        <v/>
      </c>
      <c r="G4387" s="63" t="str">
        <f>IF(H4387="","",COUNTA($H$5:H4387))</f>
        <v/>
      </c>
      <c r="H4387" s="187"/>
      <c r="I4387" s="203"/>
      <c r="J4387" s="202"/>
      <c r="K4387" s="202"/>
      <c r="L4387" s="202"/>
      <c r="M4387" s="202"/>
      <c r="N4387" s="202"/>
      <c r="O4387" s="201"/>
      <c r="P4387" s="159"/>
      <c r="Q4387" s="206"/>
      <c r="R4387" s="50"/>
      <c r="S4387" s="51"/>
      <c r="T4387" s="51"/>
      <c r="U4387" s="52"/>
      <c r="V4387" s="52"/>
      <c r="W4387" s="52"/>
      <c r="X4387" s="53"/>
      <c r="Y4387" s="52"/>
      <c r="Z4387" s="54"/>
      <c r="AA4387" s="22"/>
      <c r="AB4387" s="22"/>
      <c r="AC4387" s="22"/>
      <c r="AD4387" s="22"/>
      <c r="AE4387" s="22"/>
      <c r="AF4387" s="22"/>
      <c r="AG4387" s="22"/>
    </row>
    <row r="4388" spans="1:33" s="11" customFormat="1" ht="26.1" customHeight="1">
      <c r="A4388" s="45" t="str">
        <f>IF(AND($H4388&gt;=مغادرين!$C$4,$H4388&lt;=مغادرين!$H$4,مغادرين!$B$1=IF(مغادرين!$B$1="","",$I4388),مغادرين!$B$2=IF(مغادرين!$B$2="","",$K4388),مغادرين!$B$3=IF(مغادرين!$B$3="","",$Q4388),مغادرين!$B$4=IF(مغادرين!$B$4="","",$R4388)),MAX($A$4:$A4387)+1,"")</f>
        <v/>
      </c>
      <c r="B4388" s="45" t="str">
        <f t="shared" si="136"/>
        <v/>
      </c>
      <c r="C4388" s="45" t="str">
        <f>IF($A4388="","",RANK($B4388,$B$5:$B$9000,1)+COUNTIF($B$4:$B4387,$B4388))</f>
        <v/>
      </c>
      <c r="D4388" s="46" t="str">
        <f>IF(AND($O4388&gt;=قادمين!$C$4,$O4388&lt;=قادمين!$H$4,قادمين!$B$1=IF(قادمين!$B$1="","",$I4388),قادمين!$B$2=IF(قادمين!$B$2="","",$K4388),قادمين!$B$3=IF(قادمين!$B$3="","",$Q4388),قادمين!$B$4=IF(قادمين!$B$4="","",$R4388)),MAX($D$4:$D4387)+1,"")</f>
        <v/>
      </c>
      <c r="E4388" s="46" t="str">
        <f t="shared" si="137"/>
        <v/>
      </c>
      <c r="F4388" s="46" t="str">
        <f>IF($D4388="","",RANK($E4388,$E$5:$E$9000,1)+COUNTIF($E$4:$E4387,$E4388))</f>
        <v/>
      </c>
      <c r="G4388" s="63" t="str">
        <f>IF(H4388="","",COUNTA($H$5:H4388))</f>
        <v/>
      </c>
      <c r="H4388" s="187"/>
      <c r="I4388" s="203"/>
      <c r="J4388" s="202"/>
      <c r="K4388" s="202"/>
      <c r="L4388" s="202"/>
      <c r="M4388" s="202"/>
      <c r="N4388" s="202"/>
      <c r="O4388" s="201"/>
      <c r="P4388" s="159"/>
      <c r="Q4388" s="206"/>
      <c r="R4388" s="50"/>
      <c r="S4388" s="51"/>
      <c r="T4388" s="51"/>
      <c r="U4388" s="52"/>
      <c r="V4388" s="52"/>
      <c r="W4388" s="52"/>
      <c r="X4388" s="53"/>
      <c r="Y4388" s="52"/>
      <c r="Z4388" s="54"/>
      <c r="AA4388" s="22"/>
      <c r="AB4388" s="22"/>
      <c r="AC4388" s="22"/>
      <c r="AD4388" s="22"/>
      <c r="AE4388" s="22"/>
      <c r="AF4388" s="22"/>
      <c r="AG4388" s="22"/>
    </row>
    <row r="4389" spans="1:33" s="11" customFormat="1" ht="26.1" customHeight="1">
      <c r="A4389" s="45" t="str">
        <f>IF(AND($H4389&gt;=مغادرين!$C$4,$H4389&lt;=مغادرين!$H$4,مغادرين!$B$1=IF(مغادرين!$B$1="","",$I4389),مغادرين!$B$2=IF(مغادرين!$B$2="","",$K4389),مغادرين!$B$3=IF(مغادرين!$B$3="","",$Q4389),مغادرين!$B$4=IF(مغادرين!$B$4="","",$R4389)),MAX($A$4:$A4388)+1,"")</f>
        <v/>
      </c>
      <c r="B4389" s="45" t="str">
        <f t="shared" si="136"/>
        <v/>
      </c>
      <c r="C4389" s="45" t="str">
        <f>IF($A4389="","",RANK($B4389,$B$5:$B$9000,1)+COUNTIF($B$4:$B4388,$B4389))</f>
        <v/>
      </c>
      <c r="D4389" s="46" t="str">
        <f>IF(AND($O4389&gt;=قادمين!$C$4,$O4389&lt;=قادمين!$H$4,قادمين!$B$1=IF(قادمين!$B$1="","",$I4389),قادمين!$B$2=IF(قادمين!$B$2="","",$K4389),قادمين!$B$3=IF(قادمين!$B$3="","",$Q4389),قادمين!$B$4=IF(قادمين!$B$4="","",$R4389)),MAX($D$4:$D4388)+1,"")</f>
        <v/>
      </c>
      <c r="E4389" s="46" t="str">
        <f t="shared" si="137"/>
        <v/>
      </c>
      <c r="F4389" s="46" t="str">
        <f>IF($D4389="","",RANK($E4389,$E$5:$E$9000,1)+COUNTIF($E$4:$E4388,$E4389))</f>
        <v/>
      </c>
      <c r="G4389" s="63" t="str">
        <f>IF(H4389="","",COUNTA($H$5:H4389))</f>
        <v/>
      </c>
      <c r="H4389" s="187"/>
      <c r="I4389" s="203"/>
      <c r="J4389" s="202"/>
      <c r="K4389" s="202"/>
      <c r="L4389" s="202"/>
      <c r="M4389" s="202"/>
      <c r="N4389" s="202"/>
      <c r="O4389" s="201"/>
      <c r="P4389" s="159"/>
      <c r="Q4389" s="206"/>
      <c r="R4389" s="50"/>
      <c r="S4389" s="51"/>
      <c r="T4389" s="51"/>
      <c r="U4389" s="52"/>
      <c r="V4389" s="52"/>
      <c r="W4389" s="52"/>
      <c r="X4389" s="53"/>
      <c r="Y4389" s="52"/>
      <c r="Z4389" s="54"/>
      <c r="AA4389" s="22"/>
      <c r="AB4389" s="22"/>
      <c r="AC4389" s="22"/>
      <c r="AD4389" s="22"/>
      <c r="AE4389" s="22"/>
      <c r="AF4389" s="22"/>
      <c r="AG4389" s="22"/>
    </row>
    <row r="4390" spans="1:33" s="11" customFormat="1" ht="26.1" customHeight="1">
      <c r="A4390" s="45" t="str">
        <f>IF(AND($H4390&gt;=مغادرين!$C$4,$H4390&lt;=مغادرين!$H$4,مغادرين!$B$1=IF(مغادرين!$B$1="","",$I4390),مغادرين!$B$2=IF(مغادرين!$B$2="","",$K4390),مغادرين!$B$3=IF(مغادرين!$B$3="","",$Q4390),مغادرين!$B$4=IF(مغادرين!$B$4="","",$R4390)),MAX($A$4:$A4389)+1,"")</f>
        <v/>
      </c>
      <c r="B4390" s="45" t="str">
        <f t="shared" si="136"/>
        <v/>
      </c>
      <c r="C4390" s="45" t="str">
        <f>IF($A4390="","",RANK($B4390,$B$5:$B$9000,1)+COUNTIF($B$4:$B4389,$B4390))</f>
        <v/>
      </c>
      <c r="D4390" s="46" t="str">
        <f>IF(AND($O4390&gt;=قادمين!$C$4,$O4390&lt;=قادمين!$H$4,قادمين!$B$1=IF(قادمين!$B$1="","",$I4390),قادمين!$B$2=IF(قادمين!$B$2="","",$K4390),قادمين!$B$3=IF(قادمين!$B$3="","",$Q4390),قادمين!$B$4=IF(قادمين!$B$4="","",$R4390)),MAX($D$4:$D4389)+1,"")</f>
        <v/>
      </c>
      <c r="E4390" s="46" t="str">
        <f t="shared" si="137"/>
        <v/>
      </c>
      <c r="F4390" s="46" t="str">
        <f>IF($D4390="","",RANK($E4390,$E$5:$E$9000,1)+COUNTIF($E$4:$E4389,$E4390))</f>
        <v/>
      </c>
      <c r="G4390" s="63" t="str">
        <f>IF(H4390="","",COUNTA($H$5:H4390))</f>
        <v/>
      </c>
      <c r="H4390" s="187"/>
      <c r="I4390" s="203"/>
      <c r="J4390" s="202"/>
      <c r="K4390" s="202"/>
      <c r="L4390" s="202"/>
      <c r="M4390" s="202"/>
      <c r="N4390" s="202"/>
      <c r="O4390" s="201"/>
      <c r="P4390" s="159"/>
      <c r="Q4390" s="206"/>
      <c r="R4390" s="50"/>
      <c r="S4390" s="51"/>
      <c r="T4390" s="51"/>
      <c r="U4390" s="52"/>
      <c r="V4390" s="52"/>
      <c r="W4390" s="52"/>
      <c r="X4390" s="53"/>
      <c r="Y4390" s="52"/>
      <c r="Z4390" s="54"/>
      <c r="AA4390" s="22"/>
      <c r="AB4390" s="22"/>
      <c r="AC4390" s="22"/>
      <c r="AD4390" s="22"/>
      <c r="AE4390" s="22"/>
      <c r="AF4390" s="22"/>
      <c r="AG4390" s="22"/>
    </row>
    <row r="4391" spans="1:33" s="11" customFormat="1" ht="26.1" customHeight="1">
      <c r="A4391" s="45" t="str">
        <f>IF(AND($H4391&gt;=مغادرين!$C$4,$H4391&lt;=مغادرين!$H$4,مغادرين!$B$1=IF(مغادرين!$B$1="","",$I4391),مغادرين!$B$2=IF(مغادرين!$B$2="","",$K4391),مغادرين!$B$3=IF(مغادرين!$B$3="","",$Q4391),مغادرين!$B$4=IF(مغادرين!$B$4="","",$R4391)),MAX($A$4:$A4390)+1,"")</f>
        <v/>
      </c>
      <c r="B4391" s="45" t="str">
        <f t="shared" si="136"/>
        <v/>
      </c>
      <c r="C4391" s="45" t="str">
        <f>IF($A4391="","",RANK($B4391,$B$5:$B$9000,1)+COUNTIF($B$4:$B4390,$B4391))</f>
        <v/>
      </c>
      <c r="D4391" s="46" t="str">
        <f>IF(AND($O4391&gt;=قادمين!$C$4,$O4391&lt;=قادمين!$H$4,قادمين!$B$1=IF(قادمين!$B$1="","",$I4391),قادمين!$B$2=IF(قادمين!$B$2="","",$K4391),قادمين!$B$3=IF(قادمين!$B$3="","",$Q4391),قادمين!$B$4=IF(قادمين!$B$4="","",$R4391)),MAX($D$4:$D4390)+1,"")</f>
        <v/>
      </c>
      <c r="E4391" s="46" t="str">
        <f t="shared" si="137"/>
        <v/>
      </c>
      <c r="F4391" s="46" t="str">
        <f>IF($D4391="","",RANK($E4391,$E$5:$E$9000,1)+COUNTIF($E$4:$E4390,$E4391))</f>
        <v/>
      </c>
      <c r="G4391" s="63" t="str">
        <f>IF(H4391="","",COUNTA($H$5:H4391))</f>
        <v/>
      </c>
      <c r="H4391" s="187"/>
      <c r="I4391" s="203"/>
      <c r="J4391" s="202"/>
      <c r="K4391" s="202"/>
      <c r="L4391" s="202"/>
      <c r="M4391" s="202"/>
      <c r="N4391" s="202"/>
      <c r="O4391" s="201"/>
      <c r="P4391" s="159"/>
      <c r="Q4391" s="206"/>
      <c r="R4391" s="50"/>
      <c r="S4391" s="51"/>
      <c r="T4391" s="51"/>
      <c r="U4391" s="52"/>
      <c r="V4391" s="52"/>
      <c r="W4391" s="52"/>
      <c r="X4391" s="53"/>
      <c r="Y4391" s="52"/>
      <c r="Z4391" s="54"/>
      <c r="AA4391" s="22"/>
      <c r="AB4391" s="22"/>
      <c r="AC4391" s="22"/>
      <c r="AD4391" s="22"/>
      <c r="AE4391" s="22"/>
      <c r="AF4391" s="22"/>
      <c r="AG4391" s="22"/>
    </row>
    <row r="4392" spans="1:33" s="11" customFormat="1" ht="26.1" customHeight="1">
      <c r="A4392" s="45" t="str">
        <f>IF(AND($H4392&gt;=مغادرين!$C$4,$H4392&lt;=مغادرين!$H$4,مغادرين!$B$1=IF(مغادرين!$B$1="","",$I4392),مغادرين!$B$2=IF(مغادرين!$B$2="","",$K4392),مغادرين!$B$3=IF(مغادرين!$B$3="","",$Q4392),مغادرين!$B$4=IF(مغادرين!$B$4="","",$R4392)),MAX($A$4:$A4391)+1,"")</f>
        <v/>
      </c>
      <c r="B4392" s="45" t="str">
        <f t="shared" si="136"/>
        <v/>
      </c>
      <c r="C4392" s="45" t="str">
        <f>IF($A4392="","",RANK($B4392,$B$5:$B$9000,1)+COUNTIF($B$4:$B4391,$B4392))</f>
        <v/>
      </c>
      <c r="D4392" s="46" t="str">
        <f>IF(AND($O4392&gt;=قادمين!$C$4,$O4392&lt;=قادمين!$H$4,قادمين!$B$1=IF(قادمين!$B$1="","",$I4392),قادمين!$B$2=IF(قادمين!$B$2="","",$K4392),قادمين!$B$3=IF(قادمين!$B$3="","",$Q4392),قادمين!$B$4=IF(قادمين!$B$4="","",$R4392)),MAX($D$4:$D4391)+1,"")</f>
        <v/>
      </c>
      <c r="E4392" s="46" t="str">
        <f t="shared" si="137"/>
        <v/>
      </c>
      <c r="F4392" s="46" t="str">
        <f>IF($D4392="","",RANK($E4392,$E$5:$E$9000,1)+COUNTIF($E$4:$E4391,$E4392))</f>
        <v/>
      </c>
      <c r="G4392" s="63" t="str">
        <f>IF(H4392="","",COUNTA($H$5:H4392))</f>
        <v/>
      </c>
      <c r="H4392" s="187"/>
      <c r="I4392" s="203"/>
      <c r="J4392" s="202"/>
      <c r="K4392" s="202"/>
      <c r="L4392" s="202"/>
      <c r="M4392" s="202"/>
      <c r="N4392" s="202"/>
      <c r="O4392" s="201"/>
      <c r="P4392" s="159"/>
      <c r="Q4392" s="206"/>
      <c r="R4392" s="50"/>
      <c r="S4392" s="51"/>
      <c r="T4392" s="51"/>
      <c r="U4392" s="52"/>
      <c r="V4392" s="52"/>
      <c r="W4392" s="52"/>
      <c r="X4392" s="53"/>
      <c r="Y4392" s="52"/>
      <c r="Z4392" s="54"/>
      <c r="AA4392" s="22"/>
      <c r="AB4392" s="22"/>
      <c r="AC4392" s="22"/>
      <c r="AD4392" s="22"/>
      <c r="AE4392" s="22"/>
      <c r="AF4392" s="22"/>
      <c r="AG4392" s="22"/>
    </row>
    <row r="4393" spans="1:33" s="11" customFormat="1" ht="26.1" customHeight="1">
      <c r="A4393" s="45" t="str">
        <f>IF(AND($H4393&gt;=مغادرين!$C$4,$H4393&lt;=مغادرين!$H$4,مغادرين!$B$1=IF(مغادرين!$B$1="","",$I4393),مغادرين!$B$2=IF(مغادرين!$B$2="","",$K4393),مغادرين!$B$3=IF(مغادرين!$B$3="","",$Q4393),مغادرين!$B$4=IF(مغادرين!$B$4="","",$R4393)),MAX($A$4:$A4392)+1,"")</f>
        <v/>
      </c>
      <c r="B4393" s="45" t="str">
        <f t="shared" si="136"/>
        <v/>
      </c>
      <c r="C4393" s="45" t="str">
        <f>IF($A4393="","",RANK($B4393,$B$5:$B$9000,1)+COUNTIF($B$4:$B4392,$B4393))</f>
        <v/>
      </c>
      <c r="D4393" s="46" t="str">
        <f>IF(AND($O4393&gt;=قادمين!$C$4,$O4393&lt;=قادمين!$H$4,قادمين!$B$1=IF(قادمين!$B$1="","",$I4393),قادمين!$B$2=IF(قادمين!$B$2="","",$K4393),قادمين!$B$3=IF(قادمين!$B$3="","",$Q4393),قادمين!$B$4=IF(قادمين!$B$4="","",$R4393)),MAX($D$4:$D4392)+1,"")</f>
        <v/>
      </c>
      <c r="E4393" s="46" t="str">
        <f t="shared" si="137"/>
        <v/>
      </c>
      <c r="F4393" s="46" t="str">
        <f>IF($D4393="","",RANK($E4393,$E$5:$E$9000,1)+COUNTIF($E$4:$E4392,$E4393))</f>
        <v/>
      </c>
      <c r="G4393" s="63" t="str">
        <f>IF(H4393="","",COUNTA($H$5:H4393))</f>
        <v/>
      </c>
      <c r="H4393" s="187"/>
      <c r="I4393" s="203"/>
      <c r="J4393" s="202"/>
      <c r="K4393" s="202"/>
      <c r="L4393" s="202"/>
      <c r="M4393" s="202"/>
      <c r="N4393" s="202"/>
      <c r="O4393" s="201"/>
      <c r="P4393" s="159"/>
      <c r="Q4393" s="206"/>
      <c r="R4393" s="50"/>
      <c r="S4393" s="51"/>
      <c r="T4393" s="51"/>
      <c r="U4393" s="52"/>
      <c r="V4393" s="52"/>
      <c r="W4393" s="52"/>
      <c r="X4393" s="53"/>
      <c r="Y4393" s="52"/>
      <c r="Z4393" s="54"/>
      <c r="AA4393" s="22"/>
      <c r="AB4393" s="22"/>
      <c r="AC4393" s="22"/>
      <c r="AD4393" s="22"/>
      <c r="AE4393" s="22"/>
      <c r="AF4393" s="22"/>
      <c r="AG4393" s="22"/>
    </row>
    <row r="4394" spans="1:33" s="11" customFormat="1" ht="26.1" customHeight="1">
      <c r="A4394" s="45" t="str">
        <f>IF(AND($H4394&gt;=مغادرين!$C$4,$H4394&lt;=مغادرين!$H$4,مغادرين!$B$1=IF(مغادرين!$B$1="","",$I4394),مغادرين!$B$2=IF(مغادرين!$B$2="","",$K4394),مغادرين!$B$3=IF(مغادرين!$B$3="","",$Q4394),مغادرين!$B$4=IF(مغادرين!$B$4="","",$R4394)),MAX($A$4:$A4393)+1,"")</f>
        <v/>
      </c>
      <c r="B4394" s="45" t="str">
        <f t="shared" si="136"/>
        <v/>
      </c>
      <c r="C4394" s="45" t="str">
        <f>IF($A4394="","",RANK($B4394,$B$5:$B$9000,1)+COUNTIF($B$4:$B4393,$B4394))</f>
        <v/>
      </c>
      <c r="D4394" s="46" t="str">
        <f>IF(AND($O4394&gt;=قادمين!$C$4,$O4394&lt;=قادمين!$H$4,قادمين!$B$1=IF(قادمين!$B$1="","",$I4394),قادمين!$B$2=IF(قادمين!$B$2="","",$K4394),قادمين!$B$3=IF(قادمين!$B$3="","",$Q4394),قادمين!$B$4=IF(قادمين!$B$4="","",$R4394)),MAX($D$4:$D4393)+1,"")</f>
        <v/>
      </c>
      <c r="E4394" s="46" t="str">
        <f t="shared" si="137"/>
        <v/>
      </c>
      <c r="F4394" s="46" t="str">
        <f>IF($D4394="","",RANK($E4394,$E$5:$E$9000,1)+COUNTIF($E$4:$E4393,$E4394))</f>
        <v/>
      </c>
      <c r="G4394" s="63" t="str">
        <f>IF(H4394="","",COUNTA($H$5:H4394))</f>
        <v/>
      </c>
      <c r="H4394" s="187"/>
      <c r="I4394" s="203"/>
      <c r="J4394" s="202"/>
      <c r="K4394" s="202"/>
      <c r="L4394" s="202"/>
      <c r="M4394" s="202"/>
      <c r="N4394" s="202"/>
      <c r="O4394" s="201"/>
      <c r="P4394" s="159"/>
      <c r="Q4394" s="206"/>
      <c r="R4394" s="50"/>
      <c r="S4394" s="51"/>
      <c r="T4394" s="51"/>
      <c r="U4394" s="52"/>
      <c r="V4394" s="52"/>
      <c r="W4394" s="52"/>
      <c r="X4394" s="53"/>
      <c r="Y4394" s="52"/>
      <c r="Z4394" s="54"/>
      <c r="AA4394" s="22"/>
      <c r="AB4394" s="22"/>
      <c r="AC4394" s="22"/>
      <c r="AD4394" s="22"/>
      <c r="AE4394" s="22"/>
      <c r="AF4394" s="22"/>
      <c r="AG4394" s="22"/>
    </row>
    <row r="4395" spans="1:33" s="11" customFormat="1" ht="26.1" customHeight="1">
      <c r="A4395" s="45" t="str">
        <f>IF(AND($H4395&gt;=مغادرين!$C$4,$H4395&lt;=مغادرين!$H$4,مغادرين!$B$1=IF(مغادرين!$B$1="","",$I4395),مغادرين!$B$2=IF(مغادرين!$B$2="","",$K4395),مغادرين!$B$3=IF(مغادرين!$B$3="","",$Q4395),مغادرين!$B$4=IF(مغادرين!$B$4="","",$R4395)),MAX($A$4:$A4394)+1,"")</f>
        <v/>
      </c>
      <c r="B4395" s="45" t="str">
        <f t="shared" si="136"/>
        <v/>
      </c>
      <c r="C4395" s="45" t="str">
        <f>IF($A4395="","",RANK($B4395,$B$5:$B$9000,1)+COUNTIF($B$4:$B4394,$B4395))</f>
        <v/>
      </c>
      <c r="D4395" s="46" t="str">
        <f>IF(AND($O4395&gt;=قادمين!$C$4,$O4395&lt;=قادمين!$H$4,قادمين!$B$1=IF(قادمين!$B$1="","",$I4395),قادمين!$B$2=IF(قادمين!$B$2="","",$K4395),قادمين!$B$3=IF(قادمين!$B$3="","",$Q4395),قادمين!$B$4=IF(قادمين!$B$4="","",$R4395)),MAX($D$4:$D4394)+1,"")</f>
        <v/>
      </c>
      <c r="E4395" s="46" t="str">
        <f t="shared" si="137"/>
        <v/>
      </c>
      <c r="F4395" s="46" t="str">
        <f>IF($D4395="","",RANK($E4395,$E$5:$E$9000,1)+COUNTIF($E$4:$E4394,$E4395))</f>
        <v/>
      </c>
      <c r="G4395" s="63" t="str">
        <f>IF(H4395="","",COUNTA($H$5:H4395))</f>
        <v/>
      </c>
      <c r="H4395" s="187"/>
      <c r="I4395" s="203"/>
      <c r="J4395" s="202"/>
      <c r="K4395" s="202"/>
      <c r="L4395" s="202"/>
      <c r="M4395" s="202"/>
      <c r="N4395" s="202"/>
      <c r="O4395" s="201"/>
      <c r="P4395" s="159"/>
      <c r="Q4395" s="206"/>
      <c r="R4395" s="50"/>
      <c r="S4395" s="51"/>
      <c r="T4395" s="51"/>
      <c r="U4395" s="52"/>
      <c r="V4395" s="52"/>
      <c r="W4395" s="52"/>
      <c r="X4395" s="53"/>
      <c r="Y4395" s="52"/>
      <c r="Z4395" s="54"/>
      <c r="AA4395" s="22"/>
      <c r="AB4395" s="22"/>
      <c r="AC4395" s="22"/>
      <c r="AD4395" s="22"/>
      <c r="AE4395" s="22"/>
      <c r="AF4395" s="22"/>
      <c r="AG4395" s="22"/>
    </row>
    <row r="4396" spans="1:33" s="11" customFormat="1" ht="26.1" customHeight="1">
      <c r="A4396" s="45" t="str">
        <f>IF(AND($H4396&gt;=مغادرين!$C$4,$H4396&lt;=مغادرين!$H$4,مغادرين!$B$1=IF(مغادرين!$B$1="","",$I4396),مغادرين!$B$2=IF(مغادرين!$B$2="","",$K4396),مغادرين!$B$3=IF(مغادرين!$B$3="","",$Q4396),مغادرين!$B$4=IF(مغادرين!$B$4="","",$R4396)),MAX($A$4:$A4395)+1,"")</f>
        <v/>
      </c>
      <c r="B4396" s="45" t="str">
        <f t="shared" si="136"/>
        <v/>
      </c>
      <c r="C4396" s="45" t="str">
        <f>IF($A4396="","",RANK($B4396,$B$5:$B$9000,1)+COUNTIF($B$4:$B4395,$B4396))</f>
        <v/>
      </c>
      <c r="D4396" s="46" t="str">
        <f>IF(AND($O4396&gt;=قادمين!$C$4,$O4396&lt;=قادمين!$H$4,قادمين!$B$1=IF(قادمين!$B$1="","",$I4396),قادمين!$B$2=IF(قادمين!$B$2="","",$K4396),قادمين!$B$3=IF(قادمين!$B$3="","",$Q4396),قادمين!$B$4=IF(قادمين!$B$4="","",$R4396)),MAX($D$4:$D4395)+1,"")</f>
        <v/>
      </c>
      <c r="E4396" s="46" t="str">
        <f t="shared" si="137"/>
        <v/>
      </c>
      <c r="F4396" s="46" t="str">
        <f>IF($D4396="","",RANK($E4396,$E$5:$E$9000,1)+COUNTIF($E$4:$E4395,$E4396))</f>
        <v/>
      </c>
      <c r="G4396" s="63" t="str">
        <f>IF(H4396="","",COUNTA($H$5:H4396))</f>
        <v/>
      </c>
      <c r="H4396" s="187"/>
      <c r="I4396" s="203"/>
      <c r="J4396" s="202"/>
      <c r="K4396" s="202"/>
      <c r="L4396" s="202"/>
      <c r="M4396" s="202"/>
      <c r="N4396" s="202"/>
      <c r="O4396" s="201"/>
      <c r="P4396" s="159"/>
      <c r="Q4396" s="206"/>
      <c r="R4396" s="50"/>
      <c r="S4396" s="51"/>
      <c r="T4396" s="51"/>
      <c r="U4396" s="52"/>
      <c r="V4396" s="52"/>
      <c r="W4396" s="52"/>
      <c r="X4396" s="53"/>
      <c r="Y4396" s="52"/>
      <c r="Z4396" s="54"/>
      <c r="AA4396" s="22"/>
      <c r="AB4396" s="22"/>
      <c r="AC4396" s="22"/>
      <c r="AD4396" s="22"/>
      <c r="AE4396" s="22"/>
      <c r="AF4396" s="22"/>
      <c r="AG4396" s="22"/>
    </row>
    <row r="4397" spans="1:33" s="11" customFormat="1" ht="26.1" customHeight="1">
      <c r="A4397" s="45" t="str">
        <f>IF(AND($H4397&gt;=مغادرين!$C$4,$H4397&lt;=مغادرين!$H$4,مغادرين!$B$1=IF(مغادرين!$B$1="","",$I4397),مغادرين!$B$2=IF(مغادرين!$B$2="","",$K4397),مغادرين!$B$3=IF(مغادرين!$B$3="","",$Q4397),مغادرين!$B$4=IF(مغادرين!$B$4="","",$R4397)),MAX($A$4:$A4396)+1,"")</f>
        <v/>
      </c>
      <c r="B4397" s="45" t="str">
        <f t="shared" si="136"/>
        <v/>
      </c>
      <c r="C4397" s="45" t="str">
        <f>IF($A4397="","",RANK($B4397,$B$5:$B$9000,1)+COUNTIF($B$4:$B4396,$B4397))</f>
        <v/>
      </c>
      <c r="D4397" s="46" t="str">
        <f>IF(AND($O4397&gt;=قادمين!$C$4,$O4397&lt;=قادمين!$H$4,قادمين!$B$1=IF(قادمين!$B$1="","",$I4397),قادمين!$B$2=IF(قادمين!$B$2="","",$K4397),قادمين!$B$3=IF(قادمين!$B$3="","",$Q4397),قادمين!$B$4=IF(قادمين!$B$4="","",$R4397)),MAX($D$4:$D4396)+1,"")</f>
        <v/>
      </c>
      <c r="E4397" s="46" t="str">
        <f t="shared" si="137"/>
        <v/>
      </c>
      <c r="F4397" s="46" t="str">
        <f>IF($D4397="","",RANK($E4397,$E$5:$E$9000,1)+COUNTIF($E$4:$E4396,$E4397))</f>
        <v/>
      </c>
      <c r="G4397" s="63" t="str">
        <f>IF(H4397="","",COUNTA($H$5:H4397))</f>
        <v/>
      </c>
      <c r="H4397" s="187"/>
      <c r="I4397" s="203"/>
      <c r="J4397" s="202"/>
      <c r="K4397" s="202"/>
      <c r="L4397" s="202"/>
      <c r="M4397" s="202"/>
      <c r="N4397" s="202"/>
      <c r="O4397" s="201"/>
      <c r="P4397" s="159"/>
      <c r="Q4397" s="206"/>
      <c r="R4397" s="50"/>
      <c r="S4397" s="51"/>
      <c r="T4397" s="51"/>
      <c r="U4397" s="52"/>
      <c r="V4397" s="52"/>
      <c r="W4397" s="52"/>
      <c r="X4397" s="53"/>
      <c r="Y4397" s="52"/>
      <c r="Z4397" s="54"/>
      <c r="AA4397" s="22"/>
      <c r="AB4397" s="22"/>
      <c r="AC4397" s="22"/>
      <c r="AD4397" s="22"/>
      <c r="AE4397" s="22"/>
      <c r="AF4397" s="22"/>
      <c r="AG4397" s="22"/>
    </row>
    <row r="4398" spans="1:33" s="11" customFormat="1" ht="26.1" customHeight="1">
      <c r="A4398" s="45" t="str">
        <f>IF(AND($H4398&gt;=مغادرين!$C$4,$H4398&lt;=مغادرين!$H$4,مغادرين!$B$1=IF(مغادرين!$B$1="","",$I4398),مغادرين!$B$2=IF(مغادرين!$B$2="","",$K4398),مغادرين!$B$3=IF(مغادرين!$B$3="","",$Q4398),مغادرين!$B$4=IF(مغادرين!$B$4="","",$R4398)),MAX($A$4:$A4397)+1,"")</f>
        <v/>
      </c>
      <c r="B4398" s="45" t="str">
        <f t="shared" si="136"/>
        <v/>
      </c>
      <c r="C4398" s="45" t="str">
        <f>IF($A4398="","",RANK($B4398,$B$5:$B$9000,1)+COUNTIF($B$4:$B4397,$B4398))</f>
        <v/>
      </c>
      <c r="D4398" s="46" t="str">
        <f>IF(AND($O4398&gt;=قادمين!$C$4,$O4398&lt;=قادمين!$H$4,قادمين!$B$1=IF(قادمين!$B$1="","",$I4398),قادمين!$B$2=IF(قادمين!$B$2="","",$K4398),قادمين!$B$3=IF(قادمين!$B$3="","",$Q4398),قادمين!$B$4=IF(قادمين!$B$4="","",$R4398)),MAX($D$4:$D4397)+1,"")</f>
        <v/>
      </c>
      <c r="E4398" s="46" t="str">
        <f t="shared" si="137"/>
        <v/>
      </c>
      <c r="F4398" s="46" t="str">
        <f>IF($D4398="","",RANK($E4398,$E$5:$E$9000,1)+COUNTIF($E$4:$E4397,$E4398))</f>
        <v/>
      </c>
      <c r="G4398" s="63" t="str">
        <f>IF(H4398="","",COUNTA($H$5:H4398))</f>
        <v/>
      </c>
      <c r="H4398" s="187"/>
      <c r="I4398" s="203"/>
      <c r="J4398" s="202"/>
      <c r="K4398" s="202"/>
      <c r="L4398" s="202"/>
      <c r="M4398" s="202"/>
      <c r="N4398" s="202"/>
      <c r="O4398" s="201"/>
      <c r="P4398" s="159"/>
      <c r="Q4398" s="206"/>
      <c r="R4398" s="50"/>
      <c r="S4398" s="51"/>
      <c r="T4398" s="51"/>
      <c r="U4398" s="52"/>
      <c r="V4398" s="52"/>
      <c r="W4398" s="52"/>
      <c r="X4398" s="53"/>
      <c r="Y4398" s="52"/>
      <c r="Z4398" s="54"/>
      <c r="AA4398" s="22"/>
      <c r="AB4398" s="22"/>
      <c r="AC4398" s="22"/>
      <c r="AD4398" s="22"/>
      <c r="AE4398" s="22"/>
      <c r="AF4398" s="22"/>
      <c r="AG4398" s="22"/>
    </row>
    <row r="4399" spans="1:33" s="11" customFormat="1" ht="26.1" customHeight="1">
      <c r="A4399" s="45" t="str">
        <f>IF(AND($H4399&gt;=مغادرين!$C$4,$H4399&lt;=مغادرين!$H$4,مغادرين!$B$1=IF(مغادرين!$B$1="","",$I4399),مغادرين!$B$2=IF(مغادرين!$B$2="","",$K4399),مغادرين!$B$3=IF(مغادرين!$B$3="","",$Q4399),مغادرين!$B$4=IF(مغادرين!$B$4="","",$R4399)),MAX($A$4:$A4398)+1,"")</f>
        <v/>
      </c>
      <c r="B4399" s="45" t="str">
        <f t="shared" si="136"/>
        <v/>
      </c>
      <c r="C4399" s="45" t="str">
        <f>IF($A4399="","",RANK($B4399,$B$5:$B$9000,1)+COUNTIF($B$4:$B4398,$B4399))</f>
        <v/>
      </c>
      <c r="D4399" s="46" t="str">
        <f>IF(AND($O4399&gt;=قادمين!$C$4,$O4399&lt;=قادمين!$H$4,قادمين!$B$1=IF(قادمين!$B$1="","",$I4399),قادمين!$B$2=IF(قادمين!$B$2="","",$K4399),قادمين!$B$3=IF(قادمين!$B$3="","",$Q4399),قادمين!$B$4=IF(قادمين!$B$4="","",$R4399)),MAX($D$4:$D4398)+1,"")</f>
        <v/>
      </c>
      <c r="E4399" s="46" t="str">
        <f t="shared" si="137"/>
        <v/>
      </c>
      <c r="F4399" s="46" t="str">
        <f>IF($D4399="","",RANK($E4399,$E$5:$E$9000,1)+COUNTIF($E$4:$E4398,$E4399))</f>
        <v/>
      </c>
      <c r="G4399" s="63" t="str">
        <f>IF(H4399="","",COUNTA($H$5:H4399))</f>
        <v/>
      </c>
      <c r="H4399" s="187"/>
      <c r="I4399" s="203"/>
      <c r="J4399" s="202"/>
      <c r="K4399" s="202"/>
      <c r="L4399" s="202"/>
      <c r="M4399" s="202"/>
      <c r="N4399" s="202"/>
      <c r="O4399" s="201"/>
      <c r="P4399" s="159"/>
      <c r="Q4399" s="206"/>
      <c r="R4399" s="50"/>
      <c r="S4399" s="51"/>
      <c r="T4399" s="51"/>
      <c r="U4399" s="52"/>
      <c r="V4399" s="52"/>
      <c r="W4399" s="52"/>
      <c r="X4399" s="53"/>
      <c r="Y4399" s="52"/>
      <c r="Z4399" s="54"/>
      <c r="AA4399" s="22"/>
      <c r="AB4399" s="22"/>
      <c r="AC4399" s="22"/>
      <c r="AD4399" s="22"/>
      <c r="AE4399" s="22"/>
      <c r="AF4399" s="22"/>
      <c r="AG4399" s="22"/>
    </row>
    <row r="4400" spans="1:33" s="11" customFormat="1" ht="26.1" customHeight="1">
      <c r="A4400" s="45" t="str">
        <f>IF(AND($H4400&gt;=مغادرين!$C$4,$H4400&lt;=مغادرين!$H$4,مغادرين!$B$1=IF(مغادرين!$B$1="","",$I4400),مغادرين!$B$2=IF(مغادرين!$B$2="","",$K4400),مغادرين!$B$3=IF(مغادرين!$B$3="","",$Q4400),مغادرين!$B$4=IF(مغادرين!$B$4="","",$R4400)),MAX($A$4:$A4399)+1,"")</f>
        <v/>
      </c>
      <c r="B4400" s="45" t="str">
        <f t="shared" si="136"/>
        <v/>
      </c>
      <c r="C4400" s="45" t="str">
        <f>IF($A4400="","",RANK($B4400,$B$5:$B$9000,1)+COUNTIF($B$4:$B4399,$B4400))</f>
        <v/>
      </c>
      <c r="D4400" s="46" t="str">
        <f>IF(AND($O4400&gt;=قادمين!$C$4,$O4400&lt;=قادمين!$H$4,قادمين!$B$1=IF(قادمين!$B$1="","",$I4400),قادمين!$B$2=IF(قادمين!$B$2="","",$K4400),قادمين!$B$3=IF(قادمين!$B$3="","",$Q4400),قادمين!$B$4=IF(قادمين!$B$4="","",$R4400)),MAX($D$4:$D4399)+1,"")</f>
        <v/>
      </c>
      <c r="E4400" s="46" t="str">
        <f t="shared" si="137"/>
        <v/>
      </c>
      <c r="F4400" s="46" t="str">
        <f>IF($D4400="","",RANK($E4400,$E$5:$E$9000,1)+COUNTIF($E$4:$E4399,$E4400))</f>
        <v/>
      </c>
      <c r="G4400" s="63" t="str">
        <f>IF(H4400="","",COUNTA($H$5:H4400))</f>
        <v/>
      </c>
      <c r="H4400" s="187"/>
      <c r="I4400" s="203"/>
      <c r="J4400" s="202"/>
      <c r="K4400" s="202"/>
      <c r="L4400" s="202"/>
      <c r="M4400" s="202"/>
      <c r="N4400" s="202"/>
      <c r="O4400" s="201"/>
      <c r="P4400" s="159"/>
      <c r="Q4400" s="206"/>
      <c r="R4400" s="50"/>
      <c r="S4400" s="51"/>
      <c r="T4400" s="51"/>
      <c r="U4400" s="52"/>
      <c r="V4400" s="52"/>
      <c r="W4400" s="52"/>
      <c r="X4400" s="53"/>
      <c r="Y4400" s="52"/>
      <c r="Z4400" s="54"/>
      <c r="AA4400" s="22"/>
      <c r="AB4400" s="22"/>
      <c r="AC4400" s="22"/>
      <c r="AD4400" s="22"/>
      <c r="AE4400" s="22"/>
      <c r="AF4400" s="22"/>
      <c r="AG4400" s="22"/>
    </row>
    <row r="4401" spans="1:33" s="11" customFormat="1" ht="26.1" customHeight="1">
      <c r="A4401" s="45" t="str">
        <f>IF(AND($H4401&gt;=مغادرين!$C$4,$H4401&lt;=مغادرين!$H$4,مغادرين!$B$1=IF(مغادرين!$B$1="","",$I4401),مغادرين!$B$2=IF(مغادرين!$B$2="","",$K4401),مغادرين!$B$3=IF(مغادرين!$B$3="","",$Q4401),مغادرين!$B$4=IF(مغادرين!$B$4="","",$R4401)),MAX($A$4:$A4400)+1,"")</f>
        <v/>
      </c>
      <c r="B4401" s="45" t="str">
        <f t="shared" si="136"/>
        <v/>
      </c>
      <c r="C4401" s="45" t="str">
        <f>IF($A4401="","",RANK($B4401,$B$5:$B$9000,1)+COUNTIF($B$4:$B4400,$B4401))</f>
        <v/>
      </c>
      <c r="D4401" s="46" t="str">
        <f>IF(AND($O4401&gt;=قادمين!$C$4,$O4401&lt;=قادمين!$H$4,قادمين!$B$1=IF(قادمين!$B$1="","",$I4401),قادمين!$B$2=IF(قادمين!$B$2="","",$K4401),قادمين!$B$3=IF(قادمين!$B$3="","",$Q4401),قادمين!$B$4=IF(قادمين!$B$4="","",$R4401)),MAX($D$4:$D4400)+1,"")</f>
        <v/>
      </c>
      <c r="E4401" s="46" t="str">
        <f t="shared" si="137"/>
        <v/>
      </c>
      <c r="F4401" s="46" t="str">
        <f>IF($D4401="","",RANK($E4401,$E$5:$E$9000,1)+COUNTIF($E$4:$E4400,$E4401))</f>
        <v/>
      </c>
      <c r="G4401" s="63" t="str">
        <f>IF(H4401="","",COUNTA($H$5:H4401))</f>
        <v/>
      </c>
      <c r="H4401" s="187"/>
      <c r="I4401" s="203"/>
      <c r="J4401" s="202"/>
      <c r="K4401" s="202"/>
      <c r="L4401" s="202"/>
      <c r="M4401" s="202"/>
      <c r="N4401" s="202"/>
      <c r="O4401" s="201"/>
      <c r="P4401" s="159"/>
      <c r="Q4401" s="206"/>
      <c r="R4401" s="50"/>
      <c r="S4401" s="51"/>
      <c r="T4401" s="51"/>
      <c r="U4401" s="52"/>
      <c r="V4401" s="52"/>
      <c r="W4401" s="52"/>
      <c r="X4401" s="53"/>
      <c r="Y4401" s="52"/>
      <c r="Z4401" s="54"/>
      <c r="AA4401" s="22"/>
      <c r="AB4401" s="22"/>
      <c r="AC4401" s="22"/>
      <c r="AD4401" s="22"/>
      <c r="AE4401" s="22"/>
      <c r="AF4401" s="22"/>
      <c r="AG4401" s="22"/>
    </row>
    <row r="4402" spans="1:33" s="11" customFormat="1" ht="26.1" customHeight="1">
      <c r="A4402" s="45" t="str">
        <f>IF(AND($H4402&gt;=مغادرين!$C$4,$H4402&lt;=مغادرين!$H$4,مغادرين!$B$1=IF(مغادرين!$B$1="","",$I4402),مغادرين!$B$2=IF(مغادرين!$B$2="","",$K4402),مغادرين!$B$3=IF(مغادرين!$B$3="","",$Q4402),مغادرين!$B$4=IF(مغادرين!$B$4="","",$R4402)),MAX($A$4:$A4401)+1,"")</f>
        <v/>
      </c>
      <c r="B4402" s="45" t="str">
        <f t="shared" si="136"/>
        <v/>
      </c>
      <c r="C4402" s="45" t="str">
        <f>IF($A4402="","",RANK($B4402,$B$5:$B$9000,1)+COUNTIF($B$4:$B4401,$B4402))</f>
        <v/>
      </c>
      <c r="D4402" s="46" t="str">
        <f>IF(AND($O4402&gt;=قادمين!$C$4,$O4402&lt;=قادمين!$H$4,قادمين!$B$1=IF(قادمين!$B$1="","",$I4402),قادمين!$B$2=IF(قادمين!$B$2="","",$K4402),قادمين!$B$3=IF(قادمين!$B$3="","",$Q4402),قادمين!$B$4=IF(قادمين!$B$4="","",$R4402)),MAX($D$4:$D4401)+1,"")</f>
        <v/>
      </c>
      <c r="E4402" s="46" t="str">
        <f t="shared" si="137"/>
        <v/>
      </c>
      <c r="F4402" s="46" t="str">
        <f>IF($D4402="","",RANK($E4402,$E$5:$E$9000,1)+COUNTIF($E$4:$E4401,$E4402))</f>
        <v/>
      </c>
      <c r="G4402" s="63" t="str">
        <f>IF(H4402="","",COUNTA($H$5:H4402))</f>
        <v/>
      </c>
      <c r="H4402" s="187"/>
      <c r="I4402" s="203"/>
      <c r="J4402" s="202"/>
      <c r="K4402" s="202"/>
      <c r="L4402" s="202"/>
      <c r="M4402" s="202"/>
      <c r="N4402" s="202"/>
      <c r="O4402" s="201"/>
      <c r="P4402" s="159"/>
      <c r="Q4402" s="206"/>
      <c r="R4402" s="50"/>
      <c r="S4402" s="51"/>
      <c r="T4402" s="51"/>
      <c r="U4402" s="52"/>
      <c r="V4402" s="52"/>
      <c r="W4402" s="52"/>
      <c r="X4402" s="53"/>
      <c r="Y4402" s="52"/>
      <c r="Z4402" s="54"/>
      <c r="AA4402" s="22"/>
      <c r="AB4402" s="22"/>
      <c r="AC4402" s="22"/>
      <c r="AD4402" s="22"/>
      <c r="AE4402" s="22"/>
      <c r="AF4402" s="22"/>
      <c r="AG4402" s="22"/>
    </row>
    <row r="4403" spans="1:33" s="11" customFormat="1" ht="26.1" customHeight="1">
      <c r="A4403" s="45" t="str">
        <f>IF(AND($H4403&gt;=مغادرين!$C$4,$H4403&lt;=مغادرين!$H$4,مغادرين!$B$1=IF(مغادرين!$B$1="","",$I4403),مغادرين!$B$2=IF(مغادرين!$B$2="","",$K4403),مغادرين!$B$3=IF(مغادرين!$B$3="","",$Q4403),مغادرين!$B$4=IF(مغادرين!$B$4="","",$R4403)),MAX($A$4:$A4402)+1,"")</f>
        <v/>
      </c>
      <c r="B4403" s="45" t="str">
        <f t="shared" si="136"/>
        <v/>
      </c>
      <c r="C4403" s="45" t="str">
        <f>IF($A4403="","",RANK($B4403,$B$5:$B$9000,1)+COUNTIF($B$4:$B4402,$B4403))</f>
        <v/>
      </c>
      <c r="D4403" s="46" t="str">
        <f>IF(AND($O4403&gt;=قادمين!$C$4,$O4403&lt;=قادمين!$H$4,قادمين!$B$1=IF(قادمين!$B$1="","",$I4403),قادمين!$B$2=IF(قادمين!$B$2="","",$K4403),قادمين!$B$3=IF(قادمين!$B$3="","",$Q4403),قادمين!$B$4=IF(قادمين!$B$4="","",$R4403)),MAX($D$4:$D4402)+1,"")</f>
        <v/>
      </c>
      <c r="E4403" s="46" t="str">
        <f t="shared" si="137"/>
        <v/>
      </c>
      <c r="F4403" s="46" t="str">
        <f>IF($D4403="","",RANK($E4403,$E$5:$E$9000,1)+COUNTIF($E$4:$E4402,$E4403))</f>
        <v/>
      </c>
      <c r="G4403" s="63" t="str">
        <f>IF(H4403="","",COUNTA($H$5:H4403))</f>
        <v/>
      </c>
      <c r="H4403" s="187"/>
      <c r="I4403" s="203"/>
      <c r="J4403" s="202"/>
      <c r="K4403" s="202"/>
      <c r="L4403" s="202"/>
      <c r="M4403" s="202"/>
      <c r="N4403" s="202"/>
      <c r="O4403" s="201"/>
      <c r="P4403" s="159"/>
      <c r="Q4403" s="206"/>
      <c r="R4403" s="50"/>
      <c r="S4403" s="51"/>
      <c r="T4403" s="51"/>
      <c r="U4403" s="52"/>
      <c r="V4403" s="52"/>
      <c r="W4403" s="52"/>
      <c r="X4403" s="53"/>
      <c r="Y4403" s="52"/>
      <c r="Z4403" s="54"/>
      <c r="AA4403" s="22"/>
      <c r="AB4403" s="22"/>
      <c r="AC4403" s="22"/>
      <c r="AD4403" s="22"/>
      <c r="AE4403" s="22"/>
      <c r="AF4403" s="22"/>
      <c r="AG4403" s="22"/>
    </row>
    <row r="4404" spans="1:33" s="11" customFormat="1" ht="26.1" customHeight="1">
      <c r="A4404" s="45" t="str">
        <f>IF(AND($H4404&gt;=مغادرين!$C$4,$H4404&lt;=مغادرين!$H$4,مغادرين!$B$1=IF(مغادرين!$B$1="","",$I4404),مغادرين!$B$2=IF(مغادرين!$B$2="","",$K4404),مغادرين!$B$3=IF(مغادرين!$B$3="","",$Q4404),مغادرين!$B$4=IF(مغادرين!$B$4="","",$R4404)),MAX($A$4:$A4403)+1,"")</f>
        <v/>
      </c>
      <c r="B4404" s="45" t="str">
        <f t="shared" si="136"/>
        <v/>
      </c>
      <c r="C4404" s="45" t="str">
        <f>IF($A4404="","",RANK($B4404,$B$5:$B$9000,1)+COUNTIF($B$4:$B4403,$B4404))</f>
        <v/>
      </c>
      <c r="D4404" s="46" t="str">
        <f>IF(AND($O4404&gt;=قادمين!$C$4,$O4404&lt;=قادمين!$H$4,قادمين!$B$1=IF(قادمين!$B$1="","",$I4404),قادمين!$B$2=IF(قادمين!$B$2="","",$K4404),قادمين!$B$3=IF(قادمين!$B$3="","",$Q4404),قادمين!$B$4=IF(قادمين!$B$4="","",$R4404)),MAX($D$4:$D4403)+1,"")</f>
        <v/>
      </c>
      <c r="E4404" s="46" t="str">
        <f t="shared" si="137"/>
        <v/>
      </c>
      <c r="F4404" s="46" t="str">
        <f>IF($D4404="","",RANK($E4404,$E$5:$E$9000,1)+COUNTIF($E$4:$E4403,$E4404))</f>
        <v/>
      </c>
      <c r="G4404" s="63" t="str">
        <f>IF(H4404="","",COUNTA($H$5:H4404))</f>
        <v/>
      </c>
      <c r="H4404" s="187"/>
      <c r="I4404" s="203"/>
      <c r="J4404" s="202"/>
      <c r="K4404" s="202"/>
      <c r="L4404" s="202"/>
      <c r="M4404" s="202"/>
      <c r="N4404" s="202"/>
      <c r="O4404" s="201"/>
      <c r="P4404" s="159"/>
      <c r="Q4404" s="206"/>
      <c r="R4404" s="50"/>
      <c r="S4404" s="51"/>
      <c r="T4404" s="51"/>
      <c r="U4404" s="52"/>
      <c r="V4404" s="52"/>
      <c r="W4404" s="52"/>
      <c r="X4404" s="53"/>
      <c r="Y4404" s="52"/>
      <c r="Z4404" s="54"/>
      <c r="AA4404" s="22"/>
      <c r="AB4404" s="22"/>
      <c r="AC4404" s="22"/>
      <c r="AD4404" s="22"/>
      <c r="AE4404" s="22"/>
      <c r="AF4404" s="22"/>
      <c r="AG4404" s="22"/>
    </row>
    <row r="4405" spans="1:33" s="11" customFormat="1" ht="26.1" customHeight="1">
      <c r="A4405" s="45" t="str">
        <f>IF(AND($H4405&gt;=مغادرين!$C$4,$H4405&lt;=مغادرين!$H$4,مغادرين!$B$1=IF(مغادرين!$B$1="","",$I4405),مغادرين!$B$2=IF(مغادرين!$B$2="","",$K4405),مغادرين!$B$3=IF(مغادرين!$B$3="","",$Q4405),مغادرين!$B$4=IF(مغادرين!$B$4="","",$R4405)),MAX($A$4:$A4404)+1,"")</f>
        <v/>
      </c>
      <c r="B4405" s="45" t="str">
        <f t="shared" si="136"/>
        <v/>
      </c>
      <c r="C4405" s="45" t="str">
        <f>IF($A4405="","",RANK($B4405,$B$5:$B$9000,1)+COUNTIF($B$4:$B4404,$B4405))</f>
        <v/>
      </c>
      <c r="D4405" s="46" t="str">
        <f>IF(AND($O4405&gt;=قادمين!$C$4,$O4405&lt;=قادمين!$H$4,قادمين!$B$1=IF(قادمين!$B$1="","",$I4405),قادمين!$B$2=IF(قادمين!$B$2="","",$K4405),قادمين!$B$3=IF(قادمين!$B$3="","",$Q4405),قادمين!$B$4=IF(قادمين!$B$4="","",$R4405)),MAX($D$4:$D4404)+1,"")</f>
        <v/>
      </c>
      <c r="E4405" s="46" t="str">
        <f t="shared" si="137"/>
        <v/>
      </c>
      <c r="F4405" s="46" t="str">
        <f>IF($D4405="","",RANK($E4405,$E$5:$E$9000,1)+COUNTIF($E$4:$E4404,$E4405))</f>
        <v/>
      </c>
      <c r="G4405" s="63" t="str">
        <f>IF(H4405="","",COUNTA($H$5:H4405))</f>
        <v/>
      </c>
      <c r="H4405" s="187"/>
      <c r="I4405" s="203"/>
      <c r="J4405" s="202"/>
      <c r="K4405" s="202"/>
      <c r="L4405" s="202"/>
      <c r="M4405" s="202"/>
      <c r="N4405" s="202"/>
      <c r="O4405" s="201"/>
      <c r="P4405" s="159"/>
      <c r="Q4405" s="206"/>
      <c r="R4405" s="50"/>
      <c r="S4405" s="51"/>
      <c r="T4405" s="51"/>
      <c r="U4405" s="52"/>
      <c r="V4405" s="52"/>
      <c r="W4405" s="52"/>
      <c r="X4405" s="53"/>
      <c r="Y4405" s="52"/>
      <c r="Z4405" s="54"/>
      <c r="AA4405" s="22"/>
      <c r="AB4405" s="22"/>
      <c r="AC4405" s="22"/>
      <c r="AD4405" s="22"/>
      <c r="AE4405" s="22"/>
      <c r="AF4405" s="22"/>
      <c r="AG4405" s="22"/>
    </row>
    <row r="4406" spans="1:33" s="11" customFormat="1" ht="26.1" customHeight="1">
      <c r="A4406" s="45" t="str">
        <f>IF(AND($H4406&gt;=مغادرين!$C$4,$H4406&lt;=مغادرين!$H$4,مغادرين!$B$1=IF(مغادرين!$B$1="","",$I4406),مغادرين!$B$2=IF(مغادرين!$B$2="","",$K4406),مغادرين!$B$3=IF(مغادرين!$B$3="","",$Q4406),مغادرين!$B$4=IF(مغادرين!$B$4="","",$R4406)),MAX($A$4:$A4405)+1,"")</f>
        <v/>
      </c>
      <c r="B4406" s="45" t="str">
        <f t="shared" si="136"/>
        <v/>
      </c>
      <c r="C4406" s="45" t="str">
        <f>IF($A4406="","",RANK($B4406,$B$5:$B$9000,1)+COUNTIF($B$4:$B4405,$B4406))</f>
        <v/>
      </c>
      <c r="D4406" s="46" t="str">
        <f>IF(AND($O4406&gt;=قادمين!$C$4,$O4406&lt;=قادمين!$H$4,قادمين!$B$1=IF(قادمين!$B$1="","",$I4406),قادمين!$B$2=IF(قادمين!$B$2="","",$K4406),قادمين!$B$3=IF(قادمين!$B$3="","",$Q4406),قادمين!$B$4=IF(قادمين!$B$4="","",$R4406)),MAX($D$4:$D4405)+1,"")</f>
        <v/>
      </c>
      <c r="E4406" s="46" t="str">
        <f t="shared" si="137"/>
        <v/>
      </c>
      <c r="F4406" s="46" t="str">
        <f>IF($D4406="","",RANK($E4406,$E$5:$E$9000,1)+COUNTIF($E$4:$E4405,$E4406))</f>
        <v/>
      </c>
      <c r="G4406" s="63" t="str">
        <f>IF(H4406="","",COUNTA($H$5:H4406))</f>
        <v/>
      </c>
      <c r="H4406" s="187"/>
      <c r="I4406" s="203"/>
      <c r="J4406" s="202"/>
      <c r="K4406" s="202"/>
      <c r="L4406" s="202"/>
      <c r="M4406" s="202"/>
      <c r="N4406" s="202"/>
      <c r="O4406" s="201"/>
      <c r="P4406" s="159"/>
      <c r="Q4406" s="206"/>
      <c r="R4406" s="50"/>
      <c r="S4406" s="51"/>
      <c r="T4406" s="51"/>
      <c r="U4406" s="52"/>
      <c r="V4406" s="52"/>
      <c r="W4406" s="52"/>
      <c r="X4406" s="53"/>
      <c r="Y4406" s="52"/>
      <c r="Z4406" s="54"/>
      <c r="AA4406" s="22"/>
      <c r="AB4406" s="22"/>
      <c r="AC4406" s="22"/>
      <c r="AD4406" s="22"/>
      <c r="AE4406" s="22"/>
      <c r="AF4406" s="22"/>
      <c r="AG4406" s="22"/>
    </row>
    <row r="4407" spans="1:33" s="11" customFormat="1" ht="26.1" customHeight="1">
      <c r="A4407" s="45" t="str">
        <f>IF(AND($H4407&gt;=مغادرين!$C$4,$H4407&lt;=مغادرين!$H$4,مغادرين!$B$1=IF(مغادرين!$B$1="","",$I4407),مغادرين!$B$2=IF(مغادرين!$B$2="","",$K4407),مغادرين!$B$3=IF(مغادرين!$B$3="","",$Q4407),مغادرين!$B$4=IF(مغادرين!$B$4="","",$R4407)),MAX($A$4:$A4406)+1,"")</f>
        <v/>
      </c>
      <c r="B4407" s="45" t="str">
        <f t="shared" si="136"/>
        <v/>
      </c>
      <c r="C4407" s="45" t="str">
        <f>IF($A4407="","",RANK($B4407,$B$5:$B$9000,1)+COUNTIF($B$4:$B4406,$B4407))</f>
        <v/>
      </c>
      <c r="D4407" s="46" t="str">
        <f>IF(AND($O4407&gt;=قادمين!$C$4,$O4407&lt;=قادمين!$H$4,قادمين!$B$1=IF(قادمين!$B$1="","",$I4407),قادمين!$B$2=IF(قادمين!$B$2="","",$K4407),قادمين!$B$3=IF(قادمين!$B$3="","",$Q4407),قادمين!$B$4=IF(قادمين!$B$4="","",$R4407)),MAX($D$4:$D4406)+1,"")</f>
        <v/>
      </c>
      <c r="E4407" s="46" t="str">
        <f t="shared" si="137"/>
        <v/>
      </c>
      <c r="F4407" s="46" t="str">
        <f>IF($D4407="","",RANK($E4407,$E$5:$E$9000,1)+COUNTIF($E$4:$E4406,$E4407))</f>
        <v/>
      </c>
      <c r="G4407" s="63" t="str">
        <f>IF(H4407="","",COUNTA($H$5:H4407))</f>
        <v/>
      </c>
      <c r="H4407" s="187"/>
      <c r="I4407" s="203"/>
      <c r="J4407" s="202"/>
      <c r="K4407" s="202"/>
      <c r="L4407" s="202"/>
      <c r="M4407" s="202"/>
      <c r="N4407" s="202"/>
      <c r="O4407" s="201"/>
      <c r="P4407" s="159"/>
      <c r="Q4407" s="206"/>
      <c r="R4407" s="50"/>
      <c r="S4407" s="51"/>
      <c r="T4407" s="51"/>
      <c r="U4407" s="52"/>
      <c r="V4407" s="52"/>
      <c r="W4407" s="52"/>
      <c r="X4407" s="53"/>
      <c r="Y4407" s="52"/>
      <c r="Z4407" s="54"/>
      <c r="AA4407" s="22"/>
      <c r="AB4407" s="22"/>
      <c r="AC4407" s="22"/>
      <c r="AD4407" s="22"/>
      <c r="AE4407" s="22"/>
      <c r="AF4407" s="22"/>
      <c r="AG4407" s="22"/>
    </row>
    <row r="4408" spans="1:33" s="11" customFormat="1" ht="26.1" customHeight="1">
      <c r="A4408" s="45" t="str">
        <f>IF(AND($H4408&gt;=مغادرين!$C$4,$H4408&lt;=مغادرين!$H$4,مغادرين!$B$1=IF(مغادرين!$B$1="","",$I4408),مغادرين!$B$2=IF(مغادرين!$B$2="","",$K4408),مغادرين!$B$3=IF(مغادرين!$B$3="","",$Q4408),مغادرين!$B$4=IF(مغادرين!$B$4="","",$R4408)),MAX($A$4:$A4407)+1,"")</f>
        <v/>
      </c>
      <c r="B4408" s="45" t="str">
        <f t="shared" si="136"/>
        <v/>
      </c>
      <c r="C4408" s="45" t="str">
        <f>IF($A4408="","",RANK($B4408,$B$5:$B$9000,1)+COUNTIF($B$4:$B4407,$B4408))</f>
        <v/>
      </c>
      <c r="D4408" s="46" t="str">
        <f>IF(AND($O4408&gt;=قادمين!$C$4,$O4408&lt;=قادمين!$H$4,قادمين!$B$1=IF(قادمين!$B$1="","",$I4408),قادمين!$B$2=IF(قادمين!$B$2="","",$K4408),قادمين!$B$3=IF(قادمين!$B$3="","",$Q4408),قادمين!$B$4=IF(قادمين!$B$4="","",$R4408)),MAX($D$4:$D4407)+1,"")</f>
        <v/>
      </c>
      <c r="E4408" s="46" t="str">
        <f t="shared" si="137"/>
        <v/>
      </c>
      <c r="F4408" s="46" t="str">
        <f>IF($D4408="","",RANK($E4408,$E$5:$E$9000,1)+COUNTIF($E$4:$E4407,$E4408))</f>
        <v/>
      </c>
      <c r="G4408" s="63" t="str">
        <f>IF(H4408="","",COUNTA($H$5:H4408))</f>
        <v/>
      </c>
      <c r="H4408" s="187"/>
      <c r="I4408" s="203"/>
      <c r="J4408" s="202"/>
      <c r="K4408" s="202"/>
      <c r="L4408" s="202"/>
      <c r="M4408" s="202"/>
      <c r="N4408" s="202"/>
      <c r="O4408" s="201"/>
      <c r="P4408" s="159"/>
      <c r="Q4408" s="206"/>
      <c r="R4408" s="50"/>
      <c r="S4408" s="51"/>
      <c r="T4408" s="51"/>
      <c r="U4408" s="52"/>
      <c r="V4408" s="52"/>
      <c r="W4408" s="52"/>
      <c r="X4408" s="53"/>
      <c r="Y4408" s="52"/>
      <c r="Z4408" s="54"/>
      <c r="AA4408" s="22"/>
      <c r="AB4408" s="22"/>
      <c r="AC4408" s="22"/>
      <c r="AD4408" s="22"/>
      <c r="AE4408" s="22"/>
      <c r="AF4408" s="22"/>
      <c r="AG4408" s="22"/>
    </row>
    <row r="4409" spans="1:33" s="11" customFormat="1" ht="26.1" customHeight="1">
      <c r="A4409" s="45" t="str">
        <f>IF(AND($H4409&gt;=مغادرين!$C$4,$H4409&lt;=مغادرين!$H$4,مغادرين!$B$1=IF(مغادرين!$B$1="","",$I4409),مغادرين!$B$2=IF(مغادرين!$B$2="","",$K4409),مغادرين!$B$3=IF(مغادرين!$B$3="","",$Q4409),مغادرين!$B$4=IF(مغادرين!$B$4="","",$R4409)),MAX($A$4:$A4408)+1,"")</f>
        <v/>
      </c>
      <c r="B4409" s="45" t="str">
        <f t="shared" si="136"/>
        <v/>
      </c>
      <c r="C4409" s="45" t="str">
        <f>IF($A4409="","",RANK($B4409,$B$5:$B$9000,1)+COUNTIF($B$4:$B4408,$B4409))</f>
        <v/>
      </c>
      <c r="D4409" s="46" t="str">
        <f>IF(AND($O4409&gt;=قادمين!$C$4,$O4409&lt;=قادمين!$H$4,قادمين!$B$1=IF(قادمين!$B$1="","",$I4409),قادمين!$B$2=IF(قادمين!$B$2="","",$K4409),قادمين!$B$3=IF(قادمين!$B$3="","",$Q4409),قادمين!$B$4=IF(قادمين!$B$4="","",$R4409)),MAX($D$4:$D4408)+1,"")</f>
        <v/>
      </c>
      <c r="E4409" s="46" t="str">
        <f t="shared" si="137"/>
        <v/>
      </c>
      <c r="F4409" s="46" t="str">
        <f>IF($D4409="","",RANK($E4409,$E$5:$E$9000,1)+COUNTIF($E$4:$E4408,$E4409))</f>
        <v/>
      </c>
      <c r="G4409" s="63" t="str">
        <f>IF(H4409="","",COUNTA($H$5:H4409))</f>
        <v/>
      </c>
      <c r="H4409" s="187"/>
      <c r="I4409" s="203"/>
      <c r="J4409" s="202"/>
      <c r="K4409" s="202"/>
      <c r="L4409" s="202"/>
      <c r="M4409" s="202"/>
      <c r="N4409" s="202"/>
      <c r="O4409" s="201"/>
      <c r="P4409" s="159"/>
      <c r="Q4409" s="206"/>
      <c r="R4409" s="50"/>
      <c r="S4409" s="51"/>
      <c r="T4409" s="51"/>
      <c r="U4409" s="52"/>
      <c r="V4409" s="52"/>
      <c r="W4409" s="52"/>
      <c r="X4409" s="53"/>
      <c r="Y4409" s="52"/>
      <c r="Z4409" s="54"/>
      <c r="AA4409" s="22"/>
      <c r="AB4409" s="22"/>
      <c r="AC4409" s="22"/>
      <c r="AD4409" s="22"/>
      <c r="AE4409" s="22"/>
      <c r="AF4409" s="22"/>
      <c r="AG4409" s="22"/>
    </row>
    <row r="4410" spans="1:33" s="11" customFormat="1" ht="26.1" customHeight="1">
      <c r="A4410" s="45" t="str">
        <f>IF(AND($H4410&gt;=مغادرين!$C$4,$H4410&lt;=مغادرين!$H$4,مغادرين!$B$1=IF(مغادرين!$B$1="","",$I4410),مغادرين!$B$2=IF(مغادرين!$B$2="","",$K4410),مغادرين!$B$3=IF(مغادرين!$B$3="","",$Q4410),مغادرين!$B$4=IF(مغادرين!$B$4="","",$R4410)),MAX($A$4:$A4409)+1,"")</f>
        <v/>
      </c>
      <c r="B4410" s="45" t="str">
        <f t="shared" si="136"/>
        <v/>
      </c>
      <c r="C4410" s="45" t="str">
        <f>IF($A4410="","",RANK($B4410,$B$5:$B$9000,1)+COUNTIF($B$4:$B4409,$B4410))</f>
        <v/>
      </c>
      <c r="D4410" s="46" t="str">
        <f>IF(AND($O4410&gt;=قادمين!$C$4,$O4410&lt;=قادمين!$H$4,قادمين!$B$1=IF(قادمين!$B$1="","",$I4410),قادمين!$B$2=IF(قادمين!$B$2="","",$K4410),قادمين!$B$3=IF(قادمين!$B$3="","",$Q4410),قادمين!$B$4=IF(قادمين!$B$4="","",$R4410)),MAX($D$4:$D4409)+1,"")</f>
        <v/>
      </c>
      <c r="E4410" s="46" t="str">
        <f t="shared" si="137"/>
        <v/>
      </c>
      <c r="F4410" s="46" t="str">
        <f>IF($D4410="","",RANK($E4410,$E$5:$E$9000,1)+COUNTIF($E$4:$E4409,$E4410))</f>
        <v/>
      </c>
      <c r="G4410" s="63" t="str">
        <f>IF(H4410="","",COUNTA($H$5:H4410))</f>
        <v/>
      </c>
      <c r="H4410" s="187"/>
      <c r="I4410" s="203"/>
      <c r="J4410" s="202"/>
      <c r="K4410" s="202"/>
      <c r="L4410" s="202"/>
      <c r="M4410" s="202"/>
      <c r="N4410" s="202"/>
      <c r="O4410" s="201"/>
      <c r="P4410" s="159"/>
      <c r="Q4410" s="206"/>
      <c r="R4410" s="50"/>
      <c r="S4410" s="51"/>
      <c r="T4410" s="51"/>
      <c r="U4410" s="52"/>
      <c r="V4410" s="52"/>
      <c r="W4410" s="52"/>
      <c r="X4410" s="53"/>
      <c r="Y4410" s="52"/>
      <c r="Z4410" s="54"/>
      <c r="AA4410" s="22"/>
      <c r="AB4410" s="22"/>
      <c r="AC4410" s="22"/>
      <c r="AD4410" s="22"/>
      <c r="AE4410" s="22"/>
      <c r="AF4410" s="22"/>
      <c r="AG4410" s="22"/>
    </row>
    <row r="4411" spans="1:33" s="11" customFormat="1" ht="26.1" customHeight="1">
      <c r="A4411" s="45" t="str">
        <f>IF(AND($H4411&gt;=مغادرين!$C$4,$H4411&lt;=مغادرين!$H$4,مغادرين!$B$1=IF(مغادرين!$B$1="","",$I4411),مغادرين!$B$2=IF(مغادرين!$B$2="","",$K4411),مغادرين!$B$3=IF(مغادرين!$B$3="","",$Q4411),مغادرين!$B$4=IF(مغادرين!$B$4="","",$R4411)),MAX($A$4:$A4410)+1,"")</f>
        <v/>
      </c>
      <c r="B4411" s="45" t="str">
        <f t="shared" si="136"/>
        <v/>
      </c>
      <c r="C4411" s="45" t="str">
        <f>IF($A4411="","",RANK($B4411,$B$5:$B$9000,1)+COUNTIF($B$4:$B4410,$B4411))</f>
        <v/>
      </c>
      <c r="D4411" s="46" t="str">
        <f>IF(AND($O4411&gt;=قادمين!$C$4,$O4411&lt;=قادمين!$H$4,قادمين!$B$1=IF(قادمين!$B$1="","",$I4411),قادمين!$B$2=IF(قادمين!$B$2="","",$K4411),قادمين!$B$3=IF(قادمين!$B$3="","",$Q4411),قادمين!$B$4=IF(قادمين!$B$4="","",$R4411)),MAX($D$4:$D4410)+1,"")</f>
        <v/>
      </c>
      <c r="E4411" s="46" t="str">
        <f t="shared" si="137"/>
        <v/>
      </c>
      <c r="F4411" s="46" t="str">
        <f>IF($D4411="","",RANK($E4411,$E$5:$E$9000,1)+COUNTIF($E$4:$E4410,$E4411))</f>
        <v/>
      </c>
      <c r="G4411" s="63" t="str">
        <f>IF(H4411="","",COUNTA($H$5:H4411))</f>
        <v/>
      </c>
      <c r="H4411" s="187"/>
      <c r="I4411" s="203"/>
      <c r="J4411" s="202"/>
      <c r="K4411" s="202"/>
      <c r="L4411" s="202"/>
      <c r="M4411" s="202"/>
      <c r="N4411" s="202"/>
      <c r="O4411" s="201"/>
      <c r="P4411" s="159"/>
      <c r="Q4411" s="206"/>
      <c r="R4411" s="50"/>
      <c r="S4411" s="51"/>
      <c r="T4411" s="51"/>
      <c r="U4411" s="52"/>
      <c r="V4411" s="52"/>
      <c r="W4411" s="52"/>
      <c r="X4411" s="53"/>
      <c r="Y4411" s="52"/>
      <c r="Z4411" s="54"/>
      <c r="AA4411" s="22"/>
      <c r="AB4411" s="22"/>
      <c r="AC4411" s="22"/>
      <c r="AD4411" s="22"/>
      <c r="AE4411" s="22"/>
      <c r="AF4411" s="22"/>
      <c r="AG4411" s="22"/>
    </row>
    <row r="4412" spans="1:33" s="11" customFormat="1" ht="26.1" customHeight="1">
      <c r="A4412" s="45" t="str">
        <f>IF(AND($H4412&gt;=مغادرين!$C$4,$H4412&lt;=مغادرين!$H$4,مغادرين!$B$1=IF(مغادرين!$B$1="","",$I4412),مغادرين!$B$2=IF(مغادرين!$B$2="","",$K4412),مغادرين!$B$3=IF(مغادرين!$B$3="","",$Q4412),مغادرين!$B$4=IF(مغادرين!$B$4="","",$R4412)),MAX($A$4:$A4411)+1,"")</f>
        <v/>
      </c>
      <c r="B4412" s="45" t="str">
        <f t="shared" si="136"/>
        <v/>
      </c>
      <c r="C4412" s="45" t="str">
        <f>IF($A4412="","",RANK($B4412,$B$5:$B$9000,1)+COUNTIF($B$4:$B4411,$B4412))</f>
        <v/>
      </c>
      <c r="D4412" s="46" t="str">
        <f>IF(AND($O4412&gt;=قادمين!$C$4,$O4412&lt;=قادمين!$H$4,قادمين!$B$1=IF(قادمين!$B$1="","",$I4412),قادمين!$B$2=IF(قادمين!$B$2="","",$K4412),قادمين!$B$3=IF(قادمين!$B$3="","",$Q4412),قادمين!$B$4=IF(قادمين!$B$4="","",$R4412)),MAX($D$4:$D4411)+1,"")</f>
        <v/>
      </c>
      <c r="E4412" s="46" t="str">
        <f t="shared" si="137"/>
        <v/>
      </c>
      <c r="F4412" s="46" t="str">
        <f>IF($D4412="","",RANK($E4412,$E$5:$E$9000,1)+COUNTIF($E$4:$E4411,$E4412))</f>
        <v/>
      </c>
      <c r="G4412" s="63" t="str">
        <f>IF(H4412="","",COUNTA($H$5:H4412))</f>
        <v/>
      </c>
      <c r="H4412" s="187"/>
      <c r="I4412" s="203"/>
      <c r="J4412" s="202"/>
      <c r="K4412" s="202"/>
      <c r="L4412" s="202"/>
      <c r="M4412" s="202"/>
      <c r="N4412" s="202"/>
      <c r="O4412" s="201"/>
      <c r="P4412" s="159"/>
      <c r="Q4412" s="206"/>
      <c r="R4412" s="50"/>
      <c r="S4412" s="51"/>
      <c r="T4412" s="51"/>
      <c r="U4412" s="52"/>
      <c r="V4412" s="52"/>
      <c r="W4412" s="52"/>
      <c r="X4412" s="53"/>
      <c r="Y4412" s="52"/>
      <c r="Z4412" s="54"/>
      <c r="AA4412" s="22"/>
      <c r="AB4412" s="22"/>
      <c r="AC4412" s="22"/>
      <c r="AD4412" s="22"/>
      <c r="AE4412" s="22"/>
      <c r="AF4412" s="22"/>
      <c r="AG4412" s="22"/>
    </row>
    <row r="4413" spans="1:33" s="11" customFormat="1" ht="26.1" customHeight="1">
      <c r="A4413" s="45" t="str">
        <f>IF(AND($H4413&gt;=مغادرين!$C$4,$H4413&lt;=مغادرين!$H$4,مغادرين!$B$1=IF(مغادرين!$B$1="","",$I4413),مغادرين!$B$2=IF(مغادرين!$B$2="","",$K4413),مغادرين!$B$3=IF(مغادرين!$B$3="","",$Q4413),مغادرين!$B$4=IF(مغادرين!$B$4="","",$R4413)),MAX($A$4:$A4412)+1,"")</f>
        <v/>
      </c>
      <c r="B4413" s="45" t="str">
        <f t="shared" si="136"/>
        <v/>
      </c>
      <c r="C4413" s="45" t="str">
        <f>IF($A4413="","",RANK($B4413,$B$5:$B$9000,1)+COUNTIF($B$4:$B4412,$B4413))</f>
        <v/>
      </c>
      <c r="D4413" s="46" t="str">
        <f>IF(AND($O4413&gt;=قادمين!$C$4,$O4413&lt;=قادمين!$H$4,قادمين!$B$1=IF(قادمين!$B$1="","",$I4413),قادمين!$B$2=IF(قادمين!$B$2="","",$K4413),قادمين!$B$3=IF(قادمين!$B$3="","",$Q4413),قادمين!$B$4=IF(قادمين!$B$4="","",$R4413)),MAX($D$4:$D4412)+1,"")</f>
        <v/>
      </c>
      <c r="E4413" s="46" t="str">
        <f t="shared" si="137"/>
        <v/>
      </c>
      <c r="F4413" s="46" t="str">
        <f>IF($D4413="","",RANK($E4413,$E$5:$E$9000,1)+COUNTIF($E$4:$E4412,$E4413))</f>
        <v/>
      </c>
      <c r="G4413" s="63" t="str">
        <f>IF(H4413="","",COUNTA($H$5:H4413))</f>
        <v/>
      </c>
      <c r="H4413" s="187"/>
      <c r="I4413" s="203"/>
      <c r="J4413" s="202"/>
      <c r="K4413" s="202"/>
      <c r="L4413" s="202"/>
      <c r="M4413" s="202"/>
      <c r="N4413" s="202"/>
      <c r="O4413" s="201"/>
      <c r="P4413" s="159"/>
      <c r="Q4413" s="206"/>
      <c r="R4413" s="50"/>
      <c r="S4413" s="51"/>
      <c r="T4413" s="51"/>
      <c r="U4413" s="52"/>
      <c r="V4413" s="52"/>
      <c r="W4413" s="52"/>
      <c r="X4413" s="53"/>
      <c r="Y4413" s="52"/>
      <c r="Z4413" s="54"/>
      <c r="AA4413" s="22"/>
      <c r="AB4413" s="22"/>
      <c r="AC4413" s="22"/>
      <c r="AD4413" s="22"/>
      <c r="AE4413" s="22"/>
      <c r="AF4413" s="22"/>
      <c r="AG4413" s="22"/>
    </row>
    <row r="4414" spans="1:33" s="11" customFormat="1" ht="26.1" customHeight="1">
      <c r="A4414" s="45" t="str">
        <f>IF(AND($H4414&gt;=مغادرين!$C$4,$H4414&lt;=مغادرين!$H$4,مغادرين!$B$1=IF(مغادرين!$B$1="","",$I4414),مغادرين!$B$2=IF(مغادرين!$B$2="","",$K4414),مغادرين!$B$3=IF(مغادرين!$B$3="","",$Q4414),مغادرين!$B$4=IF(مغادرين!$B$4="","",$R4414)),MAX($A$4:$A4413)+1,"")</f>
        <v/>
      </c>
      <c r="B4414" s="45" t="str">
        <f t="shared" si="136"/>
        <v/>
      </c>
      <c r="C4414" s="45" t="str">
        <f>IF($A4414="","",RANK($B4414,$B$5:$B$9000,1)+COUNTIF($B$4:$B4413,$B4414))</f>
        <v/>
      </c>
      <c r="D4414" s="46" t="str">
        <f>IF(AND($O4414&gt;=قادمين!$C$4,$O4414&lt;=قادمين!$H$4,قادمين!$B$1=IF(قادمين!$B$1="","",$I4414),قادمين!$B$2=IF(قادمين!$B$2="","",$K4414),قادمين!$B$3=IF(قادمين!$B$3="","",$Q4414),قادمين!$B$4=IF(قادمين!$B$4="","",$R4414)),MAX($D$4:$D4413)+1,"")</f>
        <v/>
      </c>
      <c r="E4414" s="46" t="str">
        <f t="shared" si="137"/>
        <v/>
      </c>
      <c r="F4414" s="46" t="str">
        <f>IF($D4414="","",RANK($E4414,$E$5:$E$9000,1)+COUNTIF($E$4:$E4413,$E4414))</f>
        <v/>
      </c>
      <c r="G4414" s="63" t="str">
        <f>IF(H4414="","",COUNTA($H$5:H4414))</f>
        <v/>
      </c>
      <c r="H4414" s="187"/>
      <c r="I4414" s="203"/>
      <c r="J4414" s="202"/>
      <c r="K4414" s="202"/>
      <c r="L4414" s="202"/>
      <c r="M4414" s="202"/>
      <c r="N4414" s="202"/>
      <c r="O4414" s="201"/>
      <c r="P4414" s="159"/>
      <c r="Q4414" s="206"/>
      <c r="R4414" s="50"/>
      <c r="S4414" s="51"/>
      <c r="T4414" s="51"/>
      <c r="U4414" s="52"/>
      <c r="V4414" s="52"/>
      <c r="W4414" s="52"/>
      <c r="X4414" s="53"/>
      <c r="Y4414" s="52"/>
      <c r="Z4414" s="54"/>
      <c r="AA4414" s="22"/>
      <c r="AB4414" s="22"/>
      <c r="AC4414" s="22"/>
      <c r="AD4414" s="22"/>
      <c r="AE4414" s="22"/>
      <c r="AF4414" s="22"/>
      <c r="AG4414" s="22"/>
    </row>
    <row r="4415" spans="1:33" s="11" customFormat="1" ht="26.1" customHeight="1">
      <c r="A4415" s="45" t="str">
        <f>IF(AND($H4415&gt;=مغادرين!$C$4,$H4415&lt;=مغادرين!$H$4,مغادرين!$B$1=IF(مغادرين!$B$1="","",$I4415),مغادرين!$B$2=IF(مغادرين!$B$2="","",$K4415),مغادرين!$B$3=IF(مغادرين!$B$3="","",$Q4415),مغادرين!$B$4=IF(مغادرين!$B$4="","",$R4415)),MAX($A$4:$A4414)+1,"")</f>
        <v/>
      </c>
      <c r="B4415" s="45" t="str">
        <f t="shared" si="136"/>
        <v/>
      </c>
      <c r="C4415" s="45" t="str">
        <f>IF($A4415="","",RANK($B4415,$B$5:$B$9000,1)+COUNTIF($B$4:$B4414,$B4415))</f>
        <v/>
      </c>
      <c r="D4415" s="46" t="str">
        <f>IF(AND($O4415&gt;=قادمين!$C$4,$O4415&lt;=قادمين!$H$4,قادمين!$B$1=IF(قادمين!$B$1="","",$I4415),قادمين!$B$2=IF(قادمين!$B$2="","",$K4415),قادمين!$B$3=IF(قادمين!$B$3="","",$Q4415),قادمين!$B$4=IF(قادمين!$B$4="","",$R4415)),MAX($D$4:$D4414)+1,"")</f>
        <v/>
      </c>
      <c r="E4415" s="46" t="str">
        <f t="shared" si="137"/>
        <v/>
      </c>
      <c r="F4415" s="46" t="str">
        <f>IF($D4415="","",RANK($E4415,$E$5:$E$9000,1)+COUNTIF($E$4:$E4414,$E4415))</f>
        <v/>
      </c>
      <c r="G4415" s="63" t="str">
        <f>IF(H4415="","",COUNTA($H$5:H4415))</f>
        <v/>
      </c>
      <c r="H4415" s="187"/>
      <c r="I4415" s="203"/>
      <c r="J4415" s="202"/>
      <c r="K4415" s="202"/>
      <c r="L4415" s="202"/>
      <c r="M4415" s="202"/>
      <c r="N4415" s="202"/>
      <c r="O4415" s="201"/>
      <c r="P4415" s="159"/>
      <c r="Q4415" s="206"/>
      <c r="R4415" s="50"/>
      <c r="S4415" s="51"/>
      <c r="T4415" s="51"/>
      <c r="U4415" s="52"/>
      <c r="V4415" s="52"/>
      <c r="W4415" s="52"/>
      <c r="X4415" s="53"/>
      <c r="Y4415" s="52"/>
      <c r="Z4415" s="54"/>
      <c r="AA4415" s="22"/>
      <c r="AB4415" s="22"/>
      <c r="AC4415" s="22"/>
      <c r="AD4415" s="22"/>
      <c r="AE4415" s="22"/>
      <c r="AF4415" s="22"/>
      <c r="AG4415" s="22"/>
    </row>
    <row r="4416" spans="1:33" s="11" customFormat="1" ht="26.1" customHeight="1">
      <c r="A4416" s="45" t="str">
        <f>IF(AND($H4416&gt;=مغادرين!$C$4,$H4416&lt;=مغادرين!$H$4,مغادرين!$B$1=IF(مغادرين!$B$1="","",$I4416),مغادرين!$B$2=IF(مغادرين!$B$2="","",$K4416),مغادرين!$B$3=IF(مغادرين!$B$3="","",$Q4416),مغادرين!$B$4=IF(مغادرين!$B$4="","",$R4416)),MAX($A$4:$A4415)+1,"")</f>
        <v/>
      </c>
      <c r="B4416" s="45" t="str">
        <f t="shared" si="136"/>
        <v/>
      </c>
      <c r="C4416" s="45" t="str">
        <f>IF($A4416="","",RANK($B4416,$B$5:$B$9000,1)+COUNTIF($B$4:$B4415,$B4416))</f>
        <v/>
      </c>
      <c r="D4416" s="46" t="str">
        <f>IF(AND($O4416&gt;=قادمين!$C$4,$O4416&lt;=قادمين!$H$4,قادمين!$B$1=IF(قادمين!$B$1="","",$I4416),قادمين!$B$2=IF(قادمين!$B$2="","",$K4416),قادمين!$B$3=IF(قادمين!$B$3="","",$Q4416),قادمين!$B$4=IF(قادمين!$B$4="","",$R4416)),MAX($D$4:$D4415)+1,"")</f>
        <v/>
      </c>
      <c r="E4416" s="46" t="str">
        <f t="shared" si="137"/>
        <v/>
      </c>
      <c r="F4416" s="46" t="str">
        <f>IF($D4416="","",RANK($E4416,$E$5:$E$9000,1)+COUNTIF($E$4:$E4415,$E4416))</f>
        <v/>
      </c>
      <c r="G4416" s="63" t="str">
        <f>IF(H4416="","",COUNTA($H$5:H4416))</f>
        <v/>
      </c>
      <c r="H4416" s="187"/>
      <c r="I4416" s="203"/>
      <c r="J4416" s="202"/>
      <c r="K4416" s="202"/>
      <c r="L4416" s="202"/>
      <c r="M4416" s="202"/>
      <c r="N4416" s="202"/>
      <c r="O4416" s="201"/>
      <c r="P4416" s="159"/>
      <c r="Q4416" s="206"/>
      <c r="R4416" s="50"/>
      <c r="S4416" s="51"/>
      <c r="T4416" s="51"/>
      <c r="U4416" s="52"/>
      <c r="V4416" s="52"/>
      <c r="W4416" s="52"/>
      <c r="X4416" s="53"/>
      <c r="Y4416" s="52"/>
      <c r="Z4416" s="54"/>
      <c r="AA4416" s="22"/>
      <c r="AB4416" s="22"/>
      <c r="AC4416" s="22"/>
      <c r="AD4416" s="22"/>
      <c r="AE4416" s="22"/>
      <c r="AF4416" s="22"/>
      <c r="AG4416" s="22"/>
    </row>
    <row r="4417" spans="1:33" s="11" customFormat="1" ht="26.1" customHeight="1">
      <c r="A4417" s="45" t="str">
        <f>IF(AND($H4417&gt;=مغادرين!$C$4,$H4417&lt;=مغادرين!$H$4,مغادرين!$B$1=IF(مغادرين!$B$1="","",$I4417),مغادرين!$B$2=IF(مغادرين!$B$2="","",$K4417),مغادرين!$B$3=IF(مغادرين!$B$3="","",$Q4417),مغادرين!$B$4=IF(مغادرين!$B$4="","",$R4417)),MAX($A$4:$A4416)+1,"")</f>
        <v/>
      </c>
      <c r="B4417" s="45" t="str">
        <f t="shared" si="136"/>
        <v/>
      </c>
      <c r="C4417" s="45" t="str">
        <f>IF($A4417="","",RANK($B4417,$B$5:$B$9000,1)+COUNTIF($B$4:$B4416,$B4417))</f>
        <v/>
      </c>
      <c r="D4417" s="46" t="str">
        <f>IF(AND($O4417&gt;=قادمين!$C$4,$O4417&lt;=قادمين!$H$4,قادمين!$B$1=IF(قادمين!$B$1="","",$I4417),قادمين!$B$2=IF(قادمين!$B$2="","",$K4417),قادمين!$B$3=IF(قادمين!$B$3="","",$Q4417),قادمين!$B$4=IF(قادمين!$B$4="","",$R4417)),MAX($D$4:$D4416)+1,"")</f>
        <v/>
      </c>
      <c r="E4417" s="46" t="str">
        <f t="shared" si="137"/>
        <v/>
      </c>
      <c r="F4417" s="46" t="str">
        <f>IF($D4417="","",RANK($E4417,$E$5:$E$9000,1)+COUNTIF($E$4:$E4416,$E4417))</f>
        <v/>
      </c>
      <c r="G4417" s="63" t="str">
        <f>IF(H4417="","",COUNTA($H$5:H4417))</f>
        <v/>
      </c>
      <c r="H4417" s="187"/>
      <c r="I4417" s="203"/>
      <c r="J4417" s="202"/>
      <c r="K4417" s="202"/>
      <c r="L4417" s="202"/>
      <c r="M4417" s="202"/>
      <c r="N4417" s="202"/>
      <c r="O4417" s="201"/>
      <c r="P4417" s="159"/>
      <c r="Q4417" s="206"/>
      <c r="R4417" s="50"/>
      <c r="S4417" s="51"/>
      <c r="T4417" s="51"/>
      <c r="U4417" s="52"/>
      <c r="V4417" s="52"/>
      <c r="W4417" s="52"/>
      <c r="X4417" s="53"/>
      <c r="Y4417" s="52"/>
      <c r="Z4417" s="54"/>
      <c r="AA4417" s="22"/>
      <c r="AB4417" s="22"/>
      <c r="AC4417" s="22"/>
      <c r="AD4417" s="22"/>
      <c r="AE4417" s="22"/>
      <c r="AF4417" s="22"/>
      <c r="AG4417" s="22"/>
    </row>
    <row r="4418" spans="1:33" s="11" customFormat="1" ht="26.1" customHeight="1">
      <c r="A4418" s="45" t="str">
        <f>IF(AND($H4418&gt;=مغادرين!$C$4,$H4418&lt;=مغادرين!$H$4,مغادرين!$B$1=IF(مغادرين!$B$1="","",$I4418),مغادرين!$B$2=IF(مغادرين!$B$2="","",$K4418),مغادرين!$B$3=IF(مغادرين!$B$3="","",$Q4418),مغادرين!$B$4=IF(مغادرين!$B$4="","",$R4418)),MAX($A$4:$A4417)+1,"")</f>
        <v/>
      </c>
      <c r="B4418" s="45" t="str">
        <f t="shared" si="136"/>
        <v/>
      </c>
      <c r="C4418" s="45" t="str">
        <f>IF($A4418="","",RANK($B4418,$B$5:$B$9000,1)+COUNTIF($B$4:$B4417,$B4418))</f>
        <v/>
      </c>
      <c r="D4418" s="46" t="str">
        <f>IF(AND($O4418&gt;=قادمين!$C$4,$O4418&lt;=قادمين!$H$4,قادمين!$B$1=IF(قادمين!$B$1="","",$I4418),قادمين!$B$2=IF(قادمين!$B$2="","",$K4418),قادمين!$B$3=IF(قادمين!$B$3="","",$Q4418),قادمين!$B$4=IF(قادمين!$B$4="","",$R4418)),MAX($D$4:$D4417)+1,"")</f>
        <v/>
      </c>
      <c r="E4418" s="46" t="str">
        <f t="shared" si="137"/>
        <v/>
      </c>
      <c r="F4418" s="46" t="str">
        <f>IF($D4418="","",RANK($E4418,$E$5:$E$9000,1)+COUNTIF($E$4:$E4417,$E4418))</f>
        <v/>
      </c>
      <c r="G4418" s="63" t="str">
        <f>IF(H4418="","",COUNTA($H$5:H4418))</f>
        <v/>
      </c>
      <c r="H4418" s="187"/>
      <c r="I4418" s="203"/>
      <c r="J4418" s="202"/>
      <c r="K4418" s="202"/>
      <c r="L4418" s="202"/>
      <c r="M4418" s="202"/>
      <c r="N4418" s="202"/>
      <c r="O4418" s="201"/>
      <c r="P4418" s="159"/>
      <c r="Q4418" s="206"/>
      <c r="R4418" s="50"/>
      <c r="S4418" s="51"/>
      <c r="T4418" s="51"/>
      <c r="U4418" s="52"/>
      <c r="V4418" s="52"/>
      <c r="W4418" s="52"/>
      <c r="X4418" s="53"/>
      <c r="Y4418" s="52"/>
      <c r="Z4418" s="54"/>
      <c r="AA4418" s="22"/>
      <c r="AB4418" s="22"/>
      <c r="AC4418" s="22"/>
      <c r="AD4418" s="22"/>
      <c r="AE4418" s="22"/>
      <c r="AF4418" s="22"/>
      <c r="AG4418" s="22"/>
    </row>
    <row r="4419" spans="1:33" s="11" customFormat="1" ht="26.1" customHeight="1">
      <c r="A4419" s="45" t="str">
        <f>IF(AND($H4419&gt;=مغادرين!$C$4,$H4419&lt;=مغادرين!$H$4,مغادرين!$B$1=IF(مغادرين!$B$1="","",$I4419),مغادرين!$B$2=IF(مغادرين!$B$2="","",$K4419),مغادرين!$B$3=IF(مغادرين!$B$3="","",$Q4419),مغادرين!$B$4=IF(مغادرين!$B$4="","",$R4419)),MAX($A$4:$A4418)+1,"")</f>
        <v/>
      </c>
      <c r="B4419" s="45" t="str">
        <f t="shared" si="136"/>
        <v/>
      </c>
      <c r="C4419" s="45" t="str">
        <f>IF($A4419="","",RANK($B4419,$B$5:$B$9000,1)+COUNTIF($B$4:$B4418,$B4419))</f>
        <v/>
      </c>
      <c r="D4419" s="46" t="str">
        <f>IF(AND($O4419&gt;=قادمين!$C$4,$O4419&lt;=قادمين!$H$4,قادمين!$B$1=IF(قادمين!$B$1="","",$I4419),قادمين!$B$2=IF(قادمين!$B$2="","",$K4419),قادمين!$B$3=IF(قادمين!$B$3="","",$Q4419),قادمين!$B$4=IF(قادمين!$B$4="","",$R4419)),MAX($D$4:$D4418)+1,"")</f>
        <v/>
      </c>
      <c r="E4419" s="46" t="str">
        <f t="shared" si="137"/>
        <v/>
      </c>
      <c r="F4419" s="46" t="str">
        <f>IF($D4419="","",RANK($E4419,$E$5:$E$9000,1)+COUNTIF($E$4:$E4418,$E4419))</f>
        <v/>
      </c>
      <c r="G4419" s="63" t="str">
        <f>IF(H4419="","",COUNTA($H$5:H4419))</f>
        <v/>
      </c>
      <c r="H4419" s="187"/>
      <c r="I4419" s="203"/>
      <c r="J4419" s="202"/>
      <c r="K4419" s="202"/>
      <c r="L4419" s="202"/>
      <c r="M4419" s="202"/>
      <c r="N4419" s="202"/>
      <c r="O4419" s="201"/>
      <c r="P4419" s="159"/>
      <c r="Q4419" s="206"/>
      <c r="R4419" s="50"/>
      <c r="S4419" s="51"/>
      <c r="T4419" s="51"/>
      <c r="U4419" s="52"/>
      <c r="V4419" s="52"/>
      <c r="W4419" s="52"/>
      <c r="X4419" s="53"/>
      <c r="Y4419" s="52"/>
      <c r="Z4419" s="54"/>
      <c r="AA4419" s="22"/>
      <c r="AB4419" s="22"/>
      <c r="AC4419" s="22"/>
      <c r="AD4419" s="22"/>
      <c r="AE4419" s="22"/>
      <c r="AF4419" s="22"/>
      <c r="AG4419" s="22"/>
    </row>
    <row r="4420" spans="1:33" s="11" customFormat="1" ht="26.1" customHeight="1">
      <c r="A4420" s="45" t="str">
        <f>IF(AND($H4420&gt;=مغادرين!$C$4,$H4420&lt;=مغادرين!$H$4,مغادرين!$B$1=IF(مغادرين!$B$1="","",$I4420),مغادرين!$B$2=IF(مغادرين!$B$2="","",$K4420),مغادرين!$B$3=IF(مغادرين!$B$3="","",$Q4420),مغادرين!$B$4=IF(مغادرين!$B$4="","",$R4420)),MAX($A$4:$A4419)+1,"")</f>
        <v/>
      </c>
      <c r="B4420" s="45" t="str">
        <f t="shared" si="136"/>
        <v/>
      </c>
      <c r="C4420" s="45" t="str">
        <f>IF($A4420="","",RANK($B4420,$B$5:$B$9000,1)+COUNTIF($B$4:$B4419,$B4420))</f>
        <v/>
      </c>
      <c r="D4420" s="46" t="str">
        <f>IF(AND($O4420&gt;=قادمين!$C$4,$O4420&lt;=قادمين!$H$4,قادمين!$B$1=IF(قادمين!$B$1="","",$I4420),قادمين!$B$2=IF(قادمين!$B$2="","",$K4420),قادمين!$B$3=IF(قادمين!$B$3="","",$Q4420),قادمين!$B$4=IF(قادمين!$B$4="","",$R4420)),MAX($D$4:$D4419)+1,"")</f>
        <v/>
      </c>
      <c r="E4420" s="46" t="str">
        <f t="shared" si="137"/>
        <v/>
      </c>
      <c r="F4420" s="46" t="str">
        <f>IF($D4420="","",RANK($E4420,$E$5:$E$9000,1)+COUNTIF($E$4:$E4419,$E4420))</f>
        <v/>
      </c>
      <c r="G4420" s="63" t="str">
        <f>IF(H4420="","",COUNTA($H$5:H4420))</f>
        <v/>
      </c>
      <c r="H4420" s="187"/>
      <c r="I4420" s="203"/>
      <c r="J4420" s="202"/>
      <c r="K4420" s="202"/>
      <c r="L4420" s="202"/>
      <c r="M4420" s="202"/>
      <c r="N4420" s="202"/>
      <c r="O4420" s="201"/>
      <c r="P4420" s="159"/>
      <c r="Q4420" s="206"/>
      <c r="R4420" s="50"/>
      <c r="S4420" s="51"/>
      <c r="T4420" s="51"/>
      <c r="U4420" s="52"/>
      <c r="V4420" s="52"/>
      <c r="W4420" s="52"/>
      <c r="X4420" s="53"/>
      <c r="Y4420" s="52"/>
      <c r="Z4420" s="54"/>
      <c r="AA4420" s="22"/>
      <c r="AB4420" s="22"/>
      <c r="AC4420" s="22"/>
      <c r="AD4420" s="22"/>
      <c r="AE4420" s="22"/>
      <c r="AF4420" s="22"/>
      <c r="AG4420" s="22"/>
    </row>
    <row r="4421" spans="1:33" s="11" customFormat="1" ht="26.1" customHeight="1">
      <c r="A4421" s="45" t="str">
        <f>IF(AND($H4421&gt;=مغادرين!$C$4,$H4421&lt;=مغادرين!$H$4,مغادرين!$B$1=IF(مغادرين!$B$1="","",$I4421),مغادرين!$B$2=IF(مغادرين!$B$2="","",$K4421),مغادرين!$B$3=IF(مغادرين!$B$3="","",$Q4421),مغادرين!$B$4=IF(مغادرين!$B$4="","",$R4421)),MAX($A$4:$A4420)+1,"")</f>
        <v/>
      </c>
      <c r="B4421" s="45" t="str">
        <f t="shared" ref="B4421:B4484" si="138">IF($A4421="","",MAX($A$5:$A$12000)-RANK($H4421,$H$5:$H$12000)+1)</f>
        <v/>
      </c>
      <c r="C4421" s="45" t="str">
        <f>IF($A4421="","",RANK($B4421,$B$5:$B$9000,1)+COUNTIF($B$4:$B4420,$B4421))</f>
        <v/>
      </c>
      <c r="D4421" s="46" t="str">
        <f>IF(AND($O4421&gt;=قادمين!$C$4,$O4421&lt;=قادمين!$H$4,قادمين!$B$1=IF(قادمين!$B$1="","",$I4421),قادمين!$B$2=IF(قادمين!$B$2="","",$K4421),قادمين!$B$3=IF(قادمين!$B$3="","",$Q4421),قادمين!$B$4=IF(قادمين!$B$4="","",$R4421)),MAX($D$4:$D4420)+1,"")</f>
        <v/>
      </c>
      <c r="E4421" s="46" t="str">
        <f t="shared" ref="E4421:E4484" si="139">IF($D4421="","",MAX($D$5:$D$12000)-RANK($O4421,$O$5:$O$12000)+1)</f>
        <v/>
      </c>
      <c r="F4421" s="46" t="str">
        <f>IF($D4421="","",RANK($E4421,$E$5:$E$9000,1)+COUNTIF($E$4:$E4420,$E4421))</f>
        <v/>
      </c>
      <c r="G4421" s="63" t="str">
        <f>IF(H4421="","",COUNTA($H$5:H4421))</f>
        <v/>
      </c>
      <c r="H4421" s="187"/>
      <c r="I4421" s="203"/>
      <c r="J4421" s="202"/>
      <c r="K4421" s="202"/>
      <c r="L4421" s="202"/>
      <c r="M4421" s="202"/>
      <c r="N4421" s="202"/>
      <c r="O4421" s="201"/>
      <c r="P4421" s="159"/>
      <c r="Q4421" s="206"/>
      <c r="R4421" s="50"/>
      <c r="S4421" s="51"/>
      <c r="T4421" s="51"/>
      <c r="U4421" s="52"/>
      <c r="V4421" s="52"/>
      <c r="W4421" s="52"/>
      <c r="X4421" s="53"/>
      <c r="Y4421" s="52"/>
      <c r="Z4421" s="54"/>
      <c r="AA4421" s="22"/>
      <c r="AB4421" s="22"/>
      <c r="AC4421" s="22"/>
      <c r="AD4421" s="22"/>
      <c r="AE4421" s="22"/>
      <c r="AF4421" s="22"/>
      <c r="AG4421" s="22"/>
    </row>
    <row r="4422" spans="1:33" s="11" customFormat="1" ht="26.1" customHeight="1">
      <c r="A4422" s="45" t="str">
        <f>IF(AND($H4422&gt;=مغادرين!$C$4,$H4422&lt;=مغادرين!$H$4,مغادرين!$B$1=IF(مغادرين!$B$1="","",$I4422),مغادرين!$B$2=IF(مغادرين!$B$2="","",$K4422),مغادرين!$B$3=IF(مغادرين!$B$3="","",$Q4422),مغادرين!$B$4=IF(مغادرين!$B$4="","",$R4422)),MAX($A$4:$A4421)+1,"")</f>
        <v/>
      </c>
      <c r="B4422" s="45" t="str">
        <f t="shared" si="138"/>
        <v/>
      </c>
      <c r="C4422" s="45" t="str">
        <f>IF($A4422="","",RANK($B4422,$B$5:$B$9000,1)+COUNTIF($B$4:$B4421,$B4422))</f>
        <v/>
      </c>
      <c r="D4422" s="46" t="str">
        <f>IF(AND($O4422&gt;=قادمين!$C$4,$O4422&lt;=قادمين!$H$4,قادمين!$B$1=IF(قادمين!$B$1="","",$I4422),قادمين!$B$2=IF(قادمين!$B$2="","",$K4422),قادمين!$B$3=IF(قادمين!$B$3="","",$Q4422),قادمين!$B$4=IF(قادمين!$B$4="","",$R4422)),MAX($D$4:$D4421)+1,"")</f>
        <v/>
      </c>
      <c r="E4422" s="46" t="str">
        <f t="shared" si="139"/>
        <v/>
      </c>
      <c r="F4422" s="46" t="str">
        <f>IF($D4422="","",RANK($E4422,$E$5:$E$9000,1)+COUNTIF($E$4:$E4421,$E4422))</f>
        <v/>
      </c>
      <c r="G4422" s="63" t="str">
        <f>IF(H4422="","",COUNTA($H$5:H4422))</f>
        <v/>
      </c>
      <c r="H4422" s="187"/>
      <c r="I4422" s="203"/>
      <c r="J4422" s="202"/>
      <c r="K4422" s="202"/>
      <c r="L4422" s="202"/>
      <c r="M4422" s="202"/>
      <c r="N4422" s="202"/>
      <c r="O4422" s="201"/>
      <c r="P4422" s="159"/>
      <c r="Q4422" s="206"/>
      <c r="R4422" s="50"/>
      <c r="S4422" s="51"/>
      <c r="T4422" s="51"/>
      <c r="U4422" s="52"/>
      <c r="V4422" s="52"/>
      <c r="W4422" s="52"/>
      <c r="X4422" s="53"/>
      <c r="Y4422" s="52"/>
      <c r="Z4422" s="54"/>
      <c r="AA4422" s="22"/>
      <c r="AB4422" s="22"/>
      <c r="AC4422" s="22"/>
      <c r="AD4422" s="22"/>
      <c r="AE4422" s="22"/>
      <c r="AF4422" s="22"/>
      <c r="AG4422" s="22"/>
    </row>
    <row r="4423" spans="1:33" s="11" customFormat="1" ht="26.1" customHeight="1">
      <c r="A4423" s="45" t="str">
        <f>IF(AND($H4423&gt;=مغادرين!$C$4,$H4423&lt;=مغادرين!$H$4,مغادرين!$B$1=IF(مغادرين!$B$1="","",$I4423),مغادرين!$B$2=IF(مغادرين!$B$2="","",$K4423),مغادرين!$B$3=IF(مغادرين!$B$3="","",$Q4423),مغادرين!$B$4=IF(مغادرين!$B$4="","",$R4423)),MAX($A$4:$A4422)+1,"")</f>
        <v/>
      </c>
      <c r="B4423" s="45" t="str">
        <f t="shared" si="138"/>
        <v/>
      </c>
      <c r="C4423" s="45" t="str">
        <f>IF($A4423="","",RANK($B4423,$B$5:$B$9000,1)+COUNTIF($B$4:$B4422,$B4423))</f>
        <v/>
      </c>
      <c r="D4423" s="46" t="str">
        <f>IF(AND($O4423&gt;=قادمين!$C$4,$O4423&lt;=قادمين!$H$4,قادمين!$B$1=IF(قادمين!$B$1="","",$I4423),قادمين!$B$2=IF(قادمين!$B$2="","",$K4423),قادمين!$B$3=IF(قادمين!$B$3="","",$Q4423),قادمين!$B$4=IF(قادمين!$B$4="","",$R4423)),MAX($D$4:$D4422)+1,"")</f>
        <v/>
      </c>
      <c r="E4423" s="46" t="str">
        <f t="shared" si="139"/>
        <v/>
      </c>
      <c r="F4423" s="46" t="str">
        <f>IF($D4423="","",RANK($E4423,$E$5:$E$9000,1)+COUNTIF($E$4:$E4422,$E4423))</f>
        <v/>
      </c>
      <c r="G4423" s="63" t="str">
        <f>IF(H4423="","",COUNTA($H$5:H4423))</f>
        <v/>
      </c>
      <c r="H4423" s="187"/>
      <c r="I4423" s="203"/>
      <c r="J4423" s="202"/>
      <c r="K4423" s="202"/>
      <c r="L4423" s="202"/>
      <c r="M4423" s="202"/>
      <c r="N4423" s="202"/>
      <c r="O4423" s="201"/>
      <c r="P4423" s="159"/>
      <c r="Q4423" s="206"/>
      <c r="R4423" s="50"/>
      <c r="S4423" s="51"/>
      <c r="T4423" s="51"/>
      <c r="U4423" s="52"/>
      <c r="V4423" s="52"/>
      <c r="W4423" s="52"/>
      <c r="X4423" s="53"/>
      <c r="Y4423" s="52"/>
      <c r="Z4423" s="54"/>
      <c r="AA4423" s="22"/>
      <c r="AB4423" s="22"/>
      <c r="AC4423" s="22"/>
      <c r="AD4423" s="22"/>
      <c r="AE4423" s="22"/>
      <c r="AF4423" s="22"/>
      <c r="AG4423" s="22"/>
    </row>
    <row r="4424" spans="1:33" s="11" customFormat="1" ht="26.1" customHeight="1">
      <c r="A4424" s="45" t="str">
        <f>IF(AND($H4424&gt;=مغادرين!$C$4,$H4424&lt;=مغادرين!$H$4,مغادرين!$B$1=IF(مغادرين!$B$1="","",$I4424),مغادرين!$B$2=IF(مغادرين!$B$2="","",$K4424),مغادرين!$B$3=IF(مغادرين!$B$3="","",$Q4424),مغادرين!$B$4=IF(مغادرين!$B$4="","",$R4424)),MAX($A$4:$A4423)+1,"")</f>
        <v/>
      </c>
      <c r="B4424" s="45" t="str">
        <f t="shared" si="138"/>
        <v/>
      </c>
      <c r="C4424" s="45" t="str">
        <f>IF($A4424="","",RANK($B4424,$B$5:$B$9000,1)+COUNTIF($B$4:$B4423,$B4424))</f>
        <v/>
      </c>
      <c r="D4424" s="46" t="str">
        <f>IF(AND($O4424&gt;=قادمين!$C$4,$O4424&lt;=قادمين!$H$4,قادمين!$B$1=IF(قادمين!$B$1="","",$I4424),قادمين!$B$2=IF(قادمين!$B$2="","",$K4424),قادمين!$B$3=IF(قادمين!$B$3="","",$Q4424),قادمين!$B$4=IF(قادمين!$B$4="","",$R4424)),MAX($D$4:$D4423)+1,"")</f>
        <v/>
      </c>
      <c r="E4424" s="46" t="str">
        <f t="shared" si="139"/>
        <v/>
      </c>
      <c r="F4424" s="46" t="str">
        <f>IF($D4424="","",RANK($E4424,$E$5:$E$9000,1)+COUNTIF($E$4:$E4423,$E4424))</f>
        <v/>
      </c>
      <c r="G4424" s="63" t="str">
        <f>IF(H4424="","",COUNTA($H$5:H4424))</f>
        <v/>
      </c>
      <c r="H4424" s="187"/>
      <c r="I4424" s="203"/>
      <c r="J4424" s="202"/>
      <c r="K4424" s="202"/>
      <c r="L4424" s="202"/>
      <c r="M4424" s="202"/>
      <c r="N4424" s="202"/>
      <c r="O4424" s="201"/>
      <c r="P4424" s="159"/>
      <c r="Q4424" s="206"/>
      <c r="R4424" s="50"/>
      <c r="S4424" s="51"/>
      <c r="T4424" s="51"/>
      <c r="U4424" s="52"/>
      <c r="V4424" s="52"/>
      <c r="W4424" s="52"/>
      <c r="X4424" s="53"/>
      <c r="Y4424" s="52"/>
      <c r="Z4424" s="54"/>
      <c r="AA4424" s="22"/>
      <c r="AB4424" s="22"/>
      <c r="AC4424" s="22"/>
      <c r="AD4424" s="22"/>
      <c r="AE4424" s="22"/>
      <c r="AF4424" s="22"/>
      <c r="AG4424" s="22"/>
    </row>
    <row r="4425" spans="1:33" s="11" customFormat="1" ht="26.1" customHeight="1">
      <c r="A4425" s="45" t="str">
        <f>IF(AND($H4425&gt;=مغادرين!$C$4,$H4425&lt;=مغادرين!$H$4,مغادرين!$B$1=IF(مغادرين!$B$1="","",$I4425),مغادرين!$B$2=IF(مغادرين!$B$2="","",$K4425),مغادرين!$B$3=IF(مغادرين!$B$3="","",$Q4425),مغادرين!$B$4=IF(مغادرين!$B$4="","",$R4425)),MAX($A$4:$A4424)+1,"")</f>
        <v/>
      </c>
      <c r="B4425" s="45" t="str">
        <f t="shared" si="138"/>
        <v/>
      </c>
      <c r="C4425" s="45" t="str">
        <f>IF($A4425="","",RANK($B4425,$B$5:$B$9000,1)+COUNTIF($B$4:$B4424,$B4425))</f>
        <v/>
      </c>
      <c r="D4425" s="46" t="str">
        <f>IF(AND($O4425&gt;=قادمين!$C$4,$O4425&lt;=قادمين!$H$4,قادمين!$B$1=IF(قادمين!$B$1="","",$I4425),قادمين!$B$2=IF(قادمين!$B$2="","",$K4425),قادمين!$B$3=IF(قادمين!$B$3="","",$Q4425),قادمين!$B$4=IF(قادمين!$B$4="","",$R4425)),MAX($D$4:$D4424)+1,"")</f>
        <v/>
      </c>
      <c r="E4425" s="46" t="str">
        <f t="shared" si="139"/>
        <v/>
      </c>
      <c r="F4425" s="46" t="str">
        <f>IF($D4425="","",RANK($E4425,$E$5:$E$9000,1)+COUNTIF($E$4:$E4424,$E4425))</f>
        <v/>
      </c>
      <c r="G4425" s="63" t="str">
        <f>IF(H4425="","",COUNTA($H$5:H4425))</f>
        <v/>
      </c>
      <c r="H4425" s="187"/>
      <c r="I4425" s="203"/>
      <c r="J4425" s="202"/>
      <c r="K4425" s="202"/>
      <c r="L4425" s="202"/>
      <c r="M4425" s="202"/>
      <c r="N4425" s="202"/>
      <c r="O4425" s="201"/>
      <c r="P4425" s="159"/>
      <c r="Q4425" s="206"/>
      <c r="R4425" s="50"/>
      <c r="S4425" s="51"/>
      <c r="T4425" s="51"/>
      <c r="U4425" s="52"/>
      <c r="V4425" s="52"/>
      <c r="W4425" s="52"/>
      <c r="X4425" s="53"/>
      <c r="Y4425" s="52"/>
      <c r="Z4425" s="54"/>
      <c r="AA4425" s="22"/>
      <c r="AB4425" s="22"/>
      <c r="AC4425" s="22"/>
      <c r="AD4425" s="22"/>
      <c r="AE4425" s="22"/>
      <c r="AF4425" s="22"/>
      <c r="AG4425" s="22"/>
    </row>
    <row r="4426" spans="1:33" s="11" customFormat="1" ht="26.1" customHeight="1">
      <c r="A4426" s="45" t="str">
        <f>IF(AND($H4426&gt;=مغادرين!$C$4,$H4426&lt;=مغادرين!$H$4,مغادرين!$B$1=IF(مغادرين!$B$1="","",$I4426),مغادرين!$B$2=IF(مغادرين!$B$2="","",$K4426),مغادرين!$B$3=IF(مغادرين!$B$3="","",$Q4426),مغادرين!$B$4=IF(مغادرين!$B$4="","",$R4426)),MAX($A$4:$A4425)+1,"")</f>
        <v/>
      </c>
      <c r="B4426" s="45" t="str">
        <f t="shared" si="138"/>
        <v/>
      </c>
      <c r="C4426" s="45" t="str">
        <f>IF($A4426="","",RANK($B4426,$B$5:$B$9000,1)+COUNTIF($B$4:$B4425,$B4426))</f>
        <v/>
      </c>
      <c r="D4426" s="46" t="str">
        <f>IF(AND($O4426&gt;=قادمين!$C$4,$O4426&lt;=قادمين!$H$4,قادمين!$B$1=IF(قادمين!$B$1="","",$I4426),قادمين!$B$2=IF(قادمين!$B$2="","",$K4426),قادمين!$B$3=IF(قادمين!$B$3="","",$Q4426),قادمين!$B$4=IF(قادمين!$B$4="","",$R4426)),MAX($D$4:$D4425)+1,"")</f>
        <v/>
      </c>
      <c r="E4426" s="46" t="str">
        <f t="shared" si="139"/>
        <v/>
      </c>
      <c r="F4426" s="46" t="str">
        <f>IF($D4426="","",RANK($E4426,$E$5:$E$9000,1)+COUNTIF($E$4:$E4425,$E4426))</f>
        <v/>
      </c>
      <c r="G4426" s="63" t="str">
        <f>IF(H4426="","",COUNTA($H$5:H4426))</f>
        <v/>
      </c>
      <c r="H4426" s="187"/>
      <c r="I4426" s="203"/>
      <c r="J4426" s="202"/>
      <c r="K4426" s="202"/>
      <c r="L4426" s="202"/>
      <c r="M4426" s="202"/>
      <c r="N4426" s="202"/>
      <c r="O4426" s="201"/>
      <c r="P4426" s="159"/>
      <c r="Q4426" s="206"/>
      <c r="R4426" s="50"/>
      <c r="S4426" s="51"/>
      <c r="T4426" s="51"/>
      <c r="U4426" s="52"/>
      <c r="V4426" s="52"/>
      <c r="W4426" s="52"/>
      <c r="X4426" s="53"/>
      <c r="Y4426" s="52"/>
      <c r="Z4426" s="54"/>
      <c r="AA4426" s="22"/>
      <c r="AB4426" s="22"/>
      <c r="AC4426" s="22"/>
      <c r="AD4426" s="22"/>
      <c r="AE4426" s="22"/>
      <c r="AF4426" s="22"/>
      <c r="AG4426" s="22"/>
    </row>
    <row r="4427" spans="1:33" s="11" customFormat="1" ht="26.1" customHeight="1">
      <c r="A4427" s="45" t="str">
        <f>IF(AND($H4427&gt;=مغادرين!$C$4,$H4427&lt;=مغادرين!$H$4,مغادرين!$B$1=IF(مغادرين!$B$1="","",$I4427),مغادرين!$B$2=IF(مغادرين!$B$2="","",$K4427),مغادرين!$B$3=IF(مغادرين!$B$3="","",$Q4427),مغادرين!$B$4=IF(مغادرين!$B$4="","",$R4427)),MAX($A$4:$A4426)+1,"")</f>
        <v/>
      </c>
      <c r="B4427" s="45" t="str">
        <f t="shared" si="138"/>
        <v/>
      </c>
      <c r="C4427" s="45" t="str">
        <f>IF($A4427="","",RANK($B4427,$B$5:$B$9000,1)+COUNTIF($B$4:$B4426,$B4427))</f>
        <v/>
      </c>
      <c r="D4427" s="46" t="str">
        <f>IF(AND($O4427&gt;=قادمين!$C$4,$O4427&lt;=قادمين!$H$4,قادمين!$B$1=IF(قادمين!$B$1="","",$I4427),قادمين!$B$2=IF(قادمين!$B$2="","",$K4427),قادمين!$B$3=IF(قادمين!$B$3="","",$Q4427),قادمين!$B$4=IF(قادمين!$B$4="","",$R4427)),MAX($D$4:$D4426)+1,"")</f>
        <v/>
      </c>
      <c r="E4427" s="46" t="str">
        <f t="shared" si="139"/>
        <v/>
      </c>
      <c r="F4427" s="46" t="str">
        <f>IF($D4427="","",RANK($E4427,$E$5:$E$9000,1)+COUNTIF($E$4:$E4426,$E4427))</f>
        <v/>
      </c>
      <c r="G4427" s="63" t="str">
        <f>IF(H4427="","",COUNTA($H$5:H4427))</f>
        <v/>
      </c>
      <c r="H4427" s="187"/>
      <c r="I4427" s="203"/>
      <c r="J4427" s="202"/>
      <c r="K4427" s="202"/>
      <c r="L4427" s="202"/>
      <c r="M4427" s="202"/>
      <c r="N4427" s="202"/>
      <c r="O4427" s="201"/>
      <c r="P4427" s="159"/>
      <c r="Q4427" s="206"/>
      <c r="R4427" s="50"/>
      <c r="S4427" s="51"/>
      <c r="T4427" s="51"/>
      <c r="U4427" s="52"/>
      <c r="V4427" s="52"/>
      <c r="W4427" s="52"/>
      <c r="X4427" s="53"/>
      <c r="Y4427" s="52"/>
      <c r="Z4427" s="54"/>
      <c r="AA4427" s="22"/>
      <c r="AB4427" s="22"/>
      <c r="AC4427" s="22"/>
      <c r="AD4427" s="22"/>
      <c r="AE4427" s="22"/>
      <c r="AF4427" s="22"/>
      <c r="AG4427" s="22"/>
    </row>
    <row r="4428" spans="1:33" s="11" customFormat="1" ht="26.1" customHeight="1">
      <c r="A4428" s="45" t="str">
        <f>IF(AND($H4428&gt;=مغادرين!$C$4,$H4428&lt;=مغادرين!$H$4,مغادرين!$B$1=IF(مغادرين!$B$1="","",$I4428),مغادرين!$B$2=IF(مغادرين!$B$2="","",$K4428),مغادرين!$B$3=IF(مغادرين!$B$3="","",$Q4428),مغادرين!$B$4=IF(مغادرين!$B$4="","",$R4428)),MAX($A$4:$A4427)+1,"")</f>
        <v/>
      </c>
      <c r="B4428" s="45" t="str">
        <f t="shared" si="138"/>
        <v/>
      </c>
      <c r="C4428" s="45" t="str">
        <f>IF($A4428="","",RANK($B4428,$B$5:$B$9000,1)+COUNTIF($B$4:$B4427,$B4428))</f>
        <v/>
      </c>
      <c r="D4428" s="46" t="str">
        <f>IF(AND($O4428&gt;=قادمين!$C$4,$O4428&lt;=قادمين!$H$4,قادمين!$B$1=IF(قادمين!$B$1="","",$I4428),قادمين!$B$2=IF(قادمين!$B$2="","",$K4428),قادمين!$B$3=IF(قادمين!$B$3="","",$Q4428),قادمين!$B$4=IF(قادمين!$B$4="","",$R4428)),MAX($D$4:$D4427)+1,"")</f>
        <v/>
      </c>
      <c r="E4428" s="46" t="str">
        <f t="shared" si="139"/>
        <v/>
      </c>
      <c r="F4428" s="46" t="str">
        <f>IF($D4428="","",RANK($E4428,$E$5:$E$9000,1)+COUNTIF($E$4:$E4427,$E4428))</f>
        <v/>
      </c>
      <c r="G4428" s="63" t="str">
        <f>IF(H4428="","",COUNTA($H$5:H4428))</f>
        <v/>
      </c>
      <c r="H4428" s="187"/>
      <c r="I4428" s="203"/>
      <c r="J4428" s="202"/>
      <c r="K4428" s="202"/>
      <c r="L4428" s="202"/>
      <c r="M4428" s="202"/>
      <c r="N4428" s="202"/>
      <c r="O4428" s="201"/>
      <c r="P4428" s="159"/>
      <c r="Q4428" s="206"/>
      <c r="R4428" s="50"/>
      <c r="S4428" s="51"/>
      <c r="T4428" s="51"/>
      <c r="U4428" s="52"/>
      <c r="V4428" s="52"/>
      <c r="W4428" s="52"/>
      <c r="X4428" s="53"/>
      <c r="Y4428" s="52"/>
      <c r="Z4428" s="54"/>
      <c r="AA4428" s="22"/>
      <c r="AB4428" s="22"/>
      <c r="AC4428" s="22"/>
      <c r="AD4428" s="22"/>
      <c r="AE4428" s="22"/>
      <c r="AF4428" s="22"/>
      <c r="AG4428" s="22"/>
    </row>
    <row r="4429" spans="1:33" s="11" customFormat="1" ht="26.1" customHeight="1">
      <c r="A4429" s="45" t="str">
        <f>IF(AND($H4429&gt;=مغادرين!$C$4,$H4429&lt;=مغادرين!$H$4,مغادرين!$B$1=IF(مغادرين!$B$1="","",$I4429),مغادرين!$B$2=IF(مغادرين!$B$2="","",$K4429),مغادرين!$B$3=IF(مغادرين!$B$3="","",$Q4429),مغادرين!$B$4=IF(مغادرين!$B$4="","",$R4429)),MAX($A$4:$A4428)+1,"")</f>
        <v/>
      </c>
      <c r="B4429" s="45" t="str">
        <f t="shared" si="138"/>
        <v/>
      </c>
      <c r="C4429" s="45" t="str">
        <f>IF($A4429="","",RANK($B4429,$B$5:$B$9000,1)+COUNTIF($B$4:$B4428,$B4429))</f>
        <v/>
      </c>
      <c r="D4429" s="46" t="str">
        <f>IF(AND($O4429&gt;=قادمين!$C$4,$O4429&lt;=قادمين!$H$4,قادمين!$B$1=IF(قادمين!$B$1="","",$I4429),قادمين!$B$2=IF(قادمين!$B$2="","",$K4429),قادمين!$B$3=IF(قادمين!$B$3="","",$Q4429),قادمين!$B$4=IF(قادمين!$B$4="","",$R4429)),MAX($D$4:$D4428)+1,"")</f>
        <v/>
      </c>
      <c r="E4429" s="46" t="str">
        <f t="shared" si="139"/>
        <v/>
      </c>
      <c r="F4429" s="46" t="str">
        <f>IF($D4429="","",RANK($E4429,$E$5:$E$9000,1)+COUNTIF($E$4:$E4428,$E4429))</f>
        <v/>
      </c>
      <c r="G4429" s="63" t="str">
        <f>IF(H4429="","",COUNTA($H$5:H4429))</f>
        <v/>
      </c>
      <c r="H4429" s="187"/>
      <c r="I4429" s="203"/>
      <c r="J4429" s="202"/>
      <c r="K4429" s="202"/>
      <c r="L4429" s="202"/>
      <c r="M4429" s="202"/>
      <c r="N4429" s="202"/>
      <c r="O4429" s="201"/>
      <c r="P4429" s="159"/>
      <c r="Q4429" s="206"/>
      <c r="R4429" s="50"/>
      <c r="S4429" s="51"/>
      <c r="T4429" s="51"/>
      <c r="U4429" s="52"/>
      <c r="V4429" s="52"/>
      <c r="W4429" s="52"/>
      <c r="X4429" s="53"/>
      <c r="Y4429" s="52"/>
      <c r="Z4429" s="54"/>
      <c r="AA4429" s="22"/>
      <c r="AB4429" s="22"/>
      <c r="AC4429" s="22"/>
      <c r="AD4429" s="22"/>
      <c r="AE4429" s="22"/>
      <c r="AF4429" s="22"/>
      <c r="AG4429" s="22"/>
    </row>
    <row r="4430" spans="1:33" s="11" customFormat="1" ht="26.1" customHeight="1">
      <c r="A4430" s="45" t="str">
        <f>IF(AND($H4430&gt;=مغادرين!$C$4,$H4430&lt;=مغادرين!$H$4,مغادرين!$B$1=IF(مغادرين!$B$1="","",$I4430),مغادرين!$B$2=IF(مغادرين!$B$2="","",$K4430),مغادرين!$B$3=IF(مغادرين!$B$3="","",$Q4430),مغادرين!$B$4=IF(مغادرين!$B$4="","",$R4430)),MAX($A$4:$A4429)+1,"")</f>
        <v/>
      </c>
      <c r="B4430" s="45" t="str">
        <f t="shared" si="138"/>
        <v/>
      </c>
      <c r="C4430" s="45" t="str">
        <f>IF($A4430="","",RANK($B4430,$B$5:$B$9000,1)+COUNTIF($B$4:$B4429,$B4430))</f>
        <v/>
      </c>
      <c r="D4430" s="46" t="str">
        <f>IF(AND($O4430&gt;=قادمين!$C$4,$O4430&lt;=قادمين!$H$4,قادمين!$B$1=IF(قادمين!$B$1="","",$I4430),قادمين!$B$2=IF(قادمين!$B$2="","",$K4430),قادمين!$B$3=IF(قادمين!$B$3="","",$Q4430),قادمين!$B$4=IF(قادمين!$B$4="","",$R4430)),MAX($D$4:$D4429)+1,"")</f>
        <v/>
      </c>
      <c r="E4430" s="46" t="str">
        <f t="shared" si="139"/>
        <v/>
      </c>
      <c r="F4430" s="46" t="str">
        <f>IF($D4430="","",RANK($E4430,$E$5:$E$9000,1)+COUNTIF($E$4:$E4429,$E4430))</f>
        <v/>
      </c>
      <c r="G4430" s="63" t="str">
        <f>IF(H4430="","",COUNTA($H$5:H4430))</f>
        <v/>
      </c>
      <c r="H4430" s="187"/>
      <c r="I4430" s="203"/>
      <c r="J4430" s="202"/>
      <c r="K4430" s="202"/>
      <c r="L4430" s="202"/>
      <c r="M4430" s="202"/>
      <c r="N4430" s="202"/>
      <c r="O4430" s="201"/>
      <c r="P4430" s="159"/>
      <c r="Q4430" s="206"/>
      <c r="R4430" s="50"/>
      <c r="S4430" s="51"/>
      <c r="T4430" s="51"/>
      <c r="U4430" s="52"/>
      <c r="V4430" s="52"/>
      <c r="W4430" s="52"/>
      <c r="X4430" s="53"/>
      <c r="Y4430" s="52"/>
      <c r="Z4430" s="54"/>
      <c r="AA4430" s="22"/>
      <c r="AB4430" s="22"/>
      <c r="AC4430" s="22"/>
      <c r="AD4430" s="22"/>
      <c r="AE4430" s="22"/>
      <c r="AF4430" s="22"/>
      <c r="AG4430" s="22"/>
    </row>
    <row r="4431" spans="1:33" s="11" customFormat="1" ht="26.1" customHeight="1">
      <c r="A4431" s="45" t="str">
        <f>IF(AND($H4431&gt;=مغادرين!$C$4,$H4431&lt;=مغادرين!$H$4,مغادرين!$B$1=IF(مغادرين!$B$1="","",$I4431),مغادرين!$B$2=IF(مغادرين!$B$2="","",$K4431),مغادرين!$B$3=IF(مغادرين!$B$3="","",$Q4431),مغادرين!$B$4=IF(مغادرين!$B$4="","",$R4431)),MAX($A$4:$A4430)+1,"")</f>
        <v/>
      </c>
      <c r="B4431" s="45" t="str">
        <f t="shared" si="138"/>
        <v/>
      </c>
      <c r="C4431" s="45" t="str">
        <f>IF($A4431="","",RANK($B4431,$B$5:$B$9000,1)+COUNTIF($B$4:$B4430,$B4431))</f>
        <v/>
      </c>
      <c r="D4431" s="46" t="str">
        <f>IF(AND($O4431&gt;=قادمين!$C$4,$O4431&lt;=قادمين!$H$4,قادمين!$B$1=IF(قادمين!$B$1="","",$I4431),قادمين!$B$2=IF(قادمين!$B$2="","",$K4431),قادمين!$B$3=IF(قادمين!$B$3="","",$Q4431),قادمين!$B$4=IF(قادمين!$B$4="","",$R4431)),MAX($D$4:$D4430)+1,"")</f>
        <v/>
      </c>
      <c r="E4431" s="46" t="str">
        <f t="shared" si="139"/>
        <v/>
      </c>
      <c r="F4431" s="46" t="str">
        <f>IF($D4431="","",RANK($E4431,$E$5:$E$9000,1)+COUNTIF($E$4:$E4430,$E4431))</f>
        <v/>
      </c>
      <c r="G4431" s="63" t="str">
        <f>IF(H4431="","",COUNTA($H$5:H4431))</f>
        <v/>
      </c>
      <c r="H4431" s="187"/>
      <c r="I4431" s="203"/>
      <c r="J4431" s="202"/>
      <c r="K4431" s="202"/>
      <c r="L4431" s="202"/>
      <c r="M4431" s="202"/>
      <c r="N4431" s="202"/>
      <c r="O4431" s="201"/>
      <c r="P4431" s="159"/>
      <c r="Q4431" s="206"/>
      <c r="R4431" s="50"/>
      <c r="S4431" s="51"/>
      <c r="T4431" s="51"/>
      <c r="U4431" s="52"/>
      <c r="V4431" s="52"/>
      <c r="W4431" s="52"/>
      <c r="X4431" s="53"/>
      <c r="Y4431" s="52"/>
      <c r="Z4431" s="54"/>
      <c r="AA4431" s="22"/>
      <c r="AB4431" s="22"/>
      <c r="AC4431" s="22"/>
      <c r="AD4431" s="22"/>
      <c r="AE4431" s="22"/>
      <c r="AF4431" s="22"/>
      <c r="AG4431" s="22"/>
    </row>
    <row r="4432" spans="1:33" s="11" customFormat="1" ht="26.1" customHeight="1">
      <c r="A4432" s="45" t="str">
        <f>IF(AND($H4432&gt;=مغادرين!$C$4,$H4432&lt;=مغادرين!$H$4,مغادرين!$B$1=IF(مغادرين!$B$1="","",$I4432),مغادرين!$B$2=IF(مغادرين!$B$2="","",$K4432),مغادرين!$B$3=IF(مغادرين!$B$3="","",$Q4432),مغادرين!$B$4=IF(مغادرين!$B$4="","",$R4432)),MAX($A$4:$A4431)+1,"")</f>
        <v/>
      </c>
      <c r="B4432" s="45" t="str">
        <f t="shared" si="138"/>
        <v/>
      </c>
      <c r="C4432" s="45" t="str">
        <f>IF($A4432="","",RANK($B4432,$B$5:$B$9000,1)+COUNTIF($B$4:$B4431,$B4432))</f>
        <v/>
      </c>
      <c r="D4432" s="46" t="str">
        <f>IF(AND($O4432&gt;=قادمين!$C$4,$O4432&lt;=قادمين!$H$4,قادمين!$B$1=IF(قادمين!$B$1="","",$I4432),قادمين!$B$2=IF(قادمين!$B$2="","",$K4432),قادمين!$B$3=IF(قادمين!$B$3="","",$Q4432),قادمين!$B$4=IF(قادمين!$B$4="","",$R4432)),MAX($D$4:$D4431)+1,"")</f>
        <v/>
      </c>
      <c r="E4432" s="46" t="str">
        <f t="shared" si="139"/>
        <v/>
      </c>
      <c r="F4432" s="46" t="str">
        <f>IF($D4432="","",RANK($E4432,$E$5:$E$9000,1)+COUNTIF($E$4:$E4431,$E4432))</f>
        <v/>
      </c>
      <c r="G4432" s="63" t="str">
        <f>IF(H4432="","",COUNTA($H$5:H4432))</f>
        <v/>
      </c>
      <c r="H4432" s="187"/>
      <c r="I4432" s="203"/>
      <c r="J4432" s="202"/>
      <c r="K4432" s="202"/>
      <c r="L4432" s="202"/>
      <c r="M4432" s="202"/>
      <c r="N4432" s="202"/>
      <c r="O4432" s="201"/>
      <c r="P4432" s="159"/>
      <c r="Q4432" s="206"/>
      <c r="R4432" s="50"/>
      <c r="S4432" s="51"/>
      <c r="T4432" s="51"/>
      <c r="U4432" s="52"/>
      <c r="V4432" s="52"/>
      <c r="W4432" s="52"/>
      <c r="X4432" s="53"/>
      <c r="Y4432" s="52"/>
      <c r="Z4432" s="54"/>
      <c r="AA4432" s="22"/>
      <c r="AB4432" s="22"/>
      <c r="AC4432" s="22"/>
      <c r="AD4432" s="22"/>
      <c r="AE4432" s="22"/>
      <c r="AF4432" s="22"/>
      <c r="AG4432" s="22"/>
    </row>
    <row r="4433" spans="1:33" s="11" customFormat="1" ht="26.1" customHeight="1">
      <c r="A4433" s="45" t="str">
        <f>IF(AND($H4433&gt;=مغادرين!$C$4,$H4433&lt;=مغادرين!$H$4,مغادرين!$B$1=IF(مغادرين!$B$1="","",$I4433),مغادرين!$B$2=IF(مغادرين!$B$2="","",$K4433),مغادرين!$B$3=IF(مغادرين!$B$3="","",$Q4433),مغادرين!$B$4=IF(مغادرين!$B$4="","",$R4433)),MAX($A$4:$A4432)+1,"")</f>
        <v/>
      </c>
      <c r="B4433" s="45" t="str">
        <f t="shared" si="138"/>
        <v/>
      </c>
      <c r="C4433" s="45" t="str">
        <f>IF($A4433="","",RANK($B4433,$B$5:$B$9000,1)+COUNTIF($B$4:$B4432,$B4433))</f>
        <v/>
      </c>
      <c r="D4433" s="46" t="str">
        <f>IF(AND($O4433&gt;=قادمين!$C$4,$O4433&lt;=قادمين!$H$4,قادمين!$B$1=IF(قادمين!$B$1="","",$I4433),قادمين!$B$2=IF(قادمين!$B$2="","",$K4433),قادمين!$B$3=IF(قادمين!$B$3="","",$Q4433),قادمين!$B$4=IF(قادمين!$B$4="","",$R4433)),MAX($D$4:$D4432)+1,"")</f>
        <v/>
      </c>
      <c r="E4433" s="46" t="str">
        <f t="shared" si="139"/>
        <v/>
      </c>
      <c r="F4433" s="46" t="str">
        <f>IF($D4433="","",RANK($E4433,$E$5:$E$9000,1)+COUNTIF($E$4:$E4432,$E4433))</f>
        <v/>
      </c>
      <c r="G4433" s="63" t="str">
        <f>IF(H4433="","",COUNTA($H$5:H4433))</f>
        <v/>
      </c>
      <c r="H4433" s="187"/>
      <c r="I4433" s="203"/>
      <c r="J4433" s="202"/>
      <c r="K4433" s="202"/>
      <c r="L4433" s="202"/>
      <c r="M4433" s="202"/>
      <c r="N4433" s="202"/>
      <c r="O4433" s="201"/>
      <c r="P4433" s="159"/>
      <c r="Q4433" s="206"/>
      <c r="R4433" s="50"/>
      <c r="S4433" s="51"/>
      <c r="T4433" s="51"/>
      <c r="U4433" s="52"/>
      <c r="V4433" s="52"/>
      <c r="W4433" s="52"/>
      <c r="X4433" s="53"/>
      <c r="Y4433" s="52"/>
      <c r="Z4433" s="54"/>
      <c r="AA4433" s="22"/>
      <c r="AB4433" s="22"/>
      <c r="AC4433" s="22"/>
      <c r="AD4433" s="22"/>
      <c r="AE4433" s="22"/>
      <c r="AF4433" s="22"/>
      <c r="AG4433" s="22"/>
    </row>
    <row r="4434" spans="1:33" s="11" customFormat="1" ht="26.1" customHeight="1">
      <c r="A4434" s="45" t="str">
        <f>IF(AND($H4434&gt;=مغادرين!$C$4,$H4434&lt;=مغادرين!$H$4,مغادرين!$B$1=IF(مغادرين!$B$1="","",$I4434),مغادرين!$B$2=IF(مغادرين!$B$2="","",$K4434),مغادرين!$B$3=IF(مغادرين!$B$3="","",$Q4434),مغادرين!$B$4=IF(مغادرين!$B$4="","",$R4434)),MAX($A$4:$A4433)+1,"")</f>
        <v/>
      </c>
      <c r="B4434" s="45" t="str">
        <f t="shared" si="138"/>
        <v/>
      </c>
      <c r="C4434" s="45" t="str">
        <f>IF($A4434="","",RANK($B4434,$B$5:$B$9000,1)+COUNTIF($B$4:$B4433,$B4434))</f>
        <v/>
      </c>
      <c r="D4434" s="46" t="str">
        <f>IF(AND($O4434&gt;=قادمين!$C$4,$O4434&lt;=قادمين!$H$4,قادمين!$B$1=IF(قادمين!$B$1="","",$I4434),قادمين!$B$2=IF(قادمين!$B$2="","",$K4434),قادمين!$B$3=IF(قادمين!$B$3="","",$Q4434),قادمين!$B$4=IF(قادمين!$B$4="","",$R4434)),MAX($D$4:$D4433)+1,"")</f>
        <v/>
      </c>
      <c r="E4434" s="46" t="str">
        <f t="shared" si="139"/>
        <v/>
      </c>
      <c r="F4434" s="46" t="str">
        <f>IF($D4434="","",RANK($E4434,$E$5:$E$9000,1)+COUNTIF($E$4:$E4433,$E4434))</f>
        <v/>
      </c>
      <c r="G4434" s="63" t="str">
        <f>IF(H4434="","",COUNTA($H$5:H4434))</f>
        <v/>
      </c>
      <c r="H4434" s="187"/>
      <c r="I4434" s="203"/>
      <c r="J4434" s="202"/>
      <c r="K4434" s="202"/>
      <c r="L4434" s="202"/>
      <c r="M4434" s="202"/>
      <c r="N4434" s="202"/>
      <c r="O4434" s="201"/>
      <c r="P4434" s="159"/>
      <c r="Q4434" s="206"/>
      <c r="R4434" s="50"/>
      <c r="S4434" s="51"/>
      <c r="T4434" s="51"/>
      <c r="U4434" s="52"/>
      <c r="V4434" s="52"/>
      <c r="W4434" s="52"/>
      <c r="X4434" s="53"/>
      <c r="Y4434" s="52"/>
      <c r="Z4434" s="54"/>
      <c r="AA4434" s="22"/>
      <c r="AB4434" s="22"/>
      <c r="AC4434" s="22"/>
      <c r="AD4434" s="22"/>
      <c r="AE4434" s="22"/>
      <c r="AF4434" s="22"/>
      <c r="AG4434" s="22"/>
    </row>
    <row r="4435" spans="1:33" s="11" customFormat="1" ht="26.1" customHeight="1">
      <c r="A4435" s="45" t="str">
        <f>IF(AND($H4435&gt;=مغادرين!$C$4,$H4435&lt;=مغادرين!$H$4,مغادرين!$B$1=IF(مغادرين!$B$1="","",$I4435),مغادرين!$B$2=IF(مغادرين!$B$2="","",$K4435),مغادرين!$B$3=IF(مغادرين!$B$3="","",$Q4435),مغادرين!$B$4=IF(مغادرين!$B$4="","",$R4435)),MAX($A$4:$A4434)+1,"")</f>
        <v/>
      </c>
      <c r="B4435" s="45" t="str">
        <f t="shared" si="138"/>
        <v/>
      </c>
      <c r="C4435" s="45" t="str">
        <f>IF($A4435="","",RANK($B4435,$B$5:$B$9000,1)+COUNTIF($B$4:$B4434,$B4435))</f>
        <v/>
      </c>
      <c r="D4435" s="46" t="str">
        <f>IF(AND($O4435&gt;=قادمين!$C$4,$O4435&lt;=قادمين!$H$4,قادمين!$B$1=IF(قادمين!$B$1="","",$I4435),قادمين!$B$2=IF(قادمين!$B$2="","",$K4435),قادمين!$B$3=IF(قادمين!$B$3="","",$Q4435),قادمين!$B$4=IF(قادمين!$B$4="","",$R4435)),MAX($D$4:$D4434)+1,"")</f>
        <v/>
      </c>
      <c r="E4435" s="46" t="str">
        <f t="shared" si="139"/>
        <v/>
      </c>
      <c r="F4435" s="46" t="str">
        <f>IF($D4435="","",RANK($E4435,$E$5:$E$9000,1)+COUNTIF($E$4:$E4434,$E4435))</f>
        <v/>
      </c>
      <c r="G4435" s="63" t="str">
        <f>IF(H4435="","",COUNTA($H$5:H4435))</f>
        <v/>
      </c>
      <c r="H4435" s="187"/>
      <c r="I4435" s="203"/>
      <c r="J4435" s="202"/>
      <c r="K4435" s="202"/>
      <c r="L4435" s="202"/>
      <c r="M4435" s="202"/>
      <c r="N4435" s="202"/>
      <c r="O4435" s="201"/>
      <c r="P4435" s="159"/>
      <c r="Q4435" s="206"/>
      <c r="R4435" s="50"/>
      <c r="S4435" s="51"/>
      <c r="T4435" s="51"/>
      <c r="U4435" s="52"/>
      <c r="V4435" s="52"/>
      <c r="W4435" s="52"/>
      <c r="X4435" s="53"/>
      <c r="Y4435" s="52"/>
      <c r="Z4435" s="54"/>
      <c r="AA4435" s="22"/>
      <c r="AB4435" s="22"/>
      <c r="AC4435" s="22"/>
      <c r="AD4435" s="22"/>
      <c r="AE4435" s="22"/>
      <c r="AF4435" s="22"/>
      <c r="AG4435" s="22"/>
    </row>
    <row r="4436" spans="1:33" s="11" customFormat="1" ht="26.1" customHeight="1">
      <c r="A4436" s="45" t="str">
        <f>IF(AND($H4436&gt;=مغادرين!$C$4,$H4436&lt;=مغادرين!$H$4,مغادرين!$B$1=IF(مغادرين!$B$1="","",$I4436),مغادرين!$B$2=IF(مغادرين!$B$2="","",$K4436),مغادرين!$B$3=IF(مغادرين!$B$3="","",$Q4436),مغادرين!$B$4=IF(مغادرين!$B$4="","",$R4436)),MAX($A$4:$A4435)+1,"")</f>
        <v/>
      </c>
      <c r="B4436" s="45" t="str">
        <f t="shared" si="138"/>
        <v/>
      </c>
      <c r="C4436" s="45" t="str">
        <f>IF($A4436="","",RANK($B4436,$B$5:$B$9000,1)+COUNTIF($B$4:$B4435,$B4436))</f>
        <v/>
      </c>
      <c r="D4436" s="46" t="str">
        <f>IF(AND($O4436&gt;=قادمين!$C$4,$O4436&lt;=قادمين!$H$4,قادمين!$B$1=IF(قادمين!$B$1="","",$I4436),قادمين!$B$2=IF(قادمين!$B$2="","",$K4436),قادمين!$B$3=IF(قادمين!$B$3="","",$Q4436),قادمين!$B$4=IF(قادمين!$B$4="","",$R4436)),MAX($D$4:$D4435)+1,"")</f>
        <v/>
      </c>
      <c r="E4436" s="46" t="str">
        <f t="shared" si="139"/>
        <v/>
      </c>
      <c r="F4436" s="46" t="str">
        <f>IF($D4436="","",RANK($E4436,$E$5:$E$9000,1)+COUNTIF($E$4:$E4435,$E4436))</f>
        <v/>
      </c>
      <c r="G4436" s="63" t="str">
        <f>IF(H4436="","",COUNTA($H$5:H4436))</f>
        <v/>
      </c>
      <c r="H4436" s="187"/>
      <c r="I4436" s="203"/>
      <c r="J4436" s="202"/>
      <c r="K4436" s="202"/>
      <c r="L4436" s="202"/>
      <c r="M4436" s="202"/>
      <c r="N4436" s="202"/>
      <c r="O4436" s="201"/>
      <c r="P4436" s="159"/>
      <c r="Q4436" s="206"/>
      <c r="R4436" s="50"/>
      <c r="S4436" s="51"/>
      <c r="T4436" s="51"/>
      <c r="U4436" s="52"/>
      <c r="V4436" s="52"/>
      <c r="W4436" s="52"/>
      <c r="X4436" s="53"/>
      <c r="Y4436" s="52"/>
      <c r="Z4436" s="54"/>
      <c r="AA4436" s="22"/>
      <c r="AB4436" s="22"/>
      <c r="AC4436" s="22"/>
      <c r="AD4436" s="22"/>
      <c r="AE4436" s="22"/>
      <c r="AF4436" s="22"/>
      <c r="AG4436" s="22"/>
    </row>
    <row r="4437" spans="1:33" s="11" customFormat="1" ht="26.1" customHeight="1">
      <c r="A4437" s="45" t="str">
        <f>IF(AND($H4437&gt;=مغادرين!$C$4,$H4437&lt;=مغادرين!$H$4,مغادرين!$B$1=IF(مغادرين!$B$1="","",$I4437),مغادرين!$B$2=IF(مغادرين!$B$2="","",$K4437),مغادرين!$B$3=IF(مغادرين!$B$3="","",$Q4437),مغادرين!$B$4=IF(مغادرين!$B$4="","",$R4437)),MAX($A$4:$A4436)+1,"")</f>
        <v/>
      </c>
      <c r="B4437" s="45" t="str">
        <f t="shared" si="138"/>
        <v/>
      </c>
      <c r="C4437" s="45" t="str">
        <f>IF($A4437="","",RANK($B4437,$B$5:$B$9000,1)+COUNTIF($B$4:$B4436,$B4437))</f>
        <v/>
      </c>
      <c r="D4437" s="46" t="str">
        <f>IF(AND($O4437&gt;=قادمين!$C$4,$O4437&lt;=قادمين!$H$4,قادمين!$B$1=IF(قادمين!$B$1="","",$I4437),قادمين!$B$2=IF(قادمين!$B$2="","",$K4437),قادمين!$B$3=IF(قادمين!$B$3="","",$Q4437),قادمين!$B$4=IF(قادمين!$B$4="","",$R4437)),MAX($D$4:$D4436)+1,"")</f>
        <v/>
      </c>
      <c r="E4437" s="46" t="str">
        <f t="shared" si="139"/>
        <v/>
      </c>
      <c r="F4437" s="46" t="str">
        <f>IF($D4437="","",RANK($E4437,$E$5:$E$9000,1)+COUNTIF($E$4:$E4436,$E4437))</f>
        <v/>
      </c>
      <c r="G4437" s="63" t="str">
        <f>IF(H4437="","",COUNTA($H$5:H4437))</f>
        <v/>
      </c>
      <c r="H4437" s="187"/>
      <c r="I4437" s="203"/>
      <c r="J4437" s="202"/>
      <c r="K4437" s="202"/>
      <c r="L4437" s="202"/>
      <c r="M4437" s="202"/>
      <c r="N4437" s="202"/>
      <c r="O4437" s="201"/>
      <c r="P4437" s="159"/>
      <c r="Q4437" s="206"/>
      <c r="R4437" s="50"/>
      <c r="S4437" s="51"/>
      <c r="T4437" s="51"/>
      <c r="U4437" s="52"/>
      <c r="V4437" s="52"/>
      <c r="W4437" s="52"/>
      <c r="X4437" s="53"/>
      <c r="Y4437" s="52"/>
      <c r="Z4437" s="54"/>
      <c r="AA4437" s="22"/>
      <c r="AB4437" s="22"/>
      <c r="AC4437" s="22"/>
      <c r="AD4437" s="22"/>
      <c r="AE4437" s="22"/>
      <c r="AF4437" s="22"/>
      <c r="AG4437" s="22"/>
    </row>
    <row r="4438" spans="1:33" s="11" customFormat="1" ht="26.1" customHeight="1">
      <c r="A4438" s="45" t="str">
        <f>IF(AND($H4438&gt;=مغادرين!$C$4,$H4438&lt;=مغادرين!$H$4,مغادرين!$B$1=IF(مغادرين!$B$1="","",$I4438),مغادرين!$B$2=IF(مغادرين!$B$2="","",$K4438),مغادرين!$B$3=IF(مغادرين!$B$3="","",$Q4438),مغادرين!$B$4=IF(مغادرين!$B$4="","",$R4438)),MAX($A$4:$A4437)+1,"")</f>
        <v/>
      </c>
      <c r="B4438" s="45" t="str">
        <f t="shared" si="138"/>
        <v/>
      </c>
      <c r="C4438" s="45" t="str">
        <f>IF($A4438="","",RANK($B4438,$B$5:$B$9000,1)+COUNTIF($B$4:$B4437,$B4438))</f>
        <v/>
      </c>
      <c r="D4438" s="46" t="str">
        <f>IF(AND($O4438&gt;=قادمين!$C$4,$O4438&lt;=قادمين!$H$4,قادمين!$B$1=IF(قادمين!$B$1="","",$I4438),قادمين!$B$2=IF(قادمين!$B$2="","",$K4438),قادمين!$B$3=IF(قادمين!$B$3="","",$Q4438),قادمين!$B$4=IF(قادمين!$B$4="","",$R4438)),MAX($D$4:$D4437)+1,"")</f>
        <v/>
      </c>
      <c r="E4438" s="46" t="str">
        <f t="shared" si="139"/>
        <v/>
      </c>
      <c r="F4438" s="46" t="str">
        <f>IF($D4438="","",RANK($E4438,$E$5:$E$9000,1)+COUNTIF($E$4:$E4437,$E4438))</f>
        <v/>
      </c>
      <c r="G4438" s="63" t="str">
        <f>IF(H4438="","",COUNTA($H$5:H4438))</f>
        <v/>
      </c>
      <c r="H4438" s="187"/>
      <c r="I4438" s="203"/>
      <c r="J4438" s="202"/>
      <c r="K4438" s="202"/>
      <c r="L4438" s="202"/>
      <c r="M4438" s="202"/>
      <c r="N4438" s="202"/>
      <c r="O4438" s="201"/>
      <c r="P4438" s="159"/>
      <c r="Q4438" s="206"/>
      <c r="R4438" s="50"/>
      <c r="S4438" s="51"/>
      <c r="T4438" s="51"/>
      <c r="U4438" s="52"/>
      <c r="V4438" s="52"/>
      <c r="W4438" s="52"/>
      <c r="X4438" s="53"/>
      <c r="Y4438" s="52"/>
      <c r="Z4438" s="54"/>
      <c r="AA4438" s="22"/>
      <c r="AB4438" s="22"/>
      <c r="AC4438" s="22"/>
      <c r="AD4438" s="22"/>
      <c r="AE4438" s="22"/>
      <c r="AF4438" s="22"/>
      <c r="AG4438" s="22"/>
    </row>
    <row r="4439" spans="1:33" s="11" customFormat="1" ht="26.1" customHeight="1">
      <c r="A4439" s="45" t="str">
        <f>IF(AND($H4439&gt;=مغادرين!$C$4,$H4439&lt;=مغادرين!$H$4,مغادرين!$B$1=IF(مغادرين!$B$1="","",$I4439),مغادرين!$B$2=IF(مغادرين!$B$2="","",$K4439),مغادرين!$B$3=IF(مغادرين!$B$3="","",$Q4439),مغادرين!$B$4=IF(مغادرين!$B$4="","",$R4439)),MAX($A$4:$A4438)+1,"")</f>
        <v/>
      </c>
      <c r="B4439" s="45" t="str">
        <f t="shared" si="138"/>
        <v/>
      </c>
      <c r="C4439" s="45" t="str">
        <f>IF($A4439="","",RANK($B4439,$B$5:$B$9000,1)+COUNTIF($B$4:$B4438,$B4439))</f>
        <v/>
      </c>
      <c r="D4439" s="46" t="str">
        <f>IF(AND($O4439&gt;=قادمين!$C$4,$O4439&lt;=قادمين!$H$4,قادمين!$B$1=IF(قادمين!$B$1="","",$I4439),قادمين!$B$2=IF(قادمين!$B$2="","",$K4439),قادمين!$B$3=IF(قادمين!$B$3="","",$Q4439),قادمين!$B$4=IF(قادمين!$B$4="","",$R4439)),MAX($D$4:$D4438)+1,"")</f>
        <v/>
      </c>
      <c r="E4439" s="46" t="str">
        <f t="shared" si="139"/>
        <v/>
      </c>
      <c r="F4439" s="46" t="str">
        <f>IF($D4439="","",RANK($E4439,$E$5:$E$9000,1)+COUNTIF($E$4:$E4438,$E4439))</f>
        <v/>
      </c>
      <c r="G4439" s="63" t="str">
        <f>IF(H4439="","",COUNTA($H$5:H4439))</f>
        <v/>
      </c>
      <c r="H4439" s="187"/>
      <c r="I4439" s="203"/>
      <c r="J4439" s="202"/>
      <c r="K4439" s="202"/>
      <c r="L4439" s="202"/>
      <c r="M4439" s="202"/>
      <c r="N4439" s="202"/>
      <c r="O4439" s="201"/>
      <c r="P4439" s="159"/>
      <c r="Q4439" s="206"/>
      <c r="R4439" s="50"/>
      <c r="S4439" s="51"/>
      <c r="T4439" s="51"/>
      <c r="U4439" s="52"/>
      <c r="V4439" s="52"/>
      <c r="W4439" s="52"/>
      <c r="X4439" s="53"/>
      <c r="Y4439" s="52"/>
      <c r="Z4439" s="54"/>
      <c r="AA4439" s="22"/>
      <c r="AB4439" s="22"/>
      <c r="AC4439" s="22"/>
      <c r="AD4439" s="22"/>
      <c r="AE4439" s="22"/>
      <c r="AF4439" s="22"/>
      <c r="AG4439" s="22"/>
    </row>
    <row r="4440" spans="1:33" s="11" customFormat="1" ht="26.1" customHeight="1">
      <c r="A4440" s="45" t="str">
        <f>IF(AND($H4440&gt;=مغادرين!$C$4,$H4440&lt;=مغادرين!$H$4,مغادرين!$B$1=IF(مغادرين!$B$1="","",$I4440),مغادرين!$B$2=IF(مغادرين!$B$2="","",$K4440),مغادرين!$B$3=IF(مغادرين!$B$3="","",$Q4440),مغادرين!$B$4=IF(مغادرين!$B$4="","",$R4440)),MAX($A$4:$A4439)+1,"")</f>
        <v/>
      </c>
      <c r="B4440" s="45" t="str">
        <f t="shared" si="138"/>
        <v/>
      </c>
      <c r="C4440" s="45" t="str">
        <f>IF($A4440="","",RANK($B4440,$B$5:$B$9000,1)+COUNTIF($B$4:$B4439,$B4440))</f>
        <v/>
      </c>
      <c r="D4440" s="46" t="str">
        <f>IF(AND($O4440&gt;=قادمين!$C$4,$O4440&lt;=قادمين!$H$4,قادمين!$B$1=IF(قادمين!$B$1="","",$I4440),قادمين!$B$2=IF(قادمين!$B$2="","",$K4440),قادمين!$B$3=IF(قادمين!$B$3="","",$Q4440),قادمين!$B$4=IF(قادمين!$B$4="","",$R4440)),MAX($D$4:$D4439)+1,"")</f>
        <v/>
      </c>
      <c r="E4440" s="46" t="str">
        <f t="shared" si="139"/>
        <v/>
      </c>
      <c r="F4440" s="46" t="str">
        <f>IF($D4440="","",RANK($E4440,$E$5:$E$9000,1)+COUNTIF($E$4:$E4439,$E4440))</f>
        <v/>
      </c>
      <c r="G4440" s="63" t="str">
        <f>IF(H4440="","",COUNTA($H$5:H4440))</f>
        <v/>
      </c>
      <c r="H4440" s="187"/>
      <c r="I4440" s="203"/>
      <c r="J4440" s="202"/>
      <c r="K4440" s="202"/>
      <c r="L4440" s="202"/>
      <c r="M4440" s="202"/>
      <c r="N4440" s="202"/>
      <c r="O4440" s="201"/>
      <c r="P4440" s="159"/>
      <c r="Q4440" s="206"/>
      <c r="R4440" s="50"/>
      <c r="S4440" s="51"/>
      <c r="T4440" s="51"/>
      <c r="U4440" s="52"/>
      <c r="V4440" s="52"/>
      <c r="W4440" s="52"/>
      <c r="X4440" s="53"/>
      <c r="Y4440" s="52"/>
      <c r="Z4440" s="54"/>
      <c r="AA4440" s="22"/>
      <c r="AB4440" s="22"/>
      <c r="AC4440" s="22"/>
      <c r="AD4440" s="22"/>
      <c r="AE4440" s="22"/>
      <c r="AF4440" s="22"/>
      <c r="AG4440" s="22"/>
    </row>
    <row r="4441" spans="1:33" s="11" customFormat="1" ht="26.1" customHeight="1">
      <c r="A4441" s="45" t="str">
        <f>IF(AND($H4441&gt;=مغادرين!$C$4,$H4441&lt;=مغادرين!$H$4,مغادرين!$B$1=IF(مغادرين!$B$1="","",$I4441),مغادرين!$B$2=IF(مغادرين!$B$2="","",$K4441),مغادرين!$B$3=IF(مغادرين!$B$3="","",$Q4441),مغادرين!$B$4=IF(مغادرين!$B$4="","",$R4441)),MAX($A$4:$A4440)+1,"")</f>
        <v/>
      </c>
      <c r="B4441" s="45" t="str">
        <f t="shared" si="138"/>
        <v/>
      </c>
      <c r="C4441" s="45" t="str">
        <f>IF($A4441="","",RANK($B4441,$B$5:$B$9000,1)+COUNTIF($B$4:$B4440,$B4441))</f>
        <v/>
      </c>
      <c r="D4441" s="46" t="str">
        <f>IF(AND($O4441&gt;=قادمين!$C$4,$O4441&lt;=قادمين!$H$4,قادمين!$B$1=IF(قادمين!$B$1="","",$I4441),قادمين!$B$2=IF(قادمين!$B$2="","",$K4441),قادمين!$B$3=IF(قادمين!$B$3="","",$Q4441),قادمين!$B$4=IF(قادمين!$B$4="","",$R4441)),MAX($D$4:$D4440)+1,"")</f>
        <v/>
      </c>
      <c r="E4441" s="46" t="str">
        <f t="shared" si="139"/>
        <v/>
      </c>
      <c r="F4441" s="46" t="str">
        <f>IF($D4441="","",RANK($E4441,$E$5:$E$9000,1)+COUNTIF($E$4:$E4440,$E4441))</f>
        <v/>
      </c>
      <c r="G4441" s="63" t="str">
        <f>IF(H4441="","",COUNTA($H$5:H4441))</f>
        <v/>
      </c>
      <c r="H4441" s="187"/>
      <c r="I4441" s="203"/>
      <c r="J4441" s="202"/>
      <c r="K4441" s="202"/>
      <c r="L4441" s="202"/>
      <c r="M4441" s="202"/>
      <c r="N4441" s="202"/>
      <c r="O4441" s="201"/>
      <c r="P4441" s="159"/>
      <c r="Q4441" s="206"/>
      <c r="R4441" s="50"/>
      <c r="S4441" s="51"/>
      <c r="T4441" s="51"/>
      <c r="U4441" s="52"/>
      <c r="V4441" s="52"/>
      <c r="W4441" s="52"/>
      <c r="X4441" s="53"/>
      <c r="Y4441" s="52"/>
      <c r="Z4441" s="54"/>
      <c r="AA4441" s="22"/>
      <c r="AB4441" s="22"/>
      <c r="AC4441" s="22"/>
      <c r="AD4441" s="22"/>
      <c r="AE4441" s="22"/>
      <c r="AF4441" s="22"/>
      <c r="AG4441" s="22"/>
    </row>
    <row r="4442" spans="1:33" s="11" customFormat="1" ht="26.1" customHeight="1">
      <c r="A4442" s="45" t="str">
        <f>IF(AND($H4442&gt;=مغادرين!$C$4,$H4442&lt;=مغادرين!$H$4,مغادرين!$B$1=IF(مغادرين!$B$1="","",$I4442),مغادرين!$B$2=IF(مغادرين!$B$2="","",$K4442),مغادرين!$B$3=IF(مغادرين!$B$3="","",$Q4442),مغادرين!$B$4=IF(مغادرين!$B$4="","",$R4442)),MAX($A$4:$A4441)+1,"")</f>
        <v/>
      </c>
      <c r="B4442" s="45" t="str">
        <f t="shared" si="138"/>
        <v/>
      </c>
      <c r="C4442" s="45" t="str">
        <f>IF($A4442="","",RANK($B4442,$B$5:$B$9000,1)+COUNTIF($B$4:$B4441,$B4442))</f>
        <v/>
      </c>
      <c r="D4442" s="46" t="str">
        <f>IF(AND($O4442&gt;=قادمين!$C$4,$O4442&lt;=قادمين!$H$4,قادمين!$B$1=IF(قادمين!$B$1="","",$I4442),قادمين!$B$2=IF(قادمين!$B$2="","",$K4442),قادمين!$B$3=IF(قادمين!$B$3="","",$Q4442),قادمين!$B$4=IF(قادمين!$B$4="","",$R4442)),MAX($D$4:$D4441)+1,"")</f>
        <v/>
      </c>
      <c r="E4442" s="46" t="str">
        <f t="shared" si="139"/>
        <v/>
      </c>
      <c r="F4442" s="46" t="str">
        <f>IF($D4442="","",RANK($E4442,$E$5:$E$9000,1)+COUNTIF($E$4:$E4441,$E4442))</f>
        <v/>
      </c>
      <c r="G4442" s="63" t="str">
        <f>IF(H4442="","",COUNTA($H$5:H4442))</f>
        <v/>
      </c>
      <c r="H4442" s="187"/>
      <c r="I4442" s="203"/>
      <c r="J4442" s="202"/>
      <c r="K4442" s="202"/>
      <c r="L4442" s="202"/>
      <c r="M4442" s="202"/>
      <c r="N4442" s="202"/>
      <c r="O4442" s="201"/>
      <c r="P4442" s="159"/>
      <c r="Q4442" s="206"/>
      <c r="R4442" s="50"/>
      <c r="S4442" s="51"/>
      <c r="T4442" s="51"/>
      <c r="U4442" s="52"/>
      <c r="V4442" s="52"/>
      <c r="W4442" s="52"/>
      <c r="X4442" s="53"/>
      <c r="Y4442" s="52"/>
      <c r="Z4442" s="54"/>
      <c r="AA4442" s="22"/>
      <c r="AB4442" s="22"/>
      <c r="AC4442" s="22"/>
      <c r="AD4442" s="22"/>
      <c r="AE4442" s="22"/>
      <c r="AF4442" s="22"/>
      <c r="AG4442" s="22"/>
    </row>
    <row r="4443" spans="1:33" s="11" customFormat="1" ht="26.1" customHeight="1">
      <c r="A4443" s="45" t="str">
        <f>IF(AND($H4443&gt;=مغادرين!$C$4,$H4443&lt;=مغادرين!$H$4,مغادرين!$B$1=IF(مغادرين!$B$1="","",$I4443),مغادرين!$B$2=IF(مغادرين!$B$2="","",$K4443),مغادرين!$B$3=IF(مغادرين!$B$3="","",$Q4443),مغادرين!$B$4=IF(مغادرين!$B$4="","",$R4443)),MAX($A$4:$A4442)+1,"")</f>
        <v/>
      </c>
      <c r="B4443" s="45" t="str">
        <f t="shared" si="138"/>
        <v/>
      </c>
      <c r="C4443" s="45" t="str">
        <f>IF($A4443="","",RANK($B4443,$B$5:$B$9000,1)+COUNTIF($B$4:$B4442,$B4443))</f>
        <v/>
      </c>
      <c r="D4443" s="46" t="str">
        <f>IF(AND($O4443&gt;=قادمين!$C$4,$O4443&lt;=قادمين!$H$4,قادمين!$B$1=IF(قادمين!$B$1="","",$I4443),قادمين!$B$2=IF(قادمين!$B$2="","",$K4443),قادمين!$B$3=IF(قادمين!$B$3="","",$Q4443),قادمين!$B$4=IF(قادمين!$B$4="","",$R4443)),MAX($D$4:$D4442)+1,"")</f>
        <v/>
      </c>
      <c r="E4443" s="46" t="str">
        <f t="shared" si="139"/>
        <v/>
      </c>
      <c r="F4443" s="46" t="str">
        <f>IF($D4443="","",RANK($E4443,$E$5:$E$9000,1)+COUNTIF($E$4:$E4442,$E4443))</f>
        <v/>
      </c>
      <c r="G4443" s="63" t="str">
        <f>IF(H4443="","",COUNTA($H$5:H4443))</f>
        <v/>
      </c>
      <c r="H4443" s="187"/>
      <c r="I4443" s="203"/>
      <c r="J4443" s="202"/>
      <c r="K4443" s="202"/>
      <c r="L4443" s="202"/>
      <c r="M4443" s="202"/>
      <c r="N4443" s="202"/>
      <c r="O4443" s="201"/>
      <c r="P4443" s="159"/>
      <c r="Q4443" s="206"/>
      <c r="R4443" s="50"/>
      <c r="S4443" s="51"/>
      <c r="T4443" s="51"/>
      <c r="U4443" s="52"/>
      <c r="V4443" s="52"/>
      <c r="W4443" s="52"/>
      <c r="X4443" s="53"/>
      <c r="Y4443" s="52"/>
      <c r="Z4443" s="54"/>
      <c r="AA4443" s="22"/>
      <c r="AB4443" s="22"/>
      <c r="AC4443" s="22"/>
      <c r="AD4443" s="22"/>
      <c r="AE4443" s="22"/>
      <c r="AF4443" s="22"/>
      <c r="AG4443" s="22"/>
    </row>
    <row r="4444" spans="1:33" s="11" customFormat="1" ht="26.1" customHeight="1">
      <c r="A4444" s="45" t="str">
        <f>IF(AND($H4444&gt;=مغادرين!$C$4,$H4444&lt;=مغادرين!$H$4,مغادرين!$B$1=IF(مغادرين!$B$1="","",$I4444),مغادرين!$B$2=IF(مغادرين!$B$2="","",$K4444),مغادرين!$B$3=IF(مغادرين!$B$3="","",$Q4444),مغادرين!$B$4=IF(مغادرين!$B$4="","",$R4444)),MAX($A$4:$A4443)+1,"")</f>
        <v/>
      </c>
      <c r="B4444" s="45" t="str">
        <f t="shared" si="138"/>
        <v/>
      </c>
      <c r="C4444" s="45" t="str">
        <f>IF($A4444="","",RANK($B4444,$B$5:$B$9000,1)+COUNTIF($B$4:$B4443,$B4444))</f>
        <v/>
      </c>
      <c r="D4444" s="46" t="str">
        <f>IF(AND($O4444&gt;=قادمين!$C$4,$O4444&lt;=قادمين!$H$4,قادمين!$B$1=IF(قادمين!$B$1="","",$I4444),قادمين!$B$2=IF(قادمين!$B$2="","",$K4444),قادمين!$B$3=IF(قادمين!$B$3="","",$Q4444),قادمين!$B$4=IF(قادمين!$B$4="","",$R4444)),MAX($D$4:$D4443)+1,"")</f>
        <v/>
      </c>
      <c r="E4444" s="46" t="str">
        <f t="shared" si="139"/>
        <v/>
      </c>
      <c r="F4444" s="46" t="str">
        <f>IF($D4444="","",RANK($E4444,$E$5:$E$9000,1)+COUNTIF($E$4:$E4443,$E4444))</f>
        <v/>
      </c>
      <c r="G4444" s="63" t="str">
        <f>IF(H4444="","",COUNTA($H$5:H4444))</f>
        <v/>
      </c>
      <c r="H4444" s="187"/>
      <c r="I4444" s="203"/>
      <c r="J4444" s="202"/>
      <c r="K4444" s="202"/>
      <c r="L4444" s="202"/>
      <c r="M4444" s="202"/>
      <c r="N4444" s="202"/>
      <c r="O4444" s="201"/>
      <c r="P4444" s="159"/>
      <c r="Q4444" s="206"/>
      <c r="R4444" s="50"/>
      <c r="S4444" s="51"/>
      <c r="T4444" s="51"/>
      <c r="U4444" s="52"/>
      <c r="V4444" s="52"/>
      <c r="W4444" s="52"/>
      <c r="X4444" s="53"/>
      <c r="Y4444" s="52"/>
      <c r="Z4444" s="54"/>
      <c r="AA4444" s="22"/>
      <c r="AB4444" s="22"/>
      <c r="AC4444" s="22"/>
      <c r="AD4444" s="22"/>
      <c r="AE4444" s="22"/>
      <c r="AF4444" s="22"/>
      <c r="AG4444" s="22"/>
    </row>
    <row r="4445" spans="1:33" s="11" customFormat="1" ht="26.1" customHeight="1">
      <c r="A4445" s="45" t="str">
        <f>IF(AND($H4445&gt;=مغادرين!$C$4,$H4445&lt;=مغادرين!$H$4,مغادرين!$B$1=IF(مغادرين!$B$1="","",$I4445),مغادرين!$B$2=IF(مغادرين!$B$2="","",$K4445),مغادرين!$B$3=IF(مغادرين!$B$3="","",$Q4445),مغادرين!$B$4=IF(مغادرين!$B$4="","",$R4445)),MAX($A$4:$A4444)+1,"")</f>
        <v/>
      </c>
      <c r="B4445" s="45" t="str">
        <f t="shared" si="138"/>
        <v/>
      </c>
      <c r="C4445" s="45" t="str">
        <f>IF($A4445="","",RANK($B4445,$B$5:$B$9000,1)+COUNTIF($B$4:$B4444,$B4445))</f>
        <v/>
      </c>
      <c r="D4445" s="46" t="str">
        <f>IF(AND($O4445&gt;=قادمين!$C$4,$O4445&lt;=قادمين!$H$4,قادمين!$B$1=IF(قادمين!$B$1="","",$I4445),قادمين!$B$2=IF(قادمين!$B$2="","",$K4445),قادمين!$B$3=IF(قادمين!$B$3="","",$Q4445),قادمين!$B$4=IF(قادمين!$B$4="","",$R4445)),MAX($D$4:$D4444)+1,"")</f>
        <v/>
      </c>
      <c r="E4445" s="46" t="str">
        <f t="shared" si="139"/>
        <v/>
      </c>
      <c r="F4445" s="46" t="str">
        <f>IF($D4445="","",RANK($E4445,$E$5:$E$9000,1)+COUNTIF($E$4:$E4444,$E4445))</f>
        <v/>
      </c>
      <c r="G4445" s="63" t="str">
        <f>IF(H4445="","",COUNTA($H$5:H4445))</f>
        <v/>
      </c>
      <c r="H4445" s="187"/>
      <c r="I4445" s="203"/>
      <c r="J4445" s="202"/>
      <c r="K4445" s="202"/>
      <c r="L4445" s="202"/>
      <c r="M4445" s="202"/>
      <c r="N4445" s="202"/>
      <c r="O4445" s="201"/>
      <c r="P4445" s="159"/>
      <c r="Q4445" s="206"/>
      <c r="R4445" s="50"/>
      <c r="S4445" s="51"/>
      <c r="T4445" s="51"/>
      <c r="U4445" s="52"/>
      <c r="V4445" s="52"/>
      <c r="W4445" s="52"/>
      <c r="X4445" s="53"/>
      <c r="Y4445" s="52"/>
      <c r="Z4445" s="54"/>
      <c r="AA4445" s="22"/>
      <c r="AB4445" s="22"/>
      <c r="AC4445" s="22"/>
      <c r="AD4445" s="22"/>
      <c r="AE4445" s="22"/>
      <c r="AF4445" s="22"/>
      <c r="AG4445" s="22"/>
    </row>
    <row r="4446" spans="1:33" s="11" customFormat="1" ht="26.1" customHeight="1">
      <c r="A4446" s="45" t="str">
        <f>IF(AND($H4446&gt;=مغادرين!$C$4,$H4446&lt;=مغادرين!$H$4,مغادرين!$B$1=IF(مغادرين!$B$1="","",$I4446),مغادرين!$B$2=IF(مغادرين!$B$2="","",$K4446),مغادرين!$B$3=IF(مغادرين!$B$3="","",$Q4446),مغادرين!$B$4=IF(مغادرين!$B$4="","",$R4446)),MAX($A$4:$A4445)+1,"")</f>
        <v/>
      </c>
      <c r="B4446" s="45" t="str">
        <f t="shared" si="138"/>
        <v/>
      </c>
      <c r="C4446" s="45" t="str">
        <f>IF($A4446="","",RANK($B4446,$B$5:$B$9000,1)+COUNTIF($B$4:$B4445,$B4446))</f>
        <v/>
      </c>
      <c r="D4446" s="46" t="str">
        <f>IF(AND($O4446&gt;=قادمين!$C$4,$O4446&lt;=قادمين!$H$4,قادمين!$B$1=IF(قادمين!$B$1="","",$I4446),قادمين!$B$2=IF(قادمين!$B$2="","",$K4446),قادمين!$B$3=IF(قادمين!$B$3="","",$Q4446),قادمين!$B$4=IF(قادمين!$B$4="","",$R4446)),MAX($D$4:$D4445)+1,"")</f>
        <v/>
      </c>
      <c r="E4446" s="46" t="str">
        <f t="shared" si="139"/>
        <v/>
      </c>
      <c r="F4446" s="46" t="str">
        <f>IF($D4446="","",RANK($E4446,$E$5:$E$9000,1)+COUNTIF($E$4:$E4445,$E4446))</f>
        <v/>
      </c>
      <c r="G4446" s="63" t="str">
        <f>IF(H4446="","",COUNTA($H$5:H4446))</f>
        <v/>
      </c>
      <c r="H4446" s="187"/>
      <c r="I4446" s="203"/>
      <c r="J4446" s="202"/>
      <c r="K4446" s="202"/>
      <c r="L4446" s="202"/>
      <c r="M4446" s="202"/>
      <c r="N4446" s="202"/>
      <c r="O4446" s="201"/>
      <c r="P4446" s="159"/>
      <c r="Q4446" s="206"/>
      <c r="R4446" s="50"/>
      <c r="S4446" s="51"/>
      <c r="T4446" s="51"/>
      <c r="U4446" s="52"/>
      <c r="V4446" s="52"/>
      <c r="W4446" s="52"/>
      <c r="X4446" s="53"/>
      <c r="Y4446" s="52"/>
      <c r="Z4446" s="54"/>
      <c r="AA4446" s="22"/>
      <c r="AB4446" s="22"/>
      <c r="AC4446" s="22"/>
      <c r="AD4446" s="22"/>
      <c r="AE4446" s="22"/>
      <c r="AF4446" s="22"/>
      <c r="AG4446" s="22"/>
    </row>
    <row r="4447" spans="1:33" s="11" customFormat="1" ht="26.1" customHeight="1">
      <c r="A4447" s="45" t="str">
        <f>IF(AND($H4447&gt;=مغادرين!$C$4,$H4447&lt;=مغادرين!$H$4,مغادرين!$B$1=IF(مغادرين!$B$1="","",$I4447),مغادرين!$B$2=IF(مغادرين!$B$2="","",$K4447),مغادرين!$B$3=IF(مغادرين!$B$3="","",$Q4447),مغادرين!$B$4=IF(مغادرين!$B$4="","",$R4447)),MAX($A$4:$A4446)+1,"")</f>
        <v/>
      </c>
      <c r="B4447" s="45" t="str">
        <f t="shared" si="138"/>
        <v/>
      </c>
      <c r="C4447" s="45" t="str">
        <f>IF($A4447="","",RANK($B4447,$B$5:$B$9000,1)+COUNTIF($B$4:$B4446,$B4447))</f>
        <v/>
      </c>
      <c r="D4447" s="46" t="str">
        <f>IF(AND($O4447&gt;=قادمين!$C$4,$O4447&lt;=قادمين!$H$4,قادمين!$B$1=IF(قادمين!$B$1="","",$I4447),قادمين!$B$2=IF(قادمين!$B$2="","",$K4447),قادمين!$B$3=IF(قادمين!$B$3="","",$Q4447),قادمين!$B$4=IF(قادمين!$B$4="","",$R4447)),MAX($D$4:$D4446)+1,"")</f>
        <v/>
      </c>
      <c r="E4447" s="46" t="str">
        <f t="shared" si="139"/>
        <v/>
      </c>
      <c r="F4447" s="46" t="str">
        <f>IF($D4447="","",RANK($E4447,$E$5:$E$9000,1)+COUNTIF($E$4:$E4446,$E4447))</f>
        <v/>
      </c>
      <c r="G4447" s="63" t="str">
        <f>IF(H4447="","",COUNTA($H$5:H4447))</f>
        <v/>
      </c>
      <c r="H4447" s="187"/>
      <c r="I4447" s="203"/>
      <c r="J4447" s="202"/>
      <c r="K4447" s="202"/>
      <c r="L4447" s="202"/>
      <c r="M4447" s="202"/>
      <c r="N4447" s="202"/>
      <c r="O4447" s="201"/>
      <c r="P4447" s="159"/>
      <c r="Q4447" s="206"/>
      <c r="R4447" s="50"/>
      <c r="S4447" s="51"/>
      <c r="T4447" s="51"/>
      <c r="U4447" s="52"/>
      <c r="V4447" s="52"/>
      <c r="W4447" s="52"/>
      <c r="X4447" s="53"/>
      <c r="Y4447" s="52"/>
      <c r="Z4447" s="54"/>
      <c r="AA4447" s="22"/>
      <c r="AB4447" s="22"/>
      <c r="AC4447" s="22"/>
      <c r="AD4447" s="22"/>
      <c r="AE4447" s="22"/>
      <c r="AF4447" s="22"/>
      <c r="AG4447" s="22"/>
    </row>
    <row r="4448" spans="1:33" s="11" customFormat="1" ht="26.1" customHeight="1">
      <c r="A4448" s="45" t="str">
        <f>IF(AND($H4448&gt;=مغادرين!$C$4,$H4448&lt;=مغادرين!$H$4,مغادرين!$B$1=IF(مغادرين!$B$1="","",$I4448),مغادرين!$B$2=IF(مغادرين!$B$2="","",$K4448),مغادرين!$B$3=IF(مغادرين!$B$3="","",$Q4448),مغادرين!$B$4=IF(مغادرين!$B$4="","",$R4448)),MAX($A$4:$A4447)+1,"")</f>
        <v/>
      </c>
      <c r="B4448" s="45" t="str">
        <f t="shared" si="138"/>
        <v/>
      </c>
      <c r="C4448" s="45" t="str">
        <f>IF($A4448="","",RANK($B4448,$B$5:$B$9000,1)+COUNTIF($B$4:$B4447,$B4448))</f>
        <v/>
      </c>
      <c r="D4448" s="46" t="str">
        <f>IF(AND($O4448&gt;=قادمين!$C$4,$O4448&lt;=قادمين!$H$4,قادمين!$B$1=IF(قادمين!$B$1="","",$I4448),قادمين!$B$2=IF(قادمين!$B$2="","",$K4448),قادمين!$B$3=IF(قادمين!$B$3="","",$Q4448),قادمين!$B$4=IF(قادمين!$B$4="","",$R4448)),MAX($D$4:$D4447)+1,"")</f>
        <v/>
      </c>
      <c r="E4448" s="46" t="str">
        <f t="shared" si="139"/>
        <v/>
      </c>
      <c r="F4448" s="46" t="str">
        <f>IF($D4448="","",RANK($E4448,$E$5:$E$9000,1)+COUNTIF($E$4:$E4447,$E4448))</f>
        <v/>
      </c>
      <c r="G4448" s="63" t="str">
        <f>IF(H4448="","",COUNTA($H$5:H4448))</f>
        <v/>
      </c>
      <c r="H4448" s="187"/>
      <c r="I4448" s="203"/>
      <c r="J4448" s="202"/>
      <c r="K4448" s="202"/>
      <c r="L4448" s="202"/>
      <c r="M4448" s="202"/>
      <c r="N4448" s="202"/>
      <c r="O4448" s="201"/>
      <c r="P4448" s="159"/>
      <c r="Q4448" s="206"/>
      <c r="R4448" s="50"/>
      <c r="S4448" s="51"/>
      <c r="T4448" s="51"/>
      <c r="U4448" s="52"/>
      <c r="V4448" s="52"/>
      <c r="W4448" s="52"/>
      <c r="X4448" s="53"/>
      <c r="Y4448" s="52"/>
      <c r="Z4448" s="54"/>
      <c r="AA4448" s="22"/>
      <c r="AB4448" s="22"/>
      <c r="AC4448" s="22"/>
      <c r="AD4448" s="22"/>
      <c r="AE4448" s="22"/>
      <c r="AF4448" s="22"/>
      <c r="AG4448" s="22"/>
    </row>
    <row r="4449" spans="1:33" s="11" customFormat="1" ht="26.1" customHeight="1">
      <c r="A4449" s="45" t="str">
        <f>IF(AND($H4449&gt;=مغادرين!$C$4,$H4449&lt;=مغادرين!$H$4,مغادرين!$B$1=IF(مغادرين!$B$1="","",$I4449),مغادرين!$B$2=IF(مغادرين!$B$2="","",$K4449),مغادرين!$B$3=IF(مغادرين!$B$3="","",$Q4449),مغادرين!$B$4=IF(مغادرين!$B$4="","",$R4449)),MAX($A$4:$A4448)+1,"")</f>
        <v/>
      </c>
      <c r="B4449" s="45" t="str">
        <f t="shared" si="138"/>
        <v/>
      </c>
      <c r="C4449" s="45" t="str">
        <f>IF($A4449="","",RANK($B4449,$B$5:$B$9000,1)+COUNTIF($B$4:$B4448,$B4449))</f>
        <v/>
      </c>
      <c r="D4449" s="46" t="str">
        <f>IF(AND($O4449&gt;=قادمين!$C$4,$O4449&lt;=قادمين!$H$4,قادمين!$B$1=IF(قادمين!$B$1="","",$I4449),قادمين!$B$2=IF(قادمين!$B$2="","",$K4449),قادمين!$B$3=IF(قادمين!$B$3="","",$Q4449),قادمين!$B$4=IF(قادمين!$B$4="","",$R4449)),MAX($D$4:$D4448)+1,"")</f>
        <v/>
      </c>
      <c r="E4449" s="46" t="str">
        <f t="shared" si="139"/>
        <v/>
      </c>
      <c r="F4449" s="46" t="str">
        <f>IF($D4449="","",RANK($E4449,$E$5:$E$9000,1)+COUNTIF($E$4:$E4448,$E4449))</f>
        <v/>
      </c>
      <c r="G4449" s="63" t="str">
        <f>IF(H4449="","",COUNTA($H$5:H4449))</f>
        <v/>
      </c>
      <c r="H4449" s="187"/>
      <c r="I4449" s="203"/>
      <c r="J4449" s="202"/>
      <c r="K4449" s="202"/>
      <c r="L4449" s="202"/>
      <c r="M4449" s="202"/>
      <c r="N4449" s="202"/>
      <c r="O4449" s="201"/>
      <c r="P4449" s="159"/>
      <c r="Q4449" s="206"/>
      <c r="R4449" s="50"/>
      <c r="S4449" s="51"/>
      <c r="T4449" s="51"/>
      <c r="U4449" s="52"/>
      <c r="V4449" s="52"/>
      <c r="W4449" s="52"/>
      <c r="X4449" s="53"/>
      <c r="Y4449" s="52"/>
      <c r="Z4449" s="54"/>
      <c r="AA4449" s="22"/>
      <c r="AB4449" s="22"/>
      <c r="AC4449" s="22"/>
      <c r="AD4449" s="22"/>
      <c r="AE4449" s="22"/>
      <c r="AF4449" s="22"/>
      <c r="AG4449" s="22"/>
    </row>
    <row r="4450" spans="1:33" s="11" customFormat="1" ht="26.1" customHeight="1">
      <c r="A4450" s="45" t="str">
        <f>IF(AND($H4450&gt;=مغادرين!$C$4,$H4450&lt;=مغادرين!$H$4,مغادرين!$B$1=IF(مغادرين!$B$1="","",$I4450),مغادرين!$B$2=IF(مغادرين!$B$2="","",$K4450),مغادرين!$B$3=IF(مغادرين!$B$3="","",$Q4450),مغادرين!$B$4=IF(مغادرين!$B$4="","",$R4450)),MAX($A$4:$A4449)+1,"")</f>
        <v/>
      </c>
      <c r="B4450" s="45" t="str">
        <f t="shared" si="138"/>
        <v/>
      </c>
      <c r="C4450" s="45" t="str">
        <f>IF($A4450="","",RANK($B4450,$B$5:$B$9000,1)+COUNTIF($B$4:$B4449,$B4450))</f>
        <v/>
      </c>
      <c r="D4450" s="46" t="str">
        <f>IF(AND($O4450&gt;=قادمين!$C$4,$O4450&lt;=قادمين!$H$4,قادمين!$B$1=IF(قادمين!$B$1="","",$I4450),قادمين!$B$2=IF(قادمين!$B$2="","",$K4450),قادمين!$B$3=IF(قادمين!$B$3="","",$Q4450),قادمين!$B$4=IF(قادمين!$B$4="","",$R4450)),MAX($D$4:$D4449)+1,"")</f>
        <v/>
      </c>
      <c r="E4450" s="46" t="str">
        <f t="shared" si="139"/>
        <v/>
      </c>
      <c r="F4450" s="46" t="str">
        <f>IF($D4450="","",RANK($E4450,$E$5:$E$9000,1)+COUNTIF($E$4:$E4449,$E4450))</f>
        <v/>
      </c>
      <c r="G4450" s="63" t="str">
        <f>IF(H4450="","",COUNTA($H$5:H4450))</f>
        <v/>
      </c>
      <c r="H4450" s="187"/>
      <c r="I4450" s="203"/>
      <c r="J4450" s="202"/>
      <c r="K4450" s="202"/>
      <c r="L4450" s="202"/>
      <c r="M4450" s="202"/>
      <c r="N4450" s="202"/>
      <c r="O4450" s="201"/>
      <c r="P4450" s="159"/>
      <c r="Q4450" s="206"/>
      <c r="R4450" s="50"/>
      <c r="S4450" s="51"/>
      <c r="T4450" s="51"/>
      <c r="U4450" s="52"/>
      <c r="V4450" s="52"/>
      <c r="W4450" s="52"/>
      <c r="X4450" s="53"/>
      <c r="Y4450" s="52"/>
      <c r="Z4450" s="54"/>
      <c r="AA4450" s="22"/>
      <c r="AB4450" s="22"/>
      <c r="AC4450" s="22"/>
      <c r="AD4450" s="22"/>
      <c r="AE4450" s="22"/>
      <c r="AF4450" s="22"/>
      <c r="AG4450" s="22"/>
    </row>
    <row r="4451" spans="1:33" s="11" customFormat="1" ht="26.1" customHeight="1">
      <c r="A4451" s="45" t="str">
        <f>IF(AND($H4451&gt;=مغادرين!$C$4,$H4451&lt;=مغادرين!$H$4,مغادرين!$B$1=IF(مغادرين!$B$1="","",$I4451),مغادرين!$B$2=IF(مغادرين!$B$2="","",$K4451),مغادرين!$B$3=IF(مغادرين!$B$3="","",$Q4451),مغادرين!$B$4=IF(مغادرين!$B$4="","",$R4451)),MAX($A$4:$A4450)+1,"")</f>
        <v/>
      </c>
      <c r="B4451" s="45" t="str">
        <f t="shared" si="138"/>
        <v/>
      </c>
      <c r="C4451" s="45" t="str">
        <f>IF($A4451="","",RANK($B4451,$B$5:$B$9000,1)+COUNTIF($B$4:$B4450,$B4451))</f>
        <v/>
      </c>
      <c r="D4451" s="46" t="str">
        <f>IF(AND($O4451&gt;=قادمين!$C$4,$O4451&lt;=قادمين!$H$4,قادمين!$B$1=IF(قادمين!$B$1="","",$I4451),قادمين!$B$2=IF(قادمين!$B$2="","",$K4451),قادمين!$B$3=IF(قادمين!$B$3="","",$Q4451),قادمين!$B$4=IF(قادمين!$B$4="","",$R4451)),MAX($D$4:$D4450)+1,"")</f>
        <v/>
      </c>
      <c r="E4451" s="46" t="str">
        <f t="shared" si="139"/>
        <v/>
      </c>
      <c r="F4451" s="46" t="str">
        <f>IF($D4451="","",RANK($E4451,$E$5:$E$9000,1)+COUNTIF($E$4:$E4450,$E4451))</f>
        <v/>
      </c>
      <c r="G4451" s="63" t="str">
        <f>IF(H4451="","",COUNTA($H$5:H4451))</f>
        <v/>
      </c>
      <c r="H4451" s="187"/>
      <c r="I4451" s="203"/>
      <c r="J4451" s="202"/>
      <c r="K4451" s="202"/>
      <c r="L4451" s="202"/>
      <c r="M4451" s="202"/>
      <c r="N4451" s="202"/>
      <c r="O4451" s="201"/>
      <c r="P4451" s="159"/>
      <c r="Q4451" s="206"/>
      <c r="R4451" s="50"/>
      <c r="S4451" s="51"/>
      <c r="T4451" s="51"/>
      <c r="U4451" s="52"/>
      <c r="V4451" s="52"/>
      <c r="W4451" s="52"/>
      <c r="X4451" s="53"/>
      <c r="Y4451" s="52"/>
      <c r="Z4451" s="54"/>
      <c r="AA4451" s="22"/>
      <c r="AB4451" s="22"/>
      <c r="AC4451" s="22"/>
      <c r="AD4451" s="22"/>
      <c r="AE4451" s="22"/>
      <c r="AF4451" s="22"/>
      <c r="AG4451" s="22"/>
    </row>
    <row r="4452" spans="1:33" s="11" customFormat="1" ht="26.1" customHeight="1">
      <c r="A4452" s="45" t="str">
        <f>IF(AND($H4452&gt;=مغادرين!$C$4,$H4452&lt;=مغادرين!$H$4,مغادرين!$B$1=IF(مغادرين!$B$1="","",$I4452),مغادرين!$B$2=IF(مغادرين!$B$2="","",$K4452),مغادرين!$B$3=IF(مغادرين!$B$3="","",$Q4452),مغادرين!$B$4=IF(مغادرين!$B$4="","",$R4452)),MAX($A$4:$A4451)+1,"")</f>
        <v/>
      </c>
      <c r="B4452" s="45" t="str">
        <f t="shared" si="138"/>
        <v/>
      </c>
      <c r="C4452" s="45" t="str">
        <f>IF($A4452="","",RANK($B4452,$B$5:$B$9000,1)+COUNTIF($B$4:$B4451,$B4452))</f>
        <v/>
      </c>
      <c r="D4452" s="46" t="str">
        <f>IF(AND($O4452&gt;=قادمين!$C$4,$O4452&lt;=قادمين!$H$4,قادمين!$B$1=IF(قادمين!$B$1="","",$I4452),قادمين!$B$2=IF(قادمين!$B$2="","",$K4452),قادمين!$B$3=IF(قادمين!$B$3="","",$Q4452),قادمين!$B$4=IF(قادمين!$B$4="","",$R4452)),MAX($D$4:$D4451)+1,"")</f>
        <v/>
      </c>
      <c r="E4452" s="46" t="str">
        <f t="shared" si="139"/>
        <v/>
      </c>
      <c r="F4452" s="46" t="str">
        <f>IF($D4452="","",RANK($E4452,$E$5:$E$9000,1)+COUNTIF($E$4:$E4451,$E4452))</f>
        <v/>
      </c>
      <c r="G4452" s="63" t="str">
        <f>IF(H4452="","",COUNTA($H$5:H4452))</f>
        <v/>
      </c>
      <c r="H4452" s="187"/>
      <c r="I4452" s="203"/>
      <c r="J4452" s="202"/>
      <c r="K4452" s="202"/>
      <c r="L4452" s="202"/>
      <c r="M4452" s="202"/>
      <c r="N4452" s="202"/>
      <c r="O4452" s="201"/>
      <c r="P4452" s="159"/>
      <c r="Q4452" s="206"/>
      <c r="R4452" s="50"/>
      <c r="S4452" s="51"/>
      <c r="T4452" s="51"/>
      <c r="U4452" s="52"/>
      <c r="V4452" s="52"/>
      <c r="W4452" s="52"/>
      <c r="X4452" s="53"/>
      <c r="Y4452" s="52"/>
      <c r="Z4452" s="54"/>
      <c r="AA4452" s="22"/>
      <c r="AB4452" s="22"/>
      <c r="AC4452" s="22"/>
      <c r="AD4452" s="22"/>
      <c r="AE4452" s="22"/>
      <c r="AF4452" s="22"/>
      <c r="AG4452" s="22"/>
    </row>
    <row r="4453" spans="1:33" s="11" customFormat="1" ht="26.1" customHeight="1">
      <c r="A4453" s="45" t="str">
        <f>IF(AND($H4453&gt;=مغادرين!$C$4,$H4453&lt;=مغادرين!$H$4,مغادرين!$B$1=IF(مغادرين!$B$1="","",$I4453),مغادرين!$B$2=IF(مغادرين!$B$2="","",$K4453),مغادرين!$B$3=IF(مغادرين!$B$3="","",$Q4453),مغادرين!$B$4=IF(مغادرين!$B$4="","",$R4453)),MAX($A$4:$A4452)+1,"")</f>
        <v/>
      </c>
      <c r="B4453" s="45" t="str">
        <f t="shared" si="138"/>
        <v/>
      </c>
      <c r="C4453" s="45" t="str">
        <f>IF($A4453="","",RANK($B4453,$B$5:$B$9000,1)+COUNTIF($B$4:$B4452,$B4453))</f>
        <v/>
      </c>
      <c r="D4453" s="46" t="str">
        <f>IF(AND($O4453&gt;=قادمين!$C$4,$O4453&lt;=قادمين!$H$4,قادمين!$B$1=IF(قادمين!$B$1="","",$I4453),قادمين!$B$2=IF(قادمين!$B$2="","",$K4453),قادمين!$B$3=IF(قادمين!$B$3="","",$Q4453),قادمين!$B$4=IF(قادمين!$B$4="","",$R4453)),MAX($D$4:$D4452)+1,"")</f>
        <v/>
      </c>
      <c r="E4453" s="46" t="str">
        <f t="shared" si="139"/>
        <v/>
      </c>
      <c r="F4453" s="46" t="str">
        <f>IF($D4453="","",RANK($E4453,$E$5:$E$9000,1)+COUNTIF($E$4:$E4452,$E4453))</f>
        <v/>
      </c>
      <c r="G4453" s="63" t="str">
        <f>IF(H4453="","",COUNTA($H$5:H4453))</f>
        <v/>
      </c>
      <c r="H4453" s="187"/>
      <c r="I4453" s="203"/>
      <c r="J4453" s="202"/>
      <c r="K4453" s="202"/>
      <c r="L4453" s="202"/>
      <c r="M4453" s="202"/>
      <c r="N4453" s="202"/>
      <c r="O4453" s="201"/>
      <c r="P4453" s="159"/>
      <c r="Q4453" s="206"/>
      <c r="R4453" s="50"/>
      <c r="S4453" s="51"/>
      <c r="T4453" s="51"/>
      <c r="U4453" s="52"/>
      <c r="V4453" s="52"/>
      <c r="W4453" s="52"/>
      <c r="X4453" s="53"/>
      <c r="Y4453" s="52"/>
      <c r="Z4453" s="54"/>
      <c r="AA4453" s="22"/>
      <c r="AB4453" s="22"/>
      <c r="AC4453" s="22"/>
      <c r="AD4453" s="22"/>
      <c r="AE4453" s="22"/>
      <c r="AF4453" s="22"/>
      <c r="AG4453" s="22"/>
    </row>
    <row r="4454" spans="1:33" s="11" customFormat="1" ht="26.1" customHeight="1">
      <c r="A4454" s="45" t="str">
        <f>IF(AND($H4454&gt;=مغادرين!$C$4,$H4454&lt;=مغادرين!$H$4,مغادرين!$B$1=IF(مغادرين!$B$1="","",$I4454),مغادرين!$B$2=IF(مغادرين!$B$2="","",$K4454),مغادرين!$B$3=IF(مغادرين!$B$3="","",$Q4454),مغادرين!$B$4=IF(مغادرين!$B$4="","",$R4454)),MAX($A$4:$A4453)+1,"")</f>
        <v/>
      </c>
      <c r="B4454" s="45" t="str">
        <f t="shared" si="138"/>
        <v/>
      </c>
      <c r="C4454" s="45" t="str">
        <f>IF($A4454="","",RANK($B4454,$B$5:$B$9000,1)+COUNTIF($B$4:$B4453,$B4454))</f>
        <v/>
      </c>
      <c r="D4454" s="46" t="str">
        <f>IF(AND($O4454&gt;=قادمين!$C$4,$O4454&lt;=قادمين!$H$4,قادمين!$B$1=IF(قادمين!$B$1="","",$I4454),قادمين!$B$2=IF(قادمين!$B$2="","",$K4454),قادمين!$B$3=IF(قادمين!$B$3="","",$Q4454),قادمين!$B$4=IF(قادمين!$B$4="","",$R4454)),MAX($D$4:$D4453)+1,"")</f>
        <v/>
      </c>
      <c r="E4454" s="46" t="str">
        <f t="shared" si="139"/>
        <v/>
      </c>
      <c r="F4454" s="46" t="str">
        <f>IF($D4454="","",RANK($E4454,$E$5:$E$9000,1)+COUNTIF($E$4:$E4453,$E4454))</f>
        <v/>
      </c>
      <c r="G4454" s="63" t="str">
        <f>IF(H4454="","",COUNTA($H$5:H4454))</f>
        <v/>
      </c>
      <c r="H4454" s="187"/>
      <c r="I4454" s="203"/>
      <c r="J4454" s="202"/>
      <c r="K4454" s="202"/>
      <c r="L4454" s="202"/>
      <c r="M4454" s="202"/>
      <c r="N4454" s="202"/>
      <c r="O4454" s="201"/>
      <c r="P4454" s="159"/>
      <c r="Q4454" s="206"/>
      <c r="R4454" s="50"/>
      <c r="S4454" s="51"/>
      <c r="T4454" s="51"/>
      <c r="U4454" s="52"/>
      <c r="V4454" s="52"/>
      <c r="W4454" s="52"/>
      <c r="X4454" s="53"/>
      <c r="Y4454" s="52"/>
      <c r="Z4454" s="54"/>
      <c r="AA4454" s="22"/>
      <c r="AB4454" s="22"/>
      <c r="AC4454" s="22"/>
      <c r="AD4454" s="22"/>
      <c r="AE4454" s="22"/>
      <c r="AF4454" s="22"/>
      <c r="AG4454" s="22"/>
    </row>
    <row r="4455" spans="1:33" s="11" customFormat="1" ht="26.1" customHeight="1">
      <c r="A4455" s="45" t="str">
        <f>IF(AND($H4455&gt;=مغادرين!$C$4,$H4455&lt;=مغادرين!$H$4,مغادرين!$B$1=IF(مغادرين!$B$1="","",$I4455),مغادرين!$B$2=IF(مغادرين!$B$2="","",$K4455),مغادرين!$B$3=IF(مغادرين!$B$3="","",$Q4455),مغادرين!$B$4=IF(مغادرين!$B$4="","",$R4455)),MAX($A$4:$A4454)+1,"")</f>
        <v/>
      </c>
      <c r="B4455" s="45" t="str">
        <f t="shared" si="138"/>
        <v/>
      </c>
      <c r="C4455" s="45" t="str">
        <f>IF($A4455="","",RANK($B4455,$B$5:$B$9000,1)+COUNTIF($B$4:$B4454,$B4455))</f>
        <v/>
      </c>
      <c r="D4455" s="46" t="str">
        <f>IF(AND($O4455&gt;=قادمين!$C$4,$O4455&lt;=قادمين!$H$4,قادمين!$B$1=IF(قادمين!$B$1="","",$I4455),قادمين!$B$2=IF(قادمين!$B$2="","",$K4455),قادمين!$B$3=IF(قادمين!$B$3="","",$Q4455),قادمين!$B$4=IF(قادمين!$B$4="","",$R4455)),MAX($D$4:$D4454)+1,"")</f>
        <v/>
      </c>
      <c r="E4455" s="46" t="str">
        <f t="shared" si="139"/>
        <v/>
      </c>
      <c r="F4455" s="46" t="str">
        <f>IF($D4455="","",RANK($E4455,$E$5:$E$9000,1)+COUNTIF($E$4:$E4454,$E4455))</f>
        <v/>
      </c>
      <c r="G4455" s="63" t="str">
        <f>IF(H4455="","",COUNTA($H$5:H4455))</f>
        <v/>
      </c>
      <c r="H4455" s="187"/>
      <c r="I4455" s="203"/>
      <c r="J4455" s="202"/>
      <c r="K4455" s="202"/>
      <c r="L4455" s="202"/>
      <c r="M4455" s="202"/>
      <c r="N4455" s="202"/>
      <c r="O4455" s="201"/>
      <c r="P4455" s="159"/>
      <c r="Q4455" s="206"/>
      <c r="R4455" s="50"/>
      <c r="S4455" s="51"/>
      <c r="T4455" s="51"/>
      <c r="U4455" s="52"/>
      <c r="V4455" s="52"/>
      <c r="W4455" s="52"/>
      <c r="X4455" s="53"/>
      <c r="Y4455" s="52"/>
      <c r="Z4455" s="54"/>
      <c r="AA4455" s="22"/>
      <c r="AB4455" s="22"/>
      <c r="AC4455" s="22"/>
      <c r="AD4455" s="22"/>
      <c r="AE4455" s="22"/>
      <c r="AF4455" s="22"/>
      <c r="AG4455" s="22"/>
    </row>
    <row r="4456" spans="1:33" s="11" customFormat="1" ht="26.1" customHeight="1">
      <c r="A4456" s="45" t="str">
        <f>IF(AND($H4456&gt;=مغادرين!$C$4,$H4456&lt;=مغادرين!$H$4,مغادرين!$B$1=IF(مغادرين!$B$1="","",$I4456),مغادرين!$B$2=IF(مغادرين!$B$2="","",$K4456),مغادرين!$B$3=IF(مغادرين!$B$3="","",$Q4456),مغادرين!$B$4=IF(مغادرين!$B$4="","",$R4456)),MAX($A$4:$A4455)+1,"")</f>
        <v/>
      </c>
      <c r="B4456" s="45" t="str">
        <f t="shared" si="138"/>
        <v/>
      </c>
      <c r="C4456" s="45" t="str">
        <f>IF($A4456="","",RANK($B4456,$B$5:$B$9000,1)+COUNTIF($B$4:$B4455,$B4456))</f>
        <v/>
      </c>
      <c r="D4456" s="46" t="str">
        <f>IF(AND($O4456&gt;=قادمين!$C$4,$O4456&lt;=قادمين!$H$4,قادمين!$B$1=IF(قادمين!$B$1="","",$I4456),قادمين!$B$2=IF(قادمين!$B$2="","",$K4456),قادمين!$B$3=IF(قادمين!$B$3="","",$Q4456),قادمين!$B$4=IF(قادمين!$B$4="","",$R4456)),MAX($D$4:$D4455)+1,"")</f>
        <v/>
      </c>
      <c r="E4456" s="46" t="str">
        <f t="shared" si="139"/>
        <v/>
      </c>
      <c r="F4456" s="46" t="str">
        <f>IF($D4456="","",RANK($E4456,$E$5:$E$9000,1)+COUNTIF($E$4:$E4455,$E4456))</f>
        <v/>
      </c>
      <c r="G4456" s="63" t="str">
        <f>IF(H4456="","",COUNTA($H$5:H4456))</f>
        <v/>
      </c>
      <c r="H4456" s="187"/>
      <c r="I4456" s="203"/>
      <c r="J4456" s="202"/>
      <c r="K4456" s="202"/>
      <c r="L4456" s="202"/>
      <c r="M4456" s="202"/>
      <c r="N4456" s="202"/>
      <c r="O4456" s="201"/>
      <c r="P4456" s="159"/>
      <c r="Q4456" s="206"/>
      <c r="R4456" s="50"/>
      <c r="S4456" s="51"/>
      <c r="T4456" s="51"/>
      <c r="U4456" s="52"/>
      <c r="V4456" s="52"/>
      <c r="W4456" s="52"/>
      <c r="X4456" s="53"/>
      <c r="Y4456" s="52"/>
      <c r="Z4456" s="54"/>
      <c r="AA4456" s="22"/>
      <c r="AB4456" s="22"/>
      <c r="AC4456" s="22"/>
      <c r="AD4456" s="22"/>
      <c r="AE4456" s="22"/>
      <c r="AF4456" s="22"/>
      <c r="AG4456" s="22"/>
    </row>
    <row r="4457" spans="1:33" s="11" customFormat="1" ht="26.1" customHeight="1">
      <c r="A4457" s="45" t="str">
        <f>IF(AND($H4457&gt;=مغادرين!$C$4,$H4457&lt;=مغادرين!$H$4,مغادرين!$B$1=IF(مغادرين!$B$1="","",$I4457),مغادرين!$B$2=IF(مغادرين!$B$2="","",$K4457),مغادرين!$B$3=IF(مغادرين!$B$3="","",$Q4457),مغادرين!$B$4=IF(مغادرين!$B$4="","",$R4457)),MAX($A$4:$A4456)+1,"")</f>
        <v/>
      </c>
      <c r="B4457" s="45" t="str">
        <f t="shared" si="138"/>
        <v/>
      </c>
      <c r="C4457" s="45" t="str">
        <f>IF($A4457="","",RANK($B4457,$B$5:$B$9000,1)+COUNTIF($B$4:$B4456,$B4457))</f>
        <v/>
      </c>
      <c r="D4457" s="46" t="str">
        <f>IF(AND($O4457&gt;=قادمين!$C$4,$O4457&lt;=قادمين!$H$4,قادمين!$B$1=IF(قادمين!$B$1="","",$I4457),قادمين!$B$2=IF(قادمين!$B$2="","",$K4457),قادمين!$B$3=IF(قادمين!$B$3="","",$Q4457),قادمين!$B$4=IF(قادمين!$B$4="","",$R4457)),MAX($D$4:$D4456)+1,"")</f>
        <v/>
      </c>
      <c r="E4457" s="46" t="str">
        <f t="shared" si="139"/>
        <v/>
      </c>
      <c r="F4457" s="46" t="str">
        <f>IF($D4457="","",RANK($E4457,$E$5:$E$9000,1)+COUNTIF($E$4:$E4456,$E4457))</f>
        <v/>
      </c>
      <c r="G4457" s="63" t="str">
        <f>IF(H4457="","",COUNTA($H$5:H4457))</f>
        <v/>
      </c>
      <c r="H4457" s="187"/>
      <c r="I4457" s="203"/>
      <c r="J4457" s="202"/>
      <c r="K4457" s="202"/>
      <c r="L4457" s="202"/>
      <c r="M4457" s="202"/>
      <c r="N4457" s="202"/>
      <c r="O4457" s="201"/>
      <c r="P4457" s="159"/>
      <c r="Q4457" s="206"/>
      <c r="R4457" s="50"/>
      <c r="S4457" s="51"/>
      <c r="T4457" s="51"/>
      <c r="U4457" s="52"/>
      <c r="V4457" s="52"/>
      <c r="W4457" s="52"/>
      <c r="X4457" s="53"/>
      <c r="Y4457" s="52"/>
      <c r="Z4457" s="54"/>
      <c r="AA4457" s="22"/>
      <c r="AB4457" s="22"/>
      <c r="AC4457" s="22"/>
      <c r="AD4457" s="22"/>
      <c r="AE4457" s="22"/>
      <c r="AF4457" s="22"/>
      <c r="AG4457" s="22"/>
    </row>
    <row r="4458" spans="1:33" s="11" customFormat="1" ht="26.1" customHeight="1">
      <c r="A4458" s="45" t="str">
        <f>IF(AND($H4458&gt;=مغادرين!$C$4,$H4458&lt;=مغادرين!$H$4,مغادرين!$B$1=IF(مغادرين!$B$1="","",$I4458),مغادرين!$B$2=IF(مغادرين!$B$2="","",$K4458),مغادرين!$B$3=IF(مغادرين!$B$3="","",$Q4458),مغادرين!$B$4=IF(مغادرين!$B$4="","",$R4458)),MAX($A$4:$A4457)+1,"")</f>
        <v/>
      </c>
      <c r="B4458" s="45" t="str">
        <f t="shared" si="138"/>
        <v/>
      </c>
      <c r="C4458" s="45" t="str">
        <f>IF($A4458="","",RANK($B4458,$B$5:$B$9000,1)+COUNTIF($B$4:$B4457,$B4458))</f>
        <v/>
      </c>
      <c r="D4458" s="46" t="str">
        <f>IF(AND($O4458&gt;=قادمين!$C$4,$O4458&lt;=قادمين!$H$4,قادمين!$B$1=IF(قادمين!$B$1="","",$I4458),قادمين!$B$2=IF(قادمين!$B$2="","",$K4458),قادمين!$B$3=IF(قادمين!$B$3="","",$Q4458),قادمين!$B$4=IF(قادمين!$B$4="","",$R4458)),MAX($D$4:$D4457)+1,"")</f>
        <v/>
      </c>
      <c r="E4458" s="46" t="str">
        <f t="shared" si="139"/>
        <v/>
      </c>
      <c r="F4458" s="46" t="str">
        <f>IF($D4458="","",RANK($E4458,$E$5:$E$9000,1)+COUNTIF($E$4:$E4457,$E4458))</f>
        <v/>
      </c>
      <c r="G4458" s="63" t="str">
        <f>IF(H4458="","",COUNTA($H$5:H4458))</f>
        <v/>
      </c>
      <c r="H4458" s="187"/>
      <c r="I4458" s="203"/>
      <c r="J4458" s="202"/>
      <c r="K4458" s="202"/>
      <c r="L4458" s="202"/>
      <c r="M4458" s="202"/>
      <c r="N4458" s="202"/>
      <c r="O4458" s="201"/>
      <c r="P4458" s="159"/>
      <c r="Q4458" s="206"/>
      <c r="R4458" s="50"/>
      <c r="S4458" s="51"/>
      <c r="T4458" s="51"/>
      <c r="U4458" s="52"/>
      <c r="V4458" s="52"/>
      <c r="W4458" s="52"/>
      <c r="X4458" s="53"/>
      <c r="Y4458" s="52"/>
      <c r="Z4458" s="54"/>
      <c r="AA4458" s="22"/>
      <c r="AB4458" s="22"/>
      <c r="AC4458" s="22"/>
      <c r="AD4458" s="22"/>
      <c r="AE4458" s="22"/>
      <c r="AF4458" s="22"/>
      <c r="AG4458" s="22"/>
    </row>
    <row r="4459" spans="1:33" s="11" customFormat="1" ht="26.1" customHeight="1">
      <c r="A4459" s="45" t="str">
        <f>IF(AND($H4459&gt;=مغادرين!$C$4,$H4459&lt;=مغادرين!$H$4,مغادرين!$B$1=IF(مغادرين!$B$1="","",$I4459),مغادرين!$B$2=IF(مغادرين!$B$2="","",$K4459),مغادرين!$B$3=IF(مغادرين!$B$3="","",$Q4459),مغادرين!$B$4=IF(مغادرين!$B$4="","",$R4459)),MAX($A$4:$A4458)+1,"")</f>
        <v/>
      </c>
      <c r="B4459" s="45" t="str">
        <f t="shared" si="138"/>
        <v/>
      </c>
      <c r="C4459" s="45" t="str">
        <f>IF($A4459="","",RANK($B4459,$B$5:$B$9000,1)+COUNTIF($B$4:$B4458,$B4459))</f>
        <v/>
      </c>
      <c r="D4459" s="46" t="str">
        <f>IF(AND($O4459&gt;=قادمين!$C$4,$O4459&lt;=قادمين!$H$4,قادمين!$B$1=IF(قادمين!$B$1="","",$I4459),قادمين!$B$2=IF(قادمين!$B$2="","",$K4459),قادمين!$B$3=IF(قادمين!$B$3="","",$Q4459),قادمين!$B$4=IF(قادمين!$B$4="","",$R4459)),MAX($D$4:$D4458)+1,"")</f>
        <v/>
      </c>
      <c r="E4459" s="46" t="str">
        <f t="shared" si="139"/>
        <v/>
      </c>
      <c r="F4459" s="46" t="str">
        <f>IF($D4459="","",RANK($E4459,$E$5:$E$9000,1)+COUNTIF($E$4:$E4458,$E4459))</f>
        <v/>
      </c>
      <c r="G4459" s="63" t="str">
        <f>IF(H4459="","",COUNTA($H$5:H4459))</f>
        <v/>
      </c>
      <c r="H4459" s="187"/>
      <c r="I4459" s="203"/>
      <c r="J4459" s="202"/>
      <c r="K4459" s="202"/>
      <c r="L4459" s="202"/>
      <c r="M4459" s="202"/>
      <c r="N4459" s="202"/>
      <c r="O4459" s="201"/>
      <c r="P4459" s="159"/>
      <c r="Q4459" s="206"/>
      <c r="R4459" s="50"/>
      <c r="S4459" s="51"/>
      <c r="T4459" s="51"/>
      <c r="U4459" s="52"/>
      <c r="V4459" s="52"/>
      <c r="W4459" s="52"/>
      <c r="X4459" s="53"/>
      <c r="Y4459" s="52"/>
      <c r="Z4459" s="54"/>
      <c r="AA4459" s="22"/>
      <c r="AB4459" s="22"/>
      <c r="AC4459" s="22"/>
      <c r="AD4459" s="22"/>
      <c r="AE4459" s="22"/>
      <c r="AF4459" s="22"/>
      <c r="AG4459" s="22"/>
    </row>
    <row r="4460" spans="1:33" s="11" customFormat="1" ht="26.1" customHeight="1">
      <c r="A4460" s="45" t="str">
        <f>IF(AND($H4460&gt;=مغادرين!$C$4,$H4460&lt;=مغادرين!$H$4,مغادرين!$B$1=IF(مغادرين!$B$1="","",$I4460),مغادرين!$B$2=IF(مغادرين!$B$2="","",$K4460),مغادرين!$B$3=IF(مغادرين!$B$3="","",$Q4460),مغادرين!$B$4=IF(مغادرين!$B$4="","",$R4460)),MAX($A$4:$A4459)+1,"")</f>
        <v/>
      </c>
      <c r="B4460" s="45" t="str">
        <f t="shared" si="138"/>
        <v/>
      </c>
      <c r="C4460" s="45" t="str">
        <f>IF($A4460="","",RANK($B4460,$B$5:$B$9000,1)+COUNTIF($B$4:$B4459,$B4460))</f>
        <v/>
      </c>
      <c r="D4460" s="46" t="str">
        <f>IF(AND($O4460&gt;=قادمين!$C$4,$O4460&lt;=قادمين!$H$4,قادمين!$B$1=IF(قادمين!$B$1="","",$I4460),قادمين!$B$2=IF(قادمين!$B$2="","",$K4460),قادمين!$B$3=IF(قادمين!$B$3="","",$Q4460),قادمين!$B$4=IF(قادمين!$B$4="","",$R4460)),MAX($D$4:$D4459)+1,"")</f>
        <v/>
      </c>
      <c r="E4460" s="46" t="str">
        <f t="shared" si="139"/>
        <v/>
      </c>
      <c r="F4460" s="46" t="str">
        <f>IF($D4460="","",RANK($E4460,$E$5:$E$9000,1)+COUNTIF($E$4:$E4459,$E4460))</f>
        <v/>
      </c>
      <c r="G4460" s="63" t="str">
        <f>IF(H4460="","",COUNTA($H$5:H4460))</f>
        <v/>
      </c>
      <c r="H4460" s="187"/>
      <c r="I4460" s="203"/>
      <c r="J4460" s="202"/>
      <c r="K4460" s="202"/>
      <c r="L4460" s="202"/>
      <c r="M4460" s="202"/>
      <c r="N4460" s="202"/>
      <c r="O4460" s="201"/>
      <c r="P4460" s="159"/>
      <c r="Q4460" s="206"/>
      <c r="R4460" s="50"/>
      <c r="S4460" s="51"/>
      <c r="T4460" s="51"/>
      <c r="U4460" s="52"/>
      <c r="V4460" s="52"/>
      <c r="W4460" s="52"/>
      <c r="X4460" s="53"/>
      <c r="Y4460" s="52"/>
      <c r="Z4460" s="54"/>
      <c r="AA4460" s="22"/>
      <c r="AB4460" s="22"/>
      <c r="AC4460" s="22"/>
      <c r="AD4460" s="22"/>
      <c r="AE4460" s="22"/>
      <c r="AF4460" s="22"/>
      <c r="AG4460" s="22"/>
    </row>
    <row r="4461" spans="1:33" s="11" customFormat="1" ht="26.1" customHeight="1">
      <c r="A4461" s="45" t="str">
        <f>IF(AND($H4461&gt;=مغادرين!$C$4,$H4461&lt;=مغادرين!$H$4,مغادرين!$B$1=IF(مغادرين!$B$1="","",$I4461),مغادرين!$B$2=IF(مغادرين!$B$2="","",$K4461),مغادرين!$B$3=IF(مغادرين!$B$3="","",$Q4461),مغادرين!$B$4=IF(مغادرين!$B$4="","",$R4461)),MAX($A$4:$A4460)+1,"")</f>
        <v/>
      </c>
      <c r="B4461" s="45" t="str">
        <f t="shared" si="138"/>
        <v/>
      </c>
      <c r="C4461" s="45" t="str">
        <f>IF($A4461="","",RANK($B4461,$B$5:$B$9000,1)+COUNTIF($B$4:$B4460,$B4461))</f>
        <v/>
      </c>
      <c r="D4461" s="46" t="str">
        <f>IF(AND($O4461&gt;=قادمين!$C$4,$O4461&lt;=قادمين!$H$4,قادمين!$B$1=IF(قادمين!$B$1="","",$I4461),قادمين!$B$2=IF(قادمين!$B$2="","",$K4461),قادمين!$B$3=IF(قادمين!$B$3="","",$Q4461),قادمين!$B$4=IF(قادمين!$B$4="","",$R4461)),MAX($D$4:$D4460)+1,"")</f>
        <v/>
      </c>
      <c r="E4461" s="46" t="str">
        <f t="shared" si="139"/>
        <v/>
      </c>
      <c r="F4461" s="46" t="str">
        <f>IF($D4461="","",RANK($E4461,$E$5:$E$9000,1)+COUNTIF($E$4:$E4460,$E4461))</f>
        <v/>
      </c>
      <c r="G4461" s="63" t="str">
        <f>IF(H4461="","",COUNTA($H$5:H4461))</f>
        <v/>
      </c>
      <c r="H4461" s="187"/>
      <c r="I4461" s="203"/>
      <c r="J4461" s="202"/>
      <c r="K4461" s="202"/>
      <c r="L4461" s="202"/>
      <c r="M4461" s="202"/>
      <c r="N4461" s="202"/>
      <c r="O4461" s="201"/>
      <c r="P4461" s="159"/>
      <c r="Q4461" s="206"/>
      <c r="R4461" s="50"/>
      <c r="S4461" s="51"/>
      <c r="T4461" s="51"/>
      <c r="U4461" s="52"/>
      <c r="V4461" s="52"/>
      <c r="W4461" s="52"/>
      <c r="X4461" s="53"/>
      <c r="Y4461" s="52"/>
      <c r="Z4461" s="54"/>
      <c r="AA4461" s="22"/>
      <c r="AB4461" s="22"/>
      <c r="AC4461" s="22"/>
      <c r="AD4461" s="22"/>
      <c r="AE4461" s="22"/>
      <c r="AF4461" s="22"/>
      <c r="AG4461" s="22"/>
    </row>
    <row r="4462" spans="1:33" s="11" customFormat="1" ht="26.1" customHeight="1">
      <c r="A4462" s="45" t="str">
        <f>IF(AND($H4462&gt;=مغادرين!$C$4,$H4462&lt;=مغادرين!$H$4,مغادرين!$B$1=IF(مغادرين!$B$1="","",$I4462),مغادرين!$B$2=IF(مغادرين!$B$2="","",$K4462),مغادرين!$B$3=IF(مغادرين!$B$3="","",$Q4462),مغادرين!$B$4=IF(مغادرين!$B$4="","",$R4462)),MAX($A$4:$A4461)+1,"")</f>
        <v/>
      </c>
      <c r="B4462" s="45" t="str">
        <f t="shared" si="138"/>
        <v/>
      </c>
      <c r="C4462" s="45" t="str">
        <f>IF($A4462="","",RANK($B4462,$B$5:$B$9000,1)+COUNTIF($B$4:$B4461,$B4462))</f>
        <v/>
      </c>
      <c r="D4462" s="46" t="str">
        <f>IF(AND($O4462&gt;=قادمين!$C$4,$O4462&lt;=قادمين!$H$4,قادمين!$B$1=IF(قادمين!$B$1="","",$I4462),قادمين!$B$2=IF(قادمين!$B$2="","",$K4462),قادمين!$B$3=IF(قادمين!$B$3="","",$Q4462),قادمين!$B$4=IF(قادمين!$B$4="","",$R4462)),MAX($D$4:$D4461)+1,"")</f>
        <v/>
      </c>
      <c r="E4462" s="46" t="str">
        <f t="shared" si="139"/>
        <v/>
      </c>
      <c r="F4462" s="46" t="str">
        <f>IF($D4462="","",RANK($E4462,$E$5:$E$9000,1)+COUNTIF($E$4:$E4461,$E4462))</f>
        <v/>
      </c>
      <c r="G4462" s="63" t="str">
        <f>IF(H4462="","",COUNTA($H$5:H4462))</f>
        <v/>
      </c>
      <c r="H4462" s="187"/>
      <c r="I4462" s="203"/>
      <c r="J4462" s="202"/>
      <c r="K4462" s="202"/>
      <c r="L4462" s="202"/>
      <c r="M4462" s="202"/>
      <c r="N4462" s="202"/>
      <c r="O4462" s="201"/>
      <c r="P4462" s="159"/>
      <c r="Q4462" s="206"/>
      <c r="R4462" s="50"/>
      <c r="S4462" s="51"/>
      <c r="T4462" s="51"/>
      <c r="U4462" s="52"/>
      <c r="V4462" s="52"/>
      <c r="W4462" s="52"/>
      <c r="X4462" s="53"/>
      <c r="Y4462" s="52"/>
      <c r="Z4462" s="54"/>
      <c r="AA4462" s="22"/>
      <c r="AB4462" s="22"/>
      <c r="AC4462" s="22"/>
      <c r="AD4462" s="22"/>
      <c r="AE4462" s="22"/>
      <c r="AF4462" s="22"/>
      <c r="AG4462" s="22"/>
    </row>
    <row r="4463" spans="1:33" s="11" customFormat="1" ht="26.1" customHeight="1">
      <c r="A4463" s="45" t="str">
        <f>IF(AND($H4463&gt;=مغادرين!$C$4,$H4463&lt;=مغادرين!$H$4,مغادرين!$B$1=IF(مغادرين!$B$1="","",$I4463),مغادرين!$B$2=IF(مغادرين!$B$2="","",$K4463),مغادرين!$B$3=IF(مغادرين!$B$3="","",$Q4463),مغادرين!$B$4=IF(مغادرين!$B$4="","",$R4463)),MAX($A$4:$A4462)+1,"")</f>
        <v/>
      </c>
      <c r="B4463" s="45" t="str">
        <f t="shared" si="138"/>
        <v/>
      </c>
      <c r="C4463" s="45" t="str">
        <f>IF($A4463="","",RANK($B4463,$B$5:$B$9000,1)+COUNTIF($B$4:$B4462,$B4463))</f>
        <v/>
      </c>
      <c r="D4463" s="46" t="str">
        <f>IF(AND($O4463&gt;=قادمين!$C$4,$O4463&lt;=قادمين!$H$4,قادمين!$B$1=IF(قادمين!$B$1="","",$I4463),قادمين!$B$2=IF(قادمين!$B$2="","",$K4463),قادمين!$B$3=IF(قادمين!$B$3="","",$Q4463),قادمين!$B$4=IF(قادمين!$B$4="","",$R4463)),MAX($D$4:$D4462)+1,"")</f>
        <v/>
      </c>
      <c r="E4463" s="46" t="str">
        <f t="shared" si="139"/>
        <v/>
      </c>
      <c r="F4463" s="46" t="str">
        <f>IF($D4463="","",RANK($E4463,$E$5:$E$9000,1)+COUNTIF($E$4:$E4462,$E4463))</f>
        <v/>
      </c>
      <c r="G4463" s="63" t="str">
        <f>IF(H4463="","",COUNTA($H$5:H4463))</f>
        <v/>
      </c>
      <c r="H4463" s="187"/>
      <c r="I4463" s="203"/>
      <c r="J4463" s="202"/>
      <c r="K4463" s="202"/>
      <c r="L4463" s="202"/>
      <c r="M4463" s="202"/>
      <c r="N4463" s="202"/>
      <c r="O4463" s="201"/>
      <c r="P4463" s="159"/>
      <c r="Q4463" s="206"/>
      <c r="R4463" s="50"/>
      <c r="S4463" s="51"/>
      <c r="T4463" s="51"/>
      <c r="U4463" s="52"/>
      <c r="V4463" s="52"/>
      <c r="W4463" s="52"/>
      <c r="X4463" s="53"/>
      <c r="Y4463" s="52"/>
      <c r="Z4463" s="54"/>
      <c r="AA4463" s="22"/>
      <c r="AB4463" s="22"/>
      <c r="AC4463" s="22"/>
      <c r="AD4463" s="22"/>
      <c r="AE4463" s="22"/>
      <c r="AF4463" s="22"/>
      <c r="AG4463" s="22"/>
    </row>
    <row r="4464" spans="1:33" s="11" customFormat="1" ht="26.1" customHeight="1">
      <c r="A4464" s="45" t="str">
        <f>IF(AND($H4464&gt;=مغادرين!$C$4,$H4464&lt;=مغادرين!$H$4,مغادرين!$B$1=IF(مغادرين!$B$1="","",$I4464),مغادرين!$B$2=IF(مغادرين!$B$2="","",$K4464),مغادرين!$B$3=IF(مغادرين!$B$3="","",$Q4464),مغادرين!$B$4=IF(مغادرين!$B$4="","",$R4464)),MAX($A$4:$A4463)+1,"")</f>
        <v/>
      </c>
      <c r="B4464" s="45" t="str">
        <f t="shared" si="138"/>
        <v/>
      </c>
      <c r="C4464" s="45" t="str">
        <f>IF($A4464="","",RANK($B4464,$B$5:$B$9000,1)+COUNTIF($B$4:$B4463,$B4464))</f>
        <v/>
      </c>
      <c r="D4464" s="46" t="str">
        <f>IF(AND($O4464&gt;=قادمين!$C$4,$O4464&lt;=قادمين!$H$4,قادمين!$B$1=IF(قادمين!$B$1="","",$I4464),قادمين!$B$2=IF(قادمين!$B$2="","",$K4464),قادمين!$B$3=IF(قادمين!$B$3="","",$Q4464),قادمين!$B$4=IF(قادمين!$B$4="","",$R4464)),MAX($D$4:$D4463)+1,"")</f>
        <v/>
      </c>
      <c r="E4464" s="46" t="str">
        <f t="shared" si="139"/>
        <v/>
      </c>
      <c r="F4464" s="46" t="str">
        <f>IF($D4464="","",RANK($E4464,$E$5:$E$9000,1)+COUNTIF($E$4:$E4463,$E4464))</f>
        <v/>
      </c>
      <c r="G4464" s="63" t="str">
        <f>IF(H4464="","",COUNTA($H$5:H4464))</f>
        <v/>
      </c>
      <c r="H4464" s="187"/>
      <c r="I4464" s="203"/>
      <c r="J4464" s="202"/>
      <c r="K4464" s="202"/>
      <c r="L4464" s="202"/>
      <c r="M4464" s="202"/>
      <c r="N4464" s="202"/>
      <c r="O4464" s="201"/>
      <c r="P4464" s="159"/>
      <c r="Q4464" s="206"/>
      <c r="R4464" s="50"/>
      <c r="S4464" s="51"/>
      <c r="T4464" s="51"/>
      <c r="U4464" s="52"/>
      <c r="V4464" s="52"/>
      <c r="W4464" s="52"/>
      <c r="X4464" s="53"/>
      <c r="Y4464" s="52"/>
      <c r="Z4464" s="54"/>
      <c r="AA4464" s="22"/>
      <c r="AB4464" s="22"/>
      <c r="AC4464" s="22"/>
      <c r="AD4464" s="22"/>
      <c r="AE4464" s="22"/>
      <c r="AF4464" s="22"/>
      <c r="AG4464" s="22"/>
    </row>
    <row r="4465" spans="1:33" s="11" customFormat="1" ht="26.1" customHeight="1">
      <c r="A4465" s="45" t="str">
        <f>IF(AND($H4465&gt;=مغادرين!$C$4,$H4465&lt;=مغادرين!$H$4,مغادرين!$B$1=IF(مغادرين!$B$1="","",$I4465),مغادرين!$B$2=IF(مغادرين!$B$2="","",$K4465),مغادرين!$B$3=IF(مغادرين!$B$3="","",$Q4465),مغادرين!$B$4=IF(مغادرين!$B$4="","",$R4465)),MAX($A$4:$A4464)+1,"")</f>
        <v/>
      </c>
      <c r="B4465" s="45" t="str">
        <f t="shared" si="138"/>
        <v/>
      </c>
      <c r="C4465" s="45" t="str">
        <f>IF($A4465="","",RANK($B4465,$B$5:$B$9000,1)+COUNTIF($B$4:$B4464,$B4465))</f>
        <v/>
      </c>
      <c r="D4465" s="46" t="str">
        <f>IF(AND($O4465&gt;=قادمين!$C$4,$O4465&lt;=قادمين!$H$4,قادمين!$B$1=IF(قادمين!$B$1="","",$I4465),قادمين!$B$2=IF(قادمين!$B$2="","",$K4465),قادمين!$B$3=IF(قادمين!$B$3="","",$Q4465),قادمين!$B$4=IF(قادمين!$B$4="","",$R4465)),MAX($D$4:$D4464)+1,"")</f>
        <v/>
      </c>
      <c r="E4465" s="46" t="str">
        <f t="shared" si="139"/>
        <v/>
      </c>
      <c r="F4465" s="46" t="str">
        <f>IF($D4465="","",RANK($E4465,$E$5:$E$9000,1)+COUNTIF($E$4:$E4464,$E4465))</f>
        <v/>
      </c>
      <c r="G4465" s="63" t="str">
        <f>IF(H4465="","",COUNTA($H$5:H4465))</f>
        <v/>
      </c>
      <c r="H4465" s="187"/>
      <c r="I4465" s="203"/>
      <c r="J4465" s="202"/>
      <c r="K4465" s="202"/>
      <c r="L4465" s="202"/>
      <c r="M4465" s="202"/>
      <c r="N4465" s="202"/>
      <c r="O4465" s="201"/>
      <c r="P4465" s="159"/>
      <c r="Q4465" s="206"/>
      <c r="R4465" s="50"/>
      <c r="S4465" s="51"/>
      <c r="T4465" s="51"/>
      <c r="U4465" s="52"/>
      <c r="V4465" s="52"/>
      <c r="W4465" s="52"/>
      <c r="X4465" s="53"/>
      <c r="Y4465" s="52"/>
      <c r="Z4465" s="54"/>
      <c r="AA4465" s="22"/>
      <c r="AB4465" s="22"/>
      <c r="AC4465" s="22"/>
      <c r="AD4465" s="22"/>
      <c r="AE4465" s="22"/>
      <c r="AF4465" s="22"/>
      <c r="AG4465" s="22"/>
    </row>
    <row r="4466" spans="1:33" s="11" customFormat="1" ht="26.1" customHeight="1">
      <c r="A4466" s="45" t="str">
        <f>IF(AND($H4466&gt;=مغادرين!$C$4,$H4466&lt;=مغادرين!$H$4,مغادرين!$B$1=IF(مغادرين!$B$1="","",$I4466),مغادرين!$B$2=IF(مغادرين!$B$2="","",$K4466),مغادرين!$B$3=IF(مغادرين!$B$3="","",$Q4466),مغادرين!$B$4=IF(مغادرين!$B$4="","",$R4466)),MAX($A$4:$A4465)+1,"")</f>
        <v/>
      </c>
      <c r="B4466" s="45" t="str">
        <f t="shared" si="138"/>
        <v/>
      </c>
      <c r="C4466" s="45" t="str">
        <f>IF($A4466="","",RANK($B4466,$B$5:$B$9000,1)+COUNTIF($B$4:$B4465,$B4466))</f>
        <v/>
      </c>
      <c r="D4466" s="46" t="str">
        <f>IF(AND($O4466&gt;=قادمين!$C$4,$O4466&lt;=قادمين!$H$4,قادمين!$B$1=IF(قادمين!$B$1="","",$I4466),قادمين!$B$2=IF(قادمين!$B$2="","",$K4466),قادمين!$B$3=IF(قادمين!$B$3="","",$Q4466),قادمين!$B$4=IF(قادمين!$B$4="","",$R4466)),MAX($D$4:$D4465)+1,"")</f>
        <v/>
      </c>
      <c r="E4466" s="46" t="str">
        <f t="shared" si="139"/>
        <v/>
      </c>
      <c r="F4466" s="46" t="str">
        <f>IF($D4466="","",RANK($E4466,$E$5:$E$9000,1)+COUNTIF($E$4:$E4465,$E4466))</f>
        <v/>
      </c>
      <c r="G4466" s="63" t="str">
        <f>IF(H4466="","",COUNTA($H$5:H4466))</f>
        <v/>
      </c>
      <c r="H4466" s="187"/>
      <c r="I4466" s="203"/>
      <c r="J4466" s="202"/>
      <c r="K4466" s="202"/>
      <c r="L4466" s="202"/>
      <c r="M4466" s="202"/>
      <c r="N4466" s="202"/>
      <c r="O4466" s="201"/>
      <c r="P4466" s="159"/>
      <c r="Q4466" s="206"/>
      <c r="R4466" s="50"/>
      <c r="S4466" s="51"/>
      <c r="T4466" s="51"/>
      <c r="U4466" s="52"/>
      <c r="V4466" s="52"/>
      <c r="W4466" s="52"/>
      <c r="X4466" s="53"/>
      <c r="Y4466" s="52"/>
      <c r="Z4466" s="54"/>
      <c r="AA4466" s="22"/>
      <c r="AB4466" s="22"/>
      <c r="AC4466" s="22"/>
      <c r="AD4466" s="22"/>
      <c r="AE4466" s="22"/>
      <c r="AF4466" s="22"/>
      <c r="AG4466" s="22"/>
    </row>
    <row r="4467" spans="1:33" s="11" customFormat="1" ht="26.1" customHeight="1">
      <c r="A4467" s="45" t="str">
        <f>IF(AND($H4467&gt;=مغادرين!$C$4,$H4467&lt;=مغادرين!$H$4,مغادرين!$B$1=IF(مغادرين!$B$1="","",$I4467),مغادرين!$B$2=IF(مغادرين!$B$2="","",$K4467),مغادرين!$B$3=IF(مغادرين!$B$3="","",$Q4467),مغادرين!$B$4=IF(مغادرين!$B$4="","",$R4467)),MAX($A$4:$A4466)+1,"")</f>
        <v/>
      </c>
      <c r="B4467" s="45" t="str">
        <f t="shared" si="138"/>
        <v/>
      </c>
      <c r="C4467" s="45" t="str">
        <f>IF($A4467="","",RANK($B4467,$B$5:$B$9000,1)+COUNTIF($B$4:$B4466,$B4467))</f>
        <v/>
      </c>
      <c r="D4467" s="46" t="str">
        <f>IF(AND($O4467&gt;=قادمين!$C$4,$O4467&lt;=قادمين!$H$4,قادمين!$B$1=IF(قادمين!$B$1="","",$I4467),قادمين!$B$2=IF(قادمين!$B$2="","",$K4467),قادمين!$B$3=IF(قادمين!$B$3="","",$Q4467),قادمين!$B$4=IF(قادمين!$B$4="","",$R4467)),MAX($D$4:$D4466)+1,"")</f>
        <v/>
      </c>
      <c r="E4467" s="46" t="str">
        <f t="shared" si="139"/>
        <v/>
      </c>
      <c r="F4467" s="46" t="str">
        <f>IF($D4467="","",RANK($E4467,$E$5:$E$9000,1)+COUNTIF($E$4:$E4466,$E4467))</f>
        <v/>
      </c>
      <c r="G4467" s="63" t="str">
        <f>IF(H4467="","",COUNTA($H$5:H4467))</f>
        <v/>
      </c>
      <c r="H4467" s="187"/>
      <c r="I4467" s="203"/>
      <c r="J4467" s="202"/>
      <c r="K4467" s="202"/>
      <c r="L4467" s="202"/>
      <c r="M4467" s="202"/>
      <c r="N4467" s="202"/>
      <c r="O4467" s="201"/>
      <c r="P4467" s="159"/>
      <c r="Q4467" s="206"/>
      <c r="R4467" s="50"/>
      <c r="S4467" s="51"/>
      <c r="T4467" s="51"/>
      <c r="U4467" s="52"/>
      <c r="V4467" s="52"/>
      <c r="W4467" s="52"/>
      <c r="X4467" s="53"/>
      <c r="Y4467" s="52"/>
      <c r="Z4467" s="54"/>
      <c r="AA4467" s="22"/>
      <c r="AB4467" s="22"/>
      <c r="AC4467" s="22"/>
      <c r="AD4467" s="22"/>
      <c r="AE4467" s="22"/>
      <c r="AF4467" s="22"/>
      <c r="AG4467" s="22"/>
    </row>
    <row r="4468" spans="1:33" s="11" customFormat="1" ht="26.1" customHeight="1">
      <c r="A4468" s="45" t="str">
        <f>IF(AND($H4468&gt;=مغادرين!$C$4,$H4468&lt;=مغادرين!$H$4,مغادرين!$B$1=IF(مغادرين!$B$1="","",$I4468),مغادرين!$B$2=IF(مغادرين!$B$2="","",$K4468),مغادرين!$B$3=IF(مغادرين!$B$3="","",$Q4468),مغادرين!$B$4=IF(مغادرين!$B$4="","",$R4468)),MAX($A$4:$A4467)+1,"")</f>
        <v/>
      </c>
      <c r="B4468" s="45" t="str">
        <f t="shared" si="138"/>
        <v/>
      </c>
      <c r="C4468" s="45" t="str">
        <f>IF($A4468="","",RANK($B4468,$B$5:$B$9000,1)+COUNTIF($B$4:$B4467,$B4468))</f>
        <v/>
      </c>
      <c r="D4468" s="46" t="str">
        <f>IF(AND($O4468&gt;=قادمين!$C$4,$O4468&lt;=قادمين!$H$4,قادمين!$B$1=IF(قادمين!$B$1="","",$I4468),قادمين!$B$2=IF(قادمين!$B$2="","",$K4468),قادمين!$B$3=IF(قادمين!$B$3="","",$Q4468),قادمين!$B$4=IF(قادمين!$B$4="","",$R4468)),MAX($D$4:$D4467)+1,"")</f>
        <v/>
      </c>
      <c r="E4468" s="46" t="str">
        <f t="shared" si="139"/>
        <v/>
      </c>
      <c r="F4468" s="46" t="str">
        <f>IF($D4468="","",RANK($E4468,$E$5:$E$9000,1)+COUNTIF($E$4:$E4467,$E4468))</f>
        <v/>
      </c>
      <c r="G4468" s="63" t="str">
        <f>IF(H4468="","",COUNTA($H$5:H4468))</f>
        <v/>
      </c>
      <c r="H4468" s="187"/>
      <c r="I4468" s="203"/>
      <c r="J4468" s="202"/>
      <c r="K4468" s="202"/>
      <c r="L4468" s="202"/>
      <c r="M4468" s="202"/>
      <c r="N4468" s="202"/>
      <c r="O4468" s="201"/>
      <c r="P4468" s="159"/>
      <c r="Q4468" s="206"/>
      <c r="R4468" s="50"/>
      <c r="S4468" s="51"/>
      <c r="T4468" s="51"/>
      <c r="U4468" s="52"/>
      <c r="V4468" s="52"/>
      <c r="W4468" s="52"/>
      <c r="X4468" s="53"/>
      <c r="Y4468" s="52"/>
      <c r="Z4468" s="54"/>
      <c r="AA4468" s="22"/>
      <c r="AB4468" s="22"/>
      <c r="AC4468" s="22"/>
      <c r="AD4468" s="22"/>
      <c r="AE4468" s="22"/>
      <c r="AF4468" s="22"/>
      <c r="AG4468" s="22"/>
    </row>
    <row r="4469" spans="1:33" s="11" customFormat="1" ht="26.1" customHeight="1">
      <c r="A4469" s="45" t="str">
        <f>IF(AND($H4469&gt;=مغادرين!$C$4,$H4469&lt;=مغادرين!$H$4,مغادرين!$B$1=IF(مغادرين!$B$1="","",$I4469),مغادرين!$B$2=IF(مغادرين!$B$2="","",$K4469),مغادرين!$B$3=IF(مغادرين!$B$3="","",$Q4469),مغادرين!$B$4=IF(مغادرين!$B$4="","",$R4469)),MAX($A$4:$A4468)+1,"")</f>
        <v/>
      </c>
      <c r="B4469" s="45" t="str">
        <f t="shared" si="138"/>
        <v/>
      </c>
      <c r="C4469" s="45" t="str">
        <f>IF($A4469="","",RANK($B4469,$B$5:$B$9000,1)+COUNTIF($B$4:$B4468,$B4469))</f>
        <v/>
      </c>
      <c r="D4469" s="46" t="str">
        <f>IF(AND($O4469&gt;=قادمين!$C$4,$O4469&lt;=قادمين!$H$4,قادمين!$B$1=IF(قادمين!$B$1="","",$I4469),قادمين!$B$2=IF(قادمين!$B$2="","",$K4469),قادمين!$B$3=IF(قادمين!$B$3="","",$Q4469),قادمين!$B$4=IF(قادمين!$B$4="","",$R4469)),MAX($D$4:$D4468)+1,"")</f>
        <v/>
      </c>
      <c r="E4469" s="46" t="str">
        <f t="shared" si="139"/>
        <v/>
      </c>
      <c r="F4469" s="46" t="str">
        <f>IF($D4469="","",RANK($E4469,$E$5:$E$9000,1)+COUNTIF($E$4:$E4468,$E4469))</f>
        <v/>
      </c>
      <c r="G4469" s="63" t="str">
        <f>IF(H4469="","",COUNTA($H$5:H4469))</f>
        <v/>
      </c>
      <c r="H4469" s="187"/>
      <c r="I4469" s="203"/>
      <c r="J4469" s="202"/>
      <c r="K4469" s="202"/>
      <c r="L4469" s="202"/>
      <c r="M4469" s="202"/>
      <c r="N4469" s="202"/>
      <c r="O4469" s="201"/>
      <c r="P4469" s="159"/>
      <c r="Q4469" s="206"/>
      <c r="R4469" s="50"/>
      <c r="S4469" s="51"/>
      <c r="T4469" s="51"/>
      <c r="U4469" s="52"/>
      <c r="V4469" s="52"/>
      <c r="W4469" s="52"/>
      <c r="X4469" s="53"/>
      <c r="Y4469" s="52"/>
      <c r="Z4469" s="54"/>
      <c r="AA4469" s="22"/>
      <c r="AB4469" s="22"/>
      <c r="AC4469" s="22"/>
      <c r="AD4469" s="22"/>
      <c r="AE4469" s="22"/>
      <c r="AF4469" s="22"/>
      <c r="AG4469" s="22"/>
    </row>
    <row r="4470" spans="1:33" s="11" customFormat="1" ht="26.1" customHeight="1">
      <c r="A4470" s="45" t="str">
        <f>IF(AND($H4470&gt;=مغادرين!$C$4,$H4470&lt;=مغادرين!$H$4,مغادرين!$B$1=IF(مغادرين!$B$1="","",$I4470),مغادرين!$B$2=IF(مغادرين!$B$2="","",$K4470),مغادرين!$B$3=IF(مغادرين!$B$3="","",$Q4470),مغادرين!$B$4=IF(مغادرين!$B$4="","",$R4470)),MAX($A$4:$A4469)+1,"")</f>
        <v/>
      </c>
      <c r="B4470" s="45" t="str">
        <f t="shared" si="138"/>
        <v/>
      </c>
      <c r="C4470" s="45" t="str">
        <f>IF($A4470="","",RANK($B4470,$B$5:$B$9000,1)+COUNTIF($B$4:$B4469,$B4470))</f>
        <v/>
      </c>
      <c r="D4470" s="46" t="str">
        <f>IF(AND($O4470&gt;=قادمين!$C$4,$O4470&lt;=قادمين!$H$4,قادمين!$B$1=IF(قادمين!$B$1="","",$I4470),قادمين!$B$2=IF(قادمين!$B$2="","",$K4470),قادمين!$B$3=IF(قادمين!$B$3="","",$Q4470),قادمين!$B$4=IF(قادمين!$B$4="","",$R4470)),MAX($D$4:$D4469)+1,"")</f>
        <v/>
      </c>
      <c r="E4470" s="46" t="str">
        <f t="shared" si="139"/>
        <v/>
      </c>
      <c r="F4470" s="46" t="str">
        <f>IF($D4470="","",RANK($E4470,$E$5:$E$9000,1)+COUNTIF($E$4:$E4469,$E4470))</f>
        <v/>
      </c>
      <c r="G4470" s="63" t="str">
        <f>IF(H4470="","",COUNTA($H$5:H4470))</f>
        <v/>
      </c>
      <c r="H4470" s="187"/>
      <c r="I4470" s="203"/>
      <c r="J4470" s="202"/>
      <c r="K4470" s="202"/>
      <c r="L4470" s="202"/>
      <c r="M4470" s="202"/>
      <c r="N4470" s="202"/>
      <c r="O4470" s="201"/>
      <c r="P4470" s="159"/>
      <c r="Q4470" s="206"/>
      <c r="R4470" s="50"/>
      <c r="S4470" s="51"/>
      <c r="T4470" s="51"/>
      <c r="U4470" s="52"/>
      <c r="V4470" s="52"/>
      <c r="W4470" s="52"/>
      <c r="X4470" s="53"/>
      <c r="Y4470" s="52"/>
      <c r="Z4470" s="54"/>
      <c r="AA4470" s="22"/>
      <c r="AB4470" s="22"/>
      <c r="AC4470" s="22"/>
      <c r="AD4470" s="22"/>
      <c r="AE4470" s="22"/>
      <c r="AF4470" s="22"/>
      <c r="AG4470" s="22"/>
    </row>
    <row r="4471" spans="1:33" s="11" customFormat="1" ht="26.1" customHeight="1">
      <c r="A4471" s="45" t="str">
        <f>IF(AND($H4471&gt;=مغادرين!$C$4,$H4471&lt;=مغادرين!$H$4,مغادرين!$B$1=IF(مغادرين!$B$1="","",$I4471),مغادرين!$B$2=IF(مغادرين!$B$2="","",$K4471),مغادرين!$B$3=IF(مغادرين!$B$3="","",$Q4471),مغادرين!$B$4=IF(مغادرين!$B$4="","",$R4471)),MAX($A$4:$A4470)+1,"")</f>
        <v/>
      </c>
      <c r="B4471" s="45" t="str">
        <f t="shared" si="138"/>
        <v/>
      </c>
      <c r="C4471" s="45" t="str">
        <f>IF($A4471="","",RANK($B4471,$B$5:$B$9000,1)+COUNTIF($B$4:$B4470,$B4471))</f>
        <v/>
      </c>
      <c r="D4471" s="46" t="str">
        <f>IF(AND($O4471&gt;=قادمين!$C$4,$O4471&lt;=قادمين!$H$4,قادمين!$B$1=IF(قادمين!$B$1="","",$I4471),قادمين!$B$2=IF(قادمين!$B$2="","",$K4471),قادمين!$B$3=IF(قادمين!$B$3="","",$Q4471),قادمين!$B$4=IF(قادمين!$B$4="","",$R4471)),MAX($D$4:$D4470)+1,"")</f>
        <v/>
      </c>
      <c r="E4471" s="46" t="str">
        <f t="shared" si="139"/>
        <v/>
      </c>
      <c r="F4471" s="46" t="str">
        <f>IF($D4471="","",RANK($E4471,$E$5:$E$9000,1)+COUNTIF($E$4:$E4470,$E4471))</f>
        <v/>
      </c>
      <c r="G4471" s="63" t="str">
        <f>IF(H4471="","",COUNTA($H$5:H4471))</f>
        <v/>
      </c>
      <c r="H4471" s="187"/>
      <c r="I4471" s="203"/>
      <c r="J4471" s="202"/>
      <c r="K4471" s="202"/>
      <c r="L4471" s="202"/>
      <c r="M4471" s="202"/>
      <c r="N4471" s="202"/>
      <c r="O4471" s="201"/>
      <c r="P4471" s="159"/>
      <c r="Q4471" s="206"/>
      <c r="R4471" s="50"/>
      <c r="S4471" s="51"/>
      <c r="T4471" s="51"/>
      <c r="U4471" s="52"/>
      <c r="V4471" s="52"/>
      <c r="W4471" s="52"/>
      <c r="X4471" s="53"/>
      <c r="Y4471" s="52"/>
      <c r="Z4471" s="54"/>
      <c r="AA4471" s="22"/>
      <c r="AB4471" s="22"/>
      <c r="AC4471" s="22"/>
      <c r="AD4471" s="22"/>
      <c r="AE4471" s="22"/>
      <c r="AF4471" s="22"/>
      <c r="AG4471" s="22"/>
    </row>
    <row r="4472" spans="1:33" s="11" customFormat="1" ht="26.1" customHeight="1">
      <c r="A4472" s="45" t="str">
        <f>IF(AND($H4472&gt;=مغادرين!$C$4,$H4472&lt;=مغادرين!$H$4,مغادرين!$B$1=IF(مغادرين!$B$1="","",$I4472),مغادرين!$B$2=IF(مغادرين!$B$2="","",$K4472),مغادرين!$B$3=IF(مغادرين!$B$3="","",$Q4472),مغادرين!$B$4=IF(مغادرين!$B$4="","",$R4472)),MAX($A$4:$A4471)+1,"")</f>
        <v/>
      </c>
      <c r="B4472" s="45" t="str">
        <f t="shared" si="138"/>
        <v/>
      </c>
      <c r="C4472" s="45" t="str">
        <f>IF($A4472="","",RANK($B4472,$B$5:$B$9000,1)+COUNTIF($B$4:$B4471,$B4472))</f>
        <v/>
      </c>
      <c r="D4472" s="46" t="str">
        <f>IF(AND($O4472&gt;=قادمين!$C$4,$O4472&lt;=قادمين!$H$4,قادمين!$B$1=IF(قادمين!$B$1="","",$I4472),قادمين!$B$2=IF(قادمين!$B$2="","",$K4472),قادمين!$B$3=IF(قادمين!$B$3="","",$Q4472),قادمين!$B$4=IF(قادمين!$B$4="","",$R4472)),MAX($D$4:$D4471)+1,"")</f>
        <v/>
      </c>
      <c r="E4472" s="46" t="str">
        <f t="shared" si="139"/>
        <v/>
      </c>
      <c r="F4472" s="46" t="str">
        <f>IF($D4472="","",RANK($E4472,$E$5:$E$9000,1)+COUNTIF($E$4:$E4471,$E4472))</f>
        <v/>
      </c>
      <c r="G4472" s="63" t="str">
        <f>IF(H4472="","",COUNTA($H$5:H4472))</f>
        <v/>
      </c>
      <c r="H4472" s="187"/>
      <c r="I4472" s="203"/>
      <c r="J4472" s="202"/>
      <c r="K4472" s="202"/>
      <c r="L4472" s="202"/>
      <c r="M4472" s="202"/>
      <c r="N4472" s="202"/>
      <c r="O4472" s="201"/>
      <c r="P4472" s="159"/>
      <c r="Q4472" s="206"/>
      <c r="R4472" s="50"/>
      <c r="S4472" s="51"/>
      <c r="T4472" s="51"/>
      <c r="U4472" s="52"/>
      <c r="V4472" s="52"/>
      <c r="W4472" s="52"/>
      <c r="X4472" s="53"/>
      <c r="Y4472" s="52"/>
      <c r="Z4472" s="54"/>
      <c r="AA4472" s="22"/>
      <c r="AB4472" s="22"/>
      <c r="AC4472" s="22"/>
      <c r="AD4472" s="22"/>
      <c r="AE4472" s="22"/>
      <c r="AF4472" s="22"/>
      <c r="AG4472" s="22"/>
    </row>
    <row r="4473" spans="1:33" s="11" customFormat="1" ht="26.1" customHeight="1">
      <c r="A4473" s="45" t="str">
        <f>IF(AND($H4473&gt;=مغادرين!$C$4,$H4473&lt;=مغادرين!$H$4,مغادرين!$B$1=IF(مغادرين!$B$1="","",$I4473),مغادرين!$B$2=IF(مغادرين!$B$2="","",$K4473),مغادرين!$B$3=IF(مغادرين!$B$3="","",$Q4473),مغادرين!$B$4=IF(مغادرين!$B$4="","",$R4473)),MAX($A$4:$A4472)+1,"")</f>
        <v/>
      </c>
      <c r="B4473" s="45" t="str">
        <f t="shared" si="138"/>
        <v/>
      </c>
      <c r="C4473" s="45" t="str">
        <f>IF($A4473="","",RANK($B4473,$B$5:$B$9000,1)+COUNTIF($B$4:$B4472,$B4473))</f>
        <v/>
      </c>
      <c r="D4473" s="46" t="str">
        <f>IF(AND($O4473&gt;=قادمين!$C$4,$O4473&lt;=قادمين!$H$4,قادمين!$B$1=IF(قادمين!$B$1="","",$I4473),قادمين!$B$2=IF(قادمين!$B$2="","",$K4473),قادمين!$B$3=IF(قادمين!$B$3="","",$Q4473),قادمين!$B$4=IF(قادمين!$B$4="","",$R4473)),MAX($D$4:$D4472)+1,"")</f>
        <v/>
      </c>
      <c r="E4473" s="46" t="str">
        <f t="shared" si="139"/>
        <v/>
      </c>
      <c r="F4473" s="46" t="str">
        <f>IF($D4473="","",RANK($E4473,$E$5:$E$9000,1)+COUNTIF($E$4:$E4472,$E4473))</f>
        <v/>
      </c>
      <c r="G4473" s="63" t="str">
        <f>IF(H4473="","",COUNTA($H$5:H4473))</f>
        <v/>
      </c>
      <c r="H4473" s="187"/>
      <c r="I4473" s="203"/>
      <c r="J4473" s="202"/>
      <c r="K4473" s="202"/>
      <c r="L4473" s="202"/>
      <c r="M4473" s="202"/>
      <c r="N4473" s="202"/>
      <c r="O4473" s="201"/>
      <c r="P4473" s="159"/>
      <c r="Q4473" s="206"/>
      <c r="R4473" s="50"/>
      <c r="S4473" s="51"/>
      <c r="T4473" s="51"/>
      <c r="U4473" s="52"/>
      <c r="V4473" s="52"/>
      <c r="W4473" s="52"/>
      <c r="X4473" s="53"/>
      <c r="Y4473" s="52"/>
      <c r="Z4473" s="54"/>
      <c r="AA4473" s="22"/>
      <c r="AB4473" s="22"/>
      <c r="AC4473" s="22"/>
      <c r="AD4473" s="22"/>
      <c r="AE4473" s="22"/>
      <c r="AF4473" s="22"/>
      <c r="AG4473" s="22"/>
    </row>
    <row r="4474" spans="1:33" s="11" customFormat="1" ht="26.1" customHeight="1">
      <c r="A4474" s="45" t="str">
        <f>IF(AND($H4474&gt;=مغادرين!$C$4,$H4474&lt;=مغادرين!$H$4,مغادرين!$B$1=IF(مغادرين!$B$1="","",$I4474),مغادرين!$B$2=IF(مغادرين!$B$2="","",$K4474),مغادرين!$B$3=IF(مغادرين!$B$3="","",$Q4474),مغادرين!$B$4=IF(مغادرين!$B$4="","",$R4474)),MAX($A$4:$A4473)+1,"")</f>
        <v/>
      </c>
      <c r="B4474" s="45" t="str">
        <f t="shared" si="138"/>
        <v/>
      </c>
      <c r="C4474" s="45" t="str">
        <f>IF($A4474="","",RANK($B4474,$B$5:$B$9000,1)+COUNTIF($B$4:$B4473,$B4474))</f>
        <v/>
      </c>
      <c r="D4474" s="46" t="str">
        <f>IF(AND($O4474&gt;=قادمين!$C$4,$O4474&lt;=قادمين!$H$4,قادمين!$B$1=IF(قادمين!$B$1="","",$I4474),قادمين!$B$2=IF(قادمين!$B$2="","",$K4474),قادمين!$B$3=IF(قادمين!$B$3="","",$Q4474),قادمين!$B$4=IF(قادمين!$B$4="","",$R4474)),MAX($D$4:$D4473)+1,"")</f>
        <v/>
      </c>
      <c r="E4474" s="46" t="str">
        <f t="shared" si="139"/>
        <v/>
      </c>
      <c r="F4474" s="46" t="str">
        <f>IF($D4474="","",RANK($E4474,$E$5:$E$9000,1)+COUNTIF($E$4:$E4473,$E4474))</f>
        <v/>
      </c>
      <c r="G4474" s="63" t="str">
        <f>IF(H4474="","",COUNTA($H$5:H4474))</f>
        <v/>
      </c>
      <c r="H4474" s="187"/>
      <c r="I4474" s="203"/>
      <c r="J4474" s="202"/>
      <c r="K4474" s="202"/>
      <c r="L4474" s="202"/>
      <c r="M4474" s="202"/>
      <c r="N4474" s="202"/>
      <c r="O4474" s="201"/>
      <c r="P4474" s="159"/>
      <c r="Q4474" s="206"/>
      <c r="R4474" s="50"/>
      <c r="S4474" s="51"/>
      <c r="T4474" s="51"/>
      <c r="U4474" s="52"/>
      <c r="V4474" s="52"/>
      <c r="W4474" s="52"/>
      <c r="X4474" s="53"/>
      <c r="Y4474" s="52"/>
      <c r="Z4474" s="54"/>
      <c r="AA4474" s="22"/>
      <c r="AB4474" s="22"/>
      <c r="AC4474" s="22"/>
      <c r="AD4474" s="22"/>
      <c r="AE4474" s="22"/>
      <c r="AF4474" s="22"/>
      <c r="AG4474" s="22"/>
    </row>
    <row r="4475" spans="1:33" s="11" customFormat="1" ht="26.1" customHeight="1">
      <c r="A4475" s="45" t="str">
        <f>IF(AND($H4475&gt;=مغادرين!$C$4,$H4475&lt;=مغادرين!$H$4,مغادرين!$B$1=IF(مغادرين!$B$1="","",$I4475),مغادرين!$B$2=IF(مغادرين!$B$2="","",$K4475),مغادرين!$B$3=IF(مغادرين!$B$3="","",$Q4475),مغادرين!$B$4=IF(مغادرين!$B$4="","",$R4475)),MAX($A$4:$A4474)+1,"")</f>
        <v/>
      </c>
      <c r="B4475" s="45" t="str">
        <f t="shared" si="138"/>
        <v/>
      </c>
      <c r="C4475" s="45" t="str">
        <f>IF($A4475="","",RANK($B4475,$B$5:$B$9000,1)+COUNTIF($B$4:$B4474,$B4475))</f>
        <v/>
      </c>
      <c r="D4475" s="46" t="str">
        <f>IF(AND($O4475&gt;=قادمين!$C$4,$O4475&lt;=قادمين!$H$4,قادمين!$B$1=IF(قادمين!$B$1="","",$I4475),قادمين!$B$2=IF(قادمين!$B$2="","",$K4475),قادمين!$B$3=IF(قادمين!$B$3="","",$Q4475),قادمين!$B$4=IF(قادمين!$B$4="","",$R4475)),MAX($D$4:$D4474)+1,"")</f>
        <v/>
      </c>
      <c r="E4475" s="46" t="str">
        <f t="shared" si="139"/>
        <v/>
      </c>
      <c r="F4475" s="46" t="str">
        <f>IF($D4475="","",RANK($E4475,$E$5:$E$9000,1)+COUNTIF($E$4:$E4474,$E4475))</f>
        <v/>
      </c>
      <c r="G4475" s="63" t="str">
        <f>IF(H4475="","",COUNTA($H$5:H4475))</f>
        <v/>
      </c>
      <c r="H4475" s="187"/>
      <c r="I4475" s="203"/>
      <c r="J4475" s="202"/>
      <c r="K4475" s="202"/>
      <c r="L4475" s="202"/>
      <c r="M4475" s="202"/>
      <c r="N4475" s="202"/>
      <c r="O4475" s="201"/>
      <c r="P4475" s="159"/>
      <c r="Q4475" s="206"/>
      <c r="R4475" s="50"/>
      <c r="S4475" s="51"/>
      <c r="T4475" s="51"/>
      <c r="U4475" s="52"/>
      <c r="V4475" s="52"/>
      <c r="W4475" s="52"/>
      <c r="X4475" s="53"/>
      <c r="Y4475" s="52"/>
      <c r="Z4475" s="54"/>
      <c r="AA4475" s="22"/>
      <c r="AB4475" s="22"/>
      <c r="AC4475" s="22"/>
      <c r="AD4475" s="22"/>
      <c r="AE4475" s="22"/>
      <c r="AF4475" s="22"/>
      <c r="AG4475" s="22"/>
    </row>
    <row r="4476" spans="1:33" s="11" customFormat="1" ht="26.1" customHeight="1">
      <c r="A4476" s="45" t="str">
        <f>IF(AND($H4476&gt;=مغادرين!$C$4,$H4476&lt;=مغادرين!$H$4,مغادرين!$B$1=IF(مغادرين!$B$1="","",$I4476),مغادرين!$B$2=IF(مغادرين!$B$2="","",$K4476),مغادرين!$B$3=IF(مغادرين!$B$3="","",$Q4476),مغادرين!$B$4=IF(مغادرين!$B$4="","",$R4476)),MAX($A$4:$A4475)+1,"")</f>
        <v/>
      </c>
      <c r="B4476" s="45" t="str">
        <f t="shared" si="138"/>
        <v/>
      </c>
      <c r="C4476" s="45" t="str">
        <f>IF($A4476="","",RANK($B4476,$B$5:$B$9000,1)+COUNTIF($B$4:$B4475,$B4476))</f>
        <v/>
      </c>
      <c r="D4476" s="46" t="str">
        <f>IF(AND($O4476&gt;=قادمين!$C$4,$O4476&lt;=قادمين!$H$4,قادمين!$B$1=IF(قادمين!$B$1="","",$I4476),قادمين!$B$2=IF(قادمين!$B$2="","",$K4476),قادمين!$B$3=IF(قادمين!$B$3="","",$Q4476),قادمين!$B$4=IF(قادمين!$B$4="","",$R4476)),MAX($D$4:$D4475)+1,"")</f>
        <v/>
      </c>
      <c r="E4476" s="46" t="str">
        <f t="shared" si="139"/>
        <v/>
      </c>
      <c r="F4476" s="46" t="str">
        <f>IF($D4476="","",RANK($E4476,$E$5:$E$9000,1)+COUNTIF($E$4:$E4475,$E4476))</f>
        <v/>
      </c>
      <c r="G4476" s="63" t="str">
        <f>IF(H4476="","",COUNTA($H$5:H4476))</f>
        <v/>
      </c>
      <c r="H4476" s="187"/>
      <c r="I4476" s="203"/>
      <c r="J4476" s="202"/>
      <c r="K4476" s="202"/>
      <c r="L4476" s="202"/>
      <c r="M4476" s="202"/>
      <c r="N4476" s="202"/>
      <c r="O4476" s="201"/>
      <c r="P4476" s="159"/>
      <c r="Q4476" s="206"/>
      <c r="R4476" s="50"/>
      <c r="S4476" s="51"/>
      <c r="T4476" s="51"/>
      <c r="U4476" s="52"/>
      <c r="V4476" s="52"/>
      <c r="W4476" s="52"/>
      <c r="X4476" s="53"/>
      <c r="Y4476" s="52"/>
      <c r="Z4476" s="54"/>
      <c r="AA4476" s="22"/>
      <c r="AB4476" s="22"/>
      <c r="AC4476" s="22"/>
      <c r="AD4476" s="22"/>
      <c r="AE4476" s="22"/>
      <c r="AF4476" s="22"/>
      <c r="AG4476" s="22"/>
    </row>
    <row r="4477" spans="1:33" s="11" customFormat="1" ht="26.1" customHeight="1">
      <c r="A4477" s="45" t="str">
        <f>IF(AND($H4477&gt;=مغادرين!$C$4,$H4477&lt;=مغادرين!$H$4,مغادرين!$B$1=IF(مغادرين!$B$1="","",$I4477),مغادرين!$B$2=IF(مغادرين!$B$2="","",$K4477),مغادرين!$B$3=IF(مغادرين!$B$3="","",$Q4477),مغادرين!$B$4=IF(مغادرين!$B$4="","",$R4477)),MAX($A$4:$A4476)+1,"")</f>
        <v/>
      </c>
      <c r="B4477" s="45" t="str">
        <f t="shared" si="138"/>
        <v/>
      </c>
      <c r="C4477" s="45" t="str">
        <f>IF($A4477="","",RANK($B4477,$B$5:$B$9000,1)+COUNTIF($B$4:$B4476,$B4477))</f>
        <v/>
      </c>
      <c r="D4477" s="46" t="str">
        <f>IF(AND($O4477&gt;=قادمين!$C$4,$O4477&lt;=قادمين!$H$4,قادمين!$B$1=IF(قادمين!$B$1="","",$I4477),قادمين!$B$2=IF(قادمين!$B$2="","",$K4477),قادمين!$B$3=IF(قادمين!$B$3="","",$Q4477),قادمين!$B$4=IF(قادمين!$B$4="","",$R4477)),MAX($D$4:$D4476)+1,"")</f>
        <v/>
      </c>
      <c r="E4477" s="46" t="str">
        <f t="shared" si="139"/>
        <v/>
      </c>
      <c r="F4477" s="46" t="str">
        <f>IF($D4477="","",RANK($E4477,$E$5:$E$9000,1)+COUNTIF($E$4:$E4476,$E4477))</f>
        <v/>
      </c>
      <c r="G4477" s="63" t="str">
        <f>IF(H4477="","",COUNTA($H$5:H4477))</f>
        <v/>
      </c>
      <c r="H4477" s="187"/>
      <c r="I4477" s="203"/>
      <c r="J4477" s="202"/>
      <c r="K4477" s="202"/>
      <c r="L4477" s="202"/>
      <c r="M4477" s="202"/>
      <c r="N4477" s="202"/>
      <c r="O4477" s="201"/>
      <c r="P4477" s="159"/>
      <c r="Q4477" s="206"/>
      <c r="R4477" s="50"/>
      <c r="S4477" s="51"/>
      <c r="T4477" s="51"/>
      <c r="U4477" s="52"/>
      <c r="V4477" s="52"/>
      <c r="W4477" s="52"/>
      <c r="X4477" s="53"/>
      <c r="Y4477" s="52"/>
      <c r="Z4477" s="54"/>
      <c r="AA4477" s="22"/>
      <c r="AB4477" s="22"/>
      <c r="AC4477" s="22"/>
      <c r="AD4477" s="22"/>
      <c r="AE4477" s="22"/>
      <c r="AF4477" s="22"/>
      <c r="AG4477" s="22"/>
    </row>
    <row r="4478" spans="1:33" s="11" customFormat="1" ht="26.1" customHeight="1">
      <c r="A4478" s="45" t="str">
        <f>IF(AND($H4478&gt;=مغادرين!$C$4,$H4478&lt;=مغادرين!$H$4,مغادرين!$B$1=IF(مغادرين!$B$1="","",$I4478),مغادرين!$B$2=IF(مغادرين!$B$2="","",$K4478),مغادرين!$B$3=IF(مغادرين!$B$3="","",$Q4478),مغادرين!$B$4=IF(مغادرين!$B$4="","",$R4478)),MAX($A$4:$A4477)+1,"")</f>
        <v/>
      </c>
      <c r="B4478" s="45" t="str">
        <f t="shared" si="138"/>
        <v/>
      </c>
      <c r="C4478" s="45" t="str">
        <f>IF($A4478="","",RANK($B4478,$B$5:$B$9000,1)+COUNTIF($B$4:$B4477,$B4478))</f>
        <v/>
      </c>
      <c r="D4478" s="46" t="str">
        <f>IF(AND($O4478&gt;=قادمين!$C$4,$O4478&lt;=قادمين!$H$4,قادمين!$B$1=IF(قادمين!$B$1="","",$I4478),قادمين!$B$2=IF(قادمين!$B$2="","",$K4478),قادمين!$B$3=IF(قادمين!$B$3="","",$Q4478),قادمين!$B$4=IF(قادمين!$B$4="","",$R4478)),MAX($D$4:$D4477)+1,"")</f>
        <v/>
      </c>
      <c r="E4478" s="46" t="str">
        <f t="shared" si="139"/>
        <v/>
      </c>
      <c r="F4478" s="46" t="str">
        <f>IF($D4478="","",RANK($E4478,$E$5:$E$9000,1)+COUNTIF($E$4:$E4477,$E4478))</f>
        <v/>
      </c>
      <c r="G4478" s="63" t="str">
        <f>IF(H4478="","",COUNTA($H$5:H4478))</f>
        <v/>
      </c>
      <c r="H4478" s="187"/>
      <c r="I4478" s="203"/>
      <c r="J4478" s="202"/>
      <c r="K4478" s="202"/>
      <c r="L4478" s="202"/>
      <c r="M4478" s="202"/>
      <c r="N4478" s="202"/>
      <c r="O4478" s="201"/>
      <c r="P4478" s="159"/>
      <c r="Q4478" s="206"/>
      <c r="R4478" s="50"/>
      <c r="S4478" s="51"/>
      <c r="T4478" s="51"/>
      <c r="U4478" s="52"/>
      <c r="V4478" s="52"/>
      <c r="W4478" s="52"/>
      <c r="X4478" s="53"/>
      <c r="Y4478" s="52"/>
      <c r="Z4478" s="54"/>
      <c r="AA4478" s="22"/>
      <c r="AB4478" s="22"/>
      <c r="AC4478" s="22"/>
      <c r="AD4478" s="22"/>
      <c r="AE4478" s="22"/>
      <c r="AF4478" s="22"/>
      <c r="AG4478" s="22"/>
    </row>
    <row r="4479" spans="1:33" s="11" customFormat="1" ht="26.1" customHeight="1">
      <c r="A4479" s="45" t="str">
        <f>IF(AND($H4479&gt;=مغادرين!$C$4,$H4479&lt;=مغادرين!$H$4,مغادرين!$B$1=IF(مغادرين!$B$1="","",$I4479),مغادرين!$B$2=IF(مغادرين!$B$2="","",$K4479),مغادرين!$B$3=IF(مغادرين!$B$3="","",$Q4479),مغادرين!$B$4=IF(مغادرين!$B$4="","",$R4479)),MAX($A$4:$A4478)+1,"")</f>
        <v/>
      </c>
      <c r="B4479" s="45" t="str">
        <f t="shared" si="138"/>
        <v/>
      </c>
      <c r="C4479" s="45" t="str">
        <f>IF($A4479="","",RANK($B4479,$B$5:$B$9000,1)+COUNTIF($B$4:$B4478,$B4479))</f>
        <v/>
      </c>
      <c r="D4479" s="46" t="str">
        <f>IF(AND($O4479&gt;=قادمين!$C$4,$O4479&lt;=قادمين!$H$4,قادمين!$B$1=IF(قادمين!$B$1="","",$I4479),قادمين!$B$2=IF(قادمين!$B$2="","",$K4479),قادمين!$B$3=IF(قادمين!$B$3="","",$Q4479),قادمين!$B$4=IF(قادمين!$B$4="","",$R4479)),MAX($D$4:$D4478)+1,"")</f>
        <v/>
      </c>
      <c r="E4479" s="46" t="str">
        <f t="shared" si="139"/>
        <v/>
      </c>
      <c r="F4479" s="46" t="str">
        <f>IF($D4479="","",RANK($E4479,$E$5:$E$9000,1)+COUNTIF($E$4:$E4478,$E4479))</f>
        <v/>
      </c>
      <c r="G4479" s="63" t="str">
        <f>IF(H4479="","",COUNTA($H$5:H4479))</f>
        <v/>
      </c>
      <c r="H4479" s="187"/>
      <c r="I4479" s="203"/>
      <c r="J4479" s="202"/>
      <c r="K4479" s="202"/>
      <c r="L4479" s="202"/>
      <c r="M4479" s="202"/>
      <c r="N4479" s="202"/>
      <c r="O4479" s="201"/>
      <c r="P4479" s="159"/>
      <c r="Q4479" s="206"/>
      <c r="R4479" s="50"/>
      <c r="S4479" s="51"/>
      <c r="T4479" s="51"/>
      <c r="U4479" s="52"/>
      <c r="V4479" s="52"/>
      <c r="W4479" s="52"/>
      <c r="X4479" s="53"/>
      <c r="Y4479" s="52"/>
      <c r="Z4479" s="54"/>
      <c r="AA4479" s="22"/>
      <c r="AB4479" s="22"/>
      <c r="AC4479" s="22"/>
      <c r="AD4479" s="22"/>
      <c r="AE4479" s="22"/>
      <c r="AF4479" s="22"/>
      <c r="AG4479" s="22"/>
    </row>
    <row r="4480" spans="1:33" s="11" customFormat="1" ht="26.1" customHeight="1">
      <c r="A4480" s="45" t="str">
        <f>IF(AND($H4480&gt;=مغادرين!$C$4,$H4480&lt;=مغادرين!$H$4,مغادرين!$B$1=IF(مغادرين!$B$1="","",$I4480),مغادرين!$B$2=IF(مغادرين!$B$2="","",$K4480),مغادرين!$B$3=IF(مغادرين!$B$3="","",$Q4480),مغادرين!$B$4=IF(مغادرين!$B$4="","",$R4480)),MAX($A$4:$A4479)+1,"")</f>
        <v/>
      </c>
      <c r="B4480" s="45" t="str">
        <f t="shared" si="138"/>
        <v/>
      </c>
      <c r="C4480" s="45" t="str">
        <f>IF($A4480="","",RANK($B4480,$B$5:$B$9000,1)+COUNTIF($B$4:$B4479,$B4480))</f>
        <v/>
      </c>
      <c r="D4480" s="46" t="str">
        <f>IF(AND($O4480&gt;=قادمين!$C$4,$O4480&lt;=قادمين!$H$4,قادمين!$B$1=IF(قادمين!$B$1="","",$I4480),قادمين!$B$2=IF(قادمين!$B$2="","",$K4480),قادمين!$B$3=IF(قادمين!$B$3="","",$Q4480),قادمين!$B$4=IF(قادمين!$B$4="","",$R4480)),MAX($D$4:$D4479)+1,"")</f>
        <v/>
      </c>
      <c r="E4480" s="46" t="str">
        <f t="shared" si="139"/>
        <v/>
      </c>
      <c r="F4480" s="46" t="str">
        <f>IF($D4480="","",RANK($E4480,$E$5:$E$9000,1)+COUNTIF($E$4:$E4479,$E4480))</f>
        <v/>
      </c>
      <c r="G4480" s="63" t="str">
        <f>IF(H4480="","",COUNTA($H$5:H4480))</f>
        <v/>
      </c>
      <c r="H4480" s="187"/>
      <c r="I4480" s="203"/>
      <c r="J4480" s="202"/>
      <c r="K4480" s="202"/>
      <c r="L4480" s="202"/>
      <c r="M4480" s="202"/>
      <c r="N4480" s="202"/>
      <c r="O4480" s="201"/>
      <c r="P4480" s="159"/>
      <c r="Q4480" s="206"/>
      <c r="R4480" s="50"/>
      <c r="S4480" s="51"/>
      <c r="T4480" s="51"/>
      <c r="U4480" s="52"/>
      <c r="V4480" s="52"/>
      <c r="W4480" s="52"/>
      <c r="X4480" s="53"/>
      <c r="Y4480" s="52"/>
      <c r="Z4480" s="54"/>
      <c r="AA4480" s="22"/>
      <c r="AB4480" s="22"/>
      <c r="AC4480" s="22"/>
      <c r="AD4480" s="22"/>
      <c r="AE4480" s="22"/>
      <c r="AF4480" s="22"/>
      <c r="AG4480" s="22"/>
    </row>
    <row r="4481" spans="1:33" s="11" customFormat="1" ht="26.1" customHeight="1">
      <c r="A4481" s="45" t="str">
        <f>IF(AND($H4481&gt;=مغادرين!$C$4,$H4481&lt;=مغادرين!$H$4,مغادرين!$B$1=IF(مغادرين!$B$1="","",$I4481),مغادرين!$B$2=IF(مغادرين!$B$2="","",$K4481),مغادرين!$B$3=IF(مغادرين!$B$3="","",$Q4481),مغادرين!$B$4=IF(مغادرين!$B$4="","",$R4481)),MAX($A$4:$A4480)+1,"")</f>
        <v/>
      </c>
      <c r="B4481" s="45" t="str">
        <f t="shared" si="138"/>
        <v/>
      </c>
      <c r="C4481" s="45" t="str">
        <f>IF($A4481="","",RANK($B4481,$B$5:$B$9000,1)+COUNTIF($B$4:$B4480,$B4481))</f>
        <v/>
      </c>
      <c r="D4481" s="46" t="str">
        <f>IF(AND($O4481&gt;=قادمين!$C$4,$O4481&lt;=قادمين!$H$4,قادمين!$B$1=IF(قادمين!$B$1="","",$I4481),قادمين!$B$2=IF(قادمين!$B$2="","",$K4481),قادمين!$B$3=IF(قادمين!$B$3="","",$Q4481),قادمين!$B$4=IF(قادمين!$B$4="","",$R4481)),MAX($D$4:$D4480)+1,"")</f>
        <v/>
      </c>
      <c r="E4481" s="46" t="str">
        <f t="shared" si="139"/>
        <v/>
      </c>
      <c r="F4481" s="46" t="str">
        <f>IF($D4481="","",RANK($E4481,$E$5:$E$9000,1)+COUNTIF($E$4:$E4480,$E4481))</f>
        <v/>
      </c>
      <c r="G4481" s="63" t="str">
        <f>IF(H4481="","",COUNTA($H$5:H4481))</f>
        <v/>
      </c>
      <c r="H4481" s="187"/>
      <c r="I4481" s="203"/>
      <c r="J4481" s="202"/>
      <c r="K4481" s="202"/>
      <c r="L4481" s="202"/>
      <c r="M4481" s="202"/>
      <c r="N4481" s="202"/>
      <c r="O4481" s="201"/>
      <c r="P4481" s="159"/>
      <c r="Q4481" s="206"/>
      <c r="R4481" s="50"/>
      <c r="S4481" s="51"/>
      <c r="T4481" s="51"/>
      <c r="U4481" s="52"/>
      <c r="V4481" s="52"/>
      <c r="W4481" s="52"/>
      <c r="X4481" s="53"/>
      <c r="Y4481" s="52"/>
      <c r="Z4481" s="54"/>
      <c r="AA4481" s="22"/>
      <c r="AB4481" s="22"/>
      <c r="AC4481" s="22"/>
      <c r="AD4481" s="22"/>
      <c r="AE4481" s="22"/>
      <c r="AF4481" s="22"/>
      <c r="AG4481" s="22"/>
    </row>
    <row r="4482" spans="1:33" s="11" customFormat="1" ht="26.1" customHeight="1">
      <c r="A4482" s="45" t="str">
        <f>IF(AND($H4482&gt;=مغادرين!$C$4,$H4482&lt;=مغادرين!$H$4,مغادرين!$B$1=IF(مغادرين!$B$1="","",$I4482),مغادرين!$B$2=IF(مغادرين!$B$2="","",$K4482),مغادرين!$B$3=IF(مغادرين!$B$3="","",$Q4482),مغادرين!$B$4=IF(مغادرين!$B$4="","",$R4482)),MAX($A$4:$A4481)+1,"")</f>
        <v/>
      </c>
      <c r="B4482" s="45" t="str">
        <f t="shared" si="138"/>
        <v/>
      </c>
      <c r="C4482" s="45" t="str">
        <f>IF($A4482="","",RANK($B4482,$B$5:$B$9000,1)+COUNTIF($B$4:$B4481,$B4482))</f>
        <v/>
      </c>
      <c r="D4482" s="46" t="str">
        <f>IF(AND($O4482&gt;=قادمين!$C$4,$O4482&lt;=قادمين!$H$4,قادمين!$B$1=IF(قادمين!$B$1="","",$I4482),قادمين!$B$2=IF(قادمين!$B$2="","",$K4482),قادمين!$B$3=IF(قادمين!$B$3="","",$Q4482),قادمين!$B$4=IF(قادمين!$B$4="","",$R4482)),MAX($D$4:$D4481)+1,"")</f>
        <v/>
      </c>
      <c r="E4482" s="46" t="str">
        <f t="shared" si="139"/>
        <v/>
      </c>
      <c r="F4482" s="46" t="str">
        <f>IF($D4482="","",RANK($E4482,$E$5:$E$9000,1)+COUNTIF($E$4:$E4481,$E4482))</f>
        <v/>
      </c>
      <c r="G4482" s="63" t="str">
        <f>IF(H4482="","",COUNTA($H$5:H4482))</f>
        <v/>
      </c>
      <c r="H4482" s="187"/>
      <c r="I4482" s="203"/>
      <c r="J4482" s="202"/>
      <c r="K4482" s="202"/>
      <c r="L4482" s="202"/>
      <c r="M4482" s="202"/>
      <c r="N4482" s="202"/>
      <c r="O4482" s="201"/>
      <c r="P4482" s="159"/>
      <c r="Q4482" s="206"/>
      <c r="R4482" s="50"/>
      <c r="S4482" s="51"/>
      <c r="T4482" s="51"/>
      <c r="U4482" s="52"/>
      <c r="V4482" s="52"/>
      <c r="W4482" s="52"/>
      <c r="X4482" s="53"/>
      <c r="Y4482" s="52"/>
      <c r="Z4482" s="54"/>
      <c r="AA4482" s="22"/>
      <c r="AB4482" s="22"/>
      <c r="AC4482" s="22"/>
      <c r="AD4482" s="22"/>
      <c r="AE4482" s="22"/>
      <c r="AF4482" s="22"/>
      <c r="AG4482" s="22"/>
    </row>
    <row r="4483" spans="1:33" s="11" customFormat="1" ht="26.1" customHeight="1">
      <c r="A4483" s="45" t="str">
        <f>IF(AND($H4483&gt;=مغادرين!$C$4,$H4483&lt;=مغادرين!$H$4,مغادرين!$B$1=IF(مغادرين!$B$1="","",$I4483),مغادرين!$B$2=IF(مغادرين!$B$2="","",$K4483),مغادرين!$B$3=IF(مغادرين!$B$3="","",$Q4483),مغادرين!$B$4=IF(مغادرين!$B$4="","",$R4483)),MAX($A$4:$A4482)+1,"")</f>
        <v/>
      </c>
      <c r="B4483" s="45" t="str">
        <f t="shared" si="138"/>
        <v/>
      </c>
      <c r="C4483" s="45" t="str">
        <f>IF($A4483="","",RANK($B4483,$B$5:$B$9000,1)+COUNTIF($B$4:$B4482,$B4483))</f>
        <v/>
      </c>
      <c r="D4483" s="46" t="str">
        <f>IF(AND($O4483&gt;=قادمين!$C$4,$O4483&lt;=قادمين!$H$4,قادمين!$B$1=IF(قادمين!$B$1="","",$I4483),قادمين!$B$2=IF(قادمين!$B$2="","",$K4483),قادمين!$B$3=IF(قادمين!$B$3="","",$Q4483),قادمين!$B$4=IF(قادمين!$B$4="","",$R4483)),MAX($D$4:$D4482)+1,"")</f>
        <v/>
      </c>
      <c r="E4483" s="46" t="str">
        <f t="shared" si="139"/>
        <v/>
      </c>
      <c r="F4483" s="46" t="str">
        <f>IF($D4483="","",RANK($E4483,$E$5:$E$9000,1)+COUNTIF($E$4:$E4482,$E4483))</f>
        <v/>
      </c>
      <c r="G4483" s="63" t="str">
        <f>IF(H4483="","",COUNTA($H$5:H4483))</f>
        <v/>
      </c>
      <c r="H4483" s="187"/>
      <c r="I4483" s="203"/>
      <c r="J4483" s="202"/>
      <c r="K4483" s="202"/>
      <c r="L4483" s="202"/>
      <c r="M4483" s="202"/>
      <c r="N4483" s="202"/>
      <c r="O4483" s="201"/>
      <c r="P4483" s="159"/>
      <c r="Q4483" s="206"/>
      <c r="R4483" s="50"/>
      <c r="S4483" s="51"/>
      <c r="T4483" s="51"/>
      <c r="U4483" s="52"/>
      <c r="V4483" s="52"/>
      <c r="W4483" s="52"/>
      <c r="X4483" s="53"/>
      <c r="Y4483" s="52"/>
      <c r="Z4483" s="54"/>
      <c r="AA4483" s="22"/>
      <c r="AB4483" s="22"/>
      <c r="AC4483" s="22"/>
      <c r="AD4483" s="22"/>
      <c r="AE4483" s="22"/>
      <c r="AF4483" s="22"/>
      <c r="AG4483" s="22"/>
    </row>
    <row r="4484" spans="1:33" s="11" customFormat="1" ht="26.1" customHeight="1">
      <c r="A4484" s="45" t="str">
        <f>IF(AND($H4484&gt;=مغادرين!$C$4,$H4484&lt;=مغادرين!$H$4,مغادرين!$B$1=IF(مغادرين!$B$1="","",$I4484),مغادرين!$B$2=IF(مغادرين!$B$2="","",$K4484),مغادرين!$B$3=IF(مغادرين!$B$3="","",$Q4484),مغادرين!$B$4=IF(مغادرين!$B$4="","",$R4484)),MAX($A$4:$A4483)+1,"")</f>
        <v/>
      </c>
      <c r="B4484" s="45" t="str">
        <f t="shared" si="138"/>
        <v/>
      </c>
      <c r="C4484" s="45" t="str">
        <f>IF($A4484="","",RANK($B4484,$B$5:$B$9000,1)+COUNTIF($B$4:$B4483,$B4484))</f>
        <v/>
      </c>
      <c r="D4484" s="46" t="str">
        <f>IF(AND($O4484&gt;=قادمين!$C$4,$O4484&lt;=قادمين!$H$4,قادمين!$B$1=IF(قادمين!$B$1="","",$I4484),قادمين!$B$2=IF(قادمين!$B$2="","",$K4484),قادمين!$B$3=IF(قادمين!$B$3="","",$Q4484),قادمين!$B$4=IF(قادمين!$B$4="","",$R4484)),MAX($D$4:$D4483)+1,"")</f>
        <v/>
      </c>
      <c r="E4484" s="46" t="str">
        <f t="shared" si="139"/>
        <v/>
      </c>
      <c r="F4484" s="46" t="str">
        <f>IF($D4484="","",RANK($E4484,$E$5:$E$9000,1)+COUNTIF($E$4:$E4483,$E4484))</f>
        <v/>
      </c>
      <c r="G4484" s="63" t="str">
        <f>IF(H4484="","",COUNTA($H$5:H4484))</f>
        <v/>
      </c>
      <c r="H4484" s="187"/>
      <c r="I4484" s="203"/>
      <c r="J4484" s="202"/>
      <c r="K4484" s="202"/>
      <c r="L4484" s="202"/>
      <c r="M4484" s="202"/>
      <c r="N4484" s="202"/>
      <c r="O4484" s="201"/>
      <c r="P4484" s="159"/>
      <c r="Q4484" s="206"/>
      <c r="R4484" s="50"/>
      <c r="S4484" s="51"/>
      <c r="T4484" s="51"/>
      <c r="U4484" s="52"/>
      <c r="V4484" s="52"/>
      <c r="W4484" s="52"/>
      <c r="X4484" s="53"/>
      <c r="Y4484" s="52"/>
      <c r="Z4484" s="54"/>
      <c r="AA4484" s="22"/>
      <c r="AB4484" s="22"/>
      <c r="AC4484" s="22"/>
      <c r="AD4484" s="22"/>
      <c r="AE4484" s="22"/>
      <c r="AF4484" s="22"/>
      <c r="AG4484" s="22"/>
    </row>
    <row r="4485" spans="1:33" s="11" customFormat="1" ht="26.1" customHeight="1">
      <c r="A4485" s="45" t="str">
        <f>IF(AND($H4485&gt;=مغادرين!$C$4,$H4485&lt;=مغادرين!$H$4,مغادرين!$B$1=IF(مغادرين!$B$1="","",$I4485),مغادرين!$B$2=IF(مغادرين!$B$2="","",$K4485),مغادرين!$B$3=IF(مغادرين!$B$3="","",$Q4485),مغادرين!$B$4=IF(مغادرين!$B$4="","",$R4485)),MAX($A$4:$A4484)+1,"")</f>
        <v/>
      </c>
      <c r="B4485" s="45" t="str">
        <f t="shared" ref="B4485:B4548" si="140">IF($A4485="","",MAX($A$5:$A$12000)-RANK($H4485,$H$5:$H$12000)+1)</f>
        <v/>
      </c>
      <c r="C4485" s="45" t="str">
        <f>IF($A4485="","",RANK($B4485,$B$5:$B$9000,1)+COUNTIF($B$4:$B4484,$B4485))</f>
        <v/>
      </c>
      <c r="D4485" s="46" t="str">
        <f>IF(AND($O4485&gt;=قادمين!$C$4,$O4485&lt;=قادمين!$H$4,قادمين!$B$1=IF(قادمين!$B$1="","",$I4485),قادمين!$B$2=IF(قادمين!$B$2="","",$K4485),قادمين!$B$3=IF(قادمين!$B$3="","",$Q4485),قادمين!$B$4=IF(قادمين!$B$4="","",$R4485)),MAX($D$4:$D4484)+1,"")</f>
        <v/>
      </c>
      <c r="E4485" s="46" t="str">
        <f t="shared" ref="E4485:E4548" si="141">IF($D4485="","",MAX($D$5:$D$12000)-RANK($O4485,$O$5:$O$12000)+1)</f>
        <v/>
      </c>
      <c r="F4485" s="46" t="str">
        <f>IF($D4485="","",RANK($E4485,$E$5:$E$9000,1)+COUNTIF($E$4:$E4484,$E4485))</f>
        <v/>
      </c>
      <c r="G4485" s="63" t="str">
        <f>IF(H4485="","",COUNTA($H$5:H4485))</f>
        <v/>
      </c>
      <c r="H4485" s="187"/>
      <c r="I4485" s="203"/>
      <c r="J4485" s="202"/>
      <c r="K4485" s="202"/>
      <c r="L4485" s="202"/>
      <c r="M4485" s="202"/>
      <c r="N4485" s="202"/>
      <c r="O4485" s="201"/>
      <c r="P4485" s="159"/>
      <c r="Q4485" s="206"/>
      <c r="R4485" s="50"/>
      <c r="S4485" s="51"/>
      <c r="T4485" s="51"/>
      <c r="U4485" s="52"/>
      <c r="V4485" s="52"/>
      <c r="W4485" s="52"/>
      <c r="X4485" s="53"/>
      <c r="Y4485" s="52"/>
      <c r="Z4485" s="54"/>
      <c r="AA4485" s="22"/>
      <c r="AB4485" s="22"/>
      <c r="AC4485" s="22"/>
      <c r="AD4485" s="22"/>
      <c r="AE4485" s="22"/>
      <c r="AF4485" s="22"/>
      <c r="AG4485" s="22"/>
    </row>
    <row r="4486" spans="1:33" s="11" customFormat="1" ht="26.1" customHeight="1">
      <c r="A4486" s="45" t="str">
        <f>IF(AND($H4486&gt;=مغادرين!$C$4,$H4486&lt;=مغادرين!$H$4,مغادرين!$B$1=IF(مغادرين!$B$1="","",$I4486),مغادرين!$B$2=IF(مغادرين!$B$2="","",$K4486),مغادرين!$B$3=IF(مغادرين!$B$3="","",$Q4486),مغادرين!$B$4=IF(مغادرين!$B$4="","",$R4486)),MAX($A$4:$A4485)+1,"")</f>
        <v/>
      </c>
      <c r="B4486" s="45" t="str">
        <f t="shared" si="140"/>
        <v/>
      </c>
      <c r="C4486" s="45" t="str">
        <f>IF($A4486="","",RANK($B4486,$B$5:$B$9000,1)+COUNTIF($B$4:$B4485,$B4486))</f>
        <v/>
      </c>
      <c r="D4486" s="46" t="str">
        <f>IF(AND($O4486&gt;=قادمين!$C$4,$O4486&lt;=قادمين!$H$4,قادمين!$B$1=IF(قادمين!$B$1="","",$I4486),قادمين!$B$2=IF(قادمين!$B$2="","",$K4486),قادمين!$B$3=IF(قادمين!$B$3="","",$Q4486),قادمين!$B$4=IF(قادمين!$B$4="","",$R4486)),MAX($D$4:$D4485)+1,"")</f>
        <v/>
      </c>
      <c r="E4486" s="46" t="str">
        <f t="shared" si="141"/>
        <v/>
      </c>
      <c r="F4486" s="46" t="str">
        <f>IF($D4486="","",RANK($E4486,$E$5:$E$9000,1)+COUNTIF($E$4:$E4485,$E4486))</f>
        <v/>
      </c>
      <c r="G4486" s="63" t="str">
        <f>IF(H4486="","",COUNTA($H$5:H4486))</f>
        <v/>
      </c>
      <c r="H4486" s="187"/>
      <c r="I4486" s="203"/>
      <c r="J4486" s="202"/>
      <c r="K4486" s="202"/>
      <c r="L4486" s="202"/>
      <c r="M4486" s="202"/>
      <c r="N4486" s="202"/>
      <c r="O4486" s="201"/>
      <c r="P4486" s="159"/>
      <c r="Q4486" s="206"/>
      <c r="R4486" s="50"/>
      <c r="S4486" s="51"/>
      <c r="T4486" s="51"/>
      <c r="U4486" s="52"/>
      <c r="V4486" s="52"/>
      <c r="W4486" s="52"/>
      <c r="X4486" s="53"/>
      <c r="Y4486" s="52"/>
      <c r="Z4486" s="54"/>
      <c r="AA4486" s="22"/>
      <c r="AB4486" s="22"/>
      <c r="AC4486" s="22"/>
      <c r="AD4486" s="22"/>
      <c r="AE4486" s="22"/>
      <c r="AF4486" s="22"/>
      <c r="AG4486" s="22"/>
    </row>
    <row r="4487" spans="1:33" s="11" customFormat="1" ht="26.1" customHeight="1">
      <c r="A4487" s="45" t="str">
        <f>IF(AND($H4487&gt;=مغادرين!$C$4,$H4487&lt;=مغادرين!$H$4,مغادرين!$B$1=IF(مغادرين!$B$1="","",$I4487),مغادرين!$B$2=IF(مغادرين!$B$2="","",$K4487),مغادرين!$B$3=IF(مغادرين!$B$3="","",$Q4487),مغادرين!$B$4=IF(مغادرين!$B$4="","",$R4487)),MAX($A$4:$A4486)+1,"")</f>
        <v/>
      </c>
      <c r="B4487" s="45" t="str">
        <f t="shared" si="140"/>
        <v/>
      </c>
      <c r="C4487" s="45" t="str">
        <f>IF($A4487="","",RANK($B4487,$B$5:$B$9000,1)+COUNTIF($B$4:$B4486,$B4487))</f>
        <v/>
      </c>
      <c r="D4487" s="46" t="str">
        <f>IF(AND($O4487&gt;=قادمين!$C$4,$O4487&lt;=قادمين!$H$4,قادمين!$B$1=IF(قادمين!$B$1="","",$I4487),قادمين!$B$2=IF(قادمين!$B$2="","",$K4487),قادمين!$B$3=IF(قادمين!$B$3="","",$Q4487),قادمين!$B$4=IF(قادمين!$B$4="","",$R4487)),MAX($D$4:$D4486)+1,"")</f>
        <v/>
      </c>
      <c r="E4487" s="46" t="str">
        <f t="shared" si="141"/>
        <v/>
      </c>
      <c r="F4487" s="46" t="str">
        <f>IF($D4487="","",RANK($E4487,$E$5:$E$9000,1)+COUNTIF($E$4:$E4486,$E4487))</f>
        <v/>
      </c>
      <c r="G4487" s="63" t="str">
        <f>IF(H4487="","",COUNTA($H$5:H4487))</f>
        <v/>
      </c>
      <c r="H4487" s="187"/>
      <c r="I4487" s="203"/>
      <c r="J4487" s="202"/>
      <c r="K4487" s="202"/>
      <c r="L4487" s="202"/>
      <c r="M4487" s="202"/>
      <c r="N4487" s="202"/>
      <c r="O4487" s="201"/>
      <c r="P4487" s="159"/>
      <c r="Q4487" s="206"/>
      <c r="R4487" s="50"/>
      <c r="S4487" s="51"/>
      <c r="T4487" s="51"/>
      <c r="U4487" s="52"/>
      <c r="V4487" s="52"/>
      <c r="W4487" s="52"/>
      <c r="X4487" s="53"/>
      <c r="Y4487" s="52"/>
      <c r="Z4487" s="54"/>
      <c r="AA4487" s="22"/>
      <c r="AB4487" s="22"/>
      <c r="AC4487" s="22"/>
      <c r="AD4487" s="22"/>
      <c r="AE4487" s="22"/>
      <c r="AF4487" s="22"/>
      <c r="AG4487" s="22"/>
    </row>
    <row r="4488" spans="1:33" s="11" customFormat="1" ht="26.1" customHeight="1">
      <c r="A4488" s="45" t="str">
        <f>IF(AND($H4488&gt;=مغادرين!$C$4,$H4488&lt;=مغادرين!$H$4,مغادرين!$B$1=IF(مغادرين!$B$1="","",$I4488),مغادرين!$B$2=IF(مغادرين!$B$2="","",$K4488),مغادرين!$B$3=IF(مغادرين!$B$3="","",$Q4488),مغادرين!$B$4=IF(مغادرين!$B$4="","",$R4488)),MAX($A$4:$A4487)+1,"")</f>
        <v/>
      </c>
      <c r="B4488" s="45" t="str">
        <f t="shared" si="140"/>
        <v/>
      </c>
      <c r="C4488" s="45" t="str">
        <f>IF($A4488="","",RANK($B4488,$B$5:$B$9000,1)+COUNTIF($B$4:$B4487,$B4488))</f>
        <v/>
      </c>
      <c r="D4488" s="46" t="str">
        <f>IF(AND($O4488&gt;=قادمين!$C$4,$O4488&lt;=قادمين!$H$4,قادمين!$B$1=IF(قادمين!$B$1="","",$I4488),قادمين!$B$2=IF(قادمين!$B$2="","",$K4488),قادمين!$B$3=IF(قادمين!$B$3="","",$Q4488),قادمين!$B$4=IF(قادمين!$B$4="","",$R4488)),MAX($D$4:$D4487)+1,"")</f>
        <v/>
      </c>
      <c r="E4488" s="46" t="str">
        <f t="shared" si="141"/>
        <v/>
      </c>
      <c r="F4488" s="46" t="str">
        <f>IF($D4488="","",RANK($E4488,$E$5:$E$9000,1)+COUNTIF($E$4:$E4487,$E4488))</f>
        <v/>
      </c>
      <c r="G4488" s="63" t="str">
        <f>IF(H4488="","",COUNTA($H$5:H4488))</f>
        <v/>
      </c>
      <c r="H4488" s="187"/>
      <c r="I4488" s="203"/>
      <c r="J4488" s="202"/>
      <c r="K4488" s="202"/>
      <c r="L4488" s="202"/>
      <c r="M4488" s="202"/>
      <c r="N4488" s="202"/>
      <c r="O4488" s="201"/>
      <c r="P4488" s="159"/>
      <c r="Q4488" s="206"/>
      <c r="R4488" s="50"/>
      <c r="S4488" s="51"/>
      <c r="T4488" s="51"/>
      <c r="U4488" s="52"/>
      <c r="V4488" s="52"/>
      <c r="W4488" s="52"/>
      <c r="X4488" s="53"/>
      <c r="Y4488" s="52"/>
      <c r="Z4488" s="54"/>
      <c r="AA4488" s="22"/>
      <c r="AB4488" s="22"/>
      <c r="AC4488" s="22"/>
      <c r="AD4488" s="22"/>
      <c r="AE4488" s="22"/>
      <c r="AF4488" s="22"/>
      <c r="AG4488" s="22"/>
    </row>
    <row r="4489" spans="1:33" s="11" customFormat="1" ht="26.1" customHeight="1">
      <c r="A4489" s="45" t="str">
        <f>IF(AND($H4489&gt;=مغادرين!$C$4,$H4489&lt;=مغادرين!$H$4,مغادرين!$B$1=IF(مغادرين!$B$1="","",$I4489),مغادرين!$B$2=IF(مغادرين!$B$2="","",$K4489),مغادرين!$B$3=IF(مغادرين!$B$3="","",$Q4489),مغادرين!$B$4=IF(مغادرين!$B$4="","",$R4489)),MAX($A$4:$A4488)+1,"")</f>
        <v/>
      </c>
      <c r="B4489" s="45" t="str">
        <f t="shared" si="140"/>
        <v/>
      </c>
      <c r="C4489" s="45" t="str">
        <f>IF($A4489="","",RANK($B4489,$B$5:$B$9000,1)+COUNTIF($B$4:$B4488,$B4489))</f>
        <v/>
      </c>
      <c r="D4489" s="46" t="str">
        <f>IF(AND($O4489&gt;=قادمين!$C$4,$O4489&lt;=قادمين!$H$4,قادمين!$B$1=IF(قادمين!$B$1="","",$I4489),قادمين!$B$2=IF(قادمين!$B$2="","",$K4489),قادمين!$B$3=IF(قادمين!$B$3="","",$Q4489),قادمين!$B$4=IF(قادمين!$B$4="","",$R4489)),MAX($D$4:$D4488)+1,"")</f>
        <v/>
      </c>
      <c r="E4489" s="46" t="str">
        <f t="shared" si="141"/>
        <v/>
      </c>
      <c r="F4489" s="46" t="str">
        <f>IF($D4489="","",RANK($E4489,$E$5:$E$9000,1)+COUNTIF($E$4:$E4488,$E4489))</f>
        <v/>
      </c>
      <c r="G4489" s="63" t="str">
        <f>IF(H4489="","",COUNTA($H$5:H4489))</f>
        <v/>
      </c>
      <c r="H4489" s="187"/>
      <c r="I4489" s="203"/>
      <c r="J4489" s="202"/>
      <c r="K4489" s="202"/>
      <c r="L4489" s="202"/>
      <c r="M4489" s="202"/>
      <c r="N4489" s="202"/>
      <c r="O4489" s="201"/>
      <c r="P4489" s="159"/>
      <c r="Q4489" s="206"/>
      <c r="R4489" s="50"/>
      <c r="S4489" s="51"/>
      <c r="T4489" s="51"/>
      <c r="U4489" s="52"/>
      <c r="V4489" s="52"/>
      <c r="W4489" s="52"/>
      <c r="X4489" s="53"/>
      <c r="Y4489" s="52"/>
      <c r="Z4489" s="54"/>
      <c r="AA4489" s="22"/>
      <c r="AB4489" s="22"/>
      <c r="AC4489" s="22"/>
      <c r="AD4489" s="22"/>
      <c r="AE4489" s="22"/>
      <c r="AF4489" s="22"/>
      <c r="AG4489" s="22"/>
    </row>
    <row r="4490" spans="1:33" s="11" customFormat="1" ht="26.1" customHeight="1">
      <c r="A4490" s="45" t="str">
        <f>IF(AND($H4490&gt;=مغادرين!$C$4,$H4490&lt;=مغادرين!$H$4,مغادرين!$B$1=IF(مغادرين!$B$1="","",$I4490),مغادرين!$B$2=IF(مغادرين!$B$2="","",$K4490),مغادرين!$B$3=IF(مغادرين!$B$3="","",$Q4490),مغادرين!$B$4=IF(مغادرين!$B$4="","",$R4490)),MAX($A$4:$A4489)+1,"")</f>
        <v/>
      </c>
      <c r="B4490" s="45" t="str">
        <f t="shared" si="140"/>
        <v/>
      </c>
      <c r="C4490" s="45" t="str">
        <f>IF($A4490="","",RANK($B4490,$B$5:$B$9000,1)+COUNTIF($B$4:$B4489,$B4490))</f>
        <v/>
      </c>
      <c r="D4490" s="46" t="str">
        <f>IF(AND($O4490&gt;=قادمين!$C$4,$O4490&lt;=قادمين!$H$4,قادمين!$B$1=IF(قادمين!$B$1="","",$I4490),قادمين!$B$2=IF(قادمين!$B$2="","",$K4490),قادمين!$B$3=IF(قادمين!$B$3="","",$Q4490),قادمين!$B$4=IF(قادمين!$B$4="","",$R4490)),MAX($D$4:$D4489)+1,"")</f>
        <v/>
      </c>
      <c r="E4490" s="46" t="str">
        <f t="shared" si="141"/>
        <v/>
      </c>
      <c r="F4490" s="46" t="str">
        <f>IF($D4490="","",RANK($E4490,$E$5:$E$9000,1)+COUNTIF($E$4:$E4489,$E4490))</f>
        <v/>
      </c>
      <c r="G4490" s="63" t="str">
        <f>IF(H4490="","",COUNTA($H$5:H4490))</f>
        <v/>
      </c>
      <c r="H4490" s="187"/>
      <c r="I4490" s="203"/>
      <c r="J4490" s="202"/>
      <c r="K4490" s="202"/>
      <c r="L4490" s="202"/>
      <c r="M4490" s="202"/>
      <c r="N4490" s="202"/>
      <c r="O4490" s="201"/>
      <c r="P4490" s="159"/>
      <c r="Q4490" s="206"/>
      <c r="R4490" s="50"/>
      <c r="S4490" s="51"/>
      <c r="T4490" s="51"/>
      <c r="U4490" s="52"/>
      <c r="V4490" s="52"/>
      <c r="W4490" s="52"/>
      <c r="X4490" s="53"/>
      <c r="Y4490" s="52"/>
      <c r="Z4490" s="54"/>
      <c r="AA4490" s="22"/>
      <c r="AB4490" s="22"/>
      <c r="AC4490" s="22"/>
      <c r="AD4490" s="22"/>
      <c r="AE4490" s="22"/>
      <c r="AF4490" s="22"/>
      <c r="AG4490" s="22"/>
    </row>
    <row r="4491" spans="1:33" s="11" customFormat="1" ht="26.1" customHeight="1">
      <c r="A4491" s="45" t="str">
        <f>IF(AND($H4491&gt;=مغادرين!$C$4,$H4491&lt;=مغادرين!$H$4,مغادرين!$B$1=IF(مغادرين!$B$1="","",$I4491),مغادرين!$B$2=IF(مغادرين!$B$2="","",$K4491),مغادرين!$B$3=IF(مغادرين!$B$3="","",$Q4491),مغادرين!$B$4=IF(مغادرين!$B$4="","",$R4491)),MAX($A$4:$A4490)+1,"")</f>
        <v/>
      </c>
      <c r="B4491" s="45" t="str">
        <f t="shared" si="140"/>
        <v/>
      </c>
      <c r="C4491" s="45" t="str">
        <f>IF($A4491="","",RANK($B4491,$B$5:$B$9000,1)+COUNTIF($B$4:$B4490,$B4491))</f>
        <v/>
      </c>
      <c r="D4491" s="46" t="str">
        <f>IF(AND($O4491&gt;=قادمين!$C$4,$O4491&lt;=قادمين!$H$4,قادمين!$B$1=IF(قادمين!$B$1="","",$I4491),قادمين!$B$2=IF(قادمين!$B$2="","",$K4491),قادمين!$B$3=IF(قادمين!$B$3="","",$Q4491),قادمين!$B$4=IF(قادمين!$B$4="","",$R4491)),MAX($D$4:$D4490)+1,"")</f>
        <v/>
      </c>
      <c r="E4491" s="46" t="str">
        <f t="shared" si="141"/>
        <v/>
      </c>
      <c r="F4491" s="46" t="str">
        <f>IF($D4491="","",RANK($E4491,$E$5:$E$9000,1)+COUNTIF($E$4:$E4490,$E4491))</f>
        <v/>
      </c>
      <c r="G4491" s="63" t="str">
        <f>IF(H4491="","",COUNTA($H$5:H4491))</f>
        <v/>
      </c>
      <c r="H4491" s="187"/>
      <c r="I4491" s="203"/>
      <c r="J4491" s="202"/>
      <c r="K4491" s="202"/>
      <c r="L4491" s="202"/>
      <c r="M4491" s="202"/>
      <c r="N4491" s="202"/>
      <c r="O4491" s="201"/>
      <c r="P4491" s="159"/>
      <c r="Q4491" s="206"/>
      <c r="R4491" s="50"/>
      <c r="S4491" s="51"/>
      <c r="T4491" s="51"/>
      <c r="U4491" s="52"/>
      <c r="V4491" s="52"/>
      <c r="W4491" s="52"/>
      <c r="X4491" s="53"/>
      <c r="Y4491" s="52"/>
      <c r="Z4491" s="54"/>
      <c r="AA4491" s="22"/>
      <c r="AB4491" s="22"/>
      <c r="AC4491" s="22"/>
      <c r="AD4491" s="22"/>
      <c r="AE4491" s="22"/>
      <c r="AF4491" s="22"/>
      <c r="AG4491" s="22"/>
    </row>
    <row r="4492" spans="1:33" s="11" customFormat="1" ht="26.1" customHeight="1">
      <c r="A4492" s="45" t="str">
        <f>IF(AND($H4492&gt;=مغادرين!$C$4,$H4492&lt;=مغادرين!$H$4,مغادرين!$B$1=IF(مغادرين!$B$1="","",$I4492),مغادرين!$B$2=IF(مغادرين!$B$2="","",$K4492),مغادرين!$B$3=IF(مغادرين!$B$3="","",$Q4492),مغادرين!$B$4=IF(مغادرين!$B$4="","",$R4492)),MAX($A$4:$A4491)+1,"")</f>
        <v/>
      </c>
      <c r="B4492" s="45" t="str">
        <f t="shared" si="140"/>
        <v/>
      </c>
      <c r="C4492" s="45" t="str">
        <f>IF($A4492="","",RANK($B4492,$B$5:$B$9000,1)+COUNTIF($B$4:$B4491,$B4492))</f>
        <v/>
      </c>
      <c r="D4492" s="46" t="str">
        <f>IF(AND($O4492&gt;=قادمين!$C$4,$O4492&lt;=قادمين!$H$4,قادمين!$B$1=IF(قادمين!$B$1="","",$I4492),قادمين!$B$2=IF(قادمين!$B$2="","",$K4492),قادمين!$B$3=IF(قادمين!$B$3="","",$Q4492),قادمين!$B$4=IF(قادمين!$B$4="","",$R4492)),MAX($D$4:$D4491)+1,"")</f>
        <v/>
      </c>
      <c r="E4492" s="46" t="str">
        <f t="shared" si="141"/>
        <v/>
      </c>
      <c r="F4492" s="46" t="str">
        <f>IF($D4492="","",RANK($E4492,$E$5:$E$9000,1)+COUNTIF($E$4:$E4491,$E4492))</f>
        <v/>
      </c>
      <c r="G4492" s="63" t="str">
        <f>IF(H4492="","",COUNTA($H$5:H4492))</f>
        <v/>
      </c>
      <c r="H4492" s="187"/>
      <c r="I4492" s="203"/>
      <c r="J4492" s="202"/>
      <c r="K4492" s="202"/>
      <c r="L4492" s="202"/>
      <c r="M4492" s="202"/>
      <c r="N4492" s="202"/>
      <c r="O4492" s="201"/>
      <c r="P4492" s="159"/>
      <c r="Q4492" s="206"/>
      <c r="R4492" s="50"/>
      <c r="S4492" s="51"/>
      <c r="T4492" s="51"/>
      <c r="U4492" s="52"/>
      <c r="V4492" s="52"/>
      <c r="W4492" s="52"/>
      <c r="X4492" s="53"/>
      <c r="Y4492" s="52"/>
      <c r="Z4492" s="54"/>
      <c r="AA4492" s="22"/>
      <c r="AB4492" s="22"/>
      <c r="AC4492" s="22"/>
      <c r="AD4492" s="22"/>
      <c r="AE4492" s="22"/>
      <c r="AF4492" s="22"/>
      <c r="AG4492" s="22"/>
    </row>
    <row r="4493" spans="1:33" s="11" customFormat="1" ht="26.1" customHeight="1">
      <c r="A4493" s="45" t="str">
        <f>IF(AND($H4493&gt;=مغادرين!$C$4,$H4493&lt;=مغادرين!$H$4,مغادرين!$B$1=IF(مغادرين!$B$1="","",$I4493),مغادرين!$B$2=IF(مغادرين!$B$2="","",$K4493),مغادرين!$B$3=IF(مغادرين!$B$3="","",$Q4493),مغادرين!$B$4=IF(مغادرين!$B$4="","",$R4493)),MAX($A$4:$A4492)+1,"")</f>
        <v/>
      </c>
      <c r="B4493" s="45" t="str">
        <f t="shared" si="140"/>
        <v/>
      </c>
      <c r="C4493" s="45" t="str">
        <f>IF($A4493="","",RANK($B4493,$B$5:$B$9000,1)+COUNTIF($B$4:$B4492,$B4493))</f>
        <v/>
      </c>
      <c r="D4493" s="46" t="str">
        <f>IF(AND($O4493&gt;=قادمين!$C$4,$O4493&lt;=قادمين!$H$4,قادمين!$B$1=IF(قادمين!$B$1="","",$I4493),قادمين!$B$2=IF(قادمين!$B$2="","",$K4493),قادمين!$B$3=IF(قادمين!$B$3="","",$Q4493),قادمين!$B$4=IF(قادمين!$B$4="","",$R4493)),MAX($D$4:$D4492)+1,"")</f>
        <v/>
      </c>
      <c r="E4493" s="46" t="str">
        <f t="shared" si="141"/>
        <v/>
      </c>
      <c r="F4493" s="46" t="str">
        <f>IF($D4493="","",RANK($E4493,$E$5:$E$9000,1)+COUNTIF($E$4:$E4492,$E4493))</f>
        <v/>
      </c>
      <c r="G4493" s="63" t="str">
        <f>IF(H4493="","",COUNTA($H$5:H4493))</f>
        <v/>
      </c>
      <c r="H4493" s="187"/>
      <c r="I4493" s="203"/>
      <c r="J4493" s="202"/>
      <c r="K4493" s="202"/>
      <c r="L4493" s="202"/>
      <c r="M4493" s="202"/>
      <c r="N4493" s="202"/>
      <c r="O4493" s="201"/>
      <c r="P4493" s="159"/>
      <c r="Q4493" s="206"/>
      <c r="R4493" s="50"/>
      <c r="S4493" s="51"/>
      <c r="T4493" s="51"/>
      <c r="U4493" s="52"/>
      <c r="V4493" s="52"/>
      <c r="W4493" s="52"/>
      <c r="X4493" s="53"/>
      <c r="Y4493" s="52"/>
      <c r="Z4493" s="54"/>
      <c r="AA4493" s="22"/>
      <c r="AB4493" s="22"/>
      <c r="AC4493" s="22"/>
      <c r="AD4493" s="22"/>
      <c r="AE4493" s="22"/>
      <c r="AF4493" s="22"/>
      <c r="AG4493" s="22"/>
    </row>
    <row r="4494" spans="1:33" s="11" customFormat="1" ht="26.1" customHeight="1">
      <c r="A4494" s="45" t="str">
        <f>IF(AND($H4494&gt;=مغادرين!$C$4,$H4494&lt;=مغادرين!$H$4,مغادرين!$B$1=IF(مغادرين!$B$1="","",$I4494),مغادرين!$B$2=IF(مغادرين!$B$2="","",$K4494),مغادرين!$B$3=IF(مغادرين!$B$3="","",$Q4494),مغادرين!$B$4=IF(مغادرين!$B$4="","",$R4494)),MAX($A$4:$A4493)+1,"")</f>
        <v/>
      </c>
      <c r="B4494" s="45" t="str">
        <f t="shared" si="140"/>
        <v/>
      </c>
      <c r="C4494" s="45" t="str">
        <f>IF($A4494="","",RANK($B4494,$B$5:$B$9000,1)+COUNTIF($B$4:$B4493,$B4494))</f>
        <v/>
      </c>
      <c r="D4494" s="46" t="str">
        <f>IF(AND($O4494&gt;=قادمين!$C$4,$O4494&lt;=قادمين!$H$4,قادمين!$B$1=IF(قادمين!$B$1="","",$I4494),قادمين!$B$2=IF(قادمين!$B$2="","",$K4494),قادمين!$B$3=IF(قادمين!$B$3="","",$Q4494),قادمين!$B$4=IF(قادمين!$B$4="","",$R4494)),MAX($D$4:$D4493)+1,"")</f>
        <v/>
      </c>
      <c r="E4494" s="46" t="str">
        <f t="shared" si="141"/>
        <v/>
      </c>
      <c r="F4494" s="46" t="str">
        <f>IF($D4494="","",RANK($E4494,$E$5:$E$9000,1)+COUNTIF($E$4:$E4493,$E4494))</f>
        <v/>
      </c>
      <c r="G4494" s="63" t="str">
        <f>IF(H4494="","",COUNTA($H$5:H4494))</f>
        <v/>
      </c>
      <c r="H4494" s="187"/>
      <c r="I4494" s="203"/>
      <c r="J4494" s="202"/>
      <c r="K4494" s="202"/>
      <c r="L4494" s="202"/>
      <c r="M4494" s="202"/>
      <c r="N4494" s="202"/>
      <c r="O4494" s="201"/>
      <c r="P4494" s="159"/>
      <c r="Q4494" s="206"/>
      <c r="R4494" s="50"/>
      <c r="S4494" s="51"/>
      <c r="T4494" s="51"/>
      <c r="U4494" s="52"/>
      <c r="V4494" s="52"/>
      <c r="W4494" s="52"/>
      <c r="X4494" s="53"/>
      <c r="Y4494" s="52"/>
      <c r="Z4494" s="54"/>
      <c r="AA4494" s="22"/>
      <c r="AB4494" s="22"/>
      <c r="AC4494" s="22"/>
      <c r="AD4494" s="22"/>
      <c r="AE4494" s="22"/>
      <c r="AF4494" s="22"/>
      <c r="AG4494" s="22"/>
    </row>
    <row r="4495" spans="1:33" s="11" customFormat="1" ht="26.1" customHeight="1">
      <c r="A4495" s="45" t="str">
        <f>IF(AND($H4495&gt;=مغادرين!$C$4,$H4495&lt;=مغادرين!$H$4,مغادرين!$B$1=IF(مغادرين!$B$1="","",$I4495),مغادرين!$B$2=IF(مغادرين!$B$2="","",$K4495),مغادرين!$B$3=IF(مغادرين!$B$3="","",$Q4495),مغادرين!$B$4=IF(مغادرين!$B$4="","",$R4495)),MAX($A$4:$A4494)+1,"")</f>
        <v/>
      </c>
      <c r="B4495" s="45" t="str">
        <f t="shared" si="140"/>
        <v/>
      </c>
      <c r="C4495" s="45" t="str">
        <f>IF($A4495="","",RANK($B4495,$B$5:$B$9000,1)+COUNTIF($B$4:$B4494,$B4495))</f>
        <v/>
      </c>
      <c r="D4495" s="46" t="str">
        <f>IF(AND($O4495&gt;=قادمين!$C$4,$O4495&lt;=قادمين!$H$4,قادمين!$B$1=IF(قادمين!$B$1="","",$I4495),قادمين!$B$2=IF(قادمين!$B$2="","",$K4495),قادمين!$B$3=IF(قادمين!$B$3="","",$Q4495),قادمين!$B$4=IF(قادمين!$B$4="","",$R4495)),MAX($D$4:$D4494)+1,"")</f>
        <v/>
      </c>
      <c r="E4495" s="46" t="str">
        <f t="shared" si="141"/>
        <v/>
      </c>
      <c r="F4495" s="46" t="str">
        <f>IF($D4495="","",RANK($E4495,$E$5:$E$9000,1)+COUNTIF($E$4:$E4494,$E4495))</f>
        <v/>
      </c>
      <c r="G4495" s="63" t="str">
        <f>IF(H4495="","",COUNTA($H$5:H4495))</f>
        <v/>
      </c>
      <c r="H4495" s="187"/>
      <c r="I4495" s="203"/>
      <c r="J4495" s="202"/>
      <c r="K4495" s="202"/>
      <c r="L4495" s="202"/>
      <c r="M4495" s="202"/>
      <c r="N4495" s="202"/>
      <c r="O4495" s="201"/>
      <c r="P4495" s="159"/>
      <c r="Q4495" s="206"/>
      <c r="R4495" s="50"/>
      <c r="S4495" s="51"/>
      <c r="T4495" s="51"/>
      <c r="U4495" s="52"/>
      <c r="V4495" s="52"/>
      <c r="W4495" s="52"/>
      <c r="X4495" s="53"/>
      <c r="Y4495" s="52"/>
      <c r="Z4495" s="54"/>
      <c r="AA4495" s="22"/>
      <c r="AB4495" s="22"/>
      <c r="AC4495" s="22"/>
      <c r="AD4495" s="22"/>
      <c r="AE4495" s="22"/>
      <c r="AF4495" s="22"/>
      <c r="AG4495" s="22"/>
    </row>
    <row r="4496" spans="1:33" s="11" customFormat="1" ht="26.1" customHeight="1">
      <c r="A4496" s="45" t="str">
        <f>IF(AND($H4496&gt;=مغادرين!$C$4,$H4496&lt;=مغادرين!$H$4,مغادرين!$B$1=IF(مغادرين!$B$1="","",$I4496),مغادرين!$B$2=IF(مغادرين!$B$2="","",$K4496),مغادرين!$B$3=IF(مغادرين!$B$3="","",$Q4496),مغادرين!$B$4=IF(مغادرين!$B$4="","",$R4496)),MAX($A$4:$A4495)+1,"")</f>
        <v/>
      </c>
      <c r="B4496" s="45" t="str">
        <f t="shared" si="140"/>
        <v/>
      </c>
      <c r="C4496" s="45" t="str">
        <f>IF($A4496="","",RANK($B4496,$B$5:$B$9000,1)+COUNTIF($B$4:$B4495,$B4496))</f>
        <v/>
      </c>
      <c r="D4496" s="46" t="str">
        <f>IF(AND($O4496&gt;=قادمين!$C$4,$O4496&lt;=قادمين!$H$4,قادمين!$B$1=IF(قادمين!$B$1="","",$I4496),قادمين!$B$2=IF(قادمين!$B$2="","",$K4496),قادمين!$B$3=IF(قادمين!$B$3="","",$Q4496),قادمين!$B$4=IF(قادمين!$B$4="","",$R4496)),MAX($D$4:$D4495)+1,"")</f>
        <v/>
      </c>
      <c r="E4496" s="46" t="str">
        <f t="shared" si="141"/>
        <v/>
      </c>
      <c r="F4496" s="46" t="str">
        <f>IF($D4496="","",RANK($E4496,$E$5:$E$9000,1)+COUNTIF($E$4:$E4495,$E4496))</f>
        <v/>
      </c>
      <c r="G4496" s="63" t="str">
        <f>IF(H4496="","",COUNTA($H$5:H4496))</f>
        <v/>
      </c>
      <c r="H4496" s="187"/>
      <c r="I4496" s="203"/>
      <c r="J4496" s="202"/>
      <c r="K4496" s="202"/>
      <c r="L4496" s="202"/>
      <c r="M4496" s="202"/>
      <c r="N4496" s="202"/>
      <c r="O4496" s="201"/>
      <c r="P4496" s="159"/>
      <c r="Q4496" s="206"/>
      <c r="R4496" s="50"/>
      <c r="S4496" s="51"/>
      <c r="T4496" s="51"/>
      <c r="U4496" s="52"/>
      <c r="V4496" s="52"/>
      <c r="W4496" s="52"/>
      <c r="X4496" s="53"/>
      <c r="Y4496" s="52"/>
      <c r="Z4496" s="54"/>
      <c r="AA4496" s="22"/>
      <c r="AB4496" s="22"/>
      <c r="AC4496" s="22"/>
      <c r="AD4496" s="22"/>
      <c r="AE4496" s="22"/>
      <c r="AF4496" s="22"/>
      <c r="AG4496" s="22"/>
    </row>
    <row r="4497" spans="1:33" s="11" customFormat="1" ht="26.1" customHeight="1">
      <c r="A4497" s="45" t="str">
        <f>IF(AND($H4497&gt;=مغادرين!$C$4,$H4497&lt;=مغادرين!$H$4,مغادرين!$B$1=IF(مغادرين!$B$1="","",$I4497),مغادرين!$B$2=IF(مغادرين!$B$2="","",$K4497),مغادرين!$B$3=IF(مغادرين!$B$3="","",$Q4497),مغادرين!$B$4=IF(مغادرين!$B$4="","",$R4497)),MAX($A$4:$A4496)+1,"")</f>
        <v/>
      </c>
      <c r="B4497" s="45" t="str">
        <f t="shared" si="140"/>
        <v/>
      </c>
      <c r="C4497" s="45" t="str">
        <f>IF($A4497="","",RANK($B4497,$B$5:$B$9000,1)+COUNTIF($B$4:$B4496,$B4497))</f>
        <v/>
      </c>
      <c r="D4497" s="46" t="str">
        <f>IF(AND($O4497&gt;=قادمين!$C$4,$O4497&lt;=قادمين!$H$4,قادمين!$B$1=IF(قادمين!$B$1="","",$I4497),قادمين!$B$2=IF(قادمين!$B$2="","",$K4497),قادمين!$B$3=IF(قادمين!$B$3="","",$Q4497),قادمين!$B$4=IF(قادمين!$B$4="","",$R4497)),MAX($D$4:$D4496)+1,"")</f>
        <v/>
      </c>
      <c r="E4497" s="46" t="str">
        <f t="shared" si="141"/>
        <v/>
      </c>
      <c r="F4497" s="46" t="str">
        <f>IF($D4497="","",RANK($E4497,$E$5:$E$9000,1)+COUNTIF($E$4:$E4496,$E4497))</f>
        <v/>
      </c>
      <c r="G4497" s="63" t="str">
        <f>IF(H4497="","",COUNTA($H$5:H4497))</f>
        <v/>
      </c>
      <c r="H4497" s="187"/>
      <c r="I4497" s="203"/>
      <c r="J4497" s="202"/>
      <c r="K4497" s="202"/>
      <c r="L4497" s="202"/>
      <c r="M4497" s="202"/>
      <c r="N4497" s="202"/>
      <c r="O4497" s="201"/>
      <c r="P4497" s="159"/>
      <c r="Q4497" s="206"/>
      <c r="R4497" s="50"/>
      <c r="S4497" s="51"/>
      <c r="T4497" s="51"/>
      <c r="U4497" s="52"/>
      <c r="V4497" s="52"/>
      <c r="W4497" s="52"/>
      <c r="X4497" s="53"/>
      <c r="Y4497" s="52"/>
      <c r="Z4497" s="54"/>
      <c r="AA4497" s="22"/>
      <c r="AB4497" s="22"/>
      <c r="AC4497" s="22"/>
      <c r="AD4497" s="22"/>
      <c r="AE4497" s="22"/>
      <c r="AF4497" s="22"/>
      <c r="AG4497" s="22"/>
    </row>
    <row r="4498" spans="1:33" s="11" customFormat="1" ht="26.1" customHeight="1">
      <c r="A4498" s="45" t="str">
        <f>IF(AND($H4498&gt;=مغادرين!$C$4,$H4498&lt;=مغادرين!$H$4,مغادرين!$B$1=IF(مغادرين!$B$1="","",$I4498),مغادرين!$B$2=IF(مغادرين!$B$2="","",$K4498),مغادرين!$B$3=IF(مغادرين!$B$3="","",$Q4498),مغادرين!$B$4=IF(مغادرين!$B$4="","",$R4498)),MAX($A$4:$A4497)+1,"")</f>
        <v/>
      </c>
      <c r="B4498" s="45" t="str">
        <f t="shared" si="140"/>
        <v/>
      </c>
      <c r="C4498" s="45" t="str">
        <f>IF($A4498="","",RANK($B4498,$B$5:$B$9000,1)+COUNTIF($B$4:$B4497,$B4498))</f>
        <v/>
      </c>
      <c r="D4498" s="46" t="str">
        <f>IF(AND($O4498&gt;=قادمين!$C$4,$O4498&lt;=قادمين!$H$4,قادمين!$B$1=IF(قادمين!$B$1="","",$I4498),قادمين!$B$2=IF(قادمين!$B$2="","",$K4498),قادمين!$B$3=IF(قادمين!$B$3="","",$Q4498),قادمين!$B$4=IF(قادمين!$B$4="","",$R4498)),MAX($D$4:$D4497)+1,"")</f>
        <v/>
      </c>
      <c r="E4498" s="46" t="str">
        <f t="shared" si="141"/>
        <v/>
      </c>
      <c r="F4498" s="46" t="str">
        <f>IF($D4498="","",RANK($E4498,$E$5:$E$9000,1)+COUNTIF($E$4:$E4497,$E4498))</f>
        <v/>
      </c>
      <c r="G4498" s="63" t="str">
        <f>IF(H4498="","",COUNTA($H$5:H4498))</f>
        <v/>
      </c>
      <c r="H4498" s="187"/>
      <c r="I4498" s="203"/>
      <c r="J4498" s="202"/>
      <c r="K4498" s="202"/>
      <c r="L4498" s="202"/>
      <c r="M4498" s="202"/>
      <c r="N4498" s="202"/>
      <c r="O4498" s="201"/>
      <c r="P4498" s="159"/>
      <c r="Q4498" s="206"/>
      <c r="R4498" s="50"/>
      <c r="S4498" s="51"/>
      <c r="T4498" s="51"/>
      <c r="U4498" s="52"/>
      <c r="V4498" s="52"/>
      <c r="W4498" s="52"/>
      <c r="X4498" s="53"/>
      <c r="Y4498" s="52"/>
      <c r="Z4498" s="54"/>
      <c r="AA4498" s="22"/>
      <c r="AB4498" s="22"/>
      <c r="AC4498" s="22"/>
      <c r="AD4498" s="22"/>
      <c r="AE4498" s="22"/>
      <c r="AF4498" s="22"/>
      <c r="AG4498" s="22"/>
    </row>
    <row r="4499" spans="1:33" s="11" customFormat="1" ht="26.1" customHeight="1">
      <c r="A4499" s="45" t="str">
        <f>IF(AND($H4499&gt;=مغادرين!$C$4,$H4499&lt;=مغادرين!$H$4,مغادرين!$B$1=IF(مغادرين!$B$1="","",$I4499),مغادرين!$B$2=IF(مغادرين!$B$2="","",$K4499),مغادرين!$B$3=IF(مغادرين!$B$3="","",$Q4499),مغادرين!$B$4=IF(مغادرين!$B$4="","",$R4499)),MAX($A$4:$A4498)+1,"")</f>
        <v/>
      </c>
      <c r="B4499" s="45" t="str">
        <f t="shared" si="140"/>
        <v/>
      </c>
      <c r="C4499" s="45" t="str">
        <f>IF($A4499="","",RANK($B4499,$B$5:$B$9000,1)+COUNTIF($B$4:$B4498,$B4499))</f>
        <v/>
      </c>
      <c r="D4499" s="46" t="str">
        <f>IF(AND($O4499&gt;=قادمين!$C$4,$O4499&lt;=قادمين!$H$4,قادمين!$B$1=IF(قادمين!$B$1="","",$I4499),قادمين!$B$2=IF(قادمين!$B$2="","",$K4499),قادمين!$B$3=IF(قادمين!$B$3="","",$Q4499),قادمين!$B$4=IF(قادمين!$B$4="","",$R4499)),MAX($D$4:$D4498)+1,"")</f>
        <v/>
      </c>
      <c r="E4499" s="46" t="str">
        <f t="shared" si="141"/>
        <v/>
      </c>
      <c r="F4499" s="46" t="str">
        <f>IF($D4499="","",RANK($E4499,$E$5:$E$9000,1)+COUNTIF($E$4:$E4498,$E4499))</f>
        <v/>
      </c>
      <c r="G4499" s="63" t="str">
        <f>IF(H4499="","",COUNTA($H$5:H4499))</f>
        <v/>
      </c>
      <c r="H4499" s="187"/>
      <c r="I4499" s="203"/>
      <c r="J4499" s="202"/>
      <c r="K4499" s="202"/>
      <c r="L4499" s="202"/>
      <c r="M4499" s="202"/>
      <c r="N4499" s="202"/>
      <c r="O4499" s="201"/>
      <c r="P4499" s="159"/>
      <c r="Q4499" s="206"/>
      <c r="R4499" s="50"/>
      <c r="S4499" s="51"/>
      <c r="T4499" s="51"/>
      <c r="U4499" s="52"/>
      <c r="V4499" s="52"/>
      <c r="W4499" s="52"/>
      <c r="X4499" s="53"/>
      <c r="Y4499" s="52"/>
      <c r="Z4499" s="54"/>
      <c r="AA4499" s="22"/>
      <c r="AB4499" s="22"/>
      <c r="AC4499" s="22"/>
      <c r="AD4499" s="22"/>
      <c r="AE4499" s="22"/>
      <c r="AF4499" s="22"/>
      <c r="AG4499" s="22"/>
    </row>
    <row r="4500" spans="1:33" s="11" customFormat="1" ht="26.1" customHeight="1">
      <c r="A4500" s="45" t="str">
        <f>IF(AND($H4500&gt;=مغادرين!$C$4,$H4500&lt;=مغادرين!$H$4,مغادرين!$B$1=IF(مغادرين!$B$1="","",$I4500),مغادرين!$B$2=IF(مغادرين!$B$2="","",$K4500),مغادرين!$B$3=IF(مغادرين!$B$3="","",$Q4500),مغادرين!$B$4=IF(مغادرين!$B$4="","",$R4500)),MAX($A$4:$A4499)+1,"")</f>
        <v/>
      </c>
      <c r="B4500" s="45" t="str">
        <f t="shared" si="140"/>
        <v/>
      </c>
      <c r="C4500" s="45" t="str">
        <f>IF($A4500="","",RANK($B4500,$B$5:$B$9000,1)+COUNTIF($B$4:$B4499,$B4500))</f>
        <v/>
      </c>
      <c r="D4500" s="46" t="str">
        <f>IF(AND($O4500&gt;=قادمين!$C$4,$O4500&lt;=قادمين!$H$4,قادمين!$B$1=IF(قادمين!$B$1="","",$I4500),قادمين!$B$2=IF(قادمين!$B$2="","",$K4500),قادمين!$B$3=IF(قادمين!$B$3="","",$Q4500),قادمين!$B$4=IF(قادمين!$B$4="","",$R4500)),MAX($D$4:$D4499)+1,"")</f>
        <v/>
      </c>
      <c r="E4500" s="46" t="str">
        <f t="shared" si="141"/>
        <v/>
      </c>
      <c r="F4500" s="46" t="str">
        <f>IF($D4500="","",RANK($E4500,$E$5:$E$9000,1)+COUNTIF($E$4:$E4499,$E4500))</f>
        <v/>
      </c>
      <c r="G4500" s="63" t="str">
        <f>IF(H4500="","",COUNTA($H$5:H4500))</f>
        <v/>
      </c>
      <c r="H4500" s="187"/>
      <c r="I4500" s="203"/>
      <c r="J4500" s="202"/>
      <c r="K4500" s="202"/>
      <c r="L4500" s="202"/>
      <c r="M4500" s="202"/>
      <c r="N4500" s="202"/>
      <c r="O4500" s="201"/>
      <c r="P4500" s="159"/>
      <c r="Q4500" s="206"/>
      <c r="R4500" s="50"/>
      <c r="S4500" s="51"/>
      <c r="T4500" s="51"/>
      <c r="U4500" s="52"/>
      <c r="V4500" s="52"/>
      <c r="W4500" s="52"/>
      <c r="X4500" s="53"/>
      <c r="Y4500" s="52"/>
      <c r="Z4500" s="54"/>
      <c r="AA4500" s="22"/>
      <c r="AB4500" s="22"/>
      <c r="AC4500" s="22"/>
      <c r="AD4500" s="22"/>
      <c r="AE4500" s="22"/>
      <c r="AF4500" s="22"/>
      <c r="AG4500" s="22"/>
    </row>
    <row r="4501" spans="1:33" s="11" customFormat="1" ht="26.1" customHeight="1">
      <c r="A4501" s="45" t="str">
        <f>IF(AND($H4501&gt;=مغادرين!$C$4,$H4501&lt;=مغادرين!$H$4,مغادرين!$B$1=IF(مغادرين!$B$1="","",$I4501),مغادرين!$B$2=IF(مغادرين!$B$2="","",$K4501),مغادرين!$B$3=IF(مغادرين!$B$3="","",$Q4501),مغادرين!$B$4=IF(مغادرين!$B$4="","",$R4501)),MAX($A$4:$A4500)+1,"")</f>
        <v/>
      </c>
      <c r="B4501" s="45" t="str">
        <f t="shared" si="140"/>
        <v/>
      </c>
      <c r="C4501" s="45" t="str">
        <f>IF($A4501="","",RANK($B4501,$B$5:$B$9000,1)+COUNTIF($B$4:$B4500,$B4501))</f>
        <v/>
      </c>
      <c r="D4501" s="46" t="str">
        <f>IF(AND($O4501&gt;=قادمين!$C$4,$O4501&lt;=قادمين!$H$4,قادمين!$B$1=IF(قادمين!$B$1="","",$I4501),قادمين!$B$2=IF(قادمين!$B$2="","",$K4501),قادمين!$B$3=IF(قادمين!$B$3="","",$Q4501),قادمين!$B$4=IF(قادمين!$B$4="","",$R4501)),MAX($D$4:$D4500)+1,"")</f>
        <v/>
      </c>
      <c r="E4501" s="46" t="str">
        <f t="shared" si="141"/>
        <v/>
      </c>
      <c r="F4501" s="46" t="str">
        <f>IF($D4501="","",RANK($E4501,$E$5:$E$9000,1)+COUNTIF($E$4:$E4500,$E4501))</f>
        <v/>
      </c>
      <c r="G4501" s="63" t="str">
        <f>IF(H4501="","",COUNTA($H$5:H4501))</f>
        <v/>
      </c>
      <c r="H4501" s="187"/>
      <c r="I4501" s="203"/>
      <c r="J4501" s="202"/>
      <c r="K4501" s="202"/>
      <c r="L4501" s="202"/>
      <c r="M4501" s="202"/>
      <c r="N4501" s="202"/>
      <c r="O4501" s="201"/>
      <c r="P4501" s="159"/>
      <c r="Q4501" s="206"/>
      <c r="R4501" s="50"/>
      <c r="S4501" s="51"/>
      <c r="T4501" s="51"/>
      <c r="U4501" s="52"/>
      <c r="V4501" s="52"/>
      <c r="W4501" s="52"/>
      <c r="X4501" s="53"/>
      <c r="Y4501" s="52"/>
      <c r="Z4501" s="54"/>
      <c r="AA4501" s="22"/>
      <c r="AB4501" s="22"/>
      <c r="AC4501" s="22"/>
      <c r="AD4501" s="22"/>
      <c r="AE4501" s="22"/>
      <c r="AF4501" s="22"/>
      <c r="AG4501" s="22"/>
    </row>
    <row r="4502" spans="1:33" s="11" customFormat="1" ht="26.1" customHeight="1">
      <c r="A4502" s="45" t="str">
        <f>IF(AND($H4502&gt;=مغادرين!$C$4,$H4502&lt;=مغادرين!$H$4,مغادرين!$B$1=IF(مغادرين!$B$1="","",$I4502),مغادرين!$B$2=IF(مغادرين!$B$2="","",$K4502),مغادرين!$B$3=IF(مغادرين!$B$3="","",$Q4502),مغادرين!$B$4=IF(مغادرين!$B$4="","",$R4502)),MAX($A$4:$A4501)+1,"")</f>
        <v/>
      </c>
      <c r="B4502" s="45" t="str">
        <f t="shared" si="140"/>
        <v/>
      </c>
      <c r="C4502" s="45" t="str">
        <f>IF($A4502="","",RANK($B4502,$B$5:$B$9000,1)+COUNTIF($B$4:$B4501,$B4502))</f>
        <v/>
      </c>
      <c r="D4502" s="46" t="str">
        <f>IF(AND($O4502&gt;=قادمين!$C$4,$O4502&lt;=قادمين!$H$4,قادمين!$B$1=IF(قادمين!$B$1="","",$I4502),قادمين!$B$2=IF(قادمين!$B$2="","",$K4502),قادمين!$B$3=IF(قادمين!$B$3="","",$Q4502),قادمين!$B$4=IF(قادمين!$B$4="","",$R4502)),MAX($D$4:$D4501)+1,"")</f>
        <v/>
      </c>
      <c r="E4502" s="46" t="str">
        <f t="shared" si="141"/>
        <v/>
      </c>
      <c r="F4502" s="46" t="str">
        <f>IF($D4502="","",RANK($E4502,$E$5:$E$9000,1)+COUNTIF($E$4:$E4501,$E4502))</f>
        <v/>
      </c>
      <c r="G4502" s="63" t="str">
        <f>IF(H4502="","",COUNTA($H$5:H4502))</f>
        <v/>
      </c>
      <c r="H4502" s="187"/>
      <c r="I4502" s="203"/>
      <c r="J4502" s="202"/>
      <c r="K4502" s="202"/>
      <c r="L4502" s="202"/>
      <c r="M4502" s="202"/>
      <c r="N4502" s="202"/>
      <c r="O4502" s="201"/>
      <c r="P4502" s="159"/>
      <c r="Q4502" s="206"/>
      <c r="R4502" s="50"/>
      <c r="S4502" s="51"/>
      <c r="T4502" s="51"/>
      <c r="U4502" s="52"/>
      <c r="V4502" s="52"/>
      <c r="W4502" s="52"/>
      <c r="X4502" s="53"/>
      <c r="Y4502" s="52"/>
      <c r="Z4502" s="54"/>
      <c r="AA4502" s="22"/>
      <c r="AB4502" s="22"/>
      <c r="AC4502" s="22"/>
      <c r="AD4502" s="22"/>
      <c r="AE4502" s="22"/>
      <c r="AF4502" s="22"/>
      <c r="AG4502" s="22"/>
    </row>
    <row r="4503" spans="1:33" s="11" customFormat="1" ht="26.1" customHeight="1">
      <c r="A4503" s="45" t="str">
        <f>IF(AND($H4503&gt;=مغادرين!$C$4,$H4503&lt;=مغادرين!$H$4,مغادرين!$B$1=IF(مغادرين!$B$1="","",$I4503),مغادرين!$B$2=IF(مغادرين!$B$2="","",$K4503),مغادرين!$B$3=IF(مغادرين!$B$3="","",$Q4503),مغادرين!$B$4=IF(مغادرين!$B$4="","",$R4503)),MAX($A$4:$A4502)+1,"")</f>
        <v/>
      </c>
      <c r="B4503" s="45" t="str">
        <f t="shared" si="140"/>
        <v/>
      </c>
      <c r="C4503" s="45" t="str">
        <f>IF($A4503="","",RANK($B4503,$B$5:$B$9000,1)+COUNTIF($B$4:$B4502,$B4503))</f>
        <v/>
      </c>
      <c r="D4503" s="46" t="str">
        <f>IF(AND($O4503&gt;=قادمين!$C$4,$O4503&lt;=قادمين!$H$4,قادمين!$B$1=IF(قادمين!$B$1="","",$I4503),قادمين!$B$2=IF(قادمين!$B$2="","",$K4503),قادمين!$B$3=IF(قادمين!$B$3="","",$Q4503),قادمين!$B$4=IF(قادمين!$B$4="","",$R4503)),MAX($D$4:$D4502)+1,"")</f>
        <v/>
      </c>
      <c r="E4503" s="46" t="str">
        <f t="shared" si="141"/>
        <v/>
      </c>
      <c r="F4503" s="46" t="str">
        <f>IF($D4503="","",RANK($E4503,$E$5:$E$9000,1)+COUNTIF($E$4:$E4502,$E4503))</f>
        <v/>
      </c>
      <c r="G4503" s="63" t="str">
        <f>IF(H4503="","",COUNTA($H$5:H4503))</f>
        <v/>
      </c>
      <c r="H4503" s="187"/>
      <c r="I4503" s="203"/>
      <c r="J4503" s="202"/>
      <c r="K4503" s="202"/>
      <c r="L4503" s="202"/>
      <c r="M4503" s="202"/>
      <c r="N4503" s="202"/>
      <c r="O4503" s="201"/>
      <c r="P4503" s="159"/>
      <c r="Q4503" s="206"/>
      <c r="R4503" s="50"/>
      <c r="S4503" s="51"/>
      <c r="T4503" s="51"/>
      <c r="U4503" s="52"/>
      <c r="V4503" s="52"/>
      <c r="W4503" s="52"/>
      <c r="X4503" s="53"/>
      <c r="Y4503" s="52"/>
      <c r="Z4503" s="54"/>
      <c r="AA4503" s="22"/>
      <c r="AB4503" s="22"/>
      <c r="AC4503" s="22"/>
      <c r="AD4503" s="22"/>
      <c r="AE4503" s="22"/>
      <c r="AF4503" s="22"/>
      <c r="AG4503" s="22"/>
    </row>
    <row r="4504" spans="1:33" s="11" customFormat="1" ht="26.1" customHeight="1">
      <c r="A4504" s="45" t="str">
        <f>IF(AND($H4504&gt;=مغادرين!$C$4,$H4504&lt;=مغادرين!$H$4,مغادرين!$B$1=IF(مغادرين!$B$1="","",$I4504),مغادرين!$B$2=IF(مغادرين!$B$2="","",$K4504),مغادرين!$B$3=IF(مغادرين!$B$3="","",$Q4504),مغادرين!$B$4=IF(مغادرين!$B$4="","",$R4504)),MAX($A$4:$A4503)+1,"")</f>
        <v/>
      </c>
      <c r="B4504" s="45" t="str">
        <f t="shared" si="140"/>
        <v/>
      </c>
      <c r="C4504" s="45" t="str">
        <f>IF($A4504="","",RANK($B4504,$B$5:$B$9000,1)+COUNTIF($B$4:$B4503,$B4504))</f>
        <v/>
      </c>
      <c r="D4504" s="46" t="str">
        <f>IF(AND($O4504&gt;=قادمين!$C$4,$O4504&lt;=قادمين!$H$4,قادمين!$B$1=IF(قادمين!$B$1="","",$I4504),قادمين!$B$2=IF(قادمين!$B$2="","",$K4504),قادمين!$B$3=IF(قادمين!$B$3="","",$Q4504),قادمين!$B$4=IF(قادمين!$B$4="","",$R4504)),MAX($D$4:$D4503)+1,"")</f>
        <v/>
      </c>
      <c r="E4504" s="46" t="str">
        <f t="shared" si="141"/>
        <v/>
      </c>
      <c r="F4504" s="46" t="str">
        <f>IF($D4504="","",RANK($E4504,$E$5:$E$9000,1)+COUNTIF($E$4:$E4503,$E4504))</f>
        <v/>
      </c>
      <c r="G4504" s="63" t="str">
        <f>IF(H4504="","",COUNTA($H$5:H4504))</f>
        <v/>
      </c>
      <c r="H4504" s="187"/>
      <c r="I4504" s="203"/>
      <c r="J4504" s="202"/>
      <c r="K4504" s="202"/>
      <c r="L4504" s="202"/>
      <c r="M4504" s="202"/>
      <c r="N4504" s="202"/>
      <c r="O4504" s="201"/>
      <c r="P4504" s="159"/>
      <c r="Q4504" s="206"/>
      <c r="R4504" s="50"/>
      <c r="S4504" s="51"/>
      <c r="T4504" s="51"/>
      <c r="U4504" s="52"/>
      <c r="V4504" s="52"/>
      <c r="W4504" s="52"/>
      <c r="X4504" s="53"/>
      <c r="Y4504" s="52"/>
      <c r="Z4504" s="54"/>
      <c r="AA4504" s="22"/>
      <c r="AB4504" s="22"/>
      <c r="AC4504" s="22"/>
      <c r="AD4504" s="22"/>
      <c r="AE4504" s="22"/>
      <c r="AF4504" s="22"/>
      <c r="AG4504" s="22"/>
    </row>
    <row r="4505" spans="1:33" s="11" customFormat="1" ht="26.1" customHeight="1">
      <c r="A4505" s="45" t="str">
        <f>IF(AND($H4505&gt;=مغادرين!$C$4,$H4505&lt;=مغادرين!$H$4,مغادرين!$B$1=IF(مغادرين!$B$1="","",$I4505),مغادرين!$B$2=IF(مغادرين!$B$2="","",$K4505),مغادرين!$B$3=IF(مغادرين!$B$3="","",$Q4505),مغادرين!$B$4=IF(مغادرين!$B$4="","",$R4505)),MAX($A$4:$A4504)+1,"")</f>
        <v/>
      </c>
      <c r="B4505" s="45" t="str">
        <f t="shared" si="140"/>
        <v/>
      </c>
      <c r="C4505" s="45" t="str">
        <f>IF($A4505="","",RANK($B4505,$B$5:$B$9000,1)+COUNTIF($B$4:$B4504,$B4505))</f>
        <v/>
      </c>
      <c r="D4505" s="46" t="str">
        <f>IF(AND($O4505&gt;=قادمين!$C$4,$O4505&lt;=قادمين!$H$4,قادمين!$B$1=IF(قادمين!$B$1="","",$I4505),قادمين!$B$2=IF(قادمين!$B$2="","",$K4505),قادمين!$B$3=IF(قادمين!$B$3="","",$Q4505),قادمين!$B$4=IF(قادمين!$B$4="","",$R4505)),MAX($D$4:$D4504)+1,"")</f>
        <v/>
      </c>
      <c r="E4505" s="46" t="str">
        <f t="shared" si="141"/>
        <v/>
      </c>
      <c r="F4505" s="46" t="str">
        <f>IF($D4505="","",RANK($E4505,$E$5:$E$9000,1)+COUNTIF($E$4:$E4504,$E4505))</f>
        <v/>
      </c>
      <c r="G4505" s="63" t="str">
        <f>IF(H4505="","",COUNTA($H$5:H4505))</f>
        <v/>
      </c>
      <c r="H4505" s="187"/>
      <c r="I4505" s="203"/>
      <c r="J4505" s="202"/>
      <c r="K4505" s="202"/>
      <c r="L4505" s="202"/>
      <c r="M4505" s="202"/>
      <c r="N4505" s="202"/>
      <c r="O4505" s="201"/>
      <c r="P4505" s="159"/>
      <c r="Q4505" s="206"/>
      <c r="R4505" s="50"/>
      <c r="S4505" s="51"/>
      <c r="T4505" s="51"/>
      <c r="U4505" s="52"/>
      <c r="V4505" s="52"/>
      <c r="W4505" s="52"/>
      <c r="X4505" s="53"/>
      <c r="Y4505" s="52"/>
      <c r="Z4505" s="54"/>
      <c r="AA4505" s="22"/>
      <c r="AB4505" s="22"/>
      <c r="AC4505" s="22"/>
      <c r="AD4505" s="22"/>
      <c r="AE4505" s="22"/>
      <c r="AF4505" s="22"/>
      <c r="AG4505" s="22"/>
    </row>
    <row r="4506" spans="1:33" s="11" customFormat="1" ht="26.1" customHeight="1">
      <c r="A4506" s="45" t="str">
        <f>IF(AND($H4506&gt;=مغادرين!$C$4,$H4506&lt;=مغادرين!$H$4,مغادرين!$B$1=IF(مغادرين!$B$1="","",$I4506),مغادرين!$B$2=IF(مغادرين!$B$2="","",$K4506),مغادرين!$B$3=IF(مغادرين!$B$3="","",$Q4506),مغادرين!$B$4=IF(مغادرين!$B$4="","",$R4506)),MAX($A$4:$A4505)+1,"")</f>
        <v/>
      </c>
      <c r="B4506" s="45" t="str">
        <f t="shared" si="140"/>
        <v/>
      </c>
      <c r="C4506" s="45" t="str">
        <f>IF($A4506="","",RANK($B4506,$B$5:$B$9000,1)+COUNTIF($B$4:$B4505,$B4506))</f>
        <v/>
      </c>
      <c r="D4506" s="46" t="str">
        <f>IF(AND($O4506&gt;=قادمين!$C$4,$O4506&lt;=قادمين!$H$4,قادمين!$B$1=IF(قادمين!$B$1="","",$I4506),قادمين!$B$2=IF(قادمين!$B$2="","",$K4506),قادمين!$B$3=IF(قادمين!$B$3="","",$Q4506),قادمين!$B$4=IF(قادمين!$B$4="","",$R4506)),MAX($D$4:$D4505)+1,"")</f>
        <v/>
      </c>
      <c r="E4506" s="46" t="str">
        <f t="shared" si="141"/>
        <v/>
      </c>
      <c r="F4506" s="46" t="str">
        <f>IF($D4506="","",RANK($E4506,$E$5:$E$9000,1)+COUNTIF($E$4:$E4505,$E4506))</f>
        <v/>
      </c>
      <c r="G4506" s="63" t="str">
        <f>IF(H4506="","",COUNTA($H$5:H4506))</f>
        <v/>
      </c>
      <c r="H4506" s="187"/>
      <c r="I4506" s="203"/>
      <c r="J4506" s="202"/>
      <c r="K4506" s="202"/>
      <c r="L4506" s="202"/>
      <c r="M4506" s="202"/>
      <c r="N4506" s="202"/>
      <c r="O4506" s="201"/>
      <c r="P4506" s="159"/>
      <c r="Q4506" s="206"/>
      <c r="R4506" s="50"/>
      <c r="S4506" s="51"/>
      <c r="T4506" s="51"/>
      <c r="U4506" s="52"/>
      <c r="V4506" s="52"/>
      <c r="W4506" s="52"/>
      <c r="X4506" s="53"/>
      <c r="Y4506" s="52"/>
      <c r="Z4506" s="54"/>
      <c r="AA4506" s="22"/>
      <c r="AB4506" s="22"/>
      <c r="AC4506" s="22"/>
      <c r="AD4506" s="22"/>
      <c r="AE4506" s="22"/>
      <c r="AF4506" s="22"/>
      <c r="AG4506" s="22"/>
    </row>
    <row r="4507" spans="1:33" s="11" customFormat="1" ht="26.1" customHeight="1">
      <c r="A4507" s="45" t="str">
        <f>IF(AND($H4507&gt;=مغادرين!$C$4,$H4507&lt;=مغادرين!$H$4,مغادرين!$B$1=IF(مغادرين!$B$1="","",$I4507),مغادرين!$B$2=IF(مغادرين!$B$2="","",$K4507),مغادرين!$B$3=IF(مغادرين!$B$3="","",$Q4507),مغادرين!$B$4=IF(مغادرين!$B$4="","",$R4507)),MAX($A$4:$A4506)+1,"")</f>
        <v/>
      </c>
      <c r="B4507" s="45" t="str">
        <f t="shared" si="140"/>
        <v/>
      </c>
      <c r="C4507" s="45" t="str">
        <f>IF($A4507="","",RANK($B4507,$B$5:$B$9000,1)+COUNTIF($B$4:$B4506,$B4507))</f>
        <v/>
      </c>
      <c r="D4507" s="46" t="str">
        <f>IF(AND($O4507&gt;=قادمين!$C$4,$O4507&lt;=قادمين!$H$4,قادمين!$B$1=IF(قادمين!$B$1="","",$I4507),قادمين!$B$2=IF(قادمين!$B$2="","",$K4507),قادمين!$B$3=IF(قادمين!$B$3="","",$Q4507),قادمين!$B$4=IF(قادمين!$B$4="","",$R4507)),MAX($D$4:$D4506)+1,"")</f>
        <v/>
      </c>
      <c r="E4507" s="46" t="str">
        <f t="shared" si="141"/>
        <v/>
      </c>
      <c r="F4507" s="46" t="str">
        <f>IF($D4507="","",RANK($E4507,$E$5:$E$9000,1)+COUNTIF($E$4:$E4506,$E4507))</f>
        <v/>
      </c>
      <c r="G4507" s="63" t="str">
        <f>IF(H4507="","",COUNTA($H$5:H4507))</f>
        <v/>
      </c>
      <c r="H4507" s="187"/>
      <c r="I4507" s="203"/>
      <c r="J4507" s="202"/>
      <c r="K4507" s="202"/>
      <c r="L4507" s="202"/>
      <c r="M4507" s="202"/>
      <c r="N4507" s="202"/>
      <c r="O4507" s="201"/>
      <c r="P4507" s="159"/>
      <c r="Q4507" s="206"/>
      <c r="R4507" s="50"/>
      <c r="S4507" s="51"/>
      <c r="T4507" s="51"/>
      <c r="U4507" s="52"/>
      <c r="V4507" s="52"/>
      <c r="W4507" s="52"/>
      <c r="X4507" s="53"/>
      <c r="Y4507" s="52"/>
      <c r="Z4507" s="54"/>
      <c r="AA4507" s="22"/>
      <c r="AB4507" s="22"/>
      <c r="AC4507" s="22"/>
      <c r="AD4507" s="22"/>
      <c r="AE4507" s="22"/>
      <c r="AF4507" s="22"/>
      <c r="AG4507" s="22"/>
    </row>
    <row r="4508" spans="1:33" s="11" customFormat="1" ht="26.1" customHeight="1">
      <c r="A4508" s="45" t="str">
        <f>IF(AND($H4508&gt;=مغادرين!$C$4,$H4508&lt;=مغادرين!$H$4,مغادرين!$B$1=IF(مغادرين!$B$1="","",$I4508),مغادرين!$B$2=IF(مغادرين!$B$2="","",$K4508),مغادرين!$B$3=IF(مغادرين!$B$3="","",$Q4508),مغادرين!$B$4=IF(مغادرين!$B$4="","",$R4508)),MAX($A$4:$A4507)+1,"")</f>
        <v/>
      </c>
      <c r="B4508" s="45" t="str">
        <f t="shared" si="140"/>
        <v/>
      </c>
      <c r="C4508" s="45" t="str">
        <f>IF($A4508="","",RANK($B4508,$B$5:$B$9000,1)+COUNTIF($B$4:$B4507,$B4508))</f>
        <v/>
      </c>
      <c r="D4508" s="46" t="str">
        <f>IF(AND($O4508&gt;=قادمين!$C$4,$O4508&lt;=قادمين!$H$4,قادمين!$B$1=IF(قادمين!$B$1="","",$I4508),قادمين!$B$2=IF(قادمين!$B$2="","",$K4508),قادمين!$B$3=IF(قادمين!$B$3="","",$Q4508),قادمين!$B$4=IF(قادمين!$B$4="","",$R4508)),MAX($D$4:$D4507)+1,"")</f>
        <v/>
      </c>
      <c r="E4508" s="46" t="str">
        <f t="shared" si="141"/>
        <v/>
      </c>
      <c r="F4508" s="46" t="str">
        <f>IF($D4508="","",RANK($E4508,$E$5:$E$9000,1)+COUNTIF($E$4:$E4507,$E4508))</f>
        <v/>
      </c>
      <c r="G4508" s="63" t="str">
        <f>IF(H4508="","",COUNTA($H$5:H4508))</f>
        <v/>
      </c>
      <c r="H4508" s="187"/>
      <c r="I4508" s="203"/>
      <c r="J4508" s="202"/>
      <c r="K4508" s="202"/>
      <c r="L4508" s="202"/>
      <c r="M4508" s="202"/>
      <c r="N4508" s="202"/>
      <c r="O4508" s="201"/>
      <c r="P4508" s="159"/>
      <c r="Q4508" s="206"/>
      <c r="R4508" s="50"/>
      <c r="S4508" s="51"/>
      <c r="T4508" s="51"/>
      <c r="U4508" s="52"/>
      <c r="V4508" s="52"/>
      <c r="W4508" s="52"/>
      <c r="X4508" s="53"/>
      <c r="Y4508" s="52"/>
      <c r="Z4508" s="54"/>
      <c r="AA4508" s="22"/>
      <c r="AB4508" s="22"/>
      <c r="AC4508" s="22"/>
      <c r="AD4508" s="22"/>
      <c r="AE4508" s="22"/>
      <c r="AF4508" s="22"/>
      <c r="AG4508" s="22"/>
    </row>
    <row r="4509" spans="1:33" s="11" customFormat="1" ht="26.1" customHeight="1">
      <c r="A4509" s="45" t="str">
        <f>IF(AND($H4509&gt;=مغادرين!$C$4,$H4509&lt;=مغادرين!$H$4,مغادرين!$B$1=IF(مغادرين!$B$1="","",$I4509),مغادرين!$B$2=IF(مغادرين!$B$2="","",$K4509),مغادرين!$B$3=IF(مغادرين!$B$3="","",$Q4509),مغادرين!$B$4=IF(مغادرين!$B$4="","",$R4509)),MAX($A$4:$A4508)+1,"")</f>
        <v/>
      </c>
      <c r="B4509" s="45" t="str">
        <f t="shared" si="140"/>
        <v/>
      </c>
      <c r="C4509" s="45" t="str">
        <f>IF($A4509="","",RANK($B4509,$B$5:$B$9000,1)+COUNTIF($B$4:$B4508,$B4509))</f>
        <v/>
      </c>
      <c r="D4509" s="46" t="str">
        <f>IF(AND($O4509&gt;=قادمين!$C$4,$O4509&lt;=قادمين!$H$4,قادمين!$B$1=IF(قادمين!$B$1="","",$I4509),قادمين!$B$2=IF(قادمين!$B$2="","",$K4509),قادمين!$B$3=IF(قادمين!$B$3="","",$Q4509),قادمين!$B$4=IF(قادمين!$B$4="","",$R4509)),MAX($D$4:$D4508)+1,"")</f>
        <v/>
      </c>
      <c r="E4509" s="46" t="str">
        <f t="shared" si="141"/>
        <v/>
      </c>
      <c r="F4509" s="46" t="str">
        <f>IF($D4509="","",RANK($E4509,$E$5:$E$9000,1)+COUNTIF($E$4:$E4508,$E4509))</f>
        <v/>
      </c>
      <c r="G4509" s="63" t="str">
        <f>IF(H4509="","",COUNTA($H$5:H4509))</f>
        <v/>
      </c>
      <c r="H4509" s="187"/>
      <c r="I4509" s="203"/>
      <c r="J4509" s="202"/>
      <c r="K4509" s="202"/>
      <c r="L4509" s="202"/>
      <c r="M4509" s="202"/>
      <c r="N4509" s="202"/>
      <c r="O4509" s="201"/>
      <c r="P4509" s="159"/>
      <c r="Q4509" s="206"/>
      <c r="R4509" s="50"/>
      <c r="S4509" s="51"/>
      <c r="T4509" s="51"/>
      <c r="U4509" s="52"/>
      <c r="V4509" s="52"/>
      <c r="W4509" s="52"/>
      <c r="X4509" s="53"/>
      <c r="Y4509" s="52"/>
      <c r="Z4509" s="54"/>
      <c r="AA4509" s="22"/>
      <c r="AB4509" s="22"/>
      <c r="AC4509" s="22"/>
      <c r="AD4509" s="22"/>
      <c r="AE4509" s="22"/>
      <c r="AF4509" s="22"/>
      <c r="AG4509" s="22"/>
    </row>
    <row r="4510" spans="1:33" s="11" customFormat="1" ht="26.1" customHeight="1">
      <c r="A4510" s="45" t="str">
        <f>IF(AND($H4510&gt;=مغادرين!$C$4,$H4510&lt;=مغادرين!$H$4,مغادرين!$B$1=IF(مغادرين!$B$1="","",$I4510),مغادرين!$B$2=IF(مغادرين!$B$2="","",$K4510),مغادرين!$B$3=IF(مغادرين!$B$3="","",$Q4510),مغادرين!$B$4=IF(مغادرين!$B$4="","",$R4510)),MAX($A$4:$A4509)+1,"")</f>
        <v/>
      </c>
      <c r="B4510" s="45" t="str">
        <f t="shared" si="140"/>
        <v/>
      </c>
      <c r="C4510" s="45" t="str">
        <f>IF($A4510="","",RANK($B4510,$B$5:$B$9000,1)+COUNTIF($B$4:$B4509,$B4510))</f>
        <v/>
      </c>
      <c r="D4510" s="46" t="str">
        <f>IF(AND($O4510&gt;=قادمين!$C$4,$O4510&lt;=قادمين!$H$4,قادمين!$B$1=IF(قادمين!$B$1="","",$I4510),قادمين!$B$2=IF(قادمين!$B$2="","",$K4510),قادمين!$B$3=IF(قادمين!$B$3="","",$Q4510),قادمين!$B$4=IF(قادمين!$B$4="","",$R4510)),MAX($D$4:$D4509)+1,"")</f>
        <v/>
      </c>
      <c r="E4510" s="46" t="str">
        <f t="shared" si="141"/>
        <v/>
      </c>
      <c r="F4510" s="46" t="str">
        <f>IF($D4510="","",RANK($E4510,$E$5:$E$9000,1)+COUNTIF($E$4:$E4509,$E4510))</f>
        <v/>
      </c>
      <c r="G4510" s="63" t="str">
        <f>IF(H4510="","",COUNTA($H$5:H4510))</f>
        <v/>
      </c>
      <c r="H4510" s="187"/>
      <c r="I4510" s="203"/>
      <c r="J4510" s="202"/>
      <c r="K4510" s="202"/>
      <c r="L4510" s="202"/>
      <c r="M4510" s="202"/>
      <c r="N4510" s="202"/>
      <c r="O4510" s="201"/>
      <c r="P4510" s="159"/>
      <c r="Q4510" s="206"/>
      <c r="R4510" s="50"/>
      <c r="S4510" s="51"/>
      <c r="T4510" s="51"/>
      <c r="U4510" s="52"/>
      <c r="V4510" s="52"/>
      <c r="W4510" s="52"/>
      <c r="X4510" s="53"/>
      <c r="Y4510" s="52"/>
      <c r="Z4510" s="54"/>
      <c r="AA4510" s="22"/>
      <c r="AB4510" s="22"/>
      <c r="AC4510" s="22"/>
      <c r="AD4510" s="22"/>
      <c r="AE4510" s="22"/>
      <c r="AF4510" s="22"/>
      <c r="AG4510" s="22"/>
    </row>
    <row r="4511" spans="1:33" s="11" customFormat="1" ht="26.1" customHeight="1">
      <c r="A4511" s="45" t="str">
        <f>IF(AND($H4511&gt;=مغادرين!$C$4,$H4511&lt;=مغادرين!$H$4,مغادرين!$B$1=IF(مغادرين!$B$1="","",$I4511),مغادرين!$B$2=IF(مغادرين!$B$2="","",$K4511),مغادرين!$B$3=IF(مغادرين!$B$3="","",$Q4511),مغادرين!$B$4=IF(مغادرين!$B$4="","",$R4511)),MAX($A$4:$A4510)+1,"")</f>
        <v/>
      </c>
      <c r="B4511" s="45" t="str">
        <f t="shared" si="140"/>
        <v/>
      </c>
      <c r="C4511" s="45" t="str">
        <f>IF($A4511="","",RANK($B4511,$B$5:$B$9000,1)+COUNTIF($B$4:$B4510,$B4511))</f>
        <v/>
      </c>
      <c r="D4511" s="46" t="str">
        <f>IF(AND($O4511&gt;=قادمين!$C$4,$O4511&lt;=قادمين!$H$4,قادمين!$B$1=IF(قادمين!$B$1="","",$I4511),قادمين!$B$2=IF(قادمين!$B$2="","",$K4511),قادمين!$B$3=IF(قادمين!$B$3="","",$Q4511),قادمين!$B$4=IF(قادمين!$B$4="","",$R4511)),MAX($D$4:$D4510)+1,"")</f>
        <v/>
      </c>
      <c r="E4511" s="46" t="str">
        <f t="shared" si="141"/>
        <v/>
      </c>
      <c r="F4511" s="46" t="str">
        <f>IF($D4511="","",RANK($E4511,$E$5:$E$9000,1)+COUNTIF($E$4:$E4510,$E4511))</f>
        <v/>
      </c>
      <c r="G4511" s="63" t="str">
        <f>IF(H4511="","",COUNTA($H$5:H4511))</f>
        <v/>
      </c>
      <c r="H4511" s="187"/>
      <c r="I4511" s="203"/>
      <c r="J4511" s="202"/>
      <c r="K4511" s="202"/>
      <c r="L4511" s="202"/>
      <c r="M4511" s="202"/>
      <c r="N4511" s="202"/>
      <c r="O4511" s="201"/>
      <c r="P4511" s="159"/>
      <c r="Q4511" s="206"/>
      <c r="R4511" s="50"/>
      <c r="S4511" s="51"/>
      <c r="T4511" s="51"/>
      <c r="U4511" s="52"/>
      <c r="V4511" s="52"/>
      <c r="W4511" s="52"/>
      <c r="X4511" s="53"/>
      <c r="Y4511" s="52"/>
      <c r="Z4511" s="54"/>
      <c r="AA4511" s="22"/>
      <c r="AB4511" s="22"/>
      <c r="AC4511" s="22"/>
      <c r="AD4511" s="22"/>
      <c r="AE4511" s="22"/>
      <c r="AF4511" s="22"/>
      <c r="AG4511" s="22"/>
    </row>
    <row r="4512" spans="1:33" s="11" customFormat="1" ht="26.1" customHeight="1">
      <c r="A4512" s="45" t="str">
        <f>IF(AND($H4512&gt;=مغادرين!$C$4,$H4512&lt;=مغادرين!$H$4,مغادرين!$B$1=IF(مغادرين!$B$1="","",$I4512),مغادرين!$B$2=IF(مغادرين!$B$2="","",$K4512),مغادرين!$B$3=IF(مغادرين!$B$3="","",$Q4512),مغادرين!$B$4=IF(مغادرين!$B$4="","",$R4512)),MAX($A$4:$A4511)+1,"")</f>
        <v/>
      </c>
      <c r="B4512" s="45" t="str">
        <f t="shared" si="140"/>
        <v/>
      </c>
      <c r="C4512" s="45" t="str">
        <f>IF($A4512="","",RANK($B4512,$B$5:$B$9000,1)+COUNTIF($B$4:$B4511,$B4512))</f>
        <v/>
      </c>
      <c r="D4512" s="46" t="str">
        <f>IF(AND($O4512&gt;=قادمين!$C$4,$O4512&lt;=قادمين!$H$4,قادمين!$B$1=IF(قادمين!$B$1="","",$I4512),قادمين!$B$2=IF(قادمين!$B$2="","",$K4512),قادمين!$B$3=IF(قادمين!$B$3="","",$Q4512),قادمين!$B$4=IF(قادمين!$B$4="","",$R4512)),MAX($D$4:$D4511)+1,"")</f>
        <v/>
      </c>
      <c r="E4512" s="46" t="str">
        <f t="shared" si="141"/>
        <v/>
      </c>
      <c r="F4512" s="46" t="str">
        <f>IF($D4512="","",RANK($E4512,$E$5:$E$9000,1)+COUNTIF($E$4:$E4511,$E4512))</f>
        <v/>
      </c>
      <c r="G4512" s="63" t="str">
        <f>IF(H4512="","",COUNTA($H$5:H4512))</f>
        <v/>
      </c>
      <c r="H4512" s="187"/>
      <c r="I4512" s="203"/>
      <c r="J4512" s="202"/>
      <c r="K4512" s="202"/>
      <c r="L4512" s="202"/>
      <c r="M4512" s="202"/>
      <c r="N4512" s="202"/>
      <c r="O4512" s="201"/>
      <c r="P4512" s="159"/>
      <c r="Q4512" s="206"/>
      <c r="R4512" s="50"/>
      <c r="S4512" s="51"/>
      <c r="T4512" s="51"/>
      <c r="U4512" s="52"/>
      <c r="V4512" s="52"/>
      <c r="W4512" s="52"/>
      <c r="X4512" s="53"/>
      <c r="Y4512" s="52"/>
      <c r="Z4512" s="54"/>
      <c r="AA4512" s="22"/>
      <c r="AB4512" s="22"/>
      <c r="AC4512" s="22"/>
      <c r="AD4512" s="22"/>
      <c r="AE4512" s="22"/>
      <c r="AF4512" s="22"/>
      <c r="AG4512" s="22"/>
    </row>
    <row r="4513" spans="1:33" s="11" customFormat="1" ht="26.1" customHeight="1">
      <c r="A4513" s="45" t="str">
        <f>IF(AND($H4513&gt;=مغادرين!$C$4,$H4513&lt;=مغادرين!$H$4,مغادرين!$B$1=IF(مغادرين!$B$1="","",$I4513),مغادرين!$B$2=IF(مغادرين!$B$2="","",$K4513),مغادرين!$B$3=IF(مغادرين!$B$3="","",$Q4513),مغادرين!$B$4=IF(مغادرين!$B$4="","",$R4513)),MAX($A$4:$A4512)+1,"")</f>
        <v/>
      </c>
      <c r="B4513" s="45" t="str">
        <f t="shared" si="140"/>
        <v/>
      </c>
      <c r="C4513" s="45" t="str">
        <f>IF($A4513="","",RANK($B4513,$B$5:$B$9000,1)+COUNTIF($B$4:$B4512,$B4513))</f>
        <v/>
      </c>
      <c r="D4513" s="46" t="str">
        <f>IF(AND($O4513&gt;=قادمين!$C$4,$O4513&lt;=قادمين!$H$4,قادمين!$B$1=IF(قادمين!$B$1="","",$I4513),قادمين!$B$2=IF(قادمين!$B$2="","",$K4513),قادمين!$B$3=IF(قادمين!$B$3="","",$Q4513),قادمين!$B$4=IF(قادمين!$B$4="","",$R4513)),MAX($D$4:$D4512)+1,"")</f>
        <v/>
      </c>
      <c r="E4513" s="46" t="str">
        <f t="shared" si="141"/>
        <v/>
      </c>
      <c r="F4513" s="46" t="str">
        <f>IF($D4513="","",RANK($E4513,$E$5:$E$9000,1)+COUNTIF($E$4:$E4512,$E4513))</f>
        <v/>
      </c>
      <c r="G4513" s="63" t="str">
        <f>IF(H4513="","",COUNTA($H$5:H4513))</f>
        <v/>
      </c>
      <c r="H4513" s="187"/>
      <c r="I4513" s="203"/>
      <c r="J4513" s="202"/>
      <c r="K4513" s="202"/>
      <c r="L4513" s="202"/>
      <c r="M4513" s="202"/>
      <c r="N4513" s="202"/>
      <c r="O4513" s="201"/>
      <c r="P4513" s="159"/>
      <c r="Q4513" s="206"/>
      <c r="R4513" s="50"/>
      <c r="S4513" s="51"/>
      <c r="T4513" s="51"/>
      <c r="U4513" s="52"/>
      <c r="V4513" s="52"/>
      <c r="W4513" s="52"/>
      <c r="X4513" s="53"/>
      <c r="Y4513" s="52"/>
      <c r="Z4513" s="54"/>
      <c r="AA4513" s="22"/>
      <c r="AB4513" s="22"/>
      <c r="AC4513" s="22"/>
      <c r="AD4513" s="22"/>
      <c r="AE4513" s="22"/>
      <c r="AF4513" s="22"/>
      <c r="AG4513" s="22"/>
    </row>
    <row r="4514" spans="1:33" s="11" customFormat="1" ht="26.1" customHeight="1">
      <c r="A4514" s="45" t="str">
        <f>IF(AND($H4514&gt;=مغادرين!$C$4,$H4514&lt;=مغادرين!$H$4,مغادرين!$B$1=IF(مغادرين!$B$1="","",$I4514),مغادرين!$B$2=IF(مغادرين!$B$2="","",$K4514),مغادرين!$B$3=IF(مغادرين!$B$3="","",$Q4514),مغادرين!$B$4=IF(مغادرين!$B$4="","",$R4514)),MAX($A$4:$A4513)+1,"")</f>
        <v/>
      </c>
      <c r="B4514" s="45" t="str">
        <f t="shared" si="140"/>
        <v/>
      </c>
      <c r="C4514" s="45" t="str">
        <f>IF($A4514="","",RANK($B4514,$B$5:$B$9000,1)+COUNTIF($B$4:$B4513,$B4514))</f>
        <v/>
      </c>
      <c r="D4514" s="46" t="str">
        <f>IF(AND($O4514&gt;=قادمين!$C$4,$O4514&lt;=قادمين!$H$4,قادمين!$B$1=IF(قادمين!$B$1="","",$I4514),قادمين!$B$2=IF(قادمين!$B$2="","",$K4514),قادمين!$B$3=IF(قادمين!$B$3="","",$Q4514),قادمين!$B$4=IF(قادمين!$B$4="","",$R4514)),MAX($D$4:$D4513)+1,"")</f>
        <v/>
      </c>
      <c r="E4514" s="46" t="str">
        <f t="shared" si="141"/>
        <v/>
      </c>
      <c r="F4514" s="46" t="str">
        <f>IF($D4514="","",RANK($E4514,$E$5:$E$9000,1)+COUNTIF($E$4:$E4513,$E4514))</f>
        <v/>
      </c>
      <c r="G4514" s="63" t="str">
        <f>IF(H4514="","",COUNTA($H$5:H4514))</f>
        <v/>
      </c>
      <c r="H4514" s="187"/>
      <c r="I4514" s="203"/>
      <c r="J4514" s="202"/>
      <c r="K4514" s="202"/>
      <c r="L4514" s="202"/>
      <c r="M4514" s="202"/>
      <c r="N4514" s="202"/>
      <c r="O4514" s="201"/>
      <c r="P4514" s="159"/>
      <c r="Q4514" s="206"/>
      <c r="R4514" s="50"/>
      <c r="S4514" s="51"/>
      <c r="T4514" s="51"/>
      <c r="U4514" s="52"/>
      <c r="V4514" s="52"/>
      <c r="W4514" s="52"/>
      <c r="X4514" s="53"/>
      <c r="Y4514" s="52"/>
      <c r="Z4514" s="54"/>
      <c r="AA4514" s="22"/>
      <c r="AB4514" s="22"/>
      <c r="AC4514" s="22"/>
      <c r="AD4514" s="22"/>
      <c r="AE4514" s="22"/>
      <c r="AF4514" s="22"/>
      <c r="AG4514" s="22"/>
    </row>
    <row r="4515" spans="1:33" s="11" customFormat="1" ht="26.1" customHeight="1">
      <c r="A4515" s="45" t="str">
        <f>IF(AND($H4515&gt;=مغادرين!$C$4,$H4515&lt;=مغادرين!$H$4,مغادرين!$B$1=IF(مغادرين!$B$1="","",$I4515),مغادرين!$B$2=IF(مغادرين!$B$2="","",$K4515),مغادرين!$B$3=IF(مغادرين!$B$3="","",$Q4515),مغادرين!$B$4=IF(مغادرين!$B$4="","",$R4515)),MAX($A$4:$A4514)+1,"")</f>
        <v/>
      </c>
      <c r="B4515" s="45" t="str">
        <f t="shared" si="140"/>
        <v/>
      </c>
      <c r="C4515" s="45" t="str">
        <f>IF($A4515="","",RANK($B4515,$B$5:$B$9000,1)+COUNTIF($B$4:$B4514,$B4515))</f>
        <v/>
      </c>
      <c r="D4515" s="46" t="str">
        <f>IF(AND($O4515&gt;=قادمين!$C$4,$O4515&lt;=قادمين!$H$4,قادمين!$B$1=IF(قادمين!$B$1="","",$I4515),قادمين!$B$2=IF(قادمين!$B$2="","",$K4515),قادمين!$B$3=IF(قادمين!$B$3="","",$Q4515),قادمين!$B$4=IF(قادمين!$B$4="","",$R4515)),MAX($D$4:$D4514)+1,"")</f>
        <v/>
      </c>
      <c r="E4515" s="46" t="str">
        <f t="shared" si="141"/>
        <v/>
      </c>
      <c r="F4515" s="46" t="str">
        <f>IF($D4515="","",RANK($E4515,$E$5:$E$9000,1)+COUNTIF($E$4:$E4514,$E4515))</f>
        <v/>
      </c>
      <c r="G4515" s="63" t="str">
        <f>IF(H4515="","",COUNTA($H$5:H4515))</f>
        <v/>
      </c>
      <c r="H4515" s="187"/>
      <c r="I4515" s="203"/>
      <c r="J4515" s="202"/>
      <c r="K4515" s="202"/>
      <c r="L4515" s="202"/>
      <c r="M4515" s="202"/>
      <c r="N4515" s="202"/>
      <c r="O4515" s="201"/>
      <c r="P4515" s="159"/>
      <c r="Q4515" s="206"/>
      <c r="R4515" s="50"/>
      <c r="S4515" s="51"/>
      <c r="T4515" s="51"/>
      <c r="U4515" s="52"/>
      <c r="V4515" s="52"/>
      <c r="W4515" s="52"/>
      <c r="X4515" s="53"/>
      <c r="Y4515" s="52"/>
      <c r="Z4515" s="54"/>
      <c r="AA4515" s="22"/>
      <c r="AB4515" s="22"/>
      <c r="AC4515" s="22"/>
      <c r="AD4515" s="22"/>
      <c r="AE4515" s="22"/>
      <c r="AF4515" s="22"/>
      <c r="AG4515" s="22"/>
    </row>
    <row r="4516" spans="1:33" s="11" customFormat="1" ht="26.1" customHeight="1">
      <c r="A4516" s="45" t="str">
        <f>IF(AND($H4516&gt;=مغادرين!$C$4,$H4516&lt;=مغادرين!$H$4,مغادرين!$B$1=IF(مغادرين!$B$1="","",$I4516),مغادرين!$B$2=IF(مغادرين!$B$2="","",$K4516),مغادرين!$B$3=IF(مغادرين!$B$3="","",$Q4516),مغادرين!$B$4=IF(مغادرين!$B$4="","",$R4516)),MAX($A$4:$A4515)+1,"")</f>
        <v/>
      </c>
      <c r="B4516" s="45" t="str">
        <f t="shared" si="140"/>
        <v/>
      </c>
      <c r="C4516" s="45" t="str">
        <f>IF($A4516="","",RANK($B4516,$B$5:$B$9000,1)+COUNTIF($B$4:$B4515,$B4516))</f>
        <v/>
      </c>
      <c r="D4516" s="46" t="str">
        <f>IF(AND($O4516&gt;=قادمين!$C$4,$O4516&lt;=قادمين!$H$4,قادمين!$B$1=IF(قادمين!$B$1="","",$I4516),قادمين!$B$2=IF(قادمين!$B$2="","",$K4516),قادمين!$B$3=IF(قادمين!$B$3="","",$Q4516),قادمين!$B$4=IF(قادمين!$B$4="","",$R4516)),MAX($D$4:$D4515)+1,"")</f>
        <v/>
      </c>
      <c r="E4516" s="46" t="str">
        <f t="shared" si="141"/>
        <v/>
      </c>
      <c r="F4516" s="46" t="str">
        <f>IF($D4516="","",RANK($E4516,$E$5:$E$9000,1)+COUNTIF($E$4:$E4515,$E4516))</f>
        <v/>
      </c>
      <c r="G4516" s="63" t="str">
        <f>IF(H4516="","",COUNTA($H$5:H4516))</f>
        <v/>
      </c>
      <c r="H4516" s="187"/>
      <c r="I4516" s="203"/>
      <c r="J4516" s="202"/>
      <c r="K4516" s="202"/>
      <c r="L4516" s="202"/>
      <c r="M4516" s="202"/>
      <c r="N4516" s="202"/>
      <c r="O4516" s="201"/>
      <c r="P4516" s="159"/>
      <c r="Q4516" s="206"/>
      <c r="R4516" s="50"/>
      <c r="S4516" s="51"/>
      <c r="T4516" s="51"/>
      <c r="U4516" s="52"/>
      <c r="V4516" s="52"/>
      <c r="W4516" s="52"/>
      <c r="X4516" s="53"/>
      <c r="Y4516" s="52"/>
      <c r="Z4516" s="54"/>
      <c r="AA4516" s="22"/>
      <c r="AB4516" s="22"/>
      <c r="AC4516" s="22"/>
      <c r="AD4516" s="22"/>
      <c r="AE4516" s="22"/>
      <c r="AF4516" s="22"/>
      <c r="AG4516" s="22"/>
    </row>
    <row r="4517" spans="1:33" s="11" customFormat="1" ht="26.1" customHeight="1">
      <c r="A4517" s="45" t="str">
        <f>IF(AND($H4517&gt;=مغادرين!$C$4,$H4517&lt;=مغادرين!$H$4,مغادرين!$B$1=IF(مغادرين!$B$1="","",$I4517),مغادرين!$B$2=IF(مغادرين!$B$2="","",$K4517),مغادرين!$B$3=IF(مغادرين!$B$3="","",$Q4517),مغادرين!$B$4=IF(مغادرين!$B$4="","",$R4517)),MAX($A$4:$A4516)+1,"")</f>
        <v/>
      </c>
      <c r="B4517" s="45" t="str">
        <f t="shared" si="140"/>
        <v/>
      </c>
      <c r="C4517" s="45" t="str">
        <f>IF($A4517="","",RANK($B4517,$B$5:$B$9000,1)+COUNTIF($B$4:$B4516,$B4517))</f>
        <v/>
      </c>
      <c r="D4517" s="46" t="str">
        <f>IF(AND($O4517&gt;=قادمين!$C$4,$O4517&lt;=قادمين!$H$4,قادمين!$B$1=IF(قادمين!$B$1="","",$I4517),قادمين!$B$2=IF(قادمين!$B$2="","",$K4517),قادمين!$B$3=IF(قادمين!$B$3="","",$Q4517),قادمين!$B$4=IF(قادمين!$B$4="","",$R4517)),MAX($D$4:$D4516)+1,"")</f>
        <v/>
      </c>
      <c r="E4517" s="46" t="str">
        <f t="shared" si="141"/>
        <v/>
      </c>
      <c r="F4517" s="46" t="str">
        <f>IF($D4517="","",RANK($E4517,$E$5:$E$9000,1)+COUNTIF($E$4:$E4516,$E4517))</f>
        <v/>
      </c>
      <c r="G4517" s="63" t="str">
        <f>IF(H4517="","",COUNTA($H$5:H4517))</f>
        <v/>
      </c>
      <c r="H4517" s="187"/>
      <c r="I4517" s="203"/>
      <c r="J4517" s="202"/>
      <c r="K4517" s="202"/>
      <c r="L4517" s="202"/>
      <c r="M4517" s="202"/>
      <c r="N4517" s="202"/>
      <c r="O4517" s="201"/>
      <c r="P4517" s="159"/>
      <c r="Q4517" s="206"/>
      <c r="R4517" s="50"/>
      <c r="S4517" s="51"/>
      <c r="T4517" s="51"/>
      <c r="U4517" s="52"/>
      <c r="V4517" s="52"/>
      <c r="W4517" s="52"/>
      <c r="X4517" s="53"/>
      <c r="Y4517" s="52"/>
      <c r="Z4517" s="54"/>
      <c r="AA4517" s="22"/>
      <c r="AB4517" s="22"/>
      <c r="AC4517" s="22"/>
      <c r="AD4517" s="22"/>
      <c r="AE4517" s="22"/>
      <c r="AF4517" s="22"/>
      <c r="AG4517" s="22"/>
    </row>
    <row r="4518" spans="1:33" s="11" customFormat="1" ht="26.1" customHeight="1">
      <c r="A4518" s="45" t="str">
        <f>IF(AND($H4518&gt;=مغادرين!$C$4,$H4518&lt;=مغادرين!$H$4,مغادرين!$B$1=IF(مغادرين!$B$1="","",$I4518),مغادرين!$B$2=IF(مغادرين!$B$2="","",$K4518),مغادرين!$B$3=IF(مغادرين!$B$3="","",$Q4518),مغادرين!$B$4=IF(مغادرين!$B$4="","",$R4518)),MAX($A$4:$A4517)+1,"")</f>
        <v/>
      </c>
      <c r="B4518" s="45" t="str">
        <f t="shared" si="140"/>
        <v/>
      </c>
      <c r="C4518" s="45" t="str">
        <f>IF($A4518="","",RANK($B4518,$B$5:$B$9000,1)+COUNTIF($B$4:$B4517,$B4518))</f>
        <v/>
      </c>
      <c r="D4518" s="46" t="str">
        <f>IF(AND($O4518&gt;=قادمين!$C$4,$O4518&lt;=قادمين!$H$4,قادمين!$B$1=IF(قادمين!$B$1="","",$I4518),قادمين!$B$2=IF(قادمين!$B$2="","",$K4518),قادمين!$B$3=IF(قادمين!$B$3="","",$Q4518),قادمين!$B$4=IF(قادمين!$B$4="","",$R4518)),MAX($D$4:$D4517)+1,"")</f>
        <v/>
      </c>
      <c r="E4518" s="46" t="str">
        <f t="shared" si="141"/>
        <v/>
      </c>
      <c r="F4518" s="46" t="str">
        <f>IF($D4518="","",RANK($E4518,$E$5:$E$9000,1)+COUNTIF($E$4:$E4517,$E4518))</f>
        <v/>
      </c>
      <c r="G4518" s="63" t="str">
        <f>IF(H4518="","",COUNTA($H$5:H4518))</f>
        <v/>
      </c>
      <c r="H4518" s="187"/>
      <c r="I4518" s="203"/>
      <c r="J4518" s="202"/>
      <c r="K4518" s="202"/>
      <c r="L4518" s="202"/>
      <c r="M4518" s="202"/>
      <c r="N4518" s="202"/>
      <c r="O4518" s="201"/>
      <c r="P4518" s="159"/>
      <c r="Q4518" s="206"/>
      <c r="R4518" s="50"/>
      <c r="S4518" s="51"/>
      <c r="T4518" s="51"/>
      <c r="U4518" s="52"/>
      <c r="V4518" s="52"/>
      <c r="W4518" s="52"/>
      <c r="X4518" s="53"/>
      <c r="Y4518" s="52"/>
      <c r="Z4518" s="54"/>
      <c r="AA4518" s="22"/>
      <c r="AB4518" s="22"/>
      <c r="AC4518" s="22"/>
      <c r="AD4518" s="22"/>
      <c r="AE4518" s="22"/>
      <c r="AF4518" s="22"/>
      <c r="AG4518" s="22"/>
    </row>
    <row r="4519" spans="1:33" s="11" customFormat="1" ht="26.1" customHeight="1">
      <c r="A4519" s="45" t="str">
        <f>IF(AND($H4519&gt;=مغادرين!$C$4,$H4519&lt;=مغادرين!$H$4,مغادرين!$B$1=IF(مغادرين!$B$1="","",$I4519),مغادرين!$B$2=IF(مغادرين!$B$2="","",$K4519),مغادرين!$B$3=IF(مغادرين!$B$3="","",$Q4519),مغادرين!$B$4=IF(مغادرين!$B$4="","",$R4519)),MAX($A$4:$A4518)+1,"")</f>
        <v/>
      </c>
      <c r="B4519" s="45" t="str">
        <f t="shared" si="140"/>
        <v/>
      </c>
      <c r="C4519" s="45" t="str">
        <f>IF($A4519="","",RANK($B4519,$B$5:$B$9000,1)+COUNTIF($B$4:$B4518,$B4519))</f>
        <v/>
      </c>
      <c r="D4519" s="46" t="str">
        <f>IF(AND($O4519&gt;=قادمين!$C$4,$O4519&lt;=قادمين!$H$4,قادمين!$B$1=IF(قادمين!$B$1="","",$I4519),قادمين!$B$2=IF(قادمين!$B$2="","",$K4519),قادمين!$B$3=IF(قادمين!$B$3="","",$Q4519),قادمين!$B$4=IF(قادمين!$B$4="","",$R4519)),MAX($D$4:$D4518)+1,"")</f>
        <v/>
      </c>
      <c r="E4519" s="46" t="str">
        <f t="shared" si="141"/>
        <v/>
      </c>
      <c r="F4519" s="46" t="str">
        <f>IF($D4519="","",RANK($E4519,$E$5:$E$9000,1)+COUNTIF($E$4:$E4518,$E4519))</f>
        <v/>
      </c>
      <c r="G4519" s="63" t="str">
        <f>IF(H4519="","",COUNTA($H$5:H4519))</f>
        <v/>
      </c>
      <c r="H4519" s="187"/>
      <c r="I4519" s="203"/>
      <c r="J4519" s="202"/>
      <c r="K4519" s="202"/>
      <c r="L4519" s="202"/>
      <c r="M4519" s="202"/>
      <c r="N4519" s="202"/>
      <c r="O4519" s="201"/>
      <c r="P4519" s="159"/>
      <c r="Q4519" s="206"/>
      <c r="R4519" s="50"/>
      <c r="S4519" s="51"/>
      <c r="T4519" s="51"/>
      <c r="U4519" s="52"/>
      <c r="V4519" s="52"/>
      <c r="W4519" s="52"/>
      <c r="X4519" s="53"/>
      <c r="Y4519" s="52"/>
      <c r="Z4519" s="54"/>
      <c r="AA4519" s="22"/>
      <c r="AB4519" s="22"/>
      <c r="AC4519" s="22"/>
      <c r="AD4519" s="22"/>
      <c r="AE4519" s="22"/>
      <c r="AF4519" s="22"/>
      <c r="AG4519" s="22"/>
    </row>
    <row r="4520" spans="1:33" s="11" customFormat="1" ht="26.1" customHeight="1">
      <c r="A4520" s="45" t="str">
        <f>IF(AND($H4520&gt;=مغادرين!$C$4,$H4520&lt;=مغادرين!$H$4,مغادرين!$B$1=IF(مغادرين!$B$1="","",$I4520),مغادرين!$B$2=IF(مغادرين!$B$2="","",$K4520),مغادرين!$B$3=IF(مغادرين!$B$3="","",$Q4520),مغادرين!$B$4=IF(مغادرين!$B$4="","",$R4520)),MAX($A$4:$A4519)+1,"")</f>
        <v/>
      </c>
      <c r="B4520" s="45" t="str">
        <f t="shared" si="140"/>
        <v/>
      </c>
      <c r="C4520" s="45" t="str">
        <f>IF($A4520="","",RANK($B4520,$B$5:$B$9000,1)+COUNTIF($B$4:$B4519,$B4520))</f>
        <v/>
      </c>
      <c r="D4520" s="46" t="str">
        <f>IF(AND($O4520&gt;=قادمين!$C$4,$O4520&lt;=قادمين!$H$4,قادمين!$B$1=IF(قادمين!$B$1="","",$I4520),قادمين!$B$2=IF(قادمين!$B$2="","",$K4520),قادمين!$B$3=IF(قادمين!$B$3="","",$Q4520),قادمين!$B$4=IF(قادمين!$B$4="","",$R4520)),MAX($D$4:$D4519)+1,"")</f>
        <v/>
      </c>
      <c r="E4520" s="46" t="str">
        <f t="shared" si="141"/>
        <v/>
      </c>
      <c r="F4520" s="46" t="str">
        <f>IF($D4520="","",RANK($E4520,$E$5:$E$9000,1)+COUNTIF($E$4:$E4519,$E4520))</f>
        <v/>
      </c>
      <c r="G4520" s="63" t="str">
        <f>IF(H4520="","",COUNTA($H$5:H4520))</f>
        <v/>
      </c>
      <c r="H4520" s="187"/>
      <c r="I4520" s="203"/>
      <c r="J4520" s="202"/>
      <c r="K4520" s="202"/>
      <c r="L4520" s="202"/>
      <c r="M4520" s="202"/>
      <c r="N4520" s="202"/>
      <c r="O4520" s="201"/>
      <c r="P4520" s="159"/>
      <c r="Q4520" s="206"/>
      <c r="R4520" s="50"/>
      <c r="S4520" s="51"/>
      <c r="T4520" s="51"/>
      <c r="U4520" s="52"/>
      <c r="V4520" s="52"/>
      <c r="W4520" s="52"/>
      <c r="X4520" s="53"/>
      <c r="Y4520" s="52"/>
      <c r="Z4520" s="54"/>
      <c r="AA4520" s="22"/>
      <c r="AB4520" s="22"/>
      <c r="AC4520" s="22"/>
      <c r="AD4520" s="22"/>
      <c r="AE4520" s="22"/>
      <c r="AF4520" s="22"/>
      <c r="AG4520" s="22"/>
    </row>
    <row r="4521" spans="1:33" s="11" customFormat="1" ht="26.1" customHeight="1">
      <c r="A4521" s="45" t="str">
        <f>IF(AND($H4521&gt;=مغادرين!$C$4,$H4521&lt;=مغادرين!$H$4,مغادرين!$B$1=IF(مغادرين!$B$1="","",$I4521),مغادرين!$B$2=IF(مغادرين!$B$2="","",$K4521),مغادرين!$B$3=IF(مغادرين!$B$3="","",$Q4521),مغادرين!$B$4=IF(مغادرين!$B$4="","",$R4521)),MAX($A$4:$A4520)+1,"")</f>
        <v/>
      </c>
      <c r="B4521" s="45" t="str">
        <f t="shared" si="140"/>
        <v/>
      </c>
      <c r="C4521" s="45" t="str">
        <f>IF($A4521="","",RANK($B4521,$B$5:$B$9000,1)+COUNTIF($B$4:$B4520,$B4521))</f>
        <v/>
      </c>
      <c r="D4521" s="46" t="str">
        <f>IF(AND($O4521&gt;=قادمين!$C$4,$O4521&lt;=قادمين!$H$4,قادمين!$B$1=IF(قادمين!$B$1="","",$I4521),قادمين!$B$2=IF(قادمين!$B$2="","",$K4521),قادمين!$B$3=IF(قادمين!$B$3="","",$Q4521),قادمين!$B$4=IF(قادمين!$B$4="","",$R4521)),MAX($D$4:$D4520)+1,"")</f>
        <v/>
      </c>
      <c r="E4521" s="46" t="str">
        <f t="shared" si="141"/>
        <v/>
      </c>
      <c r="F4521" s="46" t="str">
        <f>IF($D4521="","",RANK($E4521,$E$5:$E$9000,1)+COUNTIF($E$4:$E4520,$E4521))</f>
        <v/>
      </c>
      <c r="G4521" s="63" t="str">
        <f>IF(H4521="","",COUNTA($H$5:H4521))</f>
        <v/>
      </c>
      <c r="H4521" s="187"/>
      <c r="I4521" s="203"/>
      <c r="J4521" s="202"/>
      <c r="K4521" s="202"/>
      <c r="L4521" s="202"/>
      <c r="M4521" s="202"/>
      <c r="N4521" s="202"/>
      <c r="O4521" s="201"/>
      <c r="P4521" s="159"/>
      <c r="Q4521" s="206"/>
      <c r="R4521" s="50"/>
      <c r="S4521" s="51"/>
      <c r="T4521" s="51"/>
      <c r="U4521" s="52"/>
      <c r="V4521" s="52"/>
      <c r="W4521" s="52"/>
      <c r="X4521" s="53"/>
      <c r="Y4521" s="52"/>
      <c r="Z4521" s="54"/>
      <c r="AA4521" s="22"/>
      <c r="AB4521" s="22"/>
      <c r="AC4521" s="22"/>
      <c r="AD4521" s="22"/>
      <c r="AE4521" s="22"/>
      <c r="AF4521" s="22"/>
      <c r="AG4521" s="22"/>
    </row>
    <row r="4522" spans="1:33" s="11" customFormat="1" ht="26.1" customHeight="1">
      <c r="A4522" s="45" t="str">
        <f>IF(AND($H4522&gt;=مغادرين!$C$4,$H4522&lt;=مغادرين!$H$4,مغادرين!$B$1=IF(مغادرين!$B$1="","",$I4522),مغادرين!$B$2=IF(مغادرين!$B$2="","",$K4522),مغادرين!$B$3=IF(مغادرين!$B$3="","",$Q4522),مغادرين!$B$4=IF(مغادرين!$B$4="","",$R4522)),MAX($A$4:$A4521)+1,"")</f>
        <v/>
      </c>
      <c r="B4522" s="45" t="str">
        <f t="shared" si="140"/>
        <v/>
      </c>
      <c r="C4522" s="45" t="str">
        <f>IF($A4522="","",RANK($B4522,$B$5:$B$9000,1)+COUNTIF($B$4:$B4521,$B4522))</f>
        <v/>
      </c>
      <c r="D4522" s="46" t="str">
        <f>IF(AND($O4522&gt;=قادمين!$C$4,$O4522&lt;=قادمين!$H$4,قادمين!$B$1=IF(قادمين!$B$1="","",$I4522),قادمين!$B$2=IF(قادمين!$B$2="","",$K4522),قادمين!$B$3=IF(قادمين!$B$3="","",$Q4522),قادمين!$B$4=IF(قادمين!$B$4="","",$R4522)),MAX($D$4:$D4521)+1,"")</f>
        <v/>
      </c>
      <c r="E4522" s="46" t="str">
        <f t="shared" si="141"/>
        <v/>
      </c>
      <c r="F4522" s="46" t="str">
        <f>IF($D4522="","",RANK($E4522,$E$5:$E$9000,1)+COUNTIF($E$4:$E4521,$E4522))</f>
        <v/>
      </c>
      <c r="G4522" s="63" t="str">
        <f>IF(H4522="","",COUNTA($H$5:H4522))</f>
        <v/>
      </c>
      <c r="H4522" s="187"/>
      <c r="I4522" s="203"/>
      <c r="J4522" s="202"/>
      <c r="K4522" s="202"/>
      <c r="L4522" s="202"/>
      <c r="M4522" s="202"/>
      <c r="N4522" s="202"/>
      <c r="O4522" s="201"/>
      <c r="P4522" s="159"/>
      <c r="Q4522" s="206"/>
      <c r="R4522" s="50"/>
      <c r="S4522" s="51"/>
      <c r="T4522" s="51"/>
      <c r="U4522" s="52"/>
      <c r="V4522" s="52"/>
      <c r="W4522" s="52"/>
      <c r="X4522" s="53"/>
      <c r="Y4522" s="52"/>
      <c r="Z4522" s="54"/>
      <c r="AA4522" s="22"/>
      <c r="AB4522" s="22"/>
      <c r="AC4522" s="22"/>
      <c r="AD4522" s="22"/>
      <c r="AE4522" s="22"/>
      <c r="AF4522" s="22"/>
      <c r="AG4522" s="22"/>
    </row>
    <row r="4523" spans="1:33" s="11" customFormat="1" ht="26.1" customHeight="1">
      <c r="A4523" s="45" t="str">
        <f>IF(AND($H4523&gt;=مغادرين!$C$4,$H4523&lt;=مغادرين!$H$4,مغادرين!$B$1=IF(مغادرين!$B$1="","",$I4523),مغادرين!$B$2=IF(مغادرين!$B$2="","",$K4523),مغادرين!$B$3=IF(مغادرين!$B$3="","",$Q4523),مغادرين!$B$4=IF(مغادرين!$B$4="","",$R4523)),MAX($A$4:$A4522)+1,"")</f>
        <v/>
      </c>
      <c r="B4523" s="45" t="str">
        <f t="shared" si="140"/>
        <v/>
      </c>
      <c r="C4523" s="45" t="str">
        <f>IF($A4523="","",RANK($B4523,$B$5:$B$9000,1)+COUNTIF($B$4:$B4522,$B4523))</f>
        <v/>
      </c>
      <c r="D4523" s="46" t="str">
        <f>IF(AND($O4523&gt;=قادمين!$C$4,$O4523&lt;=قادمين!$H$4,قادمين!$B$1=IF(قادمين!$B$1="","",$I4523),قادمين!$B$2=IF(قادمين!$B$2="","",$K4523),قادمين!$B$3=IF(قادمين!$B$3="","",$Q4523),قادمين!$B$4=IF(قادمين!$B$4="","",$R4523)),MAX($D$4:$D4522)+1,"")</f>
        <v/>
      </c>
      <c r="E4523" s="46" t="str">
        <f t="shared" si="141"/>
        <v/>
      </c>
      <c r="F4523" s="46" t="str">
        <f>IF($D4523="","",RANK($E4523,$E$5:$E$9000,1)+COUNTIF($E$4:$E4522,$E4523))</f>
        <v/>
      </c>
      <c r="G4523" s="63" t="str">
        <f>IF(H4523="","",COUNTA($H$5:H4523))</f>
        <v/>
      </c>
      <c r="H4523" s="187"/>
      <c r="I4523" s="203"/>
      <c r="J4523" s="202"/>
      <c r="K4523" s="202"/>
      <c r="L4523" s="202"/>
      <c r="M4523" s="202"/>
      <c r="N4523" s="202"/>
      <c r="O4523" s="201"/>
      <c r="P4523" s="159"/>
      <c r="Q4523" s="206"/>
      <c r="R4523" s="50"/>
      <c r="S4523" s="51"/>
      <c r="T4523" s="51"/>
      <c r="U4523" s="52"/>
      <c r="V4523" s="52"/>
      <c r="W4523" s="52"/>
      <c r="X4523" s="53"/>
      <c r="Y4523" s="52"/>
      <c r="Z4523" s="54"/>
      <c r="AA4523" s="22"/>
      <c r="AB4523" s="22"/>
      <c r="AC4523" s="22"/>
      <c r="AD4523" s="22"/>
      <c r="AE4523" s="22"/>
      <c r="AF4523" s="22"/>
      <c r="AG4523" s="22"/>
    </row>
    <row r="4524" spans="1:33" s="11" customFormat="1" ht="26.1" customHeight="1">
      <c r="A4524" s="45" t="str">
        <f>IF(AND($H4524&gt;=مغادرين!$C$4,$H4524&lt;=مغادرين!$H$4,مغادرين!$B$1=IF(مغادرين!$B$1="","",$I4524),مغادرين!$B$2=IF(مغادرين!$B$2="","",$K4524),مغادرين!$B$3=IF(مغادرين!$B$3="","",$Q4524),مغادرين!$B$4=IF(مغادرين!$B$4="","",$R4524)),MAX($A$4:$A4523)+1,"")</f>
        <v/>
      </c>
      <c r="B4524" s="45" t="str">
        <f t="shared" si="140"/>
        <v/>
      </c>
      <c r="C4524" s="45" t="str">
        <f>IF($A4524="","",RANK($B4524,$B$5:$B$9000,1)+COUNTIF($B$4:$B4523,$B4524))</f>
        <v/>
      </c>
      <c r="D4524" s="46" t="str">
        <f>IF(AND($O4524&gt;=قادمين!$C$4,$O4524&lt;=قادمين!$H$4,قادمين!$B$1=IF(قادمين!$B$1="","",$I4524),قادمين!$B$2=IF(قادمين!$B$2="","",$K4524),قادمين!$B$3=IF(قادمين!$B$3="","",$Q4524),قادمين!$B$4=IF(قادمين!$B$4="","",$R4524)),MAX($D$4:$D4523)+1,"")</f>
        <v/>
      </c>
      <c r="E4524" s="46" t="str">
        <f t="shared" si="141"/>
        <v/>
      </c>
      <c r="F4524" s="46" t="str">
        <f>IF($D4524="","",RANK($E4524,$E$5:$E$9000,1)+COUNTIF($E$4:$E4523,$E4524))</f>
        <v/>
      </c>
      <c r="G4524" s="63" t="str">
        <f>IF(H4524="","",COUNTA($H$5:H4524))</f>
        <v/>
      </c>
      <c r="H4524" s="187"/>
      <c r="I4524" s="203"/>
      <c r="J4524" s="202"/>
      <c r="K4524" s="202"/>
      <c r="L4524" s="202"/>
      <c r="M4524" s="202"/>
      <c r="N4524" s="202"/>
      <c r="O4524" s="201"/>
      <c r="P4524" s="159"/>
      <c r="Q4524" s="206"/>
      <c r="R4524" s="50"/>
      <c r="S4524" s="51"/>
      <c r="T4524" s="51"/>
      <c r="U4524" s="52"/>
      <c r="V4524" s="52"/>
      <c r="W4524" s="52"/>
      <c r="X4524" s="53"/>
      <c r="Y4524" s="52"/>
      <c r="Z4524" s="54"/>
      <c r="AA4524" s="22"/>
      <c r="AB4524" s="22"/>
      <c r="AC4524" s="22"/>
      <c r="AD4524" s="22"/>
      <c r="AE4524" s="22"/>
      <c r="AF4524" s="22"/>
      <c r="AG4524" s="22"/>
    </row>
    <row r="4525" spans="1:33" s="11" customFormat="1" ht="26.1" customHeight="1">
      <c r="A4525" s="45" t="str">
        <f>IF(AND($H4525&gt;=مغادرين!$C$4,$H4525&lt;=مغادرين!$H$4,مغادرين!$B$1=IF(مغادرين!$B$1="","",$I4525),مغادرين!$B$2=IF(مغادرين!$B$2="","",$K4525),مغادرين!$B$3=IF(مغادرين!$B$3="","",$Q4525),مغادرين!$B$4=IF(مغادرين!$B$4="","",$R4525)),MAX($A$4:$A4524)+1,"")</f>
        <v/>
      </c>
      <c r="B4525" s="45" t="str">
        <f t="shared" si="140"/>
        <v/>
      </c>
      <c r="C4525" s="45" t="str">
        <f>IF($A4525="","",RANK($B4525,$B$5:$B$9000,1)+COUNTIF($B$4:$B4524,$B4525))</f>
        <v/>
      </c>
      <c r="D4525" s="46" t="str">
        <f>IF(AND($O4525&gt;=قادمين!$C$4,$O4525&lt;=قادمين!$H$4,قادمين!$B$1=IF(قادمين!$B$1="","",$I4525),قادمين!$B$2=IF(قادمين!$B$2="","",$K4525),قادمين!$B$3=IF(قادمين!$B$3="","",$Q4525),قادمين!$B$4=IF(قادمين!$B$4="","",$R4525)),MAX($D$4:$D4524)+1,"")</f>
        <v/>
      </c>
      <c r="E4525" s="46" t="str">
        <f t="shared" si="141"/>
        <v/>
      </c>
      <c r="F4525" s="46" t="str">
        <f>IF($D4525="","",RANK($E4525,$E$5:$E$9000,1)+COUNTIF($E$4:$E4524,$E4525))</f>
        <v/>
      </c>
      <c r="G4525" s="63" t="str">
        <f>IF(H4525="","",COUNTA($H$5:H4525))</f>
        <v/>
      </c>
      <c r="H4525" s="187"/>
      <c r="I4525" s="203"/>
      <c r="J4525" s="202"/>
      <c r="K4525" s="202"/>
      <c r="L4525" s="202"/>
      <c r="M4525" s="202"/>
      <c r="N4525" s="202"/>
      <c r="O4525" s="201"/>
      <c r="P4525" s="159"/>
      <c r="Q4525" s="206"/>
      <c r="R4525" s="50"/>
      <c r="S4525" s="51"/>
      <c r="T4525" s="51"/>
      <c r="U4525" s="52"/>
      <c r="V4525" s="52"/>
      <c r="W4525" s="52"/>
      <c r="X4525" s="53"/>
      <c r="Y4525" s="52"/>
      <c r="Z4525" s="54"/>
      <c r="AA4525" s="22"/>
      <c r="AB4525" s="22"/>
      <c r="AC4525" s="22"/>
      <c r="AD4525" s="22"/>
      <c r="AE4525" s="22"/>
      <c r="AF4525" s="22"/>
      <c r="AG4525" s="22"/>
    </row>
    <row r="4526" spans="1:33" s="11" customFormat="1" ht="26.1" customHeight="1">
      <c r="A4526" s="45" t="str">
        <f>IF(AND($H4526&gt;=مغادرين!$C$4,$H4526&lt;=مغادرين!$H$4,مغادرين!$B$1=IF(مغادرين!$B$1="","",$I4526),مغادرين!$B$2=IF(مغادرين!$B$2="","",$K4526),مغادرين!$B$3=IF(مغادرين!$B$3="","",$Q4526),مغادرين!$B$4=IF(مغادرين!$B$4="","",$R4526)),MAX($A$4:$A4525)+1,"")</f>
        <v/>
      </c>
      <c r="B4526" s="45" t="str">
        <f t="shared" si="140"/>
        <v/>
      </c>
      <c r="C4526" s="45" t="str">
        <f>IF($A4526="","",RANK($B4526,$B$5:$B$9000,1)+COUNTIF($B$4:$B4525,$B4526))</f>
        <v/>
      </c>
      <c r="D4526" s="46" t="str">
        <f>IF(AND($O4526&gt;=قادمين!$C$4,$O4526&lt;=قادمين!$H$4,قادمين!$B$1=IF(قادمين!$B$1="","",$I4526),قادمين!$B$2=IF(قادمين!$B$2="","",$K4526),قادمين!$B$3=IF(قادمين!$B$3="","",$Q4526),قادمين!$B$4=IF(قادمين!$B$4="","",$R4526)),MAX($D$4:$D4525)+1,"")</f>
        <v/>
      </c>
      <c r="E4526" s="46" t="str">
        <f t="shared" si="141"/>
        <v/>
      </c>
      <c r="F4526" s="46" t="str">
        <f>IF($D4526="","",RANK($E4526,$E$5:$E$9000,1)+COUNTIF($E$4:$E4525,$E4526))</f>
        <v/>
      </c>
      <c r="G4526" s="63" t="str">
        <f>IF(H4526="","",COUNTA($H$5:H4526))</f>
        <v/>
      </c>
      <c r="H4526" s="187"/>
      <c r="I4526" s="203"/>
      <c r="J4526" s="202"/>
      <c r="K4526" s="202"/>
      <c r="L4526" s="202"/>
      <c r="M4526" s="202"/>
      <c r="N4526" s="202"/>
      <c r="O4526" s="201"/>
      <c r="P4526" s="159"/>
      <c r="Q4526" s="206"/>
      <c r="R4526" s="50"/>
      <c r="S4526" s="51"/>
      <c r="T4526" s="51"/>
      <c r="U4526" s="52"/>
      <c r="V4526" s="52"/>
      <c r="W4526" s="52"/>
      <c r="X4526" s="53"/>
      <c r="Y4526" s="52"/>
      <c r="Z4526" s="54"/>
      <c r="AA4526" s="22"/>
      <c r="AB4526" s="22"/>
      <c r="AC4526" s="22"/>
      <c r="AD4526" s="22"/>
      <c r="AE4526" s="22"/>
      <c r="AF4526" s="22"/>
      <c r="AG4526" s="22"/>
    </row>
    <row r="4527" spans="1:33" s="11" customFormat="1" ht="26.1" customHeight="1">
      <c r="A4527" s="45" t="str">
        <f>IF(AND($H4527&gt;=مغادرين!$C$4,$H4527&lt;=مغادرين!$H$4,مغادرين!$B$1=IF(مغادرين!$B$1="","",$I4527),مغادرين!$B$2=IF(مغادرين!$B$2="","",$K4527),مغادرين!$B$3=IF(مغادرين!$B$3="","",$Q4527),مغادرين!$B$4=IF(مغادرين!$B$4="","",$R4527)),MAX($A$4:$A4526)+1,"")</f>
        <v/>
      </c>
      <c r="B4527" s="45" t="str">
        <f t="shared" si="140"/>
        <v/>
      </c>
      <c r="C4527" s="45" t="str">
        <f>IF($A4527="","",RANK($B4527,$B$5:$B$9000,1)+COUNTIF($B$4:$B4526,$B4527))</f>
        <v/>
      </c>
      <c r="D4527" s="46" t="str">
        <f>IF(AND($O4527&gt;=قادمين!$C$4,$O4527&lt;=قادمين!$H$4,قادمين!$B$1=IF(قادمين!$B$1="","",$I4527),قادمين!$B$2=IF(قادمين!$B$2="","",$K4527),قادمين!$B$3=IF(قادمين!$B$3="","",$Q4527),قادمين!$B$4=IF(قادمين!$B$4="","",$R4527)),MAX($D$4:$D4526)+1,"")</f>
        <v/>
      </c>
      <c r="E4527" s="46" t="str">
        <f t="shared" si="141"/>
        <v/>
      </c>
      <c r="F4527" s="46" t="str">
        <f>IF($D4527="","",RANK($E4527,$E$5:$E$9000,1)+COUNTIF($E$4:$E4526,$E4527))</f>
        <v/>
      </c>
      <c r="G4527" s="63" t="str">
        <f>IF(H4527="","",COUNTA($H$5:H4527))</f>
        <v/>
      </c>
      <c r="H4527" s="187"/>
      <c r="I4527" s="203"/>
      <c r="J4527" s="202"/>
      <c r="K4527" s="202"/>
      <c r="L4527" s="202"/>
      <c r="M4527" s="202"/>
      <c r="N4527" s="202"/>
      <c r="O4527" s="201"/>
      <c r="P4527" s="159"/>
      <c r="Q4527" s="206"/>
      <c r="R4527" s="50"/>
      <c r="S4527" s="51"/>
      <c r="T4527" s="51"/>
      <c r="U4527" s="52"/>
      <c r="V4527" s="52"/>
      <c r="W4527" s="52"/>
      <c r="X4527" s="53"/>
      <c r="Y4527" s="52"/>
      <c r="Z4527" s="54"/>
      <c r="AA4527" s="22"/>
      <c r="AB4527" s="22"/>
      <c r="AC4527" s="22"/>
      <c r="AD4527" s="22"/>
      <c r="AE4527" s="22"/>
      <c r="AF4527" s="22"/>
      <c r="AG4527" s="22"/>
    </row>
    <row r="4528" spans="1:33" s="11" customFormat="1" ht="26.1" customHeight="1">
      <c r="A4528" s="45" t="str">
        <f>IF(AND($H4528&gt;=مغادرين!$C$4,$H4528&lt;=مغادرين!$H$4,مغادرين!$B$1=IF(مغادرين!$B$1="","",$I4528),مغادرين!$B$2=IF(مغادرين!$B$2="","",$K4528),مغادرين!$B$3=IF(مغادرين!$B$3="","",$Q4528),مغادرين!$B$4=IF(مغادرين!$B$4="","",$R4528)),MAX($A$4:$A4527)+1,"")</f>
        <v/>
      </c>
      <c r="B4528" s="45" t="str">
        <f t="shared" si="140"/>
        <v/>
      </c>
      <c r="C4528" s="45" t="str">
        <f>IF($A4528="","",RANK($B4528,$B$5:$B$9000,1)+COUNTIF($B$4:$B4527,$B4528))</f>
        <v/>
      </c>
      <c r="D4528" s="46" t="str">
        <f>IF(AND($O4528&gt;=قادمين!$C$4,$O4528&lt;=قادمين!$H$4,قادمين!$B$1=IF(قادمين!$B$1="","",$I4528),قادمين!$B$2=IF(قادمين!$B$2="","",$K4528),قادمين!$B$3=IF(قادمين!$B$3="","",$Q4528),قادمين!$B$4=IF(قادمين!$B$4="","",$R4528)),MAX($D$4:$D4527)+1,"")</f>
        <v/>
      </c>
      <c r="E4528" s="46" t="str">
        <f t="shared" si="141"/>
        <v/>
      </c>
      <c r="F4528" s="46" t="str">
        <f>IF($D4528="","",RANK($E4528,$E$5:$E$9000,1)+COUNTIF($E$4:$E4527,$E4528))</f>
        <v/>
      </c>
      <c r="G4528" s="63" t="str">
        <f>IF(H4528="","",COUNTA($H$5:H4528))</f>
        <v/>
      </c>
      <c r="H4528" s="187"/>
      <c r="I4528" s="203"/>
      <c r="J4528" s="202"/>
      <c r="K4528" s="202"/>
      <c r="L4528" s="202"/>
      <c r="M4528" s="202"/>
      <c r="N4528" s="202"/>
      <c r="O4528" s="201"/>
      <c r="P4528" s="159"/>
      <c r="Q4528" s="206"/>
      <c r="R4528" s="50"/>
      <c r="S4528" s="51"/>
      <c r="T4528" s="51"/>
      <c r="U4528" s="52"/>
      <c r="V4528" s="52"/>
      <c r="W4528" s="52"/>
      <c r="X4528" s="53"/>
      <c r="Y4528" s="52"/>
      <c r="Z4528" s="54"/>
      <c r="AA4528" s="22"/>
      <c r="AB4528" s="22"/>
      <c r="AC4528" s="22"/>
      <c r="AD4528" s="22"/>
      <c r="AE4528" s="22"/>
      <c r="AF4528" s="22"/>
      <c r="AG4528" s="22"/>
    </row>
    <row r="4529" spans="1:33" s="11" customFormat="1" ht="26.1" customHeight="1">
      <c r="A4529" s="45" t="str">
        <f>IF(AND($H4529&gt;=مغادرين!$C$4,$H4529&lt;=مغادرين!$H$4,مغادرين!$B$1=IF(مغادرين!$B$1="","",$I4529),مغادرين!$B$2=IF(مغادرين!$B$2="","",$K4529),مغادرين!$B$3=IF(مغادرين!$B$3="","",$Q4529),مغادرين!$B$4=IF(مغادرين!$B$4="","",$R4529)),MAX($A$4:$A4528)+1,"")</f>
        <v/>
      </c>
      <c r="B4529" s="45" t="str">
        <f t="shared" si="140"/>
        <v/>
      </c>
      <c r="C4529" s="45" t="str">
        <f>IF($A4529="","",RANK($B4529,$B$5:$B$9000,1)+COUNTIF($B$4:$B4528,$B4529))</f>
        <v/>
      </c>
      <c r="D4529" s="46" t="str">
        <f>IF(AND($O4529&gt;=قادمين!$C$4,$O4529&lt;=قادمين!$H$4,قادمين!$B$1=IF(قادمين!$B$1="","",$I4529),قادمين!$B$2=IF(قادمين!$B$2="","",$K4529),قادمين!$B$3=IF(قادمين!$B$3="","",$Q4529),قادمين!$B$4=IF(قادمين!$B$4="","",$R4529)),MAX($D$4:$D4528)+1,"")</f>
        <v/>
      </c>
      <c r="E4529" s="46" t="str">
        <f t="shared" si="141"/>
        <v/>
      </c>
      <c r="F4529" s="46" t="str">
        <f>IF($D4529="","",RANK($E4529,$E$5:$E$9000,1)+COUNTIF($E$4:$E4528,$E4529))</f>
        <v/>
      </c>
      <c r="G4529" s="63" t="str">
        <f>IF(H4529="","",COUNTA($H$5:H4529))</f>
        <v/>
      </c>
      <c r="H4529" s="187"/>
      <c r="I4529" s="203"/>
      <c r="J4529" s="202"/>
      <c r="K4529" s="202"/>
      <c r="L4529" s="202"/>
      <c r="M4529" s="202"/>
      <c r="N4529" s="202"/>
      <c r="O4529" s="201"/>
      <c r="P4529" s="159"/>
      <c r="Q4529" s="206"/>
      <c r="R4529" s="50"/>
      <c r="S4529" s="51"/>
      <c r="T4529" s="51"/>
      <c r="U4529" s="52"/>
      <c r="V4529" s="52"/>
      <c r="W4529" s="52"/>
      <c r="X4529" s="53"/>
      <c r="Y4529" s="52"/>
      <c r="Z4529" s="54"/>
      <c r="AA4529" s="22"/>
      <c r="AB4529" s="22"/>
      <c r="AC4529" s="22"/>
      <c r="AD4529" s="22"/>
      <c r="AE4529" s="22"/>
      <c r="AF4529" s="22"/>
      <c r="AG4529" s="22"/>
    </row>
    <row r="4530" spans="1:33" s="11" customFormat="1" ht="26.1" customHeight="1">
      <c r="A4530" s="45" t="str">
        <f>IF(AND($H4530&gt;=مغادرين!$C$4,$H4530&lt;=مغادرين!$H$4,مغادرين!$B$1=IF(مغادرين!$B$1="","",$I4530),مغادرين!$B$2=IF(مغادرين!$B$2="","",$K4530),مغادرين!$B$3=IF(مغادرين!$B$3="","",$Q4530),مغادرين!$B$4=IF(مغادرين!$B$4="","",$R4530)),MAX($A$4:$A4529)+1,"")</f>
        <v/>
      </c>
      <c r="B4530" s="45" t="str">
        <f t="shared" si="140"/>
        <v/>
      </c>
      <c r="C4530" s="45" t="str">
        <f>IF($A4530="","",RANK($B4530,$B$5:$B$9000,1)+COUNTIF($B$4:$B4529,$B4530))</f>
        <v/>
      </c>
      <c r="D4530" s="46" t="str">
        <f>IF(AND($O4530&gt;=قادمين!$C$4,$O4530&lt;=قادمين!$H$4,قادمين!$B$1=IF(قادمين!$B$1="","",$I4530),قادمين!$B$2=IF(قادمين!$B$2="","",$K4530),قادمين!$B$3=IF(قادمين!$B$3="","",$Q4530),قادمين!$B$4=IF(قادمين!$B$4="","",$R4530)),MAX($D$4:$D4529)+1,"")</f>
        <v/>
      </c>
      <c r="E4530" s="46" t="str">
        <f t="shared" si="141"/>
        <v/>
      </c>
      <c r="F4530" s="46" t="str">
        <f>IF($D4530="","",RANK($E4530,$E$5:$E$9000,1)+COUNTIF($E$4:$E4529,$E4530))</f>
        <v/>
      </c>
      <c r="G4530" s="63" t="str">
        <f>IF(H4530="","",COUNTA($H$5:H4530))</f>
        <v/>
      </c>
      <c r="H4530" s="187"/>
      <c r="I4530" s="203"/>
      <c r="J4530" s="202"/>
      <c r="K4530" s="202"/>
      <c r="L4530" s="202"/>
      <c r="M4530" s="202"/>
      <c r="N4530" s="202"/>
      <c r="O4530" s="201"/>
      <c r="P4530" s="159"/>
      <c r="Q4530" s="206"/>
      <c r="R4530" s="50"/>
      <c r="S4530" s="51"/>
      <c r="T4530" s="51"/>
      <c r="U4530" s="52"/>
      <c r="V4530" s="52"/>
      <c r="W4530" s="52"/>
      <c r="X4530" s="53"/>
      <c r="Y4530" s="52"/>
      <c r="Z4530" s="54"/>
      <c r="AA4530" s="22"/>
      <c r="AB4530" s="22"/>
      <c r="AC4530" s="22"/>
      <c r="AD4530" s="22"/>
      <c r="AE4530" s="22"/>
      <c r="AF4530" s="22"/>
      <c r="AG4530" s="22"/>
    </row>
    <row r="4531" spans="1:33" s="11" customFormat="1" ht="26.1" customHeight="1">
      <c r="A4531" s="45" t="str">
        <f>IF(AND($H4531&gt;=مغادرين!$C$4,$H4531&lt;=مغادرين!$H$4,مغادرين!$B$1=IF(مغادرين!$B$1="","",$I4531),مغادرين!$B$2=IF(مغادرين!$B$2="","",$K4531),مغادرين!$B$3=IF(مغادرين!$B$3="","",$Q4531),مغادرين!$B$4=IF(مغادرين!$B$4="","",$R4531)),MAX($A$4:$A4530)+1,"")</f>
        <v/>
      </c>
      <c r="B4531" s="45" t="str">
        <f t="shared" si="140"/>
        <v/>
      </c>
      <c r="C4531" s="45" t="str">
        <f>IF($A4531="","",RANK($B4531,$B$5:$B$9000,1)+COUNTIF($B$4:$B4530,$B4531))</f>
        <v/>
      </c>
      <c r="D4531" s="46" t="str">
        <f>IF(AND($O4531&gt;=قادمين!$C$4,$O4531&lt;=قادمين!$H$4,قادمين!$B$1=IF(قادمين!$B$1="","",$I4531),قادمين!$B$2=IF(قادمين!$B$2="","",$K4531),قادمين!$B$3=IF(قادمين!$B$3="","",$Q4531),قادمين!$B$4=IF(قادمين!$B$4="","",$R4531)),MAX($D$4:$D4530)+1,"")</f>
        <v/>
      </c>
      <c r="E4531" s="46" t="str">
        <f t="shared" si="141"/>
        <v/>
      </c>
      <c r="F4531" s="46" t="str">
        <f>IF($D4531="","",RANK($E4531,$E$5:$E$9000,1)+COUNTIF($E$4:$E4530,$E4531))</f>
        <v/>
      </c>
      <c r="G4531" s="63" t="str">
        <f>IF(H4531="","",COUNTA($H$5:H4531))</f>
        <v/>
      </c>
      <c r="H4531" s="187"/>
      <c r="I4531" s="203"/>
      <c r="J4531" s="202"/>
      <c r="K4531" s="202"/>
      <c r="L4531" s="202"/>
      <c r="M4531" s="202"/>
      <c r="N4531" s="202"/>
      <c r="O4531" s="201"/>
      <c r="P4531" s="159"/>
      <c r="Q4531" s="206"/>
      <c r="R4531" s="50"/>
      <c r="S4531" s="51"/>
      <c r="T4531" s="51"/>
      <c r="U4531" s="52"/>
      <c r="V4531" s="52"/>
      <c r="W4531" s="52"/>
      <c r="X4531" s="53"/>
      <c r="Y4531" s="52"/>
      <c r="Z4531" s="54"/>
      <c r="AA4531" s="22"/>
      <c r="AB4531" s="22"/>
      <c r="AC4531" s="22"/>
      <c r="AD4531" s="22"/>
      <c r="AE4531" s="22"/>
      <c r="AF4531" s="22"/>
      <c r="AG4531" s="22"/>
    </row>
    <row r="4532" spans="1:33" s="11" customFormat="1" ht="26.1" customHeight="1">
      <c r="A4532" s="45" t="str">
        <f>IF(AND($H4532&gt;=مغادرين!$C$4,$H4532&lt;=مغادرين!$H$4,مغادرين!$B$1=IF(مغادرين!$B$1="","",$I4532),مغادرين!$B$2=IF(مغادرين!$B$2="","",$K4532),مغادرين!$B$3=IF(مغادرين!$B$3="","",$Q4532),مغادرين!$B$4=IF(مغادرين!$B$4="","",$R4532)),MAX($A$4:$A4531)+1,"")</f>
        <v/>
      </c>
      <c r="B4532" s="45" t="str">
        <f t="shared" si="140"/>
        <v/>
      </c>
      <c r="C4532" s="45" t="str">
        <f>IF($A4532="","",RANK($B4532,$B$5:$B$9000,1)+COUNTIF($B$4:$B4531,$B4532))</f>
        <v/>
      </c>
      <c r="D4532" s="46" t="str">
        <f>IF(AND($O4532&gt;=قادمين!$C$4,$O4532&lt;=قادمين!$H$4,قادمين!$B$1=IF(قادمين!$B$1="","",$I4532),قادمين!$B$2=IF(قادمين!$B$2="","",$K4532),قادمين!$B$3=IF(قادمين!$B$3="","",$Q4532),قادمين!$B$4=IF(قادمين!$B$4="","",$R4532)),MAX($D$4:$D4531)+1,"")</f>
        <v/>
      </c>
      <c r="E4532" s="46" t="str">
        <f t="shared" si="141"/>
        <v/>
      </c>
      <c r="F4532" s="46" t="str">
        <f>IF($D4532="","",RANK($E4532,$E$5:$E$9000,1)+COUNTIF($E$4:$E4531,$E4532))</f>
        <v/>
      </c>
      <c r="G4532" s="63" t="str">
        <f>IF(H4532="","",COUNTA($H$5:H4532))</f>
        <v/>
      </c>
      <c r="H4532" s="187"/>
      <c r="I4532" s="203"/>
      <c r="J4532" s="202"/>
      <c r="K4532" s="202"/>
      <c r="L4532" s="202"/>
      <c r="M4532" s="202"/>
      <c r="N4532" s="202"/>
      <c r="O4532" s="201"/>
      <c r="P4532" s="159"/>
      <c r="Q4532" s="206"/>
      <c r="R4532" s="50"/>
      <c r="S4532" s="51"/>
      <c r="T4532" s="51"/>
      <c r="U4532" s="52"/>
      <c r="V4532" s="52"/>
      <c r="W4532" s="52"/>
      <c r="X4532" s="53"/>
      <c r="Y4532" s="52"/>
      <c r="Z4532" s="54"/>
      <c r="AA4532" s="22"/>
      <c r="AB4532" s="22"/>
      <c r="AC4532" s="22"/>
      <c r="AD4532" s="22"/>
      <c r="AE4532" s="22"/>
      <c r="AF4532" s="22"/>
      <c r="AG4532" s="22"/>
    </row>
    <row r="4533" spans="1:33" s="11" customFormat="1" ht="26.1" customHeight="1">
      <c r="A4533" s="45" t="str">
        <f>IF(AND($H4533&gt;=مغادرين!$C$4,$H4533&lt;=مغادرين!$H$4,مغادرين!$B$1=IF(مغادرين!$B$1="","",$I4533),مغادرين!$B$2=IF(مغادرين!$B$2="","",$K4533),مغادرين!$B$3=IF(مغادرين!$B$3="","",$Q4533),مغادرين!$B$4=IF(مغادرين!$B$4="","",$R4533)),MAX($A$4:$A4532)+1,"")</f>
        <v/>
      </c>
      <c r="B4533" s="45" t="str">
        <f t="shared" si="140"/>
        <v/>
      </c>
      <c r="C4533" s="45" t="str">
        <f>IF($A4533="","",RANK($B4533,$B$5:$B$9000,1)+COUNTIF($B$4:$B4532,$B4533))</f>
        <v/>
      </c>
      <c r="D4533" s="46" t="str">
        <f>IF(AND($O4533&gt;=قادمين!$C$4,$O4533&lt;=قادمين!$H$4,قادمين!$B$1=IF(قادمين!$B$1="","",$I4533),قادمين!$B$2=IF(قادمين!$B$2="","",$K4533),قادمين!$B$3=IF(قادمين!$B$3="","",$Q4533),قادمين!$B$4=IF(قادمين!$B$4="","",$R4533)),MAX($D$4:$D4532)+1,"")</f>
        <v/>
      </c>
      <c r="E4533" s="46" t="str">
        <f t="shared" si="141"/>
        <v/>
      </c>
      <c r="F4533" s="46" t="str">
        <f>IF($D4533="","",RANK($E4533,$E$5:$E$9000,1)+COUNTIF($E$4:$E4532,$E4533))</f>
        <v/>
      </c>
      <c r="G4533" s="63" t="str">
        <f>IF(H4533="","",COUNTA($H$5:H4533))</f>
        <v/>
      </c>
      <c r="H4533" s="187"/>
      <c r="I4533" s="203"/>
      <c r="J4533" s="202"/>
      <c r="K4533" s="202"/>
      <c r="L4533" s="202"/>
      <c r="M4533" s="202"/>
      <c r="N4533" s="202"/>
      <c r="O4533" s="201"/>
      <c r="P4533" s="159"/>
      <c r="Q4533" s="206"/>
      <c r="R4533" s="50"/>
      <c r="S4533" s="51"/>
      <c r="T4533" s="51"/>
      <c r="U4533" s="52"/>
      <c r="V4533" s="52"/>
      <c r="W4533" s="52"/>
      <c r="X4533" s="53"/>
      <c r="Y4533" s="52"/>
      <c r="Z4533" s="54"/>
      <c r="AA4533" s="22"/>
      <c r="AB4533" s="22"/>
      <c r="AC4533" s="22"/>
      <c r="AD4533" s="22"/>
      <c r="AE4533" s="22"/>
      <c r="AF4533" s="22"/>
      <c r="AG4533" s="22"/>
    </row>
    <row r="4534" spans="1:33" s="11" customFormat="1" ht="26.1" customHeight="1">
      <c r="A4534" s="45" t="str">
        <f>IF(AND($H4534&gt;=مغادرين!$C$4,$H4534&lt;=مغادرين!$H$4,مغادرين!$B$1=IF(مغادرين!$B$1="","",$I4534),مغادرين!$B$2=IF(مغادرين!$B$2="","",$K4534),مغادرين!$B$3=IF(مغادرين!$B$3="","",$Q4534),مغادرين!$B$4=IF(مغادرين!$B$4="","",$R4534)),MAX($A$4:$A4533)+1,"")</f>
        <v/>
      </c>
      <c r="B4534" s="45" t="str">
        <f t="shared" si="140"/>
        <v/>
      </c>
      <c r="C4534" s="45" t="str">
        <f>IF($A4534="","",RANK($B4534,$B$5:$B$9000,1)+COUNTIF($B$4:$B4533,$B4534))</f>
        <v/>
      </c>
      <c r="D4534" s="46" t="str">
        <f>IF(AND($O4534&gt;=قادمين!$C$4,$O4534&lt;=قادمين!$H$4,قادمين!$B$1=IF(قادمين!$B$1="","",$I4534),قادمين!$B$2=IF(قادمين!$B$2="","",$K4534),قادمين!$B$3=IF(قادمين!$B$3="","",$Q4534),قادمين!$B$4=IF(قادمين!$B$4="","",$R4534)),MAX($D$4:$D4533)+1,"")</f>
        <v/>
      </c>
      <c r="E4534" s="46" t="str">
        <f t="shared" si="141"/>
        <v/>
      </c>
      <c r="F4534" s="46" t="str">
        <f>IF($D4534="","",RANK($E4534,$E$5:$E$9000,1)+COUNTIF($E$4:$E4533,$E4534))</f>
        <v/>
      </c>
      <c r="G4534" s="63" t="str">
        <f>IF(H4534="","",COUNTA($H$5:H4534))</f>
        <v/>
      </c>
      <c r="H4534" s="187"/>
      <c r="I4534" s="203"/>
      <c r="J4534" s="202"/>
      <c r="K4534" s="202"/>
      <c r="L4534" s="202"/>
      <c r="M4534" s="202"/>
      <c r="N4534" s="202"/>
      <c r="O4534" s="201"/>
      <c r="P4534" s="159"/>
      <c r="Q4534" s="206"/>
      <c r="R4534" s="50"/>
      <c r="S4534" s="51"/>
      <c r="T4534" s="51"/>
      <c r="U4534" s="52"/>
      <c r="V4534" s="52"/>
      <c r="W4534" s="52"/>
      <c r="X4534" s="53"/>
      <c r="Y4534" s="52"/>
      <c r="Z4534" s="54"/>
      <c r="AA4534" s="22"/>
      <c r="AB4534" s="22"/>
      <c r="AC4534" s="22"/>
      <c r="AD4534" s="22"/>
      <c r="AE4534" s="22"/>
      <c r="AF4534" s="22"/>
      <c r="AG4534" s="22"/>
    </row>
    <row r="4535" spans="1:33" s="11" customFormat="1" ht="26.1" customHeight="1">
      <c r="A4535" s="45" t="str">
        <f>IF(AND($H4535&gt;=مغادرين!$C$4,$H4535&lt;=مغادرين!$H$4,مغادرين!$B$1=IF(مغادرين!$B$1="","",$I4535),مغادرين!$B$2=IF(مغادرين!$B$2="","",$K4535),مغادرين!$B$3=IF(مغادرين!$B$3="","",$Q4535),مغادرين!$B$4=IF(مغادرين!$B$4="","",$R4535)),MAX($A$4:$A4534)+1,"")</f>
        <v/>
      </c>
      <c r="B4535" s="45" t="str">
        <f t="shared" si="140"/>
        <v/>
      </c>
      <c r="C4535" s="45" t="str">
        <f>IF($A4535="","",RANK($B4535,$B$5:$B$9000,1)+COUNTIF($B$4:$B4534,$B4535))</f>
        <v/>
      </c>
      <c r="D4535" s="46" t="str">
        <f>IF(AND($O4535&gt;=قادمين!$C$4,$O4535&lt;=قادمين!$H$4,قادمين!$B$1=IF(قادمين!$B$1="","",$I4535),قادمين!$B$2=IF(قادمين!$B$2="","",$K4535),قادمين!$B$3=IF(قادمين!$B$3="","",$Q4535),قادمين!$B$4=IF(قادمين!$B$4="","",$R4535)),MAX($D$4:$D4534)+1,"")</f>
        <v/>
      </c>
      <c r="E4535" s="46" t="str">
        <f t="shared" si="141"/>
        <v/>
      </c>
      <c r="F4535" s="46" t="str">
        <f>IF($D4535="","",RANK($E4535,$E$5:$E$9000,1)+COUNTIF($E$4:$E4534,$E4535))</f>
        <v/>
      </c>
      <c r="G4535" s="63" t="str">
        <f>IF(H4535="","",COUNTA($H$5:H4535))</f>
        <v/>
      </c>
      <c r="H4535" s="187"/>
      <c r="I4535" s="203"/>
      <c r="J4535" s="202"/>
      <c r="K4535" s="202"/>
      <c r="L4535" s="202"/>
      <c r="M4535" s="202"/>
      <c r="N4535" s="202"/>
      <c r="O4535" s="201"/>
      <c r="P4535" s="159"/>
      <c r="Q4535" s="206"/>
      <c r="R4535" s="50"/>
      <c r="S4535" s="51"/>
      <c r="T4535" s="51"/>
      <c r="U4535" s="52"/>
      <c r="V4535" s="52"/>
      <c r="W4535" s="52"/>
      <c r="X4535" s="53"/>
      <c r="Y4535" s="52"/>
      <c r="Z4535" s="54"/>
      <c r="AA4535" s="22"/>
      <c r="AB4535" s="22"/>
      <c r="AC4535" s="22"/>
      <c r="AD4535" s="22"/>
      <c r="AE4535" s="22"/>
      <c r="AF4535" s="22"/>
      <c r="AG4535" s="22"/>
    </row>
    <row r="4536" spans="1:33" s="11" customFormat="1" ht="26.1" customHeight="1">
      <c r="A4536" s="45" t="str">
        <f>IF(AND($H4536&gt;=مغادرين!$C$4,$H4536&lt;=مغادرين!$H$4,مغادرين!$B$1=IF(مغادرين!$B$1="","",$I4536),مغادرين!$B$2=IF(مغادرين!$B$2="","",$K4536),مغادرين!$B$3=IF(مغادرين!$B$3="","",$Q4536),مغادرين!$B$4=IF(مغادرين!$B$4="","",$R4536)),MAX($A$4:$A4535)+1,"")</f>
        <v/>
      </c>
      <c r="B4536" s="45" t="str">
        <f t="shared" si="140"/>
        <v/>
      </c>
      <c r="C4536" s="45" t="str">
        <f>IF($A4536="","",RANK($B4536,$B$5:$B$9000,1)+COUNTIF($B$4:$B4535,$B4536))</f>
        <v/>
      </c>
      <c r="D4536" s="46" t="str">
        <f>IF(AND($O4536&gt;=قادمين!$C$4,$O4536&lt;=قادمين!$H$4,قادمين!$B$1=IF(قادمين!$B$1="","",$I4536),قادمين!$B$2=IF(قادمين!$B$2="","",$K4536),قادمين!$B$3=IF(قادمين!$B$3="","",$Q4536),قادمين!$B$4=IF(قادمين!$B$4="","",$R4536)),MAX($D$4:$D4535)+1,"")</f>
        <v/>
      </c>
      <c r="E4536" s="46" t="str">
        <f t="shared" si="141"/>
        <v/>
      </c>
      <c r="F4536" s="46" t="str">
        <f>IF($D4536="","",RANK($E4536,$E$5:$E$9000,1)+COUNTIF($E$4:$E4535,$E4536))</f>
        <v/>
      </c>
      <c r="G4536" s="63" t="str">
        <f>IF(H4536="","",COUNTA($H$5:H4536))</f>
        <v/>
      </c>
      <c r="H4536" s="187"/>
      <c r="I4536" s="203"/>
      <c r="J4536" s="202"/>
      <c r="K4536" s="202"/>
      <c r="L4536" s="202"/>
      <c r="M4536" s="202"/>
      <c r="N4536" s="202"/>
      <c r="O4536" s="201"/>
      <c r="P4536" s="159"/>
      <c r="Q4536" s="206"/>
      <c r="R4536" s="50"/>
      <c r="S4536" s="51"/>
      <c r="T4536" s="51"/>
      <c r="U4536" s="52"/>
      <c r="V4536" s="52"/>
      <c r="W4536" s="52"/>
      <c r="X4536" s="53"/>
      <c r="Y4536" s="52"/>
      <c r="Z4536" s="54"/>
      <c r="AA4536" s="22"/>
      <c r="AB4536" s="22"/>
      <c r="AC4536" s="22"/>
      <c r="AD4536" s="22"/>
      <c r="AE4536" s="22"/>
      <c r="AF4536" s="22"/>
      <c r="AG4536" s="22"/>
    </row>
    <row r="4537" spans="1:33" s="11" customFormat="1" ht="26.1" customHeight="1">
      <c r="A4537" s="45" t="str">
        <f>IF(AND($H4537&gt;=مغادرين!$C$4,$H4537&lt;=مغادرين!$H$4,مغادرين!$B$1=IF(مغادرين!$B$1="","",$I4537),مغادرين!$B$2=IF(مغادرين!$B$2="","",$K4537),مغادرين!$B$3=IF(مغادرين!$B$3="","",$Q4537),مغادرين!$B$4=IF(مغادرين!$B$4="","",$R4537)),MAX($A$4:$A4536)+1,"")</f>
        <v/>
      </c>
      <c r="B4537" s="45" t="str">
        <f t="shared" si="140"/>
        <v/>
      </c>
      <c r="C4537" s="45" t="str">
        <f>IF($A4537="","",RANK($B4537,$B$5:$B$9000,1)+COUNTIF($B$4:$B4536,$B4537))</f>
        <v/>
      </c>
      <c r="D4537" s="46" t="str">
        <f>IF(AND($O4537&gt;=قادمين!$C$4,$O4537&lt;=قادمين!$H$4,قادمين!$B$1=IF(قادمين!$B$1="","",$I4537),قادمين!$B$2=IF(قادمين!$B$2="","",$K4537),قادمين!$B$3=IF(قادمين!$B$3="","",$Q4537),قادمين!$B$4=IF(قادمين!$B$4="","",$R4537)),MAX($D$4:$D4536)+1,"")</f>
        <v/>
      </c>
      <c r="E4537" s="46" t="str">
        <f t="shared" si="141"/>
        <v/>
      </c>
      <c r="F4537" s="46" t="str">
        <f>IF($D4537="","",RANK($E4537,$E$5:$E$9000,1)+COUNTIF($E$4:$E4536,$E4537))</f>
        <v/>
      </c>
      <c r="G4537" s="63" t="str">
        <f>IF(H4537="","",COUNTA($H$5:H4537))</f>
        <v/>
      </c>
      <c r="H4537" s="187"/>
      <c r="I4537" s="203"/>
      <c r="J4537" s="202"/>
      <c r="K4537" s="202"/>
      <c r="L4537" s="202"/>
      <c r="M4537" s="202"/>
      <c r="N4537" s="202"/>
      <c r="O4537" s="201"/>
      <c r="P4537" s="159"/>
      <c r="Q4537" s="206"/>
      <c r="R4537" s="50"/>
      <c r="S4537" s="51"/>
      <c r="T4537" s="51"/>
      <c r="U4537" s="52"/>
      <c r="V4537" s="52"/>
      <c r="W4537" s="52"/>
      <c r="X4537" s="53"/>
      <c r="Y4537" s="52"/>
      <c r="Z4537" s="54"/>
      <c r="AA4537" s="22"/>
      <c r="AB4537" s="22"/>
      <c r="AC4537" s="22"/>
      <c r="AD4537" s="22"/>
      <c r="AE4537" s="22"/>
      <c r="AF4537" s="22"/>
      <c r="AG4537" s="22"/>
    </row>
    <row r="4538" spans="1:33" s="11" customFormat="1" ht="26.1" customHeight="1">
      <c r="A4538" s="45" t="str">
        <f>IF(AND($H4538&gt;=مغادرين!$C$4,$H4538&lt;=مغادرين!$H$4,مغادرين!$B$1=IF(مغادرين!$B$1="","",$I4538),مغادرين!$B$2=IF(مغادرين!$B$2="","",$K4538),مغادرين!$B$3=IF(مغادرين!$B$3="","",$Q4538),مغادرين!$B$4=IF(مغادرين!$B$4="","",$R4538)),MAX($A$4:$A4537)+1,"")</f>
        <v/>
      </c>
      <c r="B4538" s="45" t="str">
        <f t="shared" si="140"/>
        <v/>
      </c>
      <c r="C4538" s="45" t="str">
        <f>IF($A4538="","",RANK($B4538,$B$5:$B$9000,1)+COUNTIF($B$4:$B4537,$B4538))</f>
        <v/>
      </c>
      <c r="D4538" s="46" t="str">
        <f>IF(AND($O4538&gt;=قادمين!$C$4,$O4538&lt;=قادمين!$H$4,قادمين!$B$1=IF(قادمين!$B$1="","",$I4538),قادمين!$B$2=IF(قادمين!$B$2="","",$K4538),قادمين!$B$3=IF(قادمين!$B$3="","",$Q4538),قادمين!$B$4=IF(قادمين!$B$4="","",$R4538)),MAX($D$4:$D4537)+1,"")</f>
        <v/>
      </c>
      <c r="E4538" s="46" t="str">
        <f t="shared" si="141"/>
        <v/>
      </c>
      <c r="F4538" s="46" t="str">
        <f>IF($D4538="","",RANK($E4538,$E$5:$E$9000,1)+COUNTIF($E$4:$E4537,$E4538))</f>
        <v/>
      </c>
      <c r="G4538" s="63" t="str">
        <f>IF(H4538="","",COUNTA($H$5:H4538))</f>
        <v/>
      </c>
      <c r="H4538" s="187"/>
      <c r="I4538" s="203"/>
      <c r="J4538" s="202"/>
      <c r="K4538" s="202"/>
      <c r="L4538" s="202"/>
      <c r="M4538" s="202"/>
      <c r="N4538" s="202"/>
      <c r="O4538" s="201"/>
      <c r="P4538" s="159"/>
      <c r="Q4538" s="206"/>
      <c r="R4538" s="50"/>
      <c r="S4538" s="51"/>
      <c r="T4538" s="51"/>
      <c r="U4538" s="52"/>
      <c r="V4538" s="52"/>
      <c r="W4538" s="52"/>
      <c r="X4538" s="53"/>
      <c r="Y4538" s="52"/>
      <c r="Z4538" s="54"/>
      <c r="AA4538" s="22"/>
      <c r="AB4538" s="22"/>
      <c r="AC4538" s="22"/>
      <c r="AD4538" s="22"/>
      <c r="AE4538" s="22"/>
      <c r="AF4538" s="22"/>
      <c r="AG4538" s="22"/>
    </row>
    <row r="4539" spans="1:33" s="11" customFormat="1" ht="26.1" customHeight="1">
      <c r="A4539" s="45" t="str">
        <f>IF(AND($H4539&gt;=مغادرين!$C$4,$H4539&lt;=مغادرين!$H$4,مغادرين!$B$1=IF(مغادرين!$B$1="","",$I4539),مغادرين!$B$2=IF(مغادرين!$B$2="","",$K4539),مغادرين!$B$3=IF(مغادرين!$B$3="","",$Q4539),مغادرين!$B$4=IF(مغادرين!$B$4="","",$R4539)),MAX($A$4:$A4538)+1,"")</f>
        <v/>
      </c>
      <c r="B4539" s="45" t="str">
        <f t="shared" si="140"/>
        <v/>
      </c>
      <c r="C4539" s="45" t="str">
        <f>IF($A4539="","",RANK($B4539,$B$5:$B$9000,1)+COUNTIF($B$4:$B4538,$B4539))</f>
        <v/>
      </c>
      <c r="D4539" s="46" t="str">
        <f>IF(AND($O4539&gt;=قادمين!$C$4,$O4539&lt;=قادمين!$H$4,قادمين!$B$1=IF(قادمين!$B$1="","",$I4539),قادمين!$B$2=IF(قادمين!$B$2="","",$K4539),قادمين!$B$3=IF(قادمين!$B$3="","",$Q4539),قادمين!$B$4=IF(قادمين!$B$4="","",$R4539)),MAX($D$4:$D4538)+1,"")</f>
        <v/>
      </c>
      <c r="E4539" s="46" t="str">
        <f t="shared" si="141"/>
        <v/>
      </c>
      <c r="F4539" s="46" t="str">
        <f>IF($D4539="","",RANK($E4539,$E$5:$E$9000,1)+COUNTIF($E$4:$E4538,$E4539))</f>
        <v/>
      </c>
      <c r="G4539" s="63" t="str">
        <f>IF(H4539="","",COUNTA($H$5:H4539))</f>
        <v/>
      </c>
      <c r="H4539" s="187"/>
      <c r="I4539" s="203"/>
      <c r="J4539" s="202"/>
      <c r="K4539" s="202"/>
      <c r="L4539" s="202"/>
      <c r="M4539" s="202"/>
      <c r="N4539" s="202"/>
      <c r="O4539" s="201"/>
      <c r="P4539" s="159"/>
      <c r="Q4539" s="206"/>
      <c r="R4539" s="50"/>
      <c r="S4539" s="51"/>
      <c r="T4539" s="51"/>
      <c r="U4539" s="52"/>
      <c r="V4539" s="52"/>
      <c r="W4539" s="52"/>
      <c r="X4539" s="53"/>
      <c r="Y4539" s="52"/>
      <c r="Z4539" s="54"/>
      <c r="AA4539" s="22"/>
      <c r="AB4539" s="22"/>
      <c r="AC4539" s="22"/>
      <c r="AD4539" s="22"/>
      <c r="AE4539" s="22"/>
      <c r="AF4539" s="22"/>
      <c r="AG4539" s="22"/>
    </row>
    <row r="4540" spans="1:33" s="11" customFormat="1" ht="26.1" customHeight="1">
      <c r="A4540" s="45" t="str">
        <f>IF(AND($H4540&gt;=مغادرين!$C$4,$H4540&lt;=مغادرين!$H$4,مغادرين!$B$1=IF(مغادرين!$B$1="","",$I4540),مغادرين!$B$2=IF(مغادرين!$B$2="","",$K4540),مغادرين!$B$3=IF(مغادرين!$B$3="","",$Q4540),مغادرين!$B$4=IF(مغادرين!$B$4="","",$R4540)),MAX($A$4:$A4539)+1,"")</f>
        <v/>
      </c>
      <c r="B4540" s="45" t="str">
        <f t="shared" si="140"/>
        <v/>
      </c>
      <c r="C4540" s="45" t="str">
        <f>IF($A4540="","",RANK($B4540,$B$5:$B$9000,1)+COUNTIF($B$4:$B4539,$B4540))</f>
        <v/>
      </c>
      <c r="D4540" s="46" t="str">
        <f>IF(AND($O4540&gt;=قادمين!$C$4,$O4540&lt;=قادمين!$H$4,قادمين!$B$1=IF(قادمين!$B$1="","",$I4540),قادمين!$B$2=IF(قادمين!$B$2="","",$K4540),قادمين!$B$3=IF(قادمين!$B$3="","",$Q4540),قادمين!$B$4=IF(قادمين!$B$4="","",$R4540)),MAX($D$4:$D4539)+1,"")</f>
        <v/>
      </c>
      <c r="E4540" s="46" t="str">
        <f t="shared" si="141"/>
        <v/>
      </c>
      <c r="F4540" s="46" t="str">
        <f>IF($D4540="","",RANK($E4540,$E$5:$E$9000,1)+COUNTIF($E$4:$E4539,$E4540))</f>
        <v/>
      </c>
      <c r="G4540" s="63" t="str">
        <f>IF(H4540="","",COUNTA($H$5:H4540))</f>
        <v/>
      </c>
      <c r="H4540" s="187"/>
      <c r="I4540" s="203"/>
      <c r="J4540" s="202"/>
      <c r="K4540" s="202"/>
      <c r="L4540" s="202"/>
      <c r="M4540" s="202"/>
      <c r="N4540" s="202"/>
      <c r="O4540" s="201"/>
      <c r="P4540" s="159"/>
      <c r="Q4540" s="206"/>
      <c r="R4540" s="50"/>
      <c r="S4540" s="51"/>
      <c r="T4540" s="51"/>
      <c r="U4540" s="52"/>
      <c r="V4540" s="52"/>
      <c r="W4540" s="52"/>
      <c r="X4540" s="53"/>
      <c r="Y4540" s="52"/>
      <c r="Z4540" s="54"/>
      <c r="AA4540" s="22"/>
      <c r="AB4540" s="22"/>
      <c r="AC4540" s="22"/>
      <c r="AD4540" s="22"/>
      <c r="AE4540" s="22"/>
      <c r="AF4540" s="22"/>
      <c r="AG4540" s="22"/>
    </row>
    <row r="4541" spans="1:33" s="11" customFormat="1" ht="26.1" customHeight="1">
      <c r="A4541" s="45" t="str">
        <f>IF(AND($H4541&gt;=مغادرين!$C$4,$H4541&lt;=مغادرين!$H$4,مغادرين!$B$1=IF(مغادرين!$B$1="","",$I4541),مغادرين!$B$2=IF(مغادرين!$B$2="","",$K4541),مغادرين!$B$3=IF(مغادرين!$B$3="","",$Q4541),مغادرين!$B$4=IF(مغادرين!$B$4="","",$R4541)),MAX($A$4:$A4540)+1,"")</f>
        <v/>
      </c>
      <c r="B4541" s="45" t="str">
        <f t="shared" si="140"/>
        <v/>
      </c>
      <c r="C4541" s="45" t="str">
        <f>IF($A4541="","",RANK($B4541,$B$5:$B$9000,1)+COUNTIF($B$4:$B4540,$B4541))</f>
        <v/>
      </c>
      <c r="D4541" s="46" t="str">
        <f>IF(AND($O4541&gt;=قادمين!$C$4,$O4541&lt;=قادمين!$H$4,قادمين!$B$1=IF(قادمين!$B$1="","",$I4541),قادمين!$B$2=IF(قادمين!$B$2="","",$K4541),قادمين!$B$3=IF(قادمين!$B$3="","",$Q4541),قادمين!$B$4=IF(قادمين!$B$4="","",$R4541)),MAX($D$4:$D4540)+1,"")</f>
        <v/>
      </c>
      <c r="E4541" s="46" t="str">
        <f t="shared" si="141"/>
        <v/>
      </c>
      <c r="F4541" s="46" t="str">
        <f>IF($D4541="","",RANK($E4541,$E$5:$E$9000,1)+COUNTIF($E$4:$E4540,$E4541))</f>
        <v/>
      </c>
      <c r="G4541" s="63" t="str">
        <f>IF(H4541="","",COUNTA($H$5:H4541))</f>
        <v/>
      </c>
      <c r="H4541" s="187"/>
      <c r="I4541" s="203"/>
      <c r="J4541" s="202"/>
      <c r="K4541" s="202"/>
      <c r="L4541" s="202"/>
      <c r="M4541" s="202"/>
      <c r="N4541" s="202"/>
      <c r="O4541" s="201"/>
      <c r="P4541" s="159"/>
      <c r="Q4541" s="206"/>
      <c r="R4541" s="50"/>
      <c r="S4541" s="51"/>
      <c r="T4541" s="51"/>
      <c r="U4541" s="52"/>
      <c r="V4541" s="52"/>
      <c r="W4541" s="52"/>
      <c r="X4541" s="53"/>
      <c r="Y4541" s="52"/>
      <c r="Z4541" s="54"/>
      <c r="AA4541" s="22"/>
      <c r="AB4541" s="22"/>
      <c r="AC4541" s="22"/>
      <c r="AD4541" s="22"/>
      <c r="AE4541" s="22"/>
      <c r="AF4541" s="22"/>
      <c r="AG4541" s="22"/>
    </row>
    <row r="4542" spans="1:33" s="11" customFormat="1" ht="26.1" customHeight="1">
      <c r="A4542" s="45" t="str">
        <f>IF(AND($H4542&gt;=مغادرين!$C$4,$H4542&lt;=مغادرين!$H$4,مغادرين!$B$1=IF(مغادرين!$B$1="","",$I4542),مغادرين!$B$2=IF(مغادرين!$B$2="","",$K4542),مغادرين!$B$3=IF(مغادرين!$B$3="","",$Q4542),مغادرين!$B$4=IF(مغادرين!$B$4="","",$R4542)),MAX($A$4:$A4541)+1,"")</f>
        <v/>
      </c>
      <c r="B4542" s="45" t="str">
        <f t="shared" si="140"/>
        <v/>
      </c>
      <c r="C4542" s="45" t="str">
        <f>IF($A4542="","",RANK($B4542,$B$5:$B$9000,1)+COUNTIF($B$4:$B4541,$B4542))</f>
        <v/>
      </c>
      <c r="D4542" s="46" t="str">
        <f>IF(AND($O4542&gt;=قادمين!$C$4,$O4542&lt;=قادمين!$H$4,قادمين!$B$1=IF(قادمين!$B$1="","",$I4542),قادمين!$B$2=IF(قادمين!$B$2="","",$K4542),قادمين!$B$3=IF(قادمين!$B$3="","",$Q4542),قادمين!$B$4=IF(قادمين!$B$4="","",$R4542)),MAX($D$4:$D4541)+1,"")</f>
        <v/>
      </c>
      <c r="E4542" s="46" t="str">
        <f t="shared" si="141"/>
        <v/>
      </c>
      <c r="F4542" s="46" t="str">
        <f>IF($D4542="","",RANK($E4542,$E$5:$E$9000,1)+COUNTIF($E$4:$E4541,$E4542))</f>
        <v/>
      </c>
      <c r="G4542" s="63" t="str">
        <f>IF(H4542="","",COUNTA($H$5:H4542))</f>
        <v/>
      </c>
      <c r="H4542" s="187"/>
      <c r="I4542" s="203"/>
      <c r="J4542" s="202"/>
      <c r="K4542" s="202"/>
      <c r="L4542" s="202"/>
      <c r="M4542" s="202"/>
      <c r="N4542" s="202"/>
      <c r="O4542" s="201"/>
      <c r="P4542" s="159"/>
      <c r="Q4542" s="206"/>
      <c r="R4542" s="50"/>
      <c r="S4542" s="51"/>
      <c r="T4542" s="51"/>
      <c r="U4542" s="52"/>
      <c r="V4542" s="52"/>
      <c r="W4542" s="52"/>
      <c r="X4542" s="53"/>
      <c r="Y4542" s="52"/>
      <c r="Z4542" s="54"/>
      <c r="AA4542" s="22"/>
      <c r="AB4542" s="22"/>
      <c r="AC4542" s="22"/>
      <c r="AD4542" s="22"/>
      <c r="AE4542" s="22"/>
      <c r="AF4542" s="22"/>
      <c r="AG4542" s="22"/>
    </row>
    <row r="4543" spans="1:33" s="11" customFormat="1" ht="26.1" customHeight="1">
      <c r="A4543" s="45" t="str">
        <f>IF(AND($H4543&gt;=مغادرين!$C$4,$H4543&lt;=مغادرين!$H$4,مغادرين!$B$1=IF(مغادرين!$B$1="","",$I4543),مغادرين!$B$2=IF(مغادرين!$B$2="","",$K4543),مغادرين!$B$3=IF(مغادرين!$B$3="","",$Q4543),مغادرين!$B$4=IF(مغادرين!$B$4="","",$R4543)),MAX($A$4:$A4542)+1,"")</f>
        <v/>
      </c>
      <c r="B4543" s="45" t="str">
        <f t="shared" si="140"/>
        <v/>
      </c>
      <c r="C4543" s="45" t="str">
        <f>IF($A4543="","",RANK($B4543,$B$5:$B$9000,1)+COUNTIF($B$4:$B4542,$B4543))</f>
        <v/>
      </c>
      <c r="D4543" s="46" t="str">
        <f>IF(AND($O4543&gt;=قادمين!$C$4,$O4543&lt;=قادمين!$H$4,قادمين!$B$1=IF(قادمين!$B$1="","",$I4543),قادمين!$B$2=IF(قادمين!$B$2="","",$K4543),قادمين!$B$3=IF(قادمين!$B$3="","",$Q4543),قادمين!$B$4=IF(قادمين!$B$4="","",$R4543)),MAX($D$4:$D4542)+1,"")</f>
        <v/>
      </c>
      <c r="E4543" s="46" t="str">
        <f t="shared" si="141"/>
        <v/>
      </c>
      <c r="F4543" s="46" t="str">
        <f>IF($D4543="","",RANK($E4543,$E$5:$E$9000,1)+COUNTIF($E$4:$E4542,$E4543))</f>
        <v/>
      </c>
      <c r="G4543" s="63" t="str">
        <f>IF(H4543="","",COUNTA($H$5:H4543))</f>
        <v/>
      </c>
      <c r="H4543" s="187"/>
      <c r="I4543" s="203"/>
      <c r="J4543" s="202"/>
      <c r="K4543" s="202"/>
      <c r="L4543" s="202"/>
      <c r="M4543" s="202"/>
      <c r="N4543" s="202"/>
      <c r="O4543" s="201"/>
      <c r="P4543" s="159"/>
      <c r="Q4543" s="206"/>
      <c r="R4543" s="50"/>
      <c r="S4543" s="51"/>
      <c r="T4543" s="51"/>
      <c r="U4543" s="52"/>
      <c r="V4543" s="52"/>
      <c r="W4543" s="52"/>
      <c r="X4543" s="53"/>
      <c r="Y4543" s="52"/>
      <c r="Z4543" s="54"/>
      <c r="AA4543" s="22"/>
      <c r="AB4543" s="22"/>
      <c r="AC4543" s="22"/>
      <c r="AD4543" s="22"/>
      <c r="AE4543" s="22"/>
      <c r="AF4543" s="22"/>
      <c r="AG4543" s="22"/>
    </row>
    <row r="4544" spans="1:33" s="11" customFormat="1" ht="26.1" customHeight="1">
      <c r="A4544" s="45" t="str">
        <f>IF(AND($H4544&gt;=مغادرين!$C$4,$H4544&lt;=مغادرين!$H$4,مغادرين!$B$1=IF(مغادرين!$B$1="","",$I4544),مغادرين!$B$2=IF(مغادرين!$B$2="","",$K4544),مغادرين!$B$3=IF(مغادرين!$B$3="","",$Q4544),مغادرين!$B$4=IF(مغادرين!$B$4="","",$R4544)),MAX($A$4:$A4543)+1,"")</f>
        <v/>
      </c>
      <c r="B4544" s="45" t="str">
        <f t="shared" si="140"/>
        <v/>
      </c>
      <c r="C4544" s="45" t="str">
        <f>IF($A4544="","",RANK($B4544,$B$5:$B$9000,1)+COUNTIF($B$4:$B4543,$B4544))</f>
        <v/>
      </c>
      <c r="D4544" s="46" t="str">
        <f>IF(AND($O4544&gt;=قادمين!$C$4,$O4544&lt;=قادمين!$H$4,قادمين!$B$1=IF(قادمين!$B$1="","",$I4544),قادمين!$B$2=IF(قادمين!$B$2="","",$K4544),قادمين!$B$3=IF(قادمين!$B$3="","",$Q4544),قادمين!$B$4=IF(قادمين!$B$4="","",$R4544)),MAX($D$4:$D4543)+1,"")</f>
        <v/>
      </c>
      <c r="E4544" s="46" t="str">
        <f t="shared" si="141"/>
        <v/>
      </c>
      <c r="F4544" s="46" t="str">
        <f>IF($D4544="","",RANK($E4544,$E$5:$E$9000,1)+COUNTIF($E$4:$E4543,$E4544))</f>
        <v/>
      </c>
      <c r="G4544" s="63" t="str">
        <f>IF(H4544="","",COUNTA($H$5:H4544))</f>
        <v/>
      </c>
      <c r="H4544" s="187"/>
      <c r="I4544" s="203"/>
      <c r="J4544" s="202"/>
      <c r="K4544" s="202"/>
      <c r="L4544" s="202"/>
      <c r="M4544" s="202"/>
      <c r="N4544" s="202"/>
      <c r="O4544" s="201"/>
      <c r="P4544" s="159"/>
      <c r="Q4544" s="206"/>
      <c r="R4544" s="50"/>
      <c r="S4544" s="51"/>
      <c r="T4544" s="51"/>
      <c r="U4544" s="52"/>
      <c r="V4544" s="52"/>
      <c r="W4544" s="52"/>
      <c r="X4544" s="53"/>
      <c r="Y4544" s="52"/>
      <c r="Z4544" s="54"/>
      <c r="AA4544" s="22"/>
      <c r="AB4544" s="22"/>
      <c r="AC4544" s="22"/>
      <c r="AD4544" s="22"/>
      <c r="AE4544" s="22"/>
      <c r="AF4544" s="22"/>
      <c r="AG4544" s="22"/>
    </row>
    <row r="4545" spans="1:33" s="11" customFormat="1" ht="26.1" customHeight="1">
      <c r="A4545" s="45" t="str">
        <f>IF(AND($H4545&gt;=مغادرين!$C$4,$H4545&lt;=مغادرين!$H$4,مغادرين!$B$1=IF(مغادرين!$B$1="","",$I4545),مغادرين!$B$2=IF(مغادرين!$B$2="","",$K4545),مغادرين!$B$3=IF(مغادرين!$B$3="","",$Q4545),مغادرين!$B$4=IF(مغادرين!$B$4="","",$R4545)),MAX($A$4:$A4544)+1,"")</f>
        <v/>
      </c>
      <c r="B4545" s="45" t="str">
        <f t="shared" si="140"/>
        <v/>
      </c>
      <c r="C4545" s="45" t="str">
        <f>IF($A4545="","",RANK($B4545,$B$5:$B$9000,1)+COUNTIF($B$4:$B4544,$B4545))</f>
        <v/>
      </c>
      <c r="D4545" s="46" t="str">
        <f>IF(AND($O4545&gt;=قادمين!$C$4,$O4545&lt;=قادمين!$H$4,قادمين!$B$1=IF(قادمين!$B$1="","",$I4545),قادمين!$B$2=IF(قادمين!$B$2="","",$K4545),قادمين!$B$3=IF(قادمين!$B$3="","",$Q4545),قادمين!$B$4=IF(قادمين!$B$4="","",$R4545)),MAX($D$4:$D4544)+1,"")</f>
        <v/>
      </c>
      <c r="E4545" s="46" t="str">
        <f t="shared" si="141"/>
        <v/>
      </c>
      <c r="F4545" s="46" t="str">
        <f>IF($D4545="","",RANK($E4545,$E$5:$E$9000,1)+COUNTIF($E$4:$E4544,$E4545))</f>
        <v/>
      </c>
      <c r="G4545" s="63" t="str">
        <f>IF(H4545="","",COUNTA($H$5:H4545))</f>
        <v/>
      </c>
      <c r="H4545" s="187"/>
      <c r="I4545" s="203"/>
      <c r="J4545" s="202"/>
      <c r="K4545" s="202"/>
      <c r="L4545" s="202"/>
      <c r="M4545" s="202"/>
      <c r="N4545" s="202"/>
      <c r="O4545" s="201"/>
      <c r="P4545" s="159"/>
      <c r="Q4545" s="206"/>
      <c r="R4545" s="50"/>
      <c r="S4545" s="51"/>
      <c r="T4545" s="51"/>
      <c r="U4545" s="52"/>
      <c r="V4545" s="52"/>
      <c r="W4545" s="52"/>
      <c r="X4545" s="53"/>
      <c r="Y4545" s="52"/>
      <c r="Z4545" s="54"/>
      <c r="AA4545" s="22"/>
      <c r="AB4545" s="22"/>
      <c r="AC4545" s="22"/>
      <c r="AD4545" s="22"/>
      <c r="AE4545" s="22"/>
      <c r="AF4545" s="22"/>
      <c r="AG4545" s="22"/>
    </row>
    <row r="4546" spans="1:33" s="11" customFormat="1" ht="26.1" customHeight="1">
      <c r="A4546" s="45" t="str">
        <f>IF(AND($H4546&gt;=مغادرين!$C$4,$H4546&lt;=مغادرين!$H$4,مغادرين!$B$1=IF(مغادرين!$B$1="","",$I4546),مغادرين!$B$2=IF(مغادرين!$B$2="","",$K4546),مغادرين!$B$3=IF(مغادرين!$B$3="","",$Q4546),مغادرين!$B$4=IF(مغادرين!$B$4="","",$R4546)),MAX($A$4:$A4545)+1,"")</f>
        <v/>
      </c>
      <c r="B4546" s="45" t="str">
        <f t="shared" si="140"/>
        <v/>
      </c>
      <c r="C4546" s="45" t="str">
        <f>IF($A4546="","",RANK($B4546,$B$5:$B$9000,1)+COUNTIF($B$4:$B4545,$B4546))</f>
        <v/>
      </c>
      <c r="D4546" s="46" t="str">
        <f>IF(AND($O4546&gt;=قادمين!$C$4,$O4546&lt;=قادمين!$H$4,قادمين!$B$1=IF(قادمين!$B$1="","",$I4546),قادمين!$B$2=IF(قادمين!$B$2="","",$K4546),قادمين!$B$3=IF(قادمين!$B$3="","",$Q4546),قادمين!$B$4=IF(قادمين!$B$4="","",$R4546)),MAX($D$4:$D4545)+1,"")</f>
        <v/>
      </c>
      <c r="E4546" s="46" t="str">
        <f t="shared" si="141"/>
        <v/>
      </c>
      <c r="F4546" s="46" t="str">
        <f>IF($D4546="","",RANK($E4546,$E$5:$E$9000,1)+COUNTIF($E$4:$E4545,$E4546))</f>
        <v/>
      </c>
      <c r="G4546" s="63" t="str">
        <f>IF(H4546="","",COUNTA($H$5:H4546))</f>
        <v/>
      </c>
      <c r="H4546" s="187"/>
      <c r="I4546" s="203"/>
      <c r="J4546" s="202"/>
      <c r="K4546" s="202"/>
      <c r="L4546" s="202"/>
      <c r="M4546" s="202"/>
      <c r="N4546" s="202"/>
      <c r="O4546" s="201"/>
      <c r="P4546" s="159"/>
      <c r="Q4546" s="206"/>
      <c r="R4546" s="50"/>
      <c r="S4546" s="51"/>
      <c r="T4546" s="51"/>
      <c r="U4546" s="52"/>
      <c r="V4546" s="52"/>
      <c r="W4546" s="52"/>
      <c r="X4546" s="53"/>
      <c r="Y4546" s="52"/>
      <c r="Z4546" s="54"/>
      <c r="AA4546" s="22"/>
      <c r="AB4546" s="22"/>
      <c r="AC4546" s="22"/>
      <c r="AD4546" s="22"/>
      <c r="AE4546" s="22"/>
      <c r="AF4546" s="22"/>
      <c r="AG4546" s="22"/>
    </row>
    <row r="4547" spans="1:33" s="11" customFormat="1" ht="26.1" customHeight="1">
      <c r="A4547" s="45" t="str">
        <f>IF(AND($H4547&gt;=مغادرين!$C$4,$H4547&lt;=مغادرين!$H$4,مغادرين!$B$1=IF(مغادرين!$B$1="","",$I4547),مغادرين!$B$2=IF(مغادرين!$B$2="","",$K4547),مغادرين!$B$3=IF(مغادرين!$B$3="","",$Q4547),مغادرين!$B$4=IF(مغادرين!$B$4="","",$R4547)),MAX($A$4:$A4546)+1,"")</f>
        <v/>
      </c>
      <c r="B4547" s="45" t="str">
        <f t="shared" si="140"/>
        <v/>
      </c>
      <c r="C4547" s="45" t="str">
        <f>IF($A4547="","",RANK($B4547,$B$5:$B$9000,1)+COUNTIF($B$4:$B4546,$B4547))</f>
        <v/>
      </c>
      <c r="D4547" s="46" t="str">
        <f>IF(AND($O4547&gt;=قادمين!$C$4,$O4547&lt;=قادمين!$H$4,قادمين!$B$1=IF(قادمين!$B$1="","",$I4547),قادمين!$B$2=IF(قادمين!$B$2="","",$K4547),قادمين!$B$3=IF(قادمين!$B$3="","",$Q4547),قادمين!$B$4=IF(قادمين!$B$4="","",$R4547)),MAX($D$4:$D4546)+1,"")</f>
        <v/>
      </c>
      <c r="E4547" s="46" t="str">
        <f t="shared" si="141"/>
        <v/>
      </c>
      <c r="F4547" s="46" t="str">
        <f>IF($D4547="","",RANK($E4547,$E$5:$E$9000,1)+COUNTIF($E$4:$E4546,$E4547))</f>
        <v/>
      </c>
      <c r="G4547" s="63" t="str">
        <f>IF(H4547="","",COUNTA($H$5:H4547))</f>
        <v/>
      </c>
      <c r="H4547" s="187"/>
      <c r="I4547" s="203"/>
      <c r="J4547" s="202"/>
      <c r="K4547" s="202"/>
      <c r="L4547" s="202"/>
      <c r="M4547" s="202"/>
      <c r="N4547" s="202"/>
      <c r="O4547" s="201"/>
      <c r="P4547" s="159"/>
      <c r="Q4547" s="206"/>
      <c r="R4547" s="50"/>
      <c r="S4547" s="51"/>
      <c r="T4547" s="51"/>
      <c r="U4547" s="52"/>
      <c r="V4547" s="52"/>
      <c r="W4547" s="52"/>
      <c r="X4547" s="53"/>
      <c r="Y4547" s="52"/>
      <c r="Z4547" s="54"/>
      <c r="AA4547" s="22"/>
      <c r="AB4547" s="22"/>
      <c r="AC4547" s="22"/>
      <c r="AD4547" s="22"/>
      <c r="AE4547" s="22"/>
      <c r="AF4547" s="22"/>
      <c r="AG4547" s="22"/>
    </row>
    <row r="4548" spans="1:33" s="11" customFormat="1" ht="26.1" customHeight="1">
      <c r="A4548" s="45" t="str">
        <f>IF(AND($H4548&gt;=مغادرين!$C$4,$H4548&lt;=مغادرين!$H$4,مغادرين!$B$1=IF(مغادرين!$B$1="","",$I4548),مغادرين!$B$2=IF(مغادرين!$B$2="","",$K4548),مغادرين!$B$3=IF(مغادرين!$B$3="","",$Q4548),مغادرين!$B$4=IF(مغادرين!$B$4="","",$R4548)),MAX($A$4:$A4547)+1,"")</f>
        <v/>
      </c>
      <c r="B4548" s="45" t="str">
        <f t="shared" si="140"/>
        <v/>
      </c>
      <c r="C4548" s="45" t="str">
        <f>IF($A4548="","",RANK($B4548,$B$5:$B$9000,1)+COUNTIF($B$4:$B4547,$B4548))</f>
        <v/>
      </c>
      <c r="D4548" s="46" t="str">
        <f>IF(AND($O4548&gt;=قادمين!$C$4,$O4548&lt;=قادمين!$H$4,قادمين!$B$1=IF(قادمين!$B$1="","",$I4548),قادمين!$B$2=IF(قادمين!$B$2="","",$K4548),قادمين!$B$3=IF(قادمين!$B$3="","",$Q4548),قادمين!$B$4=IF(قادمين!$B$4="","",$R4548)),MAX($D$4:$D4547)+1,"")</f>
        <v/>
      </c>
      <c r="E4548" s="46" t="str">
        <f t="shared" si="141"/>
        <v/>
      </c>
      <c r="F4548" s="46" t="str">
        <f>IF($D4548="","",RANK($E4548,$E$5:$E$9000,1)+COUNTIF($E$4:$E4547,$E4548))</f>
        <v/>
      </c>
      <c r="G4548" s="63" t="str">
        <f>IF(H4548="","",COUNTA($H$5:H4548))</f>
        <v/>
      </c>
      <c r="H4548" s="187"/>
      <c r="I4548" s="203"/>
      <c r="J4548" s="202"/>
      <c r="K4548" s="202"/>
      <c r="L4548" s="202"/>
      <c r="M4548" s="202"/>
      <c r="N4548" s="202"/>
      <c r="O4548" s="201"/>
      <c r="P4548" s="159"/>
      <c r="Q4548" s="206"/>
      <c r="R4548" s="50"/>
      <c r="S4548" s="51"/>
      <c r="T4548" s="51"/>
      <c r="U4548" s="52"/>
      <c r="V4548" s="52"/>
      <c r="W4548" s="52"/>
      <c r="X4548" s="53"/>
      <c r="Y4548" s="52"/>
      <c r="Z4548" s="54"/>
      <c r="AA4548" s="22"/>
      <c r="AB4548" s="22"/>
      <c r="AC4548" s="22"/>
      <c r="AD4548" s="22"/>
      <c r="AE4548" s="22"/>
      <c r="AF4548" s="22"/>
      <c r="AG4548" s="22"/>
    </row>
    <row r="4549" spans="1:33" s="11" customFormat="1" ht="26.1" customHeight="1">
      <c r="A4549" s="45" t="str">
        <f>IF(AND($H4549&gt;=مغادرين!$C$4,$H4549&lt;=مغادرين!$H$4,مغادرين!$B$1=IF(مغادرين!$B$1="","",$I4549),مغادرين!$B$2=IF(مغادرين!$B$2="","",$K4549),مغادرين!$B$3=IF(مغادرين!$B$3="","",$Q4549),مغادرين!$B$4=IF(مغادرين!$B$4="","",$R4549)),MAX($A$4:$A4548)+1,"")</f>
        <v/>
      </c>
      <c r="B4549" s="45" t="str">
        <f t="shared" ref="B4549:B4612" si="142">IF($A4549="","",MAX($A$5:$A$12000)-RANK($H4549,$H$5:$H$12000)+1)</f>
        <v/>
      </c>
      <c r="C4549" s="45" t="str">
        <f>IF($A4549="","",RANK($B4549,$B$5:$B$9000,1)+COUNTIF($B$4:$B4548,$B4549))</f>
        <v/>
      </c>
      <c r="D4549" s="46" t="str">
        <f>IF(AND($O4549&gt;=قادمين!$C$4,$O4549&lt;=قادمين!$H$4,قادمين!$B$1=IF(قادمين!$B$1="","",$I4549),قادمين!$B$2=IF(قادمين!$B$2="","",$K4549),قادمين!$B$3=IF(قادمين!$B$3="","",$Q4549),قادمين!$B$4=IF(قادمين!$B$4="","",$R4549)),MAX($D$4:$D4548)+1,"")</f>
        <v/>
      </c>
      <c r="E4549" s="46" t="str">
        <f t="shared" ref="E4549:E4612" si="143">IF($D4549="","",MAX($D$5:$D$12000)-RANK($O4549,$O$5:$O$12000)+1)</f>
        <v/>
      </c>
      <c r="F4549" s="46" t="str">
        <f>IF($D4549="","",RANK($E4549,$E$5:$E$9000,1)+COUNTIF($E$4:$E4548,$E4549))</f>
        <v/>
      </c>
      <c r="G4549" s="63" t="str">
        <f>IF(H4549="","",COUNTA($H$5:H4549))</f>
        <v/>
      </c>
      <c r="H4549" s="187"/>
      <c r="I4549" s="203"/>
      <c r="J4549" s="202"/>
      <c r="K4549" s="202"/>
      <c r="L4549" s="202"/>
      <c r="M4549" s="202"/>
      <c r="N4549" s="202"/>
      <c r="O4549" s="201"/>
      <c r="P4549" s="159"/>
      <c r="Q4549" s="206"/>
      <c r="R4549" s="50"/>
      <c r="S4549" s="51"/>
      <c r="T4549" s="51"/>
      <c r="U4549" s="52"/>
      <c r="V4549" s="52"/>
      <c r="W4549" s="52"/>
      <c r="X4549" s="53"/>
      <c r="Y4549" s="52"/>
      <c r="Z4549" s="54"/>
      <c r="AA4549" s="22"/>
      <c r="AB4549" s="22"/>
      <c r="AC4549" s="22"/>
      <c r="AD4549" s="22"/>
      <c r="AE4549" s="22"/>
      <c r="AF4549" s="22"/>
      <c r="AG4549" s="22"/>
    </row>
    <row r="4550" spans="1:33" s="11" customFormat="1" ht="26.1" customHeight="1">
      <c r="A4550" s="45" t="str">
        <f>IF(AND($H4550&gt;=مغادرين!$C$4,$H4550&lt;=مغادرين!$H$4,مغادرين!$B$1=IF(مغادرين!$B$1="","",$I4550),مغادرين!$B$2=IF(مغادرين!$B$2="","",$K4550),مغادرين!$B$3=IF(مغادرين!$B$3="","",$Q4550),مغادرين!$B$4=IF(مغادرين!$B$4="","",$R4550)),MAX($A$4:$A4549)+1,"")</f>
        <v/>
      </c>
      <c r="B4550" s="45" t="str">
        <f t="shared" si="142"/>
        <v/>
      </c>
      <c r="C4550" s="45" t="str">
        <f>IF($A4550="","",RANK($B4550,$B$5:$B$9000,1)+COUNTIF($B$4:$B4549,$B4550))</f>
        <v/>
      </c>
      <c r="D4550" s="46" t="str">
        <f>IF(AND($O4550&gt;=قادمين!$C$4,$O4550&lt;=قادمين!$H$4,قادمين!$B$1=IF(قادمين!$B$1="","",$I4550),قادمين!$B$2=IF(قادمين!$B$2="","",$K4550),قادمين!$B$3=IF(قادمين!$B$3="","",$Q4550),قادمين!$B$4=IF(قادمين!$B$4="","",$R4550)),MAX($D$4:$D4549)+1,"")</f>
        <v/>
      </c>
      <c r="E4550" s="46" t="str">
        <f t="shared" si="143"/>
        <v/>
      </c>
      <c r="F4550" s="46" t="str">
        <f>IF($D4550="","",RANK($E4550,$E$5:$E$9000,1)+COUNTIF($E$4:$E4549,$E4550))</f>
        <v/>
      </c>
      <c r="G4550" s="63" t="str">
        <f>IF(H4550="","",COUNTA($H$5:H4550))</f>
        <v/>
      </c>
      <c r="H4550" s="187"/>
      <c r="I4550" s="203"/>
      <c r="J4550" s="202"/>
      <c r="K4550" s="202"/>
      <c r="L4550" s="202"/>
      <c r="M4550" s="202"/>
      <c r="N4550" s="202"/>
      <c r="O4550" s="201"/>
      <c r="P4550" s="159"/>
      <c r="Q4550" s="206"/>
      <c r="R4550" s="50"/>
      <c r="S4550" s="51"/>
      <c r="T4550" s="51"/>
      <c r="U4550" s="52"/>
      <c r="V4550" s="52"/>
      <c r="W4550" s="52"/>
      <c r="X4550" s="53"/>
      <c r="Y4550" s="52"/>
      <c r="Z4550" s="54"/>
      <c r="AA4550" s="22"/>
      <c r="AB4550" s="22"/>
      <c r="AC4550" s="22"/>
      <c r="AD4550" s="22"/>
      <c r="AE4550" s="22"/>
      <c r="AF4550" s="22"/>
      <c r="AG4550" s="22"/>
    </row>
    <row r="4551" spans="1:33" s="11" customFormat="1" ht="26.1" customHeight="1">
      <c r="A4551" s="45" t="str">
        <f>IF(AND($H4551&gt;=مغادرين!$C$4,$H4551&lt;=مغادرين!$H$4,مغادرين!$B$1=IF(مغادرين!$B$1="","",$I4551),مغادرين!$B$2=IF(مغادرين!$B$2="","",$K4551),مغادرين!$B$3=IF(مغادرين!$B$3="","",$Q4551),مغادرين!$B$4=IF(مغادرين!$B$4="","",$R4551)),MAX($A$4:$A4550)+1,"")</f>
        <v/>
      </c>
      <c r="B4551" s="45" t="str">
        <f t="shared" si="142"/>
        <v/>
      </c>
      <c r="C4551" s="45" t="str">
        <f>IF($A4551="","",RANK($B4551,$B$5:$B$9000,1)+COUNTIF($B$4:$B4550,$B4551))</f>
        <v/>
      </c>
      <c r="D4551" s="46" t="str">
        <f>IF(AND($O4551&gt;=قادمين!$C$4,$O4551&lt;=قادمين!$H$4,قادمين!$B$1=IF(قادمين!$B$1="","",$I4551),قادمين!$B$2=IF(قادمين!$B$2="","",$K4551),قادمين!$B$3=IF(قادمين!$B$3="","",$Q4551),قادمين!$B$4=IF(قادمين!$B$4="","",$R4551)),MAX($D$4:$D4550)+1,"")</f>
        <v/>
      </c>
      <c r="E4551" s="46" t="str">
        <f t="shared" si="143"/>
        <v/>
      </c>
      <c r="F4551" s="46" t="str">
        <f>IF($D4551="","",RANK($E4551,$E$5:$E$9000,1)+COUNTIF($E$4:$E4550,$E4551))</f>
        <v/>
      </c>
      <c r="G4551" s="63" t="str">
        <f>IF(H4551="","",COUNTA($H$5:H4551))</f>
        <v/>
      </c>
      <c r="H4551" s="187"/>
      <c r="I4551" s="203"/>
      <c r="J4551" s="202"/>
      <c r="K4551" s="202"/>
      <c r="L4551" s="202"/>
      <c r="M4551" s="202"/>
      <c r="N4551" s="202"/>
      <c r="O4551" s="201"/>
      <c r="P4551" s="159"/>
      <c r="Q4551" s="206"/>
      <c r="R4551" s="50"/>
      <c r="S4551" s="51"/>
      <c r="T4551" s="51"/>
      <c r="U4551" s="52"/>
      <c r="V4551" s="52"/>
      <c r="W4551" s="52"/>
      <c r="X4551" s="53"/>
      <c r="Y4551" s="52"/>
      <c r="Z4551" s="54"/>
      <c r="AA4551" s="22"/>
      <c r="AB4551" s="22"/>
      <c r="AC4551" s="22"/>
      <c r="AD4551" s="22"/>
      <c r="AE4551" s="22"/>
      <c r="AF4551" s="22"/>
      <c r="AG4551" s="22"/>
    </row>
    <row r="4552" spans="1:33" s="11" customFormat="1" ht="26.1" customHeight="1">
      <c r="A4552" s="45" t="str">
        <f>IF(AND($H4552&gt;=مغادرين!$C$4,$H4552&lt;=مغادرين!$H$4,مغادرين!$B$1=IF(مغادرين!$B$1="","",$I4552),مغادرين!$B$2=IF(مغادرين!$B$2="","",$K4552),مغادرين!$B$3=IF(مغادرين!$B$3="","",$Q4552),مغادرين!$B$4=IF(مغادرين!$B$4="","",$R4552)),MAX($A$4:$A4551)+1,"")</f>
        <v/>
      </c>
      <c r="B4552" s="45" t="str">
        <f t="shared" si="142"/>
        <v/>
      </c>
      <c r="C4552" s="45" t="str">
        <f>IF($A4552="","",RANK($B4552,$B$5:$B$9000,1)+COUNTIF($B$4:$B4551,$B4552))</f>
        <v/>
      </c>
      <c r="D4552" s="46" t="str">
        <f>IF(AND($O4552&gt;=قادمين!$C$4,$O4552&lt;=قادمين!$H$4,قادمين!$B$1=IF(قادمين!$B$1="","",$I4552),قادمين!$B$2=IF(قادمين!$B$2="","",$K4552),قادمين!$B$3=IF(قادمين!$B$3="","",$Q4552),قادمين!$B$4=IF(قادمين!$B$4="","",$R4552)),MAX($D$4:$D4551)+1,"")</f>
        <v/>
      </c>
      <c r="E4552" s="46" t="str">
        <f t="shared" si="143"/>
        <v/>
      </c>
      <c r="F4552" s="46" t="str">
        <f>IF($D4552="","",RANK($E4552,$E$5:$E$9000,1)+COUNTIF($E$4:$E4551,$E4552))</f>
        <v/>
      </c>
      <c r="G4552" s="63" t="str">
        <f>IF(H4552="","",COUNTA($H$5:H4552))</f>
        <v/>
      </c>
      <c r="H4552" s="187"/>
      <c r="I4552" s="203"/>
      <c r="J4552" s="202"/>
      <c r="K4552" s="202"/>
      <c r="L4552" s="202"/>
      <c r="M4552" s="202"/>
      <c r="N4552" s="202"/>
      <c r="O4552" s="201"/>
      <c r="P4552" s="159"/>
      <c r="Q4552" s="206"/>
      <c r="R4552" s="50"/>
      <c r="S4552" s="51"/>
      <c r="T4552" s="51"/>
      <c r="U4552" s="52"/>
      <c r="V4552" s="52"/>
      <c r="W4552" s="52"/>
      <c r="X4552" s="53"/>
      <c r="Y4552" s="52"/>
      <c r="Z4552" s="54"/>
      <c r="AA4552" s="22"/>
      <c r="AB4552" s="22"/>
      <c r="AC4552" s="22"/>
      <c r="AD4552" s="22"/>
      <c r="AE4552" s="22"/>
      <c r="AF4552" s="22"/>
      <c r="AG4552" s="22"/>
    </row>
    <row r="4553" spans="1:33" s="11" customFormat="1" ht="26.1" customHeight="1">
      <c r="A4553" s="45" t="str">
        <f>IF(AND($H4553&gt;=مغادرين!$C$4,$H4553&lt;=مغادرين!$H$4,مغادرين!$B$1=IF(مغادرين!$B$1="","",$I4553),مغادرين!$B$2=IF(مغادرين!$B$2="","",$K4553),مغادرين!$B$3=IF(مغادرين!$B$3="","",$Q4553),مغادرين!$B$4=IF(مغادرين!$B$4="","",$R4553)),MAX($A$4:$A4552)+1,"")</f>
        <v/>
      </c>
      <c r="B4553" s="45" t="str">
        <f t="shared" si="142"/>
        <v/>
      </c>
      <c r="C4553" s="45" t="str">
        <f>IF($A4553="","",RANK($B4553,$B$5:$B$9000,1)+COUNTIF($B$4:$B4552,$B4553))</f>
        <v/>
      </c>
      <c r="D4553" s="46" t="str">
        <f>IF(AND($O4553&gt;=قادمين!$C$4,$O4553&lt;=قادمين!$H$4,قادمين!$B$1=IF(قادمين!$B$1="","",$I4553),قادمين!$B$2=IF(قادمين!$B$2="","",$K4553),قادمين!$B$3=IF(قادمين!$B$3="","",$Q4553),قادمين!$B$4=IF(قادمين!$B$4="","",$R4553)),MAX($D$4:$D4552)+1,"")</f>
        <v/>
      </c>
      <c r="E4553" s="46" t="str">
        <f t="shared" si="143"/>
        <v/>
      </c>
      <c r="F4553" s="46" t="str">
        <f>IF($D4553="","",RANK($E4553,$E$5:$E$9000,1)+COUNTIF($E$4:$E4552,$E4553))</f>
        <v/>
      </c>
      <c r="G4553" s="63" t="str">
        <f>IF(H4553="","",COUNTA($H$5:H4553))</f>
        <v/>
      </c>
      <c r="H4553" s="187"/>
      <c r="I4553" s="203"/>
      <c r="J4553" s="202"/>
      <c r="K4553" s="202"/>
      <c r="L4553" s="202"/>
      <c r="M4553" s="202"/>
      <c r="N4553" s="202"/>
      <c r="O4553" s="201"/>
      <c r="P4553" s="159"/>
      <c r="Q4553" s="206"/>
      <c r="R4553" s="50"/>
      <c r="S4553" s="51"/>
      <c r="T4553" s="51"/>
      <c r="U4553" s="52"/>
      <c r="V4553" s="52"/>
      <c r="W4553" s="52"/>
      <c r="X4553" s="53"/>
      <c r="Y4553" s="52"/>
      <c r="Z4553" s="54"/>
      <c r="AA4553" s="22"/>
      <c r="AB4553" s="22"/>
      <c r="AC4553" s="22"/>
      <c r="AD4553" s="22"/>
      <c r="AE4553" s="22"/>
      <c r="AF4553" s="22"/>
      <c r="AG4553" s="22"/>
    </row>
    <row r="4554" spans="1:33" s="11" customFormat="1" ht="26.1" customHeight="1">
      <c r="A4554" s="45" t="str">
        <f>IF(AND($H4554&gt;=مغادرين!$C$4,$H4554&lt;=مغادرين!$H$4,مغادرين!$B$1=IF(مغادرين!$B$1="","",$I4554),مغادرين!$B$2=IF(مغادرين!$B$2="","",$K4554),مغادرين!$B$3=IF(مغادرين!$B$3="","",$Q4554),مغادرين!$B$4=IF(مغادرين!$B$4="","",$R4554)),MAX($A$4:$A4553)+1,"")</f>
        <v/>
      </c>
      <c r="B4554" s="45" t="str">
        <f t="shared" si="142"/>
        <v/>
      </c>
      <c r="C4554" s="45" t="str">
        <f>IF($A4554="","",RANK($B4554,$B$5:$B$9000,1)+COUNTIF($B$4:$B4553,$B4554))</f>
        <v/>
      </c>
      <c r="D4554" s="46" t="str">
        <f>IF(AND($O4554&gt;=قادمين!$C$4,$O4554&lt;=قادمين!$H$4,قادمين!$B$1=IF(قادمين!$B$1="","",$I4554),قادمين!$B$2=IF(قادمين!$B$2="","",$K4554),قادمين!$B$3=IF(قادمين!$B$3="","",$Q4554),قادمين!$B$4=IF(قادمين!$B$4="","",$R4554)),MAX($D$4:$D4553)+1,"")</f>
        <v/>
      </c>
      <c r="E4554" s="46" t="str">
        <f t="shared" si="143"/>
        <v/>
      </c>
      <c r="F4554" s="46" t="str">
        <f>IF($D4554="","",RANK($E4554,$E$5:$E$9000,1)+COUNTIF($E$4:$E4553,$E4554))</f>
        <v/>
      </c>
      <c r="G4554" s="63" t="str">
        <f>IF(H4554="","",COUNTA($H$5:H4554))</f>
        <v/>
      </c>
      <c r="H4554" s="187"/>
      <c r="I4554" s="203"/>
      <c r="J4554" s="202"/>
      <c r="K4554" s="202"/>
      <c r="L4554" s="202"/>
      <c r="M4554" s="202"/>
      <c r="N4554" s="202"/>
      <c r="O4554" s="201"/>
      <c r="P4554" s="159"/>
      <c r="Q4554" s="206"/>
      <c r="R4554" s="50"/>
      <c r="S4554" s="51"/>
      <c r="T4554" s="51"/>
      <c r="U4554" s="52"/>
      <c r="V4554" s="52"/>
      <c r="W4554" s="52"/>
      <c r="X4554" s="53"/>
      <c r="Y4554" s="52"/>
      <c r="Z4554" s="54"/>
      <c r="AA4554" s="22"/>
      <c r="AB4554" s="22"/>
      <c r="AC4554" s="22"/>
      <c r="AD4554" s="22"/>
      <c r="AE4554" s="22"/>
      <c r="AF4554" s="22"/>
      <c r="AG4554" s="22"/>
    </row>
    <row r="4555" spans="1:33" s="11" customFormat="1" ht="26.1" customHeight="1">
      <c r="A4555" s="45" t="str">
        <f>IF(AND($H4555&gt;=مغادرين!$C$4,$H4555&lt;=مغادرين!$H$4,مغادرين!$B$1=IF(مغادرين!$B$1="","",$I4555),مغادرين!$B$2=IF(مغادرين!$B$2="","",$K4555),مغادرين!$B$3=IF(مغادرين!$B$3="","",$Q4555),مغادرين!$B$4=IF(مغادرين!$B$4="","",$R4555)),MAX($A$4:$A4554)+1,"")</f>
        <v/>
      </c>
      <c r="B4555" s="45" t="str">
        <f t="shared" si="142"/>
        <v/>
      </c>
      <c r="C4555" s="45" t="str">
        <f>IF($A4555="","",RANK($B4555,$B$5:$B$9000,1)+COUNTIF($B$4:$B4554,$B4555))</f>
        <v/>
      </c>
      <c r="D4555" s="46" t="str">
        <f>IF(AND($O4555&gt;=قادمين!$C$4,$O4555&lt;=قادمين!$H$4,قادمين!$B$1=IF(قادمين!$B$1="","",$I4555),قادمين!$B$2=IF(قادمين!$B$2="","",$K4555),قادمين!$B$3=IF(قادمين!$B$3="","",$Q4555),قادمين!$B$4=IF(قادمين!$B$4="","",$R4555)),MAX($D$4:$D4554)+1,"")</f>
        <v/>
      </c>
      <c r="E4555" s="46" t="str">
        <f t="shared" si="143"/>
        <v/>
      </c>
      <c r="F4555" s="46" t="str">
        <f>IF($D4555="","",RANK($E4555,$E$5:$E$9000,1)+COUNTIF($E$4:$E4554,$E4555))</f>
        <v/>
      </c>
      <c r="G4555" s="63" t="str">
        <f>IF(H4555="","",COUNTA($H$5:H4555))</f>
        <v/>
      </c>
      <c r="H4555" s="187"/>
      <c r="I4555" s="203"/>
      <c r="J4555" s="202"/>
      <c r="K4555" s="202"/>
      <c r="L4555" s="202"/>
      <c r="M4555" s="202"/>
      <c r="N4555" s="202"/>
      <c r="O4555" s="201"/>
      <c r="P4555" s="159"/>
      <c r="Q4555" s="206"/>
      <c r="R4555" s="50"/>
      <c r="S4555" s="51"/>
      <c r="T4555" s="51"/>
      <c r="U4555" s="52"/>
      <c r="V4555" s="52"/>
      <c r="W4555" s="52"/>
      <c r="X4555" s="53"/>
      <c r="Y4555" s="52"/>
      <c r="Z4555" s="54"/>
      <c r="AA4555" s="22"/>
      <c r="AB4555" s="22"/>
      <c r="AC4555" s="22"/>
      <c r="AD4555" s="22"/>
      <c r="AE4555" s="22"/>
      <c r="AF4555" s="22"/>
      <c r="AG4555" s="22"/>
    </row>
    <row r="4556" spans="1:33" s="11" customFormat="1" ht="26.1" customHeight="1">
      <c r="A4556" s="45" t="str">
        <f>IF(AND($H4556&gt;=مغادرين!$C$4,$H4556&lt;=مغادرين!$H$4,مغادرين!$B$1=IF(مغادرين!$B$1="","",$I4556),مغادرين!$B$2=IF(مغادرين!$B$2="","",$K4556),مغادرين!$B$3=IF(مغادرين!$B$3="","",$Q4556),مغادرين!$B$4=IF(مغادرين!$B$4="","",$R4556)),MAX($A$4:$A4555)+1,"")</f>
        <v/>
      </c>
      <c r="B4556" s="45" t="str">
        <f t="shared" si="142"/>
        <v/>
      </c>
      <c r="C4556" s="45" t="str">
        <f>IF($A4556="","",RANK($B4556,$B$5:$B$9000,1)+COUNTIF($B$4:$B4555,$B4556))</f>
        <v/>
      </c>
      <c r="D4556" s="46" t="str">
        <f>IF(AND($O4556&gt;=قادمين!$C$4,$O4556&lt;=قادمين!$H$4,قادمين!$B$1=IF(قادمين!$B$1="","",$I4556),قادمين!$B$2=IF(قادمين!$B$2="","",$K4556),قادمين!$B$3=IF(قادمين!$B$3="","",$Q4556),قادمين!$B$4=IF(قادمين!$B$4="","",$R4556)),MAX($D$4:$D4555)+1,"")</f>
        <v/>
      </c>
      <c r="E4556" s="46" t="str">
        <f t="shared" si="143"/>
        <v/>
      </c>
      <c r="F4556" s="46" t="str">
        <f>IF($D4556="","",RANK($E4556,$E$5:$E$9000,1)+COUNTIF($E$4:$E4555,$E4556))</f>
        <v/>
      </c>
      <c r="G4556" s="63" t="str">
        <f>IF(H4556="","",COUNTA($H$5:H4556))</f>
        <v/>
      </c>
      <c r="H4556" s="187"/>
      <c r="I4556" s="203"/>
      <c r="J4556" s="202"/>
      <c r="K4556" s="202"/>
      <c r="L4556" s="202"/>
      <c r="M4556" s="202"/>
      <c r="N4556" s="202"/>
      <c r="O4556" s="201"/>
      <c r="P4556" s="159"/>
      <c r="Q4556" s="206"/>
      <c r="R4556" s="50"/>
      <c r="S4556" s="51"/>
      <c r="T4556" s="51"/>
      <c r="U4556" s="52"/>
      <c r="V4556" s="52"/>
      <c r="W4556" s="52"/>
      <c r="X4556" s="53"/>
      <c r="Y4556" s="52"/>
      <c r="Z4556" s="54"/>
      <c r="AA4556" s="22"/>
      <c r="AB4556" s="22"/>
      <c r="AC4556" s="22"/>
      <c r="AD4556" s="22"/>
      <c r="AE4556" s="22"/>
      <c r="AF4556" s="22"/>
      <c r="AG4556" s="22"/>
    </row>
    <row r="4557" spans="1:33" s="11" customFormat="1" ht="26.1" customHeight="1">
      <c r="A4557" s="45" t="str">
        <f>IF(AND($H4557&gt;=مغادرين!$C$4,$H4557&lt;=مغادرين!$H$4,مغادرين!$B$1=IF(مغادرين!$B$1="","",$I4557),مغادرين!$B$2=IF(مغادرين!$B$2="","",$K4557),مغادرين!$B$3=IF(مغادرين!$B$3="","",$Q4557),مغادرين!$B$4=IF(مغادرين!$B$4="","",$R4557)),MAX($A$4:$A4556)+1,"")</f>
        <v/>
      </c>
      <c r="B4557" s="45" t="str">
        <f t="shared" si="142"/>
        <v/>
      </c>
      <c r="C4557" s="45" t="str">
        <f>IF($A4557="","",RANK($B4557,$B$5:$B$9000,1)+COUNTIF($B$4:$B4556,$B4557))</f>
        <v/>
      </c>
      <c r="D4557" s="46" t="str">
        <f>IF(AND($O4557&gt;=قادمين!$C$4,$O4557&lt;=قادمين!$H$4,قادمين!$B$1=IF(قادمين!$B$1="","",$I4557),قادمين!$B$2=IF(قادمين!$B$2="","",$K4557),قادمين!$B$3=IF(قادمين!$B$3="","",$Q4557),قادمين!$B$4=IF(قادمين!$B$4="","",$R4557)),MAX($D$4:$D4556)+1,"")</f>
        <v/>
      </c>
      <c r="E4557" s="46" t="str">
        <f t="shared" si="143"/>
        <v/>
      </c>
      <c r="F4557" s="46" t="str">
        <f>IF($D4557="","",RANK($E4557,$E$5:$E$9000,1)+COUNTIF($E$4:$E4556,$E4557))</f>
        <v/>
      </c>
      <c r="G4557" s="63" t="str">
        <f>IF(H4557="","",COUNTA($H$5:H4557))</f>
        <v/>
      </c>
      <c r="H4557" s="187"/>
      <c r="I4557" s="203"/>
      <c r="J4557" s="202"/>
      <c r="K4557" s="202"/>
      <c r="L4557" s="202"/>
      <c r="M4557" s="202"/>
      <c r="N4557" s="202"/>
      <c r="O4557" s="201"/>
      <c r="P4557" s="159"/>
      <c r="Q4557" s="206"/>
      <c r="R4557" s="50"/>
      <c r="S4557" s="51"/>
      <c r="T4557" s="51"/>
      <c r="U4557" s="52"/>
      <c r="V4557" s="52"/>
      <c r="W4557" s="52"/>
      <c r="X4557" s="53"/>
      <c r="Y4557" s="52"/>
      <c r="Z4557" s="54"/>
      <c r="AA4557" s="22"/>
      <c r="AB4557" s="22"/>
      <c r="AC4557" s="22"/>
      <c r="AD4557" s="22"/>
      <c r="AE4557" s="22"/>
      <c r="AF4557" s="22"/>
      <c r="AG4557" s="22"/>
    </row>
    <row r="4558" spans="1:33" s="11" customFormat="1" ht="26.1" customHeight="1">
      <c r="A4558" s="45" t="str">
        <f>IF(AND($H4558&gt;=مغادرين!$C$4,$H4558&lt;=مغادرين!$H$4,مغادرين!$B$1=IF(مغادرين!$B$1="","",$I4558),مغادرين!$B$2=IF(مغادرين!$B$2="","",$K4558),مغادرين!$B$3=IF(مغادرين!$B$3="","",$Q4558),مغادرين!$B$4=IF(مغادرين!$B$4="","",$R4558)),MAX($A$4:$A4557)+1,"")</f>
        <v/>
      </c>
      <c r="B4558" s="45" t="str">
        <f t="shared" si="142"/>
        <v/>
      </c>
      <c r="C4558" s="45" t="str">
        <f>IF($A4558="","",RANK($B4558,$B$5:$B$9000,1)+COUNTIF($B$4:$B4557,$B4558))</f>
        <v/>
      </c>
      <c r="D4558" s="46" t="str">
        <f>IF(AND($O4558&gt;=قادمين!$C$4,$O4558&lt;=قادمين!$H$4,قادمين!$B$1=IF(قادمين!$B$1="","",$I4558),قادمين!$B$2=IF(قادمين!$B$2="","",$K4558),قادمين!$B$3=IF(قادمين!$B$3="","",$Q4558),قادمين!$B$4=IF(قادمين!$B$4="","",$R4558)),MAX($D$4:$D4557)+1,"")</f>
        <v/>
      </c>
      <c r="E4558" s="46" t="str">
        <f t="shared" si="143"/>
        <v/>
      </c>
      <c r="F4558" s="46" t="str">
        <f>IF($D4558="","",RANK($E4558,$E$5:$E$9000,1)+COUNTIF($E$4:$E4557,$E4558))</f>
        <v/>
      </c>
      <c r="G4558" s="63" t="str">
        <f>IF(H4558="","",COUNTA($H$5:H4558))</f>
        <v/>
      </c>
      <c r="H4558" s="187"/>
      <c r="I4558" s="203"/>
      <c r="J4558" s="202"/>
      <c r="K4558" s="202"/>
      <c r="L4558" s="202"/>
      <c r="M4558" s="202"/>
      <c r="N4558" s="202"/>
      <c r="O4558" s="201"/>
      <c r="P4558" s="159"/>
      <c r="Q4558" s="206"/>
      <c r="R4558" s="50"/>
      <c r="S4558" s="51"/>
      <c r="T4558" s="51"/>
      <c r="U4558" s="52"/>
      <c r="V4558" s="52"/>
      <c r="W4558" s="52"/>
      <c r="X4558" s="53"/>
      <c r="Y4558" s="52"/>
      <c r="Z4558" s="54"/>
      <c r="AA4558" s="22"/>
      <c r="AB4558" s="22"/>
      <c r="AC4558" s="22"/>
      <c r="AD4558" s="22"/>
      <c r="AE4558" s="22"/>
      <c r="AF4558" s="22"/>
      <c r="AG4558" s="22"/>
    </row>
    <row r="4559" spans="1:33" s="11" customFormat="1" ht="26.1" customHeight="1">
      <c r="A4559" s="45" t="str">
        <f>IF(AND($H4559&gt;=مغادرين!$C$4,$H4559&lt;=مغادرين!$H$4,مغادرين!$B$1=IF(مغادرين!$B$1="","",$I4559),مغادرين!$B$2=IF(مغادرين!$B$2="","",$K4559),مغادرين!$B$3=IF(مغادرين!$B$3="","",$Q4559),مغادرين!$B$4=IF(مغادرين!$B$4="","",$R4559)),MAX($A$4:$A4558)+1,"")</f>
        <v/>
      </c>
      <c r="B4559" s="45" t="str">
        <f t="shared" si="142"/>
        <v/>
      </c>
      <c r="C4559" s="45" t="str">
        <f>IF($A4559="","",RANK($B4559,$B$5:$B$9000,1)+COUNTIF($B$4:$B4558,$B4559))</f>
        <v/>
      </c>
      <c r="D4559" s="46" t="str">
        <f>IF(AND($O4559&gt;=قادمين!$C$4,$O4559&lt;=قادمين!$H$4,قادمين!$B$1=IF(قادمين!$B$1="","",$I4559),قادمين!$B$2=IF(قادمين!$B$2="","",$K4559),قادمين!$B$3=IF(قادمين!$B$3="","",$Q4559),قادمين!$B$4=IF(قادمين!$B$4="","",$R4559)),MAX($D$4:$D4558)+1,"")</f>
        <v/>
      </c>
      <c r="E4559" s="46" t="str">
        <f t="shared" si="143"/>
        <v/>
      </c>
      <c r="F4559" s="46" t="str">
        <f>IF($D4559="","",RANK($E4559,$E$5:$E$9000,1)+COUNTIF($E$4:$E4558,$E4559))</f>
        <v/>
      </c>
      <c r="G4559" s="63" t="str">
        <f>IF(H4559="","",COUNTA($H$5:H4559))</f>
        <v/>
      </c>
      <c r="H4559" s="187"/>
      <c r="I4559" s="203"/>
      <c r="J4559" s="202"/>
      <c r="K4559" s="202"/>
      <c r="L4559" s="202"/>
      <c r="M4559" s="202"/>
      <c r="N4559" s="202"/>
      <c r="O4559" s="201"/>
      <c r="P4559" s="159"/>
      <c r="Q4559" s="206"/>
      <c r="R4559" s="50"/>
      <c r="S4559" s="51"/>
      <c r="T4559" s="51"/>
      <c r="U4559" s="52"/>
      <c r="V4559" s="52"/>
      <c r="W4559" s="52"/>
      <c r="X4559" s="53"/>
      <c r="Y4559" s="52"/>
      <c r="Z4559" s="54"/>
      <c r="AA4559" s="22"/>
      <c r="AB4559" s="22"/>
      <c r="AC4559" s="22"/>
      <c r="AD4559" s="22"/>
      <c r="AE4559" s="22"/>
      <c r="AF4559" s="22"/>
      <c r="AG4559" s="22"/>
    </row>
    <row r="4560" spans="1:33" s="11" customFormat="1" ht="26.1" customHeight="1">
      <c r="A4560" s="45" t="str">
        <f>IF(AND($H4560&gt;=مغادرين!$C$4,$H4560&lt;=مغادرين!$H$4,مغادرين!$B$1=IF(مغادرين!$B$1="","",$I4560),مغادرين!$B$2=IF(مغادرين!$B$2="","",$K4560),مغادرين!$B$3=IF(مغادرين!$B$3="","",$Q4560),مغادرين!$B$4=IF(مغادرين!$B$4="","",$R4560)),MAX($A$4:$A4559)+1,"")</f>
        <v/>
      </c>
      <c r="B4560" s="45" t="str">
        <f t="shared" si="142"/>
        <v/>
      </c>
      <c r="C4560" s="45" t="str">
        <f>IF($A4560="","",RANK($B4560,$B$5:$B$9000,1)+COUNTIF($B$4:$B4559,$B4560))</f>
        <v/>
      </c>
      <c r="D4560" s="46" t="str">
        <f>IF(AND($O4560&gt;=قادمين!$C$4,$O4560&lt;=قادمين!$H$4,قادمين!$B$1=IF(قادمين!$B$1="","",$I4560),قادمين!$B$2=IF(قادمين!$B$2="","",$K4560),قادمين!$B$3=IF(قادمين!$B$3="","",$Q4560),قادمين!$B$4=IF(قادمين!$B$4="","",$R4560)),MAX($D$4:$D4559)+1,"")</f>
        <v/>
      </c>
      <c r="E4560" s="46" t="str">
        <f t="shared" si="143"/>
        <v/>
      </c>
      <c r="F4560" s="46" t="str">
        <f>IF($D4560="","",RANK($E4560,$E$5:$E$9000,1)+COUNTIF($E$4:$E4559,$E4560))</f>
        <v/>
      </c>
      <c r="G4560" s="63" t="str">
        <f>IF(H4560="","",COUNTA($H$5:H4560))</f>
        <v/>
      </c>
      <c r="H4560" s="187"/>
      <c r="I4560" s="203"/>
      <c r="J4560" s="202"/>
      <c r="K4560" s="202"/>
      <c r="L4560" s="202"/>
      <c r="M4560" s="202"/>
      <c r="N4560" s="202"/>
      <c r="O4560" s="201"/>
      <c r="P4560" s="159"/>
      <c r="Q4560" s="206"/>
      <c r="R4560" s="50"/>
      <c r="S4560" s="51"/>
      <c r="T4560" s="51"/>
      <c r="U4560" s="52"/>
      <c r="V4560" s="52"/>
      <c r="W4560" s="52"/>
      <c r="X4560" s="53"/>
      <c r="Y4560" s="52"/>
      <c r="Z4560" s="54"/>
      <c r="AA4560" s="22"/>
      <c r="AB4560" s="22"/>
      <c r="AC4560" s="22"/>
      <c r="AD4560" s="22"/>
      <c r="AE4560" s="22"/>
      <c r="AF4560" s="22"/>
      <c r="AG4560" s="22"/>
    </row>
    <row r="4561" spans="1:33" s="11" customFormat="1" ht="26.1" customHeight="1">
      <c r="A4561" s="45" t="str">
        <f>IF(AND($H4561&gt;=مغادرين!$C$4,$H4561&lt;=مغادرين!$H$4,مغادرين!$B$1=IF(مغادرين!$B$1="","",$I4561),مغادرين!$B$2=IF(مغادرين!$B$2="","",$K4561),مغادرين!$B$3=IF(مغادرين!$B$3="","",$Q4561),مغادرين!$B$4=IF(مغادرين!$B$4="","",$R4561)),MAX($A$4:$A4560)+1,"")</f>
        <v/>
      </c>
      <c r="B4561" s="45" t="str">
        <f t="shared" si="142"/>
        <v/>
      </c>
      <c r="C4561" s="45" t="str">
        <f>IF($A4561="","",RANK($B4561,$B$5:$B$9000,1)+COUNTIF($B$4:$B4560,$B4561))</f>
        <v/>
      </c>
      <c r="D4561" s="46" t="str">
        <f>IF(AND($O4561&gt;=قادمين!$C$4,$O4561&lt;=قادمين!$H$4,قادمين!$B$1=IF(قادمين!$B$1="","",$I4561),قادمين!$B$2=IF(قادمين!$B$2="","",$K4561),قادمين!$B$3=IF(قادمين!$B$3="","",$Q4561),قادمين!$B$4=IF(قادمين!$B$4="","",$R4561)),MAX($D$4:$D4560)+1,"")</f>
        <v/>
      </c>
      <c r="E4561" s="46" t="str">
        <f t="shared" si="143"/>
        <v/>
      </c>
      <c r="F4561" s="46" t="str">
        <f>IF($D4561="","",RANK($E4561,$E$5:$E$9000,1)+COUNTIF($E$4:$E4560,$E4561))</f>
        <v/>
      </c>
      <c r="G4561" s="63" t="str">
        <f>IF(H4561="","",COUNTA($H$5:H4561))</f>
        <v/>
      </c>
      <c r="H4561" s="187"/>
      <c r="I4561" s="203"/>
      <c r="J4561" s="202"/>
      <c r="K4561" s="202"/>
      <c r="L4561" s="202"/>
      <c r="M4561" s="202"/>
      <c r="N4561" s="202"/>
      <c r="O4561" s="201"/>
      <c r="P4561" s="159"/>
      <c r="Q4561" s="206"/>
      <c r="R4561" s="50"/>
      <c r="S4561" s="51"/>
      <c r="T4561" s="51"/>
      <c r="U4561" s="52"/>
      <c r="V4561" s="52"/>
      <c r="W4561" s="52"/>
      <c r="X4561" s="53"/>
      <c r="Y4561" s="52"/>
      <c r="Z4561" s="54"/>
      <c r="AA4561" s="22"/>
      <c r="AB4561" s="22"/>
      <c r="AC4561" s="22"/>
      <c r="AD4561" s="22"/>
      <c r="AE4561" s="22"/>
      <c r="AF4561" s="22"/>
      <c r="AG4561" s="22"/>
    </row>
    <row r="4562" spans="1:33" s="11" customFormat="1" ht="26.1" customHeight="1">
      <c r="A4562" s="45" t="str">
        <f>IF(AND($H4562&gt;=مغادرين!$C$4,$H4562&lt;=مغادرين!$H$4,مغادرين!$B$1=IF(مغادرين!$B$1="","",$I4562),مغادرين!$B$2=IF(مغادرين!$B$2="","",$K4562),مغادرين!$B$3=IF(مغادرين!$B$3="","",$Q4562),مغادرين!$B$4=IF(مغادرين!$B$4="","",$R4562)),MAX($A$4:$A4561)+1,"")</f>
        <v/>
      </c>
      <c r="B4562" s="45" t="str">
        <f t="shared" si="142"/>
        <v/>
      </c>
      <c r="C4562" s="45" t="str">
        <f>IF($A4562="","",RANK($B4562,$B$5:$B$9000,1)+COUNTIF($B$4:$B4561,$B4562))</f>
        <v/>
      </c>
      <c r="D4562" s="46" t="str">
        <f>IF(AND($O4562&gt;=قادمين!$C$4,$O4562&lt;=قادمين!$H$4,قادمين!$B$1=IF(قادمين!$B$1="","",$I4562),قادمين!$B$2=IF(قادمين!$B$2="","",$K4562),قادمين!$B$3=IF(قادمين!$B$3="","",$Q4562),قادمين!$B$4=IF(قادمين!$B$4="","",$R4562)),MAX($D$4:$D4561)+1,"")</f>
        <v/>
      </c>
      <c r="E4562" s="46" t="str">
        <f t="shared" si="143"/>
        <v/>
      </c>
      <c r="F4562" s="46" t="str">
        <f>IF($D4562="","",RANK($E4562,$E$5:$E$9000,1)+COUNTIF($E$4:$E4561,$E4562))</f>
        <v/>
      </c>
      <c r="G4562" s="63" t="str">
        <f>IF(H4562="","",COUNTA($H$5:H4562))</f>
        <v/>
      </c>
      <c r="H4562" s="187"/>
      <c r="I4562" s="203"/>
      <c r="J4562" s="202"/>
      <c r="K4562" s="202"/>
      <c r="L4562" s="202"/>
      <c r="M4562" s="202"/>
      <c r="N4562" s="202"/>
      <c r="O4562" s="201"/>
      <c r="P4562" s="159"/>
      <c r="Q4562" s="206"/>
      <c r="R4562" s="50"/>
      <c r="S4562" s="51"/>
      <c r="T4562" s="51"/>
      <c r="U4562" s="52"/>
      <c r="V4562" s="52"/>
      <c r="W4562" s="52"/>
      <c r="X4562" s="53"/>
      <c r="Y4562" s="52"/>
      <c r="Z4562" s="54"/>
      <c r="AA4562" s="22"/>
      <c r="AB4562" s="22"/>
      <c r="AC4562" s="22"/>
      <c r="AD4562" s="22"/>
      <c r="AE4562" s="22"/>
      <c r="AF4562" s="22"/>
      <c r="AG4562" s="22"/>
    </row>
    <row r="4563" spans="1:33" s="11" customFormat="1" ht="26.1" customHeight="1">
      <c r="A4563" s="45" t="str">
        <f>IF(AND($H4563&gt;=مغادرين!$C$4,$H4563&lt;=مغادرين!$H$4,مغادرين!$B$1=IF(مغادرين!$B$1="","",$I4563),مغادرين!$B$2=IF(مغادرين!$B$2="","",$K4563),مغادرين!$B$3=IF(مغادرين!$B$3="","",$Q4563),مغادرين!$B$4=IF(مغادرين!$B$4="","",$R4563)),MAX($A$4:$A4562)+1,"")</f>
        <v/>
      </c>
      <c r="B4563" s="45" t="str">
        <f t="shared" si="142"/>
        <v/>
      </c>
      <c r="C4563" s="45" t="str">
        <f>IF($A4563="","",RANK($B4563,$B$5:$B$9000,1)+COUNTIF($B$4:$B4562,$B4563))</f>
        <v/>
      </c>
      <c r="D4563" s="46" t="str">
        <f>IF(AND($O4563&gt;=قادمين!$C$4,$O4563&lt;=قادمين!$H$4,قادمين!$B$1=IF(قادمين!$B$1="","",$I4563),قادمين!$B$2=IF(قادمين!$B$2="","",$K4563),قادمين!$B$3=IF(قادمين!$B$3="","",$Q4563),قادمين!$B$4=IF(قادمين!$B$4="","",$R4563)),MAX($D$4:$D4562)+1,"")</f>
        <v/>
      </c>
      <c r="E4563" s="46" t="str">
        <f t="shared" si="143"/>
        <v/>
      </c>
      <c r="F4563" s="46" t="str">
        <f>IF($D4563="","",RANK($E4563,$E$5:$E$9000,1)+COUNTIF($E$4:$E4562,$E4563))</f>
        <v/>
      </c>
      <c r="G4563" s="63" t="str">
        <f>IF(H4563="","",COUNTA($H$5:H4563))</f>
        <v/>
      </c>
      <c r="H4563" s="187"/>
      <c r="I4563" s="203"/>
      <c r="J4563" s="202"/>
      <c r="K4563" s="202"/>
      <c r="L4563" s="202"/>
      <c r="M4563" s="202"/>
      <c r="N4563" s="202"/>
      <c r="O4563" s="201"/>
      <c r="P4563" s="159"/>
      <c r="Q4563" s="206"/>
      <c r="R4563" s="50"/>
      <c r="S4563" s="51"/>
      <c r="T4563" s="51"/>
      <c r="U4563" s="52"/>
      <c r="V4563" s="52"/>
      <c r="W4563" s="52"/>
      <c r="X4563" s="53"/>
      <c r="Y4563" s="52"/>
      <c r="Z4563" s="54"/>
      <c r="AA4563" s="22"/>
      <c r="AB4563" s="22"/>
      <c r="AC4563" s="22"/>
      <c r="AD4563" s="22"/>
      <c r="AE4563" s="22"/>
      <c r="AF4563" s="22"/>
      <c r="AG4563" s="22"/>
    </row>
    <row r="4564" spans="1:33" s="11" customFormat="1" ht="26.1" customHeight="1">
      <c r="A4564" s="45" t="str">
        <f>IF(AND($H4564&gt;=مغادرين!$C$4,$H4564&lt;=مغادرين!$H$4,مغادرين!$B$1=IF(مغادرين!$B$1="","",$I4564),مغادرين!$B$2=IF(مغادرين!$B$2="","",$K4564),مغادرين!$B$3=IF(مغادرين!$B$3="","",$Q4564),مغادرين!$B$4=IF(مغادرين!$B$4="","",$R4564)),MAX($A$4:$A4563)+1,"")</f>
        <v/>
      </c>
      <c r="B4564" s="45" t="str">
        <f t="shared" si="142"/>
        <v/>
      </c>
      <c r="C4564" s="45" t="str">
        <f>IF($A4564="","",RANK($B4564,$B$5:$B$9000,1)+COUNTIF($B$4:$B4563,$B4564))</f>
        <v/>
      </c>
      <c r="D4564" s="46" t="str">
        <f>IF(AND($O4564&gt;=قادمين!$C$4,$O4564&lt;=قادمين!$H$4,قادمين!$B$1=IF(قادمين!$B$1="","",$I4564),قادمين!$B$2=IF(قادمين!$B$2="","",$K4564),قادمين!$B$3=IF(قادمين!$B$3="","",$Q4564),قادمين!$B$4=IF(قادمين!$B$4="","",$R4564)),MAX($D$4:$D4563)+1,"")</f>
        <v/>
      </c>
      <c r="E4564" s="46" t="str">
        <f t="shared" si="143"/>
        <v/>
      </c>
      <c r="F4564" s="46" t="str">
        <f>IF($D4564="","",RANK($E4564,$E$5:$E$9000,1)+COUNTIF($E$4:$E4563,$E4564))</f>
        <v/>
      </c>
      <c r="G4564" s="63" t="str">
        <f>IF(H4564="","",COUNTA($H$5:H4564))</f>
        <v/>
      </c>
      <c r="H4564" s="187"/>
      <c r="I4564" s="203"/>
      <c r="J4564" s="202"/>
      <c r="K4564" s="202"/>
      <c r="L4564" s="202"/>
      <c r="M4564" s="202"/>
      <c r="N4564" s="202"/>
      <c r="O4564" s="201"/>
      <c r="P4564" s="159"/>
      <c r="Q4564" s="206"/>
      <c r="R4564" s="50"/>
      <c r="S4564" s="51"/>
      <c r="T4564" s="51"/>
      <c r="U4564" s="52"/>
      <c r="V4564" s="52"/>
      <c r="W4564" s="52"/>
      <c r="X4564" s="53"/>
      <c r="Y4564" s="52"/>
      <c r="Z4564" s="54"/>
      <c r="AA4564" s="22"/>
      <c r="AB4564" s="22"/>
      <c r="AC4564" s="22"/>
      <c r="AD4564" s="22"/>
      <c r="AE4564" s="22"/>
      <c r="AF4564" s="22"/>
      <c r="AG4564" s="22"/>
    </row>
    <row r="4565" spans="1:33" s="11" customFormat="1" ht="26.1" customHeight="1">
      <c r="A4565" s="45" t="str">
        <f>IF(AND($H4565&gt;=مغادرين!$C$4,$H4565&lt;=مغادرين!$H$4,مغادرين!$B$1=IF(مغادرين!$B$1="","",$I4565),مغادرين!$B$2=IF(مغادرين!$B$2="","",$K4565),مغادرين!$B$3=IF(مغادرين!$B$3="","",$Q4565),مغادرين!$B$4=IF(مغادرين!$B$4="","",$R4565)),MAX($A$4:$A4564)+1,"")</f>
        <v/>
      </c>
      <c r="B4565" s="45" t="str">
        <f t="shared" si="142"/>
        <v/>
      </c>
      <c r="C4565" s="45" t="str">
        <f>IF($A4565="","",RANK($B4565,$B$5:$B$9000,1)+COUNTIF($B$4:$B4564,$B4565))</f>
        <v/>
      </c>
      <c r="D4565" s="46" t="str">
        <f>IF(AND($O4565&gt;=قادمين!$C$4,$O4565&lt;=قادمين!$H$4,قادمين!$B$1=IF(قادمين!$B$1="","",$I4565),قادمين!$B$2=IF(قادمين!$B$2="","",$K4565),قادمين!$B$3=IF(قادمين!$B$3="","",$Q4565),قادمين!$B$4=IF(قادمين!$B$4="","",$R4565)),MAX($D$4:$D4564)+1,"")</f>
        <v/>
      </c>
      <c r="E4565" s="46" t="str">
        <f t="shared" si="143"/>
        <v/>
      </c>
      <c r="F4565" s="46" t="str">
        <f>IF($D4565="","",RANK($E4565,$E$5:$E$9000,1)+COUNTIF($E$4:$E4564,$E4565))</f>
        <v/>
      </c>
      <c r="G4565" s="63" t="str">
        <f>IF(H4565="","",COUNTA($H$5:H4565))</f>
        <v/>
      </c>
      <c r="H4565" s="187"/>
      <c r="I4565" s="203"/>
      <c r="J4565" s="202"/>
      <c r="K4565" s="202"/>
      <c r="L4565" s="202"/>
      <c r="M4565" s="202"/>
      <c r="N4565" s="202"/>
      <c r="O4565" s="201"/>
      <c r="P4565" s="159"/>
      <c r="Q4565" s="206"/>
      <c r="R4565" s="50"/>
      <c r="S4565" s="51"/>
      <c r="T4565" s="51"/>
      <c r="U4565" s="52"/>
      <c r="V4565" s="52"/>
      <c r="W4565" s="52"/>
      <c r="X4565" s="53"/>
      <c r="Y4565" s="52"/>
      <c r="Z4565" s="54"/>
      <c r="AA4565" s="22"/>
      <c r="AB4565" s="22"/>
      <c r="AC4565" s="22"/>
      <c r="AD4565" s="22"/>
      <c r="AE4565" s="22"/>
      <c r="AF4565" s="22"/>
      <c r="AG4565" s="22"/>
    </row>
    <row r="4566" spans="1:33" s="11" customFormat="1" ht="26.1" customHeight="1">
      <c r="A4566" s="45" t="str">
        <f>IF(AND($H4566&gt;=مغادرين!$C$4,$H4566&lt;=مغادرين!$H$4,مغادرين!$B$1=IF(مغادرين!$B$1="","",$I4566),مغادرين!$B$2=IF(مغادرين!$B$2="","",$K4566),مغادرين!$B$3=IF(مغادرين!$B$3="","",$Q4566),مغادرين!$B$4=IF(مغادرين!$B$4="","",$R4566)),MAX($A$4:$A4565)+1,"")</f>
        <v/>
      </c>
      <c r="B4566" s="45" t="str">
        <f t="shared" si="142"/>
        <v/>
      </c>
      <c r="C4566" s="45" t="str">
        <f>IF($A4566="","",RANK($B4566,$B$5:$B$9000,1)+COUNTIF($B$4:$B4565,$B4566))</f>
        <v/>
      </c>
      <c r="D4566" s="46" t="str">
        <f>IF(AND($O4566&gt;=قادمين!$C$4,$O4566&lt;=قادمين!$H$4,قادمين!$B$1=IF(قادمين!$B$1="","",$I4566),قادمين!$B$2=IF(قادمين!$B$2="","",$K4566),قادمين!$B$3=IF(قادمين!$B$3="","",$Q4566),قادمين!$B$4=IF(قادمين!$B$4="","",$R4566)),MAX($D$4:$D4565)+1,"")</f>
        <v/>
      </c>
      <c r="E4566" s="46" t="str">
        <f t="shared" si="143"/>
        <v/>
      </c>
      <c r="F4566" s="46" t="str">
        <f>IF($D4566="","",RANK($E4566,$E$5:$E$9000,1)+COUNTIF($E$4:$E4565,$E4566))</f>
        <v/>
      </c>
      <c r="G4566" s="63" t="str">
        <f>IF(H4566="","",COUNTA($H$5:H4566))</f>
        <v/>
      </c>
      <c r="H4566" s="187"/>
      <c r="I4566" s="203"/>
      <c r="J4566" s="202"/>
      <c r="K4566" s="202"/>
      <c r="L4566" s="202"/>
      <c r="M4566" s="202"/>
      <c r="N4566" s="202"/>
      <c r="O4566" s="201"/>
      <c r="P4566" s="159"/>
      <c r="Q4566" s="206"/>
      <c r="R4566" s="50"/>
      <c r="S4566" s="51"/>
      <c r="T4566" s="51"/>
      <c r="U4566" s="52"/>
      <c r="V4566" s="52"/>
      <c r="W4566" s="52"/>
      <c r="X4566" s="53"/>
      <c r="Y4566" s="52"/>
      <c r="Z4566" s="54"/>
      <c r="AA4566" s="22"/>
      <c r="AB4566" s="22"/>
      <c r="AC4566" s="22"/>
      <c r="AD4566" s="22"/>
      <c r="AE4566" s="22"/>
      <c r="AF4566" s="22"/>
      <c r="AG4566" s="22"/>
    </row>
    <row r="4567" spans="1:33" s="11" customFormat="1" ht="26.1" customHeight="1">
      <c r="A4567" s="45" t="str">
        <f>IF(AND($H4567&gt;=مغادرين!$C$4,$H4567&lt;=مغادرين!$H$4,مغادرين!$B$1=IF(مغادرين!$B$1="","",$I4567),مغادرين!$B$2=IF(مغادرين!$B$2="","",$K4567),مغادرين!$B$3=IF(مغادرين!$B$3="","",$Q4567),مغادرين!$B$4=IF(مغادرين!$B$4="","",$R4567)),MAX($A$4:$A4566)+1,"")</f>
        <v/>
      </c>
      <c r="B4567" s="45" t="str">
        <f t="shared" si="142"/>
        <v/>
      </c>
      <c r="C4567" s="45" t="str">
        <f>IF($A4567="","",RANK($B4567,$B$5:$B$9000,1)+COUNTIF($B$4:$B4566,$B4567))</f>
        <v/>
      </c>
      <c r="D4567" s="46" t="str">
        <f>IF(AND($O4567&gt;=قادمين!$C$4,$O4567&lt;=قادمين!$H$4,قادمين!$B$1=IF(قادمين!$B$1="","",$I4567),قادمين!$B$2=IF(قادمين!$B$2="","",$K4567),قادمين!$B$3=IF(قادمين!$B$3="","",$Q4567),قادمين!$B$4=IF(قادمين!$B$4="","",$R4567)),MAX($D$4:$D4566)+1,"")</f>
        <v/>
      </c>
      <c r="E4567" s="46" t="str">
        <f t="shared" si="143"/>
        <v/>
      </c>
      <c r="F4567" s="46" t="str">
        <f>IF($D4567="","",RANK($E4567,$E$5:$E$9000,1)+COUNTIF($E$4:$E4566,$E4567))</f>
        <v/>
      </c>
      <c r="G4567" s="63" t="str">
        <f>IF(H4567="","",COUNTA($H$5:H4567))</f>
        <v/>
      </c>
      <c r="H4567" s="187"/>
      <c r="I4567" s="203"/>
      <c r="J4567" s="202"/>
      <c r="K4567" s="202"/>
      <c r="L4567" s="202"/>
      <c r="M4567" s="202"/>
      <c r="N4567" s="202"/>
      <c r="O4567" s="201"/>
      <c r="P4567" s="159"/>
      <c r="Q4567" s="206"/>
      <c r="R4567" s="50"/>
      <c r="S4567" s="51"/>
      <c r="T4567" s="51"/>
      <c r="U4567" s="52"/>
      <c r="V4567" s="52"/>
      <c r="W4567" s="52"/>
      <c r="X4567" s="53"/>
      <c r="Y4567" s="52"/>
      <c r="Z4567" s="54"/>
      <c r="AA4567" s="22"/>
      <c r="AB4567" s="22"/>
      <c r="AC4567" s="22"/>
      <c r="AD4567" s="22"/>
      <c r="AE4567" s="22"/>
      <c r="AF4567" s="22"/>
      <c r="AG4567" s="22"/>
    </row>
    <row r="4568" spans="1:33" s="11" customFormat="1" ht="26.1" customHeight="1">
      <c r="A4568" s="45" t="str">
        <f>IF(AND($H4568&gt;=مغادرين!$C$4,$H4568&lt;=مغادرين!$H$4,مغادرين!$B$1=IF(مغادرين!$B$1="","",$I4568),مغادرين!$B$2=IF(مغادرين!$B$2="","",$K4568),مغادرين!$B$3=IF(مغادرين!$B$3="","",$Q4568),مغادرين!$B$4=IF(مغادرين!$B$4="","",$R4568)),MAX($A$4:$A4567)+1,"")</f>
        <v/>
      </c>
      <c r="B4568" s="45" t="str">
        <f t="shared" si="142"/>
        <v/>
      </c>
      <c r="C4568" s="45" t="str">
        <f>IF($A4568="","",RANK($B4568,$B$5:$B$9000,1)+COUNTIF($B$4:$B4567,$B4568))</f>
        <v/>
      </c>
      <c r="D4568" s="46" t="str">
        <f>IF(AND($O4568&gt;=قادمين!$C$4,$O4568&lt;=قادمين!$H$4,قادمين!$B$1=IF(قادمين!$B$1="","",$I4568),قادمين!$B$2=IF(قادمين!$B$2="","",$K4568),قادمين!$B$3=IF(قادمين!$B$3="","",$Q4568),قادمين!$B$4=IF(قادمين!$B$4="","",$R4568)),MAX($D$4:$D4567)+1,"")</f>
        <v/>
      </c>
      <c r="E4568" s="46" t="str">
        <f t="shared" si="143"/>
        <v/>
      </c>
      <c r="F4568" s="46" t="str">
        <f>IF($D4568="","",RANK($E4568,$E$5:$E$9000,1)+COUNTIF($E$4:$E4567,$E4568))</f>
        <v/>
      </c>
      <c r="G4568" s="63" t="str">
        <f>IF(H4568="","",COUNTA($H$5:H4568))</f>
        <v/>
      </c>
      <c r="H4568" s="187"/>
      <c r="I4568" s="203"/>
      <c r="J4568" s="202"/>
      <c r="K4568" s="202"/>
      <c r="L4568" s="202"/>
      <c r="M4568" s="202"/>
      <c r="N4568" s="202"/>
      <c r="O4568" s="201"/>
      <c r="P4568" s="159"/>
      <c r="Q4568" s="206"/>
      <c r="R4568" s="50"/>
      <c r="S4568" s="51"/>
      <c r="T4568" s="51"/>
      <c r="U4568" s="52"/>
      <c r="V4568" s="52"/>
      <c r="W4568" s="52"/>
      <c r="X4568" s="53"/>
      <c r="Y4568" s="52"/>
      <c r="Z4568" s="54"/>
      <c r="AA4568" s="22"/>
      <c r="AB4568" s="22"/>
      <c r="AC4568" s="22"/>
      <c r="AD4568" s="22"/>
      <c r="AE4568" s="22"/>
      <c r="AF4568" s="22"/>
      <c r="AG4568" s="22"/>
    </row>
    <row r="4569" spans="1:33" s="11" customFormat="1" ht="26.1" customHeight="1">
      <c r="A4569" s="45" t="str">
        <f>IF(AND($H4569&gt;=مغادرين!$C$4,$H4569&lt;=مغادرين!$H$4,مغادرين!$B$1=IF(مغادرين!$B$1="","",$I4569),مغادرين!$B$2=IF(مغادرين!$B$2="","",$K4569),مغادرين!$B$3=IF(مغادرين!$B$3="","",$Q4569),مغادرين!$B$4=IF(مغادرين!$B$4="","",$R4569)),MAX($A$4:$A4568)+1,"")</f>
        <v/>
      </c>
      <c r="B4569" s="45" t="str">
        <f t="shared" si="142"/>
        <v/>
      </c>
      <c r="C4569" s="45" t="str">
        <f>IF($A4569="","",RANK($B4569,$B$5:$B$9000,1)+COUNTIF($B$4:$B4568,$B4569))</f>
        <v/>
      </c>
      <c r="D4569" s="46" t="str">
        <f>IF(AND($O4569&gt;=قادمين!$C$4,$O4569&lt;=قادمين!$H$4,قادمين!$B$1=IF(قادمين!$B$1="","",$I4569),قادمين!$B$2=IF(قادمين!$B$2="","",$K4569),قادمين!$B$3=IF(قادمين!$B$3="","",$Q4569),قادمين!$B$4=IF(قادمين!$B$4="","",$R4569)),MAX($D$4:$D4568)+1,"")</f>
        <v/>
      </c>
      <c r="E4569" s="46" t="str">
        <f t="shared" si="143"/>
        <v/>
      </c>
      <c r="F4569" s="46" t="str">
        <f>IF($D4569="","",RANK($E4569,$E$5:$E$9000,1)+COUNTIF($E$4:$E4568,$E4569))</f>
        <v/>
      </c>
      <c r="G4569" s="63" t="str">
        <f>IF(H4569="","",COUNTA($H$5:H4569))</f>
        <v/>
      </c>
      <c r="H4569" s="187"/>
      <c r="I4569" s="203"/>
      <c r="J4569" s="202"/>
      <c r="K4569" s="202"/>
      <c r="L4569" s="202"/>
      <c r="M4569" s="202"/>
      <c r="N4569" s="202"/>
      <c r="O4569" s="201"/>
      <c r="P4569" s="159"/>
      <c r="Q4569" s="206"/>
      <c r="R4569" s="50"/>
      <c r="S4569" s="51"/>
      <c r="T4569" s="51"/>
      <c r="U4569" s="52"/>
      <c r="V4569" s="52"/>
      <c r="W4569" s="52"/>
      <c r="X4569" s="53"/>
      <c r="Y4569" s="52"/>
      <c r="Z4569" s="54"/>
      <c r="AA4569" s="22"/>
      <c r="AB4569" s="22"/>
      <c r="AC4569" s="22"/>
      <c r="AD4569" s="22"/>
      <c r="AE4569" s="22"/>
      <c r="AF4569" s="22"/>
      <c r="AG4569" s="22"/>
    </row>
    <row r="4570" spans="1:33" s="11" customFormat="1" ht="26.1" customHeight="1">
      <c r="A4570" s="45" t="str">
        <f>IF(AND($H4570&gt;=مغادرين!$C$4,$H4570&lt;=مغادرين!$H$4,مغادرين!$B$1=IF(مغادرين!$B$1="","",$I4570),مغادرين!$B$2=IF(مغادرين!$B$2="","",$K4570),مغادرين!$B$3=IF(مغادرين!$B$3="","",$Q4570),مغادرين!$B$4=IF(مغادرين!$B$4="","",$R4570)),MAX($A$4:$A4569)+1,"")</f>
        <v/>
      </c>
      <c r="B4570" s="45" t="str">
        <f t="shared" si="142"/>
        <v/>
      </c>
      <c r="C4570" s="45" t="str">
        <f>IF($A4570="","",RANK($B4570,$B$5:$B$9000,1)+COUNTIF($B$4:$B4569,$B4570))</f>
        <v/>
      </c>
      <c r="D4570" s="46" t="str">
        <f>IF(AND($O4570&gt;=قادمين!$C$4,$O4570&lt;=قادمين!$H$4,قادمين!$B$1=IF(قادمين!$B$1="","",$I4570),قادمين!$B$2=IF(قادمين!$B$2="","",$K4570),قادمين!$B$3=IF(قادمين!$B$3="","",$Q4570),قادمين!$B$4=IF(قادمين!$B$4="","",$R4570)),MAX($D$4:$D4569)+1,"")</f>
        <v/>
      </c>
      <c r="E4570" s="46" t="str">
        <f t="shared" si="143"/>
        <v/>
      </c>
      <c r="F4570" s="46" t="str">
        <f>IF($D4570="","",RANK($E4570,$E$5:$E$9000,1)+COUNTIF($E$4:$E4569,$E4570))</f>
        <v/>
      </c>
      <c r="G4570" s="63" t="str">
        <f>IF(H4570="","",COUNTA($H$5:H4570))</f>
        <v/>
      </c>
      <c r="H4570" s="187"/>
      <c r="I4570" s="203"/>
      <c r="J4570" s="202"/>
      <c r="K4570" s="202"/>
      <c r="L4570" s="202"/>
      <c r="M4570" s="202"/>
      <c r="N4570" s="202"/>
      <c r="O4570" s="201"/>
      <c r="P4570" s="159"/>
      <c r="Q4570" s="206"/>
      <c r="R4570" s="50"/>
      <c r="S4570" s="51"/>
      <c r="T4570" s="51"/>
      <c r="U4570" s="52"/>
      <c r="V4570" s="52"/>
      <c r="W4570" s="52"/>
      <c r="X4570" s="53"/>
      <c r="Y4570" s="52"/>
      <c r="Z4570" s="54"/>
      <c r="AA4570" s="22"/>
      <c r="AB4570" s="22"/>
      <c r="AC4570" s="22"/>
      <c r="AD4570" s="22"/>
      <c r="AE4570" s="22"/>
      <c r="AF4570" s="22"/>
      <c r="AG4570" s="22"/>
    </row>
    <row r="4571" spans="1:33" s="11" customFormat="1" ht="26.1" customHeight="1">
      <c r="A4571" s="45" t="str">
        <f>IF(AND($H4571&gt;=مغادرين!$C$4,$H4571&lt;=مغادرين!$H$4,مغادرين!$B$1=IF(مغادرين!$B$1="","",$I4571),مغادرين!$B$2=IF(مغادرين!$B$2="","",$K4571),مغادرين!$B$3=IF(مغادرين!$B$3="","",$Q4571),مغادرين!$B$4=IF(مغادرين!$B$4="","",$R4571)),MAX($A$4:$A4570)+1,"")</f>
        <v/>
      </c>
      <c r="B4571" s="45" t="str">
        <f t="shared" si="142"/>
        <v/>
      </c>
      <c r="C4571" s="45" t="str">
        <f>IF($A4571="","",RANK($B4571,$B$5:$B$9000,1)+COUNTIF($B$4:$B4570,$B4571))</f>
        <v/>
      </c>
      <c r="D4571" s="46" t="str">
        <f>IF(AND($O4571&gt;=قادمين!$C$4,$O4571&lt;=قادمين!$H$4,قادمين!$B$1=IF(قادمين!$B$1="","",$I4571),قادمين!$B$2=IF(قادمين!$B$2="","",$K4571),قادمين!$B$3=IF(قادمين!$B$3="","",$Q4571),قادمين!$B$4=IF(قادمين!$B$4="","",$R4571)),MAX($D$4:$D4570)+1,"")</f>
        <v/>
      </c>
      <c r="E4571" s="46" t="str">
        <f t="shared" si="143"/>
        <v/>
      </c>
      <c r="F4571" s="46" t="str">
        <f>IF($D4571="","",RANK($E4571,$E$5:$E$9000,1)+COUNTIF($E$4:$E4570,$E4571))</f>
        <v/>
      </c>
      <c r="G4571" s="63" t="str">
        <f>IF(H4571="","",COUNTA($H$5:H4571))</f>
        <v/>
      </c>
      <c r="H4571" s="187"/>
      <c r="I4571" s="203"/>
      <c r="J4571" s="202"/>
      <c r="K4571" s="202"/>
      <c r="L4571" s="202"/>
      <c r="M4571" s="202"/>
      <c r="N4571" s="202"/>
      <c r="O4571" s="201"/>
      <c r="P4571" s="159"/>
      <c r="Q4571" s="206"/>
      <c r="R4571" s="50"/>
      <c r="S4571" s="51"/>
      <c r="T4571" s="51"/>
      <c r="U4571" s="52"/>
      <c r="V4571" s="52"/>
      <c r="W4571" s="52"/>
      <c r="X4571" s="53"/>
      <c r="Y4571" s="52"/>
      <c r="Z4571" s="54"/>
      <c r="AA4571" s="22"/>
      <c r="AB4571" s="22"/>
      <c r="AC4571" s="22"/>
      <c r="AD4571" s="22"/>
      <c r="AE4571" s="22"/>
      <c r="AF4571" s="22"/>
      <c r="AG4571" s="22"/>
    </row>
    <row r="4572" spans="1:33" s="11" customFormat="1" ht="26.1" customHeight="1">
      <c r="A4572" s="45" t="str">
        <f>IF(AND($H4572&gt;=مغادرين!$C$4,$H4572&lt;=مغادرين!$H$4,مغادرين!$B$1=IF(مغادرين!$B$1="","",$I4572),مغادرين!$B$2=IF(مغادرين!$B$2="","",$K4572),مغادرين!$B$3=IF(مغادرين!$B$3="","",$Q4572),مغادرين!$B$4=IF(مغادرين!$B$4="","",$R4572)),MAX($A$4:$A4571)+1,"")</f>
        <v/>
      </c>
      <c r="B4572" s="45" t="str">
        <f t="shared" si="142"/>
        <v/>
      </c>
      <c r="C4572" s="45" t="str">
        <f>IF($A4572="","",RANK($B4572,$B$5:$B$9000,1)+COUNTIF($B$4:$B4571,$B4572))</f>
        <v/>
      </c>
      <c r="D4572" s="46" t="str">
        <f>IF(AND($O4572&gt;=قادمين!$C$4,$O4572&lt;=قادمين!$H$4,قادمين!$B$1=IF(قادمين!$B$1="","",$I4572),قادمين!$B$2=IF(قادمين!$B$2="","",$K4572),قادمين!$B$3=IF(قادمين!$B$3="","",$Q4572),قادمين!$B$4=IF(قادمين!$B$4="","",$R4572)),MAX($D$4:$D4571)+1,"")</f>
        <v/>
      </c>
      <c r="E4572" s="46" t="str">
        <f t="shared" si="143"/>
        <v/>
      </c>
      <c r="F4572" s="46" t="str">
        <f>IF($D4572="","",RANK($E4572,$E$5:$E$9000,1)+COUNTIF($E$4:$E4571,$E4572))</f>
        <v/>
      </c>
      <c r="G4572" s="63" t="str">
        <f>IF(H4572="","",COUNTA($H$5:H4572))</f>
        <v/>
      </c>
      <c r="H4572" s="187"/>
      <c r="I4572" s="203"/>
      <c r="J4572" s="202"/>
      <c r="K4572" s="202"/>
      <c r="L4572" s="202"/>
      <c r="M4572" s="202"/>
      <c r="N4572" s="202"/>
      <c r="O4572" s="201"/>
      <c r="P4572" s="159"/>
      <c r="Q4572" s="206"/>
      <c r="R4572" s="50"/>
      <c r="S4572" s="51"/>
      <c r="T4572" s="51"/>
      <c r="U4572" s="52"/>
      <c r="V4572" s="52"/>
      <c r="W4572" s="52"/>
      <c r="X4572" s="53"/>
      <c r="Y4572" s="52"/>
      <c r="Z4572" s="54"/>
      <c r="AA4572" s="22"/>
      <c r="AB4572" s="22"/>
      <c r="AC4572" s="22"/>
      <c r="AD4572" s="22"/>
      <c r="AE4572" s="22"/>
      <c r="AF4572" s="22"/>
      <c r="AG4572" s="22"/>
    </row>
    <row r="4573" spans="1:33" s="11" customFormat="1" ht="26.1" customHeight="1">
      <c r="A4573" s="45" t="str">
        <f>IF(AND($H4573&gt;=مغادرين!$C$4,$H4573&lt;=مغادرين!$H$4,مغادرين!$B$1=IF(مغادرين!$B$1="","",$I4573),مغادرين!$B$2=IF(مغادرين!$B$2="","",$K4573),مغادرين!$B$3=IF(مغادرين!$B$3="","",$Q4573),مغادرين!$B$4=IF(مغادرين!$B$4="","",$R4573)),MAX($A$4:$A4572)+1,"")</f>
        <v/>
      </c>
      <c r="B4573" s="45" t="str">
        <f t="shared" si="142"/>
        <v/>
      </c>
      <c r="C4573" s="45" t="str">
        <f>IF($A4573="","",RANK($B4573,$B$5:$B$9000,1)+COUNTIF($B$4:$B4572,$B4573))</f>
        <v/>
      </c>
      <c r="D4573" s="46" t="str">
        <f>IF(AND($O4573&gt;=قادمين!$C$4,$O4573&lt;=قادمين!$H$4,قادمين!$B$1=IF(قادمين!$B$1="","",$I4573),قادمين!$B$2=IF(قادمين!$B$2="","",$K4573),قادمين!$B$3=IF(قادمين!$B$3="","",$Q4573),قادمين!$B$4=IF(قادمين!$B$4="","",$R4573)),MAX($D$4:$D4572)+1,"")</f>
        <v/>
      </c>
      <c r="E4573" s="46" t="str">
        <f t="shared" si="143"/>
        <v/>
      </c>
      <c r="F4573" s="46" t="str">
        <f>IF($D4573="","",RANK($E4573,$E$5:$E$9000,1)+COUNTIF($E$4:$E4572,$E4573))</f>
        <v/>
      </c>
      <c r="G4573" s="63" t="str">
        <f>IF(H4573="","",COUNTA($H$5:H4573))</f>
        <v/>
      </c>
      <c r="H4573" s="187"/>
      <c r="I4573" s="203"/>
      <c r="J4573" s="202"/>
      <c r="K4573" s="202"/>
      <c r="L4573" s="202"/>
      <c r="M4573" s="202"/>
      <c r="N4573" s="202"/>
      <c r="O4573" s="201"/>
      <c r="P4573" s="159"/>
      <c r="Q4573" s="206"/>
      <c r="R4573" s="50"/>
      <c r="S4573" s="51"/>
      <c r="T4573" s="51"/>
      <c r="U4573" s="52"/>
      <c r="V4573" s="52"/>
      <c r="W4573" s="52"/>
      <c r="X4573" s="53"/>
      <c r="Y4573" s="52"/>
      <c r="Z4573" s="54"/>
      <c r="AA4573" s="22"/>
      <c r="AB4573" s="22"/>
      <c r="AC4573" s="22"/>
      <c r="AD4573" s="22"/>
      <c r="AE4573" s="22"/>
      <c r="AF4573" s="22"/>
      <c r="AG4573" s="22"/>
    </row>
    <row r="4574" spans="1:33" s="11" customFormat="1" ht="26.1" customHeight="1">
      <c r="A4574" s="45" t="str">
        <f>IF(AND($H4574&gt;=مغادرين!$C$4,$H4574&lt;=مغادرين!$H$4,مغادرين!$B$1=IF(مغادرين!$B$1="","",$I4574),مغادرين!$B$2=IF(مغادرين!$B$2="","",$K4574),مغادرين!$B$3=IF(مغادرين!$B$3="","",$Q4574),مغادرين!$B$4=IF(مغادرين!$B$4="","",$R4574)),MAX($A$4:$A4573)+1,"")</f>
        <v/>
      </c>
      <c r="B4574" s="45" t="str">
        <f t="shared" si="142"/>
        <v/>
      </c>
      <c r="C4574" s="45" t="str">
        <f>IF($A4574="","",RANK($B4574,$B$5:$B$9000,1)+COUNTIF($B$4:$B4573,$B4574))</f>
        <v/>
      </c>
      <c r="D4574" s="46" t="str">
        <f>IF(AND($O4574&gt;=قادمين!$C$4,$O4574&lt;=قادمين!$H$4,قادمين!$B$1=IF(قادمين!$B$1="","",$I4574),قادمين!$B$2=IF(قادمين!$B$2="","",$K4574),قادمين!$B$3=IF(قادمين!$B$3="","",$Q4574),قادمين!$B$4=IF(قادمين!$B$4="","",$R4574)),MAX($D$4:$D4573)+1,"")</f>
        <v/>
      </c>
      <c r="E4574" s="46" t="str">
        <f t="shared" si="143"/>
        <v/>
      </c>
      <c r="F4574" s="46" t="str">
        <f>IF($D4574="","",RANK($E4574,$E$5:$E$9000,1)+COUNTIF($E$4:$E4573,$E4574))</f>
        <v/>
      </c>
      <c r="G4574" s="63" t="str">
        <f>IF(H4574="","",COUNTA($H$5:H4574))</f>
        <v/>
      </c>
      <c r="H4574" s="187"/>
      <c r="I4574" s="203"/>
      <c r="J4574" s="202"/>
      <c r="K4574" s="202"/>
      <c r="L4574" s="202"/>
      <c r="M4574" s="202"/>
      <c r="N4574" s="202"/>
      <c r="O4574" s="201"/>
      <c r="P4574" s="159"/>
      <c r="Q4574" s="206"/>
      <c r="R4574" s="50"/>
      <c r="S4574" s="51"/>
      <c r="T4574" s="51"/>
      <c r="U4574" s="52"/>
      <c r="V4574" s="52"/>
      <c r="W4574" s="52"/>
      <c r="X4574" s="53"/>
      <c r="Y4574" s="52"/>
      <c r="Z4574" s="54"/>
      <c r="AA4574" s="22"/>
      <c r="AB4574" s="22"/>
      <c r="AC4574" s="22"/>
      <c r="AD4574" s="22"/>
      <c r="AE4574" s="22"/>
      <c r="AF4574" s="22"/>
      <c r="AG4574" s="22"/>
    </row>
    <row r="4575" spans="1:33" s="11" customFormat="1" ht="26.1" customHeight="1">
      <c r="A4575" s="45" t="str">
        <f>IF(AND($H4575&gt;=مغادرين!$C$4,$H4575&lt;=مغادرين!$H$4,مغادرين!$B$1=IF(مغادرين!$B$1="","",$I4575),مغادرين!$B$2=IF(مغادرين!$B$2="","",$K4575),مغادرين!$B$3=IF(مغادرين!$B$3="","",$Q4575),مغادرين!$B$4=IF(مغادرين!$B$4="","",$R4575)),MAX($A$4:$A4574)+1,"")</f>
        <v/>
      </c>
      <c r="B4575" s="45" t="str">
        <f t="shared" si="142"/>
        <v/>
      </c>
      <c r="C4575" s="45" t="str">
        <f>IF($A4575="","",RANK($B4575,$B$5:$B$9000,1)+COUNTIF($B$4:$B4574,$B4575))</f>
        <v/>
      </c>
      <c r="D4575" s="46" t="str">
        <f>IF(AND($O4575&gt;=قادمين!$C$4,$O4575&lt;=قادمين!$H$4,قادمين!$B$1=IF(قادمين!$B$1="","",$I4575),قادمين!$B$2=IF(قادمين!$B$2="","",$K4575),قادمين!$B$3=IF(قادمين!$B$3="","",$Q4575),قادمين!$B$4=IF(قادمين!$B$4="","",$R4575)),MAX($D$4:$D4574)+1,"")</f>
        <v/>
      </c>
      <c r="E4575" s="46" t="str">
        <f t="shared" si="143"/>
        <v/>
      </c>
      <c r="F4575" s="46" t="str">
        <f>IF($D4575="","",RANK($E4575,$E$5:$E$9000,1)+COUNTIF($E$4:$E4574,$E4575))</f>
        <v/>
      </c>
      <c r="G4575" s="63" t="str">
        <f>IF(H4575="","",COUNTA($H$5:H4575))</f>
        <v/>
      </c>
      <c r="H4575" s="187"/>
      <c r="I4575" s="203"/>
      <c r="J4575" s="202"/>
      <c r="K4575" s="202"/>
      <c r="L4575" s="202"/>
      <c r="M4575" s="202"/>
      <c r="N4575" s="202"/>
      <c r="O4575" s="201"/>
      <c r="P4575" s="159"/>
      <c r="Q4575" s="206"/>
      <c r="R4575" s="50"/>
      <c r="S4575" s="51"/>
      <c r="T4575" s="51"/>
      <c r="U4575" s="52"/>
      <c r="V4575" s="52"/>
      <c r="W4575" s="52"/>
      <c r="X4575" s="53"/>
      <c r="Y4575" s="52"/>
      <c r="Z4575" s="54"/>
      <c r="AA4575" s="22"/>
      <c r="AB4575" s="22"/>
      <c r="AC4575" s="22"/>
      <c r="AD4575" s="22"/>
      <c r="AE4575" s="22"/>
      <c r="AF4575" s="22"/>
      <c r="AG4575" s="22"/>
    </row>
    <row r="4576" spans="1:33" s="11" customFormat="1" ht="26.1" customHeight="1">
      <c r="A4576" s="45" t="str">
        <f>IF(AND($H4576&gt;=مغادرين!$C$4,$H4576&lt;=مغادرين!$H$4,مغادرين!$B$1=IF(مغادرين!$B$1="","",$I4576),مغادرين!$B$2=IF(مغادرين!$B$2="","",$K4576),مغادرين!$B$3=IF(مغادرين!$B$3="","",$Q4576),مغادرين!$B$4=IF(مغادرين!$B$4="","",$R4576)),MAX($A$4:$A4575)+1,"")</f>
        <v/>
      </c>
      <c r="B4576" s="45" t="str">
        <f t="shared" si="142"/>
        <v/>
      </c>
      <c r="C4576" s="45" t="str">
        <f>IF($A4576="","",RANK($B4576,$B$5:$B$9000,1)+COUNTIF($B$4:$B4575,$B4576))</f>
        <v/>
      </c>
      <c r="D4576" s="46" t="str">
        <f>IF(AND($O4576&gt;=قادمين!$C$4,$O4576&lt;=قادمين!$H$4,قادمين!$B$1=IF(قادمين!$B$1="","",$I4576),قادمين!$B$2=IF(قادمين!$B$2="","",$K4576),قادمين!$B$3=IF(قادمين!$B$3="","",$Q4576),قادمين!$B$4=IF(قادمين!$B$4="","",$R4576)),MAX($D$4:$D4575)+1,"")</f>
        <v/>
      </c>
      <c r="E4576" s="46" t="str">
        <f t="shared" si="143"/>
        <v/>
      </c>
      <c r="F4576" s="46" t="str">
        <f>IF($D4576="","",RANK($E4576,$E$5:$E$9000,1)+COUNTIF($E$4:$E4575,$E4576))</f>
        <v/>
      </c>
      <c r="G4576" s="63" t="str">
        <f>IF(H4576="","",COUNTA($H$5:H4576))</f>
        <v/>
      </c>
      <c r="H4576" s="187"/>
      <c r="I4576" s="203"/>
      <c r="J4576" s="202"/>
      <c r="K4576" s="202"/>
      <c r="L4576" s="202"/>
      <c r="M4576" s="202"/>
      <c r="N4576" s="202"/>
      <c r="O4576" s="201"/>
      <c r="P4576" s="159"/>
      <c r="Q4576" s="206"/>
      <c r="R4576" s="50"/>
      <c r="S4576" s="51"/>
      <c r="T4576" s="51"/>
      <c r="U4576" s="52"/>
      <c r="V4576" s="52"/>
      <c r="W4576" s="52"/>
      <c r="X4576" s="53"/>
      <c r="Y4576" s="52"/>
      <c r="Z4576" s="54"/>
      <c r="AA4576" s="22"/>
      <c r="AB4576" s="22"/>
      <c r="AC4576" s="22"/>
      <c r="AD4576" s="22"/>
      <c r="AE4576" s="22"/>
      <c r="AF4576" s="22"/>
      <c r="AG4576" s="22"/>
    </row>
    <row r="4577" spans="1:33" s="11" customFormat="1" ht="26.1" customHeight="1">
      <c r="A4577" s="45" t="str">
        <f>IF(AND($H4577&gt;=مغادرين!$C$4,$H4577&lt;=مغادرين!$H$4,مغادرين!$B$1=IF(مغادرين!$B$1="","",$I4577),مغادرين!$B$2=IF(مغادرين!$B$2="","",$K4577),مغادرين!$B$3=IF(مغادرين!$B$3="","",$Q4577),مغادرين!$B$4=IF(مغادرين!$B$4="","",$R4577)),MAX($A$4:$A4576)+1,"")</f>
        <v/>
      </c>
      <c r="B4577" s="45" t="str">
        <f t="shared" si="142"/>
        <v/>
      </c>
      <c r="C4577" s="45" t="str">
        <f>IF($A4577="","",RANK($B4577,$B$5:$B$9000,1)+COUNTIF($B$4:$B4576,$B4577))</f>
        <v/>
      </c>
      <c r="D4577" s="46" t="str">
        <f>IF(AND($O4577&gt;=قادمين!$C$4,$O4577&lt;=قادمين!$H$4,قادمين!$B$1=IF(قادمين!$B$1="","",$I4577),قادمين!$B$2=IF(قادمين!$B$2="","",$K4577),قادمين!$B$3=IF(قادمين!$B$3="","",$Q4577),قادمين!$B$4=IF(قادمين!$B$4="","",$R4577)),MAX($D$4:$D4576)+1,"")</f>
        <v/>
      </c>
      <c r="E4577" s="46" t="str">
        <f t="shared" si="143"/>
        <v/>
      </c>
      <c r="F4577" s="46" t="str">
        <f>IF($D4577="","",RANK($E4577,$E$5:$E$9000,1)+COUNTIF($E$4:$E4576,$E4577))</f>
        <v/>
      </c>
      <c r="G4577" s="63" t="str">
        <f>IF(H4577="","",COUNTA($H$5:H4577))</f>
        <v/>
      </c>
      <c r="H4577" s="187"/>
      <c r="I4577" s="203"/>
      <c r="J4577" s="202"/>
      <c r="K4577" s="202"/>
      <c r="L4577" s="202"/>
      <c r="M4577" s="202"/>
      <c r="N4577" s="202"/>
      <c r="O4577" s="201"/>
      <c r="P4577" s="159"/>
      <c r="Q4577" s="206"/>
      <c r="R4577" s="50"/>
      <c r="S4577" s="51"/>
      <c r="T4577" s="51"/>
      <c r="U4577" s="52"/>
      <c r="V4577" s="52"/>
      <c r="W4577" s="52"/>
      <c r="X4577" s="53"/>
      <c r="Y4577" s="52"/>
      <c r="Z4577" s="54"/>
      <c r="AA4577" s="22"/>
      <c r="AB4577" s="22"/>
      <c r="AC4577" s="22"/>
      <c r="AD4577" s="22"/>
      <c r="AE4577" s="22"/>
      <c r="AF4577" s="22"/>
      <c r="AG4577" s="22"/>
    </row>
    <row r="4578" spans="1:33" s="11" customFormat="1" ht="26.1" customHeight="1">
      <c r="A4578" s="45" t="str">
        <f>IF(AND($H4578&gt;=مغادرين!$C$4,$H4578&lt;=مغادرين!$H$4,مغادرين!$B$1=IF(مغادرين!$B$1="","",$I4578),مغادرين!$B$2=IF(مغادرين!$B$2="","",$K4578),مغادرين!$B$3=IF(مغادرين!$B$3="","",$Q4578),مغادرين!$B$4=IF(مغادرين!$B$4="","",$R4578)),MAX($A$4:$A4577)+1,"")</f>
        <v/>
      </c>
      <c r="B4578" s="45" t="str">
        <f t="shared" si="142"/>
        <v/>
      </c>
      <c r="C4578" s="45" t="str">
        <f>IF($A4578="","",RANK($B4578,$B$5:$B$9000,1)+COUNTIF($B$4:$B4577,$B4578))</f>
        <v/>
      </c>
      <c r="D4578" s="46" t="str">
        <f>IF(AND($O4578&gt;=قادمين!$C$4,$O4578&lt;=قادمين!$H$4,قادمين!$B$1=IF(قادمين!$B$1="","",$I4578),قادمين!$B$2=IF(قادمين!$B$2="","",$K4578),قادمين!$B$3=IF(قادمين!$B$3="","",$Q4578),قادمين!$B$4=IF(قادمين!$B$4="","",$R4578)),MAX($D$4:$D4577)+1,"")</f>
        <v/>
      </c>
      <c r="E4578" s="46" t="str">
        <f t="shared" si="143"/>
        <v/>
      </c>
      <c r="F4578" s="46" t="str">
        <f>IF($D4578="","",RANK($E4578,$E$5:$E$9000,1)+COUNTIF($E$4:$E4577,$E4578))</f>
        <v/>
      </c>
      <c r="G4578" s="63" t="str">
        <f>IF(H4578="","",COUNTA($H$5:H4578))</f>
        <v/>
      </c>
      <c r="H4578" s="187"/>
      <c r="I4578" s="203"/>
      <c r="J4578" s="202"/>
      <c r="K4578" s="202"/>
      <c r="L4578" s="202"/>
      <c r="M4578" s="202"/>
      <c r="N4578" s="202"/>
      <c r="O4578" s="201"/>
      <c r="P4578" s="159"/>
      <c r="Q4578" s="206"/>
      <c r="R4578" s="50"/>
      <c r="S4578" s="51"/>
      <c r="T4578" s="51"/>
      <c r="U4578" s="52"/>
      <c r="V4578" s="52"/>
      <c r="W4578" s="52"/>
      <c r="X4578" s="53"/>
      <c r="Y4578" s="52"/>
      <c r="Z4578" s="54"/>
      <c r="AA4578" s="22"/>
      <c r="AB4578" s="22"/>
      <c r="AC4578" s="22"/>
      <c r="AD4578" s="22"/>
      <c r="AE4578" s="22"/>
      <c r="AF4578" s="22"/>
      <c r="AG4578" s="22"/>
    </row>
    <row r="4579" spans="1:33" s="11" customFormat="1" ht="26.1" customHeight="1">
      <c r="A4579" s="45" t="str">
        <f>IF(AND($H4579&gt;=مغادرين!$C$4,$H4579&lt;=مغادرين!$H$4,مغادرين!$B$1=IF(مغادرين!$B$1="","",$I4579),مغادرين!$B$2=IF(مغادرين!$B$2="","",$K4579),مغادرين!$B$3=IF(مغادرين!$B$3="","",$Q4579),مغادرين!$B$4=IF(مغادرين!$B$4="","",$R4579)),MAX($A$4:$A4578)+1,"")</f>
        <v/>
      </c>
      <c r="B4579" s="45" t="str">
        <f t="shared" si="142"/>
        <v/>
      </c>
      <c r="C4579" s="45" t="str">
        <f>IF($A4579="","",RANK($B4579,$B$5:$B$9000,1)+COUNTIF($B$4:$B4578,$B4579))</f>
        <v/>
      </c>
      <c r="D4579" s="46" t="str">
        <f>IF(AND($O4579&gt;=قادمين!$C$4,$O4579&lt;=قادمين!$H$4,قادمين!$B$1=IF(قادمين!$B$1="","",$I4579),قادمين!$B$2=IF(قادمين!$B$2="","",$K4579),قادمين!$B$3=IF(قادمين!$B$3="","",$Q4579),قادمين!$B$4=IF(قادمين!$B$4="","",$R4579)),MAX($D$4:$D4578)+1,"")</f>
        <v/>
      </c>
      <c r="E4579" s="46" t="str">
        <f t="shared" si="143"/>
        <v/>
      </c>
      <c r="F4579" s="46" t="str">
        <f>IF($D4579="","",RANK($E4579,$E$5:$E$9000,1)+COUNTIF($E$4:$E4578,$E4579))</f>
        <v/>
      </c>
      <c r="G4579" s="63" t="str">
        <f>IF(H4579="","",COUNTA($H$5:H4579))</f>
        <v/>
      </c>
      <c r="H4579" s="187"/>
      <c r="I4579" s="203"/>
      <c r="J4579" s="202"/>
      <c r="K4579" s="202"/>
      <c r="L4579" s="202"/>
      <c r="M4579" s="202"/>
      <c r="N4579" s="202"/>
      <c r="O4579" s="201"/>
      <c r="P4579" s="159"/>
      <c r="Q4579" s="206"/>
      <c r="R4579" s="50"/>
      <c r="S4579" s="51"/>
      <c r="T4579" s="51"/>
      <c r="U4579" s="52"/>
      <c r="V4579" s="52"/>
      <c r="W4579" s="52"/>
      <c r="X4579" s="53"/>
      <c r="Y4579" s="52"/>
      <c r="Z4579" s="54"/>
      <c r="AA4579" s="22"/>
      <c r="AB4579" s="22"/>
      <c r="AC4579" s="22"/>
      <c r="AD4579" s="22"/>
      <c r="AE4579" s="22"/>
      <c r="AF4579" s="22"/>
      <c r="AG4579" s="22"/>
    </row>
    <row r="4580" spans="1:33" s="11" customFormat="1" ht="26.1" customHeight="1">
      <c r="A4580" s="45" t="str">
        <f>IF(AND($H4580&gt;=مغادرين!$C$4,$H4580&lt;=مغادرين!$H$4,مغادرين!$B$1=IF(مغادرين!$B$1="","",$I4580),مغادرين!$B$2=IF(مغادرين!$B$2="","",$K4580),مغادرين!$B$3=IF(مغادرين!$B$3="","",$Q4580),مغادرين!$B$4=IF(مغادرين!$B$4="","",$R4580)),MAX($A$4:$A4579)+1,"")</f>
        <v/>
      </c>
      <c r="B4580" s="45" t="str">
        <f t="shared" si="142"/>
        <v/>
      </c>
      <c r="C4580" s="45" t="str">
        <f>IF($A4580="","",RANK($B4580,$B$5:$B$9000,1)+COUNTIF($B$4:$B4579,$B4580))</f>
        <v/>
      </c>
      <c r="D4580" s="46" t="str">
        <f>IF(AND($O4580&gt;=قادمين!$C$4,$O4580&lt;=قادمين!$H$4,قادمين!$B$1=IF(قادمين!$B$1="","",$I4580),قادمين!$B$2=IF(قادمين!$B$2="","",$K4580),قادمين!$B$3=IF(قادمين!$B$3="","",$Q4580),قادمين!$B$4=IF(قادمين!$B$4="","",$R4580)),MAX($D$4:$D4579)+1,"")</f>
        <v/>
      </c>
      <c r="E4580" s="46" t="str">
        <f t="shared" si="143"/>
        <v/>
      </c>
      <c r="F4580" s="46" t="str">
        <f>IF($D4580="","",RANK($E4580,$E$5:$E$9000,1)+COUNTIF($E$4:$E4579,$E4580))</f>
        <v/>
      </c>
      <c r="G4580" s="63" t="str">
        <f>IF(H4580="","",COUNTA($H$5:H4580))</f>
        <v/>
      </c>
      <c r="H4580" s="187"/>
      <c r="I4580" s="203"/>
      <c r="J4580" s="202"/>
      <c r="K4580" s="202"/>
      <c r="L4580" s="202"/>
      <c r="M4580" s="202"/>
      <c r="N4580" s="202"/>
      <c r="O4580" s="201"/>
      <c r="P4580" s="159"/>
      <c r="Q4580" s="206"/>
      <c r="R4580" s="50"/>
      <c r="S4580" s="51"/>
      <c r="T4580" s="51"/>
      <c r="U4580" s="52"/>
      <c r="V4580" s="52"/>
      <c r="W4580" s="52"/>
      <c r="X4580" s="53"/>
      <c r="Y4580" s="52"/>
      <c r="Z4580" s="54"/>
      <c r="AA4580" s="22"/>
      <c r="AB4580" s="22"/>
      <c r="AC4580" s="22"/>
      <c r="AD4580" s="22"/>
      <c r="AE4580" s="22"/>
      <c r="AF4580" s="22"/>
      <c r="AG4580" s="22"/>
    </row>
    <row r="4581" spans="1:33" s="11" customFormat="1" ht="26.1" customHeight="1">
      <c r="A4581" s="45" t="str">
        <f>IF(AND($H4581&gt;=مغادرين!$C$4,$H4581&lt;=مغادرين!$H$4,مغادرين!$B$1=IF(مغادرين!$B$1="","",$I4581),مغادرين!$B$2=IF(مغادرين!$B$2="","",$K4581),مغادرين!$B$3=IF(مغادرين!$B$3="","",$Q4581),مغادرين!$B$4=IF(مغادرين!$B$4="","",$R4581)),MAX($A$4:$A4580)+1,"")</f>
        <v/>
      </c>
      <c r="B4581" s="45" t="str">
        <f t="shared" si="142"/>
        <v/>
      </c>
      <c r="C4581" s="45" t="str">
        <f>IF($A4581="","",RANK($B4581,$B$5:$B$9000,1)+COUNTIF($B$4:$B4580,$B4581))</f>
        <v/>
      </c>
      <c r="D4581" s="46" t="str">
        <f>IF(AND($O4581&gt;=قادمين!$C$4,$O4581&lt;=قادمين!$H$4,قادمين!$B$1=IF(قادمين!$B$1="","",$I4581),قادمين!$B$2=IF(قادمين!$B$2="","",$K4581),قادمين!$B$3=IF(قادمين!$B$3="","",$Q4581),قادمين!$B$4=IF(قادمين!$B$4="","",$R4581)),MAX($D$4:$D4580)+1,"")</f>
        <v/>
      </c>
      <c r="E4581" s="46" t="str">
        <f t="shared" si="143"/>
        <v/>
      </c>
      <c r="F4581" s="46" t="str">
        <f>IF($D4581="","",RANK($E4581,$E$5:$E$9000,1)+COUNTIF($E$4:$E4580,$E4581))</f>
        <v/>
      </c>
      <c r="G4581" s="63" t="str">
        <f>IF(H4581="","",COUNTA($H$5:H4581))</f>
        <v/>
      </c>
      <c r="H4581" s="187"/>
      <c r="I4581" s="203"/>
      <c r="J4581" s="202"/>
      <c r="K4581" s="202"/>
      <c r="L4581" s="202"/>
      <c r="M4581" s="202"/>
      <c r="N4581" s="202"/>
      <c r="O4581" s="201"/>
      <c r="P4581" s="159"/>
      <c r="Q4581" s="206"/>
      <c r="R4581" s="50"/>
      <c r="S4581" s="51"/>
      <c r="T4581" s="51"/>
      <c r="U4581" s="52"/>
      <c r="V4581" s="52"/>
      <c r="W4581" s="52"/>
      <c r="X4581" s="53"/>
      <c r="Y4581" s="52"/>
      <c r="Z4581" s="54"/>
      <c r="AA4581" s="22"/>
      <c r="AB4581" s="22"/>
      <c r="AC4581" s="22"/>
      <c r="AD4581" s="22"/>
      <c r="AE4581" s="22"/>
      <c r="AF4581" s="22"/>
      <c r="AG4581" s="22"/>
    </row>
    <row r="4582" spans="1:33" s="11" customFormat="1" ht="26.1" customHeight="1">
      <c r="A4582" s="45" t="str">
        <f>IF(AND($H4582&gt;=مغادرين!$C$4,$H4582&lt;=مغادرين!$H$4,مغادرين!$B$1=IF(مغادرين!$B$1="","",$I4582),مغادرين!$B$2=IF(مغادرين!$B$2="","",$K4582),مغادرين!$B$3=IF(مغادرين!$B$3="","",$Q4582),مغادرين!$B$4=IF(مغادرين!$B$4="","",$R4582)),MAX($A$4:$A4581)+1,"")</f>
        <v/>
      </c>
      <c r="B4582" s="45" t="str">
        <f t="shared" si="142"/>
        <v/>
      </c>
      <c r="C4582" s="45" t="str">
        <f>IF($A4582="","",RANK($B4582,$B$5:$B$9000,1)+COUNTIF($B$4:$B4581,$B4582))</f>
        <v/>
      </c>
      <c r="D4582" s="46" t="str">
        <f>IF(AND($O4582&gt;=قادمين!$C$4,$O4582&lt;=قادمين!$H$4,قادمين!$B$1=IF(قادمين!$B$1="","",$I4582),قادمين!$B$2=IF(قادمين!$B$2="","",$K4582),قادمين!$B$3=IF(قادمين!$B$3="","",$Q4582),قادمين!$B$4=IF(قادمين!$B$4="","",$R4582)),MAX($D$4:$D4581)+1,"")</f>
        <v/>
      </c>
      <c r="E4582" s="46" t="str">
        <f t="shared" si="143"/>
        <v/>
      </c>
      <c r="F4582" s="46" t="str">
        <f>IF($D4582="","",RANK($E4582,$E$5:$E$9000,1)+COUNTIF($E$4:$E4581,$E4582))</f>
        <v/>
      </c>
      <c r="G4582" s="63" t="str">
        <f>IF(H4582="","",COUNTA($H$5:H4582))</f>
        <v/>
      </c>
      <c r="H4582" s="187"/>
      <c r="I4582" s="203"/>
      <c r="J4582" s="202"/>
      <c r="K4582" s="202"/>
      <c r="L4582" s="202"/>
      <c r="M4582" s="202"/>
      <c r="N4582" s="202"/>
      <c r="O4582" s="201"/>
      <c r="P4582" s="159"/>
      <c r="Q4582" s="206"/>
      <c r="R4582" s="50"/>
      <c r="S4582" s="51"/>
      <c r="T4582" s="51"/>
      <c r="U4582" s="52"/>
      <c r="V4582" s="52"/>
      <c r="W4582" s="52"/>
      <c r="X4582" s="53"/>
      <c r="Y4582" s="52"/>
      <c r="Z4582" s="54"/>
      <c r="AA4582" s="22"/>
      <c r="AB4582" s="22"/>
      <c r="AC4582" s="22"/>
      <c r="AD4582" s="22"/>
      <c r="AE4582" s="22"/>
      <c r="AF4582" s="22"/>
      <c r="AG4582" s="22"/>
    </row>
    <row r="4583" spans="1:33" s="11" customFormat="1" ht="26.1" customHeight="1">
      <c r="A4583" s="45" t="str">
        <f>IF(AND($H4583&gt;=مغادرين!$C$4,$H4583&lt;=مغادرين!$H$4,مغادرين!$B$1=IF(مغادرين!$B$1="","",$I4583),مغادرين!$B$2=IF(مغادرين!$B$2="","",$K4583),مغادرين!$B$3=IF(مغادرين!$B$3="","",$Q4583),مغادرين!$B$4=IF(مغادرين!$B$4="","",$R4583)),MAX($A$4:$A4582)+1,"")</f>
        <v/>
      </c>
      <c r="B4583" s="45" t="str">
        <f t="shared" si="142"/>
        <v/>
      </c>
      <c r="C4583" s="45" t="str">
        <f>IF($A4583="","",RANK($B4583,$B$5:$B$9000,1)+COUNTIF($B$4:$B4582,$B4583))</f>
        <v/>
      </c>
      <c r="D4583" s="46" t="str">
        <f>IF(AND($O4583&gt;=قادمين!$C$4,$O4583&lt;=قادمين!$H$4,قادمين!$B$1=IF(قادمين!$B$1="","",$I4583),قادمين!$B$2=IF(قادمين!$B$2="","",$K4583),قادمين!$B$3=IF(قادمين!$B$3="","",$Q4583),قادمين!$B$4=IF(قادمين!$B$4="","",$R4583)),MAX($D$4:$D4582)+1,"")</f>
        <v/>
      </c>
      <c r="E4583" s="46" t="str">
        <f t="shared" si="143"/>
        <v/>
      </c>
      <c r="F4583" s="46" t="str">
        <f>IF($D4583="","",RANK($E4583,$E$5:$E$9000,1)+COUNTIF($E$4:$E4582,$E4583))</f>
        <v/>
      </c>
      <c r="G4583" s="63" t="str">
        <f>IF(H4583="","",COUNTA($H$5:H4583))</f>
        <v/>
      </c>
      <c r="H4583" s="187"/>
      <c r="I4583" s="203"/>
      <c r="J4583" s="202"/>
      <c r="K4583" s="202"/>
      <c r="L4583" s="202"/>
      <c r="M4583" s="202"/>
      <c r="N4583" s="202"/>
      <c r="O4583" s="201"/>
      <c r="P4583" s="159"/>
      <c r="Q4583" s="206"/>
      <c r="R4583" s="50"/>
      <c r="S4583" s="51"/>
      <c r="T4583" s="51"/>
      <c r="U4583" s="52"/>
      <c r="V4583" s="52"/>
      <c r="W4583" s="52"/>
      <c r="X4583" s="53"/>
      <c r="Y4583" s="52"/>
      <c r="Z4583" s="54"/>
      <c r="AA4583" s="22"/>
      <c r="AB4583" s="22"/>
      <c r="AC4583" s="22"/>
      <c r="AD4583" s="22"/>
      <c r="AE4583" s="22"/>
      <c r="AF4583" s="22"/>
      <c r="AG4583" s="22"/>
    </row>
    <row r="4584" spans="1:33" s="11" customFormat="1" ht="26.1" customHeight="1">
      <c r="A4584" s="45" t="str">
        <f>IF(AND($H4584&gt;=مغادرين!$C$4,$H4584&lt;=مغادرين!$H$4,مغادرين!$B$1=IF(مغادرين!$B$1="","",$I4584),مغادرين!$B$2=IF(مغادرين!$B$2="","",$K4584),مغادرين!$B$3=IF(مغادرين!$B$3="","",$Q4584),مغادرين!$B$4=IF(مغادرين!$B$4="","",$R4584)),MAX($A$4:$A4583)+1,"")</f>
        <v/>
      </c>
      <c r="B4584" s="45" t="str">
        <f t="shared" si="142"/>
        <v/>
      </c>
      <c r="C4584" s="45" t="str">
        <f>IF($A4584="","",RANK($B4584,$B$5:$B$9000,1)+COUNTIF($B$4:$B4583,$B4584))</f>
        <v/>
      </c>
      <c r="D4584" s="46" t="str">
        <f>IF(AND($O4584&gt;=قادمين!$C$4,$O4584&lt;=قادمين!$H$4,قادمين!$B$1=IF(قادمين!$B$1="","",$I4584),قادمين!$B$2=IF(قادمين!$B$2="","",$K4584),قادمين!$B$3=IF(قادمين!$B$3="","",$Q4584),قادمين!$B$4=IF(قادمين!$B$4="","",$R4584)),MAX($D$4:$D4583)+1,"")</f>
        <v/>
      </c>
      <c r="E4584" s="46" t="str">
        <f t="shared" si="143"/>
        <v/>
      </c>
      <c r="F4584" s="46" t="str">
        <f>IF($D4584="","",RANK($E4584,$E$5:$E$9000,1)+COUNTIF($E$4:$E4583,$E4584))</f>
        <v/>
      </c>
      <c r="G4584" s="63" t="str">
        <f>IF(H4584="","",COUNTA($H$5:H4584))</f>
        <v/>
      </c>
      <c r="H4584" s="187"/>
      <c r="I4584" s="203"/>
      <c r="J4584" s="202"/>
      <c r="K4584" s="202"/>
      <c r="L4584" s="202"/>
      <c r="M4584" s="202"/>
      <c r="N4584" s="202"/>
      <c r="O4584" s="201"/>
      <c r="P4584" s="159"/>
      <c r="Q4584" s="206"/>
      <c r="R4584" s="50"/>
      <c r="S4584" s="51"/>
      <c r="T4584" s="51"/>
      <c r="U4584" s="52"/>
      <c r="V4584" s="52"/>
      <c r="W4584" s="52"/>
      <c r="X4584" s="53"/>
      <c r="Y4584" s="52"/>
      <c r="Z4584" s="54"/>
      <c r="AA4584" s="22"/>
      <c r="AB4584" s="22"/>
      <c r="AC4584" s="22"/>
      <c r="AD4584" s="22"/>
      <c r="AE4584" s="22"/>
      <c r="AF4584" s="22"/>
      <c r="AG4584" s="22"/>
    </row>
    <row r="4585" spans="1:33" s="11" customFormat="1" ht="26.1" customHeight="1">
      <c r="A4585" s="45" t="str">
        <f>IF(AND($H4585&gt;=مغادرين!$C$4,$H4585&lt;=مغادرين!$H$4,مغادرين!$B$1=IF(مغادرين!$B$1="","",$I4585),مغادرين!$B$2=IF(مغادرين!$B$2="","",$K4585),مغادرين!$B$3=IF(مغادرين!$B$3="","",$Q4585),مغادرين!$B$4=IF(مغادرين!$B$4="","",$R4585)),MAX($A$4:$A4584)+1,"")</f>
        <v/>
      </c>
      <c r="B4585" s="45" t="str">
        <f t="shared" si="142"/>
        <v/>
      </c>
      <c r="C4585" s="45" t="str">
        <f>IF($A4585="","",RANK($B4585,$B$5:$B$9000,1)+COUNTIF($B$4:$B4584,$B4585))</f>
        <v/>
      </c>
      <c r="D4585" s="46" t="str">
        <f>IF(AND($O4585&gt;=قادمين!$C$4,$O4585&lt;=قادمين!$H$4,قادمين!$B$1=IF(قادمين!$B$1="","",$I4585),قادمين!$B$2=IF(قادمين!$B$2="","",$K4585),قادمين!$B$3=IF(قادمين!$B$3="","",$Q4585),قادمين!$B$4=IF(قادمين!$B$4="","",$R4585)),MAX($D$4:$D4584)+1,"")</f>
        <v/>
      </c>
      <c r="E4585" s="46" t="str">
        <f t="shared" si="143"/>
        <v/>
      </c>
      <c r="F4585" s="46" t="str">
        <f>IF($D4585="","",RANK($E4585,$E$5:$E$9000,1)+COUNTIF($E$4:$E4584,$E4585))</f>
        <v/>
      </c>
      <c r="G4585" s="63" t="str">
        <f>IF(H4585="","",COUNTA($H$5:H4585))</f>
        <v/>
      </c>
      <c r="H4585" s="187"/>
      <c r="I4585" s="203"/>
      <c r="J4585" s="202"/>
      <c r="K4585" s="202"/>
      <c r="L4585" s="202"/>
      <c r="M4585" s="202"/>
      <c r="N4585" s="202"/>
      <c r="O4585" s="201"/>
      <c r="P4585" s="159"/>
      <c r="Q4585" s="206"/>
      <c r="R4585" s="50"/>
      <c r="S4585" s="51"/>
      <c r="T4585" s="51"/>
      <c r="U4585" s="52"/>
      <c r="V4585" s="52"/>
      <c r="W4585" s="52"/>
      <c r="X4585" s="53"/>
      <c r="Y4585" s="52"/>
      <c r="Z4585" s="54"/>
      <c r="AA4585" s="22"/>
      <c r="AB4585" s="22"/>
      <c r="AC4585" s="22"/>
      <c r="AD4585" s="22"/>
      <c r="AE4585" s="22"/>
      <c r="AF4585" s="22"/>
      <c r="AG4585" s="22"/>
    </row>
    <row r="4586" spans="1:33" s="11" customFormat="1" ht="26.1" customHeight="1">
      <c r="A4586" s="45" t="str">
        <f>IF(AND($H4586&gt;=مغادرين!$C$4,$H4586&lt;=مغادرين!$H$4,مغادرين!$B$1=IF(مغادرين!$B$1="","",$I4586),مغادرين!$B$2=IF(مغادرين!$B$2="","",$K4586),مغادرين!$B$3=IF(مغادرين!$B$3="","",$Q4586),مغادرين!$B$4=IF(مغادرين!$B$4="","",$R4586)),MAX($A$4:$A4585)+1,"")</f>
        <v/>
      </c>
      <c r="B4586" s="45" t="str">
        <f t="shared" si="142"/>
        <v/>
      </c>
      <c r="C4586" s="45" t="str">
        <f>IF($A4586="","",RANK($B4586,$B$5:$B$9000,1)+COUNTIF($B$4:$B4585,$B4586))</f>
        <v/>
      </c>
      <c r="D4586" s="46" t="str">
        <f>IF(AND($O4586&gt;=قادمين!$C$4,$O4586&lt;=قادمين!$H$4,قادمين!$B$1=IF(قادمين!$B$1="","",$I4586),قادمين!$B$2=IF(قادمين!$B$2="","",$K4586),قادمين!$B$3=IF(قادمين!$B$3="","",$Q4586),قادمين!$B$4=IF(قادمين!$B$4="","",$R4586)),MAX($D$4:$D4585)+1,"")</f>
        <v/>
      </c>
      <c r="E4586" s="46" t="str">
        <f t="shared" si="143"/>
        <v/>
      </c>
      <c r="F4586" s="46" t="str">
        <f>IF($D4586="","",RANK($E4586,$E$5:$E$9000,1)+COUNTIF($E$4:$E4585,$E4586))</f>
        <v/>
      </c>
      <c r="G4586" s="63" t="str">
        <f>IF(H4586="","",COUNTA($H$5:H4586))</f>
        <v/>
      </c>
      <c r="H4586" s="187"/>
      <c r="I4586" s="203"/>
      <c r="J4586" s="202"/>
      <c r="K4586" s="202"/>
      <c r="L4586" s="202"/>
      <c r="M4586" s="202"/>
      <c r="N4586" s="202"/>
      <c r="O4586" s="201"/>
      <c r="P4586" s="159"/>
      <c r="Q4586" s="206"/>
      <c r="R4586" s="50"/>
      <c r="S4586" s="51"/>
      <c r="T4586" s="51"/>
      <c r="U4586" s="52"/>
      <c r="V4586" s="52"/>
      <c r="W4586" s="52"/>
      <c r="X4586" s="53"/>
      <c r="Y4586" s="52"/>
      <c r="Z4586" s="54"/>
      <c r="AA4586" s="22"/>
      <c r="AB4586" s="22"/>
      <c r="AC4586" s="22"/>
      <c r="AD4586" s="22"/>
      <c r="AE4586" s="22"/>
      <c r="AF4586" s="22"/>
      <c r="AG4586" s="22"/>
    </row>
    <row r="4587" spans="1:33" s="11" customFormat="1" ht="26.1" customHeight="1">
      <c r="A4587" s="45" t="str">
        <f>IF(AND($H4587&gt;=مغادرين!$C$4,$H4587&lt;=مغادرين!$H$4,مغادرين!$B$1=IF(مغادرين!$B$1="","",$I4587),مغادرين!$B$2=IF(مغادرين!$B$2="","",$K4587),مغادرين!$B$3=IF(مغادرين!$B$3="","",$Q4587),مغادرين!$B$4=IF(مغادرين!$B$4="","",$R4587)),MAX($A$4:$A4586)+1,"")</f>
        <v/>
      </c>
      <c r="B4587" s="45" t="str">
        <f t="shared" si="142"/>
        <v/>
      </c>
      <c r="C4587" s="45" t="str">
        <f>IF($A4587="","",RANK($B4587,$B$5:$B$9000,1)+COUNTIF($B$4:$B4586,$B4587))</f>
        <v/>
      </c>
      <c r="D4587" s="46" t="str">
        <f>IF(AND($O4587&gt;=قادمين!$C$4,$O4587&lt;=قادمين!$H$4,قادمين!$B$1=IF(قادمين!$B$1="","",$I4587),قادمين!$B$2=IF(قادمين!$B$2="","",$K4587),قادمين!$B$3=IF(قادمين!$B$3="","",$Q4587),قادمين!$B$4=IF(قادمين!$B$4="","",$R4587)),MAX($D$4:$D4586)+1,"")</f>
        <v/>
      </c>
      <c r="E4587" s="46" t="str">
        <f t="shared" si="143"/>
        <v/>
      </c>
      <c r="F4587" s="46" t="str">
        <f>IF($D4587="","",RANK($E4587,$E$5:$E$9000,1)+COUNTIF($E$4:$E4586,$E4587))</f>
        <v/>
      </c>
      <c r="G4587" s="63" t="str">
        <f>IF(H4587="","",COUNTA($H$5:H4587))</f>
        <v/>
      </c>
      <c r="H4587" s="187"/>
      <c r="I4587" s="203"/>
      <c r="J4587" s="202"/>
      <c r="K4587" s="202"/>
      <c r="L4587" s="202"/>
      <c r="M4587" s="202"/>
      <c r="N4587" s="202"/>
      <c r="O4587" s="201"/>
      <c r="P4587" s="159"/>
      <c r="Q4587" s="206"/>
      <c r="R4587" s="50"/>
      <c r="S4587" s="51"/>
      <c r="T4587" s="51"/>
      <c r="U4587" s="52"/>
      <c r="V4587" s="52"/>
      <c r="W4587" s="52"/>
      <c r="X4587" s="53"/>
      <c r="Y4587" s="52"/>
      <c r="Z4587" s="54"/>
      <c r="AA4587" s="22"/>
      <c r="AB4587" s="22"/>
      <c r="AC4587" s="22"/>
      <c r="AD4587" s="22"/>
      <c r="AE4587" s="22"/>
      <c r="AF4587" s="22"/>
      <c r="AG4587" s="22"/>
    </row>
    <row r="4588" spans="1:33" s="11" customFormat="1" ht="26.1" customHeight="1">
      <c r="A4588" s="45" t="str">
        <f>IF(AND($H4588&gt;=مغادرين!$C$4,$H4588&lt;=مغادرين!$H$4,مغادرين!$B$1=IF(مغادرين!$B$1="","",$I4588),مغادرين!$B$2=IF(مغادرين!$B$2="","",$K4588),مغادرين!$B$3=IF(مغادرين!$B$3="","",$Q4588),مغادرين!$B$4=IF(مغادرين!$B$4="","",$R4588)),MAX($A$4:$A4587)+1,"")</f>
        <v/>
      </c>
      <c r="B4588" s="45" t="str">
        <f t="shared" si="142"/>
        <v/>
      </c>
      <c r="C4588" s="45" t="str">
        <f>IF($A4588="","",RANK($B4588,$B$5:$B$9000,1)+COUNTIF($B$4:$B4587,$B4588))</f>
        <v/>
      </c>
      <c r="D4588" s="46" t="str">
        <f>IF(AND($O4588&gt;=قادمين!$C$4,$O4588&lt;=قادمين!$H$4,قادمين!$B$1=IF(قادمين!$B$1="","",$I4588),قادمين!$B$2=IF(قادمين!$B$2="","",$K4588),قادمين!$B$3=IF(قادمين!$B$3="","",$Q4588),قادمين!$B$4=IF(قادمين!$B$4="","",$R4588)),MAX($D$4:$D4587)+1,"")</f>
        <v/>
      </c>
      <c r="E4588" s="46" t="str">
        <f t="shared" si="143"/>
        <v/>
      </c>
      <c r="F4588" s="46" t="str">
        <f>IF($D4588="","",RANK($E4588,$E$5:$E$9000,1)+COUNTIF($E$4:$E4587,$E4588))</f>
        <v/>
      </c>
      <c r="G4588" s="63" t="str">
        <f>IF(H4588="","",COUNTA($H$5:H4588))</f>
        <v/>
      </c>
      <c r="H4588" s="187"/>
      <c r="I4588" s="203"/>
      <c r="J4588" s="202"/>
      <c r="K4588" s="202"/>
      <c r="L4588" s="202"/>
      <c r="M4588" s="202"/>
      <c r="N4588" s="202"/>
      <c r="O4588" s="201"/>
      <c r="P4588" s="159"/>
      <c r="Q4588" s="206"/>
      <c r="R4588" s="50"/>
      <c r="S4588" s="51"/>
      <c r="T4588" s="51"/>
      <c r="U4588" s="52"/>
      <c r="V4588" s="52"/>
      <c r="W4588" s="52"/>
      <c r="X4588" s="53"/>
      <c r="Y4588" s="52"/>
      <c r="Z4588" s="54"/>
      <c r="AA4588" s="22"/>
      <c r="AB4588" s="22"/>
      <c r="AC4588" s="22"/>
      <c r="AD4588" s="22"/>
      <c r="AE4588" s="22"/>
      <c r="AF4588" s="22"/>
      <c r="AG4588" s="22"/>
    </row>
    <row r="4589" spans="1:33" s="11" customFormat="1" ht="26.1" customHeight="1">
      <c r="A4589" s="45" t="str">
        <f>IF(AND($H4589&gt;=مغادرين!$C$4,$H4589&lt;=مغادرين!$H$4,مغادرين!$B$1=IF(مغادرين!$B$1="","",$I4589),مغادرين!$B$2=IF(مغادرين!$B$2="","",$K4589),مغادرين!$B$3=IF(مغادرين!$B$3="","",$Q4589),مغادرين!$B$4=IF(مغادرين!$B$4="","",$R4589)),MAX($A$4:$A4588)+1,"")</f>
        <v/>
      </c>
      <c r="B4589" s="45" t="str">
        <f t="shared" si="142"/>
        <v/>
      </c>
      <c r="C4589" s="45" t="str">
        <f>IF($A4589="","",RANK($B4589,$B$5:$B$9000,1)+COUNTIF($B$4:$B4588,$B4589))</f>
        <v/>
      </c>
      <c r="D4589" s="46" t="str">
        <f>IF(AND($O4589&gt;=قادمين!$C$4,$O4589&lt;=قادمين!$H$4,قادمين!$B$1=IF(قادمين!$B$1="","",$I4589),قادمين!$B$2=IF(قادمين!$B$2="","",$K4589),قادمين!$B$3=IF(قادمين!$B$3="","",$Q4589),قادمين!$B$4=IF(قادمين!$B$4="","",$R4589)),MAX($D$4:$D4588)+1,"")</f>
        <v/>
      </c>
      <c r="E4589" s="46" t="str">
        <f t="shared" si="143"/>
        <v/>
      </c>
      <c r="F4589" s="46" t="str">
        <f>IF($D4589="","",RANK($E4589,$E$5:$E$9000,1)+COUNTIF($E$4:$E4588,$E4589))</f>
        <v/>
      </c>
      <c r="G4589" s="63" t="str">
        <f>IF(H4589="","",COUNTA($H$5:H4589))</f>
        <v/>
      </c>
      <c r="H4589" s="187"/>
      <c r="I4589" s="203"/>
      <c r="J4589" s="202"/>
      <c r="K4589" s="202"/>
      <c r="L4589" s="202"/>
      <c r="M4589" s="202"/>
      <c r="N4589" s="202"/>
      <c r="O4589" s="201"/>
      <c r="P4589" s="159"/>
      <c r="Q4589" s="206"/>
      <c r="R4589" s="50"/>
      <c r="S4589" s="51"/>
      <c r="T4589" s="51"/>
      <c r="U4589" s="52"/>
      <c r="V4589" s="52"/>
      <c r="W4589" s="52"/>
      <c r="X4589" s="53"/>
      <c r="Y4589" s="52"/>
      <c r="Z4589" s="54"/>
      <c r="AA4589" s="22"/>
      <c r="AB4589" s="22"/>
      <c r="AC4589" s="22"/>
      <c r="AD4589" s="22"/>
      <c r="AE4589" s="22"/>
      <c r="AF4589" s="22"/>
      <c r="AG4589" s="22"/>
    </row>
    <row r="4590" spans="1:33" s="11" customFormat="1" ht="26.1" customHeight="1">
      <c r="A4590" s="45" t="str">
        <f>IF(AND($H4590&gt;=مغادرين!$C$4,$H4590&lt;=مغادرين!$H$4,مغادرين!$B$1=IF(مغادرين!$B$1="","",$I4590),مغادرين!$B$2=IF(مغادرين!$B$2="","",$K4590),مغادرين!$B$3=IF(مغادرين!$B$3="","",$Q4590),مغادرين!$B$4=IF(مغادرين!$B$4="","",$R4590)),MAX($A$4:$A4589)+1,"")</f>
        <v/>
      </c>
      <c r="B4590" s="45" t="str">
        <f t="shared" si="142"/>
        <v/>
      </c>
      <c r="C4590" s="45" t="str">
        <f>IF($A4590="","",RANK($B4590,$B$5:$B$9000,1)+COUNTIF($B$4:$B4589,$B4590))</f>
        <v/>
      </c>
      <c r="D4590" s="46" t="str">
        <f>IF(AND($O4590&gt;=قادمين!$C$4,$O4590&lt;=قادمين!$H$4,قادمين!$B$1=IF(قادمين!$B$1="","",$I4590),قادمين!$B$2=IF(قادمين!$B$2="","",$K4590),قادمين!$B$3=IF(قادمين!$B$3="","",$Q4590),قادمين!$B$4=IF(قادمين!$B$4="","",$R4590)),MAX($D$4:$D4589)+1,"")</f>
        <v/>
      </c>
      <c r="E4590" s="46" t="str">
        <f t="shared" si="143"/>
        <v/>
      </c>
      <c r="F4590" s="46" t="str">
        <f>IF($D4590="","",RANK($E4590,$E$5:$E$9000,1)+COUNTIF($E$4:$E4589,$E4590))</f>
        <v/>
      </c>
      <c r="G4590" s="63" t="str">
        <f>IF(H4590="","",COUNTA($H$5:H4590))</f>
        <v/>
      </c>
      <c r="H4590" s="187"/>
      <c r="I4590" s="203"/>
      <c r="J4590" s="202"/>
      <c r="K4590" s="202"/>
      <c r="L4590" s="202"/>
      <c r="M4590" s="202"/>
      <c r="N4590" s="202"/>
      <c r="O4590" s="201"/>
      <c r="P4590" s="159"/>
      <c r="Q4590" s="206"/>
      <c r="R4590" s="50"/>
      <c r="S4590" s="51"/>
      <c r="T4590" s="51"/>
      <c r="U4590" s="52"/>
      <c r="V4590" s="52"/>
      <c r="W4590" s="52"/>
      <c r="X4590" s="53"/>
      <c r="Y4590" s="52"/>
      <c r="Z4590" s="54"/>
      <c r="AA4590" s="22"/>
      <c r="AB4590" s="22"/>
      <c r="AC4590" s="22"/>
      <c r="AD4590" s="22"/>
      <c r="AE4590" s="22"/>
      <c r="AF4590" s="22"/>
      <c r="AG4590" s="22"/>
    </row>
    <row r="4591" spans="1:33" s="11" customFormat="1" ht="26.1" customHeight="1">
      <c r="A4591" s="45" t="str">
        <f>IF(AND($H4591&gt;=مغادرين!$C$4,$H4591&lt;=مغادرين!$H$4,مغادرين!$B$1=IF(مغادرين!$B$1="","",$I4591),مغادرين!$B$2=IF(مغادرين!$B$2="","",$K4591),مغادرين!$B$3=IF(مغادرين!$B$3="","",$Q4591),مغادرين!$B$4=IF(مغادرين!$B$4="","",$R4591)),MAX($A$4:$A4590)+1,"")</f>
        <v/>
      </c>
      <c r="B4591" s="45" t="str">
        <f t="shared" si="142"/>
        <v/>
      </c>
      <c r="C4591" s="45" t="str">
        <f>IF($A4591="","",RANK($B4591,$B$5:$B$9000,1)+COUNTIF($B$4:$B4590,$B4591))</f>
        <v/>
      </c>
      <c r="D4591" s="46" t="str">
        <f>IF(AND($O4591&gt;=قادمين!$C$4,$O4591&lt;=قادمين!$H$4,قادمين!$B$1=IF(قادمين!$B$1="","",$I4591),قادمين!$B$2=IF(قادمين!$B$2="","",$K4591),قادمين!$B$3=IF(قادمين!$B$3="","",$Q4591),قادمين!$B$4=IF(قادمين!$B$4="","",$R4591)),MAX($D$4:$D4590)+1,"")</f>
        <v/>
      </c>
      <c r="E4591" s="46" t="str">
        <f t="shared" si="143"/>
        <v/>
      </c>
      <c r="F4591" s="46" t="str">
        <f>IF($D4591="","",RANK($E4591,$E$5:$E$9000,1)+COUNTIF($E$4:$E4590,$E4591))</f>
        <v/>
      </c>
      <c r="G4591" s="63" t="str">
        <f>IF(H4591="","",COUNTA($H$5:H4591))</f>
        <v/>
      </c>
      <c r="H4591" s="187"/>
      <c r="I4591" s="203"/>
      <c r="J4591" s="202"/>
      <c r="K4591" s="202"/>
      <c r="L4591" s="202"/>
      <c r="M4591" s="202"/>
      <c r="N4591" s="202"/>
      <c r="O4591" s="201"/>
      <c r="P4591" s="159"/>
      <c r="Q4591" s="206"/>
      <c r="R4591" s="50"/>
      <c r="S4591" s="51"/>
      <c r="T4591" s="51"/>
      <c r="U4591" s="52"/>
      <c r="V4591" s="52"/>
      <c r="W4591" s="52"/>
      <c r="X4591" s="53"/>
      <c r="Y4591" s="52"/>
      <c r="Z4591" s="54"/>
      <c r="AA4591" s="22"/>
      <c r="AB4591" s="22"/>
      <c r="AC4591" s="22"/>
      <c r="AD4591" s="22"/>
      <c r="AE4591" s="22"/>
      <c r="AF4591" s="22"/>
      <c r="AG4591" s="22"/>
    </row>
    <row r="4592" spans="1:33" s="11" customFormat="1" ht="26.1" customHeight="1">
      <c r="A4592" s="45" t="str">
        <f>IF(AND($H4592&gt;=مغادرين!$C$4,$H4592&lt;=مغادرين!$H$4,مغادرين!$B$1=IF(مغادرين!$B$1="","",$I4592),مغادرين!$B$2=IF(مغادرين!$B$2="","",$K4592),مغادرين!$B$3=IF(مغادرين!$B$3="","",$Q4592),مغادرين!$B$4=IF(مغادرين!$B$4="","",$R4592)),MAX($A$4:$A4591)+1,"")</f>
        <v/>
      </c>
      <c r="B4592" s="45" t="str">
        <f t="shared" si="142"/>
        <v/>
      </c>
      <c r="C4592" s="45" t="str">
        <f>IF($A4592="","",RANK($B4592,$B$5:$B$9000,1)+COUNTIF($B$4:$B4591,$B4592))</f>
        <v/>
      </c>
      <c r="D4592" s="46" t="str">
        <f>IF(AND($O4592&gt;=قادمين!$C$4,$O4592&lt;=قادمين!$H$4,قادمين!$B$1=IF(قادمين!$B$1="","",$I4592),قادمين!$B$2=IF(قادمين!$B$2="","",$K4592),قادمين!$B$3=IF(قادمين!$B$3="","",$Q4592),قادمين!$B$4=IF(قادمين!$B$4="","",$R4592)),MAX($D$4:$D4591)+1,"")</f>
        <v/>
      </c>
      <c r="E4592" s="46" t="str">
        <f t="shared" si="143"/>
        <v/>
      </c>
      <c r="F4592" s="46" t="str">
        <f>IF($D4592="","",RANK($E4592,$E$5:$E$9000,1)+COUNTIF($E$4:$E4591,$E4592))</f>
        <v/>
      </c>
      <c r="G4592" s="63" t="str">
        <f>IF(H4592="","",COUNTA($H$5:H4592))</f>
        <v/>
      </c>
      <c r="H4592" s="187"/>
      <c r="I4592" s="203"/>
      <c r="J4592" s="202"/>
      <c r="K4592" s="202"/>
      <c r="L4592" s="202"/>
      <c r="M4592" s="202"/>
      <c r="N4592" s="202"/>
      <c r="O4592" s="201"/>
      <c r="P4592" s="159"/>
      <c r="Q4592" s="206"/>
      <c r="R4592" s="50"/>
      <c r="S4592" s="51"/>
      <c r="T4592" s="51"/>
      <c r="U4592" s="52"/>
      <c r="V4592" s="52"/>
      <c r="W4592" s="52"/>
      <c r="X4592" s="53"/>
      <c r="Y4592" s="52"/>
      <c r="Z4592" s="54"/>
      <c r="AA4592" s="22"/>
      <c r="AB4592" s="22"/>
      <c r="AC4592" s="22"/>
      <c r="AD4592" s="22"/>
      <c r="AE4592" s="22"/>
      <c r="AF4592" s="22"/>
      <c r="AG4592" s="22"/>
    </row>
    <row r="4593" spans="1:33" s="11" customFormat="1" ht="26.1" customHeight="1">
      <c r="A4593" s="45" t="str">
        <f>IF(AND($H4593&gt;=مغادرين!$C$4,$H4593&lt;=مغادرين!$H$4,مغادرين!$B$1=IF(مغادرين!$B$1="","",$I4593),مغادرين!$B$2=IF(مغادرين!$B$2="","",$K4593),مغادرين!$B$3=IF(مغادرين!$B$3="","",$Q4593),مغادرين!$B$4=IF(مغادرين!$B$4="","",$R4593)),MAX($A$4:$A4592)+1,"")</f>
        <v/>
      </c>
      <c r="B4593" s="45" t="str">
        <f t="shared" si="142"/>
        <v/>
      </c>
      <c r="C4593" s="45" t="str">
        <f>IF($A4593="","",RANK($B4593,$B$5:$B$9000,1)+COUNTIF($B$4:$B4592,$B4593))</f>
        <v/>
      </c>
      <c r="D4593" s="46" t="str">
        <f>IF(AND($O4593&gt;=قادمين!$C$4,$O4593&lt;=قادمين!$H$4,قادمين!$B$1=IF(قادمين!$B$1="","",$I4593),قادمين!$B$2=IF(قادمين!$B$2="","",$K4593),قادمين!$B$3=IF(قادمين!$B$3="","",$Q4593),قادمين!$B$4=IF(قادمين!$B$4="","",$R4593)),MAX($D$4:$D4592)+1,"")</f>
        <v/>
      </c>
      <c r="E4593" s="46" t="str">
        <f t="shared" si="143"/>
        <v/>
      </c>
      <c r="F4593" s="46" t="str">
        <f>IF($D4593="","",RANK($E4593,$E$5:$E$9000,1)+COUNTIF($E$4:$E4592,$E4593))</f>
        <v/>
      </c>
      <c r="G4593" s="63" t="str">
        <f>IF(H4593="","",COUNTA($H$5:H4593))</f>
        <v/>
      </c>
      <c r="H4593" s="187"/>
      <c r="I4593" s="203"/>
      <c r="J4593" s="202"/>
      <c r="K4593" s="202"/>
      <c r="L4593" s="202"/>
      <c r="M4593" s="202"/>
      <c r="N4593" s="202"/>
      <c r="O4593" s="201"/>
      <c r="P4593" s="159"/>
      <c r="Q4593" s="206"/>
      <c r="R4593" s="50"/>
      <c r="S4593" s="51"/>
      <c r="T4593" s="51"/>
      <c r="U4593" s="52"/>
      <c r="V4593" s="52"/>
      <c r="W4593" s="52"/>
      <c r="X4593" s="53"/>
      <c r="Y4593" s="52"/>
      <c r="Z4593" s="54"/>
      <c r="AA4593" s="22"/>
      <c r="AB4593" s="22"/>
      <c r="AC4593" s="22"/>
      <c r="AD4593" s="22"/>
      <c r="AE4593" s="22"/>
      <c r="AF4593" s="22"/>
      <c r="AG4593" s="22"/>
    </row>
    <row r="4594" spans="1:33" s="11" customFormat="1" ht="26.1" customHeight="1">
      <c r="A4594" s="45" t="str">
        <f>IF(AND($H4594&gt;=مغادرين!$C$4,$H4594&lt;=مغادرين!$H$4,مغادرين!$B$1=IF(مغادرين!$B$1="","",$I4594),مغادرين!$B$2=IF(مغادرين!$B$2="","",$K4594),مغادرين!$B$3=IF(مغادرين!$B$3="","",$Q4594),مغادرين!$B$4=IF(مغادرين!$B$4="","",$R4594)),MAX($A$4:$A4593)+1,"")</f>
        <v/>
      </c>
      <c r="B4594" s="45" t="str">
        <f t="shared" si="142"/>
        <v/>
      </c>
      <c r="C4594" s="45" t="str">
        <f>IF($A4594="","",RANK($B4594,$B$5:$B$9000,1)+COUNTIF($B$4:$B4593,$B4594))</f>
        <v/>
      </c>
      <c r="D4594" s="46" t="str">
        <f>IF(AND($O4594&gt;=قادمين!$C$4,$O4594&lt;=قادمين!$H$4,قادمين!$B$1=IF(قادمين!$B$1="","",$I4594),قادمين!$B$2=IF(قادمين!$B$2="","",$K4594),قادمين!$B$3=IF(قادمين!$B$3="","",$Q4594),قادمين!$B$4=IF(قادمين!$B$4="","",$R4594)),MAX($D$4:$D4593)+1,"")</f>
        <v/>
      </c>
      <c r="E4594" s="46" t="str">
        <f t="shared" si="143"/>
        <v/>
      </c>
      <c r="F4594" s="46" t="str">
        <f>IF($D4594="","",RANK($E4594,$E$5:$E$9000,1)+COUNTIF($E$4:$E4593,$E4594))</f>
        <v/>
      </c>
      <c r="G4594" s="63" t="str">
        <f>IF(H4594="","",COUNTA($H$5:H4594))</f>
        <v/>
      </c>
      <c r="H4594" s="187"/>
      <c r="I4594" s="203"/>
      <c r="J4594" s="202"/>
      <c r="K4594" s="202"/>
      <c r="L4594" s="202"/>
      <c r="M4594" s="202"/>
      <c r="N4594" s="202"/>
      <c r="O4594" s="201"/>
      <c r="P4594" s="159"/>
      <c r="Q4594" s="206"/>
      <c r="R4594" s="50"/>
      <c r="S4594" s="51"/>
      <c r="T4594" s="51"/>
      <c r="U4594" s="52"/>
      <c r="V4594" s="52"/>
      <c r="W4594" s="52"/>
      <c r="X4594" s="53"/>
      <c r="Y4594" s="52"/>
      <c r="Z4594" s="54"/>
      <c r="AA4594" s="22"/>
      <c r="AB4594" s="22"/>
      <c r="AC4594" s="22"/>
      <c r="AD4594" s="22"/>
      <c r="AE4594" s="22"/>
      <c r="AF4594" s="22"/>
      <c r="AG4594" s="22"/>
    </row>
    <row r="4595" spans="1:33" s="11" customFormat="1" ht="26.1" customHeight="1">
      <c r="A4595" s="45" t="str">
        <f>IF(AND($H4595&gt;=مغادرين!$C$4,$H4595&lt;=مغادرين!$H$4,مغادرين!$B$1=IF(مغادرين!$B$1="","",$I4595),مغادرين!$B$2=IF(مغادرين!$B$2="","",$K4595),مغادرين!$B$3=IF(مغادرين!$B$3="","",$Q4595),مغادرين!$B$4=IF(مغادرين!$B$4="","",$R4595)),MAX($A$4:$A4594)+1,"")</f>
        <v/>
      </c>
      <c r="B4595" s="45" t="str">
        <f t="shared" si="142"/>
        <v/>
      </c>
      <c r="C4595" s="45" t="str">
        <f>IF($A4595="","",RANK($B4595,$B$5:$B$9000,1)+COUNTIF($B$4:$B4594,$B4595))</f>
        <v/>
      </c>
      <c r="D4595" s="46" t="str">
        <f>IF(AND($O4595&gt;=قادمين!$C$4,$O4595&lt;=قادمين!$H$4,قادمين!$B$1=IF(قادمين!$B$1="","",$I4595),قادمين!$B$2=IF(قادمين!$B$2="","",$K4595),قادمين!$B$3=IF(قادمين!$B$3="","",$Q4595),قادمين!$B$4=IF(قادمين!$B$4="","",$R4595)),MAX($D$4:$D4594)+1,"")</f>
        <v/>
      </c>
      <c r="E4595" s="46" t="str">
        <f t="shared" si="143"/>
        <v/>
      </c>
      <c r="F4595" s="46" t="str">
        <f>IF($D4595="","",RANK($E4595,$E$5:$E$9000,1)+COUNTIF($E$4:$E4594,$E4595))</f>
        <v/>
      </c>
      <c r="G4595" s="63" t="str">
        <f>IF(H4595="","",COUNTA($H$5:H4595))</f>
        <v/>
      </c>
      <c r="H4595" s="187"/>
      <c r="I4595" s="203"/>
      <c r="J4595" s="202"/>
      <c r="K4595" s="202"/>
      <c r="L4595" s="202"/>
      <c r="M4595" s="202"/>
      <c r="N4595" s="202"/>
      <c r="O4595" s="201"/>
      <c r="P4595" s="159"/>
      <c r="Q4595" s="206"/>
      <c r="R4595" s="50"/>
      <c r="S4595" s="51"/>
      <c r="T4595" s="51"/>
      <c r="U4595" s="52"/>
      <c r="V4595" s="52"/>
      <c r="W4595" s="52"/>
      <c r="X4595" s="53"/>
      <c r="Y4595" s="52"/>
      <c r="Z4595" s="54"/>
      <c r="AA4595" s="22"/>
      <c r="AB4595" s="22"/>
      <c r="AC4595" s="22"/>
      <c r="AD4595" s="22"/>
      <c r="AE4595" s="22"/>
      <c r="AF4595" s="22"/>
      <c r="AG4595" s="22"/>
    </row>
    <row r="4596" spans="1:33" s="11" customFormat="1" ht="26.1" customHeight="1">
      <c r="A4596" s="45" t="str">
        <f>IF(AND($H4596&gt;=مغادرين!$C$4,$H4596&lt;=مغادرين!$H$4,مغادرين!$B$1=IF(مغادرين!$B$1="","",$I4596),مغادرين!$B$2=IF(مغادرين!$B$2="","",$K4596),مغادرين!$B$3=IF(مغادرين!$B$3="","",$Q4596),مغادرين!$B$4=IF(مغادرين!$B$4="","",$R4596)),MAX($A$4:$A4595)+1,"")</f>
        <v/>
      </c>
      <c r="B4596" s="45" t="str">
        <f t="shared" si="142"/>
        <v/>
      </c>
      <c r="C4596" s="45" t="str">
        <f>IF($A4596="","",RANK($B4596,$B$5:$B$9000,1)+COUNTIF($B$4:$B4595,$B4596))</f>
        <v/>
      </c>
      <c r="D4596" s="46" t="str">
        <f>IF(AND($O4596&gt;=قادمين!$C$4,$O4596&lt;=قادمين!$H$4,قادمين!$B$1=IF(قادمين!$B$1="","",$I4596),قادمين!$B$2=IF(قادمين!$B$2="","",$K4596),قادمين!$B$3=IF(قادمين!$B$3="","",$Q4596),قادمين!$B$4=IF(قادمين!$B$4="","",$R4596)),MAX($D$4:$D4595)+1,"")</f>
        <v/>
      </c>
      <c r="E4596" s="46" t="str">
        <f t="shared" si="143"/>
        <v/>
      </c>
      <c r="F4596" s="46" t="str">
        <f>IF($D4596="","",RANK($E4596,$E$5:$E$9000,1)+COUNTIF($E$4:$E4595,$E4596))</f>
        <v/>
      </c>
      <c r="G4596" s="63" t="str">
        <f>IF(H4596="","",COUNTA($H$5:H4596))</f>
        <v/>
      </c>
      <c r="H4596" s="187"/>
      <c r="I4596" s="203"/>
      <c r="J4596" s="202"/>
      <c r="K4596" s="202"/>
      <c r="L4596" s="202"/>
      <c r="M4596" s="202"/>
      <c r="N4596" s="202"/>
      <c r="O4596" s="201"/>
      <c r="P4596" s="159"/>
      <c r="Q4596" s="206"/>
      <c r="R4596" s="50"/>
      <c r="S4596" s="51"/>
      <c r="T4596" s="51"/>
      <c r="U4596" s="52"/>
      <c r="V4596" s="52"/>
      <c r="W4596" s="52"/>
      <c r="X4596" s="53"/>
      <c r="Y4596" s="52"/>
      <c r="Z4596" s="54"/>
      <c r="AA4596" s="22"/>
      <c r="AB4596" s="22"/>
      <c r="AC4596" s="22"/>
      <c r="AD4596" s="22"/>
      <c r="AE4596" s="22"/>
      <c r="AF4596" s="22"/>
      <c r="AG4596" s="22"/>
    </row>
    <row r="4597" spans="1:33" s="11" customFormat="1" ht="26.1" customHeight="1">
      <c r="A4597" s="45" t="str">
        <f>IF(AND($H4597&gt;=مغادرين!$C$4,$H4597&lt;=مغادرين!$H$4,مغادرين!$B$1=IF(مغادرين!$B$1="","",$I4597),مغادرين!$B$2=IF(مغادرين!$B$2="","",$K4597),مغادرين!$B$3=IF(مغادرين!$B$3="","",$Q4597),مغادرين!$B$4=IF(مغادرين!$B$4="","",$R4597)),MAX($A$4:$A4596)+1,"")</f>
        <v/>
      </c>
      <c r="B4597" s="45" t="str">
        <f t="shared" si="142"/>
        <v/>
      </c>
      <c r="C4597" s="45" t="str">
        <f>IF($A4597="","",RANK($B4597,$B$5:$B$9000,1)+COUNTIF($B$4:$B4596,$B4597))</f>
        <v/>
      </c>
      <c r="D4597" s="46" t="str">
        <f>IF(AND($O4597&gt;=قادمين!$C$4,$O4597&lt;=قادمين!$H$4,قادمين!$B$1=IF(قادمين!$B$1="","",$I4597),قادمين!$B$2=IF(قادمين!$B$2="","",$K4597),قادمين!$B$3=IF(قادمين!$B$3="","",$Q4597),قادمين!$B$4=IF(قادمين!$B$4="","",$R4597)),MAX($D$4:$D4596)+1,"")</f>
        <v/>
      </c>
      <c r="E4597" s="46" t="str">
        <f t="shared" si="143"/>
        <v/>
      </c>
      <c r="F4597" s="46" t="str">
        <f>IF($D4597="","",RANK($E4597,$E$5:$E$9000,1)+COUNTIF($E$4:$E4596,$E4597))</f>
        <v/>
      </c>
      <c r="G4597" s="63" t="str">
        <f>IF(H4597="","",COUNTA($H$5:H4597))</f>
        <v/>
      </c>
      <c r="H4597" s="187"/>
      <c r="I4597" s="203"/>
      <c r="J4597" s="202"/>
      <c r="K4597" s="202"/>
      <c r="L4597" s="202"/>
      <c r="M4597" s="202"/>
      <c r="N4597" s="202"/>
      <c r="O4597" s="201"/>
      <c r="P4597" s="159"/>
      <c r="Q4597" s="206"/>
      <c r="R4597" s="50"/>
      <c r="S4597" s="51"/>
      <c r="T4597" s="51"/>
      <c r="U4597" s="52"/>
      <c r="V4597" s="52"/>
      <c r="W4597" s="52"/>
      <c r="X4597" s="53"/>
      <c r="Y4597" s="52"/>
      <c r="Z4597" s="54"/>
      <c r="AA4597" s="22"/>
      <c r="AB4597" s="22"/>
      <c r="AC4597" s="22"/>
      <c r="AD4597" s="22"/>
      <c r="AE4597" s="22"/>
      <c r="AF4597" s="22"/>
      <c r="AG4597" s="22"/>
    </row>
    <row r="4598" spans="1:33" s="11" customFormat="1" ht="26.1" customHeight="1">
      <c r="A4598" s="45" t="str">
        <f>IF(AND($H4598&gt;=مغادرين!$C$4,$H4598&lt;=مغادرين!$H$4,مغادرين!$B$1=IF(مغادرين!$B$1="","",$I4598),مغادرين!$B$2=IF(مغادرين!$B$2="","",$K4598),مغادرين!$B$3=IF(مغادرين!$B$3="","",$Q4598),مغادرين!$B$4=IF(مغادرين!$B$4="","",$R4598)),MAX($A$4:$A4597)+1,"")</f>
        <v/>
      </c>
      <c r="B4598" s="45" t="str">
        <f t="shared" si="142"/>
        <v/>
      </c>
      <c r="C4598" s="45" t="str">
        <f>IF($A4598="","",RANK($B4598,$B$5:$B$9000,1)+COUNTIF($B$4:$B4597,$B4598))</f>
        <v/>
      </c>
      <c r="D4598" s="46" t="str">
        <f>IF(AND($O4598&gt;=قادمين!$C$4,$O4598&lt;=قادمين!$H$4,قادمين!$B$1=IF(قادمين!$B$1="","",$I4598),قادمين!$B$2=IF(قادمين!$B$2="","",$K4598),قادمين!$B$3=IF(قادمين!$B$3="","",$Q4598),قادمين!$B$4=IF(قادمين!$B$4="","",$R4598)),MAX($D$4:$D4597)+1,"")</f>
        <v/>
      </c>
      <c r="E4598" s="46" t="str">
        <f t="shared" si="143"/>
        <v/>
      </c>
      <c r="F4598" s="46" t="str">
        <f>IF($D4598="","",RANK($E4598,$E$5:$E$9000,1)+COUNTIF($E$4:$E4597,$E4598))</f>
        <v/>
      </c>
      <c r="G4598" s="63" t="str">
        <f>IF(H4598="","",COUNTA($H$5:H4598))</f>
        <v/>
      </c>
      <c r="H4598" s="187"/>
      <c r="I4598" s="203"/>
      <c r="J4598" s="202"/>
      <c r="K4598" s="202"/>
      <c r="L4598" s="202"/>
      <c r="M4598" s="202"/>
      <c r="N4598" s="202"/>
      <c r="O4598" s="201"/>
      <c r="P4598" s="159"/>
      <c r="Q4598" s="206"/>
      <c r="R4598" s="50"/>
      <c r="S4598" s="51"/>
      <c r="T4598" s="51"/>
      <c r="U4598" s="52"/>
      <c r="V4598" s="52"/>
      <c r="W4598" s="52"/>
      <c r="X4598" s="53"/>
      <c r="Y4598" s="52"/>
      <c r="Z4598" s="54"/>
      <c r="AA4598" s="22"/>
      <c r="AB4598" s="22"/>
      <c r="AC4598" s="22"/>
      <c r="AD4598" s="22"/>
      <c r="AE4598" s="22"/>
      <c r="AF4598" s="22"/>
      <c r="AG4598" s="22"/>
    </row>
    <row r="4599" spans="1:33" s="11" customFormat="1" ht="26.1" customHeight="1">
      <c r="A4599" s="45" t="str">
        <f>IF(AND($H4599&gt;=مغادرين!$C$4,$H4599&lt;=مغادرين!$H$4,مغادرين!$B$1=IF(مغادرين!$B$1="","",$I4599),مغادرين!$B$2=IF(مغادرين!$B$2="","",$K4599),مغادرين!$B$3=IF(مغادرين!$B$3="","",$Q4599),مغادرين!$B$4=IF(مغادرين!$B$4="","",$R4599)),MAX($A$4:$A4598)+1,"")</f>
        <v/>
      </c>
      <c r="B4599" s="45" t="str">
        <f t="shared" si="142"/>
        <v/>
      </c>
      <c r="C4599" s="45" t="str">
        <f>IF($A4599="","",RANK($B4599,$B$5:$B$9000,1)+COUNTIF($B$4:$B4598,$B4599))</f>
        <v/>
      </c>
      <c r="D4599" s="46" t="str">
        <f>IF(AND($O4599&gt;=قادمين!$C$4,$O4599&lt;=قادمين!$H$4,قادمين!$B$1=IF(قادمين!$B$1="","",$I4599),قادمين!$B$2=IF(قادمين!$B$2="","",$K4599),قادمين!$B$3=IF(قادمين!$B$3="","",$Q4599),قادمين!$B$4=IF(قادمين!$B$4="","",$R4599)),MAX($D$4:$D4598)+1,"")</f>
        <v/>
      </c>
      <c r="E4599" s="46" t="str">
        <f t="shared" si="143"/>
        <v/>
      </c>
      <c r="F4599" s="46" t="str">
        <f>IF($D4599="","",RANK($E4599,$E$5:$E$9000,1)+COUNTIF($E$4:$E4598,$E4599))</f>
        <v/>
      </c>
      <c r="G4599" s="63" t="str">
        <f>IF(H4599="","",COUNTA($H$5:H4599))</f>
        <v/>
      </c>
      <c r="H4599" s="187"/>
      <c r="I4599" s="203"/>
      <c r="J4599" s="202"/>
      <c r="K4599" s="202"/>
      <c r="L4599" s="202"/>
      <c r="M4599" s="202"/>
      <c r="N4599" s="202"/>
      <c r="O4599" s="201"/>
      <c r="P4599" s="159"/>
      <c r="Q4599" s="206"/>
      <c r="R4599" s="50"/>
      <c r="S4599" s="51"/>
      <c r="T4599" s="51"/>
      <c r="U4599" s="52"/>
      <c r="V4599" s="52"/>
      <c r="W4599" s="52"/>
      <c r="X4599" s="53"/>
      <c r="Y4599" s="52"/>
      <c r="Z4599" s="54"/>
      <c r="AA4599" s="22"/>
      <c r="AB4599" s="22"/>
      <c r="AC4599" s="22"/>
      <c r="AD4599" s="22"/>
      <c r="AE4599" s="22"/>
      <c r="AF4599" s="22"/>
      <c r="AG4599" s="22"/>
    </row>
    <row r="4600" spans="1:33" s="11" customFormat="1" ht="26.1" customHeight="1">
      <c r="A4600" s="45" t="str">
        <f>IF(AND($H4600&gt;=مغادرين!$C$4,$H4600&lt;=مغادرين!$H$4,مغادرين!$B$1=IF(مغادرين!$B$1="","",$I4600),مغادرين!$B$2=IF(مغادرين!$B$2="","",$K4600),مغادرين!$B$3=IF(مغادرين!$B$3="","",$Q4600),مغادرين!$B$4=IF(مغادرين!$B$4="","",$R4600)),MAX($A$4:$A4599)+1,"")</f>
        <v/>
      </c>
      <c r="B4600" s="45" t="str">
        <f t="shared" si="142"/>
        <v/>
      </c>
      <c r="C4600" s="45" t="str">
        <f>IF($A4600="","",RANK($B4600,$B$5:$B$9000,1)+COUNTIF($B$4:$B4599,$B4600))</f>
        <v/>
      </c>
      <c r="D4600" s="46" t="str">
        <f>IF(AND($O4600&gt;=قادمين!$C$4,$O4600&lt;=قادمين!$H$4,قادمين!$B$1=IF(قادمين!$B$1="","",$I4600),قادمين!$B$2=IF(قادمين!$B$2="","",$K4600),قادمين!$B$3=IF(قادمين!$B$3="","",$Q4600),قادمين!$B$4=IF(قادمين!$B$4="","",$R4600)),MAX($D$4:$D4599)+1,"")</f>
        <v/>
      </c>
      <c r="E4600" s="46" t="str">
        <f t="shared" si="143"/>
        <v/>
      </c>
      <c r="F4600" s="46" t="str">
        <f>IF($D4600="","",RANK($E4600,$E$5:$E$9000,1)+COUNTIF($E$4:$E4599,$E4600))</f>
        <v/>
      </c>
      <c r="G4600" s="63" t="str">
        <f>IF(H4600="","",COUNTA($H$5:H4600))</f>
        <v/>
      </c>
      <c r="H4600" s="187"/>
      <c r="I4600" s="203"/>
      <c r="J4600" s="202"/>
      <c r="K4600" s="202"/>
      <c r="L4600" s="202"/>
      <c r="M4600" s="202"/>
      <c r="N4600" s="202"/>
      <c r="O4600" s="201"/>
      <c r="P4600" s="159"/>
      <c r="Q4600" s="206"/>
      <c r="R4600" s="50"/>
      <c r="S4600" s="51"/>
      <c r="T4600" s="51"/>
      <c r="U4600" s="52"/>
      <c r="V4600" s="52"/>
      <c r="W4600" s="52"/>
      <c r="X4600" s="53"/>
      <c r="Y4600" s="52"/>
      <c r="Z4600" s="54"/>
      <c r="AA4600" s="22"/>
      <c r="AB4600" s="22"/>
      <c r="AC4600" s="22"/>
      <c r="AD4600" s="22"/>
      <c r="AE4600" s="22"/>
      <c r="AF4600" s="22"/>
      <c r="AG4600" s="22"/>
    </row>
    <row r="4601" spans="1:33" s="11" customFormat="1" ht="26.1" customHeight="1">
      <c r="A4601" s="45" t="str">
        <f>IF(AND($H4601&gt;=مغادرين!$C$4,$H4601&lt;=مغادرين!$H$4,مغادرين!$B$1=IF(مغادرين!$B$1="","",$I4601),مغادرين!$B$2=IF(مغادرين!$B$2="","",$K4601),مغادرين!$B$3=IF(مغادرين!$B$3="","",$Q4601),مغادرين!$B$4=IF(مغادرين!$B$4="","",$R4601)),MAX($A$4:$A4600)+1,"")</f>
        <v/>
      </c>
      <c r="B4601" s="45" t="str">
        <f t="shared" si="142"/>
        <v/>
      </c>
      <c r="C4601" s="45" t="str">
        <f>IF($A4601="","",RANK($B4601,$B$5:$B$9000,1)+COUNTIF($B$4:$B4600,$B4601))</f>
        <v/>
      </c>
      <c r="D4601" s="46" t="str">
        <f>IF(AND($O4601&gt;=قادمين!$C$4,$O4601&lt;=قادمين!$H$4,قادمين!$B$1=IF(قادمين!$B$1="","",$I4601),قادمين!$B$2=IF(قادمين!$B$2="","",$K4601),قادمين!$B$3=IF(قادمين!$B$3="","",$Q4601),قادمين!$B$4=IF(قادمين!$B$4="","",$R4601)),MAX($D$4:$D4600)+1,"")</f>
        <v/>
      </c>
      <c r="E4601" s="46" t="str">
        <f t="shared" si="143"/>
        <v/>
      </c>
      <c r="F4601" s="46" t="str">
        <f>IF($D4601="","",RANK($E4601,$E$5:$E$9000,1)+COUNTIF($E$4:$E4600,$E4601))</f>
        <v/>
      </c>
      <c r="G4601" s="63" t="str">
        <f>IF(H4601="","",COUNTA($H$5:H4601))</f>
        <v/>
      </c>
      <c r="H4601" s="187"/>
      <c r="I4601" s="203"/>
      <c r="J4601" s="202"/>
      <c r="K4601" s="202"/>
      <c r="L4601" s="202"/>
      <c r="M4601" s="202"/>
      <c r="N4601" s="202"/>
      <c r="O4601" s="201"/>
      <c r="P4601" s="159"/>
      <c r="Q4601" s="206"/>
      <c r="R4601" s="50"/>
      <c r="S4601" s="51"/>
      <c r="T4601" s="51"/>
      <c r="U4601" s="52"/>
      <c r="V4601" s="52"/>
      <c r="W4601" s="52"/>
      <c r="X4601" s="53"/>
      <c r="Y4601" s="52"/>
      <c r="Z4601" s="54"/>
      <c r="AA4601" s="22"/>
      <c r="AB4601" s="22"/>
      <c r="AC4601" s="22"/>
      <c r="AD4601" s="22"/>
      <c r="AE4601" s="22"/>
      <c r="AF4601" s="22"/>
      <c r="AG4601" s="22"/>
    </row>
    <row r="4602" spans="1:33" s="11" customFormat="1" ht="26.1" customHeight="1">
      <c r="A4602" s="45" t="str">
        <f>IF(AND($H4602&gt;=مغادرين!$C$4,$H4602&lt;=مغادرين!$H$4,مغادرين!$B$1=IF(مغادرين!$B$1="","",$I4602),مغادرين!$B$2=IF(مغادرين!$B$2="","",$K4602),مغادرين!$B$3=IF(مغادرين!$B$3="","",$Q4602),مغادرين!$B$4=IF(مغادرين!$B$4="","",$R4602)),MAX($A$4:$A4601)+1,"")</f>
        <v/>
      </c>
      <c r="B4602" s="45" t="str">
        <f t="shared" si="142"/>
        <v/>
      </c>
      <c r="C4602" s="45" t="str">
        <f>IF($A4602="","",RANK($B4602,$B$5:$B$9000,1)+COUNTIF($B$4:$B4601,$B4602))</f>
        <v/>
      </c>
      <c r="D4602" s="46" t="str">
        <f>IF(AND($O4602&gt;=قادمين!$C$4,$O4602&lt;=قادمين!$H$4,قادمين!$B$1=IF(قادمين!$B$1="","",$I4602),قادمين!$B$2=IF(قادمين!$B$2="","",$K4602),قادمين!$B$3=IF(قادمين!$B$3="","",$Q4602),قادمين!$B$4=IF(قادمين!$B$4="","",$R4602)),MAX($D$4:$D4601)+1,"")</f>
        <v/>
      </c>
      <c r="E4602" s="46" t="str">
        <f t="shared" si="143"/>
        <v/>
      </c>
      <c r="F4602" s="46" t="str">
        <f>IF($D4602="","",RANK($E4602,$E$5:$E$9000,1)+COUNTIF($E$4:$E4601,$E4602))</f>
        <v/>
      </c>
      <c r="G4602" s="63" t="str">
        <f>IF(H4602="","",COUNTA($H$5:H4602))</f>
        <v/>
      </c>
      <c r="H4602" s="187"/>
      <c r="I4602" s="203"/>
      <c r="J4602" s="202"/>
      <c r="K4602" s="202"/>
      <c r="L4602" s="202"/>
      <c r="M4602" s="202"/>
      <c r="N4602" s="202"/>
      <c r="O4602" s="201"/>
      <c r="P4602" s="159"/>
      <c r="Q4602" s="206"/>
      <c r="R4602" s="50"/>
      <c r="S4602" s="51"/>
      <c r="T4602" s="51"/>
      <c r="U4602" s="52"/>
      <c r="V4602" s="52"/>
      <c r="W4602" s="52"/>
      <c r="X4602" s="53"/>
      <c r="Y4602" s="52"/>
      <c r="Z4602" s="54"/>
      <c r="AA4602" s="22"/>
      <c r="AB4602" s="22"/>
      <c r="AC4602" s="22"/>
      <c r="AD4602" s="22"/>
      <c r="AE4602" s="22"/>
      <c r="AF4602" s="22"/>
      <c r="AG4602" s="22"/>
    </row>
    <row r="4603" spans="1:33" s="11" customFormat="1" ht="26.1" customHeight="1">
      <c r="A4603" s="45" t="str">
        <f>IF(AND($H4603&gt;=مغادرين!$C$4,$H4603&lt;=مغادرين!$H$4,مغادرين!$B$1=IF(مغادرين!$B$1="","",$I4603),مغادرين!$B$2=IF(مغادرين!$B$2="","",$K4603),مغادرين!$B$3=IF(مغادرين!$B$3="","",$Q4603),مغادرين!$B$4=IF(مغادرين!$B$4="","",$R4603)),MAX($A$4:$A4602)+1,"")</f>
        <v/>
      </c>
      <c r="B4603" s="45" t="str">
        <f t="shared" si="142"/>
        <v/>
      </c>
      <c r="C4603" s="45" t="str">
        <f>IF($A4603="","",RANK($B4603,$B$5:$B$9000,1)+COUNTIF($B$4:$B4602,$B4603))</f>
        <v/>
      </c>
      <c r="D4603" s="46" t="str">
        <f>IF(AND($O4603&gt;=قادمين!$C$4,$O4603&lt;=قادمين!$H$4,قادمين!$B$1=IF(قادمين!$B$1="","",$I4603),قادمين!$B$2=IF(قادمين!$B$2="","",$K4603),قادمين!$B$3=IF(قادمين!$B$3="","",$Q4603),قادمين!$B$4=IF(قادمين!$B$4="","",$R4603)),MAX($D$4:$D4602)+1,"")</f>
        <v/>
      </c>
      <c r="E4603" s="46" t="str">
        <f t="shared" si="143"/>
        <v/>
      </c>
      <c r="F4603" s="46" t="str">
        <f>IF($D4603="","",RANK($E4603,$E$5:$E$9000,1)+COUNTIF($E$4:$E4602,$E4603))</f>
        <v/>
      </c>
      <c r="G4603" s="63" t="str">
        <f>IF(H4603="","",COUNTA($H$5:H4603))</f>
        <v/>
      </c>
      <c r="H4603" s="187"/>
      <c r="I4603" s="203"/>
      <c r="J4603" s="202"/>
      <c r="K4603" s="202"/>
      <c r="L4603" s="202"/>
      <c r="M4603" s="202"/>
      <c r="N4603" s="202"/>
      <c r="O4603" s="201"/>
      <c r="P4603" s="159"/>
      <c r="Q4603" s="206"/>
      <c r="R4603" s="50"/>
      <c r="S4603" s="51"/>
      <c r="T4603" s="51"/>
      <c r="U4603" s="52"/>
      <c r="V4603" s="52"/>
      <c r="W4603" s="52"/>
      <c r="X4603" s="53"/>
      <c r="Y4603" s="52"/>
      <c r="Z4603" s="54"/>
      <c r="AA4603" s="22"/>
      <c r="AB4603" s="22"/>
      <c r="AC4603" s="22"/>
      <c r="AD4603" s="22"/>
      <c r="AE4603" s="22"/>
      <c r="AF4603" s="22"/>
      <c r="AG4603" s="22"/>
    </row>
    <row r="4604" spans="1:33" s="11" customFormat="1" ht="26.1" customHeight="1">
      <c r="A4604" s="45" t="str">
        <f>IF(AND($H4604&gt;=مغادرين!$C$4,$H4604&lt;=مغادرين!$H$4,مغادرين!$B$1=IF(مغادرين!$B$1="","",$I4604),مغادرين!$B$2=IF(مغادرين!$B$2="","",$K4604),مغادرين!$B$3=IF(مغادرين!$B$3="","",$Q4604),مغادرين!$B$4=IF(مغادرين!$B$4="","",$R4604)),MAX($A$4:$A4603)+1,"")</f>
        <v/>
      </c>
      <c r="B4604" s="45" t="str">
        <f t="shared" si="142"/>
        <v/>
      </c>
      <c r="C4604" s="45" t="str">
        <f>IF($A4604="","",RANK($B4604,$B$5:$B$9000,1)+COUNTIF($B$4:$B4603,$B4604))</f>
        <v/>
      </c>
      <c r="D4604" s="46" t="str">
        <f>IF(AND($O4604&gt;=قادمين!$C$4,$O4604&lt;=قادمين!$H$4,قادمين!$B$1=IF(قادمين!$B$1="","",$I4604),قادمين!$B$2=IF(قادمين!$B$2="","",$K4604),قادمين!$B$3=IF(قادمين!$B$3="","",$Q4604),قادمين!$B$4=IF(قادمين!$B$4="","",$R4604)),MAX($D$4:$D4603)+1,"")</f>
        <v/>
      </c>
      <c r="E4604" s="46" t="str">
        <f t="shared" si="143"/>
        <v/>
      </c>
      <c r="F4604" s="46" t="str">
        <f>IF($D4604="","",RANK($E4604,$E$5:$E$9000,1)+COUNTIF($E$4:$E4603,$E4604))</f>
        <v/>
      </c>
      <c r="G4604" s="63" t="str">
        <f>IF(H4604="","",COUNTA($H$5:H4604))</f>
        <v/>
      </c>
      <c r="H4604" s="187"/>
      <c r="I4604" s="203"/>
      <c r="J4604" s="202"/>
      <c r="K4604" s="202"/>
      <c r="L4604" s="202"/>
      <c r="M4604" s="202"/>
      <c r="N4604" s="202"/>
      <c r="O4604" s="201"/>
      <c r="P4604" s="159"/>
      <c r="Q4604" s="206"/>
      <c r="R4604" s="50"/>
      <c r="S4604" s="51"/>
      <c r="T4604" s="51"/>
      <c r="U4604" s="52"/>
      <c r="V4604" s="52"/>
      <c r="W4604" s="52"/>
      <c r="X4604" s="53"/>
      <c r="Y4604" s="52"/>
      <c r="Z4604" s="54"/>
      <c r="AA4604" s="22"/>
      <c r="AB4604" s="22"/>
      <c r="AC4604" s="22"/>
      <c r="AD4604" s="22"/>
      <c r="AE4604" s="22"/>
      <c r="AF4604" s="22"/>
      <c r="AG4604" s="22"/>
    </row>
    <row r="4605" spans="1:33" s="11" customFormat="1" ht="26.1" customHeight="1">
      <c r="A4605" s="45" t="str">
        <f>IF(AND($H4605&gt;=مغادرين!$C$4,$H4605&lt;=مغادرين!$H$4,مغادرين!$B$1=IF(مغادرين!$B$1="","",$I4605),مغادرين!$B$2=IF(مغادرين!$B$2="","",$K4605),مغادرين!$B$3=IF(مغادرين!$B$3="","",$Q4605),مغادرين!$B$4=IF(مغادرين!$B$4="","",$R4605)),MAX($A$4:$A4604)+1,"")</f>
        <v/>
      </c>
      <c r="B4605" s="45" t="str">
        <f t="shared" si="142"/>
        <v/>
      </c>
      <c r="C4605" s="45" t="str">
        <f>IF($A4605="","",RANK($B4605,$B$5:$B$9000,1)+COUNTIF($B$4:$B4604,$B4605))</f>
        <v/>
      </c>
      <c r="D4605" s="46" t="str">
        <f>IF(AND($O4605&gt;=قادمين!$C$4,$O4605&lt;=قادمين!$H$4,قادمين!$B$1=IF(قادمين!$B$1="","",$I4605),قادمين!$B$2=IF(قادمين!$B$2="","",$K4605),قادمين!$B$3=IF(قادمين!$B$3="","",$Q4605),قادمين!$B$4=IF(قادمين!$B$4="","",$R4605)),MAX($D$4:$D4604)+1,"")</f>
        <v/>
      </c>
      <c r="E4605" s="46" t="str">
        <f t="shared" si="143"/>
        <v/>
      </c>
      <c r="F4605" s="46" t="str">
        <f>IF($D4605="","",RANK($E4605,$E$5:$E$9000,1)+COUNTIF($E$4:$E4604,$E4605))</f>
        <v/>
      </c>
      <c r="G4605" s="63" t="str">
        <f>IF(H4605="","",COUNTA($H$5:H4605))</f>
        <v/>
      </c>
      <c r="H4605" s="187"/>
      <c r="I4605" s="203"/>
      <c r="J4605" s="202"/>
      <c r="K4605" s="202"/>
      <c r="L4605" s="202"/>
      <c r="M4605" s="202"/>
      <c r="N4605" s="202"/>
      <c r="O4605" s="201"/>
      <c r="P4605" s="159"/>
      <c r="Q4605" s="206"/>
      <c r="R4605" s="50"/>
      <c r="S4605" s="51"/>
      <c r="T4605" s="51"/>
      <c r="U4605" s="52"/>
      <c r="V4605" s="52"/>
      <c r="W4605" s="52"/>
      <c r="X4605" s="53"/>
      <c r="Y4605" s="52"/>
      <c r="Z4605" s="54"/>
      <c r="AA4605" s="22"/>
      <c r="AB4605" s="22"/>
      <c r="AC4605" s="22"/>
      <c r="AD4605" s="22"/>
      <c r="AE4605" s="22"/>
      <c r="AF4605" s="22"/>
      <c r="AG4605" s="22"/>
    </row>
    <row r="4606" spans="1:33" s="11" customFormat="1" ht="26.1" customHeight="1">
      <c r="A4606" s="45" t="str">
        <f>IF(AND($H4606&gt;=مغادرين!$C$4,$H4606&lt;=مغادرين!$H$4,مغادرين!$B$1=IF(مغادرين!$B$1="","",$I4606),مغادرين!$B$2=IF(مغادرين!$B$2="","",$K4606),مغادرين!$B$3=IF(مغادرين!$B$3="","",$Q4606),مغادرين!$B$4=IF(مغادرين!$B$4="","",$R4606)),MAX($A$4:$A4605)+1,"")</f>
        <v/>
      </c>
      <c r="B4606" s="45" t="str">
        <f t="shared" si="142"/>
        <v/>
      </c>
      <c r="C4606" s="45" t="str">
        <f>IF($A4606="","",RANK($B4606,$B$5:$B$9000,1)+COUNTIF($B$4:$B4605,$B4606))</f>
        <v/>
      </c>
      <c r="D4606" s="46" t="str">
        <f>IF(AND($O4606&gt;=قادمين!$C$4,$O4606&lt;=قادمين!$H$4,قادمين!$B$1=IF(قادمين!$B$1="","",$I4606),قادمين!$B$2=IF(قادمين!$B$2="","",$K4606),قادمين!$B$3=IF(قادمين!$B$3="","",$Q4606),قادمين!$B$4=IF(قادمين!$B$4="","",$R4606)),MAX($D$4:$D4605)+1,"")</f>
        <v/>
      </c>
      <c r="E4606" s="46" t="str">
        <f t="shared" si="143"/>
        <v/>
      </c>
      <c r="F4606" s="46" t="str">
        <f>IF($D4606="","",RANK($E4606,$E$5:$E$9000,1)+COUNTIF($E$4:$E4605,$E4606))</f>
        <v/>
      </c>
      <c r="G4606" s="63" t="str">
        <f>IF(H4606="","",COUNTA($H$5:H4606))</f>
        <v/>
      </c>
      <c r="H4606" s="187"/>
      <c r="I4606" s="203"/>
      <c r="J4606" s="202"/>
      <c r="K4606" s="202"/>
      <c r="L4606" s="202"/>
      <c r="M4606" s="202"/>
      <c r="N4606" s="202"/>
      <c r="O4606" s="201"/>
      <c r="P4606" s="159"/>
      <c r="Q4606" s="206"/>
      <c r="R4606" s="50"/>
      <c r="S4606" s="51"/>
      <c r="T4606" s="51"/>
      <c r="U4606" s="52"/>
      <c r="V4606" s="52"/>
      <c r="W4606" s="52"/>
      <c r="X4606" s="53"/>
      <c r="Y4606" s="52"/>
      <c r="Z4606" s="54"/>
      <c r="AA4606" s="22"/>
      <c r="AB4606" s="22"/>
      <c r="AC4606" s="22"/>
      <c r="AD4606" s="22"/>
      <c r="AE4606" s="22"/>
      <c r="AF4606" s="22"/>
      <c r="AG4606" s="22"/>
    </row>
    <row r="4607" spans="1:33" s="11" customFormat="1" ht="26.1" customHeight="1">
      <c r="A4607" s="45" t="str">
        <f>IF(AND($H4607&gt;=مغادرين!$C$4,$H4607&lt;=مغادرين!$H$4,مغادرين!$B$1=IF(مغادرين!$B$1="","",$I4607),مغادرين!$B$2=IF(مغادرين!$B$2="","",$K4607),مغادرين!$B$3=IF(مغادرين!$B$3="","",$Q4607),مغادرين!$B$4=IF(مغادرين!$B$4="","",$R4607)),MAX($A$4:$A4606)+1,"")</f>
        <v/>
      </c>
      <c r="B4607" s="45" t="str">
        <f t="shared" si="142"/>
        <v/>
      </c>
      <c r="C4607" s="45" t="str">
        <f>IF($A4607="","",RANK($B4607,$B$5:$B$9000,1)+COUNTIF($B$4:$B4606,$B4607))</f>
        <v/>
      </c>
      <c r="D4607" s="46" t="str">
        <f>IF(AND($O4607&gt;=قادمين!$C$4,$O4607&lt;=قادمين!$H$4,قادمين!$B$1=IF(قادمين!$B$1="","",$I4607),قادمين!$B$2=IF(قادمين!$B$2="","",$K4607),قادمين!$B$3=IF(قادمين!$B$3="","",$Q4607),قادمين!$B$4=IF(قادمين!$B$4="","",$R4607)),MAX($D$4:$D4606)+1,"")</f>
        <v/>
      </c>
      <c r="E4607" s="46" t="str">
        <f t="shared" si="143"/>
        <v/>
      </c>
      <c r="F4607" s="46" t="str">
        <f>IF($D4607="","",RANK($E4607,$E$5:$E$9000,1)+COUNTIF($E$4:$E4606,$E4607))</f>
        <v/>
      </c>
      <c r="G4607" s="63" t="str">
        <f>IF(H4607="","",COUNTA($H$5:H4607))</f>
        <v/>
      </c>
      <c r="H4607" s="187"/>
      <c r="I4607" s="203"/>
      <c r="J4607" s="202"/>
      <c r="K4607" s="202"/>
      <c r="L4607" s="202"/>
      <c r="M4607" s="202"/>
      <c r="N4607" s="202"/>
      <c r="O4607" s="201"/>
      <c r="P4607" s="159"/>
      <c r="Q4607" s="206"/>
      <c r="R4607" s="50"/>
      <c r="S4607" s="51"/>
      <c r="T4607" s="51"/>
      <c r="U4607" s="52"/>
      <c r="V4607" s="52"/>
      <c r="W4607" s="52"/>
      <c r="X4607" s="53"/>
      <c r="Y4607" s="52"/>
      <c r="Z4607" s="54"/>
      <c r="AA4607" s="22"/>
      <c r="AB4607" s="22"/>
      <c r="AC4607" s="22"/>
      <c r="AD4607" s="22"/>
      <c r="AE4607" s="22"/>
      <c r="AF4607" s="22"/>
      <c r="AG4607" s="22"/>
    </row>
    <row r="4608" spans="1:33" s="11" customFormat="1" ht="26.1" customHeight="1">
      <c r="A4608" s="45" t="str">
        <f>IF(AND($H4608&gt;=مغادرين!$C$4,$H4608&lt;=مغادرين!$H$4,مغادرين!$B$1=IF(مغادرين!$B$1="","",$I4608),مغادرين!$B$2=IF(مغادرين!$B$2="","",$K4608),مغادرين!$B$3=IF(مغادرين!$B$3="","",$Q4608),مغادرين!$B$4=IF(مغادرين!$B$4="","",$R4608)),MAX($A$4:$A4607)+1,"")</f>
        <v/>
      </c>
      <c r="B4608" s="45" t="str">
        <f t="shared" si="142"/>
        <v/>
      </c>
      <c r="C4608" s="45" t="str">
        <f>IF($A4608="","",RANK($B4608,$B$5:$B$9000,1)+COUNTIF($B$4:$B4607,$B4608))</f>
        <v/>
      </c>
      <c r="D4608" s="46" t="str">
        <f>IF(AND($O4608&gt;=قادمين!$C$4,$O4608&lt;=قادمين!$H$4,قادمين!$B$1=IF(قادمين!$B$1="","",$I4608),قادمين!$B$2=IF(قادمين!$B$2="","",$K4608),قادمين!$B$3=IF(قادمين!$B$3="","",$Q4608),قادمين!$B$4=IF(قادمين!$B$4="","",$R4608)),MAX($D$4:$D4607)+1,"")</f>
        <v/>
      </c>
      <c r="E4608" s="46" t="str">
        <f t="shared" si="143"/>
        <v/>
      </c>
      <c r="F4608" s="46" t="str">
        <f>IF($D4608="","",RANK($E4608,$E$5:$E$9000,1)+COUNTIF($E$4:$E4607,$E4608))</f>
        <v/>
      </c>
      <c r="G4608" s="63" t="str">
        <f>IF(H4608="","",COUNTA($H$5:H4608))</f>
        <v/>
      </c>
      <c r="H4608" s="187"/>
      <c r="I4608" s="203"/>
      <c r="J4608" s="202"/>
      <c r="K4608" s="202"/>
      <c r="L4608" s="202"/>
      <c r="M4608" s="202"/>
      <c r="N4608" s="202"/>
      <c r="O4608" s="201"/>
      <c r="P4608" s="159"/>
      <c r="Q4608" s="206"/>
      <c r="R4608" s="50"/>
      <c r="S4608" s="51"/>
      <c r="T4608" s="51"/>
      <c r="U4608" s="52"/>
      <c r="V4608" s="52"/>
      <c r="W4608" s="52"/>
      <c r="X4608" s="53"/>
      <c r="Y4608" s="52"/>
      <c r="Z4608" s="54"/>
      <c r="AA4608" s="22"/>
      <c r="AB4608" s="22"/>
      <c r="AC4608" s="22"/>
      <c r="AD4608" s="22"/>
      <c r="AE4608" s="22"/>
      <c r="AF4608" s="22"/>
      <c r="AG4608" s="22"/>
    </row>
    <row r="4609" spans="1:33" s="11" customFormat="1" ht="26.1" customHeight="1">
      <c r="A4609" s="45" t="str">
        <f>IF(AND($H4609&gt;=مغادرين!$C$4,$H4609&lt;=مغادرين!$H$4,مغادرين!$B$1=IF(مغادرين!$B$1="","",$I4609),مغادرين!$B$2=IF(مغادرين!$B$2="","",$K4609),مغادرين!$B$3=IF(مغادرين!$B$3="","",$Q4609),مغادرين!$B$4=IF(مغادرين!$B$4="","",$R4609)),MAX($A$4:$A4608)+1,"")</f>
        <v/>
      </c>
      <c r="B4609" s="45" t="str">
        <f t="shared" si="142"/>
        <v/>
      </c>
      <c r="C4609" s="45" t="str">
        <f>IF($A4609="","",RANK($B4609,$B$5:$B$9000,1)+COUNTIF($B$4:$B4608,$B4609))</f>
        <v/>
      </c>
      <c r="D4609" s="46" t="str">
        <f>IF(AND($O4609&gt;=قادمين!$C$4,$O4609&lt;=قادمين!$H$4,قادمين!$B$1=IF(قادمين!$B$1="","",$I4609),قادمين!$B$2=IF(قادمين!$B$2="","",$K4609),قادمين!$B$3=IF(قادمين!$B$3="","",$Q4609),قادمين!$B$4=IF(قادمين!$B$4="","",$R4609)),MAX($D$4:$D4608)+1,"")</f>
        <v/>
      </c>
      <c r="E4609" s="46" t="str">
        <f t="shared" si="143"/>
        <v/>
      </c>
      <c r="F4609" s="46" t="str">
        <f>IF($D4609="","",RANK($E4609,$E$5:$E$9000,1)+COUNTIF($E$4:$E4608,$E4609))</f>
        <v/>
      </c>
      <c r="G4609" s="63" t="str">
        <f>IF(H4609="","",COUNTA($H$5:H4609))</f>
        <v/>
      </c>
      <c r="H4609" s="187"/>
      <c r="I4609" s="203"/>
      <c r="J4609" s="202"/>
      <c r="K4609" s="202"/>
      <c r="L4609" s="202"/>
      <c r="M4609" s="202"/>
      <c r="N4609" s="202"/>
      <c r="O4609" s="201"/>
      <c r="P4609" s="159"/>
      <c r="Q4609" s="206"/>
      <c r="R4609" s="50"/>
      <c r="S4609" s="51"/>
      <c r="T4609" s="51"/>
      <c r="U4609" s="52"/>
      <c r="V4609" s="52"/>
      <c r="W4609" s="52"/>
      <c r="X4609" s="53"/>
      <c r="Y4609" s="52"/>
      <c r="Z4609" s="54"/>
      <c r="AA4609" s="22"/>
      <c r="AB4609" s="22"/>
      <c r="AC4609" s="22"/>
      <c r="AD4609" s="22"/>
      <c r="AE4609" s="22"/>
      <c r="AF4609" s="22"/>
      <c r="AG4609" s="22"/>
    </row>
    <row r="4610" spans="1:33" s="11" customFormat="1" ht="26.1" customHeight="1">
      <c r="A4610" s="45" t="str">
        <f>IF(AND($H4610&gt;=مغادرين!$C$4,$H4610&lt;=مغادرين!$H$4,مغادرين!$B$1=IF(مغادرين!$B$1="","",$I4610),مغادرين!$B$2=IF(مغادرين!$B$2="","",$K4610),مغادرين!$B$3=IF(مغادرين!$B$3="","",$Q4610),مغادرين!$B$4=IF(مغادرين!$B$4="","",$R4610)),MAX($A$4:$A4609)+1,"")</f>
        <v/>
      </c>
      <c r="B4610" s="45" t="str">
        <f t="shared" si="142"/>
        <v/>
      </c>
      <c r="C4610" s="45" t="str">
        <f>IF($A4610="","",RANK($B4610,$B$5:$B$9000,1)+COUNTIF($B$4:$B4609,$B4610))</f>
        <v/>
      </c>
      <c r="D4610" s="46" t="str">
        <f>IF(AND($O4610&gt;=قادمين!$C$4,$O4610&lt;=قادمين!$H$4,قادمين!$B$1=IF(قادمين!$B$1="","",$I4610),قادمين!$B$2=IF(قادمين!$B$2="","",$K4610),قادمين!$B$3=IF(قادمين!$B$3="","",$Q4610),قادمين!$B$4=IF(قادمين!$B$4="","",$R4610)),MAX($D$4:$D4609)+1,"")</f>
        <v/>
      </c>
      <c r="E4610" s="46" t="str">
        <f t="shared" si="143"/>
        <v/>
      </c>
      <c r="F4610" s="46" t="str">
        <f>IF($D4610="","",RANK($E4610,$E$5:$E$9000,1)+COUNTIF($E$4:$E4609,$E4610))</f>
        <v/>
      </c>
      <c r="G4610" s="63" t="str">
        <f>IF(H4610="","",COUNTA($H$5:H4610))</f>
        <v/>
      </c>
      <c r="H4610" s="187"/>
      <c r="I4610" s="203"/>
      <c r="J4610" s="202"/>
      <c r="K4610" s="202"/>
      <c r="L4610" s="202"/>
      <c r="M4610" s="202"/>
      <c r="N4610" s="202"/>
      <c r="O4610" s="201"/>
      <c r="P4610" s="159"/>
      <c r="Q4610" s="206"/>
      <c r="R4610" s="50"/>
      <c r="S4610" s="51"/>
      <c r="T4610" s="51"/>
      <c r="U4610" s="52"/>
      <c r="V4610" s="52"/>
      <c r="W4610" s="52"/>
      <c r="X4610" s="53"/>
      <c r="Y4610" s="52"/>
      <c r="Z4610" s="54"/>
      <c r="AA4610" s="22"/>
      <c r="AB4610" s="22"/>
      <c r="AC4610" s="22"/>
      <c r="AD4610" s="22"/>
      <c r="AE4610" s="22"/>
      <c r="AF4610" s="22"/>
      <c r="AG4610" s="22"/>
    </row>
    <row r="4611" spans="1:33" s="11" customFormat="1" ht="26.1" customHeight="1">
      <c r="A4611" s="45" t="str">
        <f>IF(AND($H4611&gt;=مغادرين!$C$4,$H4611&lt;=مغادرين!$H$4,مغادرين!$B$1=IF(مغادرين!$B$1="","",$I4611),مغادرين!$B$2=IF(مغادرين!$B$2="","",$K4611),مغادرين!$B$3=IF(مغادرين!$B$3="","",$Q4611),مغادرين!$B$4=IF(مغادرين!$B$4="","",$R4611)),MAX($A$4:$A4610)+1,"")</f>
        <v/>
      </c>
      <c r="B4611" s="45" t="str">
        <f t="shared" si="142"/>
        <v/>
      </c>
      <c r="C4611" s="45" t="str">
        <f>IF($A4611="","",RANK($B4611,$B$5:$B$9000,1)+COUNTIF($B$4:$B4610,$B4611))</f>
        <v/>
      </c>
      <c r="D4611" s="46" t="str">
        <f>IF(AND($O4611&gt;=قادمين!$C$4,$O4611&lt;=قادمين!$H$4,قادمين!$B$1=IF(قادمين!$B$1="","",$I4611),قادمين!$B$2=IF(قادمين!$B$2="","",$K4611),قادمين!$B$3=IF(قادمين!$B$3="","",$Q4611),قادمين!$B$4=IF(قادمين!$B$4="","",$R4611)),MAX($D$4:$D4610)+1,"")</f>
        <v/>
      </c>
      <c r="E4611" s="46" t="str">
        <f t="shared" si="143"/>
        <v/>
      </c>
      <c r="F4611" s="46" t="str">
        <f>IF($D4611="","",RANK($E4611,$E$5:$E$9000,1)+COUNTIF($E$4:$E4610,$E4611))</f>
        <v/>
      </c>
      <c r="G4611" s="63" t="str">
        <f>IF(H4611="","",COUNTA($H$5:H4611))</f>
        <v/>
      </c>
      <c r="H4611" s="187"/>
      <c r="I4611" s="203"/>
      <c r="J4611" s="202"/>
      <c r="K4611" s="202"/>
      <c r="L4611" s="202"/>
      <c r="M4611" s="202"/>
      <c r="N4611" s="202"/>
      <c r="O4611" s="201"/>
      <c r="P4611" s="159"/>
      <c r="Q4611" s="206"/>
      <c r="R4611" s="50"/>
      <c r="S4611" s="51"/>
      <c r="T4611" s="51"/>
      <c r="U4611" s="52"/>
      <c r="V4611" s="52"/>
      <c r="W4611" s="52"/>
      <c r="X4611" s="53"/>
      <c r="Y4611" s="52"/>
      <c r="Z4611" s="54"/>
      <c r="AA4611" s="22"/>
      <c r="AB4611" s="22"/>
      <c r="AC4611" s="22"/>
      <c r="AD4611" s="22"/>
      <c r="AE4611" s="22"/>
      <c r="AF4611" s="22"/>
      <c r="AG4611" s="22"/>
    </row>
    <row r="4612" spans="1:33" s="11" customFormat="1" ht="26.1" customHeight="1">
      <c r="A4612" s="45" t="str">
        <f>IF(AND($H4612&gt;=مغادرين!$C$4,$H4612&lt;=مغادرين!$H$4,مغادرين!$B$1=IF(مغادرين!$B$1="","",$I4612),مغادرين!$B$2=IF(مغادرين!$B$2="","",$K4612),مغادرين!$B$3=IF(مغادرين!$B$3="","",$Q4612),مغادرين!$B$4=IF(مغادرين!$B$4="","",$R4612)),MAX($A$4:$A4611)+1,"")</f>
        <v/>
      </c>
      <c r="B4612" s="45" t="str">
        <f t="shared" si="142"/>
        <v/>
      </c>
      <c r="C4612" s="45" t="str">
        <f>IF($A4612="","",RANK($B4612,$B$5:$B$9000,1)+COUNTIF($B$4:$B4611,$B4612))</f>
        <v/>
      </c>
      <c r="D4612" s="46" t="str">
        <f>IF(AND($O4612&gt;=قادمين!$C$4,$O4612&lt;=قادمين!$H$4,قادمين!$B$1=IF(قادمين!$B$1="","",$I4612),قادمين!$B$2=IF(قادمين!$B$2="","",$K4612),قادمين!$B$3=IF(قادمين!$B$3="","",$Q4612),قادمين!$B$4=IF(قادمين!$B$4="","",$R4612)),MAX($D$4:$D4611)+1,"")</f>
        <v/>
      </c>
      <c r="E4612" s="46" t="str">
        <f t="shared" si="143"/>
        <v/>
      </c>
      <c r="F4612" s="46" t="str">
        <f>IF($D4612="","",RANK($E4612,$E$5:$E$9000,1)+COUNTIF($E$4:$E4611,$E4612))</f>
        <v/>
      </c>
      <c r="G4612" s="63" t="str">
        <f>IF(H4612="","",COUNTA($H$5:H4612))</f>
        <v/>
      </c>
      <c r="H4612" s="187"/>
      <c r="I4612" s="203"/>
      <c r="J4612" s="202"/>
      <c r="K4612" s="202"/>
      <c r="L4612" s="202"/>
      <c r="M4612" s="202"/>
      <c r="N4612" s="202"/>
      <c r="O4612" s="201"/>
      <c r="P4612" s="159"/>
      <c r="Q4612" s="206"/>
      <c r="R4612" s="50"/>
      <c r="S4612" s="51"/>
      <c r="T4612" s="51"/>
      <c r="U4612" s="52"/>
      <c r="V4612" s="52"/>
      <c r="W4612" s="52"/>
      <c r="X4612" s="53"/>
      <c r="Y4612" s="52"/>
      <c r="Z4612" s="54"/>
      <c r="AA4612" s="22"/>
      <c r="AB4612" s="22"/>
      <c r="AC4612" s="22"/>
      <c r="AD4612" s="22"/>
      <c r="AE4612" s="22"/>
      <c r="AF4612" s="22"/>
      <c r="AG4612" s="22"/>
    </row>
    <row r="4613" spans="1:33" s="11" customFormat="1" ht="26.1" customHeight="1">
      <c r="A4613" s="45" t="str">
        <f>IF(AND($H4613&gt;=مغادرين!$C$4,$H4613&lt;=مغادرين!$H$4,مغادرين!$B$1=IF(مغادرين!$B$1="","",$I4613),مغادرين!$B$2=IF(مغادرين!$B$2="","",$K4613),مغادرين!$B$3=IF(مغادرين!$B$3="","",$Q4613),مغادرين!$B$4=IF(مغادرين!$B$4="","",$R4613)),MAX($A$4:$A4612)+1,"")</f>
        <v/>
      </c>
      <c r="B4613" s="45" t="str">
        <f t="shared" ref="B4613:B4676" si="144">IF($A4613="","",MAX($A$5:$A$12000)-RANK($H4613,$H$5:$H$12000)+1)</f>
        <v/>
      </c>
      <c r="C4613" s="45" t="str">
        <f>IF($A4613="","",RANK($B4613,$B$5:$B$9000,1)+COUNTIF($B$4:$B4612,$B4613))</f>
        <v/>
      </c>
      <c r="D4613" s="46" t="str">
        <f>IF(AND($O4613&gt;=قادمين!$C$4,$O4613&lt;=قادمين!$H$4,قادمين!$B$1=IF(قادمين!$B$1="","",$I4613),قادمين!$B$2=IF(قادمين!$B$2="","",$K4613),قادمين!$B$3=IF(قادمين!$B$3="","",$Q4613),قادمين!$B$4=IF(قادمين!$B$4="","",$R4613)),MAX($D$4:$D4612)+1,"")</f>
        <v/>
      </c>
      <c r="E4613" s="46" t="str">
        <f t="shared" ref="E4613:E4676" si="145">IF($D4613="","",MAX($D$5:$D$12000)-RANK($O4613,$O$5:$O$12000)+1)</f>
        <v/>
      </c>
      <c r="F4613" s="46" t="str">
        <f>IF($D4613="","",RANK($E4613,$E$5:$E$9000,1)+COUNTIF($E$4:$E4612,$E4613))</f>
        <v/>
      </c>
      <c r="G4613" s="63" t="str">
        <f>IF(H4613="","",COUNTA($H$5:H4613))</f>
        <v/>
      </c>
      <c r="H4613" s="187"/>
      <c r="I4613" s="203"/>
      <c r="J4613" s="202"/>
      <c r="K4613" s="202"/>
      <c r="L4613" s="202"/>
      <c r="M4613" s="202"/>
      <c r="N4613" s="202"/>
      <c r="O4613" s="201"/>
      <c r="P4613" s="159"/>
      <c r="Q4613" s="206"/>
      <c r="R4613" s="50"/>
      <c r="S4613" s="51"/>
      <c r="T4613" s="51"/>
      <c r="U4613" s="52"/>
      <c r="V4613" s="52"/>
      <c r="W4613" s="52"/>
      <c r="X4613" s="53"/>
      <c r="Y4613" s="52"/>
      <c r="Z4613" s="54"/>
      <c r="AA4613" s="22"/>
      <c r="AB4613" s="22"/>
      <c r="AC4613" s="22"/>
      <c r="AD4613" s="22"/>
      <c r="AE4613" s="22"/>
      <c r="AF4613" s="22"/>
      <c r="AG4613" s="22"/>
    </row>
    <row r="4614" spans="1:33" s="11" customFormat="1" ht="26.1" customHeight="1">
      <c r="A4614" s="45" t="str">
        <f>IF(AND($H4614&gt;=مغادرين!$C$4,$H4614&lt;=مغادرين!$H$4,مغادرين!$B$1=IF(مغادرين!$B$1="","",$I4614),مغادرين!$B$2=IF(مغادرين!$B$2="","",$K4614),مغادرين!$B$3=IF(مغادرين!$B$3="","",$Q4614),مغادرين!$B$4=IF(مغادرين!$B$4="","",$R4614)),MAX($A$4:$A4613)+1,"")</f>
        <v/>
      </c>
      <c r="B4614" s="45" t="str">
        <f t="shared" si="144"/>
        <v/>
      </c>
      <c r="C4614" s="45" t="str">
        <f>IF($A4614="","",RANK($B4614,$B$5:$B$9000,1)+COUNTIF($B$4:$B4613,$B4614))</f>
        <v/>
      </c>
      <c r="D4614" s="46" t="str">
        <f>IF(AND($O4614&gt;=قادمين!$C$4,$O4614&lt;=قادمين!$H$4,قادمين!$B$1=IF(قادمين!$B$1="","",$I4614),قادمين!$B$2=IF(قادمين!$B$2="","",$K4614),قادمين!$B$3=IF(قادمين!$B$3="","",$Q4614),قادمين!$B$4=IF(قادمين!$B$4="","",$R4614)),MAX($D$4:$D4613)+1,"")</f>
        <v/>
      </c>
      <c r="E4614" s="46" t="str">
        <f t="shared" si="145"/>
        <v/>
      </c>
      <c r="F4614" s="46" t="str">
        <f>IF($D4614="","",RANK($E4614,$E$5:$E$9000,1)+COUNTIF($E$4:$E4613,$E4614))</f>
        <v/>
      </c>
      <c r="G4614" s="63" t="str">
        <f>IF(H4614="","",COUNTA($H$5:H4614))</f>
        <v/>
      </c>
      <c r="H4614" s="187"/>
      <c r="I4614" s="203"/>
      <c r="J4614" s="202"/>
      <c r="K4614" s="202"/>
      <c r="L4614" s="202"/>
      <c r="M4614" s="202"/>
      <c r="N4614" s="202"/>
      <c r="O4614" s="201"/>
      <c r="P4614" s="159"/>
      <c r="Q4614" s="206"/>
      <c r="R4614" s="50"/>
      <c r="S4614" s="51"/>
      <c r="T4614" s="51"/>
      <c r="U4614" s="52"/>
      <c r="V4614" s="52"/>
      <c r="W4614" s="52"/>
      <c r="X4614" s="53"/>
      <c r="Y4614" s="52"/>
      <c r="Z4614" s="54"/>
      <c r="AA4614" s="22"/>
      <c r="AB4614" s="22"/>
      <c r="AC4614" s="22"/>
      <c r="AD4614" s="22"/>
      <c r="AE4614" s="22"/>
      <c r="AF4614" s="22"/>
      <c r="AG4614" s="22"/>
    </row>
    <row r="4615" spans="1:33" s="11" customFormat="1" ht="26.1" customHeight="1">
      <c r="A4615" s="45" t="str">
        <f>IF(AND($H4615&gt;=مغادرين!$C$4,$H4615&lt;=مغادرين!$H$4,مغادرين!$B$1=IF(مغادرين!$B$1="","",$I4615),مغادرين!$B$2=IF(مغادرين!$B$2="","",$K4615),مغادرين!$B$3=IF(مغادرين!$B$3="","",$Q4615),مغادرين!$B$4=IF(مغادرين!$B$4="","",$R4615)),MAX($A$4:$A4614)+1,"")</f>
        <v/>
      </c>
      <c r="B4615" s="45" t="str">
        <f t="shared" si="144"/>
        <v/>
      </c>
      <c r="C4615" s="45" t="str">
        <f>IF($A4615="","",RANK($B4615,$B$5:$B$9000,1)+COUNTIF($B$4:$B4614,$B4615))</f>
        <v/>
      </c>
      <c r="D4615" s="46" t="str">
        <f>IF(AND($O4615&gt;=قادمين!$C$4,$O4615&lt;=قادمين!$H$4,قادمين!$B$1=IF(قادمين!$B$1="","",$I4615),قادمين!$B$2=IF(قادمين!$B$2="","",$K4615),قادمين!$B$3=IF(قادمين!$B$3="","",$Q4615),قادمين!$B$4=IF(قادمين!$B$4="","",$R4615)),MAX($D$4:$D4614)+1,"")</f>
        <v/>
      </c>
      <c r="E4615" s="46" t="str">
        <f t="shared" si="145"/>
        <v/>
      </c>
      <c r="F4615" s="46" t="str">
        <f>IF($D4615="","",RANK($E4615,$E$5:$E$9000,1)+COUNTIF($E$4:$E4614,$E4615))</f>
        <v/>
      </c>
      <c r="G4615" s="63" t="str">
        <f>IF(H4615="","",COUNTA($H$5:H4615))</f>
        <v/>
      </c>
      <c r="H4615" s="187"/>
      <c r="I4615" s="203"/>
      <c r="J4615" s="202"/>
      <c r="K4615" s="202"/>
      <c r="L4615" s="202"/>
      <c r="M4615" s="202"/>
      <c r="N4615" s="202"/>
      <c r="O4615" s="201"/>
      <c r="P4615" s="159"/>
      <c r="Q4615" s="206"/>
      <c r="R4615" s="50"/>
      <c r="S4615" s="51"/>
      <c r="T4615" s="51"/>
      <c r="U4615" s="52"/>
      <c r="V4615" s="52"/>
      <c r="W4615" s="52"/>
      <c r="X4615" s="53"/>
      <c r="Y4615" s="52"/>
      <c r="Z4615" s="54"/>
      <c r="AA4615" s="22"/>
      <c r="AB4615" s="22"/>
      <c r="AC4615" s="22"/>
      <c r="AD4615" s="22"/>
      <c r="AE4615" s="22"/>
      <c r="AF4615" s="22"/>
      <c r="AG4615" s="22"/>
    </row>
    <row r="4616" spans="1:33" s="11" customFormat="1" ht="26.1" customHeight="1">
      <c r="A4616" s="45" t="str">
        <f>IF(AND($H4616&gt;=مغادرين!$C$4,$H4616&lt;=مغادرين!$H$4,مغادرين!$B$1=IF(مغادرين!$B$1="","",$I4616),مغادرين!$B$2=IF(مغادرين!$B$2="","",$K4616),مغادرين!$B$3=IF(مغادرين!$B$3="","",$Q4616),مغادرين!$B$4=IF(مغادرين!$B$4="","",$R4616)),MAX($A$4:$A4615)+1,"")</f>
        <v/>
      </c>
      <c r="B4616" s="45" t="str">
        <f t="shared" si="144"/>
        <v/>
      </c>
      <c r="C4616" s="45" t="str">
        <f>IF($A4616="","",RANK($B4616,$B$5:$B$9000,1)+COUNTIF($B$4:$B4615,$B4616))</f>
        <v/>
      </c>
      <c r="D4616" s="46" t="str">
        <f>IF(AND($O4616&gt;=قادمين!$C$4,$O4616&lt;=قادمين!$H$4,قادمين!$B$1=IF(قادمين!$B$1="","",$I4616),قادمين!$B$2=IF(قادمين!$B$2="","",$K4616),قادمين!$B$3=IF(قادمين!$B$3="","",$Q4616),قادمين!$B$4=IF(قادمين!$B$4="","",$R4616)),MAX($D$4:$D4615)+1,"")</f>
        <v/>
      </c>
      <c r="E4616" s="46" t="str">
        <f t="shared" si="145"/>
        <v/>
      </c>
      <c r="F4616" s="46" t="str">
        <f>IF($D4616="","",RANK($E4616,$E$5:$E$9000,1)+COUNTIF($E$4:$E4615,$E4616))</f>
        <v/>
      </c>
      <c r="G4616" s="63" t="str">
        <f>IF(H4616="","",COUNTA($H$5:H4616))</f>
        <v/>
      </c>
      <c r="H4616" s="187"/>
      <c r="I4616" s="203"/>
      <c r="J4616" s="202"/>
      <c r="K4616" s="202"/>
      <c r="L4616" s="202"/>
      <c r="M4616" s="202"/>
      <c r="N4616" s="202"/>
      <c r="O4616" s="201"/>
      <c r="P4616" s="159"/>
      <c r="Q4616" s="206"/>
      <c r="R4616" s="50"/>
      <c r="S4616" s="51"/>
      <c r="T4616" s="51"/>
      <c r="U4616" s="52"/>
      <c r="V4616" s="52"/>
      <c r="W4616" s="52"/>
      <c r="X4616" s="53"/>
      <c r="Y4616" s="52"/>
      <c r="Z4616" s="54"/>
      <c r="AA4616" s="22"/>
      <c r="AB4616" s="22"/>
      <c r="AC4616" s="22"/>
      <c r="AD4616" s="22"/>
      <c r="AE4616" s="22"/>
      <c r="AF4616" s="22"/>
      <c r="AG4616" s="22"/>
    </row>
    <row r="4617" spans="1:33" s="11" customFormat="1" ht="26.1" customHeight="1">
      <c r="A4617" s="45" t="str">
        <f>IF(AND($H4617&gt;=مغادرين!$C$4,$H4617&lt;=مغادرين!$H$4,مغادرين!$B$1=IF(مغادرين!$B$1="","",$I4617),مغادرين!$B$2=IF(مغادرين!$B$2="","",$K4617),مغادرين!$B$3=IF(مغادرين!$B$3="","",$Q4617),مغادرين!$B$4=IF(مغادرين!$B$4="","",$R4617)),MAX($A$4:$A4616)+1,"")</f>
        <v/>
      </c>
      <c r="B4617" s="45" t="str">
        <f t="shared" si="144"/>
        <v/>
      </c>
      <c r="C4617" s="45" t="str">
        <f>IF($A4617="","",RANK($B4617,$B$5:$B$9000,1)+COUNTIF($B$4:$B4616,$B4617))</f>
        <v/>
      </c>
      <c r="D4617" s="46" t="str">
        <f>IF(AND($O4617&gt;=قادمين!$C$4,$O4617&lt;=قادمين!$H$4,قادمين!$B$1=IF(قادمين!$B$1="","",$I4617),قادمين!$B$2=IF(قادمين!$B$2="","",$K4617),قادمين!$B$3=IF(قادمين!$B$3="","",$Q4617),قادمين!$B$4=IF(قادمين!$B$4="","",$R4617)),MAX($D$4:$D4616)+1,"")</f>
        <v/>
      </c>
      <c r="E4617" s="46" t="str">
        <f t="shared" si="145"/>
        <v/>
      </c>
      <c r="F4617" s="46" t="str">
        <f>IF($D4617="","",RANK($E4617,$E$5:$E$9000,1)+COUNTIF($E$4:$E4616,$E4617))</f>
        <v/>
      </c>
      <c r="G4617" s="63" t="str">
        <f>IF(H4617="","",COUNTA($H$5:H4617))</f>
        <v/>
      </c>
      <c r="H4617" s="187"/>
      <c r="I4617" s="203"/>
      <c r="J4617" s="202"/>
      <c r="K4617" s="202"/>
      <c r="L4617" s="202"/>
      <c r="M4617" s="202"/>
      <c r="N4617" s="202"/>
      <c r="O4617" s="201"/>
      <c r="P4617" s="159"/>
      <c r="Q4617" s="206"/>
      <c r="R4617" s="50"/>
      <c r="S4617" s="51"/>
      <c r="T4617" s="51"/>
      <c r="U4617" s="52"/>
      <c r="V4617" s="52"/>
      <c r="W4617" s="52"/>
      <c r="X4617" s="53"/>
      <c r="Y4617" s="52"/>
      <c r="Z4617" s="54"/>
      <c r="AA4617" s="22"/>
      <c r="AB4617" s="22"/>
      <c r="AC4617" s="22"/>
      <c r="AD4617" s="22"/>
      <c r="AE4617" s="22"/>
      <c r="AF4617" s="22"/>
      <c r="AG4617" s="22"/>
    </row>
    <row r="4618" spans="1:33" s="11" customFormat="1" ht="26.1" customHeight="1">
      <c r="A4618" s="45" t="str">
        <f>IF(AND($H4618&gt;=مغادرين!$C$4,$H4618&lt;=مغادرين!$H$4,مغادرين!$B$1=IF(مغادرين!$B$1="","",$I4618),مغادرين!$B$2=IF(مغادرين!$B$2="","",$K4618),مغادرين!$B$3=IF(مغادرين!$B$3="","",$Q4618),مغادرين!$B$4=IF(مغادرين!$B$4="","",$R4618)),MAX($A$4:$A4617)+1,"")</f>
        <v/>
      </c>
      <c r="B4618" s="45" t="str">
        <f t="shared" si="144"/>
        <v/>
      </c>
      <c r="C4618" s="45" t="str">
        <f>IF($A4618="","",RANK($B4618,$B$5:$B$9000,1)+COUNTIF($B$4:$B4617,$B4618))</f>
        <v/>
      </c>
      <c r="D4618" s="46" t="str">
        <f>IF(AND($O4618&gt;=قادمين!$C$4,$O4618&lt;=قادمين!$H$4,قادمين!$B$1=IF(قادمين!$B$1="","",$I4618),قادمين!$B$2=IF(قادمين!$B$2="","",$K4618),قادمين!$B$3=IF(قادمين!$B$3="","",$Q4618),قادمين!$B$4=IF(قادمين!$B$4="","",$R4618)),MAX($D$4:$D4617)+1,"")</f>
        <v/>
      </c>
      <c r="E4618" s="46" t="str">
        <f t="shared" si="145"/>
        <v/>
      </c>
      <c r="F4618" s="46" t="str">
        <f>IF($D4618="","",RANK($E4618,$E$5:$E$9000,1)+COUNTIF($E$4:$E4617,$E4618))</f>
        <v/>
      </c>
      <c r="G4618" s="63" t="str">
        <f>IF(H4618="","",COUNTA($H$5:H4618))</f>
        <v/>
      </c>
      <c r="H4618" s="187"/>
      <c r="I4618" s="203"/>
      <c r="J4618" s="202"/>
      <c r="K4618" s="202"/>
      <c r="L4618" s="202"/>
      <c r="M4618" s="202"/>
      <c r="N4618" s="202"/>
      <c r="O4618" s="201"/>
      <c r="P4618" s="159"/>
      <c r="Q4618" s="206"/>
      <c r="R4618" s="50"/>
      <c r="S4618" s="51"/>
      <c r="T4618" s="51"/>
      <c r="U4618" s="52"/>
      <c r="V4618" s="52"/>
      <c r="W4618" s="52"/>
      <c r="X4618" s="53"/>
      <c r="Y4618" s="52"/>
      <c r="Z4618" s="54"/>
      <c r="AA4618" s="22"/>
      <c r="AB4618" s="22"/>
      <c r="AC4618" s="22"/>
      <c r="AD4618" s="22"/>
      <c r="AE4618" s="22"/>
      <c r="AF4618" s="22"/>
      <c r="AG4618" s="22"/>
    </row>
    <row r="4619" spans="1:33" s="11" customFormat="1" ht="26.1" customHeight="1">
      <c r="A4619" s="45" t="str">
        <f>IF(AND($H4619&gt;=مغادرين!$C$4,$H4619&lt;=مغادرين!$H$4,مغادرين!$B$1=IF(مغادرين!$B$1="","",$I4619),مغادرين!$B$2=IF(مغادرين!$B$2="","",$K4619),مغادرين!$B$3=IF(مغادرين!$B$3="","",$Q4619),مغادرين!$B$4=IF(مغادرين!$B$4="","",$R4619)),MAX($A$4:$A4618)+1,"")</f>
        <v/>
      </c>
      <c r="B4619" s="45" t="str">
        <f t="shared" si="144"/>
        <v/>
      </c>
      <c r="C4619" s="45" t="str">
        <f>IF($A4619="","",RANK($B4619,$B$5:$B$9000,1)+COUNTIF($B$4:$B4618,$B4619))</f>
        <v/>
      </c>
      <c r="D4619" s="46" t="str">
        <f>IF(AND($O4619&gt;=قادمين!$C$4,$O4619&lt;=قادمين!$H$4,قادمين!$B$1=IF(قادمين!$B$1="","",$I4619),قادمين!$B$2=IF(قادمين!$B$2="","",$K4619),قادمين!$B$3=IF(قادمين!$B$3="","",$Q4619),قادمين!$B$4=IF(قادمين!$B$4="","",$R4619)),MAX($D$4:$D4618)+1,"")</f>
        <v/>
      </c>
      <c r="E4619" s="46" t="str">
        <f t="shared" si="145"/>
        <v/>
      </c>
      <c r="F4619" s="46" t="str">
        <f>IF($D4619="","",RANK($E4619,$E$5:$E$9000,1)+COUNTIF($E$4:$E4618,$E4619))</f>
        <v/>
      </c>
      <c r="G4619" s="63" t="str">
        <f>IF(H4619="","",COUNTA($H$5:H4619))</f>
        <v/>
      </c>
      <c r="H4619" s="187"/>
      <c r="I4619" s="203"/>
      <c r="J4619" s="202"/>
      <c r="K4619" s="202"/>
      <c r="L4619" s="202"/>
      <c r="M4619" s="202"/>
      <c r="N4619" s="202"/>
      <c r="O4619" s="201"/>
      <c r="P4619" s="159"/>
      <c r="Q4619" s="206"/>
      <c r="R4619" s="50"/>
      <c r="S4619" s="51"/>
      <c r="T4619" s="51"/>
      <c r="U4619" s="52"/>
      <c r="V4619" s="52"/>
      <c r="W4619" s="52"/>
      <c r="X4619" s="53"/>
      <c r="Y4619" s="52"/>
      <c r="Z4619" s="54"/>
      <c r="AA4619" s="22"/>
      <c r="AB4619" s="22"/>
      <c r="AC4619" s="22"/>
      <c r="AD4619" s="22"/>
      <c r="AE4619" s="22"/>
      <c r="AF4619" s="22"/>
      <c r="AG4619" s="22"/>
    </row>
    <row r="4620" spans="1:33" s="11" customFormat="1" ht="26.1" customHeight="1">
      <c r="A4620" s="45" t="str">
        <f>IF(AND($H4620&gt;=مغادرين!$C$4,$H4620&lt;=مغادرين!$H$4,مغادرين!$B$1=IF(مغادرين!$B$1="","",$I4620),مغادرين!$B$2=IF(مغادرين!$B$2="","",$K4620),مغادرين!$B$3=IF(مغادرين!$B$3="","",$Q4620),مغادرين!$B$4=IF(مغادرين!$B$4="","",$R4620)),MAX($A$4:$A4619)+1,"")</f>
        <v/>
      </c>
      <c r="B4620" s="45" t="str">
        <f t="shared" si="144"/>
        <v/>
      </c>
      <c r="C4620" s="45" t="str">
        <f>IF($A4620="","",RANK($B4620,$B$5:$B$9000,1)+COUNTIF($B$4:$B4619,$B4620))</f>
        <v/>
      </c>
      <c r="D4620" s="46" t="str">
        <f>IF(AND($O4620&gt;=قادمين!$C$4,$O4620&lt;=قادمين!$H$4,قادمين!$B$1=IF(قادمين!$B$1="","",$I4620),قادمين!$B$2=IF(قادمين!$B$2="","",$K4620),قادمين!$B$3=IF(قادمين!$B$3="","",$Q4620),قادمين!$B$4=IF(قادمين!$B$4="","",$R4620)),MAX($D$4:$D4619)+1,"")</f>
        <v/>
      </c>
      <c r="E4620" s="46" t="str">
        <f t="shared" si="145"/>
        <v/>
      </c>
      <c r="F4620" s="46" t="str">
        <f>IF($D4620="","",RANK($E4620,$E$5:$E$9000,1)+COUNTIF($E$4:$E4619,$E4620))</f>
        <v/>
      </c>
      <c r="G4620" s="63" t="str">
        <f>IF(H4620="","",COUNTA($H$5:H4620))</f>
        <v/>
      </c>
      <c r="H4620" s="187"/>
      <c r="I4620" s="203"/>
      <c r="J4620" s="202"/>
      <c r="K4620" s="202"/>
      <c r="L4620" s="202"/>
      <c r="M4620" s="202"/>
      <c r="N4620" s="202"/>
      <c r="O4620" s="201"/>
      <c r="P4620" s="159"/>
      <c r="Q4620" s="206"/>
      <c r="R4620" s="50"/>
      <c r="S4620" s="51"/>
      <c r="T4620" s="51"/>
      <c r="U4620" s="52"/>
      <c r="V4620" s="52"/>
      <c r="W4620" s="52"/>
      <c r="X4620" s="53"/>
      <c r="Y4620" s="52"/>
      <c r="Z4620" s="54"/>
      <c r="AA4620" s="22"/>
      <c r="AB4620" s="22"/>
      <c r="AC4620" s="22"/>
      <c r="AD4620" s="22"/>
      <c r="AE4620" s="22"/>
      <c r="AF4620" s="22"/>
      <c r="AG4620" s="22"/>
    </row>
    <row r="4621" spans="1:33" s="11" customFormat="1" ht="26.1" customHeight="1">
      <c r="A4621" s="45" t="str">
        <f>IF(AND($H4621&gt;=مغادرين!$C$4,$H4621&lt;=مغادرين!$H$4,مغادرين!$B$1=IF(مغادرين!$B$1="","",$I4621),مغادرين!$B$2=IF(مغادرين!$B$2="","",$K4621),مغادرين!$B$3=IF(مغادرين!$B$3="","",$Q4621),مغادرين!$B$4=IF(مغادرين!$B$4="","",$R4621)),MAX($A$4:$A4620)+1,"")</f>
        <v/>
      </c>
      <c r="B4621" s="45" t="str">
        <f t="shared" si="144"/>
        <v/>
      </c>
      <c r="C4621" s="45" t="str">
        <f>IF($A4621="","",RANK($B4621,$B$5:$B$9000,1)+COUNTIF($B$4:$B4620,$B4621))</f>
        <v/>
      </c>
      <c r="D4621" s="46" t="str">
        <f>IF(AND($O4621&gt;=قادمين!$C$4,$O4621&lt;=قادمين!$H$4,قادمين!$B$1=IF(قادمين!$B$1="","",$I4621),قادمين!$B$2=IF(قادمين!$B$2="","",$K4621),قادمين!$B$3=IF(قادمين!$B$3="","",$Q4621),قادمين!$B$4=IF(قادمين!$B$4="","",$R4621)),MAX($D$4:$D4620)+1,"")</f>
        <v/>
      </c>
      <c r="E4621" s="46" t="str">
        <f t="shared" si="145"/>
        <v/>
      </c>
      <c r="F4621" s="46" t="str">
        <f>IF($D4621="","",RANK($E4621,$E$5:$E$9000,1)+COUNTIF($E$4:$E4620,$E4621))</f>
        <v/>
      </c>
      <c r="G4621" s="63" t="str">
        <f>IF(H4621="","",COUNTA($H$5:H4621))</f>
        <v/>
      </c>
      <c r="H4621" s="187"/>
      <c r="I4621" s="203"/>
      <c r="J4621" s="202"/>
      <c r="K4621" s="202"/>
      <c r="L4621" s="202"/>
      <c r="M4621" s="202"/>
      <c r="N4621" s="202"/>
      <c r="O4621" s="201"/>
      <c r="P4621" s="159"/>
      <c r="Q4621" s="206"/>
      <c r="R4621" s="50"/>
      <c r="S4621" s="51"/>
      <c r="T4621" s="51"/>
      <c r="U4621" s="52"/>
      <c r="V4621" s="52"/>
      <c r="W4621" s="52"/>
      <c r="X4621" s="53"/>
      <c r="Y4621" s="52"/>
      <c r="Z4621" s="54"/>
      <c r="AA4621" s="22"/>
      <c r="AB4621" s="22"/>
      <c r="AC4621" s="22"/>
      <c r="AD4621" s="22"/>
      <c r="AE4621" s="22"/>
      <c r="AF4621" s="22"/>
      <c r="AG4621" s="22"/>
    </row>
    <row r="4622" spans="1:33" s="11" customFormat="1" ht="26.1" customHeight="1">
      <c r="A4622" s="45" t="str">
        <f>IF(AND($H4622&gt;=مغادرين!$C$4,$H4622&lt;=مغادرين!$H$4,مغادرين!$B$1=IF(مغادرين!$B$1="","",$I4622),مغادرين!$B$2=IF(مغادرين!$B$2="","",$K4622),مغادرين!$B$3=IF(مغادرين!$B$3="","",$Q4622),مغادرين!$B$4=IF(مغادرين!$B$4="","",$R4622)),MAX($A$4:$A4621)+1,"")</f>
        <v/>
      </c>
      <c r="B4622" s="45" t="str">
        <f t="shared" si="144"/>
        <v/>
      </c>
      <c r="C4622" s="45" t="str">
        <f>IF($A4622="","",RANK($B4622,$B$5:$B$9000,1)+COUNTIF($B$4:$B4621,$B4622))</f>
        <v/>
      </c>
      <c r="D4622" s="46" t="str">
        <f>IF(AND($O4622&gt;=قادمين!$C$4,$O4622&lt;=قادمين!$H$4,قادمين!$B$1=IF(قادمين!$B$1="","",$I4622),قادمين!$B$2=IF(قادمين!$B$2="","",$K4622),قادمين!$B$3=IF(قادمين!$B$3="","",$Q4622),قادمين!$B$4=IF(قادمين!$B$4="","",$R4622)),MAX($D$4:$D4621)+1,"")</f>
        <v/>
      </c>
      <c r="E4622" s="46" t="str">
        <f t="shared" si="145"/>
        <v/>
      </c>
      <c r="F4622" s="46" t="str">
        <f>IF($D4622="","",RANK($E4622,$E$5:$E$9000,1)+COUNTIF($E$4:$E4621,$E4622))</f>
        <v/>
      </c>
      <c r="G4622" s="63" t="str">
        <f>IF(H4622="","",COUNTA($H$5:H4622))</f>
        <v/>
      </c>
      <c r="H4622" s="187"/>
      <c r="I4622" s="203"/>
      <c r="J4622" s="202"/>
      <c r="K4622" s="202"/>
      <c r="L4622" s="202"/>
      <c r="M4622" s="202"/>
      <c r="N4622" s="202"/>
      <c r="O4622" s="201"/>
      <c r="P4622" s="159"/>
      <c r="Q4622" s="206"/>
      <c r="R4622" s="50"/>
      <c r="S4622" s="51"/>
      <c r="T4622" s="51"/>
      <c r="U4622" s="52"/>
      <c r="V4622" s="52"/>
      <c r="W4622" s="52"/>
      <c r="X4622" s="53"/>
      <c r="Y4622" s="52"/>
      <c r="Z4622" s="54"/>
      <c r="AA4622" s="22"/>
      <c r="AB4622" s="22"/>
      <c r="AC4622" s="22"/>
      <c r="AD4622" s="22"/>
      <c r="AE4622" s="22"/>
      <c r="AF4622" s="22"/>
      <c r="AG4622" s="22"/>
    </row>
    <row r="4623" spans="1:33" s="11" customFormat="1" ht="26.1" customHeight="1">
      <c r="A4623" s="45" t="str">
        <f>IF(AND($H4623&gt;=مغادرين!$C$4,$H4623&lt;=مغادرين!$H$4,مغادرين!$B$1=IF(مغادرين!$B$1="","",$I4623),مغادرين!$B$2=IF(مغادرين!$B$2="","",$K4623),مغادرين!$B$3=IF(مغادرين!$B$3="","",$Q4623),مغادرين!$B$4=IF(مغادرين!$B$4="","",$R4623)),MAX($A$4:$A4622)+1,"")</f>
        <v/>
      </c>
      <c r="B4623" s="45" t="str">
        <f t="shared" si="144"/>
        <v/>
      </c>
      <c r="C4623" s="45" t="str">
        <f>IF($A4623="","",RANK($B4623,$B$5:$B$9000,1)+COUNTIF($B$4:$B4622,$B4623))</f>
        <v/>
      </c>
      <c r="D4623" s="46" t="str">
        <f>IF(AND($O4623&gt;=قادمين!$C$4,$O4623&lt;=قادمين!$H$4,قادمين!$B$1=IF(قادمين!$B$1="","",$I4623),قادمين!$B$2=IF(قادمين!$B$2="","",$K4623),قادمين!$B$3=IF(قادمين!$B$3="","",$Q4623),قادمين!$B$4=IF(قادمين!$B$4="","",$R4623)),MAX($D$4:$D4622)+1,"")</f>
        <v/>
      </c>
      <c r="E4623" s="46" t="str">
        <f t="shared" si="145"/>
        <v/>
      </c>
      <c r="F4623" s="46" t="str">
        <f>IF($D4623="","",RANK($E4623,$E$5:$E$9000,1)+COUNTIF($E$4:$E4622,$E4623))</f>
        <v/>
      </c>
      <c r="G4623" s="63" t="str">
        <f>IF(H4623="","",COUNTA($H$5:H4623))</f>
        <v/>
      </c>
      <c r="H4623" s="187"/>
      <c r="I4623" s="203"/>
      <c r="J4623" s="202"/>
      <c r="K4623" s="202"/>
      <c r="L4623" s="202"/>
      <c r="M4623" s="202"/>
      <c r="N4623" s="202"/>
      <c r="O4623" s="201"/>
      <c r="P4623" s="159"/>
      <c r="Q4623" s="206"/>
      <c r="R4623" s="50"/>
      <c r="S4623" s="51"/>
      <c r="T4623" s="51"/>
      <c r="U4623" s="52"/>
      <c r="V4623" s="52"/>
      <c r="W4623" s="52"/>
      <c r="X4623" s="53"/>
      <c r="Y4623" s="52"/>
      <c r="Z4623" s="54"/>
      <c r="AA4623" s="22"/>
      <c r="AB4623" s="22"/>
      <c r="AC4623" s="22"/>
      <c r="AD4623" s="22"/>
      <c r="AE4623" s="22"/>
      <c r="AF4623" s="22"/>
      <c r="AG4623" s="22"/>
    </row>
    <row r="4624" spans="1:33" s="11" customFormat="1" ht="26.1" customHeight="1">
      <c r="A4624" s="45" t="str">
        <f>IF(AND($H4624&gt;=مغادرين!$C$4,$H4624&lt;=مغادرين!$H$4,مغادرين!$B$1=IF(مغادرين!$B$1="","",$I4624),مغادرين!$B$2=IF(مغادرين!$B$2="","",$K4624),مغادرين!$B$3=IF(مغادرين!$B$3="","",$Q4624),مغادرين!$B$4=IF(مغادرين!$B$4="","",$R4624)),MAX($A$4:$A4623)+1,"")</f>
        <v/>
      </c>
      <c r="B4624" s="45" t="str">
        <f t="shared" si="144"/>
        <v/>
      </c>
      <c r="C4624" s="45" t="str">
        <f>IF($A4624="","",RANK($B4624,$B$5:$B$9000,1)+COUNTIF($B$4:$B4623,$B4624))</f>
        <v/>
      </c>
      <c r="D4624" s="46" t="str">
        <f>IF(AND($O4624&gt;=قادمين!$C$4,$O4624&lt;=قادمين!$H$4,قادمين!$B$1=IF(قادمين!$B$1="","",$I4624),قادمين!$B$2=IF(قادمين!$B$2="","",$K4624),قادمين!$B$3=IF(قادمين!$B$3="","",$Q4624),قادمين!$B$4=IF(قادمين!$B$4="","",$R4624)),MAX($D$4:$D4623)+1,"")</f>
        <v/>
      </c>
      <c r="E4624" s="46" t="str">
        <f t="shared" si="145"/>
        <v/>
      </c>
      <c r="F4624" s="46" t="str">
        <f>IF($D4624="","",RANK($E4624,$E$5:$E$9000,1)+COUNTIF($E$4:$E4623,$E4624))</f>
        <v/>
      </c>
      <c r="G4624" s="63" t="str">
        <f>IF(H4624="","",COUNTA($H$5:H4624))</f>
        <v/>
      </c>
      <c r="H4624" s="187"/>
      <c r="I4624" s="203"/>
      <c r="J4624" s="202"/>
      <c r="K4624" s="202"/>
      <c r="L4624" s="202"/>
      <c r="M4624" s="202"/>
      <c r="N4624" s="202"/>
      <c r="O4624" s="201"/>
      <c r="P4624" s="159"/>
      <c r="Q4624" s="206"/>
      <c r="R4624" s="50"/>
      <c r="S4624" s="51"/>
      <c r="T4624" s="51"/>
      <c r="U4624" s="52"/>
      <c r="V4624" s="52"/>
      <c r="W4624" s="52"/>
      <c r="X4624" s="53"/>
      <c r="Y4624" s="52"/>
      <c r="Z4624" s="54"/>
      <c r="AA4624" s="22"/>
      <c r="AB4624" s="22"/>
      <c r="AC4624" s="22"/>
      <c r="AD4624" s="22"/>
      <c r="AE4624" s="22"/>
      <c r="AF4624" s="22"/>
      <c r="AG4624" s="22"/>
    </row>
    <row r="4625" spans="1:33" s="11" customFormat="1" ht="26.1" customHeight="1">
      <c r="A4625" s="45" t="str">
        <f>IF(AND($H4625&gt;=مغادرين!$C$4,$H4625&lt;=مغادرين!$H$4,مغادرين!$B$1=IF(مغادرين!$B$1="","",$I4625),مغادرين!$B$2=IF(مغادرين!$B$2="","",$K4625),مغادرين!$B$3=IF(مغادرين!$B$3="","",$Q4625),مغادرين!$B$4=IF(مغادرين!$B$4="","",$R4625)),MAX($A$4:$A4624)+1,"")</f>
        <v/>
      </c>
      <c r="B4625" s="45" t="str">
        <f t="shared" si="144"/>
        <v/>
      </c>
      <c r="C4625" s="45" t="str">
        <f>IF($A4625="","",RANK($B4625,$B$5:$B$9000,1)+COUNTIF($B$4:$B4624,$B4625))</f>
        <v/>
      </c>
      <c r="D4625" s="46" t="str">
        <f>IF(AND($O4625&gt;=قادمين!$C$4,$O4625&lt;=قادمين!$H$4,قادمين!$B$1=IF(قادمين!$B$1="","",$I4625),قادمين!$B$2=IF(قادمين!$B$2="","",$K4625),قادمين!$B$3=IF(قادمين!$B$3="","",$Q4625),قادمين!$B$4=IF(قادمين!$B$4="","",$R4625)),MAX($D$4:$D4624)+1,"")</f>
        <v/>
      </c>
      <c r="E4625" s="46" t="str">
        <f t="shared" si="145"/>
        <v/>
      </c>
      <c r="F4625" s="46" t="str">
        <f>IF($D4625="","",RANK($E4625,$E$5:$E$9000,1)+COUNTIF($E$4:$E4624,$E4625))</f>
        <v/>
      </c>
      <c r="G4625" s="63" t="str">
        <f>IF(H4625="","",COUNTA($H$5:H4625))</f>
        <v/>
      </c>
      <c r="H4625" s="187"/>
      <c r="I4625" s="203"/>
      <c r="J4625" s="202"/>
      <c r="K4625" s="202"/>
      <c r="L4625" s="202"/>
      <c r="M4625" s="202"/>
      <c r="N4625" s="202"/>
      <c r="O4625" s="201"/>
      <c r="P4625" s="159"/>
      <c r="Q4625" s="206"/>
      <c r="R4625" s="50"/>
      <c r="S4625" s="51"/>
      <c r="T4625" s="51"/>
      <c r="U4625" s="52"/>
      <c r="V4625" s="52"/>
      <c r="W4625" s="52"/>
      <c r="X4625" s="53"/>
      <c r="Y4625" s="52"/>
      <c r="Z4625" s="54"/>
      <c r="AA4625" s="22"/>
      <c r="AB4625" s="22"/>
      <c r="AC4625" s="22"/>
      <c r="AD4625" s="22"/>
      <c r="AE4625" s="22"/>
      <c r="AF4625" s="22"/>
      <c r="AG4625" s="22"/>
    </row>
    <row r="4626" spans="1:33" s="11" customFormat="1" ht="26.1" customHeight="1">
      <c r="A4626" s="45" t="str">
        <f>IF(AND($H4626&gt;=مغادرين!$C$4,$H4626&lt;=مغادرين!$H$4,مغادرين!$B$1=IF(مغادرين!$B$1="","",$I4626),مغادرين!$B$2=IF(مغادرين!$B$2="","",$K4626),مغادرين!$B$3=IF(مغادرين!$B$3="","",$Q4626),مغادرين!$B$4=IF(مغادرين!$B$4="","",$R4626)),MAX($A$4:$A4625)+1,"")</f>
        <v/>
      </c>
      <c r="B4626" s="45" t="str">
        <f t="shared" si="144"/>
        <v/>
      </c>
      <c r="C4626" s="45" t="str">
        <f>IF($A4626="","",RANK($B4626,$B$5:$B$9000,1)+COUNTIF($B$4:$B4625,$B4626))</f>
        <v/>
      </c>
      <c r="D4626" s="46" t="str">
        <f>IF(AND($O4626&gt;=قادمين!$C$4,$O4626&lt;=قادمين!$H$4,قادمين!$B$1=IF(قادمين!$B$1="","",$I4626),قادمين!$B$2=IF(قادمين!$B$2="","",$K4626),قادمين!$B$3=IF(قادمين!$B$3="","",$Q4626),قادمين!$B$4=IF(قادمين!$B$4="","",$R4626)),MAX($D$4:$D4625)+1,"")</f>
        <v/>
      </c>
      <c r="E4626" s="46" t="str">
        <f t="shared" si="145"/>
        <v/>
      </c>
      <c r="F4626" s="46" t="str">
        <f>IF($D4626="","",RANK($E4626,$E$5:$E$9000,1)+COUNTIF($E$4:$E4625,$E4626))</f>
        <v/>
      </c>
      <c r="G4626" s="63" t="str">
        <f>IF(H4626="","",COUNTA($H$5:H4626))</f>
        <v/>
      </c>
      <c r="H4626" s="187"/>
      <c r="I4626" s="203"/>
      <c r="J4626" s="202"/>
      <c r="K4626" s="202"/>
      <c r="L4626" s="202"/>
      <c r="M4626" s="202"/>
      <c r="N4626" s="202"/>
      <c r="O4626" s="201"/>
      <c r="P4626" s="159"/>
      <c r="Q4626" s="206"/>
      <c r="R4626" s="50"/>
      <c r="S4626" s="51"/>
      <c r="T4626" s="51"/>
      <c r="U4626" s="52"/>
      <c r="V4626" s="52"/>
      <c r="W4626" s="52"/>
      <c r="X4626" s="53"/>
      <c r="Y4626" s="52"/>
      <c r="Z4626" s="54"/>
      <c r="AA4626" s="22"/>
      <c r="AB4626" s="22"/>
      <c r="AC4626" s="22"/>
      <c r="AD4626" s="22"/>
      <c r="AE4626" s="22"/>
      <c r="AF4626" s="22"/>
      <c r="AG4626" s="22"/>
    </row>
    <row r="4627" spans="1:33" s="11" customFormat="1" ht="26.1" customHeight="1">
      <c r="A4627" s="45" t="str">
        <f>IF(AND($H4627&gt;=مغادرين!$C$4,$H4627&lt;=مغادرين!$H$4,مغادرين!$B$1=IF(مغادرين!$B$1="","",$I4627),مغادرين!$B$2=IF(مغادرين!$B$2="","",$K4627),مغادرين!$B$3=IF(مغادرين!$B$3="","",$Q4627),مغادرين!$B$4=IF(مغادرين!$B$4="","",$R4627)),MAX($A$4:$A4626)+1,"")</f>
        <v/>
      </c>
      <c r="B4627" s="45" t="str">
        <f t="shared" si="144"/>
        <v/>
      </c>
      <c r="C4627" s="45" t="str">
        <f>IF($A4627="","",RANK($B4627,$B$5:$B$9000,1)+COUNTIF($B$4:$B4626,$B4627))</f>
        <v/>
      </c>
      <c r="D4627" s="46" t="str">
        <f>IF(AND($O4627&gt;=قادمين!$C$4,$O4627&lt;=قادمين!$H$4,قادمين!$B$1=IF(قادمين!$B$1="","",$I4627),قادمين!$B$2=IF(قادمين!$B$2="","",$K4627),قادمين!$B$3=IF(قادمين!$B$3="","",$Q4627),قادمين!$B$4=IF(قادمين!$B$4="","",$R4627)),MAX($D$4:$D4626)+1,"")</f>
        <v/>
      </c>
      <c r="E4627" s="46" t="str">
        <f t="shared" si="145"/>
        <v/>
      </c>
      <c r="F4627" s="46" t="str">
        <f>IF($D4627="","",RANK($E4627,$E$5:$E$9000,1)+COUNTIF($E$4:$E4626,$E4627))</f>
        <v/>
      </c>
      <c r="G4627" s="63" t="str">
        <f>IF(H4627="","",COUNTA($H$5:H4627))</f>
        <v/>
      </c>
      <c r="H4627" s="187"/>
      <c r="I4627" s="203"/>
      <c r="J4627" s="202"/>
      <c r="K4627" s="202"/>
      <c r="L4627" s="202"/>
      <c r="M4627" s="202"/>
      <c r="N4627" s="202"/>
      <c r="O4627" s="201"/>
      <c r="P4627" s="159"/>
      <c r="Q4627" s="206"/>
      <c r="R4627" s="50"/>
      <c r="S4627" s="51"/>
      <c r="T4627" s="51"/>
      <c r="U4627" s="52"/>
      <c r="V4627" s="52"/>
      <c r="W4627" s="52"/>
      <c r="X4627" s="53"/>
      <c r="Y4627" s="52"/>
      <c r="Z4627" s="54"/>
      <c r="AA4627" s="22"/>
      <c r="AB4627" s="22"/>
      <c r="AC4627" s="22"/>
      <c r="AD4627" s="22"/>
      <c r="AE4627" s="22"/>
      <c r="AF4627" s="22"/>
      <c r="AG4627" s="22"/>
    </row>
    <row r="4628" spans="1:33" s="11" customFormat="1" ht="26.1" customHeight="1">
      <c r="A4628" s="45" t="str">
        <f>IF(AND($H4628&gt;=مغادرين!$C$4,$H4628&lt;=مغادرين!$H$4,مغادرين!$B$1=IF(مغادرين!$B$1="","",$I4628),مغادرين!$B$2=IF(مغادرين!$B$2="","",$K4628),مغادرين!$B$3=IF(مغادرين!$B$3="","",$Q4628),مغادرين!$B$4=IF(مغادرين!$B$4="","",$R4628)),MAX($A$4:$A4627)+1,"")</f>
        <v/>
      </c>
      <c r="B4628" s="45" t="str">
        <f t="shared" si="144"/>
        <v/>
      </c>
      <c r="C4628" s="45" t="str">
        <f>IF($A4628="","",RANK($B4628,$B$5:$B$9000,1)+COUNTIF($B$4:$B4627,$B4628))</f>
        <v/>
      </c>
      <c r="D4628" s="46" t="str">
        <f>IF(AND($O4628&gt;=قادمين!$C$4,$O4628&lt;=قادمين!$H$4,قادمين!$B$1=IF(قادمين!$B$1="","",$I4628),قادمين!$B$2=IF(قادمين!$B$2="","",$K4628),قادمين!$B$3=IF(قادمين!$B$3="","",$Q4628),قادمين!$B$4=IF(قادمين!$B$4="","",$R4628)),MAX($D$4:$D4627)+1,"")</f>
        <v/>
      </c>
      <c r="E4628" s="46" t="str">
        <f t="shared" si="145"/>
        <v/>
      </c>
      <c r="F4628" s="46" t="str">
        <f>IF($D4628="","",RANK($E4628,$E$5:$E$9000,1)+COUNTIF($E$4:$E4627,$E4628))</f>
        <v/>
      </c>
      <c r="G4628" s="63" t="str">
        <f>IF(H4628="","",COUNTA($H$5:H4628))</f>
        <v/>
      </c>
      <c r="H4628" s="187"/>
      <c r="I4628" s="203"/>
      <c r="J4628" s="202"/>
      <c r="K4628" s="202"/>
      <c r="L4628" s="202"/>
      <c r="M4628" s="202"/>
      <c r="N4628" s="202"/>
      <c r="O4628" s="201"/>
      <c r="P4628" s="159"/>
      <c r="Q4628" s="206"/>
      <c r="R4628" s="50"/>
      <c r="S4628" s="51"/>
      <c r="T4628" s="51"/>
      <c r="U4628" s="52"/>
      <c r="V4628" s="52"/>
      <c r="W4628" s="52"/>
      <c r="X4628" s="53"/>
      <c r="Y4628" s="52"/>
      <c r="Z4628" s="54"/>
      <c r="AA4628" s="22"/>
      <c r="AB4628" s="22"/>
      <c r="AC4628" s="22"/>
      <c r="AD4628" s="22"/>
      <c r="AE4628" s="22"/>
      <c r="AF4628" s="22"/>
      <c r="AG4628" s="22"/>
    </row>
    <row r="4629" spans="1:33" s="11" customFormat="1" ht="26.1" customHeight="1">
      <c r="A4629" s="45" t="str">
        <f>IF(AND($H4629&gt;=مغادرين!$C$4,$H4629&lt;=مغادرين!$H$4,مغادرين!$B$1=IF(مغادرين!$B$1="","",$I4629),مغادرين!$B$2=IF(مغادرين!$B$2="","",$K4629),مغادرين!$B$3=IF(مغادرين!$B$3="","",$Q4629),مغادرين!$B$4=IF(مغادرين!$B$4="","",$R4629)),MAX($A$4:$A4628)+1,"")</f>
        <v/>
      </c>
      <c r="B4629" s="45" t="str">
        <f t="shared" si="144"/>
        <v/>
      </c>
      <c r="C4629" s="45" t="str">
        <f>IF($A4629="","",RANK($B4629,$B$5:$B$9000,1)+COUNTIF($B$4:$B4628,$B4629))</f>
        <v/>
      </c>
      <c r="D4629" s="46" t="str">
        <f>IF(AND($O4629&gt;=قادمين!$C$4,$O4629&lt;=قادمين!$H$4,قادمين!$B$1=IF(قادمين!$B$1="","",$I4629),قادمين!$B$2=IF(قادمين!$B$2="","",$K4629),قادمين!$B$3=IF(قادمين!$B$3="","",$Q4629),قادمين!$B$4=IF(قادمين!$B$4="","",$R4629)),MAX($D$4:$D4628)+1,"")</f>
        <v/>
      </c>
      <c r="E4629" s="46" t="str">
        <f t="shared" si="145"/>
        <v/>
      </c>
      <c r="F4629" s="46" t="str">
        <f>IF($D4629="","",RANK($E4629,$E$5:$E$9000,1)+COUNTIF($E$4:$E4628,$E4629))</f>
        <v/>
      </c>
      <c r="G4629" s="63" t="str">
        <f>IF(H4629="","",COUNTA($H$5:H4629))</f>
        <v/>
      </c>
      <c r="H4629" s="187"/>
      <c r="I4629" s="203"/>
      <c r="J4629" s="202"/>
      <c r="K4629" s="202"/>
      <c r="L4629" s="202"/>
      <c r="M4629" s="202"/>
      <c r="N4629" s="202"/>
      <c r="O4629" s="201"/>
      <c r="P4629" s="159"/>
      <c r="Q4629" s="206"/>
      <c r="R4629" s="50"/>
      <c r="S4629" s="51"/>
      <c r="T4629" s="51"/>
      <c r="U4629" s="52"/>
      <c r="V4629" s="52"/>
      <c r="W4629" s="52"/>
      <c r="X4629" s="53"/>
      <c r="Y4629" s="52"/>
      <c r="Z4629" s="54"/>
      <c r="AA4629" s="22"/>
      <c r="AB4629" s="22"/>
      <c r="AC4629" s="22"/>
      <c r="AD4629" s="22"/>
      <c r="AE4629" s="22"/>
      <c r="AF4629" s="22"/>
      <c r="AG4629" s="22"/>
    </row>
    <row r="4630" spans="1:33" s="11" customFormat="1" ht="26.1" customHeight="1">
      <c r="A4630" s="45" t="str">
        <f>IF(AND($H4630&gt;=مغادرين!$C$4,$H4630&lt;=مغادرين!$H$4,مغادرين!$B$1=IF(مغادرين!$B$1="","",$I4630),مغادرين!$B$2=IF(مغادرين!$B$2="","",$K4630),مغادرين!$B$3=IF(مغادرين!$B$3="","",$Q4630),مغادرين!$B$4=IF(مغادرين!$B$4="","",$R4630)),MAX($A$4:$A4629)+1,"")</f>
        <v/>
      </c>
      <c r="B4630" s="45" t="str">
        <f t="shared" si="144"/>
        <v/>
      </c>
      <c r="C4630" s="45" t="str">
        <f>IF($A4630="","",RANK($B4630,$B$5:$B$9000,1)+COUNTIF($B$4:$B4629,$B4630))</f>
        <v/>
      </c>
      <c r="D4630" s="46" t="str">
        <f>IF(AND($O4630&gt;=قادمين!$C$4,$O4630&lt;=قادمين!$H$4,قادمين!$B$1=IF(قادمين!$B$1="","",$I4630),قادمين!$B$2=IF(قادمين!$B$2="","",$K4630),قادمين!$B$3=IF(قادمين!$B$3="","",$Q4630),قادمين!$B$4=IF(قادمين!$B$4="","",$R4630)),MAX($D$4:$D4629)+1,"")</f>
        <v/>
      </c>
      <c r="E4630" s="46" t="str">
        <f t="shared" si="145"/>
        <v/>
      </c>
      <c r="F4630" s="46" t="str">
        <f>IF($D4630="","",RANK($E4630,$E$5:$E$9000,1)+COUNTIF($E$4:$E4629,$E4630))</f>
        <v/>
      </c>
      <c r="G4630" s="63" t="str">
        <f>IF(H4630="","",COUNTA($H$5:H4630))</f>
        <v/>
      </c>
      <c r="H4630" s="187"/>
      <c r="I4630" s="203"/>
      <c r="J4630" s="202"/>
      <c r="K4630" s="202"/>
      <c r="L4630" s="202"/>
      <c r="M4630" s="202"/>
      <c r="N4630" s="202"/>
      <c r="O4630" s="201"/>
      <c r="P4630" s="159"/>
      <c r="Q4630" s="206"/>
      <c r="R4630" s="50"/>
      <c r="S4630" s="51"/>
      <c r="T4630" s="51"/>
      <c r="U4630" s="52"/>
      <c r="V4630" s="52"/>
      <c r="W4630" s="52"/>
      <c r="X4630" s="53"/>
      <c r="Y4630" s="52"/>
      <c r="Z4630" s="54"/>
      <c r="AA4630" s="22"/>
      <c r="AB4630" s="22"/>
      <c r="AC4630" s="22"/>
      <c r="AD4630" s="22"/>
      <c r="AE4630" s="22"/>
      <c r="AF4630" s="22"/>
      <c r="AG4630" s="22"/>
    </row>
    <row r="4631" spans="1:33" s="11" customFormat="1" ht="26.1" customHeight="1">
      <c r="A4631" s="45" t="str">
        <f>IF(AND($H4631&gt;=مغادرين!$C$4,$H4631&lt;=مغادرين!$H$4,مغادرين!$B$1=IF(مغادرين!$B$1="","",$I4631),مغادرين!$B$2=IF(مغادرين!$B$2="","",$K4631),مغادرين!$B$3=IF(مغادرين!$B$3="","",$Q4631),مغادرين!$B$4=IF(مغادرين!$B$4="","",$R4631)),MAX($A$4:$A4630)+1,"")</f>
        <v/>
      </c>
      <c r="B4631" s="45" t="str">
        <f t="shared" si="144"/>
        <v/>
      </c>
      <c r="C4631" s="45" t="str">
        <f>IF($A4631="","",RANK($B4631,$B$5:$B$9000,1)+COUNTIF($B$4:$B4630,$B4631))</f>
        <v/>
      </c>
      <c r="D4631" s="46" t="str">
        <f>IF(AND($O4631&gt;=قادمين!$C$4,$O4631&lt;=قادمين!$H$4,قادمين!$B$1=IF(قادمين!$B$1="","",$I4631),قادمين!$B$2=IF(قادمين!$B$2="","",$K4631),قادمين!$B$3=IF(قادمين!$B$3="","",$Q4631),قادمين!$B$4=IF(قادمين!$B$4="","",$R4631)),MAX($D$4:$D4630)+1,"")</f>
        <v/>
      </c>
      <c r="E4631" s="46" t="str">
        <f t="shared" si="145"/>
        <v/>
      </c>
      <c r="F4631" s="46" t="str">
        <f>IF($D4631="","",RANK($E4631,$E$5:$E$9000,1)+COUNTIF($E$4:$E4630,$E4631))</f>
        <v/>
      </c>
      <c r="G4631" s="63" t="str">
        <f>IF(H4631="","",COUNTA($H$5:H4631))</f>
        <v/>
      </c>
      <c r="H4631" s="187"/>
      <c r="I4631" s="203"/>
      <c r="J4631" s="202"/>
      <c r="K4631" s="202"/>
      <c r="L4631" s="202"/>
      <c r="M4631" s="202"/>
      <c r="N4631" s="202"/>
      <c r="O4631" s="201"/>
      <c r="P4631" s="159"/>
      <c r="Q4631" s="206"/>
      <c r="R4631" s="50"/>
      <c r="S4631" s="51"/>
      <c r="T4631" s="51"/>
      <c r="U4631" s="52"/>
      <c r="V4631" s="52"/>
      <c r="W4631" s="52"/>
      <c r="X4631" s="53"/>
      <c r="Y4631" s="52"/>
      <c r="Z4631" s="54"/>
      <c r="AA4631" s="22"/>
      <c r="AB4631" s="22"/>
      <c r="AC4631" s="22"/>
      <c r="AD4631" s="22"/>
      <c r="AE4631" s="22"/>
      <c r="AF4631" s="22"/>
      <c r="AG4631" s="22"/>
    </row>
    <row r="4632" spans="1:33" s="11" customFormat="1" ht="26.1" customHeight="1">
      <c r="A4632" s="45" t="str">
        <f>IF(AND($H4632&gt;=مغادرين!$C$4,$H4632&lt;=مغادرين!$H$4,مغادرين!$B$1=IF(مغادرين!$B$1="","",$I4632),مغادرين!$B$2=IF(مغادرين!$B$2="","",$K4632),مغادرين!$B$3=IF(مغادرين!$B$3="","",$Q4632),مغادرين!$B$4=IF(مغادرين!$B$4="","",$R4632)),MAX($A$4:$A4631)+1,"")</f>
        <v/>
      </c>
      <c r="B4632" s="45" t="str">
        <f t="shared" si="144"/>
        <v/>
      </c>
      <c r="C4632" s="45" t="str">
        <f>IF($A4632="","",RANK($B4632,$B$5:$B$9000,1)+COUNTIF($B$4:$B4631,$B4632))</f>
        <v/>
      </c>
      <c r="D4632" s="46" t="str">
        <f>IF(AND($O4632&gt;=قادمين!$C$4,$O4632&lt;=قادمين!$H$4,قادمين!$B$1=IF(قادمين!$B$1="","",$I4632),قادمين!$B$2=IF(قادمين!$B$2="","",$K4632),قادمين!$B$3=IF(قادمين!$B$3="","",$Q4632),قادمين!$B$4=IF(قادمين!$B$4="","",$R4632)),MAX($D$4:$D4631)+1,"")</f>
        <v/>
      </c>
      <c r="E4632" s="46" t="str">
        <f t="shared" si="145"/>
        <v/>
      </c>
      <c r="F4632" s="46" t="str">
        <f>IF($D4632="","",RANK($E4632,$E$5:$E$9000,1)+COUNTIF($E$4:$E4631,$E4632))</f>
        <v/>
      </c>
      <c r="G4632" s="63" t="str">
        <f>IF(H4632="","",COUNTA($H$5:H4632))</f>
        <v/>
      </c>
      <c r="H4632" s="187"/>
      <c r="I4632" s="203"/>
      <c r="J4632" s="202"/>
      <c r="K4632" s="202"/>
      <c r="L4632" s="202"/>
      <c r="M4632" s="202"/>
      <c r="N4632" s="202"/>
      <c r="O4632" s="201"/>
      <c r="P4632" s="159"/>
      <c r="Q4632" s="206"/>
      <c r="R4632" s="50"/>
      <c r="S4632" s="51"/>
      <c r="T4632" s="51"/>
      <c r="U4632" s="52"/>
      <c r="V4632" s="52"/>
      <c r="W4632" s="52"/>
      <c r="X4632" s="53"/>
      <c r="Y4632" s="52"/>
      <c r="Z4632" s="54"/>
      <c r="AA4632" s="22"/>
      <c r="AB4632" s="22"/>
      <c r="AC4632" s="22"/>
      <c r="AD4632" s="22"/>
      <c r="AE4632" s="22"/>
      <c r="AF4632" s="22"/>
      <c r="AG4632" s="22"/>
    </row>
    <row r="4633" spans="1:33" s="11" customFormat="1" ht="26.1" customHeight="1">
      <c r="A4633" s="45" t="str">
        <f>IF(AND($H4633&gt;=مغادرين!$C$4,$H4633&lt;=مغادرين!$H$4,مغادرين!$B$1=IF(مغادرين!$B$1="","",$I4633),مغادرين!$B$2=IF(مغادرين!$B$2="","",$K4633),مغادرين!$B$3=IF(مغادرين!$B$3="","",$Q4633),مغادرين!$B$4=IF(مغادرين!$B$4="","",$R4633)),MAX($A$4:$A4632)+1,"")</f>
        <v/>
      </c>
      <c r="B4633" s="45" t="str">
        <f t="shared" si="144"/>
        <v/>
      </c>
      <c r="C4633" s="45" t="str">
        <f>IF($A4633="","",RANK($B4633,$B$5:$B$9000,1)+COUNTIF($B$4:$B4632,$B4633))</f>
        <v/>
      </c>
      <c r="D4633" s="46" t="str">
        <f>IF(AND($O4633&gt;=قادمين!$C$4,$O4633&lt;=قادمين!$H$4,قادمين!$B$1=IF(قادمين!$B$1="","",$I4633),قادمين!$B$2=IF(قادمين!$B$2="","",$K4633),قادمين!$B$3=IF(قادمين!$B$3="","",$Q4633),قادمين!$B$4=IF(قادمين!$B$4="","",$R4633)),MAX($D$4:$D4632)+1,"")</f>
        <v/>
      </c>
      <c r="E4633" s="46" t="str">
        <f t="shared" si="145"/>
        <v/>
      </c>
      <c r="F4633" s="46" t="str">
        <f>IF($D4633="","",RANK($E4633,$E$5:$E$9000,1)+COUNTIF($E$4:$E4632,$E4633))</f>
        <v/>
      </c>
      <c r="G4633" s="63" t="str">
        <f>IF(H4633="","",COUNTA($H$5:H4633))</f>
        <v/>
      </c>
      <c r="H4633" s="187"/>
      <c r="I4633" s="203"/>
      <c r="J4633" s="202"/>
      <c r="K4633" s="202"/>
      <c r="L4633" s="202"/>
      <c r="M4633" s="202"/>
      <c r="N4633" s="202"/>
      <c r="O4633" s="201"/>
      <c r="P4633" s="159"/>
      <c r="Q4633" s="206"/>
      <c r="R4633" s="50"/>
      <c r="S4633" s="51"/>
      <c r="T4633" s="51"/>
      <c r="U4633" s="52"/>
      <c r="V4633" s="52"/>
      <c r="W4633" s="52"/>
      <c r="X4633" s="53"/>
      <c r="Y4633" s="52"/>
      <c r="Z4633" s="54"/>
      <c r="AA4633" s="22"/>
      <c r="AB4633" s="22"/>
      <c r="AC4633" s="22"/>
      <c r="AD4633" s="22"/>
      <c r="AE4633" s="22"/>
      <c r="AF4633" s="22"/>
      <c r="AG4633" s="22"/>
    </row>
    <row r="4634" spans="1:33" s="11" customFormat="1" ht="26.1" customHeight="1">
      <c r="A4634" s="45" t="str">
        <f>IF(AND($H4634&gt;=مغادرين!$C$4,$H4634&lt;=مغادرين!$H$4,مغادرين!$B$1=IF(مغادرين!$B$1="","",$I4634),مغادرين!$B$2=IF(مغادرين!$B$2="","",$K4634),مغادرين!$B$3=IF(مغادرين!$B$3="","",$Q4634),مغادرين!$B$4=IF(مغادرين!$B$4="","",$R4634)),MAX($A$4:$A4633)+1,"")</f>
        <v/>
      </c>
      <c r="B4634" s="45" t="str">
        <f t="shared" si="144"/>
        <v/>
      </c>
      <c r="C4634" s="45" t="str">
        <f>IF($A4634="","",RANK($B4634,$B$5:$B$9000,1)+COUNTIF($B$4:$B4633,$B4634))</f>
        <v/>
      </c>
      <c r="D4634" s="46" t="str">
        <f>IF(AND($O4634&gt;=قادمين!$C$4,$O4634&lt;=قادمين!$H$4,قادمين!$B$1=IF(قادمين!$B$1="","",$I4634),قادمين!$B$2=IF(قادمين!$B$2="","",$K4634),قادمين!$B$3=IF(قادمين!$B$3="","",$Q4634),قادمين!$B$4=IF(قادمين!$B$4="","",$R4634)),MAX($D$4:$D4633)+1,"")</f>
        <v/>
      </c>
      <c r="E4634" s="46" t="str">
        <f t="shared" si="145"/>
        <v/>
      </c>
      <c r="F4634" s="46" t="str">
        <f>IF($D4634="","",RANK($E4634,$E$5:$E$9000,1)+COUNTIF($E$4:$E4633,$E4634))</f>
        <v/>
      </c>
      <c r="G4634" s="63" t="str">
        <f>IF(H4634="","",COUNTA($H$5:H4634))</f>
        <v/>
      </c>
      <c r="H4634" s="187"/>
      <c r="I4634" s="203"/>
      <c r="J4634" s="202"/>
      <c r="K4634" s="202"/>
      <c r="L4634" s="202"/>
      <c r="M4634" s="202"/>
      <c r="N4634" s="202"/>
      <c r="O4634" s="201"/>
      <c r="P4634" s="159"/>
      <c r="Q4634" s="206"/>
      <c r="R4634" s="50"/>
      <c r="S4634" s="51"/>
      <c r="T4634" s="51"/>
      <c r="U4634" s="52"/>
      <c r="V4634" s="52"/>
      <c r="W4634" s="52"/>
      <c r="X4634" s="53"/>
      <c r="Y4634" s="52"/>
      <c r="Z4634" s="54"/>
      <c r="AA4634" s="22"/>
      <c r="AB4634" s="22"/>
      <c r="AC4634" s="22"/>
      <c r="AD4634" s="22"/>
      <c r="AE4634" s="22"/>
      <c r="AF4634" s="22"/>
      <c r="AG4634" s="22"/>
    </row>
    <row r="4635" spans="1:33" s="11" customFormat="1" ht="26.1" customHeight="1">
      <c r="A4635" s="45" t="str">
        <f>IF(AND($H4635&gt;=مغادرين!$C$4,$H4635&lt;=مغادرين!$H$4,مغادرين!$B$1=IF(مغادرين!$B$1="","",$I4635),مغادرين!$B$2=IF(مغادرين!$B$2="","",$K4635),مغادرين!$B$3=IF(مغادرين!$B$3="","",$Q4635),مغادرين!$B$4=IF(مغادرين!$B$4="","",$R4635)),MAX($A$4:$A4634)+1,"")</f>
        <v/>
      </c>
      <c r="B4635" s="45" t="str">
        <f t="shared" si="144"/>
        <v/>
      </c>
      <c r="C4635" s="45" t="str">
        <f>IF($A4635="","",RANK($B4635,$B$5:$B$9000,1)+COUNTIF($B$4:$B4634,$B4635))</f>
        <v/>
      </c>
      <c r="D4635" s="46" t="str">
        <f>IF(AND($O4635&gt;=قادمين!$C$4,$O4635&lt;=قادمين!$H$4,قادمين!$B$1=IF(قادمين!$B$1="","",$I4635),قادمين!$B$2=IF(قادمين!$B$2="","",$K4635),قادمين!$B$3=IF(قادمين!$B$3="","",$Q4635),قادمين!$B$4=IF(قادمين!$B$4="","",$R4635)),MAX($D$4:$D4634)+1,"")</f>
        <v/>
      </c>
      <c r="E4635" s="46" t="str">
        <f t="shared" si="145"/>
        <v/>
      </c>
      <c r="F4635" s="46" t="str">
        <f>IF($D4635="","",RANK($E4635,$E$5:$E$9000,1)+COUNTIF($E$4:$E4634,$E4635))</f>
        <v/>
      </c>
      <c r="G4635" s="63" t="str">
        <f>IF(H4635="","",COUNTA($H$5:H4635))</f>
        <v/>
      </c>
      <c r="H4635" s="187"/>
      <c r="I4635" s="203"/>
      <c r="J4635" s="202"/>
      <c r="K4635" s="202"/>
      <c r="L4635" s="202"/>
      <c r="M4635" s="202"/>
      <c r="N4635" s="202"/>
      <c r="O4635" s="201"/>
      <c r="P4635" s="159"/>
      <c r="Q4635" s="206"/>
      <c r="R4635" s="50"/>
      <c r="S4635" s="51"/>
      <c r="T4635" s="51"/>
      <c r="U4635" s="52"/>
      <c r="V4635" s="52"/>
      <c r="W4635" s="52"/>
      <c r="X4635" s="53"/>
      <c r="Y4635" s="52"/>
      <c r="Z4635" s="54"/>
      <c r="AA4635" s="22"/>
      <c r="AB4635" s="22"/>
      <c r="AC4635" s="22"/>
      <c r="AD4635" s="22"/>
      <c r="AE4635" s="22"/>
      <c r="AF4635" s="22"/>
      <c r="AG4635" s="22"/>
    </row>
    <row r="4636" spans="1:33" s="11" customFormat="1" ht="26.1" customHeight="1">
      <c r="A4636" s="45" t="str">
        <f>IF(AND($H4636&gt;=مغادرين!$C$4,$H4636&lt;=مغادرين!$H$4,مغادرين!$B$1=IF(مغادرين!$B$1="","",$I4636),مغادرين!$B$2=IF(مغادرين!$B$2="","",$K4636),مغادرين!$B$3=IF(مغادرين!$B$3="","",$Q4636),مغادرين!$B$4=IF(مغادرين!$B$4="","",$R4636)),MAX($A$4:$A4635)+1,"")</f>
        <v/>
      </c>
      <c r="B4636" s="45" t="str">
        <f t="shared" si="144"/>
        <v/>
      </c>
      <c r="C4636" s="45" t="str">
        <f>IF($A4636="","",RANK($B4636,$B$5:$B$9000,1)+COUNTIF($B$4:$B4635,$B4636))</f>
        <v/>
      </c>
      <c r="D4636" s="46" t="str">
        <f>IF(AND($O4636&gt;=قادمين!$C$4,$O4636&lt;=قادمين!$H$4,قادمين!$B$1=IF(قادمين!$B$1="","",$I4636),قادمين!$B$2=IF(قادمين!$B$2="","",$K4636),قادمين!$B$3=IF(قادمين!$B$3="","",$Q4636),قادمين!$B$4=IF(قادمين!$B$4="","",$R4636)),MAX($D$4:$D4635)+1,"")</f>
        <v/>
      </c>
      <c r="E4636" s="46" t="str">
        <f t="shared" si="145"/>
        <v/>
      </c>
      <c r="F4636" s="46" t="str">
        <f>IF($D4636="","",RANK($E4636,$E$5:$E$9000,1)+COUNTIF($E$4:$E4635,$E4636))</f>
        <v/>
      </c>
      <c r="G4636" s="63" t="str">
        <f>IF(H4636="","",COUNTA($H$5:H4636))</f>
        <v/>
      </c>
      <c r="H4636" s="187"/>
      <c r="I4636" s="203"/>
      <c r="J4636" s="202"/>
      <c r="K4636" s="202"/>
      <c r="L4636" s="202"/>
      <c r="M4636" s="202"/>
      <c r="N4636" s="202"/>
      <c r="O4636" s="201"/>
      <c r="P4636" s="159"/>
      <c r="Q4636" s="206"/>
      <c r="R4636" s="50"/>
      <c r="S4636" s="51"/>
      <c r="T4636" s="51"/>
      <c r="U4636" s="52"/>
      <c r="V4636" s="52"/>
      <c r="W4636" s="52"/>
      <c r="X4636" s="53"/>
      <c r="Y4636" s="52"/>
      <c r="Z4636" s="54"/>
      <c r="AA4636" s="22"/>
      <c r="AB4636" s="22"/>
      <c r="AC4636" s="22"/>
      <c r="AD4636" s="22"/>
      <c r="AE4636" s="22"/>
      <c r="AF4636" s="22"/>
      <c r="AG4636" s="22"/>
    </row>
    <row r="4637" spans="1:33" s="11" customFormat="1" ht="26.1" customHeight="1">
      <c r="A4637" s="45" t="str">
        <f>IF(AND($H4637&gt;=مغادرين!$C$4,$H4637&lt;=مغادرين!$H$4,مغادرين!$B$1=IF(مغادرين!$B$1="","",$I4637),مغادرين!$B$2=IF(مغادرين!$B$2="","",$K4637),مغادرين!$B$3=IF(مغادرين!$B$3="","",$Q4637),مغادرين!$B$4=IF(مغادرين!$B$4="","",$R4637)),MAX($A$4:$A4636)+1,"")</f>
        <v/>
      </c>
      <c r="B4637" s="45" t="str">
        <f t="shared" si="144"/>
        <v/>
      </c>
      <c r="C4637" s="45" t="str">
        <f>IF($A4637="","",RANK($B4637,$B$5:$B$9000,1)+COUNTIF($B$4:$B4636,$B4637))</f>
        <v/>
      </c>
      <c r="D4637" s="46" t="str">
        <f>IF(AND($O4637&gt;=قادمين!$C$4,$O4637&lt;=قادمين!$H$4,قادمين!$B$1=IF(قادمين!$B$1="","",$I4637),قادمين!$B$2=IF(قادمين!$B$2="","",$K4637),قادمين!$B$3=IF(قادمين!$B$3="","",$Q4637),قادمين!$B$4=IF(قادمين!$B$4="","",$R4637)),MAX($D$4:$D4636)+1,"")</f>
        <v/>
      </c>
      <c r="E4637" s="46" t="str">
        <f t="shared" si="145"/>
        <v/>
      </c>
      <c r="F4637" s="46" t="str">
        <f>IF($D4637="","",RANK($E4637,$E$5:$E$9000,1)+COUNTIF($E$4:$E4636,$E4637))</f>
        <v/>
      </c>
      <c r="G4637" s="63" t="str">
        <f>IF(H4637="","",COUNTA($H$5:H4637))</f>
        <v/>
      </c>
      <c r="H4637" s="187"/>
      <c r="I4637" s="203"/>
      <c r="J4637" s="202"/>
      <c r="K4637" s="202"/>
      <c r="L4637" s="202"/>
      <c r="M4637" s="202"/>
      <c r="N4637" s="202"/>
      <c r="O4637" s="201"/>
      <c r="P4637" s="159"/>
      <c r="Q4637" s="206"/>
      <c r="R4637" s="50"/>
      <c r="S4637" s="51"/>
      <c r="T4637" s="51"/>
      <c r="U4637" s="52"/>
      <c r="V4637" s="52"/>
      <c r="W4637" s="52"/>
      <c r="X4637" s="53"/>
      <c r="Y4637" s="52"/>
      <c r="Z4637" s="54"/>
      <c r="AA4637" s="22"/>
      <c r="AB4637" s="22"/>
      <c r="AC4637" s="22"/>
      <c r="AD4637" s="22"/>
      <c r="AE4637" s="22"/>
      <c r="AF4637" s="22"/>
      <c r="AG4637" s="22"/>
    </row>
    <row r="4638" spans="1:33" s="11" customFormat="1" ht="26.1" customHeight="1">
      <c r="A4638" s="45" t="str">
        <f>IF(AND($H4638&gt;=مغادرين!$C$4,$H4638&lt;=مغادرين!$H$4,مغادرين!$B$1=IF(مغادرين!$B$1="","",$I4638),مغادرين!$B$2=IF(مغادرين!$B$2="","",$K4638),مغادرين!$B$3=IF(مغادرين!$B$3="","",$Q4638),مغادرين!$B$4=IF(مغادرين!$B$4="","",$R4638)),MAX($A$4:$A4637)+1,"")</f>
        <v/>
      </c>
      <c r="B4638" s="45" t="str">
        <f t="shared" si="144"/>
        <v/>
      </c>
      <c r="C4638" s="45" t="str">
        <f>IF($A4638="","",RANK($B4638,$B$5:$B$9000,1)+COUNTIF($B$4:$B4637,$B4638))</f>
        <v/>
      </c>
      <c r="D4638" s="46" t="str">
        <f>IF(AND($O4638&gt;=قادمين!$C$4,$O4638&lt;=قادمين!$H$4,قادمين!$B$1=IF(قادمين!$B$1="","",$I4638),قادمين!$B$2=IF(قادمين!$B$2="","",$K4638),قادمين!$B$3=IF(قادمين!$B$3="","",$Q4638),قادمين!$B$4=IF(قادمين!$B$4="","",$R4638)),MAX($D$4:$D4637)+1,"")</f>
        <v/>
      </c>
      <c r="E4638" s="46" t="str">
        <f t="shared" si="145"/>
        <v/>
      </c>
      <c r="F4638" s="46" t="str">
        <f>IF($D4638="","",RANK($E4638,$E$5:$E$9000,1)+COUNTIF($E$4:$E4637,$E4638))</f>
        <v/>
      </c>
      <c r="G4638" s="63" t="str">
        <f>IF(H4638="","",COUNTA($H$5:H4638))</f>
        <v/>
      </c>
      <c r="H4638" s="187"/>
      <c r="I4638" s="203"/>
      <c r="J4638" s="202"/>
      <c r="K4638" s="202"/>
      <c r="L4638" s="202"/>
      <c r="M4638" s="202"/>
      <c r="N4638" s="202"/>
      <c r="O4638" s="201"/>
      <c r="P4638" s="159"/>
      <c r="Q4638" s="206"/>
      <c r="R4638" s="50"/>
      <c r="S4638" s="51"/>
      <c r="T4638" s="51"/>
      <c r="U4638" s="52"/>
      <c r="V4638" s="52"/>
      <c r="W4638" s="52"/>
      <c r="X4638" s="53"/>
      <c r="Y4638" s="52"/>
      <c r="Z4638" s="54"/>
      <c r="AA4638" s="22"/>
      <c r="AB4638" s="22"/>
      <c r="AC4638" s="22"/>
      <c r="AD4638" s="22"/>
      <c r="AE4638" s="22"/>
      <c r="AF4638" s="22"/>
      <c r="AG4638" s="22"/>
    </row>
    <row r="4639" spans="1:33" s="11" customFormat="1" ht="26.1" customHeight="1">
      <c r="A4639" s="45" t="str">
        <f>IF(AND($H4639&gt;=مغادرين!$C$4,$H4639&lt;=مغادرين!$H$4,مغادرين!$B$1=IF(مغادرين!$B$1="","",$I4639),مغادرين!$B$2=IF(مغادرين!$B$2="","",$K4639),مغادرين!$B$3=IF(مغادرين!$B$3="","",$Q4639),مغادرين!$B$4=IF(مغادرين!$B$4="","",$R4639)),MAX($A$4:$A4638)+1,"")</f>
        <v/>
      </c>
      <c r="B4639" s="45" t="str">
        <f t="shared" si="144"/>
        <v/>
      </c>
      <c r="C4639" s="45" t="str">
        <f>IF($A4639="","",RANK($B4639,$B$5:$B$9000,1)+COUNTIF($B$4:$B4638,$B4639))</f>
        <v/>
      </c>
      <c r="D4639" s="46" t="str">
        <f>IF(AND($O4639&gt;=قادمين!$C$4,$O4639&lt;=قادمين!$H$4,قادمين!$B$1=IF(قادمين!$B$1="","",$I4639),قادمين!$B$2=IF(قادمين!$B$2="","",$K4639),قادمين!$B$3=IF(قادمين!$B$3="","",$Q4639),قادمين!$B$4=IF(قادمين!$B$4="","",$R4639)),MAX($D$4:$D4638)+1,"")</f>
        <v/>
      </c>
      <c r="E4639" s="46" t="str">
        <f t="shared" si="145"/>
        <v/>
      </c>
      <c r="F4639" s="46" t="str">
        <f>IF($D4639="","",RANK($E4639,$E$5:$E$9000,1)+COUNTIF($E$4:$E4638,$E4639))</f>
        <v/>
      </c>
      <c r="G4639" s="63" t="str">
        <f>IF(H4639="","",COUNTA($H$5:H4639))</f>
        <v/>
      </c>
      <c r="H4639" s="187"/>
      <c r="I4639" s="203"/>
      <c r="J4639" s="202"/>
      <c r="K4639" s="202"/>
      <c r="L4639" s="202"/>
      <c r="M4639" s="202"/>
      <c r="N4639" s="202"/>
      <c r="O4639" s="201"/>
      <c r="P4639" s="159"/>
      <c r="Q4639" s="206"/>
      <c r="R4639" s="50"/>
      <c r="S4639" s="51"/>
      <c r="T4639" s="51"/>
      <c r="U4639" s="52"/>
      <c r="V4639" s="52"/>
      <c r="W4639" s="52"/>
      <c r="X4639" s="53"/>
      <c r="Y4639" s="52"/>
      <c r="Z4639" s="54"/>
      <c r="AA4639" s="22"/>
      <c r="AB4639" s="22"/>
      <c r="AC4639" s="22"/>
      <c r="AD4639" s="22"/>
      <c r="AE4639" s="22"/>
      <c r="AF4639" s="22"/>
      <c r="AG4639" s="22"/>
    </row>
    <row r="4640" spans="1:33" s="11" customFormat="1" ht="26.1" customHeight="1">
      <c r="A4640" s="45" t="str">
        <f>IF(AND($H4640&gt;=مغادرين!$C$4,$H4640&lt;=مغادرين!$H$4,مغادرين!$B$1=IF(مغادرين!$B$1="","",$I4640),مغادرين!$B$2=IF(مغادرين!$B$2="","",$K4640),مغادرين!$B$3=IF(مغادرين!$B$3="","",$Q4640),مغادرين!$B$4=IF(مغادرين!$B$4="","",$R4640)),MAX($A$4:$A4639)+1,"")</f>
        <v/>
      </c>
      <c r="B4640" s="45" t="str">
        <f t="shared" si="144"/>
        <v/>
      </c>
      <c r="C4640" s="45" t="str">
        <f>IF($A4640="","",RANK($B4640,$B$5:$B$9000,1)+COUNTIF($B$4:$B4639,$B4640))</f>
        <v/>
      </c>
      <c r="D4640" s="46" t="str">
        <f>IF(AND($O4640&gt;=قادمين!$C$4,$O4640&lt;=قادمين!$H$4,قادمين!$B$1=IF(قادمين!$B$1="","",$I4640),قادمين!$B$2=IF(قادمين!$B$2="","",$K4640),قادمين!$B$3=IF(قادمين!$B$3="","",$Q4640),قادمين!$B$4=IF(قادمين!$B$4="","",$R4640)),MAX($D$4:$D4639)+1,"")</f>
        <v/>
      </c>
      <c r="E4640" s="46" t="str">
        <f t="shared" si="145"/>
        <v/>
      </c>
      <c r="F4640" s="46" t="str">
        <f>IF($D4640="","",RANK($E4640,$E$5:$E$9000,1)+COUNTIF($E$4:$E4639,$E4640))</f>
        <v/>
      </c>
      <c r="G4640" s="63" t="str">
        <f>IF(H4640="","",COUNTA($H$5:H4640))</f>
        <v/>
      </c>
      <c r="H4640" s="187"/>
      <c r="I4640" s="203"/>
      <c r="J4640" s="202"/>
      <c r="K4640" s="202"/>
      <c r="L4640" s="202"/>
      <c r="M4640" s="202"/>
      <c r="N4640" s="202"/>
      <c r="O4640" s="201"/>
      <c r="P4640" s="159"/>
      <c r="Q4640" s="206"/>
      <c r="R4640" s="50"/>
      <c r="S4640" s="51"/>
      <c r="T4640" s="51"/>
      <c r="U4640" s="52"/>
      <c r="V4640" s="52"/>
      <c r="W4640" s="52"/>
      <c r="X4640" s="53"/>
      <c r="Y4640" s="52"/>
      <c r="Z4640" s="54"/>
      <c r="AA4640" s="22"/>
      <c r="AB4640" s="22"/>
      <c r="AC4640" s="22"/>
      <c r="AD4640" s="22"/>
      <c r="AE4640" s="22"/>
      <c r="AF4640" s="22"/>
      <c r="AG4640" s="22"/>
    </row>
    <row r="4641" spans="1:33" s="11" customFormat="1" ht="26.1" customHeight="1">
      <c r="A4641" s="45" t="str">
        <f>IF(AND($H4641&gt;=مغادرين!$C$4,$H4641&lt;=مغادرين!$H$4,مغادرين!$B$1=IF(مغادرين!$B$1="","",$I4641),مغادرين!$B$2=IF(مغادرين!$B$2="","",$K4641),مغادرين!$B$3=IF(مغادرين!$B$3="","",$Q4641),مغادرين!$B$4=IF(مغادرين!$B$4="","",$R4641)),MAX($A$4:$A4640)+1,"")</f>
        <v/>
      </c>
      <c r="B4641" s="45" t="str">
        <f t="shared" si="144"/>
        <v/>
      </c>
      <c r="C4641" s="45" t="str">
        <f>IF($A4641="","",RANK($B4641,$B$5:$B$9000,1)+COUNTIF($B$4:$B4640,$B4641))</f>
        <v/>
      </c>
      <c r="D4641" s="46" t="str">
        <f>IF(AND($O4641&gt;=قادمين!$C$4,$O4641&lt;=قادمين!$H$4,قادمين!$B$1=IF(قادمين!$B$1="","",$I4641),قادمين!$B$2=IF(قادمين!$B$2="","",$K4641),قادمين!$B$3=IF(قادمين!$B$3="","",$Q4641),قادمين!$B$4=IF(قادمين!$B$4="","",$R4641)),MAX($D$4:$D4640)+1,"")</f>
        <v/>
      </c>
      <c r="E4641" s="46" t="str">
        <f t="shared" si="145"/>
        <v/>
      </c>
      <c r="F4641" s="46" t="str">
        <f>IF($D4641="","",RANK($E4641,$E$5:$E$9000,1)+COUNTIF($E$4:$E4640,$E4641))</f>
        <v/>
      </c>
      <c r="G4641" s="63" t="str">
        <f>IF(H4641="","",COUNTA($H$5:H4641))</f>
        <v/>
      </c>
      <c r="H4641" s="187"/>
      <c r="I4641" s="203"/>
      <c r="J4641" s="202"/>
      <c r="K4641" s="202"/>
      <c r="L4641" s="202"/>
      <c r="M4641" s="202"/>
      <c r="N4641" s="202"/>
      <c r="O4641" s="201"/>
      <c r="P4641" s="159"/>
      <c r="Q4641" s="206"/>
      <c r="R4641" s="50"/>
      <c r="S4641" s="51"/>
      <c r="T4641" s="51"/>
      <c r="U4641" s="52"/>
      <c r="V4641" s="52"/>
      <c r="W4641" s="52"/>
      <c r="X4641" s="53"/>
      <c r="Y4641" s="52"/>
      <c r="Z4641" s="54"/>
      <c r="AA4641" s="22"/>
      <c r="AB4641" s="22"/>
      <c r="AC4641" s="22"/>
      <c r="AD4641" s="22"/>
      <c r="AE4641" s="22"/>
      <c r="AF4641" s="22"/>
      <c r="AG4641" s="22"/>
    </row>
    <row r="4642" spans="1:33" s="11" customFormat="1" ht="26.1" customHeight="1">
      <c r="A4642" s="45" t="str">
        <f>IF(AND($H4642&gt;=مغادرين!$C$4,$H4642&lt;=مغادرين!$H$4,مغادرين!$B$1=IF(مغادرين!$B$1="","",$I4642),مغادرين!$B$2=IF(مغادرين!$B$2="","",$K4642),مغادرين!$B$3=IF(مغادرين!$B$3="","",$Q4642),مغادرين!$B$4=IF(مغادرين!$B$4="","",$R4642)),MAX($A$4:$A4641)+1,"")</f>
        <v/>
      </c>
      <c r="B4642" s="45" t="str">
        <f t="shared" si="144"/>
        <v/>
      </c>
      <c r="C4642" s="45" t="str">
        <f>IF($A4642="","",RANK($B4642,$B$5:$B$9000,1)+COUNTIF($B$4:$B4641,$B4642))</f>
        <v/>
      </c>
      <c r="D4642" s="46" t="str">
        <f>IF(AND($O4642&gt;=قادمين!$C$4,$O4642&lt;=قادمين!$H$4,قادمين!$B$1=IF(قادمين!$B$1="","",$I4642),قادمين!$B$2=IF(قادمين!$B$2="","",$K4642),قادمين!$B$3=IF(قادمين!$B$3="","",$Q4642),قادمين!$B$4=IF(قادمين!$B$4="","",$R4642)),MAX($D$4:$D4641)+1,"")</f>
        <v/>
      </c>
      <c r="E4642" s="46" t="str">
        <f t="shared" si="145"/>
        <v/>
      </c>
      <c r="F4642" s="46" t="str">
        <f>IF($D4642="","",RANK($E4642,$E$5:$E$9000,1)+COUNTIF($E$4:$E4641,$E4642))</f>
        <v/>
      </c>
      <c r="G4642" s="63" t="str">
        <f>IF(H4642="","",COUNTA($H$5:H4642))</f>
        <v/>
      </c>
      <c r="H4642" s="187"/>
      <c r="I4642" s="203"/>
      <c r="J4642" s="202"/>
      <c r="K4642" s="202"/>
      <c r="L4642" s="202"/>
      <c r="M4642" s="202"/>
      <c r="N4642" s="202"/>
      <c r="O4642" s="201"/>
      <c r="P4642" s="159"/>
      <c r="Q4642" s="206"/>
      <c r="R4642" s="50"/>
      <c r="S4642" s="51"/>
      <c r="T4642" s="51"/>
      <c r="U4642" s="52"/>
      <c r="V4642" s="52"/>
      <c r="W4642" s="52"/>
      <c r="X4642" s="53"/>
      <c r="Y4642" s="52"/>
      <c r="Z4642" s="54"/>
      <c r="AA4642" s="22"/>
      <c r="AB4642" s="22"/>
      <c r="AC4642" s="22"/>
      <c r="AD4642" s="22"/>
      <c r="AE4642" s="22"/>
      <c r="AF4642" s="22"/>
      <c r="AG4642" s="22"/>
    </row>
    <row r="4643" spans="1:33" s="11" customFormat="1" ht="26.1" customHeight="1">
      <c r="A4643" s="45" t="str">
        <f>IF(AND($H4643&gt;=مغادرين!$C$4,$H4643&lt;=مغادرين!$H$4,مغادرين!$B$1=IF(مغادرين!$B$1="","",$I4643),مغادرين!$B$2=IF(مغادرين!$B$2="","",$K4643),مغادرين!$B$3=IF(مغادرين!$B$3="","",$Q4643),مغادرين!$B$4=IF(مغادرين!$B$4="","",$R4643)),MAX($A$4:$A4642)+1,"")</f>
        <v/>
      </c>
      <c r="B4643" s="45" t="str">
        <f t="shared" si="144"/>
        <v/>
      </c>
      <c r="C4643" s="45" t="str">
        <f>IF($A4643="","",RANK($B4643,$B$5:$B$9000,1)+COUNTIF($B$4:$B4642,$B4643))</f>
        <v/>
      </c>
      <c r="D4643" s="46" t="str">
        <f>IF(AND($O4643&gt;=قادمين!$C$4,$O4643&lt;=قادمين!$H$4,قادمين!$B$1=IF(قادمين!$B$1="","",$I4643),قادمين!$B$2=IF(قادمين!$B$2="","",$K4643),قادمين!$B$3=IF(قادمين!$B$3="","",$Q4643),قادمين!$B$4=IF(قادمين!$B$4="","",$R4643)),MAX($D$4:$D4642)+1,"")</f>
        <v/>
      </c>
      <c r="E4643" s="46" t="str">
        <f t="shared" si="145"/>
        <v/>
      </c>
      <c r="F4643" s="46" t="str">
        <f>IF($D4643="","",RANK($E4643,$E$5:$E$9000,1)+COUNTIF($E$4:$E4642,$E4643))</f>
        <v/>
      </c>
      <c r="G4643" s="63" t="str">
        <f>IF(H4643="","",COUNTA($H$5:H4643))</f>
        <v/>
      </c>
      <c r="H4643" s="187"/>
      <c r="I4643" s="203"/>
      <c r="J4643" s="202"/>
      <c r="K4643" s="202"/>
      <c r="L4643" s="202"/>
      <c r="M4643" s="202"/>
      <c r="N4643" s="202"/>
      <c r="O4643" s="201"/>
      <c r="P4643" s="159"/>
      <c r="Q4643" s="206"/>
      <c r="R4643" s="50"/>
      <c r="S4643" s="51"/>
      <c r="T4643" s="51"/>
      <c r="U4643" s="52"/>
      <c r="V4643" s="52"/>
      <c r="W4643" s="52"/>
      <c r="X4643" s="53"/>
      <c r="Y4643" s="52"/>
      <c r="Z4643" s="54"/>
      <c r="AA4643" s="22"/>
      <c r="AB4643" s="22"/>
      <c r="AC4643" s="22"/>
      <c r="AD4643" s="22"/>
      <c r="AE4643" s="22"/>
      <c r="AF4643" s="22"/>
      <c r="AG4643" s="22"/>
    </row>
    <row r="4644" spans="1:33" s="11" customFormat="1" ht="26.1" customHeight="1">
      <c r="A4644" s="45" t="str">
        <f>IF(AND($H4644&gt;=مغادرين!$C$4,$H4644&lt;=مغادرين!$H$4,مغادرين!$B$1=IF(مغادرين!$B$1="","",$I4644),مغادرين!$B$2=IF(مغادرين!$B$2="","",$K4644),مغادرين!$B$3=IF(مغادرين!$B$3="","",$Q4644),مغادرين!$B$4=IF(مغادرين!$B$4="","",$R4644)),MAX($A$4:$A4643)+1,"")</f>
        <v/>
      </c>
      <c r="B4644" s="45" t="str">
        <f t="shared" si="144"/>
        <v/>
      </c>
      <c r="C4644" s="45" t="str">
        <f>IF($A4644="","",RANK($B4644,$B$5:$B$9000,1)+COUNTIF($B$4:$B4643,$B4644))</f>
        <v/>
      </c>
      <c r="D4644" s="46" t="str">
        <f>IF(AND($O4644&gt;=قادمين!$C$4,$O4644&lt;=قادمين!$H$4,قادمين!$B$1=IF(قادمين!$B$1="","",$I4644),قادمين!$B$2=IF(قادمين!$B$2="","",$K4644),قادمين!$B$3=IF(قادمين!$B$3="","",$Q4644),قادمين!$B$4=IF(قادمين!$B$4="","",$R4644)),MAX($D$4:$D4643)+1,"")</f>
        <v/>
      </c>
      <c r="E4644" s="46" t="str">
        <f t="shared" si="145"/>
        <v/>
      </c>
      <c r="F4644" s="46" t="str">
        <f>IF($D4644="","",RANK($E4644,$E$5:$E$9000,1)+COUNTIF($E$4:$E4643,$E4644))</f>
        <v/>
      </c>
      <c r="G4644" s="63" t="str">
        <f>IF(H4644="","",COUNTA($H$5:H4644))</f>
        <v/>
      </c>
      <c r="H4644" s="187"/>
      <c r="I4644" s="203"/>
      <c r="J4644" s="202"/>
      <c r="K4644" s="202"/>
      <c r="L4644" s="202"/>
      <c r="M4644" s="202"/>
      <c r="N4644" s="202"/>
      <c r="O4644" s="201"/>
      <c r="P4644" s="159"/>
      <c r="Q4644" s="206"/>
      <c r="R4644" s="50"/>
      <c r="S4644" s="51"/>
      <c r="T4644" s="51"/>
      <c r="U4644" s="52"/>
      <c r="V4644" s="52"/>
      <c r="W4644" s="52"/>
      <c r="X4644" s="53"/>
      <c r="Y4644" s="52"/>
      <c r="Z4644" s="54"/>
      <c r="AA4644" s="22"/>
      <c r="AB4644" s="22"/>
      <c r="AC4644" s="22"/>
      <c r="AD4644" s="22"/>
      <c r="AE4644" s="22"/>
      <c r="AF4644" s="22"/>
      <c r="AG4644" s="22"/>
    </row>
    <row r="4645" spans="1:33" s="11" customFormat="1" ht="26.1" customHeight="1">
      <c r="A4645" s="45" t="str">
        <f>IF(AND($H4645&gt;=مغادرين!$C$4,$H4645&lt;=مغادرين!$H$4,مغادرين!$B$1=IF(مغادرين!$B$1="","",$I4645),مغادرين!$B$2=IF(مغادرين!$B$2="","",$K4645),مغادرين!$B$3=IF(مغادرين!$B$3="","",$Q4645),مغادرين!$B$4=IF(مغادرين!$B$4="","",$R4645)),MAX($A$4:$A4644)+1,"")</f>
        <v/>
      </c>
      <c r="B4645" s="45" t="str">
        <f t="shared" si="144"/>
        <v/>
      </c>
      <c r="C4645" s="45" t="str">
        <f>IF($A4645="","",RANK($B4645,$B$5:$B$9000,1)+COUNTIF($B$4:$B4644,$B4645))</f>
        <v/>
      </c>
      <c r="D4645" s="46" t="str">
        <f>IF(AND($O4645&gt;=قادمين!$C$4,$O4645&lt;=قادمين!$H$4,قادمين!$B$1=IF(قادمين!$B$1="","",$I4645),قادمين!$B$2=IF(قادمين!$B$2="","",$K4645),قادمين!$B$3=IF(قادمين!$B$3="","",$Q4645),قادمين!$B$4=IF(قادمين!$B$4="","",$R4645)),MAX($D$4:$D4644)+1,"")</f>
        <v/>
      </c>
      <c r="E4645" s="46" t="str">
        <f t="shared" si="145"/>
        <v/>
      </c>
      <c r="F4645" s="46" t="str">
        <f>IF($D4645="","",RANK($E4645,$E$5:$E$9000,1)+COUNTIF($E$4:$E4644,$E4645))</f>
        <v/>
      </c>
      <c r="G4645" s="63" t="str">
        <f>IF(H4645="","",COUNTA($H$5:H4645))</f>
        <v/>
      </c>
      <c r="H4645" s="187"/>
      <c r="I4645" s="203"/>
      <c r="J4645" s="202"/>
      <c r="K4645" s="202"/>
      <c r="L4645" s="202"/>
      <c r="M4645" s="202"/>
      <c r="N4645" s="202"/>
      <c r="O4645" s="201"/>
      <c r="P4645" s="159"/>
      <c r="Q4645" s="206"/>
      <c r="R4645" s="50"/>
      <c r="S4645" s="51"/>
      <c r="T4645" s="51"/>
      <c r="U4645" s="52"/>
      <c r="V4645" s="52"/>
      <c r="W4645" s="52"/>
      <c r="X4645" s="53"/>
      <c r="Y4645" s="52"/>
      <c r="Z4645" s="54"/>
      <c r="AA4645" s="22"/>
      <c r="AB4645" s="22"/>
      <c r="AC4645" s="22"/>
      <c r="AD4645" s="22"/>
      <c r="AE4645" s="22"/>
      <c r="AF4645" s="22"/>
      <c r="AG4645" s="22"/>
    </row>
    <row r="4646" spans="1:33" s="11" customFormat="1" ht="26.1" customHeight="1">
      <c r="A4646" s="45" t="str">
        <f>IF(AND($H4646&gt;=مغادرين!$C$4,$H4646&lt;=مغادرين!$H$4,مغادرين!$B$1=IF(مغادرين!$B$1="","",$I4646),مغادرين!$B$2=IF(مغادرين!$B$2="","",$K4646),مغادرين!$B$3=IF(مغادرين!$B$3="","",$Q4646),مغادرين!$B$4=IF(مغادرين!$B$4="","",$R4646)),MAX($A$4:$A4645)+1,"")</f>
        <v/>
      </c>
      <c r="B4646" s="45" t="str">
        <f t="shared" si="144"/>
        <v/>
      </c>
      <c r="C4646" s="45" t="str">
        <f>IF($A4646="","",RANK($B4646,$B$5:$B$9000,1)+COUNTIF($B$4:$B4645,$B4646))</f>
        <v/>
      </c>
      <c r="D4646" s="46" t="str">
        <f>IF(AND($O4646&gt;=قادمين!$C$4,$O4646&lt;=قادمين!$H$4,قادمين!$B$1=IF(قادمين!$B$1="","",$I4646),قادمين!$B$2=IF(قادمين!$B$2="","",$K4646),قادمين!$B$3=IF(قادمين!$B$3="","",$Q4646),قادمين!$B$4=IF(قادمين!$B$4="","",$R4646)),MAX($D$4:$D4645)+1,"")</f>
        <v/>
      </c>
      <c r="E4646" s="46" t="str">
        <f t="shared" si="145"/>
        <v/>
      </c>
      <c r="F4646" s="46" t="str">
        <f>IF($D4646="","",RANK($E4646,$E$5:$E$9000,1)+COUNTIF($E$4:$E4645,$E4646))</f>
        <v/>
      </c>
      <c r="G4646" s="63" t="str">
        <f>IF(H4646="","",COUNTA($H$5:H4646))</f>
        <v/>
      </c>
      <c r="H4646" s="187"/>
      <c r="I4646" s="203"/>
      <c r="J4646" s="202"/>
      <c r="K4646" s="202"/>
      <c r="L4646" s="202"/>
      <c r="M4646" s="202"/>
      <c r="N4646" s="202"/>
      <c r="O4646" s="201"/>
      <c r="P4646" s="159"/>
      <c r="Q4646" s="206"/>
      <c r="R4646" s="50"/>
      <c r="S4646" s="51"/>
      <c r="T4646" s="51"/>
      <c r="U4646" s="52"/>
      <c r="V4646" s="52"/>
      <c r="W4646" s="52"/>
      <c r="X4646" s="53"/>
      <c r="Y4646" s="52"/>
      <c r="Z4646" s="54"/>
      <c r="AA4646" s="22"/>
      <c r="AB4646" s="22"/>
      <c r="AC4646" s="22"/>
      <c r="AD4646" s="22"/>
      <c r="AE4646" s="22"/>
      <c r="AF4646" s="22"/>
      <c r="AG4646" s="22"/>
    </row>
    <row r="4647" spans="1:33" s="11" customFormat="1" ht="26.1" customHeight="1">
      <c r="A4647" s="45" t="str">
        <f>IF(AND($H4647&gt;=مغادرين!$C$4,$H4647&lt;=مغادرين!$H$4,مغادرين!$B$1=IF(مغادرين!$B$1="","",$I4647),مغادرين!$B$2=IF(مغادرين!$B$2="","",$K4647),مغادرين!$B$3=IF(مغادرين!$B$3="","",$Q4647),مغادرين!$B$4=IF(مغادرين!$B$4="","",$R4647)),MAX($A$4:$A4646)+1,"")</f>
        <v/>
      </c>
      <c r="B4647" s="45" t="str">
        <f t="shared" si="144"/>
        <v/>
      </c>
      <c r="C4647" s="45" t="str">
        <f>IF($A4647="","",RANK($B4647,$B$5:$B$9000,1)+COUNTIF($B$4:$B4646,$B4647))</f>
        <v/>
      </c>
      <c r="D4647" s="46" t="str">
        <f>IF(AND($O4647&gt;=قادمين!$C$4,$O4647&lt;=قادمين!$H$4,قادمين!$B$1=IF(قادمين!$B$1="","",$I4647),قادمين!$B$2=IF(قادمين!$B$2="","",$K4647),قادمين!$B$3=IF(قادمين!$B$3="","",$Q4647),قادمين!$B$4=IF(قادمين!$B$4="","",$R4647)),MAX($D$4:$D4646)+1,"")</f>
        <v/>
      </c>
      <c r="E4647" s="46" t="str">
        <f t="shared" si="145"/>
        <v/>
      </c>
      <c r="F4647" s="46" t="str">
        <f>IF($D4647="","",RANK($E4647,$E$5:$E$9000,1)+COUNTIF($E$4:$E4646,$E4647))</f>
        <v/>
      </c>
      <c r="G4647" s="63" t="str">
        <f>IF(H4647="","",COUNTA($H$5:H4647))</f>
        <v/>
      </c>
      <c r="H4647" s="187"/>
      <c r="I4647" s="203"/>
      <c r="J4647" s="202"/>
      <c r="K4647" s="202"/>
      <c r="L4647" s="202"/>
      <c r="M4647" s="202"/>
      <c r="N4647" s="202"/>
      <c r="O4647" s="201"/>
      <c r="P4647" s="159"/>
      <c r="Q4647" s="206"/>
      <c r="R4647" s="50"/>
      <c r="S4647" s="51"/>
      <c r="T4647" s="51"/>
      <c r="U4647" s="52"/>
      <c r="V4647" s="52"/>
      <c r="W4647" s="52"/>
      <c r="X4647" s="53"/>
      <c r="Y4647" s="52"/>
      <c r="Z4647" s="54"/>
      <c r="AA4647" s="22"/>
      <c r="AB4647" s="22"/>
      <c r="AC4647" s="22"/>
      <c r="AD4647" s="22"/>
      <c r="AE4647" s="22"/>
      <c r="AF4647" s="22"/>
      <c r="AG4647" s="22"/>
    </row>
    <row r="4648" spans="1:33" s="11" customFormat="1" ht="26.1" customHeight="1">
      <c r="A4648" s="45" t="str">
        <f>IF(AND($H4648&gt;=مغادرين!$C$4,$H4648&lt;=مغادرين!$H$4,مغادرين!$B$1=IF(مغادرين!$B$1="","",$I4648),مغادرين!$B$2=IF(مغادرين!$B$2="","",$K4648),مغادرين!$B$3=IF(مغادرين!$B$3="","",$Q4648),مغادرين!$B$4=IF(مغادرين!$B$4="","",$R4648)),MAX($A$4:$A4647)+1,"")</f>
        <v/>
      </c>
      <c r="B4648" s="45" t="str">
        <f t="shared" si="144"/>
        <v/>
      </c>
      <c r="C4648" s="45" t="str">
        <f>IF($A4648="","",RANK($B4648,$B$5:$B$9000,1)+COUNTIF($B$4:$B4647,$B4648))</f>
        <v/>
      </c>
      <c r="D4648" s="46" t="str">
        <f>IF(AND($O4648&gt;=قادمين!$C$4,$O4648&lt;=قادمين!$H$4,قادمين!$B$1=IF(قادمين!$B$1="","",$I4648),قادمين!$B$2=IF(قادمين!$B$2="","",$K4648),قادمين!$B$3=IF(قادمين!$B$3="","",$Q4648),قادمين!$B$4=IF(قادمين!$B$4="","",$R4648)),MAX($D$4:$D4647)+1,"")</f>
        <v/>
      </c>
      <c r="E4648" s="46" t="str">
        <f t="shared" si="145"/>
        <v/>
      </c>
      <c r="F4648" s="46" t="str">
        <f>IF($D4648="","",RANK($E4648,$E$5:$E$9000,1)+COUNTIF($E$4:$E4647,$E4648))</f>
        <v/>
      </c>
      <c r="G4648" s="63" t="str">
        <f>IF(H4648="","",COUNTA($H$5:H4648))</f>
        <v/>
      </c>
      <c r="H4648" s="187"/>
      <c r="I4648" s="203"/>
      <c r="J4648" s="202"/>
      <c r="K4648" s="202"/>
      <c r="L4648" s="202"/>
      <c r="M4648" s="202"/>
      <c r="N4648" s="202"/>
      <c r="O4648" s="201"/>
      <c r="P4648" s="159"/>
      <c r="Q4648" s="206"/>
      <c r="R4648" s="50"/>
      <c r="S4648" s="51"/>
      <c r="T4648" s="51"/>
      <c r="U4648" s="52"/>
      <c r="V4648" s="52"/>
      <c r="W4648" s="52"/>
      <c r="X4648" s="53"/>
      <c r="Y4648" s="52"/>
      <c r="Z4648" s="54"/>
      <c r="AA4648" s="22"/>
      <c r="AB4648" s="22"/>
      <c r="AC4648" s="22"/>
      <c r="AD4648" s="22"/>
      <c r="AE4648" s="22"/>
      <c r="AF4648" s="22"/>
      <c r="AG4648" s="22"/>
    </row>
    <row r="4649" spans="1:33" s="11" customFormat="1" ht="26.1" customHeight="1">
      <c r="A4649" s="45" t="str">
        <f>IF(AND($H4649&gt;=مغادرين!$C$4,$H4649&lt;=مغادرين!$H$4,مغادرين!$B$1=IF(مغادرين!$B$1="","",$I4649),مغادرين!$B$2=IF(مغادرين!$B$2="","",$K4649),مغادرين!$B$3=IF(مغادرين!$B$3="","",$Q4649),مغادرين!$B$4=IF(مغادرين!$B$4="","",$R4649)),MAX($A$4:$A4648)+1,"")</f>
        <v/>
      </c>
      <c r="B4649" s="45" t="str">
        <f t="shared" si="144"/>
        <v/>
      </c>
      <c r="C4649" s="45" t="str">
        <f>IF($A4649="","",RANK($B4649,$B$5:$B$9000,1)+COUNTIF($B$4:$B4648,$B4649))</f>
        <v/>
      </c>
      <c r="D4649" s="46" t="str">
        <f>IF(AND($O4649&gt;=قادمين!$C$4,$O4649&lt;=قادمين!$H$4,قادمين!$B$1=IF(قادمين!$B$1="","",$I4649),قادمين!$B$2=IF(قادمين!$B$2="","",$K4649),قادمين!$B$3=IF(قادمين!$B$3="","",$Q4649),قادمين!$B$4=IF(قادمين!$B$4="","",$R4649)),MAX($D$4:$D4648)+1,"")</f>
        <v/>
      </c>
      <c r="E4649" s="46" t="str">
        <f t="shared" si="145"/>
        <v/>
      </c>
      <c r="F4649" s="46" t="str">
        <f>IF($D4649="","",RANK($E4649,$E$5:$E$9000,1)+COUNTIF($E$4:$E4648,$E4649))</f>
        <v/>
      </c>
      <c r="G4649" s="63" t="str">
        <f>IF(H4649="","",COUNTA($H$5:H4649))</f>
        <v/>
      </c>
      <c r="H4649" s="187"/>
      <c r="I4649" s="203"/>
      <c r="J4649" s="202"/>
      <c r="K4649" s="202"/>
      <c r="L4649" s="202"/>
      <c r="M4649" s="202"/>
      <c r="N4649" s="202"/>
      <c r="O4649" s="201"/>
      <c r="P4649" s="159"/>
      <c r="Q4649" s="206"/>
      <c r="R4649" s="50"/>
      <c r="S4649" s="51"/>
      <c r="T4649" s="51"/>
      <c r="U4649" s="52"/>
      <c r="V4649" s="52"/>
      <c r="W4649" s="52"/>
      <c r="X4649" s="53"/>
      <c r="Y4649" s="52"/>
      <c r="Z4649" s="54"/>
      <c r="AA4649" s="22"/>
      <c r="AB4649" s="22"/>
      <c r="AC4649" s="22"/>
      <c r="AD4649" s="22"/>
      <c r="AE4649" s="22"/>
      <c r="AF4649" s="22"/>
      <c r="AG4649" s="22"/>
    </row>
    <row r="4650" spans="1:33" s="11" customFormat="1" ht="26.1" customHeight="1">
      <c r="A4650" s="45" t="str">
        <f>IF(AND($H4650&gt;=مغادرين!$C$4,$H4650&lt;=مغادرين!$H$4,مغادرين!$B$1=IF(مغادرين!$B$1="","",$I4650),مغادرين!$B$2=IF(مغادرين!$B$2="","",$K4650),مغادرين!$B$3=IF(مغادرين!$B$3="","",$Q4650),مغادرين!$B$4=IF(مغادرين!$B$4="","",$R4650)),MAX($A$4:$A4649)+1,"")</f>
        <v/>
      </c>
      <c r="B4650" s="45" t="str">
        <f t="shared" si="144"/>
        <v/>
      </c>
      <c r="C4650" s="45" t="str">
        <f>IF($A4650="","",RANK($B4650,$B$5:$B$9000,1)+COUNTIF($B$4:$B4649,$B4650))</f>
        <v/>
      </c>
      <c r="D4650" s="46" t="str">
        <f>IF(AND($O4650&gt;=قادمين!$C$4,$O4650&lt;=قادمين!$H$4,قادمين!$B$1=IF(قادمين!$B$1="","",$I4650),قادمين!$B$2=IF(قادمين!$B$2="","",$K4650),قادمين!$B$3=IF(قادمين!$B$3="","",$Q4650),قادمين!$B$4=IF(قادمين!$B$4="","",$R4650)),MAX($D$4:$D4649)+1,"")</f>
        <v/>
      </c>
      <c r="E4650" s="46" t="str">
        <f t="shared" si="145"/>
        <v/>
      </c>
      <c r="F4650" s="46" t="str">
        <f>IF($D4650="","",RANK($E4650,$E$5:$E$9000,1)+COUNTIF($E$4:$E4649,$E4650))</f>
        <v/>
      </c>
      <c r="G4650" s="63" t="str">
        <f>IF(H4650="","",COUNTA($H$5:H4650))</f>
        <v/>
      </c>
      <c r="H4650" s="187"/>
      <c r="I4650" s="203"/>
      <c r="J4650" s="202"/>
      <c r="K4650" s="202"/>
      <c r="L4650" s="202"/>
      <c r="M4650" s="202"/>
      <c r="N4650" s="202"/>
      <c r="O4650" s="201"/>
      <c r="P4650" s="159"/>
      <c r="Q4650" s="206"/>
      <c r="R4650" s="50"/>
      <c r="S4650" s="51"/>
      <c r="T4650" s="51"/>
      <c r="U4650" s="52"/>
      <c r="V4650" s="52"/>
      <c r="W4650" s="52"/>
      <c r="X4650" s="53"/>
      <c r="Y4650" s="52"/>
      <c r="Z4650" s="54"/>
      <c r="AA4650" s="22"/>
      <c r="AB4650" s="22"/>
      <c r="AC4650" s="22"/>
      <c r="AD4650" s="22"/>
      <c r="AE4650" s="22"/>
      <c r="AF4650" s="22"/>
      <c r="AG4650" s="22"/>
    </row>
    <row r="4651" spans="1:33" s="11" customFormat="1" ht="26.1" customHeight="1">
      <c r="A4651" s="45" t="str">
        <f>IF(AND($H4651&gt;=مغادرين!$C$4,$H4651&lt;=مغادرين!$H$4,مغادرين!$B$1=IF(مغادرين!$B$1="","",$I4651),مغادرين!$B$2=IF(مغادرين!$B$2="","",$K4651),مغادرين!$B$3=IF(مغادرين!$B$3="","",$Q4651),مغادرين!$B$4=IF(مغادرين!$B$4="","",$R4651)),MAX($A$4:$A4650)+1,"")</f>
        <v/>
      </c>
      <c r="B4651" s="45" t="str">
        <f t="shared" si="144"/>
        <v/>
      </c>
      <c r="C4651" s="45" t="str">
        <f>IF($A4651="","",RANK($B4651,$B$5:$B$9000,1)+COUNTIF($B$4:$B4650,$B4651))</f>
        <v/>
      </c>
      <c r="D4651" s="46" t="str">
        <f>IF(AND($O4651&gt;=قادمين!$C$4,$O4651&lt;=قادمين!$H$4,قادمين!$B$1=IF(قادمين!$B$1="","",$I4651),قادمين!$B$2=IF(قادمين!$B$2="","",$K4651),قادمين!$B$3=IF(قادمين!$B$3="","",$Q4651),قادمين!$B$4=IF(قادمين!$B$4="","",$R4651)),MAX($D$4:$D4650)+1,"")</f>
        <v/>
      </c>
      <c r="E4651" s="46" t="str">
        <f t="shared" si="145"/>
        <v/>
      </c>
      <c r="F4651" s="46" t="str">
        <f>IF($D4651="","",RANK($E4651,$E$5:$E$9000,1)+COUNTIF($E$4:$E4650,$E4651))</f>
        <v/>
      </c>
      <c r="G4651" s="63" t="str">
        <f>IF(H4651="","",COUNTA($H$5:H4651))</f>
        <v/>
      </c>
      <c r="H4651" s="187"/>
      <c r="I4651" s="203"/>
      <c r="J4651" s="202"/>
      <c r="K4651" s="202"/>
      <c r="L4651" s="202"/>
      <c r="M4651" s="202"/>
      <c r="N4651" s="202"/>
      <c r="O4651" s="201"/>
      <c r="P4651" s="159"/>
      <c r="Q4651" s="206"/>
      <c r="R4651" s="50"/>
      <c r="S4651" s="51"/>
      <c r="T4651" s="51"/>
      <c r="U4651" s="52"/>
      <c r="V4651" s="52"/>
      <c r="W4651" s="52"/>
      <c r="X4651" s="53"/>
      <c r="Y4651" s="52"/>
      <c r="Z4651" s="54"/>
      <c r="AA4651" s="22"/>
      <c r="AB4651" s="22"/>
      <c r="AC4651" s="22"/>
      <c r="AD4651" s="22"/>
      <c r="AE4651" s="22"/>
      <c r="AF4651" s="22"/>
      <c r="AG4651" s="22"/>
    </row>
    <row r="4652" spans="1:33" s="11" customFormat="1" ht="26.1" customHeight="1">
      <c r="A4652" s="45" t="str">
        <f>IF(AND($H4652&gt;=مغادرين!$C$4,$H4652&lt;=مغادرين!$H$4,مغادرين!$B$1=IF(مغادرين!$B$1="","",$I4652),مغادرين!$B$2=IF(مغادرين!$B$2="","",$K4652),مغادرين!$B$3=IF(مغادرين!$B$3="","",$Q4652),مغادرين!$B$4=IF(مغادرين!$B$4="","",$R4652)),MAX($A$4:$A4651)+1,"")</f>
        <v/>
      </c>
      <c r="B4652" s="45" t="str">
        <f t="shared" si="144"/>
        <v/>
      </c>
      <c r="C4652" s="45" t="str">
        <f>IF($A4652="","",RANK($B4652,$B$5:$B$9000,1)+COUNTIF($B$4:$B4651,$B4652))</f>
        <v/>
      </c>
      <c r="D4652" s="46" t="str">
        <f>IF(AND($O4652&gt;=قادمين!$C$4,$O4652&lt;=قادمين!$H$4,قادمين!$B$1=IF(قادمين!$B$1="","",$I4652),قادمين!$B$2=IF(قادمين!$B$2="","",$K4652),قادمين!$B$3=IF(قادمين!$B$3="","",$Q4652),قادمين!$B$4=IF(قادمين!$B$4="","",$R4652)),MAX($D$4:$D4651)+1,"")</f>
        <v/>
      </c>
      <c r="E4652" s="46" t="str">
        <f t="shared" si="145"/>
        <v/>
      </c>
      <c r="F4652" s="46" t="str">
        <f>IF($D4652="","",RANK($E4652,$E$5:$E$9000,1)+COUNTIF($E$4:$E4651,$E4652))</f>
        <v/>
      </c>
      <c r="G4652" s="63" t="str">
        <f>IF(H4652="","",COUNTA($H$5:H4652))</f>
        <v/>
      </c>
      <c r="H4652" s="187"/>
      <c r="I4652" s="203"/>
      <c r="J4652" s="202"/>
      <c r="K4652" s="202"/>
      <c r="L4652" s="202"/>
      <c r="M4652" s="202"/>
      <c r="N4652" s="202"/>
      <c r="O4652" s="201"/>
      <c r="P4652" s="159"/>
      <c r="Q4652" s="206"/>
      <c r="R4652" s="50"/>
      <c r="S4652" s="51"/>
      <c r="T4652" s="51"/>
      <c r="U4652" s="52"/>
      <c r="V4652" s="52"/>
      <c r="W4652" s="52"/>
      <c r="X4652" s="53"/>
      <c r="Y4652" s="52"/>
      <c r="Z4652" s="54"/>
      <c r="AA4652" s="22"/>
      <c r="AB4652" s="22"/>
      <c r="AC4652" s="22"/>
      <c r="AD4652" s="22"/>
      <c r="AE4652" s="22"/>
      <c r="AF4652" s="22"/>
      <c r="AG4652" s="22"/>
    </row>
    <row r="4653" spans="1:33" s="11" customFormat="1" ht="26.1" customHeight="1">
      <c r="A4653" s="45" t="str">
        <f>IF(AND($H4653&gt;=مغادرين!$C$4,$H4653&lt;=مغادرين!$H$4,مغادرين!$B$1=IF(مغادرين!$B$1="","",$I4653),مغادرين!$B$2=IF(مغادرين!$B$2="","",$K4653),مغادرين!$B$3=IF(مغادرين!$B$3="","",$Q4653),مغادرين!$B$4=IF(مغادرين!$B$4="","",$R4653)),MAX($A$4:$A4652)+1,"")</f>
        <v/>
      </c>
      <c r="B4653" s="45" t="str">
        <f t="shared" si="144"/>
        <v/>
      </c>
      <c r="C4653" s="45" t="str">
        <f>IF($A4653="","",RANK($B4653,$B$5:$B$9000,1)+COUNTIF($B$4:$B4652,$B4653))</f>
        <v/>
      </c>
      <c r="D4653" s="46" t="str">
        <f>IF(AND($O4653&gt;=قادمين!$C$4,$O4653&lt;=قادمين!$H$4,قادمين!$B$1=IF(قادمين!$B$1="","",$I4653),قادمين!$B$2=IF(قادمين!$B$2="","",$K4653),قادمين!$B$3=IF(قادمين!$B$3="","",$Q4653),قادمين!$B$4=IF(قادمين!$B$4="","",$R4653)),MAX($D$4:$D4652)+1,"")</f>
        <v/>
      </c>
      <c r="E4653" s="46" t="str">
        <f t="shared" si="145"/>
        <v/>
      </c>
      <c r="F4653" s="46" t="str">
        <f>IF($D4653="","",RANK($E4653,$E$5:$E$9000,1)+COUNTIF($E$4:$E4652,$E4653))</f>
        <v/>
      </c>
      <c r="G4653" s="63" t="str">
        <f>IF(H4653="","",COUNTA($H$5:H4653))</f>
        <v/>
      </c>
      <c r="H4653" s="187"/>
      <c r="I4653" s="203"/>
      <c r="J4653" s="202"/>
      <c r="K4653" s="202"/>
      <c r="L4653" s="202"/>
      <c r="M4653" s="202"/>
      <c r="N4653" s="202"/>
      <c r="O4653" s="201"/>
      <c r="P4653" s="159"/>
      <c r="Q4653" s="206"/>
      <c r="R4653" s="50"/>
      <c r="S4653" s="51"/>
      <c r="T4653" s="51"/>
      <c r="U4653" s="52"/>
      <c r="V4653" s="52"/>
      <c r="W4653" s="52"/>
      <c r="X4653" s="53"/>
      <c r="Y4653" s="52"/>
      <c r="Z4653" s="54"/>
      <c r="AA4653" s="22"/>
      <c r="AB4653" s="22"/>
      <c r="AC4653" s="22"/>
      <c r="AD4653" s="22"/>
      <c r="AE4653" s="22"/>
      <c r="AF4653" s="22"/>
      <c r="AG4653" s="22"/>
    </row>
    <row r="4654" spans="1:33" s="11" customFormat="1" ht="26.1" customHeight="1">
      <c r="A4654" s="45" t="str">
        <f>IF(AND($H4654&gt;=مغادرين!$C$4,$H4654&lt;=مغادرين!$H$4,مغادرين!$B$1=IF(مغادرين!$B$1="","",$I4654),مغادرين!$B$2=IF(مغادرين!$B$2="","",$K4654),مغادرين!$B$3=IF(مغادرين!$B$3="","",$Q4654),مغادرين!$B$4=IF(مغادرين!$B$4="","",$R4654)),MAX($A$4:$A4653)+1,"")</f>
        <v/>
      </c>
      <c r="B4654" s="45" t="str">
        <f t="shared" si="144"/>
        <v/>
      </c>
      <c r="C4654" s="45" t="str">
        <f>IF($A4654="","",RANK($B4654,$B$5:$B$9000,1)+COUNTIF($B$4:$B4653,$B4654))</f>
        <v/>
      </c>
      <c r="D4654" s="46" t="str">
        <f>IF(AND($O4654&gt;=قادمين!$C$4,$O4654&lt;=قادمين!$H$4,قادمين!$B$1=IF(قادمين!$B$1="","",$I4654),قادمين!$B$2=IF(قادمين!$B$2="","",$K4654),قادمين!$B$3=IF(قادمين!$B$3="","",$Q4654),قادمين!$B$4=IF(قادمين!$B$4="","",$R4654)),MAX($D$4:$D4653)+1,"")</f>
        <v/>
      </c>
      <c r="E4654" s="46" t="str">
        <f t="shared" si="145"/>
        <v/>
      </c>
      <c r="F4654" s="46" t="str">
        <f>IF($D4654="","",RANK($E4654,$E$5:$E$9000,1)+COUNTIF($E$4:$E4653,$E4654))</f>
        <v/>
      </c>
      <c r="G4654" s="63" t="str">
        <f>IF(H4654="","",COUNTA($H$5:H4654))</f>
        <v/>
      </c>
      <c r="H4654" s="187"/>
      <c r="I4654" s="203"/>
      <c r="J4654" s="202"/>
      <c r="K4654" s="202"/>
      <c r="L4654" s="202"/>
      <c r="M4654" s="202"/>
      <c r="N4654" s="202"/>
      <c r="O4654" s="201"/>
      <c r="P4654" s="159"/>
      <c r="Q4654" s="206"/>
      <c r="R4654" s="50"/>
      <c r="S4654" s="51"/>
      <c r="T4654" s="51"/>
      <c r="U4654" s="52"/>
      <c r="V4654" s="52"/>
      <c r="W4654" s="52"/>
      <c r="X4654" s="53"/>
      <c r="Y4654" s="52"/>
      <c r="Z4654" s="54"/>
      <c r="AA4654" s="22"/>
      <c r="AB4654" s="22"/>
      <c r="AC4654" s="22"/>
      <c r="AD4654" s="22"/>
      <c r="AE4654" s="22"/>
      <c r="AF4654" s="22"/>
      <c r="AG4654" s="22"/>
    </row>
    <row r="4655" spans="1:33" s="11" customFormat="1" ht="26.1" customHeight="1">
      <c r="A4655" s="45" t="str">
        <f>IF(AND($H4655&gt;=مغادرين!$C$4,$H4655&lt;=مغادرين!$H$4,مغادرين!$B$1=IF(مغادرين!$B$1="","",$I4655),مغادرين!$B$2=IF(مغادرين!$B$2="","",$K4655),مغادرين!$B$3=IF(مغادرين!$B$3="","",$Q4655),مغادرين!$B$4=IF(مغادرين!$B$4="","",$R4655)),MAX($A$4:$A4654)+1,"")</f>
        <v/>
      </c>
      <c r="B4655" s="45" t="str">
        <f t="shared" si="144"/>
        <v/>
      </c>
      <c r="C4655" s="45" t="str">
        <f>IF($A4655="","",RANK($B4655,$B$5:$B$9000,1)+COUNTIF($B$4:$B4654,$B4655))</f>
        <v/>
      </c>
      <c r="D4655" s="46" t="str">
        <f>IF(AND($O4655&gt;=قادمين!$C$4,$O4655&lt;=قادمين!$H$4,قادمين!$B$1=IF(قادمين!$B$1="","",$I4655),قادمين!$B$2=IF(قادمين!$B$2="","",$K4655),قادمين!$B$3=IF(قادمين!$B$3="","",$Q4655),قادمين!$B$4=IF(قادمين!$B$4="","",$R4655)),MAX($D$4:$D4654)+1,"")</f>
        <v/>
      </c>
      <c r="E4655" s="46" t="str">
        <f t="shared" si="145"/>
        <v/>
      </c>
      <c r="F4655" s="46" t="str">
        <f>IF($D4655="","",RANK($E4655,$E$5:$E$9000,1)+COUNTIF($E$4:$E4654,$E4655))</f>
        <v/>
      </c>
      <c r="G4655" s="63" t="str">
        <f>IF(H4655="","",COUNTA($H$5:H4655))</f>
        <v/>
      </c>
      <c r="H4655" s="187"/>
      <c r="I4655" s="203"/>
      <c r="J4655" s="202"/>
      <c r="K4655" s="202"/>
      <c r="L4655" s="202"/>
      <c r="M4655" s="202"/>
      <c r="N4655" s="202"/>
      <c r="O4655" s="201"/>
      <c r="P4655" s="159"/>
      <c r="Q4655" s="206"/>
      <c r="R4655" s="50"/>
      <c r="S4655" s="51"/>
      <c r="T4655" s="51"/>
      <c r="U4655" s="52"/>
      <c r="V4655" s="52"/>
      <c r="W4655" s="52"/>
      <c r="X4655" s="53"/>
      <c r="Y4655" s="52"/>
      <c r="Z4655" s="54"/>
      <c r="AA4655" s="22"/>
      <c r="AB4655" s="22"/>
      <c r="AC4655" s="22"/>
      <c r="AD4655" s="22"/>
      <c r="AE4655" s="22"/>
      <c r="AF4655" s="22"/>
      <c r="AG4655" s="22"/>
    </row>
    <row r="4656" spans="1:33" s="11" customFormat="1" ht="26.1" customHeight="1">
      <c r="A4656" s="45" t="str">
        <f>IF(AND($H4656&gt;=مغادرين!$C$4,$H4656&lt;=مغادرين!$H$4,مغادرين!$B$1=IF(مغادرين!$B$1="","",$I4656),مغادرين!$B$2=IF(مغادرين!$B$2="","",$K4656),مغادرين!$B$3=IF(مغادرين!$B$3="","",$Q4656),مغادرين!$B$4=IF(مغادرين!$B$4="","",$R4656)),MAX($A$4:$A4655)+1,"")</f>
        <v/>
      </c>
      <c r="B4656" s="45" t="str">
        <f t="shared" si="144"/>
        <v/>
      </c>
      <c r="C4656" s="45" t="str">
        <f>IF($A4656="","",RANK($B4656,$B$5:$B$9000,1)+COUNTIF($B$4:$B4655,$B4656))</f>
        <v/>
      </c>
      <c r="D4656" s="46" t="str">
        <f>IF(AND($O4656&gt;=قادمين!$C$4,$O4656&lt;=قادمين!$H$4,قادمين!$B$1=IF(قادمين!$B$1="","",$I4656),قادمين!$B$2=IF(قادمين!$B$2="","",$K4656),قادمين!$B$3=IF(قادمين!$B$3="","",$Q4656),قادمين!$B$4=IF(قادمين!$B$4="","",$R4656)),MAX($D$4:$D4655)+1,"")</f>
        <v/>
      </c>
      <c r="E4656" s="46" t="str">
        <f t="shared" si="145"/>
        <v/>
      </c>
      <c r="F4656" s="46" t="str">
        <f>IF($D4656="","",RANK($E4656,$E$5:$E$9000,1)+COUNTIF($E$4:$E4655,$E4656))</f>
        <v/>
      </c>
      <c r="G4656" s="63" t="str">
        <f>IF(H4656="","",COUNTA($H$5:H4656))</f>
        <v/>
      </c>
      <c r="H4656" s="187"/>
      <c r="I4656" s="203"/>
      <c r="J4656" s="202"/>
      <c r="K4656" s="202"/>
      <c r="L4656" s="202"/>
      <c r="M4656" s="202"/>
      <c r="N4656" s="202"/>
      <c r="O4656" s="201"/>
      <c r="P4656" s="159"/>
      <c r="Q4656" s="206"/>
      <c r="R4656" s="50"/>
      <c r="S4656" s="51"/>
      <c r="T4656" s="51"/>
      <c r="U4656" s="52"/>
      <c r="V4656" s="52"/>
      <c r="W4656" s="52"/>
      <c r="X4656" s="53"/>
      <c r="Y4656" s="52"/>
      <c r="Z4656" s="54"/>
      <c r="AA4656" s="22"/>
      <c r="AB4656" s="22"/>
      <c r="AC4656" s="22"/>
      <c r="AD4656" s="22"/>
      <c r="AE4656" s="22"/>
      <c r="AF4656" s="22"/>
      <c r="AG4656" s="22"/>
    </row>
    <row r="4657" spans="1:33" s="11" customFormat="1" ht="26.1" customHeight="1">
      <c r="A4657" s="45" t="str">
        <f>IF(AND($H4657&gt;=مغادرين!$C$4,$H4657&lt;=مغادرين!$H$4,مغادرين!$B$1=IF(مغادرين!$B$1="","",$I4657),مغادرين!$B$2=IF(مغادرين!$B$2="","",$K4657),مغادرين!$B$3=IF(مغادرين!$B$3="","",$Q4657),مغادرين!$B$4=IF(مغادرين!$B$4="","",$R4657)),MAX($A$4:$A4656)+1,"")</f>
        <v/>
      </c>
      <c r="B4657" s="45" t="str">
        <f t="shared" si="144"/>
        <v/>
      </c>
      <c r="C4657" s="45" t="str">
        <f>IF($A4657="","",RANK($B4657,$B$5:$B$9000,1)+COUNTIF($B$4:$B4656,$B4657))</f>
        <v/>
      </c>
      <c r="D4657" s="46" t="str">
        <f>IF(AND($O4657&gt;=قادمين!$C$4,$O4657&lt;=قادمين!$H$4,قادمين!$B$1=IF(قادمين!$B$1="","",$I4657),قادمين!$B$2=IF(قادمين!$B$2="","",$K4657),قادمين!$B$3=IF(قادمين!$B$3="","",$Q4657),قادمين!$B$4=IF(قادمين!$B$4="","",$R4657)),MAX($D$4:$D4656)+1,"")</f>
        <v/>
      </c>
      <c r="E4657" s="46" t="str">
        <f t="shared" si="145"/>
        <v/>
      </c>
      <c r="F4657" s="46" t="str">
        <f>IF($D4657="","",RANK($E4657,$E$5:$E$9000,1)+COUNTIF($E$4:$E4656,$E4657))</f>
        <v/>
      </c>
      <c r="G4657" s="63" t="str">
        <f>IF(H4657="","",COUNTA($H$5:H4657))</f>
        <v/>
      </c>
      <c r="H4657" s="187"/>
      <c r="I4657" s="203"/>
      <c r="J4657" s="202"/>
      <c r="K4657" s="202"/>
      <c r="L4657" s="202"/>
      <c r="M4657" s="202"/>
      <c r="N4657" s="202"/>
      <c r="O4657" s="201"/>
      <c r="P4657" s="159"/>
      <c r="Q4657" s="206"/>
      <c r="R4657" s="50"/>
      <c r="S4657" s="51"/>
      <c r="T4657" s="51"/>
      <c r="U4657" s="52"/>
      <c r="V4657" s="52"/>
      <c r="W4657" s="52"/>
      <c r="X4657" s="53"/>
      <c r="Y4657" s="52"/>
      <c r="Z4657" s="54"/>
      <c r="AA4657" s="22"/>
      <c r="AB4657" s="22"/>
      <c r="AC4657" s="22"/>
      <c r="AD4657" s="22"/>
      <c r="AE4657" s="22"/>
      <c r="AF4657" s="22"/>
      <c r="AG4657" s="22"/>
    </row>
    <row r="4658" spans="1:33" s="11" customFormat="1" ht="26.1" customHeight="1">
      <c r="A4658" s="45" t="str">
        <f>IF(AND($H4658&gt;=مغادرين!$C$4,$H4658&lt;=مغادرين!$H$4,مغادرين!$B$1=IF(مغادرين!$B$1="","",$I4658),مغادرين!$B$2=IF(مغادرين!$B$2="","",$K4658),مغادرين!$B$3=IF(مغادرين!$B$3="","",$Q4658),مغادرين!$B$4=IF(مغادرين!$B$4="","",$R4658)),MAX($A$4:$A4657)+1,"")</f>
        <v/>
      </c>
      <c r="B4658" s="45" t="str">
        <f t="shared" si="144"/>
        <v/>
      </c>
      <c r="C4658" s="45" t="str">
        <f>IF($A4658="","",RANK($B4658,$B$5:$B$9000,1)+COUNTIF($B$4:$B4657,$B4658))</f>
        <v/>
      </c>
      <c r="D4658" s="46" t="str">
        <f>IF(AND($O4658&gt;=قادمين!$C$4,$O4658&lt;=قادمين!$H$4,قادمين!$B$1=IF(قادمين!$B$1="","",$I4658),قادمين!$B$2=IF(قادمين!$B$2="","",$K4658),قادمين!$B$3=IF(قادمين!$B$3="","",$Q4658),قادمين!$B$4=IF(قادمين!$B$4="","",$R4658)),MAX($D$4:$D4657)+1,"")</f>
        <v/>
      </c>
      <c r="E4658" s="46" t="str">
        <f t="shared" si="145"/>
        <v/>
      </c>
      <c r="F4658" s="46" t="str">
        <f>IF($D4658="","",RANK($E4658,$E$5:$E$9000,1)+COUNTIF($E$4:$E4657,$E4658))</f>
        <v/>
      </c>
      <c r="G4658" s="63" t="str">
        <f>IF(H4658="","",COUNTA($H$5:H4658))</f>
        <v/>
      </c>
      <c r="H4658" s="187"/>
      <c r="I4658" s="203"/>
      <c r="J4658" s="202"/>
      <c r="K4658" s="202"/>
      <c r="L4658" s="202"/>
      <c r="M4658" s="202"/>
      <c r="N4658" s="202"/>
      <c r="O4658" s="201"/>
      <c r="P4658" s="159"/>
      <c r="Q4658" s="206"/>
      <c r="R4658" s="50"/>
      <c r="S4658" s="51"/>
      <c r="T4658" s="51"/>
      <c r="U4658" s="52"/>
      <c r="V4658" s="52"/>
      <c r="W4658" s="52"/>
      <c r="X4658" s="53"/>
      <c r="Y4658" s="52"/>
      <c r="Z4658" s="54"/>
      <c r="AA4658" s="22"/>
      <c r="AB4658" s="22"/>
      <c r="AC4658" s="22"/>
      <c r="AD4658" s="22"/>
      <c r="AE4658" s="22"/>
      <c r="AF4658" s="22"/>
      <c r="AG4658" s="22"/>
    </row>
    <row r="4659" spans="1:33" s="11" customFormat="1" ht="26.1" customHeight="1">
      <c r="A4659" s="45" t="str">
        <f>IF(AND($H4659&gt;=مغادرين!$C$4,$H4659&lt;=مغادرين!$H$4,مغادرين!$B$1=IF(مغادرين!$B$1="","",$I4659),مغادرين!$B$2=IF(مغادرين!$B$2="","",$K4659),مغادرين!$B$3=IF(مغادرين!$B$3="","",$Q4659),مغادرين!$B$4=IF(مغادرين!$B$4="","",$R4659)),MAX($A$4:$A4658)+1,"")</f>
        <v/>
      </c>
      <c r="B4659" s="45" t="str">
        <f t="shared" si="144"/>
        <v/>
      </c>
      <c r="C4659" s="45" t="str">
        <f>IF($A4659="","",RANK($B4659,$B$5:$B$9000,1)+COUNTIF($B$4:$B4658,$B4659))</f>
        <v/>
      </c>
      <c r="D4659" s="46" t="str">
        <f>IF(AND($O4659&gt;=قادمين!$C$4,$O4659&lt;=قادمين!$H$4,قادمين!$B$1=IF(قادمين!$B$1="","",$I4659),قادمين!$B$2=IF(قادمين!$B$2="","",$K4659),قادمين!$B$3=IF(قادمين!$B$3="","",$Q4659),قادمين!$B$4=IF(قادمين!$B$4="","",$R4659)),MAX($D$4:$D4658)+1,"")</f>
        <v/>
      </c>
      <c r="E4659" s="46" t="str">
        <f t="shared" si="145"/>
        <v/>
      </c>
      <c r="F4659" s="46" t="str">
        <f>IF($D4659="","",RANK($E4659,$E$5:$E$9000,1)+COUNTIF($E$4:$E4658,$E4659))</f>
        <v/>
      </c>
      <c r="G4659" s="63" t="str">
        <f>IF(H4659="","",COUNTA($H$5:H4659))</f>
        <v/>
      </c>
      <c r="H4659" s="187"/>
      <c r="I4659" s="203"/>
      <c r="J4659" s="202"/>
      <c r="K4659" s="202"/>
      <c r="L4659" s="202"/>
      <c r="M4659" s="202"/>
      <c r="N4659" s="202"/>
      <c r="O4659" s="201"/>
      <c r="P4659" s="159"/>
      <c r="Q4659" s="206"/>
      <c r="R4659" s="50"/>
      <c r="S4659" s="51"/>
      <c r="T4659" s="51"/>
      <c r="U4659" s="52"/>
      <c r="V4659" s="52"/>
      <c r="W4659" s="52"/>
      <c r="X4659" s="53"/>
      <c r="Y4659" s="52"/>
      <c r="Z4659" s="54"/>
      <c r="AA4659" s="22"/>
      <c r="AB4659" s="22"/>
      <c r="AC4659" s="22"/>
      <c r="AD4659" s="22"/>
      <c r="AE4659" s="22"/>
      <c r="AF4659" s="22"/>
      <c r="AG4659" s="22"/>
    </row>
    <row r="4660" spans="1:33" s="11" customFormat="1" ht="26.1" customHeight="1">
      <c r="A4660" s="45" t="str">
        <f>IF(AND($H4660&gt;=مغادرين!$C$4,$H4660&lt;=مغادرين!$H$4,مغادرين!$B$1=IF(مغادرين!$B$1="","",$I4660),مغادرين!$B$2=IF(مغادرين!$B$2="","",$K4660),مغادرين!$B$3=IF(مغادرين!$B$3="","",$Q4660),مغادرين!$B$4=IF(مغادرين!$B$4="","",$R4660)),MAX($A$4:$A4659)+1,"")</f>
        <v/>
      </c>
      <c r="B4660" s="45" t="str">
        <f t="shared" si="144"/>
        <v/>
      </c>
      <c r="C4660" s="45" t="str">
        <f>IF($A4660="","",RANK($B4660,$B$5:$B$9000,1)+COUNTIF($B$4:$B4659,$B4660))</f>
        <v/>
      </c>
      <c r="D4660" s="46" t="str">
        <f>IF(AND($O4660&gt;=قادمين!$C$4,$O4660&lt;=قادمين!$H$4,قادمين!$B$1=IF(قادمين!$B$1="","",$I4660),قادمين!$B$2=IF(قادمين!$B$2="","",$K4660),قادمين!$B$3=IF(قادمين!$B$3="","",$Q4660),قادمين!$B$4=IF(قادمين!$B$4="","",$R4660)),MAX($D$4:$D4659)+1,"")</f>
        <v/>
      </c>
      <c r="E4660" s="46" t="str">
        <f t="shared" si="145"/>
        <v/>
      </c>
      <c r="F4660" s="46" t="str">
        <f>IF($D4660="","",RANK($E4660,$E$5:$E$9000,1)+COUNTIF($E$4:$E4659,$E4660))</f>
        <v/>
      </c>
      <c r="G4660" s="63" t="str">
        <f>IF(H4660="","",COUNTA($H$5:H4660))</f>
        <v/>
      </c>
      <c r="H4660" s="187"/>
      <c r="I4660" s="203"/>
      <c r="J4660" s="202"/>
      <c r="K4660" s="202"/>
      <c r="L4660" s="202"/>
      <c r="M4660" s="202"/>
      <c r="N4660" s="202"/>
      <c r="O4660" s="201"/>
      <c r="P4660" s="159"/>
      <c r="Q4660" s="206"/>
      <c r="R4660" s="50"/>
      <c r="S4660" s="51"/>
      <c r="T4660" s="51"/>
      <c r="U4660" s="52"/>
      <c r="V4660" s="52"/>
      <c r="W4660" s="52"/>
      <c r="X4660" s="53"/>
      <c r="Y4660" s="52"/>
      <c r="Z4660" s="54"/>
      <c r="AA4660" s="22"/>
      <c r="AB4660" s="22"/>
      <c r="AC4660" s="22"/>
      <c r="AD4660" s="22"/>
      <c r="AE4660" s="22"/>
      <c r="AF4660" s="22"/>
      <c r="AG4660" s="22"/>
    </row>
    <row r="4661" spans="1:33" s="11" customFormat="1" ht="26.1" customHeight="1">
      <c r="A4661" s="45" t="str">
        <f>IF(AND($H4661&gt;=مغادرين!$C$4,$H4661&lt;=مغادرين!$H$4,مغادرين!$B$1=IF(مغادرين!$B$1="","",$I4661),مغادرين!$B$2=IF(مغادرين!$B$2="","",$K4661),مغادرين!$B$3=IF(مغادرين!$B$3="","",$Q4661),مغادرين!$B$4=IF(مغادرين!$B$4="","",$R4661)),MAX($A$4:$A4660)+1,"")</f>
        <v/>
      </c>
      <c r="B4661" s="45" t="str">
        <f t="shared" si="144"/>
        <v/>
      </c>
      <c r="C4661" s="45" t="str">
        <f>IF($A4661="","",RANK($B4661,$B$5:$B$9000,1)+COUNTIF($B$4:$B4660,$B4661))</f>
        <v/>
      </c>
      <c r="D4661" s="46" t="str">
        <f>IF(AND($O4661&gt;=قادمين!$C$4,$O4661&lt;=قادمين!$H$4,قادمين!$B$1=IF(قادمين!$B$1="","",$I4661),قادمين!$B$2=IF(قادمين!$B$2="","",$K4661),قادمين!$B$3=IF(قادمين!$B$3="","",$Q4661),قادمين!$B$4=IF(قادمين!$B$4="","",$R4661)),MAX($D$4:$D4660)+1,"")</f>
        <v/>
      </c>
      <c r="E4661" s="46" t="str">
        <f t="shared" si="145"/>
        <v/>
      </c>
      <c r="F4661" s="46" t="str">
        <f>IF($D4661="","",RANK($E4661,$E$5:$E$9000,1)+COUNTIF($E$4:$E4660,$E4661))</f>
        <v/>
      </c>
      <c r="G4661" s="63" t="str">
        <f>IF(H4661="","",COUNTA($H$5:H4661))</f>
        <v/>
      </c>
      <c r="H4661" s="187"/>
      <c r="I4661" s="203"/>
      <c r="J4661" s="202"/>
      <c r="K4661" s="202"/>
      <c r="L4661" s="202"/>
      <c r="M4661" s="202"/>
      <c r="N4661" s="202"/>
      <c r="O4661" s="201"/>
      <c r="P4661" s="159"/>
      <c r="Q4661" s="206"/>
      <c r="R4661" s="50"/>
      <c r="S4661" s="51"/>
      <c r="T4661" s="51"/>
      <c r="U4661" s="52"/>
      <c r="V4661" s="52"/>
      <c r="W4661" s="52"/>
      <c r="X4661" s="53"/>
      <c r="Y4661" s="52"/>
      <c r="Z4661" s="54"/>
      <c r="AA4661" s="22"/>
      <c r="AB4661" s="22"/>
      <c r="AC4661" s="22"/>
      <c r="AD4661" s="22"/>
      <c r="AE4661" s="22"/>
      <c r="AF4661" s="22"/>
      <c r="AG4661" s="22"/>
    </row>
    <row r="4662" spans="1:33" s="11" customFormat="1" ht="26.1" customHeight="1">
      <c r="A4662" s="45" t="str">
        <f>IF(AND($H4662&gt;=مغادرين!$C$4,$H4662&lt;=مغادرين!$H$4,مغادرين!$B$1=IF(مغادرين!$B$1="","",$I4662),مغادرين!$B$2=IF(مغادرين!$B$2="","",$K4662),مغادرين!$B$3=IF(مغادرين!$B$3="","",$Q4662),مغادرين!$B$4=IF(مغادرين!$B$4="","",$R4662)),MAX($A$4:$A4661)+1,"")</f>
        <v/>
      </c>
      <c r="B4662" s="45" t="str">
        <f t="shared" si="144"/>
        <v/>
      </c>
      <c r="C4662" s="45" t="str">
        <f>IF($A4662="","",RANK($B4662,$B$5:$B$9000,1)+COUNTIF($B$4:$B4661,$B4662))</f>
        <v/>
      </c>
      <c r="D4662" s="46" t="str">
        <f>IF(AND($O4662&gt;=قادمين!$C$4,$O4662&lt;=قادمين!$H$4,قادمين!$B$1=IF(قادمين!$B$1="","",$I4662),قادمين!$B$2=IF(قادمين!$B$2="","",$K4662),قادمين!$B$3=IF(قادمين!$B$3="","",$Q4662),قادمين!$B$4=IF(قادمين!$B$4="","",$R4662)),MAX($D$4:$D4661)+1,"")</f>
        <v/>
      </c>
      <c r="E4662" s="46" t="str">
        <f t="shared" si="145"/>
        <v/>
      </c>
      <c r="F4662" s="46" t="str">
        <f>IF($D4662="","",RANK($E4662,$E$5:$E$9000,1)+COUNTIF($E$4:$E4661,$E4662))</f>
        <v/>
      </c>
      <c r="G4662" s="63" t="str">
        <f>IF(H4662="","",COUNTA($H$5:H4662))</f>
        <v/>
      </c>
      <c r="H4662" s="187"/>
      <c r="I4662" s="203"/>
      <c r="J4662" s="202"/>
      <c r="K4662" s="202"/>
      <c r="L4662" s="202"/>
      <c r="M4662" s="202"/>
      <c r="N4662" s="202"/>
      <c r="O4662" s="201"/>
      <c r="P4662" s="159"/>
      <c r="Q4662" s="206"/>
      <c r="R4662" s="50"/>
      <c r="S4662" s="51"/>
      <c r="T4662" s="51"/>
      <c r="U4662" s="52"/>
      <c r="V4662" s="52"/>
      <c r="W4662" s="52"/>
      <c r="X4662" s="53"/>
      <c r="Y4662" s="52"/>
      <c r="Z4662" s="54"/>
      <c r="AA4662" s="22"/>
      <c r="AB4662" s="22"/>
      <c r="AC4662" s="22"/>
      <c r="AD4662" s="22"/>
      <c r="AE4662" s="22"/>
      <c r="AF4662" s="22"/>
      <c r="AG4662" s="22"/>
    </row>
    <row r="4663" spans="1:33" s="11" customFormat="1" ht="26.1" customHeight="1">
      <c r="A4663" s="45" t="str">
        <f>IF(AND($H4663&gt;=مغادرين!$C$4,$H4663&lt;=مغادرين!$H$4,مغادرين!$B$1=IF(مغادرين!$B$1="","",$I4663),مغادرين!$B$2=IF(مغادرين!$B$2="","",$K4663),مغادرين!$B$3=IF(مغادرين!$B$3="","",$Q4663),مغادرين!$B$4=IF(مغادرين!$B$4="","",$R4663)),MAX($A$4:$A4662)+1,"")</f>
        <v/>
      </c>
      <c r="B4663" s="45" t="str">
        <f t="shared" si="144"/>
        <v/>
      </c>
      <c r="C4663" s="45" t="str">
        <f>IF($A4663="","",RANK($B4663,$B$5:$B$9000,1)+COUNTIF($B$4:$B4662,$B4663))</f>
        <v/>
      </c>
      <c r="D4663" s="46" t="str">
        <f>IF(AND($O4663&gt;=قادمين!$C$4,$O4663&lt;=قادمين!$H$4,قادمين!$B$1=IF(قادمين!$B$1="","",$I4663),قادمين!$B$2=IF(قادمين!$B$2="","",$K4663),قادمين!$B$3=IF(قادمين!$B$3="","",$Q4663),قادمين!$B$4=IF(قادمين!$B$4="","",$R4663)),MAX($D$4:$D4662)+1,"")</f>
        <v/>
      </c>
      <c r="E4663" s="46" t="str">
        <f t="shared" si="145"/>
        <v/>
      </c>
      <c r="F4663" s="46" t="str">
        <f>IF($D4663="","",RANK($E4663,$E$5:$E$9000,1)+COUNTIF($E$4:$E4662,$E4663))</f>
        <v/>
      </c>
      <c r="G4663" s="63" t="str">
        <f>IF(H4663="","",COUNTA($H$5:H4663))</f>
        <v/>
      </c>
      <c r="H4663" s="187"/>
      <c r="I4663" s="203"/>
      <c r="J4663" s="202"/>
      <c r="K4663" s="202"/>
      <c r="L4663" s="202"/>
      <c r="M4663" s="202"/>
      <c r="N4663" s="202"/>
      <c r="O4663" s="201"/>
      <c r="P4663" s="159"/>
      <c r="Q4663" s="206"/>
      <c r="R4663" s="50"/>
      <c r="S4663" s="51"/>
      <c r="T4663" s="51"/>
      <c r="U4663" s="52"/>
      <c r="V4663" s="52"/>
      <c r="W4663" s="52"/>
      <c r="X4663" s="53"/>
      <c r="Y4663" s="52"/>
      <c r="Z4663" s="54"/>
      <c r="AA4663" s="22"/>
      <c r="AB4663" s="22"/>
      <c r="AC4663" s="22"/>
      <c r="AD4663" s="22"/>
      <c r="AE4663" s="22"/>
      <c r="AF4663" s="22"/>
      <c r="AG4663" s="22"/>
    </row>
    <row r="4664" spans="1:33" s="11" customFormat="1" ht="26.1" customHeight="1">
      <c r="A4664" s="45" t="str">
        <f>IF(AND($H4664&gt;=مغادرين!$C$4,$H4664&lt;=مغادرين!$H$4,مغادرين!$B$1=IF(مغادرين!$B$1="","",$I4664),مغادرين!$B$2=IF(مغادرين!$B$2="","",$K4664),مغادرين!$B$3=IF(مغادرين!$B$3="","",$Q4664),مغادرين!$B$4=IF(مغادرين!$B$4="","",$R4664)),MAX($A$4:$A4663)+1,"")</f>
        <v/>
      </c>
      <c r="B4664" s="45" t="str">
        <f t="shared" si="144"/>
        <v/>
      </c>
      <c r="C4664" s="45" t="str">
        <f>IF($A4664="","",RANK($B4664,$B$5:$B$9000,1)+COUNTIF($B$4:$B4663,$B4664))</f>
        <v/>
      </c>
      <c r="D4664" s="46" t="str">
        <f>IF(AND($O4664&gt;=قادمين!$C$4,$O4664&lt;=قادمين!$H$4,قادمين!$B$1=IF(قادمين!$B$1="","",$I4664),قادمين!$B$2=IF(قادمين!$B$2="","",$K4664),قادمين!$B$3=IF(قادمين!$B$3="","",$Q4664),قادمين!$B$4=IF(قادمين!$B$4="","",$R4664)),MAX($D$4:$D4663)+1,"")</f>
        <v/>
      </c>
      <c r="E4664" s="46" t="str">
        <f t="shared" si="145"/>
        <v/>
      </c>
      <c r="F4664" s="46" t="str">
        <f>IF($D4664="","",RANK($E4664,$E$5:$E$9000,1)+COUNTIF($E$4:$E4663,$E4664))</f>
        <v/>
      </c>
      <c r="G4664" s="63" t="str">
        <f>IF(H4664="","",COUNTA($H$5:H4664))</f>
        <v/>
      </c>
      <c r="H4664" s="187"/>
      <c r="I4664" s="203"/>
      <c r="J4664" s="202"/>
      <c r="K4664" s="202"/>
      <c r="L4664" s="202"/>
      <c r="M4664" s="202"/>
      <c r="N4664" s="202"/>
      <c r="O4664" s="201"/>
      <c r="P4664" s="159"/>
      <c r="Q4664" s="206"/>
      <c r="R4664" s="50"/>
      <c r="S4664" s="51"/>
      <c r="T4664" s="51"/>
      <c r="U4664" s="52"/>
      <c r="V4664" s="52"/>
      <c r="W4664" s="52"/>
      <c r="X4664" s="53"/>
      <c r="Y4664" s="52"/>
      <c r="Z4664" s="54"/>
      <c r="AA4664" s="22"/>
      <c r="AB4664" s="22"/>
      <c r="AC4664" s="22"/>
      <c r="AD4664" s="22"/>
      <c r="AE4664" s="22"/>
      <c r="AF4664" s="22"/>
      <c r="AG4664" s="22"/>
    </row>
    <row r="4665" spans="1:33" s="11" customFormat="1" ht="26.1" customHeight="1">
      <c r="A4665" s="45" t="str">
        <f>IF(AND($H4665&gt;=مغادرين!$C$4,$H4665&lt;=مغادرين!$H$4,مغادرين!$B$1=IF(مغادرين!$B$1="","",$I4665),مغادرين!$B$2=IF(مغادرين!$B$2="","",$K4665),مغادرين!$B$3=IF(مغادرين!$B$3="","",$Q4665),مغادرين!$B$4=IF(مغادرين!$B$4="","",$R4665)),MAX($A$4:$A4664)+1,"")</f>
        <v/>
      </c>
      <c r="B4665" s="45" t="str">
        <f t="shared" si="144"/>
        <v/>
      </c>
      <c r="C4665" s="45" t="str">
        <f>IF($A4665="","",RANK($B4665,$B$5:$B$9000,1)+COUNTIF($B$4:$B4664,$B4665))</f>
        <v/>
      </c>
      <c r="D4665" s="46" t="str">
        <f>IF(AND($O4665&gt;=قادمين!$C$4,$O4665&lt;=قادمين!$H$4,قادمين!$B$1=IF(قادمين!$B$1="","",$I4665),قادمين!$B$2=IF(قادمين!$B$2="","",$K4665),قادمين!$B$3=IF(قادمين!$B$3="","",$Q4665),قادمين!$B$4=IF(قادمين!$B$4="","",$R4665)),MAX($D$4:$D4664)+1,"")</f>
        <v/>
      </c>
      <c r="E4665" s="46" t="str">
        <f t="shared" si="145"/>
        <v/>
      </c>
      <c r="F4665" s="46" t="str">
        <f>IF($D4665="","",RANK($E4665,$E$5:$E$9000,1)+COUNTIF($E$4:$E4664,$E4665))</f>
        <v/>
      </c>
      <c r="G4665" s="63" t="str">
        <f>IF(H4665="","",COUNTA($H$5:H4665))</f>
        <v/>
      </c>
      <c r="H4665" s="187"/>
      <c r="I4665" s="203"/>
      <c r="J4665" s="202"/>
      <c r="K4665" s="202"/>
      <c r="L4665" s="202"/>
      <c r="M4665" s="202"/>
      <c r="N4665" s="202"/>
      <c r="O4665" s="201"/>
      <c r="P4665" s="159"/>
      <c r="Q4665" s="206"/>
      <c r="R4665" s="50"/>
      <c r="S4665" s="51"/>
      <c r="T4665" s="51"/>
      <c r="U4665" s="52"/>
      <c r="V4665" s="52"/>
      <c r="W4665" s="52"/>
      <c r="X4665" s="53"/>
      <c r="Y4665" s="52"/>
      <c r="Z4665" s="54"/>
      <c r="AA4665" s="22"/>
      <c r="AB4665" s="22"/>
      <c r="AC4665" s="22"/>
      <c r="AD4665" s="22"/>
      <c r="AE4665" s="22"/>
      <c r="AF4665" s="22"/>
      <c r="AG4665" s="22"/>
    </row>
    <row r="4666" spans="1:33" s="11" customFormat="1" ht="26.1" customHeight="1">
      <c r="A4666" s="45" t="str">
        <f>IF(AND($H4666&gt;=مغادرين!$C$4,$H4666&lt;=مغادرين!$H$4,مغادرين!$B$1=IF(مغادرين!$B$1="","",$I4666),مغادرين!$B$2=IF(مغادرين!$B$2="","",$K4666),مغادرين!$B$3=IF(مغادرين!$B$3="","",$Q4666),مغادرين!$B$4=IF(مغادرين!$B$4="","",$R4666)),MAX($A$4:$A4665)+1,"")</f>
        <v/>
      </c>
      <c r="B4666" s="45" t="str">
        <f t="shared" si="144"/>
        <v/>
      </c>
      <c r="C4666" s="45" t="str">
        <f>IF($A4666="","",RANK($B4666,$B$5:$B$9000,1)+COUNTIF($B$4:$B4665,$B4666))</f>
        <v/>
      </c>
      <c r="D4666" s="46" t="str">
        <f>IF(AND($O4666&gt;=قادمين!$C$4,$O4666&lt;=قادمين!$H$4,قادمين!$B$1=IF(قادمين!$B$1="","",$I4666),قادمين!$B$2=IF(قادمين!$B$2="","",$K4666),قادمين!$B$3=IF(قادمين!$B$3="","",$Q4666),قادمين!$B$4=IF(قادمين!$B$4="","",$R4666)),MAX($D$4:$D4665)+1,"")</f>
        <v/>
      </c>
      <c r="E4666" s="46" t="str">
        <f t="shared" si="145"/>
        <v/>
      </c>
      <c r="F4666" s="46" t="str">
        <f>IF($D4666="","",RANK($E4666,$E$5:$E$9000,1)+COUNTIF($E$4:$E4665,$E4666))</f>
        <v/>
      </c>
      <c r="G4666" s="63" t="str">
        <f>IF(H4666="","",COUNTA($H$5:H4666))</f>
        <v/>
      </c>
      <c r="H4666" s="187"/>
      <c r="I4666" s="203"/>
      <c r="J4666" s="202"/>
      <c r="K4666" s="202"/>
      <c r="L4666" s="202"/>
      <c r="M4666" s="202"/>
      <c r="N4666" s="202"/>
      <c r="O4666" s="201"/>
      <c r="P4666" s="159"/>
      <c r="Q4666" s="206"/>
      <c r="R4666" s="50"/>
      <c r="S4666" s="51"/>
      <c r="T4666" s="51"/>
      <c r="U4666" s="52"/>
      <c r="V4666" s="52"/>
      <c r="W4666" s="52"/>
      <c r="X4666" s="53"/>
      <c r="Y4666" s="52"/>
      <c r="Z4666" s="54"/>
      <c r="AA4666" s="22"/>
      <c r="AB4666" s="22"/>
      <c r="AC4666" s="22"/>
      <c r="AD4666" s="22"/>
      <c r="AE4666" s="22"/>
      <c r="AF4666" s="22"/>
      <c r="AG4666" s="22"/>
    </row>
    <row r="4667" spans="1:33" s="11" customFormat="1" ht="26.1" customHeight="1">
      <c r="A4667" s="45" t="str">
        <f>IF(AND($H4667&gt;=مغادرين!$C$4,$H4667&lt;=مغادرين!$H$4,مغادرين!$B$1=IF(مغادرين!$B$1="","",$I4667),مغادرين!$B$2=IF(مغادرين!$B$2="","",$K4667),مغادرين!$B$3=IF(مغادرين!$B$3="","",$Q4667),مغادرين!$B$4=IF(مغادرين!$B$4="","",$R4667)),MAX($A$4:$A4666)+1,"")</f>
        <v/>
      </c>
      <c r="B4667" s="45" t="str">
        <f t="shared" si="144"/>
        <v/>
      </c>
      <c r="C4667" s="45" t="str">
        <f>IF($A4667="","",RANK($B4667,$B$5:$B$9000,1)+COUNTIF($B$4:$B4666,$B4667))</f>
        <v/>
      </c>
      <c r="D4667" s="46" t="str">
        <f>IF(AND($O4667&gt;=قادمين!$C$4,$O4667&lt;=قادمين!$H$4,قادمين!$B$1=IF(قادمين!$B$1="","",$I4667),قادمين!$B$2=IF(قادمين!$B$2="","",$K4667),قادمين!$B$3=IF(قادمين!$B$3="","",$Q4667),قادمين!$B$4=IF(قادمين!$B$4="","",$R4667)),MAX($D$4:$D4666)+1,"")</f>
        <v/>
      </c>
      <c r="E4667" s="46" t="str">
        <f t="shared" si="145"/>
        <v/>
      </c>
      <c r="F4667" s="46" t="str">
        <f>IF($D4667="","",RANK($E4667,$E$5:$E$9000,1)+COUNTIF($E$4:$E4666,$E4667))</f>
        <v/>
      </c>
      <c r="G4667" s="63" t="str">
        <f>IF(H4667="","",COUNTA($H$5:H4667))</f>
        <v/>
      </c>
      <c r="H4667" s="187"/>
      <c r="I4667" s="203"/>
      <c r="J4667" s="202"/>
      <c r="K4667" s="202"/>
      <c r="L4667" s="202"/>
      <c r="M4667" s="202"/>
      <c r="N4667" s="202"/>
      <c r="O4667" s="201"/>
      <c r="P4667" s="159"/>
      <c r="Q4667" s="206"/>
      <c r="R4667" s="50"/>
      <c r="S4667" s="51"/>
      <c r="T4667" s="51"/>
      <c r="U4667" s="52"/>
      <c r="V4667" s="52"/>
      <c r="W4667" s="52"/>
      <c r="X4667" s="53"/>
      <c r="Y4667" s="52"/>
      <c r="Z4667" s="54"/>
      <c r="AA4667" s="22"/>
      <c r="AB4667" s="22"/>
      <c r="AC4667" s="22"/>
      <c r="AD4667" s="22"/>
      <c r="AE4667" s="22"/>
      <c r="AF4667" s="22"/>
      <c r="AG4667" s="22"/>
    </row>
    <row r="4668" spans="1:33" s="11" customFormat="1" ht="26.1" customHeight="1">
      <c r="A4668" s="45" t="str">
        <f>IF(AND($H4668&gt;=مغادرين!$C$4,$H4668&lt;=مغادرين!$H$4,مغادرين!$B$1=IF(مغادرين!$B$1="","",$I4668),مغادرين!$B$2=IF(مغادرين!$B$2="","",$K4668),مغادرين!$B$3=IF(مغادرين!$B$3="","",$Q4668),مغادرين!$B$4=IF(مغادرين!$B$4="","",$R4668)),MAX($A$4:$A4667)+1,"")</f>
        <v/>
      </c>
      <c r="B4668" s="45" t="str">
        <f t="shared" si="144"/>
        <v/>
      </c>
      <c r="C4668" s="45" t="str">
        <f>IF($A4668="","",RANK($B4668,$B$5:$B$9000,1)+COUNTIF($B$4:$B4667,$B4668))</f>
        <v/>
      </c>
      <c r="D4668" s="46" t="str">
        <f>IF(AND($O4668&gt;=قادمين!$C$4,$O4668&lt;=قادمين!$H$4,قادمين!$B$1=IF(قادمين!$B$1="","",$I4668),قادمين!$B$2=IF(قادمين!$B$2="","",$K4668),قادمين!$B$3=IF(قادمين!$B$3="","",$Q4668),قادمين!$B$4=IF(قادمين!$B$4="","",$R4668)),MAX($D$4:$D4667)+1,"")</f>
        <v/>
      </c>
      <c r="E4668" s="46" t="str">
        <f t="shared" si="145"/>
        <v/>
      </c>
      <c r="F4668" s="46" t="str">
        <f>IF($D4668="","",RANK($E4668,$E$5:$E$9000,1)+COUNTIF($E$4:$E4667,$E4668))</f>
        <v/>
      </c>
      <c r="G4668" s="63" t="str">
        <f>IF(H4668="","",COUNTA($H$5:H4668))</f>
        <v/>
      </c>
      <c r="H4668" s="187"/>
      <c r="I4668" s="203"/>
      <c r="J4668" s="202"/>
      <c r="K4668" s="202"/>
      <c r="L4668" s="202"/>
      <c r="M4668" s="202"/>
      <c r="N4668" s="202"/>
      <c r="O4668" s="201"/>
      <c r="P4668" s="159"/>
      <c r="Q4668" s="206"/>
      <c r="R4668" s="50"/>
      <c r="S4668" s="51"/>
      <c r="T4668" s="51"/>
      <c r="U4668" s="52"/>
      <c r="V4668" s="52"/>
      <c r="W4668" s="52"/>
      <c r="X4668" s="53"/>
      <c r="Y4668" s="52"/>
      <c r="Z4668" s="54"/>
      <c r="AA4668" s="22"/>
      <c r="AB4668" s="22"/>
      <c r="AC4668" s="22"/>
      <c r="AD4668" s="22"/>
      <c r="AE4668" s="22"/>
      <c r="AF4668" s="22"/>
      <c r="AG4668" s="22"/>
    </row>
    <row r="4669" spans="1:33" s="11" customFormat="1" ht="26.1" customHeight="1">
      <c r="A4669" s="45" t="str">
        <f>IF(AND($H4669&gt;=مغادرين!$C$4,$H4669&lt;=مغادرين!$H$4,مغادرين!$B$1=IF(مغادرين!$B$1="","",$I4669),مغادرين!$B$2=IF(مغادرين!$B$2="","",$K4669),مغادرين!$B$3=IF(مغادرين!$B$3="","",$Q4669),مغادرين!$B$4=IF(مغادرين!$B$4="","",$R4669)),MAX($A$4:$A4668)+1,"")</f>
        <v/>
      </c>
      <c r="B4669" s="45" t="str">
        <f t="shared" si="144"/>
        <v/>
      </c>
      <c r="C4669" s="45" t="str">
        <f>IF($A4669="","",RANK($B4669,$B$5:$B$9000,1)+COUNTIF($B$4:$B4668,$B4669))</f>
        <v/>
      </c>
      <c r="D4669" s="46" t="str">
        <f>IF(AND($O4669&gt;=قادمين!$C$4,$O4669&lt;=قادمين!$H$4,قادمين!$B$1=IF(قادمين!$B$1="","",$I4669),قادمين!$B$2=IF(قادمين!$B$2="","",$K4669),قادمين!$B$3=IF(قادمين!$B$3="","",$Q4669),قادمين!$B$4=IF(قادمين!$B$4="","",$R4669)),MAX($D$4:$D4668)+1,"")</f>
        <v/>
      </c>
      <c r="E4669" s="46" t="str">
        <f t="shared" si="145"/>
        <v/>
      </c>
      <c r="F4669" s="46" t="str">
        <f>IF($D4669="","",RANK($E4669,$E$5:$E$9000,1)+COUNTIF($E$4:$E4668,$E4669))</f>
        <v/>
      </c>
      <c r="G4669" s="63" t="str">
        <f>IF(H4669="","",COUNTA($H$5:H4669))</f>
        <v/>
      </c>
      <c r="H4669" s="187"/>
      <c r="I4669" s="203"/>
      <c r="J4669" s="202"/>
      <c r="K4669" s="202"/>
      <c r="L4669" s="202"/>
      <c r="M4669" s="202"/>
      <c r="N4669" s="202"/>
      <c r="O4669" s="201"/>
      <c r="P4669" s="159"/>
      <c r="Q4669" s="206"/>
      <c r="R4669" s="50"/>
      <c r="S4669" s="51"/>
      <c r="T4669" s="51"/>
      <c r="U4669" s="52"/>
      <c r="V4669" s="52"/>
      <c r="W4669" s="52"/>
      <c r="X4669" s="53"/>
      <c r="Y4669" s="52"/>
      <c r="Z4669" s="54"/>
      <c r="AA4669" s="22"/>
      <c r="AB4669" s="22"/>
      <c r="AC4669" s="22"/>
      <c r="AD4669" s="22"/>
      <c r="AE4669" s="22"/>
      <c r="AF4669" s="22"/>
      <c r="AG4669" s="22"/>
    </row>
    <row r="4670" spans="1:33" s="11" customFormat="1" ht="26.1" customHeight="1">
      <c r="A4670" s="45" t="str">
        <f>IF(AND($H4670&gt;=مغادرين!$C$4,$H4670&lt;=مغادرين!$H$4,مغادرين!$B$1=IF(مغادرين!$B$1="","",$I4670),مغادرين!$B$2=IF(مغادرين!$B$2="","",$K4670),مغادرين!$B$3=IF(مغادرين!$B$3="","",$Q4670),مغادرين!$B$4=IF(مغادرين!$B$4="","",$R4670)),MAX($A$4:$A4669)+1,"")</f>
        <v/>
      </c>
      <c r="B4670" s="45" t="str">
        <f t="shared" si="144"/>
        <v/>
      </c>
      <c r="C4670" s="45" t="str">
        <f>IF($A4670="","",RANK($B4670,$B$5:$B$9000,1)+COUNTIF($B$4:$B4669,$B4670))</f>
        <v/>
      </c>
      <c r="D4670" s="46" t="str">
        <f>IF(AND($O4670&gt;=قادمين!$C$4,$O4670&lt;=قادمين!$H$4,قادمين!$B$1=IF(قادمين!$B$1="","",$I4670),قادمين!$B$2=IF(قادمين!$B$2="","",$K4670),قادمين!$B$3=IF(قادمين!$B$3="","",$Q4670),قادمين!$B$4=IF(قادمين!$B$4="","",$R4670)),MAX($D$4:$D4669)+1,"")</f>
        <v/>
      </c>
      <c r="E4670" s="46" t="str">
        <f t="shared" si="145"/>
        <v/>
      </c>
      <c r="F4670" s="46" t="str">
        <f>IF($D4670="","",RANK($E4670,$E$5:$E$9000,1)+COUNTIF($E$4:$E4669,$E4670))</f>
        <v/>
      </c>
      <c r="G4670" s="63" t="str">
        <f>IF(H4670="","",COUNTA($H$5:H4670))</f>
        <v/>
      </c>
      <c r="H4670" s="187"/>
      <c r="I4670" s="203"/>
      <c r="J4670" s="202"/>
      <c r="K4670" s="202"/>
      <c r="L4670" s="202"/>
      <c r="M4670" s="202"/>
      <c r="N4670" s="202"/>
      <c r="O4670" s="201"/>
      <c r="P4670" s="159"/>
      <c r="Q4670" s="206"/>
      <c r="R4670" s="50"/>
      <c r="S4670" s="51"/>
      <c r="T4670" s="51"/>
      <c r="U4670" s="52"/>
      <c r="V4670" s="52"/>
      <c r="W4670" s="52"/>
      <c r="X4670" s="53"/>
      <c r="Y4670" s="52"/>
      <c r="Z4670" s="54"/>
      <c r="AA4670" s="22"/>
      <c r="AB4670" s="22"/>
      <c r="AC4670" s="22"/>
      <c r="AD4670" s="22"/>
      <c r="AE4670" s="22"/>
      <c r="AF4670" s="22"/>
      <c r="AG4670" s="22"/>
    </row>
    <row r="4671" spans="1:33" s="11" customFormat="1" ht="26.1" customHeight="1">
      <c r="A4671" s="45" t="str">
        <f>IF(AND($H4671&gt;=مغادرين!$C$4,$H4671&lt;=مغادرين!$H$4,مغادرين!$B$1=IF(مغادرين!$B$1="","",$I4671),مغادرين!$B$2=IF(مغادرين!$B$2="","",$K4671),مغادرين!$B$3=IF(مغادرين!$B$3="","",$Q4671),مغادرين!$B$4=IF(مغادرين!$B$4="","",$R4671)),MAX($A$4:$A4670)+1,"")</f>
        <v/>
      </c>
      <c r="B4671" s="45" t="str">
        <f t="shared" si="144"/>
        <v/>
      </c>
      <c r="C4671" s="45" t="str">
        <f>IF($A4671="","",RANK($B4671,$B$5:$B$9000,1)+COUNTIF($B$4:$B4670,$B4671))</f>
        <v/>
      </c>
      <c r="D4671" s="46" t="str">
        <f>IF(AND($O4671&gt;=قادمين!$C$4,$O4671&lt;=قادمين!$H$4,قادمين!$B$1=IF(قادمين!$B$1="","",$I4671),قادمين!$B$2=IF(قادمين!$B$2="","",$K4671),قادمين!$B$3=IF(قادمين!$B$3="","",$Q4671),قادمين!$B$4=IF(قادمين!$B$4="","",$R4671)),MAX($D$4:$D4670)+1,"")</f>
        <v/>
      </c>
      <c r="E4671" s="46" t="str">
        <f t="shared" si="145"/>
        <v/>
      </c>
      <c r="F4671" s="46" t="str">
        <f>IF($D4671="","",RANK($E4671,$E$5:$E$9000,1)+COUNTIF($E$4:$E4670,$E4671))</f>
        <v/>
      </c>
      <c r="G4671" s="63" t="str">
        <f>IF(H4671="","",COUNTA($H$5:H4671))</f>
        <v/>
      </c>
      <c r="H4671" s="187"/>
      <c r="I4671" s="203"/>
      <c r="J4671" s="202"/>
      <c r="K4671" s="202"/>
      <c r="L4671" s="202"/>
      <c r="M4671" s="202"/>
      <c r="N4671" s="202"/>
      <c r="O4671" s="201"/>
      <c r="P4671" s="159"/>
      <c r="Q4671" s="206"/>
      <c r="R4671" s="50"/>
      <c r="S4671" s="51"/>
      <c r="T4671" s="51"/>
      <c r="U4671" s="52"/>
      <c r="V4671" s="52"/>
      <c r="W4671" s="52"/>
      <c r="X4671" s="53"/>
      <c r="Y4671" s="52"/>
      <c r="Z4671" s="54"/>
      <c r="AA4671" s="22"/>
      <c r="AB4671" s="22"/>
      <c r="AC4671" s="22"/>
      <c r="AD4671" s="22"/>
      <c r="AE4671" s="22"/>
      <c r="AF4671" s="22"/>
      <c r="AG4671" s="22"/>
    </row>
    <row r="4672" spans="1:33" s="11" customFormat="1" ht="26.1" customHeight="1">
      <c r="A4672" s="45" t="str">
        <f>IF(AND($H4672&gt;=مغادرين!$C$4,$H4672&lt;=مغادرين!$H$4,مغادرين!$B$1=IF(مغادرين!$B$1="","",$I4672),مغادرين!$B$2=IF(مغادرين!$B$2="","",$K4672),مغادرين!$B$3=IF(مغادرين!$B$3="","",$Q4672),مغادرين!$B$4=IF(مغادرين!$B$4="","",$R4672)),MAX($A$4:$A4671)+1,"")</f>
        <v/>
      </c>
      <c r="B4672" s="45" t="str">
        <f t="shared" si="144"/>
        <v/>
      </c>
      <c r="C4672" s="45" t="str">
        <f>IF($A4672="","",RANK($B4672,$B$5:$B$9000,1)+COUNTIF($B$4:$B4671,$B4672))</f>
        <v/>
      </c>
      <c r="D4672" s="46" t="str">
        <f>IF(AND($O4672&gt;=قادمين!$C$4,$O4672&lt;=قادمين!$H$4,قادمين!$B$1=IF(قادمين!$B$1="","",$I4672),قادمين!$B$2=IF(قادمين!$B$2="","",$K4672),قادمين!$B$3=IF(قادمين!$B$3="","",$Q4672),قادمين!$B$4=IF(قادمين!$B$4="","",$R4672)),MAX($D$4:$D4671)+1,"")</f>
        <v/>
      </c>
      <c r="E4672" s="46" t="str">
        <f t="shared" si="145"/>
        <v/>
      </c>
      <c r="F4672" s="46" t="str">
        <f>IF($D4672="","",RANK($E4672,$E$5:$E$9000,1)+COUNTIF($E$4:$E4671,$E4672))</f>
        <v/>
      </c>
      <c r="G4672" s="63" t="str">
        <f>IF(H4672="","",COUNTA($H$5:H4672))</f>
        <v/>
      </c>
      <c r="H4672" s="187"/>
      <c r="I4672" s="203"/>
      <c r="J4672" s="202"/>
      <c r="K4672" s="202"/>
      <c r="L4672" s="202"/>
      <c r="M4672" s="202"/>
      <c r="N4672" s="202"/>
      <c r="O4672" s="201"/>
      <c r="P4672" s="159"/>
      <c r="Q4672" s="206"/>
      <c r="R4672" s="50"/>
      <c r="S4672" s="51"/>
      <c r="T4672" s="51"/>
      <c r="U4672" s="52"/>
      <c r="V4672" s="52"/>
      <c r="W4672" s="52"/>
      <c r="X4672" s="53"/>
      <c r="Y4672" s="52"/>
      <c r="Z4672" s="54"/>
      <c r="AA4672" s="22"/>
      <c r="AB4672" s="22"/>
      <c r="AC4672" s="22"/>
      <c r="AD4672" s="22"/>
      <c r="AE4672" s="22"/>
      <c r="AF4672" s="22"/>
      <c r="AG4672" s="22"/>
    </row>
    <row r="4673" spans="1:33" s="11" customFormat="1" ht="26.1" customHeight="1">
      <c r="A4673" s="45" t="str">
        <f>IF(AND($H4673&gt;=مغادرين!$C$4,$H4673&lt;=مغادرين!$H$4,مغادرين!$B$1=IF(مغادرين!$B$1="","",$I4673),مغادرين!$B$2=IF(مغادرين!$B$2="","",$K4673),مغادرين!$B$3=IF(مغادرين!$B$3="","",$Q4673),مغادرين!$B$4=IF(مغادرين!$B$4="","",$R4673)),MAX($A$4:$A4672)+1,"")</f>
        <v/>
      </c>
      <c r="B4673" s="45" t="str">
        <f t="shared" si="144"/>
        <v/>
      </c>
      <c r="C4673" s="45" t="str">
        <f>IF($A4673="","",RANK($B4673,$B$5:$B$9000,1)+COUNTIF($B$4:$B4672,$B4673))</f>
        <v/>
      </c>
      <c r="D4673" s="46" t="str">
        <f>IF(AND($O4673&gt;=قادمين!$C$4,$O4673&lt;=قادمين!$H$4,قادمين!$B$1=IF(قادمين!$B$1="","",$I4673),قادمين!$B$2=IF(قادمين!$B$2="","",$K4673),قادمين!$B$3=IF(قادمين!$B$3="","",$Q4673),قادمين!$B$4=IF(قادمين!$B$4="","",$R4673)),MAX($D$4:$D4672)+1,"")</f>
        <v/>
      </c>
      <c r="E4673" s="46" t="str">
        <f t="shared" si="145"/>
        <v/>
      </c>
      <c r="F4673" s="46" t="str">
        <f>IF($D4673="","",RANK($E4673,$E$5:$E$9000,1)+COUNTIF($E$4:$E4672,$E4673))</f>
        <v/>
      </c>
      <c r="G4673" s="63" t="str">
        <f>IF(H4673="","",COUNTA($H$5:H4673))</f>
        <v/>
      </c>
      <c r="H4673" s="187"/>
      <c r="I4673" s="203"/>
      <c r="J4673" s="202"/>
      <c r="K4673" s="202"/>
      <c r="L4673" s="202"/>
      <c r="M4673" s="202"/>
      <c r="N4673" s="202"/>
      <c r="O4673" s="201"/>
      <c r="P4673" s="159"/>
      <c r="Q4673" s="206"/>
      <c r="R4673" s="50"/>
      <c r="S4673" s="51"/>
      <c r="T4673" s="51"/>
      <c r="U4673" s="52"/>
      <c r="V4673" s="52"/>
      <c r="W4673" s="52"/>
      <c r="X4673" s="53"/>
      <c r="Y4673" s="52"/>
      <c r="Z4673" s="54"/>
      <c r="AA4673" s="22"/>
      <c r="AB4673" s="22"/>
      <c r="AC4673" s="22"/>
      <c r="AD4673" s="22"/>
      <c r="AE4673" s="22"/>
      <c r="AF4673" s="22"/>
      <c r="AG4673" s="22"/>
    </row>
    <row r="4674" spans="1:33" s="11" customFormat="1" ht="26.1" customHeight="1">
      <c r="A4674" s="45" t="str">
        <f>IF(AND($H4674&gt;=مغادرين!$C$4,$H4674&lt;=مغادرين!$H$4,مغادرين!$B$1=IF(مغادرين!$B$1="","",$I4674),مغادرين!$B$2=IF(مغادرين!$B$2="","",$K4674),مغادرين!$B$3=IF(مغادرين!$B$3="","",$Q4674),مغادرين!$B$4=IF(مغادرين!$B$4="","",$R4674)),MAX($A$4:$A4673)+1,"")</f>
        <v/>
      </c>
      <c r="B4674" s="45" t="str">
        <f t="shared" si="144"/>
        <v/>
      </c>
      <c r="C4674" s="45" t="str">
        <f>IF($A4674="","",RANK($B4674,$B$5:$B$9000,1)+COUNTIF($B$4:$B4673,$B4674))</f>
        <v/>
      </c>
      <c r="D4674" s="46" t="str">
        <f>IF(AND($O4674&gt;=قادمين!$C$4,$O4674&lt;=قادمين!$H$4,قادمين!$B$1=IF(قادمين!$B$1="","",$I4674),قادمين!$B$2=IF(قادمين!$B$2="","",$K4674),قادمين!$B$3=IF(قادمين!$B$3="","",$Q4674),قادمين!$B$4=IF(قادمين!$B$4="","",$R4674)),MAX($D$4:$D4673)+1,"")</f>
        <v/>
      </c>
      <c r="E4674" s="46" t="str">
        <f t="shared" si="145"/>
        <v/>
      </c>
      <c r="F4674" s="46" t="str">
        <f>IF($D4674="","",RANK($E4674,$E$5:$E$9000,1)+COUNTIF($E$4:$E4673,$E4674))</f>
        <v/>
      </c>
      <c r="G4674" s="63" t="str">
        <f>IF(H4674="","",COUNTA($H$5:H4674))</f>
        <v/>
      </c>
      <c r="H4674" s="187"/>
      <c r="I4674" s="203"/>
      <c r="J4674" s="202"/>
      <c r="K4674" s="202"/>
      <c r="L4674" s="202"/>
      <c r="M4674" s="202"/>
      <c r="N4674" s="202"/>
      <c r="O4674" s="201"/>
      <c r="P4674" s="159"/>
      <c r="Q4674" s="206"/>
      <c r="R4674" s="50"/>
      <c r="S4674" s="51"/>
      <c r="T4674" s="51"/>
      <c r="U4674" s="52"/>
      <c r="V4674" s="52"/>
      <c r="W4674" s="52"/>
      <c r="X4674" s="53"/>
      <c r="Y4674" s="52"/>
      <c r="Z4674" s="54"/>
      <c r="AA4674" s="22"/>
      <c r="AB4674" s="22"/>
      <c r="AC4674" s="22"/>
      <c r="AD4674" s="22"/>
      <c r="AE4674" s="22"/>
      <c r="AF4674" s="22"/>
      <c r="AG4674" s="22"/>
    </row>
    <row r="4675" spans="1:33" s="11" customFormat="1" ht="26.1" customHeight="1">
      <c r="A4675" s="45" t="str">
        <f>IF(AND($H4675&gt;=مغادرين!$C$4,$H4675&lt;=مغادرين!$H$4,مغادرين!$B$1=IF(مغادرين!$B$1="","",$I4675),مغادرين!$B$2=IF(مغادرين!$B$2="","",$K4675),مغادرين!$B$3=IF(مغادرين!$B$3="","",$Q4675),مغادرين!$B$4=IF(مغادرين!$B$4="","",$R4675)),MAX($A$4:$A4674)+1,"")</f>
        <v/>
      </c>
      <c r="B4675" s="45" t="str">
        <f t="shared" si="144"/>
        <v/>
      </c>
      <c r="C4675" s="45" t="str">
        <f>IF($A4675="","",RANK($B4675,$B$5:$B$9000,1)+COUNTIF($B$4:$B4674,$B4675))</f>
        <v/>
      </c>
      <c r="D4675" s="46" t="str">
        <f>IF(AND($O4675&gt;=قادمين!$C$4,$O4675&lt;=قادمين!$H$4,قادمين!$B$1=IF(قادمين!$B$1="","",$I4675),قادمين!$B$2=IF(قادمين!$B$2="","",$K4675),قادمين!$B$3=IF(قادمين!$B$3="","",$Q4675),قادمين!$B$4=IF(قادمين!$B$4="","",$R4675)),MAX($D$4:$D4674)+1,"")</f>
        <v/>
      </c>
      <c r="E4675" s="46" t="str">
        <f t="shared" si="145"/>
        <v/>
      </c>
      <c r="F4675" s="46" t="str">
        <f>IF($D4675="","",RANK($E4675,$E$5:$E$9000,1)+COUNTIF($E$4:$E4674,$E4675))</f>
        <v/>
      </c>
      <c r="G4675" s="63" t="str">
        <f>IF(H4675="","",COUNTA($H$5:H4675))</f>
        <v/>
      </c>
      <c r="H4675" s="187"/>
      <c r="I4675" s="203"/>
      <c r="J4675" s="202"/>
      <c r="K4675" s="202"/>
      <c r="L4675" s="202"/>
      <c r="M4675" s="202"/>
      <c r="N4675" s="202"/>
      <c r="O4675" s="201"/>
      <c r="P4675" s="159"/>
      <c r="Q4675" s="206"/>
      <c r="R4675" s="50"/>
      <c r="S4675" s="51"/>
      <c r="T4675" s="51"/>
      <c r="U4675" s="52"/>
      <c r="V4675" s="52"/>
      <c r="W4675" s="52"/>
      <c r="X4675" s="53"/>
      <c r="Y4675" s="52"/>
      <c r="Z4675" s="54"/>
      <c r="AA4675" s="22"/>
      <c r="AB4675" s="22"/>
      <c r="AC4675" s="22"/>
      <c r="AD4675" s="22"/>
      <c r="AE4675" s="22"/>
      <c r="AF4675" s="22"/>
      <c r="AG4675" s="22"/>
    </row>
    <row r="4676" spans="1:33" s="11" customFormat="1" ht="26.1" customHeight="1">
      <c r="A4676" s="45" t="str">
        <f>IF(AND($H4676&gt;=مغادرين!$C$4,$H4676&lt;=مغادرين!$H$4,مغادرين!$B$1=IF(مغادرين!$B$1="","",$I4676),مغادرين!$B$2=IF(مغادرين!$B$2="","",$K4676),مغادرين!$B$3=IF(مغادرين!$B$3="","",$Q4676),مغادرين!$B$4=IF(مغادرين!$B$4="","",$R4676)),MAX($A$4:$A4675)+1,"")</f>
        <v/>
      </c>
      <c r="B4676" s="45" t="str">
        <f t="shared" si="144"/>
        <v/>
      </c>
      <c r="C4676" s="45" t="str">
        <f>IF($A4676="","",RANK($B4676,$B$5:$B$9000,1)+COUNTIF($B$4:$B4675,$B4676))</f>
        <v/>
      </c>
      <c r="D4676" s="46" t="str">
        <f>IF(AND($O4676&gt;=قادمين!$C$4,$O4676&lt;=قادمين!$H$4,قادمين!$B$1=IF(قادمين!$B$1="","",$I4676),قادمين!$B$2=IF(قادمين!$B$2="","",$K4676),قادمين!$B$3=IF(قادمين!$B$3="","",$Q4676),قادمين!$B$4=IF(قادمين!$B$4="","",$R4676)),MAX($D$4:$D4675)+1,"")</f>
        <v/>
      </c>
      <c r="E4676" s="46" t="str">
        <f t="shared" si="145"/>
        <v/>
      </c>
      <c r="F4676" s="46" t="str">
        <f>IF($D4676="","",RANK($E4676,$E$5:$E$9000,1)+COUNTIF($E$4:$E4675,$E4676))</f>
        <v/>
      </c>
      <c r="G4676" s="63" t="str">
        <f>IF(H4676="","",COUNTA($H$5:H4676))</f>
        <v/>
      </c>
      <c r="H4676" s="187"/>
      <c r="I4676" s="203"/>
      <c r="J4676" s="202"/>
      <c r="K4676" s="202"/>
      <c r="L4676" s="202"/>
      <c r="M4676" s="202"/>
      <c r="N4676" s="202"/>
      <c r="O4676" s="201"/>
      <c r="P4676" s="159"/>
      <c r="Q4676" s="206"/>
      <c r="R4676" s="50"/>
      <c r="S4676" s="51"/>
      <c r="T4676" s="51"/>
      <c r="U4676" s="52"/>
      <c r="V4676" s="52"/>
      <c r="W4676" s="52"/>
      <c r="X4676" s="53"/>
      <c r="Y4676" s="52"/>
      <c r="Z4676" s="54"/>
      <c r="AA4676" s="22"/>
      <c r="AB4676" s="22"/>
      <c r="AC4676" s="22"/>
      <c r="AD4676" s="22"/>
      <c r="AE4676" s="22"/>
      <c r="AF4676" s="22"/>
      <c r="AG4676" s="22"/>
    </row>
    <row r="4677" spans="1:33" s="11" customFormat="1" ht="26.1" customHeight="1">
      <c r="A4677" s="45" t="str">
        <f>IF(AND($H4677&gt;=مغادرين!$C$4,$H4677&lt;=مغادرين!$H$4,مغادرين!$B$1=IF(مغادرين!$B$1="","",$I4677),مغادرين!$B$2=IF(مغادرين!$B$2="","",$K4677),مغادرين!$B$3=IF(مغادرين!$B$3="","",$Q4677),مغادرين!$B$4=IF(مغادرين!$B$4="","",$R4677)),MAX($A$4:$A4676)+1,"")</f>
        <v/>
      </c>
      <c r="B4677" s="45" t="str">
        <f t="shared" ref="B4677:B4740" si="146">IF($A4677="","",MAX($A$5:$A$12000)-RANK($H4677,$H$5:$H$12000)+1)</f>
        <v/>
      </c>
      <c r="C4677" s="45" t="str">
        <f>IF($A4677="","",RANK($B4677,$B$5:$B$9000,1)+COUNTIF($B$4:$B4676,$B4677))</f>
        <v/>
      </c>
      <c r="D4677" s="46" t="str">
        <f>IF(AND($O4677&gt;=قادمين!$C$4,$O4677&lt;=قادمين!$H$4,قادمين!$B$1=IF(قادمين!$B$1="","",$I4677),قادمين!$B$2=IF(قادمين!$B$2="","",$K4677),قادمين!$B$3=IF(قادمين!$B$3="","",$Q4677),قادمين!$B$4=IF(قادمين!$B$4="","",$R4677)),MAX($D$4:$D4676)+1,"")</f>
        <v/>
      </c>
      <c r="E4677" s="46" t="str">
        <f t="shared" ref="E4677:E4740" si="147">IF($D4677="","",MAX($D$5:$D$12000)-RANK($O4677,$O$5:$O$12000)+1)</f>
        <v/>
      </c>
      <c r="F4677" s="46" t="str">
        <f>IF($D4677="","",RANK($E4677,$E$5:$E$9000,1)+COUNTIF($E$4:$E4676,$E4677))</f>
        <v/>
      </c>
      <c r="G4677" s="63" t="str">
        <f>IF(H4677="","",COUNTA($H$5:H4677))</f>
        <v/>
      </c>
      <c r="H4677" s="187"/>
      <c r="I4677" s="203"/>
      <c r="J4677" s="202"/>
      <c r="K4677" s="202"/>
      <c r="L4677" s="202"/>
      <c r="M4677" s="202"/>
      <c r="N4677" s="202"/>
      <c r="O4677" s="201"/>
      <c r="P4677" s="159"/>
      <c r="Q4677" s="206"/>
      <c r="R4677" s="50"/>
      <c r="S4677" s="51"/>
      <c r="T4677" s="51"/>
      <c r="U4677" s="52"/>
      <c r="V4677" s="52"/>
      <c r="W4677" s="52"/>
      <c r="X4677" s="53"/>
      <c r="Y4677" s="52"/>
      <c r="Z4677" s="54"/>
      <c r="AA4677" s="22"/>
      <c r="AB4677" s="22"/>
      <c r="AC4677" s="22"/>
      <c r="AD4677" s="22"/>
      <c r="AE4677" s="22"/>
      <c r="AF4677" s="22"/>
      <c r="AG4677" s="22"/>
    </row>
    <row r="4678" spans="1:33" s="11" customFormat="1" ht="26.1" customHeight="1">
      <c r="A4678" s="45" t="str">
        <f>IF(AND($H4678&gt;=مغادرين!$C$4,$H4678&lt;=مغادرين!$H$4,مغادرين!$B$1=IF(مغادرين!$B$1="","",$I4678),مغادرين!$B$2=IF(مغادرين!$B$2="","",$K4678),مغادرين!$B$3=IF(مغادرين!$B$3="","",$Q4678),مغادرين!$B$4=IF(مغادرين!$B$4="","",$R4678)),MAX($A$4:$A4677)+1,"")</f>
        <v/>
      </c>
      <c r="B4678" s="45" t="str">
        <f t="shared" si="146"/>
        <v/>
      </c>
      <c r="C4678" s="45" t="str">
        <f>IF($A4678="","",RANK($B4678,$B$5:$B$9000,1)+COUNTIF($B$4:$B4677,$B4678))</f>
        <v/>
      </c>
      <c r="D4678" s="46" t="str">
        <f>IF(AND($O4678&gt;=قادمين!$C$4,$O4678&lt;=قادمين!$H$4,قادمين!$B$1=IF(قادمين!$B$1="","",$I4678),قادمين!$B$2=IF(قادمين!$B$2="","",$K4678),قادمين!$B$3=IF(قادمين!$B$3="","",$Q4678),قادمين!$B$4=IF(قادمين!$B$4="","",$R4678)),MAX($D$4:$D4677)+1,"")</f>
        <v/>
      </c>
      <c r="E4678" s="46" t="str">
        <f t="shared" si="147"/>
        <v/>
      </c>
      <c r="F4678" s="46" t="str">
        <f>IF($D4678="","",RANK($E4678,$E$5:$E$9000,1)+COUNTIF($E$4:$E4677,$E4678))</f>
        <v/>
      </c>
      <c r="G4678" s="63" t="str">
        <f>IF(H4678="","",COUNTA($H$5:H4678))</f>
        <v/>
      </c>
      <c r="H4678" s="187"/>
      <c r="I4678" s="203"/>
      <c r="J4678" s="202"/>
      <c r="K4678" s="202"/>
      <c r="L4678" s="202"/>
      <c r="M4678" s="202"/>
      <c r="N4678" s="202"/>
      <c r="O4678" s="201"/>
      <c r="P4678" s="159"/>
      <c r="Q4678" s="206"/>
      <c r="R4678" s="50"/>
      <c r="S4678" s="51"/>
      <c r="T4678" s="51"/>
      <c r="U4678" s="52"/>
      <c r="V4678" s="52"/>
      <c r="W4678" s="52"/>
      <c r="X4678" s="53"/>
      <c r="Y4678" s="52"/>
      <c r="Z4678" s="54"/>
      <c r="AA4678" s="22"/>
      <c r="AB4678" s="22"/>
      <c r="AC4678" s="22"/>
      <c r="AD4678" s="22"/>
      <c r="AE4678" s="22"/>
      <c r="AF4678" s="22"/>
      <c r="AG4678" s="22"/>
    </row>
    <row r="4679" spans="1:33" s="11" customFormat="1" ht="26.1" customHeight="1">
      <c r="A4679" s="45" t="str">
        <f>IF(AND($H4679&gt;=مغادرين!$C$4,$H4679&lt;=مغادرين!$H$4,مغادرين!$B$1=IF(مغادرين!$B$1="","",$I4679),مغادرين!$B$2=IF(مغادرين!$B$2="","",$K4679),مغادرين!$B$3=IF(مغادرين!$B$3="","",$Q4679),مغادرين!$B$4=IF(مغادرين!$B$4="","",$R4679)),MAX($A$4:$A4678)+1,"")</f>
        <v/>
      </c>
      <c r="B4679" s="45" t="str">
        <f t="shared" si="146"/>
        <v/>
      </c>
      <c r="C4679" s="45" t="str">
        <f>IF($A4679="","",RANK($B4679,$B$5:$B$9000,1)+COUNTIF($B$4:$B4678,$B4679))</f>
        <v/>
      </c>
      <c r="D4679" s="46" t="str">
        <f>IF(AND($O4679&gt;=قادمين!$C$4,$O4679&lt;=قادمين!$H$4,قادمين!$B$1=IF(قادمين!$B$1="","",$I4679),قادمين!$B$2=IF(قادمين!$B$2="","",$K4679),قادمين!$B$3=IF(قادمين!$B$3="","",$Q4679),قادمين!$B$4=IF(قادمين!$B$4="","",$R4679)),MAX($D$4:$D4678)+1,"")</f>
        <v/>
      </c>
      <c r="E4679" s="46" t="str">
        <f t="shared" si="147"/>
        <v/>
      </c>
      <c r="F4679" s="46" t="str">
        <f>IF($D4679="","",RANK($E4679,$E$5:$E$9000,1)+COUNTIF($E$4:$E4678,$E4679))</f>
        <v/>
      </c>
      <c r="G4679" s="63" t="str">
        <f>IF(H4679="","",COUNTA($H$5:H4679))</f>
        <v/>
      </c>
      <c r="H4679" s="187"/>
      <c r="I4679" s="203"/>
      <c r="J4679" s="202"/>
      <c r="K4679" s="202"/>
      <c r="L4679" s="202"/>
      <c r="M4679" s="202"/>
      <c r="N4679" s="202"/>
      <c r="O4679" s="201"/>
      <c r="P4679" s="159"/>
      <c r="Q4679" s="206"/>
      <c r="R4679" s="50"/>
      <c r="S4679" s="51"/>
      <c r="T4679" s="51"/>
      <c r="U4679" s="52"/>
      <c r="V4679" s="52"/>
      <c r="W4679" s="52"/>
      <c r="X4679" s="53"/>
      <c r="Y4679" s="52"/>
      <c r="Z4679" s="54"/>
      <c r="AA4679" s="22"/>
      <c r="AB4679" s="22"/>
      <c r="AC4679" s="22"/>
      <c r="AD4679" s="22"/>
      <c r="AE4679" s="22"/>
      <c r="AF4679" s="22"/>
      <c r="AG4679" s="22"/>
    </row>
    <row r="4680" spans="1:33" s="11" customFormat="1" ht="26.1" customHeight="1">
      <c r="A4680" s="45" t="str">
        <f>IF(AND($H4680&gt;=مغادرين!$C$4,$H4680&lt;=مغادرين!$H$4,مغادرين!$B$1=IF(مغادرين!$B$1="","",$I4680),مغادرين!$B$2=IF(مغادرين!$B$2="","",$K4680),مغادرين!$B$3=IF(مغادرين!$B$3="","",$Q4680),مغادرين!$B$4=IF(مغادرين!$B$4="","",$R4680)),MAX($A$4:$A4679)+1,"")</f>
        <v/>
      </c>
      <c r="B4680" s="45" t="str">
        <f t="shared" si="146"/>
        <v/>
      </c>
      <c r="C4680" s="45" t="str">
        <f>IF($A4680="","",RANK($B4680,$B$5:$B$9000,1)+COUNTIF($B$4:$B4679,$B4680))</f>
        <v/>
      </c>
      <c r="D4680" s="46" t="str">
        <f>IF(AND($O4680&gt;=قادمين!$C$4,$O4680&lt;=قادمين!$H$4,قادمين!$B$1=IF(قادمين!$B$1="","",$I4680),قادمين!$B$2=IF(قادمين!$B$2="","",$K4680),قادمين!$B$3=IF(قادمين!$B$3="","",$Q4680),قادمين!$B$4=IF(قادمين!$B$4="","",$R4680)),MAX($D$4:$D4679)+1,"")</f>
        <v/>
      </c>
      <c r="E4680" s="46" t="str">
        <f t="shared" si="147"/>
        <v/>
      </c>
      <c r="F4680" s="46" t="str">
        <f>IF($D4680="","",RANK($E4680,$E$5:$E$9000,1)+COUNTIF($E$4:$E4679,$E4680))</f>
        <v/>
      </c>
      <c r="G4680" s="63" t="str">
        <f>IF(H4680="","",COUNTA($H$5:H4680))</f>
        <v/>
      </c>
      <c r="H4680" s="187"/>
      <c r="I4680" s="203"/>
      <c r="J4680" s="202"/>
      <c r="K4680" s="202"/>
      <c r="L4680" s="202"/>
      <c r="M4680" s="202"/>
      <c r="N4680" s="202"/>
      <c r="O4680" s="201"/>
      <c r="P4680" s="159"/>
      <c r="Q4680" s="206"/>
      <c r="R4680" s="50"/>
      <c r="S4680" s="51"/>
      <c r="T4680" s="51"/>
      <c r="U4680" s="52"/>
      <c r="V4680" s="52"/>
      <c r="W4680" s="52"/>
      <c r="X4680" s="53"/>
      <c r="Y4680" s="52"/>
      <c r="Z4680" s="54"/>
      <c r="AA4680" s="22"/>
      <c r="AB4680" s="22"/>
      <c r="AC4680" s="22"/>
      <c r="AD4680" s="22"/>
      <c r="AE4680" s="22"/>
      <c r="AF4680" s="22"/>
      <c r="AG4680" s="22"/>
    </row>
    <row r="4681" spans="1:33" s="11" customFormat="1" ht="26.1" customHeight="1">
      <c r="A4681" s="45" t="str">
        <f>IF(AND($H4681&gt;=مغادرين!$C$4,$H4681&lt;=مغادرين!$H$4,مغادرين!$B$1=IF(مغادرين!$B$1="","",$I4681),مغادرين!$B$2=IF(مغادرين!$B$2="","",$K4681),مغادرين!$B$3=IF(مغادرين!$B$3="","",$Q4681),مغادرين!$B$4=IF(مغادرين!$B$4="","",$R4681)),MAX($A$4:$A4680)+1,"")</f>
        <v/>
      </c>
      <c r="B4681" s="45" t="str">
        <f t="shared" si="146"/>
        <v/>
      </c>
      <c r="C4681" s="45" t="str">
        <f>IF($A4681="","",RANK($B4681,$B$5:$B$9000,1)+COUNTIF($B$4:$B4680,$B4681))</f>
        <v/>
      </c>
      <c r="D4681" s="46" t="str">
        <f>IF(AND($O4681&gt;=قادمين!$C$4,$O4681&lt;=قادمين!$H$4,قادمين!$B$1=IF(قادمين!$B$1="","",$I4681),قادمين!$B$2=IF(قادمين!$B$2="","",$K4681),قادمين!$B$3=IF(قادمين!$B$3="","",$Q4681),قادمين!$B$4=IF(قادمين!$B$4="","",$R4681)),MAX($D$4:$D4680)+1,"")</f>
        <v/>
      </c>
      <c r="E4681" s="46" t="str">
        <f t="shared" si="147"/>
        <v/>
      </c>
      <c r="F4681" s="46" t="str">
        <f>IF($D4681="","",RANK($E4681,$E$5:$E$9000,1)+COUNTIF($E$4:$E4680,$E4681))</f>
        <v/>
      </c>
      <c r="G4681" s="63" t="str">
        <f>IF(H4681="","",COUNTA($H$5:H4681))</f>
        <v/>
      </c>
      <c r="H4681" s="187"/>
      <c r="I4681" s="203"/>
      <c r="J4681" s="202"/>
      <c r="K4681" s="202"/>
      <c r="L4681" s="202"/>
      <c r="M4681" s="202"/>
      <c r="N4681" s="202"/>
      <c r="O4681" s="201"/>
      <c r="P4681" s="159"/>
      <c r="Q4681" s="206"/>
      <c r="R4681" s="50"/>
      <c r="S4681" s="51"/>
      <c r="T4681" s="51"/>
      <c r="U4681" s="52"/>
      <c r="V4681" s="52"/>
      <c r="W4681" s="52"/>
      <c r="X4681" s="53"/>
      <c r="Y4681" s="52"/>
      <c r="Z4681" s="54"/>
      <c r="AA4681" s="22"/>
      <c r="AB4681" s="22"/>
      <c r="AC4681" s="22"/>
      <c r="AD4681" s="22"/>
      <c r="AE4681" s="22"/>
      <c r="AF4681" s="22"/>
      <c r="AG4681" s="22"/>
    </row>
    <row r="4682" spans="1:33" s="11" customFormat="1" ht="26.1" customHeight="1">
      <c r="A4682" s="45" t="str">
        <f>IF(AND($H4682&gt;=مغادرين!$C$4,$H4682&lt;=مغادرين!$H$4,مغادرين!$B$1=IF(مغادرين!$B$1="","",$I4682),مغادرين!$B$2=IF(مغادرين!$B$2="","",$K4682),مغادرين!$B$3=IF(مغادرين!$B$3="","",$Q4682),مغادرين!$B$4=IF(مغادرين!$B$4="","",$R4682)),MAX($A$4:$A4681)+1,"")</f>
        <v/>
      </c>
      <c r="B4682" s="45" t="str">
        <f t="shared" si="146"/>
        <v/>
      </c>
      <c r="C4682" s="45" t="str">
        <f>IF($A4682="","",RANK($B4682,$B$5:$B$9000,1)+COUNTIF($B$4:$B4681,$B4682))</f>
        <v/>
      </c>
      <c r="D4682" s="46" t="str">
        <f>IF(AND($O4682&gt;=قادمين!$C$4,$O4682&lt;=قادمين!$H$4,قادمين!$B$1=IF(قادمين!$B$1="","",$I4682),قادمين!$B$2=IF(قادمين!$B$2="","",$K4682),قادمين!$B$3=IF(قادمين!$B$3="","",$Q4682),قادمين!$B$4=IF(قادمين!$B$4="","",$R4682)),MAX($D$4:$D4681)+1,"")</f>
        <v/>
      </c>
      <c r="E4682" s="46" t="str">
        <f t="shared" si="147"/>
        <v/>
      </c>
      <c r="F4682" s="46" t="str">
        <f>IF($D4682="","",RANK($E4682,$E$5:$E$9000,1)+COUNTIF($E$4:$E4681,$E4682))</f>
        <v/>
      </c>
      <c r="G4682" s="63" t="str">
        <f>IF(H4682="","",COUNTA($H$5:H4682))</f>
        <v/>
      </c>
      <c r="H4682" s="187"/>
      <c r="I4682" s="203"/>
      <c r="J4682" s="202"/>
      <c r="K4682" s="202"/>
      <c r="L4682" s="202"/>
      <c r="M4682" s="202"/>
      <c r="N4682" s="202"/>
      <c r="O4682" s="201"/>
      <c r="P4682" s="159"/>
      <c r="Q4682" s="206"/>
      <c r="R4682" s="50"/>
      <c r="S4682" s="51"/>
      <c r="T4682" s="51"/>
      <c r="U4682" s="52"/>
      <c r="V4682" s="52"/>
      <c r="W4682" s="52"/>
      <c r="X4682" s="53"/>
      <c r="Y4682" s="52"/>
      <c r="Z4682" s="54"/>
      <c r="AA4682" s="22"/>
      <c r="AB4682" s="22"/>
      <c r="AC4682" s="22"/>
      <c r="AD4682" s="22"/>
      <c r="AE4682" s="22"/>
      <c r="AF4682" s="22"/>
      <c r="AG4682" s="22"/>
    </row>
    <row r="4683" spans="1:33" s="11" customFormat="1" ht="26.1" customHeight="1">
      <c r="A4683" s="45" t="str">
        <f>IF(AND($H4683&gt;=مغادرين!$C$4,$H4683&lt;=مغادرين!$H$4,مغادرين!$B$1=IF(مغادرين!$B$1="","",$I4683),مغادرين!$B$2=IF(مغادرين!$B$2="","",$K4683),مغادرين!$B$3=IF(مغادرين!$B$3="","",$Q4683),مغادرين!$B$4=IF(مغادرين!$B$4="","",$R4683)),MAX($A$4:$A4682)+1,"")</f>
        <v/>
      </c>
      <c r="B4683" s="45" t="str">
        <f t="shared" si="146"/>
        <v/>
      </c>
      <c r="C4683" s="45" t="str">
        <f>IF($A4683="","",RANK($B4683,$B$5:$B$9000,1)+COUNTIF($B$4:$B4682,$B4683))</f>
        <v/>
      </c>
      <c r="D4683" s="46" t="str">
        <f>IF(AND($O4683&gt;=قادمين!$C$4,$O4683&lt;=قادمين!$H$4,قادمين!$B$1=IF(قادمين!$B$1="","",$I4683),قادمين!$B$2=IF(قادمين!$B$2="","",$K4683),قادمين!$B$3=IF(قادمين!$B$3="","",$Q4683),قادمين!$B$4=IF(قادمين!$B$4="","",$R4683)),MAX($D$4:$D4682)+1,"")</f>
        <v/>
      </c>
      <c r="E4683" s="46" t="str">
        <f t="shared" si="147"/>
        <v/>
      </c>
      <c r="F4683" s="46" t="str">
        <f>IF($D4683="","",RANK($E4683,$E$5:$E$9000,1)+COUNTIF($E$4:$E4682,$E4683))</f>
        <v/>
      </c>
      <c r="G4683" s="63" t="str">
        <f>IF(H4683="","",COUNTA($H$5:H4683))</f>
        <v/>
      </c>
      <c r="H4683" s="187"/>
      <c r="I4683" s="203"/>
      <c r="J4683" s="202"/>
      <c r="K4683" s="202"/>
      <c r="L4683" s="202"/>
      <c r="M4683" s="202"/>
      <c r="N4683" s="202"/>
      <c r="O4683" s="201"/>
      <c r="P4683" s="159"/>
      <c r="Q4683" s="206"/>
      <c r="R4683" s="50"/>
      <c r="S4683" s="51"/>
      <c r="T4683" s="51"/>
      <c r="U4683" s="52"/>
      <c r="V4683" s="52"/>
      <c r="W4683" s="52"/>
      <c r="X4683" s="53"/>
      <c r="Y4683" s="52"/>
      <c r="Z4683" s="54"/>
      <c r="AA4683" s="22"/>
      <c r="AB4683" s="22"/>
      <c r="AC4683" s="22"/>
      <c r="AD4683" s="22"/>
      <c r="AE4683" s="22"/>
      <c r="AF4683" s="22"/>
      <c r="AG4683" s="22"/>
    </row>
    <row r="4684" spans="1:33" s="11" customFormat="1" ht="26.1" customHeight="1">
      <c r="A4684" s="45" t="str">
        <f>IF(AND($H4684&gt;=مغادرين!$C$4,$H4684&lt;=مغادرين!$H$4,مغادرين!$B$1=IF(مغادرين!$B$1="","",$I4684),مغادرين!$B$2=IF(مغادرين!$B$2="","",$K4684),مغادرين!$B$3=IF(مغادرين!$B$3="","",$Q4684),مغادرين!$B$4=IF(مغادرين!$B$4="","",$R4684)),MAX($A$4:$A4683)+1,"")</f>
        <v/>
      </c>
      <c r="B4684" s="45" t="str">
        <f t="shared" si="146"/>
        <v/>
      </c>
      <c r="C4684" s="45" t="str">
        <f>IF($A4684="","",RANK($B4684,$B$5:$B$9000,1)+COUNTIF($B$4:$B4683,$B4684))</f>
        <v/>
      </c>
      <c r="D4684" s="46" t="str">
        <f>IF(AND($O4684&gt;=قادمين!$C$4,$O4684&lt;=قادمين!$H$4,قادمين!$B$1=IF(قادمين!$B$1="","",$I4684),قادمين!$B$2=IF(قادمين!$B$2="","",$K4684),قادمين!$B$3=IF(قادمين!$B$3="","",$Q4684),قادمين!$B$4=IF(قادمين!$B$4="","",$R4684)),MAX($D$4:$D4683)+1,"")</f>
        <v/>
      </c>
      <c r="E4684" s="46" t="str">
        <f t="shared" si="147"/>
        <v/>
      </c>
      <c r="F4684" s="46" t="str">
        <f>IF($D4684="","",RANK($E4684,$E$5:$E$9000,1)+COUNTIF($E$4:$E4683,$E4684))</f>
        <v/>
      </c>
      <c r="G4684" s="63" t="str">
        <f>IF(H4684="","",COUNTA($H$5:H4684))</f>
        <v/>
      </c>
      <c r="H4684" s="187"/>
      <c r="I4684" s="203"/>
      <c r="J4684" s="202"/>
      <c r="K4684" s="202"/>
      <c r="L4684" s="202"/>
      <c r="M4684" s="202"/>
      <c r="N4684" s="202"/>
      <c r="O4684" s="201"/>
      <c r="P4684" s="159"/>
      <c r="Q4684" s="206"/>
      <c r="R4684" s="50"/>
      <c r="S4684" s="51"/>
      <c r="T4684" s="51"/>
      <c r="U4684" s="52"/>
      <c r="V4684" s="52"/>
      <c r="W4684" s="52"/>
      <c r="X4684" s="53"/>
      <c r="Y4684" s="52"/>
      <c r="Z4684" s="54"/>
      <c r="AA4684" s="22"/>
      <c r="AB4684" s="22"/>
      <c r="AC4684" s="22"/>
      <c r="AD4684" s="22"/>
      <c r="AE4684" s="22"/>
      <c r="AF4684" s="22"/>
      <c r="AG4684" s="22"/>
    </row>
    <row r="4685" spans="1:33" s="11" customFormat="1" ht="26.1" customHeight="1">
      <c r="A4685" s="45" t="str">
        <f>IF(AND($H4685&gt;=مغادرين!$C$4,$H4685&lt;=مغادرين!$H$4,مغادرين!$B$1=IF(مغادرين!$B$1="","",$I4685),مغادرين!$B$2=IF(مغادرين!$B$2="","",$K4685),مغادرين!$B$3=IF(مغادرين!$B$3="","",$Q4685),مغادرين!$B$4=IF(مغادرين!$B$4="","",$R4685)),MAX($A$4:$A4684)+1,"")</f>
        <v/>
      </c>
      <c r="B4685" s="45" t="str">
        <f t="shared" si="146"/>
        <v/>
      </c>
      <c r="C4685" s="45" t="str">
        <f>IF($A4685="","",RANK($B4685,$B$5:$B$9000,1)+COUNTIF($B$4:$B4684,$B4685))</f>
        <v/>
      </c>
      <c r="D4685" s="46" t="str">
        <f>IF(AND($O4685&gt;=قادمين!$C$4,$O4685&lt;=قادمين!$H$4,قادمين!$B$1=IF(قادمين!$B$1="","",$I4685),قادمين!$B$2=IF(قادمين!$B$2="","",$K4685),قادمين!$B$3=IF(قادمين!$B$3="","",$Q4685),قادمين!$B$4=IF(قادمين!$B$4="","",$R4685)),MAX($D$4:$D4684)+1,"")</f>
        <v/>
      </c>
      <c r="E4685" s="46" t="str">
        <f t="shared" si="147"/>
        <v/>
      </c>
      <c r="F4685" s="46" t="str">
        <f>IF($D4685="","",RANK($E4685,$E$5:$E$9000,1)+COUNTIF($E$4:$E4684,$E4685))</f>
        <v/>
      </c>
      <c r="G4685" s="63" t="str">
        <f>IF(H4685="","",COUNTA($H$5:H4685))</f>
        <v/>
      </c>
      <c r="H4685" s="187"/>
      <c r="I4685" s="203"/>
      <c r="J4685" s="202"/>
      <c r="K4685" s="202"/>
      <c r="L4685" s="202"/>
      <c r="M4685" s="202"/>
      <c r="N4685" s="202"/>
      <c r="O4685" s="201"/>
      <c r="P4685" s="159"/>
      <c r="Q4685" s="206"/>
      <c r="R4685" s="50"/>
      <c r="S4685" s="51"/>
      <c r="T4685" s="51"/>
      <c r="U4685" s="52"/>
      <c r="V4685" s="52"/>
      <c r="W4685" s="52"/>
      <c r="X4685" s="53"/>
      <c r="Y4685" s="52"/>
      <c r="Z4685" s="54"/>
      <c r="AA4685" s="22"/>
      <c r="AB4685" s="22"/>
      <c r="AC4685" s="22"/>
      <c r="AD4685" s="22"/>
      <c r="AE4685" s="22"/>
      <c r="AF4685" s="22"/>
      <c r="AG4685" s="22"/>
    </row>
    <row r="4686" spans="1:33" s="11" customFormat="1" ht="26.1" customHeight="1">
      <c r="A4686" s="45" t="str">
        <f>IF(AND($H4686&gt;=مغادرين!$C$4,$H4686&lt;=مغادرين!$H$4,مغادرين!$B$1=IF(مغادرين!$B$1="","",$I4686),مغادرين!$B$2=IF(مغادرين!$B$2="","",$K4686),مغادرين!$B$3=IF(مغادرين!$B$3="","",$Q4686),مغادرين!$B$4=IF(مغادرين!$B$4="","",$R4686)),MAX($A$4:$A4685)+1,"")</f>
        <v/>
      </c>
      <c r="B4686" s="45" t="str">
        <f t="shared" si="146"/>
        <v/>
      </c>
      <c r="C4686" s="45" t="str">
        <f>IF($A4686="","",RANK($B4686,$B$5:$B$9000,1)+COUNTIF($B$4:$B4685,$B4686))</f>
        <v/>
      </c>
      <c r="D4686" s="46" t="str">
        <f>IF(AND($O4686&gt;=قادمين!$C$4,$O4686&lt;=قادمين!$H$4,قادمين!$B$1=IF(قادمين!$B$1="","",$I4686),قادمين!$B$2=IF(قادمين!$B$2="","",$K4686),قادمين!$B$3=IF(قادمين!$B$3="","",$Q4686),قادمين!$B$4=IF(قادمين!$B$4="","",$R4686)),MAX($D$4:$D4685)+1,"")</f>
        <v/>
      </c>
      <c r="E4686" s="46" t="str">
        <f t="shared" si="147"/>
        <v/>
      </c>
      <c r="F4686" s="46" t="str">
        <f>IF($D4686="","",RANK($E4686,$E$5:$E$9000,1)+COUNTIF($E$4:$E4685,$E4686))</f>
        <v/>
      </c>
      <c r="G4686" s="63" t="str">
        <f>IF(H4686="","",COUNTA($H$5:H4686))</f>
        <v/>
      </c>
      <c r="H4686" s="187"/>
      <c r="I4686" s="203"/>
      <c r="J4686" s="202"/>
      <c r="K4686" s="202"/>
      <c r="L4686" s="202"/>
      <c r="M4686" s="202"/>
      <c r="N4686" s="202"/>
      <c r="O4686" s="201"/>
      <c r="P4686" s="159"/>
      <c r="Q4686" s="206"/>
      <c r="R4686" s="50"/>
      <c r="S4686" s="51"/>
      <c r="T4686" s="51"/>
      <c r="U4686" s="52"/>
      <c r="V4686" s="52"/>
      <c r="W4686" s="52"/>
      <c r="X4686" s="53"/>
      <c r="Y4686" s="52"/>
      <c r="Z4686" s="54"/>
      <c r="AA4686" s="22"/>
      <c r="AB4686" s="22"/>
      <c r="AC4686" s="22"/>
      <c r="AD4686" s="22"/>
      <c r="AE4686" s="22"/>
      <c r="AF4686" s="22"/>
      <c r="AG4686" s="22"/>
    </row>
    <row r="4687" spans="1:33" s="11" customFormat="1" ht="26.1" customHeight="1">
      <c r="A4687" s="45" t="str">
        <f>IF(AND($H4687&gt;=مغادرين!$C$4,$H4687&lt;=مغادرين!$H$4,مغادرين!$B$1=IF(مغادرين!$B$1="","",$I4687),مغادرين!$B$2=IF(مغادرين!$B$2="","",$K4687),مغادرين!$B$3=IF(مغادرين!$B$3="","",$Q4687),مغادرين!$B$4=IF(مغادرين!$B$4="","",$R4687)),MAX($A$4:$A4686)+1,"")</f>
        <v/>
      </c>
      <c r="B4687" s="45" t="str">
        <f t="shared" si="146"/>
        <v/>
      </c>
      <c r="C4687" s="45" t="str">
        <f>IF($A4687="","",RANK($B4687,$B$5:$B$9000,1)+COUNTIF($B$4:$B4686,$B4687))</f>
        <v/>
      </c>
      <c r="D4687" s="46" t="str">
        <f>IF(AND($O4687&gt;=قادمين!$C$4,$O4687&lt;=قادمين!$H$4,قادمين!$B$1=IF(قادمين!$B$1="","",$I4687),قادمين!$B$2=IF(قادمين!$B$2="","",$K4687),قادمين!$B$3=IF(قادمين!$B$3="","",$Q4687),قادمين!$B$4=IF(قادمين!$B$4="","",$R4687)),MAX($D$4:$D4686)+1,"")</f>
        <v/>
      </c>
      <c r="E4687" s="46" t="str">
        <f t="shared" si="147"/>
        <v/>
      </c>
      <c r="F4687" s="46" t="str">
        <f>IF($D4687="","",RANK($E4687,$E$5:$E$9000,1)+COUNTIF($E$4:$E4686,$E4687))</f>
        <v/>
      </c>
      <c r="G4687" s="63" t="str">
        <f>IF(H4687="","",COUNTA($H$5:H4687))</f>
        <v/>
      </c>
      <c r="H4687" s="187"/>
      <c r="I4687" s="203"/>
      <c r="J4687" s="202"/>
      <c r="K4687" s="202"/>
      <c r="L4687" s="202"/>
      <c r="M4687" s="202"/>
      <c r="N4687" s="202"/>
      <c r="O4687" s="201"/>
      <c r="P4687" s="159"/>
      <c r="Q4687" s="206"/>
      <c r="R4687" s="50"/>
      <c r="S4687" s="51"/>
      <c r="T4687" s="51"/>
      <c r="U4687" s="52"/>
      <c r="V4687" s="52"/>
      <c r="W4687" s="52"/>
      <c r="X4687" s="53"/>
      <c r="Y4687" s="52"/>
      <c r="Z4687" s="54"/>
      <c r="AA4687" s="22"/>
      <c r="AB4687" s="22"/>
      <c r="AC4687" s="22"/>
      <c r="AD4687" s="22"/>
      <c r="AE4687" s="22"/>
      <c r="AF4687" s="22"/>
      <c r="AG4687" s="22"/>
    </row>
    <row r="4688" spans="1:33" s="11" customFormat="1" ht="26.1" customHeight="1">
      <c r="A4688" s="45" t="str">
        <f>IF(AND($H4688&gt;=مغادرين!$C$4,$H4688&lt;=مغادرين!$H$4,مغادرين!$B$1=IF(مغادرين!$B$1="","",$I4688),مغادرين!$B$2=IF(مغادرين!$B$2="","",$K4688),مغادرين!$B$3=IF(مغادرين!$B$3="","",$Q4688),مغادرين!$B$4=IF(مغادرين!$B$4="","",$R4688)),MAX($A$4:$A4687)+1,"")</f>
        <v/>
      </c>
      <c r="B4688" s="45" t="str">
        <f t="shared" si="146"/>
        <v/>
      </c>
      <c r="C4688" s="45" t="str">
        <f>IF($A4688="","",RANK($B4688,$B$5:$B$9000,1)+COUNTIF($B$4:$B4687,$B4688))</f>
        <v/>
      </c>
      <c r="D4688" s="46" t="str">
        <f>IF(AND($O4688&gt;=قادمين!$C$4,$O4688&lt;=قادمين!$H$4,قادمين!$B$1=IF(قادمين!$B$1="","",$I4688),قادمين!$B$2=IF(قادمين!$B$2="","",$K4688),قادمين!$B$3=IF(قادمين!$B$3="","",$Q4688),قادمين!$B$4=IF(قادمين!$B$4="","",$R4688)),MAX($D$4:$D4687)+1,"")</f>
        <v/>
      </c>
      <c r="E4688" s="46" t="str">
        <f t="shared" si="147"/>
        <v/>
      </c>
      <c r="F4688" s="46" t="str">
        <f>IF($D4688="","",RANK($E4688,$E$5:$E$9000,1)+COUNTIF($E$4:$E4687,$E4688))</f>
        <v/>
      </c>
      <c r="G4688" s="63" t="str">
        <f>IF(H4688="","",COUNTA($H$5:H4688))</f>
        <v/>
      </c>
      <c r="H4688" s="187"/>
      <c r="I4688" s="203"/>
      <c r="J4688" s="202"/>
      <c r="K4688" s="202"/>
      <c r="L4688" s="202"/>
      <c r="M4688" s="202"/>
      <c r="N4688" s="202"/>
      <c r="O4688" s="201"/>
      <c r="P4688" s="159"/>
      <c r="Q4688" s="206"/>
      <c r="R4688" s="50"/>
      <c r="S4688" s="51"/>
      <c r="T4688" s="51"/>
      <c r="U4688" s="52"/>
      <c r="V4688" s="52"/>
      <c r="W4688" s="52"/>
      <c r="X4688" s="53"/>
      <c r="Y4688" s="52"/>
      <c r="Z4688" s="54"/>
      <c r="AA4688" s="22"/>
      <c r="AB4688" s="22"/>
      <c r="AC4688" s="22"/>
      <c r="AD4688" s="22"/>
      <c r="AE4688" s="22"/>
      <c r="AF4688" s="22"/>
      <c r="AG4688" s="22"/>
    </row>
    <row r="4689" spans="1:33" s="11" customFormat="1" ht="26.1" customHeight="1">
      <c r="A4689" s="45" t="str">
        <f>IF(AND($H4689&gt;=مغادرين!$C$4,$H4689&lt;=مغادرين!$H$4,مغادرين!$B$1=IF(مغادرين!$B$1="","",$I4689),مغادرين!$B$2=IF(مغادرين!$B$2="","",$K4689),مغادرين!$B$3=IF(مغادرين!$B$3="","",$Q4689),مغادرين!$B$4=IF(مغادرين!$B$4="","",$R4689)),MAX($A$4:$A4688)+1,"")</f>
        <v/>
      </c>
      <c r="B4689" s="45" t="str">
        <f t="shared" si="146"/>
        <v/>
      </c>
      <c r="C4689" s="45" t="str">
        <f>IF($A4689="","",RANK($B4689,$B$5:$B$9000,1)+COUNTIF($B$4:$B4688,$B4689))</f>
        <v/>
      </c>
      <c r="D4689" s="46" t="str">
        <f>IF(AND($O4689&gt;=قادمين!$C$4,$O4689&lt;=قادمين!$H$4,قادمين!$B$1=IF(قادمين!$B$1="","",$I4689),قادمين!$B$2=IF(قادمين!$B$2="","",$K4689),قادمين!$B$3=IF(قادمين!$B$3="","",$Q4689),قادمين!$B$4=IF(قادمين!$B$4="","",$R4689)),MAX($D$4:$D4688)+1,"")</f>
        <v/>
      </c>
      <c r="E4689" s="46" t="str">
        <f t="shared" si="147"/>
        <v/>
      </c>
      <c r="F4689" s="46" t="str">
        <f>IF($D4689="","",RANK($E4689,$E$5:$E$9000,1)+COUNTIF($E$4:$E4688,$E4689))</f>
        <v/>
      </c>
      <c r="G4689" s="63" t="str">
        <f>IF(H4689="","",COUNTA($H$5:H4689))</f>
        <v/>
      </c>
      <c r="H4689" s="187"/>
      <c r="I4689" s="203"/>
      <c r="J4689" s="202"/>
      <c r="K4689" s="202"/>
      <c r="L4689" s="202"/>
      <c r="M4689" s="202"/>
      <c r="N4689" s="202"/>
      <c r="O4689" s="201"/>
      <c r="P4689" s="159"/>
      <c r="Q4689" s="206"/>
      <c r="R4689" s="50"/>
      <c r="S4689" s="51"/>
      <c r="T4689" s="51"/>
      <c r="U4689" s="52"/>
      <c r="V4689" s="52"/>
      <c r="W4689" s="52"/>
      <c r="X4689" s="53"/>
      <c r="Y4689" s="52"/>
      <c r="Z4689" s="54"/>
      <c r="AA4689" s="22"/>
      <c r="AB4689" s="22"/>
      <c r="AC4689" s="22"/>
      <c r="AD4689" s="22"/>
      <c r="AE4689" s="22"/>
      <c r="AF4689" s="22"/>
      <c r="AG4689" s="22"/>
    </row>
    <row r="4690" spans="1:33" s="11" customFormat="1" ht="26.1" customHeight="1">
      <c r="A4690" s="45" t="str">
        <f>IF(AND($H4690&gt;=مغادرين!$C$4,$H4690&lt;=مغادرين!$H$4,مغادرين!$B$1=IF(مغادرين!$B$1="","",$I4690),مغادرين!$B$2=IF(مغادرين!$B$2="","",$K4690),مغادرين!$B$3=IF(مغادرين!$B$3="","",$Q4690),مغادرين!$B$4=IF(مغادرين!$B$4="","",$R4690)),MAX($A$4:$A4689)+1,"")</f>
        <v/>
      </c>
      <c r="B4690" s="45" t="str">
        <f t="shared" si="146"/>
        <v/>
      </c>
      <c r="C4690" s="45" t="str">
        <f>IF($A4690="","",RANK($B4690,$B$5:$B$9000,1)+COUNTIF($B$4:$B4689,$B4690))</f>
        <v/>
      </c>
      <c r="D4690" s="46" t="str">
        <f>IF(AND($O4690&gt;=قادمين!$C$4,$O4690&lt;=قادمين!$H$4,قادمين!$B$1=IF(قادمين!$B$1="","",$I4690),قادمين!$B$2=IF(قادمين!$B$2="","",$K4690),قادمين!$B$3=IF(قادمين!$B$3="","",$Q4690),قادمين!$B$4=IF(قادمين!$B$4="","",$R4690)),MAX($D$4:$D4689)+1,"")</f>
        <v/>
      </c>
      <c r="E4690" s="46" t="str">
        <f t="shared" si="147"/>
        <v/>
      </c>
      <c r="F4690" s="46" t="str">
        <f>IF($D4690="","",RANK($E4690,$E$5:$E$9000,1)+COUNTIF($E$4:$E4689,$E4690))</f>
        <v/>
      </c>
      <c r="G4690" s="63" t="str">
        <f>IF(H4690="","",COUNTA($H$5:H4690))</f>
        <v/>
      </c>
      <c r="H4690" s="187"/>
      <c r="I4690" s="203"/>
      <c r="J4690" s="202"/>
      <c r="K4690" s="202"/>
      <c r="L4690" s="202"/>
      <c r="M4690" s="202"/>
      <c r="N4690" s="202"/>
      <c r="O4690" s="201"/>
      <c r="P4690" s="159"/>
      <c r="Q4690" s="206"/>
      <c r="R4690" s="50"/>
      <c r="S4690" s="51"/>
      <c r="T4690" s="51"/>
      <c r="U4690" s="52"/>
      <c r="V4690" s="52"/>
      <c r="W4690" s="52"/>
      <c r="X4690" s="53"/>
      <c r="Y4690" s="52"/>
      <c r="Z4690" s="54"/>
      <c r="AA4690" s="22"/>
      <c r="AB4690" s="22"/>
      <c r="AC4690" s="22"/>
      <c r="AD4690" s="22"/>
      <c r="AE4690" s="22"/>
      <c r="AF4690" s="22"/>
      <c r="AG4690" s="22"/>
    </row>
    <row r="4691" spans="1:33" s="11" customFormat="1" ht="26.1" customHeight="1">
      <c r="A4691" s="45" t="str">
        <f>IF(AND($H4691&gt;=مغادرين!$C$4,$H4691&lt;=مغادرين!$H$4,مغادرين!$B$1=IF(مغادرين!$B$1="","",$I4691),مغادرين!$B$2=IF(مغادرين!$B$2="","",$K4691),مغادرين!$B$3=IF(مغادرين!$B$3="","",$Q4691),مغادرين!$B$4=IF(مغادرين!$B$4="","",$R4691)),MAX($A$4:$A4690)+1,"")</f>
        <v/>
      </c>
      <c r="B4691" s="45" t="str">
        <f t="shared" si="146"/>
        <v/>
      </c>
      <c r="C4691" s="45" t="str">
        <f>IF($A4691="","",RANK($B4691,$B$5:$B$9000,1)+COUNTIF($B$4:$B4690,$B4691))</f>
        <v/>
      </c>
      <c r="D4691" s="46" t="str">
        <f>IF(AND($O4691&gt;=قادمين!$C$4,$O4691&lt;=قادمين!$H$4,قادمين!$B$1=IF(قادمين!$B$1="","",$I4691),قادمين!$B$2=IF(قادمين!$B$2="","",$K4691),قادمين!$B$3=IF(قادمين!$B$3="","",$Q4691),قادمين!$B$4=IF(قادمين!$B$4="","",$R4691)),MAX($D$4:$D4690)+1,"")</f>
        <v/>
      </c>
      <c r="E4691" s="46" t="str">
        <f t="shared" si="147"/>
        <v/>
      </c>
      <c r="F4691" s="46" t="str">
        <f>IF($D4691="","",RANK($E4691,$E$5:$E$9000,1)+COUNTIF($E$4:$E4690,$E4691))</f>
        <v/>
      </c>
      <c r="G4691" s="63" t="str">
        <f>IF(H4691="","",COUNTA($H$5:H4691))</f>
        <v/>
      </c>
      <c r="H4691" s="187"/>
      <c r="I4691" s="203"/>
      <c r="J4691" s="202"/>
      <c r="K4691" s="202"/>
      <c r="L4691" s="202"/>
      <c r="M4691" s="202"/>
      <c r="N4691" s="202"/>
      <c r="O4691" s="201"/>
      <c r="P4691" s="159"/>
      <c r="Q4691" s="206"/>
      <c r="R4691" s="50"/>
      <c r="S4691" s="51"/>
      <c r="T4691" s="51"/>
      <c r="U4691" s="52"/>
      <c r="V4691" s="52"/>
      <c r="W4691" s="52"/>
      <c r="X4691" s="53"/>
      <c r="Y4691" s="52"/>
      <c r="Z4691" s="54"/>
      <c r="AA4691" s="22"/>
      <c r="AB4691" s="22"/>
      <c r="AC4691" s="22"/>
      <c r="AD4691" s="22"/>
      <c r="AE4691" s="22"/>
      <c r="AF4691" s="22"/>
      <c r="AG4691" s="22"/>
    </row>
    <row r="4692" spans="1:33" s="11" customFormat="1" ht="26.1" customHeight="1">
      <c r="A4692" s="45" t="str">
        <f>IF(AND($H4692&gt;=مغادرين!$C$4,$H4692&lt;=مغادرين!$H$4,مغادرين!$B$1=IF(مغادرين!$B$1="","",$I4692),مغادرين!$B$2=IF(مغادرين!$B$2="","",$K4692),مغادرين!$B$3=IF(مغادرين!$B$3="","",$Q4692),مغادرين!$B$4=IF(مغادرين!$B$4="","",$R4692)),MAX($A$4:$A4691)+1,"")</f>
        <v/>
      </c>
      <c r="B4692" s="45" t="str">
        <f t="shared" si="146"/>
        <v/>
      </c>
      <c r="C4692" s="45" t="str">
        <f>IF($A4692="","",RANK($B4692,$B$5:$B$9000,1)+COUNTIF($B$4:$B4691,$B4692))</f>
        <v/>
      </c>
      <c r="D4692" s="46" t="str">
        <f>IF(AND($O4692&gt;=قادمين!$C$4,$O4692&lt;=قادمين!$H$4,قادمين!$B$1=IF(قادمين!$B$1="","",$I4692),قادمين!$B$2=IF(قادمين!$B$2="","",$K4692),قادمين!$B$3=IF(قادمين!$B$3="","",$Q4692),قادمين!$B$4=IF(قادمين!$B$4="","",$R4692)),MAX($D$4:$D4691)+1,"")</f>
        <v/>
      </c>
      <c r="E4692" s="46" t="str">
        <f t="shared" si="147"/>
        <v/>
      </c>
      <c r="F4692" s="46" t="str">
        <f>IF($D4692="","",RANK($E4692,$E$5:$E$9000,1)+COUNTIF($E$4:$E4691,$E4692))</f>
        <v/>
      </c>
      <c r="G4692" s="63" t="str">
        <f>IF(H4692="","",COUNTA($H$5:H4692))</f>
        <v/>
      </c>
      <c r="H4692" s="187"/>
      <c r="I4692" s="203"/>
      <c r="J4692" s="202"/>
      <c r="K4692" s="202"/>
      <c r="L4692" s="202"/>
      <c r="M4692" s="202"/>
      <c r="N4692" s="202"/>
      <c r="O4692" s="201"/>
      <c r="P4692" s="159"/>
      <c r="Q4692" s="206"/>
      <c r="R4692" s="50"/>
      <c r="S4692" s="51"/>
      <c r="T4692" s="51"/>
      <c r="U4692" s="52"/>
      <c r="V4692" s="52"/>
      <c r="W4692" s="52"/>
      <c r="X4692" s="53"/>
      <c r="Y4692" s="52"/>
      <c r="Z4692" s="54"/>
      <c r="AA4692" s="22"/>
      <c r="AB4692" s="22"/>
      <c r="AC4692" s="22"/>
      <c r="AD4692" s="22"/>
      <c r="AE4692" s="22"/>
      <c r="AF4692" s="22"/>
      <c r="AG4692" s="22"/>
    </row>
    <row r="4693" spans="1:33" s="11" customFormat="1" ht="26.1" customHeight="1">
      <c r="A4693" s="45" t="str">
        <f>IF(AND($H4693&gt;=مغادرين!$C$4,$H4693&lt;=مغادرين!$H$4,مغادرين!$B$1=IF(مغادرين!$B$1="","",$I4693),مغادرين!$B$2=IF(مغادرين!$B$2="","",$K4693),مغادرين!$B$3=IF(مغادرين!$B$3="","",$Q4693),مغادرين!$B$4=IF(مغادرين!$B$4="","",$R4693)),MAX($A$4:$A4692)+1,"")</f>
        <v/>
      </c>
      <c r="B4693" s="45" t="str">
        <f t="shared" si="146"/>
        <v/>
      </c>
      <c r="C4693" s="45" t="str">
        <f>IF($A4693="","",RANK($B4693,$B$5:$B$9000,1)+COUNTIF($B$4:$B4692,$B4693))</f>
        <v/>
      </c>
      <c r="D4693" s="46" t="str">
        <f>IF(AND($O4693&gt;=قادمين!$C$4,$O4693&lt;=قادمين!$H$4,قادمين!$B$1=IF(قادمين!$B$1="","",$I4693),قادمين!$B$2=IF(قادمين!$B$2="","",$K4693),قادمين!$B$3=IF(قادمين!$B$3="","",$Q4693),قادمين!$B$4=IF(قادمين!$B$4="","",$R4693)),MAX($D$4:$D4692)+1,"")</f>
        <v/>
      </c>
      <c r="E4693" s="46" t="str">
        <f t="shared" si="147"/>
        <v/>
      </c>
      <c r="F4693" s="46" t="str">
        <f>IF($D4693="","",RANK($E4693,$E$5:$E$9000,1)+COUNTIF($E$4:$E4692,$E4693))</f>
        <v/>
      </c>
      <c r="G4693" s="63" t="str">
        <f>IF(H4693="","",COUNTA($H$5:H4693))</f>
        <v/>
      </c>
      <c r="H4693" s="187"/>
      <c r="I4693" s="203"/>
      <c r="J4693" s="202"/>
      <c r="K4693" s="202"/>
      <c r="L4693" s="202"/>
      <c r="M4693" s="202"/>
      <c r="N4693" s="202"/>
      <c r="O4693" s="201"/>
      <c r="P4693" s="159"/>
      <c r="Q4693" s="206"/>
      <c r="R4693" s="50"/>
      <c r="S4693" s="51"/>
      <c r="T4693" s="51"/>
      <c r="U4693" s="52"/>
      <c r="V4693" s="52"/>
      <c r="W4693" s="52"/>
      <c r="X4693" s="53"/>
      <c r="Y4693" s="52"/>
      <c r="Z4693" s="54"/>
      <c r="AA4693" s="22"/>
      <c r="AB4693" s="22"/>
      <c r="AC4693" s="22"/>
      <c r="AD4693" s="22"/>
      <c r="AE4693" s="22"/>
      <c r="AF4693" s="22"/>
      <c r="AG4693" s="22"/>
    </row>
    <row r="4694" spans="1:33" s="11" customFormat="1" ht="26.1" customHeight="1">
      <c r="A4694" s="45" t="str">
        <f>IF(AND($H4694&gt;=مغادرين!$C$4,$H4694&lt;=مغادرين!$H$4,مغادرين!$B$1=IF(مغادرين!$B$1="","",$I4694),مغادرين!$B$2=IF(مغادرين!$B$2="","",$K4694),مغادرين!$B$3=IF(مغادرين!$B$3="","",$Q4694),مغادرين!$B$4=IF(مغادرين!$B$4="","",$R4694)),MAX($A$4:$A4693)+1,"")</f>
        <v/>
      </c>
      <c r="B4694" s="45" t="str">
        <f t="shared" si="146"/>
        <v/>
      </c>
      <c r="C4694" s="45" t="str">
        <f>IF($A4694="","",RANK($B4694,$B$5:$B$9000,1)+COUNTIF($B$4:$B4693,$B4694))</f>
        <v/>
      </c>
      <c r="D4694" s="46" t="str">
        <f>IF(AND($O4694&gt;=قادمين!$C$4,$O4694&lt;=قادمين!$H$4,قادمين!$B$1=IF(قادمين!$B$1="","",$I4694),قادمين!$B$2=IF(قادمين!$B$2="","",$K4694),قادمين!$B$3=IF(قادمين!$B$3="","",$Q4694),قادمين!$B$4=IF(قادمين!$B$4="","",$R4694)),MAX($D$4:$D4693)+1,"")</f>
        <v/>
      </c>
      <c r="E4694" s="46" t="str">
        <f t="shared" si="147"/>
        <v/>
      </c>
      <c r="F4694" s="46" t="str">
        <f>IF($D4694="","",RANK($E4694,$E$5:$E$9000,1)+COUNTIF($E$4:$E4693,$E4694))</f>
        <v/>
      </c>
      <c r="G4694" s="63" t="str">
        <f>IF(H4694="","",COUNTA($H$5:H4694))</f>
        <v/>
      </c>
      <c r="H4694" s="187"/>
      <c r="I4694" s="203"/>
      <c r="J4694" s="202"/>
      <c r="K4694" s="202"/>
      <c r="L4694" s="202"/>
      <c r="M4694" s="202"/>
      <c r="N4694" s="202"/>
      <c r="O4694" s="201"/>
      <c r="P4694" s="159"/>
      <c r="Q4694" s="206"/>
      <c r="R4694" s="50"/>
      <c r="S4694" s="51"/>
      <c r="T4694" s="51"/>
      <c r="U4694" s="52"/>
      <c r="V4694" s="52"/>
      <c r="W4694" s="52"/>
      <c r="X4694" s="53"/>
      <c r="Y4694" s="52"/>
      <c r="Z4694" s="54"/>
      <c r="AA4694" s="22"/>
      <c r="AB4694" s="22"/>
      <c r="AC4694" s="22"/>
      <c r="AD4694" s="22"/>
      <c r="AE4694" s="22"/>
      <c r="AF4694" s="22"/>
      <c r="AG4694" s="22"/>
    </row>
    <row r="4695" spans="1:33" s="11" customFormat="1" ht="26.1" customHeight="1">
      <c r="A4695" s="45" t="str">
        <f>IF(AND($H4695&gt;=مغادرين!$C$4,$H4695&lt;=مغادرين!$H$4,مغادرين!$B$1=IF(مغادرين!$B$1="","",$I4695),مغادرين!$B$2=IF(مغادرين!$B$2="","",$K4695),مغادرين!$B$3=IF(مغادرين!$B$3="","",$Q4695),مغادرين!$B$4=IF(مغادرين!$B$4="","",$R4695)),MAX($A$4:$A4694)+1,"")</f>
        <v/>
      </c>
      <c r="B4695" s="45" t="str">
        <f t="shared" si="146"/>
        <v/>
      </c>
      <c r="C4695" s="45" t="str">
        <f>IF($A4695="","",RANK($B4695,$B$5:$B$9000,1)+COUNTIF($B$4:$B4694,$B4695))</f>
        <v/>
      </c>
      <c r="D4695" s="46" t="str">
        <f>IF(AND($O4695&gt;=قادمين!$C$4,$O4695&lt;=قادمين!$H$4,قادمين!$B$1=IF(قادمين!$B$1="","",$I4695),قادمين!$B$2=IF(قادمين!$B$2="","",$K4695),قادمين!$B$3=IF(قادمين!$B$3="","",$Q4695),قادمين!$B$4=IF(قادمين!$B$4="","",$R4695)),MAX($D$4:$D4694)+1,"")</f>
        <v/>
      </c>
      <c r="E4695" s="46" t="str">
        <f t="shared" si="147"/>
        <v/>
      </c>
      <c r="F4695" s="46" t="str">
        <f>IF($D4695="","",RANK($E4695,$E$5:$E$9000,1)+COUNTIF($E$4:$E4694,$E4695))</f>
        <v/>
      </c>
      <c r="G4695" s="63" t="str">
        <f>IF(H4695="","",COUNTA($H$5:H4695))</f>
        <v/>
      </c>
      <c r="H4695" s="187"/>
      <c r="I4695" s="203"/>
      <c r="J4695" s="202"/>
      <c r="K4695" s="202"/>
      <c r="L4695" s="202"/>
      <c r="M4695" s="202"/>
      <c r="N4695" s="202"/>
      <c r="O4695" s="201"/>
      <c r="P4695" s="159"/>
      <c r="Q4695" s="206"/>
      <c r="R4695" s="50"/>
      <c r="S4695" s="51"/>
      <c r="T4695" s="51"/>
      <c r="U4695" s="52"/>
      <c r="V4695" s="52"/>
      <c r="W4695" s="52"/>
      <c r="X4695" s="53"/>
      <c r="Y4695" s="52"/>
      <c r="Z4695" s="54"/>
      <c r="AA4695" s="22"/>
      <c r="AB4695" s="22"/>
      <c r="AC4695" s="22"/>
      <c r="AD4695" s="22"/>
      <c r="AE4695" s="22"/>
      <c r="AF4695" s="22"/>
      <c r="AG4695" s="22"/>
    </row>
    <row r="4696" spans="1:33" s="11" customFormat="1" ht="26.1" customHeight="1">
      <c r="A4696" s="45" t="str">
        <f>IF(AND($H4696&gt;=مغادرين!$C$4,$H4696&lt;=مغادرين!$H$4,مغادرين!$B$1=IF(مغادرين!$B$1="","",$I4696),مغادرين!$B$2=IF(مغادرين!$B$2="","",$K4696),مغادرين!$B$3=IF(مغادرين!$B$3="","",$Q4696),مغادرين!$B$4=IF(مغادرين!$B$4="","",$R4696)),MAX($A$4:$A4695)+1,"")</f>
        <v/>
      </c>
      <c r="B4696" s="45" t="str">
        <f t="shared" si="146"/>
        <v/>
      </c>
      <c r="C4696" s="45" t="str">
        <f>IF($A4696="","",RANK($B4696,$B$5:$B$9000,1)+COUNTIF($B$4:$B4695,$B4696))</f>
        <v/>
      </c>
      <c r="D4696" s="46" t="str">
        <f>IF(AND($O4696&gt;=قادمين!$C$4,$O4696&lt;=قادمين!$H$4,قادمين!$B$1=IF(قادمين!$B$1="","",$I4696),قادمين!$B$2=IF(قادمين!$B$2="","",$K4696),قادمين!$B$3=IF(قادمين!$B$3="","",$Q4696),قادمين!$B$4=IF(قادمين!$B$4="","",$R4696)),MAX($D$4:$D4695)+1,"")</f>
        <v/>
      </c>
      <c r="E4696" s="46" t="str">
        <f t="shared" si="147"/>
        <v/>
      </c>
      <c r="F4696" s="46" t="str">
        <f>IF($D4696="","",RANK($E4696,$E$5:$E$9000,1)+COUNTIF($E$4:$E4695,$E4696))</f>
        <v/>
      </c>
      <c r="G4696" s="63" t="str">
        <f>IF(H4696="","",COUNTA($H$5:H4696))</f>
        <v/>
      </c>
      <c r="H4696" s="187"/>
      <c r="I4696" s="203"/>
      <c r="J4696" s="202"/>
      <c r="K4696" s="202"/>
      <c r="L4696" s="202"/>
      <c r="M4696" s="202"/>
      <c r="N4696" s="202"/>
      <c r="O4696" s="201"/>
      <c r="P4696" s="159"/>
      <c r="Q4696" s="206"/>
      <c r="R4696" s="50"/>
      <c r="S4696" s="51"/>
      <c r="T4696" s="51"/>
      <c r="U4696" s="52"/>
      <c r="V4696" s="52"/>
      <c r="W4696" s="52"/>
      <c r="X4696" s="53"/>
      <c r="Y4696" s="52"/>
      <c r="Z4696" s="54"/>
      <c r="AA4696" s="22"/>
      <c r="AB4696" s="22"/>
      <c r="AC4696" s="22"/>
      <c r="AD4696" s="22"/>
      <c r="AE4696" s="22"/>
      <c r="AF4696" s="22"/>
      <c r="AG4696" s="22"/>
    </row>
    <row r="4697" spans="1:33" s="11" customFormat="1" ht="26.1" customHeight="1">
      <c r="A4697" s="45" t="str">
        <f>IF(AND($H4697&gt;=مغادرين!$C$4,$H4697&lt;=مغادرين!$H$4,مغادرين!$B$1=IF(مغادرين!$B$1="","",$I4697),مغادرين!$B$2=IF(مغادرين!$B$2="","",$K4697),مغادرين!$B$3=IF(مغادرين!$B$3="","",$Q4697),مغادرين!$B$4=IF(مغادرين!$B$4="","",$R4697)),MAX($A$4:$A4696)+1,"")</f>
        <v/>
      </c>
      <c r="B4697" s="45" t="str">
        <f t="shared" si="146"/>
        <v/>
      </c>
      <c r="C4697" s="45" t="str">
        <f>IF($A4697="","",RANK($B4697,$B$5:$B$9000,1)+COUNTIF($B$4:$B4696,$B4697))</f>
        <v/>
      </c>
      <c r="D4697" s="46" t="str">
        <f>IF(AND($O4697&gt;=قادمين!$C$4,$O4697&lt;=قادمين!$H$4,قادمين!$B$1=IF(قادمين!$B$1="","",$I4697),قادمين!$B$2=IF(قادمين!$B$2="","",$K4697),قادمين!$B$3=IF(قادمين!$B$3="","",$Q4697),قادمين!$B$4=IF(قادمين!$B$4="","",$R4697)),MAX($D$4:$D4696)+1,"")</f>
        <v/>
      </c>
      <c r="E4697" s="46" t="str">
        <f t="shared" si="147"/>
        <v/>
      </c>
      <c r="F4697" s="46" t="str">
        <f>IF($D4697="","",RANK($E4697,$E$5:$E$9000,1)+COUNTIF($E$4:$E4696,$E4697))</f>
        <v/>
      </c>
      <c r="G4697" s="63" t="str">
        <f>IF(H4697="","",COUNTA($H$5:H4697))</f>
        <v/>
      </c>
      <c r="H4697" s="187"/>
      <c r="I4697" s="203"/>
      <c r="J4697" s="202"/>
      <c r="K4697" s="202"/>
      <c r="L4697" s="202"/>
      <c r="M4697" s="202"/>
      <c r="N4697" s="202"/>
      <c r="O4697" s="201"/>
      <c r="P4697" s="159"/>
      <c r="Q4697" s="206"/>
      <c r="R4697" s="50"/>
      <c r="S4697" s="51"/>
      <c r="T4697" s="51"/>
      <c r="U4697" s="52"/>
      <c r="V4697" s="52"/>
      <c r="W4697" s="52"/>
      <c r="X4697" s="53"/>
      <c r="Y4697" s="52"/>
      <c r="Z4697" s="54"/>
      <c r="AA4697" s="22"/>
      <c r="AB4697" s="22"/>
      <c r="AC4697" s="22"/>
      <c r="AD4697" s="22"/>
      <c r="AE4697" s="22"/>
      <c r="AF4697" s="22"/>
      <c r="AG4697" s="22"/>
    </row>
    <row r="4698" spans="1:33" s="11" customFormat="1" ht="26.1" customHeight="1">
      <c r="A4698" s="45" t="str">
        <f>IF(AND($H4698&gt;=مغادرين!$C$4,$H4698&lt;=مغادرين!$H$4,مغادرين!$B$1=IF(مغادرين!$B$1="","",$I4698),مغادرين!$B$2=IF(مغادرين!$B$2="","",$K4698),مغادرين!$B$3=IF(مغادرين!$B$3="","",$Q4698),مغادرين!$B$4=IF(مغادرين!$B$4="","",$R4698)),MAX($A$4:$A4697)+1,"")</f>
        <v/>
      </c>
      <c r="B4698" s="45" t="str">
        <f t="shared" si="146"/>
        <v/>
      </c>
      <c r="C4698" s="45" t="str">
        <f>IF($A4698="","",RANK($B4698,$B$5:$B$9000,1)+COUNTIF($B$4:$B4697,$B4698))</f>
        <v/>
      </c>
      <c r="D4698" s="46" t="str">
        <f>IF(AND($O4698&gt;=قادمين!$C$4,$O4698&lt;=قادمين!$H$4,قادمين!$B$1=IF(قادمين!$B$1="","",$I4698),قادمين!$B$2=IF(قادمين!$B$2="","",$K4698),قادمين!$B$3=IF(قادمين!$B$3="","",$Q4698),قادمين!$B$4=IF(قادمين!$B$4="","",$R4698)),MAX($D$4:$D4697)+1,"")</f>
        <v/>
      </c>
      <c r="E4698" s="46" t="str">
        <f t="shared" si="147"/>
        <v/>
      </c>
      <c r="F4698" s="46" t="str">
        <f>IF($D4698="","",RANK($E4698,$E$5:$E$9000,1)+COUNTIF($E$4:$E4697,$E4698))</f>
        <v/>
      </c>
      <c r="G4698" s="63" t="str">
        <f>IF(H4698="","",COUNTA($H$5:H4698))</f>
        <v/>
      </c>
      <c r="H4698" s="187"/>
      <c r="I4698" s="203"/>
      <c r="J4698" s="202"/>
      <c r="K4698" s="202"/>
      <c r="L4698" s="202"/>
      <c r="M4698" s="202"/>
      <c r="N4698" s="202"/>
      <c r="O4698" s="201"/>
      <c r="P4698" s="159"/>
      <c r="Q4698" s="206"/>
      <c r="R4698" s="50"/>
      <c r="S4698" s="51"/>
      <c r="T4698" s="51"/>
      <c r="U4698" s="52"/>
      <c r="V4698" s="52"/>
      <c r="W4698" s="52"/>
      <c r="X4698" s="53"/>
      <c r="Y4698" s="52"/>
      <c r="Z4698" s="54"/>
      <c r="AA4698" s="22"/>
      <c r="AB4698" s="22"/>
      <c r="AC4698" s="22"/>
      <c r="AD4698" s="22"/>
      <c r="AE4698" s="22"/>
      <c r="AF4698" s="22"/>
      <c r="AG4698" s="22"/>
    </row>
    <row r="4699" spans="1:33" s="11" customFormat="1" ht="26.1" customHeight="1">
      <c r="A4699" s="45" t="str">
        <f>IF(AND($H4699&gt;=مغادرين!$C$4,$H4699&lt;=مغادرين!$H$4,مغادرين!$B$1=IF(مغادرين!$B$1="","",$I4699),مغادرين!$B$2=IF(مغادرين!$B$2="","",$K4699),مغادرين!$B$3=IF(مغادرين!$B$3="","",$Q4699),مغادرين!$B$4=IF(مغادرين!$B$4="","",$R4699)),MAX($A$4:$A4698)+1,"")</f>
        <v/>
      </c>
      <c r="B4699" s="45" t="str">
        <f t="shared" si="146"/>
        <v/>
      </c>
      <c r="C4699" s="45" t="str">
        <f>IF($A4699="","",RANK($B4699,$B$5:$B$9000,1)+COUNTIF($B$4:$B4698,$B4699))</f>
        <v/>
      </c>
      <c r="D4699" s="46" t="str">
        <f>IF(AND($O4699&gt;=قادمين!$C$4,$O4699&lt;=قادمين!$H$4,قادمين!$B$1=IF(قادمين!$B$1="","",$I4699),قادمين!$B$2=IF(قادمين!$B$2="","",$K4699),قادمين!$B$3=IF(قادمين!$B$3="","",$Q4699),قادمين!$B$4=IF(قادمين!$B$4="","",$R4699)),MAX($D$4:$D4698)+1,"")</f>
        <v/>
      </c>
      <c r="E4699" s="46" t="str">
        <f t="shared" si="147"/>
        <v/>
      </c>
      <c r="F4699" s="46" t="str">
        <f>IF($D4699="","",RANK($E4699,$E$5:$E$9000,1)+COUNTIF($E$4:$E4698,$E4699))</f>
        <v/>
      </c>
      <c r="G4699" s="63" t="str">
        <f>IF(H4699="","",COUNTA($H$5:H4699))</f>
        <v/>
      </c>
      <c r="H4699" s="187"/>
      <c r="I4699" s="203"/>
      <c r="J4699" s="202"/>
      <c r="K4699" s="202"/>
      <c r="L4699" s="202"/>
      <c r="M4699" s="202"/>
      <c r="N4699" s="202"/>
      <c r="O4699" s="201"/>
      <c r="P4699" s="159"/>
      <c r="Q4699" s="206"/>
      <c r="R4699" s="50"/>
      <c r="S4699" s="51"/>
      <c r="T4699" s="51"/>
      <c r="U4699" s="52"/>
      <c r="V4699" s="52"/>
      <c r="W4699" s="52"/>
      <c r="X4699" s="53"/>
      <c r="Y4699" s="52"/>
      <c r="Z4699" s="54"/>
      <c r="AA4699" s="22"/>
      <c r="AB4699" s="22"/>
      <c r="AC4699" s="22"/>
      <c r="AD4699" s="22"/>
      <c r="AE4699" s="22"/>
      <c r="AF4699" s="22"/>
      <c r="AG4699" s="22"/>
    </row>
    <row r="4700" spans="1:33" s="11" customFormat="1" ht="26.1" customHeight="1">
      <c r="A4700" s="45" t="str">
        <f>IF(AND($H4700&gt;=مغادرين!$C$4,$H4700&lt;=مغادرين!$H$4,مغادرين!$B$1=IF(مغادرين!$B$1="","",$I4700),مغادرين!$B$2=IF(مغادرين!$B$2="","",$K4700),مغادرين!$B$3=IF(مغادرين!$B$3="","",$Q4700),مغادرين!$B$4=IF(مغادرين!$B$4="","",$R4700)),MAX($A$4:$A4699)+1,"")</f>
        <v/>
      </c>
      <c r="B4700" s="45" t="str">
        <f t="shared" si="146"/>
        <v/>
      </c>
      <c r="C4700" s="45" t="str">
        <f>IF($A4700="","",RANK($B4700,$B$5:$B$9000,1)+COUNTIF($B$4:$B4699,$B4700))</f>
        <v/>
      </c>
      <c r="D4700" s="46" t="str">
        <f>IF(AND($O4700&gt;=قادمين!$C$4,$O4700&lt;=قادمين!$H$4,قادمين!$B$1=IF(قادمين!$B$1="","",$I4700),قادمين!$B$2=IF(قادمين!$B$2="","",$K4700),قادمين!$B$3=IF(قادمين!$B$3="","",$Q4700),قادمين!$B$4=IF(قادمين!$B$4="","",$R4700)),MAX($D$4:$D4699)+1,"")</f>
        <v/>
      </c>
      <c r="E4700" s="46" t="str">
        <f t="shared" si="147"/>
        <v/>
      </c>
      <c r="F4700" s="46" t="str">
        <f>IF($D4700="","",RANK($E4700,$E$5:$E$9000,1)+COUNTIF($E$4:$E4699,$E4700))</f>
        <v/>
      </c>
      <c r="G4700" s="63" t="str">
        <f>IF(H4700="","",COUNTA($H$5:H4700))</f>
        <v/>
      </c>
      <c r="H4700" s="187"/>
      <c r="I4700" s="203"/>
      <c r="J4700" s="202"/>
      <c r="K4700" s="202"/>
      <c r="L4700" s="202"/>
      <c r="M4700" s="202"/>
      <c r="N4700" s="202"/>
      <c r="O4700" s="201"/>
      <c r="P4700" s="159"/>
      <c r="Q4700" s="206"/>
      <c r="R4700" s="50"/>
      <c r="S4700" s="51"/>
      <c r="T4700" s="51"/>
      <c r="U4700" s="52"/>
      <c r="V4700" s="52"/>
      <c r="W4700" s="52"/>
      <c r="X4700" s="53"/>
      <c r="Y4700" s="52"/>
      <c r="Z4700" s="54"/>
      <c r="AA4700" s="22"/>
      <c r="AB4700" s="22"/>
      <c r="AC4700" s="22"/>
      <c r="AD4700" s="22"/>
      <c r="AE4700" s="22"/>
      <c r="AF4700" s="22"/>
      <c r="AG4700" s="22"/>
    </row>
    <row r="4701" spans="1:33" s="11" customFormat="1" ht="26.1" customHeight="1">
      <c r="A4701" s="45" t="str">
        <f>IF(AND($H4701&gt;=مغادرين!$C$4,$H4701&lt;=مغادرين!$H$4,مغادرين!$B$1=IF(مغادرين!$B$1="","",$I4701),مغادرين!$B$2=IF(مغادرين!$B$2="","",$K4701),مغادرين!$B$3=IF(مغادرين!$B$3="","",$Q4701),مغادرين!$B$4=IF(مغادرين!$B$4="","",$R4701)),MAX($A$4:$A4700)+1,"")</f>
        <v/>
      </c>
      <c r="B4701" s="45" t="str">
        <f t="shared" si="146"/>
        <v/>
      </c>
      <c r="C4701" s="45" t="str">
        <f>IF($A4701="","",RANK($B4701,$B$5:$B$9000,1)+COUNTIF($B$4:$B4700,$B4701))</f>
        <v/>
      </c>
      <c r="D4701" s="46" t="str">
        <f>IF(AND($O4701&gt;=قادمين!$C$4,$O4701&lt;=قادمين!$H$4,قادمين!$B$1=IF(قادمين!$B$1="","",$I4701),قادمين!$B$2=IF(قادمين!$B$2="","",$K4701),قادمين!$B$3=IF(قادمين!$B$3="","",$Q4701),قادمين!$B$4=IF(قادمين!$B$4="","",$R4701)),MAX($D$4:$D4700)+1,"")</f>
        <v/>
      </c>
      <c r="E4701" s="46" t="str">
        <f t="shared" si="147"/>
        <v/>
      </c>
      <c r="F4701" s="46" t="str">
        <f>IF($D4701="","",RANK($E4701,$E$5:$E$9000,1)+COUNTIF($E$4:$E4700,$E4701))</f>
        <v/>
      </c>
      <c r="G4701" s="63" t="str">
        <f>IF(H4701="","",COUNTA($H$5:H4701))</f>
        <v/>
      </c>
      <c r="H4701" s="187"/>
      <c r="I4701" s="203"/>
      <c r="J4701" s="202"/>
      <c r="K4701" s="202"/>
      <c r="L4701" s="202"/>
      <c r="M4701" s="202"/>
      <c r="N4701" s="202"/>
      <c r="O4701" s="201"/>
      <c r="P4701" s="159"/>
      <c r="Q4701" s="206"/>
      <c r="R4701" s="50"/>
      <c r="S4701" s="51"/>
      <c r="T4701" s="51"/>
      <c r="U4701" s="52"/>
      <c r="V4701" s="52"/>
      <c r="W4701" s="52"/>
      <c r="X4701" s="53"/>
      <c r="Y4701" s="52"/>
      <c r="Z4701" s="54"/>
      <c r="AA4701" s="22"/>
      <c r="AB4701" s="22"/>
      <c r="AC4701" s="22"/>
      <c r="AD4701" s="22"/>
      <c r="AE4701" s="22"/>
      <c r="AF4701" s="22"/>
      <c r="AG4701" s="22"/>
    </row>
    <row r="4702" spans="1:33" s="11" customFormat="1" ht="26.1" customHeight="1">
      <c r="A4702" s="45" t="str">
        <f>IF(AND($H4702&gt;=مغادرين!$C$4,$H4702&lt;=مغادرين!$H$4,مغادرين!$B$1=IF(مغادرين!$B$1="","",$I4702),مغادرين!$B$2=IF(مغادرين!$B$2="","",$K4702),مغادرين!$B$3=IF(مغادرين!$B$3="","",$Q4702),مغادرين!$B$4=IF(مغادرين!$B$4="","",$R4702)),MAX($A$4:$A4701)+1,"")</f>
        <v/>
      </c>
      <c r="B4702" s="45" t="str">
        <f t="shared" si="146"/>
        <v/>
      </c>
      <c r="C4702" s="45" t="str">
        <f>IF($A4702="","",RANK($B4702,$B$5:$B$9000,1)+COUNTIF($B$4:$B4701,$B4702))</f>
        <v/>
      </c>
      <c r="D4702" s="46" t="str">
        <f>IF(AND($O4702&gt;=قادمين!$C$4,$O4702&lt;=قادمين!$H$4,قادمين!$B$1=IF(قادمين!$B$1="","",$I4702),قادمين!$B$2=IF(قادمين!$B$2="","",$K4702),قادمين!$B$3=IF(قادمين!$B$3="","",$Q4702),قادمين!$B$4=IF(قادمين!$B$4="","",$R4702)),MAX($D$4:$D4701)+1,"")</f>
        <v/>
      </c>
      <c r="E4702" s="46" t="str">
        <f t="shared" si="147"/>
        <v/>
      </c>
      <c r="F4702" s="46" t="str">
        <f>IF($D4702="","",RANK($E4702,$E$5:$E$9000,1)+COUNTIF($E$4:$E4701,$E4702))</f>
        <v/>
      </c>
      <c r="G4702" s="63" t="str">
        <f>IF(H4702="","",COUNTA($H$5:H4702))</f>
        <v/>
      </c>
      <c r="H4702" s="187"/>
      <c r="I4702" s="203"/>
      <c r="J4702" s="202"/>
      <c r="K4702" s="202"/>
      <c r="L4702" s="202"/>
      <c r="M4702" s="202"/>
      <c r="N4702" s="202"/>
      <c r="O4702" s="201"/>
      <c r="P4702" s="159"/>
      <c r="Q4702" s="206"/>
      <c r="R4702" s="50"/>
      <c r="S4702" s="51"/>
      <c r="T4702" s="51"/>
      <c r="U4702" s="52"/>
      <c r="V4702" s="52"/>
      <c r="W4702" s="52"/>
      <c r="X4702" s="53"/>
      <c r="Y4702" s="52"/>
      <c r="Z4702" s="54"/>
      <c r="AA4702" s="22"/>
      <c r="AB4702" s="22"/>
      <c r="AC4702" s="22"/>
      <c r="AD4702" s="22"/>
      <c r="AE4702" s="22"/>
      <c r="AF4702" s="22"/>
      <c r="AG4702" s="22"/>
    </row>
    <row r="4703" spans="1:33" s="11" customFormat="1" ht="26.1" customHeight="1">
      <c r="A4703" s="45" t="str">
        <f>IF(AND($H4703&gt;=مغادرين!$C$4,$H4703&lt;=مغادرين!$H$4,مغادرين!$B$1=IF(مغادرين!$B$1="","",$I4703),مغادرين!$B$2=IF(مغادرين!$B$2="","",$K4703),مغادرين!$B$3=IF(مغادرين!$B$3="","",$Q4703),مغادرين!$B$4=IF(مغادرين!$B$4="","",$R4703)),MAX($A$4:$A4702)+1,"")</f>
        <v/>
      </c>
      <c r="B4703" s="45" t="str">
        <f t="shared" si="146"/>
        <v/>
      </c>
      <c r="C4703" s="45" t="str">
        <f>IF($A4703="","",RANK($B4703,$B$5:$B$9000,1)+COUNTIF($B$4:$B4702,$B4703))</f>
        <v/>
      </c>
      <c r="D4703" s="46" t="str">
        <f>IF(AND($O4703&gt;=قادمين!$C$4,$O4703&lt;=قادمين!$H$4,قادمين!$B$1=IF(قادمين!$B$1="","",$I4703),قادمين!$B$2=IF(قادمين!$B$2="","",$K4703),قادمين!$B$3=IF(قادمين!$B$3="","",$Q4703),قادمين!$B$4=IF(قادمين!$B$4="","",$R4703)),MAX($D$4:$D4702)+1,"")</f>
        <v/>
      </c>
      <c r="E4703" s="46" t="str">
        <f t="shared" si="147"/>
        <v/>
      </c>
      <c r="F4703" s="46" t="str">
        <f>IF($D4703="","",RANK($E4703,$E$5:$E$9000,1)+COUNTIF($E$4:$E4702,$E4703))</f>
        <v/>
      </c>
      <c r="G4703" s="63" t="str">
        <f>IF(H4703="","",COUNTA($H$5:H4703))</f>
        <v/>
      </c>
      <c r="H4703" s="187"/>
      <c r="I4703" s="203"/>
      <c r="J4703" s="202"/>
      <c r="K4703" s="202"/>
      <c r="L4703" s="202"/>
      <c r="M4703" s="202"/>
      <c r="N4703" s="202"/>
      <c r="O4703" s="201"/>
      <c r="P4703" s="159"/>
      <c r="Q4703" s="206"/>
      <c r="R4703" s="50"/>
      <c r="S4703" s="51"/>
      <c r="T4703" s="51"/>
      <c r="U4703" s="52"/>
      <c r="V4703" s="52"/>
      <c r="W4703" s="52"/>
      <c r="X4703" s="53"/>
      <c r="Y4703" s="52"/>
      <c r="Z4703" s="54"/>
      <c r="AA4703" s="22"/>
      <c r="AB4703" s="22"/>
      <c r="AC4703" s="22"/>
      <c r="AD4703" s="22"/>
      <c r="AE4703" s="22"/>
      <c r="AF4703" s="22"/>
      <c r="AG4703" s="22"/>
    </row>
    <row r="4704" spans="1:33" s="11" customFormat="1" ht="26.1" customHeight="1">
      <c r="A4704" s="45" t="str">
        <f>IF(AND($H4704&gt;=مغادرين!$C$4,$H4704&lt;=مغادرين!$H$4,مغادرين!$B$1=IF(مغادرين!$B$1="","",$I4704),مغادرين!$B$2=IF(مغادرين!$B$2="","",$K4704),مغادرين!$B$3=IF(مغادرين!$B$3="","",$Q4704),مغادرين!$B$4=IF(مغادرين!$B$4="","",$R4704)),MAX($A$4:$A4703)+1,"")</f>
        <v/>
      </c>
      <c r="B4704" s="45" t="str">
        <f t="shared" si="146"/>
        <v/>
      </c>
      <c r="C4704" s="45" t="str">
        <f>IF($A4704="","",RANK($B4704,$B$5:$B$9000,1)+COUNTIF($B$4:$B4703,$B4704))</f>
        <v/>
      </c>
      <c r="D4704" s="46" t="str">
        <f>IF(AND($O4704&gt;=قادمين!$C$4,$O4704&lt;=قادمين!$H$4,قادمين!$B$1=IF(قادمين!$B$1="","",$I4704),قادمين!$B$2=IF(قادمين!$B$2="","",$K4704),قادمين!$B$3=IF(قادمين!$B$3="","",$Q4704),قادمين!$B$4=IF(قادمين!$B$4="","",$R4704)),MAX($D$4:$D4703)+1,"")</f>
        <v/>
      </c>
      <c r="E4704" s="46" t="str">
        <f t="shared" si="147"/>
        <v/>
      </c>
      <c r="F4704" s="46" t="str">
        <f>IF($D4704="","",RANK($E4704,$E$5:$E$9000,1)+COUNTIF($E$4:$E4703,$E4704))</f>
        <v/>
      </c>
      <c r="G4704" s="63" t="str">
        <f>IF(H4704="","",COUNTA($H$5:H4704))</f>
        <v/>
      </c>
      <c r="H4704" s="187"/>
      <c r="I4704" s="203"/>
      <c r="J4704" s="202"/>
      <c r="K4704" s="202"/>
      <c r="L4704" s="202"/>
      <c r="M4704" s="202"/>
      <c r="N4704" s="202"/>
      <c r="O4704" s="201"/>
      <c r="P4704" s="159"/>
      <c r="Q4704" s="206"/>
      <c r="R4704" s="50"/>
      <c r="S4704" s="51"/>
      <c r="T4704" s="51"/>
      <c r="U4704" s="52"/>
      <c r="V4704" s="52"/>
      <c r="W4704" s="52"/>
      <c r="X4704" s="53"/>
      <c r="Y4704" s="52"/>
      <c r="Z4704" s="54"/>
      <c r="AA4704" s="22"/>
      <c r="AB4704" s="22"/>
      <c r="AC4704" s="22"/>
      <c r="AD4704" s="22"/>
      <c r="AE4704" s="22"/>
      <c r="AF4704" s="22"/>
      <c r="AG4704" s="22"/>
    </row>
    <row r="4705" spans="1:33" s="11" customFormat="1" ht="26.1" customHeight="1">
      <c r="A4705" s="45" t="str">
        <f>IF(AND($H4705&gt;=مغادرين!$C$4,$H4705&lt;=مغادرين!$H$4,مغادرين!$B$1=IF(مغادرين!$B$1="","",$I4705),مغادرين!$B$2=IF(مغادرين!$B$2="","",$K4705),مغادرين!$B$3=IF(مغادرين!$B$3="","",$Q4705),مغادرين!$B$4=IF(مغادرين!$B$4="","",$R4705)),MAX($A$4:$A4704)+1,"")</f>
        <v/>
      </c>
      <c r="B4705" s="45" t="str">
        <f t="shared" si="146"/>
        <v/>
      </c>
      <c r="C4705" s="45" t="str">
        <f>IF($A4705="","",RANK($B4705,$B$5:$B$9000,1)+COUNTIF($B$4:$B4704,$B4705))</f>
        <v/>
      </c>
      <c r="D4705" s="46" t="str">
        <f>IF(AND($O4705&gt;=قادمين!$C$4,$O4705&lt;=قادمين!$H$4,قادمين!$B$1=IF(قادمين!$B$1="","",$I4705),قادمين!$B$2=IF(قادمين!$B$2="","",$K4705),قادمين!$B$3=IF(قادمين!$B$3="","",$Q4705),قادمين!$B$4=IF(قادمين!$B$4="","",$R4705)),MAX($D$4:$D4704)+1,"")</f>
        <v/>
      </c>
      <c r="E4705" s="46" t="str">
        <f t="shared" si="147"/>
        <v/>
      </c>
      <c r="F4705" s="46" t="str">
        <f>IF($D4705="","",RANK($E4705,$E$5:$E$9000,1)+COUNTIF($E$4:$E4704,$E4705))</f>
        <v/>
      </c>
      <c r="G4705" s="63" t="str">
        <f>IF(H4705="","",COUNTA($H$5:H4705))</f>
        <v/>
      </c>
      <c r="H4705" s="187"/>
      <c r="I4705" s="203"/>
      <c r="J4705" s="202"/>
      <c r="K4705" s="202"/>
      <c r="L4705" s="202"/>
      <c r="M4705" s="202"/>
      <c r="N4705" s="202"/>
      <c r="O4705" s="201"/>
      <c r="P4705" s="159"/>
      <c r="Q4705" s="206"/>
      <c r="R4705" s="50"/>
      <c r="S4705" s="51"/>
      <c r="T4705" s="51"/>
      <c r="U4705" s="52"/>
      <c r="V4705" s="52"/>
      <c r="W4705" s="52"/>
      <c r="X4705" s="53"/>
      <c r="Y4705" s="52"/>
      <c r="Z4705" s="54"/>
      <c r="AA4705" s="22"/>
      <c r="AB4705" s="22"/>
      <c r="AC4705" s="22"/>
      <c r="AD4705" s="22"/>
      <c r="AE4705" s="22"/>
      <c r="AF4705" s="22"/>
      <c r="AG4705" s="22"/>
    </row>
    <row r="4706" spans="1:33" s="11" customFormat="1" ht="26.1" customHeight="1">
      <c r="A4706" s="45" t="str">
        <f>IF(AND($H4706&gt;=مغادرين!$C$4,$H4706&lt;=مغادرين!$H$4,مغادرين!$B$1=IF(مغادرين!$B$1="","",$I4706),مغادرين!$B$2=IF(مغادرين!$B$2="","",$K4706),مغادرين!$B$3=IF(مغادرين!$B$3="","",$Q4706),مغادرين!$B$4=IF(مغادرين!$B$4="","",$R4706)),MAX($A$4:$A4705)+1,"")</f>
        <v/>
      </c>
      <c r="B4706" s="45" t="str">
        <f t="shared" si="146"/>
        <v/>
      </c>
      <c r="C4706" s="45" t="str">
        <f>IF($A4706="","",RANK($B4706,$B$5:$B$9000,1)+COUNTIF($B$4:$B4705,$B4706))</f>
        <v/>
      </c>
      <c r="D4706" s="46" t="str">
        <f>IF(AND($O4706&gt;=قادمين!$C$4,$O4706&lt;=قادمين!$H$4,قادمين!$B$1=IF(قادمين!$B$1="","",$I4706),قادمين!$B$2=IF(قادمين!$B$2="","",$K4706),قادمين!$B$3=IF(قادمين!$B$3="","",$Q4706),قادمين!$B$4=IF(قادمين!$B$4="","",$R4706)),MAX($D$4:$D4705)+1,"")</f>
        <v/>
      </c>
      <c r="E4706" s="46" t="str">
        <f t="shared" si="147"/>
        <v/>
      </c>
      <c r="F4706" s="46" t="str">
        <f>IF($D4706="","",RANK($E4706,$E$5:$E$9000,1)+COUNTIF($E$4:$E4705,$E4706))</f>
        <v/>
      </c>
      <c r="G4706" s="63" t="str">
        <f>IF(H4706="","",COUNTA($H$5:H4706))</f>
        <v/>
      </c>
      <c r="H4706" s="187"/>
      <c r="I4706" s="203"/>
      <c r="J4706" s="202"/>
      <c r="K4706" s="202"/>
      <c r="L4706" s="202"/>
      <c r="M4706" s="202"/>
      <c r="N4706" s="202"/>
      <c r="O4706" s="201"/>
      <c r="P4706" s="159"/>
      <c r="Q4706" s="206"/>
      <c r="R4706" s="50"/>
      <c r="S4706" s="51"/>
      <c r="T4706" s="51"/>
      <c r="U4706" s="52"/>
      <c r="V4706" s="52"/>
      <c r="W4706" s="52"/>
      <c r="X4706" s="53"/>
      <c r="Y4706" s="52"/>
      <c r="Z4706" s="54"/>
      <c r="AA4706" s="22"/>
      <c r="AB4706" s="22"/>
      <c r="AC4706" s="22"/>
      <c r="AD4706" s="22"/>
      <c r="AE4706" s="22"/>
      <c r="AF4706" s="22"/>
      <c r="AG4706" s="22"/>
    </row>
    <row r="4707" spans="1:33" s="11" customFormat="1" ht="26.1" customHeight="1">
      <c r="A4707" s="45" t="str">
        <f>IF(AND($H4707&gt;=مغادرين!$C$4,$H4707&lt;=مغادرين!$H$4,مغادرين!$B$1=IF(مغادرين!$B$1="","",$I4707),مغادرين!$B$2=IF(مغادرين!$B$2="","",$K4707),مغادرين!$B$3=IF(مغادرين!$B$3="","",$Q4707),مغادرين!$B$4=IF(مغادرين!$B$4="","",$R4707)),MAX($A$4:$A4706)+1,"")</f>
        <v/>
      </c>
      <c r="B4707" s="45" t="str">
        <f t="shared" si="146"/>
        <v/>
      </c>
      <c r="C4707" s="45" t="str">
        <f>IF($A4707="","",RANK($B4707,$B$5:$B$9000,1)+COUNTIF($B$4:$B4706,$B4707))</f>
        <v/>
      </c>
      <c r="D4707" s="46" t="str">
        <f>IF(AND($O4707&gt;=قادمين!$C$4,$O4707&lt;=قادمين!$H$4,قادمين!$B$1=IF(قادمين!$B$1="","",$I4707),قادمين!$B$2=IF(قادمين!$B$2="","",$K4707),قادمين!$B$3=IF(قادمين!$B$3="","",$Q4707),قادمين!$B$4=IF(قادمين!$B$4="","",$R4707)),MAX($D$4:$D4706)+1,"")</f>
        <v/>
      </c>
      <c r="E4707" s="46" t="str">
        <f t="shared" si="147"/>
        <v/>
      </c>
      <c r="F4707" s="46" t="str">
        <f>IF($D4707="","",RANK($E4707,$E$5:$E$9000,1)+COUNTIF($E$4:$E4706,$E4707))</f>
        <v/>
      </c>
      <c r="G4707" s="63" t="str">
        <f>IF(H4707="","",COUNTA($H$5:H4707))</f>
        <v/>
      </c>
      <c r="H4707" s="187"/>
      <c r="I4707" s="203"/>
      <c r="J4707" s="202"/>
      <c r="K4707" s="202"/>
      <c r="L4707" s="202"/>
      <c r="M4707" s="202"/>
      <c r="N4707" s="202"/>
      <c r="O4707" s="201"/>
      <c r="P4707" s="159"/>
      <c r="Q4707" s="206"/>
      <c r="R4707" s="50"/>
      <c r="S4707" s="51"/>
      <c r="T4707" s="51"/>
      <c r="U4707" s="52"/>
      <c r="V4707" s="52"/>
      <c r="W4707" s="52"/>
      <c r="X4707" s="53"/>
      <c r="Y4707" s="52"/>
      <c r="Z4707" s="54"/>
      <c r="AA4707" s="22"/>
      <c r="AB4707" s="22"/>
      <c r="AC4707" s="22"/>
      <c r="AD4707" s="22"/>
      <c r="AE4707" s="22"/>
      <c r="AF4707" s="22"/>
      <c r="AG4707" s="22"/>
    </row>
    <row r="4708" spans="1:33" s="11" customFormat="1" ht="26.1" customHeight="1">
      <c r="A4708" s="45" t="str">
        <f>IF(AND($H4708&gt;=مغادرين!$C$4,$H4708&lt;=مغادرين!$H$4,مغادرين!$B$1=IF(مغادرين!$B$1="","",$I4708),مغادرين!$B$2=IF(مغادرين!$B$2="","",$K4708),مغادرين!$B$3=IF(مغادرين!$B$3="","",$Q4708),مغادرين!$B$4=IF(مغادرين!$B$4="","",$R4708)),MAX($A$4:$A4707)+1,"")</f>
        <v/>
      </c>
      <c r="B4708" s="45" t="str">
        <f t="shared" si="146"/>
        <v/>
      </c>
      <c r="C4708" s="45" t="str">
        <f>IF($A4708="","",RANK($B4708,$B$5:$B$9000,1)+COUNTIF($B$4:$B4707,$B4708))</f>
        <v/>
      </c>
      <c r="D4708" s="46" t="str">
        <f>IF(AND($O4708&gt;=قادمين!$C$4,$O4708&lt;=قادمين!$H$4,قادمين!$B$1=IF(قادمين!$B$1="","",$I4708),قادمين!$B$2=IF(قادمين!$B$2="","",$K4708),قادمين!$B$3=IF(قادمين!$B$3="","",$Q4708),قادمين!$B$4=IF(قادمين!$B$4="","",$R4708)),MAX($D$4:$D4707)+1,"")</f>
        <v/>
      </c>
      <c r="E4708" s="46" t="str">
        <f t="shared" si="147"/>
        <v/>
      </c>
      <c r="F4708" s="46" t="str">
        <f>IF($D4708="","",RANK($E4708,$E$5:$E$9000,1)+COUNTIF($E$4:$E4707,$E4708))</f>
        <v/>
      </c>
      <c r="G4708" s="63" t="str">
        <f>IF(H4708="","",COUNTA($H$5:H4708))</f>
        <v/>
      </c>
      <c r="H4708" s="187"/>
      <c r="I4708" s="203"/>
      <c r="J4708" s="202"/>
      <c r="K4708" s="202"/>
      <c r="L4708" s="202"/>
      <c r="M4708" s="202"/>
      <c r="N4708" s="202"/>
      <c r="O4708" s="201"/>
      <c r="P4708" s="159"/>
      <c r="Q4708" s="206"/>
      <c r="R4708" s="50"/>
      <c r="S4708" s="51"/>
      <c r="T4708" s="51"/>
      <c r="U4708" s="52"/>
      <c r="V4708" s="52"/>
      <c r="W4708" s="52"/>
      <c r="X4708" s="53"/>
      <c r="Y4708" s="52"/>
      <c r="Z4708" s="54"/>
      <c r="AA4708" s="22"/>
      <c r="AB4708" s="22"/>
      <c r="AC4708" s="22"/>
      <c r="AD4708" s="22"/>
      <c r="AE4708" s="22"/>
      <c r="AF4708" s="22"/>
      <c r="AG4708" s="22"/>
    </row>
    <row r="4709" spans="1:33" s="11" customFormat="1" ht="26.1" customHeight="1">
      <c r="A4709" s="45" t="str">
        <f>IF(AND($H4709&gt;=مغادرين!$C$4,$H4709&lt;=مغادرين!$H$4,مغادرين!$B$1=IF(مغادرين!$B$1="","",$I4709),مغادرين!$B$2=IF(مغادرين!$B$2="","",$K4709),مغادرين!$B$3=IF(مغادرين!$B$3="","",$Q4709),مغادرين!$B$4=IF(مغادرين!$B$4="","",$R4709)),MAX($A$4:$A4708)+1,"")</f>
        <v/>
      </c>
      <c r="B4709" s="45" t="str">
        <f t="shared" si="146"/>
        <v/>
      </c>
      <c r="C4709" s="45" t="str">
        <f>IF($A4709="","",RANK($B4709,$B$5:$B$9000,1)+COUNTIF($B$4:$B4708,$B4709))</f>
        <v/>
      </c>
      <c r="D4709" s="46" t="str">
        <f>IF(AND($O4709&gt;=قادمين!$C$4,$O4709&lt;=قادمين!$H$4,قادمين!$B$1=IF(قادمين!$B$1="","",$I4709),قادمين!$B$2=IF(قادمين!$B$2="","",$K4709),قادمين!$B$3=IF(قادمين!$B$3="","",$Q4709),قادمين!$B$4=IF(قادمين!$B$4="","",$R4709)),MAX($D$4:$D4708)+1,"")</f>
        <v/>
      </c>
      <c r="E4709" s="46" t="str">
        <f t="shared" si="147"/>
        <v/>
      </c>
      <c r="F4709" s="46" t="str">
        <f>IF($D4709="","",RANK($E4709,$E$5:$E$9000,1)+COUNTIF($E$4:$E4708,$E4709))</f>
        <v/>
      </c>
      <c r="G4709" s="63" t="str">
        <f>IF(H4709="","",COUNTA($H$5:H4709))</f>
        <v/>
      </c>
      <c r="H4709" s="187"/>
      <c r="I4709" s="203"/>
      <c r="J4709" s="202"/>
      <c r="K4709" s="202"/>
      <c r="L4709" s="202"/>
      <c r="M4709" s="202"/>
      <c r="N4709" s="202"/>
      <c r="O4709" s="201"/>
      <c r="P4709" s="159"/>
      <c r="Q4709" s="206"/>
      <c r="R4709" s="50"/>
      <c r="S4709" s="51"/>
      <c r="T4709" s="51"/>
      <c r="U4709" s="52"/>
      <c r="V4709" s="52"/>
      <c r="W4709" s="52"/>
      <c r="X4709" s="53"/>
      <c r="Y4709" s="52"/>
      <c r="Z4709" s="54"/>
      <c r="AA4709" s="22"/>
      <c r="AB4709" s="22"/>
      <c r="AC4709" s="22"/>
      <c r="AD4709" s="22"/>
      <c r="AE4709" s="22"/>
      <c r="AF4709" s="22"/>
      <c r="AG4709" s="22"/>
    </row>
    <row r="4710" spans="1:33" s="11" customFormat="1" ht="26.1" customHeight="1">
      <c r="A4710" s="45" t="str">
        <f>IF(AND($H4710&gt;=مغادرين!$C$4,$H4710&lt;=مغادرين!$H$4,مغادرين!$B$1=IF(مغادرين!$B$1="","",$I4710),مغادرين!$B$2=IF(مغادرين!$B$2="","",$K4710),مغادرين!$B$3=IF(مغادرين!$B$3="","",$Q4710),مغادرين!$B$4=IF(مغادرين!$B$4="","",$R4710)),MAX($A$4:$A4709)+1,"")</f>
        <v/>
      </c>
      <c r="B4710" s="45" t="str">
        <f t="shared" si="146"/>
        <v/>
      </c>
      <c r="C4710" s="45" t="str">
        <f>IF($A4710="","",RANK($B4710,$B$5:$B$9000,1)+COUNTIF($B$4:$B4709,$B4710))</f>
        <v/>
      </c>
      <c r="D4710" s="46" t="str">
        <f>IF(AND($O4710&gt;=قادمين!$C$4,$O4710&lt;=قادمين!$H$4,قادمين!$B$1=IF(قادمين!$B$1="","",$I4710),قادمين!$B$2=IF(قادمين!$B$2="","",$K4710),قادمين!$B$3=IF(قادمين!$B$3="","",$Q4710),قادمين!$B$4=IF(قادمين!$B$4="","",$R4710)),MAX($D$4:$D4709)+1,"")</f>
        <v/>
      </c>
      <c r="E4710" s="46" t="str">
        <f t="shared" si="147"/>
        <v/>
      </c>
      <c r="F4710" s="46" t="str">
        <f>IF($D4710="","",RANK($E4710,$E$5:$E$9000,1)+COUNTIF($E$4:$E4709,$E4710))</f>
        <v/>
      </c>
      <c r="G4710" s="63" t="str">
        <f>IF(H4710="","",COUNTA($H$5:H4710))</f>
        <v/>
      </c>
      <c r="H4710" s="187"/>
      <c r="I4710" s="203"/>
      <c r="J4710" s="202"/>
      <c r="K4710" s="202"/>
      <c r="L4710" s="202"/>
      <c r="M4710" s="202"/>
      <c r="N4710" s="202"/>
      <c r="O4710" s="201"/>
      <c r="P4710" s="159"/>
      <c r="Q4710" s="206"/>
      <c r="R4710" s="50"/>
      <c r="S4710" s="51"/>
      <c r="T4710" s="51"/>
      <c r="U4710" s="52"/>
      <c r="V4710" s="52"/>
      <c r="W4710" s="52"/>
      <c r="X4710" s="53"/>
      <c r="Y4710" s="52"/>
      <c r="Z4710" s="54"/>
      <c r="AA4710" s="22"/>
      <c r="AB4710" s="22"/>
      <c r="AC4710" s="22"/>
      <c r="AD4710" s="22"/>
      <c r="AE4710" s="22"/>
      <c r="AF4710" s="22"/>
      <c r="AG4710" s="22"/>
    </row>
    <row r="4711" spans="1:33" s="11" customFormat="1" ht="26.1" customHeight="1">
      <c r="A4711" s="45" t="str">
        <f>IF(AND($H4711&gt;=مغادرين!$C$4,$H4711&lt;=مغادرين!$H$4,مغادرين!$B$1=IF(مغادرين!$B$1="","",$I4711),مغادرين!$B$2=IF(مغادرين!$B$2="","",$K4711),مغادرين!$B$3=IF(مغادرين!$B$3="","",$Q4711),مغادرين!$B$4=IF(مغادرين!$B$4="","",$R4711)),MAX($A$4:$A4710)+1,"")</f>
        <v/>
      </c>
      <c r="B4711" s="45" t="str">
        <f t="shared" si="146"/>
        <v/>
      </c>
      <c r="C4711" s="45" t="str">
        <f>IF($A4711="","",RANK($B4711,$B$5:$B$9000,1)+COUNTIF($B$4:$B4710,$B4711))</f>
        <v/>
      </c>
      <c r="D4711" s="46" t="str">
        <f>IF(AND($O4711&gt;=قادمين!$C$4,$O4711&lt;=قادمين!$H$4,قادمين!$B$1=IF(قادمين!$B$1="","",$I4711),قادمين!$B$2=IF(قادمين!$B$2="","",$K4711),قادمين!$B$3=IF(قادمين!$B$3="","",$Q4711),قادمين!$B$4=IF(قادمين!$B$4="","",$R4711)),MAX($D$4:$D4710)+1,"")</f>
        <v/>
      </c>
      <c r="E4711" s="46" t="str">
        <f t="shared" si="147"/>
        <v/>
      </c>
      <c r="F4711" s="46" t="str">
        <f>IF($D4711="","",RANK($E4711,$E$5:$E$9000,1)+COUNTIF($E$4:$E4710,$E4711))</f>
        <v/>
      </c>
      <c r="G4711" s="63" t="str">
        <f>IF(H4711="","",COUNTA($H$5:H4711))</f>
        <v/>
      </c>
      <c r="H4711" s="187"/>
      <c r="I4711" s="203"/>
      <c r="J4711" s="202"/>
      <c r="K4711" s="202"/>
      <c r="L4711" s="202"/>
      <c r="M4711" s="202"/>
      <c r="N4711" s="202"/>
      <c r="O4711" s="201"/>
      <c r="P4711" s="159"/>
      <c r="Q4711" s="206"/>
      <c r="R4711" s="50"/>
      <c r="S4711" s="51"/>
      <c r="T4711" s="51"/>
      <c r="U4711" s="52"/>
      <c r="V4711" s="52"/>
      <c r="W4711" s="52"/>
      <c r="X4711" s="53"/>
      <c r="Y4711" s="52"/>
      <c r="Z4711" s="54"/>
      <c r="AA4711" s="22"/>
      <c r="AB4711" s="22"/>
      <c r="AC4711" s="22"/>
      <c r="AD4711" s="22"/>
      <c r="AE4711" s="22"/>
      <c r="AF4711" s="22"/>
      <c r="AG4711" s="22"/>
    </row>
    <row r="4712" spans="1:33" s="11" customFormat="1" ht="26.1" customHeight="1">
      <c r="A4712" s="45" t="str">
        <f>IF(AND($H4712&gt;=مغادرين!$C$4,$H4712&lt;=مغادرين!$H$4,مغادرين!$B$1=IF(مغادرين!$B$1="","",$I4712),مغادرين!$B$2=IF(مغادرين!$B$2="","",$K4712),مغادرين!$B$3=IF(مغادرين!$B$3="","",$Q4712),مغادرين!$B$4=IF(مغادرين!$B$4="","",$R4712)),MAX($A$4:$A4711)+1,"")</f>
        <v/>
      </c>
      <c r="B4712" s="45" t="str">
        <f t="shared" si="146"/>
        <v/>
      </c>
      <c r="C4712" s="45" t="str">
        <f>IF($A4712="","",RANK($B4712,$B$5:$B$9000,1)+COUNTIF($B$4:$B4711,$B4712))</f>
        <v/>
      </c>
      <c r="D4712" s="46" t="str">
        <f>IF(AND($O4712&gt;=قادمين!$C$4,$O4712&lt;=قادمين!$H$4,قادمين!$B$1=IF(قادمين!$B$1="","",$I4712),قادمين!$B$2=IF(قادمين!$B$2="","",$K4712),قادمين!$B$3=IF(قادمين!$B$3="","",$Q4712),قادمين!$B$4=IF(قادمين!$B$4="","",$R4712)),MAX($D$4:$D4711)+1,"")</f>
        <v/>
      </c>
      <c r="E4712" s="46" t="str">
        <f t="shared" si="147"/>
        <v/>
      </c>
      <c r="F4712" s="46" t="str">
        <f>IF($D4712="","",RANK($E4712,$E$5:$E$9000,1)+COUNTIF($E$4:$E4711,$E4712))</f>
        <v/>
      </c>
      <c r="G4712" s="63" t="str">
        <f>IF(H4712="","",COUNTA($H$5:H4712))</f>
        <v/>
      </c>
      <c r="H4712" s="187"/>
      <c r="I4712" s="203"/>
      <c r="J4712" s="202"/>
      <c r="K4712" s="202"/>
      <c r="L4712" s="202"/>
      <c r="M4712" s="202"/>
      <c r="N4712" s="202"/>
      <c r="O4712" s="201"/>
      <c r="P4712" s="159"/>
      <c r="Q4712" s="206"/>
      <c r="R4712" s="50"/>
      <c r="S4712" s="51"/>
      <c r="T4712" s="51"/>
      <c r="U4712" s="52"/>
      <c r="V4712" s="52"/>
      <c r="W4712" s="52"/>
      <c r="X4712" s="53"/>
      <c r="Y4712" s="52"/>
      <c r="Z4712" s="54"/>
      <c r="AA4712" s="22"/>
      <c r="AB4712" s="22"/>
      <c r="AC4712" s="22"/>
      <c r="AD4712" s="22"/>
      <c r="AE4712" s="22"/>
      <c r="AF4712" s="22"/>
      <c r="AG4712" s="22"/>
    </row>
    <row r="4713" spans="1:33" s="11" customFormat="1" ht="26.1" customHeight="1">
      <c r="A4713" s="45" t="str">
        <f>IF(AND($H4713&gt;=مغادرين!$C$4,$H4713&lt;=مغادرين!$H$4,مغادرين!$B$1=IF(مغادرين!$B$1="","",$I4713),مغادرين!$B$2=IF(مغادرين!$B$2="","",$K4713),مغادرين!$B$3=IF(مغادرين!$B$3="","",$Q4713),مغادرين!$B$4=IF(مغادرين!$B$4="","",$R4713)),MAX($A$4:$A4712)+1,"")</f>
        <v/>
      </c>
      <c r="B4713" s="45" t="str">
        <f t="shared" si="146"/>
        <v/>
      </c>
      <c r="C4713" s="45" t="str">
        <f>IF($A4713="","",RANK($B4713,$B$5:$B$9000,1)+COUNTIF($B$4:$B4712,$B4713))</f>
        <v/>
      </c>
      <c r="D4713" s="46" t="str">
        <f>IF(AND($O4713&gt;=قادمين!$C$4,$O4713&lt;=قادمين!$H$4,قادمين!$B$1=IF(قادمين!$B$1="","",$I4713),قادمين!$B$2=IF(قادمين!$B$2="","",$K4713),قادمين!$B$3=IF(قادمين!$B$3="","",$Q4713),قادمين!$B$4=IF(قادمين!$B$4="","",$R4713)),MAX($D$4:$D4712)+1,"")</f>
        <v/>
      </c>
      <c r="E4713" s="46" t="str">
        <f t="shared" si="147"/>
        <v/>
      </c>
      <c r="F4713" s="46" t="str">
        <f>IF($D4713="","",RANK($E4713,$E$5:$E$9000,1)+COUNTIF($E$4:$E4712,$E4713))</f>
        <v/>
      </c>
      <c r="G4713" s="63" t="str">
        <f>IF(H4713="","",COUNTA($H$5:H4713))</f>
        <v/>
      </c>
      <c r="H4713" s="187"/>
      <c r="I4713" s="203"/>
      <c r="J4713" s="202"/>
      <c r="K4713" s="202"/>
      <c r="L4713" s="202"/>
      <c r="M4713" s="202"/>
      <c r="N4713" s="202"/>
      <c r="O4713" s="201"/>
      <c r="P4713" s="159"/>
      <c r="Q4713" s="206"/>
      <c r="R4713" s="50"/>
      <c r="S4713" s="51"/>
      <c r="T4713" s="51"/>
      <c r="U4713" s="52"/>
      <c r="V4713" s="52"/>
      <c r="W4713" s="52"/>
      <c r="X4713" s="53"/>
      <c r="Y4713" s="52"/>
      <c r="Z4713" s="54"/>
      <c r="AA4713" s="22"/>
      <c r="AB4713" s="22"/>
      <c r="AC4713" s="22"/>
      <c r="AD4713" s="22"/>
      <c r="AE4713" s="22"/>
      <c r="AF4713" s="22"/>
      <c r="AG4713" s="22"/>
    </row>
    <row r="4714" spans="1:33" s="11" customFormat="1" ht="26.1" customHeight="1">
      <c r="A4714" s="45" t="str">
        <f>IF(AND($H4714&gt;=مغادرين!$C$4,$H4714&lt;=مغادرين!$H$4,مغادرين!$B$1=IF(مغادرين!$B$1="","",$I4714),مغادرين!$B$2=IF(مغادرين!$B$2="","",$K4714),مغادرين!$B$3=IF(مغادرين!$B$3="","",$Q4714),مغادرين!$B$4=IF(مغادرين!$B$4="","",$R4714)),MAX($A$4:$A4713)+1,"")</f>
        <v/>
      </c>
      <c r="B4714" s="45" t="str">
        <f t="shared" si="146"/>
        <v/>
      </c>
      <c r="C4714" s="45" t="str">
        <f>IF($A4714="","",RANK($B4714,$B$5:$B$9000,1)+COUNTIF($B$4:$B4713,$B4714))</f>
        <v/>
      </c>
      <c r="D4714" s="46" t="str">
        <f>IF(AND($O4714&gt;=قادمين!$C$4,$O4714&lt;=قادمين!$H$4,قادمين!$B$1=IF(قادمين!$B$1="","",$I4714),قادمين!$B$2=IF(قادمين!$B$2="","",$K4714),قادمين!$B$3=IF(قادمين!$B$3="","",$Q4714),قادمين!$B$4=IF(قادمين!$B$4="","",$R4714)),MAX($D$4:$D4713)+1,"")</f>
        <v/>
      </c>
      <c r="E4714" s="46" t="str">
        <f t="shared" si="147"/>
        <v/>
      </c>
      <c r="F4714" s="46" t="str">
        <f>IF($D4714="","",RANK($E4714,$E$5:$E$9000,1)+COUNTIF($E$4:$E4713,$E4714))</f>
        <v/>
      </c>
      <c r="G4714" s="63" t="str">
        <f>IF(H4714="","",COUNTA($H$5:H4714))</f>
        <v/>
      </c>
      <c r="H4714" s="187"/>
      <c r="I4714" s="203"/>
      <c r="J4714" s="202"/>
      <c r="K4714" s="202"/>
      <c r="L4714" s="202"/>
      <c r="M4714" s="202"/>
      <c r="N4714" s="202"/>
      <c r="O4714" s="201"/>
      <c r="P4714" s="159"/>
      <c r="Q4714" s="206"/>
      <c r="R4714" s="50"/>
      <c r="S4714" s="51"/>
      <c r="T4714" s="51"/>
      <c r="U4714" s="52"/>
      <c r="V4714" s="52"/>
      <c r="W4714" s="52"/>
      <c r="X4714" s="53"/>
      <c r="Y4714" s="52"/>
      <c r="Z4714" s="54"/>
      <c r="AA4714" s="22"/>
      <c r="AB4714" s="22"/>
      <c r="AC4714" s="22"/>
      <c r="AD4714" s="22"/>
      <c r="AE4714" s="22"/>
      <c r="AF4714" s="22"/>
      <c r="AG4714" s="22"/>
    </row>
    <row r="4715" spans="1:33" s="11" customFormat="1" ht="26.1" customHeight="1">
      <c r="A4715" s="45" t="str">
        <f>IF(AND($H4715&gt;=مغادرين!$C$4,$H4715&lt;=مغادرين!$H$4,مغادرين!$B$1=IF(مغادرين!$B$1="","",$I4715),مغادرين!$B$2=IF(مغادرين!$B$2="","",$K4715),مغادرين!$B$3=IF(مغادرين!$B$3="","",$Q4715),مغادرين!$B$4=IF(مغادرين!$B$4="","",$R4715)),MAX($A$4:$A4714)+1,"")</f>
        <v/>
      </c>
      <c r="B4715" s="45" t="str">
        <f t="shared" si="146"/>
        <v/>
      </c>
      <c r="C4715" s="45" t="str">
        <f>IF($A4715="","",RANK($B4715,$B$5:$B$9000,1)+COUNTIF($B$4:$B4714,$B4715))</f>
        <v/>
      </c>
      <c r="D4715" s="46" t="str">
        <f>IF(AND($O4715&gt;=قادمين!$C$4,$O4715&lt;=قادمين!$H$4,قادمين!$B$1=IF(قادمين!$B$1="","",$I4715),قادمين!$B$2=IF(قادمين!$B$2="","",$K4715),قادمين!$B$3=IF(قادمين!$B$3="","",$Q4715),قادمين!$B$4=IF(قادمين!$B$4="","",$R4715)),MAX($D$4:$D4714)+1,"")</f>
        <v/>
      </c>
      <c r="E4715" s="46" t="str">
        <f t="shared" si="147"/>
        <v/>
      </c>
      <c r="F4715" s="46" t="str">
        <f>IF($D4715="","",RANK($E4715,$E$5:$E$9000,1)+COUNTIF($E$4:$E4714,$E4715))</f>
        <v/>
      </c>
      <c r="G4715" s="63" t="str">
        <f>IF(H4715="","",COUNTA($H$5:H4715))</f>
        <v/>
      </c>
      <c r="H4715" s="187"/>
      <c r="I4715" s="203"/>
      <c r="J4715" s="202"/>
      <c r="K4715" s="202"/>
      <c r="L4715" s="202"/>
      <c r="M4715" s="202"/>
      <c r="N4715" s="202"/>
      <c r="O4715" s="201"/>
      <c r="P4715" s="159"/>
      <c r="Q4715" s="206"/>
      <c r="R4715" s="50"/>
      <c r="S4715" s="51"/>
      <c r="T4715" s="51"/>
      <c r="U4715" s="52"/>
      <c r="V4715" s="52"/>
      <c r="W4715" s="52"/>
      <c r="X4715" s="53"/>
      <c r="Y4715" s="52"/>
      <c r="Z4715" s="54"/>
      <c r="AA4715" s="22"/>
      <c r="AB4715" s="22"/>
      <c r="AC4715" s="22"/>
      <c r="AD4715" s="22"/>
      <c r="AE4715" s="22"/>
      <c r="AF4715" s="22"/>
      <c r="AG4715" s="22"/>
    </row>
    <row r="4716" spans="1:33" s="11" customFormat="1" ht="26.1" customHeight="1">
      <c r="A4716" s="45" t="str">
        <f>IF(AND($H4716&gt;=مغادرين!$C$4,$H4716&lt;=مغادرين!$H$4,مغادرين!$B$1=IF(مغادرين!$B$1="","",$I4716),مغادرين!$B$2=IF(مغادرين!$B$2="","",$K4716),مغادرين!$B$3=IF(مغادرين!$B$3="","",$Q4716),مغادرين!$B$4=IF(مغادرين!$B$4="","",$R4716)),MAX($A$4:$A4715)+1,"")</f>
        <v/>
      </c>
      <c r="B4716" s="45" t="str">
        <f t="shared" si="146"/>
        <v/>
      </c>
      <c r="C4716" s="45" t="str">
        <f>IF($A4716="","",RANK($B4716,$B$5:$B$9000,1)+COUNTIF($B$4:$B4715,$B4716))</f>
        <v/>
      </c>
      <c r="D4716" s="46" t="str">
        <f>IF(AND($O4716&gt;=قادمين!$C$4,$O4716&lt;=قادمين!$H$4,قادمين!$B$1=IF(قادمين!$B$1="","",$I4716),قادمين!$B$2=IF(قادمين!$B$2="","",$K4716),قادمين!$B$3=IF(قادمين!$B$3="","",$Q4716),قادمين!$B$4=IF(قادمين!$B$4="","",$R4716)),MAX($D$4:$D4715)+1,"")</f>
        <v/>
      </c>
      <c r="E4716" s="46" t="str">
        <f t="shared" si="147"/>
        <v/>
      </c>
      <c r="F4716" s="46" t="str">
        <f>IF($D4716="","",RANK($E4716,$E$5:$E$9000,1)+COUNTIF($E$4:$E4715,$E4716))</f>
        <v/>
      </c>
      <c r="G4716" s="63" t="str">
        <f>IF(H4716="","",COUNTA($H$5:H4716))</f>
        <v/>
      </c>
      <c r="H4716" s="187"/>
      <c r="I4716" s="203"/>
      <c r="J4716" s="202"/>
      <c r="K4716" s="202"/>
      <c r="L4716" s="202"/>
      <c r="M4716" s="202"/>
      <c r="N4716" s="202"/>
      <c r="O4716" s="201"/>
      <c r="P4716" s="159"/>
      <c r="Q4716" s="206"/>
      <c r="R4716" s="50"/>
      <c r="S4716" s="51"/>
      <c r="T4716" s="51"/>
      <c r="U4716" s="52"/>
      <c r="V4716" s="52"/>
      <c r="W4716" s="52"/>
      <c r="X4716" s="53"/>
      <c r="Y4716" s="52"/>
      <c r="Z4716" s="54"/>
      <c r="AA4716" s="22"/>
      <c r="AB4716" s="22"/>
      <c r="AC4716" s="22"/>
      <c r="AD4716" s="22"/>
      <c r="AE4716" s="22"/>
      <c r="AF4716" s="22"/>
      <c r="AG4716" s="22"/>
    </row>
    <row r="4717" spans="1:33" s="11" customFormat="1" ht="26.1" customHeight="1">
      <c r="A4717" s="45" t="str">
        <f>IF(AND($H4717&gt;=مغادرين!$C$4,$H4717&lt;=مغادرين!$H$4,مغادرين!$B$1=IF(مغادرين!$B$1="","",$I4717),مغادرين!$B$2=IF(مغادرين!$B$2="","",$K4717),مغادرين!$B$3=IF(مغادرين!$B$3="","",$Q4717),مغادرين!$B$4=IF(مغادرين!$B$4="","",$R4717)),MAX($A$4:$A4716)+1,"")</f>
        <v/>
      </c>
      <c r="B4717" s="45" t="str">
        <f t="shared" si="146"/>
        <v/>
      </c>
      <c r="C4717" s="45" t="str">
        <f>IF($A4717="","",RANK($B4717,$B$5:$B$9000,1)+COUNTIF($B$4:$B4716,$B4717))</f>
        <v/>
      </c>
      <c r="D4717" s="46" t="str">
        <f>IF(AND($O4717&gt;=قادمين!$C$4,$O4717&lt;=قادمين!$H$4,قادمين!$B$1=IF(قادمين!$B$1="","",$I4717),قادمين!$B$2=IF(قادمين!$B$2="","",$K4717),قادمين!$B$3=IF(قادمين!$B$3="","",$Q4717),قادمين!$B$4=IF(قادمين!$B$4="","",$R4717)),MAX($D$4:$D4716)+1,"")</f>
        <v/>
      </c>
      <c r="E4717" s="46" t="str">
        <f t="shared" si="147"/>
        <v/>
      </c>
      <c r="F4717" s="46" t="str">
        <f>IF($D4717="","",RANK($E4717,$E$5:$E$9000,1)+COUNTIF($E$4:$E4716,$E4717))</f>
        <v/>
      </c>
      <c r="G4717" s="63" t="str">
        <f>IF(H4717="","",COUNTA($H$5:H4717))</f>
        <v/>
      </c>
      <c r="H4717" s="187"/>
      <c r="I4717" s="203"/>
      <c r="J4717" s="202"/>
      <c r="K4717" s="202"/>
      <c r="L4717" s="202"/>
      <c r="M4717" s="202"/>
      <c r="N4717" s="202"/>
      <c r="O4717" s="201"/>
      <c r="P4717" s="159"/>
      <c r="Q4717" s="206"/>
      <c r="R4717" s="50"/>
      <c r="S4717" s="51"/>
      <c r="T4717" s="51"/>
      <c r="U4717" s="52"/>
      <c r="V4717" s="52"/>
      <c r="W4717" s="52"/>
      <c r="X4717" s="53"/>
      <c r="Y4717" s="52"/>
      <c r="Z4717" s="54"/>
      <c r="AA4717" s="22"/>
      <c r="AB4717" s="22"/>
      <c r="AC4717" s="22"/>
      <c r="AD4717" s="22"/>
      <c r="AE4717" s="22"/>
      <c r="AF4717" s="22"/>
      <c r="AG4717" s="22"/>
    </row>
    <row r="4718" spans="1:33" s="11" customFormat="1" ht="26.1" customHeight="1">
      <c r="A4718" s="45" t="str">
        <f>IF(AND($H4718&gt;=مغادرين!$C$4,$H4718&lt;=مغادرين!$H$4,مغادرين!$B$1=IF(مغادرين!$B$1="","",$I4718),مغادرين!$B$2=IF(مغادرين!$B$2="","",$K4718),مغادرين!$B$3=IF(مغادرين!$B$3="","",$Q4718),مغادرين!$B$4=IF(مغادرين!$B$4="","",$R4718)),MAX($A$4:$A4717)+1,"")</f>
        <v/>
      </c>
      <c r="B4718" s="45" t="str">
        <f t="shared" si="146"/>
        <v/>
      </c>
      <c r="C4718" s="45" t="str">
        <f>IF($A4718="","",RANK($B4718,$B$5:$B$9000,1)+COUNTIF($B$4:$B4717,$B4718))</f>
        <v/>
      </c>
      <c r="D4718" s="46" t="str">
        <f>IF(AND($O4718&gt;=قادمين!$C$4,$O4718&lt;=قادمين!$H$4,قادمين!$B$1=IF(قادمين!$B$1="","",$I4718),قادمين!$B$2=IF(قادمين!$B$2="","",$K4718),قادمين!$B$3=IF(قادمين!$B$3="","",$Q4718),قادمين!$B$4=IF(قادمين!$B$4="","",$R4718)),MAX($D$4:$D4717)+1,"")</f>
        <v/>
      </c>
      <c r="E4718" s="46" t="str">
        <f t="shared" si="147"/>
        <v/>
      </c>
      <c r="F4718" s="46" t="str">
        <f>IF($D4718="","",RANK($E4718,$E$5:$E$9000,1)+COUNTIF($E$4:$E4717,$E4718))</f>
        <v/>
      </c>
      <c r="G4718" s="63" t="str">
        <f>IF(H4718="","",COUNTA($H$5:H4718))</f>
        <v/>
      </c>
      <c r="H4718" s="187"/>
      <c r="I4718" s="203"/>
      <c r="J4718" s="202"/>
      <c r="K4718" s="202"/>
      <c r="L4718" s="202"/>
      <c r="M4718" s="202"/>
      <c r="N4718" s="202"/>
      <c r="O4718" s="201"/>
      <c r="P4718" s="159"/>
      <c r="Q4718" s="206"/>
      <c r="R4718" s="50"/>
      <c r="S4718" s="51"/>
      <c r="T4718" s="51"/>
      <c r="U4718" s="52"/>
      <c r="V4718" s="52"/>
      <c r="W4718" s="52"/>
      <c r="X4718" s="53"/>
      <c r="Y4718" s="52"/>
      <c r="Z4718" s="54"/>
      <c r="AA4718" s="22"/>
      <c r="AB4718" s="22"/>
      <c r="AC4718" s="22"/>
      <c r="AD4718" s="22"/>
      <c r="AE4718" s="22"/>
      <c r="AF4718" s="22"/>
      <c r="AG4718" s="22"/>
    </row>
    <row r="4719" spans="1:33" s="11" customFormat="1" ht="26.1" customHeight="1">
      <c r="A4719" s="45" t="str">
        <f>IF(AND($H4719&gt;=مغادرين!$C$4,$H4719&lt;=مغادرين!$H$4,مغادرين!$B$1=IF(مغادرين!$B$1="","",$I4719),مغادرين!$B$2=IF(مغادرين!$B$2="","",$K4719),مغادرين!$B$3=IF(مغادرين!$B$3="","",$Q4719),مغادرين!$B$4=IF(مغادرين!$B$4="","",$R4719)),MAX($A$4:$A4718)+1,"")</f>
        <v/>
      </c>
      <c r="B4719" s="45" t="str">
        <f t="shared" si="146"/>
        <v/>
      </c>
      <c r="C4719" s="45" t="str">
        <f>IF($A4719="","",RANK($B4719,$B$5:$B$9000,1)+COUNTIF($B$4:$B4718,$B4719))</f>
        <v/>
      </c>
      <c r="D4719" s="46" t="str">
        <f>IF(AND($O4719&gt;=قادمين!$C$4,$O4719&lt;=قادمين!$H$4,قادمين!$B$1=IF(قادمين!$B$1="","",$I4719),قادمين!$B$2=IF(قادمين!$B$2="","",$K4719),قادمين!$B$3=IF(قادمين!$B$3="","",$Q4719),قادمين!$B$4=IF(قادمين!$B$4="","",$R4719)),MAX($D$4:$D4718)+1,"")</f>
        <v/>
      </c>
      <c r="E4719" s="46" t="str">
        <f t="shared" si="147"/>
        <v/>
      </c>
      <c r="F4719" s="46" t="str">
        <f>IF($D4719="","",RANK($E4719,$E$5:$E$9000,1)+COUNTIF($E$4:$E4718,$E4719))</f>
        <v/>
      </c>
      <c r="G4719" s="63" t="str">
        <f>IF(H4719="","",COUNTA($H$5:H4719))</f>
        <v/>
      </c>
      <c r="H4719" s="187"/>
      <c r="I4719" s="203"/>
      <c r="J4719" s="202"/>
      <c r="K4719" s="202"/>
      <c r="L4719" s="202"/>
      <c r="M4719" s="202"/>
      <c r="N4719" s="202"/>
      <c r="O4719" s="201"/>
      <c r="P4719" s="159"/>
      <c r="Q4719" s="206"/>
      <c r="R4719" s="50"/>
      <c r="S4719" s="51"/>
      <c r="T4719" s="51"/>
      <c r="U4719" s="52"/>
      <c r="V4719" s="52"/>
      <c r="W4719" s="52"/>
      <c r="X4719" s="53"/>
      <c r="Y4719" s="52"/>
      <c r="Z4719" s="54"/>
      <c r="AA4719" s="22"/>
      <c r="AB4719" s="22"/>
      <c r="AC4719" s="22"/>
      <c r="AD4719" s="22"/>
      <c r="AE4719" s="22"/>
      <c r="AF4719" s="22"/>
      <c r="AG4719" s="22"/>
    </row>
    <row r="4720" spans="1:33" s="11" customFormat="1" ht="26.1" customHeight="1">
      <c r="A4720" s="45" t="str">
        <f>IF(AND($H4720&gt;=مغادرين!$C$4,$H4720&lt;=مغادرين!$H$4,مغادرين!$B$1=IF(مغادرين!$B$1="","",$I4720),مغادرين!$B$2=IF(مغادرين!$B$2="","",$K4720),مغادرين!$B$3=IF(مغادرين!$B$3="","",$Q4720),مغادرين!$B$4=IF(مغادرين!$B$4="","",$R4720)),MAX($A$4:$A4719)+1,"")</f>
        <v/>
      </c>
      <c r="B4720" s="45" t="str">
        <f t="shared" si="146"/>
        <v/>
      </c>
      <c r="C4720" s="45" t="str">
        <f>IF($A4720="","",RANK($B4720,$B$5:$B$9000,1)+COUNTIF($B$4:$B4719,$B4720))</f>
        <v/>
      </c>
      <c r="D4720" s="46" t="str">
        <f>IF(AND($O4720&gt;=قادمين!$C$4,$O4720&lt;=قادمين!$H$4,قادمين!$B$1=IF(قادمين!$B$1="","",$I4720),قادمين!$B$2=IF(قادمين!$B$2="","",$K4720),قادمين!$B$3=IF(قادمين!$B$3="","",$Q4720),قادمين!$B$4=IF(قادمين!$B$4="","",$R4720)),MAX($D$4:$D4719)+1,"")</f>
        <v/>
      </c>
      <c r="E4720" s="46" t="str">
        <f t="shared" si="147"/>
        <v/>
      </c>
      <c r="F4720" s="46" t="str">
        <f>IF($D4720="","",RANK($E4720,$E$5:$E$9000,1)+COUNTIF($E$4:$E4719,$E4720))</f>
        <v/>
      </c>
      <c r="G4720" s="63" t="str">
        <f>IF(H4720="","",COUNTA($H$5:H4720))</f>
        <v/>
      </c>
      <c r="H4720" s="187"/>
      <c r="I4720" s="203"/>
      <c r="J4720" s="202"/>
      <c r="K4720" s="202"/>
      <c r="L4720" s="202"/>
      <c r="M4720" s="202"/>
      <c r="N4720" s="202"/>
      <c r="O4720" s="201"/>
      <c r="P4720" s="159"/>
      <c r="Q4720" s="206"/>
      <c r="R4720" s="50"/>
      <c r="S4720" s="51"/>
      <c r="T4720" s="51"/>
      <c r="U4720" s="52"/>
      <c r="V4720" s="52"/>
      <c r="W4720" s="52"/>
      <c r="X4720" s="53"/>
      <c r="Y4720" s="52"/>
      <c r="Z4720" s="54"/>
      <c r="AA4720" s="22"/>
      <c r="AB4720" s="22"/>
      <c r="AC4720" s="22"/>
      <c r="AD4720" s="22"/>
      <c r="AE4720" s="22"/>
      <c r="AF4720" s="22"/>
      <c r="AG4720" s="22"/>
    </row>
    <row r="4721" spans="1:33" s="11" customFormat="1" ht="26.1" customHeight="1">
      <c r="A4721" s="45" t="str">
        <f>IF(AND($H4721&gt;=مغادرين!$C$4,$H4721&lt;=مغادرين!$H$4,مغادرين!$B$1=IF(مغادرين!$B$1="","",$I4721),مغادرين!$B$2=IF(مغادرين!$B$2="","",$K4721),مغادرين!$B$3=IF(مغادرين!$B$3="","",$Q4721),مغادرين!$B$4=IF(مغادرين!$B$4="","",$R4721)),MAX($A$4:$A4720)+1,"")</f>
        <v/>
      </c>
      <c r="B4721" s="45" t="str">
        <f t="shared" si="146"/>
        <v/>
      </c>
      <c r="C4721" s="45" t="str">
        <f>IF($A4721="","",RANK($B4721,$B$5:$B$9000,1)+COUNTIF($B$4:$B4720,$B4721))</f>
        <v/>
      </c>
      <c r="D4721" s="46" t="str">
        <f>IF(AND($O4721&gt;=قادمين!$C$4,$O4721&lt;=قادمين!$H$4,قادمين!$B$1=IF(قادمين!$B$1="","",$I4721),قادمين!$B$2=IF(قادمين!$B$2="","",$K4721),قادمين!$B$3=IF(قادمين!$B$3="","",$Q4721),قادمين!$B$4=IF(قادمين!$B$4="","",$R4721)),MAX($D$4:$D4720)+1,"")</f>
        <v/>
      </c>
      <c r="E4721" s="46" t="str">
        <f t="shared" si="147"/>
        <v/>
      </c>
      <c r="F4721" s="46" t="str">
        <f>IF($D4721="","",RANK($E4721,$E$5:$E$9000,1)+COUNTIF($E$4:$E4720,$E4721))</f>
        <v/>
      </c>
      <c r="G4721" s="63" t="str">
        <f>IF(H4721="","",COUNTA($H$5:H4721))</f>
        <v/>
      </c>
      <c r="H4721" s="187"/>
      <c r="I4721" s="203"/>
      <c r="J4721" s="202"/>
      <c r="K4721" s="202"/>
      <c r="L4721" s="202"/>
      <c r="M4721" s="202"/>
      <c r="N4721" s="202"/>
      <c r="O4721" s="201"/>
      <c r="P4721" s="159"/>
      <c r="Q4721" s="206"/>
      <c r="R4721" s="50"/>
      <c r="S4721" s="51"/>
      <c r="T4721" s="51"/>
      <c r="U4721" s="52"/>
      <c r="V4721" s="52"/>
      <c r="W4721" s="52"/>
      <c r="X4721" s="53"/>
      <c r="Y4721" s="52"/>
      <c r="Z4721" s="54"/>
      <c r="AA4721" s="22"/>
      <c r="AB4721" s="22"/>
      <c r="AC4721" s="22"/>
      <c r="AD4721" s="22"/>
      <c r="AE4721" s="22"/>
      <c r="AF4721" s="22"/>
      <c r="AG4721" s="22"/>
    </row>
    <row r="4722" spans="1:33" s="11" customFormat="1" ht="26.1" customHeight="1">
      <c r="A4722" s="45" t="str">
        <f>IF(AND($H4722&gt;=مغادرين!$C$4,$H4722&lt;=مغادرين!$H$4,مغادرين!$B$1=IF(مغادرين!$B$1="","",$I4722),مغادرين!$B$2=IF(مغادرين!$B$2="","",$K4722),مغادرين!$B$3=IF(مغادرين!$B$3="","",$Q4722),مغادرين!$B$4=IF(مغادرين!$B$4="","",$R4722)),MAX($A$4:$A4721)+1,"")</f>
        <v/>
      </c>
      <c r="B4722" s="45" t="str">
        <f t="shared" si="146"/>
        <v/>
      </c>
      <c r="C4722" s="45" t="str">
        <f>IF($A4722="","",RANK($B4722,$B$5:$B$9000,1)+COUNTIF($B$4:$B4721,$B4722))</f>
        <v/>
      </c>
      <c r="D4722" s="46" t="str">
        <f>IF(AND($O4722&gt;=قادمين!$C$4,$O4722&lt;=قادمين!$H$4,قادمين!$B$1=IF(قادمين!$B$1="","",$I4722),قادمين!$B$2=IF(قادمين!$B$2="","",$K4722),قادمين!$B$3=IF(قادمين!$B$3="","",$Q4722),قادمين!$B$4=IF(قادمين!$B$4="","",$R4722)),MAX($D$4:$D4721)+1,"")</f>
        <v/>
      </c>
      <c r="E4722" s="46" t="str">
        <f t="shared" si="147"/>
        <v/>
      </c>
      <c r="F4722" s="46" t="str">
        <f>IF($D4722="","",RANK($E4722,$E$5:$E$9000,1)+COUNTIF($E$4:$E4721,$E4722))</f>
        <v/>
      </c>
      <c r="G4722" s="63" t="str">
        <f>IF(H4722="","",COUNTA($H$5:H4722))</f>
        <v/>
      </c>
      <c r="H4722" s="187"/>
      <c r="I4722" s="203"/>
      <c r="J4722" s="202"/>
      <c r="K4722" s="202"/>
      <c r="L4722" s="202"/>
      <c r="M4722" s="202"/>
      <c r="N4722" s="202"/>
      <c r="O4722" s="201"/>
      <c r="P4722" s="159"/>
      <c r="Q4722" s="206"/>
      <c r="R4722" s="50"/>
      <c r="S4722" s="51"/>
      <c r="T4722" s="51"/>
      <c r="U4722" s="52"/>
      <c r="V4722" s="52"/>
      <c r="W4722" s="52"/>
      <c r="X4722" s="53"/>
      <c r="Y4722" s="52"/>
      <c r="Z4722" s="54"/>
      <c r="AA4722" s="22"/>
      <c r="AB4722" s="22"/>
      <c r="AC4722" s="22"/>
      <c r="AD4722" s="22"/>
      <c r="AE4722" s="22"/>
      <c r="AF4722" s="22"/>
      <c r="AG4722" s="22"/>
    </row>
    <row r="4723" spans="1:33" s="11" customFormat="1" ht="26.1" customHeight="1">
      <c r="A4723" s="45" t="str">
        <f>IF(AND($H4723&gt;=مغادرين!$C$4,$H4723&lt;=مغادرين!$H$4,مغادرين!$B$1=IF(مغادرين!$B$1="","",$I4723),مغادرين!$B$2=IF(مغادرين!$B$2="","",$K4723),مغادرين!$B$3=IF(مغادرين!$B$3="","",$Q4723),مغادرين!$B$4=IF(مغادرين!$B$4="","",$R4723)),MAX($A$4:$A4722)+1,"")</f>
        <v/>
      </c>
      <c r="B4723" s="45" t="str">
        <f t="shared" si="146"/>
        <v/>
      </c>
      <c r="C4723" s="45" t="str">
        <f>IF($A4723="","",RANK($B4723,$B$5:$B$9000,1)+COUNTIF($B$4:$B4722,$B4723))</f>
        <v/>
      </c>
      <c r="D4723" s="46" t="str">
        <f>IF(AND($O4723&gt;=قادمين!$C$4,$O4723&lt;=قادمين!$H$4,قادمين!$B$1=IF(قادمين!$B$1="","",$I4723),قادمين!$B$2=IF(قادمين!$B$2="","",$K4723),قادمين!$B$3=IF(قادمين!$B$3="","",$Q4723),قادمين!$B$4=IF(قادمين!$B$4="","",$R4723)),MAX($D$4:$D4722)+1,"")</f>
        <v/>
      </c>
      <c r="E4723" s="46" t="str">
        <f t="shared" si="147"/>
        <v/>
      </c>
      <c r="F4723" s="46" t="str">
        <f>IF($D4723="","",RANK($E4723,$E$5:$E$9000,1)+COUNTIF($E$4:$E4722,$E4723))</f>
        <v/>
      </c>
      <c r="G4723" s="63" t="str">
        <f>IF(H4723="","",COUNTA($H$5:H4723))</f>
        <v/>
      </c>
      <c r="H4723" s="187"/>
      <c r="I4723" s="203"/>
      <c r="J4723" s="202"/>
      <c r="K4723" s="202"/>
      <c r="L4723" s="202"/>
      <c r="M4723" s="202"/>
      <c r="N4723" s="202"/>
      <c r="O4723" s="201"/>
      <c r="P4723" s="159"/>
      <c r="Q4723" s="206"/>
      <c r="R4723" s="50"/>
      <c r="S4723" s="51"/>
      <c r="T4723" s="51"/>
      <c r="U4723" s="52"/>
      <c r="V4723" s="52"/>
      <c r="W4723" s="52"/>
      <c r="X4723" s="53"/>
      <c r="Y4723" s="52"/>
      <c r="Z4723" s="54"/>
      <c r="AA4723" s="22"/>
      <c r="AB4723" s="22"/>
      <c r="AC4723" s="22"/>
      <c r="AD4723" s="22"/>
      <c r="AE4723" s="22"/>
      <c r="AF4723" s="22"/>
      <c r="AG4723" s="22"/>
    </row>
    <row r="4724" spans="1:33" s="11" customFormat="1" ht="26.1" customHeight="1">
      <c r="A4724" s="45" t="str">
        <f>IF(AND($H4724&gt;=مغادرين!$C$4,$H4724&lt;=مغادرين!$H$4,مغادرين!$B$1=IF(مغادرين!$B$1="","",$I4724),مغادرين!$B$2=IF(مغادرين!$B$2="","",$K4724),مغادرين!$B$3=IF(مغادرين!$B$3="","",$Q4724),مغادرين!$B$4=IF(مغادرين!$B$4="","",$R4724)),MAX($A$4:$A4723)+1,"")</f>
        <v/>
      </c>
      <c r="B4724" s="45" t="str">
        <f t="shared" si="146"/>
        <v/>
      </c>
      <c r="C4724" s="45" t="str">
        <f>IF($A4724="","",RANK($B4724,$B$5:$B$9000,1)+COUNTIF($B$4:$B4723,$B4724))</f>
        <v/>
      </c>
      <c r="D4724" s="46" t="str">
        <f>IF(AND($O4724&gt;=قادمين!$C$4,$O4724&lt;=قادمين!$H$4,قادمين!$B$1=IF(قادمين!$B$1="","",$I4724),قادمين!$B$2=IF(قادمين!$B$2="","",$K4724),قادمين!$B$3=IF(قادمين!$B$3="","",$Q4724),قادمين!$B$4=IF(قادمين!$B$4="","",$R4724)),MAX($D$4:$D4723)+1,"")</f>
        <v/>
      </c>
      <c r="E4724" s="46" t="str">
        <f t="shared" si="147"/>
        <v/>
      </c>
      <c r="F4724" s="46" t="str">
        <f>IF($D4724="","",RANK($E4724,$E$5:$E$9000,1)+COUNTIF($E$4:$E4723,$E4724))</f>
        <v/>
      </c>
      <c r="G4724" s="63" t="str">
        <f>IF(H4724="","",COUNTA($H$5:H4724))</f>
        <v/>
      </c>
      <c r="H4724" s="187"/>
      <c r="I4724" s="203"/>
      <c r="J4724" s="202"/>
      <c r="K4724" s="202"/>
      <c r="L4724" s="202"/>
      <c r="M4724" s="202"/>
      <c r="N4724" s="202"/>
      <c r="O4724" s="201"/>
      <c r="P4724" s="159"/>
      <c r="Q4724" s="206"/>
      <c r="R4724" s="50"/>
      <c r="S4724" s="51"/>
      <c r="T4724" s="51"/>
      <c r="U4724" s="52"/>
      <c r="V4724" s="52"/>
      <c r="W4724" s="52"/>
      <c r="X4724" s="53"/>
      <c r="Y4724" s="52"/>
      <c r="Z4724" s="54"/>
      <c r="AA4724" s="22"/>
      <c r="AB4724" s="22"/>
      <c r="AC4724" s="22"/>
      <c r="AD4724" s="22"/>
      <c r="AE4724" s="22"/>
      <c r="AF4724" s="22"/>
      <c r="AG4724" s="22"/>
    </row>
    <row r="4725" spans="1:33" s="11" customFormat="1" ht="26.1" customHeight="1">
      <c r="A4725" s="45" t="str">
        <f>IF(AND($H4725&gt;=مغادرين!$C$4,$H4725&lt;=مغادرين!$H$4,مغادرين!$B$1=IF(مغادرين!$B$1="","",$I4725),مغادرين!$B$2=IF(مغادرين!$B$2="","",$K4725),مغادرين!$B$3=IF(مغادرين!$B$3="","",$Q4725),مغادرين!$B$4=IF(مغادرين!$B$4="","",$R4725)),MAX($A$4:$A4724)+1,"")</f>
        <v/>
      </c>
      <c r="B4725" s="45" t="str">
        <f t="shared" si="146"/>
        <v/>
      </c>
      <c r="C4725" s="45" t="str">
        <f>IF($A4725="","",RANK($B4725,$B$5:$B$9000,1)+COUNTIF($B$4:$B4724,$B4725))</f>
        <v/>
      </c>
      <c r="D4725" s="46" t="str">
        <f>IF(AND($O4725&gt;=قادمين!$C$4,$O4725&lt;=قادمين!$H$4,قادمين!$B$1=IF(قادمين!$B$1="","",$I4725),قادمين!$B$2=IF(قادمين!$B$2="","",$K4725),قادمين!$B$3=IF(قادمين!$B$3="","",$Q4725),قادمين!$B$4=IF(قادمين!$B$4="","",$R4725)),MAX($D$4:$D4724)+1,"")</f>
        <v/>
      </c>
      <c r="E4725" s="46" t="str">
        <f t="shared" si="147"/>
        <v/>
      </c>
      <c r="F4725" s="46" t="str">
        <f>IF($D4725="","",RANK($E4725,$E$5:$E$9000,1)+COUNTIF($E$4:$E4724,$E4725))</f>
        <v/>
      </c>
      <c r="G4725" s="63" t="str">
        <f>IF(H4725="","",COUNTA($H$5:H4725))</f>
        <v/>
      </c>
      <c r="H4725" s="187"/>
      <c r="I4725" s="203"/>
      <c r="J4725" s="202"/>
      <c r="K4725" s="202"/>
      <c r="L4725" s="202"/>
      <c r="M4725" s="202"/>
      <c r="N4725" s="202"/>
      <c r="O4725" s="201"/>
      <c r="P4725" s="159"/>
      <c r="Q4725" s="206"/>
      <c r="R4725" s="50"/>
      <c r="S4725" s="51"/>
      <c r="T4725" s="51"/>
      <c r="U4725" s="52"/>
      <c r="V4725" s="52"/>
      <c r="W4725" s="52"/>
      <c r="X4725" s="53"/>
      <c r="Y4725" s="52"/>
      <c r="Z4725" s="54"/>
      <c r="AA4725" s="22"/>
      <c r="AB4725" s="22"/>
      <c r="AC4725" s="22"/>
      <c r="AD4725" s="22"/>
      <c r="AE4725" s="22"/>
      <c r="AF4725" s="22"/>
      <c r="AG4725" s="22"/>
    </row>
    <row r="4726" spans="1:33" s="11" customFormat="1" ht="26.1" customHeight="1">
      <c r="A4726" s="45" t="str">
        <f>IF(AND($H4726&gt;=مغادرين!$C$4,$H4726&lt;=مغادرين!$H$4,مغادرين!$B$1=IF(مغادرين!$B$1="","",$I4726),مغادرين!$B$2=IF(مغادرين!$B$2="","",$K4726),مغادرين!$B$3=IF(مغادرين!$B$3="","",$Q4726),مغادرين!$B$4=IF(مغادرين!$B$4="","",$R4726)),MAX($A$4:$A4725)+1,"")</f>
        <v/>
      </c>
      <c r="B4726" s="45" t="str">
        <f t="shared" si="146"/>
        <v/>
      </c>
      <c r="C4726" s="45" t="str">
        <f>IF($A4726="","",RANK($B4726,$B$5:$B$9000,1)+COUNTIF($B$4:$B4725,$B4726))</f>
        <v/>
      </c>
      <c r="D4726" s="46" t="str">
        <f>IF(AND($O4726&gt;=قادمين!$C$4,$O4726&lt;=قادمين!$H$4,قادمين!$B$1=IF(قادمين!$B$1="","",$I4726),قادمين!$B$2=IF(قادمين!$B$2="","",$K4726),قادمين!$B$3=IF(قادمين!$B$3="","",$Q4726),قادمين!$B$4=IF(قادمين!$B$4="","",$R4726)),MAX($D$4:$D4725)+1,"")</f>
        <v/>
      </c>
      <c r="E4726" s="46" t="str">
        <f t="shared" si="147"/>
        <v/>
      </c>
      <c r="F4726" s="46" t="str">
        <f>IF($D4726="","",RANK($E4726,$E$5:$E$9000,1)+COUNTIF($E$4:$E4725,$E4726))</f>
        <v/>
      </c>
      <c r="G4726" s="63" t="str">
        <f>IF(H4726="","",COUNTA($H$5:H4726))</f>
        <v/>
      </c>
      <c r="H4726" s="187"/>
      <c r="I4726" s="203"/>
      <c r="J4726" s="202"/>
      <c r="K4726" s="202"/>
      <c r="L4726" s="202"/>
      <c r="M4726" s="202"/>
      <c r="N4726" s="202"/>
      <c r="O4726" s="201"/>
      <c r="P4726" s="159"/>
      <c r="Q4726" s="206"/>
      <c r="R4726" s="50"/>
      <c r="S4726" s="51"/>
      <c r="T4726" s="51"/>
      <c r="U4726" s="52"/>
      <c r="V4726" s="52"/>
      <c r="W4726" s="52"/>
      <c r="X4726" s="53"/>
      <c r="Y4726" s="52"/>
      <c r="Z4726" s="54"/>
      <c r="AA4726" s="22"/>
      <c r="AB4726" s="22"/>
      <c r="AC4726" s="22"/>
      <c r="AD4726" s="22"/>
      <c r="AE4726" s="22"/>
      <c r="AF4726" s="22"/>
      <c r="AG4726" s="22"/>
    </row>
    <row r="4727" spans="1:33" s="11" customFormat="1" ht="26.1" customHeight="1">
      <c r="A4727" s="45" t="str">
        <f>IF(AND($H4727&gt;=مغادرين!$C$4,$H4727&lt;=مغادرين!$H$4,مغادرين!$B$1=IF(مغادرين!$B$1="","",$I4727),مغادرين!$B$2=IF(مغادرين!$B$2="","",$K4727),مغادرين!$B$3=IF(مغادرين!$B$3="","",$Q4727),مغادرين!$B$4=IF(مغادرين!$B$4="","",$R4727)),MAX($A$4:$A4726)+1,"")</f>
        <v/>
      </c>
      <c r="B4727" s="45" t="str">
        <f t="shared" si="146"/>
        <v/>
      </c>
      <c r="C4727" s="45" t="str">
        <f>IF($A4727="","",RANK($B4727,$B$5:$B$9000,1)+COUNTIF($B$4:$B4726,$B4727))</f>
        <v/>
      </c>
      <c r="D4727" s="46" t="str">
        <f>IF(AND($O4727&gt;=قادمين!$C$4,$O4727&lt;=قادمين!$H$4,قادمين!$B$1=IF(قادمين!$B$1="","",$I4727),قادمين!$B$2=IF(قادمين!$B$2="","",$K4727),قادمين!$B$3=IF(قادمين!$B$3="","",$Q4727),قادمين!$B$4=IF(قادمين!$B$4="","",$R4727)),MAX($D$4:$D4726)+1,"")</f>
        <v/>
      </c>
      <c r="E4727" s="46" t="str">
        <f t="shared" si="147"/>
        <v/>
      </c>
      <c r="F4727" s="46" t="str">
        <f>IF($D4727="","",RANK($E4727,$E$5:$E$9000,1)+COUNTIF($E$4:$E4726,$E4727))</f>
        <v/>
      </c>
      <c r="G4727" s="63" t="str">
        <f>IF(H4727="","",COUNTA($H$5:H4727))</f>
        <v/>
      </c>
      <c r="H4727" s="187"/>
      <c r="I4727" s="203"/>
      <c r="J4727" s="202"/>
      <c r="K4727" s="202"/>
      <c r="L4727" s="202"/>
      <c r="M4727" s="202"/>
      <c r="N4727" s="202"/>
      <c r="O4727" s="201"/>
      <c r="P4727" s="159"/>
      <c r="Q4727" s="206"/>
      <c r="R4727" s="50"/>
      <c r="S4727" s="51"/>
      <c r="T4727" s="51"/>
      <c r="U4727" s="52"/>
      <c r="V4727" s="52"/>
      <c r="W4727" s="52"/>
      <c r="X4727" s="53"/>
      <c r="Y4727" s="52"/>
      <c r="Z4727" s="54"/>
      <c r="AA4727" s="22"/>
      <c r="AB4727" s="22"/>
      <c r="AC4727" s="22"/>
      <c r="AD4727" s="22"/>
      <c r="AE4727" s="22"/>
      <c r="AF4727" s="22"/>
      <c r="AG4727" s="22"/>
    </row>
    <row r="4728" spans="1:33" s="11" customFormat="1" ht="26.1" customHeight="1">
      <c r="A4728" s="45" t="str">
        <f>IF(AND($H4728&gt;=مغادرين!$C$4,$H4728&lt;=مغادرين!$H$4,مغادرين!$B$1=IF(مغادرين!$B$1="","",$I4728),مغادرين!$B$2=IF(مغادرين!$B$2="","",$K4728),مغادرين!$B$3=IF(مغادرين!$B$3="","",$Q4728),مغادرين!$B$4=IF(مغادرين!$B$4="","",$R4728)),MAX($A$4:$A4727)+1,"")</f>
        <v/>
      </c>
      <c r="B4728" s="45" t="str">
        <f t="shared" si="146"/>
        <v/>
      </c>
      <c r="C4728" s="45" t="str">
        <f>IF($A4728="","",RANK($B4728,$B$5:$B$9000,1)+COUNTIF($B$4:$B4727,$B4728))</f>
        <v/>
      </c>
      <c r="D4728" s="46" t="str">
        <f>IF(AND($O4728&gt;=قادمين!$C$4,$O4728&lt;=قادمين!$H$4,قادمين!$B$1=IF(قادمين!$B$1="","",$I4728),قادمين!$B$2=IF(قادمين!$B$2="","",$K4728),قادمين!$B$3=IF(قادمين!$B$3="","",$Q4728),قادمين!$B$4=IF(قادمين!$B$4="","",$R4728)),MAX($D$4:$D4727)+1,"")</f>
        <v/>
      </c>
      <c r="E4728" s="46" t="str">
        <f t="shared" si="147"/>
        <v/>
      </c>
      <c r="F4728" s="46" t="str">
        <f>IF($D4728="","",RANK($E4728,$E$5:$E$9000,1)+COUNTIF($E$4:$E4727,$E4728))</f>
        <v/>
      </c>
      <c r="G4728" s="63" t="str">
        <f>IF(H4728="","",COUNTA($H$5:H4728))</f>
        <v/>
      </c>
      <c r="H4728" s="187"/>
      <c r="I4728" s="203"/>
      <c r="J4728" s="202"/>
      <c r="K4728" s="202"/>
      <c r="L4728" s="202"/>
      <c r="M4728" s="202"/>
      <c r="N4728" s="202"/>
      <c r="O4728" s="201"/>
      <c r="P4728" s="159"/>
      <c r="Q4728" s="206"/>
      <c r="R4728" s="50"/>
      <c r="S4728" s="51"/>
      <c r="T4728" s="51"/>
      <c r="U4728" s="52"/>
      <c r="V4728" s="52"/>
      <c r="W4728" s="52"/>
      <c r="X4728" s="53"/>
      <c r="Y4728" s="52"/>
      <c r="Z4728" s="54"/>
      <c r="AA4728" s="22"/>
      <c r="AB4728" s="22"/>
      <c r="AC4728" s="22"/>
      <c r="AD4728" s="22"/>
      <c r="AE4728" s="22"/>
      <c r="AF4728" s="22"/>
      <c r="AG4728" s="22"/>
    </row>
    <row r="4729" spans="1:33" s="11" customFormat="1" ht="26.1" customHeight="1">
      <c r="A4729" s="45" t="str">
        <f>IF(AND($H4729&gt;=مغادرين!$C$4,$H4729&lt;=مغادرين!$H$4,مغادرين!$B$1=IF(مغادرين!$B$1="","",$I4729),مغادرين!$B$2=IF(مغادرين!$B$2="","",$K4729),مغادرين!$B$3=IF(مغادرين!$B$3="","",$Q4729),مغادرين!$B$4=IF(مغادرين!$B$4="","",$R4729)),MAX($A$4:$A4728)+1,"")</f>
        <v/>
      </c>
      <c r="B4729" s="45" t="str">
        <f t="shared" si="146"/>
        <v/>
      </c>
      <c r="C4729" s="45" t="str">
        <f>IF($A4729="","",RANK($B4729,$B$5:$B$9000,1)+COUNTIF($B$4:$B4728,$B4729))</f>
        <v/>
      </c>
      <c r="D4729" s="46" t="str">
        <f>IF(AND($O4729&gt;=قادمين!$C$4,$O4729&lt;=قادمين!$H$4,قادمين!$B$1=IF(قادمين!$B$1="","",$I4729),قادمين!$B$2=IF(قادمين!$B$2="","",$K4729),قادمين!$B$3=IF(قادمين!$B$3="","",$Q4729),قادمين!$B$4=IF(قادمين!$B$4="","",$R4729)),MAX($D$4:$D4728)+1,"")</f>
        <v/>
      </c>
      <c r="E4729" s="46" t="str">
        <f t="shared" si="147"/>
        <v/>
      </c>
      <c r="F4729" s="46" t="str">
        <f>IF($D4729="","",RANK($E4729,$E$5:$E$9000,1)+COUNTIF($E$4:$E4728,$E4729))</f>
        <v/>
      </c>
      <c r="G4729" s="63" t="str">
        <f>IF(H4729="","",COUNTA($H$5:H4729))</f>
        <v/>
      </c>
      <c r="H4729" s="187"/>
      <c r="I4729" s="203"/>
      <c r="J4729" s="202"/>
      <c r="K4729" s="202"/>
      <c r="L4729" s="202"/>
      <c r="M4729" s="202"/>
      <c r="N4729" s="202"/>
      <c r="O4729" s="201"/>
      <c r="P4729" s="159"/>
      <c r="Q4729" s="206"/>
      <c r="R4729" s="50"/>
      <c r="S4729" s="51"/>
      <c r="T4729" s="51"/>
      <c r="U4729" s="52"/>
      <c r="V4729" s="52"/>
      <c r="W4729" s="52"/>
      <c r="X4729" s="53"/>
      <c r="Y4729" s="52"/>
      <c r="Z4729" s="54"/>
      <c r="AA4729" s="22"/>
      <c r="AB4729" s="22"/>
      <c r="AC4729" s="22"/>
      <c r="AD4729" s="22"/>
      <c r="AE4729" s="22"/>
      <c r="AF4729" s="22"/>
      <c r="AG4729" s="22"/>
    </row>
    <row r="4730" spans="1:33" s="11" customFormat="1" ht="26.1" customHeight="1">
      <c r="A4730" s="45" t="str">
        <f>IF(AND($H4730&gt;=مغادرين!$C$4,$H4730&lt;=مغادرين!$H$4,مغادرين!$B$1=IF(مغادرين!$B$1="","",$I4730),مغادرين!$B$2=IF(مغادرين!$B$2="","",$K4730),مغادرين!$B$3=IF(مغادرين!$B$3="","",$Q4730),مغادرين!$B$4=IF(مغادرين!$B$4="","",$R4730)),MAX($A$4:$A4729)+1,"")</f>
        <v/>
      </c>
      <c r="B4730" s="45" t="str">
        <f t="shared" si="146"/>
        <v/>
      </c>
      <c r="C4730" s="45" t="str">
        <f>IF($A4730="","",RANK($B4730,$B$5:$B$9000,1)+COUNTIF($B$4:$B4729,$B4730))</f>
        <v/>
      </c>
      <c r="D4730" s="46" t="str">
        <f>IF(AND($O4730&gt;=قادمين!$C$4,$O4730&lt;=قادمين!$H$4,قادمين!$B$1=IF(قادمين!$B$1="","",$I4730),قادمين!$B$2=IF(قادمين!$B$2="","",$K4730),قادمين!$B$3=IF(قادمين!$B$3="","",$Q4730),قادمين!$B$4=IF(قادمين!$B$4="","",$R4730)),MAX($D$4:$D4729)+1,"")</f>
        <v/>
      </c>
      <c r="E4730" s="46" t="str">
        <f t="shared" si="147"/>
        <v/>
      </c>
      <c r="F4730" s="46" t="str">
        <f>IF($D4730="","",RANK($E4730,$E$5:$E$9000,1)+COUNTIF($E$4:$E4729,$E4730))</f>
        <v/>
      </c>
      <c r="G4730" s="63" t="str">
        <f>IF(H4730="","",COUNTA($H$5:H4730))</f>
        <v/>
      </c>
      <c r="H4730" s="187"/>
      <c r="I4730" s="203"/>
      <c r="J4730" s="202"/>
      <c r="K4730" s="202"/>
      <c r="L4730" s="202"/>
      <c r="M4730" s="202"/>
      <c r="N4730" s="202"/>
      <c r="O4730" s="201"/>
      <c r="P4730" s="159"/>
      <c r="Q4730" s="206"/>
      <c r="R4730" s="50"/>
      <c r="S4730" s="51"/>
      <c r="T4730" s="51"/>
      <c r="U4730" s="52"/>
      <c r="V4730" s="52"/>
      <c r="W4730" s="52"/>
      <c r="X4730" s="53"/>
      <c r="Y4730" s="52"/>
      <c r="Z4730" s="54"/>
      <c r="AA4730" s="22"/>
      <c r="AB4730" s="22"/>
      <c r="AC4730" s="22"/>
      <c r="AD4730" s="22"/>
      <c r="AE4730" s="22"/>
      <c r="AF4730" s="22"/>
      <c r="AG4730" s="22"/>
    </row>
    <row r="4731" spans="1:33" s="11" customFormat="1" ht="26.1" customHeight="1">
      <c r="A4731" s="45" t="str">
        <f>IF(AND($H4731&gt;=مغادرين!$C$4,$H4731&lt;=مغادرين!$H$4,مغادرين!$B$1=IF(مغادرين!$B$1="","",$I4731),مغادرين!$B$2=IF(مغادرين!$B$2="","",$K4731),مغادرين!$B$3=IF(مغادرين!$B$3="","",$Q4731),مغادرين!$B$4=IF(مغادرين!$B$4="","",$R4731)),MAX($A$4:$A4730)+1,"")</f>
        <v/>
      </c>
      <c r="B4731" s="45" t="str">
        <f t="shared" si="146"/>
        <v/>
      </c>
      <c r="C4731" s="45" t="str">
        <f>IF($A4731="","",RANK($B4731,$B$5:$B$9000,1)+COUNTIF($B$4:$B4730,$B4731))</f>
        <v/>
      </c>
      <c r="D4731" s="46" t="str">
        <f>IF(AND($O4731&gt;=قادمين!$C$4,$O4731&lt;=قادمين!$H$4,قادمين!$B$1=IF(قادمين!$B$1="","",$I4731),قادمين!$B$2=IF(قادمين!$B$2="","",$K4731),قادمين!$B$3=IF(قادمين!$B$3="","",$Q4731),قادمين!$B$4=IF(قادمين!$B$4="","",$R4731)),MAX($D$4:$D4730)+1,"")</f>
        <v/>
      </c>
      <c r="E4731" s="46" t="str">
        <f t="shared" si="147"/>
        <v/>
      </c>
      <c r="F4731" s="46" t="str">
        <f>IF($D4731="","",RANK($E4731,$E$5:$E$9000,1)+COUNTIF($E$4:$E4730,$E4731))</f>
        <v/>
      </c>
      <c r="G4731" s="63" t="str">
        <f>IF(H4731="","",COUNTA($H$5:H4731))</f>
        <v/>
      </c>
      <c r="H4731" s="187"/>
      <c r="I4731" s="203"/>
      <c r="J4731" s="202"/>
      <c r="K4731" s="202"/>
      <c r="L4731" s="202"/>
      <c r="M4731" s="202"/>
      <c r="N4731" s="202"/>
      <c r="O4731" s="201"/>
      <c r="P4731" s="159"/>
      <c r="Q4731" s="206"/>
      <c r="R4731" s="50"/>
      <c r="S4731" s="51"/>
      <c r="T4731" s="51"/>
      <c r="U4731" s="52"/>
      <c r="V4731" s="52"/>
      <c r="W4731" s="52"/>
      <c r="X4731" s="53"/>
      <c r="Y4731" s="52"/>
      <c r="Z4731" s="54"/>
      <c r="AA4731" s="22"/>
      <c r="AB4731" s="22"/>
      <c r="AC4731" s="22"/>
      <c r="AD4731" s="22"/>
      <c r="AE4731" s="22"/>
      <c r="AF4731" s="22"/>
      <c r="AG4731" s="22"/>
    </row>
    <row r="4732" spans="1:33" s="11" customFormat="1" ht="26.1" customHeight="1">
      <c r="A4732" s="45" t="str">
        <f>IF(AND($H4732&gt;=مغادرين!$C$4,$H4732&lt;=مغادرين!$H$4,مغادرين!$B$1=IF(مغادرين!$B$1="","",$I4732),مغادرين!$B$2=IF(مغادرين!$B$2="","",$K4732),مغادرين!$B$3=IF(مغادرين!$B$3="","",$Q4732),مغادرين!$B$4=IF(مغادرين!$B$4="","",$R4732)),MAX($A$4:$A4731)+1,"")</f>
        <v/>
      </c>
      <c r="B4732" s="45" t="str">
        <f t="shared" si="146"/>
        <v/>
      </c>
      <c r="C4732" s="45" t="str">
        <f>IF($A4732="","",RANK($B4732,$B$5:$B$9000,1)+COUNTIF($B$4:$B4731,$B4732))</f>
        <v/>
      </c>
      <c r="D4732" s="46" t="str">
        <f>IF(AND($O4732&gt;=قادمين!$C$4,$O4732&lt;=قادمين!$H$4,قادمين!$B$1=IF(قادمين!$B$1="","",$I4732),قادمين!$B$2=IF(قادمين!$B$2="","",$K4732),قادمين!$B$3=IF(قادمين!$B$3="","",$Q4732),قادمين!$B$4=IF(قادمين!$B$4="","",$R4732)),MAX($D$4:$D4731)+1,"")</f>
        <v/>
      </c>
      <c r="E4732" s="46" t="str">
        <f t="shared" si="147"/>
        <v/>
      </c>
      <c r="F4732" s="46" t="str">
        <f>IF($D4732="","",RANK($E4732,$E$5:$E$9000,1)+COUNTIF($E$4:$E4731,$E4732))</f>
        <v/>
      </c>
      <c r="G4732" s="63" t="str">
        <f>IF(H4732="","",COUNTA($H$5:H4732))</f>
        <v/>
      </c>
      <c r="H4732" s="187"/>
      <c r="I4732" s="203"/>
      <c r="J4732" s="202"/>
      <c r="K4732" s="202"/>
      <c r="L4732" s="202"/>
      <c r="M4732" s="202"/>
      <c r="N4732" s="202"/>
      <c r="O4732" s="201"/>
      <c r="P4732" s="159"/>
      <c r="Q4732" s="206"/>
      <c r="R4732" s="50"/>
      <c r="S4732" s="51"/>
      <c r="T4732" s="51"/>
      <c r="U4732" s="52"/>
      <c r="V4732" s="52"/>
      <c r="W4732" s="52"/>
      <c r="X4732" s="53"/>
      <c r="Y4732" s="52"/>
      <c r="Z4732" s="54"/>
      <c r="AA4732" s="22"/>
      <c r="AB4732" s="22"/>
      <c r="AC4732" s="22"/>
      <c r="AD4732" s="22"/>
      <c r="AE4732" s="22"/>
      <c r="AF4732" s="22"/>
      <c r="AG4732" s="22"/>
    </row>
    <row r="4733" spans="1:33" s="11" customFormat="1" ht="26.1" customHeight="1">
      <c r="A4733" s="45" t="str">
        <f>IF(AND($H4733&gt;=مغادرين!$C$4,$H4733&lt;=مغادرين!$H$4,مغادرين!$B$1=IF(مغادرين!$B$1="","",$I4733),مغادرين!$B$2=IF(مغادرين!$B$2="","",$K4733),مغادرين!$B$3=IF(مغادرين!$B$3="","",$Q4733),مغادرين!$B$4=IF(مغادرين!$B$4="","",$R4733)),MAX($A$4:$A4732)+1,"")</f>
        <v/>
      </c>
      <c r="B4733" s="45" t="str">
        <f t="shared" si="146"/>
        <v/>
      </c>
      <c r="C4733" s="45" t="str">
        <f>IF($A4733="","",RANK($B4733,$B$5:$B$9000,1)+COUNTIF($B$4:$B4732,$B4733))</f>
        <v/>
      </c>
      <c r="D4733" s="46" t="str">
        <f>IF(AND($O4733&gt;=قادمين!$C$4,$O4733&lt;=قادمين!$H$4,قادمين!$B$1=IF(قادمين!$B$1="","",$I4733),قادمين!$B$2=IF(قادمين!$B$2="","",$K4733),قادمين!$B$3=IF(قادمين!$B$3="","",$Q4733),قادمين!$B$4=IF(قادمين!$B$4="","",$R4733)),MAX($D$4:$D4732)+1,"")</f>
        <v/>
      </c>
      <c r="E4733" s="46" t="str">
        <f t="shared" si="147"/>
        <v/>
      </c>
      <c r="F4733" s="46" t="str">
        <f>IF($D4733="","",RANK($E4733,$E$5:$E$9000,1)+COUNTIF($E$4:$E4732,$E4733))</f>
        <v/>
      </c>
      <c r="G4733" s="63" t="str">
        <f>IF(H4733="","",COUNTA($H$5:H4733))</f>
        <v/>
      </c>
      <c r="H4733" s="187"/>
      <c r="I4733" s="203"/>
      <c r="J4733" s="202"/>
      <c r="K4733" s="202"/>
      <c r="L4733" s="202"/>
      <c r="M4733" s="202"/>
      <c r="N4733" s="202"/>
      <c r="O4733" s="201"/>
      <c r="P4733" s="159"/>
      <c r="Q4733" s="206"/>
      <c r="R4733" s="50"/>
      <c r="S4733" s="51"/>
      <c r="T4733" s="51"/>
      <c r="U4733" s="52"/>
      <c r="V4733" s="52"/>
      <c r="W4733" s="52"/>
      <c r="X4733" s="53"/>
      <c r="Y4733" s="52"/>
      <c r="Z4733" s="54"/>
      <c r="AA4733" s="22"/>
      <c r="AB4733" s="22"/>
      <c r="AC4733" s="22"/>
      <c r="AD4733" s="22"/>
      <c r="AE4733" s="22"/>
      <c r="AF4733" s="22"/>
      <c r="AG4733" s="22"/>
    </row>
    <row r="4734" spans="1:33" s="11" customFormat="1" ht="26.1" customHeight="1">
      <c r="A4734" s="45" t="str">
        <f>IF(AND($H4734&gt;=مغادرين!$C$4,$H4734&lt;=مغادرين!$H$4,مغادرين!$B$1=IF(مغادرين!$B$1="","",$I4734),مغادرين!$B$2=IF(مغادرين!$B$2="","",$K4734),مغادرين!$B$3=IF(مغادرين!$B$3="","",$Q4734),مغادرين!$B$4=IF(مغادرين!$B$4="","",$R4734)),MAX($A$4:$A4733)+1,"")</f>
        <v/>
      </c>
      <c r="B4734" s="45" t="str">
        <f t="shared" si="146"/>
        <v/>
      </c>
      <c r="C4734" s="45" t="str">
        <f>IF($A4734="","",RANK($B4734,$B$5:$B$9000,1)+COUNTIF($B$4:$B4733,$B4734))</f>
        <v/>
      </c>
      <c r="D4734" s="46" t="str">
        <f>IF(AND($O4734&gt;=قادمين!$C$4,$O4734&lt;=قادمين!$H$4,قادمين!$B$1=IF(قادمين!$B$1="","",$I4734),قادمين!$B$2=IF(قادمين!$B$2="","",$K4734),قادمين!$B$3=IF(قادمين!$B$3="","",$Q4734),قادمين!$B$4=IF(قادمين!$B$4="","",$R4734)),MAX($D$4:$D4733)+1,"")</f>
        <v/>
      </c>
      <c r="E4734" s="46" t="str">
        <f t="shared" si="147"/>
        <v/>
      </c>
      <c r="F4734" s="46" t="str">
        <f>IF($D4734="","",RANK($E4734,$E$5:$E$9000,1)+COUNTIF($E$4:$E4733,$E4734))</f>
        <v/>
      </c>
      <c r="G4734" s="63" t="str">
        <f>IF(H4734="","",COUNTA($H$5:H4734))</f>
        <v/>
      </c>
      <c r="H4734" s="187"/>
      <c r="I4734" s="203"/>
      <c r="J4734" s="202"/>
      <c r="K4734" s="202"/>
      <c r="L4734" s="202"/>
      <c r="M4734" s="202"/>
      <c r="N4734" s="202"/>
      <c r="O4734" s="201"/>
      <c r="P4734" s="159"/>
      <c r="Q4734" s="206"/>
      <c r="R4734" s="50"/>
      <c r="S4734" s="51"/>
      <c r="T4734" s="51"/>
      <c r="U4734" s="52"/>
      <c r="V4734" s="52"/>
      <c r="W4734" s="52"/>
      <c r="X4734" s="53"/>
      <c r="Y4734" s="52"/>
      <c r="Z4734" s="54"/>
      <c r="AA4734" s="22"/>
      <c r="AB4734" s="22"/>
      <c r="AC4734" s="22"/>
      <c r="AD4734" s="22"/>
      <c r="AE4734" s="22"/>
      <c r="AF4734" s="22"/>
      <c r="AG4734" s="22"/>
    </row>
    <row r="4735" spans="1:33" s="11" customFormat="1" ht="26.1" customHeight="1">
      <c r="A4735" s="45" t="str">
        <f>IF(AND($H4735&gt;=مغادرين!$C$4,$H4735&lt;=مغادرين!$H$4,مغادرين!$B$1=IF(مغادرين!$B$1="","",$I4735),مغادرين!$B$2=IF(مغادرين!$B$2="","",$K4735),مغادرين!$B$3=IF(مغادرين!$B$3="","",$Q4735),مغادرين!$B$4=IF(مغادرين!$B$4="","",$R4735)),MAX($A$4:$A4734)+1,"")</f>
        <v/>
      </c>
      <c r="B4735" s="45" t="str">
        <f t="shared" si="146"/>
        <v/>
      </c>
      <c r="C4735" s="45" t="str">
        <f>IF($A4735="","",RANK($B4735,$B$5:$B$9000,1)+COUNTIF($B$4:$B4734,$B4735))</f>
        <v/>
      </c>
      <c r="D4735" s="46" t="str">
        <f>IF(AND($O4735&gt;=قادمين!$C$4,$O4735&lt;=قادمين!$H$4,قادمين!$B$1=IF(قادمين!$B$1="","",$I4735),قادمين!$B$2=IF(قادمين!$B$2="","",$K4735),قادمين!$B$3=IF(قادمين!$B$3="","",$Q4735),قادمين!$B$4=IF(قادمين!$B$4="","",$R4735)),MAX($D$4:$D4734)+1,"")</f>
        <v/>
      </c>
      <c r="E4735" s="46" t="str">
        <f t="shared" si="147"/>
        <v/>
      </c>
      <c r="F4735" s="46" t="str">
        <f>IF($D4735="","",RANK($E4735,$E$5:$E$9000,1)+COUNTIF($E$4:$E4734,$E4735))</f>
        <v/>
      </c>
      <c r="G4735" s="63" t="str">
        <f>IF(H4735="","",COUNTA($H$5:H4735))</f>
        <v/>
      </c>
      <c r="H4735" s="187"/>
      <c r="I4735" s="203"/>
      <c r="J4735" s="202"/>
      <c r="K4735" s="202"/>
      <c r="L4735" s="202"/>
      <c r="M4735" s="202"/>
      <c r="N4735" s="202"/>
      <c r="O4735" s="201"/>
      <c r="P4735" s="159"/>
      <c r="Q4735" s="206"/>
      <c r="R4735" s="50"/>
      <c r="S4735" s="51"/>
      <c r="T4735" s="51"/>
      <c r="U4735" s="52"/>
      <c r="V4735" s="52"/>
      <c r="W4735" s="52"/>
      <c r="X4735" s="53"/>
      <c r="Y4735" s="52"/>
      <c r="Z4735" s="54"/>
      <c r="AA4735" s="22"/>
      <c r="AB4735" s="22"/>
      <c r="AC4735" s="22"/>
      <c r="AD4735" s="22"/>
      <c r="AE4735" s="22"/>
      <c r="AF4735" s="22"/>
      <c r="AG4735" s="22"/>
    </row>
    <row r="4736" spans="1:33" s="11" customFormat="1" ht="26.1" customHeight="1">
      <c r="A4736" s="45" t="str">
        <f>IF(AND($H4736&gt;=مغادرين!$C$4,$H4736&lt;=مغادرين!$H$4,مغادرين!$B$1=IF(مغادرين!$B$1="","",$I4736),مغادرين!$B$2=IF(مغادرين!$B$2="","",$K4736),مغادرين!$B$3=IF(مغادرين!$B$3="","",$Q4736),مغادرين!$B$4=IF(مغادرين!$B$4="","",$R4736)),MAX($A$4:$A4735)+1,"")</f>
        <v/>
      </c>
      <c r="B4736" s="45" t="str">
        <f t="shared" si="146"/>
        <v/>
      </c>
      <c r="C4736" s="45" t="str">
        <f>IF($A4736="","",RANK($B4736,$B$5:$B$9000,1)+COUNTIF($B$4:$B4735,$B4736))</f>
        <v/>
      </c>
      <c r="D4736" s="46" t="str">
        <f>IF(AND($O4736&gt;=قادمين!$C$4,$O4736&lt;=قادمين!$H$4,قادمين!$B$1=IF(قادمين!$B$1="","",$I4736),قادمين!$B$2=IF(قادمين!$B$2="","",$K4736),قادمين!$B$3=IF(قادمين!$B$3="","",$Q4736),قادمين!$B$4=IF(قادمين!$B$4="","",$R4736)),MAX($D$4:$D4735)+1,"")</f>
        <v/>
      </c>
      <c r="E4736" s="46" t="str">
        <f t="shared" si="147"/>
        <v/>
      </c>
      <c r="F4736" s="46" t="str">
        <f>IF($D4736="","",RANK($E4736,$E$5:$E$9000,1)+COUNTIF($E$4:$E4735,$E4736))</f>
        <v/>
      </c>
      <c r="G4736" s="63" t="str">
        <f>IF(H4736="","",COUNTA($H$5:H4736))</f>
        <v/>
      </c>
      <c r="H4736" s="187"/>
      <c r="I4736" s="203"/>
      <c r="J4736" s="202"/>
      <c r="K4736" s="202"/>
      <c r="L4736" s="202"/>
      <c r="M4736" s="202"/>
      <c r="N4736" s="202"/>
      <c r="O4736" s="201"/>
      <c r="P4736" s="159"/>
      <c r="Q4736" s="206"/>
      <c r="R4736" s="50"/>
      <c r="S4736" s="51"/>
      <c r="T4736" s="51"/>
      <c r="U4736" s="52"/>
      <c r="V4736" s="52"/>
      <c r="W4736" s="52"/>
      <c r="X4736" s="53"/>
      <c r="Y4736" s="52"/>
      <c r="Z4736" s="54"/>
      <c r="AA4736" s="22"/>
      <c r="AB4736" s="22"/>
      <c r="AC4736" s="22"/>
      <c r="AD4736" s="22"/>
      <c r="AE4736" s="22"/>
      <c r="AF4736" s="22"/>
      <c r="AG4736" s="22"/>
    </row>
    <row r="4737" spans="1:33" s="11" customFormat="1" ht="26.1" customHeight="1">
      <c r="A4737" s="45" t="str">
        <f>IF(AND($H4737&gt;=مغادرين!$C$4,$H4737&lt;=مغادرين!$H$4,مغادرين!$B$1=IF(مغادرين!$B$1="","",$I4737),مغادرين!$B$2=IF(مغادرين!$B$2="","",$K4737),مغادرين!$B$3=IF(مغادرين!$B$3="","",$Q4737),مغادرين!$B$4=IF(مغادرين!$B$4="","",$R4737)),MAX($A$4:$A4736)+1,"")</f>
        <v/>
      </c>
      <c r="B4737" s="45" t="str">
        <f t="shared" si="146"/>
        <v/>
      </c>
      <c r="C4737" s="45" t="str">
        <f>IF($A4737="","",RANK($B4737,$B$5:$B$9000,1)+COUNTIF($B$4:$B4736,$B4737))</f>
        <v/>
      </c>
      <c r="D4737" s="46" t="str">
        <f>IF(AND($O4737&gt;=قادمين!$C$4,$O4737&lt;=قادمين!$H$4,قادمين!$B$1=IF(قادمين!$B$1="","",$I4737),قادمين!$B$2=IF(قادمين!$B$2="","",$K4737),قادمين!$B$3=IF(قادمين!$B$3="","",$Q4737),قادمين!$B$4=IF(قادمين!$B$4="","",$R4737)),MAX($D$4:$D4736)+1,"")</f>
        <v/>
      </c>
      <c r="E4737" s="46" t="str">
        <f t="shared" si="147"/>
        <v/>
      </c>
      <c r="F4737" s="46" t="str">
        <f>IF($D4737="","",RANK($E4737,$E$5:$E$9000,1)+COUNTIF($E$4:$E4736,$E4737))</f>
        <v/>
      </c>
      <c r="G4737" s="63" t="str">
        <f>IF(H4737="","",COUNTA($H$5:H4737))</f>
        <v/>
      </c>
      <c r="H4737" s="187"/>
      <c r="I4737" s="203"/>
      <c r="J4737" s="202"/>
      <c r="K4737" s="202"/>
      <c r="L4737" s="202"/>
      <c r="M4737" s="202"/>
      <c r="N4737" s="202"/>
      <c r="O4737" s="201"/>
      <c r="P4737" s="159"/>
      <c r="Q4737" s="206"/>
      <c r="R4737" s="50"/>
      <c r="S4737" s="51"/>
      <c r="T4737" s="51"/>
      <c r="U4737" s="52"/>
      <c r="V4737" s="52"/>
      <c r="W4737" s="52"/>
      <c r="X4737" s="53"/>
      <c r="Y4737" s="52"/>
      <c r="Z4737" s="54"/>
      <c r="AA4737" s="22"/>
      <c r="AB4737" s="22"/>
      <c r="AC4737" s="22"/>
      <c r="AD4737" s="22"/>
      <c r="AE4737" s="22"/>
      <c r="AF4737" s="22"/>
      <c r="AG4737" s="22"/>
    </row>
    <row r="4738" spans="1:33" s="11" customFormat="1" ht="26.1" customHeight="1">
      <c r="A4738" s="45" t="str">
        <f>IF(AND($H4738&gt;=مغادرين!$C$4,$H4738&lt;=مغادرين!$H$4,مغادرين!$B$1=IF(مغادرين!$B$1="","",$I4738),مغادرين!$B$2=IF(مغادرين!$B$2="","",$K4738),مغادرين!$B$3=IF(مغادرين!$B$3="","",$Q4738),مغادرين!$B$4=IF(مغادرين!$B$4="","",$R4738)),MAX($A$4:$A4737)+1,"")</f>
        <v/>
      </c>
      <c r="B4738" s="45" t="str">
        <f t="shared" si="146"/>
        <v/>
      </c>
      <c r="C4738" s="45" t="str">
        <f>IF($A4738="","",RANK($B4738,$B$5:$B$9000,1)+COUNTIF($B$4:$B4737,$B4738))</f>
        <v/>
      </c>
      <c r="D4738" s="46" t="str">
        <f>IF(AND($O4738&gt;=قادمين!$C$4,$O4738&lt;=قادمين!$H$4,قادمين!$B$1=IF(قادمين!$B$1="","",$I4738),قادمين!$B$2=IF(قادمين!$B$2="","",$K4738),قادمين!$B$3=IF(قادمين!$B$3="","",$Q4738),قادمين!$B$4=IF(قادمين!$B$4="","",$R4738)),MAX($D$4:$D4737)+1,"")</f>
        <v/>
      </c>
      <c r="E4738" s="46" t="str">
        <f t="shared" si="147"/>
        <v/>
      </c>
      <c r="F4738" s="46" t="str">
        <f>IF($D4738="","",RANK($E4738,$E$5:$E$9000,1)+COUNTIF($E$4:$E4737,$E4738))</f>
        <v/>
      </c>
      <c r="G4738" s="63" t="str">
        <f>IF(H4738="","",COUNTA($H$5:H4738))</f>
        <v/>
      </c>
      <c r="H4738" s="187"/>
      <c r="I4738" s="203"/>
      <c r="J4738" s="202"/>
      <c r="K4738" s="202"/>
      <c r="L4738" s="202"/>
      <c r="M4738" s="202"/>
      <c r="N4738" s="202"/>
      <c r="O4738" s="201"/>
      <c r="P4738" s="159"/>
      <c r="Q4738" s="206"/>
      <c r="R4738" s="50"/>
      <c r="S4738" s="51"/>
      <c r="T4738" s="51"/>
      <c r="U4738" s="52"/>
      <c r="V4738" s="52"/>
      <c r="W4738" s="52"/>
      <c r="X4738" s="53"/>
      <c r="Y4738" s="52"/>
      <c r="Z4738" s="54"/>
      <c r="AA4738" s="22"/>
      <c r="AB4738" s="22"/>
      <c r="AC4738" s="22"/>
      <c r="AD4738" s="22"/>
      <c r="AE4738" s="22"/>
      <c r="AF4738" s="22"/>
      <c r="AG4738" s="22"/>
    </row>
    <row r="4739" spans="1:33" s="11" customFormat="1" ht="26.1" customHeight="1">
      <c r="A4739" s="45" t="str">
        <f>IF(AND($H4739&gt;=مغادرين!$C$4,$H4739&lt;=مغادرين!$H$4,مغادرين!$B$1=IF(مغادرين!$B$1="","",$I4739),مغادرين!$B$2=IF(مغادرين!$B$2="","",$K4739),مغادرين!$B$3=IF(مغادرين!$B$3="","",$Q4739),مغادرين!$B$4=IF(مغادرين!$B$4="","",$R4739)),MAX($A$4:$A4738)+1,"")</f>
        <v/>
      </c>
      <c r="B4739" s="45" t="str">
        <f t="shared" si="146"/>
        <v/>
      </c>
      <c r="C4739" s="45" t="str">
        <f>IF($A4739="","",RANK($B4739,$B$5:$B$9000,1)+COUNTIF($B$4:$B4738,$B4739))</f>
        <v/>
      </c>
      <c r="D4739" s="46" t="str">
        <f>IF(AND($O4739&gt;=قادمين!$C$4,$O4739&lt;=قادمين!$H$4,قادمين!$B$1=IF(قادمين!$B$1="","",$I4739),قادمين!$B$2=IF(قادمين!$B$2="","",$K4739),قادمين!$B$3=IF(قادمين!$B$3="","",$Q4739),قادمين!$B$4=IF(قادمين!$B$4="","",$R4739)),MAX($D$4:$D4738)+1,"")</f>
        <v/>
      </c>
      <c r="E4739" s="46" t="str">
        <f t="shared" si="147"/>
        <v/>
      </c>
      <c r="F4739" s="46" t="str">
        <f>IF($D4739="","",RANK($E4739,$E$5:$E$9000,1)+COUNTIF($E$4:$E4738,$E4739))</f>
        <v/>
      </c>
      <c r="G4739" s="63" t="str">
        <f>IF(H4739="","",COUNTA($H$5:H4739))</f>
        <v/>
      </c>
      <c r="H4739" s="187"/>
      <c r="I4739" s="203"/>
      <c r="J4739" s="202"/>
      <c r="K4739" s="202"/>
      <c r="L4739" s="202"/>
      <c r="M4739" s="202"/>
      <c r="N4739" s="202"/>
      <c r="O4739" s="201"/>
      <c r="P4739" s="159"/>
      <c r="Q4739" s="206"/>
      <c r="R4739" s="50"/>
      <c r="S4739" s="51"/>
      <c r="T4739" s="51"/>
      <c r="U4739" s="52"/>
      <c r="V4739" s="52"/>
      <c r="W4739" s="52"/>
      <c r="X4739" s="53"/>
      <c r="Y4739" s="52"/>
      <c r="Z4739" s="54"/>
      <c r="AA4739" s="22"/>
      <c r="AB4739" s="22"/>
      <c r="AC4739" s="22"/>
      <c r="AD4739" s="22"/>
      <c r="AE4739" s="22"/>
      <c r="AF4739" s="22"/>
      <c r="AG4739" s="22"/>
    </row>
    <row r="4740" spans="1:33" s="11" customFormat="1" ht="26.1" customHeight="1">
      <c r="A4740" s="45" t="str">
        <f>IF(AND($H4740&gt;=مغادرين!$C$4,$H4740&lt;=مغادرين!$H$4,مغادرين!$B$1=IF(مغادرين!$B$1="","",$I4740),مغادرين!$B$2=IF(مغادرين!$B$2="","",$K4740),مغادرين!$B$3=IF(مغادرين!$B$3="","",$Q4740),مغادرين!$B$4=IF(مغادرين!$B$4="","",$R4740)),MAX($A$4:$A4739)+1,"")</f>
        <v/>
      </c>
      <c r="B4740" s="45" t="str">
        <f t="shared" si="146"/>
        <v/>
      </c>
      <c r="C4740" s="45" t="str">
        <f>IF($A4740="","",RANK($B4740,$B$5:$B$9000,1)+COUNTIF($B$4:$B4739,$B4740))</f>
        <v/>
      </c>
      <c r="D4740" s="46" t="str">
        <f>IF(AND($O4740&gt;=قادمين!$C$4,$O4740&lt;=قادمين!$H$4,قادمين!$B$1=IF(قادمين!$B$1="","",$I4740),قادمين!$B$2=IF(قادمين!$B$2="","",$K4740),قادمين!$B$3=IF(قادمين!$B$3="","",$Q4740),قادمين!$B$4=IF(قادمين!$B$4="","",$R4740)),MAX($D$4:$D4739)+1,"")</f>
        <v/>
      </c>
      <c r="E4740" s="46" t="str">
        <f t="shared" si="147"/>
        <v/>
      </c>
      <c r="F4740" s="46" t="str">
        <f>IF($D4740="","",RANK($E4740,$E$5:$E$9000,1)+COUNTIF($E$4:$E4739,$E4740))</f>
        <v/>
      </c>
      <c r="G4740" s="63" t="str">
        <f>IF(H4740="","",COUNTA($H$5:H4740))</f>
        <v/>
      </c>
      <c r="H4740" s="187"/>
      <c r="I4740" s="203"/>
      <c r="J4740" s="202"/>
      <c r="K4740" s="202"/>
      <c r="L4740" s="202"/>
      <c r="M4740" s="202"/>
      <c r="N4740" s="202"/>
      <c r="O4740" s="201"/>
      <c r="P4740" s="159"/>
      <c r="Q4740" s="206"/>
      <c r="R4740" s="50"/>
      <c r="S4740" s="51"/>
      <c r="T4740" s="51"/>
      <c r="U4740" s="52"/>
      <c r="V4740" s="52"/>
      <c r="W4740" s="52"/>
      <c r="X4740" s="53"/>
      <c r="Y4740" s="52"/>
      <c r="Z4740" s="54"/>
      <c r="AA4740" s="22"/>
      <c r="AB4740" s="22"/>
      <c r="AC4740" s="22"/>
      <c r="AD4740" s="22"/>
      <c r="AE4740" s="22"/>
      <c r="AF4740" s="22"/>
      <c r="AG4740" s="22"/>
    </row>
    <row r="4741" spans="1:33" s="11" customFormat="1" ht="26.1" customHeight="1">
      <c r="A4741" s="45" t="str">
        <f>IF(AND($H4741&gt;=مغادرين!$C$4,$H4741&lt;=مغادرين!$H$4,مغادرين!$B$1=IF(مغادرين!$B$1="","",$I4741),مغادرين!$B$2=IF(مغادرين!$B$2="","",$K4741),مغادرين!$B$3=IF(مغادرين!$B$3="","",$Q4741),مغادرين!$B$4=IF(مغادرين!$B$4="","",$R4741)),MAX($A$4:$A4740)+1,"")</f>
        <v/>
      </c>
      <c r="B4741" s="45" t="str">
        <f t="shared" ref="B4741:B4804" si="148">IF($A4741="","",MAX($A$5:$A$12000)-RANK($H4741,$H$5:$H$12000)+1)</f>
        <v/>
      </c>
      <c r="C4741" s="45" t="str">
        <f>IF($A4741="","",RANK($B4741,$B$5:$B$9000,1)+COUNTIF($B$4:$B4740,$B4741))</f>
        <v/>
      </c>
      <c r="D4741" s="46" t="str">
        <f>IF(AND($O4741&gt;=قادمين!$C$4,$O4741&lt;=قادمين!$H$4,قادمين!$B$1=IF(قادمين!$B$1="","",$I4741),قادمين!$B$2=IF(قادمين!$B$2="","",$K4741),قادمين!$B$3=IF(قادمين!$B$3="","",$Q4741),قادمين!$B$4=IF(قادمين!$B$4="","",$R4741)),MAX($D$4:$D4740)+1,"")</f>
        <v/>
      </c>
      <c r="E4741" s="46" t="str">
        <f t="shared" ref="E4741:E4804" si="149">IF($D4741="","",MAX($D$5:$D$12000)-RANK($O4741,$O$5:$O$12000)+1)</f>
        <v/>
      </c>
      <c r="F4741" s="46" t="str">
        <f>IF($D4741="","",RANK($E4741,$E$5:$E$9000,1)+COUNTIF($E$4:$E4740,$E4741))</f>
        <v/>
      </c>
      <c r="G4741" s="63" t="str">
        <f>IF(H4741="","",COUNTA($H$5:H4741))</f>
        <v/>
      </c>
      <c r="H4741" s="187"/>
      <c r="I4741" s="203"/>
      <c r="J4741" s="202"/>
      <c r="K4741" s="202"/>
      <c r="L4741" s="202"/>
      <c r="M4741" s="202"/>
      <c r="N4741" s="202"/>
      <c r="O4741" s="201"/>
      <c r="P4741" s="159"/>
      <c r="Q4741" s="206"/>
      <c r="R4741" s="50"/>
      <c r="S4741" s="51"/>
      <c r="T4741" s="51"/>
      <c r="U4741" s="52"/>
      <c r="V4741" s="52"/>
      <c r="W4741" s="52"/>
      <c r="X4741" s="53"/>
      <c r="Y4741" s="52"/>
      <c r="Z4741" s="54"/>
      <c r="AA4741" s="22"/>
      <c r="AB4741" s="22"/>
      <c r="AC4741" s="22"/>
      <c r="AD4741" s="22"/>
      <c r="AE4741" s="22"/>
      <c r="AF4741" s="22"/>
      <c r="AG4741" s="22"/>
    </row>
    <row r="4742" spans="1:33" s="11" customFormat="1" ht="26.1" customHeight="1">
      <c r="A4742" s="45" t="str">
        <f>IF(AND($H4742&gt;=مغادرين!$C$4,$H4742&lt;=مغادرين!$H$4,مغادرين!$B$1=IF(مغادرين!$B$1="","",$I4742),مغادرين!$B$2=IF(مغادرين!$B$2="","",$K4742),مغادرين!$B$3=IF(مغادرين!$B$3="","",$Q4742),مغادرين!$B$4=IF(مغادرين!$B$4="","",$R4742)),MAX($A$4:$A4741)+1,"")</f>
        <v/>
      </c>
      <c r="B4742" s="45" t="str">
        <f t="shared" si="148"/>
        <v/>
      </c>
      <c r="C4742" s="45" t="str">
        <f>IF($A4742="","",RANK($B4742,$B$5:$B$9000,1)+COUNTIF($B$4:$B4741,$B4742))</f>
        <v/>
      </c>
      <c r="D4742" s="46" t="str">
        <f>IF(AND($O4742&gt;=قادمين!$C$4,$O4742&lt;=قادمين!$H$4,قادمين!$B$1=IF(قادمين!$B$1="","",$I4742),قادمين!$B$2=IF(قادمين!$B$2="","",$K4742),قادمين!$B$3=IF(قادمين!$B$3="","",$Q4742),قادمين!$B$4=IF(قادمين!$B$4="","",$R4742)),MAX($D$4:$D4741)+1,"")</f>
        <v/>
      </c>
      <c r="E4742" s="46" t="str">
        <f t="shared" si="149"/>
        <v/>
      </c>
      <c r="F4742" s="46" t="str">
        <f>IF($D4742="","",RANK($E4742,$E$5:$E$9000,1)+COUNTIF($E$4:$E4741,$E4742))</f>
        <v/>
      </c>
      <c r="G4742" s="63" t="str">
        <f>IF(H4742="","",COUNTA($H$5:H4742))</f>
        <v/>
      </c>
      <c r="H4742" s="187"/>
      <c r="I4742" s="203"/>
      <c r="J4742" s="202"/>
      <c r="K4742" s="202"/>
      <c r="L4742" s="202"/>
      <c r="M4742" s="202"/>
      <c r="N4742" s="202"/>
      <c r="O4742" s="201"/>
      <c r="P4742" s="159"/>
      <c r="Q4742" s="206"/>
      <c r="R4742" s="50"/>
      <c r="S4742" s="51"/>
      <c r="T4742" s="51"/>
      <c r="U4742" s="52"/>
      <c r="V4742" s="52"/>
      <c r="W4742" s="52"/>
      <c r="X4742" s="53"/>
      <c r="Y4742" s="52"/>
      <c r="Z4742" s="54"/>
      <c r="AA4742" s="22"/>
      <c r="AB4742" s="22"/>
      <c r="AC4742" s="22"/>
      <c r="AD4742" s="22"/>
      <c r="AE4742" s="22"/>
      <c r="AF4742" s="22"/>
      <c r="AG4742" s="22"/>
    </row>
    <row r="4743" spans="1:33" s="11" customFormat="1" ht="26.1" customHeight="1">
      <c r="A4743" s="45" t="str">
        <f>IF(AND($H4743&gt;=مغادرين!$C$4,$H4743&lt;=مغادرين!$H$4,مغادرين!$B$1=IF(مغادرين!$B$1="","",$I4743),مغادرين!$B$2=IF(مغادرين!$B$2="","",$K4743),مغادرين!$B$3=IF(مغادرين!$B$3="","",$Q4743),مغادرين!$B$4=IF(مغادرين!$B$4="","",$R4743)),MAX($A$4:$A4742)+1,"")</f>
        <v/>
      </c>
      <c r="B4743" s="45" t="str">
        <f t="shared" si="148"/>
        <v/>
      </c>
      <c r="C4743" s="45" t="str">
        <f>IF($A4743="","",RANK($B4743,$B$5:$B$9000,1)+COUNTIF($B$4:$B4742,$B4743))</f>
        <v/>
      </c>
      <c r="D4743" s="46" t="str">
        <f>IF(AND($O4743&gt;=قادمين!$C$4,$O4743&lt;=قادمين!$H$4,قادمين!$B$1=IF(قادمين!$B$1="","",$I4743),قادمين!$B$2=IF(قادمين!$B$2="","",$K4743),قادمين!$B$3=IF(قادمين!$B$3="","",$Q4743),قادمين!$B$4=IF(قادمين!$B$4="","",$R4743)),MAX($D$4:$D4742)+1,"")</f>
        <v/>
      </c>
      <c r="E4743" s="46" t="str">
        <f t="shared" si="149"/>
        <v/>
      </c>
      <c r="F4743" s="46" t="str">
        <f>IF($D4743="","",RANK($E4743,$E$5:$E$9000,1)+COUNTIF($E$4:$E4742,$E4743))</f>
        <v/>
      </c>
      <c r="G4743" s="63" t="str">
        <f>IF(H4743="","",COUNTA($H$5:H4743))</f>
        <v/>
      </c>
      <c r="H4743" s="187"/>
      <c r="I4743" s="203"/>
      <c r="J4743" s="202"/>
      <c r="K4743" s="202"/>
      <c r="L4743" s="202"/>
      <c r="M4743" s="202"/>
      <c r="N4743" s="202"/>
      <c r="O4743" s="201"/>
      <c r="P4743" s="159"/>
      <c r="Q4743" s="206"/>
      <c r="R4743" s="50"/>
      <c r="S4743" s="51"/>
      <c r="T4743" s="51"/>
      <c r="U4743" s="52"/>
      <c r="V4743" s="52"/>
      <c r="W4743" s="52"/>
      <c r="X4743" s="53"/>
      <c r="Y4743" s="52"/>
      <c r="Z4743" s="54"/>
      <c r="AA4743" s="22"/>
      <c r="AB4743" s="22"/>
      <c r="AC4743" s="22"/>
      <c r="AD4743" s="22"/>
      <c r="AE4743" s="22"/>
      <c r="AF4743" s="22"/>
      <c r="AG4743" s="22"/>
    </row>
    <row r="4744" spans="1:33" s="11" customFormat="1" ht="26.1" customHeight="1">
      <c r="A4744" s="45" t="str">
        <f>IF(AND($H4744&gt;=مغادرين!$C$4,$H4744&lt;=مغادرين!$H$4,مغادرين!$B$1=IF(مغادرين!$B$1="","",$I4744),مغادرين!$B$2=IF(مغادرين!$B$2="","",$K4744),مغادرين!$B$3=IF(مغادرين!$B$3="","",$Q4744),مغادرين!$B$4=IF(مغادرين!$B$4="","",$R4744)),MAX($A$4:$A4743)+1,"")</f>
        <v/>
      </c>
      <c r="B4744" s="45" t="str">
        <f t="shared" si="148"/>
        <v/>
      </c>
      <c r="C4744" s="45" t="str">
        <f>IF($A4744="","",RANK($B4744,$B$5:$B$9000,1)+COUNTIF($B$4:$B4743,$B4744))</f>
        <v/>
      </c>
      <c r="D4744" s="46" t="str">
        <f>IF(AND($O4744&gt;=قادمين!$C$4,$O4744&lt;=قادمين!$H$4,قادمين!$B$1=IF(قادمين!$B$1="","",$I4744),قادمين!$B$2=IF(قادمين!$B$2="","",$K4744),قادمين!$B$3=IF(قادمين!$B$3="","",$Q4744),قادمين!$B$4=IF(قادمين!$B$4="","",$R4744)),MAX($D$4:$D4743)+1,"")</f>
        <v/>
      </c>
      <c r="E4744" s="46" t="str">
        <f t="shared" si="149"/>
        <v/>
      </c>
      <c r="F4744" s="46" t="str">
        <f>IF($D4744="","",RANK($E4744,$E$5:$E$9000,1)+COUNTIF($E$4:$E4743,$E4744))</f>
        <v/>
      </c>
      <c r="G4744" s="63" t="str">
        <f>IF(H4744="","",COUNTA($H$5:H4744))</f>
        <v/>
      </c>
      <c r="H4744" s="187"/>
      <c r="I4744" s="203"/>
      <c r="J4744" s="202"/>
      <c r="K4744" s="202"/>
      <c r="L4744" s="202"/>
      <c r="M4744" s="202"/>
      <c r="N4744" s="202"/>
      <c r="O4744" s="201"/>
      <c r="P4744" s="159"/>
      <c r="Q4744" s="206"/>
      <c r="R4744" s="50"/>
      <c r="S4744" s="51"/>
      <c r="T4744" s="51"/>
      <c r="U4744" s="52"/>
      <c r="V4744" s="52"/>
      <c r="W4744" s="52"/>
      <c r="X4744" s="53"/>
      <c r="Y4744" s="52"/>
      <c r="Z4744" s="54"/>
      <c r="AA4744" s="22"/>
      <c r="AB4744" s="22"/>
      <c r="AC4744" s="22"/>
      <c r="AD4744" s="22"/>
      <c r="AE4744" s="22"/>
      <c r="AF4744" s="22"/>
      <c r="AG4744" s="22"/>
    </row>
    <row r="4745" spans="1:33" s="11" customFormat="1" ht="26.1" customHeight="1">
      <c r="A4745" s="45" t="str">
        <f>IF(AND($H4745&gt;=مغادرين!$C$4,$H4745&lt;=مغادرين!$H$4,مغادرين!$B$1=IF(مغادرين!$B$1="","",$I4745),مغادرين!$B$2=IF(مغادرين!$B$2="","",$K4745),مغادرين!$B$3=IF(مغادرين!$B$3="","",$Q4745),مغادرين!$B$4=IF(مغادرين!$B$4="","",$R4745)),MAX($A$4:$A4744)+1,"")</f>
        <v/>
      </c>
      <c r="B4745" s="45" t="str">
        <f t="shared" si="148"/>
        <v/>
      </c>
      <c r="C4745" s="45" t="str">
        <f>IF($A4745="","",RANK($B4745,$B$5:$B$9000,1)+COUNTIF($B$4:$B4744,$B4745))</f>
        <v/>
      </c>
      <c r="D4745" s="46" t="str">
        <f>IF(AND($O4745&gt;=قادمين!$C$4,$O4745&lt;=قادمين!$H$4,قادمين!$B$1=IF(قادمين!$B$1="","",$I4745),قادمين!$B$2=IF(قادمين!$B$2="","",$K4745),قادمين!$B$3=IF(قادمين!$B$3="","",$Q4745),قادمين!$B$4=IF(قادمين!$B$4="","",$R4745)),MAX($D$4:$D4744)+1,"")</f>
        <v/>
      </c>
      <c r="E4745" s="46" t="str">
        <f t="shared" si="149"/>
        <v/>
      </c>
      <c r="F4745" s="46" t="str">
        <f>IF($D4745="","",RANK($E4745,$E$5:$E$9000,1)+COUNTIF($E$4:$E4744,$E4745))</f>
        <v/>
      </c>
      <c r="G4745" s="63" t="str">
        <f>IF(H4745="","",COUNTA($H$5:H4745))</f>
        <v/>
      </c>
      <c r="H4745" s="187"/>
      <c r="I4745" s="203"/>
      <c r="J4745" s="202"/>
      <c r="K4745" s="202"/>
      <c r="L4745" s="202"/>
      <c r="M4745" s="202"/>
      <c r="N4745" s="202"/>
      <c r="O4745" s="201"/>
      <c r="P4745" s="159"/>
      <c r="Q4745" s="206"/>
      <c r="R4745" s="50"/>
      <c r="S4745" s="51"/>
      <c r="T4745" s="51"/>
      <c r="U4745" s="52"/>
      <c r="V4745" s="52"/>
      <c r="W4745" s="52"/>
      <c r="X4745" s="53"/>
      <c r="Y4745" s="52"/>
      <c r="Z4745" s="54"/>
      <c r="AA4745" s="22"/>
      <c r="AB4745" s="22"/>
      <c r="AC4745" s="22"/>
      <c r="AD4745" s="22"/>
      <c r="AE4745" s="22"/>
      <c r="AF4745" s="22"/>
      <c r="AG4745" s="22"/>
    </row>
    <row r="4746" spans="1:33" s="11" customFormat="1" ht="26.1" customHeight="1">
      <c r="A4746" s="45" t="str">
        <f>IF(AND($H4746&gt;=مغادرين!$C$4,$H4746&lt;=مغادرين!$H$4,مغادرين!$B$1=IF(مغادرين!$B$1="","",$I4746),مغادرين!$B$2=IF(مغادرين!$B$2="","",$K4746),مغادرين!$B$3=IF(مغادرين!$B$3="","",$Q4746),مغادرين!$B$4=IF(مغادرين!$B$4="","",$R4746)),MAX($A$4:$A4745)+1,"")</f>
        <v/>
      </c>
      <c r="B4746" s="45" t="str">
        <f t="shared" si="148"/>
        <v/>
      </c>
      <c r="C4746" s="45" t="str">
        <f>IF($A4746="","",RANK($B4746,$B$5:$B$9000,1)+COUNTIF($B$4:$B4745,$B4746))</f>
        <v/>
      </c>
      <c r="D4746" s="46" t="str">
        <f>IF(AND($O4746&gt;=قادمين!$C$4,$O4746&lt;=قادمين!$H$4,قادمين!$B$1=IF(قادمين!$B$1="","",$I4746),قادمين!$B$2=IF(قادمين!$B$2="","",$K4746),قادمين!$B$3=IF(قادمين!$B$3="","",$Q4746),قادمين!$B$4=IF(قادمين!$B$4="","",$R4746)),MAX($D$4:$D4745)+1,"")</f>
        <v/>
      </c>
      <c r="E4746" s="46" t="str">
        <f t="shared" si="149"/>
        <v/>
      </c>
      <c r="F4746" s="46" t="str">
        <f>IF($D4746="","",RANK($E4746,$E$5:$E$9000,1)+COUNTIF($E$4:$E4745,$E4746))</f>
        <v/>
      </c>
      <c r="G4746" s="63" t="str">
        <f>IF(H4746="","",COUNTA($H$5:H4746))</f>
        <v/>
      </c>
      <c r="H4746" s="187"/>
      <c r="I4746" s="203"/>
      <c r="J4746" s="202"/>
      <c r="K4746" s="202"/>
      <c r="L4746" s="202"/>
      <c r="M4746" s="202"/>
      <c r="N4746" s="202"/>
      <c r="O4746" s="201"/>
      <c r="P4746" s="159"/>
      <c r="Q4746" s="206"/>
      <c r="R4746" s="50"/>
      <c r="S4746" s="51"/>
      <c r="T4746" s="51"/>
      <c r="U4746" s="52"/>
      <c r="V4746" s="52"/>
      <c r="W4746" s="52"/>
      <c r="X4746" s="53"/>
      <c r="Y4746" s="52"/>
      <c r="Z4746" s="54"/>
      <c r="AA4746" s="22"/>
      <c r="AB4746" s="22"/>
      <c r="AC4746" s="22"/>
      <c r="AD4746" s="22"/>
      <c r="AE4746" s="22"/>
      <c r="AF4746" s="22"/>
      <c r="AG4746" s="22"/>
    </row>
    <row r="4747" spans="1:33" s="11" customFormat="1" ht="26.1" customHeight="1">
      <c r="A4747" s="45" t="str">
        <f>IF(AND($H4747&gt;=مغادرين!$C$4,$H4747&lt;=مغادرين!$H$4,مغادرين!$B$1=IF(مغادرين!$B$1="","",$I4747),مغادرين!$B$2=IF(مغادرين!$B$2="","",$K4747),مغادرين!$B$3=IF(مغادرين!$B$3="","",$Q4747),مغادرين!$B$4=IF(مغادرين!$B$4="","",$R4747)),MAX($A$4:$A4746)+1,"")</f>
        <v/>
      </c>
      <c r="B4747" s="45" t="str">
        <f t="shared" si="148"/>
        <v/>
      </c>
      <c r="C4747" s="45" t="str">
        <f>IF($A4747="","",RANK($B4747,$B$5:$B$9000,1)+COUNTIF($B$4:$B4746,$B4747))</f>
        <v/>
      </c>
      <c r="D4747" s="46" t="str">
        <f>IF(AND($O4747&gt;=قادمين!$C$4,$O4747&lt;=قادمين!$H$4,قادمين!$B$1=IF(قادمين!$B$1="","",$I4747),قادمين!$B$2=IF(قادمين!$B$2="","",$K4747),قادمين!$B$3=IF(قادمين!$B$3="","",$Q4747),قادمين!$B$4=IF(قادمين!$B$4="","",$R4747)),MAX($D$4:$D4746)+1,"")</f>
        <v/>
      </c>
      <c r="E4747" s="46" t="str">
        <f t="shared" si="149"/>
        <v/>
      </c>
      <c r="F4747" s="46" t="str">
        <f>IF($D4747="","",RANK($E4747,$E$5:$E$9000,1)+COUNTIF($E$4:$E4746,$E4747))</f>
        <v/>
      </c>
      <c r="G4747" s="63" t="str">
        <f>IF(H4747="","",COUNTA($H$5:H4747))</f>
        <v/>
      </c>
      <c r="H4747" s="187"/>
      <c r="I4747" s="203"/>
      <c r="J4747" s="202"/>
      <c r="K4747" s="202"/>
      <c r="L4747" s="202"/>
      <c r="M4747" s="202"/>
      <c r="N4747" s="202"/>
      <c r="O4747" s="201"/>
      <c r="P4747" s="159"/>
      <c r="Q4747" s="206"/>
      <c r="R4747" s="50"/>
      <c r="S4747" s="51"/>
      <c r="T4747" s="51"/>
      <c r="U4747" s="52"/>
      <c r="V4747" s="52"/>
      <c r="W4747" s="52"/>
      <c r="X4747" s="53"/>
      <c r="Y4747" s="52"/>
      <c r="Z4747" s="54"/>
      <c r="AA4747" s="22"/>
      <c r="AB4747" s="22"/>
      <c r="AC4747" s="22"/>
      <c r="AD4747" s="22"/>
      <c r="AE4747" s="22"/>
      <c r="AF4747" s="22"/>
      <c r="AG4747" s="22"/>
    </row>
    <row r="4748" spans="1:33" s="11" customFormat="1" ht="26.1" customHeight="1">
      <c r="A4748" s="45" t="str">
        <f>IF(AND($H4748&gt;=مغادرين!$C$4,$H4748&lt;=مغادرين!$H$4,مغادرين!$B$1=IF(مغادرين!$B$1="","",$I4748),مغادرين!$B$2=IF(مغادرين!$B$2="","",$K4748),مغادرين!$B$3=IF(مغادرين!$B$3="","",$Q4748),مغادرين!$B$4=IF(مغادرين!$B$4="","",$R4748)),MAX($A$4:$A4747)+1,"")</f>
        <v/>
      </c>
      <c r="B4748" s="45" t="str">
        <f t="shared" si="148"/>
        <v/>
      </c>
      <c r="C4748" s="45" t="str">
        <f>IF($A4748="","",RANK($B4748,$B$5:$B$9000,1)+COUNTIF($B$4:$B4747,$B4748))</f>
        <v/>
      </c>
      <c r="D4748" s="46" t="str">
        <f>IF(AND($O4748&gt;=قادمين!$C$4,$O4748&lt;=قادمين!$H$4,قادمين!$B$1=IF(قادمين!$B$1="","",$I4748),قادمين!$B$2=IF(قادمين!$B$2="","",$K4748),قادمين!$B$3=IF(قادمين!$B$3="","",$Q4748),قادمين!$B$4=IF(قادمين!$B$4="","",$R4748)),MAX($D$4:$D4747)+1,"")</f>
        <v/>
      </c>
      <c r="E4748" s="46" t="str">
        <f t="shared" si="149"/>
        <v/>
      </c>
      <c r="F4748" s="46" t="str">
        <f>IF($D4748="","",RANK($E4748,$E$5:$E$9000,1)+COUNTIF($E$4:$E4747,$E4748))</f>
        <v/>
      </c>
      <c r="G4748" s="63" t="str">
        <f>IF(H4748="","",COUNTA($H$5:H4748))</f>
        <v/>
      </c>
      <c r="H4748" s="187"/>
      <c r="I4748" s="203"/>
      <c r="J4748" s="202"/>
      <c r="K4748" s="202"/>
      <c r="L4748" s="202"/>
      <c r="M4748" s="202"/>
      <c r="N4748" s="202"/>
      <c r="O4748" s="201"/>
      <c r="P4748" s="159"/>
      <c r="Q4748" s="206"/>
      <c r="R4748" s="50"/>
      <c r="S4748" s="51"/>
      <c r="T4748" s="51"/>
      <c r="U4748" s="52"/>
      <c r="V4748" s="52"/>
      <c r="W4748" s="52"/>
      <c r="X4748" s="53"/>
      <c r="Y4748" s="52"/>
      <c r="Z4748" s="54"/>
      <c r="AA4748" s="22"/>
      <c r="AB4748" s="22"/>
      <c r="AC4748" s="22"/>
      <c r="AD4748" s="22"/>
      <c r="AE4748" s="22"/>
      <c r="AF4748" s="22"/>
      <c r="AG4748" s="22"/>
    </row>
    <row r="4749" spans="1:33" s="11" customFormat="1" ht="26.1" customHeight="1">
      <c r="A4749" s="45" t="str">
        <f>IF(AND($H4749&gt;=مغادرين!$C$4,$H4749&lt;=مغادرين!$H$4,مغادرين!$B$1=IF(مغادرين!$B$1="","",$I4749),مغادرين!$B$2=IF(مغادرين!$B$2="","",$K4749),مغادرين!$B$3=IF(مغادرين!$B$3="","",$Q4749),مغادرين!$B$4=IF(مغادرين!$B$4="","",$R4749)),MAX($A$4:$A4748)+1,"")</f>
        <v/>
      </c>
      <c r="B4749" s="45" t="str">
        <f t="shared" si="148"/>
        <v/>
      </c>
      <c r="C4749" s="45" t="str">
        <f>IF($A4749="","",RANK($B4749,$B$5:$B$9000,1)+COUNTIF($B$4:$B4748,$B4749))</f>
        <v/>
      </c>
      <c r="D4749" s="46" t="str">
        <f>IF(AND($O4749&gt;=قادمين!$C$4,$O4749&lt;=قادمين!$H$4,قادمين!$B$1=IF(قادمين!$B$1="","",$I4749),قادمين!$B$2=IF(قادمين!$B$2="","",$K4749),قادمين!$B$3=IF(قادمين!$B$3="","",$Q4749),قادمين!$B$4=IF(قادمين!$B$4="","",$R4749)),MAX($D$4:$D4748)+1,"")</f>
        <v/>
      </c>
      <c r="E4749" s="46" t="str">
        <f t="shared" si="149"/>
        <v/>
      </c>
      <c r="F4749" s="46" t="str">
        <f>IF($D4749="","",RANK($E4749,$E$5:$E$9000,1)+COUNTIF($E$4:$E4748,$E4749))</f>
        <v/>
      </c>
      <c r="G4749" s="63" t="str">
        <f>IF(H4749="","",COUNTA($H$5:H4749))</f>
        <v/>
      </c>
      <c r="H4749" s="187"/>
      <c r="I4749" s="203"/>
      <c r="J4749" s="202"/>
      <c r="K4749" s="202"/>
      <c r="L4749" s="202"/>
      <c r="M4749" s="202"/>
      <c r="N4749" s="202"/>
      <c r="O4749" s="201"/>
      <c r="P4749" s="159"/>
      <c r="Q4749" s="206"/>
      <c r="R4749" s="50"/>
      <c r="S4749" s="51"/>
      <c r="T4749" s="51"/>
      <c r="U4749" s="52"/>
      <c r="V4749" s="52"/>
      <c r="W4749" s="52"/>
      <c r="X4749" s="53"/>
      <c r="Y4749" s="52"/>
      <c r="Z4749" s="54"/>
      <c r="AA4749" s="22"/>
      <c r="AB4749" s="22"/>
      <c r="AC4749" s="22"/>
      <c r="AD4749" s="22"/>
      <c r="AE4749" s="22"/>
      <c r="AF4749" s="22"/>
      <c r="AG4749" s="22"/>
    </row>
    <row r="4750" spans="1:33" s="11" customFormat="1" ht="26.1" customHeight="1">
      <c r="A4750" s="45" t="str">
        <f>IF(AND($H4750&gt;=مغادرين!$C$4,$H4750&lt;=مغادرين!$H$4,مغادرين!$B$1=IF(مغادرين!$B$1="","",$I4750),مغادرين!$B$2=IF(مغادرين!$B$2="","",$K4750),مغادرين!$B$3=IF(مغادرين!$B$3="","",$Q4750),مغادرين!$B$4=IF(مغادرين!$B$4="","",$R4750)),MAX($A$4:$A4749)+1,"")</f>
        <v/>
      </c>
      <c r="B4750" s="45" t="str">
        <f t="shared" si="148"/>
        <v/>
      </c>
      <c r="C4750" s="45" t="str">
        <f>IF($A4750="","",RANK($B4750,$B$5:$B$9000,1)+COUNTIF($B$4:$B4749,$B4750))</f>
        <v/>
      </c>
      <c r="D4750" s="46" t="str">
        <f>IF(AND($O4750&gt;=قادمين!$C$4,$O4750&lt;=قادمين!$H$4,قادمين!$B$1=IF(قادمين!$B$1="","",$I4750),قادمين!$B$2=IF(قادمين!$B$2="","",$K4750),قادمين!$B$3=IF(قادمين!$B$3="","",$Q4750),قادمين!$B$4=IF(قادمين!$B$4="","",$R4750)),MAX($D$4:$D4749)+1,"")</f>
        <v/>
      </c>
      <c r="E4750" s="46" t="str">
        <f t="shared" si="149"/>
        <v/>
      </c>
      <c r="F4750" s="46" t="str">
        <f>IF($D4750="","",RANK($E4750,$E$5:$E$9000,1)+COUNTIF($E$4:$E4749,$E4750))</f>
        <v/>
      </c>
      <c r="G4750" s="63" t="str">
        <f>IF(H4750="","",COUNTA($H$5:H4750))</f>
        <v/>
      </c>
      <c r="H4750" s="187"/>
      <c r="I4750" s="203"/>
      <c r="J4750" s="202"/>
      <c r="K4750" s="202"/>
      <c r="L4750" s="202"/>
      <c r="M4750" s="202"/>
      <c r="N4750" s="202"/>
      <c r="O4750" s="201"/>
      <c r="P4750" s="159"/>
      <c r="Q4750" s="206"/>
      <c r="R4750" s="50"/>
      <c r="S4750" s="51"/>
      <c r="T4750" s="51"/>
      <c r="U4750" s="52"/>
      <c r="V4750" s="52"/>
      <c r="W4750" s="52"/>
      <c r="X4750" s="53"/>
      <c r="Y4750" s="52"/>
      <c r="Z4750" s="54"/>
      <c r="AA4750" s="22"/>
      <c r="AB4750" s="22"/>
      <c r="AC4750" s="22"/>
      <c r="AD4750" s="22"/>
      <c r="AE4750" s="22"/>
      <c r="AF4750" s="22"/>
      <c r="AG4750" s="22"/>
    </row>
    <row r="4751" spans="1:33" s="11" customFormat="1" ht="26.1" customHeight="1">
      <c r="A4751" s="45" t="str">
        <f>IF(AND($H4751&gt;=مغادرين!$C$4,$H4751&lt;=مغادرين!$H$4,مغادرين!$B$1=IF(مغادرين!$B$1="","",$I4751),مغادرين!$B$2=IF(مغادرين!$B$2="","",$K4751),مغادرين!$B$3=IF(مغادرين!$B$3="","",$Q4751),مغادرين!$B$4=IF(مغادرين!$B$4="","",$R4751)),MAX($A$4:$A4750)+1,"")</f>
        <v/>
      </c>
      <c r="B4751" s="45" t="str">
        <f t="shared" si="148"/>
        <v/>
      </c>
      <c r="C4751" s="45" t="str">
        <f>IF($A4751="","",RANK($B4751,$B$5:$B$9000,1)+COUNTIF($B$4:$B4750,$B4751))</f>
        <v/>
      </c>
      <c r="D4751" s="46" t="str">
        <f>IF(AND($O4751&gt;=قادمين!$C$4,$O4751&lt;=قادمين!$H$4,قادمين!$B$1=IF(قادمين!$B$1="","",$I4751),قادمين!$B$2=IF(قادمين!$B$2="","",$K4751),قادمين!$B$3=IF(قادمين!$B$3="","",$Q4751),قادمين!$B$4=IF(قادمين!$B$4="","",$R4751)),MAX($D$4:$D4750)+1,"")</f>
        <v/>
      </c>
      <c r="E4751" s="46" t="str">
        <f t="shared" si="149"/>
        <v/>
      </c>
      <c r="F4751" s="46" t="str">
        <f>IF($D4751="","",RANK($E4751,$E$5:$E$9000,1)+COUNTIF($E$4:$E4750,$E4751))</f>
        <v/>
      </c>
      <c r="G4751" s="63" t="str">
        <f>IF(H4751="","",COUNTA($H$5:H4751))</f>
        <v/>
      </c>
      <c r="H4751" s="187"/>
      <c r="I4751" s="203"/>
      <c r="J4751" s="202"/>
      <c r="K4751" s="202"/>
      <c r="L4751" s="202"/>
      <c r="M4751" s="202"/>
      <c r="N4751" s="202"/>
      <c r="O4751" s="201"/>
      <c r="P4751" s="159"/>
      <c r="Q4751" s="206"/>
      <c r="R4751" s="50"/>
      <c r="S4751" s="51"/>
      <c r="T4751" s="51"/>
      <c r="U4751" s="52"/>
      <c r="V4751" s="52"/>
      <c r="W4751" s="52"/>
      <c r="X4751" s="53"/>
      <c r="Y4751" s="52"/>
      <c r="Z4751" s="54"/>
      <c r="AA4751" s="22"/>
      <c r="AB4751" s="22"/>
      <c r="AC4751" s="22"/>
      <c r="AD4751" s="22"/>
      <c r="AE4751" s="22"/>
      <c r="AF4751" s="22"/>
      <c r="AG4751" s="22"/>
    </row>
    <row r="4752" spans="1:33" s="11" customFormat="1" ht="26.1" customHeight="1">
      <c r="A4752" s="45" t="str">
        <f>IF(AND($H4752&gt;=مغادرين!$C$4,$H4752&lt;=مغادرين!$H$4,مغادرين!$B$1=IF(مغادرين!$B$1="","",$I4752),مغادرين!$B$2=IF(مغادرين!$B$2="","",$K4752),مغادرين!$B$3=IF(مغادرين!$B$3="","",$Q4752),مغادرين!$B$4=IF(مغادرين!$B$4="","",$R4752)),MAX($A$4:$A4751)+1,"")</f>
        <v/>
      </c>
      <c r="B4752" s="45" t="str">
        <f t="shared" si="148"/>
        <v/>
      </c>
      <c r="C4752" s="45" t="str">
        <f>IF($A4752="","",RANK($B4752,$B$5:$B$9000,1)+COUNTIF($B$4:$B4751,$B4752))</f>
        <v/>
      </c>
      <c r="D4752" s="46" t="str">
        <f>IF(AND($O4752&gt;=قادمين!$C$4,$O4752&lt;=قادمين!$H$4,قادمين!$B$1=IF(قادمين!$B$1="","",$I4752),قادمين!$B$2=IF(قادمين!$B$2="","",$K4752),قادمين!$B$3=IF(قادمين!$B$3="","",$Q4752),قادمين!$B$4=IF(قادمين!$B$4="","",$R4752)),MAX($D$4:$D4751)+1,"")</f>
        <v/>
      </c>
      <c r="E4752" s="46" t="str">
        <f t="shared" si="149"/>
        <v/>
      </c>
      <c r="F4752" s="46" t="str">
        <f>IF($D4752="","",RANK($E4752,$E$5:$E$9000,1)+COUNTIF($E$4:$E4751,$E4752))</f>
        <v/>
      </c>
      <c r="G4752" s="63" t="str">
        <f>IF(H4752="","",COUNTA($H$5:H4752))</f>
        <v/>
      </c>
      <c r="H4752" s="187"/>
      <c r="I4752" s="203"/>
      <c r="J4752" s="202"/>
      <c r="K4752" s="202"/>
      <c r="L4752" s="202"/>
      <c r="M4752" s="202"/>
      <c r="N4752" s="202"/>
      <c r="O4752" s="201"/>
      <c r="P4752" s="159"/>
      <c r="Q4752" s="206"/>
      <c r="R4752" s="50"/>
      <c r="S4752" s="51"/>
      <c r="T4752" s="51"/>
      <c r="U4752" s="52"/>
      <c r="V4752" s="52"/>
      <c r="W4752" s="52"/>
      <c r="X4752" s="53"/>
      <c r="Y4752" s="52"/>
      <c r="Z4752" s="54"/>
      <c r="AA4752" s="22"/>
      <c r="AB4752" s="22"/>
      <c r="AC4752" s="22"/>
      <c r="AD4752" s="22"/>
      <c r="AE4752" s="22"/>
      <c r="AF4752" s="22"/>
      <c r="AG4752" s="22"/>
    </row>
    <row r="4753" spans="1:33" s="11" customFormat="1" ht="26.1" customHeight="1">
      <c r="A4753" s="45" t="str">
        <f>IF(AND($H4753&gt;=مغادرين!$C$4,$H4753&lt;=مغادرين!$H$4,مغادرين!$B$1=IF(مغادرين!$B$1="","",$I4753),مغادرين!$B$2=IF(مغادرين!$B$2="","",$K4753),مغادرين!$B$3=IF(مغادرين!$B$3="","",$Q4753),مغادرين!$B$4=IF(مغادرين!$B$4="","",$R4753)),MAX($A$4:$A4752)+1,"")</f>
        <v/>
      </c>
      <c r="B4753" s="45" t="str">
        <f t="shared" si="148"/>
        <v/>
      </c>
      <c r="C4753" s="45" t="str">
        <f>IF($A4753="","",RANK($B4753,$B$5:$B$9000,1)+COUNTIF($B$4:$B4752,$B4753))</f>
        <v/>
      </c>
      <c r="D4753" s="46" t="str">
        <f>IF(AND($O4753&gt;=قادمين!$C$4,$O4753&lt;=قادمين!$H$4,قادمين!$B$1=IF(قادمين!$B$1="","",$I4753),قادمين!$B$2=IF(قادمين!$B$2="","",$K4753),قادمين!$B$3=IF(قادمين!$B$3="","",$Q4753),قادمين!$B$4=IF(قادمين!$B$4="","",$R4753)),MAX($D$4:$D4752)+1,"")</f>
        <v/>
      </c>
      <c r="E4753" s="46" t="str">
        <f t="shared" si="149"/>
        <v/>
      </c>
      <c r="F4753" s="46" t="str">
        <f>IF($D4753="","",RANK($E4753,$E$5:$E$9000,1)+COUNTIF($E$4:$E4752,$E4753))</f>
        <v/>
      </c>
      <c r="G4753" s="63" t="str">
        <f>IF(H4753="","",COUNTA($H$5:H4753))</f>
        <v/>
      </c>
      <c r="H4753" s="187"/>
      <c r="I4753" s="203"/>
      <c r="J4753" s="202"/>
      <c r="K4753" s="202"/>
      <c r="L4753" s="202"/>
      <c r="M4753" s="202"/>
      <c r="N4753" s="202"/>
      <c r="O4753" s="201"/>
      <c r="P4753" s="159"/>
      <c r="Q4753" s="206"/>
      <c r="R4753" s="50"/>
      <c r="S4753" s="51"/>
      <c r="T4753" s="51"/>
      <c r="U4753" s="52"/>
      <c r="V4753" s="52"/>
      <c r="W4753" s="52"/>
      <c r="X4753" s="53"/>
      <c r="Y4753" s="52"/>
      <c r="Z4753" s="54"/>
      <c r="AA4753" s="22"/>
      <c r="AB4753" s="22"/>
      <c r="AC4753" s="22"/>
      <c r="AD4753" s="22"/>
      <c r="AE4753" s="22"/>
      <c r="AF4753" s="22"/>
      <c r="AG4753" s="22"/>
    </row>
    <row r="4754" spans="1:33" s="11" customFormat="1" ht="26.1" customHeight="1">
      <c r="A4754" s="45" t="str">
        <f>IF(AND($H4754&gt;=مغادرين!$C$4,$H4754&lt;=مغادرين!$H$4,مغادرين!$B$1=IF(مغادرين!$B$1="","",$I4754),مغادرين!$B$2=IF(مغادرين!$B$2="","",$K4754),مغادرين!$B$3=IF(مغادرين!$B$3="","",$Q4754),مغادرين!$B$4=IF(مغادرين!$B$4="","",$R4754)),MAX($A$4:$A4753)+1,"")</f>
        <v/>
      </c>
      <c r="B4754" s="45" t="str">
        <f t="shared" si="148"/>
        <v/>
      </c>
      <c r="C4754" s="45" t="str">
        <f>IF($A4754="","",RANK($B4754,$B$5:$B$9000,1)+COUNTIF($B$4:$B4753,$B4754))</f>
        <v/>
      </c>
      <c r="D4754" s="46" t="str">
        <f>IF(AND($O4754&gt;=قادمين!$C$4,$O4754&lt;=قادمين!$H$4,قادمين!$B$1=IF(قادمين!$B$1="","",$I4754),قادمين!$B$2=IF(قادمين!$B$2="","",$K4754),قادمين!$B$3=IF(قادمين!$B$3="","",$Q4754),قادمين!$B$4=IF(قادمين!$B$4="","",$R4754)),MAX($D$4:$D4753)+1,"")</f>
        <v/>
      </c>
      <c r="E4754" s="46" t="str">
        <f t="shared" si="149"/>
        <v/>
      </c>
      <c r="F4754" s="46" t="str">
        <f>IF($D4754="","",RANK($E4754,$E$5:$E$9000,1)+COUNTIF($E$4:$E4753,$E4754))</f>
        <v/>
      </c>
      <c r="G4754" s="63" t="str">
        <f>IF(H4754="","",COUNTA($H$5:H4754))</f>
        <v/>
      </c>
      <c r="H4754" s="187"/>
      <c r="I4754" s="203"/>
      <c r="J4754" s="202"/>
      <c r="K4754" s="202"/>
      <c r="L4754" s="202"/>
      <c r="M4754" s="202"/>
      <c r="N4754" s="202"/>
      <c r="O4754" s="201"/>
      <c r="P4754" s="159"/>
      <c r="Q4754" s="206"/>
      <c r="R4754" s="50"/>
      <c r="S4754" s="51"/>
      <c r="T4754" s="51"/>
      <c r="U4754" s="52"/>
      <c r="V4754" s="52"/>
      <c r="W4754" s="52"/>
      <c r="X4754" s="53"/>
      <c r="Y4754" s="52"/>
      <c r="Z4754" s="54"/>
      <c r="AA4754" s="22"/>
      <c r="AB4754" s="22"/>
      <c r="AC4754" s="22"/>
      <c r="AD4754" s="22"/>
      <c r="AE4754" s="22"/>
      <c r="AF4754" s="22"/>
      <c r="AG4754" s="22"/>
    </row>
    <row r="4755" spans="1:33" s="11" customFormat="1" ht="26.1" customHeight="1">
      <c r="A4755" s="45" t="str">
        <f>IF(AND($H4755&gt;=مغادرين!$C$4,$H4755&lt;=مغادرين!$H$4,مغادرين!$B$1=IF(مغادرين!$B$1="","",$I4755),مغادرين!$B$2=IF(مغادرين!$B$2="","",$K4755),مغادرين!$B$3=IF(مغادرين!$B$3="","",$Q4755),مغادرين!$B$4=IF(مغادرين!$B$4="","",$R4755)),MAX($A$4:$A4754)+1,"")</f>
        <v/>
      </c>
      <c r="B4755" s="45" t="str">
        <f t="shared" si="148"/>
        <v/>
      </c>
      <c r="C4755" s="45" t="str">
        <f>IF($A4755="","",RANK($B4755,$B$5:$B$9000,1)+COUNTIF($B$4:$B4754,$B4755))</f>
        <v/>
      </c>
      <c r="D4755" s="46" t="str">
        <f>IF(AND($O4755&gt;=قادمين!$C$4,$O4755&lt;=قادمين!$H$4,قادمين!$B$1=IF(قادمين!$B$1="","",$I4755),قادمين!$B$2=IF(قادمين!$B$2="","",$K4755),قادمين!$B$3=IF(قادمين!$B$3="","",$Q4755),قادمين!$B$4=IF(قادمين!$B$4="","",$R4755)),MAX($D$4:$D4754)+1,"")</f>
        <v/>
      </c>
      <c r="E4755" s="46" t="str">
        <f t="shared" si="149"/>
        <v/>
      </c>
      <c r="F4755" s="46" t="str">
        <f>IF($D4755="","",RANK($E4755,$E$5:$E$9000,1)+COUNTIF($E$4:$E4754,$E4755))</f>
        <v/>
      </c>
      <c r="G4755" s="63" t="str">
        <f>IF(H4755="","",COUNTA($H$5:H4755))</f>
        <v/>
      </c>
      <c r="H4755" s="187"/>
      <c r="I4755" s="203"/>
      <c r="J4755" s="202"/>
      <c r="K4755" s="202"/>
      <c r="L4755" s="202"/>
      <c r="M4755" s="202"/>
      <c r="N4755" s="202"/>
      <c r="O4755" s="201"/>
      <c r="P4755" s="159"/>
      <c r="Q4755" s="206"/>
      <c r="R4755" s="50"/>
      <c r="S4755" s="51"/>
      <c r="T4755" s="51"/>
      <c r="U4755" s="52"/>
      <c r="V4755" s="52"/>
      <c r="W4755" s="52"/>
      <c r="X4755" s="53"/>
      <c r="Y4755" s="52"/>
      <c r="Z4755" s="54"/>
      <c r="AA4755" s="22"/>
      <c r="AB4755" s="22"/>
      <c r="AC4755" s="22"/>
      <c r="AD4755" s="22"/>
      <c r="AE4755" s="22"/>
      <c r="AF4755" s="22"/>
      <c r="AG4755" s="22"/>
    </row>
    <row r="4756" spans="1:33" s="11" customFormat="1" ht="26.1" customHeight="1">
      <c r="A4756" s="45" t="str">
        <f>IF(AND($H4756&gt;=مغادرين!$C$4,$H4756&lt;=مغادرين!$H$4,مغادرين!$B$1=IF(مغادرين!$B$1="","",$I4756),مغادرين!$B$2=IF(مغادرين!$B$2="","",$K4756),مغادرين!$B$3=IF(مغادرين!$B$3="","",$Q4756),مغادرين!$B$4=IF(مغادرين!$B$4="","",$R4756)),MAX($A$4:$A4755)+1,"")</f>
        <v/>
      </c>
      <c r="B4756" s="45" t="str">
        <f t="shared" si="148"/>
        <v/>
      </c>
      <c r="C4756" s="45" t="str">
        <f>IF($A4756="","",RANK($B4756,$B$5:$B$9000,1)+COUNTIF($B$4:$B4755,$B4756))</f>
        <v/>
      </c>
      <c r="D4756" s="46" t="str">
        <f>IF(AND($O4756&gt;=قادمين!$C$4,$O4756&lt;=قادمين!$H$4,قادمين!$B$1=IF(قادمين!$B$1="","",$I4756),قادمين!$B$2=IF(قادمين!$B$2="","",$K4756),قادمين!$B$3=IF(قادمين!$B$3="","",$Q4756),قادمين!$B$4=IF(قادمين!$B$4="","",$R4756)),MAX($D$4:$D4755)+1,"")</f>
        <v/>
      </c>
      <c r="E4756" s="46" t="str">
        <f t="shared" si="149"/>
        <v/>
      </c>
      <c r="F4756" s="46" t="str">
        <f>IF($D4756="","",RANK($E4756,$E$5:$E$9000,1)+COUNTIF($E$4:$E4755,$E4756))</f>
        <v/>
      </c>
      <c r="G4756" s="63" t="str">
        <f>IF(H4756="","",COUNTA($H$5:H4756))</f>
        <v/>
      </c>
      <c r="H4756" s="187"/>
      <c r="I4756" s="203"/>
      <c r="J4756" s="202"/>
      <c r="K4756" s="202"/>
      <c r="L4756" s="202"/>
      <c r="M4756" s="202"/>
      <c r="N4756" s="202"/>
      <c r="O4756" s="201"/>
      <c r="P4756" s="159"/>
      <c r="Q4756" s="206"/>
      <c r="R4756" s="50"/>
      <c r="S4756" s="51"/>
      <c r="T4756" s="51"/>
      <c r="U4756" s="52"/>
      <c r="V4756" s="52"/>
      <c r="W4756" s="52"/>
      <c r="X4756" s="53"/>
      <c r="Y4756" s="52"/>
      <c r="Z4756" s="54"/>
      <c r="AA4756" s="22"/>
      <c r="AB4756" s="22"/>
      <c r="AC4756" s="22"/>
      <c r="AD4756" s="22"/>
      <c r="AE4756" s="22"/>
      <c r="AF4756" s="22"/>
      <c r="AG4756" s="22"/>
    </row>
    <row r="4757" spans="1:33" s="11" customFormat="1" ht="26.1" customHeight="1">
      <c r="A4757" s="45" t="str">
        <f>IF(AND($H4757&gt;=مغادرين!$C$4,$H4757&lt;=مغادرين!$H$4,مغادرين!$B$1=IF(مغادرين!$B$1="","",$I4757),مغادرين!$B$2=IF(مغادرين!$B$2="","",$K4757),مغادرين!$B$3=IF(مغادرين!$B$3="","",$Q4757),مغادرين!$B$4=IF(مغادرين!$B$4="","",$R4757)),MAX($A$4:$A4756)+1,"")</f>
        <v/>
      </c>
      <c r="B4757" s="45" t="str">
        <f t="shared" si="148"/>
        <v/>
      </c>
      <c r="C4757" s="45" t="str">
        <f>IF($A4757="","",RANK($B4757,$B$5:$B$9000,1)+COUNTIF($B$4:$B4756,$B4757))</f>
        <v/>
      </c>
      <c r="D4757" s="46" t="str">
        <f>IF(AND($O4757&gt;=قادمين!$C$4,$O4757&lt;=قادمين!$H$4,قادمين!$B$1=IF(قادمين!$B$1="","",$I4757),قادمين!$B$2=IF(قادمين!$B$2="","",$K4757),قادمين!$B$3=IF(قادمين!$B$3="","",$Q4757),قادمين!$B$4=IF(قادمين!$B$4="","",$R4757)),MAX($D$4:$D4756)+1,"")</f>
        <v/>
      </c>
      <c r="E4757" s="46" t="str">
        <f t="shared" si="149"/>
        <v/>
      </c>
      <c r="F4757" s="46" t="str">
        <f>IF($D4757="","",RANK($E4757,$E$5:$E$9000,1)+COUNTIF($E$4:$E4756,$E4757))</f>
        <v/>
      </c>
      <c r="G4757" s="63" t="str">
        <f>IF(H4757="","",COUNTA($H$5:H4757))</f>
        <v/>
      </c>
      <c r="H4757" s="187"/>
      <c r="I4757" s="203"/>
      <c r="J4757" s="202"/>
      <c r="K4757" s="202"/>
      <c r="L4757" s="202"/>
      <c r="M4757" s="202"/>
      <c r="N4757" s="202"/>
      <c r="O4757" s="201"/>
      <c r="P4757" s="159"/>
      <c r="Q4757" s="206"/>
      <c r="R4757" s="50"/>
      <c r="S4757" s="51"/>
      <c r="T4757" s="51"/>
      <c r="U4757" s="52"/>
      <c r="V4757" s="52"/>
      <c r="W4757" s="52"/>
      <c r="X4757" s="53"/>
      <c r="Y4757" s="52"/>
      <c r="Z4757" s="54"/>
      <c r="AA4757" s="22"/>
      <c r="AB4757" s="22"/>
      <c r="AC4757" s="22"/>
      <c r="AD4757" s="22"/>
      <c r="AE4757" s="22"/>
      <c r="AF4757" s="22"/>
      <c r="AG4757" s="22"/>
    </row>
    <row r="4758" spans="1:33" s="11" customFormat="1" ht="26.1" customHeight="1">
      <c r="A4758" s="45" t="str">
        <f>IF(AND($H4758&gt;=مغادرين!$C$4,$H4758&lt;=مغادرين!$H$4,مغادرين!$B$1=IF(مغادرين!$B$1="","",$I4758),مغادرين!$B$2=IF(مغادرين!$B$2="","",$K4758),مغادرين!$B$3=IF(مغادرين!$B$3="","",$Q4758),مغادرين!$B$4=IF(مغادرين!$B$4="","",$R4758)),MAX($A$4:$A4757)+1,"")</f>
        <v/>
      </c>
      <c r="B4758" s="45" t="str">
        <f t="shared" si="148"/>
        <v/>
      </c>
      <c r="C4758" s="45" t="str">
        <f>IF($A4758="","",RANK($B4758,$B$5:$B$9000,1)+COUNTIF($B$4:$B4757,$B4758))</f>
        <v/>
      </c>
      <c r="D4758" s="46" t="str">
        <f>IF(AND($O4758&gt;=قادمين!$C$4,$O4758&lt;=قادمين!$H$4,قادمين!$B$1=IF(قادمين!$B$1="","",$I4758),قادمين!$B$2=IF(قادمين!$B$2="","",$K4758),قادمين!$B$3=IF(قادمين!$B$3="","",$Q4758),قادمين!$B$4=IF(قادمين!$B$4="","",$R4758)),MAX($D$4:$D4757)+1,"")</f>
        <v/>
      </c>
      <c r="E4758" s="46" t="str">
        <f t="shared" si="149"/>
        <v/>
      </c>
      <c r="F4758" s="46" t="str">
        <f>IF($D4758="","",RANK($E4758,$E$5:$E$9000,1)+COUNTIF($E$4:$E4757,$E4758))</f>
        <v/>
      </c>
      <c r="G4758" s="63" t="str">
        <f>IF(H4758="","",COUNTA($H$5:H4758))</f>
        <v/>
      </c>
      <c r="H4758" s="187"/>
      <c r="I4758" s="203"/>
      <c r="J4758" s="202"/>
      <c r="K4758" s="202"/>
      <c r="L4758" s="202"/>
      <c r="M4758" s="202"/>
      <c r="N4758" s="202"/>
      <c r="O4758" s="201"/>
      <c r="P4758" s="159"/>
      <c r="Q4758" s="206"/>
      <c r="R4758" s="50"/>
      <c r="S4758" s="51"/>
      <c r="T4758" s="51"/>
      <c r="U4758" s="52"/>
      <c r="V4758" s="52"/>
      <c r="W4758" s="52"/>
      <c r="X4758" s="53"/>
      <c r="Y4758" s="52"/>
      <c r="Z4758" s="54"/>
      <c r="AA4758" s="22"/>
      <c r="AB4758" s="22"/>
      <c r="AC4758" s="22"/>
      <c r="AD4758" s="22"/>
      <c r="AE4758" s="22"/>
      <c r="AF4758" s="22"/>
      <c r="AG4758" s="22"/>
    </row>
    <row r="4759" spans="1:33" s="11" customFormat="1" ht="26.1" customHeight="1">
      <c r="A4759" s="45" t="str">
        <f>IF(AND($H4759&gt;=مغادرين!$C$4,$H4759&lt;=مغادرين!$H$4,مغادرين!$B$1=IF(مغادرين!$B$1="","",$I4759),مغادرين!$B$2=IF(مغادرين!$B$2="","",$K4759),مغادرين!$B$3=IF(مغادرين!$B$3="","",$Q4759),مغادرين!$B$4=IF(مغادرين!$B$4="","",$R4759)),MAX($A$4:$A4758)+1,"")</f>
        <v/>
      </c>
      <c r="B4759" s="45" t="str">
        <f t="shared" si="148"/>
        <v/>
      </c>
      <c r="C4759" s="45" t="str">
        <f>IF($A4759="","",RANK($B4759,$B$5:$B$9000,1)+COUNTIF($B$4:$B4758,$B4759))</f>
        <v/>
      </c>
      <c r="D4759" s="46" t="str">
        <f>IF(AND($O4759&gt;=قادمين!$C$4,$O4759&lt;=قادمين!$H$4,قادمين!$B$1=IF(قادمين!$B$1="","",$I4759),قادمين!$B$2=IF(قادمين!$B$2="","",$K4759),قادمين!$B$3=IF(قادمين!$B$3="","",$Q4759),قادمين!$B$4=IF(قادمين!$B$4="","",$R4759)),MAX($D$4:$D4758)+1,"")</f>
        <v/>
      </c>
      <c r="E4759" s="46" t="str">
        <f t="shared" si="149"/>
        <v/>
      </c>
      <c r="F4759" s="46" t="str">
        <f>IF($D4759="","",RANK($E4759,$E$5:$E$9000,1)+COUNTIF($E$4:$E4758,$E4759))</f>
        <v/>
      </c>
      <c r="G4759" s="63" t="str">
        <f>IF(H4759="","",COUNTA($H$5:H4759))</f>
        <v/>
      </c>
      <c r="H4759" s="187"/>
      <c r="I4759" s="203"/>
      <c r="J4759" s="202"/>
      <c r="K4759" s="202"/>
      <c r="L4759" s="202"/>
      <c r="M4759" s="202"/>
      <c r="N4759" s="202"/>
      <c r="O4759" s="201"/>
      <c r="P4759" s="159"/>
      <c r="Q4759" s="206"/>
      <c r="R4759" s="50"/>
      <c r="S4759" s="51"/>
      <c r="T4759" s="51"/>
      <c r="U4759" s="52"/>
      <c r="V4759" s="52"/>
      <c r="W4759" s="52"/>
      <c r="X4759" s="53"/>
      <c r="Y4759" s="52"/>
      <c r="Z4759" s="54"/>
      <c r="AA4759" s="22"/>
      <c r="AB4759" s="22"/>
      <c r="AC4759" s="22"/>
      <c r="AD4759" s="22"/>
      <c r="AE4759" s="22"/>
      <c r="AF4759" s="22"/>
      <c r="AG4759" s="22"/>
    </row>
    <row r="4760" spans="1:33" s="11" customFormat="1" ht="26.1" customHeight="1">
      <c r="A4760" s="45" t="str">
        <f>IF(AND($H4760&gt;=مغادرين!$C$4,$H4760&lt;=مغادرين!$H$4,مغادرين!$B$1=IF(مغادرين!$B$1="","",$I4760),مغادرين!$B$2=IF(مغادرين!$B$2="","",$K4760),مغادرين!$B$3=IF(مغادرين!$B$3="","",$Q4760),مغادرين!$B$4=IF(مغادرين!$B$4="","",$R4760)),MAX($A$4:$A4759)+1,"")</f>
        <v/>
      </c>
      <c r="B4760" s="45" t="str">
        <f t="shared" si="148"/>
        <v/>
      </c>
      <c r="C4760" s="45" t="str">
        <f>IF($A4760="","",RANK($B4760,$B$5:$B$9000,1)+COUNTIF($B$4:$B4759,$B4760))</f>
        <v/>
      </c>
      <c r="D4760" s="46" t="str">
        <f>IF(AND($O4760&gt;=قادمين!$C$4,$O4760&lt;=قادمين!$H$4,قادمين!$B$1=IF(قادمين!$B$1="","",$I4760),قادمين!$B$2=IF(قادمين!$B$2="","",$K4760),قادمين!$B$3=IF(قادمين!$B$3="","",$Q4760),قادمين!$B$4=IF(قادمين!$B$4="","",$R4760)),MAX($D$4:$D4759)+1,"")</f>
        <v/>
      </c>
      <c r="E4760" s="46" t="str">
        <f t="shared" si="149"/>
        <v/>
      </c>
      <c r="F4760" s="46" t="str">
        <f>IF($D4760="","",RANK($E4760,$E$5:$E$9000,1)+COUNTIF($E$4:$E4759,$E4760))</f>
        <v/>
      </c>
      <c r="G4760" s="63" t="str">
        <f>IF(H4760="","",COUNTA($H$5:H4760))</f>
        <v/>
      </c>
      <c r="H4760" s="187"/>
      <c r="I4760" s="203"/>
      <c r="J4760" s="202"/>
      <c r="K4760" s="202"/>
      <c r="L4760" s="202"/>
      <c r="M4760" s="202"/>
      <c r="N4760" s="202"/>
      <c r="O4760" s="201"/>
      <c r="P4760" s="159"/>
      <c r="Q4760" s="206"/>
      <c r="R4760" s="50"/>
      <c r="S4760" s="51"/>
      <c r="T4760" s="51"/>
      <c r="U4760" s="52"/>
      <c r="V4760" s="52"/>
      <c r="W4760" s="52"/>
      <c r="X4760" s="53"/>
      <c r="Y4760" s="52"/>
      <c r="Z4760" s="54"/>
      <c r="AA4760" s="22"/>
      <c r="AB4760" s="22"/>
      <c r="AC4760" s="22"/>
      <c r="AD4760" s="22"/>
      <c r="AE4760" s="22"/>
      <c r="AF4760" s="22"/>
      <c r="AG4760" s="22"/>
    </row>
    <row r="4761" spans="1:33" s="11" customFormat="1" ht="26.1" customHeight="1">
      <c r="A4761" s="45" t="str">
        <f>IF(AND($H4761&gt;=مغادرين!$C$4,$H4761&lt;=مغادرين!$H$4,مغادرين!$B$1=IF(مغادرين!$B$1="","",$I4761),مغادرين!$B$2=IF(مغادرين!$B$2="","",$K4761),مغادرين!$B$3=IF(مغادرين!$B$3="","",$Q4761),مغادرين!$B$4=IF(مغادرين!$B$4="","",$R4761)),MAX($A$4:$A4760)+1,"")</f>
        <v/>
      </c>
      <c r="B4761" s="45" t="str">
        <f t="shared" si="148"/>
        <v/>
      </c>
      <c r="C4761" s="45" t="str">
        <f>IF($A4761="","",RANK($B4761,$B$5:$B$9000,1)+COUNTIF($B$4:$B4760,$B4761))</f>
        <v/>
      </c>
      <c r="D4761" s="46" t="str">
        <f>IF(AND($O4761&gt;=قادمين!$C$4,$O4761&lt;=قادمين!$H$4,قادمين!$B$1=IF(قادمين!$B$1="","",$I4761),قادمين!$B$2=IF(قادمين!$B$2="","",$K4761),قادمين!$B$3=IF(قادمين!$B$3="","",$Q4761),قادمين!$B$4=IF(قادمين!$B$4="","",$R4761)),MAX($D$4:$D4760)+1,"")</f>
        <v/>
      </c>
      <c r="E4761" s="46" t="str">
        <f t="shared" si="149"/>
        <v/>
      </c>
      <c r="F4761" s="46" t="str">
        <f>IF($D4761="","",RANK($E4761,$E$5:$E$9000,1)+COUNTIF($E$4:$E4760,$E4761))</f>
        <v/>
      </c>
      <c r="G4761" s="63" t="str">
        <f>IF(H4761="","",COUNTA($H$5:H4761))</f>
        <v/>
      </c>
      <c r="H4761" s="187"/>
      <c r="I4761" s="203"/>
      <c r="J4761" s="202"/>
      <c r="K4761" s="202"/>
      <c r="L4761" s="202"/>
      <c r="M4761" s="202"/>
      <c r="N4761" s="202"/>
      <c r="O4761" s="201"/>
      <c r="P4761" s="159"/>
      <c r="Q4761" s="206"/>
      <c r="R4761" s="50"/>
      <c r="S4761" s="51"/>
      <c r="T4761" s="51"/>
      <c r="U4761" s="52"/>
      <c r="V4761" s="52"/>
      <c r="W4761" s="52"/>
      <c r="X4761" s="53"/>
      <c r="Y4761" s="52"/>
      <c r="Z4761" s="54"/>
      <c r="AA4761" s="22"/>
      <c r="AB4761" s="22"/>
      <c r="AC4761" s="22"/>
      <c r="AD4761" s="22"/>
      <c r="AE4761" s="22"/>
      <c r="AF4761" s="22"/>
      <c r="AG4761" s="22"/>
    </row>
    <row r="4762" spans="1:33" s="11" customFormat="1" ht="26.1" customHeight="1">
      <c r="A4762" s="45" t="str">
        <f>IF(AND($H4762&gt;=مغادرين!$C$4,$H4762&lt;=مغادرين!$H$4,مغادرين!$B$1=IF(مغادرين!$B$1="","",$I4762),مغادرين!$B$2=IF(مغادرين!$B$2="","",$K4762),مغادرين!$B$3=IF(مغادرين!$B$3="","",$Q4762),مغادرين!$B$4=IF(مغادرين!$B$4="","",$R4762)),MAX($A$4:$A4761)+1,"")</f>
        <v/>
      </c>
      <c r="B4762" s="45" t="str">
        <f t="shared" si="148"/>
        <v/>
      </c>
      <c r="C4762" s="45" t="str">
        <f>IF($A4762="","",RANK($B4762,$B$5:$B$9000,1)+COUNTIF($B$4:$B4761,$B4762))</f>
        <v/>
      </c>
      <c r="D4762" s="46" t="str">
        <f>IF(AND($O4762&gt;=قادمين!$C$4,$O4762&lt;=قادمين!$H$4,قادمين!$B$1=IF(قادمين!$B$1="","",$I4762),قادمين!$B$2=IF(قادمين!$B$2="","",$K4762),قادمين!$B$3=IF(قادمين!$B$3="","",$Q4762),قادمين!$B$4=IF(قادمين!$B$4="","",$R4762)),MAX($D$4:$D4761)+1,"")</f>
        <v/>
      </c>
      <c r="E4762" s="46" t="str">
        <f t="shared" si="149"/>
        <v/>
      </c>
      <c r="F4762" s="46" t="str">
        <f>IF($D4762="","",RANK($E4762,$E$5:$E$9000,1)+COUNTIF($E$4:$E4761,$E4762))</f>
        <v/>
      </c>
      <c r="G4762" s="63" t="str">
        <f>IF(H4762="","",COUNTA($H$5:H4762))</f>
        <v/>
      </c>
      <c r="H4762" s="187"/>
      <c r="I4762" s="203"/>
      <c r="J4762" s="202"/>
      <c r="K4762" s="202"/>
      <c r="L4762" s="202"/>
      <c r="M4762" s="202"/>
      <c r="N4762" s="202"/>
      <c r="O4762" s="201"/>
      <c r="P4762" s="159"/>
      <c r="Q4762" s="206"/>
      <c r="R4762" s="50"/>
      <c r="S4762" s="51"/>
      <c r="T4762" s="51"/>
      <c r="U4762" s="52"/>
      <c r="V4762" s="52"/>
      <c r="W4762" s="52"/>
      <c r="X4762" s="53"/>
      <c r="Y4762" s="52"/>
      <c r="Z4762" s="54"/>
      <c r="AA4762" s="22"/>
      <c r="AB4762" s="22"/>
      <c r="AC4762" s="22"/>
      <c r="AD4762" s="22"/>
      <c r="AE4762" s="22"/>
      <c r="AF4762" s="22"/>
      <c r="AG4762" s="22"/>
    </row>
    <row r="4763" spans="1:33" s="11" customFormat="1" ht="26.1" customHeight="1">
      <c r="A4763" s="45" t="str">
        <f>IF(AND($H4763&gt;=مغادرين!$C$4,$H4763&lt;=مغادرين!$H$4,مغادرين!$B$1=IF(مغادرين!$B$1="","",$I4763),مغادرين!$B$2=IF(مغادرين!$B$2="","",$K4763),مغادرين!$B$3=IF(مغادرين!$B$3="","",$Q4763),مغادرين!$B$4=IF(مغادرين!$B$4="","",$R4763)),MAX($A$4:$A4762)+1,"")</f>
        <v/>
      </c>
      <c r="B4763" s="45" t="str">
        <f t="shared" si="148"/>
        <v/>
      </c>
      <c r="C4763" s="45" t="str">
        <f>IF($A4763="","",RANK($B4763,$B$5:$B$9000,1)+COUNTIF($B$4:$B4762,$B4763))</f>
        <v/>
      </c>
      <c r="D4763" s="46" t="str">
        <f>IF(AND($O4763&gt;=قادمين!$C$4,$O4763&lt;=قادمين!$H$4,قادمين!$B$1=IF(قادمين!$B$1="","",$I4763),قادمين!$B$2=IF(قادمين!$B$2="","",$K4763),قادمين!$B$3=IF(قادمين!$B$3="","",$Q4763),قادمين!$B$4=IF(قادمين!$B$4="","",$R4763)),MAX($D$4:$D4762)+1,"")</f>
        <v/>
      </c>
      <c r="E4763" s="46" t="str">
        <f t="shared" si="149"/>
        <v/>
      </c>
      <c r="F4763" s="46" t="str">
        <f>IF($D4763="","",RANK($E4763,$E$5:$E$9000,1)+COUNTIF($E$4:$E4762,$E4763))</f>
        <v/>
      </c>
      <c r="G4763" s="63" t="str">
        <f>IF(H4763="","",COUNTA($H$5:H4763))</f>
        <v/>
      </c>
      <c r="H4763" s="187"/>
      <c r="I4763" s="203"/>
      <c r="J4763" s="202"/>
      <c r="K4763" s="202"/>
      <c r="L4763" s="202"/>
      <c r="M4763" s="202"/>
      <c r="N4763" s="202"/>
      <c r="O4763" s="201"/>
      <c r="P4763" s="159"/>
      <c r="Q4763" s="206"/>
      <c r="R4763" s="50"/>
      <c r="S4763" s="51"/>
      <c r="T4763" s="51"/>
      <c r="U4763" s="52"/>
      <c r="V4763" s="52"/>
      <c r="W4763" s="52"/>
      <c r="X4763" s="53"/>
      <c r="Y4763" s="52"/>
      <c r="Z4763" s="54"/>
      <c r="AA4763" s="22"/>
      <c r="AB4763" s="22"/>
      <c r="AC4763" s="22"/>
      <c r="AD4763" s="22"/>
      <c r="AE4763" s="22"/>
      <c r="AF4763" s="22"/>
      <c r="AG4763" s="22"/>
    </row>
    <row r="4764" spans="1:33" s="11" customFormat="1" ht="26.1" customHeight="1">
      <c r="A4764" s="45" t="str">
        <f>IF(AND($H4764&gt;=مغادرين!$C$4,$H4764&lt;=مغادرين!$H$4,مغادرين!$B$1=IF(مغادرين!$B$1="","",$I4764),مغادرين!$B$2=IF(مغادرين!$B$2="","",$K4764),مغادرين!$B$3=IF(مغادرين!$B$3="","",$Q4764),مغادرين!$B$4=IF(مغادرين!$B$4="","",$R4764)),MAX($A$4:$A4763)+1,"")</f>
        <v/>
      </c>
      <c r="B4764" s="45" t="str">
        <f t="shared" si="148"/>
        <v/>
      </c>
      <c r="C4764" s="45" t="str">
        <f>IF($A4764="","",RANK($B4764,$B$5:$B$9000,1)+COUNTIF($B$4:$B4763,$B4764))</f>
        <v/>
      </c>
      <c r="D4764" s="46" t="str">
        <f>IF(AND($O4764&gt;=قادمين!$C$4,$O4764&lt;=قادمين!$H$4,قادمين!$B$1=IF(قادمين!$B$1="","",$I4764),قادمين!$B$2=IF(قادمين!$B$2="","",$K4764),قادمين!$B$3=IF(قادمين!$B$3="","",$Q4764),قادمين!$B$4=IF(قادمين!$B$4="","",$R4764)),MAX($D$4:$D4763)+1,"")</f>
        <v/>
      </c>
      <c r="E4764" s="46" t="str">
        <f t="shared" si="149"/>
        <v/>
      </c>
      <c r="F4764" s="46" t="str">
        <f>IF($D4764="","",RANK($E4764,$E$5:$E$9000,1)+COUNTIF($E$4:$E4763,$E4764))</f>
        <v/>
      </c>
      <c r="G4764" s="63" t="str">
        <f>IF(H4764="","",COUNTA($H$5:H4764))</f>
        <v/>
      </c>
      <c r="H4764" s="187"/>
      <c r="I4764" s="203"/>
      <c r="J4764" s="202"/>
      <c r="K4764" s="202"/>
      <c r="L4764" s="202"/>
      <c r="M4764" s="202"/>
      <c r="N4764" s="202"/>
      <c r="O4764" s="201"/>
      <c r="P4764" s="159"/>
      <c r="Q4764" s="206"/>
      <c r="R4764" s="50"/>
      <c r="S4764" s="51"/>
      <c r="T4764" s="51"/>
      <c r="U4764" s="52"/>
      <c r="V4764" s="52"/>
      <c r="W4764" s="52"/>
      <c r="X4764" s="53"/>
      <c r="Y4764" s="52"/>
      <c r="Z4764" s="54"/>
      <c r="AA4764" s="22"/>
      <c r="AB4764" s="22"/>
      <c r="AC4764" s="22"/>
      <c r="AD4764" s="22"/>
      <c r="AE4764" s="22"/>
      <c r="AF4764" s="22"/>
      <c r="AG4764" s="22"/>
    </row>
    <row r="4765" spans="1:33" s="11" customFormat="1" ht="26.1" customHeight="1">
      <c r="A4765" s="45" t="str">
        <f>IF(AND($H4765&gt;=مغادرين!$C$4,$H4765&lt;=مغادرين!$H$4,مغادرين!$B$1=IF(مغادرين!$B$1="","",$I4765),مغادرين!$B$2=IF(مغادرين!$B$2="","",$K4765),مغادرين!$B$3=IF(مغادرين!$B$3="","",$Q4765),مغادرين!$B$4=IF(مغادرين!$B$4="","",$R4765)),MAX($A$4:$A4764)+1,"")</f>
        <v/>
      </c>
      <c r="B4765" s="45" t="str">
        <f t="shared" si="148"/>
        <v/>
      </c>
      <c r="C4765" s="45" t="str">
        <f>IF($A4765="","",RANK($B4765,$B$5:$B$9000,1)+COUNTIF($B$4:$B4764,$B4765))</f>
        <v/>
      </c>
      <c r="D4765" s="46" t="str">
        <f>IF(AND($O4765&gt;=قادمين!$C$4,$O4765&lt;=قادمين!$H$4,قادمين!$B$1=IF(قادمين!$B$1="","",$I4765),قادمين!$B$2=IF(قادمين!$B$2="","",$K4765),قادمين!$B$3=IF(قادمين!$B$3="","",$Q4765),قادمين!$B$4=IF(قادمين!$B$4="","",$R4765)),MAX($D$4:$D4764)+1,"")</f>
        <v/>
      </c>
      <c r="E4765" s="46" t="str">
        <f t="shared" si="149"/>
        <v/>
      </c>
      <c r="F4765" s="46" t="str">
        <f>IF($D4765="","",RANK($E4765,$E$5:$E$9000,1)+COUNTIF($E$4:$E4764,$E4765))</f>
        <v/>
      </c>
      <c r="G4765" s="63" t="str">
        <f>IF(H4765="","",COUNTA($H$5:H4765))</f>
        <v/>
      </c>
      <c r="H4765" s="187"/>
      <c r="I4765" s="203"/>
      <c r="J4765" s="202"/>
      <c r="K4765" s="202"/>
      <c r="L4765" s="202"/>
      <c r="M4765" s="202"/>
      <c r="N4765" s="202"/>
      <c r="O4765" s="201"/>
      <c r="P4765" s="159"/>
      <c r="Q4765" s="206"/>
      <c r="R4765" s="50"/>
      <c r="S4765" s="51"/>
      <c r="T4765" s="51"/>
      <c r="U4765" s="52"/>
      <c r="V4765" s="52"/>
      <c r="W4765" s="52"/>
      <c r="X4765" s="53"/>
      <c r="Y4765" s="52"/>
      <c r="Z4765" s="54"/>
      <c r="AA4765" s="22"/>
      <c r="AB4765" s="22"/>
      <c r="AC4765" s="22"/>
      <c r="AD4765" s="22"/>
      <c r="AE4765" s="22"/>
      <c r="AF4765" s="22"/>
      <c r="AG4765" s="22"/>
    </row>
    <row r="4766" spans="1:33" s="11" customFormat="1" ht="26.1" customHeight="1">
      <c r="A4766" s="45" t="str">
        <f>IF(AND($H4766&gt;=مغادرين!$C$4,$H4766&lt;=مغادرين!$H$4,مغادرين!$B$1=IF(مغادرين!$B$1="","",$I4766),مغادرين!$B$2=IF(مغادرين!$B$2="","",$K4766),مغادرين!$B$3=IF(مغادرين!$B$3="","",$Q4766),مغادرين!$B$4=IF(مغادرين!$B$4="","",$R4766)),MAX($A$4:$A4765)+1,"")</f>
        <v/>
      </c>
      <c r="B4766" s="45" t="str">
        <f t="shared" si="148"/>
        <v/>
      </c>
      <c r="C4766" s="45" t="str">
        <f>IF($A4766="","",RANK($B4766,$B$5:$B$9000,1)+COUNTIF($B$4:$B4765,$B4766))</f>
        <v/>
      </c>
      <c r="D4766" s="46" t="str">
        <f>IF(AND($O4766&gt;=قادمين!$C$4,$O4766&lt;=قادمين!$H$4,قادمين!$B$1=IF(قادمين!$B$1="","",$I4766),قادمين!$B$2=IF(قادمين!$B$2="","",$K4766),قادمين!$B$3=IF(قادمين!$B$3="","",$Q4766),قادمين!$B$4=IF(قادمين!$B$4="","",$R4766)),MAX($D$4:$D4765)+1,"")</f>
        <v/>
      </c>
      <c r="E4766" s="46" t="str">
        <f t="shared" si="149"/>
        <v/>
      </c>
      <c r="F4766" s="46" t="str">
        <f>IF($D4766="","",RANK($E4766,$E$5:$E$9000,1)+COUNTIF($E$4:$E4765,$E4766))</f>
        <v/>
      </c>
      <c r="G4766" s="63" t="str">
        <f>IF(H4766="","",COUNTA($H$5:H4766))</f>
        <v/>
      </c>
      <c r="H4766" s="187"/>
      <c r="I4766" s="203"/>
      <c r="J4766" s="202"/>
      <c r="K4766" s="202"/>
      <c r="L4766" s="202"/>
      <c r="M4766" s="202"/>
      <c r="N4766" s="202"/>
      <c r="O4766" s="201"/>
      <c r="P4766" s="159"/>
      <c r="Q4766" s="206"/>
      <c r="R4766" s="50"/>
      <c r="S4766" s="51"/>
      <c r="T4766" s="51"/>
      <c r="U4766" s="52"/>
      <c r="V4766" s="52"/>
      <c r="W4766" s="52"/>
      <c r="X4766" s="53"/>
      <c r="Y4766" s="52"/>
      <c r="Z4766" s="54"/>
      <c r="AA4766" s="22"/>
      <c r="AB4766" s="22"/>
      <c r="AC4766" s="22"/>
      <c r="AD4766" s="22"/>
      <c r="AE4766" s="22"/>
      <c r="AF4766" s="22"/>
      <c r="AG4766" s="22"/>
    </row>
    <row r="4767" spans="1:33" s="11" customFormat="1" ht="26.1" customHeight="1">
      <c r="A4767" s="45" t="str">
        <f>IF(AND($H4767&gt;=مغادرين!$C$4,$H4767&lt;=مغادرين!$H$4,مغادرين!$B$1=IF(مغادرين!$B$1="","",$I4767),مغادرين!$B$2=IF(مغادرين!$B$2="","",$K4767),مغادرين!$B$3=IF(مغادرين!$B$3="","",$Q4767),مغادرين!$B$4=IF(مغادرين!$B$4="","",$R4767)),MAX($A$4:$A4766)+1,"")</f>
        <v/>
      </c>
      <c r="B4767" s="45" t="str">
        <f t="shared" si="148"/>
        <v/>
      </c>
      <c r="C4767" s="45" t="str">
        <f>IF($A4767="","",RANK($B4767,$B$5:$B$9000,1)+COUNTIF($B$4:$B4766,$B4767))</f>
        <v/>
      </c>
      <c r="D4767" s="46" t="str">
        <f>IF(AND($O4767&gt;=قادمين!$C$4,$O4767&lt;=قادمين!$H$4,قادمين!$B$1=IF(قادمين!$B$1="","",$I4767),قادمين!$B$2=IF(قادمين!$B$2="","",$K4767),قادمين!$B$3=IF(قادمين!$B$3="","",$Q4767),قادمين!$B$4=IF(قادمين!$B$4="","",$R4767)),MAX($D$4:$D4766)+1,"")</f>
        <v/>
      </c>
      <c r="E4767" s="46" t="str">
        <f t="shared" si="149"/>
        <v/>
      </c>
      <c r="F4767" s="46" t="str">
        <f>IF($D4767="","",RANK($E4767,$E$5:$E$9000,1)+COUNTIF($E$4:$E4766,$E4767))</f>
        <v/>
      </c>
      <c r="G4767" s="63" t="str">
        <f>IF(H4767="","",COUNTA($H$5:H4767))</f>
        <v/>
      </c>
      <c r="H4767" s="187"/>
      <c r="I4767" s="203"/>
      <c r="J4767" s="202"/>
      <c r="K4767" s="202"/>
      <c r="L4767" s="202"/>
      <c r="M4767" s="202"/>
      <c r="N4767" s="202"/>
      <c r="O4767" s="201"/>
      <c r="P4767" s="159"/>
      <c r="Q4767" s="206"/>
      <c r="R4767" s="50"/>
      <c r="S4767" s="51"/>
      <c r="T4767" s="51"/>
      <c r="U4767" s="52"/>
      <c r="V4767" s="52"/>
      <c r="W4767" s="52"/>
      <c r="X4767" s="53"/>
      <c r="Y4767" s="52"/>
      <c r="Z4767" s="54"/>
      <c r="AA4767" s="22"/>
      <c r="AB4767" s="22"/>
      <c r="AC4767" s="22"/>
      <c r="AD4767" s="22"/>
      <c r="AE4767" s="22"/>
      <c r="AF4767" s="22"/>
      <c r="AG4767" s="22"/>
    </row>
    <row r="4768" spans="1:33" s="11" customFormat="1" ht="26.1" customHeight="1">
      <c r="A4768" s="45" t="str">
        <f>IF(AND($H4768&gt;=مغادرين!$C$4,$H4768&lt;=مغادرين!$H$4,مغادرين!$B$1=IF(مغادرين!$B$1="","",$I4768),مغادرين!$B$2=IF(مغادرين!$B$2="","",$K4768),مغادرين!$B$3=IF(مغادرين!$B$3="","",$Q4768),مغادرين!$B$4=IF(مغادرين!$B$4="","",$R4768)),MAX($A$4:$A4767)+1,"")</f>
        <v/>
      </c>
      <c r="B4768" s="45" t="str">
        <f t="shared" si="148"/>
        <v/>
      </c>
      <c r="C4768" s="45" t="str">
        <f>IF($A4768="","",RANK($B4768,$B$5:$B$9000,1)+COUNTIF($B$4:$B4767,$B4768))</f>
        <v/>
      </c>
      <c r="D4768" s="46" t="str">
        <f>IF(AND($O4768&gt;=قادمين!$C$4,$O4768&lt;=قادمين!$H$4,قادمين!$B$1=IF(قادمين!$B$1="","",$I4768),قادمين!$B$2=IF(قادمين!$B$2="","",$K4768),قادمين!$B$3=IF(قادمين!$B$3="","",$Q4768),قادمين!$B$4=IF(قادمين!$B$4="","",$R4768)),MAX($D$4:$D4767)+1,"")</f>
        <v/>
      </c>
      <c r="E4768" s="46" t="str">
        <f t="shared" si="149"/>
        <v/>
      </c>
      <c r="F4768" s="46" t="str">
        <f>IF($D4768="","",RANK($E4768,$E$5:$E$9000,1)+COUNTIF($E$4:$E4767,$E4768))</f>
        <v/>
      </c>
      <c r="G4768" s="63" t="str">
        <f>IF(H4768="","",COUNTA($H$5:H4768))</f>
        <v/>
      </c>
      <c r="H4768" s="187"/>
      <c r="I4768" s="203"/>
      <c r="J4768" s="202"/>
      <c r="K4768" s="202"/>
      <c r="L4768" s="202"/>
      <c r="M4768" s="202"/>
      <c r="N4768" s="202"/>
      <c r="O4768" s="201"/>
      <c r="P4768" s="159"/>
      <c r="Q4768" s="206"/>
      <c r="R4768" s="50"/>
      <c r="S4768" s="51"/>
      <c r="T4768" s="51"/>
      <c r="U4768" s="52"/>
      <c r="V4768" s="52"/>
      <c r="W4768" s="52"/>
      <c r="X4768" s="53"/>
      <c r="Y4768" s="52"/>
      <c r="Z4768" s="54"/>
      <c r="AA4768" s="22"/>
      <c r="AB4768" s="22"/>
      <c r="AC4768" s="22"/>
      <c r="AD4768" s="22"/>
      <c r="AE4768" s="22"/>
      <c r="AF4768" s="22"/>
      <c r="AG4768" s="22"/>
    </row>
    <row r="4769" spans="1:33" s="11" customFormat="1" ht="26.1" customHeight="1">
      <c r="A4769" s="45" t="str">
        <f>IF(AND($H4769&gt;=مغادرين!$C$4,$H4769&lt;=مغادرين!$H$4,مغادرين!$B$1=IF(مغادرين!$B$1="","",$I4769),مغادرين!$B$2=IF(مغادرين!$B$2="","",$K4769),مغادرين!$B$3=IF(مغادرين!$B$3="","",$Q4769),مغادرين!$B$4=IF(مغادرين!$B$4="","",$R4769)),MAX($A$4:$A4768)+1,"")</f>
        <v/>
      </c>
      <c r="B4769" s="45" t="str">
        <f t="shared" si="148"/>
        <v/>
      </c>
      <c r="C4769" s="45" t="str">
        <f>IF($A4769="","",RANK($B4769,$B$5:$B$9000,1)+COUNTIF($B$4:$B4768,$B4769))</f>
        <v/>
      </c>
      <c r="D4769" s="46" t="str">
        <f>IF(AND($O4769&gt;=قادمين!$C$4,$O4769&lt;=قادمين!$H$4,قادمين!$B$1=IF(قادمين!$B$1="","",$I4769),قادمين!$B$2=IF(قادمين!$B$2="","",$K4769),قادمين!$B$3=IF(قادمين!$B$3="","",$Q4769),قادمين!$B$4=IF(قادمين!$B$4="","",$R4769)),MAX($D$4:$D4768)+1,"")</f>
        <v/>
      </c>
      <c r="E4769" s="46" t="str">
        <f t="shared" si="149"/>
        <v/>
      </c>
      <c r="F4769" s="46" t="str">
        <f>IF($D4769="","",RANK($E4769,$E$5:$E$9000,1)+COUNTIF($E$4:$E4768,$E4769))</f>
        <v/>
      </c>
      <c r="G4769" s="63" t="str">
        <f>IF(H4769="","",COUNTA($H$5:H4769))</f>
        <v/>
      </c>
      <c r="H4769" s="187"/>
      <c r="I4769" s="203"/>
      <c r="J4769" s="202"/>
      <c r="K4769" s="202"/>
      <c r="L4769" s="202"/>
      <c r="M4769" s="202"/>
      <c r="N4769" s="202"/>
      <c r="O4769" s="201"/>
      <c r="P4769" s="159"/>
      <c r="Q4769" s="206"/>
      <c r="R4769" s="50"/>
      <c r="S4769" s="51"/>
      <c r="T4769" s="51"/>
      <c r="U4769" s="52"/>
      <c r="V4769" s="52"/>
      <c r="W4769" s="52"/>
      <c r="X4769" s="53"/>
      <c r="Y4769" s="52"/>
      <c r="Z4769" s="54"/>
      <c r="AA4769" s="22"/>
      <c r="AB4769" s="22"/>
      <c r="AC4769" s="22"/>
      <c r="AD4769" s="22"/>
      <c r="AE4769" s="22"/>
      <c r="AF4769" s="22"/>
      <c r="AG4769" s="22"/>
    </row>
    <row r="4770" spans="1:33" s="11" customFormat="1" ht="26.1" customHeight="1">
      <c r="A4770" s="45" t="str">
        <f>IF(AND($H4770&gt;=مغادرين!$C$4,$H4770&lt;=مغادرين!$H$4,مغادرين!$B$1=IF(مغادرين!$B$1="","",$I4770),مغادرين!$B$2=IF(مغادرين!$B$2="","",$K4770),مغادرين!$B$3=IF(مغادرين!$B$3="","",$Q4770),مغادرين!$B$4=IF(مغادرين!$B$4="","",$R4770)),MAX($A$4:$A4769)+1,"")</f>
        <v/>
      </c>
      <c r="B4770" s="45" t="str">
        <f t="shared" si="148"/>
        <v/>
      </c>
      <c r="C4770" s="45" t="str">
        <f>IF($A4770="","",RANK($B4770,$B$5:$B$9000,1)+COUNTIF($B$4:$B4769,$B4770))</f>
        <v/>
      </c>
      <c r="D4770" s="46" t="str">
        <f>IF(AND($O4770&gt;=قادمين!$C$4,$O4770&lt;=قادمين!$H$4,قادمين!$B$1=IF(قادمين!$B$1="","",$I4770),قادمين!$B$2=IF(قادمين!$B$2="","",$K4770),قادمين!$B$3=IF(قادمين!$B$3="","",$Q4770),قادمين!$B$4=IF(قادمين!$B$4="","",$R4770)),MAX($D$4:$D4769)+1,"")</f>
        <v/>
      </c>
      <c r="E4770" s="46" t="str">
        <f t="shared" si="149"/>
        <v/>
      </c>
      <c r="F4770" s="46" t="str">
        <f>IF($D4770="","",RANK($E4770,$E$5:$E$9000,1)+COUNTIF($E$4:$E4769,$E4770))</f>
        <v/>
      </c>
      <c r="G4770" s="63" t="str">
        <f>IF(H4770="","",COUNTA($H$5:H4770))</f>
        <v/>
      </c>
      <c r="H4770" s="187"/>
      <c r="I4770" s="203"/>
      <c r="J4770" s="202"/>
      <c r="K4770" s="202"/>
      <c r="L4770" s="202"/>
      <c r="M4770" s="202"/>
      <c r="N4770" s="202"/>
      <c r="O4770" s="201"/>
      <c r="P4770" s="159"/>
      <c r="Q4770" s="206"/>
      <c r="R4770" s="50"/>
      <c r="S4770" s="51"/>
      <c r="T4770" s="51"/>
      <c r="U4770" s="52"/>
      <c r="V4770" s="52"/>
      <c r="W4770" s="52"/>
      <c r="X4770" s="53"/>
      <c r="Y4770" s="52"/>
      <c r="Z4770" s="54"/>
      <c r="AA4770" s="22"/>
      <c r="AB4770" s="22"/>
      <c r="AC4770" s="22"/>
      <c r="AD4770" s="22"/>
      <c r="AE4770" s="22"/>
      <c r="AF4770" s="22"/>
      <c r="AG4770" s="22"/>
    </row>
    <row r="4771" spans="1:33" s="11" customFormat="1" ht="26.1" customHeight="1">
      <c r="A4771" s="45" t="str">
        <f>IF(AND($H4771&gt;=مغادرين!$C$4,$H4771&lt;=مغادرين!$H$4,مغادرين!$B$1=IF(مغادرين!$B$1="","",$I4771),مغادرين!$B$2=IF(مغادرين!$B$2="","",$K4771),مغادرين!$B$3=IF(مغادرين!$B$3="","",$Q4771),مغادرين!$B$4=IF(مغادرين!$B$4="","",$R4771)),MAX($A$4:$A4770)+1,"")</f>
        <v/>
      </c>
      <c r="B4771" s="45" t="str">
        <f t="shared" si="148"/>
        <v/>
      </c>
      <c r="C4771" s="45" t="str">
        <f>IF($A4771="","",RANK($B4771,$B$5:$B$9000,1)+COUNTIF($B$4:$B4770,$B4771))</f>
        <v/>
      </c>
      <c r="D4771" s="46" t="str">
        <f>IF(AND($O4771&gt;=قادمين!$C$4,$O4771&lt;=قادمين!$H$4,قادمين!$B$1=IF(قادمين!$B$1="","",$I4771),قادمين!$B$2=IF(قادمين!$B$2="","",$K4771),قادمين!$B$3=IF(قادمين!$B$3="","",$Q4771),قادمين!$B$4=IF(قادمين!$B$4="","",$R4771)),MAX($D$4:$D4770)+1,"")</f>
        <v/>
      </c>
      <c r="E4771" s="46" t="str">
        <f t="shared" si="149"/>
        <v/>
      </c>
      <c r="F4771" s="46" t="str">
        <f>IF($D4771="","",RANK($E4771,$E$5:$E$9000,1)+COUNTIF($E$4:$E4770,$E4771))</f>
        <v/>
      </c>
      <c r="G4771" s="63" t="str">
        <f>IF(H4771="","",COUNTA($H$5:H4771))</f>
        <v/>
      </c>
      <c r="H4771" s="187"/>
      <c r="I4771" s="203"/>
      <c r="J4771" s="202"/>
      <c r="K4771" s="202"/>
      <c r="L4771" s="202"/>
      <c r="M4771" s="202"/>
      <c r="N4771" s="202"/>
      <c r="O4771" s="201"/>
      <c r="P4771" s="159"/>
      <c r="Q4771" s="206"/>
      <c r="R4771" s="50"/>
      <c r="S4771" s="51"/>
      <c r="T4771" s="51"/>
      <c r="U4771" s="52"/>
      <c r="V4771" s="52"/>
      <c r="W4771" s="52"/>
      <c r="X4771" s="53"/>
      <c r="Y4771" s="52"/>
      <c r="Z4771" s="54"/>
      <c r="AA4771" s="22"/>
      <c r="AB4771" s="22"/>
      <c r="AC4771" s="22"/>
      <c r="AD4771" s="22"/>
      <c r="AE4771" s="22"/>
      <c r="AF4771" s="22"/>
      <c r="AG4771" s="22"/>
    </row>
    <row r="4772" spans="1:33" s="11" customFormat="1" ht="26.1" customHeight="1">
      <c r="A4772" s="45" t="str">
        <f>IF(AND($H4772&gt;=مغادرين!$C$4,$H4772&lt;=مغادرين!$H$4,مغادرين!$B$1=IF(مغادرين!$B$1="","",$I4772),مغادرين!$B$2=IF(مغادرين!$B$2="","",$K4772),مغادرين!$B$3=IF(مغادرين!$B$3="","",$Q4772),مغادرين!$B$4=IF(مغادرين!$B$4="","",$R4772)),MAX($A$4:$A4771)+1,"")</f>
        <v/>
      </c>
      <c r="B4772" s="45" t="str">
        <f t="shared" si="148"/>
        <v/>
      </c>
      <c r="C4772" s="45" t="str">
        <f>IF($A4772="","",RANK($B4772,$B$5:$B$9000,1)+COUNTIF($B$4:$B4771,$B4772))</f>
        <v/>
      </c>
      <c r="D4772" s="46" t="str">
        <f>IF(AND($O4772&gt;=قادمين!$C$4,$O4772&lt;=قادمين!$H$4,قادمين!$B$1=IF(قادمين!$B$1="","",$I4772),قادمين!$B$2=IF(قادمين!$B$2="","",$K4772),قادمين!$B$3=IF(قادمين!$B$3="","",$Q4772),قادمين!$B$4=IF(قادمين!$B$4="","",$R4772)),MAX($D$4:$D4771)+1,"")</f>
        <v/>
      </c>
      <c r="E4772" s="46" t="str">
        <f t="shared" si="149"/>
        <v/>
      </c>
      <c r="F4772" s="46" t="str">
        <f>IF($D4772="","",RANK($E4772,$E$5:$E$9000,1)+COUNTIF($E$4:$E4771,$E4772))</f>
        <v/>
      </c>
      <c r="G4772" s="63" t="str">
        <f>IF(H4772="","",COUNTA($H$5:H4772))</f>
        <v/>
      </c>
      <c r="H4772" s="187"/>
      <c r="I4772" s="203"/>
      <c r="J4772" s="202"/>
      <c r="K4772" s="202"/>
      <c r="L4772" s="202"/>
      <c r="M4772" s="202"/>
      <c r="N4772" s="202"/>
      <c r="O4772" s="201"/>
      <c r="P4772" s="159"/>
      <c r="Q4772" s="206"/>
      <c r="R4772" s="50"/>
      <c r="S4772" s="51"/>
      <c r="T4772" s="51"/>
      <c r="U4772" s="52"/>
      <c r="V4772" s="52"/>
      <c r="W4772" s="52"/>
      <c r="X4772" s="53"/>
      <c r="Y4772" s="52"/>
      <c r="Z4772" s="54"/>
      <c r="AA4772" s="22"/>
      <c r="AB4772" s="22"/>
      <c r="AC4772" s="22"/>
      <c r="AD4772" s="22"/>
      <c r="AE4772" s="22"/>
      <c r="AF4772" s="22"/>
      <c r="AG4772" s="22"/>
    </row>
    <row r="4773" spans="1:33" s="11" customFormat="1" ht="26.1" customHeight="1">
      <c r="A4773" s="45" t="str">
        <f>IF(AND($H4773&gt;=مغادرين!$C$4,$H4773&lt;=مغادرين!$H$4,مغادرين!$B$1=IF(مغادرين!$B$1="","",$I4773),مغادرين!$B$2=IF(مغادرين!$B$2="","",$K4773),مغادرين!$B$3=IF(مغادرين!$B$3="","",$Q4773),مغادرين!$B$4=IF(مغادرين!$B$4="","",$R4773)),MAX($A$4:$A4772)+1,"")</f>
        <v/>
      </c>
      <c r="B4773" s="45" t="str">
        <f t="shared" si="148"/>
        <v/>
      </c>
      <c r="C4773" s="45" t="str">
        <f>IF($A4773="","",RANK($B4773,$B$5:$B$9000,1)+COUNTIF($B$4:$B4772,$B4773))</f>
        <v/>
      </c>
      <c r="D4773" s="46" t="str">
        <f>IF(AND($O4773&gt;=قادمين!$C$4,$O4773&lt;=قادمين!$H$4,قادمين!$B$1=IF(قادمين!$B$1="","",$I4773),قادمين!$B$2=IF(قادمين!$B$2="","",$K4773),قادمين!$B$3=IF(قادمين!$B$3="","",$Q4773),قادمين!$B$4=IF(قادمين!$B$4="","",$R4773)),MAX($D$4:$D4772)+1,"")</f>
        <v/>
      </c>
      <c r="E4773" s="46" t="str">
        <f t="shared" si="149"/>
        <v/>
      </c>
      <c r="F4773" s="46" t="str">
        <f>IF($D4773="","",RANK($E4773,$E$5:$E$9000,1)+COUNTIF($E$4:$E4772,$E4773))</f>
        <v/>
      </c>
      <c r="G4773" s="63" t="str">
        <f>IF(H4773="","",COUNTA($H$5:H4773))</f>
        <v/>
      </c>
      <c r="H4773" s="187"/>
      <c r="I4773" s="203"/>
      <c r="J4773" s="202"/>
      <c r="K4773" s="202"/>
      <c r="L4773" s="202"/>
      <c r="M4773" s="202"/>
      <c r="N4773" s="202"/>
      <c r="O4773" s="201"/>
      <c r="P4773" s="159"/>
      <c r="Q4773" s="206"/>
      <c r="R4773" s="50"/>
      <c r="S4773" s="51"/>
      <c r="T4773" s="51"/>
      <c r="U4773" s="52"/>
      <c r="V4773" s="52"/>
      <c r="W4773" s="52"/>
      <c r="X4773" s="53"/>
      <c r="Y4773" s="52"/>
      <c r="Z4773" s="54"/>
      <c r="AA4773" s="22"/>
      <c r="AB4773" s="22"/>
      <c r="AC4773" s="22"/>
      <c r="AD4773" s="22"/>
      <c r="AE4773" s="22"/>
      <c r="AF4773" s="22"/>
      <c r="AG4773" s="22"/>
    </row>
    <row r="4774" spans="1:33" s="11" customFormat="1" ht="26.1" customHeight="1">
      <c r="A4774" s="45" t="str">
        <f>IF(AND($H4774&gt;=مغادرين!$C$4,$H4774&lt;=مغادرين!$H$4,مغادرين!$B$1=IF(مغادرين!$B$1="","",$I4774),مغادرين!$B$2=IF(مغادرين!$B$2="","",$K4774),مغادرين!$B$3=IF(مغادرين!$B$3="","",$Q4774),مغادرين!$B$4=IF(مغادرين!$B$4="","",$R4774)),MAX($A$4:$A4773)+1,"")</f>
        <v/>
      </c>
      <c r="B4774" s="45" t="str">
        <f t="shared" si="148"/>
        <v/>
      </c>
      <c r="C4774" s="45" t="str">
        <f>IF($A4774="","",RANK($B4774,$B$5:$B$9000,1)+COUNTIF($B$4:$B4773,$B4774))</f>
        <v/>
      </c>
      <c r="D4774" s="46" t="str">
        <f>IF(AND($O4774&gt;=قادمين!$C$4,$O4774&lt;=قادمين!$H$4,قادمين!$B$1=IF(قادمين!$B$1="","",$I4774),قادمين!$B$2=IF(قادمين!$B$2="","",$K4774),قادمين!$B$3=IF(قادمين!$B$3="","",$Q4774),قادمين!$B$4=IF(قادمين!$B$4="","",$R4774)),MAX($D$4:$D4773)+1,"")</f>
        <v/>
      </c>
      <c r="E4774" s="46" t="str">
        <f t="shared" si="149"/>
        <v/>
      </c>
      <c r="F4774" s="46" t="str">
        <f>IF($D4774="","",RANK($E4774,$E$5:$E$9000,1)+COUNTIF($E$4:$E4773,$E4774))</f>
        <v/>
      </c>
      <c r="G4774" s="63" t="str">
        <f>IF(H4774="","",COUNTA($H$5:H4774))</f>
        <v/>
      </c>
      <c r="H4774" s="187"/>
      <c r="I4774" s="203"/>
      <c r="J4774" s="202"/>
      <c r="K4774" s="202"/>
      <c r="L4774" s="202"/>
      <c r="M4774" s="202"/>
      <c r="N4774" s="202"/>
      <c r="O4774" s="201"/>
      <c r="P4774" s="159"/>
      <c r="Q4774" s="206"/>
      <c r="R4774" s="50"/>
      <c r="S4774" s="51"/>
      <c r="T4774" s="51"/>
      <c r="U4774" s="52"/>
      <c r="V4774" s="52"/>
      <c r="W4774" s="52"/>
      <c r="X4774" s="53"/>
      <c r="Y4774" s="52"/>
      <c r="Z4774" s="54"/>
      <c r="AA4774" s="22"/>
      <c r="AB4774" s="22"/>
      <c r="AC4774" s="22"/>
      <c r="AD4774" s="22"/>
      <c r="AE4774" s="22"/>
      <c r="AF4774" s="22"/>
      <c r="AG4774" s="22"/>
    </row>
    <row r="4775" spans="1:33" s="11" customFormat="1" ht="26.1" customHeight="1">
      <c r="A4775" s="45" t="str">
        <f>IF(AND($H4775&gt;=مغادرين!$C$4,$H4775&lt;=مغادرين!$H$4,مغادرين!$B$1=IF(مغادرين!$B$1="","",$I4775),مغادرين!$B$2=IF(مغادرين!$B$2="","",$K4775),مغادرين!$B$3=IF(مغادرين!$B$3="","",$Q4775),مغادرين!$B$4=IF(مغادرين!$B$4="","",$R4775)),MAX($A$4:$A4774)+1,"")</f>
        <v/>
      </c>
      <c r="B4775" s="45" t="str">
        <f t="shared" si="148"/>
        <v/>
      </c>
      <c r="C4775" s="45" t="str">
        <f>IF($A4775="","",RANK($B4775,$B$5:$B$9000,1)+COUNTIF($B$4:$B4774,$B4775))</f>
        <v/>
      </c>
      <c r="D4775" s="46" t="str">
        <f>IF(AND($O4775&gt;=قادمين!$C$4,$O4775&lt;=قادمين!$H$4,قادمين!$B$1=IF(قادمين!$B$1="","",$I4775),قادمين!$B$2=IF(قادمين!$B$2="","",$K4775),قادمين!$B$3=IF(قادمين!$B$3="","",$Q4775),قادمين!$B$4=IF(قادمين!$B$4="","",$R4775)),MAX($D$4:$D4774)+1,"")</f>
        <v/>
      </c>
      <c r="E4775" s="46" t="str">
        <f t="shared" si="149"/>
        <v/>
      </c>
      <c r="F4775" s="46" t="str">
        <f>IF($D4775="","",RANK($E4775,$E$5:$E$9000,1)+COUNTIF($E$4:$E4774,$E4775))</f>
        <v/>
      </c>
      <c r="G4775" s="63" t="str">
        <f>IF(H4775="","",COUNTA($H$5:H4775))</f>
        <v/>
      </c>
      <c r="H4775" s="187"/>
      <c r="I4775" s="203"/>
      <c r="J4775" s="202"/>
      <c r="K4775" s="202"/>
      <c r="L4775" s="202"/>
      <c r="M4775" s="202"/>
      <c r="N4775" s="202"/>
      <c r="O4775" s="201"/>
      <c r="P4775" s="159"/>
      <c r="Q4775" s="206"/>
      <c r="R4775" s="50"/>
      <c r="S4775" s="51"/>
      <c r="T4775" s="51"/>
      <c r="U4775" s="52"/>
      <c r="V4775" s="52"/>
      <c r="W4775" s="52"/>
      <c r="X4775" s="53"/>
      <c r="Y4775" s="52"/>
      <c r="Z4775" s="54"/>
      <c r="AA4775" s="22"/>
      <c r="AB4775" s="22"/>
      <c r="AC4775" s="22"/>
      <c r="AD4775" s="22"/>
      <c r="AE4775" s="22"/>
      <c r="AF4775" s="22"/>
      <c r="AG4775" s="22"/>
    </row>
    <row r="4776" spans="1:33" s="11" customFormat="1" ht="26.1" customHeight="1">
      <c r="A4776" s="45" t="str">
        <f>IF(AND($H4776&gt;=مغادرين!$C$4,$H4776&lt;=مغادرين!$H$4,مغادرين!$B$1=IF(مغادرين!$B$1="","",$I4776),مغادرين!$B$2=IF(مغادرين!$B$2="","",$K4776),مغادرين!$B$3=IF(مغادرين!$B$3="","",$Q4776),مغادرين!$B$4=IF(مغادرين!$B$4="","",$R4776)),MAX($A$4:$A4775)+1,"")</f>
        <v/>
      </c>
      <c r="B4776" s="45" t="str">
        <f t="shared" si="148"/>
        <v/>
      </c>
      <c r="C4776" s="45" t="str">
        <f>IF($A4776="","",RANK($B4776,$B$5:$B$9000,1)+COUNTIF($B$4:$B4775,$B4776))</f>
        <v/>
      </c>
      <c r="D4776" s="46" t="str">
        <f>IF(AND($O4776&gt;=قادمين!$C$4,$O4776&lt;=قادمين!$H$4,قادمين!$B$1=IF(قادمين!$B$1="","",$I4776),قادمين!$B$2=IF(قادمين!$B$2="","",$K4776),قادمين!$B$3=IF(قادمين!$B$3="","",$Q4776),قادمين!$B$4=IF(قادمين!$B$4="","",$R4776)),MAX($D$4:$D4775)+1,"")</f>
        <v/>
      </c>
      <c r="E4776" s="46" t="str">
        <f t="shared" si="149"/>
        <v/>
      </c>
      <c r="F4776" s="46" t="str">
        <f>IF($D4776="","",RANK($E4776,$E$5:$E$9000,1)+COUNTIF($E$4:$E4775,$E4776))</f>
        <v/>
      </c>
      <c r="G4776" s="63" t="str">
        <f>IF(H4776="","",COUNTA($H$5:H4776))</f>
        <v/>
      </c>
      <c r="H4776" s="187"/>
      <c r="I4776" s="203"/>
      <c r="J4776" s="202"/>
      <c r="K4776" s="202"/>
      <c r="L4776" s="202"/>
      <c r="M4776" s="202"/>
      <c r="N4776" s="202"/>
      <c r="O4776" s="201"/>
      <c r="P4776" s="159"/>
      <c r="Q4776" s="206"/>
      <c r="R4776" s="50"/>
      <c r="S4776" s="51"/>
      <c r="T4776" s="51"/>
      <c r="U4776" s="52"/>
      <c r="V4776" s="52"/>
      <c r="W4776" s="52"/>
      <c r="X4776" s="53"/>
      <c r="Y4776" s="52"/>
      <c r="Z4776" s="54"/>
      <c r="AA4776" s="22"/>
      <c r="AB4776" s="22"/>
      <c r="AC4776" s="22"/>
      <c r="AD4776" s="22"/>
      <c r="AE4776" s="22"/>
      <c r="AF4776" s="22"/>
      <c r="AG4776" s="22"/>
    </row>
    <row r="4777" spans="1:33" s="11" customFormat="1" ht="26.1" customHeight="1">
      <c r="A4777" s="45" t="str">
        <f>IF(AND($H4777&gt;=مغادرين!$C$4,$H4777&lt;=مغادرين!$H$4,مغادرين!$B$1=IF(مغادرين!$B$1="","",$I4777),مغادرين!$B$2=IF(مغادرين!$B$2="","",$K4777),مغادرين!$B$3=IF(مغادرين!$B$3="","",$Q4777),مغادرين!$B$4=IF(مغادرين!$B$4="","",$R4777)),MAX($A$4:$A4776)+1,"")</f>
        <v/>
      </c>
      <c r="B4777" s="45" t="str">
        <f t="shared" si="148"/>
        <v/>
      </c>
      <c r="C4777" s="45" t="str">
        <f>IF($A4777="","",RANK($B4777,$B$5:$B$9000,1)+COUNTIF($B$4:$B4776,$B4777))</f>
        <v/>
      </c>
      <c r="D4777" s="46" t="str">
        <f>IF(AND($O4777&gt;=قادمين!$C$4,$O4777&lt;=قادمين!$H$4,قادمين!$B$1=IF(قادمين!$B$1="","",$I4777),قادمين!$B$2=IF(قادمين!$B$2="","",$K4777),قادمين!$B$3=IF(قادمين!$B$3="","",$Q4777),قادمين!$B$4=IF(قادمين!$B$4="","",$R4777)),MAX($D$4:$D4776)+1,"")</f>
        <v/>
      </c>
      <c r="E4777" s="46" t="str">
        <f t="shared" si="149"/>
        <v/>
      </c>
      <c r="F4777" s="46" t="str">
        <f>IF($D4777="","",RANK($E4777,$E$5:$E$9000,1)+COUNTIF($E$4:$E4776,$E4777))</f>
        <v/>
      </c>
      <c r="G4777" s="63" t="str">
        <f>IF(H4777="","",COUNTA($H$5:H4777))</f>
        <v/>
      </c>
      <c r="H4777" s="187"/>
      <c r="I4777" s="203"/>
      <c r="J4777" s="202"/>
      <c r="K4777" s="202"/>
      <c r="L4777" s="202"/>
      <c r="M4777" s="202"/>
      <c r="N4777" s="202"/>
      <c r="O4777" s="201"/>
      <c r="P4777" s="159"/>
      <c r="Q4777" s="206"/>
      <c r="R4777" s="50"/>
      <c r="S4777" s="51"/>
      <c r="T4777" s="51"/>
      <c r="U4777" s="52"/>
      <c r="V4777" s="52"/>
      <c r="W4777" s="52"/>
      <c r="X4777" s="53"/>
      <c r="Y4777" s="52"/>
      <c r="Z4777" s="54"/>
      <c r="AA4777" s="22"/>
      <c r="AB4777" s="22"/>
      <c r="AC4777" s="22"/>
      <c r="AD4777" s="22"/>
      <c r="AE4777" s="22"/>
      <c r="AF4777" s="22"/>
      <c r="AG4777" s="22"/>
    </row>
    <row r="4778" spans="1:33" s="11" customFormat="1" ht="26.1" customHeight="1">
      <c r="A4778" s="45" t="str">
        <f>IF(AND($H4778&gt;=مغادرين!$C$4,$H4778&lt;=مغادرين!$H$4,مغادرين!$B$1=IF(مغادرين!$B$1="","",$I4778),مغادرين!$B$2=IF(مغادرين!$B$2="","",$K4778),مغادرين!$B$3=IF(مغادرين!$B$3="","",$Q4778),مغادرين!$B$4=IF(مغادرين!$B$4="","",$R4778)),MAX($A$4:$A4777)+1,"")</f>
        <v/>
      </c>
      <c r="B4778" s="45" t="str">
        <f t="shared" si="148"/>
        <v/>
      </c>
      <c r="C4778" s="45" t="str">
        <f>IF($A4778="","",RANK($B4778,$B$5:$B$9000,1)+COUNTIF($B$4:$B4777,$B4778))</f>
        <v/>
      </c>
      <c r="D4778" s="46" t="str">
        <f>IF(AND($O4778&gt;=قادمين!$C$4,$O4778&lt;=قادمين!$H$4,قادمين!$B$1=IF(قادمين!$B$1="","",$I4778),قادمين!$B$2=IF(قادمين!$B$2="","",$K4778),قادمين!$B$3=IF(قادمين!$B$3="","",$Q4778),قادمين!$B$4=IF(قادمين!$B$4="","",$R4778)),MAX($D$4:$D4777)+1,"")</f>
        <v/>
      </c>
      <c r="E4778" s="46" t="str">
        <f t="shared" si="149"/>
        <v/>
      </c>
      <c r="F4778" s="46" t="str">
        <f>IF($D4778="","",RANK($E4778,$E$5:$E$9000,1)+COUNTIF($E$4:$E4777,$E4778))</f>
        <v/>
      </c>
      <c r="G4778" s="63" t="str">
        <f>IF(H4778="","",COUNTA($H$5:H4778))</f>
        <v/>
      </c>
      <c r="H4778" s="187"/>
      <c r="I4778" s="203"/>
      <c r="J4778" s="202"/>
      <c r="K4778" s="202"/>
      <c r="L4778" s="202"/>
      <c r="M4778" s="202"/>
      <c r="N4778" s="202"/>
      <c r="O4778" s="201"/>
      <c r="P4778" s="159"/>
      <c r="Q4778" s="206"/>
      <c r="R4778" s="50"/>
      <c r="S4778" s="51"/>
      <c r="T4778" s="51"/>
      <c r="U4778" s="52"/>
      <c r="V4778" s="52"/>
      <c r="W4778" s="52"/>
      <c r="X4778" s="53"/>
      <c r="Y4778" s="52"/>
      <c r="Z4778" s="54"/>
      <c r="AA4778" s="22"/>
      <c r="AB4778" s="22"/>
      <c r="AC4778" s="22"/>
      <c r="AD4778" s="22"/>
      <c r="AE4778" s="22"/>
      <c r="AF4778" s="22"/>
      <c r="AG4778" s="22"/>
    </row>
    <row r="4779" spans="1:33" s="11" customFormat="1" ht="26.1" customHeight="1">
      <c r="A4779" s="45" t="str">
        <f>IF(AND($H4779&gt;=مغادرين!$C$4,$H4779&lt;=مغادرين!$H$4,مغادرين!$B$1=IF(مغادرين!$B$1="","",$I4779),مغادرين!$B$2=IF(مغادرين!$B$2="","",$K4779),مغادرين!$B$3=IF(مغادرين!$B$3="","",$Q4779),مغادرين!$B$4=IF(مغادرين!$B$4="","",$R4779)),MAX($A$4:$A4778)+1,"")</f>
        <v/>
      </c>
      <c r="B4779" s="45" t="str">
        <f t="shared" si="148"/>
        <v/>
      </c>
      <c r="C4779" s="45" t="str">
        <f>IF($A4779="","",RANK($B4779,$B$5:$B$9000,1)+COUNTIF($B$4:$B4778,$B4779))</f>
        <v/>
      </c>
      <c r="D4779" s="46" t="str">
        <f>IF(AND($O4779&gt;=قادمين!$C$4,$O4779&lt;=قادمين!$H$4,قادمين!$B$1=IF(قادمين!$B$1="","",$I4779),قادمين!$B$2=IF(قادمين!$B$2="","",$K4779),قادمين!$B$3=IF(قادمين!$B$3="","",$Q4779),قادمين!$B$4=IF(قادمين!$B$4="","",$R4779)),MAX($D$4:$D4778)+1,"")</f>
        <v/>
      </c>
      <c r="E4779" s="46" t="str">
        <f t="shared" si="149"/>
        <v/>
      </c>
      <c r="F4779" s="46" t="str">
        <f>IF($D4779="","",RANK($E4779,$E$5:$E$9000,1)+COUNTIF($E$4:$E4778,$E4779))</f>
        <v/>
      </c>
      <c r="G4779" s="63" t="str">
        <f>IF(H4779="","",COUNTA($H$5:H4779))</f>
        <v/>
      </c>
      <c r="H4779" s="187"/>
      <c r="I4779" s="203"/>
      <c r="J4779" s="202"/>
      <c r="K4779" s="202"/>
      <c r="L4779" s="202"/>
      <c r="M4779" s="202"/>
      <c r="N4779" s="202"/>
      <c r="O4779" s="201"/>
      <c r="P4779" s="159"/>
      <c r="Q4779" s="206"/>
      <c r="R4779" s="50"/>
      <c r="S4779" s="51"/>
      <c r="T4779" s="51"/>
      <c r="U4779" s="52"/>
      <c r="V4779" s="52"/>
      <c r="W4779" s="52"/>
      <c r="X4779" s="53"/>
      <c r="Y4779" s="52"/>
      <c r="Z4779" s="54"/>
      <c r="AA4779" s="22"/>
      <c r="AB4779" s="22"/>
      <c r="AC4779" s="22"/>
      <c r="AD4779" s="22"/>
      <c r="AE4779" s="22"/>
      <c r="AF4779" s="22"/>
      <c r="AG4779" s="22"/>
    </row>
    <row r="4780" spans="1:33" s="11" customFormat="1" ht="26.1" customHeight="1">
      <c r="A4780" s="45" t="str">
        <f>IF(AND($H4780&gt;=مغادرين!$C$4,$H4780&lt;=مغادرين!$H$4,مغادرين!$B$1=IF(مغادرين!$B$1="","",$I4780),مغادرين!$B$2=IF(مغادرين!$B$2="","",$K4780),مغادرين!$B$3=IF(مغادرين!$B$3="","",$Q4780),مغادرين!$B$4=IF(مغادرين!$B$4="","",$R4780)),MAX($A$4:$A4779)+1,"")</f>
        <v/>
      </c>
      <c r="B4780" s="45" t="str">
        <f t="shared" si="148"/>
        <v/>
      </c>
      <c r="C4780" s="45" t="str">
        <f>IF($A4780="","",RANK($B4780,$B$5:$B$9000,1)+COUNTIF($B$4:$B4779,$B4780))</f>
        <v/>
      </c>
      <c r="D4780" s="46" t="str">
        <f>IF(AND($O4780&gt;=قادمين!$C$4,$O4780&lt;=قادمين!$H$4,قادمين!$B$1=IF(قادمين!$B$1="","",$I4780),قادمين!$B$2=IF(قادمين!$B$2="","",$K4780),قادمين!$B$3=IF(قادمين!$B$3="","",$Q4780),قادمين!$B$4=IF(قادمين!$B$4="","",$R4780)),MAX($D$4:$D4779)+1,"")</f>
        <v/>
      </c>
      <c r="E4780" s="46" t="str">
        <f t="shared" si="149"/>
        <v/>
      </c>
      <c r="F4780" s="46" t="str">
        <f>IF($D4780="","",RANK($E4780,$E$5:$E$9000,1)+COUNTIF($E$4:$E4779,$E4780))</f>
        <v/>
      </c>
      <c r="G4780" s="63" t="str">
        <f>IF(H4780="","",COUNTA($H$5:H4780))</f>
        <v/>
      </c>
      <c r="H4780" s="187"/>
      <c r="I4780" s="203"/>
      <c r="J4780" s="202"/>
      <c r="K4780" s="202"/>
      <c r="L4780" s="202"/>
      <c r="M4780" s="202"/>
      <c r="N4780" s="202"/>
      <c r="O4780" s="201"/>
      <c r="P4780" s="159"/>
      <c r="Q4780" s="206"/>
      <c r="R4780" s="50"/>
      <c r="S4780" s="51"/>
      <c r="T4780" s="51"/>
      <c r="U4780" s="52"/>
      <c r="V4780" s="52"/>
      <c r="W4780" s="52"/>
      <c r="X4780" s="53"/>
      <c r="Y4780" s="52"/>
      <c r="Z4780" s="54"/>
      <c r="AA4780" s="22"/>
      <c r="AB4780" s="22"/>
      <c r="AC4780" s="22"/>
      <c r="AD4780" s="22"/>
      <c r="AE4780" s="22"/>
      <c r="AF4780" s="22"/>
      <c r="AG4780" s="22"/>
    </row>
    <row r="4781" spans="1:33" s="11" customFormat="1" ht="26.1" customHeight="1">
      <c r="A4781" s="45" t="str">
        <f>IF(AND($H4781&gt;=مغادرين!$C$4,$H4781&lt;=مغادرين!$H$4,مغادرين!$B$1=IF(مغادرين!$B$1="","",$I4781),مغادرين!$B$2=IF(مغادرين!$B$2="","",$K4781),مغادرين!$B$3=IF(مغادرين!$B$3="","",$Q4781),مغادرين!$B$4=IF(مغادرين!$B$4="","",$R4781)),MAX($A$4:$A4780)+1,"")</f>
        <v/>
      </c>
      <c r="B4781" s="45" t="str">
        <f t="shared" si="148"/>
        <v/>
      </c>
      <c r="C4781" s="45" t="str">
        <f>IF($A4781="","",RANK($B4781,$B$5:$B$9000,1)+COUNTIF($B$4:$B4780,$B4781))</f>
        <v/>
      </c>
      <c r="D4781" s="46" t="str">
        <f>IF(AND($O4781&gt;=قادمين!$C$4,$O4781&lt;=قادمين!$H$4,قادمين!$B$1=IF(قادمين!$B$1="","",$I4781),قادمين!$B$2=IF(قادمين!$B$2="","",$K4781),قادمين!$B$3=IF(قادمين!$B$3="","",$Q4781),قادمين!$B$4=IF(قادمين!$B$4="","",$R4781)),MAX($D$4:$D4780)+1,"")</f>
        <v/>
      </c>
      <c r="E4781" s="46" t="str">
        <f t="shared" si="149"/>
        <v/>
      </c>
      <c r="F4781" s="46" t="str">
        <f>IF($D4781="","",RANK($E4781,$E$5:$E$9000,1)+COUNTIF($E$4:$E4780,$E4781))</f>
        <v/>
      </c>
      <c r="G4781" s="63" t="str">
        <f>IF(H4781="","",COUNTA($H$5:H4781))</f>
        <v/>
      </c>
      <c r="H4781" s="187"/>
      <c r="I4781" s="203"/>
      <c r="J4781" s="202"/>
      <c r="K4781" s="202"/>
      <c r="L4781" s="202"/>
      <c r="M4781" s="202"/>
      <c r="N4781" s="202"/>
      <c r="O4781" s="201"/>
      <c r="P4781" s="159"/>
      <c r="Q4781" s="206"/>
      <c r="R4781" s="50"/>
      <c r="S4781" s="51"/>
      <c r="T4781" s="51"/>
      <c r="U4781" s="52"/>
      <c r="V4781" s="52"/>
      <c r="W4781" s="52"/>
      <c r="X4781" s="53"/>
      <c r="Y4781" s="52"/>
      <c r="Z4781" s="54"/>
      <c r="AA4781" s="22"/>
      <c r="AB4781" s="22"/>
      <c r="AC4781" s="22"/>
      <c r="AD4781" s="22"/>
      <c r="AE4781" s="22"/>
      <c r="AF4781" s="22"/>
      <c r="AG4781" s="22"/>
    </row>
    <row r="4782" spans="1:33" s="11" customFormat="1" ht="26.1" customHeight="1">
      <c r="A4782" s="45" t="str">
        <f>IF(AND($H4782&gt;=مغادرين!$C$4,$H4782&lt;=مغادرين!$H$4,مغادرين!$B$1=IF(مغادرين!$B$1="","",$I4782),مغادرين!$B$2=IF(مغادرين!$B$2="","",$K4782),مغادرين!$B$3=IF(مغادرين!$B$3="","",$Q4782),مغادرين!$B$4=IF(مغادرين!$B$4="","",$R4782)),MAX($A$4:$A4781)+1,"")</f>
        <v/>
      </c>
      <c r="B4782" s="45" t="str">
        <f t="shared" si="148"/>
        <v/>
      </c>
      <c r="C4782" s="45" t="str">
        <f>IF($A4782="","",RANK($B4782,$B$5:$B$9000,1)+COUNTIF($B$4:$B4781,$B4782))</f>
        <v/>
      </c>
      <c r="D4782" s="46" t="str">
        <f>IF(AND($O4782&gt;=قادمين!$C$4,$O4782&lt;=قادمين!$H$4,قادمين!$B$1=IF(قادمين!$B$1="","",$I4782),قادمين!$B$2=IF(قادمين!$B$2="","",$K4782),قادمين!$B$3=IF(قادمين!$B$3="","",$Q4782),قادمين!$B$4=IF(قادمين!$B$4="","",$R4782)),MAX($D$4:$D4781)+1,"")</f>
        <v/>
      </c>
      <c r="E4782" s="46" t="str">
        <f t="shared" si="149"/>
        <v/>
      </c>
      <c r="F4782" s="46" t="str">
        <f>IF($D4782="","",RANK($E4782,$E$5:$E$9000,1)+COUNTIF($E$4:$E4781,$E4782))</f>
        <v/>
      </c>
      <c r="G4782" s="63" t="str">
        <f>IF(H4782="","",COUNTA($H$5:H4782))</f>
        <v/>
      </c>
      <c r="H4782" s="187"/>
      <c r="I4782" s="203"/>
      <c r="J4782" s="202"/>
      <c r="K4782" s="202"/>
      <c r="L4782" s="202"/>
      <c r="M4782" s="202"/>
      <c r="N4782" s="202"/>
      <c r="O4782" s="201"/>
      <c r="P4782" s="159"/>
      <c r="Q4782" s="206"/>
      <c r="R4782" s="50"/>
      <c r="S4782" s="51"/>
      <c r="T4782" s="51"/>
      <c r="U4782" s="52"/>
      <c r="V4782" s="52"/>
      <c r="W4782" s="52"/>
      <c r="X4782" s="53"/>
      <c r="Y4782" s="52"/>
      <c r="Z4782" s="54"/>
      <c r="AA4782" s="22"/>
      <c r="AB4782" s="22"/>
      <c r="AC4782" s="22"/>
      <c r="AD4782" s="22"/>
      <c r="AE4782" s="22"/>
      <c r="AF4782" s="22"/>
      <c r="AG4782" s="22"/>
    </row>
    <row r="4783" spans="1:33" s="11" customFormat="1" ht="26.1" customHeight="1">
      <c r="A4783" s="45" t="str">
        <f>IF(AND($H4783&gt;=مغادرين!$C$4,$H4783&lt;=مغادرين!$H$4,مغادرين!$B$1=IF(مغادرين!$B$1="","",$I4783),مغادرين!$B$2=IF(مغادرين!$B$2="","",$K4783),مغادرين!$B$3=IF(مغادرين!$B$3="","",$Q4783),مغادرين!$B$4=IF(مغادرين!$B$4="","",$R4783)),MAX($A$4:$A4782)+1,"")</f>
        <v/>
      </c>
      <c r="B4783" s="45" t="str">
        <f t="shared" si="148"/>
        <v/>
      </c>
      <c r="C4783" s="45" t="str">
        <f>IF($A4783="","",RANK($B4783,$B$5:$B$9000,1)+COUNTIF($B$4:$B4782,$B4783))</f>
        <v/>
      </c>
      <c r="D4783" s="46" t="str">
        <f>IF(AND($O4783&gt;=قادمين!$C$4,$O4783&lt;=قادمين!$H$4,قادمين!$B$1=IF(قادمين!$B$1="","",$I4783),قادمين!$B$2=IF(قادمين!$B$2="","",$K4783),قادمين!$B$3=IF(قادمين!$B$3="","",$Q4783),قادمين!$B$4=IF(قادمين!$B$4="","",$R4783)),MAX($D$4:$D4782)+1,"")</f>
        <v/>
      </c>
      <c r="E4783" s="46" t="str">
        <f t="shared" si="149"/>
        <v/>
      </c>
      <c r="F4783" s="46" t="str">
        <f>IF($D4783="","",RANK($E4783,$E$5:$E$9000,1)+COUNTIF($E$4:$E4782,$E4783))</f>
        <v/>
      </c>
      <c r="G4783" s="63" t="str">
        <f>IF(H4783="","",COUNTA($H$5:H4783))</f>
        <v/>
      </c>
      <c r="H4783" s="187"/>
      <c r="I4783" s="203"/>
      <c r="J4783" s="202"/>
      <c r="K4783" s="202"/>
      <c r="L4783" s="202"/>
      <c r="M4783" s="202"/>
      <c r="N4783" s="202"/>
      <c r="O4783" s="201"/>
      <c r="P4783" s="159"/>
      <c r="Q4783" s="206"/>
      <c r="R4783" s="50"/>
      <c r="S4783" s="51"/>
      <c r="T4783" s="51"/>
      <c r="U4783" s="52"/>
      <c r="V4783" s="52"/>
      <c r="W4783" s="52"/>
      <c r="X4783" s="53"/>
      <c r="Y4783" s="52"/>
      <c r="Z4783" s="54"/>
      <c r="AA4783" s="22"/>
      <c r="AB4783" s="22"/>
      <c r="AC4783" s="22"/>
      <c r="AD4783" s="22"/>
      <c r="AE4783" s="22"/>
      <c r="AF4783" s="22"/>
      <c r="AG4783" s="22"/>
    </row>
    <row r="4784" spans="1:33" s="11" customFormat="1" ht="26.1" customHeight="1">
      <c r="A4784" s="45" t="str">
        <f>IF(AND($H4784&gt;=مغادرين!$C$4,$H4784&lt;=مغادرين!$H$4,مغادرين!$B$1=IF(مغادرين!$B$1="","",$I4784),مغادرين!$B$2=IF(مغادرين!$B$2="","",$K4784),مغادرين!$B$3=IF(مغادرين!$B$3="","",$Q4784),مغادرين!$B$4=IF(مغادرين!$B$4="","",$R4784)),MAX($A$4:$A4783)+1,"")</f>
        <v/>
      </c>
      <c r="B4784" s="45" t="str">
        <f t="shared" si="148"/>
        <v/>
      </c>
      <c r="C4784" s="45" t="str">
        <f>IF($A4784="","",RANK($B4784,$B$5:$B$9000,1)+COUNTIF($B$4:$B4783,$B4784))</f>
        <v/>
      </c>
      <c r="D4784" s="46" t="str">
        <f>IF(AND($O4784&gt;=قادمين!$C$4,$O4784&lt;=قادمين!$H$4,قادمين!$B$1=IF(قادمين!$B$1="","",$I4784),قادمين!$B$2=IF(قادمين!$B$2="","",$K4784),قادمين!$B$3=IF(قادمين!$B$3="","",$Q4784),قادمين!$B$4=IF(قادمين!$B$4="","",$R4784)),MAX($D$4:$D4783)+1,"")</f>
        <v/>
      </c>
      <c r="E4784" s="46" t="str">
        <f t="shared" si="149"/>
        <v/>
      </c>
      <c r="F4784" s="46" t="str">
        <f>IF($D4784="","",RANK($E4784,$E$5:$E$9000,1)+COUNTIF($E$4:$E4783,$E4784))</f>
        <v/>
      </c>
      <c r="G4784" s="63" t="str">
        <f>IF(H4784="","",COUNTA($H$5:H4784))</f>
        <v/>
      </c>
      <c r="H4784" s="187"/>
      <c r="I4784" s="203"/>
      <c r="J4784" s="202"/>
      <c r="K4784" s="202"/>
      <c r="L4784" s="202"/>
      <c r="M4784" s="202"/>
      <c r="N4784" s="202"/>
      <c r="O4784" s="201"/>
      <c r="P4784" s="159"/>
      <c r="Q4784" s="206"/>
      <c r="R4784" s="50"/>
      <c r="S4784" s="51"/>
      <c r="T4784" s="51"/>
      <c r="U4784" s="52"/>
      <c r="V4784" s="52"/>
      <c r="W4784" s="52"/>
      <c r="X4784" s="53"/>
      <c r="Y4784" s="52"/>
      <c r="Z4784" s="54"/>
      <c r="AA4784" s="22"/>
      <c r="AB4784" s="22"/>
      <c r="AC4784" s="22"/>
      <c r="AD4784" s="22"/>
      <c r="AE4784" s="22"/>
      <c r="AF4784" s="22"/>
      <c r="AG4784" s="22"/>
    </row>
    <row r="4785" spans="1:33" s="11" customFormat="1" ht="26.1" customHeight="1">
      <c r="A4785" s="45" t="str">
        <f>IF(AND($H4785&gt;=مغادرين!$C$4,$H4785&lt;=مغادرين!$H$4,مغادرين!$B$1=IF(مغادرين!$B$1="","",$I4785),مغادرين!$B$2=IF(مغادرين!$B$2="","",$K4785),مغادرين!$B$3=IF(مغادرين!$B$3="","",$Q4785),مغادرين!$B$4=IF(مغادرين!$B$4="","",$R4785)),MAX($A$4:$A4784)+1,"")</f>
        <v/>
      </c>
      <c r="B4785" s="45" t="str">
        <f t="shared" si="148"/>
        <v/>
      </c>
      <c r="C4785" s="45" t="str">
        <f>IF($A4785="","",RANK($B4785,$B$5:$B$9000,1)+COUNTIF($B$4:$B4784,$B4785))</f>
        <v/>
      </c>
      <c r="D4785" s="46" t="str">
        <f>IF(AND($O4785&gt;=قادمين!$C$4,$O4785&lt;=قادمين!$H$4,قادمين!$B$1=IF(قادمين!$B$1="","",$I4785),قادمين!$B$2=IF(قادمين!$B$2="","",$K4785),قادمين!$B$3=IF(قادمين!$B$3="","",$Q4785),قادمين!$B$4=IF(قادمين!$B$4="","",$R4785)),MAX($D$4:$D4784)+1,"")</f>
        <v/>
      </c>
      <c r="E4785" s="46" t="str">
        <f t="shared" si="149"/>
        <v/>
      </c>
      <c r="F4785" s="46" t="str">
        <f>IF($D4785="","",RANK($E4785,$E$5:$E$9000,1)+COUNTIF($E$4:$E4784,$E4785))</f>
        <v/>
      </c>
      <c r="G4785" s="63" t="str">
        <f>IF(H4785="","",COUNTA($H$5:H4785))</f>
        <v/>
      </c>
      <c r="H4785" s="187"/>
      <c r="I4785" s="203"/>
      <c r="J4785" s="202"/>
      <c r="K4785" s="202"/>
      <c r="L4785" s="202"/>
      <c r="M4785" s="202"/>
      <c r="N4785" s="202"/>
      <c r="O4785" s="201"/>
      <c r="P4785" s="159"/>
      <c r="Q4785" s="206"/>
      <c r="R4785" s="50"/>
      <c r="S4785" s="51"/>
      <c r="T4785" s="51"/>
      <c r="U4785" s="52"/>
      <c r="V4785" s="52"/>
      <c r="W4785" s="52"/>
      <c r="X4785" s="53"/>
      <c r="Y4785" s="52"/>
      <c r="Z4785" s="54"/>
      <c r="AA4785" s="22"/>
      <c r="AB4785" s="22"/>
      <c r="AC4785" s="22"/>
      <c r="AD4785" s="22"/>
      <c r="AE4785" s="22"/>
      <c r="AF4785" s="22"/>
      <c r="AG4785" s="22"/>
    </row>
    <row r="4786" spans="1:33" s="11" customFormat="1" ht="26.1" customHeight="1">
      <c r="A4786" s="45" t="str">
        <f>IF(AND($H4786&gt;=مغادرين!$C$4,$H4786&lt;=مغادرين!$H$4,مغادرين!$B$1=IF(مغادرين!$B$1="","",$I4786),مغادرين!$B$2=IF(مغادرين!$B$2="","",$K4786),مغادرين!$B$3=IF(مغادرين!$B$3="","",$Q4786),مغادرين!$B$4=IF(مغادرين!$B$4="","",$R4786)),MAX($A$4:$A4785)+1,"")</f>
        <v/>
      </c>
      <c r="B4786" s="45" t="str">
        <f t="shared" si="148"/>
        <v/>
      </c>
      <c r="C4786" s="45" t="str">
        <f>IF($A4786="","",RANK($B4786,$B$5:$B$9000,1)+COUNTIF($B$4:$B4785,$B4786))</f>
        <v/>
      </c>
      <c r="D4786" s="46" t="str">
        <f>IF(AND($O4786&gt;=قادمين!$C$4,$O4786&lt;=قادمين!$H$4,قادمين!$B$1=IF(قادمين!$B$1="","",$I4786),قادمين!$B$2=IF(قادمين!$B$2="","",$K4786),قادمين!$B$3=IF(قادمين!$B$3="","",$Q4786),قادمين!$B$4=IF(قادمين!$B$4="","",$R4786)),MAX($D$4:$D4785)+1,"")</f>
        <v/>
      </c>
      <c r="E4786" s="46" t="str">
        <f t="shared" si="149"/>
        <v/>
      </c>
      <c r="F4786" s="46" t="str">
        <f>IF($D4786="","",RANK($E4786,$E$5:$E$9000,1)+COUNTIF($E$4:$E4785,$E4786))</f>
        <v/>
      </c>
      <c r="G4786" s="63" t="str">
        <f>IF(H4786="","",COUNTA($H$5:H4786))</f>
        <v/>
      </c>
      <c r="H4786" s="187"/>
      <c r="I4786" s="203"/>
      <c r="J4786" s="202"/>
      <c r="K4786" s="202"/>
      <c r="L4786" s="202"/>
      <c r="M4786" s="202"/>
      <c r="N4786" s="202"/>
      <c r="O4786" s="201"/>
      <c r="P4786" s="159"/>
      <c r="Q4786" s="206"/>
      <c r="R4786" s="50"/>
      <c r="S4786" s="51"/>
      <c r="T4786" s="51"/>
      <c r="U4786" s="52"/>
      <c r="V4786" s="52"/>
      <c r="W4786" s="52"/>
      <c r="X4786" s="53"/>
      <c r="Y4786" s="52"/>
      <c r="Z4786" s="54"/>
      <c r="AA4786" s="22"/>
      <c r="AB4786" s="22"/>
      <c r="AC4786" s="22"/>
      <c r="AD4786" s="22"/>
      <c r="AE4786" s="22"/>
      <c r="AF4786" s="22"/>
      <c r="AG4786" s="22"/>
    </row>
    <row r="4787" spans="1:33" s="11" customFormat="1" ht="26.1" customHeight="1">
      <c r="A4787" s="45" t="str">
        <f>IF(AND($H4787&gt;=مغادرين!$C$4,$H4787&lt;=مغادرين!$H$4,مغادرين!$B$1=IF(مغادرين!$B$1="","",$I4787),مغادرين!$B$2=IF(مغادرين!$B$2="","",$K4787),مغادرين!$B$3=IF(مغادرين!$B$3="","",$Q4787),مغادرين!$B$4=IF(مغادرين!$B$4="","",$R4787)),MAX($A$4:$A4786)+1,"")</f>
        <v/>
      </c>
      <c r="B4787" s="45" t="str">
        <f t="shared" si="148"/>
        <v/>
      </c>
      <c r="C4787" s="45" t="str">
        <f>IF($A4787="","",RANK($B4787,$B$5:$B$9000,1)+COUNTIF($B$4:$B4786,$B4787))</f>
        <v/>
      </c>
      <c r="D4787" s="46" t="str">
        <f>IF(AND($O4787&gt;=قادمين!$C$4,$O4787&lt;=قادمين!$H$4,قادمين!$B$1=IF(قادمين!$B$1="","",$I4787),قادمين!$B$2=IF(قادمين!$B$2="","",$K4787),قادمين!$B$3=IF(قادمين!$B$3="","",$Q4787),قادمين!$B$4=IF(قادمين!$B$4="","",$R4787)),MAX($D$4:$D4786)+1,"")</f>
        <v/>
      </c>
      <c r="E4787" s="46" t="str">
        <f t="shared" si="149"/>
        <v/>
      </c>
      <c r="F4787" s="46" t="str">
        <f>IF($D4787="","",RANK($E4787,$E$5:$E$9000,1)+COUNTIF($E$4:$E4786,$E4787))</f>
        <v/>
      </c>
      <c r="G4787" s="63" t="str">
        <f>IF(H4787="","",COUNTA($H$5:H4787))</f>
        <v/>
      </c>
      <c r="H4787" s="187"/>
      <c r="I4787" s="203"/>
      <c r="J4787" s="202"/>
      <c r="K4787" s="202"/>
      <c r="L4787" s="202"/>
      <c r="M4787" s="202"/>
      <c r="N4787" s="202"/>
      <c r="O4787" s="201"/>
      <c r="P4787" s="159"/>
      <c r="Q4787" s="206"/>
      <c r="R4787" s="50"/>
      <c r="S4787" s="51"/>
      <c r="T4787" s="51"/>
      <c r="U4787" s="52"/>
      <c r="V4787" s="52"/>
      <c r="W4787" s="52"/>
      <c r="X4787" s="53"/>
      <c r="Y4787" s="52"/>
      <c r="Z4787" s="54"/>
      <c r="AA4787" s="22"/>
      <c r="AB4787" s="22"/>
      <c r="AC4787" s="22"/>
      <c r="AD4787" s="22"/>
      <c r="AE4787" s="22"/>
      <c r="AF4787" s="22"/>
      <c r="AG4787" s="22"/>
    </row>
    <row r="4788" spans="1:33" s="11" customFormat="1" ht="26.1" customHeight="1">
      <c r="A4788" s="45" t="str">
        <f>IF(AND($H4788&gt;=مغادرين!$C$4,$H4788&lt;=مغادرين!$H$4,مغادرين!$B$1=IF(مغادرين!$B$1="","",$I4788),مغادرين!$B$2=IF(مغادرين!$B$2="","",$K4788),مغادرين!$B$3=IF(مغادرين!$B$3="","",$Q4788),مغادرين!$B$4=IF(مغادرين!$B$4="","",$R4788)),MAX($A$4:$A4787)+1,"")</f>
        <v/>
      </c>
      <c r="B4788" s="45" t="str">
        <f t="shared" si="148"/>
        <v/>
      </c>
      <c r="C4788" s="45" t="str">
        <f>IF($A4788="","",RANK($B4788,$B$5:$B$9000,1)+COUNTIF($B$4:$B4787,$B4788))</f>
        <v/>
      </c>
      <c r="D4788" s="46" t="str">
        <f>IF(AND($O4788&gt;=قادمين!$C$4,$O4788&lt;=قادمين!$H$4,قادمين!$B$1=IF(قادمين!$B$1="","",$I4788),قادمين!$B$2=IF(قادمين!$B$2="","",$K4788),قادمين!$B$3=IF(قادمين!$B$3="","",$Q4788),قادمين!$B$4=IF(قادمين!$B$4="","",$R4788)),MAX($D$4:$D4787)+1,"")</f>
        <v/>
      </c>
      <c r="E4788" s="46" t="str">
        <f t="shared" si="149"/>
        <v/>
      </c>
      <c r="F4788" s="46" t="str">
        <f>IF($D4788="","",RANK($E4788,$E$5:$E$9000,1)+COUNTIF($E$4:$E4787,$E4788))</f>
        <v/>
      </c>
      <c r="G4788" s="63" t="str">
        <f>IF(H4788="","",COUNTA($H$5:H4788))</f>
        <v/>
      </c>
      <c r="H4788" s="187"/>
      <c r="I4788" s="203"/>
      <c r="J4788" s="202"/>
      <c r="K4788" s="202"/>
      <c r="L4788" s="202"/>
      <c r="M4788" s="202"/>
      <c r="N4788" s="202"/>
      <c r="O4788" s="201"/>
      <c r="P4788" s="159"/>
      <c r="Q4788" s="206"/>
      <c r="R4788" s="50"/>
      <c r="S4788" s="51"/>
      <c r="T4788" s="51"/>
      <c r="U4788" s="52"/>
      <c r="V4788" s="52"/>
      <c r="W4788" s="52"/>
      <c r="X4788" s="53"/>
      <c r="Y4788" s="52"/>
      <c r="Z4788" s="54"/>
      <c r="AA4788" s="22"/>
      <c r="AB4788" s="22"/>
      <c r="AC4788" s="22"/>
      <c r="AD4788" s="22"/>
      <c r="AE4788" s="22"/>
      <c r="AF4788" s="22"/>
      <c r="AG4788" s="22"/>
    </row>
    <row r="4789" spans="1:33" s="11" customFormat="1" ht="26.1" customHeight="1">
      <c r="A4789" s="45" t="str">
        <f>IF(AND($H4789&gt;=مغادرين!$C$4,$H4789&lt;=مغادرين!$H$4,مغادرين!$B$1=IF(مغادرين!$B$1="","",$I4789),مغادرين!$B$2=IF(مغادرين!$B$2="","",$K4789),مغادرين!$B$3=IF(مغادرين!$B$3="","",$Q4789),مغادرين!$B$4=IF(مغادرين!$B$4="","",$R4789)),MAX($A$4:$A4788)+1,"")</f>
        <v/>
      </c>
      <c r="B4789" s="45" t="str">
        <f t="shared" si="148"/>
        <v/>
      </c>
      <c r="C4789" s="45" t="str">
        <f>IF($A4789="","",RANK($B4789,$B$5:$B$9000,1)+COUNTIF($B$4:$B4788,$B4789))</f>
        <v/>
      </c>
      <c r="D4789" s="46" t="str">
        <f>IF(AND($O4789&gt;=قادمين!$C$4,$O4789&lt;=قادمين!$H$4,قادمين!$B$1=IF(قادمين!$B$1="","",$I4789),قادمين!$B$2=IF(قادمين!$B$2="","",$K4789),قادمين!$B$3=IF(قادمين!$B$3="","",$Q4789),قادمين!$B$4=IF(قادمين!$B$4="","",$R4789)),MAX($D$4:$D4788)+1,"")</f>
        <v/>
      </c>
      <c r="E4789" s="46" t="str">
        <f t="shared" si="149"/>
        <v/>
      </c>
      <c r="F4789" s="46" t="str">
        <f>IF($D4789="","",RANK($E4789,$E$5:$E$9000,1)+COUNTIF($E$4:$E4788,$E4789))</f>
        <v/>
      </c>
      <c r="G4789" s="63" t="str">
        <f>IF(H4789="","",COUNTA($H$5:H4789))</f>
        <v/>
      </c>
      <c r="H4789" s="187"/>
      <c r="I4789" s="203"/>
      <c r="J4789" s="202"/>
      <c r="K4789" s="202"/>
      <c r="L4789" s="202"/>
      <c r="M4789" s="202"/>
      <c r="N4789" s="202"/>
      <c r="O4789" s="201"/>
      <c r="P4789" s="159"/>
      <c r="Q4789" s="206"/>
      <c r="R4789" s="50"/>
      <c r="S4789" s="51"/>
      <c r="T4789" s="51"/>
      <c r="U4789" s="52"/>
      <c r="V4789" s="52"/>
      <c r="W4789" s="52"/>
      <c r="X4789" s="53"/>
      <c r="Y4789" s="52"/>
      <c r="Z4789" s="54"/>
      <c r="AA4789" s="22"/>
      <c r="AB4789" s="22"/>
      <c r="AC4789" s="22"/>
      <c r="AD4789" s="22"/>
      <c r="AE4789" s="22"/>
      <c r="AF4789" s="22"/>
      <c r="AG4789" s="22"/>
    </row>
    <row r="4790" spans="1:33" s="11" customFormat="1" ht="26.1" customHeight="1">
      <c r="A4790" s="45" t="str">
        <f>IF(AND($H4790&gt;=مغادرين!$C$4,$H4790&lt;=مغادرين!$H$4,مغادرين!$B$1=IF(مغادرين!$B$1="","",$I4790),مغادرين!$B$2=IF(مغادرين!$B$2="","",$K4790),مغادرين!$B$3=IF(مغادرين!$B$3="","",$Q4790),مغادرين!$B$4=IF(مغادرين!$B$4="","",$R4790)),MAX($A$4:$A4789)+1,"")</f>
        <v/>
      </c>
      <c r="B4790" s="45" t="str">
        <f t="shared" si="148"/>
        <v/>
      </c>
      <c r="C4790" s="45" t="str">
        <f>IF($A4790="","",RANK($B4790,$B$5:$B$9000,1)+COUNTIF($B$4:$B4789,$B4790))</f>
        <v/>
      </c>
      <c r="D4790" s="46" t="str">
        <f>IF(AND($O4790&gt;=قادمين!$C$4,$O4790&lt;=قادمين!$H$4,قادمين!$B$1=IF(قادمين!$B$1="","",$I4790),قادمين!$B$2=IF(قادمين!$B$2="","",$K4790),قادمين!$B$3=IF(قادمين!$B$3="","",$Q4790),قادمين!$B$4=IF(قادمين!$B$4="","",$R4790)),MAX($D$4:$D4789)+1,"")</f>
        <v/>
      </c>
      <c r="E4790" s="46" t="str">
        <f t="shared" si="149"/>
        <v/>
      </c>
      <c r="F4790" s="46" t="str">
        <f>IF($D4790="","",RANK($E4790,$E$5:$E$9000,1)+COUNTIF($E$4:$E4789,$E4790))</f>
        <v/>
      </c>
      <c r="G4790" s="63" t="str">
        <f>IF(H4790="","",COUNTA($H$5:H4790))</f>
        <v/>
      </c>
      <c r="H4790" s="187"/>
      <c r="I4790" s="203"/>
      <c r="J4790" s="202"/>
      <c r="K4790" s="202"/>
      <c r="L4790" s="202"/>
      <c r="M4790" s="202"/>
      <c r="N4790" s="202"/>
      <c r="O4790" s="201"/>
      <c r="P4790" s="159"/>
      <c r="Q4790" s="206"/>
      <c r="R4790" s="50"/>
      <c r="S4790" s="51"/>
      <c r="T4790" s="51"/>
      <c r="U4790" s="52"/>
      <c r="V4790" s="52"/>
      <c r="W4790" s="52"/>
      <c r="X4790" s="53"/>
      <c r="Y4790" s="52"/>
      <c r="Z4790" s="54"/>
      <c r="AA4790" s="22"/>
      <c r="AB4790" s="22"/>
      <c r="AC4790" s="22"/>
      <c r="AD4790" s="22"/>
      <c r="AE4790" s="22"/>
      <c r="AF4790" s="22"/>
      <c r="AG4790" s="22"/>
    </row>
    <row r="4791" spans="1:33" s="11" customFormat="1" ht="26.1" customHeight="1">
      <c r="A4791" s="45" t="str">
        <f>IF(AND($H4791&gt;=مغادرين!$C$4,$H4791&lt;=مغادرين!$H$4,مغادرين!$B$1=IF(مغادرين!$B$1="","",$I4791),مغادرين!$B$2=IF(مغادرين!$B$2="","",$K4791),مغادرين!$B$3=IF(مغادرين!$B$3="","",$Q4791),مغادرين!$B$4=IF(مغادرين!$B$4="","",$R4791)),MAX($A$4:$A4790)+1,"")</f>
        <v/>
      </c>
      <c r="B4791" s="45" t="str">
        <f t="shared" si="148"/>
        <v/>
      </c>
      <c r="C4791" s="45" t="str">
        <f>IF($A4791="","",RANK($B4791,$B$5:$B$9000,1)+COUNTIF($B$4:$B4790,$B4791))</f>
        <v/>
      </c>
      <c r="D4791" s="46" t="str">
        <f>IF(AND($O4791&gt;=قادمين!$C$4,$O4791&lt;=قادمين!$H$4,قادمين!$B$1=IF(قادمين!$B$1="","",$I4791),قادمين!$B$2=IF(قادمين!$B$2="","",$K4791),قادمين!$B$3=IF(قادمين!$B$3="","",$Q4791),قادمين!$B$4=IF(قادمين!$B$4="","",$R4791)),MAX($D$4:$D4790)+1,"")</f>
        <v/>
      </c>
      <c r="E4791" s="46" t="str">
        <f t="shared" si="149"/>
        <v/>
      </c>
      <c r="F4791" s="46" t="str">
        <f>IF($D4791="","",RANK($E4791,$E$5:$E$9000,1)+COUNTIF($E$4:$E4790,$E4791))</f>
        <v/>
      </c>
      <c r="G4791" s="63" t="str">
        <f>IF(H4791="","",COUNTA($H$5:H4791))</f>
        <v/>
      </c>
      <c r="H4791" s="187"/>
      <c r="I4791" s="203"/>
      <c r="J4791" s="202"/>
      <c r="K4791" s="202"/>
      <c r="L4791" s="202"/>
      <c r="M4791" s="202"/>
      <c r="N4791" s="202"/>
      <c r="O4791" s="201"/>
      <c r="P4791" s="159"/>
      <c r="Q4791" s="206"/>
      <c r="R4791" s="50"/>
      <c r="S4791" s="51"/>
      <c r="T4791" s="51"/>
      <c r="U4791" s="52"/>
      <c r="V4791" s="52"/>
      <c r="W4791" s="52"/>
      <c r="X4791" s="53"/>
      <c r="Y4791" s="52"/>
      <c r="Z4791" s="54"/>
      <c r="AA4791" s="22"/>
      <c r="AB4791" s="22"/>
      <c r="AC4791" s="22"/>
      <c r="AD4791" s="22"/>
      <c r="AE4791" s="22"/>
      <c r="AF4791" s="22"/>
      <c r="AG4791" s="22"/>
    </row>
    <row r="4792" spans="1:33" s="11" customFormat="1" ht="26.1" customHeight="1">
      <c r="A4792" s="45" t="str">
        <f>IF(AND($H4792&gt;=مغادرين!$C$4,$H4792&lt;=مغادرين!$H$4,مغادرين!$B$1=IF(مغادرين!$B$1="","",$I4792),مغادرين!$B$2=IF(مغادرين!$B$2="","",$K4792),مغادرين!$B$3=IF(مغادرين!$B$3="","",$Q4792),مغادرين!$B$4=IF(مغادرين!$B$4="","",$R4792)),MAX($A$4:$A4791)+1,"")</f>
        <v/>
      </c>
      <c r="B4792" s="45" t="str">
        <f t="shared" si="148"/>
        <v/>
      </c>
      <c r="C4792" s="45" t="str">
        <f>IF($A4792="","",RANK($B4792,$B$5:$B$9000,1)+COUNTIF($B$4:$B4791,$B4792))</f>
        <v/>
      </c>
      <c r="D4792" s="46" t="str">
        <f>IF(AND($O4792&gt;=قادمين!$C$4,$O4792&lt;=قادمين!$H$4,قادمين!$B$1=IF(قادمين!$B$1="","",$I4792),قادمين!$B$2=IF(قادمين!$B$2="","",$K4792),قادمين!$B$3=IF(قادمين!$B$3="","",$Q4792),قادمين!$B$4=IF(قادمين!$B$4="","",$R4792)),MAX($D$4:$D4791)+1,"")</f>
        <v/>
      </c>
      <c r="E4792" s="46" t="str">
        <f t="shared" si="149"/>
        <v/>
      </c>
      <c r="F4792" s="46" t="str">
        <f>IF($D4792="","",RANK($E4792,$E$5:$E$9000,1)+COUNTIF($E$4:$E4791,$E4792))</f>
        <v/>
      </c>
      <c r="G4792" s="63" t="str">
        <f>IF(H4792="","",COUNTA($H$5:H4792))</f>
        <v/>
      </c>
      <c r="H4792" s="187"/>
      <c r="I4792" s="203"/>
      <c r="J4792" s="202"/>
      <c r="K4792" s="202"/>
      <c r="L4792" s="202"/>
      <c r="M4792" s="202"/>
      <c r="N4792" s="202"/>
      <c r="O4792" s="201"/>
      <c r="P4792" s="159"/>
      <c r="Q4792" s="206"/>
      <c r="R4792" s="50"/>
      <c r="S4792" s="51"/>
      <c r="T4792" s="51"/>
      <c r="U4792" s="52"/>
      <c r="V4792" s="52"/>
      <c r="W4792" s="52"/>
      <c r="X4792" s="53"/>
      <c r="Y4792" s="52"/>
      <c r="Z4792" s="54"/>
      <c r="AA4792" s="22"/>
      <c r="AB4792" s="22"/>
      <c r="AC4792" s="22"/>
      <c r="AD4792" s="22"/>
      <c r="AE4792" s="22"/>
      <c r="AF4792" s="22"/>
      <c r="AG4792" s="22"/>
    </row>
    <row r="4793" spans="1:33" s="11" customFormat="1" ht="26.1" customHeight="1">
      <c r="A4793" s="45" t="str">
        <f>IF(AND($H4793&gt;=مغادرين!$C$4,$H4793&lt;=مغادرين!$H$4,مغادرين!$B$1=IF(مغادرين!$B$1="","",$I4793),مغادرين!$B$2=IF(مغادرين!$B$2="","",$K4793),مغادرين!$B$3=IF(مغادرين!$B$3="","",$Q4793),مغادرين!$B$4=IF(مغادرين!$B$4="","",$R4793)),MAX($A$4:$A4792)+1,"")</f>
        <v/>
      </c>
      <c r="B4793" s="45" t="str">
        <f t="shared" si="148"/>
        <v/>
      </c>
      <c r="C4793" s="45" t="str">
        <f>IF($A4793="","",RANK($B4793,$B$5:$B$9000,1)+COUNTIF($B$4:$B4792,$B4793))</f>
        <v/>
      </c>
      <c r="D4793" s="46" t="str">
        <f>IF(AND($O4793&gt;=قادمين!$C$4,$O4793&lt;=قادمين!$H$4,قادمين!$B$1=IF(قادمين!$B$1="","",$I4793),قادمين!$B$2=IF(قادمين!$B$2="","",$K4793),قادمين!$B$3=IF(قادمين!$B$3="","",$Q4793),قادمين!$B$4=IF(قادمين!$B$4="","",$R4793)),MAX($D$4:$D4792)+1,"")</f>
        <v/>
      </c>
      <c r="E4793" s="46" t="str">
        <f t="shared" si="149"/>
        <v/>
      </c>
      <c r="F4793" s="46" t="str">
        <f>IF($D4793="","",RANK($E4793,$E$5:$E$9000,1)+COUNTIF($E$4:$E4792,$E4793))</f>
        <v/>
      </c>
      <c r="G4793" s="63" t="str">
        <f>IF(H4793="","",COUNTA($H$5:H4793))</f>
        <v/>
      </c>
      <c r="H4793" s="187"/>
      <c r="I4793" s="203"/>
      <c r="J4793" s="202"/>
      <c r="K4793" s="202"/>
      <c r="L4793" s="202"/>
      <c r="M4793" s="202"/>
      <c r="N4793" s="202"/>
      <c r="O4793" s="201"/>
      <c r="P4793" s="159"/>
      <c r="Q4793" s="206"/>
      <c r="R4793" s="50"/>
      <c r="S4793" s="51"/>
      <c r="T4793" s="51"/>
      <c r="U4793" s="52"/>
      <c r="V4793" s="52"/>
      <c r="W4793" s="52"/>
      <c r="X4793" s="53"/>
      <c r="Y4793" s="52"/>
      <c r="Z4793" s="54"/>
      <c r="AA4793" s="22"/>
      <c r="AB4793" s="22"/>
      <c r="AC4793" s="22"/>
      <c r="AD4793" s="22"/>
      <c r="AE4793" s="22"/>
      <c r="AF4793" s="22"/>
      <c r="AG4793" s="22"/>
    </row>
    <row r="4794" spans="1:33" s="11" customFormat="1" ht="26.1" customHeight="1">
      <c r="A4794" s="45" t="str">
        <f>IF(AND($H4794&gt;=مغادرين!$C$4,$H4794&lt;=مغادرين!$H$4,مغادرين!$B$1=IF(مغادرين!$B$1="","",$I4794),مغادرين!$B$2=IF(مغادرين!$B$2="","",$K4794),مغادرين!$B$3=IF(مغادرين!$B$3="","",$Q4794),مغادرين!$B$4=IF(مغادرين!$B$4="","",$R4794)),MAX($A$4:$A4793)+1,"")</f>
        <v/>
      </c>
      <c r="B4794" s="45" t="str">
        <f t="shared" si="148"/>
        <v/>
      </c>
      <c r="C4794" s="45" t="str">
        <f>IF($A4794="","",RANK($B4794,$B$5:$B$9000,1)+COUNTIF($B$4:$B4793,$B4794))</f>
        <v/>
      </c>
      <c r="D4794" s="46" t="str">
        <f>IF(AND($O4794&gt;=قادمين!$C$4,$O4794&lt;=قادمين!$H$4,قادمين!$B$1=IF(قادمين!$B$1="","",$I4794),قادمين!$B$2=IF(قادمين!$B$2="","",$K4794),قادمين!$B$3=IF(قادمين!$B$3="","",$Q4794),قادمين!$B$4=IF(قادمين!$B$4="","",$R4794)),MAX($D$4:$D4793)+1,"")</f>
        <v/>
      </c>
      <c r="E4794" s="46" t="str">
        <f t="shared" si="149"/>
        <v/>
      </c>
      <c r="F4794" s="46" t="str">
        <f>IF($D4794="","",RANK($E4794,$E$5:$E$9000,1)+COUNTIF($E$4:$E4793,$E4794))</f>
        <v/>
      </c>
      <c r="G4794" s="63" t="str">
        <f>IF(H4794="","",COUNTA($H$5:H4794))</f>
        <v/>
      </c>
      <c r="H4794" s="187"/>
      <c r="I4794" s="203"/>
      <c r="J4794" s="202"/>
      <c r="K4794" s="202"/>
      <c r="L4794" s="202"/>
      <c r="M4794" s="202"/>
      <c r="N4794" s="202"/>
      <c r="O4794" s="201"/>
      <c r="P4794" s="159"/>
      <c r="Q4794" s="206"/>
      <c r="R4794" s="50"/>
      <c r="S4794" s="51"/>
      <c r="T4794" s="51"/>
      <c r="U4794" s="52"/>
      <c r="V4794" s="52"/>
      <c r="W4794" s="52"/>
      <c r="X4794" s="53"/>
      <c r="Y4794" s="52"/>
      <c r="Z4794" s="54"/>
      <c r="AA4794" s="22"/>
      <c r="AB4794" s="22"/>
      <c r="AC4794" s="22"/>
      <c r="AD4794" s="22"/>
      <c r="AE4794" s="22"/>
      <c r="AF4794" s="22"/>
      <c r="AG4794" s="22"/>
    </row>
    <row r="4795" spans="1:33" s="11" customFormat="1" ht="26.1" customHeight="1">
      <c r="A4795" s="45" t="str">
        <f>IF(AND($H4795&gt;=مغادرين!$C$4,$H4795&lt;=مغادرين!$H$4,مغادرين!$B$1=IF(مغادرين!$B$1="","",$I4795),مغادرين!$B$2=IF(مغادرين!$B$2="","",$K4795),مغادرين!$B$3=IF(مغادرين!$B$3="","",$Q4795),مغادرين!$B$4=IF(مغادرين!$B$4="","",$R4795)),MAX($A$4:$A4794)+1,"")</f>
        <v/>
      </c>
      <c r="B4795" s="45" t="str">
        <f t="shared" si="148"/>
        <v/>
      </c>
      <c r="C4795" s="45" t="str">
        <f>IF($A4795="","",RANK($B4795,$B$5:$B$9000,1)+COUNTIF($B$4:$B4794,$B4795))</f>
        <v/>
      </c>
      <c r="D4795" s="46" t="str">
        <f>IF(AND($O4795&gt;=قادمين!$C$4,$O4795&lt;=قادمين!$H$4,قادمين!$B$1=IF(قادمين!$B$1="","",$I4795),قادمين!$B$2=IF(قادمين!$B$2="","",$K4795),قادمين!$B$3=IF(قادمين!$B$3="","",$Q4795),قادمين!$B$4=IF(قادمين!$B$4="","",$R4795)),MAX($D$4:$D4794)+1,"")</f>
        <v/>
      </c>
      <c r="E4795" s="46" t="str">
        <f t="shared" si="149"/>
        <v/>
      </c>
      <c r="F4795" s="46" t="str">
        <f>IF($D4795="","",RANK($E4795,$E$5:$E$9000,1)+COUNTIF($E$4:$E4794,$E4795))</f>
        <v/>
      </c>
      <c r="G4795" s="63" t="str">
        <f>IF(H4795="","",COUNTA($H$5:H4795))</f>
        <v/>
      </c>
      <c r="H4795" s="187"/>
      <c r="I4795" s="203"/>
      <c r="J4795" s="202"/>
      <c r="K4795" s="202"/>
      <c r="L4795" s="202"/>
      <c r="M4795" s="202"/>
      <c r="N4795" s="202"/>
      <c r="O4795" s="201"/>
      <c r="P4795" s="159"/>
      <c r="Q4795" s="206"/>
      <c r="R4795" s="50"/>
      <c r="S4795" s="51"/>
      <c r="T4795" s="51"/>
      <c r="U4795" s="52"/>
      <c r="V4795" s="52"/>
      <c r="W4795" s="52"/>
      <c r="X4795" s="53"/>
      <c r="Y4795" s="52"/>
      <c r="Z4795" s="54"/>
      <c r="AA4795" s="22"/>
      <c r="AB4795" s="22"/>
      <c r="AC4795" s="22"/>
      <c r="AD4795" s="22"/>
      <c r="AE4795" s="22"/>
      <c r="AF4795" s="22"/>
      <c r="AG4795" s="22"/>
    </row>
    <row r="4796" spans="1:33" s="11" customFormat="1" ht="26.1" customHeight="1">
      <c r="A4796" s="45" t="str">
        <f>IF(AND($H4796&gt;=مغادرين!$C$4,$H4796&lt;=مغادرين!$H$4,مغادرين!$B$1=IF(مغادرين!$B$1="","",$I4796),مغادرين!$B$2=IF(مغادرين!$B$2="","",$K4796),مغادرين!$B$3=IF(مغادرين!$B$3="","",$Q4796),مغادرين!$B$4=IF(مغادرين!$B$4="","",$R4796)),MAX($A$4:$A4795)+1,"")</f>
        <v/>
      </c>
      <c r="B4796" s="45" t="str">
        <f t="shared" si="148"/>
        <v/>
      </c>
      <c r="C4796" s="45" t="str">
        <f>IF($A4796="","",RANK($B4796,$B$5:$B$9000,1)+COUNTIF($B$4:$B4795,$B4796))</f>
        <v/>
      </c>
      <c r="D4796" s="46" t="str">
        <f>IF(AND($O4796&gt;=قادمين!$C$4,$O4796&lt;=قادمين!$H$4,قادمين!$B$1=IF(قادمين!$B$1="","",$I4796),قادمين!$B$2=IF(قادمين!$B$2="","",$K4796),قادمين!$B$3=IF(قادمين!$B$3="","",$Q4796),قادمين!$B$4=IF(قادمين!$B$4="","",$R4796)),MAX($D$4:$D4795)+1,"")</f>
        <v/>
      </c>
      <c r="E4796" s="46" t="str">
        <f t="shared" si="149"/>
        <v/>
      </c>
      <c r="F4796" s="46" t="str">
        <f>IF($D4796="","",RANK($E4796,$E$5:$E$9000,1)+COUNTIF($E$4:$E4795,$E4796))</f>
        <v/>
      </c>
      <c r="G4796" s="63" t="str">
        <f>IF(H4796="","",COUNTA($H$5:H4796))</f>
        <v/>
      </c>
      <c r="H4796" s="187"/>
      <c r="I4796" s="203"/>
      <c r="J4796" s="202"/>
      <c r="K4796" s="202"/>
      <c r="L4796" s="202"/>
      <c r="M4796" s="202"/>
      <c r="N4796" s="202"/>
      <c r="O4796" s="201"/>
      <c r="P4796" s="159"/>
      <c r="Q4796" s="206"/>
      <c r="R4796" s="50"/>
      <c r="S4796" s="51"/>
      <c r="T4796" s="51"/>
      <c r="U4796" s="52"/>
      <c r="V4796" s="52"/>
      <c r="W4796" s="52"/>
      <c r="X4796" s="53"/>
      <c r="Y4796" s="52"/>
      <c r="Z4796" s="54"/>
      <c r="AA4796" s="22"/>
      <c r="AB4796" s="22"/>
      <c r="AC4796" s="22"/>
      <c r="AD4796" s="22"/>
      <c r="AE4796" s="22"/>
      <c r="AF4796" s="22"/>
      <c r="AG4796" s="22"/>
    </row>
    <row r="4797" spans="1:33" s="11" customFormat="1" ht="26.1" customHeight="1">
      <c r="A4797" s="45" t="str">
        <f>IF(AND($H4797&gt;=مغادرين!$C$4,$H4797&lt;=مغادرين!$H$4,مغادرين!$B$1=IF(مغادرين!$B$1="","",$I4797),مغادرين!$B$2=IF(مغادرين!$B$2="","",$K4797),مغادرين!$B$3=IF(مغادرين!$B$3="","",$Q4797),مغادرين!$B$4=IF(مغادرين!$B$4="","",$R4797)),MAX($A$4:$A4796)+1,"")</f>
        <v/>
      </c>
      <c r="B4797" s="45" t="str">
        <f t="shared" si="148"/>
        <v/>
      </c>
      <c r="C4797" s="45" t="str">
        <f>IF($A4797="","",RANK($B4797,$B$5:$B$9000,1)+COUNTIF($B$4:$B4796,$B4797))</f>
        <v/>
      </c>
      <c r="D4797" s="46" t="str">
        <f>IF(AND($O4797&gt;=قادمين!$C$4,$O4797&lt;=قادمين!$H$4,قادمين!$B$1=IF(قادمين!$B$1="","",$I4797),قادمين!$B$2=IF(قادمين!$B$2="","",$K4797),قادمين!$B$3=IF(قادمين!$B$3="","",$Q4797),قادمين!$B$4=IF(قادمين!$B$4="","",$R4797)),MAX($D$4:$D4796)+1,"")</f>
        <v/>
      </c>
      <c r="E4797" s="46" t="str">
        <f t="shared" si="149"/>
        <v/>
      </c>
      <c r="F4797" s="46" t="str">
        <f>IF($D4797="","",RANK($E4797,$E$5:$E$9000,1)+COUNTIF($E$4:$E4796,$E4797))</f>
        <v/>
      </c>
      <c r="G4797" s="63" t="str">
        <f>IF(H4797="","",COUNTA($H$5:H4797))</f>
        <v/>
      </c>
      <c r="H4797" s="187"/>
      <c r="I4797" s="203"/>
      <c r="J4797" s="202"/>
      <c r="K4797" s="202"/>
      <c r="L4797" s="202"/>
      <c r="M4797" s="202"/>
      <c r="N4797" s="202"/>
      <c r="O4797" s="201"/>
      <c r="P4797" s="159"/>
      <c r="Q4797" s="206"/>
      <c r="R4797" s="50"/>
      <c r="S4797" s="51"/>
      <c r="T4797" s="51"/>
      <c r="U4797" s="52"/>
      <c r="V4797" s="52"/>
      <c r="W4797" s="52"/>
      <c r="X4797" s="53"/>
      <c r="Y4797" s="52"/>
      <c r="Z4797" s="54"/>
      <c r="AA4797" s="22"/>
      <c r="AB4797" s="22"/>
      <c r="AC4797" s="22"/>
      <c r="AD4797" s="22"/>
      <c r="AE4797" s="22"/>
      <c r="AF4797" s="22"/>
      <c r="AG4797" s="22"/>
    </row>
    <row r="4798" spans="1:33" s="11" customFormat="1" ht="26.1" customHeight="1">
      <c r="A4798" s="45" t="str">
        <f>IF(AND($H4798&gt;=مغادرين!$C$4,$H4798&lt;=مغادرين!$H$4,مغادرين!$B$1=IF(مغادرين!$B$1="","",$I4798),مغادرين!$B$2=IF(مغادرين!$B$2="","",$K4798),مغادرين!$B$3=IF(مغادرين!$B$3="","",$Q4798),مغادرين!$B$4=IF(مغادرين!$B$4="","",$R4798)),MAX($A$4:$A4797)+1,"")</f>
        <v/>
      </c>
      <c r="B4798" s="45" t="str">
        <f t="shared" si="148"/>
        <v/>
      </c>
      <c r="C4798" s="45" t="str">
        <f>IF($A4798="","",RANK($B4798,$B$5:$B$9000,1)+COUNTIF($B$4:$B4797,$B4798))</f>
        <v/>
      </c>
      <c r="D4798" s="46" t="str">
        <f>IF(AND($O4798&gt;=قادمين!$C$4,$O4798&lt;=قادمين!$H$4,قادمين!$B$1=IF(قادمين!$B$1="","",$I4798),قادمين!$B$2=IF(قادمين!$B$2="","",$K4798),قادمين!$B$3=IF(قادمين!$B$3="","",$Q4798),قادمين!$B$4=IF(قادمين!$B$4="","",$R4798)),MAX($D$4:$D4797)+1,"")</f>
        <v/>
      </c>
      <c r="E4798" s="46" t="str">
        <f t="shared" si="149"/>
        <v/>
      </c>
      <c r="F4798" s="46" t="str">
        <f>IF($D4798="","",RANK($E4798,$E$5:$E$9000,1)+COUNTIF($E$4:$E4797,$E4798))</f>
        <v/>
      </c>
      <c r="G4798" s="63" t="str">
        <f>IF(H4798="","",COUNTA($H$5:H4798))</f>
        <v/>
      </c>
      <c r="H4798" s="187"/>
      <c r="I4798" s="203"/>
      <c r="J4798" s="202"/>
      <c r="K4798" s="202"/>
      <c r="L4798" s="202"/>
      <c r="M4798" s="202"/>
      <c r="N4798" s="202"/>
      <c r="O4798" s="201"/>
      <c r="P4798" s="159"/>
      <c r="Q4798" s="206"/>
      <c r="R4798" s="50"/>
      <c r="S4798" s="51"/>
      <c r="T4798" s="51"/>
      <c r="U4798" s="52"/>
      <c r="V4798" s="52"/>
      <c r="W4798" s="52"/>
      <c r="X4798" s="53"/>
      <c r="Y4798" s="52"/>
      <c r="Z4798" s="54"/>
      <c r="AA4798" s="22"/>
      <c r="AB4798" s="22"/>
      <c r="AC4798" s="22"/>
      <c r="AD4798" s="22"/>
      <c r="AE4798" s="22"/>
      <c r="AF4798" s="22"/>
      <c r="AG4798" s="22"/>
    </row>
    <row r="4799" spans="1:33" s="11" customFormat="1" ht="26.1" customHeight="1">
      <c r="A4799" s="45" t="str">
        <f>IF(AND($H4799&gt;=مغادرين!$C$4,$H4799&lt;=مغادرين!$H$4,مغادرين!$B$1=IF(مغادرين!$B$1="","",$I4799),مغادرين!$B$2=IF(مغادرين!$B$2="","",$K4799),مغادرين!$B$3=IF(مغادرين!$B$3="","",$Q4799),مغادرين!$B$4=IF(مغادرين!$B$4="","",$R4799)),MAX($A$4:$A4798)+1,"")</f>
        <v/>
      </c>
      <c r="B4799" s="45" t="str">
        <f t="shared" si="148"/>
        <v/>
      </c>
      <c r="C4799" s="45" t="str">
        <f>IF($A4799="","",RANK($B4799,$B$5:$B$9000,1)+COUNTIF($B$4:$B4798,$B4799))</f>
        <v/>
      </c>
      <c r="D4799" s="46" t="str">
        <f>IF(AND($O4799&gt;=قادمين!$C$4,$O4799&lt;=قادمين!$H$4,قادمين!$B$1=IF(قادمين!$B$1="","",$I4799),قادمين!$B$2=IF(قادمين!$B$2="","",$K4799),قادمين!$B$3=IF(قادمين!$B$3="","",$Q4799),قادمين!$B$4=IF(قادمين!$B$4="","",$R4799)),MAX($D$4:$D4798)+1,"")</f>
        <v/>
      </c>
      <c r="E4799" s="46" t="str">
        <f t="shared" si="149"/>
        <v/>
      </c>
      <c r="F4799" s="46" t="str">
        <f>IF($D4799="","",RANK($E4799,$E$5:$E$9000,1)+COUNTIF($E$4:$E4798,$E4799))</f>
        <v/>
      </c>
      <c r="G4799" s="63" t="str">
        <f>IF(H4799="","",COUNTA($H$5:H4799))</f>
        <v/>
      </c>
      <c r="H4799" s="187"/>
      <c r="I4799" s="203"/>
      <c r="J4799" s="202"/>
      <c r="K4799" s="202"/>
      <c r="L4799" s="202"/>
      <c r="M4799" s="202"/>
      <c r="N4799" s="202"/>
      <c r="O4799" s="201"/>
      <c r="P4799" s="159"/>
      <c r="Q4799" s="206"/>
      <c r="R4799" s="50"/>
      <c r="S4799" s="51"/>
      <c r="T4799" s="51"/>
      <c r="U4799" s="52"/>
      <c r="V4799" s="52"/>
      <c r="W4799" s="52"/>
      <c r="X4799" s="53"/>
      <c r="Y4799" s="52"/>
      <c r="Z4799" s="54"/>
      <c r="AA4799" s="22"/>
      <c r="AB4799" s="22"/>
      <c r="AC4799" s="22"/>
      <c r="AD4799" s="22"/>
      <c r="AE4799" s="22"/>
      <c r="AF4799" s="22"/>
      <c r="AG4799" s="22"/>
    </row>
    <row r="4800" spans="1:33" s="11" customFormat="1" ht="26.1" customHeight="1">
      <c r="A4800" s="45" t="str">
        <f>IF(AND($H4800&gt;=مغادرين!$C$4,$H4800&lt;=مغادرين!$H$4,مغادرين!$B$1=IF(مغادرين!$B$1="","",$I4800),مغادرين!$B$2=IF(مغادرين!$B$2="","",$K4800),مغادرين!$B$3=IF(مغادرين!$B$3="","",$Q4800),مغادرين!$B$4=IF(مغادرين!$B$4="","",$R4800)),MAX($A$4:$A4799)+1,"")</f>
        <v/>
      </c>
      <c r="B4800" s="45" t="str">
        <f t="shared" si="148"/>
        <v/>
      </c>
      <c r="C4800" s="45" t="str">
        <f>IF($A4800="","",RANK($B4800,$B$5:$B$9000,1)+COUNTIF($B$4:$B4799,$B4800))</f>
        <v/>
      </c>
      <c r="D4800" s="46" t="str">
        <f>IF(AND($O4800&gt;=قادمين!$C$4,$O4800&lt;=قادمين!$H$4,قادمين!$B$1=IF(قادمين!$B$1="","",$I4800),قادمين!$B$2=IF(قادمين!$B$2="","",$K4800),قادمين!$B$3=IF(قادمين!$B$3="","",$Q4800),قادمين!$B$4=IF(قادمين!$B$4="","",$R4800)),MAX($D$4:$D4799)+1,"")</f>
        <v/>
      </c>
      <c r="E4800" s="46" t="str">
        <f t="shared" si="149"/>
        <v/>
      </c>
      <c r="F4800" s="46" t="str">
        <f>IF($D4800="","",RANK($E4800,$E$5:$E$9000,1)+COUNTIF($E$4:$E4799,$E4800))</f>
        <v/>
      </c>
      <c r="G4800" s="63" t="str">
        <f>IF(H4800="","",COUNTA($H$5:H4800))</f>
        <v/>
      </c>
      <c r="H4800" s="187"/>
      <c r="I4800" s="203"/>
      <c r="J4800" s="202"/>
      <c r="K4800" s="202"/>
      <c r="L4800" s="202"/>
      <c r="M4800" s="202"/>
      <c r="N4800" s="202"/>
      <c r="O4800" s="201"/>
      <c r="P4800" s="159"/>
      <c r="Q4800" s="206"/>
      <c r="R4800" s="50"/>
      <c r="S4800" s="51"/>
      <c r="T4800" s="51"/>
      <c r="U4800" s="52"/>
      <c r="V4800" s="52"/>
      <c r="W4800" s="52"/>
      <c r="X4800" s="53"/>
      <c r="Y4800" s="52"/>
      <c r="Z4800" s="54"/>
      <c r="AA4800" s="22"/>
      <c r="AB4800" s="22"/>
      <c r="AC4800" s="22"/>
      <c r="AD4800" s="22"/>
      <c r="AE4800" s="22"/>
      <c r="AF4800" s="22"/>
      <c r="AG4800" s="22"/>
    </row>
    <row r="4801" spans="1:33" s="11" customFormat="1" ht="26.1" customHeight="1">
      <c r="A4801" s="45" t="str">
        <f>IF(AND($H4801&gt;=مغادرين!$C$4,$H4801&lt;=مغادرين!$H$4,مغادرين!$B$1=IF(مغادرين!$B$1="","",$I4801),مغادرين!$B$2=IF(مغادرين!$B$2="","",$K4801),مغادرين!$B$3=IF(مغادرين!$B$3="","",$Q4801),مغادرين!$B$4=IF(مغادرين!$B$4="","",$R4801)),MAX($A$4:$A4800)+1,"")</f>
        <v/>
      </c>
      <c r="B4801" s="45" t="str">
        <f t="shared" si="148"/>
        <v/>
      </c>
      <c r="C4801" s="45" t="str">
        <f>IF($A4801="","",RANK($B4801,$B$5:$B$9000,1)+COUNTIF($B$4:$B4800,$B4801))</f>
        <v/>
      </c>
      <c r="D4801" s="46" t="str">
        <f>IF(AND($O4801&gt;=قادمين!$C$4,$O4801&lt;=قادمين!$H$4,قادمين!$B$1=IF(قادمين!$B$1="","",$I4801),قادمين!$B$2=IF(قادمين!$B$2="","",$K4801),قادمين!$B$3=IF(قادمين!$B$3="","",$Q4801),قادمين!$B$4=IF(قادمين!$B$4="","",$R4801)),MAX($D$4:$D4800)+1,"")</f>
        <v/>
      </c>
      <c r="E4801" s="46" t="str">
        <f t="shared" si="149"/>
        <v/>
      </c>
      <c r="F4801" s="46" t="str">
        <f>IF($D4801="","",RANK($E4801,$E$5:$E$9000,1)+COUNTIF($E$4:$E4800,$E4801))</f>
        <v/>
      </c>
      <c r="G4801" s="63" t="str">
        <f>IF(H4801="","",COUNTA($H$5:H4801))</f>
        <v/>
      </c>
      <c r="H4801" s="187"/>
      <c r="I4801" s="203"/>
      <c r="J4801" s="202"/>
      <c r="K4801" s="202"/>
      <c r="L4801" s="202"/>
      <c r="M4801" s="202"/>
      <c r="N4801" s="202"/>
      <c r="O4801" s="201"/>
      <c r="P4801" s="159"/>
      <c r="Q4801" s="206"/>
      <c r="R4801" s="50"/>
      <c r="S4801" s="51"/>
      <c r="T4801" s="51"/>
      <c r="U4801" s="52"/>
      <c r="V4801" s="52"/>
      <c r="W4801" s="52"/>
      <c r="X4801" s="53"/>
      <c r="Y4801" s="52"/>
      <c r="Z4801" s="54"/>
      <c r="AA4801" s="22"/>
      <c r="AB4801" s="22"/>
      <c r="AC4801" s="22"/>
      <c r="AD4801" s="22"/>
      <c r="AE4801" s="22"/>
      <c r="AF4801" s="22"/>
      <c r="AG4801" s="22"/>
    </row>
    <row r="4802" spans="1:33" s="11" customFormat="1" ht="26.1" customHeight="1">
      <c r="A4802" s="45" t="str">
        <f>IF(AND($H4802&gt;=مغادرين!$C$4,$H4802&lt;=مغادرين!$H$4,مغادرين!$B$1=IF(مغادرين!$B$1="","",$I4802),مغادرين!$B$2=IF(مغادرين!$B$2="","",$K4802),مغادرين!$B$3=IF(مغادرين!$B$3="","",$Q4802),مغادرين!$B$4=IF(مغادرين!$B$4="","",$R4802)),MAX($A$4:$A4801)+1,"")</f>
        <v/>
      </c>
      <c r="B4802" s="45" t="str">
        <f t="shared" si="148"/>
        <v/>
      </c>
      <c r="C4802" s="45" t="str">
        <f>IF($A4802="","",RANK($B4802,$B$5:$B$9000,1)+COUNTIF($B$4:$B4801,$B4802))</f>
        <v/>
      </c>
      <c r="D4802" s="46" t="str">
        <f>IF(AND($O4802&gt;=قادمين!$C$4,$O4802&lt;=قادمين!$H$4,قادمين!$B$1=IF(قادمين!$B$1="","",$I4802),قادمين!$B$2=IF(قادمين!$B$2="","",$K4802),قادمين!$B$3=IF(قادمين!$B$3="","",$Q4802),قادمين!$B$4=IF(قادمين!$B$4="","",$R4802)),MAX($D$4:$D4801)+1,"")</f>
        <v/>
      </c>
      <c r="E4802" s="46" t="str">
        <f t="shared" si="149"/>
        <v/>
      </c>
      <c r="F4802" s="46" t="str">
        <f>IF($D4802="","",RANK($E4802,$E$5:$E$9000,1)+COUNTIF($E$4:$E4801,$E4802))</f>
        <v/>
      </c>
      <c r="G4802" s="63" t="str">
        <f>IF(H4802="","",COUNTA($H$5:H4802))</f>
        <v/>
      </c>
      <c r="H4802" s="187"/>
      <c r="I4802" s="203"/>
      <c r="J4802" s="202"/>
      <c r="K4802" s="202"/>
      <c r="L4802" s="202"/>
      <c r="M4802" s="202"/>
      <c r="N4802" s="202"/>
      <c r="O4802" s="201"/>
      <c r="P4802" s="159"/>
      <c r="Q4802" s="206"/>
      <c r="R4802" s="50"/>
      <c r="S4802" s="51"/>
      <c r="T4802" s="51"/>
      <c r="U4802" s="52"/>
      <c r="V4802" s="52"/>
      <c r="W4802" s="52"/>
      <c r="X4802" s="53"/>
      <c r="Y4802" s="52"/>
      <c r="Z4802" s="54"/>
      <c r="AA4802" s="22"/>
      <c r="AB4802" s="22"/>
      <c r="AC4802" s="22"/>
      <c r="AD4802" s="22"/>
      <c r="AE4802" s="22"/>
      <c r="AF4802" s="22"/>
      <c r="AG4802" s="22"/>
    </row>
    <row r="4803" spans="1:33" s="11" customFormat="1" ht="26.1" customHeight="1">
      <c r="A4803" s="45" t="str">
        <f>IF(AND($H4803&gt;=مغادرين!$C$4,$H4803&lt;=مغادرين!$H$4,مغادرين!$B$1=IF(مغادرين!$B$1="","",$I4803),مغادرين!$B$2=IF(مغادرين!$B$2="","",$K4803),مغادرين!$B$3=IF(مغادرين!$B$3="","",$Q4803),مغادرين!$B$4=IF(مغادرين!$B$4="","",$R4803)),MAX($A$4:$A4802)+1,"")</f>
        <v/>
      </c>
      <c r="B4803" s="45" t="str">
        <f t="shared" si="148"/>
        <v/>
      </c>
      <c r="C4803" s="45" t="str">
        <f>IF($A4803="","",RANK($B4803,$B$5:$B$9000,1)+COUNTIF($B$4:$B4802,$B4803))</f>
        <v/>
      </c>
      <c r="D4803" s="46" t="str">
        <f>IF(AND($O4803&gt;=قادمين!$C$4,$O4803&lt;=قادمين!$H$4,قادمين!$B$1=IF(قادمين!$B$1="","",$I4803),قادمين!$B$2=IF(قادمين!$B$2="","",$K4803),قادمين!$B$3=IF(قادمين!$B$3="","",$Q4803),قادمين!$B$4=IF(قادمين!$B$4="","",$R4803)),MAX($D$4:$D4802)+1,"")</f>
        <v/>
      </c>
      <c r="E4803" s="46" t="str">
        <f t="shared" si="149"/>
        <v/>
      </c>
      <c r="F4803" s="46" t="str">
        <f>IF($D4803="","",RANK($E4803,$E$5:$E$9000,1)+COUNTIF($E$4:$E4802,$E4803))</f>
        <v/>
      </c>
      <c r="G4803" s="63" t="str">
        <f>IF(H4803="","",COUNTA($H$5:H4803))</f>
        <v/>
      </c>
      <c r="H4803" s="187"/>
      <c r="I4803" s="203"/>
      <c r="J4803" s="202"/>
      <c r="K4803" s="202"/>
      <c r="L4803" s="202"/>
      <c r="M4803" s="202"/>
      <c r="N4803" s="202"/>
      <c r="O4803" s="201"/>
      <c r="P4803" s="159"/>
      <c r="Q4803" s="206"/>
      <c r="R4803" s="50"/>
      <c r="S4803" s="51"/>
      <c r="T4803" s="51"/>
      <c r="U4803" s="52"/>
      <c r="V4803" s="52"/>
      <c r="W4803" s="52"/>
      <c r="X4803" s="53"/>
      <c r="Y4803" s="52"/>
      <c r="Z4803" s="54"/>
      <c r="AA4803" s="22"/>
      <c r="AB4803" s="22"/>
      <c r="AC4803" s="22"/>
      <c r="AD4803" s="22"/>
      <c r="AE4803" s="22"/>
      <c r="AF4803" s="22"/>
      <c r="AG4803" s="22"/>
    </row>
    <row r="4804" spans="1:33" s="11" customFormat="1" ht="26.1" customHeight="1">
      <c r="A4804" s="45" t="str">
        <f>IF(AND($H4804&gt;=مغادرين!$C$4,$H4804&lt;=مغادرين!$H$4,مغادرين!$B$1=IF(مغادرين!$B$1="","",$I4804),مغادرين!$B$2=IF(مغادرين!$B$2="","",$K4804),مغادرين!$B$3=IF(مغادرين!$B$3="","",$Q4804),مغادرين!$B$4=IF(مغادرين!$B$4="","",$R4804)),MAX($A$4:$A4803)+1,"")</f>
        <v/>
      </c>
      <c r="B4804" s="45" t="str">
        <f t="shared" si="148"/>
        <v/>
      </c>
      <c r="C4804" s="45" t="str">
        <f>IF($A4804="","",RANK($B4804,$B$5:$B$9000,1)+COUNTIF($B$4:$B4803,$B4804))</f>
        <v/>
      </c>
      <c r="D4804" s="46" t="str">
        <f>IF(AND($O4804&gt;=قادمين!$C$4,$O4804&lt;=قادمين!$H$4,قادمين!$B$1=IF(قادمين!$B$1="","",$I4804),قادمين!$B$2=IF(قادمين!$B$2="","",$K4804),قادمين!$B$3=IF(قادمين!$B$3="","",$Q4804),قادمين!$B$4=IF(قادمين!$B$4="","",$R4804)),MAX($D$4:$D4803)+1,"")</f>
        <v/>
      </c>
      <c r="E4804" s="46" t="str">
        <f t="shared" si="149"/>
        <v/>
      </c>
      <c r="F4804" s="46" t="str">
        <f>IF($D4804="","",RANK($E4804,$E$5:$E$9000,1)+COUNTIF($E$4:$E4803,$E4804))</f>
        <v/>
      </c>
      <c r="G4804" s="63" t="str">
        <f>IF(H4804="","",COUNTA($H$5:H4804))</f>
        <v/>
      </c>
      <c r="H4804" s="187"/>
      <c r="I4804" s="203"/>
      <c r="J4804" s="202"/>
      <c r="K4804" s="202"/>
      <c r="L4804" s="202"/>
      <c r="M4804" s="202"/>
      <c r="N4804" s="202"/>
      <c r="O4804" s="201"/>
      <c r="P4804" s="159"/>
      <c r="Q4804" s="206"/>
      <c r="R4804" s="50"/>
      <c r="S4804" s="51"/>
      <c r="T4804" s="51"/>
      <c r="U4804" s="52"/>
      <c r="V4804" s="52"/>
      <c r="W4804" s="52"/>
      <c r="X4804" s="53"/>
      <c r="Y4804" s="52"/>
      <c r="Z4804" s="54"/>
      <c r="AA4804" s="22"/>
      <c r="AB4804" s="22"/>
      <c r="AC4804" s="22"/>
      <c r="AD4804" s="22"/>
      <c r="AE4804" s="22"/>
      <c r="AF4804" s="22"/>
      <c r="AG4804" s="22"/>
    </row>
    <row r="4805" spans="1:33" s="11" customFormat="1" ht="26.1" customHeight="1">
      <c r="A4805" s="45" t="str">
        <f>IF(AND($H4805&gt;=مغادرين!$C$4,$H4805&lt;=مغادرين!$H$4,مغادرين!$B$1=IF(مغادرين!$B$1="","",$I4805),مغادرين!$B$2=IF(مغادرين!$B$2="","",$K4805),مغادرين!$B$3=IF(مغادرين!$B$3="","",$Q4805),مغادرين!$B$4=IF(مغادرين!$B$4="","",$R4805)),MAX($A$4:$A4804)+1,"")</f>
        <v/>
      </c>
      <c r="B4805" s="45" t="str">
        <f t="shared" ref="B4805:B4868" si="150">IF($A4805="","",MAX($A$5:$A$12000)-RANK($H4805,$H$5:$H$12000)+1)</f>
        <v/>
      </c>
      <c r="C4805" s="45" t="str">
        <f>IF($A4805="","",RANK($B4805,$B$5:$B$9000,1)+COUNTIF($B$4:$B4804,$B4805))</f>
        <v/>
      </c>
      <c r="D4805" s="46" t="str">
        <f>IF(AND($O4805&gt;=قادمين!$C$4,$O4805&lt;=قادمين!$H$4,قادمين!$B$1=IF(قادمين!$B$1="","",$I4805),قادمين!$B$2=IF(قادمين!$B$2="","",$K4805),قادمين!$B$3=IF(قادمين!$B$3="","",$Q4805),قادمين!$B$4=IF(قادمين!$B$4="","",$R4805)),MAX($D$4:$D4804)+1,"")</f>
        <v/>
      </c>
      <c r="E4805" s="46" t="str">
        <f t="shared" ref="E4805:E4868" si="151">IF($D4805="","",MAX($D$5:$D$12000)-RANK($O4805,$O$5:$O$12000)+1)</f>
        <v/>
      </c>
      <c r="F4805" s="46" t="str">
        <f>IF($D4805="","",RANK($E4805,$E$5:$E$9000,1)+COUNTIF($E$4:$E4804,$E4805))</f>
        <v/>
      </c>
      <c r="G4805" s="63" t="str">
        <f>IF(H4805="","",COUNTA($H$5:H4805))</f>
        <v/>
      </c>
      <c r="H4805" s="187"/>
      <c r="I4805" s="203"/>
      <c r="J4805" s="202"/>
      <c r="K4805" s="202"/>
      <c r="L4805" s="202"/>
      <c r="M4805" s="202"/>
      <c r="N4805" s="202"/>
      <c r="O4805" s="201"/>
      <c r="P4805" s="159"/>
      <c r="Q4805" s="206"/>
      <c r="R4805" s="50"/>
      <c r="S4805" s="51"/>
      <c r="T4805" s="51"/>
      <c r="U4805" s="52"/>
      <c r="V4805" s="52"/>
      <c r="W4805" s="52"/>
      <c r="X4805" s="53"/>
      <c r="Y4805" s="52"/>
      <c r="Z4805" s="54"/>
      <c r="AA4805" s="22"/>
      <c r="AB4805" s="22"/>
      <c r="AC4805" s="22"/>
      <c r="AD4805" s="22"/>
      <c r="AE4805" s="22"/>
      <c r="AF4805" s="22"/>
      <c r="AG4805" s="22"/>
    </row>
    <row r="4806" spans="1:33" s="11" customFormat="1" ht="26.1" customHeight="1">
      <c r="A4806" s="45" t="str">
        <f>IF(AND($H4806&gt;=مغادرين!$C$4,$H4806&lt;=مغادرين!$H$4,مغادرين!$B$1=IF(مغادرين!$B$1="","",$I4806),مغادرين!$B$2=IF(مغادرين!$B$2="","",$K4806),مغادرين!$B$3=IF(مغادرين!$B$3="","",$Q4806),مغادرين!$B$4=IF(مغادرين!$B$4="","",$R4806)),MAX($A$4:$A4805)+1,"")</f>
        <v/>
      </c>
      <c r="B4806" s="45" t="str">
        <f t="shared" si="150"/>
        <v/>
      </c>
      <c r="C4806" s="45" t="str">
        <f>IF($A4806="","",RANK($B4806,$B$5:$B$9000,1)+COUNTIF($B$4:$B4805,$B4806))</f>
        <v/>
      </c>
      <c r="D4806" s="46" t="str">
        <f>IF(AND($O4806&gt;=قادمين!$C$4,$O4806&lt;=قادمين!$H$4,قادمين!$B$1=IF(قادمين!$B$1="","",$I4806),قادمين!$B$2=IF(قادمين!$B$2="","",$K4806),قادمين!$B$3=IF(قادمين!$B$3="","",$Q4806),قادمين!$B$4=IF(قادمين!$B$4="","",$R4806)),MAX($D$4:$D4805)+1,"")</f>
        <v/>
      </c>
      <c r="E4806" s="46" t="str">
        <f t="shared" si="151"/>
        <v/>
      </c>
      <c r="F4806" s="46" t="str">
        <f>IF($D4806="","",RANK($E4806,$E$5:$E$9000,1)+COUNTIF($E$4:$E4805,$E4806))</f>
        <v/>
      </c>
      <c r="G4806" s="63" t="str">
        <f>IF(H4806="","",COUNTA($H$5:H4806))</f>
        <v/>
      </c>
      <c r="H4806" s="187"/>
      <c r="I4806" s="203"/>
      <c r="J4806" s="202"/>
      <c r="K4806" s="202"/>
      <c r="L4806" s="202"/>
      <c r="M4806" s="202"/>
      <c r="N4806" s="202"/>
      <c r="O4806" s="201"/>
      <c r="P4806" s="159"/>
      <c r="Q4806" s="206"/>
      <c r="R4806" s="50"/>
      <c r="S4806" s="51"/>
      <c r="T4806" s="51"/>
      <c r="U4806" s="52"/>
      <c r="V4806" s="52"/>
      <c r="W4806" s="52"/>
      <c r="X4806" s="53"/>
      <c r="Y4806" s="52"/>
      <c r="Z4806" s="54"/>
      <c r="AA4806" s="22"/>
      <c r="AB4806" s="22"/>
      <c r="AC4806" s="22"/>
      <c r="AD4806" s="22"/>
      <c r="AE4806" s="22"/>
      <c r="AF4806" s="22"/>
      <c r="AG4806" s="22"/>
    </row>
    <row r="4807" spans="1:33" s="11" customFormat="1" ht="26.1" customHeight="1">
      <c r="A4807" s="45" t="str">
        <f>IF(AND($H4807&gt;=مغادرين!$C$4,$H4807&lt;=مغادرين!$H$4,مغادرين!$B$1=IF(مغادرين!$B$1="","",$I4807),مغادرين!$B$2=IF(مغادرين!$B$2="","",$K4807),مغادرين!$B$3=IF(مغادرين!$B$3="","",$Q4807),مغادرين!$B$4=IF(مغادرين!$B$4="","",$R4807)),MAX($A$4:$A4806)+1,"")</f>
        <v/>
      </c>
      <c r="B4807" s="45" t="str">
        <f t="shared" si="150"/>
        <v/>
      </c>
      <c r="C4807" s="45" t="str">
        <f>IF($A4807="","",RANK($B4807,$B$5:$B$9000,1)+COUNTIF($B$4:$B4806,$B4807))</f>
        <v/>
      </c>
      <c r="D4807" s="46" t="str">
        <f>IF(AND($O4807&gt;=قادمين!$C$4,$O4807&lt;=قادمين!$H$4,قادمين!$B$1=IF(قادمين!$B$1="","",$I4807),قادمين!$B$2=IF(قادمين!$B$2="","",$K4807),قادمين!$B$3=IF(قادمين!$B$3="","",$Q4807),قادمين!$B$4=IF(قادمين!$B$4="","",$R4807)),MAX($D$4:$D4806)+1,"")</f>
        <v/>
      </c>
      <c r="E4807" s="46" t="str">
        <f t="shared" si="151"/>
        <v/>
      </c>
      <c r="F4807" s="46" t="str">
        <f>IF($D4807="","",RANK($E4807,$E$5:$E$9000,1)+COUNTIF($E$4:$E4806,$E4807))</f>
        <v/>
      </c>
      <c r="G4807" s="63" t="str">
        <f>IF(H4807="","",COUNTA($H$5:H4807))</f>
        <v/>
      </c>
      <c r="H4807" s="187"/>
      <c r="I4807" s="203"/>
      <c r="J4807" s="202"/>
      <c r="K4807" s="202"/>
      <c r="L4807" s="202"/>
      <c r="M4807" s="202"/>
      <c r="N4807" s="202"/>
      <c r="O4807" s="201"/>
      <c r="P4807" s="159"/>
      <c r="Q4807" s="206"/>
      <c r="R4807" s="50"/>
      <c r="S4807" s="51"/>
      <c r="T4807" s="51"/>
      <c r="U4807" s="52"/>
      <c r="V4807" s="52"/>
      <c r="W4807" s="52"/>
      <c r="X4807" s="53"/>
      <c r="Y4807" s="52"/>
      <c r="Z4807" s="54"/>
      <c r="AA4807" s="22"/>
      <c r="AB4807" s="22"/>
      <c r="AC4807" s="22"/>
      <c r="AD4807" s="22"/>
      <c r="AE4807" s="22"/>
      <c r="AF4807" s="22"/>
      <c r="AG4807" s="22"/>
    </row>
    <row r="4808" spans="1:33" s="11" customFormat="1" ht="26.1" customHeight="1">
      <c r="A4808" s="45" t="str">
        <f>IF(AND($H4808&gt;=مغادرين!$C$4,$H4808&lt;=مغادرين!$H$4,مغادرين!$B$1=IF(مغادرين!$B$1="","",$I4808),مغادرين!$B$2=IF(مغادرين!$B$2="","",$K4808),مغادرين!$B$3=IF(مغادرين!$B$3="","",$Q4808),مغادرين!$B$4=IF(مغادرين!$B$4="","",$R4808)),MAX($A$4:$A4807)+1,"")</f>
        <v/>
      </c>
      <c r="B4808" s="45" t="str">
        <f t="shared" si="150"/>
        <v/>
      </c>
      <c r="C4808" s="45" t="str">
        <f>IF($A4808="","",RANK($B4808,$B$5:$B$9000,1)+COUNTIF($B$4:$B4807,$B4808))</f>
        <v/>
      </c>
      <c r="D4808" s="46" t="str">
        <f>IF(AND($O4808&gt;=قادمين!$C$4,$O4808&lt;=قادمين!$H$4,قادمين!$B$1=IF(قادمين!$B$1="","",$I4808),قادمين!$B$2=IF(قادمين!$B$2="","",$K4808),قادمين!$B$3=IF(قادمين!$B$3="","",$Q4808),قادمين!$B$4=IF(قادمين!$B$4="","",$R4808)),MAX($D$4:$D4807)+1,"")</f>
        <v/>
      </c>
      <c r="E4808" s="46" t="str">
        <f t="shared" si="151"/>
        <v/>
      </c>
      <c r="F4808" s="46" t="str">
        <f>IF($D4808="","",RANK($E4808,$E$5:$E$9000,1)+COUNTIF($E$4:$E4807,$E4808))</f>
        <v/>
      </c>
      <c r="G4808" s="63" t="str">
        <f>IF(H4808="","",COUNTA($H$5:H4808))</f>
        <v/>
      </c>
      <c r="H4808" s="187"/>
      <c r="I4808" s="203"/>
      <c r="J4808" s="202"/>
      <c r="K4808" s="202"/>
      <c r="L4808" s="202"/>
      <c r="M4808" s="202"/>
      <c r="N4808" s="202"/>
      <c r="O4808" s="201"/>
      <c r="P4808" s="159"/>
      <c r="Q4808" s="206"/>
      <c r="R4808" s="50"/>
      <c r="S4808" s="51"/>
      <c r="T4808" s="51"/>
      <c r="U4808" s="52"/>
      <c r="V4808" s="52"/>
      <c r="W4808" s="52"/>
      <c r="X4808" s="53"/>
      <c r="Y4808" s="52"/>
      <c r="Z4808" s="54"/>
      <c r="AA4808" s="22"/>
      <c r="AB4808" s="22"/>
      <c r="AC4808" s="22"/>
      <c r="AD4808" s="22"/>
      <c r="AE4808" s="22"/>
      <c r="AF4808" s="22"/>
      <c r="AG4808" s="22"/>
    </row>
    <row r="4809" spans="1:33" s="11" customFormat="1" ht="26.1" customHeight="1">
      <c r="A4809" s="45" t="str">
        <f>IF(AND($H4809&gt;=مغادرين!$C$4,$H4809&lt;=مغادرين!$H$4,مغادرين!$B$1=IF(مغادرين!$B$1="","",$I4809),مغادرين!$B$2=IF(مغادرين!$B$2="","",$K4809),مغادرين!$B$3=IF(مغادرين!$B$3="","",$Q4809),مغادرين!$B$4=IF(مغادرين!$B$4="","",$R4809)),MAX($A$4:$A4808)+1,"")</f>
        <v/>
      </c>
      <c r="B4809" s="45" t="str">
        <f t="shared" si="150"/>
        <v/>
      </c>
      <c r="C4809" s="45" t="str">
        <f>IF($A4809="","",RANK($B4809,$B$5:$B$9000,1)+COUNTIF($B$4:$B4808,$B4809))</f>
        <v/>
      </c>
      <c r="D4809" s="46" t="str">
        <f>IF(AND($O4809&gt;=قادمين!$C$4,$O4809&lt;=قادمين!$H$4,قادمين!$B$1=IF(قادمين!$B$1="","",$I4809),قادمين!$B$2=IF(قادمين!$B$2="","",$K4809),قادمين!$B$3=IF(قادمين!$B$3="","",$Q4809),قادمين!$B$4=IF(قادمين!$B$4="","",$R4809)),MAX($D$4:$D4808)+1,"")</f>
        <v/>
      </c>
      <c r="E4809" s="46" t="str">
        <f t="shared" si="151"/>
        <v/>
      </c>
      <c r="F4809" s="46" t="str">
        <f>IF($D4809="","",RANK($E4809,$E$5:$E$9000,1)+COUNTIF($E$4:$E4808,$E4809))</f>
        <v/>
      </c>
      <c r="G4809" s="63" t="str">
        <f>IF(H4809="","",COUNTA($H$5:H4809))</f>
        <v/>
      </c>
      <c r="H4809" s="187"/>
      <c r="I4809" s="203"/>
      <c r="J4809" s="202"/>
      <c r="K4809" s="202"/>
      <c r="L4809" s="202"/>
      <c r="M4809" s="202"/>
      <c r="N4809" s="202"/>
      <c r="O4809" s="201"/>
      <c r="P4809" s="159"/>
      <c r="Q4809" s="206"/>
      <c r="R4809" s="50"/>
      <c r="S4809" s="51"/>
      <c r="T4809" s="51"/>
      <c r="U4809" s="52"/>
      <c r="V4809" s="52"/>
      <c r="W4809" s="52"/>
      <c r="X4809" s="53"/>
      <c r="Y4809" s="52"/>
      <c r="Z4809" s="54"/>
      <c r="AA4809" s="22"/>
      <c r="AB4809" s="22"/>
      <c r="AC4809" s="22"/>
      <c r="AD4809" s="22"/>
      <c r="AE4809" s="22"/>
      <c r="AF4809" s="22"/>
      <c r="AG4809" s="22"/>
    </row>
    <row r="4810" spans="1:33" s="11" customFormat="1" ht="26.1" customHeight="1">
      <c r="A4810" s="45" t="str">
        <f>IF(AND($H4810&gt;=مغادرين!$C$4,$H4810&lt;=مغادرين!$H$4,مغادرين!$B$1=IF(مغادرين!$B$1="","",$I4810),مغادرين!$B$2=IF(مغادرين!$B$2="","",$K4810),مغادرين!$B$3=IF(مغادرين!$B$3="","",$Q4810),مغادرين!$B$4=IF(مغادرين!$B$4="","",$R4810)),MAX($A$4:$A4809)+1,"")</f>
        <v/>
      </c>
      <c r="B4810" s="45" t="str">
        <f t="shared" si="150"/>
        <v/>
      </c>
      <c r="C4810" s="45" t="str">
        <f>IF($A4810="","",RANK($B4810,$B$5:$B$9000,1)+COUNTIF($B$4:$B4809,$B4810))</f>
        <v/>
      </c>
      <c r="D4810" s="46" t="str">
        <f>IF(AND($O4810&gt;=قادمين!$C$4,$O4810&lt;=قادمين!$H$4,قادمين!$B$1=IF(قادمين!$B$1="","",$I4810),قادمين!$B$2=IF(قادمين!$B$2="","",$K4810),قادمين!$B$3=IF(قادمين!$B$3="","",$Q4810),قادمين!$B$4=IF(قادمين!$B$4="","",$R4810)),MAX($D$4:$D4809)+1,"")</f>
        <v/>
      </c>
      <c r="E4810" s="46" t="str">
        <f t="shared" si="151"/>
        <v/>
      </c>
      <c r="F4810" s="46" t="str">
        <f>IF($D4810="","",RANK($E4810,$E$5:$E$9000,1)+COUNTIF($E$4:$E4809,$E4810))</f>
        <v/>
      </c>
      <c r="G4810" s="63" t="str">
        <f>IF(H4810="","",COUNTA($H$5:H4810))</f>
        <v/>
      </c>
      <c r="H4810" s="187"/>
      <c r="I4810" s="203"/>
      <c r="J4810" s="202"/>
      <c r="K4810" s="202"/>
      <c r="L4810" s="202"/>
      <c r="M4810" s="202"/>
      <c r="N4810" s="202"/>
      <c r="O4810" s="201"/>
      <c r="P4810" s="159"/>
      <c r="Q4810" s="206"/>
      <c r="R4810" s="50"/>
      <c r="S4810" s="51"/>
      <c r="T4810" s="51"/>
      <c r="U4810" s="52"/>
      <c r="V4810" s="52"/>
      <c r="W4810" s="52"/>
      <c r="X4810" s="53"/>
      <c r="Y4810" s="52"/>
      <c r="Z4810" s="54"/>
      <c r="AA4810" s="22"/>
      <c r="AB4810" s="22"/>
      <c r="AC4810" s="22"/>
      <c r="AD4810" s="22"/>
      <c r="AE4810" s="22"/>
      <c r="AF4810" s="22"/>
      <c r="AG4810" s="22"/>
    </row>
    <row r="4811" spans="1:33" s="11" customFormat="1" ht="26.1" customHeight="1">
      <c r="A4811" s="45" t="str">
        <f>IF(AND($H4811&gt;=مغادرين!$C$4,$H4811&lt;=مغادرين!$H$4,مغادرين!$B$1=IF(مغادرين!$B$1="","",$I4811),مغادرين!$B$2=IF(مغادرين!$B$2="","",$K4811),مغادرين!$B$3=IF(مغادرين!$B$3="","",$Q4811),مغادرين!$B$4=IF(مغادرين!$B$4="","",$R4811)),MAX($A$4:$A4810)+1,"")</f>
        <v/>
      </c>
      <c r="B4811" s="45" t="str">
        <f t="shared" si="150"/>
        <v/>
      </c>
      <c r="C4811" s="45" t="str">
        <f>IF($A4811="","",RANK($B4811,$B$5:$B$9000,1)+COUNTIF($B$4:$B4810,$B4811))</f>
        <v/>
      </c>
      <c r="D4811" s="46" t="str">
        <f>IF(AND($O4811&gt;=قادمين!$C$4,$O4811&lt;=قادمين!$H$4,قادمين!$B$1=IF(قادمين!$B$1="","",$I4811),قادمين!$B$2=IF(قادمين!$B$2="","",$K4811),قادمين!$B$3=IF(قادمين!$B$3="","",$Q4811),قادمين!$B$4=IF(قادمين!$B$4="","",$R4811)),MAX($D$4:$D4810)+1,"")</f>
        <v/>
      </c>
      <c r="E4811" s="46" t="str">
        <f t="shared" si="151"/>
        <v/>
      </c>
      <c r="F4811" s="46" t="str">
        <f>IF($D4811="","",RANK($E4811,$E$5:$E$9000,1)+COUNTIF($E$4:$E4810,$E4811))</f>
        <v/>
      </c>
      <c r="G4811" s="63" t="str">
        <f>IF(H4811="","",COUNTA($H$5:H4811))</f>
        <v/>
      </c>
      <c r="H4811" s="187"/>
      <c r="I4811" s="203"/>
      <c r="J4811" s="202"/>
      <c r="K4811" s="202"/>
      <c r="L4811" s="202"/>
      <c r="M4811" s="202"/>
      <c r="N4811" s="202"/>
      <c r="O4811" s="201"/>
      <c r="P4811" s="159"/>
      <c r="Q4811" s="206"/>
      <c r="R4811" s="50"/>
      <c r="S4811" s="51"/>
      <c r="T4811" s="51"/>
      <c r="U4811" s="52"/>
      <c r="V4811" s="52"/>
      <c r="W4811" s="52"/>
      <c r="X4811" s="53"/>
      <c r="Y4811" s="52"/>
      <c r="Z4811" s="54"/>
      <c r="AA4811" s="22"/>
      <c r="AB4811" s="22"/>
      <c r="AC4811" s="22"/>
      <c r="AD4811" s="22"/>
      <c r="AE4811" s="22"/>
      <c r="AF4811" s="22"/>
      <c r="AG4811" s="22"/>
    </row>
    <row r="4812" spans="1:33" s="11" customFormat="1" ht="26.1" customHeight="1">
      <c r="A4812" s="45" t="str">
        <f>IF(AND($H4812&gt;=مغادرين!$C$4,$H4812&lt;=مغادرين!$H$4,مغادرين!$B$1=IF(مغادرين!$B$1="","",$I4812),مغادرين!$B$2=IF(مغادرين!$B$2="","",$K4812),مغادرين!$B$3=IF(مغادرين!$B$3="","",$Q4812),مغادرين!$B$4=IF(مغادرين!$B$4="","",$R4812)),MAX($A$4:$A4811)+1,"")</f>
        <v/>
      </c>
      <c r="B4812" s="45" t="str">
        <f t="shared" si="150"/>
        <v/>
      </c>
      <c r="C4812" s="45" t="str">
        <f>IF($A4812="","",RANK($B4812,$B$5:$B$9000,1)+COUNTIF($B$4:$B4811,$B4812))</f>
        <v/>
      </c>
      <c r="D4812" s="46" t="str">
        <f>IF(AND($O4812&gt;=قادمين!$C$4,$O4812&lt;=قادمين!$H$4,قادمين!$B$1=IF(قادمين!$B$1="","",$I4812),قادمين!$B$2=IF(قادمين!$B$2="","",$K4812),قادمين!$B$3=IF(قادمين!$B$3="","",$Q4812),قادمين!$B$4=IF(قادمين!$B$4="","",$R4812)),MAX($D$4:$D4811)+1,"")</f>
        <v/>
      </c>
      <c r="E4812" s="46" t="str">
        <f t="shared" si="151"/>
        <v/>
      </c>
      <c r="F4812" s="46" t="str">
        <f>IF($D4812="","",RANK($E4812,$E$5:$E$9000,1)+COUNTIF($E$4:$E4811,$E4812))</f>
        <v/>
      </c>
      <c r="G4812" s="63" t="str">
        <f>IF(H4812="","",COUNTA($H$5:H4812))</f>
        <v/>
      </c>
      <c r="H4812" s="187"/>
      <c r="I4812" s="203"/>
      <c r="J4812" s="202"/>
      <c r="K4812" s="202"/>
      <c r="L4812" s="202"/>
      <c r="M4812" s="202"/>
      <c r="N4812" s="202"/>
      <c r="O4812" s="201"/>
      <c r="P4812" s="159"/>
      <c r="Q4812" s="206"/>
      <c r="R4812" s="50"/>
      <c r="S4812" s="51"/>
      <c r="T4812" s="51"/>
      <c r="U4812" s="52"/>
      <c r="V4812" s="52"/>
      <c r="W4812" s="52"/>
      <c r="X4812" s="53"/>
      <c r="Y4812" s="52"/>
      <c r="Z4812" s="54"/>
      <c r="AA4812" s="22"/>
      <c r="AB4812" s="22"/>
      <c r="AC4812" s="22"/>
      <c r="AD4812" s="22"/>
      <c r="AE4812" s="22"/>
      <c r="AF4812" s="22"/>
      <c r="AG4812" s="22"/>
    </row>
    <row r="4813" spans="1:33" s="11" customFormat="1" ht="26.1" customHeight="1">
      <c r="A4813" s="45" t="str">
        <f>IF(AND($H4813&gt;=مغادرين!$C$4,$H4813&lt;=مغادرين!$H$4,مغادرين!$B$1=IF(مغادرين!$B$1="","",$I4813),مغادرين!$B$2=IF(مغادرين!$B$2="","",$K4813),مغادرين!$B$3=IF(مغادرين!$B$3="","",$Q4813),مغادرين!$B$4=IF(مغادرين!$B$4="","",$R4813)),MAX($A$4:$A4812)+1,"")</f>
        <v/>
      </c>
      <c r="B4813" s="45" t="str">
        <f t="shared" si="150"/>
        <v/>
      </c>
      <c r="C4813" s="45" t="str">
        <f>IF($A4813="","",RANK($B4813,$B$5:$B$9000,1)+COUNTIF($B$4:$B4812,$B4813))</f>
        <v/>
      </c>
      <c r="D4813" s="46" t="str">
        <f>IF(AND($O4813&gt;=قادمين!$C$4,$O4813&lt;=قادمين!$H$4,قادمين!$B$1=IF(قادمين!$B$1="","",$I4813),قادمين!$B$2=IF(قادمين!$B$2="","",$K4813),قادمين!$B$3=IF(قادمين!$B$3="","",$Q4813),قادمين!$B$4=IF(قادمين!$B$4="","",$R4813)),MAX($D$4:$D4812)+1,"")</f>
        <v/>
      </c>
      <c r="E4813" s="46" t="str">
        <f t="shared" si="151"/>
        <v/>
      </c>
      <c r="F4813" s="46" t="str">
        <f>IF($D4813="","",RANK($E4813,$E$5:$E$9000,1)+COUNTIF($E$4:$E4812,$E4813))</f>
        <v/>
      </c>
      <c r="G4813" s="63" t="str">
        <f>IF(H4813="","",COUNTA($H$5:H4813))</f>
        <v/>
      </c>
      <c r="H4813" s="187"/>
      <c r="I4813" s="203"/>
      <c r="J4813" s="202"/>
      <c r="K4813" s="202"/>
      <c r="L4813" s="202"/>
      <c r="M4813" s="202"/>
      <c r="N4813" s="202"/>
      <c r="O4813" s="201"/>
      <c r="P4813" s="159"/>
      <c r="Q4813" s="206"/>
      <c r="R4813" s="50"/>
      <c r="S4813" s="51"/>
      <c r="T4813" s="51"/>
      <c r="U4813" s="52"/>
      <c r="V4813" s="52"/>
      <c r="W4813" s="52"/>
      <c r="X4813" s="53"/>
      <c r="Y4813" s="52"/>
      <c r="Z4813" s="54"/>
      <c r="AA4813" s="22"/>
      <c r="AB4813" s="22"/>
      <c r="AC4813" s="22"/>
      <c r="AD4813" s="22"/>
      <c r="AE4813" s="22"/>
      <c r="AF4813" s="22"/>
      <c r="AG4813" s="22"/>
    </row>
    <row r="4814" spans="1:33" s="11" customFormat="1" ht="26.1" customHeight="1">
      <c r="A4814" s="45" t="str">
        <f>IF(AND($H4814&gt;=مغادرين!$C$4,$H4814&lt;=مغادرين!$H$4,مغادرين!$B$1=IF(مغادرين!$B$1="","",$I4814),مغادرين!$B$2=IF(مغادرين!$B$2="","",$K4814),مغادرين!$B$3=IF(مغادرين!$B$3="","",$Q4814),مغادرين!$B$4=IF(مغادرين!$B$4="","",$R4814)),MAX($A$4:$A4813)+1,"")</f>
        <v/>
      </c>
      <c r="B4814" s="45" t="str">
        <f t="shared" si="150"/>
        <v/>
      </c>
      <c r="C4814" s="45" t="str">
        <f>IF($A4814="","",RANK($B4814,$B$5:$B$9000,1)+COUNTIF($B$4:$B4813,$B4814))</f>
        <v/>
      </c>
      <c r="D4814" s="46" t="str">
        <f>IF(AND($O4814&gt;=قادمين!$C$4,$O4814&lt;=قادمين!$H$4,قادمين!$B$1=IF(قادمين!$B$1="","",$I4814),قادمين!$B$2=IF(قادمين!$B$2="","",$K4814),قادمين!$B$3=IF(قادمين!$B$3="","",$Q4814),قادمين!$B$4=IF(قادمين!$B$4="","",$R4814)),MAX($D$4:$D4813)+1,"")</f>
        <v/>
      </c>
      <c r="E4814" s="46" t="str">
        <f t="shared" si="151"/>
        <v/>
      </c>
      <c r="F4814" s="46" t="str">
        <f>IF($D4814="","",RANK($E4814,$E$5:$E$9000,1)+COUNTIF($E$4:$E4813,$E4814))</f>
        <v/>
      </c>
      <c r="G4814" s="63" t="str">
        <f>IF(H4814="","",COUNTA($H$5:H4814))</f>
        <v/>
      </c>
      <c r="H4814" s="187"/>
      <c r="I4814" s="203"/>
      <c r="J4814" s="202"/>
      <c r="K4814" s="202"/>
      <c r="L4814" s="202"/>
      <c r="M4814" s="202"/>
      <c r="N4814" s="202"/>
      <c r="O4814" s="201"/>
      <c r="P4814" s="159"/>
      <c r="Q4814" s="206"/>
      <c r="R4814" s="50"/>
      <c r="S4814" s="51"/>
      <c r="T4814" s="51"/>
      <c r="U4814" s="52"/>
      <c r="V4814" s="52"/>
      <c r="W4814" s="52"/>
      <c r="X4814" s="53"/>
      <c r="Y4814" s="52"/>
      <c r="Z4814" s="54"/>
      <c r="AA4814" s="22"/>
      <c r="AB4814" s="22"/>
      <c r="AC4814" s="22"/>
      <c r="AD4814" s="22"/>
      <c r="AE4814" s="22"/>
      <c r="AF4814" s="22"/>
      <c r="AG4814" s="22"/>
    </row>
    <row r="4815" spans="1:33" s="11" customFormat="1" ht="26.1" customHeight="1">
      <c r="A4815" s="45" t="str">
        <f>IF(AND($H4815&gt;=مغادرين!$C$4,$H4815&lt;=مغادرين!$H$4,مغادرين!$B$1=IF(مغادرين!$B$1="","",$I4815),مغادرين!$B$2=IF(مغادرين!$B$2="","",$K4815),مغادرين!$B$3=IF(مغادرين!$B$3="","",$Q4815),مغادرين!$B$4=IF(مغادرين!$B$4="","",$R4815)),MAX($A$4:$A4814)+1,"")</f>
        <v/>
      </c>
      <c r="B4815" s="45" t="str">
        <f t="shared" si="150"/>
        <v/>
      </c>
      <c r="C4815" s="45" t="str">
        <f>IF($A4815="","",RANK($B4815,$B$5:$B$9000,1)+COUNTIF($B$4:$B4814,$B4815))</f>
        <v/>
      </c>
      <c r="D4815" s="46" t="str">
        <f>IF(AND($O4815&gt;=قادمين!$C$4,$O4815&lt;=قادمين!$H$4,قادمين!$B$1=IF(قادمين!$B$1="","",$I4815),قادمين!$B$2=IF(قادمين!$B$2="","",$K4815),قادمين!$B$3=IF(قادمين!$B$3="","",$Q4815),قادمين!$B$4=IF(قادمين!$B$4="","",$R4815)),MAX($D$4:$D4814)+1,"")</f>
        <v/>
      </c>
      <c r="E4815" s="46" t="str">
        <f t="shared" si="151"/>
        <v/>
      </c>
      <c r="F4815" s="46" t="str">
        <f>IF($D4815="","",RANK($E4815,$E$5:$E$9000,1)+COUNTIF($E$4:$E4814,$E4815))</f>
        <v/>
      </c>
      <c r="G4815" s="63" t="str">
        <f>IF(H4815="","",COUNTA($H$5:H4815))</f>
        <v/>
      </c>
      <c r="H4815" s="187"/>
      <c r="I4815" s="203"/>
      <c r="J4815" s="202"/>
      <c r="K4815" s="202"/>
      <c r="L4815" s="202"/>
      <c r="M4815" s="202"/>
      <c r="N4815" s="202"/>
      <c r="O4815" s="201"/>
      <c r="P4815" s="159"/>
      <c r="Q4815" s="206"/>
      <c r="R4815" s="50"/>
      <c r="S4815" s="51"/>
      <c r="T4815" s="51"/>
      <c r="U4815" s="52"/>
      <c r="V4815" s="52"/>
      <c r="W4815" s="52"/>
      <c r="X4815" s="53"/>
      <c r="Y4815" s="52"/>
      <c r="Z4815" s="54"/>
      <c r="AA4815" s="22"/>
      <c r="AB4815" s="22"/>
      <c r="AC4815" s="22"/>
      <c r="AD4815" s="22"/>
      <c r="AE4815" s="22"/>
      <c r="AF4815" s="22"/>
      <c r="AG4815" s="22"/>
    </row>
    <row r="4816" spans="1:33" s="11" customFormat="1" ht="26.1" customHeight="1">
      <c r="A4816" s="45" t="str">
        <f>IF(AND($H4816&gt;=مغادرين!$C$4,$H4816&lt;=مغادرين!$H$4,مغادرين!$B$1=IF(مغادرين!$B$1="","",$I4816),مغادرين!$B$2=IF(مغادرين!$B$2="","",$K4816),مغادرين!$B$3=IF(مغادرين!$B$3="","",$Q4816),مغادرين!$B$4=IF(مغادرين!$B$4="","",$R4816)),MAX($A$4:$A4815)+1,"")</f>
        <v/>
      </c>
      <c r="B4816" s="45" t="str">
        <f t="shared" si="150"/>
        <v/>
      </c>
      <c r="C4816" s="45" t="str">
        <f>IF($A4816="","",RANK($B4816,$B$5:$B$9000,1)+COUNTIF($B$4:$B4815,$B4816))</f>
        <v/>
      </c>
      <c r="D4816" s="46" t="str">
        <f>IF(AND($O4816&gt;=قادمين!$C$4,$O4816&lt;=قادمين!$H$4,قادمين!$B$1=IF(قادمين!$B$1="","",$I4816),قادمين!$B$2=IF(قادمين!$B$2="","",$K4816),قادمين!$B$3=IF(قادمين!$B$3="","",$Q4816),قادمين!$B$4=IF(قادمين!$B$4="","",$R4816)),MAX($D$4:$D4815)+1,"")</f>
        <v/>
      </c>
      <c r="E4816" s="46" t="str">
        <f t="shared" si="151"/>
        <v/>
      </c>
      <c r="F4816" s="46" t="str">
        <f>IF($D4816="","",RANK($E4816,$E$5:$E$9000,1)+COUNTIF($E$4:$E4815,$E4816))</f>
        <v/>
      </c>
      <c r="G4816" s="63" t="str">
        <f>IF(H4816="","",COUNTA($H$5:H4816))</f>
        <v/>
      </c>
      <c r="H4816" s="187"/>
      <c r="I4816" s="203"/>
      <c r="J4816" s="202"/>
      <c r="K4816" s="202"/>
      <c r="L4816" s="202"/>
      <c r="M4816" s="202"/>
      <c r="N4816" s="202"/>
      <c r="O4816" s="201"/>
      <c r="P4816" s="159"/>
      <c r="Q4816" s="206"/>
      <c r="R4816" s="50"/>
      <c r="S4816" s="51"/>
      <c r="T4816" s="51"/>
      <c r="U4816" s="52"/>
      <c r="V4816" s="52"/>
      <c r="W4816" s="52"/>
      <c r="X4816" s="53"/>
      <c r="Y4816" s="52"/>
      <c r="Z4816" s="54"/>
      <c r="AA4816" s="22"/>
      <c r="AB4816" s="22"/>
      <c r="AC4816" s="22"/>
      <c r="AD4816" s="22"/>
      <c r="AE4816" s="22"/>
      <c r="AF4816" s="22"/>
      <c r="AG4816" s="22"/>
    </row>
    <row r="4817" spans="1:33" s="11" customFormat="1" ht="26.1" customHeight="1">
      <c r="A4817" s="45" t="str">
        <f>IF(AND($H4817&gt;=مغادرين!$C$4,$H4817&lt;=مغادرين!$H$4,مغادرين!$B$1=IF(مغادرين!$B$1="","",$I4817),مغادرين!$B$2=IF(مغادرين!$B$2="","",$K4817),مغادرين!$B$3=IF(مغادرين!$B$3="","",$Q4817),مغادرين!$B$4=IF(مغادرين!$B$4="","",$R4817)),MAX($A$4:$A4816)+1,"")</f>
        <v/>
      </c>
      <c r="B4817" s="45" t="str">
        <f t="shared" si="150"/>
        <v/>
      </c>
      <c r="C4817" s="45" t="str">
        <f>IF($A4817="","",RANK($B4817,$B$5:$B$9000,1)+COUNTIF($B$4:$B4816,$B4817))</f>
        <v/>
      </c>
      <c r="D4817" s="46" t="str">
        <f>IF(AND($O4817&gt;=قادمين!$C$4,$O4817&lt;=قادمين!$H$4,قادمين!$B$1=IF(قادمين!$B$1="","",$I4817),قادمين!$B$2=IF(قادمين!$B$2="","",$K4817),قادمين!$B$3=IF(قادمين!$B$3="","",$Q4817),قادمين!$B$4=IF(قادمين!$B$4="","",$R4817)),MAX($D$4:$D4816)+1,"")</f>
        <v/>
      </c>
      <c r="E4817" s="46" t="str">
        <f t="shared" si="151"/>
        <v/>
      </c>
      <c r="F4817" s="46" t="str">
        <f>IF($D4817="","",RANK($E4817,$E$5:$E$9000,1)+COUNTIF($E$4:$E4816,$E4817))</f>
        <v/>
      </c>
      <c r="G4817" s="63" t="str">
        <f>IF(H4817="","",COUNTA($H$5:H4817))</f>
        <v/>
      </c>
      <c r="H4817" s="187"/>
      <c r="I4817" s="203"/>
      <c r="J4817" s="202"/>
      <c r="K4817" s="202"/>
      <c r="L4817" s="202"/>
      <c r="M4817" s="202"/>
      <c r="N4817" s="202"/>
      <c r="O4817" s="201"/>
      <c r="P4817" s="159"/>
      <c r="Q4817" s="206"/>
      <c r="R4817" s="50"/>
      <c r="S4817" s="51"/>
      <c r="T4817" s="51"/>
      <c r="U4817" s="52"/>
      <c r="V4817" s="52"/>
      <c r="W4817" s="52"/>
      <c r="X4817" s="53"/>
      <c r="Y4817" s="52"/>
      <c r="Z4817" s="54"/>
      <c r="AA4817" s="22"/>
      <c r="AB4817" s="22"/>
      <c r="AC4817" s="22"/>
      <c r="AD4817" s="22"/>
      <c r="AE4817" s="22"/>
      <c r="AF4817" s="22"/>
      <c r="AG4817" s="22"/>
    </row>
    <row r="4818" spans="1:33" s="11" customFormat="1" ht="26.1" customHeight="1">
      <c r="A4818" s="45" t="str">
        <f>IF(AND($H4818&gt;=مغادرين!$C$4,$H4818&lt;=مغادرين!$H$4,مغادرين!$B$1=IF(مغادرين!$B$1="","",$I4818),مغادرين!$B$2=IF(مغادرين!$B$2="","",$K4818),مغادرين!$B$3=IF(مغادرين!$B$3="","",$Q4818),مغادرين!$B$4=IF(مغادرين!$B$4="","",$R4818)),MAX($A$4:$A4817)+1,"")</f>
        <v/>
      </c>
      <c r="B4818" s="45" t="str">
        <f t="shared" si="150"/>
        <v/>
      </c>
      <c r="C4818" s="45" t="str">
        <f>IF($A4818="","",RANK($B4818,$B$5:$B$9000,1)+COUNTIF($B$4:$B4817,$B4818))</f>
        <v/>
      </c>
      <c r="D4818" s="46" t="str">
        <f>IF(AND($O4818&gt;=قادمين!$C$4,$O4818&lt;=قادمين!$H$4,قادمين!$B$1=IF(قادمين!$B$1="","",$I4818),قادمين!$B$2=IF(قادمين!$B$2="","",$K4818),قادمين!$B$3=IF(قادمين!$B$3="","",$Q4818),قادمين!$B$4=IF(قادمين!$B$4="","",$R4818)),MAX($D$4:$D4817)+1,"")</f>
        <v/>
      </c>
      <c r="E4818" s="46" t="str">
        <f t="shared" si="151"/>
        <v/>
      </c>
      <c r="F4818" s="46" t="str">
        <f>IF($D4818="","",RANK($E4818,$E$5:$E$9000,1)+COUNTIF($E$4:$E4817,$E4818))</f>
        <v/>
      </c>
      <c r="G4818" s="63" t="str">
        <f>IF(H4818="","",COUNTA($H$5:H4818))</f>
        <v/>
      </c>
      <c r="H4818" s="187"/>
      <c r="I4818" s="203"/>
      <c r="J4818" s="202"/>
      <c r="K4818" s="202"/>
      <c r="L4818" s="202"/>
      <c r="M4818" s="202"/>
      <c r="N4818" s="202"/>
      <c r="O4818" s="201"/>
      <c r="P4818" s="159"/>
      <c r="Q4818" s="206"/>
      <c r="R4818" s="50"/>
      <c r="S4818" s="51"/>
      <c r="T4818" s="51"/>
      <c r="U4818" s="52"/>
      <c r="V4818" s="52"/>
      <c r="W4818" s="52"/>
      <c r="X4818" s="53"/>
      <c r="Y4818" s="52"/>
      <c r="Z4818" s="54"/>
      <c r="AA4818" s="22"/>
      <c r="AB4818" s="22"/>
      <c r="AC4818" s="22"/>
      <c r="AD4818" s="22"/>
      <c r="AE4818" s="22"/>
      <c r="AF4818" s="22"/>
      <c r="AG4818" s="22"/>
    </row>
    <row r="4819" spans="1:33" s="11" customFormat="1" ht="26.1" customHeight="1">
      <c r="A4819" s="45" t="str">
        <f>IF(AND($H4819&gt;=مغادرين!$C$4,$H4819&lt;=مغادرين!$H$4,مغادرين!$B$1=IF(مغادرين!$B$1="","",$I4819),مغادرين!$B$2=IF(مغادرين!$B$2="","",$K4819),مغادرين!$B$3=IF(مغادرين!$B$3="","",$Q4819),مغادرين!$B$4=IF(مغادرين!$B$4="","",$R4819)),MAX($A$4:$A4818)+1,"")</f>
        <v/>
      </c>
      <c r="B4819" s="45" t="str">
        <f t="shared" si="150"/>
        <v/>
      </c>
      <c r="C4819" s="45" t="str">
        <f>IF($A4819="","",RANK($B4819,$B$5:$B$9000,1)+COUNTIF($B$4:$B4818,$B4819))</f>
        <v/>
      </c>
      <c r="D4819" s="46" t="str">
        <f>IF(AND($O4819&gt;=قادمين!$C$4,$O4819&lt;=قادمين!$H$4,قادمين!$B$1=IF(قادمين!$B$1="","",$I4819),قادمين!$B$2=IF(قادمين!$B$2="","",$K4819),قادمين!$B$3=IF(قادمين!$B$3="","",$Q4819),قادمين!$B$4=IF(قادمين!$B$4="","",$R4819)),MAX($D$4:$D4818)+1,"")</f>
        <v/>
      </c>
      <c r="E4819" s="46" t="str">
        <f t="shared" si="151"/>
        <v/>
      </c>
      <c r="F4819" s="46" t="str">
        <f>IF($D4819="","",RANK($E4819,$E$5:$E$9000,1)+COUNTIF($E$4:$E4818,$E4819))</f>
        <v/>
      </c>
      <c r="G4819" s="63" t="str">
        <f>IF(H4819="","",COUNTA($H$5:H4819))</f>
        <v/>
      </c>
      <c r="H4819" s="187"/>
      <c r="I4819" s="203"/>
      <c r="J4819" s="202"/>
      <c r="K4819" s="202"/>
      <c r="L4819" s="202"/>
      <c r="M4819" s="202"/>
      <c r="N4819" s="202"/>
      <c r="O4819" s="201"/>
      <c r="P4819" s="159"/>
      <c r="Q4819" s="206"/>
      <c r="R4819" s="50"/>
      <c r="S4819" s="51"/>
      <c r="T4819" s="51"/>
      <c r="U4819" s="52"/>
      <c r="V4819" s="52"/>
      <c r="W4819" s="52"/>
      <c r="X4819" s="53"/>
      <c r="Y4819" s="52"/>
      <c r="Z4819" s="54"/>
      <c r="AA4819" s="22"/>
      <c r="AB4819" s="22"/>
      <c r="AC4819" s="22"/>
      <c r="AD4819" s="22"/>
      <c r="AE4819" s="22"/>
      <c r="AF4819" s="22"/>
      <c r="AG4819" s="22"/>
    </row>
    <row r="4820" spans="1:33" s="11" customFormat="1" ht="26.1" customHeight="1">
      <c r="A4820" s="45" t="str">
        <f>IF(AND($H4820&gt;=مغادرين!$C$4,$H4820&lt;=مغادرين!$H$4,مغادرين!$B$1=IF(مغادرين!$B$1="","",$I4820),مغادرين!$B$2=IF(مغادرين!$B$2="","",$K4820),مغادرين!$B$3=IF(مغادرين!$B$3="","",$Q4820),مغادرين!$B$4=IF(مغادرين!$B$4="","",$R4820)),MAX($A$4:$A4819)+1,"")</f>
        <v/>
      </c>
      <c r="B4820" s="45" t="str">
        <f t="shared" si="150"/>
        <v/>
      </c>
      <c r="C4820" s="45" t="str">
        <f>IF($A4820="","",RANK($B4820,$B$5:$B$9000,1)+COUNTIF($B$4:$B4819,$B4820))</f>
        <v/>
      </c>
      <c r="D4820" s="46" t="str">
        <f>IF(AND($O4820&gt;=قادمين!$C$4,$O4820&lt;=قادمين!$H$4,قادمين!$B$1=IF(قادمين!$B$1="","",$I4820),قادمين!$B$2=IF(قادمين!$B$2="","",$K4820),قادمين!$B$3=IF(قادمين!$B$3="","",$Q4820),قادمين!$B$4=IF(قادمين!$B$4="","",$R4820)),MAX($D$4:$D4819)+1,"")</f>
        <v/>
      </c>
      <c r="E4820" s="46" t="str">
        <f t="shared" si="151"/>
        <v/>
      </c>
      <c r="F4820" s="46" t="str">
        <f>IF($D4820="","",RANK($E4820,$E$5:$E$9000,1)+COUNTIF($E$4:$E4819,$E4820))</f>
        <v/>
      </c>
      <c r="G4820" s="63" t="str">
        <f>IF(H4820="","",COUNTA($H$5:H4820))</f>
        <v/>
      </c>
      <c r="H4820" s="187"/>
      <c r="I4820" s="203"/>
      <c r="J4820" s="202"/>
      <c r="K4820" s="202"/>
      <c r="L4820" s="202"/>
      <c r="M4820" s="202"/>
      <c r="N4820" s="202"/>
      <c r="O4820" s="201"/>
      <c r="P4820" s="159"/>
      <c r="Q4820" s="206"/>
      <c r="R4820" s="50"/>
      <c r="S4820" s="51"/>
      <c r="T4820" s="51"/>
      <c r="U4820" s="52"/>
      <c r="V4820" s="52"/>
      <c r="W4820" s="52"/>
      <c r="X4820" s="53"/>
      <c r="Y4820" s="52"/>
      <c r="Z4820" s="54"/>
      <c r="AA4820" s="22"/>
      <c r="AB4820" s="22"/>
      <c r="AC4820" s="22"/>
      <c r="AD4820" s="22"/>
      <c r="AE4820" s="22"/>
      <c r="AF4820" s="22"/>
      <c r="AG4820" s="22"/>
    </row>
    <row r="4821" spans="1:33" s="11" customFormat="1" ht="26.1" customHeight="1">
      <c r="A4821" s="45" t="str">
        <f>IF(AND($H4821&gt;=مغادرين!$C$4,$H4821&lt;=مغادرين!$H$4,مغادرين!$B$1=IF(مغادرين!$B$1="","",$I4821),مغادرين!$B$2=IF(مغادرين!$B$2="","",$K4821),مغادرين!$B$3=IF(مغادرين!$B$3="","",$Q4821),مغادرين!$B$4=IF(مغادرين!$B$4="","",$R4821)),MAX($A$4:$A4820)+1,"")</f>
        <v/>
      </c>
      <c r="B4821" s="45" t="str">
        <f t="shared" si="150"/>
        <v/>
      </c>
      <c r="C4821" s="45" t="str">
        <f>IF($A4821="","",RANK($B4821,$B$5:$B$9000,1)+COUNTIF($B$4:$B4820,$B4821))</f>
        <v/>
      </c>
      <c r="D4821" s="46" t="str">
        <f>IF(AND($O4821&gt;=قادمين!$C$4,$O4821&lt;=قادمين!$H$4,قادمين!$B$1=IF(قادمين!$B$1="","",$I4821),قادمين!$B$2=IF(قادمين!$B$2="","",$K4821),قادمين!$B$3=IF(قادمين!$B$3="","",$Q4821),قادمين!$B$4=IF(قادمين!$B$4="","",$R4821)),MAX($D$4:$D4820)+1,"")</f>
        <v/>
      </c>
      <c r="E4821" s="46" t="str">
        <f t="shared" si="151"/>
        <v/>
      </c>
      <c r="F4821" s="46" t="str">
        <f>IF($D4821="","",RANK($E4821,$E$5:$E$9000,1)+COUNTIF($E$4:$E4820,$E4821))</f>
        <v/>
      </c>
      <c r="G4821" s="63" t="str">
        <f>IF(H4821="","",COUNTA($H$5:H4821))</f>
        <v/>
      </c>
      <c r="H4821" s="187"/>
      <c r="I4821" s="203"/>
      <c r="J4821" s="202"/>
      <c r="K4821" s="202"/>
      <c r="L4821" s="202"/>
      <c r="M4821" s="202"/>
      <c r="N4821" s="202"/>
      <c r="O4821" s="201"/>
      <c r="P4821" s="159"/>
      <c r="Q4821" s="206"/>
      <c r="R4821" s="50"/>
      <c r="S4821" s="51"/>
      <c r="T4821" s="51"/>
      <c r="U4821" s="52"/>
      <c r="V4821" s="52"/>
      <c r="W4821" s="52"/>
      <c r="X4821" s="53"/>
      <c r="Y4821" s="52"/>
      <c r="Z4821" s="54"/>
      <c r="AA4821" s="22"/>
      <c r="AB4821" s="22"/>
      <c r="AC4821" s="22"/>
      <c r="AD4821" s="22"/>
      <c r="AE4821" s="22"/>
      <c r="AF4821" s="22"/>
      <c r="AG4821" s="22"/>
    </row>
    <row r="4822" spans="1:33" s="11" customFormat="1" ht="26.1" customHeight="1">
      <c r="A4822" s="45" t="str">
        <f>IF(AND($H4822&gt;=مغادرين!$C$4,$H4822&lt;=مغادرين!$H$4,مغادرين!$B$1=IF(مغادرين!$B$1="","",$I4822),مغادرين!$B$2=IF(مغادرين!$B$2="","",$K4822),مغادرين!$B$3=IF(مغادرين!$B$3="","",$Q4822),مغادرين!$B$4=IF(مغادرين!$B$4="","",$R4822)),MAX($A$4:$A4821)+1,"")</f>
        <v/>
      </c>
      <c r="B4822" s="45" t="str">
        <f t="shared" si="150"/>
        <v/>
      </c>
      <c r="C4822" s="45" t="str">
        <f>IF($A4822="","",RANK($B4822,$B$5:$B$9000,1)+COUNTIF($B$4:$B4821,$B4822))</f>
        <v/>
      </c>
      <c r="D4822" s="46" t="str">
        <f>IF(AND($O4822&gt;=قادمين!$C$4,$O4822&lt;=قادمين!$H$4,قادمين!$B$1=IF(قادمين!$B$1="","",$I4822),قادمين!$B$2=IF(قادمين!$B$2="","",$K4822),قادمين!$B$3=IF(قادمين!$B$3="","",$Q4822),قادمين!$B$4=IF(قادمين!$B$4="","",$R4822)),MAX($D$4:$D4821)+1,"")</f>
        <v/>
      </c>
      <c r="E4822" s="46" t="str">
        <f t="shared" si="151"/>
        <v/>
      </c>
      <c r="F4822" s="46" t="str">
        <f>IF($D4822="","",RANK($E4822,$E$5:$E$9000,1)+COUNTIF($E$4:$E4821,$E4822))</f>
        <v/>
      </c>
      <c r="G4822" s="63" t="str">
        <f>IF(H4822="","",COUNTA($H$5:H4822))</f>
        <v/>
      </c>
      <c r="H4822" s="187"/>
      <c r="I4822" s="203"/>
      <c r="J4822" s="202"/>
      <c r="K4822" s="202"/>
      <c r="L4822" s="202"/>
      <c r="M4822" s="202"/>
      <c r="N4822" s="202"/>
      <c r="O4822" s="201"/>
      <c r="P4822" s="159"/>
      <c r="Q4822" s="206"/>
      <c r="R4822" s="50"/>
      <c r="S4822" s="51"/>
      <c r="T4822" s="51"/>
      <c r="U4822" s="52"/>
      <c r="V4822" s="52"/>
      <c r="W4822" s="52"/>
      <c r="X4822" s="53"/>
      <c r="Y4822" s="52"/>
      <c r="Z4822" s="54"/>
      <c r="AA4822" s="22"/>
      <c r="AB4822" s="22"/>
      <c r="AC4822" s="22"/>
      <c r="AD4822" s="22"/>
      <c r="AE4822" s="22"/>
      <c r="AF4822" s="22"/>
      <c r="AG4822" s="22"/>
    </row>
    <row r="4823" spans="1:33" s="11" customFormat="1" ht="26.1" customHeight="1">
      <c r="A4823" s="45" t="str">
        <f>IF(AND($H4823&gt;=مغادرين!$C$4,$H4823&lt;=مغادرين!$H$4,مغادرين!$B$1=IF(مغادرين!$B$1="","",$I4823),مغادرين!$B$2=IF(مغادرين!$B$2="","",$K4823),مغادرين!$B$3=IF(مغادرين!$B$3="","",$Q4823),مغادرين!$B$4=IF(مغادرين!$B$4="","",$R4823)),MAX($A$4:$A4822)+1,"")</f>
        <v/>
      </c>
      <c r="B4823" s="45" t="str">
        <f t="shared" si="150"/>
        <v/>
      </c>
      <c r="C4823" s="45" t="str">
        <f>IF($A4823="","",RANK($B4823,$B$5:$B$9000,1)+COUNTIF($B$4:$B4822,$B4823))</f>
        <v/>
      </c>
      <c r="D4823" s="46" t="str">
        <f>IF(AND($O4823&gt;=قادمين!$C$4,$O4823&lt;=قادمين!$H$4,قادمين!$B$1=IF(قادمين!$B$1="","",$I4823),قادمين!$B$2=IF(قادمين!$B$2="","",$K4823),قادمين!$B$3=IF(قادمين!$B$3="","",$Q4823),قادمين!$B$4=IF(قادمين!$B$4="","",$R4823)),MAX($D$4:$D4822)+1,"")</f>
        <v/>
      </c>
      <c r="E4823" s="46" t="str">
        <f t="shared" si="151"/>
        <v/>
      </c>
      <c r="F4823" s="46" t="str">
        <f>IF($D4823="","",RANK($E4823,$E$5:$E$9000,1)+COUNTIF($E$4:$E4822,$E4823))</f>
        <v/>
      </c>
      <c r="G4823" s="63" t="str">
        <f>IF(H4823="","",COUNTA($H$5:H4823))</f>
        <v/>
      </c>
      <c r="H4823" s="187"/>
      <c r="I4823" s="203"/>
      <c r="J4823" s="202"/>
      <c r="K4823" s="202"/>
      <c r="L4823" s="202"/>
      <c r="M4823" s="202"/>
      <c r="N4823" s="202"/>
      <c r="O4823" s="201"/>
      <c r="P4823" s="159"/>
      <c r="Q4823" s="206"/>
      <c r="R4823" s="50"/>
      <c r="S4823" s="51"/>
      <c r="T4823" s="51"/>
      <c r="U4823" s="52"/>
      <c r="V4823" s="52"/>
      <c r="W4823" s="52"/>
      <c r="X4823" s="53"/>
      <c r="Y4823" s="52"/>
      <c r="Z4823" s="54"/>
      <c r="AA4823" s="22"/>
      <c r="AB4823" s="22"/>
      <c r="AC4823" s="22"/>
      <c r="AD4823" s="22"/>
      <c r="AE4823" s="22"/>
      <c r="AF4823" s="22"/>
      <c r="AG4823" s="22"/>
    </row>
    <row r="4824" spans="1:33" s="11" customFormat="1" ht="26.1" customHeight="1">
      <c r="A4824" s="45" t="str">
        <f>IF(AND($H4824&gt;=مغادرين!$C$4,$H4824&lt;=مغادرين!$H$4,مغادرين!$B$1=IF(مغادرين!$B$1="","",$I4824),مغادرين!$B$2=IF(مغادرين!$B$2="","",$K4824),مغادرين!$B$3=IF(مغادرين!$B$3="","",$Q4824),مغادرين!$B$4=IF(مغادرين!$B$4="","",$R4824)),MAX($A$4:$A4823)+1,"")</f>
        <v/>
      </c>
      <c r="B4824" s="45" t="str">
        <f t="shared" si="150"/>
        <v/>
      </c>
      <c r="C4824" s="45" t="str">
        <f>IF($A4824="","",RANK($B4824,$B$5:$B$9000,1)+COUNTIF($B$4:$B4823,$B4824))</f>
        <v/>
      </c>
      <c r="D4824" s="46" t="str">
        <f>IF(AND($O4824&gt;=قادمين!$C$4,$O4824&lt;=قادمين!$H$4,قادمين!$B$1=IF(قادمين!$B$1="","",$I4824),قادمين!$B$2=IF(قادمين!$B$2="","",$K4824),قادمين!$B$3=IF(قادمين!$B$3="","",$Q4824),قادمين!$B$4=IF(قادمين!$B$4="","",$R4824)),MAX($D$4:$D4823)+1,"")</f>
        <v/>
      </c>
      <c r="E4824" s="46" t="str">
        <f t="shared" si="151"/>
        <v/>
      </c>
      <c r="F4824" s="46" t="str">
        <f>IF($D4824="","",RANK($E4824,$E$5:$E$9000,1)+COUNTIF($E$4:$E4823,$E4824))</f>
        <v/>
      </c>
      <c r="G4824" s="63" t="str">
        <f>IF(H4824="","",COUNTA($H$5:H4824))</f>
        <v/>
      </c>
      <c r="H4824" s="187"/>
      <c r="I4824" s="203"/>
      <c r="J4824" s="202"/>
      <c r="K4824" s="202"/>
      <c r="L4824" s="202"/>
      <c r="M4824" s="202"/>
      <c r="N4824" s="202"/>
      <c r="O4824" s="201"/>
      <c r="P4824" s="159"/>
      <c r="Q4824" s="206"/>
      <c r="R4824" s="50"/>
      <c r="S4824" s="51"/>
      <c r="T4824" s="51"/>
      <c r="U4824" s="52"/>
      <c r="V4824" s="52"/>
      <c r="W4824" s="52"/>
      <c r="X4824" s="53"/>
      <c r="Y4824" s="52"/>
      <c r="Z4824" s="54"/>
      <c r="AA4824" s="22"/>
      <c r="AB4824" s="22"/>
      <c r="AC4824" s="22"/>
      <c r="AD4824" s="22"/>
      <c r="AE4824" s="22"/>
      <c r="AF4824" s="22"/>
      <c r="AG4824" s="22"/>
    </row>
    <row r="4825" spans="1:33" s="11" customFormat="1" ht="26.1" customHeight="1">
      <c r="A4825" s="45" t="str">
        <f>IF(AND($H4825&gt;=مغادرين!$C$4,$H4825&lt;=مغادرين!$H$4,مغادرين!$B$1=IF(مغادرين!$B$1="","",$I4825),مغادرين!$B$2=IF(مغادرين!$B$2="","",$K4825),مغادرين!$B$3=IF(مغادرين!$B$3="","",$Q4825),مغادرين!$B$4=IF(مغادرين!$B$4="","",$R4825)),MAX($A$4:$A4824)+1,"")</f>
        <v/>
      </c>
      <c r="B4825" s="45" t="str">
        <f t="shared" si="150"/>
        <v/>
      </c>
      <c r="C4825" s="45" t="str">
        <f>IF($A4825="","",RANK($B4825,$B$5:$B$9000,1)+COUNTIF($B$4:$B4824,$B4825))</f>
        <v/>
      </c>
      <c r="D4825" s="46" t="str">
        <f>IF(AND($O4825&gt;=قادمين!$C$4,$O4825&lt;=قادمين!$H$4,قادمين!$B$1=IF(قادمين!$B$1="","",$I4825),قادمين!$B$2=IF(قادمين!$B$2="","",$K4825),قادمين!$B$3=IF(قادمين!$B$3="","",$Q4825),قادمين!$B$4=IF(قادمين!$B$4="","",$R4825)),MAX($D$4:$D4824)+1,"")</f>
        <v/>
      </c>
      <c r="E4825" s="46" t="str">
        <f t="shared" si="151"/>
        <v/>
      </c>
      <c r="F4825" s="46" t="str">
        <f>IF($D4825="","",RANK($E4825,$E$5:$E$9000,1)+COUNTIF($E$4:$E4824,$E4825))</f>
        <v/>
      </c>
      <c r="G4825" s="63" t="str">
        <f>IF(H4825="","",COUNTA($H$5:H4825))</f>
        <v/>
      </c>
      <c r="H4825" s="187"/>
      <c r="I4825" s="203"/>
      <c r="J4825" s="202"/>
      <c r="K4825" s="202"/>
      <c r="L4825" s="202"/>
      <c r="M4825" s="202"/>
      <c r="N4825" s="202"/>
      <c r="O4825" s="201"/>
      <c r="P4825" s="159"/>
      <c r="Q4825" s="206"/>
      <c r="R4825" s="50"/>
      <c r="S4825" s="51"/>
      <c r="T4825" s="51"/>
      <c r="U4825" s="52"/>
      <c r="V4825" s="52"/>
      <c r="W4825" s="52"/>
      <c r="X4825" s="53"/>
      <c r="Y4825" s="52"/>
      <c r="Z4825" s="54"/>
      <c r="AA4825" s="22"/>
      <c r="AB4825" s="22"/>
      <c r="AC4825" s="22"/>
      <c r="AD4825" s="22"/>
      <c r="AE4825" s="22"/>
      <c r="AF4825" s="22"/>
      <c r="AG4825" s="22"/>
    </row>
    <row r="4826" spans="1:33" s="11" customFormat="1" ht="26.1" customHeight="1">
      <c r="A4826" s="45" t="str">
        <f>IF(AND($H4826&gt;=مغادرين!$C$4,$H4826&lt;=مغادرين!$H$4,مغادرين!$B$1=IF(مغادرين!$B$1="","",$I4826),مغادرين!$B$2=IF(مغادرين!$B$2="","",$K4826),مغادرين!$B$3=IF(مغادرين!$B$3="","",$Q4826),مغادرين!$B$4=IF(مغادرين!$B$4="","",$R4826)),MAX($A$4:$A4825)+1,"")</f>
        <v/>
      </c>
      <c r="B4826" s="45" t="str">
        <f t="shared" si="150"/>
        <v/>
      </c>
      <c r="C4826" s="45" t="str">
        <f>IF($A4826="","",RANK($B4826,$B$5:$B$9000,1)+COUNTIF($B$4:$B4825,$B4826))</f>
        <v/>
      </c>
      <c r="D4826" s="46" t="str">
        <f>IF(AND($O4826&gt;=قادمين!$C$4,$O4826&lt;=قادمين!$H$4,قادمين!$B$1=IF(قادمين!$B$1="","",$I4826),قادمين!$B$2=IF(قادمين!$B$2="","",$K4826),قادمين!$B$3=IF(قادمين!$B$3="","",$Q4826),قادمين!$B$4=IF(قادمين!$B$4="","",$R4826)),MAX($D$4:$D4825)+1,"")</f>
        <v/>
      </c>
      <c r="E4826" s="46" t="str">
        <f t="shared" si="151"/>
        <v/>
      </c>
      <c r="F4826" s="46" t="str">
        <f>IF($D4826="","",RANK($E4826,$E$5:$E$9000,1)+COUNTIF($E$4:$E4825,$E4826))</f>
        <v/>
      </c>
      <c r="G4826" s="63" t="str">
        <f>IF(H4826="","",COUNTA($H$5:H4826))</f>
        <v/>
      </c>
      <c r="H4826" s="187"/>
      <c r="I4826" s="203"/>
      <c r="J4826" s="202"/>
      <c r="K4826" s="202"/>
      <c r="L4826" s="202"/>
      <c r="M4826" s="202"/>
      <c r="N4826" s="202"/>
      <c r="O4826" s="201"/>
      <c r="P4826" s="159"/>
      <c r="Q4826" s="206"/>
      <c r="R4826" s="50"/>
      <c r="S4826" s="51"/>
      <c r="T4826" s="51"/>
      <c r="U4826" s="52"/>
      <c r="V4826" s="52"/>
      <c r="W4826" s="52"/>
      <c r="X4826" s="53"/>
      <c r="Y4826" s="52"/>
      <c r="Z4826" s="54"/>
      <c r="AA4826" s="22"/>
      <c r="AB4826" s="22"/>
      <c r="AC4826" s="22"/>
      <c r="AD4826" s="22"/>
      <c r="AE4826" s="22"/>
      <c r="AF4826" s="22"/>
      <c r="AG4826" s="22"/>
    </row>
    <row r="4827" spans="1:33" s="11" customFormat="1" ht="26.1" customHeight="1">
      <c r="A4827" s="45" t="str">
        <f>IF(AND($H4827&gt;=مغادرين!$C$4,$H4827&lt;=مغادرين!$H$4,مغادرين!$B$1=IF(مغادرين!$B$1="","",$I4827),مغادرين!$B$2=IF(مغادرين!$B$2="","",$K4827),مغادرين!$B$3=IF(مغادرين!$B$3="","",$Q4827),مغادرين!$B$4=IF(مغادرين!$B$4="","",$R4827)),MAX($A$4:$A4826)+1,"")</f>
        <v/>
      </c>
      <c r="B4827" s="45" t="str">
        <f t="shared" si="150"/>
        <v/>
      </c>
      <c r="C4827" s="45" t="str">
        <f>IF($A4827="","",RANK($B4827,$B$5:$B$9000,1)+COUNTIF($B$4:$B4826,$B4827))</f>
        <v/>
      </c>
      <c r="D4827" s="46" t="str">
        <f>IF(AND($O4827&gt;=قادمين!$C$4,$O4827&lt;=قادمين!$H$4,قادمين!$B$1=IF(قادمين!$B$1="","",$I4827),قادمين!$B$2=IF(قادمين!$B$2="","",$K4827),قادمين!$B$3=IF(قادمين!$B$3="","",$Q4827),قادمين!$B$4=IF(قادمين!$B$4="","",$R4827)),MAX($D$4:$D4826)+1,"")</f>
        <v/>
      </c>
      <c r="E4827" s="46" t="str">
        <f t="shared" si="151"/>
        <v/>
      </c>
      <c r="F4827" s="46" t="str">
        <f>IF($D4827="","",RANK($E4827,$E$5:$E$9000,1)+COUNTIF($E$4:$E4826,$E4827))</f>
        <v/>
      </c>
      <c r="G4827" s="63" t="str">
        <f>IF(H4827="","",COUNTA($H$5:H4827))</f>
        <v/>
      </c>
      <c r="H4827" s="187"/>
      <c r="I4827" s="203"/>
      <c r="J4827" s="202"/>
      <c r="K4827" s="202"/>
      <c r="L4827" s="202"/>
      <c r="M4827" s="202"/>
      <c r="N4827" s="202"/>
      <c r="O4827" s="201"/>
      <c r="P4827" s="159"/>
      <c r="Q4827" s="206"/>
      <c r="R4827" s="50"/>
      <c r="S4827" s="51"/>
      <c r="T4827" s="51"/>
      <c r="U4827" s="52"/>
      <c r="V4827" s="52"/>
      <c r="W4827" s="52"/>
      <c r="X4827" s="53"/>
      <c r="Y4827" s="52"/>
      <c r="Z4827" s="54"/>
      <c r="AA4827" s="22"/>
      <c r="AB4827" s="22"/>
      <c r="AC4827" s="22"/>
      <c r="AD4827" s="22"/>
      <c r="AE4827" s="22"/>
      <c r="AF4827" s="22"/>
      <c r="AG4827" s="22"/>
    </row>
    <row r="4828" spans="1:33" s="11" customFormat="1" ht="26.1" customHeight="1">
      <c r="A4828" s="45" t="str">
        <f>IF(AND($H4828&gt;=مغادرين!$C$4,$H4828&lt;=مغادرين!$H$4,مغادرين!$B$1=IF(مغادرين!$B$1="","",$I4828),مغادرين!$B$2=IF(مغادرين!$B$2="","",$K4828),مغادرين!$B$3=IF(مغادرين!$B$3="","",$Q4828),مغادرين!$B$4=IF(مغادرين!$B$4="","",$R4828)),MAX($A$4:$A4827)+1,"")</f>
        <v/>
      </c>
      <c r="B4828" s="45" t="str">
        <f t="shared" si="150"/>
        <v/>
      </c>
      <c r="C4828" s="45" t="str">
        <f>IF($A4828="","",RANK($B4828,$B$5:$B$9000,1)+COUNTIF($B$4:$B4827,$B4828))</f>
        <v/>
      </c>
      <c r="D4828" s="46" t="str">
        <f>IF(AND($O4828&gt;=قادمين!$C$4,$O4828&lt;=قادمين!$H$4,قادمين!$B$1=IF(قادمين!$B$1="","",$I4828),قادمين!$B$2=IF(قادمين!$B$2="","",$K4828),قادمين!$B$3=IF(قادمين!$B$3="","",$Q4828),قادمين!$B$4=IF(قادمين!$B$4="","",$R4828)),MAX($D$4:$D4827)+1,"")</f>
        <v/>
      </c>
      <c r="E4828" s="46" t="str">
        <f t="shared" si="151"/>
        <v/>
      </c>
      <c r="F4828" s="46" t="str">
        <f>IF($D4828="","",RANK($E4828,$E$5:$E$9000,1)+COUNTIF($E$4:$E4827,$E4828))</f>
        <v/>
      </c>
      <c r="G4828" s="63" t="str">
        <f>IF(H4828="","",COUNTA($H$5:H4828))</f>
        <v/>
      </c>
      <c r="H4828" s="187"/>
      <c r="I4828" s="203"/>
      <c r="J4828" s="202"/>
      <c r="K4828" s="202"/>
      <c r="L4828" s="202"/>
      <c r="M4828" s="202"/>
      <c r="N4828" s="202"/>
      <c r="O4828" s="201"/>
      <c r="P4828" s="159"/>
      <c r="Q4828" s="206"/>
      <c r="R4828" s="50"/>
      <c r="S4828" s="51"/>
      <c r="T4828" s="51"/>
      <c r="U4828" s="52"/>
      <c r="V4828" s="52"/>
      <c r="W4828" s="52"/>
      <c r="X4828" s="53"/>
      <c r="Y4828" s="52"/>
      <c r="Z4828" s="54"/>
      <c r="AA4828" s="22"/>
      <c r="AB4828" s="22"/>
      <c r="AC4828" s="22"/>
      <c r="AD4828" s="22"/>
      <c r="AE4828" s="22"/>
      <c r="AF4828" s="22"/>
      <c r="AG4828" s="22"/>
    </row>
    <row r="4829" spans="1:33" s="11" customFormat="1" ht="26.1" customHeight="1">
      <c r="A4829" s="45" t="str">
        <f>IF(AND($H4829&gt;=مغادرين!$C$4,$H4829&lt;=مغادرين!$H$4,مغادرين!$B$1=IF(مغادرين!$B$1="","",$I4829),مغادرين!$B$2=IF(مغادرين!$B$2="","",$K4829),مغادرين!$B$3=IF(مغادرين!$B$3="","",$Q4829),مغادرين!$B$4=IF(مغادرين!$B$4="","",$R4829)),MAX($A$4:$A4828)+1,"")</f>
        <v/>
      </c>
      <c r="B4829" s="45" t="str">
        <f t="shared" si="150"/>
        <v/>
      </c>
      <c r="C4829" s="45" t="str">
        <f>IF($A4829="","",RANK($B4829,$B$5:$B$9000,1)+COUNTIF($B$4:$B4828,$B4829))</f>
        <v/>
      </c>
      <c r="D4829" s="46" t="str">
        <f>IF(AND($O4829&gt;=قادمين!$C$4,$O4829&lt;=قادمين!$H$4,قادمين!$B$1=IF(قادمين!$B$1="","",$I4829),قادمين!$B$2=IF(قادمين!$B$2="","",$K4829),قادمين!$B$3=IF(قادمين!$B$3="","",$Q4829),قادمين!$B$4=IF(قادمين!$B$4="","",$R4829)),MAX($D$4:$D4828)+1,"")</f>
        <v/>
      </c>
      <c r="E4829" s="46" t="str">
        <f t="shared" si="151"/>
        <v/>
      </c>
      <c r="F4829" s="46" t="str">
        <f>IF($D4829="","",RANK($E4829,$E$5:$E$9000,1)+COUNTIF($E$4:$E4828,$E4829))</f>
        <v/>
      </c>
      <c r="G4829" s="63" t="str">
        <f>IF(H4829="","",COUNTA($H$5:H4829))</f>
        <v/>
      </c>
      <c r="H4829" s="187"/>
      <c r="I4829" s="203"/>
      <c r="J4829" s="202"/>
      <c r="K4829" s="202"/>
      <c r="L4829" s="202"/>
      <c r="M4829" s="202"/>
      <c r="N4829" s="202"/>
      <c r="O4829" s="201"/>
      <c r="P4829" s="159"/>
      <c r="Q4829" s="206"/>
      <c r="R4829" s="50"/>
      <c r="S4829" s="51"/>
      <c r="T4829" s="51"/>
      <c r="U4829" s="52"/>
      <c r="V4829" s="52"/>
      <c r="W4829" s="52"/>
      <c r="X4829" s="53"/>
      <c r="Y4829" s="52"/>
      <c r="Z4829" s="54"/>
      <c r="AA4829" s="22"/>
      <c r="AB4829" s="22"/>
      <c r="AC4829" s="22"/>
      <c r="AD4829" s="22"/>
      <c r="AE4829" s="22"/>
      <c r="AF4829" s="22"/>
      <c r="AG4829" s="22"/>
    </row>
    <row r="4830" spans="1:33" s="11" customFormat="1" ht="26.1" customHeight="1">
      <c r="A4830" s="45" t="str">
        <f>IF(AND($H4830&gt;=مغادرين!$C$4,$H4830&lt;=مغادرين!$H$4,مغادرين!$B$1=IF(مغادرين!$B$1="","",$I4830),مغادرين!$B$2=IF(مغادرين!$B$2="","",$K4830),مغادرين!$B$3=IF(مغادرين!$B$3="","",$Q4830),مغادرين!$B$4=IF(مغادرين!$B$4="","",$R4830)),MAX($A$4:$A4829)+1,"")</f>
        <v/>
      </c>
      <c r="B4830" s="45" t="str">
        <f t="shared" si="150"/>
        <v/>
      </c>
      <c r="C4830" s="45" t="str">
        <f>IF($A4830="","",RANK($B4830,$B$5:$B$9000,1)+COUNTIF($B$4:$B4829,$B4830))</f>
        <v/>
      </c>
      <c r="D4830" s="46" t="str">
        <f>IF(AND($O4830&gt;=قادمين!$C$4,$O4830&lt;=قادمين!$H$4,قادمين!$B$1=IF(قادمين!$B$1="","",$I4830),قادمين!$B$2=IF(قادمين!$B$2="","",$K4830),قادمين!$B$3=IF(قادمين!$B$3="","",$Q4830),قادمين!$B$4=IF(قادمين!$B$4="","",$R4830)),MAX($D$4:$D4829)+1,"")</f>
        <v/>
      </c>
      <c r="E4830" s="46" t="str">
        <f t="shared" si="151"/>
        <v/>
      </c>
      <c r="F4830" s="46" t="str">
        <f>IF($D4830="","",RANK($E4830,$E$5:$E$9000,1)+COUNTIF($E$4:$E4829,$E4830))</f>
        <v/>
      </c>
      <c r="G4830" s="63" t="str">
        <f>IF(H4830="","",COUNTA($H$5:H4830))</f>
        <v/>
      </c>
      <c r="H4830" s="187"/>
      <c r="I4830" s="203"/>
      <c r="J4830" s="202"/>
      <c r="K4830" s="202"/>
      <c r="L4830" s="202"/>
      <c r="M4830" s="202"/>
      <c r="N4830" s="202"/>
      <c r="O4830" s="201"/>
      <c r="P4830" s="159"/>
      <c r="Q4830" s="206"/>
      <c r="R4830" s="50"/>
      <c r="S4830" s="51"/>
      <c r="T4830" s="51"/>
      <c r="U4830" s="52"/>
      <c r="V4830" s="52"/>
      <c r="W4830" s="52"/>
      <c r="X4830" s="53"/>
      <c r="Y4830" s="52"/>
      <c r="Z4830" s="54"/>
      <c r="AA4830" s="22"/>
      <c r="AB4830" s="22"/>
      <c r="AC4830" s="22"/>
      <c r="AD4830" s="22"/>
      <c r="AE4830" s="22"/>
      <c r="AF4830" s="22"/>
      <c r="AG4830" s="22"/>
    </row>
    <row r="4831" spans="1:33" s="11" customFormat="1" ht="26.1" customHeight="1">
      <c r="A4831" s="45" t="str">
        <f>IF(AND($H4831&gt;=مغادرين!$C$4,$H4831&lt;=مغادرين!$H$4,مغادرين!$B$1=IF(مغادرين!$B$1="","",$I4831),مغادرين!$B$2=IF(مغادرين!$B$2="","",$K4831),مغادرين!$B$3=IF(مغادرين!$B$3="","",$Q4831),مغادرين!$B$4=IF(مغادرين!$B$4="","",$R4831)),MAX($A$4:$A4830)+1,"")</f>
        <v/>
      </c>
      <c r="B4831" s="45" t="str">
        <f t="shared" si="150"/>
        <v/>
      </c>
      <c r="C4831" s="45" t="str">
        <f>IF($A4831="","",RANK($B4831,$B$5:$B$9000,1)+COUNTIF($B$4:$B4830,$B4831))</f>
        <v/>
      </c>
      <c r="D4831" s="46" t="str">
        <f>IF(AND($O4831&gt;=قادمين!$C$4,$O4831&lt;=قادمين!$H$4,قادمين!$B$1=IF(قادمين!$B$1="","",$I4831),قادمين!$B$2=IF(قادمين!$B$2="","",$K4831),قادمين!$B$3=IF(قادمين!$B$3="","",$Q4831),قادمين!$B$4=IF(قادمين!$B$4="","",$R4831)),MAX($D$4:$D4830)+1,"")</f>
        <v/>
      </c>
      <c r="E4831" s="46" t="str">
        <f t="shared" si="151"/>
        <v/>
      </c>
      <c r="F4831" s="46" t="str">
        <f>IF($D4831="","",RANK($E4831,$E$5:$E$9000,1)+COUNTIF($E$4:$E4830,$E4831))</f>
        <v/>
      </c>
      <c r="G4831" s="63" t="str">
        <f>IF(H4831="","",COUNTA($H$5:H4831))</f>
        <v/>
      </c>
      <c r="H4831" s="187"/>
      <c r="I4831" s="203"/>
      <c r="J4831" s="202"/>
      <c r="K4831" s="202"/>
      <c r="L4831" s="202"/>
      <c r="M4831" s="202"/>
      <c r="N4831" s="202"/>
      <c r="O4831" s="201"/>
      <c r="P4831" s="159"/>
      <c r="Q4831" s="206"/>
      <c r="R4831" s="50"/>
      <c r="S4831" s="51"/>
      <c r="T4831" s="51"/>
      <c r="U4831" s="52"/>
      <c r="V4831" s="52"/>
      <c r="W4831" s="52"/>
      <c r="X4831" s="53"/>
      <c r="Y4831" s="52"/>
      <c r="Z4831" s="54"/>
      <c r="AA4831" s="22"/>
      <c r="AB4831" s="22"/>
      <c r="AC4831" s="22"/>
      <c r="AD4831" s="22"/>
      <c r="AE4831" s="22"/>
      <c r="AF4831" s="22"/>
      <c r="AG4831" s="22"/>
    </row>
    <row r="4832" spans="1:33" s="11" customFormat="1" ht="26.1" customHeight="1">
      <c r="A4832" s="45" t="str">
        <f>IF(AND($H4832&gt;=مغادرين!$C$4,$H4832&lt;=مغادرين!$H$4,مغادرين!$B$1=IF(مغادرين!$B$1="","",$I4832),مغادرين!$B$2=IF(مغادرين!$B$2="","",$K4832),مغادرين!$B$3=IF(مغادرين!$B$3="","",$Q4832),مغادرين!$B$4=IF(مغادرين!$B$4="","",$R4832)),MAX($A$4:$A4831)+1,"")</f>
        <v/>
      </c>
      <c r="B4832" s="45" t="str">
        <f t="shared" si="150"/>
        <v/>
      </c>
      <c r="C4832" s="45" t="str">
        <f>IF($A4832="","",RANK($B4832,$B$5:$B$9000,1)+COUNTIF($B$4:$B4831,$B4832))</f>
        <v/>
      </c>
      <c r="D4832" s="46" t="str">
        <f>IF(AND($O4832&gt;=قادمين!$C$4,$O4832&lt;=قادمين!$H$4,قادمين!$B$1=IF(قادمين!$B$1="","",$I4832),قادمين!$B$2=IF(قادمين!$B$2="","",$K4832),قادمين!$B$3=IF(قادمين!$B$3="","",$Q4832),قادمين!$B$4=IF(قادمين!$B$4="","",$R4832)),MAX($D$4:$D4831)+1,"")</f>
        <v/>
      </c>
      <c r="E4832" s="46" t="str">
        <f t="shared" si="151"/>
        <v/>
      </c>
      <c r="F4832" s="46" t="str">
        <f>IF($D4832="","",RANK($E4832,$E$5:$E$9000,1)+COUNTIF($E$4:$E4831,$E4832))</f>
        <v/>
      </c>
      <c r="G4832" s="63" t="str">
        <f>IF(H4832="","",COUNTA($H$5:H4832))</f>
        <v/>
      </c>
      <c r="H4832" s="187"/>
      <c r="I4832" s="203"/>
      <c r="J4832" s="202"/>
      <c r="K4832" s="202"/>
      <c r="L4832" s="202"/>
      <c r="M4832" s="202"/>
      <c r="N4832" s="202"/>
      <c r="O4832" s="201"/>
      <c r="P4832" s="159"/>
      <c r="Q4832" s="206"/>
      <c r="R4832" s="50"/>
      <c r="S4832" s="51"/>
      <c r="T4832" s="51"/>
      <c r="U4832" s="52"/>
      <c r="V4832" s="52"/>
      <c r="W4832" s="52"/>
      <c r="X4832" s="53"/>
      <c r="Y4832" s="52"/>
      <c r="Z4832" s="54"/>
      <c r="AA4832" s="22"/>
      <c r="AB4832" s="22"/>
      <c r="AC4832" s="22"/>
      <c r="AD4832" s="22"/>
      <c r="AE4832" s="22"/>
      <c r="AF4832" s="22"/>
      <c r="AG4832" s="22"/>
    </row>
    <row r="4833" spans="1:33" s="11" customFormat="1" ht="26.1" customHeight="1">
      <c r="A4833" s="45" t="str">
        <f>IF(AND($H4833&gt;=مغادرين!$C$4,$H4833&lt;=مغادرين!$H$4,مغادرين!$B$1=IF(مغادرين!$B$1="","",$I4833),مغادرين!$B$2=IF(مغادرين!$B$2="","",$K4833),مغادرين!$B$3=IF(مغادرين!$B$3="","",$Q4833),مغادرين!$B$4=IF(مغادرين!$B$4="","",$R4833)),MAX($A$4:$A4832)+1,"")</f>
        <v/>
      </c>
      <c r="B4833" s="45" t="str">
        <f t="shared" si="150"/>
        <v/>
      </c>
      <c r="C4833" s="45" t="str">
        <f>IF($A4833="","",RANK($B4833,$B$5:$B$9000,1)+COUNTIF($B$4:$B4832,$B4833))</f>
        <v/>
      </c>
      <c r="D4833" s="46" t="str">
        <f>IF(AND($O4833&gt;=قادمين!$C$4,$O4833&lt;=قادمين!$H$4,قادمين!$B$1=IF(قادمين!$B$1="","",$I4833),قادمين!$B$2=IF(قادمين!$B$2="","",$K4833),قادمين!$B$3=IF(قادمين!$B$3="","",$Q4833),قادمين!$B$4=IF(قادمين!$B$4="","",$R4833)),MAX($D$4:$D4832)+1,"")</f>
        <v/>
      </c>
      <c r="E4833" s="46" t="str">
        <f t="shared" si="151"/>
        <v/>
      </c>
      <c r="F4833" s="46" t="str">
        <f>IF($D4833="","",RANK($E4833,$E$5:$E$9000,1)+COUNTIF($E$4:$E4832,$E4833))</f>
        <v/>
      </c>
      <c r="G4833" s="63" t="str">
        <f>IF(H4833="","",COUNTA($H$5:H4833))</f>
        <v/>
      </c>
      <c r="H4833" s="187"/>
      <c r="I4833" s="203"/>
      <c r="J4833" s="202"/>
      <c r="K4833" s="202"/>
      <c r="L4833" s="202"/>
      <c r="M4833" s="202"/>
      <c r="N4833" s="202"/>
      <c r="O4833" s="201"/>
      <c r="P4833" s="159"/>
      <c r="Q4833" s="206"/>
      <c r="R4833" s="50"/>
      <c r="S4833" s="51"/>
      <c r="T4833" s="51"/>
      <c r="U4833" s="52"/>
      <c r="V4833" s="52"/>
      <c r="W4833" s="52"/>
      <c r="X4833" s="53"/>
      <c r="Y4833" s="52"/>
      <c r="Z4833" s="54"/>
      <c r="AA4833" s="22"/>
      <c r="AB4833" s="22"/>
      <c r="AC4833" s="22"/>
      <c r="AD4833" s="22"/>
      <c r="AE4833" s="22"/>
      <c r="AF4833" s="22"/>
      <c r="AG4833" s="22"/>
    </row>
    <row r="4834" spans="1:33" s="11" customFormat="1" ht="26.1" customHeight="1">
      <c r="A4834" s="45" t="str">
        <f>IF(AND($H4834&gt;=مغادرين!$C$4,$H4834&lt;=مغادرين!$H$4,مغادرين!$B$1=IF(مغادرين!$B$1="","",$I4834),مغادرين!$B$2=IF(مغادرين!$B$2="","",$K4834),مغادرين!$B$3=IF(مغادرين!$B$3="","",$Q4834),مغادرين!$B$4=IF(مغادرين!$B$4="","",$R4834)),MAX($A$4:$A4833)+1,"")</f>
        <v/>
      </c>
      <c r="B4834" s="45" t="str">
        <f t="shared" si="150"/>
        <v/>
      </c>
      <c r="C4834" s="45" t="str">
        <f>IF($A4834="","",RANK($B4834,$B$5:$B$9000,1)+COUNTIF($B$4:$B4833,$B4834))</f>
        <v/>
      </c>
      <c r="D4834" s="46" t="str">
        <f>IF(AND($O4834&gt;=قادمين!$C$4,$O4834&lt;=قادمين!$H$4,قادمين!$B$1=IF(قادمين!$B$1="","",$I4834),قادمين!$B$2=IF(قادمين!$B$2="","",$K4834),قادمين!$B$3=IF(قادمين!$B$3="","",$Q4834),قادمين!$B$4=IF(قادمين!$B$4="","",$R4834)),MAX($D$4:$D4833)+1,"")</f>
        <v/>
      </c>
      <c r="E4834" s="46" t="str">
        <f t="shared" si="151"/>
        <v/>
      </c>
      <c r="F4834" s="46" t="str">
        <f>IF($D4834="","",RANK($E4834,$E$5:$E$9000,1)+COUNTIF($E$4:$E4833,$E4834))</f>
        <v/>
      </c>
      <c r="G4834" s="63" t="str">
        <f>IF(H4834="","",COUNTA($H$5:H4834))</f>
        <v/>
      </c>
      <c r="H4834" s="187"/>
      <c r="I4834" s="203"/>
      <c r="J4834" s="202"/>
      <c r="K4834" s="202"/>
      <c r="L4834" s="202"/>
      <c r="M4834" s="202"/>
      <c r="N4834" s="202"/>
      <c r="O4834" s="201"/>
      <c r="P4834" s="159"/>
      <c r="Q4834" s="206"/>
      <c r="R4834" s="50"/>
      <c r="S4834" s="51"/>
      <c r="T4834" s="51"/>
      <c r="U4834" s="52"/>
      <c r="V4834" s="52"/>
      <c r="W4834" s="52"/>
      <c r="X4834" s="53"/>
      <c r="Y4834" s="52"/>
      <c r="Z4834" s="54"/>
      <c r="AA4834" s="22"/>
      <c r="AB4834" s="22"/>
      <c r="AC4834" s="22"/>
      <c r="AD4834" s="22"/>
      <c r="AE4834" s="22"/>
      <c r="AF4834" s="22"/>
      <c r="AG4834" s="22"/>
    </row>
    <row r="4835" spans="1:33" s="11" customFormat="1" ht="26.1" customHeight="1">
      <c r="A4835" s="45" t="str">
        <f>IF(AND($H4835&gt;=مغادرين!$C$4,$H4835&lt;=مغادرين!$H$4,مغادرين!$B$1=IF(مغادرين!$B$1="","",$I4835),مغادرين!$B$2=IF(مغادرين!$B$2="","",$K4835),مغادرين!$B$3=IF(مغادرين!$B$3="","",$Q4835),مغادرين!$B$4=IF(مغادرين!$B$4="","",$R4835)),MAX($A$4:$A4834)+1,"")</f>
        <v/>
      </c>
      <c r="B4835" s="45" t="str">
        <f t="shared" si="150"/>
        <v/>
      </c>
      <c r="C4835" s="45" t="str">
        <f>IF($A4835="","",RANK($B4835,$B$5:$B$9000,1)+COUNTIF($B$4:$B4834,$B4835))</f>
        <v/>
      </c>
      <c r="D4835" s="46" t="str">
        <f>IF(AND($O4835&gt;=قادمين!$C$4,$O4835&lt;=قادمين!$H$4,قادمين!$B$1=IF(قادمين!$B$1="","",$I4835),قادمين!$B$2=IF(قادمين!$B$2="","",$K4835),قادمين!$B$3=IF(قادمين!$B$3="","",$Q4835),قادمين!$B$4=IF(قادمين!$B$4="","",$R4835)),MAX($D$4:$D4834)+1,"")</f>
        <v/>
      </c>
      <c r="E4835" s="46" t="str">
        <f t="shared" si="151"/>
        <v/>
      </c>
      <c r="F4835" s="46" t="str">
        <f>IF($D4835="","",RANK($E4835,$E$5:$E$9000,1)+COUNTIF($E$4:$E4834,$E4835))</f>
        <v/>
      </c>
      <c r="G4835" s="63" t="str">
        <f>IF(H4835="","",COUNTA($H$5:H4835))</f>
        <v/>
      </c>
      <c r="H4835" s="187"/>
      <c r="I4835" s="203"/>
      <c r="J4835" s="202"/>
      <c r="K4835" s="202"/>
      <c r="L4835" s="202"/>
      <c r="M4835" s="202"/>
      <c r="N4835" s="202"/>
      <c r="O4835" s="201"/>
      <c r="P4835" s="159"/>
      <c r="Q4835" s="206"/>
      <c r="R4835" s="50"/>
      <c r="S4835" s="51"/>
      <c r="T4835" s="51"/>
      <c r="U4835" s="52"/>
      <c r="V4835" s="52"/>
      <c r="W4835" s="52"/>
      <c r="X4835" s="53"/>
      <c r="Y4835" s="52"/>
      <c r="Z4835" s="54"/>
      <c r="AA4835" s="22"/>
      <c r="AB4835" s="22"/>
      <c r="AC4835" s="22"/>
      <c r="AD4835" s="22"/>
      <c r="AE4835" s="22"/>
      <c r="AF4835" s="22"/>
      <c r="AG4835" s="22"/>
    </row>
    <row r="4836" spans="1:33" s="11" customFormat="1" ht="26.1" customHeight="1">
      <c r="A4836" s="45" t="str">
        <f>IF(AND($H4836&gt;=مغادرين!$C$4,$H4836&lt;=مغادرين!$H$4,مغادرين!$B$1=IF(مغادرين!$B$1="","",$I4836),مغادرين!$B$2=IF(مغادرين!$B$2="","",$K4836),مغادرين!$B$3=IF(مغادرين!$B$3="","",$Q4836),مغادرين!$B$4=IF(مغادرين!$B$4="","",$R4836)),MAX($A$4:$A4835)+1,"")</f>
        <v/>
      </c>
      <c r="B4836" s="45" t="str">
        <f t="shared" si="150"/>
        <v/>
      </c>
      <c r="C4836" s="45" t="str">
        <f>IF($A4836="","",RANK($B4836,$B$5:$B$9000,1)+COUNTIF($B$4:$B4835,$B4836))</f>
        <v/>
      </c>
      <c r="D4836" s="46" t="str">
        <f>IF(AND($O4836&gt;=قادمين!$C$4,$O4836&lt;=قادمين!$H$4,قادمين!$B$1=IF(قادمين!$B$1="","",$I4836),قادمين!$B$2=IF(قادمين!$B$2="","",$K4836),قادمين!$B$3=IF(قادمين!$B$3="","",$Q4836),قادمين!$B$4=IF(قادمين!$B$4="","",$R4836)),MAX($D$4:$D4835)+1,"")</f>
        <v/>
      </c>
      <c r="E4836" s="46" t="str">
        <f t="shared" si="151"/>
        <v/>
      </c>
      <c r="F4836" s="46" t="str">
        <f>IF($D4836="","",RANK($E4836,$E$5:$E$9000,1)+COUNTIF($E$4:$E4835,$E4836))</f>
        <v/>
      </c>
      <c r="G4836" s="63" t="str">
        <f>IF(H4836="","",COUNTA($H$5:H4836))</f>
        <v/>
      </c>
      <c r="H4836" s="187"/>
      <c r="I4836" s="203"/>
      <c r="J4836" s="202"/>
      <c r="K4836" s="202"/>
      <c r="L4836" s="202"/>
      <c r="M4836" s="202"/>
      <c r="N4836" s="202"/>
      <c r="O4836" s="201"/>
      <c r="P4836" s="159"/>
      <c r="Q4836" s="206"/>
      <c r="R4836" s="50"/>
      <c r="S4836" s="51"/>
      <c r="T4836" s="51"/>
      <c r="U4836" s="52"/>
      <c r="V4836" s="52"/>
      <c r="W4836" s="52"/>
      <c r="X4836" s="53"/>
      <c r="Y4836" s="52"/>
      <c r="Z4836" s="54"/>
      <c r="AA4836" s="22"/>
      <c r="AB4836" s="22"/>
      <c r="AC4836" s="22"/>
      <c r="AD4836" s="22"/>
      <c r="AE4836" s="22"/>
      <c r="AF4836" s="22"/>
      <c r="AG4836" s="22"/>
    </row>
    <row r="4837" spans="1:33" s="11" customFormat="1" ht="26.1" customHeight="1">
      <c r="A4837" s="45" t="str">
        <f>IF(AND($H4837&gt;=مغادرين!$C$4,$H4837&lt;=مغادرين!$H$4,مغادرين!$B$1=IF(مغادرين!$B$1="","",$I4837),مغادرين!$B$2=IF(مغادرين!$B$2="","",$K4837),مغادرين!$B$3=IF(مغادرين!$B$3="","",$Q4837),مغادرين!$B$4=IF(مغادرين!$B$4="","",$R4837)),MAX($A$4:$A4836)+1,"")</f>
        <v/>
      </c>
      <c r="B4837" s="45" t="str">
        <f t="shared" si="150"/>
        <v/>
      </c>
      <c r="C4837" s="45" t="str">
        <f>IF($A4837="","",RANK($B4837,$B$5:$B$9000,1)+COUNTIF($B$4:$B4836,$B4837))</f>
        <v/>
      </c>
      <c r="D4837" s="46" t="str">
        <f>IF(AND($O4837&gt;=قادمين!$C$4,$O4837&lt;=قادمين!$H$4,قادمين!$B$1=IF(قادمين!$B$1="","",$I4837),قادمين!$B$2=IF(قادمين!$B$2="","",$K4837),قادمين!$B$3=IF(قادمين!$B$3="","",$Q4837),قادمين!$B$4=IF(قادمين!$B$4="","",$R4837)),MAX($D$4:$D4836)+1,"")</f>
        <v/>
      </c>
      <c r="E4837" s="46" t="str">
        <f t="shared" si="151"/>
        <v/>
      </c>
      <c r="F4837" s="46" t="str">
        <f>IF($D4837="","",RANK($E4837,$E$5:$E$9000,1)+COUNTIF($E$4:$E4836,$E4837))</f>
        <v/>
      </c>
      <c r="G4837" s="63" t="str">
        <f>IF(H4837="","",COUNTA($H$5:H4837))</f>
        <v/>
      </c>
      <c r="H4837" s="187"/>
      <c r="I4837" s="203"/>
      <c r="J4837" s="202"/>
      <c r="K4837" s="202"/>
      <c r="L4837" s="202"/>
      <c r="M4837" s="202"/>
      <c r="N4837" s="202"/>
      <c r="O4837" s="201"/>
      <c r="P4837" s="159"/>
      <c r="Q4837" s="206"/>
      <c r="R4837" s="50"/>
      <c r="S4837" s="51"/>
      <c r="T4837" s="51"/>
      <c r="U4837" s="52"/>
      <c r="V4837" s="52"/>
      <c r="W4837" s="52"/>
      <c r="X4837" s="53"/>
      <c r="Y4837" s="52"/>
      <c r="Z4837" s="54"/>
      <c r="AA4837" s="22"/>
      <c r="AB4837" s="22"/>
      <c r="AC4837" s="22"/>
      <c r="AD4837" s="22"/>
      <c r="AE4837" s="22"/>
      <c r="AF4837" s="22"/>
      <c r="AG4837" s="22"/>
    </row>
    <row r="4838" spans="1:33" s="11" customFormat="1" ht="26.1" customHeight="1">
      <c r="A4838" s="45" t="str">
        <f>IF(AND($H4838&gt;=مغادرين!$C$4,$H4838&lt;=مغادرين!$H$4,مغادرين!$B$1=IF(مغادرين!$B$1="","",$I4838),مغادرين!$B$2=IF(مغادرين!$B$2="","",$K4838),مغادرين!$B$3=IF(مغادرين!$B$3="","",$Q4838),مغادرين!$B$4=IF(مغادرين!$B$4="","",$R4838)),MAX($A$4:$A4837)+1,"")</f>
        <v/>
      </c>
      <c r="B4838" s="45" t="str">
        <f t="shared" si="150"/>
        <v/>
      </c>
      <c r="C4838" s="45" t="str">
        <f>IF($A4838="","",RANK($B4838,$B$5:$B$9000,1)+COUNTIF($B$4:$B4837,$B4838))</f>
        <v/>
      </c>
      <c r="D4838" s="46" t="str">
        <f>IF(AND($O4838&gt;=قادمين!$C$4,$O4838&lt;=قادمين!$H$4,قادمين!$B$1=IF(قادمين!$B$1="","",$I4838),قادمين!$B$2=IF(قادمين!$B$2="","",$K4838),قادمين!$B$3=IF(قادمين!$B$3="","",$Q4838),قادمين!$B$4=IF(قادمين!$B$4="","",$R4838)),MAX($D$4:$D4837)+1,"")</f>
        <v/>
      </c>
      <c r="E4838" s="46" t="str">
        <f t="shared" si="151"/>
        <v/>
      </c>
      <c r="F4838" s="46" t="str">
        <f>IF($D4838="","",RANK($E4838,$E$5:$E$9000,1)+COUNTIF($E$4:$E4837,$E4838))</f>
        <v/>
      </c>
      <c r="G4838" s="63" t="str">
        <f>IF(H4838="","",COUNTA($H$5:H4838))</f>
        <v/>
      </c>
      <c r="H4838" s="187"/>
      <c r="I4838" s="203"/>
      <c r="J4838" s="202"/>
      <c r="K4838" s="202"/>
      <c r="L4838" s="202"/>
      <c r="M4838" s="202"/>
      <c r="N4838" s="202"/>
      <c r="O4838" s="201"/>
      <c r="P4838" s="159"/>
      <c r="Q4838" s="206"/>
      <c r="R4838" s="50"/>
      <c r="S4838" s="51"/>
      <c r="T4838" s="51"/>
      <c r="U4838" s="52"/>
      <c r="V4838" s="52"/>
      <c r="W4838" s="52"/>
      <c r="X4838" s="53"/>
      <c r="Y4838" s="52"/>
      <c r="Z4838" s="54"/>
      <c r="AA4838" s="22"/>
      <c r="AB4838" s="22"/>
      <c r="AC4838" s="22"/>
      <c r="AD4838" s="22"/>
      <c r="AE4838" s="22"/>
      <c r="AF4838" s="22"/>
      <c r="AG4838" s="22"/>
    </row>
    <row r="4839" spans="1:33" s="11" customFormat="1" ht="26.1" customHeight="1">
      <c r="A4839" s="45" t="str">
        <f>IF(AND($H4839&gt;=مغادرين!$C$4,$H4839&lt;=مغادرين!$H$4,مغادرين!$B$1=IF(مغادرين!$B$1="","",$I4839),مغادرين!$B$2=IF(مغادرين!$B$2="","",$K4839),مغادرين!$B$3=IF(مغادرين!$B$3="","",$Q4839),مغادرين!$B$4=IF(مغادرين!$B$4="","",$R4839)),MAX($A$4:$A4838)+1,"")</f>
        <v/>
      </c>
      <c r="B4839" s="45" t="str">
        <f t="shared" si="150"/>
        <v/>
      </c>
      <c r="C4839" s="45" t="str">
        <f>IF($A4839="","",RANK($B4839,$B$5:$B$9000,1)+COUNTIF($B$4:$B4838,$B4839))</f>
        <v/>
      </c>
      <c r="D4839" s="46" t="str">
        <f>IF(AND($O4839&gt;=قادمين!$C$4,$O4839&lt;=قادمين!$H$4,قادمين!$B$1=IF(قادمين!$B$1="","",$I4839),قادمين!$B$2=IF(قادمين!$B$2="","",$K4839),قادمين!$B$3=IF(قادمين!$B$3="","",$Q4839),قادمين!$B$4=IF(قادمين!$B$4="","",$R4839)),MAX($D$4:$D4838)+1,"")</f>
        <v/>
      </c>
      <c r="E4839" s="46" t="str">
        <f t="shared" si="151"/>
        <v/>
      </c>
      <c r="F4839" s="46" t="str">
        <f>IF($D4839="","",RANK($E4839,$E$5:$E$9000,1)+COUNTIF($E$4:$E4838,$E4839))</f>
        <v/>
      </c>
      <c r="G4839" s="63" t="str">
        <f>IF(H4839="","",COUNTA($H$5:H4839))</f>
        <v/>
      </c>
      <c r="H4839" s="187"/>
      <c r="I4839" s="203"/>
      <c r="J4839" s="202"/>
      <c r="K4839" s="202"/>
      <c r="L4839" s="202"/>
      <c r="M4839" s="202"/>
      <c r="N4839" s="202"/>
      <c r="O4839" s="201"/>
      <c r="P4839" s="159"/>
      <c r="Q4839" s="206"/>
      <c r="R4839" s="50"/>
      <c r="S4839" s="51"/>
      <c r="T4839" s="51"/>
      <c r="U4839" s="52"/>
      <c r="V4839" s="52"/>
      <c r="W4839" s="52"/>
      <c r="X4839" s="53"/>
      <c r="Y4839" s="52"/>
      <c r="Z4839" s="54"/>
      <c r="AA4839" s="22"/>
      <c r="AB4839" s="22"/>
      <c r="AC4839" s="22"/>
      <c r="AD4839" s="22"/>
      <c r="AE4839" s="22"/>
      <c r="AF4839" s="22"/>
      <c r="AG4839" s="22"/>
    </row>
    <row r="4840" spans="1:33" s="11" customFormat="1" ht="26.1" customHeight="1">
      <c r="A4840" s="45" t="str">
        <f>IF(AND($H4840&gt;=مغادرين!$C$4,$H4840&lt;=مغادرين!$H$4,مغادرين!$B$1=IF(مغادرين!$B$1="","",$I4840),مغادرين!$B$2=IF(مغادرين!$B$2="","",$K4840),مغادرين!$B$3=IF(مغادرين!$B$3="","",$Q4840),مغادرين!$B$4=IF(مغادرين!$B$4="","",$R4840)),MAX($A$4:$A4839)+1,"")</f>
        <v/>
      </c>
      <c r="B4840" s="45" t="str">
        <f t="shared" si="150"/>
        <v/>
      </c>
      <c r="C4840" s="45" t="str">
        <f>IF($A4840="","",RANK($B4840,$B$5:$B$9000,1)+COUNTIF($B$4:$B4839,$B4840))</f>
        <v/>
      </c>
      <c r="D4840" s="46" t="str">
        <f>IF(AND($O4840&gt;=قادمين!$C$4,$O4840&lt;=قادمين!$H$4,قادمين!$B$1=IF(قادمين!$B$1="","",$I4840),قادمين!$B$2=IF(قادمين!$B$2="","",$K4840),قادمين!$B$3=IF(قادمين!$B$3="","",$Q4840),قادمين!$B$4=IF(قادمين!$B$4="","",$R4840)),MAX($D$4:$D4839)+1,"")</f>
        <v/>
      </c>
      <c r="E4840" s="46" t="str">
        <f t="shared" si="151"/>
        <v/>
      </c>
      <c r="F4840" s="46" t="str">
        <f>IF($D4840="","",RANK($E4840,$E$5:$E$9000,1)+COUNTIF($E$4:$E4839,$E4840))</f>
        <v/>
      </c>
      <c r="G4840" s="63" t="str">
        <f>IF(H4840="","",COUNTA($H$5:H4840))</f>
        <v/>
      </c>
      <c r="H4840" s="187"/>
      <c r="I4840" s="203"/>
      <c r="J4840" s="202"/>
      <c r="K4840" s="202"/>
      <c r="L4840" s="202"/>
      <c r="M4840" s="202"/>
      <c r="N4840" s="202"/>
      <c r="O4840" s="201"/>
      <c r="P4840" s="159"/>
      <c r="Q4840" s="206"/>
      <c r="R4840" s="50"/>
      <c r="S4840" s="51"/>
      <c r="T4840" s="51"/>
      <c r="U4840" s="52"/>
      <c r="V4840" s="52"/>
      <c r="W4840" s="52"/>
      <c r="X4840" s="53"/>
      <c r="Y4840" s="52"/>
      <c r="Z4840" s="54"/>
      <c r="AA4840" s="22"/>
      <c r="AB4840" s="22"/>
      <c r="AC4840" s="22"/>
      <c r="AD4840" s="22"/>
      <c r="AE4840" s="22"/>
      <c r="AF4840" s="22"/>
      <c r="AG4840" s="22"/>
    </row>
    <row r="4841" spans="1:33" s="11" customFormat="1" ht="26.1" customHeight="1">
      <c r="A4841" s="45" t="str">
        <f>IF(AND($H4841&gt;=مغادرين!$C$4,$H4841&lt;=مغادرين!$H$4,مغادرين!$B$1=IF(مغادرين!$B$1="","",$I4841),مغادرين!$B$2=IF(مغادرين!$B$2="","",$K4841),مغادرين!$B$3=IF(مغادرين!$B$3="","",$Q4841),مغادرين!$B$4=IF(مغادرين!$B$4="","",$R4841)),MAX($A$4:$A4840)+1,"")</f>
        <v/>
      </c>
      <c r="B4841" s="45" t="str">
        <f t="shared" si="150"/>
        <v/>
      </c>
      <c r="C4841" s="45" t="str">
        <f>IF($A4841="","",RANK($B4841,$B$5:$B$9000,1)+COUNTIF($B$4:$B4840,$B4841))</f>
        <v/>
      </c>
      <c r="D4841" s="46" t="str">
        <f>IF(AND($O4841&gt;=قادمين!$C$4,$O4841&lt;=قادمين!$H$4,قادمين!$B$1=IF(قادمين!$B$1="","",$I4841),قادمين!$B$2=IF(قادمين!$B$2="","",$K4841),قادمين!$B$3=IF(قادمين!$B$3="","",$Q4841),قادمين!$B$4=IF(قادمين!$B$4="","",$R4841)),MAX($D$4:$D4840)+1,"")</f>
        <v/>
      </c>
      <c r="E4841" s="46" t="str">
        <f t="shared" si="151"/>
        <v/>
      </c>
      <c r="F4841" s="46" t="str">
        <f>IF($D4841="","",RANK($E4841,$E$5:$E$9000,1)+COUNTIF($E$4:$E4840,$E4841))</f>
        <v/>
      </c>
      <c r="G4841" s="63" t="str">
        <f>IF(H4841="","",COUNTA($H$5:H4841))</f>
        <v/>
      </c>
      <c r="H4841" s="187"/>
      <c r="I4841" s="203"/>
      <c r="J4841" s="202"/>
      <c r="K4841" s="202"/>
      <c r="L4841" s="202"/>
      <c r="M4841" s="202"/>
      <c r="N4841" s="202"/>
      <c r="O4841" s="201"/>
      <c r="P4841" s="159"/>
      <c r="Q4841" s="206"/>
      <c r="R4841" s="50"/>
      <c r="S4841" s="51"/>
      <c r="T4841" s="51"/>
      <c r="U4841" s="52"/>
      <c r="V4841" s="52"/>
      <c r="W4841" s="52"/>
      <c r="X4841" s="53"/>
      <c r="Y4841" s="52"/>
      <c r="Z4841" s="54"/>
      <c r="AA4841" s="22"/>
      <c r="AB4841" s="22"/>
      <c r="AC4841" s="22"/>
      <c r="AD4841" s="22"/>
      <c r="AE4841" s="22"/>
      <c r="AF4841" s="22"/>
      <c r="AG4841" s="22"/>
    </row>
    <row r="4842" spans="1:33" s="11" customFormat="1" ht="26.1" customHeight="1">
      <c r="A4842" s="45" t="str">
        <f>IF(AND($H4842&gt;=مغادرين!$C$4,$H4842&lt;=مغادرين!$H$4,مغادرين!$B$1=IF(مغادرين!$B$1="","",$I4842),مغادرين!$B$2=IF(مغادرين!$B$2="","",$K4842),مغادرين!$B$3=IF(مغادرين!$B$3="","",$Q4842),مغادرين!$B$4=IF(مغادرين!$B$4="","",$R4842)),MAX($A$4:$A4841)+1,"")</f>
        <v/>
      </c>
      <c r="B4842" s="45" t="str">
        <f t="shared" si="150"/>
        <v/>
      </c>
      <c r="C4842" s="45" t="str">
        <f>IF($A4842="","",RANK($B4842,$B$5:$B$9000,1)+COUNTIF($B$4:$B4841,$B4842))</f>
        <v/>
      </c>
      <c r="D4842" s="46" t="str">
        <f>IF(AND($O4842&gt;=قادمين!$C$4,$O4842&lt;=قادمين!$H$4,قادمين!$B$1=IF(قادمين!$B$1="","",$I4842),قادمين!$B$2=IF(قادمين!$B$2="","",$K4842),قادمين!$B$3=IF(قادمين!$B$3="","",$Q4842),قادمين!$B$4=IF(قادمين!$B$4="","",$R4842)),MAX($D$4:$D4841)+1,"")</f>
        <v/>
      </c>
      <c r="E4842" s="46" t="str">
        <f t="shared" si="151"/>
        <v/>
      </c>
      <c r="F4842" s="46" t="str">
        <f>IF($D4842="","",RANK($E4842,$E$5:$E$9000,1)+COUNTIF($E$4:$E4841,$E4842))</f>
        <v/>
      </c>
      <c r="G4842" s="63" t="str">
        <f>IF(H4842="","",COUNTA($H$5:H4842))</f>
        <v/>
      </c>
      <c r="H4842" s="187"/>
      <c r="I4842" s="203"/>
      <c r="J4842" s="202"/>
      <c r="K4842" s="202"/>
      <c r="L4842" s="202"/>
      <c r="M4842" s="202"/>
      <c r="N4842" s="202"/>
      <c r="O4842" s="201"/>
      <c r="P4842" s="159"/>
      <c r="Q4842" s="206"/>
      <c r="R4842" s="50"/>
      <c r="S4842" s="51"/>
      <c r="T4842" s="51"/>
      <c r="U4842" s="52"/>
      <c r="V4842" s="52"/>
      <c r="W4842" s="52"/>
      <c r="X4842" s="53"/>
      <c r="Y4842" s="52"/>
      <c r="Z4842" s="54"/>
      <c r="AA4842" s="22"/>
      <c r="AB4842" s="22"/>
      <c r="AC4842" s="22"/>
      <c r="AD4842" s="22"/>
      <c r="AE4842" s="22"/>
      <c r="AF4842" s="22"/>
      <c r="AG4842" s="22"/>
    </row>
    <row r="4843" spans="1:33" s="11" customFormat="1" ht="26.1" customHeight="1">
      <c r="A4843" s="45" t="str">
        <f>IF(AND($H4843&gt;=مغادرين!$C$4,$H4843&lt;=مغادرين!$H$4,مغادرين!$B$1=IF(مغادرين!$B$1="","",$I4843),مغادرين!$B$2=IF(مغادرين!$B$2="","",$K4843),مغادرين!$B$3=IF(مغادرين!$B$3="","",$Q4843),مغادرين!$B$4=IF(مغادرين!$B$4="","",$R4843)),MAX($A$4:$A4842)+1,"")</f>
        <v/>
      </c>
      <c r="B4843" s="45" t="str">
        <f t="shared" si="150"/>
        <v/>
      </c>
      <c r="C4843" s="45" t="str">
        <f>IF($A4843="","",RANK($B4843,$B$5:$B$9000,1)+COUNTIF($B$4:$B4842,$B4843))</f>
        <v/>
      </c>
      <c r="D4843" s="46" t="str">
        <f>IF(AND($O4843&gt;=قادمين!$C$4,$O4843&lt;=قادمين!$H$4,قادمين!$B$1=IF(قادمين!$B$1="","",$I4843),قادمين!$B$2=IF(قادمين!$B$2="","",$K4843),قادمين!$B$3=IF(قادمين!$B$3="","",$Q4843),قادمين!$B$4=IF(قادمين!$B$4="","",$R4843)),MAX($D$4:$D4842)+1,"")</f>
        <v/>
      </c>
      <c r="E4843" s="46" t="str">
        <f t="shared" si="151"/>
        <v/>
      </c>
      <c r="F4843" s="46" t="str">
        <f>IF($D4843="","",RANK($E4843,$E$5:$E$9000,1)+COUNTIF($E$4:$E4842,$E4843))</f>
        <v/>
      </c>
      <c r="G4843" s="63" t="str">
        <f>IF(H4843="","",COUNTA($H$5:H4843))</f>
        <v/>
      </c>
      <c r="H4843" s="187"/>
      <c r="I4843" s="203"/>
      <c r="J4843" s="202"/>
      <c r="K4843" s="202"/>
      <c r="L4843" s="202"/>
      <c r="M4843" s="202"/>
      <c r="N4843" s="202"/>
      <c r="O4843" s="201"/>
      <c r="P4843" s="159"/>
      <c r="Q4843" s="206"/>
      <c r="R4843" s="50"/>
      <c r="S4843" s="51"/>
      <c r="T4843" s="51"/>
      <c r="U4843" s="52"/>
      <c r="V4843" s="52"/>
      <c r="W4843" s="52"/>
      <c r="X4843" s="53"/>
      <c r="Y4843" s="52"/>
      <c r="Z4843" s="54"/>
      <c r="AA4843" s="22"/>
      <c r="AB4843" s="22"/>
      <c r="AC4843" s="22"/>
      <c r="AD4843" s="22"/>
      <c r="AE4843" s="22"/>
      <c r="AF4843" s="22"/>
      <c r="AG4843" s="22"/>
    </row>
    <row r="4844" spans="1:33" s="11" customFormat="1" ht="26.1" customHeight="1">
      <c r="A4844" s="45" t="str">
        <f>IF(AND($H4844&gt;=مغادرين!$C$4,$H4844&lt;=مغادرين!$H$4,مغادرين!$B$1=IF(مغادرين!$B$1="","",$I4844),مغادرين!$B$2=IF(مغادرين!$B$2="","",$K4844),مغادرين!$B$3=IF(مغادرين!$B$3="","",$Q4844),مغادرين!$B$4=IF(مغادرين!$B$4="","",$R4844)),MAX($A$4:$A4843)+1,"")</f>
        <v/>
      </c>
      <c r="B4844" s="45" t="str">
        <f t="shared" si="150"/>
        <v/>
      </c>
      <c r="C4844" s="45" t="str">
        <f>IF($A4844="","",RANK($B4844,$B$5:$B$9000,1)+COUNTIF($B$4:$B4843,$B4844))</f>
        <v/>
      </c>
      <c r="D4844" s="46" t="str">
        <f>IF(AND($O4844&gt;=قادمين!$C$4,$O4844&lt;=قادمين!$H$4,قادمين!$B$1=IF(قادمين!$B$1="","",$I4844),قادمين!$B$2=IF(قادمين!$B$2="","",$K4844),قادمين!$B$3=IF(قادمين!$B$3="","",$Q4844),قادمين!$B$4=IF(قادمين!$B$4="","",$R4844)),MAX($D$4:$D4843)+1,"")</f>
        <v/>
      </c>
      <c r="E4844" s="46" t="str">
        <f t="shared" si="151"/>
        <v/>
      </c>
      <c r="F4844" s="46" t="str">
        <f>IF($D4844="","",RANK($E4844,$E$5:$E$9000,1)+COUNTIF($E$4:$E4843,$E4844))</f>
        <v/>
      </c>
      <c r="G4844" s="63" t="str">
        <f>IF(H4844="","",COUNTA($H$5:H4844))</f>
        <v/>
      </c>
      <c r="H4844" s="187"/>
      <c r="I4844" s="203"/>
      <c r="J4844" s="202"/>
      <c r="K4844" s="202"/>
      <c r="L4844" s="202"/>
      <c r="M4844" s="202"/>
      <c r="N4844" s="202"/>
      <c r="O4844" s="201"/>
      <c r="P4844" s="159"/>
      <c r="Q4844" s="206"/>
      <c r="R4844" s="50"/>
      <c r="S4844" s="51"/>
      <c r="T4844" s="51"/>
      <c r="U4844" s="52"/>
      <c r="V4844" s="52"/>
      <c r="W4844" s="52"/>
      <c r="X4844" s="53"/>
      <c r="Y4844" s="52"/>
      <c r="Z4844" s="54"/>
      <c r="AA4844" s="22"/>
      <c r="AB4844" s="22"/>
      <c r="AC4844" s="22"/>
      <c r="AD4844" s="22"/>
      <c r="AE4844" s="22"/>
      <c r="AF4844" s="22"/>
      <c r="AG4844" s="22"/>
    </row>
    <row r="4845" spans="1:33" s="11" customFormat="1" ht="26.1" customHeight="1">
      <c r="A4845" s="45" t="str">
        <f>IF(AND($H4845&gt;=مغادرين!$C$4,$H4845&lt;=مغادرين!$H$4,مغادرين!$B$1=IF(مغادرين!$B$1="","",$I4845),مغادرين!$B$2=IF(مغادرين!$B$2="","",$K4845),مغادرين!$B$3=IF(مغادرين!$B$3="","",$Q4845),مغادرين!$B$4=IF(مغادرين!$B$4="","",$R4845)),MAX($A$4:$A4844)+1,"")</f>
        <v/>
      </c>
      <c r="B4845" s="45" t="str">
        <f t="shared" si="150"/>
        <v/>
      </c>
      <c r="C4845" s="45" t="str">
        <f>IF($A4845="","",RANK($B4845,$B$5:$B$9000,1)+COUNTIF($B$4:$B4844,$B4845))</f>
        <v/>
      </c>
      <c r="D4845" s="46" t="str">
        <f>IF(AND($O4845&gt;=قادمين!$C$4,$O4845&lt;=قادمين!$H$4,قادمين!$B$1=IF(قادمين!$B$1="","",$I4845),قادمين!$B$2=IF(قادمين!$B$2="","",$K4845),قادمين!$B$3=IF(قادمين!$B$3="","",$Q4845),قادمين!$B$4=IF(قادمين!$B$4="","",$R4845)),MAX($D$4:$D4844)+1,"")</f>
        <v/>
      </c>
      <c r="E4845" s="46" t="str">
        <f t="shared" si="151"/>
        <v/>
      </c>
      <c r="F4845" s="46" t="str">
        <f>IF($D4845="","",RANK($E4845,$E$5:$E$9000,1)+COUNTIF($E$4:$E4844,$E4845))</f>
        <v/>
      </c>
      <c r="G4845" s="63" t="str">
        <f>IF(H4845="","",COUNTA($H$5:H4845))</f>
        <v/>
      </c>
      <c r="H4845" s="187"/>
      <c r="I4845" s="203"/>
      <c r="J4845" s="202"/>
      <c r="K4845" s="202"/>
      <c r="L4845" s="202"/>
      <c r="M4845" s="202"/>
      <c r="N4845" s="202"/>
      <c r="O4845" s="201"/>
      <c r="P4845" s="159"/>
      <c r="Q4845" s="206"/>
      <c r="R4845" s="50"/>
      <c r="S4845" s="51"/>
      <c r="T4845" s="51"/>
      <c r="U4845" s="52"/>
      <c r="V4845" s="52"/>
      <c r="W4845" s="52"/>
      <c r="X4845" s="53"/>
      <c r="Y4845" s="52"/>
      <c r="Z4845" s="54"/>
      <c r="AA4845" s="22"/>
      <c r="AB4845" s="22"/>
      <c r="AC4845" s="22"/>
      <c r="AD4845" s="22"/>
      <c r="AE4845" s="22"/>
      <c r="AF4845" s="22"/>
      <c r="AG4845" s="22"/>
    </row>
    <row r="4846" spans="1:33" s="11" customFormat="1" ht="26.1" customHeight="1">
      <c r="A4846" s="45" t="str">
        <f>IF(AND($H4846&gt;=مغادرين!$C$4,$H4846&lt;=مغادرين!$H$4,مغادرين!$B$1=IF(مغادرين!$B$1="","",$I4846),مغادرين!$B$2=IF(مغادرين!$B$2="","",$K4846),مغادرين!$B$3=IF(مغادرين!$B$3="","",$Q4846),مغادرين!$B$4=IF(مغادرين!$B$4="","",$R4846)),MAX($A$4:$A4845)+1,"")</f>
        <v/>
      </c>
      <c r="B4846" s="45" t="str">
        <f t="shared" si="150"/>
        <v/>
      </c>
      <c r="C4846" s="45" t="str">
        <f>IF($A4846="","",RANK($B4846,$B$5:$B$9000,1)+COUNTIF($B$4:$B4845,$B4846))</f>
        <v/>
      </c>
      <c r="D4846" s="46" t="str">
        <f>IF(AND($O4846&gt;=قادمين!$C$4,$O4846&lt;=قادمين!$H$4,قادمين!$B$1=IF(قادمين!$B$1="","",$I4846),قادمين!$B$2=IF(قادمين!$B$2="","",$K4846),قادمين!$B$3=IF(قادمين!$B$3="","",$Q4846),قادمين!$B$4=IF(قادمين!$B$4="","",$R4846)),MAX($D$4:$D4845)+1,"")</f>
        <v/>
      </c>
      <c r="E4846" s="46" t="str">
        <f t="shared" si="151"/>
        <v/>
      </c>
      <c r="F4846" s="46" t="str">
        <f>IF($D4846="","",RANK($E4846,$E$5:$E$9000,1)+COUNTIF($E$4:$E4845,$E4846))</f>
        <v/>
      </c>
      <c r="G4846" s="63" t="str">
        <f>IF(H4846="","",COUNTA($H$5:H4846))</f>
        <v/>
      </c>
      <c r="H4846" s="187"/>
      <c r="I4846" s="203"/>
      <c r="J4846" s="202"/>
      <c r="K4846" s="202"/>
      <c r="L4846" s="202"/>
      <c r="M4846" s="202"/>
      <c r="N4846" s="202"/>
      <c r="O4846" s="201"/>
      <c r="P4846" s="159"/>
      <c r="Q4846" s="206"/>
      <c r="R4846" s="50"/>
      <c r="S4846" s="51"/>
      <c r="T4846" s="51"/>
      <c r="U4846" s="52"/>
      <c r="V4846" s="52"/>
      <c r="W4846" s="52"/>
      <c r="X4846" s="53"/>
      <c r="Y4846" s="52"/>
      <c r="Z4846" s="54"/>
      <c r="AA4846" s="22"/>
      <c r="AB4846" s="22"/>
      <c r="AC4846" s="22"/>
      <c r="AD4846" s="22"/>
      <c r="AE4846" s="22"/>
      <c r="AF4846" s="22"/>
      <c r="AG4846" s="22"/>
    </row>
    <row r="4847" spans="1:33" s="11" customFormat="1" ht="26.1" customHeight="1">
      <c r="A4847" s="45" t="str">
        <f>IF(AND($H4847&gt;=مغادرين!$C$4,$H4847&lt;=مغادرين!$H$4,مغادرين!$B$1=IF(مغادرين!$B$1="","",$I4847),مغادرين!$B$2=IF(مغادرين!$B$2="","",$K4847),مغادرين!$B$3=IF(مغادرين!$B$3="","",$Q4847),مغادرين!$B$4=IF(مغادرين!$B$4="","",$R4847)),MAX($A$4:$A4846)+1,"")</f>
        <v/>
      </c>
      <c r="B4847" s="45" t="str">
        <f t="shared" si="150"/>
        <v/>
      </c>
      <c r="C4847" s="45" t="str">
        <f>IF($A4847="","",RANK($B4847,$B$5:$B$9000,1)+COUNTIF($B$4:$B4846,$B4847))</f>
        <v/>
      </c>
      <c r="D4847" s="46" t="str">
        <f>IF(AND($O4847&gt;=قادمين!$C$4,$O4847&lt;=قادمين!$H$4,قادمين!$B$1=IF(قادمين!$B$1="","",$I4847),قادمين!$B$2=IF(قادمين!$B$2="","",$K4847),قادمين!$B$3=IF(قادمين!$B$3="","",$Q4847),قادمين!$B$4=IF(قادمين!$B$4="","",$R4847)),MAX($D$4:$D4846)+1,"")</f>
        <v/>
      </c>
      <c r="E4847" s="46" t="str">
        <f t="shared" si="151"/>
        <v/>
      </c>
      <c r="F4847" s="46" t="str">
        <f>IF($D4847="","",RANK($E4847,$E$5:$E$9000,1)+COUNTIF($E$4:$E4846,$E4847))</f>
        <v/>
      </c>
      <c r="G4847" s="63" t="str">
        <f>IF(H4847="","",COUNTA($H$5:H4847))</f>
        <v/>
      </c>
      <c r="H4847" s="187"/>
      <c r="I4847" s="203"/>
      <c r="J4847" s="202"/>
      <c r="K4847" s="202"/>
      <c r="L4847" s="202"/>
      <c r="M4847" s="202"/>
      <c r="N4847" s="202"/>
      <c r="O4847" s="201"/>
      <c r="P4847" s="159"/>
      <c r="Q4847" s="206"/>
      <c r="R4847" s="50"/>
      <c r="S4847" s="51"/>
      <c r="T4847" s="51"/>
      <c r="U4847" s="52"/>
      <c r="V4847" s="52"/>
      <c r="W4847" s="52"/>
      <c r="X4847" s="53"/>
      <c r="Y4847" s="52"/>
      <c r="Z4847" s="54"/>
      <c r="AA4847" s="22"/>
      <c r="AB4847" s="22"/>
      <c r="AC4847" s="22"/>
      <c r="AD4847" s="22"/>
      <c r="AE4847" s="22"/>
      <c r="AF4847" s="22"/>
      <c r="AG4847" s="22"/>
    </row>
    <row r="4848" spans="1:33" s="11" customFormat="1" ht="26.1" customHeight="1">
      <c r="A4848" s="45" t="str">
        <f>IF(AND($H4848&gt;=مغادرين!$C$4,$H4848&lt;=مغادرين!$H$4,مغادرين!$B$1=IF(مغادرين!$B$1="","",$I4848),مغادرين!$B$2=IF(مغادرين!$B$2="","",$K4848),مغادرين!$B$3=IF(مغادرين!$B$3="","",$Q4848),مغادرين!$B$4=IF(مغادرين!$B$4="","",$R4848)),MAX($A$4:$A4847)+1,"")</f>
        <v/>
      </c>
      <c r="B4848" s="45" t="str">
        <f t="shared" si="150"/>
        <v/>
      </c>
      <c r="C4848" s="45" t="str">
        <f>IF($A4848="","",RANK($B4848,$B$5:$B$9000,1)+COUNTIF($B$4:$B4847,$B4848))</f>
        <v/>
      </c>
      <c r="D4848" s="46" t="str">
        <f>IF(AND($O4848&gt;=قادمين!$C$4,$O4848&lt;=قادمين!$H$4,قادمين!$B$1=IF(قادمين!$B$1="","",$I4848),قادمين!$B$2=IF(قادمين!$B$2="","",$K4848),قادمين!$B$3=IF(قادمين!$B$3="","",$Q4848),قادمين!$B$4=IF(قادمين!$B$4="","",$R4848)),MAX($D$4:$D4847)+1,"")</f>
        <v/>
      </c>
      <c r="E4848" s="46" t="str">
        <f t="shared" si="151"/>
        <v/>
      </c>
      <c r="F4848" s="46" t="str">
        <f>IF($D4848="","",RANK($E4848,$E$5:$E$9000,1)+COUNTIF($E$4:$E4847,$E4848))</f>
        <v/>
      </c>
      <c r="G4848" s="63" t="str">
        <f>IF(H4848="","",COUNTA($H$5:H4848))</f>
        <v/>
      </c>
      <c r="H4848" s="187"/>
      <c r="I4848" s="203"/>
      <c r="J4848" s="202"/>
      <c r="K4848" s="202"/>
      <c r="L4848" s="202"/>
      <c r="M4848" s="202"/>
      <c r="N4848" s="202"/>
      <c r="O4848" s="201"/>
      <c r="P4848" s="159"/>
      <c r="Q4848" s="206"/>
      <c r="R4848" s="50"/>
      <c r="S4848" s="51"/>
      <c r="T4848" s="51"/>
      <c r="U4848" s="52"/>
      <c r="V4848" s="52"/>
      <c r="W4848" s="52"/>
      <c r="X4848" s="53"/>
      <c r="Y4848" s="52"/>
      <c r="Z4848" s="54"/>
      <c r="AA4848" s="22"/>
      <c r="AB4848" s="22"/>
      <c r="AC4848" s="22"/>
      <c r="AD4848" s="22"/>
      <c r="AE4848" s="22"/>
      <c r="AF4848" s="22"/>
      <c r="AG4848" s="22"/>
    </row>
    <row r="4849" spans="1:33" s="11" customFormat="1" ht="26.1" customHeight="1">
      <c r="A4849" s="45" t="str">
        <f>IF(AND($H4849&gt;=مغادرين!$C$4,$H4849&lt;=مغادرين!$H$4,مغادرين!$B$1=IF(مغادرين!$B$1="","",$I4849),مغادرين!$B$2=IF(مغادرين!$B$2="","",$K4849),مغادرين!$B$3=IF(مغادرين!$B$3="","",$Q4849),مغادرين!$B$4=IF(مغادرين!$B$4="","",$R4849)),MAX($A$4:$A4848)+1,"")</f>
        <v/>
      </c>
      <c r="B4849" s="45" t="str">
        <f t="shared" si="150"/>
        <v/>
      </c>
      <c r="C4849" s="45" t="str">
        <f>IF($A4849="","",RANK($B4849,$B$5:$B$9000,1)+COUNTIF($B$4:$B4848,$B4849))</f>
        <v/>
      </c>
      <c r="D4849" s="46" t="str">
        <f>IF(AND($O4849&gt;=قادمين!$C$4,$O4849&lt;=قادمين!$H$4,قادمين!$B$1=IF(قادمين!$B$1="","",$I4849),قادمين!$B$2=IF(قادمين!$B$2="","",$K4849),قادمين!$B$3=IF(قادمين!$B$3="","",$Q4849),قادمين!$B$4=IF(قادمين!$B$4="","",$R4849)),MAX($D$4:$D4848)+1,"")</f>
        <v/>
      </c>
      <c r="E4849" s="46" t="str">
        <f t="shared" si="151"/>
        <v/>
      </c>
      <c r="F4849" s="46" t="str">
        <f>IF($D4849="","",RANK($E4849,$E$5:$E$9000,1)+COUNTIF($E$4:$E4848,$E4849))</f>
        <v/>
      </c>
      <c r="G4849" s="63" t="str">
        <f>IF(H4849="","",COUNTA($H$5:H4849))</f>
        <v/>
      </c>
      <c r="H4849" s="187"/>
      <c r="I4849" s="203"/>
      <c r="J4849" s="202"/>
      <c r="K4849" s="202"/>
      <c r="L4849" s="202"/>
      <c r="M4849" s="202"/>
      <c r="N4849" s="202"/>
      <c r="O4849" s="201"/>
      <c r="P4849" s="159"/>
      <c r="Q4849" s="206"/>
      <c r="R4849" s="50"/>
      <c r="S4849" s="51"/>
      <c r="T4849" s="51"/>
      <c r="U4849" s="52"/>
      <c r="V4849" s="52"/>
      <c r="W4849" s="52"/>
      <c r="X4849" s="53"/>
      <c r="Y4849" s="52"/>
      <c r="Z4849" s="54"/>
      <c r="AA4849" s="22"/>
      <c r="AB4849" s="22"/>
      <c r="AC4849" s="22"/>
      <c r="AD4849" s="22"/>
      <c r="AE4849" s="22"/>
      <c r="AF4849" s="22"/>
      <c r="AG4849" s="22"/>
    </row>
    <row r="4850" spans="1:33" s="11" customFormat="1" ht="26.1" customHeight="1">
      <c r="A4850" s="45" t="str">
        <f>IF(AND($H4850&gt;=مغادرين!$C$4,$H4850&lt;=مغادرين!$H$4,مغادرين!$B$1=IF(مغادرين!$B$1="","",$I4850),مغادرين!$B$2=IF(مغادرين!$B$2="","",$K4850),مغادرين!$B$3=IF(مغادرين!$B$3="","",$Q4850),مغادرين!$B$4=IF(مغادرين!$B$4="","",$R4850)),MAX($A$4:$A4849)+1,"")</f>
        <v/>
      </c>
      <c r="B4850" s="45" t="str">
        <f t="shared" si="150"/>
        <v/>
      </c>
      <c r="C4850" s="45" t="str">
        <f>IF($A4850="","",RANK($B4850,$B$5:$B$9000,1)+COUNTIF($B$4:$B4849,$B4850))</f>
        <v/>
      </c>
      <c r="D4850" s="46" t="str">
        <f>IF(AND($O4850&gt;=قادمين!$C$4,$O4850&lt;=قادمين!$H$4,قادمين!$B$1=IF(قادمين!$B$1="","",$I4850),قادمين!$B$2=IF(قادمين!$B$2="","",$K4850),قادمين!$B$3=IF(قادمين!$B$3="","",$Q4850),قادمين!$B$4=IF(قادمين!$B$4="","",$R4850)),MAX($D$4:$D4849)+1,"")</f>
        <v/>
      </c>
      <c r="E4850" s="46" t="str">
        <f t="shared" si="151"/>
        <v/>
      </c>
      <c r="F4850" s="46" t="str">
        <f>IF($D4850="","",RANK($E4850,$E$5:$E$9000,1)+COUNTIF($E$4:$E4849,$E4850))</f>
        <v/>
      </c>
      <c r="G4850" s="63" t="str">
        <f>IF(H4850="","",COUNTA($H$5:H4850))</f>
        <v/>
      </c>
      <c r="H4850" s="187"/>
      <c r="I4850" s="203"/>
      <c r="J4850" s="202"/>
      <c r="K4850" s="202"/>
      <c r="L4850" s="202"/>
      <c r="M4850" s="202"/>
      <c r="N4850" s="202"/>
      <c r="O4850" s="201"/>
      <c r="P4850" s="159"/>
      <c r="Q4850" s="206"/>
      <c r="R4850" s="50"/>
      <c r="S4850" s="51"/>
      <c r="T4850" s="51"/>
      <c r="U4850" s="52"/>
      <c r="V4850" s="52"/>
      <c r="W4850" s="52"/>
      <c r="X4850" s="53"/>
      <c r="Y4850" s="52"/>
      <c r="Z4850" s="54"/>
      <c r="AA4850" s="22"/>
      <c r="AB4850" s="22"/>
      <c r="AC4850" s="22"/>
      <c r="AD4850" s="22"/>
      <c r="AE4850" s="22"/>
      <c r="AF4850" s="22"/>
      <c r="AG4850" s="22"/>
    </row>
    <row r="4851" spans="1:33" s="11" customFormat="1" ht="26.1" customHeight="1">
      <c r="A4851" s="45" t="str">
        <f>IF(AND($H4851&gt;=مغادرين!$C$4,$H4851&lt;=مغادرين!$H$4,مغادرين!$B$1=IF(مغادرين!$B$1="","",$I4851),مغادرين!$B$2=IF(مغادرين!$B$2="","",$K4851),مغادرين!$B$3=IF(مغادرين!$B$3="","",$Q4851),مغادرين!$B$4=IF(مغادرين!$B$4="","",$R4851)),MAX($A$4:$A4850)+1,"")</f>
        <v/>
      </c>
      <c r="B4851" s="45" t="str">
        <f t="shared" si="150"/>
        <v/>
      </c>
      <c r="C4851" s="45" t="str">
        <f>IF($A4851="","",RANK($B4851,$B$5:$B$9000,1)+COUNTIF($B$4:$B4850,$B4851))</f>
        <v/>
      </c>
      <c r="D4851" s="46" t="str">
        <f>IF(AND($O4851&gt;=قادمين!$C$4,$O4851&lt;=قادمين!$H$4,قادمين!$B$1=IF(قادمين!$B$1="","",$I4851),قادمين!$B$2=IF(قادمين!$B$2="","",$K4851),قادمين!$B$3=IF(قادمين!$B$3="","",$Q4851),قادمين!$B$4=IF(قادمين!$B$4="","",$R4851)),MAX($D$4:$D4850)+1,"")</f>
        <v/>
      </c>
      <c r="E4851" s="46" t="str">
        <f t="shared" si="151"/>
        <v/>
      </c>
      <c r="F4851" s="46" t="str">
        <f>IF($D4851="","",RANK($E4851,$E$5:$E$9000,1)+COUNTIF($E$4:$E4850,$E4851))</f>
        <v/>
      </c>
      <c r="G4851" s="63" t="str">
        <f>IF(H4851="","",COUNTA($H$5:H4851))</f>
        <v/>
      </c>
      <c r="H4851" s="187"/>
      <c r="I4851" s="203"/>
      <c r="J4851" s="202"/>
      <c r="K4851" s="202"/>
      <c r="L4851" s="202"/>
      <c r="M4851" s="202"/>
      <c r="N4851" s="202"/>
      <c r="O4851" s="201"/>
      <c r="P4851" s="159"/>
      <c r="Q4851" s="206"/>
      <c r="R4851" s="50"/>
      <c r="S4851" s="51"/>
      <c r="T4851" s="51"/>
      <c r="U4851" s="52"/>
      <c r="V4851" s="52"/>
      <c r="W4851" s="52"/>
      <c r="X4851" s="53"/>
      <c r="Y4851" s="52"/>
      <c r="Z4851" s="54"/>
      <c r="AA4851" s="22"/>
      <c r="AB4851" s="22"/>
      <c r="AC4851" s="22"/>
      <c r="AD4851" s="22"/>
      <c r="AE4851" s="22"/>
      <c r="AF4851" s="22"/>
      <c r="AG4851" s="22"/>
    </row>
    <row r="4852" spans="1:33" s="11" customFormat="1" ht="26.1" customHeight="1">
      <c r="A4852" s="45" t="str">
        <f>IF(AND($H4852&gt;=مغادرين!$C$4,$H4852&lt;=مغادرين!$H$4,مغادرين!$B$1=IF(مغادرين!$B$1="","",$I4852),مغادرين!$B$2=IF(مغادرين!$B$2="","",$K4852),مغادرين!$B$3=IF(مغادرين!$B$3="","",$Q4852),مغادرين!$B$4=IF(مغادرين!$B$4="","",$R4852)),MAX($A$4:$A4851)+1,"")</f>
        <v/>
      </c>
      <c r="B4852" s="45" t="str">
        <f t="shared" si="150"/>
        <v/>
      </c>
      <c r="C4852" s="45" t="str">
        <f>IF($A4852="","",RANK($B4852,$B$5:$B$9000,1)+COUNTIF($B$4:$B4851,$B4852))</f>
        <v/>
      </c>
      <c r="D4852" s="46" t="str">
        <f>IF(AND($O4852&gt;=قادمين!$C$4,$O4852&lt;=قادمين!$H$4,قادمين!$B$1=IF(قادمين!$B$1="","",$I4852),قادمين!$B$2=IF(قادمين!$B$2="","",$K4852),قادمين!$B$3=IF(قادمين!$B$3="","",$Q4852),قادمين!$B$4=IF(قادمين!$B$4="","",$R4852)),MAX($D$4:$D4851)+1,"")</f>
        <v/>
      </c>
      <c r="E4852" s="46" t="str">
        <f t="shared" si="151"/>
        <v/>
      </c>
      <c r="F4852" s="46" t="str">
        <f>IF($D4852="","",RANK($E4852,$E$5:$E$9000,1)+COUNTIF($E$4:$E4851,$E4852))</f>
        <v/>
      </c>
      <c r="G4852" s="63" t="str">
        <f>IF(H4852="","",COUNTA($H$5:H4852))</f>
        <v/>
      </c>
      <c r="H4852" s="187"/>
      <c r="I4852" s="203"/>
      <c r="J4852" s="202"/>
      <c r="K4852" s="202"/>
      <c r="L4852" s="202"/>
      <c r="M4852" s="202"/>
      <c r="N4852" s="202"/>
      <c r="O4852" s="201"/>
      <c r="P4852" s="159"/>
      <c r="Q4852" s="206"/>
      <c r="R4852" s="50"/>
      <c r="S4852" s="51"/>
      <c r="T4852" s="51"/>
      <c r="U4852" s="52"/>
      <c r="V4852" s="52"/>
      <c r="W4852" s="52"/>
      <c r="X4852" s="53"/>
      <c r="Y4852" s="52"/>
      <c r="Z4852" s="54"/>
      <c r="AA4852" s="22"/>
      <c r="AB4852" s="22"/>
      <c r="AC4852" s="22"/>
      <c r="AD4852" s="22"/>
      <c r="AE4852" s="22"/>
      <c r="AF4852" s="22"/>
      <c r="AG4852" s="22"/>
    </row>
    <row r="4853" spans="1:33" s="11" customFormat="1" ht="26.1" customHeight="1">
      <c r="A4853" s="45" t="str">
        <f>IF(AND($H4853&gt;=مغادرين!$C$4,$H4853&lt;=مغادرين!$H$4,مغادرين!$B$1=IF(مغادرين!$B$1="","",$I4853),مغادرين!$B$2=IF(مغادرين!$B$2="","",$K4853),مغادرين!$B$3=IF(مغادرين!$B$3="","",$Q4853),مغادرين!$B$4=IF(مغادرين!$B$4="","",$R4853)),MAX($A$4:$A4852)+1,"")</f>
        <v/>
      </c>
      <c r="B4853" s="45" t="str">
        <f t="shared" si="150"/>
        <v/>
      </c>
      <c r="C4853" s="45" t="str">
        <f>IF($A4853="","",RANK($B4853,$B$5:$B$9000,1)+COUNTIF($B$4:$B4852,$B4853))</f>
        <v/>
      </c>
      <c r="D4853" s="46" t="str">
        <f>IF(AND($O4853&gt;=قادمين!$C$4,$O4853&lt;=قادمين!$H$4,قادمين!$B$1=IF(قادمين!$B$1="","",$I4853),قادمين!$B$2=IF(قادمين!$B$2="","",$K4853),قادمين!$B$3=IF(قادمين!$B$3="","",$Q4853),قادمين!$B$4=IF(قادمين!$B$4="","",$R4853)),MAX($D$4:$D4852)+1,"")</f>
        <v/>
      </c>
      <c r="E4853" s="46" t="str">
        <f t="shared" si="151"/>
        <v/>
      </c>
      <c r="F4853" s="46" t="str">
        <f>IF($D4853="","",RANK($E4853,$E$5:$E$9000,1)+COUNTIF($E$4:$E4852,$E4853))</f>
        <v/>
      </c>
      <c r="G4853" s="63" t="str">
        <f>IF(H4853="","",COUNTA($H$5:H4853))</f>
        <v/>
      </c>
      <c r="H4853" s="187"/>
      <c r="I4853" s="203"/>
      <c r="J4853" s="202"/>
      <c r="K4853" s="202"/>
      <c r="L4853" s="202"/>
      <c r="M4853" s="202"/>
      <c r="N4853" s="202"/>
      <c r="O4853" s="201"/>
      <c r="P4853" s="159"/>
      <c r="Q4853" s="206"/>
      <c r="R4853" s="50"/>
      <c r="S4853" s="51"/>
      <c r="T4853" s="51"/>
      <c r="U4853" s="52"/>
      <c r="V4853" s="52"/>
      <c r="W4853" s="52"/>
      <c r="X4853" s="53"/>
      <c r="Y4853" s="52"/>
      <c r="Z4853" s="54"/>
      <c r="AA4853" s="22"/>
      <c r="AB4853" s="22"/>
      <c r="AC4853" s="22"/>
      <c r="AD4853" s="22"/>
      <c r="AE4853" s="22"/>
      <c r="AF4853" s="22"/>
      <c r="AG4853" s="22"/>
    </row>
    <row r="4854" spans="1:33" s="11" customFormat="1" ht="26.1" customHeight="1">
      <c r="A4854" s="45" t="str">
        <f>IF(AND($H4854&gt;=مغادرين!$C$4,$H4854&lt;=مغادرين!$H$4,مغادرين!$B$1=IF(مغادرين!$B$1="","",$I4854),مغادرين!$B$2=IF(مغادرين!$B$2="","",$K4854),مغادرين!$B$3=IF(مغادرين!$B$3="","",$Q4854),مغادرين!$B$4=IF(مغادرين!$B$4="","",$R4854)),MAX($A$4:$A4853)+1,"")</f>
        <v/>
      </c>
      <c r="B4854" s="45" t="str">
        <f t="shared" si="150"/>
        <v/>
      </c>
      <c r="C4854" s="45" t="str">
        <f>IF($A4854="","",RANK($B4854,$B$5:$B$9000,1)+COUNTIF($B$4:$B4853,$B4854))</f>
        <v/>
      </c>
      <c r="D4854" s="46" t="str">
        <f>IF(AND($O4854&gt;=قادمين!$C$4,$O4854&lt;=قادمين!$H$4,قادمين!$B$1=IF(قادمين!$B$1="","",$I4854),قادمين!$B$2=IF(قادمين!$B$2="","",$K4854),قادمين!$B$3=IF(قادمين!$B$3="","",$Q4854),قادمين!$B$4=IF(قادمين!$B$4="","",$R4854)),MAX($D$4:$D4853)+1,"")</f>
        <v/>
      </c>
      <c r="E4854" s="46" t="str">
        <f t="shared" si="151"/>
        <v/>
      </c>
      <c r="F4854" s="46" t="str">
        <f>IF($D4854="","",RANK($E4854,$E$5:$E$9000,1)+COUNTIF($E$4:$E4853,$E4854))</f>
        <v/>
      </c>
      <c r="G4854" s="63" t="str">
        <f>IF(H4854="","",COUNTA($H$5:H4854))</f>
        <v/>
      </c>
      <c r="H4854" s="187"/>
      <c r="I4854" s="203"/>
      <c r="J4854" s="202"/>
      <c r="K4854" s="202"/>
      <c r="L4854" s="202"/>
      <c r="M4854" s="202"/>
      <c r="N4854" s="202"/>
      <c r="O4854" s="201"/>
      <c r="P4854" s="159"/>
      <c r="Q4854" s="206"/>
      <c r="R4854" s="50"/>
      <c r="S4854" s="51"/>
      <c r="T4854" s="51"/>
      <c r="U4854" s="52"/>
      <c r="V4854" s="52"/>
      <c r="W4854" s="52"/>
      <c r="X4854" s="53"/>
      <c r="Y4854" s="52"/>
      <c r="Z4854" s="54"/>
      <c r="AA4854" s="22"/>
      <c r="AB4854" s="22"/>
      <c r="AC4854" s="22"/>
      <c r="AD4854" s="22"/>
      <c r="AE4854" s="22"/>
      <c r="AF4854" s="22"/>
      <c r="AG4854" s="22"/>
    </row>
    <row r="4855" spans="1:33" s="11" customFormat="1" ht="26.1" customHeight="1">
      <c r="A4855" s="45" t="str">
        <f>IF(AND($H4855&gt;=مغادرين!$C$4,$H4855&lt;=مغادرين!$H$4,مغادرين!$B$1=IF(مغادرين!$B$1="","",$I4855),مغادرين!$B$2=IF(مغادرين!$B$2="","",$K4855),مغادرين!$B$3=IF(مغادرين!$B$3="","",$Q4855),مغادرين!$B$4=IF(مغادرين!$B$4="","",$R4855)),MAX($A$4:$A4854)+1,"")</f>
        <v/>
      </c>
      <c r="B4855" s="45" t="str">
        <f t="shared" si="150"/>
        <v/>
      </c>
      <c r="C4855" s="45" t="str">
        <f>IF($A4855="","",RANK($B4855,$B$5:$B$9000,1)+COUNTIF($B$4:$B4854,$B4855))</f>
        <v/>
      </c>
      <c r="D4855" s="46" t="str">
        <f>IF(AND($O4855&gt;=قادمين!$C$4,$O4855&lt;=قادمين!$H$4,قادمين!$B$1=IF(قادمين!$B$1="","",$I4855),قادمين!$B$2=IF(قادمين!$B$2="","",$K4855),قادمين!$B$3=IF(قادمين!$B$3="","",$Q4855),قادمين!$B$4=IF(قادمين!$B$4="","",$R4855)),MAX($D$4:$D4854)+1,"")</f>
        <v/>
      </c>
      <c r="E4855" s="46" t="str">
        <f t="shared" si="151"/>
        <v/>
      </c>
      <c r="F4855" s="46" t="str">
        <f>IF($D4855="","",RANK($E4855,$E$5:$E$9000,1)+COUNTIF($E$4:$E4854,$E4855))</f>
        <v/>
      </c>
      <c r="G4855" s="63" t="str">
        <f>IF(H4855="","",COUNTA($H$5:H4855))</f>
        <v/>
      </c>
      <c r="H4855" s="187"/>
      <c r="I4855" s="203"/>
      <c r="J4855" s="202"/>
      <c r="K4855" s="202"/>
      <c r="L4855" s="202"/>
      <c r="M4855" s="202"/>
      <c r="N4855" s="202"/>
      <c r="O4855" s="201"/>
      <c r="P4855" s="159"/>
      <c r="Q4855" s="206"/>
      <c r="R4855" s="50"/>
      <c r="S4855" s="51"/>
      <c r="T4855" s="51"/>
      <c r="U4855" s="52"/>
      <c r="V4855" s="52"/>
      <c r="W4855" s="52"/>
      <c r="X4855" s="53"/>
      <c r="Y4855" s="52"/>
      <c r="Z4855" s="54"/>
      <c r="AA4855" s="22"/>
      <c r="AB4855" s="22"/>
      <c r="AC4855" s="22"/>
      <c r="AD4855" s="22"/>
      <c r="AE4855" s="22"/>
      <c r="AF4855" s="22"/>
      <c r="AG4855" s="22"/>
    </row>
    <row r="4856" spans="1:33" s="11" customFormat="1" ht="26.1" customHeight="1">
      <c r="A4856" s="45" t="str">
        <f>IF(AND($H4856&gt;=مغادرين!$C$4,$H4856&lt;=مغادرين!$H$4,مغادرين!$B$1=IF(مغادرين!$B$1="","",$I4856),مغادرين!$B$2=IF(مغادرين!$B$2="","",$K4856),مغادرين!$B$3=IF(مغادرين!$B$3="","",$Q4856),مغادرين!$B$4=IF(مغادرين!$B$4="","",$R4856)),MAX($A$4:$A4855)+1,"")</f>
        <v/>
      </c>
      <c r="B4856" s="45" t="str">
        <f t="shared" si="150"/>
        <v/>
      </c>
      <c r="C4856" s="45" t="str">
        <f>IF($A4856="","",RANK($B4856,$B$5:$B$9000,1)+COUNTIF($B$4:$B4855,$B4856))</f>
        <v/>
      </c>
      <c r="D4856" s="46" t="str">
        <f>IF(AND($O4856&gt;=قادمين!$C$4,$O4856&lt;=قادمين!$H$4,قادمين!$B$1=IF(قادمين!$B$1="","",$I4856),قادمين!$B$2=IF(قادمين!$B$2="","",$K4856),قادمين!$B$3=IF(قادمين!$B$3="","",$Q4856),قادمين!$B$4=IF(قادمين!$B$4="","",$R4856)),MAX($D$4:$D4855)+1,"")</f>
        <v/>
      </c>
      <c r="E4856" s="46" t="str">
        <f t="shared" si="151"/>
        <v/>
      </c>
      <c r="F4856" s="46" t="str">
        <f>IF($D4856="","",RANK($E4856,$E$5:$E$9000,1)+COUNTIF($E$4:$E4855,$E4856))</f>
        <v/>
      </c>
      <c r="G4856" s="63" t="str">
        <f>IF(H4856="","",COUNTA($H$5:H4856))</f>
        <v/>
      </c>
      <c r="H4856" s="187"/>
      <c r="I4856" s="203"/>
      <c r="J4856" s="202"/>
      <c r="K4856" s="202"/>
      <c r="L4856" s="202"/>
      <c r="M4856" s="202"/>
      <c r="N4856" s="202"/>
      <c r="O4856" s="201"/>
      <c r="P4856" s="159"/>
      <c r="Q4856" s="206"/>
      <c r="R4856" s="50"/>
      <c r="S4856" s="51"/>
      <c r="T4856" s="51"/>
      <c r="U4856" s="52"/>
      <c r="V4856" s="52"/>
      <c r="W4856" s="52"/>
      <c r="X4856" s="53"/>
      <c r="Y4856" s="52"/>
      <c r="Z4856" s="54"/>
      <c r="AA4856" s="22"/>
      <c r="AB4856" s="22"/>
      <c r="AC4856" s="22"/>
      <c r="AD4856" s="22"/>
      <c r="AE4856" s="22"/>
      <c r="AF4856" s="22"/>
      <c r="AG4856" s="22"/>
    </row>
    <row r="4857" spans="1:33" s="11" customFormat="1" ht="26.1" customHeight="1">
      <c r="A4857" s="45" t="str">
        <f>IF(AND($H4857&gt;=مغادرين!$C$4,$H4857&lt;=مغادرين!$H$4,مغادرين!$B$1=IF(مغادرين!$B$1="","",$I4857),مغادرين!$B$2=IF(مغادرين!$B$2="","",$K4857),مغادرين!$B$3=IF(مغادرين!$B$3="","",$Q4857),مغادرين!$B$4=IF(مغادرين!$B$4="","",$R4857)),MAX($A$4:$A4856)+1,"")</f>
        <v/>
      </c>
      <c r="B4857" s="45" t="str">
        <f t="shared" si="150"/>
        <v/>
      </c>
      <c r="C4857" s="45" t="str">
        <f>IF($A4857="","",RANK($B4857,$B$5:$B$9000,1)+COUNTIF($B$4:$B4856,$B4857))</f>
        <v/>
      </c>
      <c r="D4857" s="46" t="str">
        <f>IF(AND($O4857&gt;=قادمين!$C$4,$O4857&lt;=قادمين!$H$4,قادمين!$B$1=IF(قادمين!$B$1="","",$I4857),قادمين!$B$2=IF(قادمين!$B$2="","",$K4857),قادمين!$B$3=IF(قادمين!$B$3="","",$Q4857),قادمين!$B$4=IF(قادمين!$B$4="","",$R4857)),MAX($D$4:$D4856)+1,"")</f>
        <v/>
      </c>
      <c r="E4857" s="46" t="str">
        <f t="shared" si="151"/>
        <v/>
      </c>
      <c r="F4857" s="46" t="str">
        <f>IF($D4857="","",RANK($E4857,$E$5:$E$9000,1)+COUNTIF($E$4:$E4856,$E4857))</f>
        <v/>
      </c>
      <c r="G4857" s="63" t="str">
        <f>IF(H4857="","",COUNTA($H$5:H4857))</f>
        <v/>
      </c>
      <c r="H4857" s="187"/>
      <c r="I4857" s="203"/>
      <c r="J4857" s="202"/>
      <c r="K4857" s="202"/>
      <c r="L4857" s="202"/>
      <c r="M4857" s="202"/>
      <c r="N4857" s="202"/>
      <c r="O4857" s="201"/>
      <c r="P4857" s="159"/>
      <c r="Q4857" s="206"/>
      <c r="R4857" s="50"/>
      <c r="S4857" s="51"/>
      <c r="T4857" s="51"/>
      <c r="U4857" s="52"/>
      <c r="V4857" s="52"/>
      <c r="W4857" s="52"/>
      <c r="X4857" s="53"/>
      <c r="Y4857" s="52"/>
      <c r="Z4857" s="54"/>
      <c r="AA4857" s="22"/>
      <c r="AB4857" s="22"/>
      <c r="AC4857" s="22"/>
      <c r="AD4857" s="22"/>
      <c r="AE4857" s="22"/>
      <c r="AF4857" s="22"/>
      <c r="AG4857" s="22"/>
    </row>
    <row r="4858" spans="1:33" s="11" customFormat="1" ht="26.1" customHeight="1">
      <c r="A4858" s="45" t="str">
        <f>IF(AND($H4858&gt;=مغادرين!$C$4,$H4858&lt;=مغادرين!$H$4,مغادرين!$B$1=IF(مغادرين!$B$1="","",$I4858),مغادرين!$B$2=IF(مغادرين!$B$2="","",$K4858),مغادرين!$B$3=IF(مغادرين!$B$3="","",$Q4858),مغادرين!$B$4=IF(مغادرين!$B$4="","",$R4858)),MAX($A$4:$A4857)+1,"")</f>
        <v/>
      </c>
      <c r="B4858" s="45" t="str">
        <f t="shared" si="150"/>
        <v/>
      </c>
      <c r="C4858" s="45" t="str">
        <f>IF($A4858="","",RANK($B4858,$B$5:$B$9000,1)+COUNTIF($B$4:$B4857,$B4858))</f>
        <v/>
      </c>
      <c r="D4858" s="46" t="str">
        <f>IF(AND($O4858&gt;=قادمين!$C$4,$O4858&lt;=قادمين!$H$4,قادمين!$B$1=IF(قادمين!$B$1="","",$I4858),قادمين!$B$2=IF(قادمين!$B$2="","",$K4858),قادمين!$B$3=IF(قادمين!$B$3="","",$Q4858),قادمين!$B$4=IF(قادمين!$B$4="","",$R4858)),MAX($D$4:$D4857)+1,"")</f>
        <v/>
      </c>
      <c r="E4858" s="46" t="str">
        <f t="shared" si="151"/>
        <v/>
      </c>
      <c r="F4858" s="46" t="str">
        <f>IF($D4858="","",RANK($E4858,$E$5:$E$9000,1)+COUNTIF($E$4:$E4857,$E4858))</f>
        <v/>
      </c>
      <c r="G4858" s="63" t="str">
        <f>IF(H4858="","",COUNTA($H$5:H4858))</f>
        <v/>
      </c>
      <c r="H4858" s="187"/>
      <c r="I4858" s="203"/>
      <c r="J4858" s="202"/>
      <c r="K4858" s="202"/>
      <c r="L4858" s="202"/>
      <c r="M4858" s="202"/>
      <c r="N4858" s="202"/>
      <c r="O4858" s="201"/>
      <c r="P4858" s="159"/>
      <c r="Q4858" s="206"/>
      <c r="R4858" s="50"/>
      <c r="S4858" s="51"/>
      <c r="T4858" s="51"/>
      <c r="U4858" s="52"/>
      <c r="V4858" s="52"/>
      <c r="W4858" s="52"/>
      <c r="X4858" s="53"/>
      <c r="Y4858" s="52"/>
      <c r="Z4858" s="54"/>
      <c r="AA4858" s="22"/>
      <c r="AB4858" s="22"/>
      <c r="AC4858" s="22"/>
      <c r="AD4858" s="22"/>
      <c r="AE4858" s="22"/>
      <c r="AF4858" s="22"/>
      <c r="AG4858" s="22"/>
    </row>
    <row r="4859" spans="1:33" s="11" customFormat="1" ht="26.1" customHeight="1">
      <c r="A4859" s="45" t="str">
        <f>IF(AND($H4859&gt;=مغادرين!$C$4,$H4859&lt;=مغادرين!$H$4,مغادرين!$B$1=IF(مغادرين!$B$1="","",$I4859),مغادرين!$B$2=IF(مغادرين!$B$2="","",$K4859),مغادرين!$B$3=IF(مغادرين!$B$3="","",$Q4859),مغادرين!$B$4=IF(مغادرين!$B$4="","",$R4859)),MAX($A$4:$A4858)+1,"")</f>
        <v/>
      </c>
      <c r="B4859" s="45" t="str">
        <f t="shared" si="150"/>
        <v/>
      </c>
      <c r="C4859" s="45" t="str">
        <f>IF($A4859="","",RANK($B4859,$B$5:$B$9000,1)+COUNTIF($B$4:$B4858,$B4859))</f>
        <v/>
      </c>
      <c r="D4859" s="46" t="str">
        <f>IF(AND($O4859&gt;=قادمين!$C$4,$O4859&lt;=قادمين!$H$4,قادمين!$B$1=IF(قادمين!$B$1="","",$I4859),قادمين!$B$2=IF(قادمين!$B$2="","",$K4859),قادمين!$B$3=IF(قادمين!$B$3="","",$Q4859),قادمين!$B$4=IF(قادمين!$B$4="","",$R4859)),MAX($D$4:$D4858)+1,"")</f>
        <v/>
      </c>
      <c r="E4859" s="46" t="str">
        <f t="shared" si="151"/>
        <v/>
      </c>
      <c r="F4859" s="46" t="str">
        <f>IF($D4859="","",RANK($E4859,$E$5:$E$9000,1)+COUNTIF($E$4:$E4858,$E4859))</f>
        <v/>
      </c>
      <c r="G4859" s="63" t="str">
        <f>IF(H4859="","",COUNTA($H$5:H4859))</f>
        <v/>
      </c>
      <c r="H4859" s="187"/>
      <c r="I4859" s="203"/>
      <c r="J4859" s="202"/>
      <c r="K4859" s="202"/>
      <c r="L4859" s="202"/>
      <c r="M4859" s="202"/>
      <c r="N4859" s="202"/>
      <c r="O4859" s="201"/>
      <c r="P4859" s="159"/>
      <c r="Q4859" s="206"/>
      <c r="R4859" s="50"/>
      <c r="S4859" s="51"/>
      <c r="T4859" s="51"/>
      <c r="U4859" s="52"/>
      <c r="V4859" s="52"/>
      <c r="W4859" s="52"/>
      <c r="X4859" s="53"/>
      <c r="Y4859" s="52"/>
      <c r="Z4859" s="54"/>
      <c r="AA4859" s="22"/>
      <c r="AB4859" s="22"/>
      <c r="AC4859" s="22"/>
      <c r="AD4859" s="22"/>
      <c r="AE4859" s="22"/>
      <c r="AF4859" s="22"/>
      <c r="AG4859" s="22"/>
    </row>
    <row r="4860" spans="1:33" s="11" customFormat="1" ht="26.1" customHeight="1">
      <c r="A4860" s="45" t="str">
        <f>IF(AND($H4860&gt;=مغادرين!$C$4,$H4860&lt;=مغادرين!$H$4,مغادرين!$B$1=IF(مغادرين!$B$1="","",$I4860),مغادرين!$B$2=IF(مغادرين!$B$2="","",$K4860),مغادرين!$B$3=IF(مغادرين!$B$3="","",$Q4860),مغادرين!$B$4=IF(مغادرين!$B$4="","",$R4860)),MAX($A$4:$A4859)+1,"")</f>
        <v/>
      </c>
      <c r="B4860" s="45" t="str">
        <f t="shared" si="150"/>
        <v/>
      </c>
      <c r="C4860" s="45" t="str">
        <f>IF($A4860="","",RANK($B4860,$B$5:$B$9000,1)+COUNTIF($B$4:$B4859,$B4860))</f>
        <v/>
      </c>
      <c r="D4860" s="46" t="str">
        <f>IF(AND($O4860&gt;=قادمين!$C$4,$O4860&lt;=قادمين!$H$4,قادمين!$B$1=IF(قادمين!$B$1="","",$I4860),قادمين!$B$2=IF(قادمين!$B$2="","",$K4860),قادمين!$B$3=IF(قادمين!$B$3="","",$Q4860),قادمين!$B$4=IF(قادمين!$B$4="","",$R4860)),MAX($D$4:$D4859)+1,"")</f>
        <v/>
      </c>
      <c r="E4860" s="46" t="str">
        <f t="shared" si="151"/>
        <v/>
      </c>
      <c r="F4860" s="46" t="str">
        <f>IF($D4860="","",RANK($E4860,$E$5:$E$9000,1)+COUNTIF($E$4:$E4859,$E4860))</f>
        <v/>
      </c>
      <c r="G4860" s="63" t="str">
        <f>IF(H4860="","",COUNTA($H$5:H4860))</f>
        <v/>
      </c>
      <c r="H4860" s="187"/>
      <c r="I4860" s="203"/>
      <c r="J4860" s="202"/>
      <c r="K4860" s="202"/>
      <c r="L4860" s="202"/>
      <c r="M4860" s="202"/>
      <c r="N4860" s="202"/>
      <c r="O4860" s="201"/>
      <c r="P4860" s="159"/>
      <c r="Q4860" s="206"/>
      <c r="R4860" s="50"/>
      <c r="S4860" s="51"/>
      <c r="T4860" s="51"/>
      <c r="U4860" s="52"/>
      <c r="V4860" s="52"/>
      <c r="W4860" s="52"/>
      <c r="X4860" s="53"/>
      <c r="Y4860" s="52"/>
      <c r="Z4860" s="54"/>
      <c r="AA4860" s="22"/>
      <c r="AB4860" s="22"/>
      <c r="AC4860" s="22"/>
      <c r="AD4860" s="22"/>
      <c r="AE4860" s="22"/>
      <c r="AF4860" s="22"/>
      <c r="AG4860" s="22"/>
    </row>
    <row r="4861" spans="1:33" s="11" customFormat="1" ht="26.1" customHeight="1">
      <c r="A4861" s="45" t="str">
        <f>IF(AND($H4861&gt;=مغادرين!$C$4,$H4861&lt;=مغادرين!$H$4,مغادرين!$B$1=IF(مغادرين!$B$1="","",$I4861),مغادرين!$B$2=IF(مغادرين!$B$2="","",$K4861),مغادرين!$B$3=IF(مغادرين!$B$3="","",$Q4861),مغادرين!$B$4=IF(مغادرين!$B$4="","",$R4861)),MAX($A$4:$A4860)+1,"")</f>
        <v/>
      </c>
      <c r="B4861" s="45" t="str">
        <f t="shared" si="150"/>
        <v/>
      </c>
      <c r="C4861" s="45" t="str">
        <f>IF($A4861="","",RANK($B4861,$B$5:$B$9000,1)+COUNTIF($B$4:$B4860,$B4861))</f>
        <v/>
      </c>
      <c r="D4861" s="46" t="str">
        <f>IF(AND($O4861&gt;=قادمين!$C$4,$O4861&lt;=قادمين!$H$4,قادمين!$B$1=IF(قادمين!$B$1="","",$I4861),قادمين!$B$2=IF(قادمين!$B$2="","",$K4861),قادمين!$B$3=IF(قادمين!$B$3="","",$Q4861),قادمين!$B$4=IF(قادمين!$B$4="","",$R4861)),MAX($D$4:$D4860)+1,"")</f>
        <v/>
      </c>
      <c r="E4861" s="46" t="str">
        <f t="shared" si="151"/>
        <v/>
      </c>
      <c r="F4861" s="46" t="str">
        <f>IF($D4861="","",RANK($E4861,$E$5:$E$9000,1)+COUNTIF($E$4:$E4860,$E4861))</f>
        <v/>
      </c>
      <c r="G4861" s="63" t="str">
        <f>IF(H4861="","",COUNTA($H$5:H4861))</f>
        <v/>
      </c>
      <c r="H4861" s="187"/>
      <c r="I4861" s="203"/>
      <c r="J4861" s="202"/>
      <c r="K4861" s="202"/>
      <c r="L4861" s="202"/>
      <c r="M4861" s="202"/>
      <c r="N4861" s="202"/>
      <c r="O4861" s="201"/>
      <c r="P4861" s="159"/>
      <c r="Q4861" s="206"/>
      <c r="R4861" s="50"/>
      <c r="S4861" s="51"/>
      <c r="T4861" s="51"/>
      <c r="U4861" s="52"/>
      <c r="V4861" s="52"/>
      <c r="W4861" s="52"/>
      <c r="X4861" s="53"/>
      <c r="Y4861" s="52"/>
      <c r="Z4861" s="54"/>
      <c r="AA4861" s="22"/>
      <c r="AB4861" s="22"/>
      <c r="AC4861" s="22"/>
      <c r="AD4861" s="22"/>
      <c r="AE4861" s="22"/>
      <c r="AF4861" s="22"/>
      <c r="AG4861" s="22"/>
    </row>
    <row r="4862" spans="1:33" s="11" customFormat="1" ht="26.1" customHeight="1">
      <c r="A4862" s="45" t="str">
        <f>IF(AND($H4862&gt;=مغادرين!$C$4,$H4862&lt;=مغادرين!$H$4,مغادرين!$B$1=IF(مغادرين!$B$1="","",$I4862),مغادرين!$B$2=IF(مغادرين!$B$2="","",$K4862),مغادرين!$B$3=IF(مغادرين!$B$3="","",$Q4862),مغادرين!$B$4=IF(مغادرين!$B$4="","",$R4862)),MAX($A$4:$A4861)+1,"")</f>
        <v/>
      </c>
      <c r="B4862" s="45" t="str">
        <f t="shared" si="150"/>
        <v/>
      </c>
      <c r="C4862" s="45" t="str">
        <f>IF($A4862="","",RANK($B4862,$B$5:$B$9000,1)+COUNTIF($B$4:$B4861,$B4862))</f>
        <v/>
      </c>
      <c r="D4862" s="46" t="str">
        <f>IF(AND($O4862&gt;=قادمين!$C$4,$O4862&lt;=قادمين!$H$4,قادمين!$B$1=IF(قادمين!$B$1="","",$I4862),قادمين!$B$2=IF(قادمين!$B$2="","",$K4862),قادمين!$B$3=IF(قادمين!$B$3="","",$Q4862),قادمين!$B$4=IF(قادمين!$B$4="","",$R4862)),MAX($D$4:$D4861)+1,"")</f>
        <v/>
      </c>
      <c r="E4862" s="46" t="str">
        <f t="shared" si="151"/>
        <v/>
      </c>
      <c r="F4862" s="46" t="str">
        <f>IF($D4862="","",RANK($E4862,$E$5:$E$9000,1)+COUNTIF($E$4:$E4861,$E4862))</f>
        <v/>
      </c>
      <c r="G4862" s="63" t="str">
        <f>IF(H4862="","",COUNTA($H$5:H4862))</f>
        <v/>
      </c>
      <c r="H4862" s="187"/>
      <c r="I4862" s="203"/>
      <c r="J4862" s="202"/>
      <c r="K4862" s="202"/>
      <c r="L4862" s="202"/>
      <c r="M4862" s="202"/>
      <c r="N4862" s="202"/>
      <c r="O4862" s="201"/>
      <c r="P4862" s="159"/>
      <c r="Q4862" s="206"/>
      <c r="R4862" s="50"/>
      <c r="S4862" s="51"/>
      <c r="T4862" s="51"/>
      <c r="U4862" s="52"/>
      <c r="V4862" s="52"/>
      <c r="W4862" s="52"/>
      <c r="X4862" s="53"/>
      <c r="Y4862" s="52"/>
      <c r="Z4862" s="54"/>
      <c r="AA4862" s="22"/>
      <c r="AB4862" s="22"/>
      <c r="AC4862" s="22"/>
      <c r="AD4862" s="22"/>
      <c r="AE4862" s="22"/>
      <c r="AF4862" s="22"/>
      <c r="AG4862" s="22"/>
    </row>
    <row r="4863" spans="1:33" s="11" customFormat="1" ht="26.1" customHeight="1">
      <c r="A4863" s="45" t="str">
        <f>IF(AND($H4863&gt;=مغادرين!$C$4,$H4863&lt;=مغادرين!$H$4,مغادرين!$B$1=IF(مغادرين!$B$1="","",$I4863),مغادرين!$B$2=IF(مغادرين!$B$2="","",$K4863),مغادرين!$B$3=IF(مغادرين!$B$3="","",$Q4863),مغادرين!$B$4=IF(مغادرين!$B$4="","",$R4863)),MAX($A$4:$A4862)+1,"")</f>
        <v/>
      </c>
      <c r="B4863" s="45" t="str">
        <f t="shared" si="150"/>
        <v/>
      </c>
      <c r="C4863" s="45" t="str">
        <f>IF($A4863="","",RANK($B4863,$B$5:$B$9000,1)+COUNTIF($B$4:$B4862,$B4863))</f>
        <v/>
      </c>
      <c r="D4863" s="46" t="str">
        <f>IF(AND($O4863&gt;=قادمين!$C$4,$O4863&lt;=قادمين!$H$4,قادمين!$B$1=IF(قادمين!$B$1="","",$I4863),قادمين!$B$2=IF(قادمين!$B$2="","",$K4863),قادمين!$B$3=IF(قادمين!$B$3="","",$Q4863),قادمين!$B$4=IF(قادمين!$B$4="","",$R4863)),MAX($D$4:$D4862)+1,"")</f>
        <v/>
      </c>
      <c r="E4863" s="46" t="str">
        <f t="shared" si="151"/>
        <v/>
      </c>
      <c r="F4863" s="46" t="str">
        <f>IF($D4863="","",RANK($E4863,$E$5:$E$9000,1)+COUNTIF($E$4:$E4862,$E4863))</f>
        <v/>
      </c>
      <c r="G4863" s="63" t="str">
        <f>IF(H4863="","",COUNTA($H$5:H4863))</f>
        <v/>
      </c>
      <c r="H4863" s="187"/>
      <c r="I4863" s="203"/>
      <c r="J4863" s="202"/>
      <c r="K4863" s="202"/>
      <c r="L4863" s="202"/>
      <c r="M4863" s="202"/>
      <c r="N4863" s="202"/>
      <c r="O4863" s="201"/>
      <c r="P4863" s="159"/>
      <c r="Q4863" s="206"/>
      <c r="R4863" s="50"/>
      <c r="S4863" s="51"/>
      <c r="T4863" s="51"/>
      <c r="U4863" s="52"/>
      <c r="V4863" s="52"/>
      <c r="W4863" s="52"/>
      <c r="X4863" s="53"/>
      <c r="Y4863" s="52"/>
      <c r="Z4863" s="54"/>
      <c r="AA4863" s="22"/>
      <c r="AB4863" s="22"/>
      <c r="AC4863" s="22"/>
      <c r="AD4863" s="22"/>
      <c r="AE4863" s="22"/>
      <c r="AF4863" s="22"/>
      <c r="AG4863" s="22"/>
    </row>
    <row r="4864" spans="1:33" s="11" customFormat="1" ht="26.1" customHeight="1">
      <c r="A4864" s="45" t="str">
        <f>IF(AND($H4864&gt;=مغادرين!$C$4,$H4864&lt;=مغادرين!$H$4,مغادرين!$B$1=IF(مغادرين!$B$1="","",$I4864),مغادرين!$B$2=IF(مغادرين!$B$2="","",$K4864),مغادرين!$B$3=IF(مغادرين!$B$3="","",$Q4864),مغادرين!$B$4=IF(مغادرين!$B$4="","",$R4864)),MAX($A$4:$A4863)+1,"")</f>
        <v/>
      </c>
      <c r="B4864" s="45" t="str">
        <f t="shared" si="150"/>
        <v/>
      </c>
      <c r="C4864" s="45" t="str">
        <f>IF($A4864="","",RANK($B4864,$B$5:$B$9000,1)+COUNTIF($B$4:$B4863,$B4864))</f>
        <v/>
      </c>
      <c r="D4864" s="46" t="str">
        <f>IF(AND($O4864&gt;=قادمين!$C$4,$O4864&lt;=قادمين!$H$4,قادمين!$B$1=IF(قادمين!$B$1="","",$I4864),قادمين!$B$2=IF(قادمين!$B$2="","",$K4864),قادمين!$B$3=IF(قادمين!$B$3="","",$Q4864),قادمين!$B$4=IF(قادمين!$B$4="","",$R4864)),MAX($D$4:$D4863)+1,"")</f>
        <v/>
      </c>
      <c r="E4864" s="46" t="str">
        <f t="shared" si="151"/>
        <v/>
      </c>
      <c r="F4864" s="46" t="str">
        <f>IF($D4864="","",RANK($E4864,$E$5:$E$9000,1)+COUNTIF($E$4:$E4863,$E4864))</f>
        <v/>
      </c>
      <c r="G4864" s="63" t="str">
        <f>IF(H4864="","",COUNTA($H$5:H4864))</f>
        <v/>
      </c>
      <c r="H4864" s="187"/>
      <c r="I4864" s="203"/>
      <c r="J4864" s="202"/>
      <c r="K4864" s="202"/>
      <c r="L4864" s="202"/>
      <c r="M4864" s="202"/>
      <c r="N4864" s="202"/>
      <c r="O4864" s="201"/>
      <c r="P4864" s="159"/>
      <c r="Q4864" s="206"/>
      <c r="R4864" s="50"/>
      <c r="S4864" s="51"/>
      <c r="T4864" s="51"/>
      <c r="U4864" s="52"/>
      <c r="V4864" s="52"/>
      <c r="W4864" s="52"/>
      <c r="X4864" s="53"/>
      <c r="Y4864" s="52"/>
      <c r="Z4864" s="54"/>
      <c r="AA4864" s="22"/>
      <c r="AB4864" s="22"/>
      <c r="AC4864" s="22"/>
      <c r="AD4864" s="22"/>
      <c r="AE4864" s="22"/>
      <c r="AF4864" s="22"/>
      <c r="AG4864" s="22"/>
    </row>
    <row r="4865" spans="1:33" s="11" customFormat="1" ht="26.1" customHeight="1">
      <c r="A4865" s="45" t="str">
        <f>IF(AND($H4865&gt;=مغادرين!$C$4,$H4865&lt;=مغادرين!$H$4,مغادرين!$B$1=IF(مغادرين!$B$1="","",$I4865),مغادرين!$B$2=IF(مغادرين!$B$2="","",$K4865),مغادرين!$B$3=IF(مغادرين!$B$3="","",$Q4865),مغادرين!$B$4=IF(مغادرين!$B$4="","",$R4865)),MAX($A$4:$A4864)+1,"")</f>
        <v/>
      </c>
      <c r="B4865" s="45" t="str">
        <f t="shared" si="150"/>
        <v/>
      </c>
      <c r="C4865" s="45" t="str">
        <f>IF($A4865="","",RANK($B4865,$B$5:$B$9000,1)+COUNTIF($B$4:$B4864,$B4865))</f>
        <v/>
      </c>
      <c r="D4865" s="46" t="str">
        <f>IF(AND($O4865&gt;=قادمين!$C$4,$O4865&lt;=قادمين!$H$4,قادمين!$B$1=IF(قادمين!$B$1="","",$I4865),قادمين!$B$2=IF(قادمين!$B$2="","",$K4865),قادمين!$B$3=IF(قادمين!$B$3="","",$Q4865),قادمين!$B$4=IF(قادمين!$B$4="","",$R4865)),MAX($D$4:$D4864)+1,"")</f>
        <v/>
      </c>
      <c r="E4865" s="46" t="str">
        <f t="shared" si="151"/>
        <v/>
      </c>
      <c r="F4865" s="46" t="str">
        <f>IF($D4865="","",RANK($E4865,$E$5:$E$9000,1)+COUNTIF($E$4:$E4864,$E4865))</f>
        <v/>
      </c>
      <c r="G4865" s="63" t="str">
        <f>IF(H4865="","",COUNTA($H$5:H4865))</f>
        <v/>
      </c>
      <c r="H4865" s="187"/>
      <c r="I4865" s="203"/>
      <c r="J4865" s="202"/>
      <c r="K4865" s="202"/>
      <c r="L4865" s="202"/>
      <c r="M4865" s="202"/>
      <c r="N4865" s="202"/>
      <c r="O4865" s="201"/>
      <c r="P4865" s="159"/>
      <c r="Q4865" s="206"/>
      <c r="R4865" s="50"/>
      <c r="S4865" s="51"/>
      <c r="T4865" s="51"/>
      <c r="U4865" s="52"/>
      <c r="V4865" s="52"/>
      <c r="W4865" s="52"/>
      <c r="X4865" s="53"/>
      <c r="Y4865" s="52"/>
      <c r="Z4865" s="54"/>
      <c r="AA4865" s="22"/>
      <c r="AB4865" s="22"/>
      <c r="AC4865" s="22"/>
      <c r="AD4865" s="22"/>
      <c r="AE4865" s="22"/>
      <c r="AF4865" s="22"/>
      <c r="AG4865" s="22"/>
    </row>
    <row r="4866" spans="1:33" s="11" customFormat="1" ht="26.1" customHeight="1">
      <c r="A4866" s="45" t="str">
        <f>IF(AND($H4866&gt;=مغادرين!$C$4,$H4866&lt;=مغادرين!$H$4,مغادرين!$B$1=IF(مغادرين!$B$1="","",$I4866),مغادرين!$B$2=IF(مغادرين!$B$2="","",$K4866),مغادرين!$B$3=IF(مغادرين!$B$3="","",$Q4866),مغادرين!$B$4=IF(مغادرين!$B$4="","",$R4866)),MAX($A$4:$A4865)+1,"")</f>
        <v/>
      </c>
      <c r="B4866" s="45" t="str">
        <f t="shared" si="150"/>
        <v/>
      </c>
      <c r="C4866" s="45" t="str">
        <f>IF($A4866="","",RANK($B4866,$B$5:$B$9000,1)+COUNTIF($B$4:$B4865,$B4866))</f>
        <v/>
      </c>
      <c r="D4866" s="46" t="str">
        <f>IF(AND($O4866&gt;=قادمين!$C$4,$O4866&lt;=قادمين!$H$4,قادمين!$B$1=IF(قادمين!$B$1="","",$I4866),قادمين!$B$2=IF(قادمين!$B$2="","",$K4866),قادمين!$B$3=IF(قادمين!$B$3="","",$Q4866),قادمين!$B$4=IF(قادمين!$B$4="","",$R4866)),MAX($D$4:$D4865)+1,"")</f>
        <v/>
      </c>
      <c r="E4866" s="46" t="str">
        <f t="shared" si="151"/>
        <v/>
      </c>
      <c r="F4866" s="46" t="str">
        <f>IF($D4866="","",RANK($E4866,$E$5:$E$9000,1)+COUNTIF($E$4:$E4865,$E4866))</f>
        <v/>
      </c>
      <c r="G4866" s="63" t="str">
        <f>IF(H4866="","",COUNTA($H$5:H4866))</f>
        <v/>
      </c>
      <c r="H4866" s="187"/>
      <c r="I4866" s="203"/>
      <c r="J4866" s="202"/>
      <c r="K4866" s="202"/>
      <c r="L4866" s="202"/>
      <c r="M4866" s="202"/>
      <c r="N4866" s="202"/>
      <c r="O4866" s="201"/>
      <c r="P4866" s="159"/>
      <c r="Q4866" s="206"/>
      <c r="R4866" s="50"/>
      <c r="S4866" s="51"/>
      <c r="T4866" s="51"/>
      <c r="U4866" s="52"/>
      <c r="V4866" s="52"/>
      <c r="W4866" s="52"/>
      <c r="X4866" s="53"/>
      <c r="Y4866" s="52"/>
      <c r="Z4866" s="54"/>
      <c r="AA4866" s="22"/>
      <c r="AB4866" s="22"/>
      <c r="AC4866" s="22"/>
      <c r="AD4866" s="22"/>
      <c r="AE4866" s="22"/>
      <c r="AF4866" s="22"/>
      <c r="AG4866" s="22"/>
    </row>
    <row r="4867" spans="1:33" s="11" customFormat="1" ht="26.1" customHeight="1">
      <c r="A4867" s="45" t="str">
        <f>IF(AND($H4867&gt;=مغادرين!$C$4,$H4867&lt;=مغادرين!$H$4,مغادرين!$B$1=IF(مغادرين!$B$1="","",$I4867),مغادرين!$B$2=IF(مغادرين!$B$2="","",$K4867),مغادرين!$B$3=IF(مغادرين!$B$3="","",$Q4867),مغادرين!$B$4=IF(مغادرين!$B$4="","",$R4867)),MAX($A$4:$A4866)+1,"")</f>
        <v/>
      </c>
      <c r="B4867" s="45" t="str">
        <f t="shared" si="150"/>
        <v/>
      </c>
      <c r="C4867" s="45" t="str">
        <f>IF($A4867="","",RANK($B4867,$B$5:$B$9000,1)+COUNTIF($B$4:$B4866,$B4867))</f>
        <v/>
      </c>
      <c r="D4867" s="46" t="str">
        <f>IF(AND($O4867&gt;=قادمين!$C$4,$O4867&lt;=قادمين!$H$4,قادمين!$B$1=IF(قادمين!$B$1="","",$I4867),قادمين!$B$2=IF(قادمين!$B$2="","",$K4867),قادمين!$B$3=IF(قادمين!$B$3="","",$Q4867),قادمين!$B$4=IF(قادمين!$B$4="","",$R4867)),MAX($D$4:$D4866)+1,"")</f>
        <v/>
      </c>
      <c r="E4867" s="46" t="str">
        <f t="shared" si="151"/>
        <v/>
      </c>
      <c r="F4867" s="46" t="str">
        <f>IF($D4867="","",RANK($E4867,$E$5:$E$9000,1)+COUNTIF($E$4:$E4866,$E4867))</f>
        <v/>
      </c>
      <c r="G4867" s="63" t="str">
        <f>IF(H4867="","",COUNTA($H$5:H4867))</f>
        <v/>
      </c>
      <c r="H4867" s="187"/>
      <c r="I4867" s="203"/>
      <c r="J4867" s="202"/>
      <c r="K4867" s="202"/>
      <c r="L4867" s="202"/>
      <c r="M4867" s="202"/>
      <c r="N4867" s="202"/>
      <c r="O4867" s="201"/>
      <c r="P4867" s="159"/>
      <c r="Q4867" s="206"/>
      <c r="R4867" s="50"/>
      <c r="S4867" s="51"/>
      <c r="T4867" s="51"/>
      <c r="U4867" s="52"/>
      <c r="V4867" s="52"/>
      <c r="W4867" s="52"/>
      <c r="X4867" s="53"/>
      <c r="Y4867" s="52"/>
      <c r="Z4867" s="54"/>
      <c r="AA4867" s="22"/>
      <c r="AB4867" s="22"/>
      <c r="AC4867" s="22"/>
      <c r="AD4867" s="22"/>
      <c r="AE4867" s="22"/>
      <c r="AF4867" s="22"/>
      <c r="AG4867" s="22"/>
    </row>
    <row r="4868" spans="1:33" s="11" customFormat="1" ht="26.1" customHeight="1">
      <c r="A4868" s="45" t="str">
        <f>IF(AND($H4868&gt;=مغادرين!$C$4,$H4868&lt;=مغادرين!$H$4,مغادرين!$B$1=IF(مغادرين!$B$1="","",$I4868),مغادرين!$B$2=IF(مغادرين!$B$2="","",$K4868),مغادرين!$B$3=IF(مغادرين!$B$3="","",$Q4868),مغادرين!$B$4=IF(مغادرين!$B$4="","",$R4868)),MAX($A$4:$A4867)+1,"")</f>
        <v/>
      </c>
      <c r="B4868" s="45" t="str">
        <f t="shared" si="150"/>
        <v/>
      </c>
      <c r="C4868" s="45" t="str">
        <f>IF($A4868="","",RANK($B4868,$B$5:$B$9000,1)+COUNTIF($B$4:$B4867,$B4868))</f>
        <v/>
      </c>
      <c r="D4868" s="46" t="str">
        <f>IF(AND($O4868&gt;=قادمين!$C$4,$O4868&lt;=قادمين!$H$4,قادمين!$B$1=IF(قادمين!$B$1="","",$I4868),قادمين!$B$2=IF(قادمين!$B$2="","",$K4868),قادمين!$B$3=IF(قادمين!$B$3="","",$Q4868),قادمين!$B$4=IF(قادمين!$B$4="","",$R4868)),MAX($D$4:$D4867)+1,"")</f>
        <v/>
      </c>
      <c r="E4868" s="46" t="str">
        <f t="shared" si="151"/>
        <v/>
      </c>
      <c r="F4868" s="46" t="str">
        <f>IF($D4868="","",RANK($E4868,$E$5:$E$9000,1)+COUNTIF($E$4:$E4867,$E4868))</f>
        <v/>
      </c>
      <c r="G4868" s="63" t="str">
        <f>IF(H4868="","",COUNTA($H$5:H4868))</f>
        <v/>
      </c>
      <c r="H4868" s="187"/>
      <c r="I4868" s="203"/>
      <c r="J4868" s="202"/>
      <c r="K4868" s="202"/>
      <c r="L4868" s="202"/>
      <c r="M4868" s="202"/>
      <c r="N4868" s="202"/>
      <c r="O4868" s="201"/>
      <c r="P4868" s="159"/>
      <c r="Q4868" s="206"/>
      <c r="R4868" s="50"/>
      <c r="S4868" s="51"/>
      <c r="T4868" s="51"/>
      <c r="U4868" s="52"/>
      <c r="V4868" s="52"/>
      <c r="W4868" s="52"/>
      <c r="X4868" s="53"/>
      <c r="Y4868" s="52"/>
      <c r="Z4868" s="54"/>
      <c r="AA4868" s="22"/>
      <c r="AB4868" s="22"/>
      <c r="AC4868" s="22"/>
      <c r="AD4868" s="22"/>
      <c r="AE4868" s="22"/>
      <c r="AF4868" s="22"/>
      <c r="AG4868" s="22"/>
    </row>
    <row r="4869" spans="1:33" s="11" customFormat="1" ht="26.1" customHeight="1">
      <c r="A4869" s="45" t="str">
        <f>IF(AND($H4869&gt;=مغادرين!$C$4,$H4869&lt;=مغادرين!$H$4,مغادرين!$B$1=IF(مغادرين!$B$1="","",$I4869),مغادرين!$B$2=IF(مغادرين!$B$2="","",$K4869),مغادرين!$B$3=IF(مغادرين!$B$3="","",$Q4869),مغادرين!$B$4=IF(مغادرين!$B$4="","",$R4869)),MAX($A$4:$A4868)+1,"")</f>
        <v/>
      </c>
      <c r="B4869" s="45" t="str">
        <f t="shared" ref="B4869:B4932" si="152">IF($A4869="","",MAX($A$5:$A$12000)-RANK($H4869,$H$5:$H$12000)+1)</f>
        <v/>
      </c>
      <c r="C4869" s="45" t="str">
        <f>IF($A4869="","",RANK($B4869,$B$5:$B$9000,1)+COUNTIF($B$4:$B4868,$B4869))</f>
        <v/>
      </c>
      <c r="D4869" s="46" t="str">
        <f>IF(AND($O4869&gt;=قادمين!$C$4,$O4869&lt;=قادمين!$H$4,قادمين!$B$1=IF(قادمين!$B$1="","",$I4869),قادمين!$B$2=IF(قادمين!$B$2="","",$K4869),قادمين!$B$3=IF(قادمين!$B$3="","",$Q4869),قادمين!$B$4=IF(قادمين!$B$4="","",$R4869)),MAX($D$4:$D4868)+1,"")</f>
        <v/>
      </c>
      <c r="E4869" s="46" t="str">
        <f t="shared" ref="E4869:E4932" si="153">IF($D4869="","",MAX($D$5:$D$12000)-RANK($O4869,$O$5:$O$12000)+1)</f>
        <v/>
      </c>
      <c r="F4869" s="46" t="str">
        <f>IF($D4869="","",RANK($E4869,$E$5:$E$9000,1)+COUNTIF($E$4:$E4868,$E4869))</f>
        <v/>
      </c>
      <c r="G4869" s="63" t="str">
        <f>IF(H4869="","",COUNTA($H$5:H4869))</f>
        <v/>
      </c>
      <c r="H4869" s="187"/>
      <c r="I4869" s="203"/>
      <c r="J4869" s="202"/>
      <c r="K4869" s="202"/>
      <c r="L4869" s="202"/>
      <c r="M4869" s="202"/>
      <c r="N4869" s="202"/>
      <c r="O4869" s="201"/>
      <c r="P4869" s="159"/>
      <c r="Q4869" s="206"/>
      <c r="R4869" s="50"/>
      <c r="S4869" s="51"/>
      <c r="T4869" s="51"/>
      <c r="U4869" s="52"/>
      <c r="V4869" s="52"/>
      <c r="W4869" s="52"/>
      <c r="X4869" s="53"/>
      <c r="Y4869" s="52"/>
      <c r="Z4869" s="54"/>
      <c r="AA4869" s="22"/>
      <c r="AB4869" s="22"/>
      <c r="AC4869" s="22"/>
      <c r="AD4869" s="22"/>
      <c r="AE4869" s="22"/>
      <c r="AF4869" s="22"/>
      <c r="AG4869" s="22"/>
    </row>
    <row r="4870" spans="1:33" s="11" customFormat="1" ht="26.1" customHeight="1">
      <c r="A4870" s="45" t="str">
        <f>IF(AND($H4870&gt;=مغادرين!$C$4,$H4870&lt;=مغادرين!$H$4,مغادرين!$B$1=IF(مغادرين!$B$1="","",$I4870),مغادرين!$B$2=IF(مغادرين!$B$2="","",$K4870),مغادرين!$B$3=IF(مغادرين!$B$3="","",$Q4870),مغادرين!$B$4=IF(مغادرين!$B$4="","",$R4870)),MAX($A$4:$A4869)+1,"")</f>
        <v/>
      </c>
      <c r="B4870" s="45" t="str">
        <f t="shared" si="152"/>
        <v/>
      </c>
      <c r="C4870" s="45" t="str">
        <f>IF($A4870="","",RANK($B4870,$B$5:$B$9000,1)+COUNTIF($B$4:$B4869,$B4870))</f>
        <v/>
      </c>
      <c r="D4870" s="46" t="str">
        <f>IF(AND($O4870&gt;=قادمين!$C$4,$O4870&lt;=قادمين!$H$4,قادمين!$B$1=IF(قادمين!$B$1="","",$I4870),قادمين!$B$2=IF(قادمين!$B$2="","",$K4870),قادمين!$B$3=IF(قادمين!$B$3="","",$Q4870),قادمين!$B$4=IF(قادمين!$B$4="","",$R4870)),MAX($D$4:$D4869)+1,"")</f>
        <v/>
      </c>
      <c r="E4870" s="46" t="str">
        <f t="shared" si="153"/>
        <v/>
      </c>
      <c r="F4870" s="46" t="str">
        <f>IF($D4870="","",RANK($E4870,$E$5:$E$9000,1)+COUNTIF($E$4:$E4869,$E4870))</f>
        <v/>
      </c>
      <c r="G4870" s="63" t="str">
        <f>IF(H4870="","",COUNTA($H$5:H4870))</f>
        <v/>
      </c>
      <c r="H4870" s="187"/>
      <c r="I4870" s="203"/>
      <c r="J4870" s="202"/>
      <c r="K4870" s="202"/>
      <c r="L4870" s="202"/>
      <c r="M4870" s="202"/>
      <c r="N4870" s="202"/>
      <c r="O4870" s="201"/>
      <c r="P4870" s="159"/>
      <c r="Q4870" s="206"/>
      <c r="R4870" s="50"/>
      <c r="S4870" s="51"/>
      <c r="T4870" s="51"/>
      <c r="U4870" s="52"/>
      <c r="V4870" s="52"/>
      <c r="W4870" s="52"/>
      <c r="X4870" s="53"/>
      <c r="Y4870" s="52"/>
      <c r="Z4870" s="54"/>
      <c r="AA4870" s="22"/>
      <c r="AB4870" s="22"/>
      <c r="AC4870" s="22"/>
      <c r="AD4870" s="22"/>
      <c r="AE4870" s="22"/>
      <c r="AF4870" s="22"/>
      <c r="AG4870" s="22"/>
    </row>
    <row r="4871" spans="1:33" s="11" customFormat="1" ht="26.1" customHeight="1">
      <c r="A4871" s="45" t="str">
        <f>IF(AND($H4871&gt;=مغادرين!$C$4,$H4871&lt;=مغادرين!$H$4,مغادرين!$B$1=IF(مغادرين!$B$1="","",$I4871),مغادرين!$B$2=IF(مغادرين!$B$2="","",$K4871),مغادرين!$B$3=IF(مغادرين!$B$3="","",$Q4871),مغادرين!$B$4=IF(مغادرين!$B$4="","",$R4871)),MAX($A$4:$A4870)+1,"")</f>
        <v/>
      </c>
      <c r="B4871" s="45" t="str">
        <f t="shared" si="152"/>
        <v/>
      </c>
      <c r="C4871" s="45" t="str">
        <f>IF($A4871="","",RANK($B4871,$B$5:$B$9000,1)+COUNTIF($B$4:$B4870,$B4871))</f>
        <v/>
      </c>
      <c r="D4871" s="46" t="str">
        <f>IF(AND($O4871&gt;=قادمين!$C$4,$O4871&lt;=قادمين!$H$4,قادمين!$B$1=IF(قادمين!$B$1="","",$I4871),قادمين!$B$2=IF(قادمين!$B$2="","",$K4871),قادمين!$B$3=IF(قادمين!$B$3="","",$Q4871),قادمين!$B$4=IF(قادمين!$B$4="","",$R4871)),MAX($D$4:$D4870)+1,"")</f>
        <v/>
      </c>
      <c r="E4871" s="46" t="str">
        <f t="shared" si="153"/>
        <v/>
      </c>
      <c r="F4871" s="46" t="str">
        <f>IF($D4871="","",RANK($E4871,$E$5:$E$9000,1)+COUNTIF($E$4:$E4870,$E4871))</f>
        <v/>
      </c>
      <c r="G4871" s="63" t="str">
        <f>IF(H4871="","",COUNTA($H$5:H4871))</f>
        <v/>
      </c>
      <c r="H4871" s="187"/>
      <c r="I4871" s="203"/>
      <c r="J4871" s="202"/>
      <c r="K4871" s="202"/>
      <c r="L4871" s="202"/>
      <c r="M4871" s="202"/>
      <c r="N4871" s="202"/>
      <c r="O4871" s="201"/>
      <c r="P4871" s="159"/>
      <c r="Q4871" s="206"/>
      <c r="R4871" s="50"/>
      <c r="S4871" s="51"/>
      <c r="T4871" s="51"/>
      <c r="U4871" s="52"/>
      <c r="V4871" s="52"/>
      <c r="W4871" s="52"/>
      <c r="X4871" s="53"/>
      <c r="Y4871" s="52"/>
      <c r="Z4871" s="54"/>
      <c r="AA4871" s="22"/>
      <c r="AB4871" s="22"/>
      <c r="AC4871" s="22"/>
      <c r="AD4871" s="22"/>
      <c r="AE4871" s="22"/>
      <c r="AF4871" s="22"/>
      <c r="AG4871" s="22"/>
    </row>
    <row r="4872" spans="1:33" s="11" customFormat="1" ht="26.1" customHeight="1">
      <c r="A4872" s="45" t="str">
        <f>IF(AND($H4872&gt;=مغادرين!$C$4,$H4872&lt;=مغادرين!$H$4,مغادرين!$B$1=IF(مغادرين!$B$1="","",$I4872),مغادرين!$B$2=IF(مغادرين!$B$2="","",$K4872),مغادرين!$B$3=IF(مغادرين!$B$3="","",$Q4872),مغادرين!$B$4=IF(مغادرين!$B$4="","",$R4872)),MAX($A$4:$A4871)+1,"")</f>
        <v/>
      </c>
      <c r="B4872" s="45" t="str">
        <f t="shared" si="152"/>
        <v/>
      </c>
      <c r="C4872" s="45" t="str">
        <f>IF($A4872="","",RANK($B4872,$B$5:$B$9000,1)+COUNTIF($B$4:$B4871,$B4872))</f>
        <v/>
      </c>
      <c r="D4872" s="46" t="str">
        <f>IF(AND($O4872&gt;=قادمين!$C$4,$O4872&lt;=قادمين!$H$4,قادمين!$B$1=IF(قادمين!$B$1="","",$I4872),قادمين!$B$2=IF(قادمين!$B$2="","",$K4872),قادمين!$B$3=IF(قادمين!$B$3="","",$Q4872),قادمين!$B$4=IF(قادمين!$B$4="","",$R4872)),MAX($D$4:$D4871)+1,"")</f>
        <v/>
      </c>
      <c r="E4872" s="46" t="str">
        <f t="shared" si="153"/>
        <v/>
      </c>
      <c r="F4872" s="46" t="str">
        <f>IF($D4872="","",RANK($E4872,$E$5:$E$9000,1)+COUNTIF($E$4:$E4871,$E4872))</f>
        <v/>
      </c>
      <c r="G4872" s="63" t="str">
        <f>IF(H4872="","",COUNTA($H$5:H4872))</f>
        <v/>
      </c>
      <c r="H4872" s="187"/>
      <c r="I4872" s="203"/>
      <c r="J4872" s="202"/>
      <c r="K4872" s="202"/>
      <c r="L4872" s="202"/>
      <c r="M4872" s="202"/>
      <c r="N4872" s="202"/>
      <c r="O4872" s="201"/>
      <c r="P4872" s="159"/>
      <c r="Q4872" s="206"/>
      <c r="R4872" s="50"/>
      <c r="S4872" s="51"/>
      <c r="T4872" s="51"/>
      <c r="U4872" s="52"/>
      <c r="V4872" s="52"/>
      <c r="W4872" s="52"/>
      <c r="X4872" s="53"/>
      <c r="Y4872" s="52"/>
      <c r="Z4872" s="54"/>
      <c r="AA4872" s="22"/>
      <c r="AB4872" s="22"/>
      <c r="AC4872" s="22"/>
      <c r="AD4872" s="22"/>
      <c r="AE4872" s="22"/>
      <c r="AF4872" s="22"/>
      <c r="AG4872" s="22"/>
    </row>
    <row r="4873" spans="1:33" s="11" customFormat="1" ht="26.1" customHeight="1">
      <c r="A4873" s="45" t="str">
        <f>IF(AND($H4873&gt;=مغادرين!$C$4,$H4873&lt;=مغادرين!$H$4,مغادرين!$B$1=IF(مغادرين!$B$1="","",$I4873),مغادرين!$B$2=IF(مغادرين!$B$2="","",$K4873),مغادرين!$B$3=IF(مغادرين!$B$3="","",$Q4873),مغادرين!$B$4=IF(مغادرين!$B$4="","",$R4873)),MAX($A$4:$A4872)+1,"")</f>
        <v/>
      </c>
      <c r="B4873" s="45" t="str">
        <f t="shared" si="152"/>
        <v/>
      </c>
      <c r="C4873" s="45" t="str">
        <f>IF($A4873="","",RANK($B4873,$B$5:$B$9000,1)+COUNTIF($B$4:$B4872,$B4873))</f>
        <v/>
      </c>
      <c r="D4873" s="46" t="str">
        <f>IF(AND($O4873&gt;=قادمين!$C$4,$O4873&lt;=قادمين!$H$4,قادمين!$B$1=IF(قادمين!$B$1="","",$I4873),قادمين!$B$2=IF(قادمين!$B$2="","",$K4873),قادمين!$B$3=IF(قادمين!$B$3="","",$Q4873),قادمين!$B$4=IF(قادمين!$B$4="","",$R4873)),MAX($D$4:$D4872)+1,"")</f>
        <v/>
      </c>
      <c r="E4873" s="46" t="str">
        <f t="shared" si="153"/>
        <v/>
      </c>
      <c r="F4873" s="46" t="str">
        <f>IF($D4873="","",RANK($E4873,$E$5:$E$9000,1)+COUNTIF($E$4:$E4872,$E4873))</f>
        <v/>
      </c>
      <c r="G4873" s="63" t="str">
        <f>IF(H4873="","",COUNTA($H$5:H4873))</f>
        <v/>
      </c>
      <c r="H4873" s="187"/>
      <c r="I4873" s="203"/>
      <c r="J4873" s="202"/>
      <c r="K4873" s="202"/>
      <c r="L4873" s="202"/>
      <c r="M4873" s="202"/>
      <c r="N4873" s="202"/>
      <c r="O4873" s="201"/>
      <c r="P4873" s="159"/>
      <c r="Q4873" s="206"/>
      <c r="R4873" s="50"/>
      <c r="S4873" s="51"/>
      <c r="T4873" s="51"/>
      <c r="U4873" s="52"/>
      <c r="V4873" s="52"/>
      <c r="W4873" s="52"/>
      <c r="X4873" s="53"/>
      <c r="Y4873" s="52"/>
      <c r="Z4873" s="54"/>
      <c r="AA4873" s="22"/>
      <c r="AB4873" s="22"/>
      <c r="AC4873" s="22"/>
      <c r="AD4873" s="22"/>
      <c r="AE4873" s="22"/>
      <c r="AF4873" s="22"/>
      <c r="AG4873" s="22"/>
    </row>
    <row r="4874" spans="1:33" s="11" customFormat="1" ht="26.1" customHeight="1">
      <c r="A4874" s="45" t="str">
        <f>IF(AND($H4874&gt;=مغادرين!$C$4,$H4874&lt;=مغادرين!$H$4,مغادرين!$B$1=IF(مغادرين!$B$1="","",$I4874),مغادرين!$B$2=IF(مغادرين!$B$2="","",$K4874),مغادرين!$B$3=IF(مغادرين!$B$3="","",$Q4874),مغادرين!$B$4=IF(مغادرين!$B$4="","",$R4874)),MAX($A$4:$A4873)+1,"")</f>
        <v/>
      </c>
      <c r="B4874" s="45" t="str">
        <f t="shared" si="152"/>
        <v/>
      </c>
      <c r="C4874" s="45" t="str">
        <f>IF($A4874="","",RANK($B4874,$B$5:$B$9000,1)+COUNTIF($B$4:$B4873,$B4874))</f>
        <v/>
      </c>
      <c r="D4874" s="46" t="str">
        <f>IF(AND($O4874&gt;=قادمين!$C$4,$O4874&lt;=قادمين!$H$4,قادمين!$B$1=IF(قادمين!$B$1="","",$I4874),قادمين!$B$2=IF(قادمين!$B$2="","",$K4874),قادمين!$B$3=IF(قادمين!$B$3="","",$Q4874),قادمين!$B$4=IF(قادمين!$B$4="","",$R4874)),MAX($D$4:$D4873)+1,"")</f>
        <v/>
      </c>
      <c r="E4874" s="46" t="str">
        <f t="shared" si="153"/>
        <v/>
      </c>
      <c r="F4874" s="46" t="str">
        <f>IF($D4874="","",RANK($E4874,$E$5:$E$9000,1)+COUNTIF($E$4:$E4873,$E4874))</f>
        <v/>
      </c>
      <c r="G4874" s="63" t="str">
        <f>IF(H4874="","",COUNTA($H$5:H4874))</f>
        <v/>
      </c>
      <c r="H4874" s="187"/>
      <c r="I4874" s="203"/>
      <c r="J4874" s="202"/>
      <c r="K4874" s="202"/>
      <c r="L4874" s="202"/>
      <c r="M4874" s="202"/>
      <c r="N4874" s="202"/>
      <c r="O4874" s="201"/>
      <c r="P4874" s="159"/>
      <c r="Q4874" s="206"/>
      <c r="R4874" s="50"/>
      <c r="S4874" s="51"/>
      <c r="T4874" s="51"/>
      <c r="U4874" s="52"/>
      <c r="V4874" s="52"/>
      <c r="W4874" s="52"/>
      <c r="X4874" s="53"/>
      <c r="Y4874" s="52"/>
      <c r="Z4874" s="54"/>
      <c r="AA4874" s="22"/>
      <c r="AB4874" s="22"/>
      <c r="AC4874" s="22"/>
      <c r="AD4874" s="22"/>
      <c r="AE4874" s="22"/>
      <c r="AF4874" s="22"/>
      <c r="AG4874" s="22"/>
    </row>
    <row r="4875" spans="1:33" s="11" customFormat="1" ht="26.1" customHeight="1">
      <c r="A4875" s="45" t="str">
        <f>IF(AND($H4875&gt;=مغادرين!$C$4,$H4875&lt;=مغادرين!$H$4,مغادرين!$B$1=IF(مغادرين!$B$1="","",$I4875),مغادرين!$B$2=IF(مغادرين!$B$2="","",$K4875),مغادرين!$B$3=IF(مغادرين!$B$3="","",$Q4875),مغادرين!$B$4=IF(مغادرين!$B$4="","",$R4875)),MAX($A$4:$A4874)+1,"")</f>
        <v/>
      </c>
      <c r="B4875" s="45" t="str">
        <f t="shared" si="152"/>
        <v/>
      </c>
      <c r="C4875" s="45" t="str">
        <f>IF($A4875="","",RANK($B4875,$B$5:$B$9000,1)+COUNTIF($B$4:$B4874,$B4875))</f>
        <v/>
      </c>
      <c r="D4875" s="46" t="str">
        <f>IF(AND($O4875&gt;=قادمين!$C$4,$O4875&lt;=قادمين!$H$4,قادمين!$B$1=IF(قادمين!$B$1="","",$I4875),قادمين!$B$2=IF(قادمين!$B$2="","",$K4875),قادمين!$B$3=IF(قادمين!$B$3="","",$Q4875),قادمين!$B$4=IF(قادمين!$B$4="","",$R4875)),MAX($D$4:$D4874)+1,"")</f>
        <v/>
      </c>
      <c r="E4875" s="46" t="str">
        <f t="shared" si="153"/>
        <v/>
      </c>
      <c r="F4875" s="46" t="str">
        <f>IF($D4875="","",RANK($E4875,$E$5:$E$9000,1)+COUNTIF($E$4:$E4874,$E4875))</f>
        <v/>
      </c>
      <c r="G4875" s="63" t="str">
        <f>IF(H4875="","",COUNTA($H$5:H4875))</f>
        <v/>
      </c>
      <c r="H4875" s="187"/>
      <c r="I4875" s="203"/>
      <c r="J4875" s="202"/>
      <c r="K4875" s="202"/>
      <c r="L4875" s="202"/>
      <c r="M4875" s="202"/>
      <c r="N4875" s="202"/>
      <c r="O4875" s="201"/>
      <c r="P4875" s="159"/>
      <c r="Q4875" s="206"/>
      <c r="R4875" s="50"/>
      <c r="S4875" s="51"/>
      <c r="T4875" s="51"/>
      <c r="U4875" s="52"/>
      <c r="V4875" s="52"/>
      <c r="W4875" s="52"/>
      <c r="X4875" s="53"/>
      <c r="Y4875" s="52"/>
      <c r="Z4875" s="54"/>
      <c r="AA4875" s="22"/>
      <c r="AB4875" s="22"/>
      <c r="AC4875" s="22"/>
      <c r="AD4875" s="22"/>
      <c r="AE4875" s="22"/>
      <c r="AF4875" s="22"/>
      <c r="AG4875" s="22"/>
    </row>
    <row r="4876" spans="1:33" s="11" customFormat="1" ht="26.1" customHeight="1">
      <c r="A4876" s="45" t="str">
        <f>IF(AND($H4876&gt;=مغادرين!$C$4,$H4876&lt;=مغادرين!$H$4,مغادرين!$B$1=IF(مغادرين!$B$1="","",$I4876),مغادرين!$B$2=IF(مغادرين!$B$2="","",$K4876),مغادرين!$B$3=IF(مغادرين!$B$3="","",$Q4876),مغادرين!$B$4=IF(مغادرين!$B$4="","",$R4876)),MAX($A$4:$A4875)+1,"")</f>
        <v/>
      </c>
      <c r="B4876" s="45" t="str">
        <f t="shared" si="152"/>
        <v/>
      </c>
      <c r="C4876" s="45" t="str">
        <f>IF($A4876="","",RANK($B4876,$B$5:$B$9000,1)+COUNTIF($B$4:$B4875,$B4876))</f>
        <v/>
      </c>
      <c r="D4876" s="46" t="str">
        <f>IF(AND($O4876&gt;=قادمين!$C$4,$O4876&lt;=قادمين!$H$4,قادمين!$B$1=IF(قادمين!$B$1="","",$I4876),قادمين!$B$2=IF(قادمين!$B$2="","",$K4876),قادمين!$B$3=IF(قادمين!$B$3="","",$Q4876),قادمين!$B$4=IF(قادمين!$B$4="","",$R4876)),MAX($D$4:$D4875)+1,"")</f>
        <v/>
      </c>
      <c r="E4876" s="46" t="str">
        <f t="shared" si="153"/>
        <v/>
      </c>
      <c r="F4876" s="46" t="str">
        <f>IF($D4876="","",RANK($E4876,$E$5:$E$9000,1)+COUNTIF($E$4:$E4875,$E4876))</f>
        <v/>
      </c>
      <c r="G4876" s="63" t="str">
        <f>IF(H4876="","",COUNTA($H$5:H4876))</f>
        <v/>
      </c>
      <c r="H4876" s="187"/>
      <c r="I4876" s="203"/>
      <c r="J4876" s="202"/>
      <c r="K4876" s="202"/>
      <c r="L4876" s="202"/>
      <c r="M4876" s="202"/>
      <c r="N4876" s="202"/>
      <c r="O4876" s="201"/>
      <c r="P4876" s="159"/>
      <c r="Q4876" s="206"/>
      <c r="R4876" s="50"/>
      <c r="S4876" s="51"/>
      <c r="T4876" s="51"/>
      <c r="U4876" s="52"/>
      <c r="V4876" s="52"/>
      <c r="W4876" s="52"/>
      <c r="X4876" s="53"/>
      <c r="Y4876" s="52"/>
      <c r="Z4876" s="54"/>
      <c r="AA4876" s="22"/>
      <c r="AB4876" s="22"/>
      <c r="AC4876" s="22"/>
      <c r="AD4876" s="22"/>
      <c r="AE4876" s="22"/>
      <c r="AF4876" s="22"/>
      <c r="AG4876" s="22"/>
    </row>
    <row r="4877" spans="1:33" s="11" customFormat="1" ht="26.1" customHeight="1">
      <c r="A4877" s="45" t="str">
        <f>IF(AND($H4877&gt;=مغادرين!$C$4,$H4877&lt;=مغادرين!$H$4,مغادرين!$B$1=IF(مغادرين!$B$1="","",$I4877),مغادرين!$B$2=IF(مغادرين!$B$2="","",$K4877),مغادرين!$B$3=IF(مغادرين!$B$3="","",$Q4877),مغادرين!$B$4=IF(مغادرين!$B$4="","",$R4877)),MAX($A$4:$A4876)+1,"")</f>
        <v/>
      </c>
      <c r="B4877" s="45" t="str">
        <f t="shared" si="152"/>
        <v/>
      </c>
      <c r="C4877" s="45" t="str">
        <f>IF($A4877="","",RANK($B4877,$B$5:$B$9000,1)+COUNTIF($B$4:$B4876,$B4877))</f>
        <v/>
      </c>
      <c r="D4877" s="46" t="str">
        <f>IF(AND($O4877&gt;=قادمين!$C$4,$O4877&lt;=قادمين!$H$4,قادمين!$B$1=IF(قادمين!$B$1="","",$I4877),قادمين!$B$2=IF(قادمين!$B$2="","",$K4877),قادمين!$B$3=IF(قادمين!$B$3="","",$Q4877),قادمين!$B$4=IF(قادمين!$B$4="","",$R4877)),MAX($D$4:$D4876)+1,"")</f>
        <v/>
      </c>
      <c r="E4877" s="46" t="str">
        <f t="shared" si="153"/>
        <v/>
      </c>
      <c r="F4877" s="46" t="str">
        <f>IF($D4877="","",RANK($E4877,$E$5:$E$9000,1)+COUNTIF($E$4:$E4876,$E4877))</f>
        <v/>
      </c>
      <c r="G4877" s="63" t="str">
        <f>IF(H4877="","",COUNTA($H$5:H4877))</f>
        <v/>
      </c>
      <c r="H4877" s="187"/>
      <c r="I4877" s="203"/>
      <c r="J4877" s="202"/>
      <c r="K4877" s="202"/>
      <c r="L4877" s="202"/>
      <c r="M4877" s="202"/>
      <c r="N4877" s="202"/>
      <c r="O4877" s="201"/>
      <c r="P4877" s="159"/>
      <c r="Q4877" s="206"/>
      <c r="R4877" s="50"/>
      <c r="S4877" s="51"/>
      <c r="T4877" s="51"/>
      <c r="U4877" s="52"/>
      <c r="V4877" s="52"/>
      <c r="W4877" s="52"/>
      <c r="X4877" s="53"/>
      <c r="Y4877" s="52"/>
      <c r="Z4877" s="54"/>
      <c r="AA4877" s="22"/>
      <c r="AB4877" s="22"/>
      <c r="AC4877" s="22"/>
      <c r="AD4877" s="22"/>
      <c r="AE4877" s="22"/>
      <c r="AF4877" s="22"/>
      <c r="AG4877" s="22"/>
    </row>
    <row r="4878" spans="1:33" s="11" customFormat="1" ht="26.1" customHeight="1">
      <c r="A4878" s="45" t="str">
        <f>IF(AND($H4878&gt;=مغادرين!$C$4,$H4878&lt;=مغادرين!$H$4,مغادرين!$B$1=IF(مغادرين!$B$1="","",$I4878),مغادرين!$B$2=IF(مغادرين!$B$2="","",$K4878),مغادرين!$B$3=IF(مغادرين!$B$3="","",$Q4878),مغادرين!$B$4=IF(مغادرين!$B$4="","",$R4878)),MAX($A$4:$A4877)+1,"")</f>
        <v/>
      </c>
      <c r="B4878" s="45" t="str">
        <f t="shared" si="152"/>
        <v/>
      </c>
      <c r="C4878" s="45" t="str">
        <f>IF($A4878="","",RANK($B4878,$B$5:$B$9000,1)+COUNTIF($B$4:$B4877,$B4878))</f>
        <v/>
      </c>
      <c r="D4878" s="46" t="str">
        <f>IF(AND($O4878&gt;=قادمين!$C$4,$O4878&lt;=قادمين!$H$4,قادمين!$B$1=IF(قادمين!$B$1="","",$I4878),قادمين!$B$2=IF(قادمين!$B$2="","",$K4878),قادمين!$B$3=IF(قادمين!$B$3="","",$Q4878),قادمين!$B$4=IF(قادمين!$B$4="","",$R4878)),MAX($D$4:$D4877)+1,"")</f>
        <v/>
      </c>
      <c r="E4878" s="46" t="str">
        <f t="shared" si="153"/>
        <v/>
      </c>
      <c r="F4878" s="46" t="str">
        <f>IF($D4878="","",RANK($E4878,$E$5:$E$9000,1)+COUNTIF($E$4:$E4877,$E4878))</f>
        <v/>
      </c>
      <c r="G4878" s="63" t="str">
        <f>IF(H4878="","",COUNTA($H$5:H4878))</f>
        <v/>
      </c>
      <c r="H4878" s="187"/>
      <c r="I4878" s="203"/>
      <c r="J4878" s="202"/>
      <c r="K4878" s="202"/>
      <c r="L4878" s="202"/>
      <c r="M4878" s="202"/>
      <c r="N4878" s="202"/>
      <c r="O4878" s="201"/>
      <c r="P4878" s="159"/>
      <c r="Q4878" s="206"/>
      <c r="R4878" s="50"/>
      <c r="S4878" s="51"/>
      <c r="T4878" s="51"/>
      <c r="U4878" s="52"/>
      <c r="V4878" s="52"/>
      <c r="W4878" s="52"/>
      <c r="X4878" s="53"/>
      <c r="Y4878" s="52"/>
      <c r="Z4878" s="54"/>
      <c r="AA4878" s="22"/>
      <c r="AB4878" s="22"/>
      <c r="AC4878" s="22"/>
      <c r="AD4878" s="22"/>
      <c r="AE4878" s="22"/>
      <c r="AF4878" s="22"/>
      <c r="AG4878" s="22"/>
    </row>
    <row r="4879" spans="1:33" s="11" customFormat="1" ht="26.1" customHeight="1">
      <c r="A4879" s="45" t="str">
        <f>IF(AND($H4879&gt;=مغادرين!$C$4,$H4879&lt;=مغادرين!$H$4,مغادرين!$B$1=IF(مغادرين!$B$1="","",$I4879),مغادرين!$B$2=IF(مغادرين!$B$2="","",$K4879),مغادرين!$B$3=IF(مغادرين!$B$3="","",$Q4879),مغادرين!$B$4=IF(مغادرين!$B$4="","",$R4879)),MAX($A$4:$A4878)+1,"")</f>
        <v/>
      </c>
      <c r="B4879" s="45" t="str">
        <f t="shared" si="152"/>
        <v/>
      </c>
      <c r="C4879" s="45" t="str">
        <f>IF($A4879="","",RANK($B4879,$B$5:$B$9000,1)+COUNTIF($B$4:$B4878,$B4879))</f>
        <v/>
      </c>
      <c r="D4879" s="46" t="str">
        <f>IF(AND($O4879&gt;=قادمين!$C$4,$O4879&lt;=قادمين!$H$4,قادمين!$B$1=IF(قادمين!$B$1="","",$I4879),قادمين!$B$2=IF(قادمين!$B$2="","",$K4879),قادمين!$B$3=IF(قادمين!$B$3="","",$Q4879),قادمين!$B$4=IF(قادمين!$B$4="","",$R4879)),MAX($D$4:$D4878)+1,"")</f>
        <v/>
      </c>
      <c r="E4879" s="46" t="str">
        <f t="shared" si="153"/>
        <v/>
      </c>
      <c r="F4879" s="46" t="str">
        <f>IF($D4879="","",RANK($E4879,$E$5:$E$9000,1)+COUNTIF($E$4:$E4878,$E4879))</f>
        <v/>
      </c>
      <c r="G4879" s="63" t="str">
        <f>IF(H4879="","",COUNTA($H$5:H4879))</f>
        <v/>
      </c>
      <c r="H4879" s="187"/>
      <c r="I4879" s="203"/>
      <c r="J4879" s="202"/>
      <c r="K4879" s="202"/>
      <c r="L4879" s="202"/>
      <c r="M4879" s="202"/>
      <c r="N4879" s="202"/>
      <c r="O4879" s="201"/>
      <c r="P4879" s="159"/>
      <c r="Q4879" s="206"/>
      <c r="R4879" s="50"/>
      <c r="S4879" s="51"/>
      <c r="T4879" s="51"/>
      <c r="U4879" s="52"/>
      <c r="V4879" s="52"/>
      <c r="W4879" s="52"/>
      <c r="X4879" s="53"/>
      <c r="Y4879" s="52"/>
      <c r="Z4879" s="54"/>
      <c r="AA4879" s="22"/>
      <c r="AB4879" s="22"/>
      <c r="AC4879" s="22"/>
      <c r="AD4879" s="22"/>
      <c r="AE4879" s="22"/>
      <c r="AF4879" s="22"/>
      <c r="AG4879" s="22"/>
    </row>
    <row r="4880" spans="1:33" s="11" customFormat="1" ht="26.1" customHeight="1">
      <c r="A4880" s="45" t="str">
        <f>IF(AND($H4880&gt;=مغادرين!$C$4,$H4880&lt;=مغادرين!$H$4,مغادرين!$B$1=IF(مغادرين!$B$1="","",$I4880),مغادرين!$B$2=IF(مغادرين!$B$2="","",$K4880),مغادرين!$B$3=IF(مغادرين!$B$3="","",$Q4880),مغادرين!$B$4=IF(مغادرين!$B$4="","",$R4880)),MAX($A$4:$A4879)+1,"")</f>
        <v/>
      </c>
      <c r="B4880" s="45" t="str">
        <f t="shared" si="152"/>
        <v/>
      </c>
      <c r="C4880" s="45" t="str">
        <f>IF($A4880="","",RANK($B4880,$B$5:$B$9000,1)+COUNTIF($B$4:$B4879,$B4880))</f>
        <v/>
      </c>
      <c r="D4880" s="46" t="str">
        <f>IF(AND($O4880&gt;=قادمين!$C$4,$O4880&lt;=قادمين!$H$4,قادمين!$B$1=IF(قادمين!$B$1="","",$I4880),قادمين!$B$2=IF(قادمين!$B$2="","",$K4880),قادمين!$B$3=IF(قادمين!$B$3="","",$Q4880),قادمين!$B$4=IF(قادمين!$B$4="","",$R4880)),MAX($D$4:$D4879)+1,"")</f>
        <v/>
      </c>
      <c r="E4880" s="46" t="str">
        <f t="shared" si="153"/>
        <v/>
      </c>
      <c r="F4880" s="46" t="str">
        <f>IF($D4880="","",RANK($E4880,$E$5:$E$9000,1)+COUNTIF($E$4:$E4879,$E4880))</f>
        <v/>
      </c>
      <c r="G4880" s="63" t="str">
        <f>IF(H4880="","",COUNTA($H$5:H4880))</f>
        <v/>
      </c>
      <c r="H4880" s="187"/>
      <c r="I4880" s="203"/>
      <c r="J4880" s="202"/>
      <c r="K4880" s="202"/>
      <c r="L4880" s="202"/>
      <c r="M4880" s="202"/>
      <c r="N4880" s="202"/>
      <c r="O4880" s="201"/>
      <c r="P4880" s="159"/>
      <c r="Q4880" s="206"/>
      <c r="R4880" s="50"/>
      <c r="S4880" s="51"/>
      <c r="T4880" s="51"/>
      <c r="U4880" s="52"/>
      <c r="V4880" s="52"/>
      <c r="W4880" s="52"/>
      <c r="X4880" s="53"/>
      <c r="Y4880" s="52"/>
      <c r="Z4880" s="54"/>
      <c r="AA4880" s="22"/>
      <c r="AB4880" s="22"/>
      <c r="AC4880" s="22"/>
      <c r="AD4880" s="22"/>
      <c r="AE4880" s="22"/>
      <c r="AF4880" s="22"/>
      <c r="AG4880" s="22"/>
    </row>
    <row r="4881" spans="1:33" s="11" customFormat="1" ht="26.1" customHeight="1">
      <c r="A4881" s="45" t="str">
        <f>IF(AND($H4881&gt;=مغادرين!$C$4,$H4881&lt;=مغادرين!$H$4,مغادرين!$B$1=IF(مغادرين!$B$1="","",$I4881),مغادرين!$B$2=IF(مغادرين!$B$2="","",$K4881),مغادرين!$B$3=IF(مغادرين!$B$3="","",$Q4881),مغادرين!$B$4=IF(مغادرين!$B$4="","",$R4881)),MAX($A$4:$A4880)+1,"")</f>
        <v/>
      </c>
      <c r="B4881" s="45" t="str">
        <f t="shared" si="152"/>
        <v/>
      </c>
      <c r="C4881" s="45" t="str">
        <f>IF($A4881="","",RANK($B4881,$B$5:$B$9000,1)+COUNTIF($B$4:$B4880,$B4881))</f>
        <v/>
      </c>
      <c r="D4881" s="46" t="str">
        <f>IF(AND($O4881&gt;=قادمين!$C$4,$O4881&lt;=قادمين!$H$4,قادمين!$B$1=IF(قادمين!$B$1="","",$I4881),قادمين!$B$2=IF(قادمين!$B$2="","",$K4881),قادمين!$B$3=IF(قادمين!$B$3="","",$Q4881),قادمين!$B$4=IF(قادمين!$B$4="","",$R4881)),MAX($D$4:$D4880)+1,"")</f>
        <v/>
      </c>
      <c r="E4881" s="46" t="str">
        <f t="shared" si="153"/>
        <v/>
      </c>
      <c r="F4881" s="46" t="str">
        <f>IF($D4881="","",RANK($E4881,$E$5:$E$9000,1)+COUNTIF($E$4:$E4880,$E4881))</f>
        <v/>
      </c>
      <c r="G4881" s="63" t="str">
        <f>IF(H4881="","",COUNTA($H$5:H4881))</f>
        <v/>
      </c>
      <c r="H4881" s="187"/>
      <c r="I4881" s="203"/>
      <c r="J4881" s="202"/>
      <c r="K4881" s="202"/>
      <c r="L4881" s="202"/>
      <c r="M4881" s="202"/>
      <c r="N4881" s="202"/>
      <c r="O4881" s="201"/>
      <c r="P4881" s="159"/>
      <c r="Q4881" s="206"/>
      <c r="R4881" s="50"/>
      <c r="S4881" s="51"/>
      <c r="T4881" s="51"/>
      <c r="U4881" s="52"/>
      <c r="V4881" s="52"/>
      <c r="W4881" s="52"/>
      <c r="X4881" s="53"/>
      <c r="Y4881" s="52"/>
      <c r="Z4881" s="54"/>
      <c r="AA4881" s="22"/>
      <c r="AB4881" s="22"/>
      <c r="AC4881" s="22"/>
      <c r="AD4881" s="22"/>
      <c r="AE4881" s="22"/>
      <c r="AF4881" s="22"/>
      <c r="AG4881" s="22"/>
    </row>
    <row r="4882" spans="1:33" s="11" customFormat="1" ht="26.1" customHeight="1">
      <c r="A4882" s="45" t="str">
        <f>IF(AND($H4882&gt;=مغادرين!$C$4,$H4882&lt;=مغادرين!$H$4,مغادرين!$B$1=IF(مغادرين!$B$1="","",$I4882),مغادرين!$B$2=IF(مغادرين!$B$2="","",$K4882),مغادرين!$B$3=IF(مغادرين!$B$3="","",$Q4882),مغادرين!$B$4=IF(مغادرين!$B$4="","",$R4882)),MAX($A$4:$A4881)+1,"")</f>
        <v/>
      </c>
      <c r="B4882" s="45" t="str">
        <f t="shared" si="152"/>
        <v/>
      </c>
      <c r="C4882" s="45" t="str">
        <f>IF($A4882="","",RANK($B4882,$B$5:$B$9000,1)+COUNTIF($B$4:$B4881,$B4882))</f>
        <v/>
      </c>
      <c r="D4882" s="46" t="str">
        <f>IF(AND($O4882&gt;=قادمين!$C$4,$O4882&lt;=قادمين!$H$4,قادمين!$B$1=IF(قادمين!$B$1="","",$I4882),قادمين!$B$2=IF(قادمين!$B$2="","",$K4882),قادمين!$B$3=IF(قادمين!$B$3="","",$Q4882),قادمين!$B$4=IF(قادمين!$B$4="","",$R4882)),MAX($D$4:$D4881)+1,"")</f>
        <v/>
      </c>
      <c r="E4882" s="46" t="str">
        <f t="shared" si="153"/>
        <v/>
      </c>
      <c r="F4882" s="46" t="str">
        <f>IF($D4882="","",RANK($E4882,$E$5:$E$9000,1)+COUNTIF($E$4:$E4881,$E4882))</f>
        <v/>
      </c>
      <c r="G4882" s="63" t="str">
        <f>IF(H4882="","",COUNTA($H$5:H4882))</f>
        <v/>
      </c>
      <c r="H4882" s="187"/>
      <c r="I4882" s="203"/>
      <c r="J4882" s="202"/>
      <c r="K4882" s="202"/>
      <c r="L4882" s="202"/>
      <c r="M4882" s="202"/>
      <c r="N4882" s="202"/>
      <c r="O4882" s="201"/>
      <c r="P4882" s="159"/>
      <c r="Q4882" s="206"/>
      <c r="R4882" s="50"/>
      <c r="S4882" s="51"/>
      <c r="T4882" s="51"/>
      <c r="U4882" s="52"/>
      <c r="V4882" s="52"/>
      <c r="W4882" s="52"/>
      <c r="X4882" s="53"/>
      <c r="Y4882" s="52"/>
      <c r="Z4882" s="54"/>
      <c r="AA4882" s="22"/>
      <c r="AB4882" s="22"/>
      <c r="AC4882" s="22"/>
      <c r="AD4882" s="22"/>
      <c r="AE4882" s="22"/>
      <c r="AF4882" s="22"/>
      <c r="AG4882" s="22"/>
    </row>
    <row r="4883" spans="1:33" s="11" customFormat="1" ht="26.1" customHeight="1">
      <c r="A4883" s="45" t="str">
        <f>IF(AND($H4883&gt;=مغادرين!$C$4,$H4883&lt;=مغادرين!$H$4,مغادرين!$B$1=IF(مغادرين!$B$1="","",$I4883),مغادرين!$B$2=IF(مغادرين!$B$2="","",$K4883),مغادرين!$B$3=IF(مغادرين!$B$3="","",$Q4883),مغادرين!$B$4=IF(مغادرين!$B$4="","",$R4883)),MAX($A$4:$A4882)+1,"")</f>
        <v/>
      </c>
      <c r="B4883" s="45" t="str">
        <f t="shared" si="152"/>
        <v/>
      </c>
      <c r="C4883" s="45" t="str">
        <f>IF($A4883="","",RANK($B4883,$B$5:$B$9000,1)+COUNTIF($B$4:$B4882,$B4883))</f>
        <v/>
      </c>
      <c r="D4883" s="46" t="str">
        <f>IF(AND($O4883&gt;=قادمين!$C$4,$O4883&lt;=قادمين!$H$4,قادمين!$B$1=IF(قادمين!$B$1="","",$I4883),قادمين!$B$2=IF(قادمين!$B$2="","",$K4883),قادمين!$B$3=IF(قادمين!$B$3="","",$Q4883),قادمين!$B$4=IF(قادمين!$B$4="","",$R4883)),MAX($D$4:$D4882)+1,"")</f>
        <v/>
      </c>
      <c r="E4883" s="46" t="str">
        <f t="shared" si="153"/>
        <v/>
      </c>
      <c r="F4883" s="46" t="str">
        <f>IF($D4883="","",RANK($E4883,$E$5:$E$9000,1)+COUNTIF($E$4:$E4882,$E4883))</f>
        <v/>
      </c>
      <c r="G4883" s="63" t="str">
        <f>IF(H4883="","",COUNTA($H$5:H4883))</f>
        <v/>
      </c>
      <c r="H4883" s="187"/>
      <c r="I4883" s="203"/>
      <c r="J4883" s="202"/>
      <c r="K4883" s="202"/>
      <c r="L4883" s="202"/>
      <c r="M4883" s="202"/>
      <c r="N4883" s="202"/>
      <c r="O4883" s="201"/>
      <c r="P4883" s="159"/>
      <c r="Q4883" s="206"/>
      <c r="R4883" s="50"/>
      <c r="S4883" s="51"/>
      <c r="T4883" s="51"/>
      <c r="U4883" s="52"/>
      <c r="V4883" s="52"/>
      <c r="W4883" s="52"/>
      <c r="X4883" s="53"/>
      <c r="Y4883" s="52"/>
      <c r="Z4883" s="54"/>
      <c r="AA4883" s="22"/>
      <c r="AB4883" s="22"/>
      <c r="AC4883" s="22"/>
      <c r="AD4883" s="22"/>
      <c r="AE4883" s="22"/>
      <c r="AF4883" s="22"/>
      <c r="AG4883" s="22"/>
    </row>
    <row r="4884" spans="1:33" s="11" customFormat="1" ht="26.1" customHeight="1">
      <c r="A4884" s="45" t="str">
        <f>IF(AND($H4884&gt;=مغادرين!$C$4,$H4884&lt;=مغادرين!$H$4,مغادرين!$B$1=IF(مغادرين!$B$1="","",$I4884),مغادرين!$B$2=IF(مغادرين!$B$2="","",$K4884),مغادرين!$B$3=IF(مغادرين!$B$3="","",$Q4884),مغادرين!$B$4=IF(مغادرين!$B$4="","",$R4884)),MAX($A$4:$A4883)+1,"")</f>
        <v/>
      </c>
      <c r="B4884" s="45" t="str">
        <f t="shared" si="152"/>
        <v/>
      </c>
      <c r="C4884" s="45" t="str">
        <f>IF($A4884="","",RANK($B4884,$B$5:$B$9000,1)+COUNTIF($B$4:$B4883,$B4884))</f>
        <v/>
      </c>
      <c r="D4884" s="46" t="str">
        <f>IF(AND($O4884&gt;=قادمين!$C$4,$O4884&lt;=قادمين!$H$4,قادمين!$B$1=IF(قادمين!$B$1="","",$I4884),قادمين!$B$2=IF(قادمين!$B$2="","",$K4884),قادمين!$B$3=IF(قادمين!$B$3="","",$Q4884),قادمين!$B$4=IF(قادمين!$B$4="","",$R4884)),MAX($D$4:$D4883)+1,"")</f>
        <v/>
      </c>
      <c r="E4884" s="46" t="str">
        <f t="shared" si="153"/>
        <v/>
      </c>
      <c r="F4884" s="46" t="str">
        <f>IF($D4884="","",RANK($E4884,$E$5:$E$9000,1)+COUNTIF($E$4:$E4883,$E4884))</f>
        <v/>
      </c>
      <c r="G4884" s="63" t="str">
        <f>IF(H4884="","",COUNTA($H$5:H4884))</f>
        <v/>
      </c>
      <c r="H4884" s="187"/>
      <c r="I4884" s="203"/>
      <c r="J4884" s="202"/>
      <c r="K4884" s="202"/>
      <c r="L4884" s="202"/>
      <c r="M4884" s="202"/>
      <c r="N4884" s="202"/>
      <c r="O4884" s="201"/>
      <c r="P4884" s="159"/>
      <c r="Q4884" s="206"/>
      <c r="R4884" s="50"/>
      <c r="S4884" s="51"/>
      <c r="T4884" s="51"/>
      <c r="U4884" s="52"/>
      <c r="V4884" s="52"/>
      <c r="W4884" s="52"/>
      <c r="X4884" s="53"/>
      <c r="Y4884" s="52"/>
      <c r="Z4884" s="54"/>
      <c r="AA4884" s="22"/>
      <c r="AB4884" s="22"/>
      <c r="AC4884" s="22"/>
      <c r="AD4884" s="22"/>
      <c r="AE4884" s="22"/>
      <c r="AF4884" s="22"/>
      <c r="AG4884" s="22"/>
    </row>
    <row r="4885" spans="1:33" s="11" customFormat="1" ht="26.1" customHeight="1">
      <c r="A4885" s="45" t="str">
        <f>IF(AND($H4885&gt;=مغادرين!$C$4,$H4885&lt;=مغادرين!$H$4,مغادرين!$B$1=IF(مغادرين!$B$1="","",$I4885),مغادرين!$B$2=IF(مغادرين!$B$2="","",$K4885),مغادرين!$B$3=IF(مغادرين!$B$3="","",$Q4885),مغادرين!$B$4=IF(مغادرين!$B$4="","",$R4885)),MAX($A$4:$A4884)+1,"")</f>
        <v/>
      </c>
      <c r="B4885" s="45" t="str">
        <f t="shared" si="152"/>
        <v/>
      </c>
      <c r="C4885" s="45" t="str">
        <f>IF($A4885="","",RANK($B4885,$B$5:$B$9000,1)+COUNTIF($B$4:$B4884,$B4885))</f>
        <v/>
      </c>
      <c r="D4885" s="46" t="str">
        <f>IF(AND($O4885&gt;=قادمين!$C$4,$O4885&lt;=قادمين!$H$4,قادمين!$B$1=IF(قادمين!$B$1="","",$I4885),قادمين!$B$2=IF(قادمين!$B$2="","",$K4885),قادمين!$B$3=IF(قادمين!$B$3="","",$Q4885),قادمين!$B$4=IF(قادمين!$B$4="","",$R4885)),MAX($D$4:$D4884)+1,"")</f>
        <v/>
      </c>
      <c r="E4885" s="46" t="str">
        <f t="shared" si="153"/>
        <v/>
      </c>
      <c r="F4885" s="46" t="str">
        <f>IF($D4885="","",RANK($E4885,$E$5:$E$9000,1)+COUNTIF($E$4:$E4884,$E4885))</f>
        <v/>
      </c>
      <c r="G4885" s="63" t="str">
        <f>IF(H4885="","",COUNTA($H$5:H4885))</f>
        <v/>
      </c>
      <c r="H4885" s="187"/>
      <c r="I4885" s="203"/>
      <c r="J4885" s="202"/>
      <c r="K4885" s="202"/>
      <c r="L4885" s="202"/>
      <c r="M4885" s="202"/>
      <c r="N4885" s="202"/>
      <c r="O4885" s="201"/>
      <c r="P4885" s="159"/>
      <c r="Q4885" s="206"/>
      <c r="R4885" s="50"/>
      <c r="S4885" s="51"/>
      <c r="T4885" s="51"/>
      <c r="U4885" s="52"/>
      <c r="V4885" s="52"/>
      <c r="W4885" s="52"/>
      <c r="X4885" s="53"/>
      <c r="Y4885" s="52"/>
      <c r="Z4885" s="54"/>
      <c r="AA4885" s="22"/>
      <c r="AB4885" s="22"/>
      <c r="AC4885" s="22"/>
      <c r="AD4885" s="22"/>
      <c r="AE4885" s="22"/>
      <c r="AF4885" s="22"/>
      <c r="AG4885" s="22"/>
    </row>
    <row r="4886" spans="1:33" s="11" customFormat="1" ht="26.1" customHeight="1">
      <c r="A4886" s="45" t="str">
        <f>IF(AND($H4886&gt;=مغادرين!$C$4,$H4886&lt;=مغادرين!$H$4,مغادرين!$B$1=IF(مغادرين!$B$1="","",$I4886),مغادرين!$B$2=IF(مغادرين!$B$2="","",$K4886),مغادرين!$B$3=IF(مغادرين!$B$3="","",$Q4886),مغادرين!$B$4=IF(مغادرين!$B$4="","",$R4886)),MAX($A$4:$A4885)+1,"")</f>
        <v/>
      </c>
      <c r="B4886" s="45" t="str">
        <f t="shared" si="152"/>
        <v/>
      </c>
      <c r="C4886" s="45" t="str">
        <f>IF($A4886="","",RANK($B4886,$B$5:$B$9000,1)+COUNTIF($B$4:$B4885,$B4886))</f>
        <v/>
      </c>
      <c r="D4886" s="46" t="str">
        <f>IF(AND($O4886&gt;=قادمين!$C$4,$O4886&lt;=قادمين!$H$4,قادمين!$B$1=IF(قادمين!$B$1="","",$I4886),قادمين!$B$2=IF(قادمين!$B$2="","",$K4886),قادمين!$B$3=IF(قادمين!$B$3="","",$Q4886),قادمين!$B$4=IF(قادمين!$B$4="","",$R4886)),MAX($D$4:$D4885)+1,"")</f>
        <v/>
      </c>
      <c r="E4886" s="46" t="str">
        <f t="shared" si="153"/>
        <v/>
      </c>
      <c r="F4886" s="46" t="str">
        <f>IF($D4886="","",RANK($E4886,$E$5:$E$9000,1)+COUNTIF($E$4:$E4885,$E4886))</f>
        <v/>
      </c>
      <c r="G4886" s="63" t="str">
        <f>IF(H4886="","",COUNTA($H$5:H4886))</f>
        <v/>
      </c>
      <c r="H4886" s="187"/>
      <c r="I4886" s="203"/>
      <c r="J4886" s="202"/>
      <c r="K4886" s="202"/>
      <c r="L4886" s="202"/>
      <c r="M4886" s="202"/>
      <c r="N4886" s="202"/>
      <c r="O4886" s="201"/>
      <c r="P4886" s="159"/>
      <c r="Q4886" s="206"/>
      <c r="R4886" s="50"/>
      <c r="S4886" s="51"/>
      <c r="T4886" s="51"/>
      <c r="U4886" s="52"/>
      <c r="V4886" s="52"/>
      <c r="W4886" s="52"/>
      <c r="X4886" s="53"/>
      <c r="Y4886" s="52"/>
      <c r="Z4886" s="54"/>
      <c r="AA4886" s="22"/>
      <c r="AB4886" s="22"/>
      <c r="AC4886" s="22"/>
      <c r="AD4886" s="22"/>
      <c r="AE4886" s="22"/>
      <c r="AF4886" s="22"/>
      <c r="AG4886" s="22"/>
    </row>
    <row r="4887" spans="1:33" s="11" customFormat="1" ht="26.1" customHeight="1">
      <c r="A4887" s="45" t="str">
        <f>IF(AND($H4887&gt;=مغادرين!$C$4,$H4887&lt;=مغادرين!$H$4,مغادرين!$B$1=IF(مغادرين!$B$1="","",$I4887),مغادرين!$B$2=IF(مغادرين!$B$2="","",$K4887),مغادرين!$B$3=IF(مغادرين!$B$3="","",$Q4887),مغادرين!$B$4=IF(مغادرين!$B$4="","",$R4887)),MAX($A$4:$A4886)+1,"")</f>
        <v/>
      </c>
      <c r="B4887" s="45" t="str">
        <f t="shared" si="152"/>
        <v/>
      </c>
      <c r="C4887" s="45" t="str">
        <f>IF($A4887="","",RANK($B4887,$B$5:$B$9000,1)+COUNTIF($B$4:$B4886,$B4887))</f>
        <v/>
      </c>
      <c r="D4887" s="46" t="str">
        <f>IF(AND($O4887&gt;=قادمين!$C$4,$O4887&lt;=قادمين!$H$4,قادمين!$B$1=IF(قادمين!$B$1="","",$I4887),قادمين!$B$2=IF(قادمين!$B$2="","",$K4887),قادمين!$B$3=IF(قادمين!$B$3="","",$Q4887),قادمين!$B$4=IF(قادمين!$B$4="","",$R4887)),MAX($D$4:$D4886)+1,"")</f>
        <v/>
      </c>
      <c r="E4887" s="46" t="str">
        <f t="shared" si="153"/>
        <v/>
      </c>
      <c r="F4887" s="46" t="str">
        <f>IF($D4887="","",RANK($E4887,$E$5:$E$9000,1)+COUNTIF($E$4:$E4886,$E4887))</f>
        <v/>
      </c>
      <c r="G4887" s="63" t="str">
        <f>IF(H4887="","",COUNTA($H$5:H4887))</f>
        <v/>
      </c>
      <c r="H4887" s="187"/>
      <c r="I4887" s="203"/>
      <c r="J4887" s="202"/>
      <c r="K4887" s="202"/>
      <c r="L4887" s="202"/>
      <c r="M4887" s="202"/>
      <c r="N4887" s="202"/>
      <c r="O4887" s="201"/>
      <c r="P4887" s="159"/>
      <c r="Q4887" s="206"/>
      <c r="R4887" s="50"/>
      <c r="S4887" s="51"/>
      <c r="T4887" s="51"/>
      <c r="U4887" s="52"/>
      <c r="V4887" s="52"/>
      <c r="W4887" s="52"/>
      <c r="X4887" s="53"/>
      <c r="Y4887" s="52"/>
      <c r="Z4887" s="54"/>
      <c r="AA4887" s="22"/>
      <c r="AB4887" s="22"/>
      <c r="AC4887" s="22"/>
      <c r="AD4887" s="22"/>
      <c r="AE4887" s="22"/>
      <c r="AF4887" s="22"/>
      <c r="AG4887" s="22"/>
    </row>
    <row r="4888" spans="1:33" s="11" customFormat="1" ht="26.1" customHeight="1">
      <c r="A4888" s="45" t="str">
        <f>IF(AND($H4888&gt;=مغادرين!$C$4,$H4888&lt;=مغادرين!$H$4,مغادرين!$B$1=IF(مغادرين!$B$1="","",$I4888),مغادرين!$B$2=IF(مغادرين!$B$2="","",$K4888),مغادرين!$B$3=IF(مغادرين!$B$3="","",$Q4888),مغادرين!$B$4=IF(مغادرين!$B$4="","",$R4888)),MAX($A$4:$A4887)+1,"")</f>
        <v/>
      </c>
      <c r="B4888" s="45" t="str">
        <f t="shared" si="152"/>
        <v/>
      </c>
      <c r="C4888" s="45" t="str">
        <f>IF($A4888="","",RANK($B4888,$B$5:$B$9000,1)+COUNTIF($B$4:$B4887,$B4888))</f>
        <v/>
      </c>
      <c r="D4888" s="46" t="str">
        <f>IF(AND($O4888&gt;=قادمين!$C$4,$O4888&lt;=قادمين!$H$4,قادمين!$B$1=IF(قادمين!$B$1="","",$I4888),قادمين!$B$2=IF(قادمين!$B$2="","",$K4888),قادمين!$B$3=IF(قادمين!$B$3="","",$Q4888),قادمين!$B$4=IF(قادمين!$B$4="","",$R4888)),MAX($D$4:$D4887)+1,"")</f>
        <v/>
      </c>
      <c r="E4888" s="46" t="str">
        <f t="shared" si="153"/>
        <v/>
      </c>
      <c r="F4888" s="46" t="str">
        <f>IF($D4888="","",RANK($E4888,$E$5:$E$9000,1)+COUNTIF($E$4:$E4887,$E4888))</f>
        <v/>
      </c>
      <c r="G4888" s="63" t="str">
        <f>IF(H4888="","",COUNTA($H$5:H4888))</f>
        <v/>
      </c>
      <c r="H4888" s="187"/>
      <c r="I4888" s="203"/>
      <c r="J4888" s="202"/>
      <c r="K4888" s="202"/>
      <c r="L4888" s="202"/>
      <c r="M4888" s="202"/>
      <c r="N4888" s="202"/>
      <c r="O4888" s="201"/>
      <c r="P4888" s="159"/>
      <c r="Q4888" s="206"/>
      <c r="R4888" s="50"/>
      <c r="S4888" s="51"/>
      <c r="T4888" s="51"/>
      <c r="U4888" s="52"/>
      <c r="V4888" s="52"/>
      <c r="W4888" s="52"/>
      <c r="X4888" s="53"/>
      <c r="Y4888" s="52"/>
      <c r="Z4888" s="54"/>
      <c r="AA4888" s="22"/>
      <c r="AB4888" s="22"/>
      <c r="AC4888" s="22"/>
      <c r="AD4888" s="22"/>
      <c r="AE4888" s="22"/>
      <c r="AF4888" s="22"/>
      <c r="AG4888" s="22"/>
    </row>
    <row r="4889" spans="1:33" s="11" customFormat="1" ht="26.1" customHeight="1">
      <c r="A4889" s="45" t="str">
        <f>IF(AND($H4889&gt;=مغادرين!$C$4,$H4889&lt;=مغادرين!$H$4,مغادرين!$B$1=IF(مغادرين!$B$1="","",$I4889),مغادرين!$B$2=IF(مغادرين!$B$2="","",$K4889),مغادرين!$B$3=IF(مغادرين!$B$3="","",$Q4889),مغادرين!$B$4=IF(مغادرين!$B$4="","",$R4889)),MAX($A$4:$A4888)+1,"")</f>
        <v/>
      </c>
      <c r="B4889" s="45" t="str">
        <f t="shared" si="152"/>
        <v/>
      </c>
      <c r="C4889" s="45" t="str">
        <f>IF($A4889="","",RANK($B4889,$B$5:$B$9000,1)+COUNTIF($B$4:$B4888,$B4889))</f>
        <v/>
      </c>
      <c r="D4889" s="46" t="str">
        <f>IF(AND($O4889&gt;=قادمين!$C$4,$O4889&lt;=قادمين!$H$4,قادمين!$B$1=IF(قادمين!$B$1="","",$I4889),قادمين!$B$2=IF(قادمين!$B$2="","",$K4889),قادمين!$B$3=IF(قادمين!$B$3="","",$Q4889),قادمين!$B$4=IF(قادمين!$B$4="","",$R4889)),MAX($D$4:$D4888)+1,"")</f>
        <v/>
      </c>
      <c r="E4889" s="46" t="str">
        <f t="shared" si="153"/>
        <v/>
      </c>
      <c r="F4889" s="46" t="str">
        <f>IF($D4889="","",RANK($E4889,$E$5:$E$9000,1)+COUNTIF($E$4:$E4888,$E4889))</f>
        <v/>
      </c>
      <c r="G4889" s="63" t="str">
        <f>IF(H4889="","",COUNTA($H$5:H4889))</f>
        <v/>
      </c>
      <c r="H4889" s="187"/>
      <c r="I4889" s="203"/>
      <c r="J4889" s="202"/>
      <c r="K4889" s="202"/>
      <c r="L4889" s="202"/>
      <c r="M4889" s="202"/>
      <c r="N4889" s="202"/>
      <c r="O4889" s="201"/>
      <c r="P4889" s="159"/>
      <c r="Q4889" s="206"/>
      <c r="R4889" s="50"/>
      <c r="S4889" s="51"/>
      <c r="T4889" s="51"/>
      <c r="U4889" s="52"/>
      <c r="V4889" s="52"/>
      <c r="W4889" s="52"/>
      <c r="X4889" s="53"/>
      <c r="Y4889" s="52"/>
      <c r="Z4889" s="54"/>
      <c r="AA4889" s="22"/>
      <c r="AB4889" s="22"/>
      <c r="AC4889" s="22"/>
      <c r="AD4889" s="22"/>
      <c r="AE4889" s="22"/>
      <c r="AF4889" s="22"/>
      <c r="AG4889" s="22"/>
    </row>
    <row r="4890" spans="1:33" s="11" customFormat="1" ht="26.1" customHeight="1">
      <c r="A4890" s="45" t="str">
        <f>IF(AND($H4890&gt;=مغادرين!$C$4,$H4890&lt;=مغادرين!$H$4,مغادرين!$B$1=IF(مغادرين!$B$1="","",$I4890),مغادرين!$B$2=IF(مغادرين!$B$2="","",$K4890),مغادرين!$B$3=IF(مغادرين!$B$3="","",$Q4890),مغادرين!$B$4=IF(مغادرين!$B$4="","",$R4890)),MAX($A$4:$A4889)+1,"")</f>
        <v/>
      </c>
      <c r="B4890" s="45" t="str">
        <f t="shared" si="152"/>
        <v/>
      </c>
      <c r="C4890" s="45" t="str">
        <f>IF($A4890="","",RANK($B4890,$B$5:$B$9000,1)+COUNTIF($B$4:$B4889,$B4890))</f>
        <v/>
      </c>
      <c r="D4890" s="46" t="str">
        <f>IF(AND($O4890&gt;=قادمين!$C$4,$O4890&lt;=قادمين!$H$4,قادمين!$B$1=IF(قادمين!$B$1="","",$I4890),قادمين!$B$2=IF(قادمين!$B$2="","",$K4890),قادمين!$B$3=IF(قادمين!$B$3="","",$Q4890),قادمين!$B$4=IF(قادمين!$B$4="","",$R4890)),MAX($D$4:$D4889)+1,"")</f>
        <v/>
      </c>
      <c r="E4890" s="46" t="str">
        <f t="shared" si="153"/>
        <v/>
      </c>
      <c r="F4890" s="46" t="str">
        <f>IF($D4890="","",RANK($E4890,$E$5:$E$9000,1)+COUNTIF($E$4:$E4889,$E4890))</f>
        <v/>
      </c>
      <c r="G4890" s="63" t="str">
        <f>IF(H4890="","",COUNTA($H$5:H4890))</f>
        <v/>
      </c>
      <c r="H4890" s="187"/>
      <c r="I4890" s="203"/>
      <c r="J4890" s="202"/>
      <c r="K4890" s="202"/>
      <c r="L4890" s="202"/>
      <c r="M4890" s="202"/>
      <c r="N4890" s="202"/>
      <c r="O4890" s="201"/>
      <c r="P4890" s="159"/>
      <c r="Q4890" s="206"/>
      <c r="R4890" s="50"/>
      <c r="S4890" s="51"/>
      <c r="T4890" s="51"/>
      <c r="U4890" s="52"/>
      <c r="V4890" s="52"/>
      <c r="W4890" s="52"/>
      <c r="X4890" s="53"/>
      <c r="Y4890" s="52"/>
      <c r="Z4890" s="54"/>
      <c r="AA4890" s="22"/>
      <c r="AB4890" s="22"/>
      <c r="AC4890" s="22"/>
      <c r="AD4890" s="22"/>
      <c r="AE4890" s="22"/>
      <c r="AF4890" s="22"/>
      <c r="AG4890" s="22"/>
    </row>
    <row r="4891" spans="1:33" s="11" customFormat="1" ht="26.1" customHeight="1">
      <c r="A4891" s="45" t="str">
        <f>IF(AND($H4891&gt;=مغادرين!$C$4,$H4891&lt;=مغادرين!$H$4,مغادرين!$B$1=IF(مغادرين!$B$1="","",$I4891),مغادرين!$B$2=IF(مغادرين!$B$2="","",$K4891),مغادرين!$B$3=IF(مغادرين!$B$3="","",$Q4891),مغادرين!$B$4=IF(مغادرين!$B$4="","",$R4891)),MAX($A$4:$A4890)+1,"")</f>
        <v/>
      </c>
      <c r="B4891" s="45" t="str">
        <f t="shared" si="152"/>
        <v/>
      </c>
      <c r="C4891" s="45" t="str">
        <f>IF($A4891="","",RANK($B4891,$B$5:$B$9000,1)+COUNTIF($B$4:$B4890,$B4891))</f>
        <v/>
      </c>
      <c r="D4891" s="46" t="str">
        <f>IF(AND($O4891&gt;=قادمين!$C$4,$O4891&lt;=قادمين!$H$4,قادمين!$B$1=IF(قادمين!$B$1="","",$I4891),قادمين!$B$2=IF(قادمين!$B$2="","",$K4891),قادمين!$B$3=IF(قادمين!$B$3="","",$Q4891),قادمين!$B$4=IF(قادمين!$B$4="","",$R4891)),MAX($D$4:$D4890)+1,"")</f>
        <v/>
      </c>
      <c r="E4891" s="46" t="str">
        <f t="shared" si="153"/>
        <v/>
      </c>
      <c r="F4891" s="46" t="str">
        <f>IF($D4891="","",RANK($E4891,$E$5:$E$9000,1)+COUNTIF($E$4:$E4890,$E4891))</f>
        <v/>
      </c>
      <c r="G4891" s="63" t="str">
        <f>IF(H4891="","",COUNTA($H$5:H4891))</f>
        <v/>
      </c>
      <c r="H4891" s="187"/>
      <c r="I4891" s="203"/>
      <c r="J4891" s="202"/>
      <c r="K4891" s="202"/>
      <c r="L4891" s="202"/>
      <c r="M4891" s="202"/>
      <c r="N4891" s="202"/>
      <c r="O4891" s="201"/>
      <c r="P4891" s="159"/>
      <c r="Q4891" s="206"/>
      <c r="R4891" s="50"/>
      <c r="S4891" s="51"/>
      <c r="T4891" s="51"/>
      <c r="U4891" s="52"/>
      <c r="V4891" s="52"/>
      <c r="W4891" s="52"/>
      <c r="X4891" s="53"/>
      <c r="Y4891" s="52"/>
      <c r="Z4891" s="54"/>
      <c r="AA4891" s="22"/>
      <c r="AB4891" s="22"/>
      <c r="AC4891" s="22"/>
      <c r="AD4891" s="22"/>
      <c r="AE4891" s="22"/>
      <c r="AF4891" s="22"/>
      <c r="AG4891" s="22"/>
    </row>
    <row r="4892" spans="1:33" s="11" customFormat="1" ht="26.1" customHeight="1">
      <c r="A4892" s="45" t="str">
        <f>IF(AND($H4892&gt;=مغادرين!$C$4,$H4892&lt;=مغادرين!$H$4,مغادرين!$B$1=IF(مغادرين!$B$1="","",$I4892),مغادرين!$B$2=IF(مغادرين!$B$2="","",$K4892),مغادرين!$B$3=IF(مغادرين!$B$3="","",$Q4892),مغادرين!$B$4=IF(مغادرين!$B$4="","",$R4892)),MAX($A$4:$A4891)+1,"")</f>
        <v/>
      </c>
      <c r="B4892" s="45" t="str">
        <f t="shared" si="152"/>
        <v/>
      </c>
      <c r="C4892" s="45" t="str">
        <f>IF($A4892="","",RANK($B4892,$B$5:$B$9000,1)+COUNTIF($B$4:$B4891,$B4892))</f>
        <v/>
      </c>
      <c r="D4892" s="46" t="str">
        <f>IF(AND($O4892&gt;=قادمين!$C$4,$O4892&lt;=قادمين!$H$4,قادمين!$B$1=IF(قادمين!$B$1="","",$I4892),قادمين!$B$2=IF(قادمين!$B$2="","",$K4892),قادمين!$B$3=IF(قادمين!$B$3="","",$Q4892),قادمين!$B$4=IF(قادمين!$B$4="","",$R4892)),MAX($D$4:$D4891)+1,"")</f>
        <v/>
      </c>
      <c r="E4892" s="46" t="str">
        <f t="shared" si="153"/>
        <v/>
      </c>
      <c r="F4892" s="46" t="str">
        <f>IF($D4892="","",RANK($E4892,$E$5:$E$9000,1)+COUNTIF($E$4:$E4891,$E4892))</f>
        <v/>
      </c>
      <c r="G4892" s="63" t="str">
        <f>IF(H4892="","",COUNTA($H$5:H4892))</f>
        <v/>
      </c>
      <c r="H4892" s="187"/>
      <c r="I4892" s="203"/>
      <c r="J4892" s="202"/>
      <c r="K4892" s="202"/>
      <c r="L4892" s="202"/>
      <c r="M4892" s="202"/>
      <c r="N4892" s="202"/>
      <c r="O4892" s="201"/>
      <c r="P4892" s="159"/>
      <c r="Q4892" s="206"/>
      <c r="R4892" s="50"/>
      <c r="S4892" s="51"/>
      <c r="T4892" s="51"/>
      <c r="U4892" s="52"/>
      <c r="V4892" s="52"/>
      <c r="W4892" s="52"/>
      <c r="X4892" s="53"/>
      <c r="Y4892" s="52"/>
      <c r="Z4892" s="54"/>
      <c r="AA4892" s="22"/>
      <c r="AB4892" s="22"/>
      <c r="AC4892" s="22"/>
      <c r="AD4892" s="22"/>
      <c r="AE4892" s="22"/>
      <c r="AF4892" s="22"/>
      <c r="AG4892" s="22"/>
    </row>
    <row r="4893" spans="1:33" s="11" customFormat="1" ht="26.1" customHeight="1">
      <c r="A4893" s="45" t="str">
        <f>IF(AND($H4893&gt;=مغادرين!$C$4,$H4893&lt;=مغادرين!$H$4,مغادرين!$B$1=IF(مغادرين!$B$1="","",$I4893),مغادرين!$B$2=IF(مغادرين!$B$2="","",$K4893),مغادرين!$B$3=IF(مغادرين!$B$3="","",$Q4893),مغادرين!$B$4=IF(مغادرين!$B$4="","",$R4893)),MAX($A$4:$A4892)+1,"")</f>
        <v/>
      </c>
      <c r="B4893" s="45" t="str">
        <f t="shared" si="152"/>
        <v/>
      </c>
      <c r="C4893" s="45" t="str">
        <f>IF($A4893="","",RANK($B4893,$B$5:$B$9000,1)+COUNTIF($B$4:$B4892,$B4893))</f>
        <v/>
      </c>
      <c r="D4893" s="46" t="str">
        <f>IF(AND($O4893&gt;=قادمين!$C$4,$O4893&lt;=قادمين!$H$4,قادمين!$B$1=IF(قادمين!$B$1="","",$I4893),قادمين!$B$2=IF(قادمين!$B$2="","",$K4893),قادمين!$B$3=IF(قادمين!$B$3="","",$Q4893),قادمين!$B$4=IF(قادمين!$B$4="","",$R4893)),MAX($D$4:$D4892)+1,"")</f>
        <v/>
      </c>
      <c r="E4893" s="46" t="str">
        <f t="shared" si="153"/>
        <v/>
      </c>
      <c r="F4893" s="46" t="str">
        <f>IF($D4893="","",RANK($E4893,$E$5:$E$9000,1)+COUNTIF($E$4:$E4892,$E4893))</f>
        <v/>
      </c>
      <c r="G4893" s="63" t="str">
        <f>IF(H4893="","",COUNTA($H$5:H4893))</f>
        <v/>
      </c>
      <c r="H4893" s="187"/>
      <c r="I4893" s="203"/>
      <c r="J4893" s="202"/>
      <c r="K4893" s="202"/>
      <c r="L4893" s="202"/>
      <c r="M4893" s="202"/>
      <c r="N4893" s="202"/>
      <c r="O4893" s="201"/>
      <c r="P4893" s="159"/>
      <c r="Q4893" s="206"/>
      <c r="R4893" s="50"/>
      <c r="S4893" s="51"/>
      <c r="T4893" s="51"/>
      <c r="U4893" s="52"/>
      <c r="V4893" s="52"/>
      <c r="W4893" s="52"/>
      <c r="X4893" s="53"/>
      <c r="Y4893" s="52"/>
      <c r="Z4893" s="54"/>
      <c r="AA4893" s="22"/>
      <c r="AB4893" s="22"/>
      <c r="AC4893" s="22"/>
      <c r="AD4893" s="22"/>
      <c r="AE4893" s="22"/>
      <c r="AF4893" s="22"/>
      <c r="AG4893" s="22"/>
    </row>
    <row r="4894" spans="1:33" s="11" customFormat="1" ht="26.1" customHeight="1">
      <c r="A4894" s="45" t="str">
        <f>IF(AND($H4894&gt;=مغادرين!$C$4,$H4894&lt;=مغادرين!$H$4,مغادرين!$B$1=IF(مغادرين!$B$1="","",$I4894),مغادرين!$B$2=IF(مغادرين!$B$2="","",$K4894),مغادرين!$B$3=IF(مغادرين!$B$3="","",$Q4894),مغادرين!$B$4=IF(مغادرين!$B$4="","",$R4894)),MAX($A$4:$A4893)+1,"")</f>
        <v/>
      </c>
      <c r="B4894" s="45" t="str">
        <f t="shared" si="152"/>
        <v/>
      </c>
      <c r="C4894" s="45" t="str">
        <f>IF($A4894="","",RANK($B4894,$B$5:$B$9000,1)+COUNTIF($B$4:$B4893,$B4894))</f>
        <v/>
      </c>
      <c r="D4894" s="46" t="str">
        <f>IF(AND($O4894&gt;=قادمين!$C$4,$O4894&lt;=قادمين!$H$4,قادمين!$B$1=IF(قادمين!$B$1="","",$I4894),قادمين!$B$2=IF(قادمين!$B$2="","",$K4894),قادمين!$B$3=IF(قادمين!$B$3="","",$Q4894),قادمين!$B$4=IF(قادمين!$B$4="","",$R4894)),MAX($D$4:$D4893)+1,"")</f>
        <v/>
      </c>
      <c r="E4894" s="46" t="str">
        <f t="shared" si="153"/>
        <v/>
      </c>
      <c r="F4894" s="46" t="str">
        <f>IF($D4894="","",RANK($E4894,$E$5:$E$9000,1)+COUNTIF($E$4:$E4893,$E4894))</f>
        <v/>
      </c>
      <c r="G4894" s="63" t="str">
        <f>IF(H4894="","",COUNTA($H$5:H4894))</f>
        <v/>
      </c>
      <c r="H4894" s="187"/>
      <c r="I4894" s="203"/>
      <c r="J4894" s="202"/>
      <c r="K4894" s="202"/>
      <c r="L4894" s="202"/>
      <c r="M4894" s="202"/>
      <c r="N4894" s="202"/>
      <c r="O4894" s="201"/>
      <c r="P4894" s="159"/>
      <c r="Q4894" s="206"/>
      <c r="R4894" s="50"/>
      <c r="S4894" s="51"/>
      <c r="T4894" s="51"/>
      <c r="U4894" s="52"/>
      <c r="V4894" s="52"/>
      <c r="W4894" s="52"/>
      <c r="X4894" s="53"/>
      <c r="Y4894" s="52"/>
      <c r="Z4894" s="54"/>
      <c r="AA4894" s="22"/>
      <c r="AB4894" s="22"/>
      <c r="AC4894" s="22"/>
      <c r="AD4894" s="22"/>
      <c r="AE4894" s="22"/>
      <c r="AF4894" s="22"/>
      <c r="AG4894" s="22"/>
    </row>
    <row r="4895" spans="1:33" s="11" customFormat="1" ht="26.1" customHeight="1">
      <c r="A4895" s="45" t="str">
        <f>IF(AND($H4895&gt;=مغادرين!$C$4,$H4895&lt;=مغادرين!$H$4,مغادرين!$B$1=IF(مغادرين!$B$1="","",$I4895),مغادرين!$B$2=IF(مغادرين!$B$2="","",$K4895),مغادرين!$B$3=IF(مغادرين!$B$3="","",$Q4895),مغادرين!$B$4=IF(مغادرين!$B$4="","",$R4895)),MAX($A$4:$A4894)+1,"")</f>
        <v/>
      </c>
      <c r="B4895" s="45" t="str">
        <f t="shared" si="152"/>
        <v/>
      </c>
      <c r="C4895" s="45" t="str">
        <f>IF($A4895="","",RANK($B4895,$B$5:$B$9000,1)+COUNTIF($B$4:$B4894,$B4895))</f>
        <v/>
      </c>
      <c r="D4895" s="46" t="str">
        <f>IF(AND($O4895&gt;=قادمين!$C$4,$O4895&lt;=قادمين!$H$4,قادمين!$B$1=IF(قادمين!$B$1="","",$I4895),قادمين!$B$2=IF(قادمين!$B$2="","",$K4895),قادمين!$B$3=IF(قادمين!$B$3="","",$Q4895),قادمين!$B$4=IF(قادمين!$B$4="","",$R4895)),MAX($D$4:$D4894)+1,"")</f>
        <v/>
      </c>
      <c r="E4895" s="46" t="str">
        <f t="shared" si="153"/>
        <v/>
      </c>
      <c r="F4895" s="46" t="str">
        <f>IF($D4895="","",RANK($E4895,$E$5:$E$9000,1)+COUNTIF($E$4:$E4894,$E4895))</f>
        <v/>
      </c>
      <c r="G4895" s="63" t="str">
        <f>IF(H4895="","",COUNTA($H$5:H4895))</f>
        <v/>
      </c>
      <c r="H4895" s="187"/>
      <c r="I4895" s="203"/>
      <c r="J4895" s="202"/>
      <c r="K4895" s="202"/>
      <c r="L4895" s="202"/>
      <c r="M4895" s="202"/>
      <c r="N4895" s="202"/>
      <c r="O4895" s="201"/>
      <c r="P4895" s="159"/>
      <c r="Q4895" s="206"/>
      <c r="R4895" s="50"/>
      <c r="S4895" s="51"/>
      <c r="T4895" s="51"/>
      <c r="U4895" s="52"/>
      <c r="V4895" s="52"/>
      <c r="W4895" s="52"/>
      <c r="X4895" s="53"/>
      <c r="Y4895" s="52"/>
      <c r="Z4895" s="54"/>
      <c r="AA4895" s="22"/>
      <c r="AB4895" s="22"/>
      <c r="AC4895" s="22"/>
      <c r="AD4895" s="22"/>
      <c r="AE4895" s="22"/>
      <c r="AF4895" s="22"/>
      <c r="AG4895" s="22"/>
    </row>
    <row r="4896" spans="1:33" s="11" customFormat="1" ht="26.1" customHeight="1">
      <c r="A4896" s="45" t="str">
        <f>IF(AND($H4896&gt;=مغادرين!$C$4,$H4896&lt;=مغادرين!$H$4,مغادرين!$B$1=IF(مغادرين!$B$1="","",$I4896),مغادرين!$B$2=IF(مغادرين!$B$2="","",$K4896),مغادرين!$B$3=IF(مغادرين!$B$3="","",$Q4896),مغادرين!$B$4=IF(مغادرين!$B$4="","",$R4896)),MAX($A$4:$A4895)+1,"")</f>
        <v/>
      </c>
      <c r="B4896" s="45" t="str">
        <f t="shared" si="152"/>
        <v/>
      </c>
      <c r="C4896" s="45" t="str">
        <f>IF($A4896="","",RANK($B4896,$B$5:$B$9000,1)+COUNTIF($B$4:$B4895,$B4896))</f>
        <v/>
      </c>
      <c r="D4896" s="46" t="str">
        <f>IF(AND($O4896&gt;=قادمين!$C$4,$O4896&lt;=قادمين!$H$4,قادمين!$B$1=IF(قادمين!$B$1="","",$I4896),قادمين!$B$2=IF(قادمين!$B$2="","",$K4896),قادمين!$B$3=IF(قادمين!$B$3="","",$Q4896),قادمين!$B$4=IF(قادمين!$B$4="","",$R4896)),MAX($D$4:$D4895)+1,"")</f>
        <v/>
      </c>
      <c r="E4896" s="46" t="str">
        <f t="shared" si="153"/>
        <v/>
      </c>
      <c r="F4896" s="46" t="str">
        <f>IF($D4896="","",RANK($E4896,$E$5:$E$9000,1)+COUNTIF($E$4:$E4895,$E4896))</f>
        <v/>
      </c>
      <c r="G4896" s="63" t="str">
        <f>IF(H4896="","",COUNTA($H$5:H4896))</f>
        <v/>
      </c>
      <c r="H4896" s="187"/>
      <c r="I4896" s="203"/>
      <c r="J4896" s="202"/>
      <c r="K4896" s="202"/>
      <c r="L4896" s="202"/>
      <c r="M4896" s="202"/>
      <c r="N4896" s="202"/>
      <c r="O4896" s="201"/>
      <c r="P4896" s="159"/>
      <c r="Q4896" s="206"/>
      <c r="R4896" s="50"/>
      <c r="S4896" s="51"/>
      <c r="T4896" s="51"/>
      <c r="U4896" s="52"/>
      <c r="V4896" s="52"/>
      <c r="W4896" s="52"/>
      <c r="X4896" s="53"/>
      <c r="Y4896" s="52"/>
      <c r="Z4896" s="54"/>
      <c r="AA4896" s="22"/>
      <c r="AB4896" s="22"/>
      <c r="AC4896" s="22"/>
      <c r="AD4896" s="22"/>
      <c r="AE4896" s="22"/>
      <c r="AF4896" s="22"/>
      <c r="AG4896" s="22"/>
    </row>
    <row r="4897" spans="1:33" s="11" customFormat="1" ht="26.1" customHeight="1">
      <c r="A4897" s="45" t="str">
        <f>IF(AND($H4897&gt;=مغادرين!$C$4,$H4897&lt;=مغادرين!$H$4,مغادرين!$B$1=IF(مغادرين!$B$1="","",$I4897),مغادرين!$B$2=IF(مغادرين!$B$2="","",$K4897),مغادرين!$B$3=IF(مغادرين!$B$3="","",$Q4897),مغادرين!$B$4=IF(مغادرين!$B$4="","",$R4897)),MAX($A$4:$A4896)+1,"")</f>
        <v/>
      </c>
      <c r="B4897" s="45" t="str">
        <f t="shared" si="152"/>
        <v/>
      </c>
      <c r="C4897" s="45" t="str">
        <f>IF($A4897="","",RANK($B4897,$B$5:$B$9000,1)+COUNTIF($B$4:$B4896,$B4897))</f>
        <v/>
      </c>
      <c r="D4897" s="46" t="str">
        <f>IF(AND($O4897&gt;=قادمين!$C$4,$O4897&lt;=قادمين!$H$4,قادمين!$B$1=IF(قادمين!$B$1="","",$I4897),قادمين!$B$2=IF(قادمين!$B$2="","",$K4897),قادمين!$B$3=IF(قادمين!$B$3="","",$Q4897),قادمين!$B$4=IF(قادمين!$B$4="","",$R4897)),MAX($D$4:$D4896)+1,"")</f>
        <v/>
      </c>
      <c r="E4897" s="46" t="str">
        <f t="shared" si="153"/>
        <v/>
      </c>
      <c r="F4897" s="46" t="str">
        <f>IF($D4897="","",RANK($E4897,$E$5:$E$9000,1)+COUNTIF($E$4:$E4896,$E4897))</f>
        <v/>
      </c>
      <c r="G4897" s="63" t="str">
        <f>IF(H4897="","",COUNTA($H$5:H4897))</f>
        <v/>
      </c>
      <c r="H4897" s="187"/>
      <c r="I4897" s="203"/>
      <c r="J4897" s="202"/>
      <c r="K4897" s="202"/>
      <c r="L4897" s="202"/>
      <c r="M4897" s="202"/>
      <c r="N4897" s="202"/>
      <c r="O4897" s="201"/>
      <c r="P4897" s="159"/>
      <c r="Q4897" s="206"/>
      <c r="R4897" s="50"/>
      <c r="S4897" s="51"/>
      <c r="T4897" s="51"/>
      <c r="U4897" s="52"/>
      <c r="V4897" s="52"/>
      <c r="W4897" s="52"/>
      <c r="X4897" s="53"/>
      <c r="Y4897" s="52"/>
      <c r="Z4897" s="54"/>
      <c r="AA4897" s="22"/>
      <c r="AB4897" s="22"/>
      <c r="AC4897" s="22"/>
      <c r="AD4897" s="22"/>
      <c r="AE4897" s="22"/>
      <c r="AF4897" s="22"/>
      <c r="AG4897" s="22"/>
    </row>
    <row r="4898" spans="1:33" s="11" customFormat="1" ht="26.1" customHeight="1">
      <c r="A4898" s="45" t="str">
        <f>IF(AND($H4898&gt;=مغادرين!$C$4,$H4898&lt;=مغادرين!$H$4,مغادرين!$B$1=IF(مغادرين!$B$1="","",$I4898),مغادرين!$B$2=IF(مغادرين!$B$2="","",$K4898),مغادرين!$B$3=IF(مغادرين!$B$3="","",$Q4898),مغادرين!$B$4=IF(مغادرين!$B$4="","",$R4898)),MAX($A$4:$A4897)+1,"")</f>
        <v/>
      </c>
      <c r="B4898" s="45" t="str">
        <f t="shared" si="152"/>
        <v/>
      </c>
      <c r="C4898" s="45" t="str">
        <f>IF($A4898="","",RANK($B4898,$B$5:$B$9000,1)+COUNTIF($B$4:$B4897,$B4898))</f>
        <v/>
      </c>
      <c r="D4898" s="46" t="str">
        <f>IF(AND($O4898&gt;=قادمين!$C$4,$O4898&lt;=قادمين!$H$4,قادمين!$B$1=IF(قادمين!$B$1="","",$I4898),قادمين!$B$2=IF(قادمين!$B$2="","",$K4898),قادمين!$B$3=IF(قادمين!$B$3="","",$Q4898),قادمين!$B$4=IF(قادمين!$B$4="","",$R4898)),MAX($D$4:$D4897)+1,"")</f>
        <v/>
      </c>
      <c r="E4898" s="46" t="str">
        <f t="shared" si="153"/>
        <v/>
      </c>
      <c r="F4898" s="46" t="str">
        <f>IF($D4898="","",RANK($E4898,$E$5:$E$9000,1)+COUNTIF($E$4:$E4897,$E4898))</f>
        <v/>
      </c>
      <c r="G4898" s="63" t="str">
        <f>IF(H4898="","",COUNTA($H$5:H4898))</f>
        <v/>
      </c>
      <c r="H4898" s="187"/>
      <c r="I4898" s="203"/>
      <c r="J4898" s="202"/>
      <c r="K4898" s="202"/>
      <c r="L4898" s="202"/>
      <c r="M4898" s="202"/>
      <c r="N4898" s="202"/>
      <c r="O4898" s="201"/>
      <c r="P4898" s="159"/>
      <c r="Q4898" s="206"/>
      <c r="R4898" s="50"/>
      <c r="S4898" s="51"/>
      <c r="T4898" s="51"/>
      <c r="U4898" s="52"/>
      <c r="V4898" s="52"/>
      <c r="W4898" s="52"/>
      <c r="X4898" s="53"/>
      <c r="Y4898" s="52"/>
      <c r="Z4898" s="54"/>
      <c r="AA4898" s="22"/>
      <c r="AB4898" s="22"/>
      <c r="AC4898" s="22"/>
      <c r="AD4898" s="22"/>
      <c r="AE4898" s="22"/>
      <c r="AF4898" s="22"/>
      <c r="AG4898" s="22"/>
    </row>
    <row r="4899" spans="1:33" s="11" customFormat="1" ht="26.1" customHeight="1">
      <c r="A4899" s="45" t="str">
        <f>IF(AND($H4899&gt;=مغادرين!$C$4,$H4899&lt;=مغادرين!$H$4,مغادرين!$B$1=IF(مغادرين!$B$1="","",$I4899),مغادرين!$B$2=IF(مغادرين!$B$2="","",$K4899),مغادرين!$B$3=IF(مغادرين!$B$3="","",$Q4899),مغادرين!$B$4=IF(مغادرين!$B$4="","",$R4899)),MAX($A$4:$A4898)+1,"")</f>
        <v/>
      </c>
      <c r="B4899" s="45" t="str">
        <f t="shared" si="152"/>
        <v/>
      </c>
      <c r="C4899" s="45" t="str">
        <f>IF($A4899="","",RANK($B4899,$B$5:$B$9000,1)+COUNTIF($B$4:$B4898,$B4899))</f>
        <v/>
      </c>
      <c r="D4899" s="46" t="str">
        <f>IF(AND($O4899&gt;=قادمين!$C$4,$O4899&lt;=قادمين!$H$4,قادمين!$B$1=IF(قادمين!$B$1="","",$I4899),قادمين!$B$2=IF(قادمين!$B$2="","",$K4899),قادمين!$B$3=IF(قادمين!$B$3="","",$Q4899),قادمين!$B$4=IF(قادمين!$B$4="","",$R4899)),MAX($D$4:$D4898)+1,"")</f>
        <v/>
      </c>
      <c r="E4899" s="46" t="str">
        <f t="shared" si="153"/>
        <v/>
      </c>
      <c r="F4899" s="46" t="str">
        <f>IF($D4899="","",RANK($E4899,$E$5:$E$9000,1)+COUNTIF($E$4:$E4898,$E4899))</f>
        <v/>
      </c>
      <c r="G4899" s="63" t="str">
        <f>IF(H4899="","",COUNTA($H$5:H4899))</f>
        <v/>
      </c>
      <c r="H4899" s="187"/>
      <c r="I4899" s="203"/>
      <c r="J4899" s="202"/>
      <c r="K4899" s="202"/>
      <c r="L4899" s="202"/>
      <c r="M4899" s="202"/>
      <c r="N4899" s="202"/>
      <c r="O4899" s="201"/>
      <c r="P4899" s="159"/>
      <c r="Q4899" s="206"/>
      <c r="R4899" s="50"/>
      <c r="S4899" s="51"/>
      <c r="T4899" s="51"/>
      <c r="U4899" s="52"/>
      <c r="V4899" s="52"/>
      <c r="W4899" s="52"/>
      <c r="X4899" s="53"/>
      <c r="Y4899" s="52"/>
      <c r="Z4899" s="54"/>
      <c r="AA4899" s="22"/>
      <c r="AB4899" s="22"/>
      <c r="AC4899" s="22"/>
      <c r="AD4899" s="22"/>
      <c r="AE4899" s="22"/>
      <c r="AF4899" s="22"/>
      <c r="AG4899" s="22"/>
    </row>
    <row r="4900" spans="1:33" s="11" customFormat="1" ht="26.1" customHeight="1">
      <c r="A4900" s="45" t="str">
        <f>IF(AND($H4900&gt;=مغادرين!$C$4,$H4900&lt;=مغادرين!$H$4,مغادرين!$B$1=IF(مغادرين!$B$1="","",$I4900),مغادرين!$B$2=IF(مغادرين!$B$2="","",$K4900),مغادرين!$B$3=IF(مغادرين!$B$3="","",$Q4900),مغادرين!$B$4=IF(مغادرين!$B$4="","",$R4900)),MAX($A$4:$A4899)+1,"")</f>
        <v/>
      </c>
      <c r="B4900" s="45" t="str">
        <f t="shared" si="152"/>
        <v/>
      </c>
      <c r="C4900" s="45" t="str">
        <f>IF($A4900="","",RANK($B4900,$B$5:$B$9000,1)+COUNTIF($B$4:$B4899,$B4900))</f>
        <v/>
      </c>
      <c r="D4900" s="46" t="str">
        <f>IF(AND($O4900&gt;=قادمين!$C$4,$O4900&lt;=قادمين!$H$4,قادمين!$B$1=IF(قادمين!$B$1="","",$I4900),قادمين!$B$2=IF(قادمين!$B$2="","",$K4900),قادمين!$B$3=IF(قادمين!$B$3="","",$Q4900),قادمين!$B$4=IF(قادمين!$B$4="","",$R4900)),MAX($D$4:$D4899)+1,"")</f>
        <v/>
      </c>
      <c r="E4900" s="46" t="str">
        <f t="shared" si="153"/>
        <v/>
      </c>
      <c r="F4900" s="46" t="str">
        <f>IF($D4900="","",RANK($E4900,$E$5:$E$9000,1)+COUNTIF($E$4:$E4899,$E4900))</f>
        <v/>
      </c>
      <c r="G4900" s="63" t="str">
        <f>IF(H4900="","",COUNTA($H$5:H4900))</f>
        <v/>
      </c>
      <c r="H4900" s="187"/>
      <c r="I4900" s="203"/>
      <c r="J4900" s="202"/>
      <c r="K4900" s="202"/>
      <c r="L4900" s="202"/>
      <c r="M4900" s="202"/>
      <c r="N4900" s="202"/>
      <c r="O4900" s="201"/>
      <c r="P4900" s="159"/>
      <c r="Q4900" s="206"/>
      <c r="R4900" s="50"/>
      <c r="S4900" s="51"/>
      <c r="T4900" s="51"/>
      <c r="U4900" s="52"/>
      <c r="V4900" s="52"/>
      <c r="W4900" s="52"/>
      <c r="X4900" s="53"/>
      <c r="Y4900" s="52"/>
      <c r="Z4900" s="54"/>
      <c r="AA4900" s="22"/>
      <c r="AB4900" s="22"/>
      <c r="AC4900" s="22"/>
      <c r="AD4900" s="22"/>
      <c r="AE4900" s="22"/>
      <c r="AF4900" s="22"/>
      <c r="AG4900" s="22"/>
    </row>
    <row r="4901" spans="1:33" s="11" customFormat="1" ht="26.1" customHeight="1">
      <c r="A4901" s="45" t="str">
        <f>IF(AND($H4901&gt;=مغادرين!$C$4,$H4901&lt;=مغادرين!$H$4,مغادرين!$B$1=IF(مغادرين!$B$1="","",$I4901),مغادرين!$B$2=IF(مغادرين!$B$2="","",$K4901),مغادرين!$B$3=IF(مغادرين!$B$3="","",$Q4901),مغادرين!$B$4=IF(مغادرين!$B$4="","",$R4901)),MAX($A$4:$A4900)+1,"")</f>
        <v/>
      </c>
      <c r="B4901" s="45" t="str">
        <f t="shared" si="152"/>
        <v/>
      </c>
      <c r="C4901" s="45" t="str">
        <f>IF($A4901="","",RANK($B4901,$B$5:$B$9000,1)+COUNTIF($B$4:$B4900,$B4901))</f>
        <v/>
      </c>
      <c r="D4901" s="46" t="str">
        <f>IF(AND($O4901&gt;=قادمين!$C$4,$O4901&lt;=قادمين!$H$4,قادمين!$B$1=IF(قادمين!$B$1="","",$I4901),قادمين!$B$2=IF(قادمين!$B$2="","",$K4901),قادمين!$B$3=IF(قادمين!$B$3="","",$Q4901),قادمين!$B$4=IF(قادمين!$B$4="","",$R4901)),MAX($D$4:$D4900)+1,"")</f>
        <v/>
      </c>
      <c r="E4901" s="46" t="str">
        <f t="shared" si="153"/>
        <v/>
      </c>
      <c r="F4901" s="46" t="str">
        <f>IF($D4901="","",RANK($E4901,$E$5:$E$9000,1)+COUNTIF($E$4:$E4900,$E4901))</f>
        <v/>
      </c>
      <c r="G4901" s="63" t="str">
        <f>IF(H4901="","",COUNTA($H$5:H4901))</f>
        <v/>
      </c>
      <c r="H4901" s="187"/>
      <c r="I4901" s="203"/>
      <c r="J4901" s="202"/>
      <c r="K4901" s="202"/>
      <c r="L4901" s="202"/>
      <c r="M4901" s="202"/>
      <c r="N4901" s="202"/>
      <c r="O4901" s="201"/>
      <c r="P4901" s="159"/>
      <c r="Q4901" s="206"/>
      <c r="R4901" s="50"/>
      <c r="S4901" s="51"/>
      <c r="T4901" s="51"/>
      <c r="U4901" s="52"/>
      <c r="V4901" s="52"/>
      <c r="W4901" s="52"/>
      <c r="X4901" s="53"/>
      <c r="Y4901" s="52"/>
      <c r="Z4901" s="54"/>
      <c r="AA4901" s="22"/>
      <c r="AB4901" s="22"/>
      <c r="AC4901" s="22"/>
      <c r="AD4901" s="22"/>
      <c r="AE4901" s="22"/>
      <c r="AF4901" s="22"/>
      <c r="AG4901" s="22"/>
    </row>
    <row r="4902" spans="1:33" s="11" customFormat="1" ht="26.1" customHeight="1">
      <c r="A4902" s="45" t="str">
        <f>IF(AND($H4902&gt;=مغادرين!$C$4,$H4902&lt;=مغادرين!$H$4,مغادرين!$B$1=IF(مغادرين!$B$1="","",$I4902),مغادرين!$B$2=IF(مغادرين!$B$2="","",$K4902),مغادرين!$B$3=IF(مغادرين!$B$3="","",$Q4902),مغادرين!$B$4=IF(مغادرين!$B$4="","",$R4902)),MAX($A$4:$A4901)+1,"")</f>
        <v/>
      </c>
      <c r="B4902" s="45" t="str">
        <f t="shared" si="152"/>
        <v/>
      </c>
      <c r="C4902" s="45" t="str">
        <f>IF($A4902="","",RANK($B4902,$B$5:$B$9000,1)+COUNTIF($B$4:$B4901,$B4902))</f>
        <v/>
      </c>
      <c r="D4902" s="46" t="str">
        <f>IF(AND($O4902&gt;=قادمين!$C$4,$O4902&lt;=قادمين!$H$4,قادمين!$B$1=IF(قادمين!$B$1="","",$I4902),قادمين!$B$2=IF(قادمين!$B$2="","",$K4902),قادمين!$B$3=IF(قادمين!$B$3="","",$Q4902),قادمين!$B$4=IF(قادمين!$B$4="","",$R4902)),MAX($D$4:$D4901)+1,"")</f>
        <v/>
      </c>
      <c r="E4902" s="46" t="str">
        <f t="shared" si="153"/>
        <v/>
      </c>
      <c r="F4902" s="46" t="str">
        <f>IF($D4902="","",RANK($E4902,$E$5:$E$9000,1)+COUNTIF($E$4:$E4901,$E4902))</f>
        <v/>
      </c>
      <c r="G4902" s="63" t="str">
        <f>IF(H4902="","",COUNTA($H$5:H4902))</f>
        <v/>
      </c>
      <c r="H4902" s="187"/>
      <c r="I4902" s="203"/>
      <c r="J4902" s="202"/>
      <c r="K4902" s="202"/>
      <c r="L4902" s="202"/>
      <c r="M4902" s="202"/>
      <c r="N4902" s="202"/>
      <c r="O4902" s="201"/>
      <c r="P4902" s="159"/>
      <c r="Q4902" s="206"/>
      <c r="R4902" s="50"/>
      <c r="S4902" s="51"/>
      <c r="T4902" s="51"/>
      <c r="U4902" s="52"/>
      <c r="V4902" s="52"/>
      <c r="W4902" s="52"/>
      <c r="X4902" s="53"/>
      <c r="Y4902" s="52"/>
      <c r="Z4902" s="54"/>
      <c r="AA4902" s="22"/>
      <c r="AB4902" s="22"/>
      <c r="AC4902" s="22"/>
      <c r="AD4902" s="22"/>
      <c r="AE4902" s="22"/>
      <c r="AF4902" s="22"/>
      <c r="AG4902" s="22"/>
    </row>
    <row r="4903" spans="1:33" s="11" customFormat="1" ht="26.1" customHeight="1">
      <c r="A4903" s="45" t="str">
        <f>IF(AND($H4903&gt;=مغادرين!$C$4,$H4903&lt;=مغادرين!$H$4,مغادرين!$B$1=IF(مغادرين!$B$1="","",$I4903),مغادرين!$B$2=IF(مغادرين!$B$2="","",$K4903),مغادرين!$B$3=IF(مغادرين!$B$3="","",$Q4903),مغادرين!$B$4=IF(مغادرين!$B$4="","",$R4903)),MAX($A$4:$A4902)+1,"")</f>
        <v/>
      </c>
      <c r="B4903" s="45" t="str">
        <f t="shared" si="152"/>
        <v/>
      </c>
      <c r="C4903" s="45" t="str">
        <f>IF($A4903="","",RANK($B4903,$B$5:$B$9000,1)+COUNTIF($B$4:$B4902,$B4903))</f>
        <v/>
      </c>
      <c r="D4903" s="46" t="str">
        <f>IF(AND($O4903&gt;=قادمين!$C$4,$O4903&lt;=قادمين!$H$4,قادمين!$B$1=IF(قادمين!$B$1="","",$I4903),قادمين!$B$2=IF(قادمين!$B$2="","",$K4903),قادمين!$B$3=IF(قادمين!$B$3="","",$Q4903),قادمين!$B$4=IF(قادمين!$B$4="","",$R4903)),MAX($D$4:$D4902)+1,"")</f>
        <v/>
      </c>
      <c r="E4903" s="46" t="str">
        <f t="shared" si="153"/>
        <v/>
      </c>
      <c r="F4903" s="46" t="str">
        <f>IF($D4903="","",RANK($E4903,$E$5:$E$9000,1)+COUNTIF($E$4:$E4902,$E4903))</f>
        <v/>
      </c>
      <c r="G4903" s="63" t="str">
        <f>IF(H4903="","",COUNTA($H$5:H4903))</f>
        <v/>
      </c>
      <c r="H4903" s="187"/>
      <c r="I4903" s="203"/>
      <c r="J4903" s="202"/>
      <c r="K4903" s="202"/>
      <c r="L4903" s="202"/>
      <c r="M4903" s="202"/>
      <c r="N4903" s="202"/>
      <c r="O4903" s="201"/>
      <c r="P4903" s="159"/>
      <c r="Q4903" s="206"/>
      <c r="R4903" s="50"/>
      <c r="S4903" s="51"/>
      <c r="T4903" s="51"/>
      <c r="U4903" s="52"/>
      <c r="V4903" s="52"/>
      <c r="W4903" s="52"/>
      <c r="X4903" s="53"/>
      <c r="Y4903" s="52"/>
      <c r="Z4903" s="54"/>
      <c r="AA4903" s="22"/>
      <c r="AB4903" s="22"/>
      <c r="AC4903" s="22"/>
      <c r="AD4903" s="22"/>
      <c r="AE4903" s="22"/>
      <c r="AF4903" s="22"/>
      <c r="AG4903" s="22"/>
    </row>
    <row r="4904" spans="1:33" s="11" customFormat="1" ht="26.1" customHeight="1">
      <c r="A4904" s="45" t="str">
        <f>IF(AND($H4904&gt;=مغادرين!$C$4,$H4904&lt;=مغادرين!$H$4,مغادرين!$B$1=IF(مغادرين!$B$1="","",$I4904),مغادرين!$B$2=IF(مغادرين!$B$2="","",$K4904),مغادرين!$B$3=IF(مغادرين!$B$3="","",$Q4904),مغادرين!$B$4=IF(مغادرين!$B$4="","",$R4904)),MAX($A$4:$A4903)+1,"")</f>
        <v/>
      </c>
      <c r="B4904" s="45" t="str">
        <f t="shared" si="152"/>
        <v/>
      </c>
      <c r="C4904" s="45" t="str">
        <f>IF($A4904="","",RANK($B4904,$B$5:$B$9000,1)+COUNTIF($B$4:$B4903,$B4904))</f>
        <v/>
      </c>
      <c r="D4904" s="46" t="str">
        <f>IF(AND($O4904&gt;=قادمين!$C$4,$O4904&lt;=قادمين!$H$4,قادمين!$B$1=IF(قادمين!$B$1="","",$I4904),قادمين!$B$2=IF(قادمين!$B$2="","",$K4904),قادمين!$B$3=IF(قادمين!$B$3="","",$Q4904),قادمين!$B$4=IF(قادمين!$B$4="","",$R4904)),MAX($D$4:$D4903)+1,"")</f>
        <v/>
      </c>
      <c r="E4904" s="46" t="str">
        <f t="shared" si="153"/>
        <v/>
      </c>
      <c r="F4904" s="46" t="str">
        <f>IF($D4904="","",RANK($E4904,$E$5:$E$9000,1)+COUNTIF($E$4:$E4903,$E4904))</f>
        <v/>
      </c>
      <c r="G4904" s="63" t="str">
        <f>IF(H4904="","",COUNTA($H$5:H4904))</f>
        <v/>
      </c>
      <c r="H4904" s="187"/>
      <c r="I4904" s="203"/>
      <c r="J4904" s="202"/>
      <c r="K4904" s="202"/>
      <c r="L4904" s="202"/>
      <c r="M4904" s="202"/>
      <c r="N4904" s="202"/>
      <c r="O4904" s="201"/>
      <c r="P4904" s="159"/>
      <c r="Q4904" s="206"/>
      <c r="R4904" s="50"/>
      <c r="S4904" s="51"/>
      <c r="T4904" s="51"/>
      <c r="U4904" s="52"/>
      <c r="V4904" s="52"/>
      <c r="W4904" s="52"/>
      <c r="X4904" s="53"/>
      <c r="Y4904" s="52"/>
      <c r="Z4904" s="54"/>
      <c r="AA4904" s="22"/>
      <c r="AB4904" s="22"/>
      <c r="AC4904" s="22"/>
      <c r="AD4904" s="22"/>
      <c r="AE4904" s="22"/>
      <c r="AF4904" s="22"/>
      <c r="AG4904" s="22"/>
    </row>
    <row r="4905" spans="1:33" s="11" customFormat="1" ht="26.1" customHeight="1">
      <c r="A4905" s="45" t="str">
        <f>IF(AND($H4905&gt;=مغادرين!$C$4,$H4905&lt;=مغادرين!$H$4,مغادرين!$B$1=IF(مغادرين!$B$1="","",$I4905),مغادرين!$B$2=IF(مغادرين!$B$2="","",$K4905),مغادرين!$B$3=IF(مغادرين!$B$3="","",$Q4905),مغادرين!$B$4=IF(مغادرين!$B$4="","",$R4905)),MAX($A$4:$A4904)+1,"")</f>
        <v/>
      </c>
      <c r="B4905" s="45" t="str">
        <f t="shared" si="152"/>
        <v/>
      </c>
      <c r="C4905" s="45" t="str">
        <f>IF($A4905="","",RANK($B4905,$B$5:$B$9000,1)+COUNTIF($B$4:$B4904,$B4905))</f>
        <v/>
      </c>
      <c r="D4905" s="46" t="str">
        <f>IF(AND($O4905&gt;=قادمين!$C$4,$O4905&lt;=قادمين!$H$4,قادمين!$B$1=IF(قادمين!$B$1="","",$I4905),قادمين!$B$2=IF(قادمين!$B$2="","",$K4905),قادمين!$B$3=IF(قادمين!$B$3="","",$Q4905),قادمين!$B$4=IF(قادمين!$B$4="","",$R4905)),MAX($D$4:$D4904)+1,"")</f>
        <v/>
      </c>
      <c r="E4905" s="46" t="str">
        <f t="shared" si="153"/>
        <v/>
      </c>
      <c r="F4905" s="46" t="str">
        <f>IF($D4905="","",RANK($E4905,$E$5:$E$9000,1)+COUNTIF($E$4:$E4904,$E4905))</f>
        <v/>
      </c>
      <c r="G4905" s="63" t="str">
        <f>IF(H4905="","",COUNTA($H$5:H4905))</f>
        <v/>
      </c>
      <c r="H4905" s="187"/>
      <c r="I4905" s="203"/>
      <c r="J4905" s="202"/>
      <c r="K4905" s="202"/>
      <c r="L4905" s="202"/>
      <c r="M4905" s="202"/>
      <c r="N4905" s="202"/>
      <c r="O4905" s="201"/>
      <c r="P4905" s="159"/>
      <c r="Q4905" s="206"/>
      <c r="R4905" s="50"/>
      <c r="S4905" s="51"/>
      <c r="T4905" s="51"/>
      <c r="U4905" s="52"/>
      <c r="V4905" s="52"/>
      <c r="W4905" s="52"/>
      <c r="X4905" s="53"/>
      <c r="Y4905" s="52"/>
      <c r="Z4905" s="54"/>
      <c r="AA4905" s="22"/>
      <c r="AB4905" s="22"/>
      <c r="AC4905" s="22"/>
      <c r="AD4905" s="22"/>
      <c r="AE4905" s="22"/>
      <c r="AF4905" s="22"/>
      <c r="AG4905" s="22"/>
    </row>
    <row r="4906" spans="1:33" s="11" customFormat="1" ht="26.1" customHeight="1">
      <c r="A4906" s="45" t="str">
        <f>IF(AND($H4906&gt;=مغادرين!$C$4,$H4906&lt;=مغادرين!$H$4,مغادرين!$B$1=IF(مغادرين!$B$1="","",$I4906),مغادرين!$B$2=IF(مغادرين!$B$2="","",$K4906),مغادرين!$B$3=IF(مغادرين!$B$3="","",$Q4906),مغادرين!$B$4=IF(مغادرين!$B$4="","",$R4906)),MAX($A$4:$A4905)+1,"")</f>
        <v/>
      </c>
      <c r="B4906" s="45" t="str">
        <f t="shared" si="152"/>
        <v/>
      </c>
      <c r="C4906" s="45" t="str">
        <f>IF($A4906="","",RANK($B4906,$B$5:$B$9000,1)+COUNTIF($B$4:$B4905,$B4906))</f>
        <v/>
      </c>
      <c r="D4906" s="46" t="str">
        <f>IF(AND($O4906&gt;=قادمين!$C$4,$O4906&lt;=قادمين!$H$4,قادمين!$B$1=IF(قادمين!$B$1="","",$I4906),قادمين!$B$2=IF(قادمين!$B$2="","",$K4906),قادمين!$B$3=IF(قادمين!$B$3="","",$Q4906),قادمين!$B$4=IF(قادمين!$B$4="","",$R4906)),MAX($D$4:$D4905)+1,"")</f>
        <v/>
      </c>
      <c r="E4906" s="46" t="str">
        <f t="shared" si="153"/>
        <v/>
      </c>
      <c r="F4906" s="46" t="str">
        <f>IF($D4906="","",RANK($E4906,$E$5:$E$9000,1)+COUNTIF($E$4:$E4905,$E4906))</f>
        <v/>
      </c>
      <c r="G4906" s="63" t="str">
        <f>IF(H4906="","",COUNTA($H$5:H4906))</f>
        <v/>
      </c>
      <c r="H4906" s="187"/>
      <c r="I4906" s="203"/>
      <c r="J4906" s="202"/>
      <c r="K4906" s="202"/>
      <c r="L4906" s="202"/>
      <c r="M4906" s="202"/>
      <c r="N4906" s="202"/>
      <c r="O4906" s="201"/>
      <c r="P4906" s="159"/>
      <c r="Q4906" s="206"/>
      <c r="R4906" s="50"/>
      <c r="S4906" s="51"/>
      <c r="T4906" s="51"/>
      <c r="U4906" s="52"/>
      <c r="V4906" s="52"/>
      <c r="W4906" s="52"/>
      <c r="X4906" s="53"/>
      <c r="Y4906" s="52"/>
      <c r="Z4906" s="54"/>
      <c r="AA4906" s="22"/>
      <c r="AB4906" s="22"/>
      <c r="AC4906" s="22"/>
      <c r="AD4906" s="22"/>
      <c r="AE4906" s="22"/>
      <c r="AF4906" s="22"/>
      <c r="AG4906" s="22"/>
    </row>
    <row r="4907" spans="1:33" s="11" customFormat="1" ht="26.1" customHeight="1">
      <c r="A4907" s="45" t="str">
        <f>IF(AND($H4907&gt;=مغادرين!$C$4,$H4907&lt;=مغادرين!$H$4,مغادرين!$B$1=IF(مغادرين!$B$1="","",$I4907),مغادرين!$B$2=IF(مغادرين!$B$2="","",$K4907),مغادرين!$B$3=IF(مغادرين!$B$3="","",$Q4907),مغادرين!$B$4=IF(مغادرين!$B$4="","",$R4907)),MAX($A$4:$A4906)+1,"")</f>
        <v/>
      </c>
      <c r="B4907" s="45" t="str">
        <f t="shared" si="152"/>
        <v/>
      </c>
      <c r="C4907" s="45" t="str">
        <f>IF($A4907="","",RANK($B4907,$B$5:$B$9000,1)+COUNTIF($B$4:$B4906,$B4907))</f>
        <v/>
      </c>
      <c r="D4907" s="46" t="str">
        <f>IF(AND($O4907&gt;=قادمين!$C$4,$O4907&lt;=قادمين!$H$4,قادمين!$B$1=IF(قادمين!$B$1="","",$I4907),قادمين!$B$2=IF(قادمين!$B$2="","",$K4907),قادمين!$B$3=IF(قادمين!$B$3="","",$Q4907),قادمين!$B$4=IF(قادمين!$B$4="","",$R4907)),MAX($D$4:$D4906)+1,"")</f>
        <v/>
      </c>
      <c r="E4907" s="46" t="str">
        <f t="shared" si="153"/>
        <v/>
      </c>
      <c r="F4907" s="46" t="str">
        <f>IF($D4907="","",RANK($E4907,$E$5:$E$9000,1)+COUNTIF($E$4:$E4906,$E4907))</f>
        <v/>
      </c>
      <c r="G4907" s="63" t="str">
        <f>IF(H4907="","",COUNTA($H$5:H4907))</f>
        <v/>
      </c>
      <c r="H4907" s="187"/>
      <c r="I4907" s="203"/>
      <c r="J4907" s="202"/>
      <c r="K4907" s="202"/>
      <c r="L4907" s="202"/>
      <c r="M4907" s="202"/>
      <c r="N4907" s="202"/>
      <c r="O4907" s="201"/>
      <c r="P4907" s="159"/>
      <c r="Q4907" s="206"/>
      <c r="R4907" s="50"/>
      <c r="S4907" s="51"/>
      <c r="T4907" s="51"/>
      <c r="U4907" s="52"/>
      <c r="V4907" s="52"/>
      <c r="W4907" s="52"/>
      <c r="X4907" s="53"/>
      <c r="Y4907" s="52"/>
      <c r="Z4907" s="54"/>
      <c r="AA4907" s="22"/>
      <c r="AB4907" s="22"/>
      <c r="AC4907" s="22"/>
      <c r="AD4907" s="22"/>
      <c r="AE4907" s="22"/>
      <c r="AF4907" s="22"/>
      <c r="AG4907" s="22"/>
    </row>
    <row r="4908" spans="1:33" s="11" customFormat="1" ht="26.1" customHeight="1">
      <c r="A4908" s="45" t="str">
        <f>IF(AND($H4908&gt;=مغادرين!$C$4,$H4908&lt;=مغادرين!$H$4,مغادرين!$B$1=IF(مغادرين!$B$1="","",$I4908),مغادرين!$B$2=IF(مغادرين!$B$2="","",$K4908),مغادرين!$B$3=IF(مغادرين!$B$3="","",$Q4908),مغادرين!$B$4=IF(مغادرين!$B$4="","",$R4908)),MAX($A$4:$A4907)+1,"")</f>
        <v/>
      </c>
      <c r="B4908" s="45" t="str">
        <f t="shared" si="152"/>
        <v/>
      </c>
      <c r="C4908" s="45" t="str">
        <f>IF($A4908="","",RANK($B4908,$B$5:$B$9000,1)+COUNTIF($B$4:$B4907,$B4908))</f>
        <v/>
      </c>
      <c r="D4908" s="46" t="str">
        <f>IF(AND($O4908&gt;=قادمين!$C$4,$O4908&lt;=قادمين!$H$4,قادمين!$B$1=IF(قادمين!$B$1="","",$I4908),قادمين!$B$2=IF(قادمين!$B$2="","",$K4908),قادمين!$B$3=IF(قادمين!$B$3="","",$Q4908),قادمين!$B$4=IF(قادمين!$B$4="","",$R4908)),MAX($D$4:$D4907)+1,"")</f>
        <v/>
      </c>
      <c r="E4908" s="46" t="str">
        <f t="shared" si="153"/>
        <v/>
      </c>
      <c r="F4908" s="46" t="str">
        <f>IF($D4908="","",RANK($E4908,$E$5:$E$9000,1)+COUNTIF($E$4:$E4907,$E4908))</f>
        <v/>
      </c>
      <c r="G4908" s="63" t="str">
        <f>IF(H4908="","",COUNTA($H$5:H4908))</f>
        <v/>
      </c>
      <c r="H4908" s="187"/>
      <c r="I4908" s="203"/>
      <c r="J4908" s="202"/>
      <c r="K4908" s="202"/>
      <c r="L4908" s="202"/>
      <c r="M4908" s="202"/>
      <c r="N4908" s="202"/>
      <c r="O4908" s="201"/>
      <c r="P4908" s="159"/>
      <c r="Q4908" s="206"/>
      <c r="R4908" s="50"/>
      <c r="S4908" s="51"/>
      <c r="T4908" s="51"/>
      <c r="U4908" s="52"/>
      <c r="V4908" s="52"/>
      <c r="W4908" s="52"/>
      <c r="X4908" s="53"/>
      <c r="Y4908" s="52"/>
      <c r="Z4908" s="54"/>
      <c r="AA4908" s="22"/>
      <c r="AB4908" s="22"/>
      <c r="AC4908" s="22"/>
      <c r="AD4908" s="22"/>
      <c r="AE4908" s="22"/>
      <c r="AF4908" s="22"/>
      <c r="AG4908" s="22"/>
    </row>
    <row r="4909" spans="1:33" s="11" customFormat="1" ht="26.1" customHeight="1">
      <c r="A4909" s="45" t="str">
        <f>IF(AND($H4909&gt;=مغادرين!$C$4,$H4909&lt;=مغادرين!$H$4,مغادرين!$B$1=IF(مغادرين!$B$1="","",$I4909),مغادرين!$B$2=IF(مغادرين!$B$2="","",$K4909),مغادرين!$B$3=IF(مغادرين!$B$3="","",$Q4909),مغادرين!$B$4=IF(مغادرين!$B$4="","",$R4909)),MAX($A$4:$A4908)+1,"")</f>
        <v/>
      </c>
      <c r="B4909" s="45" t="str">
        <f t="shared" si="152"/>
        <v/>
      </c>
      <c r="C4909" s="45" t="str">
        <f>IF($A4909="","",RANK($B4909,$B$5:$B$9000,1)+COUNTIF($B$4:$B4908,$B4909))</f>
        <v/>
      </c>
      <c r="D4909" s="46" t="str">
        <f>IF(AND($O4909&gt;=قادمين!$C$4,$O4909&lt;=قادمين!$H$4,قادمين!$B$1=IF(قادمين!$B$1="","",$I4909),قادمين!$B$2=IF(قادمين!$B$2="","",$K4909),قادمين!$B$3=IF(قادمين!$B$3="","",$Q4909),قادمين!$B$4=IF(قادمين!$B$4="","",$R4909)),MAX($D$4:$D4908)+1,"")</f>
        <v/>
      </c>
      <c r="E4909" s="46" t="str">
        <f t="shared" si="153"/>
        <v/>
      </c>
      <c r="F4909" s="46" t="str">
        <f>IF($D4909="","",RANK($E4909,$E$5:$E$9000,1)+COUNTIF($E$4:$E4908,$E4909))</f>
        <v/>
      </c>
      <c r="G4909" s="63" t="str">
        <f>IF(H4909="","",COUNTA($H$5:H4909))</f>
        <v/>
      </c>
      <c r="H4909" s="187"/>
      <c r="I4909" s="203"/>
      <c r="J4909" s="202"/>
      <c r="K4909" s="202"/>
      <c r="L4909" s="202"/>
      <c r="M4909" s="202"/>
      <c r="N4909" s="202"/>
      <c r="O4909" s="201"/>
      <c r="P4909" s="159"/>
      <c r="Q4909" s="206"/>
      <c r="R4909" s="50"/>
      <c r="S4909" s="51"/>
      <c r="T4909" s="51"/>
      <c r="U4909" s="52"/>
      <c r="V4909" s="52"/>
      <c r="W4909" s="52"/>
      <c r="X4909" s="53"/>
      <c r="Y4909" s="52"/>
      <c r="Z4909" s="54"/>
      <c r="AA4909" s="22"/>
      <c r="AB4909" s="22"/>
      <c r="AC4909" s="22"/>
      <c r="AD4909" s="22"/>
      <c r="AE4909" s="22"/>
      <c r="AF4909" s="22"/>
      <c r="AG4909" s="22"/>
    </row>
    <row r="4910" spans="1:33" s="11" customFormat="1" ht="26.1" customHeight="1">
      <c r="A4910" s="45" t="str">
        <f>IF(AND($H4910&gt;=مغادرين!$C$4,$H4910&lt;=مغادرين!$H$4,مغادرين!$B$1=IF(مغادرين!$B$1="","",$I4910),مغادرين!$B$2=IF(مغادرين!$B$2="","",$K4910),مغادرين!$B$3=IF(مغادرين!$B$3="","",$Q4910),مغادرين!$B$4=IF(مغادرين!$B$4="","",$R4910)),MAX($A$4:$A4909)+1,"")</f>
        <v/>
      </c>
      <c r="B4910" s="45" t="str">
        <f t="shared" si="152"/>
        <v/>
      </c>
      <c r="C4910" s="45" t="str">
        <f>IF($A4910="","",RANK($B4910,$B$5:$B$9000,1)+COUNTIF($B$4:$B4909,$B4910))</f>
        <v/>
      </c>
      <c r="D4910" s="46" t="str">
        <f>IF(AND($O4910&gt;=قادمين!$C$4,$O4910&lt;=قادمين!$H$4,قادمين!$B$1=IF(قادمين!$B$1="","",$I4910),قادمين!$B$2=IF(قادمين!$B$2="","",$K4910),قادمين!$B$3=IF(قادمين!$B$3="","",$Q4910),قادمين!$B$4=IF(قادمين!$B$4="","",$R4910)),MAX($D$4:$D4909)+1,"")</f>
        <v/>
      </c>
      <c r="E4910" s="46" t="str">
        <f t="shared" si="153"/>
        <v/>
      </c>
      <c r="F4910" s="46" t="str">
        <f>IF($D4910="","",RANK($E4910,$E$5:$E$9000,1)+COUNTIF($E$4:$E4909,$E4910))</f>
        <v/>
      </c>
      <c r="G4910" s="63" t="str">
        <f>IF(H4910="","",COUNTA($H$5:H4910))</f>
        <v/>
      </c>
      <c r="H4910" s="187"/>
      <c r="I4910" s="203"/>
      <c r="J4910" s="202"/>
      <c r="K4910" s="202"/>
      <c r="L4910" s="202"/>
      <c r="M4910" s="202"/>
      <c r="N4910" s="202"/>
      <c r="O4910" s="201"/>
      <c r="P4910" s="159"/>
      <c r="Q4910" s="206"/>
      <c r="R4910" s="50"/>
      <c r="S4910" s="51"/>
      <c r="T4910" s="51"/>
      <c r="U4910" s="52"/>
      <c r="V4910" s="52"/>
      <c r="W4910" s="52"/>
      <c r="X4910" s="53"/>
      <c r="Y4910" s="52"/>
      <c r="Z4910" s="54"/>
      <c r="AA4910" s="22"/>
      <c r="AB4910" s="22"/>
      <c r="AC4910" s="22"/>
      <c r="AD4910" s="22"/>
      <c r="AE4910" s="22"/>
      <c r="AF4910" s="22"/>
      <c r="AG4910" s="22"/>
    </row>
    <row r="4911" spans="1:33" s="11" customFormat="1" ht="26.1" customHeight="1">
      <c r="A4911" s="45" t="str">
        <f>IF(AND($H4911&gt;=مغادرين!$C$4,$H4911&lt;=مغادرين!$H$4,مغادرين!$B$1=IF(مغادرين!$B$1="","",$I4911),مغادرين!$B$2=IF(مغادرين!$B$2="","",$K4911),مغادرين!$B$3=IF(مغادرين!$B$3="","",$Q4911),مغادرين!$B$4=IF(مغادرين!$B$4="","",$R4911)),MAX($A$4:$A4910)+1,"")</f>
        <v/>
      </c>
      <c r="B4911" s="45" t="str">
        <f t="shared" si="152"/>
        <v/>
      </c>
      <c r="C4911" s="45" t="str">
        <f>IF($A4911="","",RANK($B4911,$B$5:$B$9000,1)+COUNTIF($B$4:$B4910,$B4911))</f>
        <v/>
      </c>
      <c r="D4911" s="46" t="str">
        <f>IF(AND($O4911&gt;=قادمين!$C$4,$O4911&lt;=قادمين!$H$4,قادمين!$B$1=IF(قادمين!$B$1="","",$I4911),قادمين!$B$2=IF(قادمين!$B$2="","",$K4911),قادمين!$B$3=IF(قادمين!$B$3="","",$Q4911),قادمين!$B$4=IF(قادمين!$B$4="","",$R4911)),MAX($D$4:$D4910)+1,"")</f>
        <v/>
      </c>
      <c r="E4911" s="46" t="str">
        <f t="shared" si="153"/>
        <v/>
      </c>
      <c r="F4911" s="46" t="str">
        <f>IF($D4911="","",RANK($E4911,$E$5:$E$9000,1)+COUNTIF($E$4:$E4910,$E4911))</f>
        <v/>
      </c>
      <c r="G4911" s="63" t="str">
        <f>IF(H4911="","",COUNTA($H$5:H4911))</f>
        <v/>
      </c>
      <c r="H4911" s="187"/>
      <c r="I4911" s="203"/>
      <c r="J4911" s="202"/>
      <c r="K4911" s="202"/>
      <c r="L4911" s="202"/>
      <c r="M4911" s="202"/>
      <c r="N4911" s="202"/>
      <c r="O4911" s="201"/>
      <c r="P4911" s="159"/>
      <c r="Q4911" s="206"/>
      <c r="R4911" s="50"/>
      <c r="S4911" s="51"/>
      <c r="T4911" s="51"/>
      <c r="U4911" s="52"/>
      <c r="V4911" s="52"/>
      <c r="W4911" s="52"/>
      <c r="X4911" s="53"/>
      <c r="Y4911" s="52"/>
      <c r="Z4911" s="54"/>
      <c r="AA4911" s="22"/>
      <c r="AB4911" s="22"/>
      <c r="AC4911" s="22"/>
      <c r="AD4911" s="22"/>
      <c r="AE4911" s="22"/>
      <c r="AF4911" s="22"/>
      <c r="AG4911" s="22"/>
    </row>
    <row r="4912" spans="1:33" s="11" customFormat="1" ht="26.1" customHeight="1">
      <c r="A4912" s="45" t="str">
        <f>IF(AND($H4912&gt;=مغادرين!$C$4,$H4912&lt;=مغادرين!$H$4,مغادرين!$B$1=IF(مغادرين!$B$1="","",$I4912),مغادرين!$B$2=IF(مغادرين!$B$2="","",$K4912),مغادرين!$B$3=IF(مغادرين!$B$3="","",$Q4912),مغادرين!$B$4=IF(مغادرين!$B$4="","",$R4912)),MAX($A$4:$A4911)+1,"")</f>
        <v/>
      </c>
      <c r="B4912" s="45" t="str">
        <f t="shared" si="152"/>
        <v/>
      </c>
      <c r="C4912" s="45" t="str">
        <f>IF($A4912="","",RANK($B4912,$B$5:$B$9000,1)+COUNTIF($B$4:$B4911,$B4912))</f>
        <v/>
      </c>
      <c r="D4912" s="46" t="str">
        <f>IF(AND($O4912&gt;=قادمين!$C$4,$O4912&lt;=قادمين!$H$4,قادمين!$B$1=IF(قادمين!$B$1="","",$I4912),قادمين!$B$2=IF(قادمين!$B$2="","",$K4912),قادمين!$B$3=IF(قادمين!$B$3="","",$Q4912),قادمين!$B$4=IF(قادمين!$B$4="","",$R4912)),MAX($D$4:$D4911)+1,"")</f>
        <v/>
      </c>
      <c r="E4912" s="46" t="str">
        <f t="shared" si="153"/>
        <v/>
      </c>
      <c r="F4912" s="46" t="str">
        <f>IF($D4912="","",RANK($E4912,$E$5:$E$9000,1)+COUNTIF($E$4:$E4911,$E4912))</f>
        <v/>
      </c>
      <c r="G4912" s="63" t="str">
        <f>IF(H4912="","",COUNTA($H$5:H4912))</f>
        <v/>
      </c>
      <c r="H4912" s="187"/>
      <c r="I4912" s="203"/>
      <c r="J4912" s="202"/>
      <c r="K4912" s="202"/>
      <c r="L4912" s="202"/>
      <c r="M4912" s="202"/>
      <c r="N4912" s="202"/>
      <c r="O4912" s="201"/>
      <c r="P4912" s="159"/>
      <c r="Q4912" s="206"/>
      <c r="R4912" s="50"/>
      <c r="S4912" s="51"/>
      <c r="T4912" s="51"/>
      <c r="U4912" s="52"/>
      <c r="V4912" s="52"/>
      <c r="W4912" s="52"/>
      <c r="X4912" s="53"/>
      <c r="Y4912" s="52"/>
      <c r="Z4912" s="54"/>
      <c r="AA4912" s="22"/>
      <c r="AB4912" s="22"/>
      <c r="AC4912" s="22"/>
      <c r="AD4912" s="22"/>
      <c r="AE4912" s="22"/>
      <c r="AF4912" s="22"/>
      <c r="AG4912" s="22"/>
    </row>
    <row r="4913" spans="1:33" s="11" customFormat="1" ht="26.1" customHeight="1">
      <c r="A4913" s="45" t="str">
        <f>IF(AND($H4913&gt;=مغادرين!$C$4,$H4913&lt;=مغادرين!$H$4,مغادرين!$B$1=IF(مغادرين!$B$1="","",$I4913),مغادرين!$B$2=IF(مغادرين!$B$2="","",$K4913),مغادرين!$B$3=IF(مغادرين!$B$3="","",$Q4913),مغادرين!$B$4=IF(مغادرين!$B$4="","",$R4913)),MAX($A$4:$A4912)+1,"")</f>
        <v/>
      </c>
      <c r="B4913" s="45" t="str">
        <f t="shared" si="152"/>
        <v/>
      </c>
      <c r="C4913" s="45" t="str">
        <f>IF($A4913="","",RANK($B4913,$B$5:$B$9000,1)+COUNTIF($B$4:$B4912,$B4913))</f>
        <v/>
      </c>
      <c r="D4913" s="46" t="str">
        <f>IF(AND($O4913&gt;=قادمين!$C$4,$O4913&lt;=قادمين!$H$4,قادمين!$B$1=IF(قادمين!$B$1="","",$I4913),قادمين!$B$2=IF(قادمين!$B$2="","",$K4913),قادمين!$B$3=IF(قادمين!$B$3="","",$Q4913),قادمين!$B$4=IF(قادمين!$B$4="","",$R4913)),MAX($D$4:$D4912)+1,"")</f>
        <v/>
      </c>
      <c r="E4913" s="46" t="str">
        <f t="shared" si="153"/>
        <v/>
      </c>
      <c r="F4913" s="46" t="str">
        <f>IF($D4913="","",RANK($E4913,$E$5:$E$9000,1)+COUNTIF($E$4:$E4912,$E4913))</f>
        <v/>
      </c>
      <c r="G4913" s="63" t="str">
        <f>IF(H4913="","",COUNTA($H$5:H4913))</f>
        <v/>
      </c>
      <c r="H4913" s="187"/>
      <c r="I4913" s="203"/>
      <c r="J4913" s="202"/>
      <c r="K4913" s="202"/>
      <c r="L4913" s="202"/>
      <c r="M4913" s="202"/>
      <c r="N4913" s="202"/>
      <c r="O4913" s="201"/>
      <c r="P4913" s="159"/>
      <c r="Q4913" s="206"/>
      <c r="R4913" s="50"/>
      <c r="S4913" s="51"/>
      <c r="T4913" s="51"/>
      <c r="U4913" s="52"/>
      <c r="V4913" s="52"/>
      <c r="W4913" s="52"/>
      <c r="X4913" s="53"/>
      <c r="Y4913" s="52"/>
      <c r="Z4913" s="54"/>
      <c r="AA4913" s="22"/>
      <c r="AB4913" s="22"/>
      <c r="AC4913" s="22"/>
      <c r="AD4913" s="22"/>
      <c r="AE4913" s="22"/>
      <c r="AF4913" s="22"/>
      <c r="AG4913" s="22"/>
    </row>
    <row r="4914" spans="1:33" s="11" customFormat="1" ht="26.1" customHeight="1">
      <c r="A4914" s="45" t="str">
        <f>IF(AND($H4914&gt;=مغادرين!$C$4,$H4914&lt;=مغادرين!$H$4,مغادرين!$B$1=IF(مغادرين!$B$1="","",$I4914),مغادرين!$B$2=IF(مغادرين!$B$2="","",$K4914),مغادرين!$B$3=IF(مغادرين!$B$3="","",$Q4914),مغادرين!$B$4=IF(مغادرين!$B$4="","",$R4914)),MAX($A$4:$A4913)+1,"")</f>
        <v/>
      </c>
      <c r="B4914" s="45" t="str">
        <f t="shared" si="152"/>
        <v/>
      </c>
      <c r="C4914" s="45" t="str">
        <f>IF($A4914="","",RANK($B4914,$B$5:$B$9000,1)+COUNTIF($B$4:$B4913,$B4914))</f>
        <v/>
      </c>
      <c r="D4914" s="46" t="str">
        <f>IF(AND($O4914&gt;=قادمين!$C$4,$O4914&lt;=قادمين!$H$4,قادمين!$B$1=IF(قادمين!$B$1="","",$I4914),قادمين!$B$2=IF(قادمين!$B$2="","",$K4914),قادمين!$B$3=IF(قادمين!$B$3="","",$Q4914),قادمين!$B$4=IF(قادمين!$B$4="","",$R4914)),MAX($D$4:$D4913)+1,"")</f>
        <v/>
      </c>
      <c r="E4914" s="46" t="str">
        <f t="shared" si="153"/>
        <v/>
      </c>
      <c r="F4914" s="46" t="str">
        <f>IF($D4914="","",RANK($E4914,$E$5:$E$9000,1)+COUNTIF($E$4:$E4913,$E4914))</f>
        <v/>
      </c>
      <c r="G4914" s="63" t="str">
        <f>IF(H4914="","",COUNTA($H$5:H4914))</f>
        <v/>
      </c>
      <c r="H4914" s="187"/>
      <c r="I4914" s="203"/>
      <c r="J4914" s="202"/>
      <c r="K4914" s="202"/>
      <c r="L4914" s="202"/>
      <c r="M4914" s="202"/>
      <c r="N4914" s="202"/>
      <c r="O4914" s="201"/>
      <c r="P4914" s="159"/>
      <c r="Q4914" s="206"/>
      <c r="R4914" s="50"/>
      <c r="S4914" s="51"/>
      <c r="T4914" s="51"/>
      <c r="U4914" s="52"/>
      <c r="V4914" s="52"/>
      <c r="W4914" s="52"/>
      <c r="X4914" s="53"/>
      <c r="Y4914" s="52"/>
      <c r="Z4914" s="54"/>
      <c r="AA4914" s="22"/>
      <c r="AB4914" s="22"/>
      <c r="AC4914" s="22"/>
      <c r="AD4914" s="22"/>
      <c r="AE4914" s="22"/>
      <c r="AF4914" s="22"/>
      <c r="AG4914" s="22"/>
    </row>
    <row r="4915" spans="1:33" s="11" customFormat="1" ht="26.1" customHeight="1">
      <c r="A4915" s="45" t="str">
        <f>IF(AND($H4915&gt;=مغادرين!$C$4,$H4915&lt;=مغادرين!$H$4,مغادرين!$B$1=IF(مغادرين!$B$1="","",$I4915),مغادرين!$B$2=IF(مغادرين!$B$2="","",$K4915),مغادرين!$B$3=IF(مغادرين!$B$3="","",$Q4915),مغادرين!$B$4=IF(مغادرين!$B$4="","",$R4915)),MAX($A$4:$A4914)+1,"")</f>
        <v/>
      </c>
      <c r="B4915" s="45" t="str">
        <f t="shared" si="152"/>
        <v/>
      </c>
      <c r="C4915" s="45" t="str">
        <f>IF($A4915="","",RANK($B4915,$B$5:$B$9000,1)+COUNTIF($B$4:$B4914,$B4915))</f>
        <v/>
      </c>
      <c r="D4915" s="46" t="str">
        <f>IF(AND($O4915&gt;=قادمين!$C$4,$O4915&lt;=قادمين!$H$4,قادمين!$B$1=IF(قادمين!$B$1="","",$I4915),قادمين!$B$2=IF(قادمين!$B$2="","",$K4915),قادمين!$B$3=IF(قادمين!$B$3="","",$Q4915),قادمين!$B$4=IF(قادمين!$B$4="","",$R4915)),MAX($D$4:$D4914)+1,"")</f>
        <v/>
      </c>
      <c r="E4915" s="46" t="str">
        <f t="shared" si="153"/>
        <v/>
      </c>
      <c r="F4915" s="46" t="str">
        <f>IF($D4915="","",RANK($E4915,$E$5:$E$9000,1)+COUNTIF($E$4:$E4914,$E4915))</f>
        <v/>
      </c>
      <c r="G4915" s="63" t="str">
        <f>IF(H4915="","",COUNTA($H$5:H4915))</f>
        <v/>
      </c>
      <c r="H4915" s="187"/>
      <c r="I4915" s="203"/>
      <c r="J4915" s="202"/>
      <c r="K4915" s="202"/>
      <c r="L4915" s="202"/>
      <c r="M4915" s="202"/>
      <c r="N4915" s="202"/>
      <c r="O4915" s="201"/>
      <c r="P4915" s="159"/>
      <c r="Q4915" s="206"/>
      <c r="R4915" s="50"/>
      <c r="S4915" s="51"/>
      <c r="T4915" s="51"/>
      <c r="U4915" s="52"/>
      <c r="V4915" s="52"/>
      <c r="W4915" s="52"/>
      <c r="X4915" s="53"/>
      <c r="Y4915" s="52"/>
      <c r="Z4915" s="54"/>
      <c r="AA4915" s="22"/>
      <c r="AB4915" s="22"/>
      <c r="AC4915" s="22"/>
      <c r="AD4915" s="22"/>
      <c r="AE4915" s="22"/>
      <c r="AF4915" s="22"/>
      <c r="AG4915" s="22"/>
    </row>
    <row r="4916" spans="1:33" s="11" customFormat="1" ht="26.1" customHeight="1">
      <c r="A4916" s="45" t="str">
        <f>IF(AND($H4916&gt;=مغادرين!$C$4,$H4916&lt;=مغادرين!$H$4,مغادرين!$B$1=IF(مغادرين!$B$1="","",$I4916),مغادرين!$B$2=IF(مغادرين!$B$2="","",$K4916),مغادرين!$B$3=IF(مغادرين!$B$3="","",$Q4916),مغادرين!$B$4=IF(مغادرين!$B$4="","",$R4916)),MAX($A$4:$A4915)+1,"")</f>
        <v/>
      </c>
      <c r="B4916" s="45" t="str">
        <f t="shared" si="152"/>
        <v/>
      </c>
      <c r="C4916" s="45" t="str">
        <f>IF($A4916="","",RANK($B4916,$B$5:$B$9000,1)+COUNTIF($B$4:$B4915,$B4916))</f>
        <v/>
      </c>
      <c r="D4916" s="46" t="str">
        <f>IF(AND($O4916&gt;=قادمين!$C$4,$O4916&lt;=قادمين!$H$4,قادمين!$B$1=IF(قادمين!$B$1="","",$I4916),قادمين!$B$2=IF(قادمين!$B$2="","",$K4916),قادمين!$B$3=IF(قادمين!$B$3="","",$Q4916),قادمين!$B$4=IF(قادمين!$B$4="","",$R4916)),MAX($D$4:$D4915)+1,"")</f>
        <v/>
      </c>
      <c r="E4916" s="46" t="str">
        <f t="shared" si="153"/>
        <v/>
      </c>
      <c r="F4916" s="46" t="str">
        <f>IF($D4916="","",RANK($E4916,$E$5:$E$9000,1)+COUNTIF($E$4:$E4915,$E4916))</f>
        <v/>
      </c>
      <c r="G4916" s="63" t="str">
        <f>IF(H4916="","",COUNTA($H$5:H4916))</f>
        <v/>
      </c>
      <c r="H4916" s="187"/>
      <c r="I4916" s="203"/>
      <c r="J4916" s="202"/>
      <c r="K4916" s="202"/>
      <c r="L4916" s="202"/>
      <c r="M4916" s="202"/>
      <c r="N4916" s="202"/>
      <c r="O4916" s="201"/>
      <c r="P4916" s="159"/>
      <c r="Q4916" s="206"/>
      <c r="R4916" s="50"/>
      <c r="S4916" s="51"/>
      <c r="T4916" s="51"/>
      <c r="U4916" s="52"/>
      <c r="V4916" s="52"/>
      <c r="W4916" s="52"/>
      <c r="X4916" s="53"/>
      <c r="Y4916" s="52"/>
      <c r="Z4916" s="54"/>
      <c r="AA4916" s="22"/>
      <c r="AB4916" s="22"/>
      <c r="AC4916" s="22"/>
      <c r="AD4916" s="22"/>
      <c r="AE4916" s="22"/>
      <c r="AF4916" s="22"/>
      <c r="AG4916" s="22"/>
    </row>
    <row r="4917" spans="1:33" s="11" customFormat="1" ht="26.1" customHeight="1">
      <c r="A4917" s="45" t="str">
        <f>IF(AND($H4917&gt;=مغادرين!$C$4,$H4917&lt;=مغادرين!$H$4,مغادرين!$B$1=IF(مغادرين!$B$1="","",$I4917),مغادرين!$B$2=IF(مغادرين!$B$2="","",$K4917),مغادرين!$B$3=IF(مغادرين!$B$3="","",$Q4917),مغادرين!$B$4=IF(مغادرين!$B$4="","",$R4917)),MAX($A$4:$A4916)+1,"")</f>
        <v/>
      </c>
      <c r="B4917" s="45" t="str">
        <f t="shared" si="152"/>
        <v/>
      </c>
      <c r="C4917" s="45" t="str">
        <f>IF($A4917="","",RANK($B4917,$B$5:$B$9000,1)+COUNTIF($B$4:$B4916,$B4917))</f>
        <v/>
      </c>
      <c r="D4917" s="46" t="str">
        <f>IF(AND($O4917&gt;=قادمين!$C$4,$O4917&lt;=قادمين!$H$4,قادمين!$B$1=IF(قادمين!$B$1="","",$I4917),قادمين!$B$2=IF(قادمين!$B$2="","",$K4917),قادمين!$B$3=IF(قادمين!$B$3="","",$Q4917),قادمين!$B$4=IF(قادمين!$B$4="","",$R4917)),MAX($D$4:$D4916)+1,"")</f>
        <v/>
      </c>
      <c r="E4917" s="46" t="str">
        <f t="shared" si="153"/>
        <v/>
      </c>
      <c r="F4917" s="46" t="str">
        <f>IF($D4917="","",RANK($E4917,$E$5:$E$9000,1)+COUNTIF($E$4:$E4916,$E4917))</f>
        <v/>
      </c>
      <c r="G4917" s="63" t="str">
        <f>IF(H4917="","",COUNTA($H$5:H4917))</f>
        <v/>
      </c>
      <c r="H4917" s="187"/>
      <c r="I4917" s="203"/>
      <c r="J4917" s="202"/>
      <c r="K4917" s="202"/>
      <c r="L4917" s="202"/>
      <c r="M4917" s="202"/>
      <c r="N4917" s="202"/>
      <c r="O4917" s="201"/>
      <c r="P4917" s="159"/>
      <c r="Q4917" s="206"/>
      <c r="R4917" s="50"/>
      <c r="S4917" s="51"/>
      <c r="T4917" s="51"/>
      <c r="U4917" s="52"/>
      <c r="V4917" s="52"/>
      <c r="W4917" s="52"/>
      <c r="X4917" s="53"/>
      <c r="Y4917" s="52"/>
      <c r="Z4917" s="54"/>
      <c r="AA4917" s="22"/>
      <c r="AB4917" s="22"/>
      <c r="AC4917" s="22"/>
      <c r="AD4917" s="22"/>
      <c r="AE4917" s="22"/>
      <c r="AF4917" s="22"/>
      <c r="AG4917" s="22"/>
    </row>
    <row r="4918" spans="1:33" s="11" customFormat="1" ht="26.1" customHeight="1">
      <c r="A4918" s="45" t="str">
        <f>IF(AND($H4918&gt;=مغادرين!$C$4,$H4918&lt;=مغادرين!$H$4,مغادرين!$B$1=IF(مغادرين!$B$1="","",$I4918),مغادرين!$B$2=IF(مغادرين!$B$2="","",$K4918),مغادرين!$B$3=IF(مغادرين!$B$3="","",$Q4918),مغادرين!$B$4=IF(مغادرين!$B$4="","",$R4918)),MAX($A$4:$A4917)+1,"")</f>
        <v/>
      </c>
      <c r="B4918" s="45" t="str">
        <f t="shared" si="152"/>
        <v/>
      </c>
      <c r="C4918" s="45" t="str">
        <f>IF($A4918="","",RANK($B4918,$B$5:$B$9000,1)+COUNTIF($B$4:$B4917,$B4918))</f>
        <v/>
      </c>
      <c r="D4918" s="46" t="str">
        <f>IF(AND($O4918&gt;=قادمين!$C$4,$O4918&lt;=قادمين!$H$4,قادمين!$B$1=IF(قادمين!$B$1="","",$I4918),قادمين!$B$2=IF(قادمين!$B$2="","",$K4918),قادمين!$B$3=IF(قادمين!$B$3="","",$Q4918),قادمين!$B$4=IF(قادمين!$B$4="","",$R4918)),MAX($D$4:$D4917)+1,"")</f>
        <v/>
      </c>
      <c r="E4918" s="46" t="str">
        <f t="shared" si="153"/>
        <v/>
      </c>
      <c r="F4918" s="46" t="str">
        <f>IF($D4918="","",RANK($E4918,$E$5:$E$9000,1)+COUNTIF($E$4:$E4917,$E4918))</f>
        <v/>
      </c>
      <c r="G4918" s="63" t="str">
        <f>IF(H4918="","",COUNTA($H$5:H4918))</f>
        <v/>
      </c>
      <c r="H4918" s="187"/>
      <c r="I4918" s="203"/>
      <c r="J4918" s="202"/>
      <c r="K4918" s="202"/>
      <c r="L4918" s="202"/>
      <c r="M4918" s="202"/>
      <c r="N4918" s="202"/>
      <c r="O4918" s="201"/>
      <c r="P4918" s="159"/>
      <c r="Q4918" s="206"/>
      <c r="R4918" s="50"/>
      <c r="S4918" s="51"/>
      <c r="T4918" s="51"/>
      <c r="U4918" s="52"/>
      <c r="V4918" s="52"/>
      <c r="W4918" s="52"/>
      <c r="X4918" s="53"/>
      <c r="Y4918" s="52"/>
      <c r="Z4918" s="54"/>
      <c r="AA4918" s="22"/>
      <c r="AB4918" s="22"/>
      <c r="AC4918" s="22"/>
      <c r="AD4918" s="22"/>
      <c r="AE4918" s="22"/>
      <c r="AF4918" s="22"/>
      <c r="AG4918" s="22"/>
    </row>
    <row r="4919" spans="1:33" s="11" customFormat="1" ht="26.1" customHeight="1">
      <c r="A4919" s="45" t="str">
        <f>IF(AND($H4919&gt;=مغادرين!$C$4,$H4919&lt;=مغادرين!$H$4,مغادرين!$B$1=IF(مغادرين!$B$1="","",$I4919),مغادرين!$B$2=IF(مغادرين!$B$2="","",$K4919),مغادرين!$B$3=IF(مغادرين!$B$3="","",$Q4919),مغادرين!$B$4=IF(مغادرين!$B$4="","",$R4919)),MAX($A$4:$A4918)+1,"")</f>
        <v/>
      </c>
      <c r="B4919" s="45" t="str">
        <f t="shared" si="152"/>
        <v/>
      </c>
      <c r="C4919" s="45" t="str">
        <f>IF($A4919="","",RANK($B4919,$B$5:$B$9000,1)+COUNTIF($B$4:$B4918,$B4919))</f>
        <v/>
      </c>
      <c r="D4919" s="46" t="str">
        <f>IF(AND($O4919&gt;=قادمين!$C$4,$O4919&lt;=قادمين!$H$4,قادمين!$B$1=IF(قادمين!$B$1="","",$I4919),قادمين!$B$2=IF(قادمين!$B$2="","",$K4919),قادمين!$B$3=IF(قادمين!$B$3="","",$Q4919),قادمين!$B$4=IF(قادمين!$B$4="","",$R4919)),MAX($D$4:$D4918)+1,"")</f>
        <v/>
      </c>
      <c r="E4919" s="46" t="str">
        <f t="shared" si="153"/>
        <v/>
      </c>
      <c r="F4919" s="46" t="str">
        <f>IF($D4919="","",RANK($E4919,$E$5:$E$9000,1)+COUNTIF($E$4:$E4918,$E4919))</f>
        <v/>
      </c>
      <c r="G4919" s="63" t="str">
        <f>IF(H4919="","",COUNTA($H$5:H4919))</f>
        <v/>
      </c>
      <c r="H4919" s="187"/>
      <c r="I4919" s="203"/>
      <c r="J4919" s="202"/>
      <c r="K4919" s="202"/>
      <c r="L4919" s="202"/>
      <c r="M4919" s="202"/>
      <c r="N4919" s="202"/>
      <c r="O4919" s="201"/>
      <c r="P4919" s="159"/>
      <c r="Q4919" s="206"/>
      <c r="R4919" s="50"/>
      <c r="S4919" s="51"/>
      <c r="T4919" s="51"/>
      <c r="U4919" s="52"/>
      <c r="V4919" s="52"/>
      <c r="W4919" s="52"/>
      <c r="X4919" s="53"/>
      <c r="Y4919" s="52"/>
      <c r="Z4919" s="54"/>
      <c r="AA4919" s="22"/>
      <c r="AB4919" s="22"/>
      <c r="AC4919" s="22"/>
      <c r="AD4919" s="22"/>
      <c r="AE4919" s="22"/>
      <c r="AF4919" s="22"/>
      <c r="AG4919" s="22"/>
    </row>
    <row r="4920" spans="1:33" s="11" customFormat="1" ht="26.1" customHeight="1">
      <c r="A4920" s="45" t="str">
        <f>IF(AND($H4920&gt;=مغادرين!$C$4,$H4920&lt;=مغادرين!$H$4,مغادرين!$B$1=IF(مغادرين!$B$1="","",$I4920),مغادرين!$B$2=IF(مغادرين!$B$2="","",$K4920),مغادرين!$B$3=IF(مغادرين!$B$3="","",$Q4920),مغادرين!$B$4=IF(مغادرين!$B$4="","",$R4920)),MAX($A$4:$A4919)+1,"")</f>
        <v/>
      </c>
      <c r="B4920" s="45" t="str">
        <f t="shared" si="152"/>
        <v/>
      </c>
      <c r="C4920" s="45" t="str">
        <f>IF($A4920="","",RANK($B4920,$B$5:$B$9000,1)+COUNTIF($B$4:$B4919,$B4920))</f>
        <v/>
      </c>
      <c r="D4920" s="46" t="str">
        <f>IF(AND($O4920&gt;=قادمين!$C$4,$O4920&lt;=قادمين!$H$4,قادمين!$B$1=IF(قادمين!$B$1="","",$I4920),قادمين!$B$2=IF(قادمين!$B$2="","",$K4920),قادمين!$B$3=IF(قادمين!$B$3="","",$Q4920),قادمين!$B$4=IF(قادمين!$B$4="","",$R4920)),MAX($D$4:$D4919)+1,"")</f>
        <v/>
      </c>
      <c r="E4920" s="46" t="str">
        <f t="shared" si="153"/>
        <v/>
      </c>
      <c r="F4920" s="46" t="str">
        <f>IF($D4920="","",RANK($E4920,$E$5:$E$9000,1)+COUNTIF($E$4:$E4919,$E4920))</f>
        <v/>
      </c>
      <c r="G4920" s="63" t="str">
        <f>IF(H4920="","",COUNTA($H$5:H4920))</f>
        <v/>
      </c>
      <c r="H4920" s="187"/>
      <c r="I4920" s="203"/>
      <c r="J4920" s="202"/>
      <c r="K4920" s="202"/>
      <c r="L4920" s="202"/>
      <c r="M4920" s="202"/>
      <c r="N4920" s="202"/>
      <c r="O4920" s="201"/>
      <c r="P4920" s="159"/>
      <c r="Q4920" s="206"/>
      <c r="R4920" s="50"/>
      <c r="S4920" s="51"/>
      <c r="T4920" s="51"/>
      <c r="U4920" s="52"/>
      <c r="V4920" s="52"/>
      <c r="W4920" s="52"/>
      <c r="X4920" s="53"/>
      <c r="Y4920" s="52"/>
      <c r="Z4920" s="54"/>
      <c r="AA4920" s="22"/>
      <c r="AB4920" s="22"/>
      <c r="AC4920" s="22"/>
      <c r="AD4920" s="22"/>
      <c r="AE4920" s="22"/>
      <c r="AF4920" s="22"/>
      <c r="AG4920" s="22"/>
    </row>
    <row r="4921" spans="1:33" s="11" customFormat="1" ht="26.1" customHeight="1">
      <c r="A4921" s="45" t="str">
        <f>IF(AND($H4921&gt;=مغادرين!$C$4,$H4921&lt;=مغادرين!$H$4,مغادرين!$B$1=IF(مغادرين!$B$1="","",$I4921),مغادرين!$B$2=IF(مغادرين!$B$2="","",$K4921),مغادرين!$B$3=IF(مغادرين!$B$3="","",$Q4921),مغادرين!$B$4=IF(مغادرين!$B$4="","",$R4921)),MAX($A$4:$A4920)+1,"")</f>
        <v/>
      </c>
      <c r="B4921" s="45" t="str">
        <f t="shared" si="152"/>
        <v/>
      </c>
      <c r="C4921" s="45" t="str">
        <f>IF($A4921="","",RANK($B4921,$B$5:$B$9000,1)+COUNTIF($B$4:$B4920,$B4921))</f>
        <v/>
      </c>
      <c r="D4921" s="46" t="str">
        <f>IF(AND($O4921&gt;=قادمين!$C$4,$O4921&lt;=قادمين!$H$4,قادمين!$B$1=IF(قادمين!$B$1="","",$I4921),قادمين!$B$2=IF(قادمين!$B$2="","",$K4921),قادمين!$B$3=IF(قادمين!$B$3="","",$Q4921),قادمين!$B$4=IF(قادمين!$B$4="","",$R4921)),MAX($D$4:$D4920)+1,"")</f>
        <v/>
      </c>
      <c r="E4921" s="46" t="str">
        <f t="shared" si="153"/>
        <v/>
      </c>
      <c r="F4921" s="46" t="str">
        <f>IF($D4921="","",RANK($E4921,$E$5:$E$9000,1)+COUNTIF($E$4:$E4920,$E4921))</f>
        <v/>
      </c>
      <c r="G4921" s="63" t="str">
        <f>IF(H4921="","",COUNTA($H$5:H4921))</f>
        <v/>
      </c>
      <c r="H4921" s="187"/>
      <c r="I4921" s="203"/>
      <c r="J4921" s="202"/>
      <c r="K4921" s="202"/>
      <c r="L4921" s="202"/>
      <c r="M4921" s="202"/>
      <c r="N4921" s="202"/>
      <c r="O4921" s="201"/>
      <c r="P4921" s="159"/>
      <c r="Q4921" s="206"/>
      <c r="R4921" s="50"/>
      <c r="S4921" s="51"/>
      <c r="T4921" s="51"/>
      <c r="U4921" s="52"/>
      <c r="V4921" s="52"/>
      <c r="W4921" s="52"/>
      <c r="X4921" s="53"/>
      <c r="Y4921" s="52"/>
      <c r="Z4921" s="54"/>
      <c r="AA4921" s="22"/>
      <c r="AB4921" s="22"/>
      <c r="AC4921" s="22"/>
      <c r="AD4921" s="22"/>
      <c r="AE4921" s="22"/>
      <c r="AF4921" s="22"/>
      <c r="AG4921" s="22"/>
    </row>
    <row r="4922" spans="1:33" s="11" customFormat="1" ht="26.1" customHeight="1">
      <c r="A4922" s="45" t="str">
        <f>IF(AND($H4922&gt;=مغادرين!$C$4,$H4922&lt;=مغادرين!$H$4,مغادرين!$B$1=IF(مغادرين!$B$1="","",$I4922),مغادرين!$B$2=IF(مغادرين!$B$2="","",$K4922),مغادرين!$B$3=IF(مغادرين!$B$3="","",$Q4922),مغادرين!$B$4=IF(مغادرين!$B$4="","",$R4922)),MAX($A$4:$A4921)+1,"")</f>
        <v/>
      </c>
      <c r="B4922" s="45" t="str">
        <f t="shared" si="152"/>
        <v/>
      </c>
      <c r="C4922" s="45" t="str">
        <f>IF($A4922="","",RANK($B4922,$B$5:$B$9000,1)+COUNTIF($B$4:$B4921,$B4922))</f>
        <v/>
      </c>
      <c r="D4922" s="46" t="str">
        <f>IF(AND($O4922&gt;=قادمين!$C$4,$O4922&lt;=قادمين!$H$4,قادمين!$B$1=IF(قادمين!$B$1="","",$I4922),قادمين!$B$2=IF(قادمين!$B$2="","",$K4922),قادمين!$B$3=IF(قادمين!$B$3="","",$Q4922),قادمين!$B$4=IF(قادمين!$B$4="","",$R4922)),MAX($D$4:$D4921)+1,"")</f>
        <v/>
      </c>
      <c r="E4922" s="46" t="str">
        <f t="shared" si="153"/>
        <v/>
      </c>
      <c r="F4922" s="46" t="str">
        <f>IF($D4922="","",RANK($E4922,$E$5:$E$9000,1)+COUNTIF($E$4:$E4921,$E4922))</f>
        <v/>
      </c>
      <c r="G4922" s="63" t="str">
        <f>IF(H4922="","",COUNTA($H$5:H4922))</f>
        <v/>
      </c>
      <c r="H4922" s="187"/>
      <c r="I4922" s="203"/>
      <c r="J4922" s="202"/>
      <c r="K4922" s="202"/>
      <c r="L4922" s="202"/>
      <c r="M4922" s="202"/>
      <c r="N4922" s="202"/>
      <c r="O4922" s="201"/>
      <c r="P4922" s="159"/>
      <c r="Q4922" s="206"/>
      <c r="R4922" s="50"/>
      <c r="S4922" s="51"/>
      <c r="T4922" s="51"/>
      <c r="U4922" s="52"/>
      <c r="V4922" s="52"/>
      <c r="W4922" s="52"/>
      <c r="X4922" s="53"/>
      <c r="Y4922" s="52"/>
      <c r="Z4922" s="54"/>
      <c r="AA4922" s="22"/>
      <c r="AB4922" s="22"/>
      <c r="AC4922" s="22"/>
      <c r="AD4922" s="22"/>
      <c r="AE4922" s="22"/>
      <c r="AF4922" s="22"/>
      <c r="AG4922" s="22"/>
    </row>
    <row r="4923" spans="1:33" s="11" customFormat="1" ht="26.1" customHeight="1">
      <c r="A4923" s="45" t="str">
        <f>IF(AND($H4923&gt;=مغادرين!$C$4,$H4923&lt;=مغادرين!$H$4,مغادرين!$B$1=IF(مغادرين!$B$1="","",$I4923),مغادرين!$B$2=IF(مغادرين!$B$2="","",$K4923),مغادرين!$B$3=IF(مغادرين!$B$3="","",$Q4923),مغادرين!$B$4=IF(مغادرين!$B$4="","",$R4923)),MAX($A$4:$A4922)+1,"")</f>
        <v/>
      </c>
      <c r="B4923" s="45" t="str">
        <f t="shared" si="152"/>
        <v/>
      </c>
      <c r="C4923" s="45" t="str">
        <f>IF($A4923="","",RANK($B4923,$B$5:$B$9000,1)+COUNTIF($B$4:$B4922,$B4923))</f>
        <v/>
      </c>
      <c r="D4923" s="46" t="str">
        <f>IF(AND($O4923&gt;=قادمين!$C$4,$O4923&lt;=قادمين!$H$4,قادمين!$B$1=IF(قادمين!$B$1="","",$I4923),قادمين!$B$2=IF(قادمين!$B$2="","",$K4923),قادمين!$B$3=IF(قادمين!$B$3="","",$Q4923),قادمين!$B$4=IF(قادمين!$B$4="","",$R4923)),MAX($D$4:$D4922)+1,"")</f>
        <v/>
      </c>
      <c r="E4923" s="46" t="str">
        <f t="shared" si="153"/>
        <v/>
      </c>
      <c r="F4923" s="46" t="str">
        <f>IF($D4923="","",RANK($E4923,$E$5:$E$9000,1)+COUNTIF($E$4:$E4922,$E4923))</f>
        <v/>
      </c>
      <c r="G4923" s="63" t="str">
        <f>IF(H4923="","",COUNTA($H$5:H4923))</f>
        <v/>
      </c>
      <c r="H4923" s="187"/>
      <c r="I4923" s="203"/>
      <c r="J4923" s="202"/>
      <c r="K4923" s="202"/>
      <c r="L4923" s="202"/>
      <c r="M4923" s="202"/>
      <c r="N4923" s="202"/>
      <c r="O4923" s="201"/>
      <c r="P4923" s="159"/>
      <c r="Q4923" s="206"/>
      <c r="R4923" s="50"/>
      <c r="S4923" s="51"/>
      <c r="T4923" s="51"/>
      <c r="U4923" s="52"/>
      <c r="V4923" s="52"/>
      <c r="W4923" s="52"/>
      <c r="X4923" s="53"/>
      <c r="Y4923" s="52"/>
      <c r="Z4923" s="54"/>
      <c r="AA4923" s="22"/>
      <c r="AB4923" s="22"/>
      <c r="AC4923" s="22"/>
      <c r="AD4923" s="22"/>
      <c r="AE4923" s="22"/>
      <c r="AF4923" s="22"/>
      <c r="AG4923" s="22"/>
    </row>
    <row r="4924" spans="1:33" s="11" customFormat="1" ht="26.1" customHeight="1">
      <c r="A4924" s="45" t="str">
        <f>IF(AND($H4924&gt;=مغادرين!$C$4,$H4924&lt;=مغادرين!$H$4,مغادرين!$B$1=IF(مغادرين!$B$1="","",$I4924),مغادرين!$B$2=IF(مغادرين!$B$2="","",$K4924),مغادرين!$B$3=IF(مغادرين!$B$3="","",$Q4924),مغادرين!$B$4=IF(مغادرين!$B$4="","",$R4924)),MAX($A$4:$A4923)+1,"")</f>
        <v/>
      </c>
      <c r="B4924" s="45" t="str">
        <f t="shared" si="152"/>
        <v/>
      </c>
      <c r="C4924" s="45" t="str">
        <f>IF($A4924="","",RANK($B4924,$B$5:$B$9000,1)+COUNTIF($B$4:$B4923,$B4924))</f>
        <v/>
      </c>
      <c r="D4924" s="46" t="str">
        <f>IF(AND($O4924&gt;=قادمين!$C$4,$O4924&lt;=قادمين!$H$4,قادمين!$B$1=IF(قادمين!$B$1="","",$I4924),قادمين!$B$2=IF(قادمين!$B$2="","",$K4924),قادمين!$B$3=IF(قادمين!$B$3="","",$Q4924),قادمين!$B$4=IF(قادمين!$B$4="","",$R4924)),MAX($D$4:$D4923)+1,"")</f>
        <v/>
      </c>
      <c r="E4924" s="46" t="str">
        <f t="shared" si="153"/>
        <v/>
      </c>
      <c r="F4924" s="46" t="str">
        <f>IF($D4924="","",RANK($E4924,$E$5:$E$9000,1)+COUNTIF($E$4:$E4923,$E4924))</f>
        <v/>
      </c>
      <c r="G4924" s="63" t="str">
        <f>IF(H4924="","",COUNTA($H$5:H4924))</f>
        <v/>
      </c>
      <c r="H4924" s="187"/>
      <c r="I4924" s="203"/>
      <c r="J4924" s="202"/>
      <c r="K4924" s="202"/>
      <c r="L4924" s="202"/>
      <c r="M4924" s="202"/>
      <c r="N4924" s="202"/>
      <c r="O4924" s="201"/>
      <c r="P4924" s="159"/>
      <c r="Q4924" s="206"/>
      <c r="R4924" s="50"/>
      <c r="S4924" s="51"/>
      <c r="T4924" s="51"/>
      <c r="U4924" s="52"/>
      <c r="V4924" s="52"/>
      <c r="W4924" s="52"/>
      <c r="X4924" s="53"/>
      <c r="Y4924" s="52"/>
      <c r="Z4924" s="54"/>
      <c r="AA4924" s="22"/>
      <c r="AB4924" s="22"/>
      <c r="AC4924" s="22"/>
      <c r="AD4924" s="22"/>
      <c r="AE4924" s="22"/>
      <c r="AF4924" s="22"/>
      <c r="AG4924" s="22"/>
    </row>
    <row r="4925" spans="1:33" s="11" customFormat="1" ht="26.1" customHeight="1">
      <c r="A4925" s="45" t="str">
        <f>IF(AND($H4925&gt;=مغادرين!$C$4,$H4925&lt;=مغادرين!$H$4,مغادرين!$B$1=IF(مغادرين!$B$1="","",$I4925),مغادرين!$B$2=IF(مغادرين!$B$2="","",$K4925),مغادرين!$B$3=IF(مغادرين!$B$3="","",$Q4925),مغادرين!$B$4=IF(مغادرين!$B$4="","",$R4925)),MAX($A$4:$A4924)+1,"")</f>
        <v/>
      </c>
      <c r="B4925" s="45" t="str">
        <f t="shared" si="152"/>
        <v/>
      </c>
      <c r="C4925" s="45" t="str">
        <f>IF($A4925="","",RANK($B4925,$B$5:$B$9000,1)+COUNTIF($B$4:$B4924,$B4925))</f>
        <v/>
      </c>
      <c r="D4925" s="46" t="str">
        <f>IF(AND($O4925&gt;=قادمين!$C$4,$O4925&lt;=قادمين!$H$4,قادمين!$B$1=IF(قادمين!$B$1="","",$I4925),قادمين!$B$2=IF(قادمين!$B$2="","",$K4925),قادمين!$B$3=IF(قادمين!$B$3="","",$Q4925),قادمين!$B$4=IF(قادمين!$B$4="","",$R4925)),MAX($D$4:$D4924)+1,"")</f>
        <v/>
      </c>
      <c r="E4925" s="46" t="str">
        <f t="shared" si="153"/>
        <v/>
      </c>
      <c r="F4925" s="46" t="str">
        <f>IF($D4925="","",RANK($E4925,$E$5:$E$9000,1)+COUNTIF($E$4:$E4924,$E4925))</f>
        <v/>
      </c>
      <c r="G4925" s="63" t="str">
        <f>IF(H4925="","",COUNTA($H$5:H4925))</f>
        <v/>
      </c>
      <c r="H4925" s="187"/>
      <c r="I4925" s="203"/>
      <c r="J4925" s="202"/>
      <c r="K4925" s="202"/>
      <c r="L4925" s="202"/>
      <c r="M4925" s="202"/>
      <c r="N4925" s="202"/>
      <c r="O4925" s="201"/>
      <c r="P4925" s="159"/>
      <c r="Q4925" s="206"/>
      <c r="R4925" s="50"/>
      <c r="S4925" s="51"/>
      <c r="T4925" s="51"/>
      <c r="U4925" s="52"/>
      <c r="V4925" s="52"/>
      <c r="W4925" s="52"/>
      <c r="X4925" s="53"/>
      <c r="Y4925" s="52"/>
      <c r="Z4925" s="54"/>
      <c r="AA4925" s="22"/>
      <c r="AB4925" s="22"/>
      <c r="AC4925" s="22"/>
      <c r="AD4925" s="22"/>
      <c r="AE4925" s="22"/>
      <c r="AF4925" s="22"/>
      <c r="AG4925" s="22"/>
    </row>
    <row r="4926" spans="1:33" s="11" customFormat="1" ht="26.1" customHeight="1">
      <c r="A4926" s="45" t="str">
        <f>IF(AND($H4926&gt;=مغادرين!$C$4,$H4926&lt;=مغادرين!$H$4,مغادرين!$B$1=IF(مغادرين!$B$1="","",$I4926),مغادرين!$B$2=IF(مغادرين!$B$2="","",$K4926),مغادرين!$B$3=IF(مغادرين!$B$3="","",$Q4926),مغادرين!$B$4=IF(مغادرين!$B$4="","",$R4926)),MAX($A$4:$A4925)+1,"")</f>
        <v/>
      </c>
      <c r="B4926" s="45" t="str">
        <f t="shared" si="152"/>
        <v/>
      </c>
      <c r="C4926" s="45" t="str">
        <f>IF($A4926="","",RANK($B4926,$B$5:$B$9000,1)+COUNTIF($B$4:$B4925,$B4926))</f>
        <v/>
      </c>
      <c r="D4926" s="46" t="str">
        <f>IF(AND($O4926&gt;=قادمين!$C$4,$O4926&lt;=قادمين!$H$4,قادمين!$B$1=IF(قادمين!$B$1="","",$I4926),قادمين!$B$2=IF(قادمين!$B$2="","",$K4926),قادمين!$B$3=IF(قادمين!$B$3="","",$Q4926),قادمين!$B$4=IF(قادمين!$B$4="","",$R4926)),MAX($D$4:$D4925)+1,"")</f>
        <v/>
      </c>
      <c r="E4926" s="46" t="str">
        <f t="shared" si="153"/>
        <v/>
      </c>
      <c r="F4926" s="46" t="str">
        <f>IF($D4926="","",RANK($E4926,$E$5:$E$9000,1)+COUNTIF($E$4:$E4925,$E4926))</f>
        <v/>
      </c>
      <c r="G4926" s="63" t="str">
        <f>IF(H4926="","",COUNTA($H$5:H4926))</f>
        <v/>
      </c>
      <c r="H4926" s="187"/>
      <c r="I4926" s="203"/>
      <c r="J4926" s="202"/>
      <c r="K4926" s="202"/>
      <c r="L4926" s="202"/>
      <c r="M4926" s="202"/>
      <c r="N4926" s="202"/>
      <c r="O4926" s="201"/>
      <c r="P4926" s="159"/>
      <c r="Q4926" s="206"/>
      <c r="R4926" s="50"/>
      <c r="S4926" s="51"/>
      <c r="T4926" s="51"/>
      <c r="U4926" s="52"/>
      <c r="V4926" s="52"/>
      <c r="W4926" s="52"/>
      <c r="X4926" s="53"/>
      <c r="Y4926" s="52"/>
      <c r="Z4926" s="54"/>
      <c r="AA4926" s="22"/>
      <c r="AB4926" s="22"/>
      <c r="AC4926" s="22"/>
      <c r="AD4926" s="22"/>
      <c r="AE4926" s="22"/>
      <c r="AF4926" s="22"/>
      <c r="AG4926" s="22"/>
    </row>
    <row r="4927" spans="1:33" s="11" customFormat="1" ht="26.1" customHeight="1">
      <c r="A4927" s="45" t="str">
        <f>IF(AND($H4927&gt;=مغادرين!$C$4,$H4927&lt;=مغادرين!$H$4,مغادرين!$B$1=IF(مغادرين!$B$1="","",$I4927),مغادرين!$B$2=IF(مغادرين!$B$2="","",$K4927),مغادرين!$B$3=IF(مغادرين!$B$3="","",$Q4927),مغادرين!$B$4=IF(مغادرين!$B$4="","",$R4927)),MAX($A$4:$A4926)+1,"")</f>
        <v/>
      </c>
      <c r="B4927" s="45" t="str">
        <f t="shared" si="152"/>
        <v/>
      </c>
      <c r="C4927" s="45" t="str">
        <f>IF($A4927="","",RANK($B4927,$B$5:$B$9000,1)+COUNTIF($B$4:$B4926,$B4927))</f>
        <v/>
      </c>
      <c r="D4927" s="46" t="str">
        <f>IF(AND($O4927&gt;=قادمين!$C$4,$O4927&lt;=قادمين!$H$4,قادمين!$B$1=IF(قادمين!$B$1="","",$I4927),قادمين!$B$2=IF(قادمين!$B$2="","",$K4927),قادمين!$B$3=IF(قادمين!$B$3="","",$Q4927),قادمين!$B$4=IF(قادمين!$B$4="","",$R4927)),MAX($D$4:$D4926)+1,"")</f>
        <v/>
      </c>
      <c r="E4927" s="46" t="str">
        <f t="shared" si="153"/>
        <v/>
      </c>
      <c r="F4927" s="46" t="str">
        <f>IF($D4927="","",RANK($E4927,$E$5:$E$9000,1)+COUNTIF($E$4:$E4926,$E4927))</f>
        <v/>
      </c>
      <c r="G4927" s="63" t="str">
        <f>IF(H4927="","",COUNTA($H$5:H4927))</f>
        <v/>
      </c>
      <c r="H4927" s="187"/>
      <c r="I4927" s="203"/>
      <c r="J4927" s="202"/>
      <c r="K4927" s="202"/>
      <c r="L4927" s="202"/>
      <c r="M4927" s="202"/>
      <c r="N4927" s="202"/>
      <c r="O4927" s="201"/>
      <c r="P4927" s="159"/>
      <c r="Q4927" s="206"/>
      <c r="R4927" s="50"/>
      <c r="S4927" s="51"/>
      <c r="T4927" s="51"/>
      <c r="U4927" s="52"/>
      <c r="V4927" s="52"/>
      <c r="W4927" s="52"/>
      <c r="X4927" s="53"/>
      <c r="Y4927" s="52"/>
      <c r="Z4927" s="54"/>
      <c r="AA4927" s="22"/>
      <c r="AB4927" s="22"/>
      <c r="AC4927" s="22"/>
      <c r="AD4927" s="22"/>
      <c r="AE4927" s="22"/>
      <c r="AF4927" s="22"/>
      <c r="AG4927" s="22"/>
    </row>
    <row r="4928" spans="1:33" s="11" customFormat="1" ht="26.1" customHeight="1">
      <c r="A4928" s="45" t="str">
        <f>IF(AND($H4928&gt;=مغادرين!$C$4,$H4928&lt;=مغادرين!$H$4,مغادرين!$B$1=IF(مغادرين!$B$1="","",$I4928),مغادرين!$B$2=IF(مغادرين!$B$2="","",$K4928),مغادرين!$B$3=IF(مغادرين!$B$3="","",$Q4928),مغادرين!$B$4=IF(مغادرين!$B$4="","",$R4928)),MAX($A$4:$A4927)+1,"")</f>
        <v/>
      </c>
      <c r="B4928" s="45" t="str">
        <f t="shared" si="152"/>
        <v/>
      </c>
      <c r="C4928" s="45" t="str">
        <f>IF($A4928="","",RANK($B4928,$B$5:$B$9000,1)+COUNTIF($B$4:$B4927,$B4928))</f>
        <v/>
      </c>
      <c r="D4928" s="46" t="str">
        <f>IF(AND($O4928&gt;=قادمين!$C$4,$O4928&lt;=قادمين!$H$4,قادمين!$B$1=IF(قادمين!$B$1="","",$I4928),قادمين!$B$2=IF(قادمين!$B$2="","",$K4928),قادمين!$B$3=IF(قادمين!$B$3="","",$Q4928),قادمين!$B$4=IF(قادمين!$B$4="","",$R4928)),MAX($D$4:$D4927)+1,"")</f>
        <v/>
      </c>
      <c r="E4928" s="46" t="str">
        <f t="shared" si="153"/>
        <v/>
      </c>
      <c r="F4928" s="46" t="str">
        <f>IF($D4928="","",RANK($E4928,$E$5:$E$9000,1)+COUNTIF($E$4:$E4927,$E4928))</f>
        <v/>
      </c>
      <c r="G4928" s="63" t="str">
        <f>IF(H4928="","",COUNTA($H$5:H4928))</f>
        <v/>
      </c>
      <c r="H4928" s="187"/>
      <c r="I4928" s="203"/>
      <c r="J4928" s="202"/>
      <c r="K4928" s="202"/>
      <c r="L4928" s="202"/>
      <c r="M4928" s="202"/>
      <c r="N4928" s="202"/>
      <c r="O4928" s="201"/>
      <c r="P4928" s="159"/>
      <c r="Q4928" s="206"/>
      <c r="R4928" s="50"/>
      <c r="S4928" s="51"/>
      <c r="T4928" s="51"/>
      <c r="U4928" s="52"/>
      <c r="V4928" s="52"/>
      <c r="W4928" s="52"/>
      <c r="X4928" s="53"/>
      <c r="Y4928" s="52"/>
      <c r="Z4928" s="54"/>
      <c r="AA4928" s="22"/>
      <c r="AB4928" s="22"/>
      <c r="AC4928" s="22"/>
      <c r="AD4928" s="22"/>
      <c r="AE4928" s="22"/>
      <c r="AF4928" s="22"/>
      <c r="AG4928" s="22"/>
    </row>
    <row r="4929" spans="1:33" s="11" customFormat="1" ht="26.1" customHeight="1">
      <c r="A4929" s="45" t="str">
        <f>IF(AND($H4929&gt;=مغادرين!$C$4,$H4929&lt;=مغادرين!$H$4,مغادرين!$B$1=IF(مغادرين!$B$1="","",$I4929),مغادرين!$B$2=IF(مغادرين!$B$2="","",$K4929),مغادرين!$B$3=IF(مغادرين!$B$3="","",$Q4929),مغادرين!$B$4=IF(مغادرين!$B$4="","",$R4929)),MAX($A$4:$A4928)+1,"")</f>
        <v/>
      </c>
      <c r="B4929" s="45" t="str">
        <f t="shared" si="152"/>
        <v/>
      </c>
      <c r="C4929" s="45" t="str">
        <f>IF($A4929="","",RANK($B4929,$B$5:$B$9000,1)+COUNTIF($B$4:$B4928,$B4929))</f>
        <v/>
      </c>
      <c r="D4929" s="46" t="str">
        <f>IF(AND($O4929&gt;=قادمين!$C$4,$O4929&lt;=قادمين!$H$4,قادمين!$B$1=IF(قادمين!$B$1="","",$I4929),قادمين!$B$2=IF(قادمين!$B$2="","",$K4929),قادمين!$B$3=IF(قادمين!$B$3="","",$Q4929),قادمين!$B$4=IF(قادمين!$B$4="","",$R4929)),MAX($D$4:$D4928)+1,"")</f>
        <v/>
      </c>
      <c r="E4929" s="46" t="str">
        <f t="shared" si="153"/>
        <v/>
      </c>
      <c r="F4929" s="46" t="str">
        <f>IF($D4929="","",RANK($E4929,$E$5:$E$9000,1)+COUNTIF($E$4:$E4928,$E4929))</f>
        <v/>
      </c>
      <c r="G4929" s="63" t="str">
        <f>IF(H4929="","",COUNTA($H$5:H4929))</f>
        <v/>
      </c>
      <c r="H4929" s="187"/>
      <c r="I4929" s="203"/>
      <c r="J4929" s="202"/>
      <c r="K4929" s="202"/>
      <c r="L4929" s="202"/>
      <c r="M4929" s="202"/>
      <c r="N4929" s="202"/>
      <c r="O4929" s="201"/>
      <c r="P4929" s="159"/>
      <c r="Q4929" s="206"/>
      <c r="R4929" s="50"/>
      <c r="S4929" s="51"/>
      <c r="T4929" s="51"/>
      <c r="U4929" s="52"/>
      <c r="V4929" s="52"/>
      <c r="W4929" s="52"/>
      <c r="X4929" s="53"/>
      <c r="Y4929" s="52"/>
      <c r="Z4929" s="54"/>
      <c r="AA4929" s="22"/>
      <c r="AB4929" s="22"/>
      <c r="AC4929" s="22"/>
      <c r="AD4929" s="22"/>
      <c r="AE4929" s="22"/>
      <c r="AF4929" s="22"/>
      <c r="AG4929" s="22"/>
    </row>
    <row r="4930" spans="1:33" s="11" customFormat="1" ht="26.1" customHeight="1">
      <c r="A4930" s="45" t="str">
        <f>IF(AND($H4930&gt;=مغادرين!$C$4,$H4930&lt;=مغادرين!$H$4,مغادرين!$B$1=IF(مغادرين!$B$1="","",$I4930),مغادرين!$B$2=IF(مغادرين!$B$2="","",$K4930),مغادرين!$B$3=IF(مغادرين!$B$3="","",$Q4930),مغادرين!$B$4=IF(مغادرين!$B$4="","",$R4930)),MAX($A$4:$A4929)+1,"")</f>
        <v/>
      </c>
      <c r="B4930" s="45" t="str">
        <f t="shared" si="152"/>
        <v/>
      </c>
      <c r="C4930" s="45" t="str">
        <f>IF($A4930="","",RANK($B4930,$B$5:$B$9000,1)+COUNTIF($B$4:$B4929,$B4930))</f>
        <v/>
      </c>
      <c r="D4930" s="46" t="str">
        <f>IF(AND($O4930&gt;=قادمين!$C$4,$O4930&lt;=قادمين!$H$4,قادمين!$B$1=IF(قادمين!$B$1="","",$I4930),قادمين!$B$2=IF(قادمين!$B$2="","",$K4930),قادمين!$B$3=IF(قادمين!$B$3="","",$Q4930),قادمين!$B$4=IF(قادمين!$B$4="","",$R4930)),MAX($D$4:$D4929)+1,"")</f>
        <v/>
      </c>
      <c r="E4930" s="46" t="str">
        <f t="shared" si="153"/>
        <v/>
      </c>
      <c r="F4930" s="46" t="str">
        <f>IF($D4930="","",RANK($E4930,$E$5:$E$9000,1)+COUNTIF($E$4:$E4929,$E4930))</f>
        <v/>
      </c>
      <c r="G4930" s="63" t="str">
        <f>IF(H4930="","",COUNTA($H$5:H4930))</f>
        <v/>
      </c>
      <c r="H4930" s="187"/>
      <c r="I4930" s="203"/>
      <c r="J4930" s="202"/>
      <c r="K4930" s="202"/>
      <c r="L4930" s="202"/>
      <c r="M4930" s="202"/>
      <c r="N4930" s="202"/>
      <c r="O4930" s="201"/>
      <c r="P4930" s="159"/>
      <c r="Q4930" s="206"/>
      <c r="R4930" s="50"/>
      <c r="S4930" s="51"/>
      <c r="T4930" s="51"/>
      <c r="U4930" s="52"/>
      <c r="V4930" s="52"/>
      <c r="W4930" s="52"/>
      <c r="X4930" s="53"/>
      <c r="Y4930" s="52"/>
      <c r="Z4930" s="54"/>
      <c r="AA4930" s="22"/>
      <c r="AB4930" s="22"/>
      <c r="AC4930" s="22"/>
      <c r="AD4930" s="22"/>
      <c r="AE4930" s="22"/>
      <c r="AF4930" s="22"/>
      <c r="AG4930" s="22"/>
    </row>
    <row r="4931" spans="1:33" s="11" customFormat="1" ht="26.1" customHeight="1">
      <c r="A4931" s="45" t="str">
        <f>IF(AND($H4931&gt;=مغادرين!$C$4,$H4931&lt;=مغادرين!$H$4,مغادرين!$B$1=IF(مغادرين!$B$1="","",$I4931),مغادرين!$B$2=IF(مغادرين!$B$2="","",$K4931),مغادرين!$B$3=IF(مغادرين!$B$3="","",$Q4931),مغادرين!$B$4=IF(مغادرين!$B$4="","",$R4931)),MAX($A$4:$A4930)+1,"")</f>
        <v/>
      </c>
      <c r="B4931" s="45" t="str">
        <f t="shared" si="152"/>
        <v/>
      </c>
      <c r="C4931" s="45" t="str">
        <f>IF($A4931="","",RANK($B4931,$B$5:$B$9000,1)+COUNTIF($B$4:$B4930,$B4931))</f>
        <v/>
      </c>
      <c r="D4931" s="46" t="str">
        <f>IF(AND($O4931&gt;=قادمين!$C$4,$O4931&lt;=قادمين!$H$4,قادمين!$B$1=IF(قادمين!$B$1="","",$I4931),قادمين!$B$2=IF(قادمين!$B$2="","",$K4931),قادمين!$B$3=IF(قادمين!$B$3="","",$Q4931),قادمين!$B$4=IF(قادمين!$B$4="","",$R4931)),MAX($D$4:$D4930)+1,"")</f>
        <v/>
      </c>
      <c r="E4931" s="46" t="str">
        <f t="shared" si="153"/>
        <v/>
      </c>
      <c r="F4931" s="46" t="str">
        <f>IF($D4931="","",RANK($E4931,$E$5:$E$9000,1)+COUNTIF($E$4:$E4930,$E4931))</f>
        <v/>
      </c>
      <c r="G4931" s="63" t="str">
        <f>IF(H4931="","",COUNTA($H$5:H4931))</f>
        <v/>
      </c>
      <c r="H4931" s="187"/>
      <c r="I4931" s="203"/>
      <c r="J4931" s="202"/>
      <c r="K4931" s="202"/>
      <c r="L4931" s="202"/>
      <c r="M4931" s="202"/>
      <c r="N4931" s="202"/>
      <c r="O4931" s="201"/>
      <c r="P4931" s="159"/>
      <c r="Q4931" s="206"/>
      <c r="R4931" s="50"/>
      <c r="S4931" s="51"/>
      <c r="T4931" s="51"/>
      <c r="U4931" s="52"/>
      <c r="V4931" s="52"/>
      <c r="W4931" s="52"/>
      <c r="X4931" s="53"/>
      <c r="Y4931" s="52"/>
      <c r="Z4931" s="54"/>
      <c r="AA4931" s="22"/>
      <c r="AB4931" s="22"/>
      <c r="AC4931" s="22"/>
      <c r="AD4931" s="22"/>
      <c r="AE4931" s="22"/>
      <c r="AF4931" s="22"/>
      <c r="AG4931" s="22"/>
    </row>
    <row r="4932" spans="1:33" s="11" customFormat="1" ht="26.1" customHeight="1">
      <c r="A4932" s="45" t="str">
        <f>IF(AND($H4932&gt;=مغادرين!$C$4,$H4932&lt;=مغادرين!$H$4,مغادرين!$B$1=IF(مغادرين!$B$1="","",$I4932),مغادرين!$B$2=IF(مغادرين!$B$2="","",$K4932),مغادرين!$B$3=IF(مغادرين!$B$3="","",$Q4932),مغادرين!$B$4=IF(مغادرين!$B$4="","",$R4932)),MAX($A$4:$A4931)+1,"")</f>
        <v/>
      </c>
      <c r="B4932" s="45" t="str">
        <f t="shared" si="152"/>
        <v/>
      </c>
      <c r="C4932" s="45" t="str">
        <f>IF($A4932="","",RANK($B4932,$B$5:$B$9000,1)+COUNTIF($B$4:$B4931,$B4932))</f>
        <v/>
      </c>
      <c r="D4932" s="46" t="str">
        <f>IF(AND($O4932&gt;=قادمين!$C$4,$O4932&lt;=قادمين!$H$4,قادمين!$B$1=IF(قادمين!$B$1="","",$I4932),قادمين!$B$2=IF(قادمين!$B$2="","",$K4932),قادمين!$B$3=IF(قادمين!$B$3="","",$Q4932),قادمين!$B$4=IF(قادمين!$B$4="","",$R4932)),MAX($D$4:$D4931)+1,"")</f>
        <v/>
      </c>
      <c r="E4932" s="46" t="str">
        <f t="shared" si="153"/>
        <v/>
      </c>
      <c r="F4932" s="46" t="str">
        <f>IF($D4932="","",RANK($E4932,$E$5:$E$9000,1)+COUNTIF($E$4:$E4931,$E4932))</f>
        <v/>
      </c>
      <c r="G4932" s="63" t="str">
        <f>IF(H4932="","",COUNTA($H$5:H4932))</f>
        <v/>
      </c>
      <c r="H4932" s="187"/>
      <c r="I4932" s="203"/>
      <c r="J4932" s="202"/>
      <c r="K4932" s="202"/>
      <c r="L4932" s="202"/>
      <c r="M4932" s="202"/>
      <c r="N4932" s="202"/>
      <c r="O4932" s="201"/>
      <c r="P4932" s="159"/>
      <c r="Q4932" s="206"/>
      <c r="R4932" s="50"/>
      <c r="S4932" s="51"/>
      <c r="T4932" s="51"/>
      <c r="U4932" s="52"/>
      <c r="V4932" s="52"/>
      <c r="W4932" s="52"/>
      <c r="X4932" s="53"/>
      <c r="Y4932" s="52"/>
      <c r="Z4932" s="54"/>
      <c r="AA4932" s="22"/>
      <c r="AB4932" s="22"/>
      <c r="AC4932" s="22"/>
      <c r="AD4932" s="22"/>
      <c r="AE4932" s="22"/>
      <c r="AF4932" s="22"/>
      <c r="AG4932" s="22"/>
    </row>
    <row r="4933" spans="1:33" s="11" customFormat="1" ht="26.1" customHeight="1">
      <c r="A4933" s="45" t="str">
        <f>IF(AND($H4933&gt;=مغادرين!$C$4,$H4933&lt;=مغادرين!$H$4,مغادرين!$B$1=IF(مغادرين!$B$1="","",$I4933),مغادرين!$B$2=IF(مغادرين!$B$2="","",$K4933),مغادرين!$B$3=IF(مغادرين!$B$3="","",$Q4933),مغادرين!$B$4=IF(مغادرين!$B$4="","",$R4933)),MAX($A$4:$A4932)+1,"")</f>
        <v/>
      </c>
      <c r="B4933" s="45" t="str">
        <f t="shared" ref="B4933:B4996" si="154">IF($A4933="","",MAX($A$5:$A$12000)-RANK($H4933,$H$5:$H$12000)+1)</f>
        <v/>
      </c>
      <c r="C4933" s="45" t="str">
        <f>IF($A4933="","",RANK($B4933,$B$5:$B$9000,1)+COUNTIF($B$4:$B4932,$B4933))</f>
        <v/>
      </c>
      <c r="D4933" s="46" t="str">
        <f>IF(AND($O4933&gt;=قادمين!$C$4,$O4933&lt;=قادمين!$H$4,قادمين!$B$1=IF(قادمين!$B$1="","",$I4933),قادمين!$B$2=IF(قادمين!$B$2="","",$K4933),قادمين!$B$3=IF(قادمين!$B$3="","",$Q4933),قادمين!$B$4=IF(قادمين!$B$4="","",$R4933)),MAX($D$4:$D4932)+1,"")</f>
        <v/>
      </c>
      <c r="E4933" s="46" t="str">
        <f t="shared" ref="E4933:E4996" si="155">IF($D4933="","",MAX($D$5:$D$12000)-RANK($O4933,$O$5:$O$12000)+1)</f>
        <v/>
      </c>
      <c r="F4933" s="46" t="str">
        <f>IF($D4933="","",RANK($E4933,$E$5:$E$9000,1)+COUNTIF($E$4:$E4932,$E4933))</f>
        <v/>
      </c>
      <c r="G4933" s="63" t="str">
        <f>IF(H4933="","",COUNTA($H$5:H4933))</f>
        <v/>
      </c>
      <c r="H4933" s="187"/>
      <c r="I4933" s="203"/>
      <c r="J4933" s="202"/>
      <c r="K4933" s="202"/>
      <c r="L4933" s="202"/>
      <c r="M4933" s="202"/>
      <c r="N4933" s="202"/>
      <c r="O4933" s="201"/>
      <c r="P4933" s="159"/>
      <c r="Q4933" s="206"/>
      <c r="R4933" s="50"/>
      <c r="S4933" s="51"/>
      <c r="T4933" s="51"/>
      <c r="U4933" s="52"/>
      <c r="V4933" s="52"/>
      <c r="W4933" s="52"/>
      <c r="X4933" s="53"/>
      <c r="Y4933" s="52"/>
      <c r="Z4933" s="54"/>
      <c r="AA4933" s="22"/>
      <c r="AB4933" s="22"/>
      <c r="AC4933" s="22"/>
      <c r="AD4933" s="22"/>
      <c r="AE4933" s="22"/>
      <c r="AF4933" s="22"/>
      <c r="AG4933" s="22"/>
    </row>
    <row r="4934" spans="1:33" s="11" customFormat="1" ht="26.1" customHeight="1">
      <c r="A4934" s="45" t="str">
        <f>IF(AND($H4934&gt;=مغادرين!$C$4,$H4934&lt;=مغادرين!$H$4,مغادرين!$B$1=IF(مغادرين!$B$1="","",$I4934),مغادرين!$B$2=IF(مغادرين!$B$2="","",$K4934),مغادرين!$B$3=IF(مغادرين!$B$3="","",$Q4934),مغادرين!$B$4=IF(مغادرين!$B$4="","",$R4934)),MAX($A$4:$A4933)+1,"")</f>
        <v/>
      </c>
      <c r="B4934" s="45" t="str">
        <f t="shared" si="154"/>
        <v/>
      </c>
      <c r="C4934" s="45" t="str">
        <f>IF($A4934="","",RANK($B4934,$B$5:$B$9000,1)+COUNTIF($B$4:$B4933,$B4934))</f>
        <v/>
      </c>
      <c r="D4934" s="46" t="str">
        <f>IF(AND($O4934&gt;=قادمين!$C$4,$O4934&lt;=قادمين!$H$4,قادمين!$B$1=IF(قادمين!$B$1="","",$I4934),قادمين!$B$2=IF(قادمين!$B$2="","",$K4934),قادمين!$B$3=IF(قادمين!$B$3="","",$Q4934),قادمين!$B$4=IF(قادمين!$B$4="","",$R4934)),MAX($D$4:$D4933)+1,"")</f>
        <v/>
      </c>
      <c r="E4934" s="46" t="str">
        <f t="shared" si="155"/>
        <v/>
      </c>
      <c r="F4934" s="46" t="str">
        <f>IF($D4934="","",RANK($E4934,$E$5:$E$9000,1)+COUNTIF($E$4:$E4933,$E4934))</f>
        <v/>
      </c>
      <c r="G4934" s="63" t="str">
        <f>IF(H4934="","",COUNTA($H$5:H4934))</f>
        <v/>
      </c>
      <c r="H4934" s="187"/>
      <c r="I4934" s="203"/>
      <c r="J4934" s="202"/>
      <c r="K4934" s="202"/>
      <c r="L4934" s="202"/>
      <c r="M4934" s="202"/>
      <c r="N4934" s="202"/>
      <c r="O4934" s="201"/>
      <c r="P4934" s="159"/>
      <c r="Q4934" s="206"/>
      <c r="R4934" s="50"/>
      <c r="S4934" s="51"/>
      <c r="T4934" s="51"/>
      <c r="U4934" s="52"/>
      <c r="V4934" s="52"/>
      <c r="W4934" s="52"/>
      <c r="X4934" s="53"/>
      <c r="Y4934" s="52"/>
      <c r="Z4934" s="54"/>
      <c r="AA4934" s="22"/>
      <c r="AB4934" s="22"/>
      <c r="AC4934" s="22"/>
      <c r="AD4934" s="22"/>
      <c r="AE4934" s="22"/>
      <c r="AF4934" s="22"/>
      <c r="AG4934" s="22"/>
    </row>
    <row r="4935" spans="1:33" s="11" customFormat="1" ht="26.1" customHeight="1">
      <c r="A4935" s="45" t="str">
        <f>IF(AND($H4935&gt;=مغادرين!$C$4,$H4935&lt;=مغادرين!$H$4,مغادرين!$B$1=IF(مغادرين!$B$1="","",$I4935),مغادرين!$B$2=IF(مغادرين!$B$2="","",$K4935),مغادرين!$B$3=IF(مغادرين!$B$3="","",$Q4935),مغادرين!$B$4=IF(مغادرين!$B$4="","",$R4935)),MAX($A$4:$A4934)+1,"")</f>
        <v/>
      </c>
      <c r="B4935" s="45" t="str">
        <f t="shared" si="154"/>
        <v/>
      </c>
      <c r="C4935" s="45" t="str">
        <f>IF($A4935="","",RANK($B4935,$B$5:$B$9000,1)+COUNTIF($B$4:$B4934,$B4935))</f>
        <v/>
      </c>
      <c r="D4935" s="46" t="str">
        <f>IF(AND($O4935&gt;=قادمين!$C$4,$O4935&lt;=قادمين!$H$4,قادمين!$B$1=IF(قادمين!$B$1="","",$I4935),قادمين!$B$2=IF(قادمين!$B$2="","",$K4935),قادمين!$B$3=IF(قادمين!$B$3="","",$Q4935),قادمين!$B$4=IF(قادمين!$B$4="","",$R4935)),MAX($D$4:$D4934)+1,"")</f>
        <v/>
      </c>
      <c r="E4935" s="46" t="str">
        <f t="shared" si="155"/>
        <v/>
      </c>
      <c r="F4935" s="46" t="str">
        <f>IF($D4935="","",RANK($E4935,$E$5:$E$9000,1)+COUNTIF($E$4:$E4934,$E4935))</f>
        <v/>
      </c>
      <c r="G4935" s="63" t="str">
        <f>IF(H4935="","",COUNTA($H$5:H4935))</f>
        <v/>
      </c>
      <c r="H4935" s="187"/>
      <c r="I4935" s="203"/>
      <c r="J4935" s="202"/>
      <c r="K4935" s="202"/>
      <c r="L4935" s="202"/>
      <c r="M4935" s="202"/>
      <c r="N4935" s="202"/>
      <c r="O4935" s="201"/>
      <c r="P4935" s="159"/>
      <c r="Q4935" s="206"/>
      <c r="R4935" s="50"/>
      <c r="S4935" s="51"/>
      <c r="T4935" s="51"/>
      <c r="U4935" s="52"/>
      <c r="V4935" s="52"/>
      <c r="W4935" s="52"/>
      <c r="X4935" s="53"/>
      <c r="Y4935" s="52"/>
      <c r="Z4935" s="54"/>
      <c r="AA4935" s="22"/>
      <c r="AB4935" s="22"/>
      <c r="AC4935" s="22"/>
      <c r="AD4935" s="22"/>
      <c r="AE4935" s="22"/>
      <c r="AF4935" s="22"/>
      <c r="AG4935" s="22"/>
    </row>
    <row r="4936" spans="1:33" s="11" customFormat="1" ht="26.1" customHeight="1">
      <c r="A4936" s="45" t="str">
        <f>IF(AND($H4936&gt;=مغادرين!$C$4,$H4936&lt;=مغادرين!$H$4,مغادرين!$B$1=IF(مغادرين!$B$1="","",$I4936),مغادرين!$B$2=IF(مغادرين!$B$2="","",$K4936),مغادرين!$B$3=IF(مغادرين!$B$3="","",$Q4936),مغادرين!$B$4=IF(مغادرين!$B$4="","",$R4936)),MAX($A$4:$A4935)+1,"")</f>
        <v/>
      </c>
      <c r="B4936" s="45" t="str">
        <f t="shared" si="154"/>
        <v/>
      </c>
      <c r="C4936" s="45" t="str">
        <f>IF($A4936="","",RANK($B4936,$B$5:$B$9000,1)+COUNTIF($B$4:$B4935,$B4936))</f>
        <v/>
      </c>
      <c r="D4936" s="46" t="str">
        <f>IF(AND($O4936&gt;=قادمين!$C$4,$O4936&lt;=قادمين!$H$4,قادمين!$B$1=IF(قادمين!$B$1="","",$I4936),قادمين!$B$2=IF(قادمين!$B$2="","",$K4936),قادمين!$B$3=IF(قادمين!$B$3="","",$Q4936),قادمين!$B$4=IF(قادمين!$B$4="","",$R4936)),MAX($D$4:$D4935)+1,"")</f>
        <v/>
      </c>
      <c r="E4936" s="46" t="str">
        <f t="shared" si="155"/>
        <v/>
      </c>
      <c r="F4936" s="46" t="str">
        <f>IF($D4936="","",RANK($E4936,$E$5:$E$9000,1)+COUNTIF($E$4:$E4935,$E4936))</f>
        <v/>
      </c>
      <c r="G4936" s="63" t="str">
        <f>IF(H4936="","",COUNTA($H$5:H4936))</f>
        <v/>
      </c>
      <c r="H4936" s="187"/>
      <c r="I4936" s="203"/>
      <c r="J4936" s="202"/>
      <c r="K4936" s="202"/>
      <c r="L4936" s="202"/>
      <c r="M4936" s="202"/>
      <c r="N4936" s="202"/>
      <c r="O4936" s="201"/>
      <c r="P4936" s="159"/>
      <c r="Q4936" s="206"/>
      <c r="R4936" s="50"/>
      <c r="S4936" s="51"/>
      <c r="T4936" s="51"/>
      <c r="U4936" s="52"/>
      <c r="V4936" s="52"/>
      <c r="W4936" s="52"/>
      <c r="X4936" s="53"/>
      <c r="Y4936" s="52"/>
      <c r="Z4936" s="54"/>
      <c r="AA4936" s="22"/>
      <c r="AB4936" s="22"/>
      <c r="AC4936" s="22"/>
      <c r="AD4936" s="22"/>
      <c r="AE4936" s="22"/>
      <c r="AF4936" s="22"/>
      <c r="AG4936" s="22"/>
    </row>
    <row r="4937" spans="1:33" s="11" customFormat="1" ht="26.1" customHeight="1">
      <c r="A4937" s="45" t="str">
        <f>IF(AND($H4937&gt;=مغادرين!$C$4,$H4937&lt;=مغادرين!$H$4,مغادرين!$B$1=IF(مغادرين!$B$1="","",$I4937),مغادرين!$B$2=IF(مغادرين!$B$2="","",$K4937),مغادرين!$B$3=IF(مغادرين!$B$3="","",$Q4937),مغادرين!$B$4=IF(مغادرين!$B$4="","",$R4937)),MAX($A$4:$A4936)+1,"")</f>
        <v/>
      </c>
      <c r="B4937" s="45" t="str">
        <f t="shared" si="154"/>
        <v/>
      </c>
      <c r="C4937" s="45" t="str">
        <f>IF($A4937="","",RANK($B4937,$B$5:$B$9000,1)+COUNTIF($B$4:$B4936,$B4937))</f>
        <v/>
      </c>
      <c r="D4937" s="46" t="str">
        <f>IF(AND($O4937&gt;=قادمين!$C$4,$O4937&lt;=قادمين!$H$4,قادمين!$B$1=IF(قادمين!$B$1="","",$I4937),قادمين!$B$2=IF(قادمين!$B$2="","",$K4937),قادمين!$B$3=IF(قادمين!$B$3="","",$Q4937),قادمين!$B$4=IF(قادمين!$B$4="","",$R4937)),MAX($D$4:$D4936)+1,"")</f>
        <v/>
      </c>
      <c r="E4937" s="46" t="str">
        <f t="shared" si="155"/>
        <v/>
      </c>
      <c r="F4937" s="46" t="str">
        <f>IF($D4937="","",RANK($E4937,$E$5:$E$9000,1)+COUNTIF($E$4:$E4936,$E4937))</f>
        <v/>
      </c>
      <c r="G4937" s="63" t="str">
        <f>IF(H4937="","",COUNTA($H$5:H4937))</f>
        <v/>
      </c>
      <c r="H4937" s="187"/>
      <c r="I4937" s="203"/>
      <c r="J4937" s="202"/>
      <c r="K4937" s="202"/>
      <c r="L4937" s="202"/>
      <c r="M4937" s="202"/>
      <c r="N4937" s="202"/>
      <c r="O4937" s="201"/>
      <c r="P4937" s="159"/>
      <c r="Q4937" s="206"/>
      <c r="R4937" s="50"/>
      <c r="S4937" s="51"/>
      <c r="T4937" s="51"/>
      <c r="U4937" s="52"/>
      <c r="V4937" s="52"/>
      <c r="W4937" s="52"/>
      <c r="X4937" s="53"/>
      <c r="Y4937" s="52"/>
      <c r="Z4937" s="54"/>
      <c r="AA4937" s="22"/>
      <c r="AB4937" s="22"/>
      <c r="AC4937" s="22"/>
      <c r="AD4937" s="22"/>
      <c r="AE4937" s="22"/>
      <c r="AF4937" s="22"/>
      <c r="AG4937" s="22"/>
    </row>
    <row r="4938" spans="1:33" s="11" customFormat="1" ht="26.1" customHeight="1">
      <c r="A4938" s="45" t="str">
        <f>IF(AND($H4938&gt;=مغادرين!$C$4,$H4938&lt;=مغادرين!$H$4,مغادرين!$B$1=IF(مغادرين!$B$1="","",$I4938),مغادرين!$B$2=IF(مغادرين!$B$2="","",$K4938),مغادرين!$B$3=IF(مغادرين!$B$3="","",$Q4938),مغادرين!$B$4=IF(مغادرين!$B$4="","",$R4938)),MAX($A$4:$A4937)+1,"")</f>
        <v/>
      </c>
      <c r="B4938" s="45" t="str">
        <f t="shared" si="154"/>
        <v/>
      </c>
      <c r="C4938" s="45" t="str">
        <f>IF($A4938="","",RANK($B4938,$B$5:$B$9000,1)+COUNTIF($B$4:$B4937,$B4938))</f>
        <v/>
      </c>
      <c r="D4938" s="46" t="str">
        <f>IF(AND($O4938&gt;=قادمين!$C$4,$O4938&lt;=قادمين!$H$4,قادمين!$B$1=IF(قادمين!$B$1="","",$I4938),قادمين!$B$2=IF(قادمين!$B$2="","",$K4938),قادمين!$B$3=IF(قادمين!$B$3="","",$Q4938),قادمين!$B$4=IF(قادمين!$B$4="","",$R4938)),MAX($D$4:$D4937)+1,"")</f>
        <v/>
      </c>
      <c r="E4938" s="46" t="str">
        <f t="shared" si="155"/>
        <v/>
      </c>
      <c r="F4938" s="46" t="str">
        <f>IF($D4938="","",RANK($E4938,$E$5:$E$9000,1)+COUNTIF($E$4:$E4937,$E4938))</f>
        <v/>
      </c>
      <c r="G4938" s="63" t="str">
        <f>IF(H4938="","",COUNTA($H$5:H4938))</f>
        <v/>
      </c>
      <c r="H4938" s="187"/>
      <c r="I4938" s="203"/>
      <c r="J4938" s="202"/>
      <c r="K4938" s="202"/>
      <c r="L4938" s="202"/>
      <c r="M4938" s="202"/>
      <c r="N4938" s="202"/>
      <c r="O4938" s="201"/>
      <c r="P4938" s="159"/>
      <c r="Q4938" s="206"/>
      <c r="R4938" s="50"/>
      <c r="S4938" s="51"/>
      <c r="T4938" s="51"/>
      <c r="U4938" s="52"/>
      <c r="V4938" s="52"/>
      <c r="W4938" s="52"/>
      <c r="X4938" s="53"/>
      <c r="Y4938" s="52"/>
      <c r="Z4938" s="54"/>
      <c r="AA4938" s="22"/>
      <c r="AB4938" s="22"/>
      <c r="AC4938" s="22"/>
      <c r="AD4938" s="22"/>
      <c r="AE4938" s="22"/>
      <c r="AF4938" s="22"/>
      <c r="AG4938" s="22"/>
    </row>
    <row r="4939" spans="1:33" s="11" customFormat="1" ht="26.1" customHeight="1">
      <c r="A4939" s="45" t="str">
        <f>IF(AND($H4939&gt;=مغادرين!$C$4,$H4939&lt;=مغادرين!$H$4,مغادرين!$B$1=IF(مغادرين!$B$1="","",$I4939),مغادرين!$B$2=IF(مغادرين!$B$2="","",$K4939),مغادرين!$B$3=IF(مغادرين!$B$3="","",$Q4939),مغادرين!$B$4=IF(مغادرين!$B$4="","",$R4939)),MAX($A$4:$A4938)+1,"")</f>
        <v/>
      </c>
      <c r="B4939" s="45" t="str">
        <f t="shared" si="154"/>
        <v/>
      </c>
      <c r="C4939" s="45" t="str">
        <f>IF($A4939="","",RANK($B4939,$B$5:$B$9000,1)+COUNTIF($B$4:$B4938,$B4939))</f>
        <v/>
      </c>
      <c r="D4939" s="46" t="str">
        <f>IF(AND($O4939&gt;=قادمين!$C$4,$O4939&lt;=قادمين!$H$4,قادمين!$B$1=IF(قادمين!$B$1="","",$I4939),قادمين!$B$2=IF(قادمين!$B$2="","",$K4939),قادمين!$B$3=IF(قادمين!$B$3="","",$Q4939),قادمين!$B$4=IF(قادمين!$B$4="","",$R4939)),MAX($D$4:$D4938)+1,"")</f>
        <v/>
      </c>
      <c r="E4939" s="46" t="str">
        <f t="shared" si="155"/>
        <v/>
      </c>
      <c r="F4939" s="46" t="str">
        <f>IF($D4939="","",RANK($E4939,$E$5:$E$9000,1)+COUNTIF($E$4:$E4938,$E4939))</f>
        <v/>
      </c>
      <c r="G4939" s="63" t="str">
        <f>IF(H4939="","",COUNTA($H$5:H4939))</f>
        <v/>
      </c>
      <c r="H4939" s="187"/>
      <c r="I4939" s="203"/>
      <c r="J4939" s="202"/>
      <c r="K4939" s="202"/>
      <c r="L4939" s="202"/>
      <c r="M4939" s="202"/>
      <c r="N4939" s="202"/>
      <c r="O4939" s="201"/>
      <c r="P4939" s="159"/>
      <c r="Q4939" s="206"/>
      <c r="R4939" s="50"/>
      <c r="S4939" s="51"/>
      <c r="T4939" s="51"/>
      <c r="U4939" s="52"/>
      <c r="V4939" s="52"/>
      <c r="W4939" s="52"/>
      <c r="X4939" s="53"/>
      <c r="Y4939" s="52"/>
      <c r="Z4939" s="54"/>
      <c r="AA4939" s="22"/>
      <c r="AB4939" s="22"/>
      <c r="AC4939" s="22"/>
      <c r="AD4939" s="22"/>
      <c r="AE4939" s="22"/>
      <c r="AF4939" s="22"/>
      <c r="AG4939" s="22"/>
    </row>
    <row r="4940" spans="1:33" s="11" customFormat="1" ht="26.1" customHeight="1">
      <c r="A4940" s="45" t="str">
        <f>IF(AND($H4940&gt;=مغادرين!$C$4,$H4940&lt;=مغادرين!$H$4,مغادرين!$B$1=IF(مغادرين!$B$1="","",$I4940),مغادرين!$B$2=IF(مغادرين!$B$2="","",$K4940),مغادرين!$B$3=IF(مغادرين!$B$3="","",$Q4940),مغادرين!$B$4=IF(مغادرين!$B$4="","",$R4940)),MAX($A$4:$A4939)+1,"")</f>
        <v/>
      </c>
      <c r="B4940" s="45" t="str">
        <f t="shared" si="154"/>
        <v/>
      </c>
      <c r="C4940" s="45" t="str">
        <f>IF($A4940="","",RANK($B4940,$B$5:$B$9000,1)+COUNTIF($B$4:$B4939,$B4940))</f>
        <v/>
      </c>
      <c r="D4940" s="46" t="str">
        <f>IF(AND($O4940&gt;=قادمين!$C$4,$O4940&lt;=قادمين!$H$4,قادمين!$B$1=IF(قادمين!$B$1="","",$I4940),قادمين!$B$2=IF(قادمين!$B$2="","",$K4940),قادمين!$B$3=IF(قادمين!$B$3="","",$Q4940),قادمين!$B$4=IF(قادمين!$B$4="","",$R4940)),MAX($D$4:$D4939)+1,"")</f>
        <v/>
      </c>
      <c r="E4940" s="46" t="str">
        <f t="shared" si="155"/>
        <v/>
      </c>
      <c r="F4940" s="46" t="str">
        <f>IF($D4940="","",RANK($E4940,$E$5:$E$9000,1)+COUNTIF($E$4:$E4939,$E4940))</f>
        <v/>
      </c>
      <c r="G4940" s="63" t="str">
        <f>IF(H4940="","",COUNTA($H$5:H4940))</f>
        <v/>
      </c>
      <c r="H4940" s="187"/>
      <c r="I4940" s="203"/>
      <c r="J4940" s="202"/>
      <c r="K4940" s="202"/>
      <c r="L4940" s="202"/>
      <c r="M4940" s="202"/>
      <c r="N4940" s="202"/>
      <c r="O4940" s="201"/>
      <c r="P4940" s="159"/>
      <c r="Q4940" s="206"/>
      <c r="R4940" s="50"/>
      <c r="S4940" s="51"/>
      <c r="T4940" s="51"/>
      <c r="U4940" s="52"/>
      <c r="V4940" s="52"/>
      <c r="W4940" s="52"/>
      <c r="X4940" s="53"/>
      <c r="Y4940" s="52"/>
      <c r="Z4940" s="54"/>
      <c r="AA4940" s="22"/>
      <c r="AB4940" s="22"/>
      <c r="AC4940" s="22"/>
      <c r="AD4940" s="22"/>
      <c r="AE4940" s="22"/>
      <c r="AF4940" s="22"/>
      <c r="AG4940" s="22"/>
    </row>
    <row r="4941" spans="1:33" s="11" customFormat="1" ht="26.1" customHeight="1">
      <c r="A4941" s="45" t="str">
        <f>IF(AND($H4941&gt;=مغادرين!$C$4,$H4941&lt;=مغادرين!$H$4,مغادرين!$B$1=IF(مغادرين!$B$1="","",$I4941),مغادرين!$B$2=IF(مغادرين!$B$2="","",$K4941),مغادرين!$B$3=IF(مغادرين!$B$3="","",$Q4941),مغادرين!$B$4=IF(مغادرين!$B$4="","",$R4941)),MAX($A$4:$A4940)+1,"")</f>
        <v/>
      </c>
      <c r="B4941" s="45" t="str">
        <f t="shared" si="154"/>
        <v/>
      </c>
      <c r="C4941" s="45" t="str">
        <f>IF($A4941="","",RANK($B4941,$B$5:$B$9000,1)+COUNTIF($B$4:$B4940,$B4941))</f>
        <v/>
      </c>
      <c r="D4941" s="46" t="str">
        <f>IF(AND($O4941&gt;=قادمين!$C$4,$O4941&lt;=قادمين!$H$4,قادمين!$B$1=IF(قادمين!$B$1="","",$I4941),قادمين!$B$2=IF(قادمين!$B$2="","",$K4941),قادمين!$B$3=IF(قادمين!$B$3="","",$Q4941),قادمين!$B$4=IF(قادمين!$B$4="","",$R4941)),MAX($D$4:$D4940)+1,"")</f>
        <v/>
      </c>
      <c r="E4941" s="46" t="str">
        <f t="shared" si="155"/>
        <v/>
      </c>
      <c r="F4941" s="46" t="str">
        <f>IF($D4941="","",RANK($E4941,$E$5:$E$9000,1)+COUNTIF($E$4:$E4940,$E4941))</f>
        <v/>
      </c>
      <c r="G4941" s="63" t="str">
        <f>IF(H4941="","",COUNTA($H$5:H4941))</f>
        <v/>
      </c>
      <c r="H4941" s="187"/>
      <c r="I4941" s="203"/>
      <c r="J4941" s="202"/>
      <c r="K4941" s="202"/>
      <c r="L4941" s="202"/>
      <c r="M4941" s="202"/>
      <c r="N4941" s="202"/>
      <c r="O4941" s="201"/>
      <c r="P4941" s="159"/>
      <c r="Q4941" s="206"/>
      <c r="R4941" s="50"/>
      <c r="S4941" s="51"/>
      <c r="T4941" s="51"/>
      <c r="U4941" s="52"/>
      <c r="V4941" s="52"/>
      <c r="W4941" s="52"/>
      <c r="X4941" s="53"/>
      <c r="Y4941" s="52"/>
      <c r="Z4941" s="54"/>
      <c r="AA4941" s="22"/>
      <c r="AB4941" s="22"/>
      <c r="AC4941" s="22"/>
      <c r="AD4941" s="22"/>
      <c r="AE4941" s="22"/>
      <c r="AF4941" s="22"/>
      <c r="AG4941" s="22"/>
    </row>
    <row r="4942" spans="1:33" s="11" customFormat="1" ht="26.1" customHeight="1">
      <c r="A4942" s="45" t="str">
        <f>IF(AND($H4942&gt;=مغادرين!$C$4,$H4942&lt;=مغادرين!$H$4,مغادرين!$B$1=IF(مغادرين!$B$1="","",$I4942),مغادرين!$B$2=IF(مغادرين!$B$2="","",$K4942),مغادرين!$B$3=IF(مغادرين!$B$3="","",$Q4942),مغادرين!$B$4=IF(مغادرين!$B$4="","",$R4942)),MAX($A$4:$A4941)+1,"")</f>
        <v/>
      </c>
      <c r="B4942" s="45" t="str">
        <f t="shared" si="154"/>
        <v/>
      </c>
      <c r="C4942" s="45" t="str">
        <f>IF($A4942="","",RANK($B4942,$B$5:$B$9000,1)+COUNTIF($B$4:$B4941,$B4942))</f>
        <v/>
      </c>
      <c r="D4942" s="46" t="str">
        <f>IF(AND($O4942&gt;=قادمين!$C$4,$O4942&lt;=قادمين!$H$4,قادمين!$B$1=IF(قادمين!$B$1="","",$I4942),قادمين!$B$2=IF(قادمين!$B$2="","",$K4942),قادمين!$B$3=IF(قادمين!$B$3="","",$Q4942),قادمين!$B$4=IF(قادمين!$B$4="","",$R4942)),MAX($D$4:$D4941)+1,"")</f>
        <v/>
      </c>
      <c r="E4942" s="46" t="str">
        <f t="shared" si="155"/>
        <v/>
      </c>
      <c r="F4942" s="46" t="str">
        <f>IF($D4942="","",RANK($E4942,$E$5:$E$9000,1)+COUNTIF($E$4:$E4941,$E4942))</f>
        <v/>
      </c>
      <c r="G4942" s="63" t="str">
        <f>IF(H4942="","",COUNTA($H$5:H4942))</f>
        <v/>
      </c>
      <c r="H4942" s="187"/>
      <c r="I4942" s="203"/>
      <c r="J4942" s="202"/>
      <c r="K4942" s="202"/>
      <c r="L4942" s="202"/>
      <c r="M4942" s="202"/>
      <c r="N4942" s="202"/>
      <c r="O4942" s="201"/>
      <c r="P4942" s="159"/>
      <c r="Q4942" s="206"/>
      <c r="R4942" s="50"/>
      <c r="S4942" s="51"/>
      <c r="T4942" s="51"/>
      <c r="U4942" s="52"/>
      <c r="V4942" s="52"/>
      <c r="W4942" s="52"/>
      <c r="X4942" s="53"/>
      <c r="Y4942" s="52"/>
      <c r="Z4942" s="54"/>
      <c r="AA4942" s="22"/>
      <c r="AB4942" s="22"/>
      <c r="AC4942" s="22"/>
      <c r="AD4942" s="22"/>
      <c r="AE4942" s="22"/>
      <c r="AF4942" s="22"/>
      <c r="AG4942" s="22"/>
    </row>
    <row r="4943" spans="1:33" s="11" customFormat="1" ht="26.1" customHeight="1">
      <c r="A4943" s="45" t="str">
        <f>IF(AND($H4943&gt;=مغادرين!$C$4,$H4943&lt;=مغادرين!$H$4,مغادرين!$B$1=IF(مغادرين!$B$1="","",$I4943),مغادرين!$B$2=IF(مغادرين!$B$2="","",$K4943),مغادرين!$B$3=IF(مغادرين!$B$3="","",$Q4943),مغادرين!$B$4=IF(مغادرين!$B$4="","",$R4943)),MAX($A$4:$A4942)+1,"")</f>
        <v/>
      </c>
      <c r="B4943" s="45" t="str">
        <f t="shared" si="154"/>
        <v/>
      </c>
      <c r="C4943" s="45" t="str">
        <f>IF($A4943="","",RANK($B4943,$B$5:$B$9000,1)+COUNTIF($B$4:$B4942,$B4943))</f>
        <v/>
      </c>
      <c r="D4943" s="46" t="str">
        <f>IF(AND($O4943&gt;=قادمين!$C$4,$O4943&lt;=قادمين!$H$4,قادمين!$B$1=IF(قادمين!$B$1="","",$I4943),قادمين!$B$2=IF(قادمين!$B$2="","",$K4943),قادمين!$B$3=IF(قادمين!$B$3="","",$Q4943),قادمين!$B$4=IF(قادمين!$B$4="","",$R4943)),MAX($D$4:$D4942)+1,"")</f>
        <v/>
      </c>
      <c r="E4943" s="46" t="str">
        <f t="shared" si="155"/>
        <v/>
      </c>
      <c r="F4943" s="46" t="str">
        <f>IF($D4943="","",RANK($E4943,$E$5:$E$9000,1)+COUNTIF($E$4:$E4942,$E4943))</f>
        <v/>
      </c>
      <c r="G4943" s="63" t="str">
        <f>IF(H4943="","",COUNTA($H$5:H4943))</f>
        <v/>
      </c>
      <c r="H4943" s="187"/>
      <c r="I4943" s="203"/>
      <c r="J4943" s="202"/>
      <c r="K4943" s="202"/>
      <c r="L4943" s="202"/>
      <c r="M4943" s="202"/>
      <c r="N4943" s="202"/>
      <c r="O4943" s="201"/>
      <c r="P4943" s="159"/>
      <c r="Q4943" s="206"/>
      <c r="R4943" s="50"/>
      <c r="S4943" s="51"/>
      <c r="T4943" s="51"/>
      <c r="U4943" s="52"/>
      <c r="V4943" s="52"/>
      <c r="W4943" s="52"/>
      <c r="X4943" s="53"/>
      <c r="Y4943" s="52"/>
      <c r="Z4943" s="54"/>
      <c r="AA4943" s="22"/>
      <c r="AB4943" s="22"/>
      <c r="AC4943" s="22"/>
      <c r="AD4943" s="22"/>
      <c r="AE4943" s="22"/>
      <c r="AF4943" s="22"/>
      <c r="AG4943" s="22"/>
    </row>
    <row r="4944" spans="1:33" s="11" customFormat="1" ht="26.1" customHeight="1">
      <c r="A4944" s="45" t="str">
        <f>IF(AND($H4944&gt;=مغادرين!$C$4,$H4944&lt;=مغادرين!$H$4,مغادرين!$B$1=IF(مغادرين!$B$1="","",$I4944),مغادرين!$B$2=IF(مغادرين!$B$2="","",$K4944),مغادرين!$B$3=IF(مغادرين!$B$3="","",$Q4944),مغادرين!$B$4=IF(مغادرين!$B$4="","",$R4944)),MAX($A$4:$A4943)+1,"")</f>
        <v/>
      </c>
      <c r="B4944" s="45" t="str">
        <f t="shared" si="154"/>
        <v/>
      </c>
      <c r="C4944" s="45" t="str">
        <f>IF($A4944="","",RANK($B4944,$B$5:$B$9000,1)+COUNTIF($B$4:$B4943,$B4944))</f>
        <v/>
      </c>
      <c r="D4944" s="46" t="str">
        <f>IF(AND($O4944&gt;=قادمين!$C$4,$O4944&lt;=قادمين!$H$4,قادمين!$B$1=IF(قادمين!$B$1="","",$I4944),قادمين!$B$2=IF(قادمين!$B$2="","",$K4944),قادمين!$B$3=IF(قادمين!$B$3="","",$Q4944),قادمين!$B$4=IF(قادمين!$B$4="","",$R4944)),MAX($D$4:$D4943)+1,"")</f>
        <v/>
      </c>
      <c r="E4944" s="46" t="str">
        <f t="shared" si="155"/>
        <v/>
      </c>
      <c r="F4944" s="46" t="str">
        <f>IF($D4944="","",RANK($E4944,$E$5:$E$9000,1)+COUNTIF($E$4:$E4943,$E4944))</f>
        <v/>
      </c>
      <c r="G4944" s="63" t="str">
        <f>IF(H4944="","",COUNTA($H$5:H4944))</f>
        <v/>
      </c>
      <c r="H4944" s="187"/>
      <c r="I4944" s="203"/>
      <c r="J4944" s="202"/>
      <c r="K4944" s="202"/>
      <c r="L4944" s="202"/>
      <c r="M4944" s="202"/>
      <c r="N4944" s="202"/>
      <c r="O4944" s="201"/>
      <c r="P4944" s="159"/>
      <c r="Q4944" s="206"/>
      <c r="R4944" s="50"/>
      <c r="S4944" s="51"/>
      <c r="T4944" s="51"/>
      <c r="U4944" s="52"/>
      <c r="V4944" s="52"/>
      <c r="W4944" s="52"/>
      <c r="X4944" s="53"/>
      <c r="Y4944" s="52"/>
      <c r="Z4944" s="54"/>
      <c r="AA4944" s="22"/>
      <c r="AB4944" s="22"/>
      <c r="AC4944" s="22"/>
      <c r="AD4944" s="22"/>
      <c r="AE4944" s="22"/>
      <c r="AF4944" s="22"/>
      <c r="AG4944" s="22"/>
    </row>
    <row r="4945" spans="1:33" s="11" customFormat="1" ht="26.1" customHeight="1">
      <c r="A4945" s="45" t="str">
        <f>IF(AND($H4945&gt;=مغادرين!$C$4,$H4945&lt;=مغادرين!$H$4,مغادرين!$B$1=IF(مغادرين!$B$1="","",$I4945),مغادرين!$B$2=IF(مغادرين!$B$2="","",$K4945),مغادرين!$B$3=IF(مغادرين!$B$3="","",$Q4945),مغادرين!$B$4=IF(مغادرين!$B$4="","",$R4945)),MAX($A$4:$A4944)+1,"")</f>
        <v/>
      </c>
      <c r="B4945" s="45" t="str">
        <f t="shared" si="154"/>
        <v/>
      </c>
      <c r="C4945" s="45" t="str">
        <f>IF($A4945="","",RANK($B4945,$B$5:$B$9000,1)+COUNTIF($B$4:$B4944,$B4945))</f>
        <v/>
      </c>
      <c r="D4945" s="46" t="str">
        <f>IF(AND($O4945&gt;=قادمين!$C$4,$O4945&lt;=قادمين!$H$4,قادمين!$B$1=IF(قادمين!$B$1="","",$I4945),قادمين!$B$2=IF(قادمين!$B$2="","",$K4945),قادمين!$B$3=IF(قادمين!$B$3="","",$Q4945),قادمين!$B$4=IF(قادمين!$B$4="","",$R4945)),MAX($D$4:$D4944)+1,"")</f>
        <v/>
      </c>
      <c r="E4945" s="46" t="str">
        <f t="shared" si="155"/>
        <v/>
      </c>
      <c r="F4945" s="46" t="str">
        <f>IF($D4945="","",RANK($E4945,$E$5:$E$9000,1)+COUNTIF($E$4:$E4944,$E4945))</f>
        <v/>
      </c>
      <c r="G4945" s="63" t="str">
        <f>IF(H4945="","",COUNTA($H$5:H4945))</f>
        <v/>
      </c>
      <c r="H4945" s="187"/>
      <c r="I4945" s="203"/>
      <c r="J4945" s="202"/>
      <c r="K4945" s="202"/>
      <c r="L4945" s="202"/>
      <c r="M4945" s="202"/>
      <c r="N4945" s="202"/>
      <c r="O4945" s="201"/>
      <c r="P4945" s="159"/>
      <c r="Q4945" s="206"/>
      <c r="R4945" s="50"/>
      <c r="S4945" s="51"/>
      <c r="T4945" s="51"/>
      <c r="U4945" s="52"/>
      <c r="V4945" s="52"/>
      <c r="W4945" s="52"/>
      <c r="X4945" s="53"/>
      <c r="Y4945" s="52"/>
      <c r="Z4945" s="54"/>
      <c r="AA4945" s="22"/>
      <c r="AB4945" s="22"/>
      <c r="AC4945" s="22"/>
      <c r="AD4945" s="22"/>
      <c r="AE4945" s="22"/>
      <c r="AF4945" s="22"/>
      <c r="AG4945" s="22"/>
    </row>
    <row r="4946" spans="1:33" s="11" customFormat="1" ht="26.1" customHeight="1">
      <c r="A4946" s="45" t="str">
        <f>IF(AND($H4946&gt;=مغادرين!$C$4,$H4946&lt;=مغادرين!$H$4,مغادرين!$B$1=IF(مغادرين!$B$1="","",$I4946),مغادرين!$B$2=IF(مغادرين!$B$2="","",$K4946),مغادرين!$B$3=IF(مغادرين!$B$3="","",$Q4946),مغادرين!$B$4=IF(مغادرين!$B$4="","",$R4946)),MAX($A$4:$A4945)+1,"")</f>
        <v/>
      </c>
      <c r="B4946" s="45" t="str">
        <f t="shared" si="154"/>
        <v/>
      </c>
      <c r="C4946" s="45" t="str">
        <f>IF($A4946="","",RANK($B4946,$B$5:$B$9000,1)+COUNTIF($B$4:$B4945,$B4946))</f>
        <v/>
      </c>
      <c r="D4946" s="46" t="str">
        <f>IF(AND($O4946&gt;=قادمين!$C$4,$O4946&lt;=قادمين!$H$4,قادمين!$B$1=IF(قادمين!$B$1="","",$I4946),قادمين!$B$2=IF(قادمين!$B$2="","",$K4946),قادمين!$B$3=IF(قادمين!$B$3="","",$Q4946),قادمين!$B$4=IF(قادمين!$B$4="","",$R4946)),MAX($D$4:$D4945)+1,"")</f>
        <v/>
      </c>
      <c r="E4946" s="46" t="str">
        <f t="shared" si="155"/>
        <v/>
      </c>
      <c r="F4946" s="46" t="str">
        <f>IF($D4946="","",RANK($E4946,$E$5:$E$9000,1)+COUNTIF($E$4:$E4945,$E4946))</f>
        <v/>
      </c>
      <c r="G4946" s="63" t="str">
        <f>IF(H4946="","",COUNTA($H$5:H4946))</f>
        <v/>
      </c>
      <c r="H4946" s="187"/>
      <c r="I4946" s="203"/>
      <c r="J4946" s="202"/>
      <c r="K4946" s="202"/>
      <c r="L4946" s="202"/>
      <c r="M4946" s="202"/>
      <c r="N4946" s="202"/>
      <c r="O4946" s="201"/>
      <c r="P4946" s="159"/>
      <c r="Q4946" s="206"/>
      <c r="R4946" s="50"/>
      <c r="S4946" s="51"/>
      <c r="T4946" s="51"/>
      <c r="U4946" s="52"/>
      <c r="V4946" s="52"/>
      <c r="W4946" s="52"/>
      <c r="X4946" s="53"/>
      <c r="Y4946" s="52"/>
      <c r="Z4946" s="54"/>
      <c r="AA4946" s="22"/>
      <c r="AB4946" s="22"/>
      <c r="AC4946" s="22"/>
      <c r="AD4946" s="22"/>
      <c r="AE4946" s="22"/>
      <c r="AF4946" s="22"/>
      <c r="AG4946" s="22"/>
    </row>
    <row r="4947" spans="1:33" s="11" customFormat="1" ht="26.1" customHeight="1">
      <c r="A4947" s="45" t="str">
        <f>IF(AND($H4947&gt;=مغادرين!$C$4,$H4947&lt;=مغادرين!$H$4,مغادرين!$B$1=IF(مغادرين!$B$1="","",$I4947),مغادرين!$B$2=IF(مغادرين!$B$2="","",$K4947),مغادرين!$B$3=IF(مغادرين!$B$3="","",$Q4947),مغادرين!$B$4=IF(مغادرين!$B$4="","",$R4947)),MAX($A$4:$A4946)+1,"")</f>
        <v/>
      </c>
      <c r="B4947" s="45" t="str">
        <f t="shared" si="154"/>
        <v/>
      </c>
      <c r="C4947" s="45" t="str">
        <f>IF($A4947="","",RANK($B4947,$B$5:$B$9000,1)+COUNTIF($B$4:$B4946,$B4947))</f>
        <v/>
      </c>
      <c r="D4947" s="46" t="str">
        <f>IF(AND($O4947&gt;=قادمين!$C$4,$O4947&lt;=قادمين!$H$4,قادمين!$B$1=IF(قادمين!$B$1="","",$I4947),قادمين!$B$2=IF(قادمين!$B$2="","",$K4947),قادمين!$B$3=IF(قادمين!$B$3="","",$Q4947),قادمين!$B$4=IF(قادمين!$B$4="","",$R4947)),MAX($D$4:$D4946)+1,"")</f>
        <v/>
      </c>
      <c r="E4947" s="46" t="str">
        <f t="shared" si="155"/>
        <v/>
      </c>
      <c r="F4947" s="46" t="str">
        <f>IF($D4947="","",RANK($E4947,$E$5:$E$9000,1)+COUNTIF($E$4:$E4946,$E4947))</f>
        <v/>
      </c>
      <c r="G4947" s="63" t="str">
        <f>IF(H4947="","",COUNTA($H$5:H4947))</f>
        <v/>
      </c>
      <c r="H4947" s="187"/>
      <c r="I4947" s="203"/>
      <c r="J4947" s="202"/>
      <c r="K4947" s="202"/>
      <c r="L4947" s="202"/>
      <c r="M4947" s="202"/>
      <c r="N4947" s="202"/>
      <c r="O4947" s="201"/>
      <c r="P4947" s="159"/>
      <c r="Q4947" s="206"/>
      <c r="R4947" s="50"/>
      <c r="S4947" s="51"/>
      <c r="T4947" s="51"/>
      <c r="U4947" s="52"/>
      <c r="V4947" s="52"/>
      <c r="W4947" s="52"/>
      <c r="X4947" s="53"/>
      <c r="Y4947" s="52"/>
      <c r="Z4947" s="54"/>
      <c r="AA4947" s="22"/>
      <c r="AB4947" s="22"/>
      <c r="AC4947" s="22"/>
      <c r="AD4947" s="22"/>
      <c r="AE4947" s="22"/>
      <c r="AF4947" s="22"/>
      <c r="AG4947" s="22"/>
    </row>
    <row r="4948" spans="1:33" s="11" customFormat="1" ht="26.1" customHeight="1">
      <c r="A4948" s="45" t="str">
        <f>IF(AND($H4948&gt;=مغادرين!$C$4,$H4948&lt;=مغادرين!$H$4,مغادرين!$B$1=IF(مغادرين!$B$1="","",$I4948),مغادرين!$B$2=IF(مغادرين!$B$2="","",$K4948),مغادرين!$B$3=IF(مغادرين!$B$3="","",$Q4948),مغادرين!$B$4=IF(مغادرين!$B$4="","",$R4948)),MAX($A$4:$A4947)+1,"")</f>
        <v/>
      </c>
      <c r="B4948" s="45" t="str">
        <f t="shared" si="154"/>
        <v/>
      </c>
      <c r="C4948" s="45" t="str">
        <f>IF($A4948="","",RANK($B4948,$B$5:$B$9000,1)+COUNTIF($B$4:$B4947,$B4948))</f>
        <v/>
      </c>
      <c r="D4948" s="46" t="str">
        <f>IF(AND($O4948&gt;=قادمين!$C$4,$O4948&lt;=قادمين!$H$4,قادمين!$B$1=IF(قادمين!$B$1="","",$I4948),قادمين!$B$2=IF(قادمين!$B$2="","",$K4948),قادمين!$B$3=IF(قادمين!$B$3="","",$Q4948),قادمين!$B$4=IF(قادمين!$B$4="","",$R4948)),MAX($D$4:$D4947)+1,"")</f>
        <v/>
      </c>
      <c r="E4948" s="46" t="str">
        <f t="shared" si="155"/>
        <v/>
      </c>
      <c r="F4948" s="46" t="str">
        <f>IF($D4948="","",RANK($E4948,$E$5:$E$9000,1)+COUNTIF($E$4:$E4947,$E4948))</f>
        <v/>
      </c>
      <c r="G4948" s="63" t="str">
        <f>IF(H4948="","",COUNTA($H$5:H4948))</f>
        <v/>
      </c>
      <c r="H4948" s="187"/>
      <c r="I4948" s="203"/>
      <c r="J4948" s="202"/>
      <c r="K4948" s="202"/>
      <c r="L4948" s="202"/>
      <c r="M4948" s="202"/>
      <c r="N4948" s="202"/>
      <c r="O4948" s="201"/>
      <c r="P4948" s="159"/>
      <c r="Q4948" s="206"/>
      <c r="R4948" s="50"/>
      <c r="S4948" s="51"/>
      <c r="T4948" s="51"/>
      <c r="U4948" s="52"/>
      <c r="V4948" s="52"/>
      <c r="W4948" s="52"/>
      <c r="X4948" s="53"/>
      <c r="Y4948" s="52"/>
      <c r="Z4948" s="54"/>
      <c r="AA4948" s="22"/>
      <c r="AB4948" s="22"/>
      <c r="AC4948" s="22"/>
      <c r="AD4948" s="22"/>
      <c r="AE4948" s="22"/>
      <c r="AF4948" s="22"/>
      <c r="AG4948" s="22"/>
    </row>
    <row r="4949" spans="1:33" s="11" customFormat="1" ht="26.1" customHeight="1">
      <c r="A4949" s="45" t="str">
        <f>IF(AND($H4949&gt;=مغادرين!$C$4,$H4949&lt;=مغادرين!$H$4,مغادرين!$B$1=IF(مغادرين!$B$1="","",$I4949),مغادرين!$B$2=IF(مغادرين!$B$2="","",$K4949),مغادرين!$B$3=IF(مغادرين!$B$3="","",$Q4949),مغادرين!$B$4=IF(مغادرين!$B$4="","",$R4949)),MAX($A$4:$A4948)+1,"")</f>
        <v/>
      </c>
      <c r="B4949" s="45" t="str">
        <f t="shared" si="154"/>
        <v/>
      </c>
      <c r="C4949" s="45" t="str">
        <f>IF($A4949="","",RANK($B4949,$B$5:$B$9000,1)+COUNTIF($B$4:$B4948,$B4949))</f>
        <v/>
      </c>
      <c r="D4949" s="46" t="str">
        <f>IF(AND($O4949&gt;=قادمين!$C$4,$O4949&lt;=قادمين!$H$4,قادمين!$B$1=IF(قادمين!$B$1="","",$I4949),قادمين!$B$2=IF(قادمين!$B$2="","",$K4949),قادمين!$B$3=IF(قادمين!$B$3="","",$Q4949),قادمين!$B$4=IF(قادمين!$B$4="","",$R4949)),MAX($D$4:$D4948)+1,"")</f>
        <v/>
      </c>
      <c r="E4949" s="46" t="str">
        <f t="shared" si="155"/>
        <v/>
      </c>
      <c r="F4949" s="46" t="str">
        <f>IF($D4949="","",RANK($E4949,$E$5:$E$9000,1)+COUNTIF($E$4:$E4948,$E4949))</f>
        <v/>
      </c>
      <c r="G4949" s="63" t="str">
        <f>IF(H4949="","",COUNTA($H$5:H4949))</f>
        <v/>
      </c>
      <c r="H4949" s="187"/>
      <c r="I4949" s="203"/>
      <c r="J4949" s="202"/>
      <c r="K4949" s="202"/>
      <c r="L4949" s="202"/>
      <c r="M4949" s="202"/>
      <c r="N4949" s="202"/>
      <c r="O4949" s="201"/>
      <c r="P4949" s="159"/>
      <c r="Q4949" s="206"/>
      <c r="R4949" s="50"/>
      <c r="S4949" s="51"/>
      <c r="T4949" s="51"/>
      <c r="U4949" s="52"/>
      <c r="V4949" s="52"/>
      <c r="W4949" s="52"/>
      <c r="X4949" s="53"/>
      <c r="Y4949" s="52"/>
      <c r="Z4949" s="54"/>
      <c r="AA4949" s="22"/>
      <c r="AB4949" s="22"/>
      <c r="AC4949" s="22"/>
      <c r="AD4949" s="22"/>
      <c r="AE4949" s="22"/>
      <c r="AF4949" s="22"/>
      <c r="AG4949" s="22"/>
    </row>
    <row r="4950" spans="1:33" s="11" customFormat="1" ht="26.1" customHeight="1">
      <c r="A4950" s="45" t="str">
        <f>IF(AND($H4950&gt;=مغادرين!$C$4,$H4950&lt;=مغادرين!$H$4,مغادرين!$B$1=IF(مغادرين!$B$1="","",$I4950),مغادرين!$B$2=IF(مغادرين!$B$2="","",$K4950),مغادرين!$B$3=IF(مغادرين!$B$3="","",$Q4950),مغادرين!$B$4=IF(مغادرين!$B$4="","",$R4950)),MAX($A$4:$A4949)+1,"")</f>
        <v/>
      </c>
      <c r="B4950" s="45" t="str">
        <f t="shared" si="154"/>
        <v/>
      </c>
      <c r="C4950" s="45" t="str">
        <f>IF($A4950="","",RANK($B4950,$B$5:$B$9000,1)+COUNTIF($B$4:$B4949,$B4950))</f>
        <v/>
      </c>
      <c r="D4950" s="46" t="str">
        <f>IF(AND($O4950&gt;=قادمين!$C$4,$O4950&lt;=قادمين!$H$4,قادمين!$B$1=IF(قادمين!$B$1="","",$I4950),قادمين!$B$2=IF(قادمين!$B$2="","",$K4950),قادمين!$B$3=IF(قادمين!$B$3="","",$Q4950),قادمين!$B$4=IF(قادمين!$B$4="","",$R4950)),MAX($D$4:$D4949)+1,"")</f>
        <v/>
      </c>
      <c r="E4950" s="46" t="str">
        <f t="shared" si="155"/>
        <v/>
      </c>
      <c r="F4950" s="46" t="str">
        <f>IF($D4950="","",RANK($E4950,$E$5:$E$9000,1)+COUNTIF($E$4:$E4949,$E4950))</f>
        <v/>
      </c>
      <c r="G4950" s="63" t="str">
        <f>IF(H4950="","",COUNTA($H$5:H4950))</f>
        <v/>
      </c>
      <c r="H4950" s="187"/>
      <c r="I4950" s="203"/>
      <c r="J4950" s="202"/>
      <c r="K4950" s="202"/>
      <c r="L4950" s="202"/>
      <c r="M4950" s="202"/>
      <c r="N4950" s="202"/>
      <c r="O4950" s="201"/>
      <c r="P4950" s="159"/>
      <c r="Q4950" s="206"/>
      <c r="R4950" s="50"/>
      <c r="S4950" s="51"/>
      <c r="T4950" s="51"/>
      <c r="U4950" s="52"/>
      <c r="V4950" s="52"/>
      <c r="W4950" s="52"/>
      <c r="X4950" s="53"/>
      <c r="Y4950" s="52"/>
      <c r="Z4950" s="54"/>
      <c r="AA4950" s="22"/>
      <c r="AB4950" s="22"/>
      <c r="AC4950" s="22"/>
      <c r="AD4950" s="22"/>
      <c r="AE4950" s="22"/>
      <c r="AF4950" s="22"/>
      <c r="AG4950" s="22"/>
    </row>
    <row r="4951" spans="1:33" s="11" customFormat="1" ht="26.1" customHeight="1">
      <c r="A4951" s="45" t="str">
        <f>IF(AND($H4951&gt;=مغادرين!$C$4,$H4951&lt;=مغادرين!$H$4,مغادرين!$B$1=IF(مغادرين!$B$1="","",$I4951),مغادرين!$B$2=IF(مغادرين!$B$2="","",$K4951),مغادرين!$B$3=IF(مغادرين!$B$3="","",$Q4951),مغادرين!$B$4=IF(مغادرين!$B$4="","",$R4951)),MAX($A$4:$A4950)+1,"")</f>
        <v/>
      </c>
      <c r="B4951" s="45" t="str">
        <f t="shared" si="154"/>
        <v/>
      </c>
      <c r="C4951" s="45" t="str">
        <f>IF($A4951="","",RANK($B4951,$B$5:$B$9000,1)+COUNTIF($B$4:$B4950,$B4951))</f>
        <v/>
      </c>
      <c r="D4951" s="46" t="str">
        <f>IF(AND($O4951&gt;=قادمين!$C$4,$O4951&lt;=قادمين!$H$4,قادمين!$B$1=IF(قادمين!$B$1="","",$I4951),قادمين!$B$2=IF(قادمين!$B$2="","",$K4951),قادمين!$B$3=IF(قادمين!$B$3="","",$Q4951),قادمين!$B$4=IF(قادمين!$B$4="","",$R4951)),MAX($D$4:$D4950)+1,"")</f>
        <v/>
      </c>
      <c r="E4951" s="46" t="str">
        <f t="shared" si="155"/>
        <v/>
      </c>
      <c r="F4951" s="46" t="str">
        <f>IF($D4951="","",RANK($E4951,$E$5:$E$9000,1)+COUNTIF($E$4:$E4950,$E4951))</f>
        <v/>
      </c>
      <c r="G4951" s="63" t="str">
        <f>IF(H4951="","",COUNTA($H$5:H4951))</f>
        <v/>
      </c>
      <c r="H4951" s="187"/>
      <c r="I4951" s="203"/>
      <c r="J4951" s="202"/>
      <c r="K4951" s="202"/>
      <c r="L4951" s="202"/>
      <c r="M4951" s="202"/>
      <c r="N4951" s="202"/>
      <c r="O4951" s="201"/>
      <c r="P4951" s="159"/>
      <c r="Q4951" s="206"/>
      <c r="R4951" s="50"/>
      <c r="S4951" s="51"/>
      <c r="T4951" s="51"/>
      <c r="U4951" s="52"/>
      <c r="V4951" s="52"/>
      <c r="W4951" s="52"/>
      <c r="X4951" s="53"/>
      <c r="Y4951" s="52"/>
      <c r="Z4951" s="54"/>
      <c r="AA4951" s="22"/>
      <c r="AB4951" s="22"/>
      <c r="AC4951" s="22"/>
      <c r="AD4951" s="22"/>
      <c r="AE4951" s="22"/>
      <c r="AF4951" s="22"/>
      <c r="AG4951" s="22"/>
    </row>
    <row r="4952" spans="1:33" s="11" customFormat="1" ht="26.1" customHeight="1">
      <c r="A4952" s="45" t="str">
        <f>IF(AND($H4952&gt;=مغادرين!$C$4,$H4952&lt;=مغادرين!$H$4,مغادرين!$B$1=IF(مغادرين!$B$1="","",$I4952),مغادرين!$B$2=IF(مغادرين!$B$2="","",$K4952),مغادرين!$B$3=IF(مغادرين!$B$3="","",$Q4952),مغادرين!$B$4=IF(مغادرين!$B$4="","",$R4952)),MAX($A$4:$A4951)+1,"")</f>
        <v/>
      </c>
      <c r="B4952" s="45" t="str">
        <f t="shared" si="154"/>
        <v/>
      </c>
      <c r="C4952" s="45" t="str">
        <f>IF($A4952="","",RANK($B4952,$B$5:$B$9000,1)+COUNTIF($B$4:$B4951,$B4952))</f>
        <v/>
      </c>
      <c r="D4952" s="46" t="str">
        <f>IF(AND($O4952&gt;=قادمين!$C$4,$O4952&lt;=قادمين!$H$4,قادمين!$B$1=IF(قادمين!$B$1="","",$I4952),قادمين!$B$2=IF(قادمين!$B$2="","",$K4952),قادمين!$B$3=IF(قادمين!$B$3="","",$Q4952),قادمين!$B$4=IF(قادمين!$B$4="","",$R4952)),MAX($D$4:$D4951)+1,"")</f>
        <v/>
      </c>
      <c r="E4952" s="46" t="str">
        <f t="shared" si="155"/>
        <v/>
      </c>
      <c r="F4952" s="46" t="str">
        <f>IF($D4952="","",RANK($E4952,$E$5:$E$9000,1)+COUNTIF($E$4:$E4951,$E4952))</f>
        <v/>
      </c>
      <c r="G4952" s="63" t="str">
        <f>IF(H4952="","",COUNTA($H$5:H4952))</f>
        <v/>
      </c>
      <c r="H4952" s="187"/>
      <c r="I4952" s="203"/>
      <c r="J4952" s="202"/>
      <c r="K4952" s="202"/>
      <c r="L4952" s="202"/>
      <c r="M4952" s="202"/>
      <c r="N4952" s="202"/>
      <c r="O4952" s="201"/>
      <c r="P4952" s="159"/>
      <c r="Q4952" s="206"/>
      <c r="R4952" s="50"/>
      <c r="S4952" s="51"/>
      <c r="T4952" s="51"/>
      <c r="U4952" s="52"/>
      <c r="V4952" s="52"/>
      <c r="W4952" s="52"/>
      <c r="X4952" s="53"/>
      <c r="Y4952" s="52"/>
      <c r="Z4952" s="54"/>
      <c r="AA4952" s="22"/>
      <c r="AB4952" s="22"/>
      <c r="AC4952" s="22"/>
      <c r="AD4952" s="22"/>
      <c r="AE4952" s="22"/>
      <c r="AF4952" s="22"/>
      <c r="AG4952" s="22"/>
    </row>
    <row r="4953" spans="1:33" s="11" customFormat="1" ht="26.1" customHeight="1">
      <c r="A4953" s="45" t="str">
        <f>IF(AND($H4953&gt;=مغادرين!$C$4,$H4953&lt;=مغادرين!$H$4,مغادرين!$B$1=IF(مغادرين!$B$1="","",$I4953),مغادرين!$B$2=IF(مغادرين!$B$2="","",$K4953),مغادرين!$B$3=IF(مغادرين!$B$3="","",$Q4953),مغادرين!$B$4=IF(مغادرين!$B$4="","",$R4953)),MAX($A$4:$A4952)+1,"")</f>
        <v/>
      </c>
      <c r="B4953" s="45" t="str">
        <f t="shared" si="154"/>
        <v/>
      </c>
      <c r="C4953" s="45" t="str">
        <f>IF($A4953="","",RANK($B4953,$B$5:$B$9000,1)+COUNTIF($B$4:$B4952,$B4953))</f>
        <v/>
      </c>
      <c r="D4953" s="46" t="str">
        <f>IF(AND($O4953&gt;=قادمين!$C$4,$O4953&lt;=قادمين!$H$4,قادمين!$B$1=IF(قادمين!$B$1="","",$I4953),قادمين!$B$2=IF(قادمين!$B$2="","",$K4953),قادمين!$B$3=IF(قادمين!$B$3="","",$Q4953),قادمين!$B$4=IF(قادمين!$B$4="","",$R4953)),MAX($D$4:$D4952)+1,"")</f>
        <v/>
      </c>
      <c r="E4953" s="46" t="str">
        <f t="shared" si="155"/>
        <v/>
      </c>
      <c r="F4953" s="46" t="str">
        <f>IF($D4953="","",RANK($E4953,$E$5:$E$9000,1)+COUNTIF($E$4:$E4952,$E4953))</f>
        <v/>
      </c>
      <c r="G4953" s="63" t="str">
        <f>IF(H4953="","",COUNTA($H$5:H4953))</f>
        <v/>
      </c>
      <c r="H4953" s="187"/>
      <c r="I4953" s="203"/>
      <c r="J4953" s="202"/>
      <c r="K4953" s="202"/>
      <c r="L4953" s="202"/>
      <c r="M4953" s="202"/>
      <c r="N4953" s="202"/>
      <c r="O4953" s="201"/>
      <c r="P4953" s="159"/>
      <c r="Q4953" s="206"/>
      <c r="R4953" s="50"/>
      <c r="S4953" s="51"/>
      <c r="T4953" s="51"/>
      <c r="U4953" s="52"/>
      <c r="V4953" s="52"/>
      <c r="W4953" s="52"/>
      <c r="X4953" s="53"/>
      <c r="Y4953" s="52"/>
      <c r="Z4953" s="54"/>
      <c r="AA4953" s="22"/>
      <c r="AB4953" s="22"/>
      <c r="AC4953" s="22"/>
      <c r="AD4953" s="22"/>
      <c r="AE4953" s="22"/>
      <c r="AF4953" s="22"/>
      <c r="AG4953" s="22"/>
    </row>
    <row r="4954" spans="1:33" s="11" customFormat="1" ht="26.1" customHeight="1">
      <c r="A4954" s="45" t="str">
        <f>IF(AND($H4954&gt;=مغادرين!$C$4,$H4954&lt;=مغادرين!$H$4,مغادرين!$B$1=IF(مغادرين!$B$1="","",$I4954),مغادرين!$B$2=IF(مغادرين!$B$2="","",$K4954),مغادرين!$B$3=IF(مغادرين!$B$3="","",$Q4954),مغادرين!$B$4=IF(مغادرين!$B$4="","",$R4954)),MAX($A$4:$A4953)+1,"")</f>
        <v/>
      </c>
      <c r="B4954" s="45" t="str">
        <f t="shared" si="154"/>
        <v/>
      </c>
      <c r="C4954" s="45" t="str">
        <f>IF($A4954="","",RANK($B4954,$B$5:$B$9000,1)+COUNTIF($B$4:$B4953,$B4954))</f>
        <v/>
      </c>
      <c r="D4954" s="46" t="str">
        <f>IF(AND($O4954&gt;=قادمين!$C$4,$O4954&lt;=قادمين!$H$4,قادمين!$B$1=IF(قادمين!$B$1="","",$I4954),قادمين!$B$2=IF(قادمين!$B$2="","",$K4954),قادمين!$B$3=IF(قادمين!$B$3="","",$Q4954),قادمين!$B$4=IF(قادمين!$B$4="","",$R4954)),MAX($D$4:$D4953)+1,"")</f>
        <v/>
      </c>
      <c r="E4954" s="46" t="str">
        <f t="shared" si="155"/>
        <v/>
      </c>
      <c r="F4954" s="46" t="str">
        <f>IF($D4954="","",RANK($E4954,$E$5:$E$9000,1)+COUNTIF($E$4:$E4953,$E4954))</f>
        <v/>
      </c>
      <c r="G4954" s="63" t="str">
        <f>IF(H4954="","",COUNTA($H$5:H4954))</f>
        <v/>
      </c>
      <c r="H4954" s="187"/>
      <c r="I4954" s="203"/>
      <c r="J4954" s="202"/>
      <c r="K4954" s="202"/>
      <c r="L4954" s="202"/>
      <c r="M4954" s="202"/>
      <c r="N4954" s="202"/>
      <c r="O4954" s="201"/>
      <c r="P4954" s="159"/>
      <c r="Q4954" s="206"/>
      <c r="R4954" s="50"/>
      <c r="S4954" s="51"/>
      <c r="T4954" s="51"/>
      <c r="U4954" s="52"/>
      <c r="V4954" s="52"/>
      <c r="W4954" s="52"/>
      <c r="X4954" s="53"/>
      <c r="Y4954" s="52"/>
      <c r="Z4954" s="54"/>
      <c r="AA4954" s="22"/>
      <c r="AB4954" s="22"/>
      <c r="AC4954" s="22"/>
      <c r="AD4954" s="22"/>
      <c r="AE4954" s="22"/>
      <c r="AF4954" s="22"/>
      <c r="AG4954" s="22"/>
    </row>
    <row r="4955" spans="1:33" s="11" customFormat="1" ht="26.1" customHeight="1">
      <c r="A4955" s="45" t="str">
        <f>IF(AND($H4955&gt;=مغادرين!$C$4,$H4955&lt;=مغادرين!$H$4,مغادرين!$B$1=IF(مغادرين!$B$1="","",$I4955),مغادرين!$B$2=IF(مغادرين!$B$2="","",$K4955),مغادرين!$B$3=IF(مغادرين!$B$3="","",$Q4955),مغادرين!$B$4=IF(مغادرين!$B$4="","",$R4955)),MAX($A$4:$A4954)+1,"")</f>
        <v/>
      </c>
      <c r="B4955" s="45" t="str">
        <f t="shared" si="154"/>
        <v/>
      </c>
      <c r="C4955" s="45" t="str">
        <f>IF($A4955="","",RANK($B4955,$B$5:$B$9000,1)+COUNTIF($B$4:$B4954,$B4955))</f>
        <v/>
      </c>
      <c r="D4955" s="46" t="str">
        <f>IF(AND($O4955&gt;=قادمين!$C$4,$O4955&lt;=قادمين!$H$4,قادمين!$B$1=IF(قادمين!$B$1="","",$I4955),قادمين!$B$2=IF(قادمين!$B$2="","",$K4955),قادمين!$B$3=IF(قادمين!$B$3="","",$Q4955),قادمين!$B$4=IF(قادمين!$B$4="","",$R4955)),MAX($D$4:$D4954)+1,"")</f>
        <v/>
      </c>
      <c r="E4955" s="46" t="str">
        <f t="shared" si="155"/>
        <v/>
      </c>
      <c r="F4955" s="46" t="str">
        <f>IF($D4955="","",RANK($E4955,$E$5:$E$9000,1)+COUNTIF($E$4:$E4954,$E4955))</f>
        <v/>
      </c>
      <c r="G4955" s="63" t="str">
        <f>IF(H4955="","",COUNTA($H$5:H4955))</f>
        <v/>
      </c>
      <c r="H4955" s="187"/>
      <c r="I4955" s="203"/>
      <c r="J4955" s="202"/>
      <c r="K4955" s="202"/>
      <c r="L4955" s="202"/>
      <c r="M4955" s="202"/>
      <c r="N4955" s="202"/>
      <c r="O4955" s="201"/>
      <c r="P4955" s="159"/>
      <c r="Q4955" s="206"/>
      <c r="R4955" s="50"/>
      <c r="S4955" s="51"/>
      <c r="T4955" s="51"/>
      <c r="U4955" s="52"/>
      <c r="V4955" s="52"/>
      <c r="W4955" s="52"/>
      <c r="X4955" s="53"/>
      <c r="Y4955" s="52"/>
      <c r="Z4955" s="54"/>
      <c r="AA4955" s="22"/>
      <c r="AB4955" s="22"/>
      <c r="AC4955" s="22"/>
      <c r="AD4955" s="22"/>
      <c r="AE4955" s="22"/>
      <c r="AF4955" s="22"/>
      <c r="AG4955" s="22"/>
    </row>
    <row r="4956" spans="1:33" s="11" customFormat="1" ht="26.1" customHeight="1">
      <c r="A4956" s="45" t="str">
        <f>IF(AND($H4956&gt;=مغادرين!$C$4,$H4956&lt;=مغادرين!$H$4,مغادرين!$B$1=IF(مغادرين!$B$1="","",$I4956),مغادرين!$B$2=IF(مغادرين!$B$2="","",$K4956),مغادرين!$B$3=IF(مغادرين!$B$3="","",$Q4956),مغادرين!$B$4=IF(مغادرين!$B$4="","",$R4956)),MAX($A$4:$A4955)+1,"")</f>
        <v/>
      </c>
      <c r="B4956" s="45" t="str">
        <f t="shared" si="154"/>
        <v/>
      </c>
      <c r="C4956" s="45" t="str">
        <f>IF($A4956="","",RANK($B4956,$B$5:$B$9000,1)+COUNTIF($B$4:$B4955,$B4956))</f>
        <v/>
      </c>
      <c r="D4956" s="46" t="str">
        <f>IF(AND($O4956&gt;=قادمين!$C$4,$O4956&lt;=قادمين!$H$4,قادمين!$B$1=IF(قادمين!$B$1="","",$I4956),قادمين!$B$2=IF(قادمين!$B$2="","",$K4956),قادمين!$B$3=IF(قادمين!$B$3="","",$Q4956),قادمين!$B$4=IF(قادمين!$B$4="","",$R4956)),MAX($D$4:$D4955)+1,"")</f>
        <v/>
      </c>
      <c r="E4956" s="46" t="str">
        <f t="shared" si="155"/>
        <v/>
      </c>
      <c r="F4956" s="46" t="str">
        <f>IF($D4956="","",RANK($E4956,$E$5:$E$9000,1)+COUNTIF($E$4:$E4955,$E4956))</f>
        <v/>
      </c>
      <c r="G4956" s="63" t="str">
        <f>IF(H4956="","",COUNTA($H$5:H4956))</f>
        <v/>
      </c>
      <c r="H4956" s="187"/>
      <c r="I4956" s="203"/>
      <c r="J4956" s="202"/>
      <c r="K4956" s="202"/>
      <c r="L4956" s="202"/>
      <c r="M4956" s="202"/>
      <c r="N4956" s="202"/>
      <c r="O4956" s="201"/>
      <c r="P4956" s="159"/>
      <c r="Q4956" s="206"/>
      <c r="R4956" s="50"/>
      <c r="S4956" s="51"/>
      <c r="T4956" s="51"/>
      <c r="U4956" s="52"/>
      <c r="V4956" s="52"/>
      <c r="W4956" s="52"/>
      <c r="X4956" s="53"/>
      <c r="Y4956" s="52"/>
      <c r="Z4956" s="54"/>
      <c r="AA4956" s="22"/>
      <c r="AB4956" s="22"/>
      <c r="AC4956" s="22"/>
      <c r="AD4956" s="22"/>
      <c r="AE4956" s="22"/>
      <c r="AF4956" s="22"/>
      <c r="AG4956" s="22"/>
    </row>
    <row r="4957" spans="1:33" s="11" customFormat="1" ht="26.1" customHeight="1">
      <c r="A4957" s="45" t="str">
        <f>IF(AND($H4957&gt;=مغادرين!$C$4,$H4957&lt;=مغادرين!$H$4,مغادرين!$B$1=IF(مغادرين!$B$1="","",$I4957),مغادرين!$B$2=IF(مغادرين!$B$2="","",$K4957),مغادرين!$B$3=IF(مغادرين!$B$3="","",$Q4957),مغادرين!$B$4=IF(مغادرين!$B$4="","",$R4957)),MAX($A$4:$A4956)+1,"")</f>
        <v/>
      </c>
      <c r="B4957" s="45" t="str">
        <f t="shared" si="154"/>
        <v/>
      </c>
      <c r="C4957" s="45" t="str">
        <f>IF($A4957="","",RANK($B4957,$B$5:$B$9000,1)+COUNTIF($B$4:$B4956,$B4957))</f>
        <v/>
      </c>
      <c r="D4957" s="46" t="str">
        <f>IF(AND($O4957&gt;=قادمين!$C$4,$O4957&lt;=قادمين!$H$4,قادمين!$B$1=IF(قادمين!$B$1="","",$I4957),قادمين!$B$2=IF(قادمين!$B$2="","",$K4957),قادمين!$B$3=IF(قادمين!$B$3="","",$Q4957),قادمين!$B$4=IF(قادمين!$B$4="","",$R4957)),MAX($D$4:$D4956)+1,"")</f>
        <v/>
      </c>
      <c r="E4957" s="46" t="str">
        <f t="shared" si="155"/>
        <v/>
      </c>
      <c r="F4957" s="46" t="str">
        <f>IF($D4957="","",RANK($E4957,$E$5:$E$9000,1)+COUNTIF($E$4:$E4956,$E4957))</f>
        <v/>
      </c>
      <c r="G4957" s="63" t="str">
        <f>IF(H4957="","",COUNTA($H$5:H4957))</f>
        <v/>
      </c>
      <c r="H4957" s="187"/>
      <c r="I4957" s="203"/>
      <c r="J4957" s="202"/>
      <c r="K4957" s="202"/>
      <c r="L4957" s="202"/>
      <c r="M4957" s="202"/>
      <c r="N4957" s="202"/>
      <c r="O4957" s="201"/>
      <c r="P4957" s="159"/>
      <c r="Q4957" s="206"/>
      <c r="R4957" s="50"/>
      <c r="S4957" s="51"/>
      <c r="T4957" s="51"/>
      <c r="U4957" s="52"/>
      <c r="V4957" s="52"/>
      <c r="W4957" s="52"/>
      <c r="X4957" s="53"/>
      <c r="Y4957" s="52"/>
      <c r="Z4957" s="54"/>
      <c r="AA4957" s="22"/>
      <c r="AB4957" s="22"/>
      <c r="AC4957" s="22"/>
      <c r="AD4957" s="22"/>
      <c r="AE4957" s="22"/>
      <c r="AF4957" s="22"/>
      <c r="AG4957" s="22"/>
    </row>
    <row r="4958" spans="1:33" s="11" customFormat="1" ht="26.1" customHeight="1">
      <c r="A4958" s="45" t="str">
        <f>IF(AND($H4958&gt;=مغادرين!$C$4,$H4958&lt;=مغادرين!$H$4,مغادرين!$B$1=IF(مغادرين!$B$1="","",$I4958),مغادرين!$B$2=IF(مغادرين!$B$2="","",$K4958),مغادرين!$B$3=IF(مغادرين!$B$3="","",$Q4958),مغادرين!$B$4=IF(مغادرين!$B$4="","",$R4958)),MAX($A$4:$A4957)+1,"")</f>
        <v/>
      </c>
      <c r="B4958" s="45" t="str">
        <f t="shared" si="154"/>
        <v/>
      </c>
      <c r="C4958" s="45" t="str">
        <f>IF($A4958="","",RANK($B4958,$B$5:$B$9000,1)+COUNTIF($B$4:$B4957,$B4958))</f>
        <v/>
      </c>
      <c r="D4958" s="46" t="str">
        <f>IF(AND($O4958&gt;=قادمين!$C$4,$O4958&lt;=قادمين!$H$4,قادمين!$B$1=IF(قادمين!$B$1="","",$I4958),قادمين!$B$2=IF(قادمين!$B$2="","",$K4958),قادمين!$B$3=IF(قادمين!$B$3="","",$Q4958),قادمين!$B$4=IF(قادمين!$B$4="","",$R4958)),MAX($D$4:$D4957)+1,"")</f>
        <v/>
      </c>
      <c r="E4958" s="46" t="str">
        <f t="shared" si="155"/>
        <v/>
      </c>
      <c r="F4958" s="46" t="str">
        <f>IF($D4958="","",RANK($E4958,$E$5:$E$9000,1)+COUNTIF($E$4:$E4957,$E4958))</f>
        <v/>
      </c>
      <c r="G4958" s="63" t="str">
        <f>IF(H4958="","",COUNTA($H$5:H4958))</f>
        <v/>
      </c>
      <c r="H4958" s="187"/>
      <c r="I4958" s="203"/>
      <c r="J4958" s="202"/>
      <c r="K4958" s="202"/>
      <c r="L4958" s="202"/>
      <c r="M4958" s="202"/>
      <c r="N4958" s="202"/>
      <c r="O4958" s="201"/>
      <c r="P4958" s="159"/>
      <c r="Q4958" s="206"/>
      <c r="R4958" s="50"/>
      <c r="S4958" s="51"/>
      <c r="T4958" s="51"/>
      <c r="U4958" s="52"/>
      <c r="V4958" s="52"/>
      <c r="W4958" s="52"/>
      <c r="X4958" s="53"/>
      <c r="Y4958" s="52"/>
      <c r="Z4958" s="54"/>
      <c r="AA4958" s="22"/>
      <c r="AB4958" s="22"/>
      <c r="AC4958" s="22"/>
      <c r="AD4958" s="22"/>
      <c r="AE4958" s="22"/>
      <c r="AF4958" s="22"/>
      <c r="AG4958" s="22"/>
    </row>
    <row r="4959" spans="1:33" s="11" customFormat="1" ht="26.1" customHeight="1">
      <c r="A4959" s="45" t="str">
        <f>IF(AND($H4959&gt;=مغادرين!$C$4,$H4959&lt;=مغادرين!$H$4,مغادرين!$B$1=IF(مغادرين!$B$1="","",$I4959),مغادرين!$B$2=IF(مغادرين!$B$2="","",$K4959),مغادرين!$B$3=IF(مغادرين!$B$3="","",$Q4959),مغادرين!$B$4=IF(مغادرين!$B$4="","",$R4959)),MAX($A$4:$A4958)+1,"")</f>
        <v/>
      </c>
      <c r="B4959" s="45" t="str">
        <f t="shared" si="154"/>
        <v/>
      </c>
      <c r="C4959" s="45" t="str">
        <f>IF($A4959="","",RANK($B4959,$B$5:$B$9000,1)+COUNTIF($B$4:$B4958,$B4959))</f>
        <v/>
      </c>
      <c r="D4959" s="46" t="str">
        <f>IF(AND($O4959&gt;=قادمين!$C$4,$O4959&lt;=قادمين!$H$4,قادمين!$B$1=IF(قادمين!$B$1="","",$I4959),قادمين!$B$2=IF(قادمين!$B$2="","",$K4959),قادمين!$B$3=IF(قادمين!$B$3="","",$Q4959),قادمين!$B$4=IF(قادمين!$B$4="","",$R4959)),MAX($D$4:$D4958)+1,"")</f>
        <v/>
      </c>
      <c r="E4959" s="46" t="str">
        <f t="shared" si="155"/>
        <v/>
      </c>
      <c r="F4959" s="46" t="str">
        <f>IF($D4959="","",RANK($E4959,$E$5:$E$9000,1)+COUNTIF($E$4:$E4958,$E4959))</f>
        <v/>
      </c>
      <c r="G4959" s="63" t="str">
        <f>IF(H4959="","",COUNTA($H$5:H4959))</f>
        <v/>
      </c>
      <c r="H4959" s="187"/>
      <c r="I4959" s="203"/>
      <c r="J4959" s="202"/>
      <c r="K4959" s="202"/>
      <c r="L4959" s="202"/>
      <c r="M4959" s="202"/>
      <c r="N4959" s="202"/>
      <c r="O4959" s="201"/>
      <c r="P4959" s="159"/>
      <c r="Q4959" s="206"/>
      <c r="R4959" s="50"/>
      <c r="S4959" s="51"/>
      <c r="T4959" s="51"/>
      <c r="U4959" s="52"/>
      <c r="V4959" s="52"/>
      <c r="W4959" s="52"/>
      <c r="X4959" s="53"/>
      <c r="Y4959" s="52"/>
      <c r="Z4959" s="54"/>
      <c r="AA4959" s="22"/>
      <c r="AB4959" s="22"/>
      <c r="AC4959" s="22"/>
      <c r="AD4959" s="22"/>
      <c r="AE4959" s="22"/>
      <c r="AF4959" s="22"/>
      <c r="AG4959" s="22"/>
    </row>
    <row r="4960" spans="1:33" s="11" customFormat="1" ht="26.1" customHeight="1">
      <c r="A4960" s="45" t="str">
        <f>IF(AND($H4960&gt;=مغادرين!$C$4,$H4960&lt;=مغادرين!$H$4,مغادرين!$B$1=IF(مغادرين!$B$1="","",$I4960),مغادرين!$B$2=IF(مغادرين!$B$2="","",$K4960),مغادرين!$B$3=IF(مغادرين!$B$3="","",$Q4960),مغادرين!$B$4=IF(مغادرين!$B$4="","",$R4960)),MAX($A$4:$A4959)+1,"")</f>
        <v/>
      </c>
      <c r="B4960" s="45" t="str">
        <f t="shared" si="154"/>
        <v/>
      </c>
      <c r="C4960" s="45" t="str">
        <f>IF($A4960="","",RANK($B4960,$B$5:$B$9000,1)+COUNTIF($B$4:$B4959,$B4960))</f>
        <v/>
      </c>
      <c r="D4960" s="46" t="str">
        <f>IF(AND($O4960&gt;=قادمين!$C$4,$O4960&lt;=قادمين!$H$4,قادمين!$B$1=IF(قادمين!$B$1="","",$I4960),قادمين!$B$2=IF(قادمين!$B$2="","",$K4960),قادمين!$B$3=IF(قادمين!$B$3="","",$Q4960),قادمين!$B$4=IF(قادمين!$B$4="","",$R4960)),MAX($D$4:$D4959)+1,"")</f>
        <v/>
      </c>
      <c r="E4960" s="46" t="str">
        <f t="shared" si="155"/>
        <v/>
      </c>
      <c r="F4960" s="46" t="str">
        <f>IF($D4960="","",RANK($E4960,$E$5:$E$9000,1)+COUNTIF($E$4:$E4959,$E4960))</f>
        <v/>
      </c>
      <c r="G4960" s="63" t="str">
        <f>IF(H4960="","",COUNTA($H$5:H4960))</f>
        <v/>
      </c>
      <c r="H4960" s="187"/>
      <c r="I4960" s="203"/>
      <c r="J4960" s="202"/>
      <c r="K4960" s="202"/>
      <c r="L4960" s="202"/>
      <c r="M4960" s="202"/>
      <c r="N4960" s="202"/>
      <c r="O4960" s="201"/>
      <c r="P4960" s="159"/>
      <c r="Q4960" s="206"/>
      <c r="R4960" s="50"/>
      <c r="S4960" s="51"/>
      <c r="T4960" s="51"/>
      <c r="U4960" s="52"/>
      <c r="V4960" s="52"/>
      <c r="W4960" s="52"/>
      <c r="X4960" s="53"/>
      <c r="Y4960" s="52"/>
      <c r="Z4960" s="54"/>
      <c r="AA4960" s="22"/>
      <c r="AB4960" s="22"/>
      <c r="AC4960" s="22"/>
      <c r="AD4960" s="22"/>
      <c r="AE4960" s="22"/>
      <c r="AF4960" s="22"/>
      <c r="AG4960" s="22"/>
    </row>
    <row r="4961" spans="1:33" s="11" customFormat="1" ht="26.1" customHeight="1">
      <c r="A4961" s="45" t="str">
        <f>IF(AND($H4961&gt;=مغادرين!$C$4,$H4961&lt;=مغادرين!$H$4,مغادرين!$B$1=IF(مغادرين!$B$1="","",$I4961),مغادرين!$B$2=IF(مغادرين!$B$2="","",$K4961),مغادرين!$B$3=IF(مغادرين!$B$3="","",$Q4961),مغادرين!$B$4=IF(مغادرين!$B$4="","",$R4961)),MAX($A$4:$A4960)+1,"")</f>
        <v/>
      </c>
      <c r="B4961" s="45" t="str">
        <f t="shared" si="154"/>
        <v/>
      </c>
      <c r="C4961" s="45" t="str">
        <f>IF($A4961="","",RANK($B4961,$B$5:$B$9000,1)+COUNTIF($B$4:$B4960,$B4961))</f>
        <v/>
      </c>
      <c r="D4961" s="46" t="str">
        <f>IF(AND($O4961&gt;=قادمين!$C$4,$O4961&lt;=قادمين!$H$4,قادمين!$B$1=IF(قادمين!$B$1="","",$I4961),قادمين!$B$2=IF(قادمين!$B$2="","",$K4961),قادمين!$B$3=IF(قادمين!$B$3="","",$Q4961),قادمين!$B$4=IF(قادمين!$B$4="","",$R4961)),MAX($D$4:$D4960)+1,"")</f>
        <v/>
      </c>
      <c r="E4961" s="46" t="str">
        <f t="shared" si="155"/>
        <v/>
      </c>
      <c r="F4961" s="46" t="str">
        <f>IF($D4961="","",RANK($E4961,$E$5:$E$9000,1)+COUNTIF($E$4:$E4960,$E4961))</f>
        <v/>
      </c>
      <c r="G4961" s="63" t="str">
        <f>IF(H4961="","",COUNTA($H$5:H4961))</f>
        <v/>
      </c>
      <c r="H4961" s="187"/>
      <c r="I4961" s="203"/>
      <c r="J4961" s="202"/>
      <c r="K4961" s="202"/>
      <c r="L4961" s="202"/>
      <c r="M4961" s="202"/>
      <c r="N4961" s="202"/>
      <c r="O4961" s="201"/>
      <c r="P4961" s="159"/>
      <c r="Q4961" s="206"/>
      <c r="R4961" s="50"/>
      <c r="S4961" s="51"/>
      <c r="T4961" s="51"/>
      <c r="U4961" s="52"/>
      <c r="V4961" s="52"/>
      <c r="W4961" s="52"/>
      <c r="X4961" s="53"/>
      <c r="Y4961" s="52"/>
      <c r="Z4961" s="54"/>
      <c r="AA4961" s="22"/>
      <c r="AB4961" s="22"/>
      <c r="AC4961" s="22"/>
      <c r="AD4961" s="22"/>
      <c r="AE4961" s="22"/>
      <c r="AF4961" s="22"/>
      <c r="AG4961" s="22"/>
    </row>
    <row r="4962" spans="1:33" s="11" customFormat="1" ht="26.1" customHeight="1">
      <c r="A4962" s="45" t="str">
        <f>IF(AND($H4962&gt;=مغادرين!$C$4,$H4962&lt;=مغادرين!$H$4,مغادرين!$B$1=IF(مغادرين!$B$1="","",$I4962),مغادرين!$B$2=IF(مغادرين!$B$2="","",$K4962),مغادرين!$B$3=IF(مغادرين!$B$3="","",$Q4962),مغادرين!$B$4=IF(مغادرين!$B$4="","",$R4962)),MAX($A$4:$A4961)+1,"")</f>
        <v/>
      </c>
      <c r="B4962" s="45" t="str">
        <f t="shared" si="154"/>
        <v/>
      </c>
      <c r="C4962" s="45" t="str">
        <f>IF($A4962="","",RANK($B4962,$B$5:$B$9000,1)+COUNTIF($B$4:$B4961,$B4962))</f>
        <v/>
      </c>
      <c r="D4962" s="46" t="str">
        <f>IF(AND($O4962&gt;=قادمين!$C$4,$O4962&lt;=قادمين!$H$4,قادمين!$B$1=IF(قادمين!$B$1="","",$I4962),قادمين!$B$2=IF(قادمين!$B$2="","",$K4962),قادمين!$B$3=IF(قادمين!$B$3="","",$Q4962),قادمين!$B$4=IF(قادمين!$B$4="","",$R4962)),MAX($D$4:$D4961)+1,"")</f>
        <v/>
      </c>
      <c r="E4962" s="46" t="str">
        <f t="shared" si="155"/>
        <v/>
      </c>
      <c r="F4962" s="46" t="str">
        <f>IF($D4962="","",RANK($E4962,$E$5:$E$9000,1)+COUNTIF($E$4:$E4961,$E4962))</f>
        <v/>
      </c>
      <c r="G4962" s="63" t="str">
        <f>IF(H4962="","",COUNTA($H$5:H4962))</f>
        <v/>
      </c>
      <c r="H4962" s="187"/>
      <c r="I4962" s="203"/>
      <c r="J4962" s="202"/>
      <c r="K4962" s="202"/>
      <c r="L4962" s="202"/>
      <c r="M4962" s="202"/>
      <c r="N4962" s="202"/>
      <c r="O4962" s="201"/>
      <c r="P4962" s="159"/>
      <c r="Q4962" s="206"/>
      <c r="R4962" s="50"/>
      <c r="S4962" s="51"/>
      <c r="T4962" s="51"/>
      <c r="U4962" s="52"/>
      <c r="V4962" s="52"/>
      <c r="W4962" s="52"/>
      <c r="X4962" s="53"/>
      <c r="Y4962" s="52"/>
      <c r="Z4962" s="54"/>
      <c r="AA4962" s="22"/>
      <c r="AB4962" s="22"/>
      <c r="AC4962" s="22"/>
      <c r="AD4962" s="22"/>
      <c r="AE4962" s="22"/>
      <c r="AF4962" s="22"/>
      <c r="AG4962" s="22"/>
    </row>
    <row r="4963" spans="1:33" s="11" customFormat="1" ht="26.1" customHeight="1">
      <c r="A4963" s="45" t="str">
        <f>IF(AND($H4963&gt;=مغادرين!$C$4,$H4963&lt;=مغادرين!$H$4,مغادرين!$B$1=IF(مغادرين!$B$1="","",$I4963),مغادرين!$B$2=IF(مغادرين!$B$2="","",$K4963),مغادرين!$B$3=IF(مغادرين!$B$3="","",$Q4963),مغادرين!$B$4=IF(مغادرين!$B$4="","",$R4963)),MAX($A$4:$A4962)+1,"")</f>
        <v/>
      </c>
      <c r="B4963" s="45" t="str">
        <f t="shared" si="154"/>
        <v/>
      </c>
      <c r="C4963" s="45" t="str">
        <f>IF($A4963="","",RANK($B4963,$B$5:$B$9000,1)+COUNTIF($B$4:$B4962,$B4963))</f>
        <v/>
      </c>
      <c r="D4963" s="46" t="str">
        <f>IF(AND($O4963&gt;=قادمين!$C$4,$O4963&lt;=قادمين!$H$4,قادمين!$B$1=IF(قادمين!$B$1="","",$I4963),قادمين!$B$2=IF(قادمين!$B$2="","",$K4963),قادمين!$B$3=IF(قادمين!$B$3="","",$Q4963),قادمين!$B$4=IF(قادمين!$B$4="","",$R4963)),MAX($D$4:$D4962)+1,"")</f>
        <v/>
      </c>
      <c r="E4963" s="46" t="str">
        <f t="shared" si="155"/>
        <v/>
      </c>
      <c r="F4963" s="46" t="str">
        <f>IF($D4963="","",RANK($E4963,$E$5:$E$9000,1)+COUNTIF($E$4:$E4962,$E4963))</f>
        <v/>
      </c>
      <c r="G4963" s="63" t="str">
        <f>IF(H4963="","",COUNTA($H$5:H4963))</f>
        <v/>
      </c>
      <c r="H4963" s="187"/>
      <c r="I4963" s="203"/>
      <c r="J4963" s="202"/>
      <c r="K4963" s="202"/>
      <c r="L4963" s="202"/>
      <c r="M4963" s="202"/>
      <c r="N4963" s="202"/>
      <c r="O4963" s="201"/>
      <c r="P4963" s="159"/>
      <c r="Q4963" s="206"/>
      <c r="R4963" s="50"/>
      <c r="S4963" s="51"/>
      <c r="T4963" s="51"/>
      <c r="U4963" s="52"/>
      <c r="V4963" s="52"/>
      <c r="W4963" s="52"/>
      <c r="X4963" s="53"/>
      <c r="Y4963" s="52"/>
      <c r="Z4963" s="54"/>
      <c r="AA4963" s="22"/>
      <c r="AB4963" s="22"/>
      <c r="AC4963" s="22"/>
      <c r="AD4963" s="22"/>
      <c r="AE4963" s="22"/>
      <c r="AF4963" s="22"/>
      <c r="AG4963" s="22"/>
    </row>
    <row r="4964" spans="1:33" s="11" customFormat="1" ht="26.1" customHeight="1">
      <c r="A4964" s="45" t="str">
        <f>IF(AND($H4964&gt;=مغادرين!$C$4,$H4964&lt;=مغادرين!$H$4,مغادرين!$B$1=IF(مغادرين!$B$1="","",$I4964),مغادرين!$B$2=IF(مغادرين!$B$2="","",$K4964),مغادرين!$B$3=IF(مغادرين!$B$3="","",$Q4964),مغادرين!$B$4=IF(مغادرين!$B$4="","",$R4964)),MAX($A$4:$A4963)+1,"")</f>
        <v/>
      </c>
      <c r="B4964" s="45" t="str">
        <f t="shared" si="154"/>
        <v/>
      </c>
      <c r="C4964" s="45" t="str">
        <f>IF($A4964="","",RANK($B4964,$B$5:$B$9000,1)+COUNTIF($B$4:$B4963,$B4964))</f>
        <v/>
      </c>
      <c r="D4964" s="46" t="str">
        <f>IF(AND($O4964&gt;=قادمين!$C$4,$O4964&lt;=قادمين!$H$4,قادمين!$B$1=IF(قادمين!$B$1="","",$I4964),قادمين!$B$2=IF(قادمين!$B$2="","",$K4964),قادمين!$B$3=IF(قادمين!$B$3="","",$Q4964),قادمين!$B$4=IF(قادمين!$B$4="","",$R4964)),MAX($D$4:$D4963)+1,"")</f>
        <v/>
      </c>
      <c r="E4964" s="46" t="str">
        <f t="shared" si="155"/>
        <v/>
      </c>
      <c r="F4964" s="46" t="str">
        <f>IF($D4964="","",RANK($E4964,$E$5:$E$9000,1)+COUNTIF($E$4:$E4963,$E4964))</f>
        <v/>
      </c>
      <c r="G4964" s="63" t="str">
        <f>IF(H4964="","",COUNTA($H$5:H4964))</f>
        <v/>
      </c>
      <c r="H4964" s="187"/>
      <c r="I4964" s="203"/>
      <c r="J4964" s="202"/>
      <c r="K4964" s="202"/>
      <c r="L4964" s="202"/>
      <c r="M4964" s="202"/>
      <c r="N4964" s="202"/>
      <c r="O4964" s="201"/>
      <c r="P4964" s="159"/>
      <c r="Q4964" s="206"/>
      <c r="R4964" s="50"/>
      <c r="S4964" s="51"/>
      <c r="T4964" s="51"/>
      <c r="U4964" s="52"/>
      <c r="V4964" s="52"/>
      <c r="W4964" s="52"/>
      <c r="X4964" s="53"/>
      <c r="Y4964" s="52"/>
      <c r="Z4964" s="54"/>
      <c r="AA4964" s="22"/>
      <c r="AB4964" s="22"/>
      <c r="AC4964" s="22"/>
      <c r="AD4964" s="22"/>
      <c r="AE4964" s="22"/>
      <c r="AF4964" s="22"/>
      <c r="AG4964" s="22"/>
    </row>
    <row r="4965" spans="1:33" s="11" customFormat="1" ht="26.1" customHeight="1">
      <c r="A4965" s="45" t="str">
        <f>IF(AND($H4965&gt;=مغادرين!$C$4,$H4965&lt;=مغادرين!$H$4,مغادرين!$B$1=IF(مغادرين!$B$1="","",$I4965),مغادرين!$B$2=IF(مغادرين!$B$2="","",$K4965),مغادرين!$B$3=IF(مغادرين!$B$3="","",$Q4965),مغادرين!$B$4=IF(مغادرين!$B$4="","",$R4965)),MAX($A$4:$A4964)+1,"")</f>
        <v/>
      </c>
      <c r="B4965" s="45" t="str">
        <f t="shared" si="154"/>
        <v/>
      </c>
      <c r="C4965" s="45" t="str">
        <f>IF($A4965="","",RANK($B4965,$B$5:$B$9000,1)+COUNTIF($B$4:$B4964,$B4965))</f>
        <v/>
      </c>
      <c r="D4965" s="46" t="str">
        <f>IF(AND($O4965&gt;=قادمين!$C$4,$O4965&lt;=قادمين!$H$4,قادمين!$B$1=IF(قادمين!$B$1="","",$I4965),قادمين!$B$2=IF(قادمين!$B$2="","",$K4965),قادمين!$B$3=IF(قادمين!$B$3="","",$Q4965),قادمين!$B$4=IF(قادمين!$B$4="","",$R4965)),MAX($D$4:$D4964)+1,"")</f>
        <v/>
      </c>
      <c r="E4965" s="46" t="str">
        <f t="shared" si="155"/>
        <v/>
      </c>
      <c r="F4965" s="46" t="str">
        <f>IF($D4965="","",RANK($E4965,$E$5:$E$9000,1)+COUNTIF($E$4:$E4964,$E4965))</f>
        <v/>
      </c>
      <c r="G4965" s="63" t="str">
        <f>IF(H4965="","",COUNTA($H$5:H4965))</f>
        <v/>
      </c>
      <c r="H4965" s="187"/>
      <c r="I4965" s="203"/>
      <c r="J4965" s="202"/>
      <c r="K4965" s="202"/>
      <c r="L4965" s="202"/>
      <c r="M4965" s="202"/>
      <c r="N4965" s="202"/>
      <c r="O4965" s="201"/>
      <c r="P4965" s="159"/>
      <c r="Q4965" s="206"/>
      <c r="R4965" s="50"/>
      <c r="S4965" s="51"/>
      <c r="T4965" s="51"/>
      <c r="U4965" s="52"/>
      <c r="V4965" s="52"/>
      <c r="W4965" s="52"/>
      <c r="X4965" s="53"/>
      <c r="Y4965" s="52"/>
      <c r="Z4965" s="54"/>
      <c r="AA4965" s="22"/>
      <c r="AB4965" s="22"/>
      <c r="AC4965" s="22"/>
      <c r="AD4965" s="22"/>
      <c r="AE4965" s="22"/>
      <c r="AF4965" s="22"/>
      <c r="AG4965" s="22"/>
    </row>
    <row r="4966" spans="1:33" s="11" customFormat="1" ht="26.1" customHeight="1">
      <c r="A4966" s="45" t="str">
        <f>IF(AND($H4966&gt;=مغادرين!$C$4,$H4966&lt;=مغادرين!$H$4,مغادرين!$B$1=IF(مغادرين!$B$1="","",$I4966),مغادرين!$B$2=IF(مغادرين!$B$2="","",$K4966),مغادرين!$B$3=IF(مغادرين!$B$3="","",$Q4966),مغادرين!$B$4=IF(مغادرين!$B$4="","",$R4966)),MAX($A$4:$A4965)+1,"")</f>
        <v/>
      </c>
      <c r="B4966" s="45" t="str">
        <f t="shared" si="154"/>
        <v/>
      </c>
      <c r="C4966" s="45" t="str">
        <f>IF($A4966="","",RANK($B4966,$B$5:$B$9000,1)+COUNTIF($B$4:$B4965,$B4966))</f>
        <v/>
      </c>
      <c r="D4966" s="46" t="str">
        <f>IF(AND($O4966&gt;=قادمين!$C$4,$O4966&lt;=قادمين!$H$4,قادمين!$B$1=IF(قادمين!$B$1="","",$I4966),قادمين!$B$2=IF(قادمين!$B$2="","",$K4966),قادمين!$B$3=IF(قادمين!$B$3="","",$Q4966),قادمين!$B$4=IF(قادمين!$B$4="","",$R4966)),MAX($D$4:$D4965)+1,"")</f>
        <v/>
      </c>
      <c r="E4966" s="46" t="str">
        <f t="shared" si="155"/>
        <v/>
      </c>
      <c r="F4966" s="46" t="str">
        <f>IF($D4966="","",RANK($E4966,$E$5:$E$9000,1)+COUNTIF($E$4:$E4965,$E4966))</f>
        <v/>
      </c>
      <c r="G4966" s="63" t="str">
        <f>IF(H4966="","",COUNTA($H$5:H4966))</f>
        <v/>
      </c>
      <c r="H4966" s="187"/>
      <c r="I4966" s="203"/>
      <c r="J4966" s="202"/>
      <c r="K4966" s="202"/>
      <c r="L4966" s="202"/>
      <c r="M4966" s="202"/>
      <c r="N4966" s="202"/>
      <c r="O4966" s="201"/>
      <c r="P4966" s="159"/>
      <c r="Q4966" s="206"/>
      <c r="R4966" s="50"/>
      <c r="S4966" s="51"/>
      <c r="T4966" s="51"/>
      <c r="U4966" s="52"/>
      <c r="V4966" s="52"/>
      <c r="W4966" s="52"/>
      <c r="X4966" s="53"/>
      <c r="Y4966" s="52"/>
      <c r="Z4966" s="54"/>
      <c r="AA4966" s="22"/>
      <c r="AB4966" s="22"/>
      <c r="AC4966" s="22"/>
      <c r="AD4966" s="22"/>
      <c r="AE4966" s="22"/>
      <c r="AF4966" s="22"/>
      <c r="AG4966" s="22"/>
    </row>
    <row r="4967" spans="1:33" s="11" customFormat="1" ht="26.1" customHeight="1">
      <c r="A4967" s="45" t="str">
        <f>IF(AND($H4967&gt;=مغادرين!$C$4,$H4967&lt;=مغادرين!$H$4,مغادرين!$B$1=IF(مغادرين!$B$1="","",$I4967),مغادرين!$B$2=IF(مغادرين!$B$2="","",$K4967),مغادرين!$B$3=IF(مغادرين!$B$3="","",$Q4967),مغادرين!$B$4=IF(مغادرين!$B$4="","",$R4967)),MAX($A$4:$A4966)+1,"")</f>
        <v/>
      </c>
      <c r="B4967" s="45" t="str">
        <f t="shared" si="154"/>
        <v/>
      </c>
      <c r="C4967" s="45" t="str">
        <f>IF($A4967="","",RANK($B4967,$B$5:$B$9000,1)+COUNTIF($B$4:$B4966,$B4967))</f>
        <v/>
      </c>
      <c r="D4967" s="46" t="str">
        <f>IF(AND($O4967&gt;=قادمين!$C$4,$O4967&lt;=قادمين!$H$4,قادمين!$B$1=IF(قادمين!$B$1="","",$I4967),قادمين!$B$2=IF(قادمين!$B$2="","",$K4967),قادمين!$B$3=IF(قادمين!$B$3="","",$Q4967),قادمين!$B$4=IF(قادمين!$B$4="","",$R4967)),MAX($D$4:$D4966)+1,"")</f>
        <v/>
      </c>
      <c r="E4967" s="46" t="str">
        <f t="shared" si="155"/>
        <v/>
      </c>
      <c r="F4967" s="46" t="str">
        <f>IF($D4967="","",RANK($E4967,$E$5:$E$9000,1)+COUNTIF($E$4:$E4966,$E4967))</f>
        <v/>
      </c>
      <c r="G4967" s="63" t="str">
        <f>IF(H4967="","",COUNTA($H$5:H4967))</f>
        <v/>
      </c>
      <c r="H4967" s="187"/>
      <c r="I4967" s="203"/>
      <c r="J4967" s="202"/>
      <c r="K4967" s="202"/>
      <c r="L4967" s="202"/>
      <c r="M4967" s="202"/>
      <c r="N4967" s="202"/>
      <c r="O4967" s="201"/>
      <c r="P4967" s="159"/>
      <c r="Q4967" s="206"/>
      <c r="R4967" s="50"/>
      <c r="S4967" s="51"/>
      <c r="T4967" s="51"/>
      <c r="U4967" s="52"/>
      <c r="V4967" s="52"/>
      <c r="W4967" s="52"/>
      <c r="X4967" s="53"/>
      <c r="Y4967" s="52"/>
      <c r="Z4967" s="54"/>
      <c r="AA4967" s="22"/>
      <c r="AB4967" s="22"/>
      <c r="AC4967" s="22"/>
      <c r="AD4967" s="22"/>
      <c r="AE4967" s="22"/>
      <c r="AF4967" s="22"/>
      <c r="AG4967" s="22"/>
    </row>
    <row r="4968" spans="1:33" s="11" customFormat="1" ht="26.1" customHeight="1">
      <c r="A4968" s="45" t="str">
        <f>IF(AND($H4968&gt;=مغادرين!$C$4,$H4968&lt;=مغادرين!$H$4,مغادرين!$B$1=IF(مغادرين!$B$1="","",$I4968),مغادرين!$B$2=IF(مغادرين!$B$2="","",$K4968),مغادرين!$B$3=IF(مغادرين!$B$3="","",$Q4968),مغادرين!$B$4=IF(مغادرين!$B$4="","",$R4968)),MAX($A$4:$A4967)+1,"")</f>
        <v/>
      </c>
      <c r="B4968" s="45" t="str">
        <f t="shared" si="154"/>
        <v/>
      </c>
      <c r="C4968" s="45" t="str">
        <f>IF($A4968="","",RANK($B4968,$B$5:$B$9000,1)+COUNTIF($B$4:$B4967,$B4968))</f>
        <v/>
      </c>
      <c r="D4968" s="46" t="str">
        <f>IF(AND($O4968&gt;=قادمين!$C$4,$O4968&lt;=قادمين!$H$4,قادمين!$B$1=IF(قادمين!$B$1="","",$I4968),قادمين!$B$2=IF(قادمين!$B$2="","",$K4968),قادمين!$B$3=IF(قادمين!$B$3="","",$Q4968),قادمين!$B$4=IF(قادمين!$B$4="","",$R4968)),MAX($D$4:$D4967)+1,"")</f>
        <v/>
      </c>
      <c r="E4968" s="46" t="str">
        <f t="shared" si="155"/>
        <v/>
      </c>
      <c r="F4968" s="46" t="str">
        <f>IF($D4968="","",RANK($E4968,$E$5:$E$9000,1)+COUNTIF($E$4:$E4967,$E4968))</f>
        <v/>
      </c>
      <c r="G4968" s="63" t="str">
        <f>IF(H4968="","",COUNTA($H$5:H4968))</f>
        <v/>
      </c>
      <c r="H4968" s="187"/>
      <c r="I4968" s="203"/>
      <c r="J4968" s="202"/>
      <c r="K4968" s="202"/>
      <c r="L4968" s="202"/>
      <c r="M4968" s="202"/>
      <c r="N4968" s="202"/>
      <c r="O4968" s="201"/>
      <c r="P4968" s="159"/>
      <c r="Q4968" s="206"/>
      <c r="R4968" s="50"/>
      <c r="S4968" s="51"/>
      <c r="T4968" s="51"/>
      <c r="U4968" s="52"/>
      <c r="V4968" s="52"/>
      <c r="W4968" s="52"/>
      <c r="X4968" s="53"/>
      <c r="Y4968" s="52"/>
      <c r="Z4968" s="54"/>
      <c r="AA4968" s="22"/>
      <c r="AB4968" s="22"/>
      <c r="AC4968" s="22"/>
      <c r="AD4968" s="22"/>
      <c r="AE4968" s="22"/>
      <c r="AF4968" s="22"/>
      <c r="AG4968" s="22"/>
    </row>
    <row r="4969" spans="1:33" s="11" customFormat="1" ht="26.1" customHeight="1">
      <c r="A4969" s="45" t="str">
        <f>IF(AND($H4969&gt;=مغادرين!$C$4,$H4969&lt;=مغادرين!$H$4,مغادرين!$B$1=IF(مغادرين!$B$1="","",$I4969),مغادرين!$B$2=IF(مغادرين!$B$2="","",$K4969),مغادرين!$B$3=IF(مغادرين!$B$3="","",$Q4969),مغادرين!$B$4=IF(مغادرين!$B$4="","",$R4969)),MAX($A$4:$A4968)+1,"")</f>
        <v/>
      </c>
      <c r="B4969" s="45" t="str">
        <f t="shared" si="154"/>
        <v/>
      </c>
      <c r="C4969" s="45" t="str">
        <f>IF($A4969="","",RANK($B4969,$B$5:$B$9000,1)+COUNTIF($B$4:$B4968,$B4969))</f>
        <v/>
      </c>
      <c r="D4969" s="46" t="str">
        <f>IF(AND($O4969&gt;=قادمين!$C$4,$O4969&lt;=قادمين!$H$4,قادمين!$B$1=IF(قادمين!$B$1="","",$I4969),قادمين!$B$2=IF(قادمين!$B$2="","",$K4969),قادمين!$B$3=IF(قادمين!$B$3="","",$Q4969),قادمين!$B$4=IF(قادمين!$B$4="","",$R4969)),MAX($D$4:$D4968)+1,"")</f>
        <v/>
      </c>
      <c r="E4969" s="46" t="str">
        <f t="shared" si="155"/>
        <v/>
      </c>
      <c r="F4969" s="46" t="str">
        <f>IF($D4969="","",RANK($E4969,$E$5:$E$9000,1)+COUNTIF($E$4:$E4968,$E4969))</f>
        <v/>
      </c>
      <c r="G4969" s="63" t="str">
        <f>IF(H4969="","",COUNTA($H$5:H4969))</f>
        <v/>
      </c>
      <c r="H4969" s="187"/>
      <c r="I4969" s="203"/>
      <c r="J4969" s="202"/>
      <c r="K4969" s="202"/>
      <c r="L4969" s="202"/>
      <c r="M4969" s="202"/>
      <c r="N4969" s="202"/>
      <c r="O4969" s="201"/>
      <c r="P4969" s="159"/>
      <c r="Q4969" s="206"/>
      <c r="R4969" s="50"/>
      <c r="S4969" s="51"/>
      <c r="T4969" s="51"/>
      <c r="U4969" s="52"/>
      <c r="V4969" s="52"/>
      <c r="W4969" s="52"/>
      <c r="X4969" s="53"/>
      <c r="Y4969" s="52"/>
      <c r="Z4969" s="54"/>
      <c r="AA4969" s="22"/>
      <c r="AB4969" s="22"/>
      <c r="AC4969" s="22"/>
      <c r="AD4969" s="22"/>
      <c r="AE4969" s="22"/>
      <c r="AF4969" s="22"/>
      <c r="AG4969" s="22"/>
    </row>
    <row r="4970" spans="1:33" s="11" customFormat="1" ht="26.1" customHeight="1">
      <c r="A4970" s="45" t="str">
        <f>IF(AND($H4970&gt;=مغادرين!$C$4,$H4970&lt;=مغادرين!$H$4,مغادرين!$B$1=IF(مغادرين!$B$1="","",$I4970),مغادرين!$B$2=IF(مغادرين!$B$2="","",$K4970),مغادرين!$B$3=IF(مغادرين!$B$3="","",$Q4970),مغادرين!$B$4=IF(مغادرين!$B$4="","",$R4970)),MAX($A$4:$A4969)+1,"")</f>
        <v/>
      </c>
      <c r="B4970" s="45" t="str">
        <f t="shared" si="154"/>
        <v/>
      </c>
      <c r="C4970" s="45" t="str">
        <f>IF($A4970="","",RANK($B4970,$B$5:$B$9000,1)+COUNTIF($B$4:$B4969,$B4970))</f>
        <v/>
      </c>
      <c r="D4970" s="46" t="str">
        <f>IF(AND($O4970&gt;=قادمين!$C$4,$O4970&lt;=قادمين!$H$4,قادمين!$B$1=IF(قادمين!$B$1="","",$I4970),قادمين!$B$2=IF(قادمين!$B$2="","",$K4970),قادمين!$B$3=IF(قادمين!$B$3="","",$Q4970),قادمين!$B$4=IF(قادمين!$B$4="","",$R4970)),MAX($D$4:$D4969)+1,"")</f>
        <v/>
      </c>
      <c r="E4970" s="46" t="str">
        <f t="shared" si="155"/>
        <v/>
      </c>
      <c r="F4970" s="46" t="str">
        <f>IF($D4970="","",RANK($E4970,$E$5:$E$9000,1)+COUNTIF($E$4:$E4969,$E4970))</f>
        <v/>
      </c>
      <c r="G4970" s="63" t="str">
        <f>IF(H4970="","",COUNTA($H$5:H4970))</f>
        <v/>
      </c>
      <c r="H4970" s="187"/>
      <c r="I4970" s="203"/>
      <c r="J4970" s="202"/>
      <c r="K4970" s="202"/>
      <c r="L4970" s="202"/>
      <c r="M4970" s="202"/>
      <c r="N4970" s="202"/>
      <c r="O4970" s="201"/>
      <c r="P4970" s="159"/>
      <c r="Q4970" s="206"/>
      <c r="R4970" s="50"/>
      <c r="S4970" s="51"/>
      <c r="T4970" s="51"/>
      <c r="U4970" s="52"/>
      <c r="V4970" s="52"/>
      <c r="W4970" s="52"/>
      <c r="X4970" s="53"/>
      <c r="Y4970" s="52"/>
      <c r="Z4970" s="54"/>
      <c r="AA4970" s="22"/>
      <c r="AB4970" s="22"/>
      <c r="AC4970" s="22"/>
      <c r="AD4970" s="22"/>
      <c r="AE4970" s="22"/>
      <c r="AF4970" s="22"/>
      <c r="AG4970" s="22"/>
    </row>
    <row r="4971" spans="1:33" s="11" customFormat="1" ht="26.1" customHeight="1">
      <c r="A4971" s="45" t="str">
        <f>IF(AND($H4971&gt;=مغادرين!$C$4,$H4971&lt;=مغادرين!$H$4,مغادرين!$B$1=IF(مغادرين!$B$1="","",$I4971),مغادرين!$B$2=IF(مغادرين!$B$2="","",$K4971),مغادرين!$B$3=IF(مغادرين!$B$3="","",$Q4971),مغادرين!$B$4=IF(مغادرين!$B$4="","",$R4971)),MAX($A$4:$A4970)+1,"")</f>
        <v/>
      </c>
      <c r="B4971" s="45" t="str">
        <f t="shared" si="154"/>
        <v/>
      </c>
      <c r="C4971" s="45" t="str">
        <f>IF($A4971="","",RANK($B4971,$B$5:$B$9000,1)+COUNTIF($B$4:$B4970,$B4971))</f>
        <v/>
      </c>
      <c r="D4971" s="46" t="str">
        <f>IF(AND($O4971&gt;=قادمين!$C$4,$O4971&lt;=قادمين!$H$4,قادمين!$B$1=IF(قادمين!$B$1="","",$I4971),قادمين!$B$2=IF(قادمين!$B$2="","",$K4971),قادمين!$B$3=IF(قادمين!$B$3="","",$Q4971),قادمين!$B$4=IF(قادمين!$B$4="","",$R4971)),MAX($D$4:$D4970)+1,"")</f>
        <v/>
      </c>
      <c r="E4971" s="46" t="str">
        <f t="shared" si="155"/>
        <v/>
      </c>
      <c r="F4971" s="46" t="str">
        <f>IF($D4971="","",RANK($E4971,$E$5:$E$9000,1)+COUNTIF($E$4:$E4970,$E4971))</f>
        <v/>
      </c>
      <c r="G4971" s="63" t="str">
        <f>IF(H4971="","",COUNTA($H$5:H4971))</f>
        <v/>
      </c>
      <c r="H4971" s="187"/>
      <c r="I4971" s="203"/>
      <c r="J4971" s="202"/>
      <c r="K4971" s="202"/>
      <c r="L4971" s="202"/>
      <c r="M4971" s="202"/>
      <c r="N4971" s="202"/>
      <c r="O4971" s="201"/>
      <c r="P4971" s="159"/>
      <c r="Q4971" s="206"/>
      <c r="R4971" s="50"/>
      <c r="S4971" s="51"/>
      <c r="T4971" s="51"/>
      <c r="U4971" s="52"/>
      <c r="V4971" s="52"/>
      <c r="W4971" s="52"/>
      <c r="X4971" s="53"/>
      <c r="Y4971" s="52"/>
      <c r="Z4971" s="54"/>
      <c r="AA4971" s="22"/>
      <c r="AB4971" s="22"/>
      <c r="AC4971" s="22"/>
      <c r="AD4971" s="22"/>
      <c r="AE4971" s="22"/>
      <c r="AF4971" s="22"/>
      <c r="AG4971" s="22"/>
    </row>
    <row r="4972" spans="1:33" s="11" customFormat="1" ht="26.1" customHeight="1">
      <c r="A4972" s="45" t="str">
        <f>IF(AND($H4972&gt;=مغادرين!$C$4,$H4972&lt;=مغادرين!$H$4,مغادرين!$B$1=IF(مغادرين!$B$1="","",$I4972),مغادرين!$B$2=IF(مغادرين!$B$2="","",$K4972),مغادرين!$B$3=IF(مغادرين!$B$3="","",$Q4972),مغادرين!$B$4=IF(مغادرين!$B$4="","",$R4972)),MAX($A$4:$A4971)+1,"")</f>
        <v/>
      </c>
      <c r="B4972" s="45" t="str">
        <f t="shared" si="154"/>
        <v/>
      </c>
      <c r="C4972" s="45" t="str">
        <f>IF($A4972="","",RANK($B4972,$B$5:$B$9000,1)+COUNTIF($B$4:$B4971,$B4972))</f>
        <v/>
      </c>
      <c r="D4972" s="46" t="str">
        <f>IF(AND($O4972&gt;=قادمين!$C$4,$O4972&lt;=قادمين!$H$4,قادمين!$B$1=IF(قادمين!$B$1="","",$I4972),قادمين!$B$2=IF(قادمين!$B$2="","",$K4972),قادمين!$B$3=IF(قادمين!$B$3="","",$Q4972),قادمين!$B$4=IF(قادمين!$B$4="","",$R4972)),MAX($D$4:$D4971)+1,"")</f>
        <v/>
      </c>
      <c r="E4972" s="46" t="str">
        <f t="shared" si="155"/>
        <v/>
      </c>
      <c r="F4972" s="46" t="str">
        <f>IF($D4972="","",RANK($E4972,$E$5:$E$9000,1)+COUNTIF($E$4:$E4971,$E4972))</f>
        <v/>
      </c>
      <c r="G4972" s="63" t="str">
        <f>IF(H4972="","",COUNTA($H$5:H4972))</f>
        <v/>
      </c>
      <c r="H4972" s="187"/>
      <c r="I4972" s="203"/>
      <c r="J4972" s="202"/>
      <c r="K4972" s="202"/>
      <c r="L4972" s="202"/>
      <c r="M4972" s="202"/>
      <c r="N4972" s="202"/>
      <c r="O4972" s="201"/>
      <c r="P4972" s="159"/>
      <c r="Q4972" s="206"/>
      <c r="R4972" s="50"/>
      <c r="S4972" s="51"/>
      <c r="T4972" s="51"/>
      <c r="U4972" s="52"/>
      <c r="V4972" s="52"/>
      <c r="W4972" s="52"/>
      <c r="X4972" s="53"/>
      <c r="Y4972" s="52"/>
      <c r="Z4972" s="54"/>
      <c r="AA4972" s="22"/>
      <c r="AB4972" s="22"/>
      <c r="AC4972" s="22"/>
      <c r="AD4972" s="22"/>
      <c r="AE4972" s="22"/>
      <c r="AF4972" s="22"/>
      <c r="AG4972" s="22"/>
    </row>
    <row r="4973" spans="1:33" s="11" customFormat="1" ht="26.1" customHeight="1">
      <c r="A4973" s="45" t="str">
        <f>IF(AND($H4973&gt;=مغادرين!$C$4,$H4973&lt;=مغادرين!$H$4,مغادرين!$B$1=IF(مغادرين!$B$1="","",$I4973),مغادرين!$B$2=IF(مغادرين!$B$2="","",$K4973),مغادرين!$B$3=IF(مغادرين!$B$3="","",$Q4973),مغادرين!$B$4=IF(مغادرين!$B$4="","",$R4973)),MAX($A$4:$A4972)+1,"")</f>
        <v/>
      </c>
      <c r="B4973" s="45" t="str">
        <f t="shared" si="154"/>
        <v/>
      </c>
      <c r="C4973" s="45" t="str">
        <f>IF($A4973="","",RANK($B4973,$B$5:$B$9000,1)+COUNTIF($B$4:$B4972,$B4973))</f>
        <v/>
      </c>
      <c r="D4973" s="46" t="str">
        <f>IF(AND($O4973&gt;=قادمين!$C$4,$O4973&lt;=قادمين!$H$4,قادمين!$B$1=IF(قادمين!$B$1="","",$I4973),قادمين!$B$2=IF(قادمين!$B$2="","",$K4973),قادمين!$B$3=IF(قادمين!$B$3="","",$Q4973),قادمين!$B$4=IF(قادمين!$B$4="","",$R4973)),MAX($D$4:$D4972)+1,"")</f>
        <v/>
      </c>
      <c r="E4973" s="46" t="str">
        <f t="shared" si="155"/>
        <v/>
      </c>
      <c r="F4973" s="46" t="str">
        <f>IF($D4973="","",RANK($E4973,$E$5:$E$9000,1)+COUNTIF($E$4:$E4972,$E4973))</f>
        <v/>
      </c>
      <c r="G4973" s="63" t="str">
        <f>IF(H4973="","",COUNTA($H$5:H4973))</f>
        <v/>
      </c>
      <c r="H4973" s="187"/>
      <c r="I4973" s="203"/>
      <c r="J4973" s="202"/>
      <c r="K4973" s="202"/>
      <c r="L4973" s="202"/>
      <c r="M4973" s="202"/>
      <c r="N4973" s="202"/>
      <c r="O4973" s="201"/>
      <c r="P4973" s="159"/>
      <c r="Q4973" s="206"/>
      <c r="R4973" s="50"/>
      <c r="S4973" s="51"/>
      <c r="T4973" s="51"/>
      <c r="U4973" s="52"/>
      <c r="V4973" s="52"/>
      <c r="W4973" s="52"/>
      <c r="X4973" s="53"/>
      <c r="Y4973" s="52"/>
      <c r="Z4973" s="54"/>
      <c r="AA4973" s="22"/>
      <c r="AB4973" s="22"/>
      <c r="AC4973" s="22"/>
      <c r="AD4973" s="22"/>
      <c r="AE4973" s="22"/>
      <c r="AF4973" s="22"/>
      <c r="AG4973" s="22"/>
    </row>
    <row r="4974" spans="1:33" s="11" customFormat="1" ht="26.1" customHeight="1">
      <c r="A4974" s="45" t="str">
        <f>IF(AND($H4974&gt;=مغادرين!$C$4,$H4974&lt;=مغادرين!$H$4,مغادرين!$B$1=IF(مغادرين!$B$1="","",$I4974),مغادرين!$B$2=IF(مغادرين!$B$2="","",$K4974),مغادرين!$B$3=IF(مغادرين!$B$3="","",$Q4974),مغادرين!$B$4=IF(مغادرين!$B$4="","",$R4974)),MAX($A$4:$A4973)+1,"")</f>
        <v/>
      </c>
      <c r="B4974" s="45" t="str">
        <f t="shared" si="154"/>
        <v/>
      </c>
      <c r="C4974" s="45" t="str">
        <f>IF($A4974="","",RANK($B4974,$B$5:$B$9000,1)+COUNTIF($B$4:$B4973,$B4974))</f>
        <v/>
      </c>
      <c r="D4974" s="46" t="str">
        <f>IF(AND($O4974&gt;=قادمين!$C$4,$O4974&lt;=قادمين!$H$4,قادمين!$B$1=IF(قادمين!$B$1="","",$I4974),قادمين!$B$2=IF(قادمين!$B$2="","",$K4974),قادمين!$B$3=IF(قادمين!$B$3="","",$Q4974),قادمين!$B$4=IF(قادمين!$B$4="","",$R4974)),MAX($D$4:$D4973)+1,"")</f>
        <v/>
      </c>
      <c r="E4974" s="46" t="str">
        <f t="shared" si="155"/>
        <v/>
      </c>
      <c r="F4974" s="46" t="str">
        <f>IF($D4974="","",RANK($E4974,$E$5:$E$9000,1)+COUNTIF($E$4:$E4973,$E4974))</f>
        <v/>
      </c>
      <c r="G4974" s="63" t="str">
        <f>IF(H4974="","",COUNTA($H$5:H4974))</f>
        <v/>
      </c>
      <c r="H4974" s="187"/>
      <c r="I4974" s="203"/>
      <c r="J4974" s="202"/>
      <c r="K4974" s="202"/>
      <c r="L4974" s="202"/>
      <c r="M4974" s="202"/>
      <c r="N4974" s="202"/>
      <c r="O4974" s="201"/>
      <c r="P4974" s="159"/>
      <c r="Q4974" s="206"/>
      <c r="R4974" s="50"/>
      <c r="S4974" s="51"/>
      <c r="T4974" s="51"/>
      <c r="U4974" s="52"/>
      <c r="V4974" s="52"/>
      <c r="W4974" s="52"/>
      <c r="X4974" s="53"/>
      <c r="Y4974" s="52"/>
      <c r="Z4974" s="54"/>
      <c r="AA4974" s="22"/>
      <c r="AB4974" s="22"/>
      <c r="AC4974" s="22"/>
      <c r="AD4974" s="22"/>
      <c r="AE4974" s="22"/>
      <c r="AF4974" s="22"/>
      <c r="AG4974" s="22"/>
    </row>
    <row r="4975" spans="1:33" s="11" customFormat="1" ht="26.1" customHeight="1">
      <c r="A4975" s="45" t="str">
        <f>IF(AND($H4975&gt;=مغادرين!$C$4,$H4975&lt;=مغادرين!$H$4,مغادرين!$B$1=IF(مغادرين!$B$1="","",$I4975),مغادرين!$B$2=IF(مغادرين!$B$2="","",$K4975),مغادرين!$B$3=IF(مغادرين!$B$3="","",$Q4975),مغادرين!$B$4=IF(مغادرين!$B$4="","",$R4975)),MAX($A$4:$A4974)+1,"")</f>
        <v/>
      </c>
      <c r="B4975" s="45" t="str">
        <f t="shared" si="154"/>
        <v/>
      </c>
      <c r="C4975" s="45" t="str">
        <f>IF($A4975="","",RANK($B4975,$B$5:$B$9000,1)+COUNTIF($B$4:$B4974,$B4975))</f>
        <v/>
      </c>
      <c r="D4975" s="46" t="str">
        <f>IF(AND($O4975&gt;=قادمين!$C$4,$O4975&lt;=قادمين!$H$4,قادمين!$B$1=IF(قادمين!$B$1="","",$I4975),قادمين!$B$2=IF(قادمين!$B$2="","",$K4975),قادمين!$B$3=IF(قادمين!$B$3="","",$Q4975),قادمين!$B$4=IF(قادمين!$B$4="","",$R4975)),MAX($D$4:$D4974)+1,"")</f>
        <v/>
      </c>
      <c r="E4975" s="46" t="str">
        <f t="shared" si="155"/>
        <v/>
      </c>
      <c r="F4975" s="46" t="str">
        <f>IF($D4975="","",RANK($E4975,$E$5:$E$9000,1)+COUNTIF($E$4:$E4974,$E4975))</f>
        <v/>
      </c>
      <c r="G4975" s="63" t="str">
        <f>IF(H4975="","",COUNTA($H$5:H4975))</f>
        <v/>
      </c>
      <c r="H4975" s="187"/>
      <c r="I4975" s="203"/>
      <c r="J4975" s="202"/>
      <c r="K4975" s="202"/>
      <c r="L4975" s="202"/>
      <c r="M4975" s="202"/>
      <c r="N4975" s="202"/>
      <c r="O4975" s="201"/>
      <c r="P4975" s="159"/>
      <c r="Q4975" s="206"/>
      <c r="R4975" s="50"/>
      <c r="S4975" s="51"/>
      <c r="T4975" s="51"/>
      <c r="U4975" s="52"/>
      <c r="V4975" s="52"/>
      <c r="W4975" s="52"/>
      <c r="X4975" s="53"/>
      <c r="Y4975" s="52"/>
      <c r="Z4975" s="54"/>
      <c r="AA4975" s="22"/>
      <c r="AB4975" s="22"/>
      <c r="AC4975" s="22"/>
      <c r="AD4975" s="22"/>
      <c r="AE4975" s="22"/>
      <c r="AF4975" s="22"/>
      <c r="AG4975" s="22"/>
    </row>
    <row r="4976" spans="1:33" s="11" customFormat="1" ht="26.1" customHeight="1">
      <c r="A4976" s="45" t="str">
        <f>IF(AND($H4976&gt;=مغادرين!$C$4,$H4976&lt;=مغادرين!$H$4,مغادرين!$B$1=IF(مغادرين!$B$1="","",$I4976),مغادرين!$B$2=IF(مغادرين!$B$2="","",$K4976),مغادرين!$B$3=IF(مغادرين!$B$3="","",$Q4976),مغادرين!$B$4=IF(مغادرين!$B$4="","",$R4976)),MAX($A$4:$A4975)+1,"")</f>
        <v/>
      </c>
      <c r="B4976" s="45" t="str">
        <f t="shared" si="154"/>
        <v/>
      </c>
      <c r="C4976" s="45" t="str">
        <f>IF($A4976="","",RANK($B4976,$B$5:$B$9000,1)+COUNTIF($B$4:$B4975,$B4976))</f>
        <v/>
      </c>
      <c r="D4976" s="46" t="str">
        <f>IF(AND($O4976&gt;=قادمين!$C$4,$O4976&lt;=قادمين!$H$4,قادمين!$B$1=IF(قادمين!$B$1="","",$I4976),قادمين!$B$2=IF(قادمين!$B$2="","",$K4976),قادمين!$B$3=IF(قادمين!$B$3="","",$Q4976),قادمين!$B$4=IF(قادمين!$B$4="","",$R4976)),MAX($D$4:$D4975)+1,"")</f>
        <v/>
      </c>
      <c r="E4976" s="46" t="str">
        <f t="shared" si="155"/>
        <v/>
      </c>
      <c r="F4976" s="46" t="str">
        <f>IF($D4976="","",RANK($E4976,$E$5:$E$9000,1)+COUNTIF($E$4:$E4975,$E4976))</f>
        <v/>
      </c>
      <c r="G4976" s="63" t="str">
        <f>IF(H4976="","",COUNTA($H$5:H4976))</f>
        <v/>
      </c>
      <c r="H4976" s="187"/>
      <c r="I4976" s="203"/>
      <c r="J4976" s="202"/>
      <c r="K4976" s="202"/>
      <c r="L4976" s="202"/>
      <c r="M4976" s="202"/>
      <c r="N4976" s="202"/>
      <c r="O4976" s="201"/>
      <c r="P4976" s="159"/>
      <c r="Q4976" s="206"/>
      <c r="R4976" s="50"/>
      <c r="S4976" s="51"/>
      <c r="T4976" s="51"/>
      <c r="U4976" s="52"/>
      <c r="V4976" s="52"/>
      <c r="W4976" s="52"/>
      <c r="X4976" s="53"/>
      <c r="Y4976" s="52"/>
      <c r="Z4976" s="54"/>
      <c r="AA4976" s="22"/>
      <c r="AB4976" s="22"/>
      <c r="AC4976" s="22"/>
      <c r="AD4976" s="22"/>
      <c r="AE4976" s="22"/>
      <c r="AF4976" s="22"/>
      <c r="AG4976" s="22"/>
    </row>
    <row r="4977" spans="1:33" s="11" customFormat="1" ht="26.1" customHeight="1">
      <c r="A4977" s="45" t="str">
        <f>IF(AND($H4977&gt;=مغادرين!$C$4,$H4977&lt;=مغادرين!$H$4,مغادرين!$B$1=IF(مغادرين!$B$1="","",$I4977),مغادرين!$B$2=IF(مغادرين!$B$2="","",$K4977),مغادرين!$B$3=IF(مغادرين!$B$3="","",$Q4977),مغادرين!$B$4=IF(مغادرين!$B$4="","",$R4977)),MAX($A$4:$A4976)+1,"")</f>
        <v/>
      </c>
      <c r="B4977" s="45" t="str">
        <f t="shared" si="154"/>
        <v/>
      </c>
      <c r="C4977" s="45" t="str">
        <f>IF($A4977="","",RANK($B4977,$B$5:$B$9000,1)+COUNTIF($B$4:$B4976,$B4977))</f>
        <v/>
      </c>
      <c r="D4977" s="46" t="str">
        <f>IF(AND($O4977&gt;=قادمين!$C$4,$O4977&lt;=قادمين!$H$4,قادمين!$B$1=IF(قادمين!$B$1="","",$I4977),قادمين!$B$2=IF(قادمين!$B$2="","",$K4977),قادمين!$B$3=IF(قادمين!$B$3="","",$Q4977),قادمين!$B$4=IF(قادمين!$B$4="","",$R4977)),MAX($D$4:$D4976)+1,"")</f>
        <v/>
      </c>
      <c r="E4977" s="46" t="str">
        <f t="shared" si="155"/>
        <v/>
      </c>
      <c r="F4977" s="46" t="str">
        <f>IF($D4977="","",RANK($E4977,$E$5:$E$9000,1)+COUNTIF($E$4:$E4976,$E4977))</f>
        <v/>
      </c>
      <c r="G4977" s="63" t="str">
        <f>IF(H4977="","",COUNTA($H$5:H4977))</f>
        <v/>
      </c>
      <c r="H4977" s="187"/>
      <c r="I4977" s="203"/>
      <c r="J4977" s="202"/>
      <c r="K4977" s="202"/>
      <c r="L4977" s="202"/>
      <c r="M4977" s="202"/>
      <c r="N4977" s="202"/>
      <c r="O4977" s="201"/>
      <c r="P4977" s="159"/>
      <c r="Q4977" s="206"/>
      <c r="R4977" s="50"/>
      <c r="S4977" s="51"/>
      <c r="T4977" s="51"/>
      <c r="U4977" s="52"/>
      <c r="V4977" s="52"/>
      <c r="W4977" s="52"/>
      <c r="X4977" s="53"/>
      <c r="Y4977" s="52"/>
      <c r="Z4977" s="54"/>
      <c r="AA4977" s="22"/>
      <c r="AB4977" s="22"/>
      <c r="AC4977" s="22"/>
      <c r="AD4977" s="22"/>
      <c r="AE4977" s="22"/>
      <c r="AF4977" s="22"/>
      <c r="AG4977" s="22"/>
    </row>
    <row r="4978" spans="1:33" s="11" customFormat="1" ht="26.1" customHeight="1">
      <c r="A4978" s="45" t="str">
        <f>IF(AND($H4978&gt;=مغادرين!$C$4,$H4978&lt;=مغادرين!$H$4,مغادرين!$B$1=IF(مغادرين!$B$1="","",$I4978),مغادرين!$B$2=IF(مغادرين!$B$2="","",$K4978),مغادرين!$B$3=IF(مغادرين!$B$3="","",$Q4978),مغادرين!$B$4=IF(مغادرين!$B$4="","",$R4978)),MAX($A$4:$A4977)+1,"")</f>
        <v/>
      </c>
      <c r="B4978" s="45" t="str">
        <f t="shared" si="154"/>
        <v/>
      </c>
      <c r="C4978" s="45" t="str">
        <f>IF($A4978="","",RANK($B4978,$B$5:$B$9000,1)+COUNTIF($B$4:$B4977,$B4978))</f>
        <v/>
      </c>
      <c r="D4978" s="46" t="str">
        <f>IF(AND($O4978&gt;=قادمين!$C$4,$O4978&lt;=قادمين!$H$4,قادمين!$B$1=IF(قادمين!$B$1="","",$I4978),قادمين!$B$2=IF(قادمين!$B$2="","",$K4978),قادمين!$B$3=IF(قادمين!$B$3="","",$Q4978),قادمين!$B$4=IF(قادمين!$B$4="","",$R4978)),MAX($D$4:$D4977)+1,"")</f>
        <v/>
      </c>
      <c r="E4978" s="46" t="str">
        <f t="shared" si="155"/>
        <v/>
      </c>
      <c r="F4978" s="46" t="str">
        <f>IF($D4978="","",RANK($E4978,$E$5:$E$9000,1)+COUNTIF($E$4:$E4977,$E4978))</f>
        <v/>
      </c>
      <c r="G4978" s="63" t="str">
        <f>IF(H4978="","",COUNTA($H$5:H4978))</f>
        <v/>
      </c>
      <c r="H4978" s="187"/>
      <c r="I4978" s="203"/>
      <c r="J4978" s="202"/>
      <c r="K4978" s="202"/>
      <c r="L4978" s="202"/>
      <c r="M4978" s="202"/>
      <c r="N4978" s="202"/>
      <c r="O4978" s="201"/>
      <c r="P4978" s="159"/>
      <c r="Q4978" s="206"/>
      <c r="R4978" s="50"/>
      <c r="S4978" s="51"/>
      <c r="T4978" s="51"/>
      <c r="U4978" s="52"/>
      <c r="V4978" s="52"/>
      <c r="W4978" s="52"/>
      <c r="X4978" s="53"/>
      <c r="Y4978" s="52"/>
      <c r="Z4978" s="54"/>
      <c r="AA4978" s="22"/>
      <c r="AB4978" s="22"/>
      <c r="AC4978" s="22"/>
      <c r="AD4978" s="22"/>
      <c r="AE4978" s="22"/>
      <c r="AF4978" s="22"/>
      <c r="AG4978" s="22"/>
    </row>
    <row r="4979" spans="1:33" s="11" customFormat="1" ht="26.1" customHeight="1">
      <c r="A4979" s="45" t="str">
        <f>IF(AND($H4979&gt;=مغادرين!$C$4,$H4979&lt;=مغادرين!$H$4,مغادرين!$B$1=IF(مغادرين!$B$1="","",$I4979),مغادرين!$B$2=IF(مغادرين!$B$2="","",$K4979),مغادرين!$B$3=IF(مغادرين!$B$3="","",$Q4979),مغادرين!$B$4=IF(مغادرين!$B$4="","",$R4979)),MAX($A$4:$A4978)+1,"")</f>
        <v/>
      </c>
      <c r="B4979" s="45" t="str">
        <f t="shared" si="154"/>
        <v/>
      </c>
      <c r="C4979" s="45" t="str">
        <f>IF($A4979="","",RANK($B4979,$B$5:$B$9000,1)+COUNTIF($B$4:$B4978,$B4979))</f>
        <v/>
      </c>
      <c r="D4979" s="46" t="str">
        <f>IF(AND($O4979&gt;=قادمين!$C$4,$O4979&lt;=قادمين!$H$4,قادمين!$B$1=IF(قادمين!$B$1="","",$I4979),قادمين!$B$2=IF(قادمين!$B$2="","",$K4979),قادمين!$B$3=IF(قادمين!$B$3="","",$Q4979),قادمين!$B$4=IF(قادمين!$B$4="","",$R4979)),MAX($D$4:$D4978)+1,"")</f>
        <v/>
      </c>
      <c r="E4979" s="46" t="str">
        <f t="shared" si="155"/>
        <v/>
      </c>
      <c r="F4979" s="46" t="str">
        <f>IF($D4979="","",RANK($E4979,$E$5:$E$9000,1)+COUNTIF($E$4:$E4978,$E4979))</f>
        <v/>
      </c>
      <c r="G4979" s="63" t="str">
        <f>IF(H4979="","",COUNTA($H$5:H4979))</f>
        <v/>
      </c>
      <c r="H4979" s="187"/>
      <c r="I4979" s="203"/>
      <c r="J4979" s="202"/>
      <c r="K4979" s="202"/>
      <c r="L4979" s="202"/>
      <c r="M4979" s="202"/>
      <c r="N4979" s="202"/>
      <c r="O4979" s="201"/>
      <c r="P4979" s="159"/>
      <c r="Q4979" s="206"/>
      <c r="R4979" s="50"/>
      <c r="S4979" s="51"/>
      <c r="T4979" s="51"/>
      <c r="U4979" s="52"/>
      <c r="V4979" s="52"/>
      <c r="W4979" s="52"/>
      <c r="X4979" s="53"/>
      <c r="Y4979" s="52"/>
      <c r="Z4979" s="54"/>
      <c r="AA4979" s="22"/>
      <c r="AB4979" s="22"/>
      <c r="AC4979" s="22"/>
      <c r="AD4979" s="22"/>
      <c r="AE4979" s="22"/>
      <c r="AF4979" s="22"/>
      <c r="AG4979" s="22"/>
    </row>
    <row r="4980" spans="1:33" s="11" customFormat="1" ht="26.1" customHeight="1">
      <c r="A4980" s="45" t="str">
        <f>IF(AND($H4980&gt;=مغادرين!$C$4,$H4980&lt;=مغادرين!$H$4,مغادرين!$B$1=IF(مغادرين!$B$1="","",$I4980),مغادرين!$B$2=IF(مغادرين!$B$2="","",$K4980),مغادرين!$B$3=IF(مغادرين!$B$3="","",$Q4980),مغادرين!$B$4=IF(مغادرين!$B$4="","",$R4980)),MAX($A$4:$A4979)+1,"")</f>
        <v/>
      </c>
      <c r="B4980" s="45" t="str">
        <f t="shared" si="154"/>
        <v/>
      </c>
      <c r="C4980" s="45" t="str">
        <f>IF($A4980="","",RANK($B4980,$B$5:$B$9000,1)+COUNTIF($B$4:$B4979,$B4980))</f>
        <v/>
      </c>
      <c r="D4980" s="46" t="str">
        <f>IF(AND($O4980&gt;=قادمين!$C$4,$O4980&lt;=قادمين!$H$4,قادمين!$B$1=IF(قادمين!$B$1="","",$I4980),قادمين!$B$2=IF(قادمين!$B$2="","",$K4980),قادمين!$B$3=IF(قادمين!$B$3="","",$Q4980),قادمين!$B$4=IF(قادمين!$B$4="","",$R4980)),MAX($D$4:$D4979)+1,"")</f>
        <v/>
      </c>
      <c r="E4980" s="46" t="str">
        <f t="shared" si="155"/>
        <v/>
      </c>
      <c r="F4980" s="46" t="str">
        <f>IF($D4980="","",RANK($E4980,$E$5:$E$9000,1)+COUNTIF($E$4:$E4979,$E4980))</f>
        <v/>
      </c>
      <c r="G4980" s="63" t="str">
        <f>IF(H4980="","",COUNTA($H$5:H4980))</f>
        <v/>
      </c>
      <c r="H4980" s="187"/>
      <c r="I4980" s="203"/>
      <c r="J4980" s="202"/>
      <c r="K4980" s="202"/>
      <c r="L4980" s="202"/>
      <c r="M4980" s="202"/>
      <c r="N4980" s="202"/>
      <c r="O4980" s="201"/>
      <c r="P4980" s="159"/>
      <c r="Q4980" s="206"/>
      <c r="R4980" s="50"/>
      <c r="S4980" s="51"/>
      <c r="T4980" s="51"/>
      <c r="U4980" s="52"/>
      <c r="V4980" s="52"/>
      <c r="W4980" s="52"/>
      <c r="X4980" s="53"/>
      <c r="Y4980" s="52"/>
      <c r="Z4980" s="54"/>
      <c r="AA4980" s="22"/>
      <c r="AB4980" s="22"/>
      <c r="AC4980" s="22"/>
      <c r="AD4980" s="22"/>
      <c r="AE4980" s="22"/>
      <c r="AF4980" s="22"/>
      <c r="AG4980" s="22"/>
    </row>
    <row r="4981" spans="1:33" s="11" customFormat="1" ht="26.1" customHeight="1">
      <c r="A4981" s="45" t="str">
        <f>IF(AND($H4981&gt;=مغادرين!$C$4,$H4981&lt;=مغادرين!$H$4,مغادرين!$B$1=IF(مغادرين!$B$1="","",$I4981),مغادرين!$B$2=IF(مغادرين!$B$2="","",$K4981),مغادرين!$B$3=IF(مغادرين!$B$3="","",$Q4981),مغادرين!$B$4=IF(مغادرين!$B$4="","",$R4981)),MAX($A$4:$A4980)+1,"")</f>
        <v/>
      </c>
      <c r="B4981" s="45" t="str">
        <f t="shared" si="154"/>
        <v/>
      </c>
      <c r="C4981" s="45" t="str">
        <f>IF($A4981="","",RANK($B4981,$B$5:$B$9000,1)+COUNTIF($B$4:$B4980,$B4981))</f>
        <v/>
      </c>
      <c r="D4981" s="46" t="str">
        <f>IF(AND($O4981&gt;=قادمين!$C$4,$O4981&lt;=قادمين!$H$4,قادمين!$B$1=IF(قادمين!$B$1="","",$I4981),قادمين!$B$2=IF(قادمين!$B$2="","",$K4981),قادمين!$B$3=IF(قادمين!$B$3="","",$Q4981),قادمين!$B$4=IF(قادمين!$B$4="","",$R4981)),MAX($D$4:$D4980)+1,"")</f>
        <v/>
      </c>
      <c r="E4981" s="46" t="str">
        <f t="shared" si="155"/>
        <v/>
      </c>
      <c r="F4981" s="46" t="str">
        <f>IF($D4981="","",RANK($E4981,$E$5:$E$9000,1)+COUNTIF($E$4:$E4980,$E4981))</f>
        <v/>
      </c>
      <c r="G4981" s="63" t="str">
        <f>IF(H4981="","",COUNTA($H$5:H4981))</f>
        <v/>
      </c>
      <c r="H4981" s="187"/>
      <c r="I4981" s="203"/>
      <c r="J4981" s="202"/>
      <c r="K4981" s="202"/>
      <c r="L4981" s="202"/>
      <c r="M4981" s="202"/>
      <c r="N4981" s="202"/>
      <c r="O4981" s="201"/>
      <c r="P4981" s="159"/>
      <c r="Q4981" s="206"/>
      <c r="R4981" s="50"/>
      <c r="S4981" s="51"/>
      <c r="T4981" s="51"/>
      <c r="U4981" s="52"/>
      <c r="V4981" s="52"/>
      <c r="W4981" s="52"/>
      <c r="X4981" s="53"/>
      <c r="Y4981" s="52"/>
      <c r="Z4981" s="54"/>
      <c r="AA4981" s="22"/>
      <c r="AB4981" s="22"/>
      <c r="AC4981" s="22"/>
      <c r="AD4981" s="22"/>
      <c r="AE4981" s="22"/>
      <c r="AF4981" s="22"/>
      <c r="AG4981" s="22"/>
    </row>
    <row r="4982" spans="1:33" s="11" customFormat="1" ht="26.1" customHeight="1">
      <c r="A4982" s="45" t="str">
        <f>IF(AND($H4982&gt;=مغادرين!$C$4,$H4982&lt;=مغادرين!$H$4,مغادرين!$B$1=IF(مغادرين!$B$1="","",$I4982),مغادرين!$B$2=IF(مغادرين!$B$2="","",$K4982),مغادرين!$B$3=IF(مغادرين!$B$3="","",$Q4982),مغادرين!$B$4=IF(مغادرين!$B$4="","",$R4982)),MAX($A$4:$A4981)+1,"")</f>
        <v/>
      </c>
      <c r="B4982" s="45" t="str">
        <f t="shared" si="154"/>
        <v/>
      </c>
      <c r="C4982" s="45" t="str">
        <f>IF($A4982="","",RANK($B4982,$B$5:$B$9000,1)+COUNTIF($B$4:$B4981,$B4982))</f>
        <v/>
      </c>
      <c r="D4982" s="46" t="str">
        <f>IF(AND($O4982&gt;=قادمين!$C$4,$O4982&lt;=قادمين!$H$4,قادمين!$B$1=IF(قادمين!$B$1="","",$I4982),قادمين!$B$2=IF(قادمين!$B$2="","",$K4982),قادمين!$B$3=IF(قادمين!$B$3="","",$Q4982),قادمين!$B$4=IF(قادمين!$B$4="","",$R4982)),MAX($D$4:$D4981)+1,"")</f>
        <v/>
      </c>
      <c r="E4982" s="46" t="str">
        <f t="shared" si="155"/>
        <v/>
      </c>
      <c r="F4982" s="46" t="str">
        <f>IF($D4982="","",RANK($E4982,$E$5:$E$9000,1)+COUNTIF($E$4:$E4981,$E4982))</f>
        <v/>
      </c>
      <c r="G4982" s="63" t="str">
        <f>IF(H4982="","",COUNTA($H$5:H4982))</f>
        <v/>
      </c>
      <c r="H4982" s="187"/>
      <c r="I4982" s="203"/>
      <c r="J4982" s="202"/>
      <c r="K4982" s="202"/>
      <c r="L4982" s="202"/>
      <c r="M4982" s="202"/>
      <c r="N4982" s="202"/>
      <c r="O4982" s="201"/>
      <c r="P4982" s="159"/>
      <c r="Q4982" s="206"/>
      <c r="R4982" s="50"/>
      <c r="S4982" s="51"/>
      <c r="T4982" s="51"/>
      <c r="U4982" s="52"/>
      <c r="V4982" s="52"/>
      <c r="W4982" s="52"/>
      <c r="X4982" s="53"/>
      <c r="Y4982" s="52"/>
      <c r="Z4982" s="54"/>
      <c r="AA4982" s="22"/>
      <c r="AB4982" s="22"/>
      <c r="AC4982" s="22"/>
      <c r="AD4982" s="22"/>
      <c r="AE4982" s="22"/>
      <c r="AF4982" s="22"/>
      <c r="AG4982" s="22"/>
    </row>
    <row r="4983" spans="1:33" s="11" customFormat="1" ht="26.1" customHeight="1">
      <c r="A4983" s="45" t="str">
        <f>IF(AND($H4983&gt;=مغادرين!$C$4,$H4983&lt;=مغادرين!$H$4,مغادرين!$B$1=IF(مغادرين!$B$1="","",$I4983),مغادرين!$B$2=IF(مغادرين!$B$2="","",$K4983),مغادرين!$B$3=IF(مغادرين!$B$3="","",$Q4983),مغادرين!$B$4=IF(مغادرين!$B$4="","",$R4983)),MAX($A$4:$A4982)+1,"")</f>
        <v/>
      </c>
      <c r="B4983" s="45" t="str">
        <f t="shared" si="154"/>
        <v/>
      </c>
      <c r="C4983" s="45" t="str">
        <f>IF($A4983="","",RANK($B4983,$B$5:$B$9000,1)+COUNTIF($B$4:$B4982,$B4983))</f>
        <v/>
      </c>
      <c r="D4983" s="46" t="str">
        <f>IF(AND($O4983&gt;=قادمين!$C$4,$O4983&lt;=قادمين!$H$4,قادمين!$B$1=IF(قادمين!$B$1="","",$I4983),قادمين!$B$2=IF(قادمين!$B$2="","",$K4983),قادمين!$B$3=IF(قادمين!$B$3="","",$Q4983),قادمين!$B$4=IF(قادمين!$B$4="","",$R4983)),MAX($D$4:$D4982)+1,"")</f>
        <v/>
      </c>
      <c r="E4983" s="46" t="str">
        <f t="shared" si="155"/>
        <v/>
      </c>
      <c r="F4983" s="46" t="str">
        <f>IF($D4983="","",RANK($E4983,$E$5:$E$9000,1)+COUNTIF($E$4:$E4982,$E4983))</f>
        <v/>
      </c>
      <c r="G4983" s="63" t="str">
        <f>IF(H4983="","",COUNTA($H$5:H4983))</f>
        <v/>
      </c>
      <c r="H4983" s="187"/>
      <c r="I4983" s="203"/>
      <c r="J4983" s="202"/>
      <c r="K4983" s="202"/>
      <c r="L4983" s="202"/>
      <c r="M4983" s="202"/>
      <c r="N4983" s="202"/>
      <c r="O4983" s="201"/>
      <c r="P4983" s="159"/>
      <c r="Q4983" s="206"/>
      <c r="R4983" s="50"/>
      <c r="S4983" s="51"/>
      <c r="T4983" s="51"/>
      <c r="U4983" s="52"/>
      <c r="V4983" s="52"/>
      <c r="W4983" s="52"/>
      <c r="X4983" s="53"/>
      <c r="Y4983" s="52"/>
      <c r="Z4983" s="54"/>
      <c r="AA4983" s="22"/>
      <c r="AB4983" s="22"/>
      <c r="AC4983" s="22"/>
      <c r="AD4983" s="22"/>
      <c r="AE4983" s="22"/>
      <c r="AF4983" s="22"/>
      <c r="AG4983" s="22"/>
    </row>
    <row r="4984" spans="1:33" s="11" customFormat="1" ht="26.1" customHeight="1">
      <c r="A4984" s="45" t="str">
        <f>IF(AND($H4984&gt;=مغادرين!$C$4,$H4984&lt;=مغادرين!$H$4,مغادرين!$B$1=IF(مغادرين!$B$1="","",$I4984),مغادرين!$B$2=IF(مغادرين!$B$2="","",$K4984),مغادرين!$B$3=IF(مغادرين!$B$3="","",$Q4984),مغادرين!$B$4=IF(مغادرين!$B$4="","",$R4984)),MAX($A$4:$A4983)+1,"")</f>
        <v/>
      </c>
      <c r="B4984" s="45" t="str">
        <f t="shared" si="154"/>
        <v/>
      </c>
      <c r="C4984" s="45" t="str">
        <f>IF($A4984="","",RANK($B4984,$B$5:$B$9000,1)+COUNTIF($B$4:$B4983,$B4984))</f>
        <v/>
      </c>
      <c r="D4984" s="46" t="str">
        <f>IF(AND($O4984&gt;=قادمين!$C$4,$O4984&lt;=قادمين!$H$4,قادمين!$B$1=IF(قادمين!$B$1="","",$I4984),قادمين!$B$2=IF(قادمين!$B$2="","",$K4984),قادمين!$B$3=IF(قادمين!$B$3="","",$Q4984),قادمين!$B$4=IF(قادمين!$B$4="","",$R4984)),MAX($D$4:$D4983)+1,"")</f>
        <v/>
      </c>
      <c r="E4984" s="46" t="str">
        <f t="shared" si="155"/>
        <v/>
      </c>
      <c r="F4984" s="46" t="str">
        <f>IF($D4984="","",RANK($E4984,$E$5:$E$9000,1)+COUNTIF($E$4:$E4983,$E4984))</f>
        <v/>
      </c>
      <c r="G4984" s="63" t="str">
        <f>IF(H4984="","",COUNTA($H$5:H4984))</f>
        <v/>
      </c>
      <c r="H4984" s="187"/>
      <c r="I4984" s="203"/>
      <c r="J4984" s="202"/>
      <c r="K4984" s="202"/>
      <c r="L4984" s="202"/>
      <c r="M4984" s="202"/>
      <c r="N4984" s="202"/>
      <c r="O4984" s="201"/>
      <c r="P4984" s="159"/>
      <c r="Q4984" s="206"/>
      <c r="R4984" s="50"/>
      <c r="S4984" s="51"/>
      <c r="T4984" s="51"/>
      <c r="U4984" s="52"/>
      <c r="V4984" s="52"/>
      <c r="W4984" s="52"/>
      <c r="X4984" s="53"/>
      <c r="Y4984" s="52"/>
      <c r="Z4984" s="54"/>
      <c r="AA4984" s="22"/>
      <c r="AB4984" s="22"/>
      <c r="AC4984" s="22"/>
      <c r="AD4984" s="22"/>
      <c r="AE4984" s="22"/>
      <c r="AF4984" s="22"/>
      <c r="AG4984" s="22"/>
    </row>
    <row r="4985" spans="1:33" s="11" customFormat="1" ht="26.1" customHeight="1">
      <c r="A4985" s="45" t="str">
        <f>IF(AND($H4985&gt;=مغادرين!$C$4,$H4985&lt;=مغادرين!$H$4,مغادرين!$B$1=IF(مغادرين!$B$1="","",$I4985),مغادرين!$B$2=IF(مغادرين!$B$2="","",$K4985),مغادرين!$B$3=IF(مغادرين!$B$3="","",$Q4985),مغادرين!$B$4=IF(مغادرين!$B$4="","",$R4985)),MAX($A$4:$A4984)+1,"")</f>
        <v/>
      </c>
      <c r="B4985" s="45" t="str">
        <f t="shared" si="154"/>
        <v/>
      </c>
      <c r="C4985" s="45" t="str">
        <f>IF($A4985="","",RANK($B4985,$B$5:$B$9000,1)+COUNTIF($B$4:$B4984,$B4985))</f>
        <v/>
      </c>
      <c r="D4985" s="46" t="str">
        <f>IF(AND($O4985&gt;=قادمين!$C$4,$O4985&lt;=قادمين!$H$4,قادمين!$B$1=IF(قادمين!$B$1="","",$I4985),قادمين!$B$2=IF(قادمين!$B$2="","",$K4985),قادمين!$B$3=IF(قادمين!$B$3="","",$Q4985),قادمين!$B$4=IF(قادمين!$B$4="","",$R4985)),MAX($D$4:$D4984)+1,"")</f>
        <v/>
      </c>
      <c r="E4985" s="46" t="str">
        <f t="shared" si="155"/>
        <v/>
      </c>
      <c r="F4985" s="46" t="str">
        <f>IF($D4985="","",RANK($E4985,$E$5:$E$9000,1)+COUNTIF($E$4:$E4984,$E4985))</f>
        <v/>
      </c>
      <c r="G4985" s="63" t="str">
        <f>IF(H4985="","",COUNTA($H$5:H4985))</f>
        <v/>
      </c>
      <c r="H4985" s="187"/>
      <c r="I4985" s="203"/>
      <c r="J4985" s="202"/>
      <c r="K4985" s="202"/>
      <c r="L4985" s="202"/>
      <c r="M4985" s="202"/>
      <c r="N4985" s="202"/>
      <c r="O4985" s="201"/>
      <c r="P4985" s="159"/>
      <c r="Q4985" s="206"/>
      <c r="R4985" s="50"/>
      <c r="S4985" s="51"/>
      <c r="T4985" s="51"/>
      <c r="U4985" s="52"/>
      <c r="V4985" s="52"/>
      <c r="W4985" s="52"/>
      <c r="X4985" s="53"/>
      <c r="Y4985" s="52"/>
      <c r="Z4985" s="54"/>
      <c r="AA4985" s="22"/>
      <c r="AB4985" s="22"/>
      <c r="AC4985" s="22"/>
      <c r="AD4985" s="22"/>
      <c r="AE4985" s="22"/>
      <c r="AF4985" s="22"/>
      <c r="AG4985" s="22"/>
    </row>
    <row r="4986" spans="1:33" s="11" customFormat="1" ht="26.1" customHeight="1">
      <c r="A4986" s="45" t="str">
        <f>IF(AND($H4986&gt;=مغادرين!$C$4,$H4986&lt;=مغادرين!$H$4,مغادرين!$B$1=IF(مغادرين!$B$1="","",$I4986),مغادرين!$B$2=IF(مغادرين!$B$2="","",$K4986),مغادرين!$B$3=IF(مغادرين!$B$3="","",$Q4986),مغادرين!$B$4=IF(مغادرين!$B$4="","",$R4986)),MAX($A$4:$A4985)+1,"")</f>
        <v/>
      </c>
      <c r="B4986" s="45" t="str">
        <f t="shared" si="154"/>
        <v/>
      </c>
      <c r="C4986" s="45" t="str">
        <f>IF($A4986="","",RANK($B4986,$B$5:$B$9000,1)+COUNTIF($B$4:$B4985,$B4986))</f>
        <v/>
      </c>
      <c r="D4986" s="46" t="str">
        <f>IF(AND($O4986&gt;=قادمين!$C$4,$O4986&lt;=قادمين!$H$4,قادمين!$B$1=IF(قادمين!$B$1="","",$I4986),قادمين!$B$2=IF(قادمين!$B$2="","",$K4986),قادمين!$B$3=IF(قادمين!$B$3="","",$Q4986),قادمين!$B$4=IF(قادمين!$B$4="","",$R4986)),MAX($D$4:$D4985)+1,"")</f>
        <v/>
      </c>
      <c r="E4986" s="46" t="str">
        <f t="shared" si="155"/>
        <v/>
      </c>
      <c r="F4986" s="46" t="str">
        <f>IF($D4986="","",RANK($E4986,$E$5:$E$9000,1)+COUNTIF($E$4:$E4985,$E4986))</f>
        <v/>
      </c>
      <c r="G4986" s="63" t="str">
        <f>IF(H4986="","",COUNTA($H$5:H4986))</f>
        <v/>
      </c>
      <c r="H4986" s="187"/>
      <c r="I4986" s="203"/>
      <c r="J4986" s="202"/>
      <c r="K4986" s="202"/>
      <c r="L4986" s="202"/>
      <c r="M4986" s="202"/>
      <c r="N4986" s="202"/>
      <c r="O4986" s="201"/>
      <c r="P4986" s="159"/>
      <c r="Q4986" s="206"/>
      <c r="R4986" s="50"/>
      <c r="S4986" s="51"/>
      <c r="T4986" s="51"/>
      <c r="U4986" s="52"/>
      <c r="V4986" s="52"/>
      <c r="W4986" s="52"/>
      <c r="X4986" s="53"/>
      <c r="Y4986" s="52"/>
      <c r="Z4986" s="54"/>
      <c r="AA4986" s="22"/>
      <c r="AB4986" s="22"/>
      <c r="AC4986" s="22"/>
      <c r="AD4986" s="22"/>
      <c r="AE4986" s="22"/>
      <c r="AF4986" s="22"/>
      <c r="AG4986" s="22"/>
    </row>
    <row r="4987" spans="1:33" s="11" customFormat="1" ht="26.1" customHeight="1">
      <c r="A4987" s="45" t="str">
        <f>IF(AND($H4987&gt;=مغادرين!$C$4,$H4987&lt;=مغادرين!$H$4,مغادرين!$B$1=IF(مغادرين!$B$1="","",$I4987),مغادرين!$B$2=IF(مغادرين!$B$2="","",$K4987),مغادرين!$B$3=IF(مغادرين!$B$3="","",$Q4987),مغادرين!$B$4=IF(مغادرين!$B$4="","",$R4987)),MAX($A$4:$A4986)+1,"")</f>
        <v/>
      </c>
      <c r="B4987" s="45" t="str">
        <f t="shared" si="154"/>
        <v/>
      </c>
      <c r="C4987" s="45" t="str">
        <f>IF($A4987="","",RANK($B4987,$B$5:$B$9000,1)+COUNTIF($B$4:$B4986,$B4987))</f>
        <v/>
      </c>
      <c r="D4987" s="46" t="str">
        <f>IF(AND($O4987&gt;=قادمين!$C$4,$O4987&lt;=قادمين!$H$4,قادمين!$B$1=IF(قادمين!$B$1="","",$I4987),قادمين!$B$2=IF(قادمين!$B$2="","",$K4987),قادمين!$B$3=IF(قادمين!$B$3="","",$Q4987),قادمين!$B$4=IF(قادمين!$B$4="","",$R4987)),MAX($D$4:$D4986)+1,"")</f>
        <v/>
      </c>
      <c r="E4987" s="46" t="str">
        <f t="shared" si="155"/>
        <v/>
      </c>
      <c r="F4987" s="46" t="str">
        <f>IF($D4987="","",RANK($E4987,$E$5:$E$9000,1)+COUNTIF($E$4:$E4986,$E4987))</f>
        <v/>
      </c>
      <c r="G4987" s="63" t="str">
        <f>IF(H4987="","",COUNTA($H$5:H4987))</f>
        <v/>
      </c>
      <c r="H4987" s="187"/>
      <c r="I4987" s="203"/>
      <c r="J4987" s="202"/>
      <c r="K4987" s="202"/>
      <c r="L4987" s="202"/>
      <c r="M4987" s="202"/>
      <c r="N4987" s="202"/>
      <c r="O4987" s="201"/>
      <c r="P4987" s="159"/>
      <c r="Q4987" s="206"/>
      <c r="R4987" s="50"/>
      <c r="S4987" s="51"/>
      <c r="T4987" s="51"/>
      <c r="U4987" s="52"/>
      <c r="V4987" s="52"/>
      <c r="W4987" s="52"/>
      <c r="X4987" s="53"/>
      <c r="Y4987" s="52"/>
      <c r="Z4987" s="54"/>
      <c r="AA4987" s="22"/>
      <c r="AB4987" s="22"/>
      <c r="AC4987" s="22"/>
      <c r="AD4987" s="22"/>
      <c r="AE4987" s="22"/>
      <c r="AF4987" s="22"/>
      <c r="AG4987" s="22"/>
    </row>
    <row r="4988" spans="1:33" s="11" customFormat="1" ht="26.1" customHeight="1">
      <c r="A4988" s="45" t="str">
        <f>IF(AND($H4988&gt;=مغادرين!$C$4,$H4988&lt;=مغادرين!$H$4,مغادرين!$B$1=IF(مغادرين!$B$1="","",$I4988),مغادرين!$B$2=IF(مغادرين!$B$2="","",$K4988),مغادرين!$B$3=IF(مغادرين!$B$3="","",$Q4988),مغادرين!$B$4=IF(مغادرين!$B$4="","",$R4988)),MAX($A$4:$A4987)+1,"")</f>
        <v/>
      </c>
      <c r="B4988" s="45" t="str">
        <f t="shared" si="154"/>
        <v/>
      </c>
      <c r="C4988" s="45" t="str">
        <f>IF($A4988="","",RANK($B4988,$B$5:$B$9000,1)+COUNTIF($B$4:$B4987,$B4988))</f>
        <v/>
      </c>
      <c r="D4988" s="46" t="str">
        <f>IF(AND($O4988&gt;=قادمين!$C$4,$O4988&lt;=قادمين!$H$4,قادمين!$B$1=IF(قادمين!$B$1="","",$I4988),قادمين!$B$2=IF(قادمين!$B$2="","",$K4988),قادمين!$B$3=IF(قادمين!$B$3="","",$Q4988),قادمين!$B$4=IF(قادمين!$B$4="","",$R4988)),MAX($D$4:$D4987)+1,"")</f>
        <v/>
      </c>
      <c r="E4988" s="46" t="str">
        <f t="shared" si="155"/>
        <v/>
      </c>
      <c r="F4988" s="46" t="str">
        <f>IF($D4988="","",RANK($E4988,$E$5:$E$9000,1)+COUNTIF($E$4:$E4987,$E4988))</f>
        <v/>
      </c>
      <c r="G4988" s="63" t="str">
        <f>IF(H4988="","",COUNTA($H$5:H4988))</f>
        <v/>
      </c>
      <c r="H4988" s="187"/>
      <c r="I4988" s="203"/>
      <c r="J4988" s="202"/>
      <c r="K4988" s="202"/>
      <c r="L4988" s="202"/>
      <c r="M4988" s="202"/>
      <c r="N4988" s="202"/>
      <c r="O4988" s="201"/>
      <c r="P4988" s="159"/>
      <c r="Q4988" s="206"/>
      <c r="R4988" s="50"/>
      <c r="S4988" s="51"/>
      <c r="T4988" s="51"/>
      <c r="U4988" s="52"/>
      <c r="V4988" s="52"/>
      <c r="W4988" s="52"/>
      <c r="X4988" s="53"/>
      <c r="Y4988" s="52"/>
      <c r="Z4988" s="54"/>
      <c r="AA4988" s="22"/>
      <c r="AB4988" s="22"/>
      <c r="AC4988" s="22"/>
      <c r="AD4988" s="22"/>
      <c r="AE4988" s="22"/>
      <c r="AF4988" s="22"/>
      <c r="AG4988" s="22"/>
    </row>
    <row r="4989" spans="1:33" s="11" customFormat="1" ht="26.1" customHeight="1">
      <c r="A4989" s="45" t="str">
        <f>IF(AND($H4989&gt;=مغادرين!$C$4,$H4989&lt;=مغادرين!$H$4,مغادرين!$B$1=IF(مغادرين!$B$1="","",$I4989),مغادرين!$B$2=IF(مغادرين!$B$2="","",$K4989),مغادرين!$B$3=IF(مغادرين!$B$3="","",$Q4989),مغادرين!$B$4=IF(مغادرين!$B$4="","",$R4989)),MAX($A$4:$A4988)+1,"")</f>
        <v/>
      </c>
      <c r="B4989" s="45" t="str">
        <f t="shared" si="154"/>
        <v/>
      </c>
      <c r="C4989" s="45" t="str">
        <f>IF($A4989="","",RANK($B4989,$B$5:$B$9000,1)+COUNTIF($B$4:$B4988,$B4989))</f>
        <v/>
      </c>
      <c r="D4989" s="46" t="str">
        <f>IF(AND($O4989&gt;=قادمين!$C$4,$O4989&lt;=قادمين!$H$4,قادمين!$B$1=IF(قادمين!$B$1="","",$I4989),قادمين!$B$2=IF(قادمين!$B$2="","",$K4989),قادمين!$B$3=IF(قادمين!$B$3="","",$Q4989),قادمين!$B$4=IF(قادمين!$B$4="","",$R4989)),MAX($D$4:$D4988)+1,"")</f>
        <v/>
      </c>
      <c r="E4989" s="46" t="str">
        <f t="shared" si="155"/>
        <v/>
      </c>
      <c r="F4989" s="46" t="str">
        <f>IF($D4989="","",RANK($E4989,$E$5:$E$9000,1)+COUNTIF($E$4:$E4988,$E4989))</f>
        <v/>
      </c>
      <c r="G4989" s="63" t="str">
        <f>IF(H4989="","",COUNTA($H$5:H4989))</f>
        <v/>
      </c>
      <c r="H4989" s="187"/>
      <c r="I4989" s="203"/>
      <c r="J4989" s="202"/>
      <c r="K4989" s="202"/>
      <c r="L4989" s="202"/>
      <c r="M4989" s="202"/>
      <c r="N4989" s="202"/>
      <c r="O4989" s="201"/>
      <c r="P4989" s="159"/>
      <c r="Q4989" s="206"/>
      <c r="R4989" s="50"/>
      <c r="S4989" s="51"/>
      <c r="T4989" s="51"/>
      <c r="U4989" s="52"/>
      <c r="V4989" s="52"/>
      <c r="W4989" s="52"/>
      <c r="X4989" s="53"/>
      <c r="Y4989" s="52"/>
      <c r="Z4989" s="54"/>
      <c r="AA4989" s="22"/>
      <c r="AB4989" s="22"/>
      <c r="AC4989" s="22"/>
      <c r="AD4989" s="22"/>
      <c r="AE4989" s="22"/>
      <c r="AF4989" s="22"/>
      <c r="AG4989" s="22"/>
    </row>
    <row r="4990" spans="1:33" s="11" customFormat="1" ht="26.1" customHeight="1">
      <c r="A4990" s="45" t="str">
        <f>IF(AND($H4990&gt;=مغادرين!$C$4,$H4990&lt;=مغادرين!$H$4,مغادرين!$B$1=IF(مغادرين!$B$1="","",$I4990),مغادرين!$B$2=IF(مغادرين!$B$2="","",$K4990),مغادرين!$B$3=IF(مغادرين!$B$3="","",$Q4990),مغادرين!$B$4=IF(مغادرين!$B$4="","",$R4990)),MAX($A$4:$A4989)+1,"")</f>
        <v/>
      </c>
      <c r="B4990" s="45" t="str">
        <f t="shared" si="154"/>
        <v/>
      </c>
      <c r="C4990" s="45" t="str">
        <f>IF($A4990="","",RANK($B4990,$B$5:$B$9000,1)+COUNTIF($B$4:$B4989,$B4990))</f>
        <v/>
      </c>
      <c r="D4990" s="46" t="str">
        <f>IF(AND($O4990&gt;=قادمين!$C$4,$O4990&lt;=قادمين!$H$4,قادمين!$B$1=IF(قادمين!$B$1="","",$I4990),قادمين!$B$2=IF(قادمين!$B$2="","",$K4990),قادمين!$B$3=IF(قادمين!$B$3="","",$Q4990),قادمين!$B$4=IF(قادمين!$B$4="","",$R4990)),MAX($D$4:$D4989)+1,"")</f>
        <v/>
      </c>
      <c r="E4990" s="46" t="str">
        <f t="shared" si="155"/>
        <v/>
      </c>
      <c r="F4990" s="46" t="str">
        <f>IF($D4990="","",RANK($E4990,$E$5:$E$9000,1)+COUNTIF($E$4:$E4989,$E4990))</f>
        <v/>
      </c>
      <c r="G4990" s="63" t="str">
        <f>IF(H4990="","",COUNTA($H$5:H4990))</f>
        <v/>
      </c>
      <c r="H4990" s="187"/>
      <c r="I4990" s="203"/>
      <c r="J4990" s="202"/>
      <c r="K4990" s="202"/>
      <c r="L4990" s="202"/>
      <c r="M4990" s="202"/>
      <c r="N4990" s="202"/>
      <c r="O4990" s="201"/>
      <c r="P4990" s="159"/>
      <c r="Q4990" s="206"/>
      <c r="R4990" s="50"/>
      <c r="S4990" s="51"/>
      <c r="T4990" s="51"/>
      <c r="U4990" s="52"/>
      <c r="V4990" s="52"/>
      <c r="W4990" s="52"/>
      <c r="X4990" s="53"/>
      <c r="Y4990" s="52"/>
      <c r="Z4990" s="54"/>
      <c r="AA4990" s="22"/>
      <c r="AB4990" s="22"/>
      <c r="AC4990" s="22"/>
      <c r="AD4990" s="22"/>
      <c r="AE4990" s="22"/>
      <c r="AF4990" s="22"/>
      <c r="AG4990" s="22"/>
    </row>
    <row r="4991" spans="1:33" s="11" customFormat="1" ht="26.1" customHeight="1">
      <c r="A4991" s="45" t="str">
        <f>IF(AND($H4991&gt;=مغادرين!$C$4,$H4991&lt;=مغادرين!$H$4,مغادرين!$B$1=IF(مغادرين!$B$1="","",$I4991),مغادرين!$B$2=IF(مغادرين!$B$2="","",$K4991),مغادرين!$B$3=IF(مغادرين!$B$3="","",$Q4991),مغادرين!$B$4=IF(مغادرين!$B$4="","",$R4991)),MAX($A$4:$A4990)+1,"")</f>
        <v/>
      </c>
      <c r="B4991" s="45" t="str">
        <f t="shared" si="154"/>
        <v/>
      </c>
      <c r="C4991" s="45" t="str">
        <f>IF($A4991="","",RANK($B4991,$B$5:$B$9000,1)+COUNTIF($B$4:$B4990,$B4991))</f>
        <v/>
      </c>
      <c r="D4991" s="46" t="str">
        <f>IF(AND($O4991&gt;=قادمين!$C$4,$O4991&lt;=قادمين!$H$4,قادمين!$B$1=IF(قادمين!$B$1="","",$I4991),قادمين!$B$2=IF(قادمين!$B$2="","",$K4991),قادمين!$B$3=IF(قادمين!$B$3="","",$Q4991),قادمين!$B$4=IF(قادمين!$B$4="","",$R4991)),MAX($D$4:$D4990)+1,"")</f>
        <v/>
      </c>
      <c r="E4991" s="46" t="str">
        <f t="shared" si="155"/>
        <v/>
      </c>
      <c r="F4991" s="46" t="str">
        <f>IF($D4991="","",RANK($E4991,$E$5:$E$9000,1)+COUNTIF($E$4:$E4990,$E4991))</f>
        <v/>
      </c>
      <c r="G4991" s="63" t="str">
        <f>IF(H4991="","",COUNTA($H$5:H4991))</f>
        <v/>
      </c>
      <c r="H4991" s="187"/>
      <c r="I4991" s="203"/>
      <c r="J4991" s="202"/>
      <c r="K4991" s="202"/>
      <c r="L4991" s="202"/>
      <c r="M4991" s="202"/>
      <c r="N4991" s="202"/>
      <c r="O4991" s="201"/>
      <c r="P4991" s="159"/>
      <c r="Q4991" s="206"/>
      <c r="R4991" s="50"/>
      <c r="S4991" s="51"/>
      <c r="T4991" s="51"/>
      <c r="U4991" s="52"/>
      <c r="V4991" s="52"/>
      <c r="W4991" s="52"/>
      <c r="X4991" s="53"/>
      <c r="Y4991" s="52"/>
      <c r="Z4991" s="54"/>
      <c r="AA4991" s="22"/>
      <c r="AB4991" s="22"/>
      <c r="AC4991" s="22"/>
      <c r="AD4991" s="22"/>
      <c r="AE4991" s="22"/>
      <c r="AF4991" s="22"/>
      <c r="AG4991" s="22"/>
    </row>
    <row r="4992" spans="1:33" s="11" customFormat="1" ht="26.1" customHeight="1">
      <c r="A4992" s="45" t="str">
        <f>IF(AND($H4992&gt;=مغادرين!$C$4,$H4992&lt;=مغادرين!$H$4,مغادرين!$B$1=IF(مغادرين!$B$1="","",$I4992),مغادرين!$B$2=IF(مغادرين!$B$2="","",$K4992),مغادرين!$B$3=IF(مغادرين!$B$3="","",$Q4992),مغادرين!$B$4=IF(مغادرين!$B$4="","",$R4992)),MAX($A$4:$A4991)+1,"")</f>
        <v/>
      </c>
      <c r="B4992" s="45" t="str">
        <f t="shared" si="154"/>
        <v/>
      </c>
      <c r="C4992" s="45" t="str">
        <f>IF($A4992="","",RANK($B4992,$B$5:$B$9000,1)+COUNTIF($B$4:$B4991,$B4992))</f>
        <v/>
      </c>
      <c r="D4992" s="46" t="str">
        <f>IF(AND($O4992&gt;=قادمين!$C$4,$O4992&lt;=قادمين!$H$4,قادمين!$B$1=IF(قادمين!$B$1="","",$I4992),قادمين!$B$2=IF(قادمين!$B$2="","",$K4992),قادمين!$B$3=IF(قادمين!$B$3="","",$Q4992),قادمين!$B$4=IF(قادمين!$B$4="","",$R4992)),MAX($D$4:$D4991)+1,"")</f>
        <v/>
      </c>
      <c r="E4992" s="46" t="str">
        <f t="shared" si="155"/>
        <v/>
      </c>
      <c r="F4992" s="46" t="str">
        <f>IF($D4992="","",RANK($E4992,$E$5:$E$9000,1)+COUNTIF($E$4:$E4991,$E4992))</f>
        <v/>
      </c>
      <c r="G4992" s="63" t="str">
        <f>IF(H4992="","",COUNTA($H$5:H4992))</f>
        <v/>
      </c>
      <c r="H4992" s="187"/>
      <c r="I4992" s="203"/>
      <c r="J4992" s="202"/>
      <c r="K4992" s="202"/>
      <c r="L4992" s="202"/>
      <c r="M4992" s="202"/>
      <c r="N4992" s="202"/>
      <c r="O4992" s="201"/>
      <c r="P4992" s="159"/>
      <c r="Q4992" s="206"/>
      <c r="R4992" s="50"/>
      <c r="S4992" s="51"/>
      <c r="T4992" s="51"/>
      <c r="U4992" s="52"/>
      <c r="V4992" s="52"/>
      <c r="W4992" s="52"/>
      <c r="X4992" s="53"/>
      <c r="Y4992" s="52"/>
      <c r="Z4992" s="54"/>
      <c r="AA4992" s="22"/>
      <c r="AB4992" s="22"/>
      <c r="AC4992" s="22"/>
      <c r="AD4992" s="22"/>
      <c r="AE4992" s="22"/>
      <c r="AF4992" s="22"/>
      <c r="AG4992" s="22"/>
    </row>
    <row r="4993" spans="1:33" s="11" customFormat="1" ht="26.1" customHeight="1">
      <c r="A4993" s="45" t="str">
        <f>IF(AND($H4993&gt;=مغادرين!$C$4,$H4993&lt;=مغادرين!$H$4,مغادرين!$B$1=IF(مغادرين!$B$1="","",$I4993),مغادرين!$B$2=IF(مغادرين!$B$2="","",$K4993),مغادرين!$B$3=IF(مغادرين!$B$3="","",$Q4993),مغادرين!$B$4=IF(مغادرين!$B$4="","",$R4993)),MAX($A$4:$A4992)+1,"")</f>
        <v/>
      </c>
      <c r="B4993" s="45" t="str">
        <f t="shared" si="154"/>
        <v/>
      </c>
      <c r="C4993" s="45" t="str">
        <f>IF($A4993="","",RANK($B4993,$B$5:$B$9000,1)+COUNTIF($B$4:$B4992,$B4993))</f>
        <v/>
      </c>
      <c r="D4993" s="46" t="str">
        <f>IF(AND($O4993&gt;=قادمين!$C$4,$O4993&lt;=قادمين!$H$4,قادمين!$B$1=IF(قادمين!$B$1="","",$I4993),قادمين!$B$2=IF(قادمين!$B$2="","",$K4993),قادمين!$B$3=IF(قادمين!$B$3="","",$Q4993),قادمين!$B$4=IF(قادمين!$B$4="","",$R4993)),MAX($D$4:$D4992)+1,"")</f>
        <v/>
      </c>
      <c r="E4993" s="46" t="str">
        <f t="shared" si="155"/>
        <v/>
      </c>
      <c r="F4993" s="46" t="str">
        <f>IF($D4993="","",RANK($E4993,$E$5:$E$9000,1)+COUNTIF($E$4:$E4992,$E4993))</f>
        <v/>
      </c>
      <c r="G4993" s="63" t="str">
        <f>IF(H4993="","",COUNTA($H$5:H4993))</f>
        <v/>
      </c>
      <c r="H4993" s="187"/>
      <c r="I4993" s="203"/>
      <c r="J4993" s="202"/>
      <c r="K4993" s="202"/>
      <c r="L4993" s="202"/>
      <c r="M4993" s="202"/>
      <c r="N4993" s="202"/>
      <c r="O4993" s="201"/>
      <c r="P4993" s="159"/>
      <c r="Q4993" s="206"/>
      <c r="R4993" s="50"/>
      <c r="S4993" s="51"/>
      <c r="T4993" s="51"/>
      <c r="U4993" s="52"/>
      <c r="V4993" s="52"/>
      <c r="W4993" s="52"/>
      <c r="X4993" s="53"/>
      <c r="Y4993" s="52"/>
      <c r="Z4993" s="54"/>
      <c r="AA4993" s="22"/>
      <c r="AB4993" s="22"/>
      <c r="AC4993" s="22"/>
      <c r="AD4993" s="22"/>
      <c r="AE4993" s="22"/>
      <c r="AF4993" s="22"/>
      <c r="AG4993" s="22"/>
    </row>
    <row r="4994" spans="1:33" s="11" customFormat="1" ht="26.1" customHeight="1">
      <c r="A4994" s="45" t="str">
        <f>IF(AND($H4994&gt;=مغادرين!$C$4,$H4994&lt;=مغادرين!$H$4,مغادرين!$B$1=IF(مغادرين!$B$1="","",$I4994),مغادرين!$B$2=IF(مغادرين!$B$2="","",$K4994),مغادرين!$B$3=IF(مغادرين!$B$3="","",$Q4994),مغادرين!$B$4=IF(مغادرين!$B$4="","",$R4994)),MAX($A$4:$A4993)+1,"")</f>
        <v/>
      </c>
      <c r="B4994" s="45" t="str">
        <f t="shared" si="154"/>
        <v/>
      </c>
      <c r="C4994" s="45" t="str">
        <f>IF($A4994="","",RANK($B4994,$B$5:$B$9000,1)+COUNTIF($B$4:$B4993,$B4994))</f>
        <v/>
      </c>
      <c r="D4994" s="46" t="str">
        <f>IF(AND($O4994&gt;=قادمين!$C$4,$O4994&lt;=قادمين!$H$4,قادمين!$B$1=IF(قادمين!$B$1="","",$I4994),قادمين!$B$2=IF(قادمين!$B$2="","",$K4994),قادمين!$B$3=IF(قادمين!$B$3="","",$Q4994),قادمين!$B$4=IF(قادمين!$B$4="","",$R4994)),MAX($D$4:$D4993)+1,"")</f>
        <v/>
      </c>
      <c r="E4994" s="46" t="str">
        <f t="shared" si="155"/>
        <v/>
      </c>
      <c r="F4994" s="46" t="str">
        <f>IF($D4994="","",RANK($E4994,$E$5:$E$9000,1)+COUNTIF($E$4:$E4993,$E4994))</f>
        <v/>
      </c>
      <c r="G4994" s="63" t="str">
        <f>IF(H4994="","",COUNTA($H$5:H4994))</f>
        <v/>
      </c>
      <c r="H4994" s="187"/>
      <c r="I4994" s="203"/>
      <c r="J4994" s="202"/>
      <c r="K4994" s="202"/>
      <c r="L4994" s="202"/>
      <c r="M4994" s="202"/>
      <c r="N4994" s="202"/>
      <c r="O4994" s="201"/>
      <c r="P4994" s="159"/>
      <c r="Q4994" s="206"/>
      <c r="R4994" s="50"/>
      <c r="S4994" s="51"/>
      <c r="T4994" s="51"/>
      <c r="U4994" s="52"/>
      <c r="V4994" s="52"/>
      <c r="W4994" s="52"/>
      <c r="X4994" s="53"/>
      <c r="Y4994" s="52"/>
      <c r="Z4994" s="54"/>
      <c r="AA4994" s="22"/>
      <c r="AB4994" s="22"/>
      <c r="AC4994" s="22"/>
      <c r="AD4994" s="22"/>
      <c r="AE4994" s="22"/>
      <c r="AF4994" s="22"/>
      <c r="AG4994" s="22"/>
    </row>
    <row r="4995" spans="1:33" s="11" customFormat="1" ht="26.1" customHeight="1">
      <c r="A4995" s="45" t="str">
        <f>IF(AND($H4995&gt;=مغادرين!$C$4,$H4995&lt;=مغادرين!$H$4,مغادرين!$B$1=IF(مغادرين!$B$1="","",$I4995),مغادرين!$B$2=IF(مغادرين!$B$2="","",$K4995),مغادرين!$B$3=IF(مغادرين!$B$3="","",$Q4995),مغادرين!$B$4=IF(مغادرين!$B$4="","",$R4995)),MAX($A$4:$A4994)+1,"")</f>
        <v/>
      </c>
      <c r="B4995" s="45" t="str">
        <f t="shared" si="154"/>
        <v/>
      </c>
      <c r="C4995" s="45" t="str">
        <f>IF($A4995="","",RANK($B4995,$B$5:$B$9000,1)+COUNTIF($B$4:$B4994,$B4995))</f>
        <v/>
      </c>
      <c r="D4995" s="46" t="str">
        <f>IF(AND($O4995&gt;=قادمين!$C$4,$O4995&lt;=قادمين!$H$4,قادمين!$B$1=IF(قادمين!$B$1="","",$I4995),قادمين!$B$2=IF(قادمين!$B$2="","",$K4995),قادمين!$B$3=IF(قادمين!$B$3="","",$Q4995),قادمين!$B$4=IF(قادمين!$B$4="","",$R4995)),MAX($D$4:$D4994)+1,"")</f>
        <v/>
      </c>
      <c r="E4995" s="46" t="str">
        <f t="shared" si="155"/>
        <v/>
      </c>
      <c r="F4995" s="46" t="str">
        <f>IF($D4995="","",RANK($E4995,$E$5:$E$9000,1)+COUNTIF($E$4:$E4994,$E4995))</f>
        <v/>
      </c>
      <c r="G4995" s="63" t="str">
        <f>IF(H4995="","",COUNTA($H$5:H4995))</f>
        <v/>
      </c>
      <c r="H4995" s="187"/>
      <c r="I4995" s="203"/>
      <c r="J4995" s="202"/>
      <c r="K4995" s="202"/>
      <c r="L4995" s="202"/>
      <c r="M4995" s="202"/>
      <c r="N4995" s="202"/>
      <c r="O4995" s="201"/>
      <c r="P4995" s="159"/>
      <c r="Q4995" s="206"/>
      <c r="R4995" s="50"/>
      <c r="S4995" s="51"/>
      <c r="T4995" s="51"/>
      <c r="U4995" s="52"/>
      <c r="V4995" s="52"/>
      <c r="W4995" s="52"/>
      <c r="X4995" s="53"/>
      <c r="Y4995" s="52"/>
      <c r="Z4995" s="54"/>
      <c r="AA4995" s="22"/>
      <c r="AB4995" s="22"/>
      <c r="AC4995" s="22"/>
      <c r="AD4995" s="22"/>
      <c r="AE4995" s="22"/>
      <c r="AF4995" s="22"/>
      <c r="AG4995" s="22"/>
    </row>
    <row r="4996" spans="1:33" s="11" customFormat="1" ht="26.1" customHeight="1">
      <c r="A4996" s="45" t="str">
        <f>IF(AND($H4996&gt;=مغادرين!$C$4,$H4996&lt;=مغادرين!$H$4,مغادرين!$B$1=IF(مغادرين!$B$1="","",$I4996),مغادرين!$B$2=IF(مغادرين!$B$2="","",$K4996),مغادرين!$B$3=IF(مغادرين!$B$3="","",$Q4996),مغادرين!$B$4=IF(مغادرين!$B$4="","",$R4996)),MAX($A$4:$A4995)+1,"")</f>
        <v/>
      </c>
      <c r="B4996" s="45" t="str">
        <f t="shared" si="154"/>
        <v/>
      </c>
      <c r="C4996" s="45" t="str">
        <f>IF($A4996="","",RANK($B4996,$B$5:$B$9000,1)+COUNTIF($B$4:$B4995,$B4996))</f>
        <v/>
      </c>
      <c r="D4996" s="46" t="str">
        <f>IF(AND($O4996&gt;=قادمين!$C$4,$O4996&lt;=قادمين!$H$4,قادمين!$B$1=IF(قادمين!$B$1="","",$I4996),قادمين!$B$2=IF(قادمين!$B$2="","",$K4996),قادمين!$B$3=IF(قادمين!$B$3="","",$Q4996),قادمين!$B$4=IF(قادمين!$B$4="","",$R4996)),MAX($D$4:$D4995)+1,"")</f>
        <v/>
      </c>
      <c r="E4996" s="46" t="str">
        <f t="shared" si="155"/>
        <v/>
      </c>
      <c r="F4996" s="46" t="str">
        <f>IF($D4996="","",RANK($E4996,$E$5:$E$9000,1)+COUNTIF($E$4:$E4995,$E4996))</f>
        <v/>
      </c>
      <c r="G4996" s="63" t="str">
        <f>IF(H4996="","",COUNTA($H$5:H4996))</f>
        <v/>
      </c>
      <c r="H4996" s="187"/>
      <c r="I4996" s="203"/>
      <c r="J4996" s="202"/>
      <c r="K4996" s="202"/>
      <c r="L4996" s="202"/>
      <c r="M4996" s="202"/>
      <c r="N4996" s="202"/>
      <c r="O4996" s="201"/>
      <c r="P4996" s="159"/>
      <c r="Q4996" s="206"/>
      <c r="R4996" s="50"/>
      <c r="S4996" s="51"/>
      <c r="T4996" s="51"/>
      <c r="U4996" s="52"/>
      <c r="V4996" s="52"/>
      <c r="W4996" s="52"/>
      <c r="X4996" s="53"/>
      <c r="Y4996" s="52"/>
      <c r="Z4996" s="54"/>
      <c r="AA4996" s="22"/>
      <c r="AB4996" s="22"/>
      <c r="AC4996" s="22"/>
      <c r="AD4996" s="22"/>
      <c r="AE4996" s="22"/>
      <c r="AF4996" s="22"/>
      <c r="AG4996" s="22"/>
    </row>
    <row r="4997" spans="1:33" s="11" customFormat="1" ht="26.1" customHeight="1">
      <c r="A4997" s="45" t="str">
        <f>IF(AND($H4997&gt;=مغادرين!$C$4,$H4997&lt;=مغادرين!$H$4,مغادرين!$B$1=IF(مغادرين!$B$1="","",$I4997),مغادرين!$B$2=IF(مغادرين!$B$2="","",$K4997),مغادرين!$B$3=IF(مغادرين!$B$3="","",$Q4997),مغادرين!$B$4=IF(مغادرين!$B$4="","",$R4997)),MAX($A$4:$A4996)+1,"")</f>
        <v/>
      </c>
      <c r="B4997" s="45" t="str">
        <f t="shared" ref="B4997:B5060" si="156">IF($A4997="","",MAX($A$5:$A$12000)-RANK($H4997,$H$5:$H$12000)+1)</f>
        <v/>
      </c>
      <c r="C4997" s="45" t="str">
        <f>IF($A4997="","",RANK($B4997,$B$5:$B$9000,1)+COUNTIF($B$4:$B4996,$B4997))</f>
        <v/>
      </c>
      <c r="D4997" s="46" t="str">
        <f>IF(AND($O4997&gt;=قادمين!$C$4,$O4997&lt;=قادمين!$H$4,قادمين!$B$1=IF(قادمين!$B$1="","",$I4997),قادمين!$B$2=IF(قادمين!$B$2="","",$K4997),قادمين!$B$3=IF(قادمين!$B$3="","",$Q4997),قادمين!$B$4=IF(قادمين!$B$4="","",$R4997)),MAX($D$4:$D4996)+1,"")</f>
        <v/>
      </c>
      <c r="E4997" s="46" t="str">
        <f t="shared" ref="E4997:E5060" si="157">IF($D4997="","",MAX($D$5:$D$12000)-RANK($O4997,$O$5:$O$12000)+1)</f>
        <v/>
      </c>
      <c r="F4997" s="46" t="str">
        <f>IF($D4997="","",RANK($E4997,$E$5:$E$9000,1)+COUNTIF($E$4:$E4996,$E4997))</f>
        <v/>
      </c>
      <c r="G4997" s="63" t="str">
        <f>IF(H4997="","",COUNTA($H$5:H4997))</f>
        <v/>
      </c>
      <c r="H4997" s="187"/>
      <c r="I4997" s="203"/>
      <c r="J4997" s="202"/>
      <c r="K4997" s="202"/>
      <c r="L4997" s="202"/>
      <c r="M4997" s="202"/>
      <c r="N4997" s="202"/>
      <c r="O4997" s="201"/>
      <c r="P4997" s="159"/>
      <c r="Q4997" s="206"/>
      <c r="R4997" s="50"/>
      <c r="S4997" s="51"/>
      <c r="T4997" s="51"/>
      <c r="U4997" s="52"/>
      <c r="V4997" s="52"/>
      <c r="W4997" s="52"/>
      <c r="X4997" s="53"/>
      <c r="Y4997" s="52"/>
      <c r="Z4997" s="54"/>
      <c r="AA4997" s="22"/>
      <c r="AB4997" s="22"/>
      <c r="AC4997" s="22"/>
      <c r="AD4997" s="22"/>
      <c r="AE4997" s="22"/>
      <c r="AF4997" s="22"/>
      <c r="AG4997" s="22"/>
    </row>
    <row r="4998" spans="1:33" s="11" customFormat="1" ht="26.1" customHeight="1">
      <c r="A4998" s="45" t="str">
        <f>IF(AND($H4998&gt;=مغادرين!$C$4,$H4998&lt;=مغادرين!$H$4,مغادرين!$B$1=IF(مغادرين!$B$1="","",$I4998),مغادرين!$B$2=IF(مغادرين!$B$2="","",$K4998),مغادرين!$B$3=IF(مغادرين!$B$3="","",$Q4998),مغادرين!$B$4=IF(مغادرين!$B$4="","",$R4998)),MAX($A$4:$A4997)+1,"")</f>
        <v/>
      </c>
      <c r="B4998" s="45" t="str">
        <f t="shared" si="156"/>
        <v/>
      </c>
      <c r="C4998" s="45" t="str">
        <f>IF($A4998="","",RANK($B4998,$B$5:$B$9000,1)+COUNTIF($B$4:$B4997,$B4998))</f>
        <v/>
      </c>
      <c r="D4998" s="46" t="str">
        <f>IF(AND($O4998&gt;=قادمين!$C$4,$O4998&lt;=قادمين!$H$4,قادمين!$B$1=IF(قادمين!$B$1="","",$I4998),قادمين!$B$2=IF(قادمين!$B$2="","",$K4998),قادمين!$B$3=IF(قادمين!$B$3="","",$Q4998),قادمين!$B$4=IF(قادمين!$B$4="","",$R4998)),MAX($D$4:$D4997)+1,"")</f>
        <v/>
      </c>
      <c r="E4998" s="46" t="str">
        <f t="shared" si="157"/>
        <v/>
      </c>
      <c r="F4998" s="46" t="str">
        <f>IF($D4998="","",RANK($E4998,$E$5:$E$9000,1)+COUNTIF($E$4:$E4997,$E4998))</f>
        <v/>
      </c>
      <c r="G4998" s="63" t="str">
        <f>IF(H4998="","",COUNTA($H$5:H4998))</f>
        <v/>
      </c>
      <c r="H4998" s="187"/>
      <c r="I4998" s="203"/>
      <c r="J4998" s="202"/>
      <c r="K4998" s="202"/>
      <c r="L4998" s="202"/>
      <c r="M4998" s="202"/>
      <c r="N4998" s="202"/>
      <c r="O4998" s="201"/>
      <c r="P4998" s="159"/>
      <c r="Q4998" s="206"/>
      <c r="R4998" s="50"/>
      <c r="S4998" s="51"/>
      <c r="T4998" s="51"/>
      <c r="U4998" s="52"/>
      <c r="V4998" s="52"/>
      <c r="W4998" s="52"/>
      <c r="X4998" s="53"/>
      <c r="Y4998" s="52"/>
      <c r="Z4998" s="54"/>
      <c r="AA4998" s="22"/>
      <c r="AB4998" s="22"/>
      <c r="AC4998" s="22"/>
      <c r="AD4998" s="22"/>
      <c r="AE4998" s="22"/>
      <c r="AF4998" s="22"/>
      <c r="AG4998" s="22"/>
    </row>
    <row r="4999" spans="1:33" s="11" customFormat="1" ht="26.1" customHeight="1">
      <c r="A4999" s="45" t="str">
        <f>IF(AND($H4999&gt;=مغادرين!$C$4,$H4999&lt;=مغادرين!$H$4,مغادرين!$B$1=IF(مغادرين!$B$1="","",$I4999),مغادرين!$B$2=IF(مغادرين!$B$2="","",$K4999),مغادرين!$B$3=IF(مغادرين!$B$3="","",$Q4999),مغادرين!$B$4=IF(مغادرين!$B$4="","",$R4999)),MAX($A$4:$A4998)+1,"")</f>
        <v/>
      </c>
      <c r="B4999" s="45" t="str">
        <f t="shared" si="156"/>
        <v/>
      </c>
      <c r="C4999" s="45" t="str">
        <f>IF($A4999="","",RANK($B4999,$B$5:$B$9000,1)+COUNTIF($B$4:$B4998,$B4999))</f>
        <v/>
      </c>
      <c r="D4999" s="46" t="str">
        <f>IF(AND($O4999&gt;=قادمين!$C$4,$O4999&lt;=قادمين!$H$4,قادمين!$B$1=IF(قادمين!$B$1="","",$I4999),قادمين!$B$2=IF(قادمين!$B$2="","",$K4999),قادمين!$B$3=IF(قادمين!$B$3="","",$Q4999),قادمين!$B$4=IF(قادمين!$B$4="","",$R4999)),MAX($D$4:$D4998)+1,"")</f>
        <v/>
      </c>
      <c r="E4999" s="46" t="str">
        <f t="shared" si="157"/>
        <v/>
      </c>
      <c r="F4999" s="46" t="str">
        <f>IF($D4999="","",RANK($E4999,$E$5:$E$9000,1)+COUNTIF($E$4:$E4998,$E4999))</f>
        <v/>
      </c>
      <c r="G4999" s="63" t="str">
        <f>IF(H4999="","",COUNTA($H$5:H4999))</f>
        <v/>
      </c>
      <c r="H4999" s="187"/>
      <c r="I4999" s="203"/>
      <c r="J4999" s="202"/>
      <c r="K4999" s="202"/>
      <c r="L4999" s="202"/>
      <c r="M4999" s="202"/>
      <c r="N4999" s="202"/>
      <c r="O4999" s="201"/>
      <c r="P4999" s="159"/>
      <c r="Q4999" s="206"/>
      <c r="R4999" s="50"/>
      <c r="S4999" s="51"/>
      <c r="T4999" s="51"/>
      <c r="U4999" s="52"/>
      <c r="V4999" s="52"/>
      <c r="W4999" s="52"/>
      <c r="X4999" s="53"/>
      <c r="Y4999" s="52"/>
      <c r="Z4999" s="54"/>
      <c r="AA4999" s="22"/>
      <c r="AB4999" s="22"/>
      <c r="AC4999" s="22"/>
      <c r="AD4999" s="22"/>
      <c r="AE4999" s="22"/>
      <c r="AF4999" s="22"/>
      <c r="AG4999" s="22"/>
    </row>
    <row r="5000" spans="1:33" s="11" customFormat="1" ht="26.1" customHeight="1">
      <c r="A5000" s="45" t="str">
        <f>IF(AND($H5000&gt;=مغادرين!$C$4,$H5000&lt;=مغادرين!$H$4,مغادرين!$B$1=IF(مغادرين!$B$1="","",$I5000),مغادرين!$B$2=IF(مغادرين!$B$2="","",$K5000),مغادرين!$B$3=IF(مغادرين!$B$3="","",$Q5000),مغادرين!$B$4=IF(مغادرين!$B$4="","",$R5000)),MAX($A$4:$A4999)+1,"")</f>
        <v/>
      </c>
      <c r="B5000" s="45" t="str">
        <f t="shared" si="156"/>
        <v/>
      </c>
      <c r="C5000" s="45" t="str">
        <f>IF($A5000="","",RANK($B5000,$B$5:$B$9000,1)+COUNTIF($B$4:$B4999,$B5000))</f>
        <v/>
      </c>
      <c r="D5000" s="46" t="str">
        <f>IF(AND($O5000&gt;=قادمين!$C$4,$O5000&lt;=قادمين!$H$4,قادمين!$B$1=IF(قادمين!$B$1="","",$I5000),قادمين!$B$2=IF(قادمين!$B$2="","",$K5000),قادمين!$B$3=IF(قادمين!$B$3="","",$Q5000),قادمين!$B$4=IF(قادمين!$B$4="","",$R5000)),MAX($D$4:$D4999)+1,"")</f>
        <v/>
      </c>
      <c r="E5000" s="46" t="str">
        <f t="shared" si="157"/>
        <v/>
      </c>
      <c r="F5000" s="46" t="str">
        <f>IF($D5000="","",RANK($E5000,$E$5:$E$9000,1)+COUNTIF($E$4:$E4999,$E5000))</f>
        <v/>
      </c>
      <c r="G5000" s="63" t="str">
        <f>IF(H5000="","",COUNTA($H$5:H5000))</f>
        <v/>
      </c>
      <c r="H5000" s="187"/>
      <c r="I5000" s="203"/>
      <c r="J5000" s="202"/>
      <c r="K5000" s="202"/>
      <c r="L5000" s="202"/>
      <c r="M5000" s="202"/>
      <c r="N5000" s="202"/>
      <c r="O5000" s="201"/>
      <c r="P5000" s="159"/>
      <c r="Q5000" s="206"/>
      <c r="R5000" s="50"/>
      <c r="S5000" s="51"/>
      <c r="T5000" s="51"/>
      <c r="U5000" s="52"/>
      <c r="V5000" s="52"/>
      <c r="W5000" s="52"/>
      <c r="X5000" s="53"/>
      <c r="Y5000" s="52"/>
      <c r="Z5000" s="54"/>
      <c r="AA5000" s="22"/>
      <c r="AB5000" s="22"/>
      <c r="AC5000" s="22"/>
      <c r="AD5000" s="22"/>
      <c r="AE5000" s="22"/>
      <c r="AF5000" s="22"/>
      <c r="AG5000" s="22"/>
    </row>
    <row r="5001" spans="1:33" s="11" customFormat="1" ht="26.1" customHeight="1">
      <c r="A5001" s="45" t="str">
        <f>IF(AND($H5001&gt;=مغادرين!$C$4,$H5001&lt;=مغادرين!$H$4,مغادرين!$B$1=IF(مغادرين!$B$1="","",$I5001),مغادرين!$B$2=IF(مغادرين!$B$2="","",$K5001),مغادرين!$B$3=IF(مغادرين!$B$3="","",$Q5001),مغادرين!$B$4=IF(مغادرين!$B$4="","",$R5001)),MAX($A$4:$A5000)+1,"")</f>
        <v/>
      </c>
      <c r="B5001" s="45" t="str">
        <f t="shared" si="156"/>
        <v/>
      </c>
      <c r="C5001" s="45" t="str">
        <f>IF($A5001="","",RANK($B5001,$B$5:$B$9000,1)+COUNTIF($B$4:$B5000,$B5001))</f>
        <v/>
      </c>
      <c r="D5001" s="46" t="str">
        <f>IF(AND($O5001&gt;=قادمين!$C$4,$O5001&lt;=قادمين!$H$4,قادمين!$B$1=IF(قادمين!$B$1="","",$I5001),قادمين!$B$2=IF(قادمين!$B$2="","",$K5001),قادمين!$B$3=IF(قادمين!$B$3="","",$Q5001),قادمين!$B$4=IF(قادمين!$B$4="","",$R5001)),MAX($D$4:$D5000)+1,"")</f>
        <v/>
      </c>
      <c r="E5001" s="46" t="str">
        <f t="shared" si="157"/>
        <v/>
      </c>
      <c r="F5001" s="46" t="str">
        <f>IF($D5001="","",RANK($E5001,$E$5:$E$9000,1)+COUNTIF($E$4:$E5000,$E5001))</f>
        <v/>
      </c>
      <c r="G5001" s="63" t="str">
        <f>IF(H5001="","",COUNTA($H$5:H5001))</f>
        <v/>
      </c>
      <c r="H5001" s="187"/>
      <c r="I5001" s="203"/>
      <c r="J5001" s="202"/>
      <c r="K5001" s="202"/>
      <c r="L5001" s="202"/>
      <c r="M5001" s="202"/>
      <c r="N5001" s="202"/>
      <c r="O5001" s="201"/>
      <c r="P5001" s="159"/>
      <c r="Q5001" s="206"/>
      <c r="R5001" s="50"/>
      <c r="S5001" s="51"/>
      <c r="T5001" s="51"/>
      <c r="U5001" s="52"/>
      <c r="V5001" s="52"/>
      <c r="W5001" s="52"/>
      <c r="X5001" s="53"/>
      <c r="Y5001" s="52"/>
      <c r="Z5001" s="54"/>
      <c r="AA5001" s="22"/>
      <c r="AB5001" s="22"/>
      <c r="AC5001" s="22"/>
      <c r="AD5001" s="22"/>
      <c r="AE5001" s="22"/>
      <c r="AF5001" s="22"/>
      <c r="AG5001" s="22"/>
    </row>
    <row r="5002" spans="1:33" s="11" customFormat="1" ht="26.1" customHeight="1">
      <c r="A5002" s="45" t="str">
        <f>IF(AND($H5002&gt;=مغادرين!$C$4,$H5002&lt;=مغادرين!$H$4,مغادرين!$B$1=IF(مغادرين!$B$1="","",$I5002),مغادرين!$B$2=IF(مغادرين!$B$2="","",$K5002),مغادرين!$B$3=IF(مغادرين!$B$3="","",$Q5002),مغادرين!$B$4=IF(مغادرين!$B$4="","",$R5002)),MAX($A$4:$A5001)+1,"")</f>
        <v/>
      </c>
      <c r="B5002" s="45" t="str">
        <f t="shared" si="156"/>
        <v/>
      </c>
      <c r="C5002" s="45" t="str">
        <f>IF($A5002="","",RANK($B5002,$B$5:$B$9000,1)+COUNTIF($B$4:$B5001,$B5002))</f>
        <v/>
      </c>
      <c r="D5002" s="46" t="str">
        <f>IF(AND($O5002&gt;=قادمين!$C$4,$O5002&lt;=قادمين!$H$4,قادمين!$B$1=IF(قادمين!$B$1="","",$I5002),قادمين!$B$2=IF(قادمين!$B$2="","",$K5002),قادمين!$B$3=IF(قادمين!$B$3="","",$Q5002),قادمين!$B$4=IF(قادمين!$B$4="","",$R5002)),MAX($D$4:$D5001)+1,"")</f>
        <v/>
      </c>
      <c r="E5002" s="46" t="str">
        <f t="shared" si="157"/>
        <v/>
      </c>
      <c r="F5002" s="46" t="str">
        <f>IF($D5002="","",RANK($E5002,$E$5:$E$9000,1)+COUNTIF($E$4:$E5001,$E5002))</f>
        <v/>
      </c>
      <c r="G5002" s="63" t="str">
        <f>IF(H5002="","",COUNTA($H$5:H5002))</f>
        <v/>
      </c>
      <c r="H5002" s="187"/>
      <c r="I5002" s="203"/>
      <c r="J5002" s="202"/>
      <c r="K5002" s="202"/>
      <c r="L5002" s="202"/>
      <c r="M5002" s="202"/>
      <c r="N5002" s="202"/>
      <c r="O5002" s="201"/>
      <c r="P5002" s="159"/>
      <c r="Q5002" s="206"/>
      <c r="R5002" s="50"/>
      <c r="S5002" s="51"/>
      <c r="T5002" s="51"/>
      <c r="U5002" s="52"/>
      <c r="V5002" s="52"/>
      <c r="W5002" s="52"/>
      <c r="X5002" s="53"/>
      <c r="Y5002" s="52"/>
      <c r="Z5002" s="54"/>
      <c r="AA5002" s="22"/>
      <c r="AB5002" s="22"/>
      <c r="AC5002" s="22"/>
      <c r="AD5002" s="22"/>
      <c r="AE5002" s="22"/>
      <c r="AF5002" s="22"/>
      <c r="AG5002" s="22"/>
    </row>
    <row r="5003" spans="1:33" s="11" customFormat="1" ht="26.1" customHeight="1">
      <c r="A5003" s="45" t="str">
        <f>IF(AND($H5003&gt;=مغادرين!$C$4,$H5003&lt;=مغادرين!$H$4,مغادرين!$B$1=IF(مغادرين!$B$1="","",$I5003),مغادرين!$B$2=IF(مغادرين!$B$2="","",$K5003),مغادرين!$B$3=IF(مغادرين!$B$3="","",$Q5003),مغادرين!$B$4=IF(مغادرين!$B$4="","",$R5003)),MAX($A$4:$A5002)+1,"")</f>
        <v/>
      </c>
      <c r="B5003" s="45" t="str">
        <f t="shared" si="156"/>
        <v/>
      </c>
      <c r="C5003" s="45" t="str">
        <f>IF($A5003="","",RANK($B5003,$B$5:$B$9000,1)+COUNTIF($B$4:$B5002,$B5003))</f>
        <v/>
      </c>
      <c r="D5003" s="46" t="str">
        <f>IF(AND($O5003&gt;=قادمين!$C$4,$O5003&lt;=قادمين!$H$4,قادمين!$B$1=IF(قادمين!$B$1="","",$I5003),قادمين!$B$2=IF(قادمين!$B$2="","",$K5003),قادمين!$B$3=IF(قادمين!$B$3="","",$Q5003),قادمين!$B$4=IF(قادمين!$B$4="","",$R5003)),MAX($D$4:$D5002)+1,"")</f>
        <v/>
      </c>
      <c r="E5003" s="46" t="str">
        <f t="shared" si="157"/>
        <v/>
      </c>
      <c r="F5003" s="46" t="str">
        <f>IF($D5003="","",RANK($E5003,$E$5:$E$9000,1)+COUNTIF($E$4:$E5002,$E5003))</f>
        <v/>
      </c>
      <c r="G5003" s="63" t="str">
        <f>IF(H5003="","",COUNTA($H$5:H5003))</f>
        <v/>
      </c>
      <c r="H5003" s="187"/>
      <c r="I5003" s="203"/>
      <c r="J5003" s="202"/>
      <c r="K5003" s="202"/>
      <c r="L5003" s="202"/>
      <c r="M5003" s="202"/>
      <c r="N5003" s="202"/>
      <c r="O5003" s="201"/>
      <c r="P5003" s="159"/>
      <c r="Q5003" s="206"/>
      <c r="R5003" s="50"/>
      <c r="S5003" s="51"/>
      <c r="T5003" s="51"/>
      <c r="U5003" s="52"/>
      <c r="V5003" s="52"/>
      <c r="W5003" s="52"/>
      <c r="X5003" s="53"/>
      <c r="Y5003" s="52"/>
      <c r="Z5003" s="54"/>
      <c r="AA5003" s="22"/>
      <c r="AB5003" s="22"/>
      <c r="AC5003" s="22"/>
      <c r="AD5003" s="22"/>
      <c r="AE5003" s="22"/>
      <c r="AF5003" s="22"/>
      <c r="AG5003" s="22"/>
    </row>
    <row r="5004" spans="1:33" s="11" customFormat="1" ht="26.1" customHeight="1">
      <c r="A5004" s="45" t="str">
        <f>IF(AND($H5004&gt;=مغادرين!$C$4,$H5004&lt;=مغادرين!$H$4,مغادرين!$B$1=IF(مغادرين!$B$1="","",$I5004),مغادرين!$B$2=IF(مغادرين!$B$2="","",$K5004),مغادرين!$B$3=IF(مغادرين!$B$3="","",$Q5004),مغادرين!$B$4=IF(مغادرين!$B$4="","",$R5004)),MAX($A$4:$A5003)+1,"")</f>
        <v/>
      </c>
      <c r="B5004" s="45" t="str">
        <f t="shared" si="156"/>
        <v/>
      </c>
      <c r="C5004" s="45" t="str">
        <f>IF($A5004="","",RANK($B5004,$B$5:$B$9000,1)+COUNTIF($B$4:$B5003,$B5004))</f>
        <v/>
      </c>
      <c r="D5004" s="46" t="str">
        <f>IF(AND($O5004&gt;=قادمين!$C$4,$O5004&lt;=قادمين!$H$4,قادمين!$B$1=IF(قادمين!$B$1="","",$I5004),قادمين!$B$2=IF(قادمين!$B$2="","",$K5004),قادمين!$B$3=IF(قادمين!$B$3="","",$Q5004),قادمين!$B$4=IF(قادمين!$B$4="","",$R5004)),MAX($D$4:$D5003)+1,"")</f>
        <v/>
      </c>
      <c r="E5004" s="46" t="str">
        <f t="shared" si="157"/>
        <v/>
      </c>
      <c r="F5004" s="46" t="str">
        <f>IF($D5004="","",RANK($E5004,$E$5:$E$9000,1)+COUNTIF($E$4:$E5003,$E5004))</f>
        <v/>
      </c>
      <c r="G5004" s="63" t="str">
        <f>IF(H5004="","",COUNTA($H$5:H5004))</f>
        <v/>
      </c>
      <c r="H5004" s="187"/>
      <c r="I5004" s="203"/>
      <c r="J5004" s="202"/>
      <c r="K5004" s="202"/>
      <c r="L5004" s="202"/>
      <c r="M5004" s="202"/>
      <c r="N5004" s="202"/>
      <c r="O5004" s="201"/>
      <c r="P5004" s="159"/>
      <c r="Q5004" s="206"/>
      <c r="R5004" s="50"/>
      <c r="S5004" s="51"/>
      <c r="T5004" s="51"/>
      <c r="U5004" s="52"/>
      <c r="V5004" s="52"/>
      <c r="W5004" s="52"/>
      <c r="X5004" s="53"/>
      <c r="Y5004" s="52"/>
      <c r="Z5004" s="54"/>
      <c r="AA5004" s="22"/>
      <c r="AB5004" s="22"/>
      <c r="AC5004" s="22"/>
      <c r="AD5004" s="22"/>
      <c r="AE5004" s="22"/>
      <c r="AF5004" s="22"/>
      <c r="AG5004" s="22"/>
    </row>
    <row r="5005" spans="1:33" s="11" customFormat="1" ht="26.1" customHeight="1">
      <c r="A5005" s="45" t="str">
        <f>IF(AND($H5005&gt;=مغادرين!$C$4,$H5005&lt;=مغادرين!$H$4,مغادرين!$B$1=IF(مغادرين!$B$1="","",$I5005),مغادرين!$B$2=IF(مغادرين!$B$2="","",$K5005),مغادرين!$B$3=IF(مغادرين!$B$3="","",$Q5005),مغادرين!$B$4=IF(مغادرين!$B$4="","",$R5005)),MAX($A$4:$A5004)+1,"")</f>
        <v/>
      </c>
      <c r="B5005" s="45" t="str">
        <f t="shared" si="156"/>
        <v/>
      </c>
      <c r="C5005" s="45" t="str">
        <f>IF($A5005="","",RANK($B5005,$B$5:$B$9000,1)+COUNTIF($B$4:$B5004,$B5005))</f>
        <v/>
      </c>
      <c r="D5005" s="46" t="str">
        <f>IF(AND($O5005&gt;=قادمين!$C$4,$O5005&lt;=قادمين!$H$4,قادمين!$B$1=IF(قادمين!$B$1="","",$I5005),قادمين!$B$2=IF(قادمين!$B$2="","",$K5005),قادمين!$B$3=IF(قادمين!$B$3="","",$Q5005),قادمين!$B$4=IF(قادمين!$B$4="","",$R5005)),MAX($D$4:$D5004)+1,"")</f>
        <v/>
      </c>
      <c r="E5005" s="46" t="str">
        <f t="shared" si="157"/>
        <v/>
      </c>
      <c r="F5005" s="46" t="str">
        <f>IF($D5005="","",RANK($E5005,$E$5:$E$9000,1)+COUNTIF($E$4:$E5004,$E5005))</f>
        <v/>
      </c>
      <c r="G5005" s="63" t="str">
        <f>IF(H5005="","",COUNTA($H$5:H5005))</f>
        <v/>
      </c>
      <c r="H5005" s="187"/>
      <c r="I5005" s="203"/>
      <c r="J5005" s="202"/>
      <c r="K5005" s="202"/>
      <c r="L5005" s="202"/>
      <c r="M5005" s="202"/>
      <c r="N5005" s="202"/>
      <c r="O5005" s="201"/>
      <c r="P5005" s="159"/>
      <c r="Q5005" s="206"/>
      <c r="R5005" s="50"/>
      <c r="S5005" s="51"/>
      <c r="T5005" s="51"/>
      <c r="U5005" s="52"/>
      <c r="V5005" s="52"/>
      <c r="W5005" s="52"/>
      <c r="X5005" s="53"/>
      <c r="Y5005" s="52"/>
      <c r="Z5005" s="54"/>
      <c r="AA5005" s="22"/>
      <c r="AB5005" s="22"/>
      <c r="AC5005" s="22"/>
      <c r="AD5005" s="22"/>
      <c r="AE5005" s="22"/>
      <c r="AF5005" s="22"/>
      <c r="AG5005" s="22"/>
    </row>
    <row r="5006" spans="1:33" s="11" customFormat="1" ht="26.1" customHeight="1">
      <c r="A5006" s="45" t="str">
        <f>IF(AND($H5006&gt;=مغادرين!$C$4,$H5006&lt;=مغادرين!$H$4,مغادرين!$B$1=IF(مغادرين!$B$1="","",$I5006),مغادرين!$B$2=IF(مغادرين!$B$2="","",$K5006),مغادرين!$B$3=IF(مغادرين!$B$3="","",$Q5006),مغادرين!$B$4=IF(مغادرين!$B$4="","",$R5006)),MAX($A$4:$A5005)+1,"")</f>
        <v/>
      </c>
      <c r="B5006" s="45" t="str">
        <f t="shared" si="156"/>
        <v/>
      </c>
      <c r="C5006" s="45" t="str">
        <f>IF($A5006="","",RANK($B5006,$B$5:$B$9000,1)+COUNTIF($B$4:$B5005,$B5006))</f>
        <v/>
      </c>
      <c r="D5006" s="46" t="str">
        <f>IF(AND($O5006&gt;=قادمين!$C$4,$O5006&lt;=قادمين!$H$4,قادمين!$B$1=IF(قادمين!$B$1="","",$I5006),قادمين!$B$2=IF(قادمين!$B$2="","",$K5006),قادمين!$B$3=IF(قادمين!$B$3="","",$Q5006),قادمين!$B$4=IF(قادمين!$B$4="","",$R5006)),MAX($D$4:$D5005)+1,"")</f>
        <v/>
      </c>
      <c r="E5006" s="46" t="str">
        <f t="shared" si="157"/>
        <v/>
      </c>
      <c r="F5006" s="46" t="str">
        <f>IF($D5006="","",RANK($E5006,$E$5:$E$9000,1)+COUNTIF($E$4:$E5005,$E5006))</f>
        <v/>
      </c>
      <c r="G5006" s="63" t="str">
        <f>IF(H5006="","",COUNTA($H$5:H5006))</f>
        <v/>
      </c>
      <c r="H5006" s="187"/>
      <c r="I5006" s="203"/>
      <c r="J5006" s="202"/>
      <c r="K5006" s="202"/>
      <c r="L5006" s="202"/>
      <c r="M5006" s="202"/>
      <c r="N5006" s="202"/>
      <c r="O5006" s="201"/>
      <c r="P5006" s="159"/>
      <c r="Q5006" s="206"/>
      <c r="R5006" s="50"/>
      <c r="S5006" s="51"/>
      <c r="T5006" s="51"/>
      <c r="U5006" s="52"/>
      <c r="V5006" s="52"/>
      <c r="W5006" s="52"/>
      <c r="X5006" s="53"/>
      <c r="Y5006" s="52"/>
      <c r="Z5006" s="54"/>
      <c r="AA5006" s="22"/>
      <c r="AB5006" s="22"/>
      <c r="AC5006" s="22"/>
      <c r="AD5006" s="22"/>
      <c r="AE5006" s="22"/>
      <c r="AF5006" s="22"/>
      <c r="AG5006" s="22"/>
    </row>
    <row r="5007" spans="1:33" s="11" customFormat="1" ht="26.1" customHeight="1">
      <c r="A5007" s="45" t="str">
        <f>IF(AND($H5007&gt;=مغادرين!$C$4,$H5007&lt;=مغادرين!$H$4,مغادرين!$B$1=IF(مغادرين!$B$1="","",$I5007),مغادرين!$B$2=IF(مغادرين!$B$2="","",$K5007),مغادرين!$B$3=IF(مغادرين!$B$3="","",$Q5007),مغادرين!$B$4=IF(مغادرين!$B$4="","",$R5007)),MAX($A$4:$A5006)+1,"")</f>
        <v/>
      </c>
      <c r="B5007" s="45" t="str">
        <f t="shared" si="156"/>
        <v/>
      </c>
      <c r="C5007" s="45" t="str">
        <f>IF($A5007="","",RANK($B5007,$B$5:$B$9000,1)+COUNTIF($B$4:$B5006,$B5007))</f>
        <v/>
      </c>
      <c r="D5007" s="46" t="str">
        <f>IF(AND($O5007&gt;=قادمين!$C$4,$O5007&lt;=قادمين!$H$4,قادمين!$B$1=IF(قادمين!$B$1="","",$I5007),قادمين!$B$2=IF(قادمين!$B$2="","",$K5007),قادمين!$B$3=IF(قادمين!$B$3="","",$Q5007),قادمين!$B$4=IF(قادمين!$B$4="","",$R5007)),MAX($D$4:$D5006)+1,"")</f>
        <v/>
      </c>
      <c r="E5007" s="46" t="str">
        <f t="shared" si="157"/>
        <v/>
      </c>
      <c r="F5007" s="46" t="str">
        <f>IF($D5007="","",RANK($E5007,$E$5:$E$9000,1)+COUNTIF($E$4:$E5006,$E5007))</f>
        <v/>
      </c>
      <c r="G5007" s="63" t="str">
        <f>IF(H5007="","",COUNTA($H$5:H5007))</f>
        <v/>
      </c>
      <c r="H5007" s="187"/>
      <c r="I5007" s="203"/>
      <c r="J5007" s="202"/>
      <c r="K5007" s="202"/>
      <c r="L5007" s="202"/>
      <c r="M5007" s="202"/>
      <c r="N5007" s="202"/>
      <c r="O5007" s="201"/>
      <c r="P5007" s="159"/>
      <c r="Q5007" s="206"/>
      <c r="R5007" s="50"/>
      <c r="S5007" s="51"/>
      <c r="T5007" s="51"/>
      <c r="U5007" s="52"/>
      <c r="V5007" s="52"/>
      <c r="W5007" s="52"/>
      <c r="X5007" s="53"/>
      <c r="Y5007" s="52"/>
      <c r="Z5007" s="54"/>
      <c r="AA5007" s="22"/>
      <c r="AB5007" s="22"/>
      <c r="AC5007" s="22"/>
      <c r="AD5007" s="22"/>
      <c r="AE5007" s="22"/>
      <c r="AF5007" s="22"/>
      <c r="AG5007" s="22"/>
    </row>
    <row r="5008" spans="1:33" s="11" customFormat="1" ht="26.1" customHeight="1">
      <c r="A5008" s="45" t="str">
        <f>IF(AND($H5008&gt;=مغادرين!$C$4,$H5008&lt;=مغادرين!$H$4,مغادرين!$B$1=IF(مغادرين!$B$1="","",$I5008),مغادرين!$B$2=IF(مغادرين!$B$2="","",$K5008),مغادرين!$B$3=IF(مغادرين!$B$3="","",$Q5008),مغادرين!$B$4=IF(مغادرين!$B$4="","",$R5008)),MAX($A$4:$A5007)+1,"")</f>
        <v/>
      </c>
      <c r="B5008" s="45" t="str">
        <f t="shared" si="156"/>
        <v/>
      </c>
      <c r="C5008" s="45" t="str">
        <f>IF($A5008="","",RANK($B5008,$B$5:$B$9000,1)+COUNTIF($B$4:$B5007,$B5008))</f>
        <v/>
      </c>
      <c r="D5008" s="46" t="str">
        <f>IF(AND($O5008&gt;=قادمين!$C$4,$O5008&lt;=قادمين!$H$4,قادمين!$B$1=IF(قادمين!$B$1="","",$I5008),قادمين!$B$2=IF(قادمين!$B$2="","",$K5008),قادمين!$B$3=IF(قادمين!$B$3="","",$Q5008),قادمين!$B$4=IF(قادمين!$B$4="","",$R5008)),MAX($D$4:$D5007)+1,"")</f>
        <v/>
      </c>
      <c r="E5008" s="46" t="str">
        <f t="shared" si="157"/>
        <v/>
      </c>
      <c r="F5008" s="46" t="str">
        <f>IF($D5008="","",RANK($E5008,$E$5:$E$9000,1)+COUNTIF($E$4:$E5007,$E5008))</f>
        <v/>
      </c>
      <c r="G5008" s="63" t="str">
        <f>IF(H5008="","",COUNTA($H$5:H5008))</f>
        <v/>
      </c>
      <c r="H5008" s="187"/>
      <c r="I5008" s="203"/>
      <c r="J5008" s="202"/>
      <c r="K5008" s="202"/>
      <c r="L5008" s="202"/>
      <c r="M5008" s="202"/>
      <c r="N5008" s="202"/>
      <c r="O5008" s="201"/>
      <c r="P5008" s="159"/>
      <c r="Q5008" s="206"/>
      <c r="R5008" s="50"/>
      <c r="S5008" s="51"/>
      <c r="T5008" s="51"/>
      <c r="U5008" s="52"/>
      <c r="V5008" s="52"/>
      <c r="W5008" s="52"/>
      <c r="X5008" s="53"/>
      <c r="Y5008" s="52"/>
      <c r="Z5008" s="54"/>
      <c r="AA5008" s="22"/>
      <c r="AB5008" s="22"/>
      <c r="AC5008" s="22"/>
      <c r="AD5008" s="22"/>
      <c r="AE5008" s="22"/>
      <c r="AF5008" s="22"/>
      <c r="AG5008" s="22"/>
    </row>
    <row r="5009" spans="1:33" s="11" customFormat="1" ht="26.1" customHeight="1">
      <c r="A5009" s="45" t="str">
        <f>IF(AND($H5009&gt;=مغادرين!$C$4,$H5009&lt;=مغادرين!$H$4,مغادرين!$B$1=IF(مغادرين!$B$1="","",$I5009),مغادرين!$B$2=IF(مغادرين!$B$2="","",$K5009),مغادرين!$B$3=IF(مغادرين!$B$3="","",$Q5009),مغادرين!$B$4=IF(مغادرين!$B$4="","",$R5009)),MAX($A$4:$A5008)+1,"")</f>
        <v/>
      </c>
      <c r="B5009" s="45" t="str">
        <f t="shared" si="156"/>
        <v/>
      </c>
      <c r="C5009" s="45" t="str">
        <f>IF($A5009="","",RANK($B5009,$B$5:$B$9000,1)+COUNTIF($B$4:$B5008,$B5009))</f>
        <v/>
      </c>
      <c r="D5009" s="46" t="str">
        <f>IF(AND($O5009&gt;=قادمين!$C$4,$O5009&lt;=قادمين!$H$4,قادمين!$B$1=IF(قادمين!$B$1="","",$I5009),قادمين!$B$2=IF(قادمين!$B$2="","",$K5009),قادمين!$B$3=IF(قادمين!$B$3="","",$Q5009),قادمين!$B$4=IF(قادمين!$B$4="","",$R5009)),MAX($D$4:$D5008)+1,"")</f>
        <v/>
      </c>
      <c r="E5009" s="46" t="str">
        <f t="shared" si="157"/>
        <v/>
      </c>
      <c r="F5009" s="46" t="str">
        <f>IF($D5009="","",RANK($E5009,$E$5:$E$9000,1)+COUNTIF($E$4:$E5008,$E5009))</f>
        <v/>
      </c>
      <c r="G5009" s="63" t="str">
        <f>IF(H5009="","",COUNTA($H$5:H5009))</f>
        <v/>
      </c>
      <c r="H5009" s="187"/>
      <c r="I5009" s="203"/>
      <c r="J5009" s="202"/>
      <c r="K5009" s="202"/>
      <c r="L5009" s="202"/>
      <c r="M5009" s="202"/>
      <c r="N5009" s="202"/>
      <c r="O5009" s="201"/>
      <c r="P5009" s="159"/>
      <c r="Q5009" s="206"/>
      <c r="R5009" s="50"/>
      <c r="S5009" s="51"/>
      <c r="T5009" s="51"/>
      <c r="U5009" s="52"/>
      <c r="V5009" s="52"/>
      <c r="W5009" s="52"/>
      <c r="X5009" s="53"/>
      <c r="Y5009" s="52"/>
      <c r="Z5009" s="54"/>
      <c r="AA5009" s="22"/>
      <c r="AB5009" s="22"/>
      <c r="AC5009" s="22"/>
      <c r="AD5009" s="22"/>
      <c r="AE5009" s="22"/>
      <c r="AF5009" s="22"/>
      <c r="AG5009" s="22"/>
    </row>
    <row r="5010" spans="1:33" s="11" customFormat="1" ht="26.1" customHeight="1">
      <c r="A5010" s="45" t="str">
        <f>IF(AND($H5010&gt;=مغادرين!$C$4,$H5010&lt;=مغادرين!$H$4,مغادرين!$B$1=IF(مغادرين!$B$1="","",$I5010),مغادرين!$B$2=IF(مغادرين!$B$2="","",$K5010),مغادرين!$B$3=IF(مغادرين!$B$3="","",$Q5010),مغادرين!$B$4=IF(مغادرين!$B$4="","",$R5010)),MAX($A$4:$A5009)+1,"")</f>
        <v/>
      </c>
      <c r="B5010" s="45" t="str">
        <f t="shared" si="156"/>
        <v/>
      </c>
      <c r="C5010" s="45" t="str">
        <f>IF($A5010="","",RANK($B5010,$B$5:$B$9000,1)+COUNTIF($B$4:$B5009,$B5010))</f>
        <v/>
      </c>
      <c r="D5010" s="46" t="str">
        <f>IF(AND($O5010&gt;=قادمين!$C$4,$O5010&lt;=قادمين!$H$4,قادمين!$B$1=IF(قادمين!$B$1="","",$I5010),قادمين!$B$2=IF(قادمين!$B$2="","",$K5010),قادمين!$B$3=IF(قادمين!$B$3="","",$Q5010),قادمين!$B$4=IF(قادمين!$B$4="","",$R5010)),MAX($D$4:$D5009)+1,"")</f>
        <v/>
      </c>
      <c r="E5010" s="46" t="str">
        <f t="shared" si="157"/>
        <v/>
      </c>
      <c r="F5010" s="46" t="str">
        <f>IF($D5010="","",RANK($E5010,$E$5:$E$9000,1)+COUNTIF($E$4:$E5009,$E5010))</f>
        <v/>
      </c>
      <c r="G5010" s="63" t="str">
        <f>IF(H5010="","",COUNTA($H$5:H5010))</f>
        <v/>
      </c>
      <c r="H5010" s="187"/>
      <c r="I5010" s="203"/>
      <c r="J5010" s="202"/>
      <c r="K5010" s="202"/>
      <c r="L5010" s="202"/>
      <c r="M5010" s="202"/>
      <c r="N5010" s="202"/>
      <c r="O5010" s="201"/>
      <c r="P5010" s="159"/>
      <c r="Q5010" s="206"/>
      <c r="R5010" s="50"/>
      <c r="S5010" s="51"/>
      <c r="T5010" s="51"/>
      <c r="U5010" s="52"/>
      <c r="V5010" s="52"/>
      <c r="W5010" s="52"/>
      <c r="X5010" s="53"/>
      <c r="Y5010" s="52"/>
      <c r="Z5010" s="54"/>
      <c r="AA5010" s="22"/>
      <c r="AB5010" s="22"/>
      <c r="AC5010" s="22"/>
      <c r="AD5010" s="22"/>
      <c r="AE5010" s="22"/>
      <c r="AF5010" s="22"/>
      <c r="AG5010" s="22"/>
    </row>
    <row r="5011" spans="1:33" s="11" customFormat="1" ht="26.1" customHeight="1">
      <c r="A5011" s="45" t="str">
        <f>IF(AND($H5011&gt;=مغادرين!$C$4,$H5011&lt;=مغادرين!$H$4,مغادرين!$B$1=IF(مغادرين!$B$1="","",$I5011),مغادرين!$B$2=IF(مغادرين!$B$2="","",$K5011),مغادرين!$B$3=IF(مغادرين!$B$3="","",$Q5011),مغادرين!$B$4=IF(مغادرين!$B$4="","",$R5011)),MAX($A$4:$A5010)+1,"")</f>
        <v/>
      </c>
      <c r="B5011" s="45" t="str">
        <f t="shared" si="156"/>
        <v/>
      </c>
      <c r="C5011" s="45" t="str">
        <f>IF($A5011="","",RANK($B5011,$B$5:$B$9000,1)+COUNTIF($B$4:$B5010,$B5011))</f>
        <v/>
      </c>
      <c r="D5011" s="46" t="str">
        <f>IF(AND($O5011&gt;=قادمين!$C$4,$O5011&lt;=قادمين!$H$4,قادمين!$B$1=IF(قادمين!$B$1="","",$I5011),قادمين!$B$2=IF(قادمين!$B$2="","",$K5011),قادمين!$B$3=IF(قادمين!$B$3="","",$Q5011),قادمين!$B$4=IF(قادمين!$B$4="","",$R5011)),MAX($D$4:$D5010)+1,"")</f>
        <v/>
      </c>
      <c r="E5011" s="46" t="str">
        <f t="shared" si="157"/>
        <v/>
      </c>
      <c r="F5011" s="46" t="str">
        <f>IF($D5011="","",RANK($E5011,$E$5:$E$9000,1)+COUNTIF($E$4:$E5010,$E5011))</f>
        <v/>
      </c>
      <c r="G5011" s="63" t="str">
        <f>IF(H5011="","",COUNTA($H$5:H5011))</f>
        <v/>
      </c>
      <c r="H5011" s="187"/>
      <c r="I5011" s="203"/>
      <c r="J5011" s="202"/>
      <c r="K5011" s="202"/>
      <c r="L5011" s="202"/>
      <c r="M5011" s="202"/>
      <c r="N5011" s="202"/>
      <c r="O5011" s="201"/>
      <c r="P5011" s="159"/>
      <c r="Q5011" s="206"/>
      <c r="R5011" s="50"/>
      <c r="S5011" s="51"/>
      <c r="T5011" s="51"/>
      <c r="U5011" s="52"/>
      <c r="V5011" s="52"/>
      <c r="W5011" s="52"/>
      <c r="X5011" s="53"/>
      <c r="Y5011" s="52"/>
      <c r="Z5011" s="54"/>
      <c r="AA5011" s="22"/>
      <c r="AB5011" s="22"/>
      <c r="AC5011" s="22"/>
      <c r="AD5011" s="22"/>
      <c r="AE5011" s="22"/>
      <c r="AF5011" s="22"/>
      <c r="AG5011" s="22"/>
    </row>
    <row r="5012" spans="1:33" s="11" customFormat="1" ht="26.1" customHeight="1">
      <c r="A5012" s="45" t="str">
        <f>IF(AND($H5012&gt;=مغادرين!$C$4,$H5012&lt;=مغادرين!$H$4,مغادرين!$B$1=IF(مغادرين!$B$1="","",$I5012),مغادرين!$B$2=IF(مغادرين!$B$2="","",$K5012),مغادرين!$B$3=IF(مغادرين!$B$3="","",$Q5012),مغادرين!$B$4=IF(مغادرين!$B$4="","",$R5012)),MAX($A$4:$A5011)+1,"")</f>
        <v/>
      </c>
      <c r="B5012" s="45" t="str">
        <f t="shared" si="156"/>
        <v/>
      </c>
      <c r="C5012" s="45" t="str">
        <f>IF($A5012="","",RANK($B5012,$B$5:$B$9000,1)+COUNTIF($B$4:$B5011,$B5012))</f>
        <v/>
      </c>
      <c r="D5012" s="46" t="str">
        <f>IF(AND($O5012&gt;=قادمين!$C$4,$O5012&lt;=قادمين!$H$4,قادمين!$B$1=IF(قادمين!$B$1="","",$I5012),قادمين!$B$2=IF(قادمين!$B$2="","",$K5012),قادمين!$B$3=IF(قادمين!$B$3="","",$Q5012),قادمين!$B$4=IF(قادمين!$B$4="","",$R5012)),MAX($D$4:$D5011)+1,"")</f>
        <v/>
      </c>
      <c r="E5012" s="46" t="str">
        <f t="shared" si="157"/>
        <v/>
      </c>
      <c r="F5012" s="46" t="str">
        <f>IF($D5012="","",RANK($E5012,$E$5:$E$9000,1)+COUNTIF($E$4:$E5011,$E5012))</f>
        <v/>
      </c>
      <c r="G5012" s="63" t="str">
        <f>IF(H5012="","",COUNTA($H$5:H5012))</f>
        <v/>
      </c>
      <c r="H5012" s="187"/>
      <c r="I5012" s="203"/>
      <c r="J5012" s="202"/>
      <c r="K5012" s="202"/>
      <c r="L5012" s="202"/>
      <c r="M5012" s="202"/>
      <c r="N5012" s="202"/>
      <c r="O5012" s="201"/>
      <c r="P5012" s="159"/>
      <c r="Q5012" s="206"/>
      <c r="R5012" s="50"/>
      <c r="S5012" s="51"/>
      <c r="T5012" s="51"/>
      <c r="U5012" s="52"/>
      <c r="V5012" s="52"/>
      <c r="W5012" s="52"/>
      <c r="X5012" s="53"/>
      <c r="Y5012" s="52"/>
      <c r="Z5012" s="54"/>
      <c r="AA5012" s="22"/>
      <c r="AB5012" s="22"/>
      <c r="AC5012" s="22"/>
      <c r="AD5012" s="22"/>
      <c r="AE5012" s="22"/>
      <c r="AF5012" s="22"/>
      <c r="AG5012" s="22"/>
    </row>
    <row r="5013" spans="1:33" s="11" customFormat="1" ht="26.1" customHeight="1">
      <c r="A5013" s="45" t="str">
        <f>IF(AND($H5013&gt;=مغادرين!$C$4,$H5013&lt;=مغادرين!$H$4,مغادرين!$B$1=IF(مغادرين!$B$1="","",$I5013),مغادرين!$B$2=IF(مغادرين!$B$2="","",$K5013),مغادرين!$B$3=IF(مغادرين!$B$3="","",$Q5013),مغادرين!$B$4=IF(مغادرين!$B$4="","",$R5013)),MAX($A$4:$A5012)+1,"")</f>
        <v/>
      </c>
      <c r="B5013" s="45" t="str">
        <f t="shared" si="156"/>
        <v/>
      </c>
      <c r="C5013" s="45" t="str">
        <f>IF($A5013="","",RANK($B5013,$B$5:$B$9000,1)+COUNTIF($B$4:$B5012,$B5013))</f>
        <v/>
      </c>
      <c r="D5013" s="46" t="str">
        <f>IF(AND($O5013&gt;=قادمين!$C$4,$O5013&lt;=قادمين!$H$4,قادمين!$B$1=IF(قادمين!$B$1="","",$I5013),قادمين!$B$2=IF(قادمين!$B$2="","",$K5013),قادمين!$B$3=IF(قادمين!$B$3="","",$Q5013),قادمين!$B$4=IF(قادمين!$B$4="","",$R5013)),MAX($D$4:$D5012)+1,"")</f>
        <v/>
      </c>
      <c r="E5013" s="46" t="str">
        <f t="shared" si="157"/>
        <v/>
      </c>
      <c r="F5013" s="46" t="str">
        <f>IF($D5013="","",RANK($E5013,$E$5:$E$9000,1)+COUNTIF($E$4:$E5012,$E5013))</f>
        <v/>
      </c>
      <c r="G5013" s="63" t="str">
        <f>IF(H5013="","",COUNTA($H$5:H5013))</f>
        <v/>
      </c>
      <c r="H5013" s="187"/>
      <c r="I5013" s="203"/>
      <c r="J5013" s="202"/>
      <c r="K5013" s="202"/>
      <c r="L5013" s="202"/>
      <c r="M5013" s="202"/>
      <c r="N5013" s="202"/>
      <c r="O5013" s="201"/>
      <c r="P5013" s="159"/>
      <c r="Q5013" s="206"/>
      <c r="R5013" s="50"/>
      <c r="S5013" s="51"/>
      <c r="T5013" s="51"/>
      <c r="U5013" s="52"/>
      <c r="V5013" s="52"/>
      <c r="W5013" s="52"/>
      <c r="X5013" s="53"/>
      <c r="Y5013" s="52"/>
      <c r="Z5013" s="54"/>
      <c r="AA5013" s="22"/>
      <c r="AB5013" s="22"/>
      <c r="AC5013" s="22"/>
      <c r="AD5013" s="22"/>
      <c r="AE5013" s="22"/>
      <c r="AF5013" s="22"/>
      <c r="AG5013" s="22"/>
    </row>
    <row r="5014" spans="1:33" s="11" customFormat="1" ht="26.1" customHeight="1">
      <c r="A5014" s="45" t="str">
        <f>IF(AND($H5014&gt;=مغادرين!$C$4,$H5014&lt;=مغادرين!$H$4,مغادرين!$B$1=IF(مغادرين!$B$1="","",$I5014),مغادرين!$B$2=IF(مغادرين!$B$2="","",$K5014),مغادرين!$B$3=IF(مغادرين!$B$3="","",$Q5014),مغادرين!$B$4=IF(مغادرين!$B$4="","",$R5014)),MAX($A$4:$A5013)+1,"")</f>
        <v/>
      </c>
      <c r="B5014" s="45" t="str">
        <f t="shared" si="156"/>
        <v/>
      </c>
      <c r="C5014" s="45" t="str">
        <f>IF($A5014="","",RANK($B5014,$B$5:$B$9000,1)+COUNTIF($B$4:$B5013,$B5014))</f>
        <v/>
      </c>
      <c r="D5014" s="46" t="str">
        <f>IF(AND($O5014&gt;=قادمين!$C$4,$O5014&lt;=قادمين!$H$4,قادمين!$B$1=IF(قادمين!$B$1="","",$I5014),قادمين!$B$2=IF(قادمين!$B$2="","",$K5014),قادمين!$B$3=IF(قادمين!$B$3="","",$Q5014),قادمين!$B$4=IF(قادمين!$B$4="","",$R5014)),MAX($D$4:$D5013)+1,"")</f>
        <v/>
      </c>
      <c r="E5014" s="46" t="str">
        <f t="shared" si="157"/>
        <v/>
      </c>
      <c r="F5014" s="46" t="str">
        <f>IF($D5014="","",RANK($E5014,$E$5:$E$9000,1)+COUNTIF($E$4:$E5013,$E5014))</f>
        <v/>
      </c>
      <c r="G5014" s="63" t="str">
        <f>IF(H5014="","",COUNTA($H$5:H5014))</f>
        <v/>
      </c>
      <c r="H5014" s="187"/>
      <c r="I5014" s="203"/>
      <c r="J5014" s="202"/>
      <c r="K5014" s="202"/>
      <c r="L5014" s="202"/>
      <c r="M5014" s="202"/>
      <c r="N5014" s="202"/>
      <c r="O5014" s="201"/>
      <c r="P5014" s="159"/>
      <c r="Q5014" s="206"/>
      <c r="R5014" s="50"/>
      <c r="S5014" s="51"/>
      <c r="T5014" s="51"/>
      <c r="U5014" s="52"/>
      <c r="V5014" s="52"/>
      <c r="W5014" s="52"/>
      <c r="X5014" s="53"/>
      <c r="Y5014" s="52"/>
      <c r="Z5014" s="54"/>
      <c r="AA5014" s="22"/>
      <c r="AB5014" s="22"/>
      <c r="AC5014" s="22"/>
      <c r="AD5014" s="22"/>
      <c r="AE5014" s="22"/>
      <c r="AF5014" s="22"/>
      <c r="AG5014" s="22"/>
    </row>
    <row r="5015" spans="1:33" s="11" customFormat="1" ht="26.1" customHeight="1">
      <c r="A5015" s="45" t="str">
        <f>IF(AND($H5015&gt;=مغادرين!$C$4,$H5015&lt;=مغادرين!$H$4,مغادرين!$B$1=IF(مغادرين!$B$1="","",$I5015),مغادرين!$B$2=IF(مغادرين!$B$2="","",$K5015),مغادرين!$B$3=IF(مغادرين!$B$3="","",$Q5015),مغادرين!$B$4=IF(مغادرين!$B$4="","",$R5015)),MAX($A$4:$A5014)+1,"")</f>
        <v/>
      </c>
      <c r="B5015" s="45" t="str">
        <f t="shared" si="156"/>
        <v/>
      </c>
      <c r="C5015" s="45" t="str">
        <f>IF($A5015="","",RANK($B5015,$B$5:$B$9000,1)+COUNTIF($B$4:$B5014,$B5015))</f>
        <v/>
      </c>
      <c r="D5015" s="46" t="str">
        <f>IF(AND($O5015&gt;=قادمين!$C$4,$O5015&lt;=قادمين!$H$4,قادمين!$B$1=IF(قادمين!$B$1="","",$I5015),قادمين!$B$2=IF(قادمين!$B$2="","",$K5015),قادمين!$B$3=IF(قادمين!$B$3="","",$Q5015),قادمين!$B$4=IF(قادمين!$B$4="","",$R5015)),MAX($D$4:$D5014)+1,"")</f>
        <v/>
      </c>
      <c r="E5015" s="46" t="str">
        <f t="shared" si="157"/>
        <v/>
      </c>
      <c r="F5015" s="46" t="str">
        <f>IF($D5015="","",RANK($E5015,$E$5:$E$9000,1)+COUNTIF($E$4:$E5014,$E5015))</f>
        <v/>
      </c>
      <c r="G5015" s="63" t="str">
        <f>IF(H5015="","",COUNTA($H$5:H5015))</f>
        <v/>
      </c>
      <c r="H5015" s="187"/>
      <c r="I5015" s="203"/>
      <c r="J5015" s="202"/>
      <c r="K5015" s="202"/>
      <c r="L5015" s="202"/>
      <c r="M5015" s="202"/>
      <c r="N5015" s="202"/>
      <c r="O5015" s="201"/>
      <c r="P5015" s="159"/>
      <c r="Q5015" s="206"/>
      <c r="R5015" s="50"/>
      <c r="S5015" s="51"/>
      <c r="T5015" s="51"/>
      <c r="U5015" s="52"/>
      <c r="V5015" s="52"/>
      <c r="W5015" s="52"/>
      <c r="X5015" s="53"/>
      <c r="Y5015" s="52"/>
      <c r="Z5015" s="54"/>
      <c r="AA5015" s="22"/>
      <c r="AB5015" s="22"/>
      <c r="AC5015" s="22"/>
      <c r="AD5015" s="22"/>
      <c r="AE5015" s="22"/>
      <c r="AF5015" s="22"/>
      <c r="AG5015" s="22"/>
    </row>
    <row r="5016" spans="1:33" s="11" customFormat="1" ht="26.1" customHeight="1">
      <c r="A5016" s="45" t="str">
        <f>IF(AND($H5016&gt;=مغادرين!$C$4,$H5016&lt;=مغادرين!$H$4,مغادرين!$B$1=IF(مغادرين!$B$1="","",$I5016),مغادرين!$B$2=IF(مغادرين!$B$2="","",$K5016),مغادرين!$B$3=IF(مغادرين!$B$3="","",$Q5016),مغادرين!$B$4=IF(مغادرين!$B$4="","",$R5016)),MAX($A$4:$A5015)+1,"")</f>
        <v/>
      </c>
      <c r="B5016" s="45" t="str">
        <f t="shared" si="156"/>
        <v/>
      </c>
      <c r="C5016" s="45" t="str">
        <f>IF($A5016="","",RANK($B5016,$B$5:$B$9000,1)+COUNTIF($B$4:$B5015,$B5016))</f>
        <v/>
      </c>
      <c r="D5016" s="46" t="str">
        <f>IF(AND($O5016&gt;=قادمين!$C$4,$O5016&lt;=قادمين!$H$4,قادمين!$B$1=IF(قادمين!$B$1="","",$I5016),قادمين!$B$2=IF(قادمين!$B$2="","",$K5016),قادمين!$B$3=IF(قادمين!$B$3="","",$Q5016),قادمين!$B$4=IF(قادمين!$B$4="","",$R5016)),MAX($D$4:$D5015)+1,"")</f>
        <v/>
      </c>
      <c r="E5016" s="46" t="str">
        <f t="shared" si="157"/>
        <v/>
      </c>
      <c r="F5016" s="46" t="str">
        <f>IF($D5016="","",RANK($E5016,$E$5:$E$9000,1)+COUNTIF($E$4:$E5015,$E5016))</f>
        <v/>
      </c>
      <c r="G5016" s="63" t="str">
        <f>IF(H5016="","",COUNTA($H$5:H5016))</f>
        <v/>
      </c>
      <c r="H5016" s="187"/>
      <c r="I5016" s="203"/>
      <c r="J5016" s="202"/>
      <c r="K5016" s="202"/>
      <c r="L5016" s="202"/>
      <c r="M5016" s="202"/>
      <c r="N5016" s="202"/>
      <c r="O5016" s="201"/>
      <c r="P5016" s="159"/>
      <c r="Q5016" s="206"/>
      <c r="R5016" s="50"/>
      <c r="S5016" s="51"/>
      <c r="T5016" s="51"/>
      <c r="U5016" s="52"/>
      <c r="V5016" s="52"/>
      <c r="W5016" s="52"/>
      <c r="X5016" s="53"/>
      <c r="Y5016" s="52"/>
      <c r="Z5016" s="54"/>
      <c r="AA5016" s="22"/>
      <c r="AB5016" s="22"/>
      <c r="AC5016" s="22"/>
      <c r="AD5016" s="22"/>
      <c r="AE5016" s="22"/>
      <c r="AF5016" s="22"/>
      <c r="AG5016" s="22"/>
    </row>
    <row r="5017" spans="1:33" s="11" customFormat="1" ht="26.1" customHeight="1">
      <c r="A5017" s="45" t="str">
        <f>IF(AND($H5017&gt;=مغادرين!$C$4,$H5017&lt;=مغادرين!$H$4,مغادرين!$B$1=IF(مغادرين!$B$1="","",$I5017),مغادرين!$B$2=IF(مغادرين!$B$2="","",$K5017),مغادرين!$B$3=IF(مغادرين!$B$3="","",$Q5017),مغادرين!$B$4=IF(مغادرين!$B$4="","",$R5017)),MAX($A$4:$A5016)+1,"")</f>
        <v/>
      </c>
      <c r="B5017" s="45" t="str">
        <f t="shared" si="156"/>
        <v/>
      </c>
      <c r="C5017" s="45" t="str">
        <f>IF($A5017="","",RANK($B5017,$B$5:$B$9000,1)+COUNTIF($B$4:$B5016,$B5017))</f>
        <v/>
      </c>
      <c r="D5017" s="46" t="str">
        <f>IF(AND($O5017&gt;=قادمين!$C$4,$O5017&lt;=قادمين!$H$4,قادمين!$B$1=IF(قادمين!$B$1="","",$I5017),قادمين!$B$2=IF(قادمين!$B$2="","",$K5017),قادمين!$B$3=IF(قادمين!$B$3="","",$Q5017),قادمين!$B$4=IF(قادمين!$B$4="","",$R5017)),MAX($D$4:$D5016)+1,"")</f>
        <v/>
      </c>
      <c r="E5017" s="46" t="str">
        <f t="shared" si="157"/>
        <v/>
      </c>
      <c r="F5017" s="46" t="str">
        <f>IF($D5017="","",RANK($E5017,$E$5:$E$9000,1)+COUNTIF($E$4:$E5016,$E5017))</f>
        <v/>
      </c>
      <c r="G5017" s="63" t="str">
        <f>IF(H5017="","",COUNTA($H$5:H5017))</f>
        <v/>
      </c>
      <c r="H5017" s="187"/>
      <c r="I5017" s="203"/>
      <c r="J5017" s="202"/>
      <c r="K5017" s="202"/>
      <c r="L5017" s="202"/>
      <c r="M5017" s="202"/>
      <c r="N5017" s="202"/>
      <c r="O5017" s="201"/>
      <c r="P5017" s="159"/>
      <c r="Q5017" s="206"/>
      <c r="R5017" s="50"/>
      <c r="S5017" s="51"/>
      <c r="T5017" s="51"/>
      <c r="U5017" s="52"/>
      <c r="V5017" s="52"/>
      <c r="W5017" s="52"/>
      <c r="X5017" s="53"/>
      <c r="Y5017" s="52"/>
      <c r="Z5017" s="54"/>
      <c r="AA5017" s="22"/>
      <c r="AB5017" s="22"/>
      <c r="AC5017" s="22"/>
      <c r="AD5017" s="22"/>
      <c r="AE5017" s="22"/>
      <c r="AF5017" s="22"/>
      <c r="AG5017" s="22"/>
    </row>
    <row r="5018" spans="1:33" s="11" customFormat="1" ht="26.1" customHeight="1">
      <c r="A5018" s="45" t="str">
        <f>IF(AND($H5018&gt;=مغادرين!$C$4,$H5018&lt;=مغادرين!$H$4,مغادرين!$B$1=IF(مغادرين!$B$1="","",$I5018),مغادرين!$B$2=IF(مغادرين!$B$2="","",$K5018),مغادرين!$B$3=IF(مغادرين!$B$3="","",$Q5018),مغادرين!$B$4=IF(مغادرين!$B$4="","",$R5018)),MAX($A$4:$A5017)+1,"")</f>
        <v/>
      </c>
      <c r="B5018" s="45" t="str">
        <f t="shared" si="156"/>
        <v/>
      </c>
      <c r="C5018" s="45" t="str">
        <f>IF($A5018="","",RANK($B5018,$B$5:$B$9000,1)+COUNTIF($B$4:$B5017,$B5018))</f>
        <v/>
      </c>
      <c r="D5018" s="46" t="str">
        <f>IF(AND($O5018&gt;=قادمين!$C$4,$O5018&lt;=قادمين!$H$4,قادمين!$B$1=IF(قادمين!$B$1="","",$I5018),قادمين!$B$2=IF(قادمين!$B$2="","",$K5018),قادمين!$B$3=IF(قادمين!$B$3="","",$Q5018),قادمين!$B$4=IF(قادمين!$B$4="","",$R5018)),MAX($D$4:$D5017)+1,"")</f>
        <v/>
      </c>
      <c r="E5018" s="46" t="str">
        <f t="shared" si="157"/>
        <v/>
      </c>
      <c r="F5018" s="46" t="str">
        <f>IF($D5018="","",RANK($E5018,$E$5:$E$9000,1)+COUNTIF($E$4:$E5017,$E5018))</f>
        <v/>
      </c>
      <c r="G5018" s="63" t="str">
        <f>IF(H5018="","",COUNTA($H$5:H5018))</f>
        <v/>
      </c>
      <c r="H5018" s="187"/>
      <c r="I5018" s="203"/>
      <c r="J5018" s="202"/>
      <c r="K5018" s="202"/>
      <c r="L5018" s="202"/>
      <c r="M5018" s="202"/>
      <c r="N5018" s="202"/>
      <c r="O5018" s="201"/>
      <c r="P5018" s="159"/>
      <c r="Q5018" s="206"/>
      <c r="R5018" s="50"/>
      <c r="S5018" s="51"/>
      <c r="T5018" s="51"/>
      <c r="U5018" s="52"/>
      <c r="V5018" s="52"/>
      <c r="W5018" s="52"/>
      <c r="X5018" s="53"/>
      <c r="Y5018" s="52"/>
      <c r="Z5018" s="54"/>
      <c r="AA5018" s="22"/>
      <c r="AB5018" s="22"/>
      <c r="AC5018" s="22"/>
      <c r="AD5018" s="22"/>
      <c r="AE5018" s="22"/>
      <c r="AF5018" s="22"/>
      <c r="AG5018" s="22"/>
    </row>
    <row r="5019" spans="1:33" s="11" customFormat="1" ht="26.1" customHeight="1">
      <c r="A5019" s="45" t="str">
        <f>IF(AND($H5019&gt;=مغادرين!$C$4,$H5019&lt;=مغادرين!$H$4,مغادرين!$B$1=IF(مغادرين!$B$1="","",$I5019),مغادرين!$B$2=IF(مغادرين!$B$2="","",$K5019),مغادرين!$B$3=IF(مغادرين!$B$3="","",$Q5019),مغادرين!$B$4=IF(مغادرين!$B$4="","",$R5019)),MAX($A$4:$A5018)+1,"")</f>
        <v/>
      </c>
      <c r="B5019" s="45" t="str">
        <f t="shared" si="156"/>
        <v/>
      </c>
      <c r="C5019" s="45" t="str">
        <f>IF($A5019="","",RANK($B5019,$B$5:$B$9000,1)+COUNTIF($B$4:$B5018,$B5019))</f>
        <v/>
      </c>
      <c r="D5019" s="46" t="str">
        <f>IF(AND($O5019&gt;=قادمين!$C$4,$O5019&lt;=قادمين!$H$4,قادمين!$B$1=IF(قادمين!$B$1="","",$I5019),قادمين!$B$2=IF(قادمين!$B$2="","",$K5019),قادمين!$B$3=IF(قادمين!$B$3="","",$Q5019),قادمين!$B$4=IF(قادمين!$B$4="","",$R5019)),MAX($D$4:$D5018)+1,"")</f>
        <v/>
      </c>
      <c r="E5019" s="46" t="str">
        <f t="shared" si="157"/>
        <v/>
      </c>
      <c r="F5019" s="46" t="str">
        <f>IF($D5019="","",RANK($E5019,$E$5:$E$9000,1)+COUNTIF($E$4:$E5018,$E5019))</f>
        <v/>
      </c>
      <c r="G5019" s="63" t="str">
        <f>IF(H5019="","",COUNTA($H$5:H5019))</f>
        <v/>
      </c>
      <c r="H5019" s="187"/>
      <c r="I5019" s="203"/>
      <c r="J5019" s="202"/>
      <c r="K5019" s="202"/>
      <c r="L5019" s="202"/>
      <c r="M5019" s="202"/>
      <c r="N5019" s="202"/>
      <c r="O5019" s="201"/>
      <c r="P5019" s="159"/>
      <c r="Q5019" s="206"/>
      <c r="R5019" s="50"/>
      <c r="S5019" s="51"/>
      <c r="T5019" s="51"/>
      <c r="U5019" s="52"/>
      <c r="V5019" s="52"/>
      <c r="W5019" s="52"/>
      <c r="X5019" s="53"/>
      <c r="Y5019" s="52"/>
      <c r="Z5019" s="54"/>
      <c r="AA5019" s="22"/>
      <c r="AB5019" s="22"/>
      <c r="AC5019" s="22"/>
      <c r="AD5019" s="22"/>
      <c r="AE5019" s="22"/>
      <c r="AF5019" s="22"/>
      <c r="AG5019" s="22"/>
    </row>
    <row r="5020" spans="1:33" s="11" customFormat="1" ht="26.1" customHeight="1">
      <c r="A5020" s="45" t="str">
        <f>IF(AND($H5020&gt;=مغادرين!$C$4,$H5020&lt;=مغادرين!$H$4,مغادرين!$B$1=IF(مغادرين!$B$1="","",$I5020),مغادرين!$B$2=IF(مغادرين!$B$2="","",$K5020),مغادرين!$B$3=IF(مغادرين!$B$3="","",$Q5020),مغادرين!$B$4=IF(مغادرين!$B$4="","",$R5020)),MAX($A$4:$A5019)+1,"")</f>
        <v/>
      </c>
      <c r="B5020" s="45" t="str">
        <f t="shared" si="156"/>
        <v/>
      </c>
      <c r="C5020" s="45" t="str">
        <f>IF($A5020="","",RANK($B5020,$B$5:$B$9000,1)+COUNTIF($B$4:$B5019,$B5020))</f>
        <v/>
      </c>
      <c r="D5020" s="46" t="str">
        <f>IF(AND($O5020&gt;=قادمين!$C$4,$O5020&lt;=قادمين!$H$4,قادمين!$B$1=IF(قادمين!$B$1="","",$I5020),قادمين!$B$2=IF(قادمين!$B$2="","",$K5020),قادمين!$B$3=IF(قادمين!$B$3="","",$Q5020),قادمين!$B$4=IF(قادمين!$B$4="","",$R5020)),MAX($D$4:$D5019)+1,"")</f>
        <v/>
      </c>
      <c r="E5020" s="46" t="str">
        <f t="shared" si="157"/>
        <v/>
      </c>
      <c r="F5020" s="46" t="str">
        <f>IF($D5020="","",RANK($E5020,$E$5:$E$9000,1)+COUNTIF($E$4:$E5019,$E5020))</f>
        <v/>
      </c>
      <c r="G5020" s="63" t="str">
        <f>IF(H5020="","",COUNTA($H$5:H5020))</f>
        <v/>
      </c>
      <c r="H5020" s="187"/>
      <c r="I5020" s="203"/>
      <c r="J5020" s="202"/>
      <c r="K5020" s="202"/>
      <c r="L5020" s="202"/>
      <c r="M5020" s="202"/>
      <c r="N5020" s="202"/>
      <c r="O5020" s="201"/>
      <c r="P5020" s="159"/>
      <c r="Q5020" s="206"/>
      <c r="R5020" s="50"/>
      <c r="S5020" s="51"/>
      <c r="T5020" s="51"/>
      <c r="U5020" s="52"/>
      <c r="V5020" s="52"/>
      <c r="W5020" s="52"/>
      <c r="X5020" s="53"/>
      <c r="Y5020" s="52"/>
      <c r="Z5020" s="54"/>
      <c r="AA5020" s="22"/>
      <c r="AB5020" s="22"/>
      <c r="AC5020" s="22"/>
      <c r="AD5020" s="22"/>
      <c r="AE5020" s="22"/>
      <c r="AF5020" s="22"/>
      <c r="AG5020" s="22"/>
    </row>
    <row r="5021" spans="1:33" s="11" customFormat="1" ht="26.1" customHeight="1">
      <c r="A5021" s="45" t="str">
        <f>IF(AND($H5021&gt;=مغادرين!$C$4,$H5021&lt;=مغادرين!$H$4,مغادرين!$B$1=IF(مغادرين!$B$1="","",$I5021),مغادرين!$B$2=IF(مغادرين!$B$2="","",$K5021),مغادرين!$B$3=IF(مغادرين!$B$3="","",$Q5021),مغادرين!$B$4=IF(مغادرين!$B$4="","",$R5021)),MAX($A$4:$A5020)+1,"")</f>
        <v/>
      </c>
      <c r="B5021" s="45" t="str">
        <f t="shared" si="156"/>
        <v/>
      </c>
      <c r="C5021" s="45" t="str">
        <f>IF($A5021="","",RANK($B5021,$B$5:$B$9000,1)+COUNTIF($B$4:$B5020,$B5021))</f>
        <v/>
      </c>
      <c r="D5021" s="46" t="str">
        <f>IF(AND($O5021&gt;=قادمين!$C$4,$O5021&lt;=قادمين!$H$4,قادمين!$B$1=IF(قادمين!$B$1="","",$I5021),قادمين!$B$2=IF(قادمين!$B$2="","",$K5021),قادمين!$B$3=IF(قادمين!$B$3="","",$Q5021),قادمين!$B$4=IF(قادمين!$B$4="","",$R5021)),MAX($D$4:$D5020)+1,"")</f>
        <v/>
      </c>
      <c r="E5021" s="46" t="str">
        <f t="shared" si="157"/>
        <v/>
      </c>
      <c r="F5021" s="46" t="str">
        <f>IF($D5021="","",RANK($E5021,$E$5:$E$9000,1)+COUNTIF($E$4:$E5020,$E5021))</f>
        <v/>
      </c>
      <c r="G5021" s="63" t="str">
        <f>IF(H5021="","",COUNTA($H$5:H5021))</f>
        <v/>
      </c>
      <c r="H5021" s="187"/>
      <c r="I5021" s="203"/>
      <c r="J5021" s="202"/>
      <c r="K5021" s="202"/>
      <c r="L5021" s="202"/>
      <c r="M5021" s="202"/>
      <c r="N5021" s="202"/>
      <c r="O5021" s="201"/>
      <c r="P5021" s="159"/>
      <c r="Q5021" s="206"/>
      <c r="R5021" s="50"/>
      <c r="S5021" s="51"/>
      <c r="T5021" s="51"/>
      <c r="U5021" s="52"/>
      <c r="V5021" s="52"/>
      <c r="W5021" s="52"/>
      <c r="X5021" s="53"/>
      <c r="Y5021" s="52"/>
      <c r="Z5021" s="54"/>
      <c r="AA5021" s="22"/>
      <c r="AB5021" s="22"/>
      <c r="AC5021" s="22"/>
      <c r="AD5021" s="22"/>
      <c r="AE5021" s="22"/>
      <c r="AF5021" s="22"/>
      <c r="AG5021" s="22"/>
    </row>
    <row r="5022" spans="1:33" s="11" customFormat="1" ht="26.1" customHeight="1">
      <c r="A5022" s="45" t="str">
        <f>IF(AND($H5022&gt;=مغادرين!$C$4,$H5022&lt;=مغادرين!$H$4,مغادرين!$B$1=IF(مغادرين!$B$1="","",$I5022),مغادرين!$B$2=IF(مغادرين!$B$2="","",$K5022),مغادرين!$B$3=IF(مغادرين!$B$3="","",$Q5022),مغادرين!$B$4=IF(مغادرين!$B$4="","",$R5022)),MAX($A$4:$A5021)+1,"")</f>
        <v/>
      </c>
      <c r="B5022" s="45" t="str">
        <f t="shared" si="156"/>
        <v/>
      </c>
      <c r="C5022" s="45" t="str">
        <f>IF($A5022="","",RANK($B5022,$B$5:$B$9000,1)+COUNTIF($B$4:$B5021,$B5022))</f>
        <v/>
      </c>
      <c r="D5022" s="46" t="str">
        <f>IF(AND($O5022&gt;=قادمين!$C$4,$O5022&lt;=قادمين!$H$4,قادمين!$B$1=IF(قادمين!$B$1="","",$I5022),قادمين!$B$2=IF(قادمين!$B$2="","",$K5022),قادمين!$B$3=IF(قادمين!$B$3="","",$Q5022),قادمين!$B$4=IF(قادمين!$B$4="","",$R5022)),MAX($D$4:$D5021)+1,"")</f>
        <v/>
      </c>
      <c r="E5022" s="46" t="str">
        <f t="shared" si="157"/>
        <v/>
      </c>
      <c r="F5022" s="46" t="str">
        <f>IF($D5022="","",RANK($E5022,$E$5:$E$9000,1)+COUNTIF($E$4:$E5021,$E5022))</f>
        <v/>
      </c>
      <c r="G5022" s="63" t="str">
        <f>IF(H5022="","",COUNTA($H$5:H5022))</f>
        <v/>
      </c>
      <c r="H5022" s="187"/>
      <c r="I5022" s="203"/>
      <c r="J5022" s="202"/>
      <c r="K5022" s="202"/>
      <c r="L5022" s="202"/>
      <c r="M5022" s="202"/>
      <c r="N5022" s="202"/>
      <c r="O5022" s="201"/>
      <c r="P5022" s="159"/>
      <c r="Q5022" s="206"/>
      <c r="R5022" s="50"/>
      <c r="S5022" s="51"/>
      <c r="T5022" s="51"/>
      <c r="U5022" s="52"/>
      <c r="V5022" s="52"/>
      <c r="W5022" s="52"/>
      <c r="X5022" s="53"/>
      <c r="Y5022" s="52"/>
      <c r="Z5022" s="54"/>
      <c r="AA5022" s="22"/>
      <c r="AB5022" s="22"/>
      <c r="AC5022" s="22"/>
      <c r="AD5022" s="22"/>
      <c r="AE5022" s="22"/>
      <c r="AF5022" s="22"/>
      <c r="AG5022" s="22"/>
    </row>
    <row r="5023" spans="1:33" s="11" customFormat="1" ht="26.1" customHeight="1">
      <c r="A5023" s="45" t="str">
        <f>IF(AND($H5023&gt;=مغادرين!$C$4,$H5023&lt;=مغادرين!$H$4,مغادرين!$B$1=IF(مغادرين!$B$1="","",$I5023),مغادرين!$B$2=IF(مغادرين!$B$2="","",$K5023),مغادرين!$B$3=IF(مغادرين!$B$3="","",$Q5023),مغادرين!$B$4=IF(مغادرين!$B$4="","",$R5023)),MAX($A$4:$A5022)+1,"")</f>
        <v/>
      </c>
      <c r="B5023" s="45" t="str">
        <f t="shared" si="156"/>
        <v/>
      </c>
      <c r="C5023" s="45" t="str">
        <f>IF($A5023="","",RANK($B5023,$B$5:$B$9000,1)+COUNTIF($B$4:$B5022,$B5023))</f>
        <v/>
      </c>
      <c r="D5023" s="46" t="str">
        <f>IF(AND($O5023&gt;=قادمين!$C$4,$O5023&lt;=قادمين!$H$4,قادمين!$B$1=IF(قادمين!$B$1="","",$I5023),قادمين!$B$2=IF(قادمين!$B$2="","",$K5023),قادمين!$B$3=IF(قادمين!$B$3="","",$Q5023),قادمين!$B$4=IF(قادمين!$B$4="","",$R5023)),MAX($D$4:$D5022)+1,"")</f>
        <v/>
      </c>
      <c r="E5023" s="46" t="str">
        <f t="shared" si="157"/>
        <v/>
      </c>
      <c r="F5023" s="46" t="str">
        <f>IF($D5023="","",RANK($E5023,$E$5:$E$9000,1)+COUNTIF($E$4:$E5022,$E5023))</f>
        <v/>
      </c>
      <c r="G5023" s="63" t="str">
        <f>IF(H5023="","",COUNTA($H$5:H5023))</f>
        <v/>
      </c>
      <c r="H5023" s="187"/>
      <c r="I5023" s="203"/>
      <c r="J5023" s="202"/>
      <c r="K5023" s="202"/>
      <c r="L5023" s="202"/>
      <c r="M5023" s="202"/>
      <c r="N5023" s="202"/>
      <c r="O5023" s="201"/>
      <c r="P5023" s="159"/>
      <c r="Q5023" s="206"/>
      <c r="R5023" s="50"/>
      <c r="S5023" s="51"/>
      <c r="T5023" s="51"/>
      <c r="U5023" s="52"/>
      <c r="V5023" s="52"/>
      <c r="W5023" s="52"/>
      <c r="X5023" s="53"/>
      <c r="Y5023" s="52"/>
      <c r="Z5023" s="54"/>
      <c r="AA5023" s="22"/>
      <c r="AB5023" s="22"/>
      <c r="AC5023" s="22"/>
      <c r="AD5023" s="22"/>
      <c r="AE5023" s="22"/>
      <c r="AF5023" s="22"/>
      <c r="AG5023" s="22"/>
    </row>
    <row r="5024" spans="1:33" s="11" customFormat="1" ht="26.1" customHeight="1">
      <c r="A5024" s="45" t="str">
        <f>IF(AND($H5024&gt;=مغادرين!$C$4,$H5024&lt;=مغادرين!$H$4,مغادرين!$B$1=IF(مغادرين!$B$1="","",$I5024),مغادرين!$B$2=IF(مغادرين!$B$2="","",$K5024),مغادرين!$B$3=IF(مغادرين!$B$3="","",$Q5024),مغادرين!$B$4=IF(مغادرين!$B$4="","",$R5024)),MAX($A$4:$A5023)+1,"")</f>
        <v/>
      </c>
      <c r="B5024" s="45" t="str">
        <f t="shared" si="156"/>
        <v/>
      </c>
      <c r="C5024" s="45" t="str">
        <f>IF($A5024="","",RANK($B5024,$B$5:$B$9000,1)+COUNTIF($B$4:$B5023,$B5024))</f>
        <v/>
      </c>
      <c r="D5024" s="46" t="str">
        <f>IF(AND($O5024&gt;=قادمين!$C$4,$O5024&lt;=قادمين!$H$4,قادمين!$B$1=IF(قادمين!$B$1="","",$I5024),قادمين!$B$2=IF(قادمين!$B$2="","",$K5024),قادمين!$B$3=IF(قادمين!$B$3="","",$Q5024),قادمين!$B$4=IF(قادمين!$B$4="","",$R5024)),MAX($D$4:$D5023)+1,"")</f>
        <v/>
      </c>
      <c r="E5024" s="46" t="str">
        <f t="shared" si="157"/>
        <v/>
      </c>
      <c r="F5024" s="46" t="str">
        <f>IF($D5024="","",RANK($E5024,$E$5:$E$9000,1)+COUNTIF($E$4:$E5023,$E5024))</f>
        <v/>
      </c>
      <c r="G5024" s="63" t="str">
        <f>IF(H5024="","",COUNTA($H$5:H5024))</f>
        <v/>
      </c>
      <c r="H5024" s="187"/>
      <c r="I5024" s="203"/>
      <c r="J5024" s="202"/>
      <c r="K5024" s="202"/>
      <c r="L5024" s="202"/>
      <c r="M5024" s="202"/>
      <c r="N5024" s="202"/>
      <c r="O5024" s="201"/>
      <c r="P5024" s="159"/>
      <c r="Q5024" s="206"/>
      <c r="R5024" s="50"/>
      <c r="S5024" s="51"/>
      <c r="T5024" s="51"/>
      <c r="U5024" s="52"/>
      <c r="V5024" s="52"/>
      <c r="W5024" s="52"/>
      <c r="X5024" s="53"/>
      <c r="Y5024" s="52"/>
      <c r="Z5024" s="54"/>
      <c r="AA5024" s="22"/>
      <c r="AB5024" s="22"/>
      <c r="AC5024" s="22"/>
      <c r="AD5024" s="22"/>
      <c r="AE5024" s="22"/>
      <c r="AF5024" s="22"/>
      <c r="AG5024" s="22"/>
    </row>
    <row r="5025" spans="1:33" s="11" customFormat="1" ht="26.1" customHeight="1">
      <c r="A5025" s="45" t="str">
        <f>IF(AND($H5025&gt;=مغادرين!$C$4,$H5025&lt;=مغادرين!$H$4,مغادرين!$B$1=IF(مغادرين!$B$1="","",$I5025),مغادرين!$B$2=IF(مغادرين!$B$2="","",$K5025),مغادرين!$B$3=IF(مغادرين!$B$3="","",$Q5025),مغادرين!$B$4=IF(مغادرين!$B$4="","",$R5025)),MAX($A$4:$A5024)+1,"")</f>
        <v/>
      </c>
      <c r="B5025" s="45" t="str">
        <f t="shared" si="156"/>
        <v/>
      </c>
      <c r="C5025" s="45" t="str">
        <f>IF($A5025="","",RANK($B5025,$B$5:$B$9000,1)+COUNTIF($B$4:$B5024,$B5025))</f>
        <v/>
      </c>
      <c r="D5025" s="46" t="str">
        <f>IF(AND($O5025&gt;=قادمين!$C$4,$O5025&lt;=قادمين!$H$4,قادمين!$B$1=IF(قادمين!$B$1="","",$I5025),قادمين!$B$2=IF(قادمين!$B$2="","",$K5025),قادمين!$B$3=IF(قادمين!$B$3="","",$Q5025),قادمين!$B$4=IF(قادمين!$B$4="","",$R5025)),MAX($D$4:$D5024)+1,"")</f>
        <v/>
      </c>
      <c r="E5025" s="46" t="str">
        <f t="shared" si="157"/>
        <v/>
      </c>
      <c r="F5025" s="46" t="str">
        <f>IF($D5025="","",RANK($E5025,$E$5:$E$9000,1)+COUNTIF($E$4:$E5024,$E5025))</f>
        <v/>
      </c>
      <c r="G5025" s="63" t="str">
        <f>IF(H5025="","",COUNTA($H$5:H5025))</f>
        <v/>
      </c>
      <c r="H5025" s="187"/>
      <c r="I5025" s="203"/>
      <c r="J5025" s="202"/>
      <c r="K5025" s="202"/>
      <c r="L5025" s="202"/>
      <c r="M5025" s="202"/>
      <c r="N5025" s="202"/>
      <c r="O5025" s="201"/>
      <c r="P5025" s="159"/>
      <c r="Q5025" s="206"/>
      <c r="R5025" s="50"/>
      <c r="S5025" s="51"/>
      <c r="T5025" s="51"/>
      <c r="U5025" s="52"/>
      <c r="V5025" s="52"/>
      <c r="W5025" s="52"/>
      <c r="X5025" s="53"/>
      <c r="Y5025" s="52"/>
      <c r="Z5025" s="54"/>
      <c r="AA5025" s="22"/>
      <c r="AB5025" s="22"/>
      <c r="AC5025" s="22"/>
      <c r="AD5025" s="22"/>
      <c r="AE5025" s="22"/>
      <c r="AF5025" s="22"/>
      <c r="AG5025" s="22"/>
    </row>
    <row r="5026" spans="1:33" s="11" customFormat="1" ht="26.1" customHeight="1">
      <c r="A5026" s="45" t="str">
        <f>IF(AND($H5026&gt;=مغادرين!$C$4,$H5026&lt;=مغادرين!$H$4,مغادرين!$B$1=IF(مغادرين!$B$1="","",$I5026),مغادرين!$B$2=IF(مغادرين!$B$2="","",$K5026),مغادرين!$B$3=IF(مغادرين!$B$3="","",$Q5026),مغادرين!$B$4=IF(مغادرين!$B$4="","",$R5026)),MAX($A$4:$A5025)+1,"")</f>
        <v/>
      </c>
      <c r="B5026" s="45" t="str">
        <f t="shared" si="156"/>
        <v/>
      </c>
      <c r="C5026" s="45" t="str">
        <f>IF($A5026="","",RANK($B5026,$B$5:$B$9000,1)+COUNTIF($B$4:$B5025,$B5026))</f>
        <v/>
      </c>
      <c r="D5026" s="46" t="str">
        <f>IF(AND($O5026&gt;=قادمين!$C$4,$O5026&lt;=قادمين!$H$4,قادمين!$B$1=IF(قادمين!$B$1="","",$I5026),قادمين!$B$2=IF(قادمين!$B$2="","",$K5026),قادمين!$B$3=IF(قادمين!$B$3="","",$Q5026),قادمين!$B$4=IF(قادمين!$B$4="","",$R5026)),MAX($D$4:$D5025)+1,"")</f>
        <v/>
      </c>
      <c r="E5026" s="46" t="str">
        <f t="shared" si="157"/>
        <v/>
      </c>
      <c r="F5026" s="46" t="str">
        <f>IF($D5026="","",RANK($E5026,$E$5:$E$9000,1)+COUNTIF($E$4:$E5025,$E5026))</f>
        <v/>
      </c>
      <c r="G5026" s="63" t="str">
        <f>IF(H5026="","",COUNTA($H$5:H5026))</f>
        <v/>
      </c>
      <c r="H5026" s="187"/>
      <c r="I5026" s="203"/>
      <c r="J5026" s="202"/>
      <c r="K5026" s="202"/>
      <c r="L5026" s="202"/>
      <c r="M5026" s="202"/>
      <c r="N5026" s="202"/>
      <c r="O5026" s="201"/>
      <c r="P5026" s="159"/>
      <c r="Q5026" s="206"/>
      <c r="R5026" s="50"/>
      <c r="S5026" s="51"/>
      <c r="T5026" s="51"/>
      <c r="U5026" s="52"/>
      <c r="V5026" s="52"/>
      <c r="W5026" s="52"/>
      <c r="X5026" s="53"/>
      <c r="Y5026" s="52"/>
      <c r="Z5026" s="54"/>
      <c r="AA5026" s="22"/>
      <c r="AB5026" s="22"/>
      <c r="AC5026" s="22"/>
      <c r="AD5026" s="22"/>
      <c r="AE5026" s="22"/>
      <c r="AF5026" s="22"/>
      <c r="AG5026" s="22"/>
    </row>
    <row r="5027" spans="1:33" s="11" customFormat="1" ht="26.1" customHeight="1">
      <c r="A5027" s="45" t="str">
        <f>IF(AND($H5027&gt;=مغادرين!$C$4,$H5027&lt;=مغادرين!$H$4,مغادرين!$B$1=IF(مغادرين!$B$1="","",$I5027),مغادرين!$B$2=IF(مغادرين!$B$2="","",$K5027),مغادرين!$B$3=IF(مغادرين!$B$3="","",$Q5027),مغادرين!$B$4=IF(مغادرين!$B$4="","",$R5027)),MAX($A$4:$A5026)+1,"")</f>
        <v/>
      </c>
      <c r="B5027" s="45" t="str">
        <f t="shared" si="156"/>
        <v/>
      </c>
      <c r="C5027" s="45" t="str">
        <f>IF($A5027="","",RANK($B5027,$B$5:$B$9000,1)+COUNTIF($B$4:$B5026,$B5027))</f>
        <v/>
      </c>
      <c r="D5027" s="46" t="str">
        <f>IF(AND($O5027&gt;=قادمين!$C$4,$O5027&lt;=قادمين!$H$4,قادمين!$B$1=IF(قادمين!$B$1="","",$I5027),قادمين!$B$2=IF(قادمين!$B$2="","",$K5027),قادمين!$B$3=IF(قادمين!$B$3="","",$Q5027),قادمين!$B$4=IF(قادمين!$B$4="","",$R5027)),MAX($D$4:$D5026)+1,"")</f>
        <v/>
      </c>
      <c r="E5027" s="46" t="str">
        <f t="shared" si="157"/>
        <v/>
      </c>
      <c r="F5027" s="46" t="str">
        <f>IF($D5027="","",RANK($E5027,$E$5:$E$9000,1)+COUNTIF($E$4:$E5026,$E5027))</f>
        <v/>
      </c>
      <c r="G5027" s="63" t="str">
        <f>IF(H5027="","",COUNTA($H$5:H5027))</f>
        <v/>
      </c>
      <c r="H5027" s="187"/>
      <c r="I5027" s="203"/>
      <c r="J5027" s="202"/>
      <c r="K5027" s="202"/>
      <c r="L5027" s="202"/>
      <c r="M5027" s="202"/>
      <c r="N5027" s="202"/>
      <c r="O5027" s="201"/>
      <c r="P5027" s="159"/>
      <c r="Q5027" s="206"/>
      <c r="R5027" s="50"/>
      <c r="S5027" s="51"/>
      <c r="T5027" s="51"/>
      <c r="U5027" s="52"/>
      <c r="V5027" s="52"/>
      <c r="W5027" s="52"/>
      <c r="X5027" s="53"/>
      <c r="Y5027" s="52"/>
      <c r="Z5027" s="54"/>
      <c r="AA5027" s="22"/>
      <c r="AB5027" s="22"/>
      <c r="AC5027" s="22"/>
      <c r="AD5027" s="22"/>
      <c r="AE5027" s="22"/>
      <c r="AF5027" s="22"/>
      <c r="AG5027" s="22"/>
    </row>
    <row r="5028" spans="1:33" s="11" customFormat="1" ht="26.1" customHeight="1">
      <c r="A5028" s="45" t="str">
        <f>IF(AND($H5028&gt;=مغادرين!$C$4,$H5028&lt;=مغادرين!$H$4,مغادرين!$B$1=IF(مغادرين!$B$1="","",$I5028),مغادرين!$B$2=IF(مغادرين!$B$2="","",$K5028),مغادرين!$B$3=IF(مغادرين!$B$3="","",$Q5028),مغادرين!$B$4=IF(مغادرين!$B$4="","",$R5028)),MAX($A$4:$A5027)+1,"")</f>
        <v/>
      </c>
      <c r="B5028" s="45" t="str">
        <f t="shared" si="156"/>
        <v/>
      </c>
      <c r="C5028" s="45" t="str">
        <f>IF($A5028="","",RANK($B5028,$B$5:$B$9000,1)+COUNTIF($B$4:$B5027,$B5028))</f>
        <v/>
      </c>
      <c r="D5028" s="46" t="str">
        <f>IF(AND($O5028&gt;=قادمين!$C$4,$O5028&lt;=قادمين!$H$4,قادمين!$B$1=IF(قادمين!$B$1="","",$I5028),قادمين!$B$2=IF(قادمين!$B$2="","",$K5028),قادمين!$B$3=IF(قادمين!$B$3="","",$Q5028),قادمين!$B$4=IF(قادمين!$B$4="","",$R5028)),MAX($D$4:$D5027)+1,"")</f>
        <v/>
      </c>
      <c r="E5028" s="46" t="str">
        <f t="shared" si="157"/>
        <v/>
      </c>
      <c r="F5028" s="46" t="str">
        <f>IF($D5028="","",RANK($E5028,$E$5:$E$9000,1)+COUNTIF($E$4:$E5027,$E5028))</f>
        <v/>
      </c>
      <c r="G5028" s="63" t="str">
        <f>IF(H5028="","",COUNTA($H$5:H5028))</f>
        <v/>
      </c>
      <c r="H5028" s="187"/>
      <c r="I5028" s="203"/>
      <c r="J5028" s="202"/>
      <c r="K5028" s="202"/>
      <c r="L5028" s="202"/>
      <c r="M5028" s="202"/>
      <c r="N5028" s="202"/>
      <c r="O5028" s="201"/>
      <c r="P5028" s="159"/>
      <c r="Q5028" s="206"/>
      <c r="R5028" s="50"/>
      <c r="S5028" s="51"/>
      <c r="T5028" s="51"/>
      <c r="U5028" s="52"/>
      <c r="V5028" s="52"/>
      <c r="W5028" s="52"/>
      <c r="X5028" s="53"/>
      <c r="Y5028" s="52"/>
      <c r="Z5028" s="54"/>
      <c r="AA5028" s="22"/>
      <c r="AB5028" s="22"/>
      <c r="AC5028" s="22"/>
      <c r="AD5028" s="22"/>
      <c r="AE5028" s="22"/>
      <c r="AF5028" s="22"/>
      <c r="AG5028" s="22"/>
    </row>
    <row r="5029" spans="1:33" s="11" customFormat="1" ht="26.1" customHeight="1">
      <c r="A5029" s="45" t="str">
        <f>IF(AND($H5029&gt;=مغادرين!$C$4,$H5029&lt;=مغادرين!$H$4,مغادرين!$B$1=IF(مغادرين!$B$1="","",$I5029),مغادرين!$B$2=IF(مغادرين!$B$2="","",$K5029),مغادرين!$B$3=IF(مغادرين!$B$3="","",$Q5029),مغادرين!$B$4=IF(مغادرين!$B$4="","",$R5029)),MAX($A$4:$A5028)+1,"")</f>
        <v/>
      </c>
      <c r="B5029" s="45" t="str">
        <f t="shared" si="156"/>
        <v/>
      </c>
      <c r="C5029" s="45" t="str">
        <f>IF($A5029="","",RANK($B5029,$B$5:$B$9000,1)+COUNTIF($B$4:$B5028,$B5029))</f>
        <v/>
      </c>
      <c r="D5029" s="46" t="str">
        <f>IF(AND($O5029&gt;=قادمين!$C$4,$O5029&lt;=قادمين!$H$4,قادمين!$B$1=IF(قادمين!$B$1="","",$I5029),قادمين!$B$2=IF(قادمين!$B$2="","",$K5029),قادمين!$B$3=IF(قادمين!$B$3="","",$Q5029),قادمين!$B$4=IF(قادمين!$B$4="","",$R5029)),MAX($D$4:$D5028)+1,"")</f>
        <v/>
      </c>
      <c r="E5029" s="46" t="str">
        <f t="shared" si="157"/>
        <v/>
      </c>
      <c r="F5029" s="46" t="str">
        <f>IF($D5029="","",RANK($E5029,$E$5:$E$9000,1)+COUNTIF($E$4:$E5028,$E5029))</f>
        <v/>
      </c>
      <c r="G5029" s="63" t="str">
        <f>IF(H5029="","",COUNTA($H$5:H5029))</f>
        <v/>
      </c>
      <c r="H5029" s="187"/>
      <c r="I5029" s="203"/>
      <c r="J5029" s="202"/>
      <c r="K5029" s="202"/>
      <c r="L5029" s="202"/>
      <c r="M5029" s="202"/>
      <c r="N5029" s="202"/>
      <c r="O5029" s="201"/>
      <c r="P5029" s="159"/>
      <c r="Q5029" s="206"/>
      <c r="R5029" s="50"/>
      <c r="S5029" s="51"/>
      <c r="T5029" s="51"/>
      <c r="U5029" s="52"/>
      <c r="V5029" s="52"/>
      <c r="W5029" s="52"/>
      <c r="X5029" s="53"/>
      <c r="Y5029" s="52"/>
      <c r="Z5029" s="54"/>
      <c r="AA5029" s="22"/>
      <c r="AB5029" s="22"/>
      <c r="AC5029" s="22"/>
      <c r="AD5029" s="22"/>
      <c r="AE5029" s="22"/>
      <c r="AF5029" s="22"/>
      <c r="AG5029" s="22"/>
    </row>
    <row r="5030" spans="1:33" s="11" customFormat="1" ht="26.1" customHeight="1">
      <c r="A5030" s="45" t="str">
        <f>IF(AND($H5030&gt;=مغادرين!$C$4,$H5030&lt;=مغادرين!$H$4,مغادرين!$B$1=IF(مغادرين!$B$1="","",$I5030),مغادرين!$B$2=IF(مغادرين!$B$2="","",$K5030),مغادرين!$B$3=IF(مغادرين!$B$3="","",$Q5030),مغادرين!$B$4=IF(مغادرين!$B$4="","",$R5030)),MAX($A$4:$A5029)+1,"")</f>
        <v/>
      </c>
      <c r="B5030" s="45" t="str">
        <f t="shared" si="156"/>
        <v/>
      </c>
      <c r="C5030" s="45" t="str">
        <f>IF($A5030="","",RANK($B5030,$B$5:$B$9000,1)+COUNTIF($B$4:$B5029,$B5030))</f>
        <v/>
      </c>
      <c r="D5030" s="46" t="str">
        <f>IF(AND($O5030&gt;=قادمين!$C$4,$O5030&lt;=قادمين!$H$4,قادمين!$B$1=IF(قادمين!$B$1="","",$I5030),قادمين!$B$2=IF(قادمين!$B$2="","",$K5030),قادمين!$B$3=IF(قادمين!$B$3="","",$Q5030),قادمين!$B$4=IF(قادمين!$B$4="","",$R5030)),MAX($D$4:$D5029)+1,"")</f>
        <v/>
      </c>
      <c r="E5030" s="46" t="str">
        <f t="shared" si="157"/>
        <v/>
      </c>
      <c r="F5030" s="46" t="str">
        <f>IF($D5030="","",RANK($E5030,$E$5:$E$9000,1)+COUNTIF($E$4:$E5029,$E5030))</f>
        <v/>
      </c>
      <c r="G5030" s="63" t="str">
        <f>IF(H5030="","",COUNTA($H$5:H5030))</f>
        <v/>
      </c>
      <c r="H5030" s="187"/>
      <c r="I5030" s="203"/>
      <c r="J5030" s="202"/>
      <c r="K5030" s="202"/>
      <c r="L5030" s="202"/>
      <c r="M5030" s="202"/>
      <c r="N5030" s="202"/>
      <c r="O5030" s="201"/>
      <c r="P5030" s="159"/>
      <c r="Q5030" s="206"/>
      <c r="R5030" s="50"/>
      <c r="S5030" s="51"/>
      <c r="T5030" s="51"/>
      <c r="U5030" s="52"/>
      <c r="V5030" s="52"/>
      <c r="W5030" s="52"/>
      <c r="X5030" s="53"/>
      <c r="Y5030" s="52"/>
      <c r="Z5030" s="54"/>
      <c r="AA5030" s="22"/>
      <c r="AB5030" s="22"/>
      <c r="AC5030" s="22"/>
      <c r="AD5030" s="22"/>
      <c r="AE5030" s="22"/>
      <c r="AF5030" s="22"/>
      <c r="AG5030" s="22"/>
    </row>
    <row r="5031" spans="1:33" s="11" customFormat="1" ht="26.1" customHeight="1">
      <c r="A5031" s="45" t="str">
        <f>IF(AND($H5031&gt;=مغادرين!$C$4,$H5031&lt;=مغادرين!$H$4,مغادرين!$B$1=IF(مغادرين!$B$1="","",$I5031),مغادرين!$B$2=IF(مغادرين!$B$2="","",$K5031),مغادرين!$B$3=IF(مغادرين!$B$3="","",$Q5031),مغادرين!$B$4=IF(مغادرين!$B$4="","",$R5031)),MAX($A$4:$A5030)+1,"")</f>
        <v/>
      </c>
      <c r="B5031" s="45" t="str">
        <f t="shared" si="156"/>
        <v/>
      </c>
      <c r="C5031" s="45" t="str">
        <f>IF($A5031="","",RANK($B5031,$B$5:$B$9000,1)+COUNTIF($B$4:$B5030,$B5031))</f>
        <v/>
      </c>
      <c r="D5031" s="46" t="str">
        <f>IF(AND($O5031&gt;=قادمين!$C$4,$O5031&lt;=قادمين!$H$4,قادمين!$B$1=IF(قادمين!$B$1="","",$I5031),قادمين!$B$2=IF(قادمين!$B$2="","",$K5031),قادمين!$B$3=IF(قادمين!$B$3="","",$Q5031),قادمين!$B$4=IF(قادمين!$B$4="","",$R5031)),MAX($D$4:$D5030)+1,"")</f>
        <v/>
      </c>
      <c r="E5031" s="46" t="str">
        <f t="shared" si="157"/>
        <v/>
      </c>
      <c r="F5031" s="46" t="str">
        <f>IF($D5031="","",RANK($E5031,$E$5:$E$9000,1)+COUNTIF($E$4:$E5030,$E5031))</f>
        <v/>
      </c>
      <c r="G5031" s="63" t="str">
        <f>IF(H5031="","",COUNTA($H$5:H5031))</f>
        <v/>
      </c>
      <c r="H5031" s="187"/>
      <c r="I5031" s="203"/>
      <c r="J5031" s="202"/>
      <c r="K5031" s="202"/>
      <c r="L5031" s="202"/>
      <c r="M5031" s="202"/>
      <c r="N5031" s="202"/>
      <c r="O5031" s="201"/>
      <c r="P5031" s="159"/>
      <c r="Q5031" s="206"/>
      <c r="R5031" s="50"/>
      <c r="S5031" s="51"/>
      <c r="T5031" s="51"/>
      <c r="U5031" s="52"/>
      <c r="V5031" s="52"/>
      <c r="W5031" s="52"/>
      <c r="X5031" s="53"/>
      <c r="Y5031" s="52"/>
      <c r="Z5031" s="54"/>
      <c r="AA5031" s="22"/>
      <c r="AB5031" s="22"/>
      <c r="AC5031" s="22"/>
      <c r="AD5031" s="22"/>
      <c r="AE5031" s="22"/>
      <c r="AF5031" s="22"/>
      <c r="AG5031" s="22"/>
    </row>
    <row r="5032" spans="1:33" s="11" customFormat="1" ht="26.1" customHeight="1">
      <c r="A5032" s="45" t="str">
        <f>IF(AND($H5032&gt;=مغادرين!$C$4,$H5032&lt;=مغادرين!$H$4,مغادرين!$B$1=IF(مغادرين!$B$1="","",$I5032),مغادرين!$B$2=IF(مغادرين!$B$2="","",$K5032),مغادرين!$B$3=IF(مغادرين!$B$3="","",$Q5032),مغادرين!$B$4=IF(مغادرين!$B$4="","",$R5032)),MAX($A$4:$A5031)+1,"")</f>
        <v/>
      </c>
      <c r="B5032" s="45" t="str">
        <f t="shared" si="156"/>
        <v/>
      </c>
      <c r="C5032" s="45" t="str">
        <f>IF($A5032="","",RANK($B5032,$B$5:$B$9000,1)+COUNTIF($B$4:$B5031,$B5032))</f>
        <v/>
      </c>
      <c r="D5032" s="46" t="str">
        <f>IF(AND($O5032&gt;=قادمين!$C$4,$O5032&lt;=قادمين!$H$4,قادمين!$B$1=IF(قادمين!$B$1="","",$I5032),قادمين!$B$2=IF(قادمين!$B$2="","",$K5032),قادمين!$B$3=IF(قادمين!$B$3="","",$Q5032),قادمين!$B$4=IF(قادمين!$B$4="","",$R5032)),MAX($D$4:$D5031)+1,"")</f>
        <v/>
      </c>
      <c r="E5032" s="46" t="str">
        <f t="shared" si="157"/>
        <v/>
      </c>
      <c r="F5032" s="46" t="str">
        <f>IF($D5032="","",RANK($E5032,$E$5:$E$9000,1)+COUNTIF($E$4:$E5031,$E5032))</f>
        <v/>
      </c>
      <c r="G5032" s="63" t="str">
        <f>IF(H5032="","",COUNTA($H$5:H5032))</f>
        <v/>
      </c>
      <c r="H5032" s="187"/>
      <c r="I5032" s="203"/>
      <c r="J5032" s="202"/>
      <c r="K5032" s="202"/>
      <c r="L5032" s="202"/>
      <c r="M5032" s="202"/>
      <c r="N5032" s="202"/>
      <c r="O5032" s="201"/>
      <c r="P5032" s="159"/>
      <c r="Q5032" s="206"/>
      <c r="R5032" s="50"/>
      <c r="S5032" s="51"/>
      <c r="T5032" s="51"/>
      <c r="U5032" s="52"/>
      <c r="V5032" s="52"/>
      <c r="W5032" s="52"/>
      <c r="X5032" s="53"/>
      <c r="Y5032" s="52"/>
      <c r="Z5032" s="54"/>
      <c r="AA5032" s="22"/>
      <c r="AB5032" s="22"/>
      <c r="AC5032" s="22"/>
      <c r="AD5032" s="22"/>
      <c r="AE5032" s="22"/>
      <c r="AF5032" s="22"/>
      <c r="AG5032" s="22"/>
    </row>
    <row r="5033" spans="1:33" s="11" customFormat="1" ht="26.1" customHeight="1">
      <c r="A5033" s="45" t="str">
        <f>IF(AND($H5033&gt;=مغادرين!$C$4,$H5033&lt;=مغادرين!$H$4,مغادرين!$B$1=IF(مغادرين!$B$1="","",$I5033),مغادرين!$B$2=IF(مغادرين!$B$2="","",$K5033),مغادرين!$B$3=IF(مغادرين!$B$3="","",$Q5033),مغادرين!$B$4=IF(مغادرين!$B$4="","",$R5033)),MAX($A$4:$A5032)+1,"")</f>
        <v/>
      </c>
      <c r="B5033" s="45" t="str">
        <f t="shared" si="156"/>
        <v/>
      </c>
      <c r="C5033" s="45" t="str">
        <f>IF($A5033="","",RANK($B5033,$B$5:$B$9000,1)+COUNTIF($B$4:$B5032,$B5033))</f>
        <v/>
      </c>
      <c r="D5033" s="46" t="str">
        <f>IF(AND($O5033&gt;=قادمين!$C$4,$O5033&lt;=قادمين!$H$4,قادمين!$B$1=IF(قادمين!$B$1="","",$I5033),قادمين!$B$2=IF(قادمين!$B$2="","",$K5033),قادمين!$B$3=IF(قادمين!$B$3="","",$Q5033),قادمين!$B$4=IF(قادمين!$B$4="","",$R5033)),MAX($D$4:$D5032)+1,"")</f>
        <v/>
      </c>
      <c r="E5033" s="46" t="str">
        <f t="shared" si="157"/>
        <v/>
      </c>
      <c r="F5033" s="46" t="str">
        <f>IF($D5033="","",RANK($E5033,$E$5:$E$9000,1)+COUNTIF($E$4:$E5032,$E5033))</f>
        <v/>
      </c>
      <c r="G5033" s="63" t="str">
        <f>IF(H5033="","",COUNTA($H$5:H5033))</f>
        <v/>
      </c>
      <c r="H5033" s="187"/>
      <c r="I5033" s="203"/>
      <c r="J5033" s="202"/>
      <c r="K5033" s="202"/>
      <c r="L5033" s="202"/>
      <c r="M5033" s="202"/>
      <c r="N5033" s="202"/>
      <c r="O5033" s="201"/>
      <c r="P5033" s="159"/>
      <c r="Q5033" s="206"/>
      <c r="R5033" s="50"/>
      <c r="S5033" s="51"/>
      <c r="T5033" s="51"/>
      <c r="U5033" s="52"/>
      <c r="V5033" s="52"/>
      <c r="W5033" s="52"/>
      <c r="X5033" s="53"/>
      <c r="Y5033" s="52"/>
      <c r="Z5033" s="54"/>
      <c r="AA5033" s="22"/>
      <c r="AB5033" s="22"/>
      <c r="AC5033" s="22"/>
      <c r="AD5033" s="22"/>
      <c r="AE5033" s="22"/>
      <c r="AF5033" s="22"/>
      <c r="AG5033" s="22"/>
    </row>
    <row r="5034" spans="1:33" s="11" customFormat="1" ht="26.1" customHeight="1">
      <c r="A5034" s="45" t="str">
        <f>IF(AND($H5034&gt;=مغادرين!$C$4,$H5034&lt;=مغادرين!$H$4,مغادرين!$B$1=IF(مغادرين!$B$1="","",$I5034),مغادرين!$B$2=IF(مغادرين!$B$2="","",$K5034),مغادرين!$B$3=IF(مغادرين!$B$3="","",$Q5034),مغادرين!$B$4=IF(مغادرين!$B$4="","",$R5034)),MAX($A$4:$A5033)+1,"")</f>
        <v/>
      </c>
      <c r="B5034" s="45" t="str">
        <f t="shared" si="156"/>
        <v/>
      </c>
      <c r="C5034" s="45" t="str">
        <f>IF($A5034="","",RANK($B5034,$B$5:$B$9000,1)+COUNTIF($B$4:$B5033,$B5034))</f>
        <v/>
      </c>
      <c r="D5034" s="46" t="str">
        <f>IF(AND($O5034&gt;=قادمين!$C$4,$O5034&lt;=قادمين!$H$4,قادمين!$B$1=IF(قادمين!$B$1="","",$I5034),قادمين!$B$2=IF(قادمين!$B$2="","",$K5034),قادمين!$B$3=IF(قادمين!$B$3="","",$Q5034),قادمين!$B$4=IF(قادمين!$B$4="","",$R5034)),MAX($D$4:$D5033)+1,"")</f>
        <v/>
      </c>
      <c r="E5034" s="46" t="str">
        <f t="shared" si="157"/>
        <v/>
      </c>
      <c r="F5034" s="46" t="str">
        <f>IF($D5034="","",RANK($E5034,$E$5:$E$9000,1)+COUNTIF($E$4:$E5033,$E5034))</f>
        <v/>
      </c>
      <c r="G5034" s="63" t="str">
        <f>IF(H5034="","",COUNTA($H$5:H5034))</f>
        <v/>
      </c>
      <c r="H5034" s="187"/>
      <c r="I5034" s="203"/>
      <c r="J5034" s="202"/>
      <c r="K5034" s="202"/>
      <c r="L5034" s="202"/>
      <c r="M5034" s="202"/>
      <c r="N5034" s="202"/>
      <c r="O5034" s="201"/>
      <c r="P5034" s="159"/>
      <c r="Q5034" s="206"/>
      <c r="R5034" s="50"/>
      <c r="S5034" s="51"/>
      <c r="T5034" s="51"/>
      <c r="U5034" s="52"/>
      <c r="V5034" s="52"/>
      <c r="W5034" s="52"/>
      <c r="X5034" s="53"/>
      <c r="Y5034" s="52"/>
      <c r="Z5034" s="54"/>
      <c r="AA5034" s="22"/>
      <c r="AB5034" s="22"/>
      <c r="AC5034" s="22"/>
      <c r="AD5034" s="22"/>
      <c r="AE5034" s="22"/>
      <c r="AF5034" s="22"/>
      <c r="AG5034" s="22"/>
    </row>
    <row r="5035" spans="1:33" s="11" customFormat="1" ht="26.1" customHeight="1">
      <c r="A5035" s="45" t="str">
        <f>IF(AND($H5035&gt;=مغادرين!$C$4,$H5035&lt;=مغادرين!$H$4,مغادرين!$B$1=IF(مغادرين!$B$1="","",$I5035),مغادرين!$B$2=IF(مغادرين!$B$2="","",$K5035),مغادرين!$B$3=IF(مغادرين!$B$3="","",$Q5035),مغادرين!$B$4=IF(مغادرين!$B$4="","",$R5035)),MAX($A$4:$A5034)+1,"")</f>
        <v/>
      </c>
      <c r="B5035" s="45" t="str">
        <f t="shared" si="156"/>
        <v/>
      </c>
      <c r="C5035" s="45" t="str">
        <f>IF($A5035="","",RANK($B5035,$B$5:$B$9000,1)+COUNTIF($B$4:$B5034,$B5035))</f>
        <v/>
      </c>
      <c r="D5035" s="46" t="str">
        <f>IF(AND($O5035&gt;=قادمين!$C$4,$O5035&lt;=قادمين!$H$4,قادمين!$B$1=IF(قادمين!$B$1="","",$I5035),قادمين!$B$2=IF(قادمين!$B$2="","",$K5035),قادمين!$B$3=IF(قادمين!$B$3="","",$Q5035),قادمين!$B$4=IF(قادمين!$B$4="","",$R5035)),MAX($D$4:$D5034)+1,"")</f>
        <v/>
      </c>
      <c r="E5035" s="46" t="str">
        <f t="shared" si="157"/>
        <v/>
      </c>
      <c r="F5035" s="46" t="str">
        <f>IF($D5035="","",RANK($E5035,$E$5:$E$9000,1)+COUNTIF($E$4:$E5034,$E5035))</f>
        <v/>
      </c>
      <c r="G5035" s="63" t="str">
        <f>IF(H5035="","",COUNTA($H$5:H5035))</f>
        <v/>
      </c>
      <c r="H5035" s="187"/>
      <c r="I5035" s="203"/>
      <c r="J5035" s="202"/>
      <c r="K5035" s="202"/>
      <c r="L5035" s="202"/>
      <c r="M5035" s="202"/>
      <c r="N5035" s="202"/>
      <c r="O5035" s="201"/>
      <c r="P5035" s="159"/>
      <c r="Q5035" s="206"/>
      <c r="R5035" s="50"/>
      <c r="S5035" s="51"/>
      <c r="T5035" s="51"/>
      <c r="U5035" s="52"/>
      <c r="V5035" s="52"/>
      <c r="W5035" s="52"/>
      <c r="X5035" s="53"/>
      <c r="Y5035" s="52"/>
      <c r="Z5035" s="54"/>
      <c r="AA5035" s="22"/>
      <c r="AB5035" s="22"/>
      <c r="AC5035" s="22"/>
      <c r="AD5035" s="22"/>
      <c r="AE5035" s="22"/>
      <c r="AF5035" s="22"/>
      <c r="AG5035" s="22"/>
    </row>
    <row r="5036" spans="1:33" s="11" customFormat="1" ht="26.1" customHeight="1">
      <c r="A5036" s="45" t="str">
        <f>IF(AND($H5036&gt;=مغادرين!$C$4,$H5036&lt;=مغادرين!$H$4,مغادرين!$B$1=IF(مغادرين!$B$1="","",$I5036),مغادرين!$B$2=IF(مغادرين!$B$2="","",$K5036),مغادرين!$B$3=IF(مغادرين!$B$3="","",$Q5036),مغادرين!$B$4=IF(مغادرين!$B$4="","",$R5036)),MAX($A$4:$A5035)+1,"")</f>
        <v/>
      </c>
      <c r="B5036" s="45" t="str">
        <f t="shared" si="156"/>
        <v/>
      </c>
      <c r="C5036" s="45" t="str">
        <f>IF($A5036="","",RANK($B5036,$B$5:$B$9000,1)+COUNTIF($B$4:$B5035,$B5036))</f>
        <v/>
      </c>
      <c r="D5036" s="46" t="str">
        <f>IF(AND($O5036&gt;=قادمين!$C$4,$O5036&lt;=قادمين!$H$4,قادمين!$B$1=IF(قادمين!$B$1="","",$I5036),قادمين!$B$2=IF(قادمين!$B$2="","",$K5036),قادمين!$B$3=IF(قادمين!$B$3="","",$Q5036),قادمين!$B$4=IF(قادمين!$B$4="","",$R5036)),MAX($D$4:$D5035)+1,"")</f>
        <v/>
      </c>
      <c r="E5036" s="46" t="str">
        <f t="shared" si="157"/>
        <v/>
      </c>
      <c r="F5036" s="46" t="str">
        <f>IF($D5036="","",RANK($E5036,$E$5:$E$9000,1)+COUNTIF($E$4:$E5035,$E5036))</f>
        <v/>
      </c>
      <c r="G5036" s="63" t="str">
        <f>IF(H5036="","",COUNTA($H$5:H5036))</f>
        <v/>
      </c>
      <c r="H5036" s="187"/>
      <c r="I5036" s="203"/>
      <c r="J5036" s="202"/>
      <c r="K5036" s="202"/>
      <c r="L5036" s="202"/>
      <c r="M5036" s="202"/>
      <c r="N5036" s="202"/>
      <c r="O5036" s="201"/>
      <c r="P5036" s="159"/>
      <c r="Q5036" s="206"/>
      <c r="R5036" s="50"/>
      <c r="S5036" s="51"/>
      <c r="T5036" s="51"/>
      <c r="U5036" s="52"/>
      <c r="V5036" s="52"/>
      <c r="W5036" s="52"/>
      <c r="X5036" s="53"/>
      <c r="Y5036" s="52"/>
      <c r="Z5036" s="54"/>
      <c r="AA5036" s="22"/>
      <c r="AB5036" s="22"/>
      <c r="AC5036" s="22"/>
      <c r="AD5036" s="22"/>
      <c r="AE5036" s="22"/>
      <c r="AF5036" s="22"/>
      <c r="AG5036" s="22"/>
    </row>
    <row r="5037" spans="1:33" s="11" customFormat="1" ht="26.1" customHeight="1">
      <c r="A5037" s="45" t="str">
        <f>IF(AND($H5037&gt;=مغادرين!$C$4,$H5037&lt;=مغادرين!$H$4,مغادرين!$B$1=IF(مغادرين!$B$1="","",$I5037),مغادرين!$B$2=IF(مغادرين!$B$2="","",$K5037),مغادرين!$B$3=IF(مغادرين!$B$3="","",$Q5037),مغادرين!$B$4=IF(مغادرين!$B$4="","",$R5037)),MAX($A$4:$A5036)+1,"")</f>
        <v/>
      </c>
      <c r="B5037" s="45" t="str">
        <f t="shared" si="156"/>
        <v/>
      </c>
      <c r="C5037" s="45" t="str">
        <f>IF($A5037="","",RANK($B5037,$B$5:$B$9000,1)+COUNTIF($B$4:$B5036,$B5037))</f>
        <v/>
      </c>
      <c r="D5037" s="46" t="str">
        <f>IF(AND($O5037&gt;=قادمين!$C$4,$O5037&lt;=قادمين!$H$4,قادمين!$B$1=IF(قادمين!$B$1="","",$I5037),قادمين!$B$2=IF(قادمين!$B$2="","",$K5037),قادمين!$B$3=IF(قادمين!$B$3="","",$Q5037),قادمين!$B$4=IF(قادمين!$B$4="","",$R5037)),MAX($D$4:$D5036)+1,"")</f>
        <v/>
      </c>
      <c r="E5037" s="46" t="str">
        <f t="shared" si="157"/>
        <v/>
      </c>
      <c r="F5037" s="46" t="str">
        <f>IF($D5037="","",RANK($E5037,$E$5:$E$9000,1)+COUNTIF($E$4:$E5036,$E5037))</f>
        <v/>
      </c>
      <c r="G5037" s="63" t="str">
        <f>IF(H5037="","",COUNTA($H$5:H5037))</f>
        <v/>
      </c>
      <c r="H5037" s="187"/>
      <c r="I5037" s="203"/>
      <c r="J5037" s="202"/>
      <c r="K5037" s="202"/>
      <c r="L5037" s="202"/>
      <c r="M5037" s="202"/>
      <c r="N5037" s="202"/>
      <c r="O5037" s="201"/>
      <c r="P5037" s="159"/>
      <c r="Q5037" s="206"/>
      <c r="R5037" s="50"/>
      <c r="S5037" s="51"/>
      <c r="T5037" s="51"/>
      <c r="U5037" s="52"/>
      <c r="V5037" s="52"/>
      <c r="W5037" s="52"/>
      <c r="X5037" s="53"/>
      <c r="Y5037" s="52"/>
      <c r="Z5037" s="54"/>
      <c r="AA5037" s="22"/>
      <c r="AB5037" s="22"/>
      <c r="AC5037" s="22"/>
      <c r="AD5037" s="22"/>
      <c r="AE5037" s="22"/>
      <c r="AF5037" s="22"/>
      <c r="AG5037" s="22"/>
    </row>
    <row r="5038" spans="1:33" s="11" customFormat="1" ht="26.1" customHeight="1">
      <c r="A5038" s="45" t="str">
        <f>IF(AND($H5038&gt;=مغادرين!$C$4,$H5038&lt;=مغادرين!$H$4,مغادرين!$B$1=IF(مغادرين!$B$1="","",$I5038),مغادرين!$B$2=IF(مغادرين!$B$2="","",$K5038),مغادرين!$B$3=IF(مغادرين!$B$3="","",$Q5038),مغادرين!$B$4=IF(مغادرين!$B$4="","",$R5038)),MAX($A$4:$A5037)+1,"")</f>
        <v/>
      </c>
      <c r="B5038" s="45" t="str">
        <f t="shared" si="156"/>
        <v/>
      </c>
      <c r="C5038" s="45" t="str">
        <f>IF($A5038="","",RANK($B5038,$B$5:$B$9000,1)+COUNTIF($B$4:$B5037,$B5038))</f>
        <v/>
      </c>
      <c r="D5038" s="46" t="str">
        <f>IF(AND($O5038&gt;=قادمين!$C$4,$O5038&lt;=قادمين!$H$4,قادمين!$B$1=IF(قادمين!$B$1="","",$I5038),قادمين!$B$2=IF(قادمين!$B$2="","",$K5038),قادمين!$B$3=IF(قادمين!$B$3="","",$Q5038),قادمين!$B$4=IF(قادمين!$B$4="","",$R5038)),MAX($D$4:$D5037)+1,"")</f>
        <v/>
      </c>
      <c r="E5038" s="46" t="str">
        <f t="shared" si="157"/>
        <v/>
      </c>
      <c r="F5038" s="46" t="str">
        <f>IF($D5038="","",RANK($E5038,$E$5:$E$9000,1)+COUNTIF($E$4:$E5037,$E5038))</f>
        <v/>
      </c>
      <c r="G5038" s="63" t="str">
        <f>IF(H5038="","",COUNTA($H$5:H5038))</f>
        <v/>
      </c>
      <c r="H5038" s="187"/>
      <c r="I5038" s="203"/>
      <c r="J5038" s="202"/>
      <c r="K5038" s="202"/>
      <c r="L5038" s="202"/>
      <c r="M5038" s="202"/>
      <c r="N5038" s="202"/>
      <c r="O5038" s="201"/>
      <c r="P5038" s="159"/>
      <c r="Q5038" s="206"/>
      <c r="R5038" s="50"/>
      <c r="S5038" s="51"/>
      <c r="T5038" s="51"/>
      <c r="U5038" s="52"/>
      <c r="V5038" s="52"/>
      <c r="W5038" s="52"/>
      <c r="X5038" s="53"/>
      <c r="Y5038" s="52"/>
      <c r="Z5038" s="54"/>
      <c r="AA5038" s="22"/>
      <c r="AB5038" s="22"/>
      <c r="AC5038" s="22"/>
      <c r="AD5038" s="22"/>
      <c r="AE5038" s="22"/>
      <c r="AF5038" s="22"/>
      <c r="AG5038" s="22"/>
    </row>
    <row r="5039" spans="1:33" s="11" customFormat="1" ht="26.1" customHeight="1">
      <c r="A5039" s="45" t="str">
        <f>IF(AND($H5039&gt;=مغادرين!$C$4,$H5039&lt;=مغادرين!$H$4,مغادرين!$B$1=IF(مغادرين!$B$1="","",$I5039),مغادرين!$B$2=IF(مغادرين!$B$2="","",$K5039),مغادرين!$B$3=IF(مغادرين!$B$3="","",$Q5039),مغادرين!$B$4=IF(مغادرين!$B$4="","",$R5039)),MAX($A$4:$A5038)+1,"")</f>
        <v/>
      </c>
      <c r="B5039" s="45" t="str">
        <f t="shared" si="156"/>
        <v/>
      </c>
      <c r="C5039" s="45" t="str">
        <f>IF($A5039="","",RANK($B5039,$B$5:$B$9000,1)+COUNTIF($B$4:$B5038,$B5039))</f>
        <v/>
      </c>
      <c r="D5039" s="46" t="str">
        <f>IF(AND($O5039&gt;=قادمين!$C$4,$O5039&lt;=قادمين!$H$4,قادمين!$B$1=IF(قادمين!$B$1="","",$I5039),قادمين!$B$2=IF(قادمين!$B$2="","",$K5039),قادمين!$B$3=IF(قادمين!$B$3="","",$Q5039),قادمين!$B$4=IF(قادمين!$B$4="","",$R5039)),MAX($D$4:$D5038)+1,"")</f>
        <v/>
      </c>
      <c r="E5039" s="46" t="str">
        <f t="shared" si="157"/>
        <v/>
      </c>
      <c r="F5039" s="46" t="str">
        <f>IF($D5039="","",RANK($E5039,$E$5:$E$9000,1)+COUNTIF($E$4:$E5038,$E5039))</f>
        <v/>
      </c>
      <c r="G5039" s="63" t="str">
        <f>IF(H5039="","",COUNTA($H$5:H5039))</f>
        <v/>
      </c>
      <c r="H5039" s="187"/>
      <c r="I5039" s="203"/>
      <c r="J5039" s="202"/>
      <c r="K5039" s="202"/>
      <c r="L5039" s="202"/>
      <c r="M5039" s="202"/>
      <c r="N5039" s="202"/>
      <c r="O5039" s="201"/>
      <c r="P5039" s="159"/>
      <c r="Q5039" s="206"/>
      <c r="R5039" s="50"/>
      <c r="S5039" s="51"/>
      <c r="T5039" s="51"/>
      <c r="U5039" s="52"/>
      <c r="V5039" s="52"/>
      <c r="W5039" s="52"/>
      <c r="X5039" s="53"/>
      <c r="Y5039" s="52"/>
      <c r="Z5039" s="54"/>
      <c r="AA5039" s="22"/>
      <c r="AB5039" s="22"/>
      <c r="AC5039" s="22"/>
      <c r="AD5039" s="22"/>
      <c r="AE5039" s="22"/>
      <c r="AF5039" s="22"/>
      <c r="AG5039" s="22"/>
    </row>
    <row r="5040" spans="1:33" s="11" customFormat="1" ht="26.1" customHeight="1">
      <c r="A5040" s="45" t="str">
        <f>IF(AND($H5040&gt;=مغادرين!$C$4,$H5040&lt;=مغادرين!$H$4,مغادرين!$B$1=IF(مغادرين!$B$1="","",$I5040),مغادرين!$B$2=IF(مغادرين!$B$2="","",$K5040),مغادرين!$B$3=IF(مغادرين!$B$3="","",$Q5040),مغادرين!$B$4=IF(مغادرين!$B$4="","",$R5040)),MAX($A$4:$A5039)+1,"")</f>
        <v/>
      </c>
      <c r="B5040" s="45" t="str">
        <f t="shared" si="156"/>
        <v/>
      </c>
      <c r="C5040" s="45" t="str">
        <f>IF($A5040="","",RANK($B5040,$B$5:$B$9000,1)+COUNTIF($B$4:$B5039,$B5040))</f>
        <v/>
      </c>
      <c r="D5040" s="46" t="str">
        <f>IF(AND($O5040&gt;=قادمين!$C$4,$O5040&lt;=قادمين!$H$4,قادمين!$B$1=IF(قادمين!$B$1="","",$I5040),قادمين!$B$2=IF(قادمين!$B$2="","",$K5040),قادمين!$B$3=IF(قادمين!$B$3="","",$Q5040),قادمين!$B$4=IF(قادمين!$B$4="","",$R5040)),MAX($D$4:$D5039)+1,"")</f>
        <v/>
      </c>
      <c r="E5040" s="46" t="str">
        <f t="shared" si="157"/>
        <v/>
      </c>
      <c r="F5040" s="46" t="str">
        <f>IF($D5040="","",RANK($E5040,$E$5:$E$9000,1)+COUNTIF($E$4:$E5039,$E5040))</f>
        <v/>
      </c>
      <c r="G5040" s="63" t="str">
        <f>IF(H5040="","",COUNTA($H$5:H5040))</f>
        <v/>
      </c>
      <c r="H5040" s="187"/>
      <c r="I5040" s="203"/>
      <c r="J5040" s="202"/>
      <c r="K5040" s="202"/>
      <c r="L5040" s="202"/>
      <c r="M5040" s="202"/>
      <c r="N5040" s="202"/>
      <c r="O5040" s="201"/>
      <c r="P5040" s="159"/>
      <c r="Q5040" s="206"/>
      <c r="R5040" s="50"/>
      <c r="S5040" s="51"/>
      <c r="T5040" s="51"/>
      <c r="U5040" s="52"/>
      <c r="V5040" s="52"/>
      <c r="W5040" s="52"/>
      <c r="X5040" s="53"/>
      <c r="Y5040" s="52"/>
      <c r="Z5040" s="54"/>
      <c r="AA5040" s="22"/>
      <c r="AB5040" s="22"/>
      <c r="AC5040" s="22"/>
      <c r="AD5040" s="22"/>
      <c r="AE5040" s="22"/>
      <c r="AF5040" s="22"/>
      <c r="AG5040" s="22"/>
    </row>
    <row r="5041" spans="1:33" s="11" customFormat="1" ht="26.1" customHeight="1">
      <c r="A5041" s="45" t="str">
        <f>IF(AND($H5041&gt;=مغادرين!$C$4,$H5041&lt;=مغادرين!$H$4,مغادرين!$B$1=IF(مغادرين!$B$1="","",$I5041),مغادرين!$B$2=IF(مغادرين!$B$2="","",$K5041),مغادرين!$B$3=IF(مغادرين!$B$3="","",$Q5041),مغادرين!$B$4=IF(مغادرين!$B$4="","",$R5041)),MAX($A$4:$A5040)+1,"")</f>
        <v/>
      </c>
      <c r="B5041" s="45" t="str">
        <f t="shared" si="156"/>
        <v/>
      </c>
      <c r="C5041" s="45" t="str">
        <f>IF($A5041="","",RANK($B5041,$B$5:$B$9000,1)+COUNTIF($B$4:$B5040,$B5041))</f>
        <v/>
      </c>
      <c r="D5041" s="46" t="str">
        <f>IF(AND($O5041&gt;=قادمين!$C$4,$O5041&lt;=قادمين!$H$4,قادمين!$B$1=IF(قادمين!$B$1="","",$I5041),قادمين!$B$2=IF(قادمين!$B$2="","",$K5041),قادمين!$B$3=IF(قادمين!$B$3="","",$Q5041),قادمين!$B$4=IF(قادمين!$B$4="","",$R5041)),MAX($D$4:$D5040)+1,"")</f>
        <v/>
      </c>
      <c r="E5041" s="46" t="str">
        <f t="shared" si="157"/>
        <v/>
      </c>
      <c r="F5041" s="46" t="str">
        <f>IF($D5041="","",RANK($E5041,$E$5:$E$9000,1)+COUNTIF($E$4:$E5040,$E5041))</f>
        <v/>
      </c>
      <c r="G5041" s="63" t="str">
        <f>IF(H5041="","",COUNTA($H$5:H5041))</f>
        <v/>
      </c>
      <c r="H5041" s="187"/>
      <c r="I5041" s="203"/>
      <c r="J5041" s="202"/>
      <c r="K5041" s="202"/>
      <c r="L5041" s="202"/>
      <c r="M5041" s="202"/>
      <c r="N5041" s="202"/>
      <c r="O5041" s="201"/>
      <c r="P5041" s="159"/>
      <c r="Q5041" s="206"/>
      <c r="R5041" s="50"/>
      <c r="S5041" s="51"/>
      <c r="T5041" s="51"/>
      <c r="U5041" s="52"/>
      <c r="V5041" s="52"/>
      <c r="W5041" s="52"/>
      <c r="X5041" s="53"/>
      <c r="Y5041" s="52"/>
      <c r="Z5041" s="54"/>
      <c r="AA5041" s="22"/>
      <c r="AB5041" s="22"/>
      <c r="AC5041" s="22"/>
      <c r="AD5041" s="22"/>
      <c r="AE5041" s="22"/>
      <c r="AF5041" s="22"/>
      <c r="AG5041" s="22"/>
    </row>
    <row r="5042" spans="1:33" s="11" customFormat="1" ht="26.1" customHeight="1">
      <c r="A5042" s="45" t="str">
        <f>IF(AND($H5042&gt;=مغادرين!$C$4,$H5042&lt;=مغادرين!$H$4,مغادرين!$B$1=IF(مغادرين!$B$1="","",$I5042),مغادرين!$B$2=IF(مغادرين!$B$2="","",$K5042),مغادرين!$B$3=IF(مغادرين!$B$3="","",$Q5042),مغادرين!$B$4=IF(مغادرين!$B$4="","",$R5042)),MAX($A$4:$A5041)+1,"")</f>
        <v/>
      </c>
      <c r="B5042" s="45" t="str">
        <f t="shared" si="156"/>
        <v/>
      </c>
      <c r="C5042" s="45" t="str">
        <f>IF($A5042="","",RANK($B5042,$B$5:$B$9000,1)+COUNTIF($B$4:$B5041,$B5042))</f>
        <v/>
      </c>
      <c r="D5042" s="46" t="str">
        <f>IF(AND($O5042&gt;=قادمين!$C$4,$O5042&lt;=قادمين!$H$4,قادمين!$B$1=IF(قادمين!$B$1="","",$I5042),قادمين!$B$2=IF(قادمين!$B$2="","",$K5042),قادمين!$B$3=IF(قادمين!$B$3="","",$Q5042),قادمين!$B$4=IF(قادمين!$B$4="","",$R5042)),MAX($D$4:$D5041)+1,"")</f>
        <v/>
      </c>
      <c r="E5042" s="46" t="str">
        <f t="shared" si="157"/>
        <v/>
      </c>
      <c r="F5042" s="46" t="str">
        <f>IF($D5042="","",RANK($E5042,$E$5:$E$9000,1)+COUNTIF($E$4:$E5041,$E5042))</f>
        <v/>
      </c>
      <c r="G5042" s="63" t="str">
        <f>IF(H5042="","",COUNTA($H$5:H5042))</f>
        <v/>
      </c>
      <c r="H5042" s="187"/>
      <c r="I5042" s="203"/>
      <c r="J5042" s="202"/>
      <c r="K5042" s="202"/>
      <c r="L5042" s="202"/>
      <c r="M5042" s="202"/>
      <c r="N5042" s="202"/>
      <c r="O5042" s="201"/>
      <c r="P5042" s="159"/>
      <c r="Q5042" s="206"/>
      <c r="R5042" s="50"/>
      <c r="S5042" s="51"/>
      <c r="T5042" s="51"/>
      <c r="U5042" s="52"/>
      <c r="V5042" s="52"/>
      <c r="W5042" s="52"/>
      <c r="X5042" s="53"/>
      <c r="Y5042" s="52"/>
      <c r="Z5042" s="54"/>
      <c r="AA5042" s="22"/>
      <c r="AB5042" s="22"/>
      <c r="AC5042" s="22"/>
      <c r="AD5042" s="22"/>
      <c r="AE5042" s="22"/>
      <c r="AF5042" s="22"/>
      <c r="AG5042" s="22"/>
    </row>
    <row r="5043" spans="1:33" s="11" customFormat="1" ht="26.1" customHeight="1">
      <c r="A5043" s="45" t="str">
        <f>IF(AND($H5043&gt;=مغادرين!$C$4,$H5043&lt;=مغادرين!$H$4,مغادرين!$B$1=IF(مغادرين!$B$1="","",$I5043),مغادرين!$B$2=IF(مغادرين!$B$2="","",$K5043),مغادرين!$B$3=IF(مغادرين!$B$3="","",$Q5043),مغادرين!$B$4=IF(مغادرين!$B$4="","",$R5043)),MAX($A$4:$A5042)+1,"")</f>
        <v/>
      </c>
      <c r="B5043" s="45" t="str">
        <f t="shared" si="156"/>
        <v/>
      </c>
      <c r="C5043" s="45" t="str">
        <f>IF($A5043="","",RANK($B5043,$B$5:$B$9000,1)+COUNTIF($B$4:$B5042,$B5043))</f>
        <v/>
      </c>
      <c r="D5043" s="46" t="str">
        <f>IF(AND($O5043&gt;=قادمين!$C$4,$O5043&lt;=قادمين!$H$4,قادمين!$B$1=IF(قادمين!$B$1="","",$I5043),قادمين!$B$2=IF(قادمين!$B$2="","",$K5043),قادمين!$B$3=IF(قادمين!$B$3="","",$Q5043),قادمين!$B$4=IF(قادمين!$B$4="","",$R5043)),MAX($D$4:$D5042)+1,"")</f>
        <v/>
      </c>
      <c r="E5043" s="46" t="str">
        <f t="shared" si="157"/>
        <v/>
      </c>
      <c r="F5043" s="46" t="str">
        <f>IF($D5043="","",RANK($E5043,$E$5:$E$9000,1)+COUNTIF($E$4:$E5042,$E5043))</f>
        <v/>
      </c>
      <c r="G5043" s="63" t="str">
        <f>IF(H5043="","",COUNTA($H$5:H5043))</f>
        <v/>
      </c>
      <c r="H5043" s="187"/>
      <c r="I5043" s="203"/>
      <c r="J5043" s="202"/>
      <c r="K5043" s="202"/>
      <c r="L5043" s="202"/>
      <c r="M5043" s="202"/>
      <c r="N5043" s="202"/>
      <c r="O5043" s="201"/>
      <c r="P5043" s="159"/>
      <c r="Q5043" s="206"/>
      <c r="R5043" s="50"/>
      <c r="S5043" s="51"/>
      <c r="T5043" s="51"/>
      <c r="U5043" s="52"/>
      <c r="V5043" s="52"/>
      <c r="W5043" s="52"/>
      <c r="X5043" s="53"/>
      <c r="Y5043" s="52"/>
      <c r="Z5043" s="54"/>
      <c r="AA5043" s="22"/>
      <c r="AB5043" s="22"/>
      <c r="AC5043" s="22"/>
      <c r="AD5043" s="22"/>
      <c r="AE5043" s="22"/>
      <c r="AF5043" s="22"/>
      <c r="AG5043" s="22"/>
    </row>
    <row r="5044" spans="1:33" s="11" customFormat="1" ht="26.1" customHeight="1">
      <c r="A5044" s="45" t="str">
        <f>IF(AND($H5044&gt;=مغادرين!$C$4,$H5044&lt;=مغادرين!$H$4,مغادرين!$B$1=IF(مغادرين!$B$1="","",$I5044),مغادرين!$B$2=IF(مغادرين!$B$2="","",$K5044),مغادرين!$B$3=IF(مغادرين!$B$3="","",$Q5044),مغادرين!$B$4=IF(مغادرين!$B$4="","",$R5044)),MAX($A$4:$A5043)+1,"")</f>
        <v/>
      </c>
      <c r="B5044" s="45" t="str">
        <f t="shared" si="156"/>
        <v/>
      </c>
      <c r="C5044" s="45" t="str">
        <f>IF($A5044="","",RANK($B5044,$B$5:$B$9000,1)+COUNTIF($B$4:$B5043,$B5044))</f>
        <v/>
      </c>
      <c r="D5044" s="46" t="str">
        <f>IF(AND($O5044&gt;=قادمين!$C$4,$O5044&lt;=قادمين!$H$4,قادمين!$B$1=IF(قادمين!$B$1="","",$I5044),قادمين!$B$2=IF(قادمين!$B$2="","",$K5044),قادمين!$B$3=IF(قادمين!$B$3="","",$Q5044),قادمين!$B$4=IF(قادمين!$B$4="","",$R5044)),MAX($D$4:$D5043)+1,"")</f>
        <v/>
      </c>
      <c r="E5044" s="46" t="str">
        <f t="shared" si="157"/>
        <v/>
      </c>
      <c r="F5044" s="46" t="str">
        <f>IF($D5044="","",RANK($E5044,$E$5:$E$9000,1)+COUNTIF($E$4:$E5043,$E5044))</f>
        <v/>
      </c>
      <c r="G5044" s="63" t="str">
        <f>IF(H5044="","",COUNTA($H$5:H5044))</f>
        <v/>
      </c>
      <c r="H5044" s="187"/>
      <c r="I5044" s="203"/>
      <c r="J5044" s="202"/>
      <c r="K5044" s="202"/>
      <c r="L5044" s="202"/>
      <c r="M5044" s="202"/>
      <c r="N5044" s="202"/>
      <c r="O5044" s="201"/>
      <c r="P5044" s="159"/>
      <c r="Q5044" s="206"/>
      <c r="R5044" s="50"/>
      <c r="S5044" s="51"/>
      <c r="T5044" s="51"/>
      <c r="U5044" s="52"/>
      <c r="V5044" s="52"/>
      <c r="W5044" s="52"/>
      <c r="X5044" s="53"/>
      <c r="Y5044" s="52"/>
      <c r="Z5044" s="54"/>
      <c r="AA5044" s="22"/>
      <c r="AB5044" s="22"/>
      <c r="AC5044" s="22"/>
      <c r="AD5044" s="22"/>
      <c r="AE5044" s="22"/>
      <c r="AF5044" s="22"/>
      <c r="AG5044" s="22"/>
    </row>
    <row r="5045" spans="1:33" s="11" customFormat="1" ht="26.1" customHeight="1">
      <c r="A5045" s="45" t="str">
        <f>IF(AND($H5045&gt;=مغادرين!$C$4,$H5045&lt;=مغادرين!$H$4,مغادرين!$B$1=IF(مغادرين!$B$1="","",$I5045),مغادرين!$B$2=IF(مغادرين!$B$2="","",$K5045),مغادرين!$B$3=IF(مغادرين!$B$3="","",$Q5045),مغادرين!$B$4=IF(مغادرين!$B$4="","",$R5045)),MAX($A$4:$A5044)+1,"")</f>
        <v/>
      </c>
      <c r="B5045" s="45" t="str">
        <f t="shared" si="156"/>
        <v/>
      </c>
      <c r="C5045" s="45" t="str">
        <f>IF($A5045="","",RANK($B5045,$B$5:$B$9000,1)+COUNTIF($B$4:$B5044,$B5045))</f>
        <v/>
      </c>
      <c r="D5045" s="46" t="str">
        <f>IF(AND($O5045&gt;=قادمين!$C$4,$O5045&lt;=قادمين!$H$4,قادمين!$B$1=IF(قادمين!$B$1="","",$I5045),قادمين!$B$2=IF(قادمين!$B$2="","",$K5045),قادمين!$B$3=IF(قادمين!$B$3="","",$Q5045),قادمين!$B$4=IF(قادمين!$B$4="","",$R5045)),MAX($D$4:$D5044)+1,"")</f>
        <v/>
      </c>
      <c r="E5045" s="46" t="str">
        <f t="shared" si="157"/>
        <v/>
      </c>
      <c r="F5045" s="46" t="str">
        <f>IF($D5045="","",RANK($E5045,$E$5:$E$9000,1)+COUNTIF($E$4:$E5044,$E5045))</f>
        <v/>
      </c>
      <c r="G5045" s="63" t="str">
        <f>IF(H5045="","",COUNTA($H$5:H5045))</f>
        <v/>
      </c>
      <c r="H5045" s="187"/>
      <c r="I5045" s="203"/>
      <c r="J5045" s="202"/>
      <c r="K5045" s="202"/>
      <c r="L5045" s="202"/>
      <c r="M5045" s="202"/>
      <c r="N5045" s="202"/>
      <c r="O5045" s="201"/>
      <c r="P5045" s="159"/>
      <c r="Q5045" s="206"/>
      <c r="R5045" s="50"/>
      <c r="S5045" s="51"/>
      <c r="T5045" s="51"/>
      <c r="U5045" s="52"/>
      <c r="V5045" s="52"/>
      <c r="W5045" s="52"/>
      <c r="X5045" s="53"/>
      <c r="Y5045" s="52"/>
      <c r="Z5045" s="54"/>
      <c r="AA5045" s="22"/>
      <c r="AB5045" s="22"/>
      <c r="AC5045" s="22"/>
      <c r="AD5045" s="22"/>
      <c r="AE5045" s="22"/>
      <c r="AF5045" s="22"/>
      <c r="AG5045" s="22"/>
    </row>
    <row r="5046" spans="1:33" s="11" customFormat="1" ht="26.1" customHeight="1">
      <c r="A5046" s="45" t="str">
        <f>IF(AND($H5046&gt;=مغادرين!$C$4,$H5046&lt;=مغادرين!$H$4,مغادرين!$B$1=IF(مغادرين!$B$1="","",$I5046),مغادرين!$B$2=IF(مغادرين!$B$2="","",$K5046),مغادرين!$B$3=IF(مغادرين!$B$3="","",$Q5046),مغادرين!$B$4=IF(مغادرين!$B$4="","",$R5046)),MAX($A$4:$A5045)+1,"")</f>
        <v/>
      </c>
      <c r="B5046" s="45" t="str">
        <f t="shared" si="156"/>
        <v/>
      </c>
      <c r="C5046" s="45" t="str">
        <f>IF($A5046="","",RANK($B5046,$B$5:$B$9000,1)+COUNTIF($B$4:$B5045,$B5046))</f>
        <v/>
      </c>
      <c r="D5046" s="46" t="str">
        <f>IF(AND($O5046&gt;=قادمين!$C$4,$O5046&lt;=قادمين!$H$4,قادمين!$B$1=IF(قادمين!$B$1="","",$I5046),قادمين!$B$2=IF(قادمين!$B$2="","",$K5046),قادمين!$B$3=IF(قادمين!$B$3="","",$Q5046),قادمين!$B$4=IF(قادمين!$B$4="","",$R5046)),MAX($D$4:$D5045)+1,"")</f>
        <v/>
      </c>
      <c r="E5046" s="46" t="str">
        <f t="shared" si="157"/>
        <v/>
      </c>
      <c r="F5046" s="46" t="str">
        <f>IF($D5046="","",RANK($E5046,$E$5:$E$9000,1)+COUNTIF($E$4:$E5045,$E5046))</f>
        <v/>
      </c>
      <c r="G5046" s="63" t="str">
        <f>IF(H5046="","",COUNTA($H$5:H5046))</f>
        <v/>
      </c>
      <c r="H5046" s="187"/>
      <c r="I5046" s="203"/>
      <c r="J5046" s="202"/>
      <c r="K5046" s="202"/>
      <c r="L5046" s="202"/>
      <c r="M5046" s="202"/>
      <c r="N5046" s="202"/>
      <c r="O5046" s="201"/>
      <c r="P5046" s="159"/>
      <c r="Q5046" s="206"/>
      <c r="R5046" s="50"/>
      <c r="S5046" s="51"/>
      <c r="T5046" s="51"/>
      <c r="U5046" s="52"/>
      <c r="V5046" s="52"/>
      <c r="W5046" s="52"/>
      <c r="X5046" s="53"/>
      <c r="Y5046" s="52"/>
      <c r="Z5046" s="54"/>
      <c r="AA5046" s="22"/>
      <c r="AB5046" s="22"/>
      <c r="AC5046" s="22"/>
      <c r="AD5046" s="22"/>
      <c r="AE5046" s="22"/>
      <c r="AF5046" s="22"/>
      <c r="AG5046" s="22"/>
    </row>
    <row r="5047" spans="1:33" s="11" customFormat="1" ht="26.1" customHeight="1">
      <c r="A5047" s="45" t="str">
        <f>IF(AND($H5047&gt;=مغادرين!$C$4,$H5047&lt;=مغادرين!$H$4,مغادرين!$B$1=IF(مغادرين!$B$1="","",$I5047),مغادرين!$B$2=IF(مغادرين!$B$2="","",$K5047),مغادرين!$B$3=IF(مغادرين!$B$3="","",$Q5047),مغادرين!$B$4=IF(مغادرين!$B$4="","",$R5047)),MAX($A$4:$A5046)+1,"")</f>
        <v/>
      </c>
      <c r="B5047" s="45" t="str">
        <f t="shared" si="156"/>
        <v/>
      </c>
      <c r="C5047" s="45" t="str">
        <f>IF($A5047="","",RANK($B5047,$B$5:$B$9000,1)+COUNTIF($B$4:$B5046,$B5047))</f>
        <v/>
      </c>
      <c r="D5047" s="46" t="str">
        <f>IF(AND($O5047&gt;=قادمين!$C$4,$O5047&lt;=قادمين!$H$4,قادمين!$B$1=IF(قادمين!$B$1="","",$I5047),قادمين!$B$2=IF(قادمين!$B$2="","",$K5047),قادمين!$B$3=IF(قادمين!$B$3="","",$Q5047),قادمين!$B$4=IF(قادمين!$B$4="","",$R5047)),MAX($D$4:$D5046)+1,"")</f>
        <v/>
      </c>
      <c r="E5047" s="46" t="str">
        <f t="shared" si="157"/>
        <v/>
      </c>
      <c r="F5047" s="46" t="str">
        <f>IF($D5047="","",RANK($E5047,$E$5:$E$9000,1)+COUNTIF($E$4:$E5046,$E5047))</f>
        <v/>
      </c>
      <c r="G5047" s="63" t="str">
        <f>IF(H5047="","",COUNTA($H$5:H5047))</f>
        <v/>
      </c>
      <c r="H5047" s="187"/>
      <c r="I5047" s="203"/>
      <c r="J5047" s="202"/>
      <c r="K5047" s="202"/>
      <c r="L5047" s="202"/>
      <c r="M5047" s="202"/>
      <c r="N5047" s="202"/>
      <c r="O5047" s="201"/>
      <c r="P5047" s="159"/>
      <c r="Q5047" s="206"/>
      <c r="R5047" s="50"/>
      <c r="S5047" s="51"/>
      <c r="T5047" s="51"/>
      <c r="U5047" s="52"/>
      <c r="V5047" s="52"/>
      <c r="W5047" s="52"/>
      <c r="X5047" s="53"/>
      <c r="Y5047" s="52"/>
      <c r="Z5047" s="54"/>
      <c r="AA5047" s="22"/>
      <c r="AB5047" s="22"/>
      <c r="AC5047" s="22"/>
      <c r="AD5047" s="22"/>
      <c r="AE5047" s="22"/>
      <c r="AF5047" s="22"/>
      <c r="AG5047" s="22"/>
    </row>
    <row r="5048" spans="1:33" s="11" customFormat="1" ht="26.1" customHeight="1">
      <c r="A5048" s="45" t="str">
        <f>IF(AND($H5048&gt;=مغادرين!$C$4,$H5048&lt;=مغادرين!$H$4,مغادرين!$B$1=IF(مغادرين!$B$1="","",$I5048),مغادرين!$B$2=IF(مغادرين!$B$2="","",$K5048),مغادرين!$B$3=IF(مغادرين!$B$3="","",$Q5048),مغادرين!$B$4=IF(مغادرين!$B$4="","",$R5048)),MAX($A$4:$A5047)+1,"")</f>
        <v/>
      </c>
      <c r="B5048" s="45" t="str">
        <f t="shared" si="156"/>
        <v/>
      </c>
      <c r="C5048" s="45" t="str">
        <f>IF($A5048="","",RANK($B5048,$B$5:$B$9000,1)+COUNTIF($B$4:$B5047,$B5048))</f>
        <v/>
      </c>
      <c r="D5048" s="46" t="str">
        <f>IF(AND($O5048&gt;=قادمين!$C$4,$O5048&lt;=قادمين!$H$4,قادمين!$B$1=IF(قادمين!$B$1="","",$I5048),قادمين!$B$2=IF(قادمين!$B$2="","",$K5048),قادمين!$B$3=IF(قادمين!$B$3="","",$Q5048),قادمين!$B$4=IF(قادمين!$B$4="","",$R5048)),MAX($D$4:$D5047)+1,"")</f>
        <v/>
      </c>
      <c r="E5048" s="46" t="str">
        <f t="shared" si="157"/>
        <v/>
      </c>
      <c r="F5048" s="46" t="str">
        <f>IF($D5048="","",RANK($E5048,$E$5:$E$9000,1)+COUNTIF($E$4:$E5047,$E5048))</f>
        <v/>
      </c>
      <c r="G5048" s="63" t="str">
        <f>IF(H5048="","",COUNTA($H$5:H5048))</f>
        <v/>
      </c>
      <c r="H5048" s="187"/>
      <c r="I5048" s="203"/>
      <c r="J5048" s="202"/>
      <c r="K5048" s="202"/>
      <c r="L5048" s="202"/>
      <c r="M5048" s="202"/>
      <c r="N5048" s="202"/>
      <c r="O5048" s="201"/>
      <c r="P5048" s="159"/>
      <c r="Q5048" s="206"/>
      <c r="R5048" s="50"/>
      <c r="S5048" s="51"/>
      <c r="T5048" s="51"/>
      <c r="U5048" s="52"/>
      <c r="V5048" s="52"/>
      <c r="W5048" s="52"/>
      <c r="X5048" s="53"/>
      <c r="Y5048" s="52"/>
      <c r="Z5048" s="54"/>
      <c r="AA5048" s="22"/>
      <c r="AB5048" s="22"/>
      <c r="AC5048" s="22"/>
      <c r="AD5048" s="22"/>
      <c r="AE5048" s="22"/>
      <c r="AF5048" s="22"/>
      <c r="AG5048" s="22"/>
    </row>
    <row r="5049" spans="1:33" s="11" customFormat="1" ht="26.1" customHeight="1">
      <c r="A5049" s="45" t="str">
        <f>IF(AND($H5049&gt;=مغادرين!$C$4,$H5049&lt;=مغادرين!$H$4,مغادرين!$B$1=IF(مغادرين!$B$1="","",$I5049),مغادرين!$B$2=IF(مغادرين!$B$2="","",$K5049),مغادرين!$B$3=IF(مغادرين!$B$3="","",$Q5049),مغادرين!$B$4=IF(مغادرين!$B$4="","",$R5049)),MAX($A$4:$A5048)+1,"")</f>
        <v/>
      </c>
      <c r="B5049" s="45" t="str">
        <f t="shared" si="156"/>
        <v/>
      </c>
      <c r="C5049" s="45" t="str">
        <f>IF($A5049="","",RANK($B5049,$B$5:$B$9000,1)+COUNTIF($B$4:$B5048,$B5049))</f>
        <v/>
      </c>
      <c r="D5049" s="46" t="str">
        <f>IF(AND($O5049&gt;=قادمين!$C$4,$O5049&lt;=قادمين!$H$4,قادمين!$B$1=IF(قادمين!$B$1="","",$I5049),قادمين!$B$2=IF(قادمين!$B$2="","",$K5049),قادمين!$B$3=IF(قادمين!$B$3="","",$Q5049),قادمين!$B$4=IF(قادمين!$B$4="","",$R5049)),MAX($D$4:$D5048)+1,"")</f>
        <v/>
      </c>
      <c r="E5049" s="46" t="str">
        <f t="shared" si="157"/>
        <v/>
      </c>
      <c r="F5049" s="46" t="str">
        <f>IF($D5049="","",RANK($E5049,$E$5:$E$9000,1)+COUNTIF($E$4:$E5048,$E5049))</f>
        <v/>
      </c>
      <c r="G5049" s="63" t="str">
        <f>IF(H5049="","",COUNTA($H$5:H5049))</f>
        <v/>
      </c>
      <c r="H5049" s="187"/>
      <c r="I5049" s="203"/>
      <c r="J5049" s="202"/>
      <c r="K5049" s="202"/>
      <c r="L5049" s="202"/>
      <c r="M5049" s="202"/>
      <c r="N5049" s="202"/>
      <c r="O5049" s="201"/>
      <c r="P5049" s="159"/>
      <c r="Q5049" s="206"/>
      <c r="R5049" s="50"/>
      <c r="S5049" s="51"/>
      <c r="T5049" s="51"/>
      <c r="U5049" s="52"/>
      <c r="V5049" s="52"/>
      <c r="W5049" s="52"/>
      <c r="X5049" s="53"/>
      <c r="Y5049" s="52"/>
      <c r="Z5049" s="54"/>
      <c r="AA5049" s="22"/>
      <c r="AB5049" s="22"/>
      <c r="AC5049" s="22"/>
      <c r="AD5049" s="22"/>
      <c r="AE5049" s="22"/>
      <c r="AF5049" s="22"/>
      <c r="AG5049" s="22"/>
    </row>
    <row r="5050" spans="1:33" s="11" customFormat="1" ht="26.1" customHeight="1">
      <c r="A5050" s="45" t="str">
        <f>IF(AND($H5050&gt;=مغادرين!$C$4,$H5050&lt;=مغادرين!$H$4,مغادرين!$B$1=IF(مغادرين!$B$1="","",$I5050),مغادرين!$B$2=IF(مغادرين!$B$2="","",$K5050),مغادرين!$B$3=IF(مغادرين!$B$3="","",$Q5050),مغادرين!$B$4=IF(مغادرين!$B$4="","",$R5050)),MAX($A$4:$A5049)+1,"")</f>
        <v/>
      </c>
      <c r="B5050" s="45" t="str">
        <f t="shared" si="156"/>
        <v/>
      </c>
      <c r="C5050" s="45" t="str">
        <f>IF($A5050="","",RANK($B5050,$B$5:$B$9000,1)+COUNTIF($B$4:$B5049,$B5050))</f>
        <v/>
      </c>
      <c r="D5050" s="46" t="str">
        <f>IF(AND($O5050&gt;=قادمين!$C$4,$O5050&lt;=قادمين!$H$4,قادمين!$B$1=IF(قادمين!$B$1="","",$I5050),قادمين!$B$2=IF(قادمين!$B$2="","",$K5050),قادمين!$B$3=IF(قادمين!$B$3="","",$Q5050),قادمين!$B$4=IF(قادمين!$B$4="","",$R5050)),MAX($D$4:$D5049)+1,"")</f>
        <v/>
      </c>
      <c r="E5050" s="46" t="str">
        <f t="shared" si="157"/>
        <v/>
      </c>
      <c r="F5050" s="46" t="str">
        <f>IF($D5050="","",RANK($E5050,$E$5:$E$9000,1)+COUNTIF($E$4:$E5049,$E5050))</f>
        <v/>
      </c>
      <c r="G5050" s="63" t="str">
        <f>IF(H5050="","",COUNTA($H$5:H5050))</f>
        <v/>
      </c>
      <c r="H5050" s="187"/>
      <c r="I5050" s="203"/>
      <c r="J5050" s="202"/>
      <c r="K5050" s="202"/>
      <c r="L5050" s="202"/>
      <c r="M5050" s="202"/>
      <c r="N5050" s="202"/>
      <c r="O5050" s="201"/>
      <c r="P5050" s="159"/>
      <c r="Q5050" s="206"/>
      <c r="R5050" s="50"/>
      <c r="S5050" s="51"/>
      <c r="T5050" s="51"/>
      <c r="U5050" s="52"/>
      <c r="V5050" s="52"/>
      <c r="W5050" s="52"/>
      <c r="X5050" s="53"/>
      <c r="Y5050" s="52"/>
      <c r="Z5050" s="54"/>
      <c r="AA5050" s="22"/>
      <c r="AB5050" s="22"/>
      <c r="AC5050" s="22"/>
      <c r="AD5050" s="22"/>
      <c r="AE5050" s="22"/>
      <c r="AF5050" s="22"/>
      <c r="AG5050" s="22"/>
    </row>
    <row r="5051" spans="1:33" s="11" customFormat="1" ht="26.1" customHeight="1">
      <c r="A5051" s="45" t="str">
        <f>IF(AND($H5051&gt;=مغادرين!$C$4,$H5051&lt;=مغادرين!$H$4,مغادرين!$B$1=IF(مغادرين!$B$1="","",$I5051),مغادرين!$B$2=IF(مغادرين!$B$2="","",$K5051),مغادرين!$B$3=IF(مغادرين!$B$3="","",$Q5051),مغادرين!$B$4=IF(مغادرين!$B$4="","",$R5051)),MAX($A$4:$A5050)+1,"")</f>
        <v/>
      </c>
      <c r="B5051" s="45" t="str">
        <f t="shared" si="156"/>
        <v/>
      </c>
      <c r="C5051" s="45" t="str">
        <f>IF($A5051="","",RANK($B5051,$B$5:$B$9000,1)+COUNTIF($B$4:$B5050,$B5051))</f>
        <v/>
      </c>
      <c r="D5051" s="46" t="str">
        <f>IF(AND($O5051&gt;=قادمين!$C$4,$O5051&lt;=قادمين!$H$4,قادمين!$B$1=IF(قادمين!$B$1="","",$I5051),قادمين!$B$2=IF(قادمين!$B$2="","",$K5051),قادمين!$B$3=IF(قادمين!$B$3="","",$Q5051),قادمين!$B$4=IF(قادمين!$B$4="","",$R5051)),MAX($D$4:$D5050)+1,"")</f>
        <v/>
      </c>
      <c r="E5051" s="46" t="str">
        <f t="shared" si="157"/>
        <v/>
      </c>
      <c r="F5051" s="46" t="str">
        <f>IF($D5051="","",RANK($E5051,$E$5:$E$9000,1)+COUNTIF($E$4:$E5050,$E5051))</f>
        <v/>
      </c>
      <c r="G5051" s="63" t="str">
        <f>IF(H5051="","",COUNTA($H$5:H5051))</f>
        <v/>
      </c>
      <c r="H5051" s="187"/>
      <c r="I5051" s="203"/>
      <c r="J5051" s="202"/>
      <c r="K5051" s="202"/>
      <c r="L5051" s="202"/>
      <c r="M5051" s="202"/>
      <c r="N5051" s="202"/>
      <c r="O5051" s="201"/>
      <c r="P5051" s="159"/>
      <c r="Q5051" s="206"/>
      <c r="R5051" s="50"/>
      <c r="S5051" s="51"/>
      <c r="T5051" s="51"/>
      <c r="U5051" s="52"/>
      <c r="V5051" s="52"/>
      <c r="W5051" s="52"/>
      <c r="X5051" s="53"/>
      <c r="Y5051" s="52"/>
      <c r="Z5051" s="54"/>
      <c r="AA5051" s="22"/>
      <c r="AB5051" s="22"/>
      <c r="AC5051" s="22"/>
      <c r="AD5051" s="22"/>
      <c r="AE5051" s="22"/>
      <c r="AF5051" s="22"/>
      <c r="AG5051" s="22"/>
    </row>
    <row r="5052" spans="1:33" s="11" customFormat="1" ht="26.1" customHeight="1">
      <c r="A5052" s="45" t="str">
        <f>IF(AND($H5052&gt;=مغادرين!$C$4,$H5052&lt;=مغادرين!$H$4,مغادرين!$B$1=IF(مغادرين!$B$1="","",$I5052),مغادرين!$B$2=IF(مغادرين!$B$2="","",$K5052),مغادرين!$B$3=IF(مغادرين!$B$3="","",$Q5052),مغادرين!$B$4=IF(مغادرين!$B$4="","",$R5052)),MAX($A$4:$A5051)+1,"")</f>
        <v/>
      </c>
      <c r="B5052" s="45" t="str">
        <f t="shared" si="156"/>
        <v/>
      </c>
      <c r="C5052" s="45" t="str">
        <f>IF($A5052="","",RANK($B5052,$B$5:$B$9000,1)+COUNTIF($B$4:$B5051,$B5052))</f>
        <v/>
      </c>
      <c r="D5052" s="46" t="str">
        <f>IF(AND($O5052&gt;=قادمين!$C$4,$O5052&lt;=قادمين!$H$4,قادمين!$B$1=IF(قادمين!$B$1="","",$I5052),قادمين!$B$2=IF(قادمين!$B$2="","",$K5052),قادمين!$B$3=IF(قادمين!$B$3="","",$Q5052),قادمين!$B$4=IF(قادمين!$B$4="","",$R5052)),MAX($D$4:$D5051)+1,"")</f>
        <v/>
      </c>
      <c r="E5052" s="46" t="str">
        <f t="shared" si="157"/>
        <v/>
      </c>
      <c r="F5052" s="46" t="str">
        <f>IF($D5052="","",RANK($E5052,$E$5:$E$9000,1)+COUNTIF($E$4:$E5051,$E5052))</f>
        <v/>
      </c>
      <c r="G5052" s="63" t="str">
        <f>IF(H5052="","",COUNTA($H$5:H5052))</f>
        <v/>
      </c>
      <c r="H5052" s="187"/>
      <c r="I5052" s="203"/>
      <c r="J5052" s="202"/>
      <c r="K5052" s="202"/>
      <c r="L5052" s="202"/>
      <c r="M5052" s="202"/>
      <c r="N5052" s="202"/>
      <c r="O5052" s="201"/>
      <c r="P5052" s="159"/>
      <c r="Q5052" s="206"/>
      <c r="R5052" s="50"/>
      <c r="S5052" s="51"/>
      <c r="T5052" s="51"/>
      <c r="U5052" s="52"/>
      <c r="V5052" s="52"/>
      <c r="W5052" s="52"/>
      <c r="X5052" s="53"/>
      <c r="Y5052" s="52"/>
      <c r="Z5052" s="54"/>
      <c r="AA5052" s="22"/>
      <c r="AB5052" s="22"/>
      <c r="AC5052" s="22"/>
      <c r="AD5052" s="22"/>
      <c r="AE5052" s="22"/>
      <c r="AF5052" s="22"/>
      <c r="AG5052" s="22"/>
    </row>
    <row r="5053" spans="1:33" s="11" customFormat="1" ht="26.1" customHeight="1">
      <c r="A5053" s="45" t="str">
        <f>IF(AND($H5053&gt;=مغادرين!$C$4,$H5053&lt;=مغادرين!$H$4,مغادرين!$B$1=IF(مغادرين!$B$1="","",$I5053),مغادرين!$B$2=IF(مغادرين!$B$2="","",$K5053),مغادرين!$B$3=IF(مغادرين!$B$3="","",$Q5053),مغادرين!$B$4=IF(مغادرين!$B$4="","",$R5053)),MAX($A$4:$A5052)+1,"")</f>
        <v/>
      </c>
      <c r="B5053" s="45" t="str">
        <f t="shared" si="156"/>
        <v/>
      </c>
      <c r="C5053" s="45" t="str">
        <f>IF($A5053="","",RANK($B5053,$B$5:$B$9000,1)+COUNTIF($B$4:$B5052,$B5053))</f>
        <v/>
      </c>
      <c r="D5053" s="46" t="str">
        <f>IF(AND($O5053&gt;=قادمين!$C$4,$O5053&lt;=قادمين!$H$4,قادمين!$B$1=IF(قادمين!$B$1="","",$I5053),قادمين!$B$2=IF(قادمين!$B$2="","",$K5053),قادمين!$B$3=IF(قادمين!$B$3="","",$Q5053),قادمين!$B$4=IF(قادمين!$B$4="","",$R5053)),MAX($D$4:$D5052)+1,"")</f>
        <v/>
      </c>
      <c r="E5053" s="46" t="str">
        <f t="shared" si="157"/>
        <v/>
      </c>
      <c r="F5053" s="46" t="str">
        <f>IF($D5053="","",RANK($E5053,$E$5:$E$9000,1)+COUNTIF($E$4:$E5052,$E5053))</f>
        <v/>
      </c>
      <c r="G5053" s="63" t="str">
        <f>IF(H5053="","",COUNTA($H$5:H5053))</f>
        <v/>
      </c>
      <c r="H5053" s="187"/>
      <c r="I5053" s="203"/>
      <c r="J5053" s="202"/>
      <c r="K5053" s="202"/>
      <c r="L5053" s="202"/>
      <c r="M5053" s="202"/>
      <c r="N5053" s="202"/>
      <c r="O5053" s="201"/>
      <c r="P5053" s="159"/>
      <c r="Q5053" s="206"/>
      <c r="R5053" s="50"/>
      <c r="S5053" s="51"/>
      <c r="T5053" s="51"/>
      <c r="U5053" s="52"/>
      <c r="V5053" s="52"/>
      <c r="W5053" s="52"/>
      <c r="X5053" s="53"/>
      <c r="Y5053" s="52"/>
      <c r="Z5053" s="54"/>
      <c r="AA5053" s="22"/>
      <c r="AB5053" s="22"/>
      <c r="AC5053" s="22"/>
      <c r="AD5053" s="22"/>
      <c r="AE5053" s="22"/>
      <c r="AF5053" s="22"/>
      <c r="AG5053" s="22"/>
    </row>
    <row r="5054" spans="1:33" s="11" customFormat="1" ht="26.1" customHeight="1">
      <c r="A5054" s="45" t="str">
        <f>IF(AND($H5054&gt;=مغادرين!$C$4,$H5054&lt;=مغادرين!$H$4,مغادرين!$B$1=IF(مغادرين!$B$1="","",$I5054),مغادرين!$B$2=IF(مغادرين!$B$2="","",$K5054),مغادرين!$B$3=IF(مغادرين!$B$3="","",$Q5054),مغادرين!$B$4=IF(مغادرين!$B$4="","",$R5054)),MAX($A$4:$A5053)+1,"")</f>
        <v/>
      </c>
      <c r="B5054" s="45" t="str">
        <f t="shared" si="156"/>
        <v/>
      </c>
      <c r="C5054" s="45" t="str">
        <f>IF($A5054="","",RANK($B5054,$B$5:$B$9000,1)+COUNTIF($B$4:$B5053,$B5054))</f>
        <v/>
      </c>
      <c r="D5054" s="46" t="str">
        <f>IF(AND($O5054&gt;=قادمين!$C$4,$O5054&lt;=قادمين!$H$4,قادمين!$B$1=IF(قادمين!$B$1="","",$I5054),قادمين!$B$2=IF(قادمين!$B$2="","",$K5054),قادمين!$B$3=IF(قادمين!$B$3="","",$Q5054),قادمين!$B$4=IF(قادمين!$B$4="","",$R5054)),MAX($D$4:$D5053)+1,"")</f>
        <v/>
      </c>
      <c r="E5054" s="46" t="str">
        <f t="shared" si="157"/>
        <v/>
      </c>
      <c r="F5054" s="46" t="str">
        <f>IF($D5054="","",RANK($E5054,$E$5:$E$9000,1)+COUNTIF($E$4:$E5053,$E5054))</f>
        <v/>
      </c>
      <c r="G5054" s="63" t="str">
        <f>IF(H5054="","",COUNTA($H$5:H5054))</f>
        <v/>
      </c>
      <c r="H5054" s="187"/>
      <c r="I5054" s="203"/>
      <c r="J5054" s="202"/>
      <c r="K5054" s="202"/>
      <c r="L5054" s="202"/>
      <c r="M5054" s="202"/>
      <c r="N5054" s="202"/>
      <c r="O5054" s="201"/>
      <c r="P5054" s="159"/>
      <c r="Q5054" s="206"/>
      <c r="R5054" s="50"/>
      <c r="S5054" s="51"/>
      <c r="T5054" s="51"/>
      <c r="U5054" s="52"/>
      <c r="V5054" s="52"/>
      <c r="W5054" s="52"/>
      <c r="X5054" s="53"/>
      <c r="Y5054" s="52"/>
      <c r="Z5054" s="54"/>
      <c r="AA5054" s="22"/>
      <c r="AB5054" s="22"/>
      <c r="AC5054" s="22"/>
      <c r="AD5054" s="22"/>
      <c r="AE5054" s="22"/>
      <c r="AF5054" s="22"/>
      <c r="AG5054" s="22"/>
    </row>
    <row r="5055" spans="1:33" s="11" customFormat="1" ht="26.1" customHeight="1">
      <c r="A5055" s="45" t="str">
        <f>IF(AND($H5055&gt;=مغادرين!$C$4,$H5055&lt;=مغادرين!$H$4,مغادرين!$B$1=IF(مغادرين!$B$1="","",$I5055),مغادرين!$B$2=IF(مغادرين!$B$2="","",$K5055),مغادرين!$B$3=IF(مغادرين!$B$3="","",$Q5055),مغادرين!$B$4=IF(مغادرين!$B$4="","",$R5055)),MAX($A$4:$A5054)+1,"")</f>
        <v/>
      </c>
      <c r="B5055" s="45" t="str">
        <f t="shared" si="156"/>
        <v/>
      </c>
      <c r="C5055" s="45" t="str">
        <f>IF($A5055="","",RANK($B5055,$B$5:$B$9000,1)+COUNTIF($B$4:$B5054,$B5055))</f>
        <v/>
      </c>
      <c r="D5055" s="46" t="str">
        <f>IF(AND($O5055&gt;=قادمين!$C$4,$O5055&lt;=قادمين!$H$4,قادمين!$B$1=IF(قادمين!$B$1="","",$I5055),قادمين!$B$2=IF(قادمين!$B$2="","",$K5055),قادمين!$B$3=IF(قادمين!$B$3="","",$Q5055),قادمين!$B$4=IF(قادمين!$B$4="","",$R5055)),MAX($D$4:$D5054)+1,"")</f>
        <v/>
      </c>
      <c r="E5055" s="46" t="str">
        <f t="shared" si="157"/>
        <v/>
      </c>
      <c r="F5055" s="46" t="str">
        <f>IF($D5055="","",RANK($E5055,$E$5:$E$9000,1)+COUNTIF($E$4:$E5054,$E5055))</f>
        <v/>
      </c>
      <c r="G5055" s="63" t="str">
        <f>IF(H5055="","",COUNTA($H$5:H5055))</f>
        <v/>
      </c>
      <c r="H5055" s="187"/>
      <c r="I5055" s="203"/>
      <c r="J5055" s="202"/>
      <c r="K5055" s="202"/>
      <c r="L5055" s="202"/>
      <c r="M5055" s="202"/>
      <c r="N5055" s="202"/>
      <c r="O5055" s="201"/>
      <c r="P5055" s="159"/>
      <c r="Q5055" s="206"/>
      <c r="R5055" s="50"/>
      <c r="S5055" s="51"/>
      <c r="T5055" s="51"/>
      <c r="U5055" s="52"/>
      <c r="V5055" s="52"/>
      <c r="W5055" s="52"/>
      <c r="X5055" s="53"/>
      <c r="Y5055" s="52"/>
      <c r="Z5055" s="54"/>
      <c r="AA5055" s="22"/>
      <c r="AB5055" s="22"/>
      <c r="AC5055" s="22"/>
      <c r="AD5055" s="22"/>
      <c r="AE5055" s="22"/>
      <c r="AF5055" s="22"/>
      <c r="AG5055" s="22"/>
    </row>
    <row r="5056" spans="1:33" s="11" customFormat="1" ht="26.1" customHeight="1">
      <c r="A5056" s="45" t="str">
        <f>IF(AND($H5056&gt;=مغادرين!$C$4,$H5056&lt;=مغادرين!$H$4,مغادرين!$B$1=IF(مغادرين!$B$1="","",$I5056),مغادرين!$B$2=IF(مغادرين!$B$2="","",$K5056),مغادرين!$B$3=IF(مغادرين!$B$3="","",$Q5056),مغادرين!$B$4=IF(مغادرين!$B$4="","",$R5056)),MAX($A$4:$A5055)+1,"")</f>
        <v/>
      </c>
      <c r="B5056" s="45" t="str">
        <f t="shared" si="156"/>
        <v/>
      </c>
      <c r="C5056" s="45" t="str">
        <f>IF($A5056="","",RANK($B5056,$B$5:$B$9000,1)+COUNTIF($B$4:$B5055,$B5056))</f>
        <v/>
      </c>
      <c r="D5056" s="46" t="str">
        <f>IF(AND($O5056&gt;=قادمين!$C$4,$O5056&lt;=قادمين!$H$4,قادمين!$B$1=IF(قادمين!$B$1="","",$I5056),قادمين!$B$2=IF(قادمين!$B$2="","",$K5056),قادمين!$B$3=IF(قادمين!$B$3="","",$Q5056),قادمين!$B$4=IF(قادمين!$B$4="","",$R5056)),MAX($D$4:$D5055)+1,"")</f>
        <v/>
      </c>
      <c r="E5056" s="46" t="str">
        <f t="shared" si="157"/>
        <v/>
      </c>
      <c r="F5056" s="46" t="str">
        <f>IF($D5056="","",RANK($E5056,$E$5:$E$9000,1)+COUNTIF($E$4:$E5055,$E5056))</f>
        <v/>
      </c>
      <c r="G5056" s="63" t="str">
        <f>IF(H5056="","",COUNTA($H$5:H5056))</f>
        <v/>
      </c>
      <c r="H5056" s="187"/>
      <c r="I5056" s="203"/>
      <c r="J5056" s="202"/>
      <c r="K5056" s="202"/>
      <c r="L5056" s="202"/>
      <c r="M5056" s="202"/>
      <c r="N5056" s="202"/>
      <c r="O5056" s="201"/>
      <c r="P5056" s="159"/>
      <c r="Q5056" s="206"/>
      <c r="R5056" s="50"/>
      <c r="S5056" s="51"/>
      <c r="T5056" s="51"/>
      <c r="U5056" s="52"/>
      <c r="V5056" s="52"/>
      <c r="W5056" s="52"/>
      <c r="X5056" s="53"/>
      <c r="Y5056" s="52"/>
      <c r="Z5056" s="54"/>
      <c r="AA5056" s="22"/>
      <c r="AB5056" s="22"/>
      <c r="AC5056" s="22"/>
      <c r="AD5056" s="22"/>
      <c r="AE5056" s="22"/>
      <c r="AF5056" s="22"/>
      <c r="AG5056" s="22"/>
    </row>
    <row r="5057" spans="1:33" s="11" customFormat="1" ht="26.1" customHeight="1">
      <c r="A5057" s="45" t="str">
        <f>IF(AND($H5057&gt;=مغادرين!$C$4,$H5057&lt;=مغادرين!$H$4,مغادرين!$B$1=IF(مغادرين!$B$1="","",$I5057),مغادرين!$B$2=IF(مغادرين!$B$2="","",$K5057),مغادرين!$B$3=IF(مغادرين!$B$3="","",$Q5057),مغادرين!$B$4=IF(مغادرين!$B$4="","",$R5057)),MAX($A$4:$A5056)+1,"")</f>
        <v/>
      </c>
      <c r="B5057" s="45" t="str">
        <f t="shared" si="156"/>
        <v/>
      </c>
      <c r="C5057" s="45" t="str">
        <f>IF($A5057="","",RANK($B5057,$B$5:$B$9000,1)+COUNTIF($B$4:$B5056,$B5057))</f>
        <v/>
      </c>
      <c r="D5057" s="46" t="str">
        <f>IF(AND($O5057&gt;=قادمين!$C$4,$O5057&lt;=قادمين!$H$4,قادمين!$B$1=IF(قادمين!$B$1="","",$I5057),قادمين!$B$2=IF(قادمين!$B$2="","",$K5057),قادمين!$B$3=IF(قادمين!$B$3="","",$Q5057),قادمين!$B$4=IF(قادمين!$B$4="","",$R5057)),MAX($D$4:$D5056)+1,"")</f>
        <v/>
      </c>
      <c r="E5057" s="46" t="str">
        <f t="shared" si="157"/>
        <v/>
      </c>
      <c r="F5057" s="46" t="str">
        <f>IF($D5057="","",RANK($E5057,$E$5:$E$9000,1)+COUNTIF($E$4:$E5056,$E5057))</f>
        <v/>
      </c>
      <c r="G5057" s="63" t="str">
        <f>IF(H5057="","",COUNTA($H$5:H5057))</f>
        <v/>
      </c>
      <c r="H5057" s="187"/>
      <c r="I5057" s="203"/>
      <c r="J5057" s="202"/>
      <c r="K5057" s="202"/>
      <c r="L5057" s="202"/>
      <c r="M5057" s="202"/>
      <c r="N5057" s="202"/>
      <c r="O5057" s="201"/>
      <c r="P5057" s="159"/>
      <c r="Q5057" s="206"/>
      <c r="R5057" s="50"/>
      <c r="S5057" s="51"/>
      <c r="T5057" s="51"/>
      <c r="U5057" s="52"/>
      <c r="V5057" s="52"/>
      <c r="W5057" s="52"/>
      <c r="X5057" s="53"/>
      <c r="Y5057" s="52"/>
      <c r="Z5057" s="54"/>
      <c r="AA5057" s="22"/>
      <c r="AB5057" s="22"/>
      <c r="AC5057" s="22"/>
      <c r="AD5057" s="22"/>
      <c r="AE5057" s="22"/>
      <c r="AF5057" s="22"/>
      <c r="AG5057" s="22"/>
    </row>
    <row r="5058" spans="1:33" s="11" customFormat="1" ht="26.1" customHeight="1">
      <c r="A5058" s="45" t="str">
        <f>IF(AND($H5058&gt;=مغادرين!$C$4,$H5058&lt;=مغادرين!$H$4,مغادرين!$B$1=IF(مغادرين!$B$1="","",$I5058),مغادرين!$B$2=IF(مغادرين!$B$2="","",$K5058),مغادرين!$B$3=IF(مغادرين!$B$3="","",$Q5058),مغادرين!$B$4=IF(مغادرين!$B$4="","",$R5058)),MAX($A$4:$A5057)+1,"")</f>
        <v/>
      </c>
      <c r="B5058" s="45" t="str">
        <f t="shared" si="156"/>
        <v/>
      </c>
      <c r="C5058" s="45" t="str">
        <f>IF($A5058="","",RANK($B5058,$B$5:$B$9000,1)+COUNTIF($B$4:$B5057,$B5058))</f>
        <v/>
      </c>
      <c r="D5058" s="46" t="str">
        <f>IF(AND($O5058&gt;=قادمين!$C$4,$O5058&lt;=قادمين!$H$4,قادمين!$B$1=IF(قادمين!$B$1="","",$I5058),قادمين!$B$2=IF(قادمين!$B$2="","",$K5058),قادمين!$B$3=IF(قادمين!$B$3="","",$Q5058),قادمين!$B$4=IF(قادمين!$B$4="","",$R5058)),MAX($D$4:$D5057)+1,"")</f>
        <v/>
      </c>
      <c r="E5058" s="46" t="str">
        <f t="shared" si="157"/>
        <v/>
      </c>
      <c r="F5058" s="46" t="str">
        <f>IF($D5058="","",RANK($E5058,$E$5:$E$9000,1)+COUNTIF($E$4:$E5057,$E5058))</f>
        <v/>
      </c>
      <c r="G5058" s="63" t="str">
        <f>IF(H5058="","",COUNTA($H$5:H5058))</f>
        <v/>
      </c>
      <c r="H5058" s="187"/>
      <c r="I5058" s="203"/>
      <c r="J5058" s="202"/>
      <c r="K5058" s="202"/>
      <c r="L5058" s="202"/>
      <c r="M5058" s="202"/>
      <c r="N5058" s="202"/>
      <c r="O5058" s="201"/>
      <c r="P5058" s="159"/>
      <c r="Q5058" s="206"/>
      <c r="R5058" s="50"/>
      <c r="S5058" s="51"/>
      <c r="T5058" s="51"/>
      <c r="U5058" s="52"/>
      <c r="V5058" s="52"/>
      <c r="W5058" s="52"/>
      <c r="X5058" s="53"/>
      <c r="Y5058" s="52"/>
      <c r="Z5058" s="54"/>
      <c r="AA5058" s="22"/>
      <c r="AB5058" s="22"/>
      <c r="AC5058" s="22"/>
      <c r="AD5058" s="22"/>
      <c r="AE5058" s="22"/>
      <c r="AF5058" s="22"/>
      <c r="AG5058" s="22"/>
    </row>
    <row r="5059" spans="1:33" s="11" customFormat="1" ht="26.1" customHeight="1">
      <c r="A5059" s="45" t="str">
        <f>IF(AND($H5059&gt;=مغادرين!$C$4,$H5059&lt;=مغادرين!$H$4,مغادرين!$B$1=IF(مغادرين!$B$1="","",$I5059),مغادرين!$B$2=IF(مغادرين!$B$2="","",$K5059),مغادرين!$B$3=IF(مغادرين!$B$3="","",$Q5059),مغادرين!$B$4=IF(مغادرين!$B$4="","",$R5059)),MAX($A$4:$A5058)+1,"")</f>
        <v/>
      </c>
      <c r="B5059" s="45" t="str">
        <f t="shared" si="156"/>
        <v/>
      </c>
      <c r="C5059" s="45" t="str">
        <f>IF($A5059="","",RANK($B5059,$B$5:$B$9000,1)+COUNTIF($B$4:$B5058,$B5059))</f>
        <v/>
      </c>
      <c r="D5059" s="46" t="str">
        <f>IF(AND($O5059&gt;=قادمين!$C$4,$O5059&lt;=قادمين!$H$4,قادمين!$B$1=IF(قادمين!$B$1="","",$I5059),قادمين!$B$2=IF(قادمين!$B$2="","",$K5059),قادمين!$B$3=IF(قادمين!$B$3="","",$Q5059),قادمين!$B$4=IF(قادمين!$B$4="","",$R5059)),MAX($D$4:$D5058)+1,"")</f>
        <v/>
      </c>
      <c r="E5059" s="46" t="str">
        <f t="shared" si="157"/>
        <v/>
      </c>
      <c r="F5059" s="46" t="str">
        <f>IF($D5059="","",RANK($E5059,$E$5:$E$9000,1)+COUNTIF($E$4:$E5058,$E5059))</f>
        <v/>
      </c>
      <c r="G5059" s="63" t="str">
        <f>IF(H5059="","",COUNTA($H$5:H5059))</f>
        <v/>
      </c>
      <c r="H5059" s="187"/>
      <c r="I5059" s="203"/>
      <c r="J5059" s="202"/>
      <c r="K5059" s="202"/>
      <c r="L5059" s="202"/>
      <c r="M5059" s="202"/>
      <c r="N5059" s="202"/>
      <c r="O5059" s="201"/>
      <c r="P5059" s="159"/>
      <c r="Q5059" s="206"/>
      <c r="R5059" s="50"/>
      <c r="S5059" s="51"/>
      <c r="T5059" s="51"/>
      <c r="U5059" s="52"/>
      <c r="V5059" s="52"/>
      <c r="W5059" s="52"/>
      <c r="X5059" s="53"/>
      <c r="Y5059" s="52"/>
      <c r="Z5059" s="54"/>
      <c r="AA5059" s="22"/>
      <c r="AB5059" s="22"/>
      <c r="AC5059" s="22"/>
      <c r="AD5059" s="22"/>
      <c r="AE5059" s="22"/>
      <c r="AF5059" s="22"/>
      <c r="AG5059" s="22"/>
    </row>
    <row r="5060" spans="1:33" s="11" customFormat="1" ht="26.1" customHeight="1">
      <c r="A5060" s="45" t="str">
        <f>IF(AND($H5060&gt;=مغادرين!$C$4,$H5060&lt;=مغادرين!$H$4,مغادرين!$B$1=IF(مغادرين!$B$1="","",$I5060),مغادرين!$B$2=IF(مغادرين!$B$2="","",$K5060),مغادرين!$B$3=IF(مغادرين!$B$3="","",$Q5060),مغادرين!$B$4=IF(مغادرين!$B$4="","",$R5060)),MAX($A$4:$A5059)+1,"")</f>
        <v/>
      </c>
      <c r="B5060" s="45" t="str">
        <f t="shared" si="156"/>
        <v/>
      </c>
      <c r="C5060" s="45" t="str">
        <f>IF($A5060="","",RANK($B5060,$B$5:$B$9000,1)+COUNTIF($B$4:$B5059,$B5060))</f>
        <v/>
      </c>
      <c r="D5060" s="46" t="str">
        <f>IF(AND($O5060&gt;=قادمين!$C$4,$O5060&lt;=قادمين!$H$4,قادمين!$B$1=IF(قادمين!$B$1="","",$I5060),قادمين!$B$2=IF(قادمين!$B$2="","",$K5060),قادمين!$B$3=IF(قادمين!$B$3="","",$Q5060),قادمين!$B$4=IF(قادمين!$B$4="","",$R5060)),MAX($D$4:$D5059)+1,"")</f>
        <v/>
      </c>
      <c r="E5060" s="46" t="str">
        <f t="shared" si="157"/>
        <v/>
      </c>
      <c r="F5060" s="46" t="str">
        <f>IF($D5060="","",RANK($E5060,$E$5:$E$9000,1)+COUNTIF($E$4:$E5059,$E5060))</f>
        <v/>
      </c>
      <c r="G5060" s="63" t="str">
        <f>IF(H5060="","",COUNTA($H$5:H5060))</f>
        <v/>
      </c>
      <c r="H5060" s="187"/>
      <c r="I5060" s="203"/>
      <c r="J5060" s="202"/>
      <c r="K5060" s="202"/>
      <c r="L5060" s="202"/>
      <c r="M5060" s="202"/>
      <c r="N5060" s="202"/>
      <c r="O5060" s="201"/>
      <c r="P5060" s="159"/>
      <c r="Q5060" s="206"/>
      <c r="R5060" s="50"/>
      <c r="S5060" s="51"/>
      <c r="T5060" s="51"/>
      <c r="U5060" s="52"/>
      <c r="V5060" s="52"/>
      <c r="W5060" s="52"/>
      <c r="X5060" s="53"/>
      <c r="Y5060" s="52"/>
      <c r="Z5060" s="54"/>
      <c r="AA5060" s="22"/>
      <c r="AB5060" s="22"/>
      <c r="AC5060" s="22"/>
      <c r="AD5060" s="22"/>
      <c r="AE5060" s="22"/>
      <c r="AF5060" s="22"/>
      <c r="AG5060" s="22"/>
    </row>
    <row r="5061" spans="1:33" s="11" customFormat="1" ht="26.1" customHeight="1">
      <c r="A5061" s="45" t="str">
        <f>IF(AND($H5061&gt;=مغادرين!$C$4,$H5061&lt;=مغادرين!$H$4,مغادرين!$B$1=IF(مغادرين!$B$1="","",$I5061),مغادرين!$B$2=IF(مغادرين!$B$2="","",$K5061),مغادرين!$B$3=IF(مغادرين!$B$3="","",$Q5061),مغادرين!$B$4=IF(مغادرين!$B$4="","",$R5061)),MAX($A$4:$A5060)+1,"")</f>
        <v/>
      </c>
      <c r="B5061" s="45" t="str">
        <f t="shared" ref="B5061:B5124" si="158">IF($A5061="","",MAX($A$5:$A$12000)-RANK($H5061,$H$5:$H$12000)+1)</f>
        <v/>
      </c>
      <c r="C5061" s="45" t="str">
        <f>IF($A5061="","",RANK($B5061,$B$5:$B$9000,1)+COUNTIF($B$4:$B5060,$B5061))</f>
        <v/>
      </c>
      <c r="D5061" s="46" t="str">
        <f>IF(AND($O5061&gt;=قادمين!$C$4,$O5061&lt;=قادمين!$H$4,قادمين!$B$1=IF(قادمين!$B$1="","",$I5061),قادمين!$B$2=IF(قادمين!$B$2="","",$K5061),قادمين!$B$3=IF(قادمين!$B$3="","",$Q5061),قادمين!$B$4=IF(قادمين!$B$4="","",$R5061)),MAX($D$4:$D5060)+1,"")</f>
        <v/>
      </c>
      <c r="E5061" s="46" t="str">
        <f t="shared" ref="E5061:E5124" si="159">IF($D5061="","",MAX($D$5:$D$12000)-RANK($O5061,$O$5:$O$12000)+1)</f>
        <v/>
      </c>
      <c r="F5061" s="46" t="str">
        <f>IF($D5061="","",RANK($E5061,$E$5:$E$9000,1)+COUNTIF($E$4:$E5060,$E5061))</f>
        <v/>
      </c>
      <c r="G5061" s="63" t="str">
        <f>IF(H5061="","",COUNTA($H$5:H5061))</f>
        <v/>
      </c>
      <c r="H5061" s="187"/>
      <c r="I5061" s="203"/>
      <c r="J5061" s="202"/>
      <c r="K5061" s="202"/>
      <c r="L5061" s="202"/>
      <c r="M5061" s="202"/>
      <c r="N5061" s="202"/>
      <c r="O5061" s="201"/>
      <c r="P5061" s="159"/>
      <c r="Q5061" s="206"/>
      <c r="R5061" s="50"/>
      <c r="S5061" s="51"/>
      <c r="T5061" s="51"/>
      <c r="U5061" s="52"/>
      <c r="V5061" s="52"/>
      <c r="W5061" s="52"/>
      <c r="X5061" s="53"/>
      <c r="Y5061" s="52"/>
      <c r="Z5061" s="54"/>
      <c r="AA5061" s="22"/>
      <c r="AB5061" s="22"/>
      <c r="AC5061" s="22"/>
      <c r="AD5061" s="22"/>
      <c r="AE5061" s="22"/>
      <c r="AF5061" s="22"/>
      <c r="AG5061" s="22"/>
    </row>
    <row r="5062" spans="1:33" s="11" customFormat="1" ht="26.1" customHeight="1">
      <c r="A5062" s="45" t="str">
        <f>IF(AND($H5062&gt;=مغادرين!$C$4,$H5062&lt;=مغادرين!$H$4,مغادرين!$B$1=IF(مغادرين!$B$1="","",$I5062),مغادرين!$B$2=IF(مغادرين!$B$2="","",$K5062),مغادرين!$B$3=IF(مغادرين!$B$3="","",$Q5062),مغادرين!$B$4=IF(مغادرين!$B$4="","",$R5062)),MAX($A$4:$A5061)+1,"")</f>
        <v/>
      </c>
      <c r="B5062" s="45" t="str">
        <f t="shared" si="158"/>
        <v/>
      </c>
      <c r="C5062" s="45" t="str">
        <f>IF($A5062="","",RANK($B5062,$B$5:$B$9000,1)+COUNTIF($B$4:$B5061,$B5062))</f>
        <v/>
      </c>
      <c r="D5062" s="46" t="str">
        <f>IF(AND($O5062&gt;=قادمين!$C$4,$O5062&lt;=قادمين!$H$4,قادمين!$B$1=IF(قادمين!$B$1="","",$I5062),قادمين!$B$2=IF(قادمين!$B$2="","",$K5062),قادمين!$B$3=IF(قادمين!$B$3="","",$Q5062),قادمين!$B$4=IF(قادمين!$B$4="","",$R5062)),MAX($D$4:$D5061)+1,"")</f>
        <v/>
      </c>
      <c r="E5062" s="46" t="str">
        <f t="shared" si="159"/>
        <v/>
      </c>
      <c r="F5062" s="46" t="str">
        <f>IF($D5062="","",RANK($E5062,$E$5:$E$9000,1)+COUNTIF($E$4:$E5061,$E5062))</f>
        <v/>
      </c>
      <c r="G5062" s="63" t="str">
        <f>IF(H5062="","",COUNTA($H$5:H5062))</f>
        <v/>
      </c>
      <c r="H5062" s="187"/>
      <c r="I5062" s="203"/>
      <c r="J5062" s="202"/>
      <c r="K5062" s="202"/>
      <c r="L5062" s="202"/>
      <c r="M5062" s="202"/>
      <c r="N5062" s="202"/>
      <c r="O5062" s="201"/>
      <c r="P5062" s="159"/>
      <c r="Q5062" s="206"/>
      <c r="R5062" s="50"/>
      <c r="S5062" s="51"/>
      <c r="T5062" s="51"/>
      <c r="U5062" s="52"/>
      <c r="V5062" s="52"/>
      <c r="W5062" s="52"/>
      <c r="X5062" s="53"/>
      <c r="Y5062" s="52"/>
      <c r="Z5062" s="54"/>
      <c r="AA5062" s="22"/>
      <c r="AB5062" s="22"/>
      <c r="AC5062" s="22"/>
      <c r="AD5062" s="22"/>
      <c r="AE5062" s="22"/>
      <c r="AF5062" s="22"/>
      <c r="AG5062" s="22"/>
    </row>
    <row r="5063" spans="1:33" s="11" customFormat="1" ht="26.1" customHeight="1">
      <c r="A5063" s="45" t="str">
        <f>IF(AND($H5063&gt;=مغادرين!$C$4,$H5063&lt;=مغادرين!$H$4,مغادرين!$B$1=IF(مغادرين!$B$1="","",$I5063),مغادرين!$B$2=IF(مغادرين!$B$2="","",$K5063),مغادرين!$B$3=IF(مغادرين!$B$3="","",$Q5063),مغادرين!$B$4=IF(مغادرين!$B$4="","",$R5063)),MAX($A$4:$A5062)+1,"")</f>
        <v/>
      </c>
      <c r="B5063" s="45" t="str">
        <f t="shared" si="158"/>
        <v/>
      </c>
      <c r="C5063" s="45" t="str">
        <f>IF($A5063="","",RANK($B5063,$B$5:$B$9000,1)+COUNTIF($B$4:$B5062,$B5063))</f>
        <v/>
      </c>
      <c r="D5063" s="46" t="str">
        <f>IF(AND($O5063&gt;=قادمين!$C$4,$O5063&lt;=قادمين!$H$4,قادمين!$B$1=IF(قادمين!$B$1="","",$I5063),قادمين!$B$2=IF(قادمين!$B$2="","",$K5063),قادمين!$B$3=IF(قادمين!$B$3="","",$Q5063),قادمين!$B$4=IF(قادمين!$B$4="","",$R5063)),MAX($D$4:$D5062)+1,"")</f>
        <v/>
      </c>
      <c r="E5063" s="46" t="str">
        <f t="shared" si="159"/>
        <v/>
      </c>
      <c r="F5063" s="46" t="str">
        <f>IF($D5063="","",RANK($E5063,$E$5:$E$9000,1)+COUNTIF($E$4:$E5062,$E5063))</f>
        <v/>
      </c>
      <c r="G5063" s="63" t="str">
        <f>IF(H5063="","",COUNTA($H$5:H5063))</f>
        <v/>
      </c>
      <c r="H5063" s="187"/>
      <c r="I5063" s="203"/>
      <c r="J5063" s="202"/>
      <c r="K5063" s="202"/>
      <c r="L5063" s="202"/>
      <c r="M5063" s="202"/>
      <c r="N5063" s="202"/>
      <c r="O5063" s="201"/>
      <c r="P5063" s="159"/>
      <c r="Q5063" s="206"/>
      <c r="R5063" s="50"/>
      <c r="S5063" s="51"/>
      <c r="T5063" s="51"/>
      <c r="U5063" s="52"/>
      <c r="V5063" s="52"/>
      <c r="W5063" s="52"/>
      <c r="X5063" s="53"/>
      <c r="Y5063" s="52"/>
      <c r="Z5063" s="54"/>
      <c r="AA5063" s="22"/>
      <c r="AB5063" s="22"/>
      <c r="AC5063" s="22"/>
      <c r="AD5063" s="22"/>
      <c r="AE5063" s="22"/>
      <c r="AF5063" s="22"/>
      <c r="AG5063" s="22"/>
    </row>
    <row r="5064" spans="1:33" s="11" customFormat="1" ht="26.1" customHeight="1">
      <c r="A5064" s="45" t="str">
        <f>IF(AND($H5064&gt;=مغادرين!$C$4,$H5064&lt;=مغادرين!$H$4,مغادرين!$B$1=IF(مغادرين!$B$1="","",$I5064),مغادرين!$B$2=IF(مغادرين!$B$2="","",$K5064),مغادرين!$B$3=IF(مغادرين!$B$3="","",$Q5064),مغادرين!$B$4=IF(مغادرين!$B$4="","",$R5064)),MAX($A$4:$A5063)+1,"")</f>
        <v/>
      </c>
      <c r="B5064" s="45" t="str">
        <f t="shared" si="158"/>
        <v/>
      </c>
      <c r="C5064" s="45" t="str">
        <f>IF($A5064="","",RANK($B5064,$B$5:$B$9000,1)+COUNTIF($B$4:$B5063,$B5064))</f>
        <v/>
      </c>
      <c r="D5064" s="46" t="str">
        <f>IF(AND($O5064&gt;=قادمين!$C$4,$O5064&lt;=قادمين!$H$4,قادمين!$B$1=IF(قادمين!$B$1="","",$I5064),قادمين!$B$2=IF(قادمين!$B$2="","",$K5064),قادمين!$B$3=IF(قادمين!$B$3="","",$Q5064),قادمين!$B$4=IF(قادمين!$B$4="","",$R5064)),MAX($D$4:$D5063)+1,"")</f>
        <v/>
      </c>
      <c r="E5064" s="46" t="str">
        <f t="shared" si="159"/>
        <v/>
      </c>
      <c r="F5064" s="46" t="str">
        <f>IF($D5064="","",RANK($E5064,$E$5:$E$9000,1)+COUNTIF($E$4:$E5063,$E5064))</f>
        <v/>
      </c>
      <c r="G5064" s="63" t="str">
        <f>IF(H5064="","",COUNTA($H$5:H5064))</f>
        <v/>
      </c>
      <c r="H5064" s="187"/>
      <c r="I5064" s="203"/>
      <c r="J5064" s="202"/>
      <c r="K5064" s="202"/>
      <c r="L5064" s="202"/>
      <c r="M5064" s="202"/>
      <c r="N5064" s="202"/>
      <c r="O5064" s="201"/>
      <c r="P5064" s="159"/>
      <c r="Q5064" s="206"/>
      <c r="R5064" s="50"/>
      <c r="S5064" s="51"/>
      <c r="T5064" s="51"/>
      <c r="U5064" s="52"/>
      <c r="V5064" s="52"/>
      <c r="W5064" s="52"/>
      <c r="X5064" s="53"/>
      <c r="Y5064" s="52"/>
      <c r="Z5064" s="54"/>
      <c r="AA5064" s="22"/>
      <c r="AB5064" s="22"/>
      <c r="AC5064" s="22"/>
      <c r="AD5064" s="22"/>
      <c r="AE5064" s="22"/>
      <c r="AF5064" s="22"/>
      <c r="AG5064" s="22"/>
    </row>
    <row r="5065" spans="1:33" s="11" customFormat="1" ht="26.1" customHeight="1">
      <c r="A5065" s="45" t="str">
        <f>IF(AND($H5065&gt;=مغادرين!$C$4,$H5065&lt;=مغادرين!$H$4,مغادرين!$B$1=IF(مغادرين!$B$1="","",$I5065),مغادرين!$B$2=IF(مغادرين!$B$2="","",$K5065),مغادرين!$B$3=IF(مغادرين!$B$3="","",$Q5065),مغادرين!$B$4=IF(مغادرين!$B$4="","",$R5065)),MAX($A$4:$A5064)+1,"")</f>
        <v/>
      </c>
      <c r="B5065" s="45" t="str">
        <f t="shared" si="158"/>
        <v/>
      </c>
      <c r="C5065" s="45" t="str">
        <f>IF($A5065="","",RANK($B5065,$B$5:$B$9000,1)+COUNTIF($B$4:$B5064,$B5065))</f>
        <v/>
      </c>
      <c r="D5065" s="46" t="str">
        <f>IF(AND($O5065&gt;=قادمين!$C$4,$O5065&lt;=قادمين!$H$4,قادمين!$B$1=IF(قادمين!$B$1="","",$I5065),قادمين!$B$2=IF(قادمين!$B$2="","",$K5065),قادمين!$B$3=IF(قادمين!$B$3="","",$Q5065),قادمين!$B$4=IF(قادمين!$B$4="","",$R5065)),MAX($D$4:$D5064)+1,"")</f>
        <v/>
      </c>
      <c r="E5065" s="46" t="str">
        <f t="shared" si="159"/>
        <v/>
      </c>
      <c r="F5065" s="46" t="str">
        <f>IF($D5065="","",RANK($E5065,$E$5:$E$9000,1)+COUNTIF($E$4:$E5064,$E5065))</f>
        <v/>
      </c>
      <c r="G5065" s="63" t="str">
        <f>IF(H5065="","",COUNTA($H$5:H5065))</f>
        <v/>
      </c>
      <c r="H5065" s="187"/>
      <c r="I5065" s="203"/>
      <c r="J5065" s="202"/>
      <c r="K5065" s="202"/>
      <c r="L5065" s="202"/>
      <c r="M5065" s="202"/>
      <c r="N5065" s="202"/>
      <c r="O5065" s="201"/>
      <c r="P5065" s="159"/>
      <c r="Q5065" s="206"/>
      <c r="R5065" s="50"/>
      <c r="S5065" s="51"/>
      <c r="T5065" s="51"/>
      <c r="U5065" s="52"/>
      <c r="V5065" s="52"/>
      <c r="W5065" s="52"/>
      <c r="X5065" s="53"/>
      <c r="Y5065" s="52"/>
      <c r="Z5065" s="54"/>
      <c r="AA5065" s="22"/>
      <c r="AB5065" s="22"/>
      <c r="AC5065" s="22"/>
      <c r="AD5065" s="22"/>
      <c r="AE5065" s="22"/>
      <c r="AF5065" s="22"/>
      <c r="AG5065" s="22"/>
    </row>
    <row r="5066" spans="1:33" s="11" customFormat="1" ht="26.1" customHeight="1">
      <c r="A5066" s="45" t="str">
        <f>IF(AND($H5066&gt;=مغادرين!$C$4,$H5066&lt;=مغادرين!$H$4,مغادرين!$B$1=IF(مغادرين!$B$1="","",$I5066),مغادرين!$B$2=IF(مغادرين!$B$2="","",$K5066),مغادرين!$B$3=IF(مغادرين!$B$3="","",$Q5066),مغادرين!$B$4=IF(مغادرين!$B$4="","",$R5066)),MAX($A$4:$A5065)+1,"")</f>
        <v/>
      </c>
      <c r="B5066" s="45" t="str">
        <f t="shared" si="158"/>
        <v/>
      </c>
      <c r="C5066" s="45" t="str">
        <f>IF($A5066="","",RANK($B5066,$B$5:$B$9000,1)+COUNTIF($B$4:$B5065,$B5066))</f>
        <v/>
      </c>
      <c r="D5066" s="46" t="str">
        <f>IF(AND($O5066&gt;=قادمين!$C$4,$O5066&lt;=قادمين!$H$4,قادمين!$B$1=IF(قادمين!$B$1="","",$I5066),قادمين!$B$2=IF(قادمين!$B$2="","",$K5066),قادمين!$B$3=IF(قادمين!$B$3="","",$Q5066),قادمين!$B$4=IF(قادمين!$B$4="","",$R5066)),MAX($D$4:$D5065)+1,"")</f>
        <v/>
      </c>
      <c r="E5066" s="46" t="str">
        <f t="shared" si="159"/>
        <v/>
      </c>
      <c r="F5066" s="46" t="str">
        <f>IF($D5066="","",RANK($E5066,$E$5:$E$9000,1)+COUNTIF($E$4:$E5065,$E5066))</f>
        <v/>
      </c>
      <c r="G5066" s="63" t="str">
        <f>IF(H5066="","",COUNTA($H$5:H5066))</f>
        <v/>
      </c>
      <c r="H5066" s="187"/>
      <c r="I5066" s="203"/>
      <c r="J5066" s="202"/>
      <c r="K5066" s="202"/>
      <c r="L5066" s="202"/>
      <c r="M5066" s="202"/>
      <c r="N5066" s="202"/>
      <c r="O5066" s="201"/>
      <c r="P5066" s="159"/>
      <c r="Q5066" s="206"/>
      <c r="R5066" s="50"/>
      <c r="S5066" s="51"/>
      <c r="T5066" s="51"/>
      <c r="U5066" s="52"/>
      <c r="V5066" s="52"/>
      <c r="W5066" s="52"/>
      <c r="X5066" s="53"/>
      <c r="Y5066" s="52"/>
      <c r="Z5066" s="54"/>
      <c r="AA5066" s="22"/>
      <c r="AB5066" s="22"/>
      <c r="AC5066" s="22"/>
      <c r="AD5066" s="22"/>
      <c r="AE5066" s="22"/>
      <c r="AF5066" s="22"/>
      <c r="AG5066" s="22"/>
    </row>
    <row r="5067" spans="1:33" s="11" customFormat="1" ht="26.1" customHeight="1">
      <c r="A5067" s="45" t="str">
        <f>IF(AND($H5067&gt;=مغادرين!$C$4,$H5067&lt;=مغادرين!$H$4,مغادرين!$B$1=IF(مغادرين!$B$1="","",$I5067),مغادرين!$B$2=IF(مغادرين!$B$2="","",$K5067),مغادرين!$B$3=IF(مغادرين!$B$3="","",$Q5067),مغادرين!$B$4=IF(مغادرين!$B$4="","",$R5067)),MAX($A$4:$A5066)+1,"")</f>
        <v/>
      </c>
      <c r="B5067" s="45" t="str">
        <f t="shared" si="158"/>
        <v/>
      </c>
      <c r="C5067" s="45" t="str">
        <f>IF($A5067="","",RANK($B5067,$B$5:$B$9000,1)+COUNTIF($B$4:$B5066,$B5067))</f>
        <v/>
      </c>
      <c r="D5067" s="46" t="str">
        <f>IF(AND($O5067&gt;=قادمين!$C$4,$O5067&lt;=قادمين!$H$4,قادمين!$B$1=IF(قادمين!$B$1="","",$I5067),قادمين!$B$2=IF(قادمين!$B$2="","",$K5067),قادمين!$B$3=IF(قادمين!$B$3="","",$Q5067),قادمين!$B$4=IF(قادمين!$B$4="","",$R5067)),MAX($D$4:$D5066)+1,"")</f>
        <v/>
      </c>
      <c r="E5067" s="46" t="str">
        <f t="shared" si="159"/>
        <v/>
      </c>
      <c r="F5067" s="46" t="str">
        <f>IF($D5067="","",RANK($E5067,$E$5:$E$9000,1)+COUNTIF($E$4:$E5066,$E5067))</f>
        <v/>
      </c>
      <c r="G5067" s="63" t="str">
        <f>IF(H5067="","",COUNTA($H$5:H5067))</f>
        <v/>
      </c>
      <c r="H5067" s="187"/>
      <c r="I5067" s="203"/>
      <c r="J5067" s="202"/>
      <c r="K5067" s="202"/>
      <c r="L5067" s="202"/>
      <c r="M5067" s="202"/>
      <c r="N5067" s="202"/>
      <c r="O5067" s="201"/>
      <c r="P5067" s="159"/>
      <c r="Q5067" s="206"/>
      <c r="R5067" s="50"/>
      <c r="S5067" s="51"/>
      <c r="T5067" s="51"/>
      <c r="U5067" s="52"/>
      <c r="V5067" s="52"/>
      <c r="W5067" s="52"/>
      <c r="X5067" s="53"/>
      <c r="Y5067" s="52"/>
      <c r="Z5067" s="54"/>
      <c r="AA5067" s="22"/>
      <c r="AB5067" s="22"/>
      <c r="AC5067" s="22"/>
      <c r="AD5067" s="22"/>
      <c r="AE5067" s="22"/>
      <c r="AF5067" s="22"/>
      <c r="AG5067" s="22"/>
    </row>
    <row r="5068" spans="1:33" s="11" customFormat="1" ht="26.1" customHeight="1">
      <c r="A5068" s="45" t="str">
        <f>IF(AND($H5068&gt;=مغادرين!$C$4,$H5068&lt;=مغادرين!$H$4,مغادرين!$B$1=IF(مغادرين!$B$1="","",$I5068),مغادرين!$B$2=IF(مغادرين!$B$2="","",$K5068),مغادرين!$B$3=IF(مغادرين!$B$3="","",$Q5068),مغادرين!$B$4=IF(مغادرين!$B$4="","",$R5068)),MAX($A$4:$A5067)+1,"")</f>
        <v/>
      </c>
      <c r="B5068" s="45" t="str">
        <f t="shared" si="158"/>
        <v/>
      </c>
      <c r="C5068" s="45" t="str">
        <f>IF($A5068="","",RANK($B5068,$B$5:$B$9000,1)+COUNTIF($B$4:$B5067,$B5068))</f>
        <v/>
      </c>
      <c r="D5068" s="46" t="str">
        <f>IF(AND($O5068&gt;=قادمين!$C$4,$O5068&lt;=قادمين!$H$4,قادمين!$B$1=IF(قادمين!$B$1="","",$I5068),قادمين!$B$2=IF(قادمين!$B$2="","",$K5068),قادمين!$B$3=IF(قادمين!$B$3="","",$Q5068),قادمين!$B$4=IF(قادمين!$B$4="","",$R5068)),MAX($D$4:$D5067)+1,"")</f>
        <v/>
      </c>
      <c r="E5068" s="46" t="str">
        <f t="shared" si="159"/>
        <v/>
      </c>
      <c r="F5068" s="46" t="str">
        <f>IF($D5068="","",RANK($E5068,$E$5:$E$9000,1)+COUNTIF($E$4:$E5067,$E5068))</f>
        <v/>
      </c>
      <c r="G5068" s="63" t="str">
        <f>IF(H5068="","",COUNTA($H$5:H5068))</f>
        <v/>
      </c>
      <c r="H5068" s="187"/>
      <c r="I5068" s="203"/>
      <c r="J5068" s="202"/>
      <c r="K5068" s="202"/>
      <c r="L5068" s="202"/>
      <c r="M5068" s="202"/>
      <c r="N5068" s="202"/>
      <c r="O5068" s="201"/>
      <c r="P5068" s="159"/>
      <c r="Q5068" s="206"/>
      <c r="R5068" s="50"/>
      <c r="S5068" s="51"/>
      <c r="T5068" s="51"/>
      <c r="U5068" s="52"/>
      <c r="V5068" s="52"/>
      <c r="W5068" s="52"/>
      <c r="X5068" s="53"/>
      <c r="Y5068" s="52"/>
      <c r="Z5068" s="54"/>
      <c r="AA5068" s="22"/>
      <c r="AB5068" s="22"/>
      <c r="AC5068" s="22"/>
      <c r="AD5068" s="22"/>
      <c r="AE5068" s="22"/>
      <c r="AF5068" s="22"/>
      <c r="AG5068" s="22"/>
    </row>
    <row r="5069" spans="1:33" s="11" customFormat="1" ht="26.1" customHeight="1">
      <c r="A5069" s="45" t="str">
        <f>IF(AND($H5069&gt;=مغادرين!$C$4,$H5069&lt;=مغادرين!$H$4,مغادرين!$B$1=IF(مغادرين!$B$1="","",$I5069),مغادرين!$B$2=IF(مغادرين!$B$2="","",$K5069),مغادرين!$B$3=IF(مغادرين!$B$3="","",$Q5069),مغادرين!$B$4=IF(مغادرين!$B$4="","",$R5069)),MAX($A$4:$A5068)+1,"")</f>
        <v/>
      </c>
      <c r="B5069" s="45" t="str">
        <f t="shared" si="158"/>
        <v/>
      </c>
      <c r="C5069" s="45" t="str">
        <f>IF($A5069="","",RANK($B5069,$B$5:$B$9000,1)+COUNTIF($B$4:$B5068,$B5069))</f>
        <v/>
      </c>
      <c r="D5069" s="46" t="str">
        <f>IF(AND($O5069&gt;=قادمين!$C$4,$O5069&lt;=قادمين!$H$4,قادمين!$B$1=IF(قادمين!$B$1="","",$I5069),قادمين!$B$2=IF(قادمين!$B$2="","",$K5069),قادمين!$B$3=IF(قادمين!$B$3="","",$Q5069),قادمين!$B$4=IF(قادمين!$B$4="","",$R5069)),MAX($D$4:$D5068)+1,"")</f>
        <v/>
      </c>
      <c r="E5069" s="46" t="str">
        <f t="shared" si="159"/>
        <v/>
      </c>
      <c r="F5069" s="46" t="str">
        <f>IF($D5069="","",RANK($E5069,$E$5:$E$9000,1)+COUNTIF($E$4:$E5068,$E5069))</f>
        <v/>
      </c>
      <c r="G5069" s="63" t="str">
        <f>IF(H5069="","",COUNTA($H$5:H5069))</f>
        <v/>
      </c>
      <c r="H5069" s="187"/>
      <c r="I5069" s="203"/>
      <c r="J5069" s="202"/>
      <c r="K5069" s="202"/>
      <c r="L5069" s="202"/>
      <c r="M5069" s="202"/>
      <c r="N5069" s="202"/>
      <c r="O5069" s="201"/>
      <c r="P5069" s="159"/>
      <c r="Q5069" s="206"/>
      <c r="R5069" s="50"/>
      <c r="S5069" s="51"/>
      <c r="T5069" s="51"/>
      <c r="U5069" s="52"/>
      <c r="V5069" s="52"/>
      <c r="W5069" s="52"/>
      <c r="X5069" s="53"/>
      <c r="Y5069" s="52"/>
      <c r="Z5069" s="54"/>
      <c r="AA5069" s="22"/>
      <c r="AB5069" s="22"/>
      <c r="AC5069" s="22"/>
      <c r="AD5069" s="22"/>
      <c r="AE5069" s="22"/>
      <c r="AF5069" s="22"/>
      <c r="AG5069" s="22"/>
    </row>
    <row r="5070" spans="1:33" s="11" customFormat="1" ht="26.1" customHeight="1">
      <c r="A5070" s="45" t="str">
        <f>IF(AND($H5070&gt;=مغادرين!$C$4,$H5070&lt;=مغادرين!$H$4,مغادرين!$B$1=IF(مغادرين!$B$1="","",$I5070),مغادرين!$B$2=IF(مغادرين!$B$2="","",$K5070),مغادرين!$B$3=IF(مغادرين!$B$3="","",$Q5070),مغادرين!$B$4=IF(مغادرين!$B$4="","",$R5070)),MAX($A$4:$A5069)+1,"")</f>
        <v/>
      </c>
      <c r="B5070" s="45" t="str">
        <f t="shared" si="158"/>
        <v/>
      </c>
      <c r="C5070" s="45" t="str">
        <f>IF($A5070="","",RANK($B5070,$B$5:$B$9000,1)+COUNTIF($B$4:$B5069,$B5070))</f>
        <v/>
      </c>
      <c r="D5070" s="46" t="str">
        <f>IF(AND($O5070&gt;=قادمين!$C$4,$O5070&lt;=قادمين!$H$4,قادمين!$B$1=IF(قادمين!$B$1="","",$I5070),قادمين!$B$2=IF(قادمين!$B$2="","",$K5070),قادمين!$B$3=IF(قادمين!$B$3="","",$Q5070),قادمين!$B$4=IF(قادمين!$B$4="","",$R5070)),MAX($D$4:$D5069)+1,"")</f>
        <v/>
      </c>
      <c r="E5070" s="46" t="str">
        <f t="shared" si="159"/>
        <v/>
      </c>
      <c r="F5070" s="46" t="str">
        <f>IF($D5070="","",RANK($E5070,$E$5:$E$9000,1)+COUNTIF($E$4:$E5069,$E5070))</f>
        <v/>
      </c>
      <c r="G5070" s="63" t="str">
        <f>IF(H5070="","",COUNTA($H$5:H5070))</f>
        <v/>
      </c>
      <c r="H5070" s="187"/>
      <c r="I5070" s="203"/>
      <c r="J5070" s="202"/>
      <c r="K5070" s="202"/>
      <c r="L5070" s="202"/>
      <c r="M5070" s="202"/>
      <c r="N5070" s="202"/>
      <c r="O5070" s="201"/>
      <c r="P5070" s="159"/>
      <c r="Q5070" s="206"/>
      <c r="R5070" s="50"/>
      <c r="S5070" s="51"/>
      <c r="T5070" s="51"/>
      <c r="U5070" s="52"/>
      <c r="V5070" s="52"/>
      <c r="W5070" s="52"/>
      <c r="X5070" s="53"/>
      <c r="Y5070" s="52"/>
      <c r="Z5070" s="54"/>
      <c r="AA5070" s="22"/>
      <c r="AB5070" s="22"/>
      <c r="AC5070" s="22"/>
      <c r="AD5070" s="22"/>
      <c r="AE5070" s="22"/>
      <c r="AF5070" s="22"/>
      <c r="AG5070" s="22"/>
    </row>
    <row r="5071" spans="1:33" s="11" customFormat="1" ht="26.1" customHeight="1">
      <c r="A5071" s="45" t="str">
        <f>IF(AND($H5071&gt;=مغادرين!$C$4,$H5071&lt;=مغادرين!$H$4,مغادرين!$B$1=IF(مغادرين!$B$1="","",$I5071),مغادرين!$B$2=IF(مغادرين!$B$2="","",$K5071),مغادرين!$B$3=IF(مغادرين!$B$3="","",$Q5071),مغادرين!$B$4=IF(مغادرين!$B$4="","",$R5071)),MAX($A$4:$A5070)+1,"")</f>
        <v/>
      </c>
      <c r="B5071" s="45" t="str">
        <f t="shared" si="158"/>
        <v/>
      </c>
      <c r="C5071" s="45" t="str">
        <f>IF($A5071="","",RANK($B5071,$B$5:$B$9000,1)+COUNTIF($B$4:$B5070,$B5071))</f>
        <v/>
      </c>
      <c r="D5071" s="46" t="str">
        <f>IF(AND($O5071&gt;=قادمين!$C$4,$O5071&lt;=قادمين!$H$4,قادمين!$B$1=IF(قادمين!$B$1="","",$I5071),قادمين!$B$2=IF(قادمين!$B$2="","",$K5071),قادمين!$B$3=IF(قادمين!$B$3="","",$Q5071),قادمين!$B$4=IF(قادمين!$B$4="","",$R5071)),MAX($D$4:$D5070)+1,"")</f>
        <v/>
      </c>
      <c r="E5071" s="46" t="str">
        <f t="shared" si="159"/>
        <v/>
      </c>
      <c r="F5071" s="46" t="str">
        <f>IF($D5071="","",RANK($E5071,$E$5:$E$9000,1)+COUNTIF($E$4:$E5070,$E5071))</f>
        <v/>
      </c>
      <c r="G5071" s="63" t="str">
        <f>IF(H5071="","",COUNTA($H$5:H5071))</f>
        <v/>
      </c>
      <c r="H5071" s="187"/>
      <c r="I5071" s="203"/>
      <c r="J5071" s="202"/>
      <c r="K5071" s="202"/>
      <c r="L5071" s="202"/>
      <c r="M5071" s="202"/>
      <c r="N5071" s="202"/>
      <c r="O5071" s="201"/>
      <c r="P5071" s="159"/>
      <c r="Q5071" s="206"/>
      <c r="R5071" s="50"/>
      <c r="S5071" s="51"/>
      <c r="T5071" s="51"/>
      <c r="U5071" s="52"/>
      <c r="V5071" s="52"/>
      <c r="W5071" s="52"/>
      <c r="X5071" s="53"/>
      <c r="Y5071" s="52"/>
      <c r="Z5071" s="54"/>
      <c r="AA5071" s="22"/>
      <c r="AB5071" s="22"/>
      <c r="AC5071" s="22"/>
      <c r="AD5071" s="22"/>
      <c r="AE5071" s="22"/>
      <c r="AF5071" s="22"/>
      <c r="AG5071" s="22"/>
    </row>
    <row r="5072" spans="1:33" s="11" customFormat="1" ht="26.1" customHeight="1">
      <c r="A5072" s="45" t="str">
        <f>IF(AND($H5072&gt;=مغادرين!$C$4,$H5072&lt;=مغادرين!$H$4,مغادرين!$B$1=IF(مغادرين!$B$1="","",$I5072),مغادرين!$B$2=IF(مغادرين!$B$2="","",$K5072),مغادرين!$B$3=IF(مغادرين!$B$3="","",$Q5072),مغادرين!$B$4=IF(مغادرين!$B$4="","",$R5072)),MAX($A$4:$A5071)+1,"")</f>
        <v/>
      </c>
      <c r="B5072" s="45" t="str">
        <f t="shared" si="158"/>
        <v/>
      </c>
      <c r="C5072" s="45" t="str">
        <f>IF($A5072="","",RANK($B5072,$B$5:$B$9000,1)+COUNTIF($B$4:$B5071,$B5072))</f>
        <v/>
      </c>
      <c r="D5072" s="46" t="str">
        <f>IF(AND($O5072&gt;=قادمين!$C$4,$O5072&lt;=قادمين!$H$4,قادمين!$B$1=IF(قادمين!$B$1="","",$I5072),قادمين!$B$2=IF(قادمين!$B$2="","",$K5072),قادمين!$B$3=IF(قادمين!$B$3="","",$Q5072),قادمين!$B$4=IF(قادمين!$B$4="","",$R5072)),MAX($D$4:$D5071)+1,"")</f>
        <v/>
      </c>
      <c r="E5072" s="46" t="str">
        <f t="shared" si="159"/>
        <v/>
      </c>
      <c r="F5072" s="46" t="str">
        <f>IF($D5072="","",RANK($E5072,$E$5:$E$9000,1)+COUNTIF($E$4:$E5071,$E5072))</f>
        <v/>
      </c>
      <c r="G5072" s="63" t="str">
        <f>IF(H5072="","",COUNTA($H$5:H5072))</f>
        <v/>
      </c>
      <c r="H5072" s="187"/>
      <c r="I5072" s="203"/>
      <c r="J5072" s="202"/>
      <c r="K5072" s="202"/>
      <c r="L5072" s="202"/>
      <c r="M5072" s="202"/>
      <c r="N5072" s="202"/>
      <c r="O5072" s="201"/>
      <c r="P5072" s="159"/>
      <c r="Q5072" s="206"/>
      <c r="R5072" s="50"/>
      <c r="S5072" s="51"/>
      <c r="T5072" s="51"/>
      <c r="U5072" s="52"/>
      <c r="V5072" s="52"/>
      <c r="W5072" s="52"/>
      <c r="X5072" s="53"/>
      <c r="Y5072" s="52"/>
      <c r="Z5072" s="54"/>
      <c r="AA5072" s="22"/>
      <c r="AB5072" s="22"/>
      <c r="AC5072" s="22"/>
      <c r="AD5072" s="22"/>
      <c r="AE5072" s="22"/>
      <c r="AF5072" s="22"/>
      <c r="AG5072" s="22"/>
    </row>
    <row r="5073" spans="1:33" s="11" customFormat="1" ht="26.1" customHeight="1">
      <c r="A5073" s="45" t="str">
        <f>IF(AND($H5073&gt;=مغادرين!$C$4,$H5073&lt;=مغادرين!$H$4,مغادرين!$B$1=IF(مغادرين!$B$1="","",$I5073),مغادرين!$B$2=IF(مغادرين!$B$2="","",$K5073),مغادرين!$B$3=IF(مغادرين!$B$3="","",$Q5073),مغادرين!$B$4=IF(مغادرين!$B$4="","",$R5073)),MAX($A$4:$A5072)+1,"")</f>
        <v/>
      </c>
      <c r="B5073" s="45" t="str">
        <f t="shared" si="158"/>
        <v/>
      </c>
      <c r="C5073" s="45" t="str">
        <f>IF($A5073="","",RANK($B5073,$B$5:$B$9000,1)+COUNTIF($B$4:$B5072,$B5073))</f>
        <v/>
      </c>
      <c r="D5073" s="46" t="str">
        <f>IF(AND($O5073&gt;=قادمين!$C$4,$O5073&lt;=قادمين!$H$4,قادمين!$B$1=IF(قادمين!$B$1="","",$I5073),قادمين!$B$2=IF(قادمين!$B$2="","",$K5073),قادمين!$B$3=IF(قادمين!$B$3="","",$Q5073),قادمين!$B$4=IF(قادمين!$B$4="","",$R5073)),MAX($D$4:$D5072)+1,"")</f>
        <v/>
      </c>
      <c r="E5073" s="46" t="str">
        <f t="shared" si="159"/>
        <v/>
      </c>
      <c r="F5073" s="46" t="str">
        <f>IF($D5073="","",RANK($E5073,$E$5:$E$9000,1)+COUNTIF($E$4:$E5072,$E5073))</f>
        <v/>
      </c>
      <c r="G5073" s="63" t="str">
        <f>IF(H5073="","",COUNTA($H$5:H5073))</f>
        <v/>
      </c>
      <c r="H5073" s="187"/>
      <c r="I5073" s="203"/>
      <c r="J5073" s="202"/>
      <c r="K5073" s="202"/>
      <c r="L5073" s="202"/>
      <c r="M5073" s="202"/>
      <c r="N5073" s="202"/>
      <c r="O5073" s="201"/>
      <c r="P5073" s="159"/>
      <c r="Q5073" s="206"/>
      <c r="R5073" s="50"/>
      <c r="S5073" s="51"/>
      <c r="T5073" s="51"/>
      <c r="U5073" s="52"/>
      <c r="V5073" s="52"/>
      <c r="W5073" s="52"/>
      <c r="X5073" s="53"/>
      <c r="Y5073" s="52"/>
      <c r="Z5073" s="54"/>
      <c r="AA5073" s="22"/>
      <c r="AB5073" s="22"/>
      <c r="AC5073" s="22"/>
      <c r="AD5073" s="22"/>
      <c r="AE5073" s="22"/>
      <c r="AF5073" s="22"/>
      <c r="AG5073" s="22"/>
    </row>
    <row r="5074" spans="1:33" s="11" customFormat="1" ht="26.1" customHeight="1">
      <c r="A5074" s="45" t="str">
        <f>IF(AND($H5074&gt;=مغادرين!$C$4,$H5074&lt;=مغادرين!$H$4,مغادرين!$B$1=IF(مغادرين!$B$1="","",$I5074),مغادرين!$B$2=IF(مغادرين!$B$2="","",$K5074),مغادرين!$B$3=IF(مغادرين!$B$3="","",$Q5074),مغادرين!$B$4=IF(مغادرين!$B$4="","",$R5074)),MAX($A$4:$A5073)+1,"")</f>
        <v/>
      </c>
      <c r="B5074" s="45" t="str">
        <f t="shared" si="158"/>
        <v/>
      </c>
      <c r="C5074" s="45" t="str">
        <f>IF($A5074="","",RANK($B5074,$B$5:$B$9000,1)+COUNTIF($B$4:$B5073,$B5074))</f>
        <v/>
      </c>
      <c r="D5074" s="46" t="str">
        <f>IF(AND($O5074&gt;=قادمين!$C$4,$O5074&lt;=قادمين!$H$4,قادمين!$B$1=IF(قادمين!$B$1="","",$I5074),قادمين!$B$2=IF(قادمين!$B$2="","",$K5074),قادمين!$B$3=IF(قادمين!$B$3="","",$Q5074),قادمين!$B$4=IF(قادمين!$B$4="","",$R5074)),MAX($D$4:$D5073)+1,"")</f>
        <v/>
      </c>
      <c r="E5074" s="46" t="str">
        <f t="shared" si="159"/>
        <v/>
      </c>
      <c r="F5074" s="46" t="str">
        <f>IF($D5074="","",RANK($E5074,$E$5:$E$9000,1)+COUNTIF($E$4:$E5073,$E5074))</f>
        <v/>
      </c>
      <c r="G5074" s="63" t="str">
        <f>IF(H5074="","",COUNTA($H$5:H5074))</f>
        <v/>
      </c>
      <c r="H5074" s="187"/>
      <c r="I5074" s="203"/>
      <c r="J5074" s="202"/>
      <c r="K5074" s="202"/>
      <c r="L5074" s="202"/>
      <c r="M5074" s="202"/>
      <c r="N5074" s="202"/>
      <c r="O5074" s="201"/>
      <c r="P5074" s="159"/>
      <c r="Q5074" s="206"/>
      <c r="R5074" s="50"/>
      <c r="S5074" s="51"/>
      <c r="T5074" s="51"/>
      <c r="U5074" s="52"/>
      <c r="V5074" s="52"/>
      <c r="W5074" s="52"/>
      <c r="X5074" s="53"/>
      <c r="Y5074" s="52"/>
      <c r="Z5074" s="54"/>
      <c r="AA5074" s="22"/>
      <c r="AB5074" s="22"/>
      <c r="AC5074" s="22"/>
      <c r="AD5074" s="22"/>
      <c r="AE5074" s="22"/>
      <c r="AF5074" s="22"/>
      <c r="AG5074" s="22"/>
    </row>
    <row r="5075" spans="1:33" s="11" customFormat="1" ht="26.1" customHeight="1">
      <c r="A5075" s="45" t="str">
        <f>IF(AND($H5075&gt;=مغادرين!$C$4,$H5075&lt;=مغادرين!$H$4,مغادرين!$B$1=IF(مغادرين!$B$1="","",$I5075),مغادرين!$B$2=IF(مغادرين!$B$2="","",$K5075),مغادرين!$B$3=IF(مغادرين!$B$3="","",$Q5075),مغادرين!$B$4=IF(مغادرين!$B$4="","",$R5075)),MAX($A$4:$A5074)+1,"")</f>
        <v/>
      </c>
      <c r="B5075" s="45" t="str">
        <f t="shared" si="158"/>
        <v/>
      </c>
      <c r="C5075" s="45" t="str">
        <f>IF($A5075="","",RANK($B5075,$B$5:$B$9000,1)+COUNTIF($B$4:$B5074,$B5075))</f>
        <v/>
      </c>
      <c r="D5075" s="46" t="str">
        <f>IF(AND($O5075&gt;=قادمين!$C$4,$O5075&lt;=قادمين!$H$4,قادمين!$B$1=IF(قادمين!$B$1="","",$I5075),قادمين!$B$2=IF(قادمين!$B$2="","",$K5075),قادمين!$B$3=IF(قادمين!$B$3="","",$Q5075),قادمين!$B$4=IF(قادمين!$B$4="","",$R5075)),MAX($D$4:$D5074)+1,"")</f>
        <v/>
      </c>
      <c r="E5075" s="46" t="str">
        <f t="shared" si="159"/>
        <v/>
      </c>
      <c r="F5075" s="46" t="str">
        <f>IF($D5075="","",RANK($E5075,$E$5:$E$9000,1)+COUNTIF($E$4:$E5074,$E5075))</f>
        <v/>
      </c>
      <c r="G5075" s="63" t="str">
        <f>IF(H5075="","",COUNTA($H$5:H5075))</f>
        <v/>
      </c>
      <c r="H5075" s="187"/>
      <c r="I5075" s="203"/>
      <c r="J5075" s="202"/>
      <c r="K5075" s="202"/>
      <c r="L5075" s="202"/>
      <c r="M5075" s="202"/>
      <c r="N5075" s="202"/>
      <c r="O5075" s="201"/>
      <c r="P5075" s="159"/>
      <c r="Q5075" s="206"/>
      <c r="R5075" s="50"/>
      <c r="S5075" s="51"/>
      <c r="T5075" s="51"/>
      <c r="U5075" s="52"/>
      <c r="V5075" s="52"/>
      <c r="W5075" s="52"/>
      <c r="X5075" s="53"/>
      <c r="Y5075" s="52"/>
      <c r="Z5075" s="54"/>
      <c r="AA5075" s="22"/>
      <c r="AB5075" s="22"/>
      <c r="AC5075" s="22"/>
      <c r="AD5075" s="22"/>
      <c r="AE5075" s="22"/>
      <c r="AF5075" s="22"/>
      <c r="AG5075" s="22"/>
    </row>
    <row r="5076" spans="1:33" s="11" customFormat="1" ht="26.1" customHeight="1">
      <c r="A5076" s="45" t="str">
        <f>IF(AND($H5076&gt;=مغادرين!$C$4,$H5076&lt;=مغادرين!$H$4,مغادرين!$B$1=IF(مغادرين!$B$1="","",$I5076),مغادرين!$B$2=IF(مغادرين!$B$2="","",$K5076),مغادرين!$B$3=IF(مغادرين!$B$3="","",$Q5076),مغادرين!$B$4=IF(مغادرين!$B$4="","",$R5076)),MAX($A$4:$A5075)+1,"")</f>
        <v/>
      </c>
      <c r="B5076" s="45" t="str">
        <f t="shared" si="158"/>
        <v/>
      </c>
      <c r="C5076" s="45" t="str">
        <f>IF($A5076="","",RANK($B5076,$B$5:$B$9000,1)+COUNTIF($B$4:$B5075,$B5076))</f>
        <v/>
      </c>
      <c r="D5076" s="46" t="str">
        <f>IF(AND($O5076&gt;=قادمين!$C$4,$O5076&lt;=قادمين!$H$4,قادمين!$B$1=IF(قادمين!$B$1="","",$I5076),قادمين!$B$2=IF(قادمين!$B$2="","",$K5076),قادمين!$B$3=IF(قادمين!$B$3="","",$Q5076),قادمين!$B$4=IF(قادمين!$B$4="","",$R5076)),MAX($D$4:$D5075)+1,"")</f>
        <v/>
      </c>
      <c r="E5076" s="46" t="str">
        <f t="shared" si="159"/>
        <v/>
      </c>
      <c r="F5076" s="46" t="str">
        <f>IF($D5076="","",RANK($E5076,$E$5:$E$9000,1)+COUNTIF($E$4:$E5075,$E5076))</f>
        <v/>
      </c>
      <c r="G5076" s="63" t="str">
        <f>IF(H5076="","",COUNTA($H$5:H5076))</f>
        <v/>
      </c>
      <c r="H5076" s="187"/>
      <c r="I5076" s="203"/>
      <c r="J5076" s="202"/>
      <c r="K5076" s="202"/>
      <c r="L5076" s="202"/>
      <c r="M5076" s="202"/>
      <c r="N5076" s="202"/>
      <c r="O5076" s="201"/>
      <c r="P5076" s="159"/>
      <c r="Q5076" s="206"/>
      <c r="R5076" s="50"/>
      <c r="S5076" s="51"/>
      <c r="T5076" s="51"/>
      <c r="U5076" s="52"/>
      <c r="V5076" s="52"/>
      <c r="W5076" s="52"/>
      <c r="X5076" s="53"/>
      <c r="Y5076" s="52"/>
      <c r="Z5076" s="54"/>
      <c r="AA5076" s="22"/>
      <c r="AB5076" s="22"/>
      <c r="AC5076" s="22"/>
      <c r="AD5076" s="22"/>
      <c r="AE5076" s="22"/>
      <c r="AF5076" s="22"/>
      <c r="AG5076" s="22"/>
    </row>
    <row r="5077" spans="1:33" s="11" customFormat="1" ht="26.1" customHeight="1">
      <c r="A5077" s="45" t="str">
        <f>IF(AND($H5077&gt;=مغادرين!$C$4,$H5077&lt;=مغادرين!$H$4,مغادرين!$B$1=IF(مغادرين!$B$1="","",$I5077),مغادرين!$B$2=IF(مغادرين!$B$2="","",$K5077),مغادرين!$B$3=IF(مغادرين!$B$3="","",$Q5077),مغادرين!$B$4=IF(مغادرين!$B$4="","",$R5077)),MAX($A$4:$A5076)+1,"")</f>
        <v/>
      </c>
      <c r="B5077" s="45" t="str">
        <f t="shared" si="158"/>
        <v/>
      </c>
      <c r="C5077" s="45" t="str">
        <f>IF($A5077="","",RANK($B5077,$B$5:$B$9000,1)+COUNTIF($B$4:$B5076,$B5077))</f>
        <v/>
      </c>
      <c r="D5077" s="46" t="str">
        <f>IF(AND($O5077&gt;=قادمين!$C$4,$O5077&lt;=قادمين!$H$4,قادمين!$B$1=IF(قادمين!$B$1="","",$I5077),قادمين!$B$2=IF(قادمين!$B$2="","",$K5077),قادمين!$B$3=IF(قادمين!$B$3="","",$Q5077),قادمين!$B$4=IF(قادمين!$B$4="","",$R5077)),MAX($D$4:$D5076)+1,"")</f>
        <v/>
      </c>
      <c r="E5077" s="46" t="str">
        <f t="shared" si="159"/>
        <v/>
      </c>
      <c r="F5077" s="46" t="str">
        <f>IF($D5077="","",RANK($E5077,$E$5:$E$9000,1)+COUNTIF($E$4:$E5076,$E5077))</f>
        <v/>
      </c>
      <c r="G5077" s="63" t="str">
        <f>IF(H5077="","",COUNTA($H$5:H5077))</f>
        <v/>
      </c>
      <c r="H5077" s="187"/>
      <c r="I5077" s="203"/>
      <c r="J5077" s="202"/>
      <c r="K5077" s="202"/>
      <c r="L5077" s="202"/>
      <c r="M5077" s="202"/>
      <c r="N5077" s="202"/>
      <c r="O5077" s="201"/>
      <c r="P5077" s="159"/>
      <c r="Q5077" s="206"/>
      <c r="R5077" s="50"/>
      <c r="S5077" s="51"/>
      <c r="T5077" s="51"/>
      <c r="U5077" s="52"/>
      <c r="V5077" s="52"/>
      <c r="W5077" s="52"/>
      <c r="X5077" s="53"/>
      <c r="Y5077" s="52"/>
      <c r="Z5077" s="54"/>
      <c r="AA5077" s="22"/>
      <c r="AB5077" s="22"/>
      <c r="AC5077" s="22"/>
      <c r="AD5077" s="22"/>
      <c r="AE5077" s="22"/>
      <c r="AF5077" s="22"/>
      <c r="AG5077" s="22"/>
    </row>
    <row r="5078" spans="1:33" s="11" customFormat="1" ht="26.1" customHeight="1">
      <c r="A5078" s="45" t="str">
        <f>IF(AND($H5078&gt;=مغادرين!$C$4,$H5078&lt;=مغادرين!$H$4,مغادرين!$B$1=IF(مغادرين!$B$1="","",$I5078),مغادرين!$B$2=IF(مغادرين!$B$2="","",$K5078),مغادرين!$B$3=IF(مغادرين!$B$3="","",$Q5078),مغادرين!$B$4=IF(مغادرين!$B$4="","",$R5078)),MAX($A$4:$A5077)+1,"")</f>
        <v/>
      </c>
      <c r="B5078" s="45" t="str">
        <f t="shared" si="158"/>
        <v/>
      </c>
      <c r="C5078" s="45" t="str">
        <f>IF($A5078="","",RANK($B5078,$B$5:$B$9000,1)+COUNTIF($B$4:$B5077,$B5078))</f>
        <v/>
      </c>
      <c r="D5078" s="46" t="str">
        <f>IF(AND($O5078&gt;=قادمين!$C$4,$O5078&lt;=قادمين!$H$4,قادمين!$B$1=IF(قادمين!$B$1="","",$I5078),قادمين!$B$2=IF(قادمين!$B$2="","",$K5078),قادمين!$B$3=IF(قادمين!$B$3="","",$Q5078),قادمين!$B$4=IF(قادمين!$B$4="","",$R5078)),MAX($D$4:$D5077)+1,"")</f>
        <v/>
      </c>
      <c r="E5078" s="46" t="str">
        <f t="shared" si="159"/>
        <v/>
      </c>
      <c r="F5078" s="46" t="str">
        <f>IF($D5078="","",RANK($E5078,$E$5:$E$9000,1)+COUNTIF($E$4:$E5077,$E5078))</f>
        <v/>
      </c>
      <c r="G5078" s="63" t="str">
        <f>IF(H5078="","",COUNTA($H$5:H5078))</f>
        <v/>
      </c>
      <c r="H5078" s="187"/>
      <c r="I5078" s="203"/>
      <c r="J5078" s="202"/>
      <c r="K5078" s="202"/>
      <c r="L5078" s="202"/>
      <c r="M5078" s="202"/>
      <c r="N5078" s="202"/>
      <c r="O5078" s="201"/>
      <c r="P5078" s="159"/>
      <c r="Q5078" s="206"/>
      <c r="R5078" s="50"/>
      <c r="S5078" s="51"/>
      <c r="T5078" s="51"/>
      <c r="U5078" s="52"/>
      <c r="V5078" s="52"/>
      <c r="W5078" s="52"/>
      <c r="X5078" s="53"/>
      <c r="Y5078" s="52"/>
      <c r="Z5078" s="54"/>
      <c r="AA5078" s="22"/>
      <c r="AB5078" s="22"/>
      <c r="AC5078" s="22"/>
      <c r="AD5078" s="22"/>
      <c r="AE5078" s="22"/>
      <c r="AF5078" s="22"/>
      <c r="AG5078" s="22"/>
    </row>
    <row r="5079" spans="1:33" s="11" customFormat="1" ht="26.1" customHeight="1">
      <c r="A5079" s="45" t="str">
        <f>IF(AND($H5079&gt;=مغادرين!$C$4,$H5079&lt;=مغادرين!$H$4,مغادرين!$B$1=IF(مغادرين!$B$1="","",$I5079),مغادرين!$B$2=IF(مغادرين!$B$2="","",$K5079),مغادرين!$B$3=IF(مغادرين!$B$3="","",$Q5079),مغادرين!$B$4=IF(مغادرين!$B$4="","",$R5079)),MAX($A$4:$A5078)+1,"")</f>
        <v/>
      </c>
      <c r="B5079" s="45" t="str">
        <f t="shared" si="158"/>
        <v/>
      </c>
      <c r="C5079" s="45" t="str">
        <f>IF($A5079="","",RANK($B5079,$B$5:$B$9000,1)+COUNTIF($B$4:$B5078,$B5079))</f>
        <v/>
      </c>
      <c r="D5079" s="46" t="str">
        <f>IF(AND($O5079&gt;=قادمين!$C$4,$O5079&lt;=قادمين!$H$4,قادمين!$B$1=IF(قادمين!$B$1="","",$I5079),قادمين!$B$2=IF(قادمين!$B$2="","",$K5079),قادمين!$B$3=IF(قادمين!$B$3="","",$Q5079),قادمين!$B$4=IF(قادمين!$B$4="","",$R5079)),MAX($D$4:$D5078)+1,"")</f>
        <v/>
      </c>
      <c r="E5079" s="46" t="str">
        <f t="shared" si="159"/>
        <v/>
      </c>
      <c r="F5079" s="46" t="str">
        <f>IF($D5079="","",RANK($E5079,$E$5:$E$9000,1)+COUNTIF($E$4:$E5078,$E5079))</f>
        <v/>
      </c>
      <c r="G5079" s="63" t="str">
        <f>IF(H5079="","",COUNTA($H$5:H5079))</f>
        <v/>
      </c>
      <c r="H5079" s="187"/>
      <c r="I5079" s="203"/>
      <c r="J5079" s="202"/>
      <c r="K5079" s="202"/>
      <c r="L5079" s="202"/>
      <c r="M5079" s="202"/>
      <c r="N5079" s="202"/>
      <c r="O5079" s="201"/>
      <c r="P5079" s="159"/>
      <c r="Q5079" s="206"/>
      <c r="R5079" s="50"/>
      <c r="S5079" s="51"/>
      <c r="T5079" s="51"/>
      <c r="U5079" s="52"/>
      <c r="V5079" s="52"/>
      <c r="W5079" s="52"/>
      <c r="X5079" s="53"/>
      <c r="Y5079" s="52"/>
      <c r="Z5079" s="54"/>
      <c r="AA5079" s="22"/>
      <c r="AB5079" s="22"/>
      <c r="AC5079" s="22"/>
      <c r="AD5079" s="22"/>
      <c r="AE5079" s="22"/>
      <c r="AF5079" s="22"/>
      <c r="AG5079" s="22"/>
    </row>
    <row r="5080" spans="1:33" s="11" customFormat="1" ht="26.1" customHeight="1">
      <c r="A5080" s="45" t="str">
        <f>IF(AND($H5080&gt;=مغادرين!$C$4,$H5080&lt;=مغادرين!$H$4,مغادرين!$B$1=IF(مغادرين!$B$1="","",$I5080),مغادرين!$B$2=IF(مغادرين!$B$2="","",$K5080),مغادرين!$B$3=IF(مغادرين!$B$3="","",$Q5080),مغادرين!$B$4=IF(مغادرين!$B$4="","",$R5080)),MAX($A$4:$A5079)+1,"")</f>
        <v/>
      </c>
      <c r="B5080" s="45" t="str">
        <f t="shared" si="158"/>
        <v/>
      </c>
      <c r="C5080" s="45" t="str">
        <f>IF($A5080="","",RANK($B5080,$B$5:$B$9000,1)+COUNTIF($B$4:$B5079,$B5080))</f>
        <v/>
      </c>
      <c r="D5080" s="46" t="str">
        <f>IF(AND($O5080&gt;=قادمين!$C$4,$O5080&lt;=قادمين!$H$4,قادمين!$B$1=IF(قادمين!$B$1="","",$I5080),قادمين!$B$2=IF(قادمين!$B$2="","",$K5080),قادمين!$B$3=IF(قادمين!$B$3="","",$Q5080),قادمين!$B$4=IF(قادمين!$B$4="","",$R5080)),MAX($D$4:$D5079)+1,"")</f>
        <v/>
      </c>
      <c r="E5080" s="46" t="str">
        <f t="shared" si="159"/>
        <v/>
      </c>
      <c r="F5080" s="46" t="str">
        <f>IF($D5080="","",RANK($E5080,$E$5:$E$9000,1)+COUNTIF($E$4:$E5079,$E5080))</f>
        <v/>
      </c>
      <c r="G5080" s="63" t="str">
        <f>IF(H5080="","",COUNTA($H$5:H5080))</f>
        <v/>
      </c>
      <c r="H5080" s="187"/>
      <c r="I5080" s="203"/>
      <c r="J5080" s="202"/>
      <c r="K5080" s="202"/>
      <c r="L5080" s="202"/>
      <c r="M5080" s="202"/>
      <c r="N5080" s="202"/>
      <c r="O5080" s="201"/>
      <c r="P5080" s="159"/>
      <c r="Q5080" s="206"/>
      <c r="R5080" s="50"/>
      <c r="S5080" s="51"/>
      <c r="T5080" s="51"/>
      <c r="U5080" s="52"/>
      <c r="V5080" s="52"/>
      <c r="W5080" s="52"/>
      <c r="X5080" s="53"/>
      <c r="Y5080" s="52"/>
      <c r="Z5080" s="54"/>
      <c r="AA5080" s="22"/>
      <c r="AB5080" s="22"/>
      <c r="AC5080" s="22"/>
      <c r="AD5080" s="22"/>
      <c r="AE5080" s="22"/>
      <c r="AF5080" s="22"/>
      <c r="AG5080" s="22"/>
    </row>
    <row r="5081" spans="1:33" s="11" customFormat="1" ht="26.1" customHeight="1">
      <c r="A5081" s="45" t="str">
        <f>IF(AND($H5081&gt;=مغادرين!$C$4,$H5081&lt;=مغادرين!$H$4,مغادرين!$B$1=IF(مغادرين!$B$1="","",$I5081),مغادرين!$B$2=IF(مغادرين!$B$2="","",$K5081),مغادرين!$B$3=IF(مغادرين!$B$3="","",$Q5081),مغادرين!$B$4=IF(مغادرين!$B$4="","",$R5081)),MAX($A$4:$A5080)+1,"")</f>
        <v/>
      </c>
      <c r="B5081" s="45" t="str">
        <f t="shared" si="158"/>
        <v/>
      </c>
      <c r="C5081" s="45" t="str">
        <f>IF($A5081="","",RANK($B5081,$B$5:$B$9000,1)+COUNTIF($B$4:$B5080,$B5081))</f>
        <v/>
      </c>
      <c r="D5081" s="46" t="str">
        <f>IF(AND($O5081&gt;=قادمين!$C$4,$O5081&lt;=قادمين!$H$4,قادمين!$B$1=IF(قادمين!$B$1="","",$I5081),قادمين!$B$2=IF(قادمين!$B$2="","",$K5081),قادمين!$B$3=IF(قادمين!$B$3="","",$Q5081),قادمين!$B$4=IF(قادمين!$B$4="","",$R5081)),MAX($D$4:$D5080)+1,"")</f>
        <v/>
      </c>
      <c r="E5081" s="46" t="str">
        <f t="shared" si="159"/>
        <v/>
      </c>
      <c r="F5081" s="46" t="str">
        <f>IF($D5081="","",RANK($E5081,$E$5:$E$9000,1)+COUNTIF($E$4:$E5080,$E5081))</f>
        <v/>
      </c>
      <c r="G5081" s="63" t="str">
        <f>IF(H5081="","",COUNTA($H$5:H5081))</f>
        <v/>
      </c>
      <c r="H5081" s="187"/>
      <c r="I5081" s="203"/>
      <c r="J5081" s="202"/>
      <c r="K5081" s="202"/>
      <c r="L5081" s="202"/>
      <c r="M5081" s="202"/>
      <c r="N5081" s="202"/>
      <c r="O5081" s="201"/>
      <c r="P5081" s="159"/>
      <c r="Q5081" s="206"/>
      <c r="R5081" s="50"/>
      <c r="S5081" s="51"/>
      <c r="T5081" s="51"/>
      <c r="U5081" s="52"/>
      <c r="V5081" s="52"/>
      <c r="W5081" s="52"/>
      <c r="X5081" s="53"/>
      <c r="Y5081" s="52"/>
      <c r="Z5081" s="54"/>
      <c r="AA5081" s="22"/>
      <c r="AB5081" s="22"/>
      <c r="AC5081" s="22"/>
      <c r="AD5081" s="22"/>
      <c r="AE5081" s="22"/>
      <c r="AF5081" s="22"/>
      <c r="AG5081" s="22"/>
    </row>
    <row r="5082" spans="1:33" s="11" customFormat="1" ht="26.1" customHeight="1">
      <c r="A5082" s="45" t="str">
        <f>IF(AND($H5082&gt;=مغادرين!$C$4,$H5082&lt;=مغادرين!$H$4,مغادرين!$B$1=IF(مغادرين!$B$1="","",$I5082),مغادرين!$B$2=IF(مغادرين!$B$2="","",$K5082),مغادرين!$B$3=IF(مغادرين!$B$3="","",$Q5082),مغادرين!$B$4=IF(مغادرين!$B$4="","",$R5082)),MAX($A$4:$A5081)+1,"")</f>
        <v/>
      </c>
      <c r="B5082" s="45" t="str">
        <f t="shared" si="158"/>
        <v/>
      </c>
      <c r="C5082" s="45" t="str">
        <f>IF($A5082="","",RANK($B5082,$B$5:$B$9000,1)+COUNTIF($B$4:$B5081,$B5082))</f>
        <v/>
      </c>
      <c r="D5082" s="46" t="str">
        <f>IF(AND($O5082&gt;=قادمين!$C$4,$O5082&lt;=قادمين!$H$4,قادمين!$B$1=IF(قادمين!$B$1="","",$I5082),قادمين!$B$2=IF(قادمين!$B$2="","",$K5082),قادمين!$B$3=IF(قادمين!$B$3="","",$Q5082),قادمين!$B$4=IF(قادمين!$B$4="","",$R5082)),MAX($D$4:$D5081)+1,"")</f>
        <v/>
      </c>
      <c r="E5082" s="46" t="str">
        <f t="shared" si="159"/>
        <v/>
      </c>
      <c r="F5082" s="46" t="str">
        <f>IF($D5082="","",RANK($E5082,$E$5:$E$9000,1)+COUNTIF($E$4:$E5081,$E5082))</f>
        <v/>
      </c>
      <c r="G5082" s="63" t="str">
        <f>IF(H5082="","",COUNTA($H$5:H5082))</f>
        <v/>
      </c>
      <c r="H5082" s="187"/>
      <c r="I5082" s="203"/>
      <c r="J5082" s="202"/>
      <c r="K5082" s="202"/>
      <c r="L5082" s="202"/>
      <c r="M5082" s="202"/>
      <c r="N5082" s="202"/>
      <c r="O5082" s="201"/>
      <c r="P5082" s="159"/>
      <c r="Q5082" s="206"/>
      <c r="R5082" s="50"/>
      <c r="S5082" s="51"/>
      <c r="T5082" s="51"/>
      <c r="U5082" s="52"/>
      <c r="V5082" s="52"/>
      <c r="W5082" s="52"/>
      <c r="X5082" s="53"/>
      <c r="Y5082" s="52"/>
      <c r="Z5082" s="54"/>
      <c r="AA5082" s="22"/>
      <c r="AB5082" s="22"/>
      <c r="AC5082" s="22"/>
      <c r="AD5082" s="22"/>
      <c r="AE5082" s="22"/>
      <c r="AF5082" s="22"/>
      <c r="AG5082" s="22"/>
    </row>
    <row r="5083" spans="1:33" s="11" customFormat="1" ht="26.1" customHeight="1">
      <c r="A5083" s="45" t="str">
        <f>IF(AND($H5083&gt;=مغادرين!$C$4,$H5083&lt;=مغادرين!$H$4,مغادرين!$B$1=IF(مغادرين!$B$1="","",$I5083),مغادرين!$B$2=IF(مغادرين!$B$2="","",$K5083),مغادرين!$B$3=IF(مغادرين!$B$3="","",$Q5083),مغادرين!$B$4=IF(مغادرين!$B$4="","",$R5083)),MAX($A$4:$A5082)+1,"")</f>
        <v/>
      </c>
      <c r="B5083" s="45" t="str">
        <f t="shared" si="158"/>
        <v/>
      </c>
      <c r="C5083" s="45" t="str">
        <f>IF($A5083="","",RANK($B5083,$B$5:$B$9000,1)+COUNTIF($B$4:$B5082,$B5083))</f>
        <v/>
      </c>
      <c r="D5083" s="46" t="str">
        <f>IF(AND($O5083&gt;=قادمين!$C$4,$O5083&lt;=قادمين!$H$4,قادمين!$B$1=IF(قادمين!$B$1="","",$I5083),قادمين!$B$2=IF(قادمين!$B$2="","",$K5083),قادمين!$B$3=IF(قادمين!$B$3="","",$Q5083),قادمين!$B$4=IF(قادمين!$B$4="","",$R5083)),MAX($D$4:$D5082)+1,"")</f>
        <v/>
      </c>
      <c r="E5083" s="46" t="str">
        <f t="shared" si="159"/>
        <v/>
      </c>
      <c r="F5083" s="46" t="str">
        <f>IF($D5083="","",RANK($E5083,$E$5:$E$9000,1)+COUNTIF($E$4:$E5082,$E5083))</f>
        <v/>
      </c>
      <c r="G5083" s="63" t="str">
        <f>IF(H5083="","",COUNTA($H$5:H5083))</f>
        <v/>
      </c>
      <c r="H5083" s="187"/>
      <c r="I5083" s="203"/>
      <c r="J5083" s="202"/>
      <c r="K5083" s="202"/>
      <c r="L5083" s="202"/>
      <c r="M5083" s="202"/>
      <c r="N5083" s="202"/>
      <c r="O5083" s="201"/>
      <c r="P5083" s="159"/>
      <c r="Q5083" s="206"/>
      <c r="R5083" s="50"/>
      <c r="S5083" s="51"/>
      <c r="T5083" s="51"/>
      <c r="U5083" s="52"/>
      <c r="V5083" s="52"/>
      <c r="W5083" s="52"/>
      <c r="X5083" s="53"/>
      <c r="Y5083" s="52"/>
      <c r="Z5083" s="54"/>
      <c r="AA5083" s="22"/>
      <c r="AB5083" s="22"/>
      <c r="AC5083" s="22"/>
      <c r="AD5083" s="22"/>
      <c r="AE5083" s="22"/>
      <c r="AF5083" s="22"/>
      <c r="AG5083" s="22"/>
    </row>
    <row r="5084" spans="1:33" s="11" customFormat="1" ht="26.1" customHeight="1">
      <c r="A5084" s="45" t="str">
        <f>IF(AND($H5084&gt;=مغادرين!$C$4,$H5084&lt;=مغادرين!$H$4,مغادرين!$B$1=IF(مغادرين!$B$1="","",$I5084),مغادرين!$B$2=IF(مغادرين!$B$2="","",$K5084),مغادرين!$B$3=IF(مغادرين!$B$3="","",$Q5084),مغادرين!$B$4=IF(مغادرين!$B$4="","",$R5084)),MAX($A$4:$A5083)+1,"")</f>
        <v/>
      </c>
      <c r="B5084" s="45" t="str">
        <f t="shared" si="158"/>
        <v/>
      </c>
      <c r="C5084" s="45" t="str">
        <f>IF($A5084="","",RANK($B5084,$B$5:$B$9000,1)+COUNTIF($B$4:$B5083,$B5084))</f>
        <v/>
      </c>
      <c r="D5084" s="46" t="str">
        <f>IF(AND($O5084&gt;=قادمين!$C$4,$O5084&lt;=قادمين!$H$4,قادمين!$B$1=IF(قادمين!$B$1="","",$I5084),قادمين!$B$2=IF(قادمين!$B$2="","",$K5084),قادمين!$B$3=IF(قادمين!$B$3="","",$Q5084),قادمين!$B$4=IF(قادمين!$B$4="","",$R5084)),MAX($D$4:$D5083)+1,"")</f>
        <v/>
      </c>
      <c r="E5084" s="46" t="str">
        <f t="shared" si="159"/>
        <v/>
      </c>
      <c r="F5084" s="46" t="str">
        <f>IF($D5084="","",RANK($E5084,$E$5:$E$9000,1)+COUNTIF($E$4:$E5083,$E5084))</f>
        <v/>
      </c>
      <c r="G5084" s="63" t="str">
        <f>IF(H5084="","",COUNTA($H$5:H5084))</f>
        <v/>
      </c>
      <c r="H5084" s="187"/>
      <c r="I5084" s="203"/>
      <c r="J5084" s="202"/>
      <c r="K5084" s="202"/>
      <c r="L5084" s="202"/>
      <c r="M5084" s="202"/>
      <c r="N5084" s="202"/>
      <c r="O5084" s="201"/>
      <c r="P5084" s="159"/>
      <c r="Q5084" s="206"/>
      <c r="R5084" s="50"/>
      <c r="S5084" s="51"/>
      <c r="T5084" s="51"/>
      <c r="U5084" s="52"/>
      <c r="V5084" s="52"/>
      <c r="W5084" s="52"/>
      <c r="X5084" s="53"/>
      <c r="Y5084" s="52"/>
      <c r="Z5084" s="54"/>
      <c r="AA5084" s="22"/>
      <c r="AB5084" s="22"/>
      <c r="AC5084" s="22"/>
      <c r="AD5084" s="22"/>
      <c r="AE5084" s="22"/>
      <c r="AF5084" s="22"/>
      <c r="AG5084" s="22"/>
    </row>
    <row r="5085" spans="1:33" s="11" customFormat="1" ht="26.1" customHeight="1">
      <c r="A5085" s="45" t="str">
        <f>IF(AND($H5085&gt;=مغادرين!$C$4,$H5085&lt;=مغادرين!$H$4,مغادرين!$B$1=IF(مغادرين!$B$1="","",$I5085),مغادرين!$B$2=IF(مغادرين!$B$2="","",$K5085),مغادرين!$B$3=IF(مغادرين!$B$3="","",$Q5085),مغادرين!$B$4=IF(مغادرين!$B$4="","",$R5085)),MAX($A$4:$A5084)+1,"")</f>
        <v/>
      </c>
      <c r="B5085" s="45" t="str">
        <f t="shared" si="158"/>
        <v/>
      </c>
      <c r="C5085" s="45" t="str">
        <f>IF($A5085="","",RANK($B5085,$B$5:$B$9000,1)+COUNTIF($B$4:$B5084,$B5085))</f>
        <v/>
      </c>
      <c r="D5085" s="46" t="str">
        <f>IF(AND($O5085&gt;=قادمين!$C$4,$O5085&lt;=قادمين!$H$4,قادمين!$B$1=IF(قادمين!$B$1="","",$I5085),قادمين!$B$2=IF(قادمين!$B$2="","",$K5085),قادمين!$B$3=IF(قادمين!$B$3="","",$Q5085),قادمين!$B$4=IF(قادمين!$B$4="","",$R5085)),MAX($D$4:$D5084)+1,"")</f>
        <v/>
      </c>
      <c r="E5085" s="46" t="str">
        <f t="shared" si="159"/>
        <v/>
      </c>
      <c r="F5085" s="46" t="str">
        <f>IF($D5085="","",RANK($E5085,$E$5:$E$9000,1)+COUNTIF($E$4:$E5084,$E5085))</f>
        <v/>
      </c>
      <c r="G5085" s="63" t="str">
        <f>IF(H5085="","",COUNTA($H$5:H5085))</f>
        <v/>
      </c>
      <c r="H5085" s="187"/>
      <c r="I5085" s="203"/>
      <c r="J5085" s="202"/>
      <c r="K5085" s="202"/>
      <c r="L5085" s="202"/>
      <c r="M5085" s="202"/>
      <c r="N5085" s="202"/>
      <c r="O5085" s="201"/>
      <c r="P5085" s="159"/>
      <c r="Q5085" s="206"/>
      <c r="R5085" s="50"/>
      <c r="S5085" s="51"/>
      <c r="T5085" s="51"/>
      <c r="U5085" s="52"/>
      <c r="V5085" s="52"/>
      <c r="W5085" s="52"/>
      <c r="X5085" s="53"/>
      <c r="Y5085" s="52"/>
      <c r="Z5085" s="54"/>
      <c r="AA5085" s="22"/>
      <c r="AB5085" s="22"/>
      <c r="AC5085" s="22"/>
      <c r="AD5085" s="22"/>
      <c r="AE5085" s="22"/>
      <c r="AF5085" s="22"/>
      <c r="AG5085" s="22"/>
    </row>
    <row r="5086" spans="1:33" s="11" customFormat="1" ht="26.1" customHeight="1">
      <c r="A5086" s="45" t="str">
        <f>IF(AND($H5086&gt;=مغادرين!$C$4,$H5086&lt;=مغادرين!$H$4,مغادرين!$B$1=IF(مغادرين!$B$1="","",$I5086),مغادرين!$B$2=IF(مغادرين!$B$2="","",$K5086),مغادرين!$B$3=IF(مغادرين!$B$3="","",$Q5086),مغادرين!$B$4=IF(مغادرين!$B$4="","",$R5086)),MAX($A$4:$A5085)+1,"")</f>
        <v/>
      </c>
      <c r="B5086" s="45" t="str">
        <f t="shared" si="158"/>
        <v/>
      </c>
      <c r="C5086" s="45" t="str">
        <f>IF($A5086="","",RANK($B5086,$B$5:$B$9000,1)+COUNTIF($B$4:$B5085,$B5086))</f>
        <v/>
      </c>
      <c r="D5086" s="46" t="str">
        <f>IF(AND($O5086&gt;=قادمين!$C$4,$O5086&lt;=قادمين!$H$4,قادمين!$B$1=IF(قادمين!$B$1="","",$I5086),قادمين!$B$2=IF(قادمين!$B$2="","",$K5086),قادمين!$B$3=IF(قادمين!$B$3="","",$Q5086),قادمين!$B$4=IF(قادمين!$B$4="","",$R5086)),MAX($D$4:$D5085)+1,"")</f>
        <v/>
      </c>
      <c r="E5086" s="46" t="str">
        <f t="shared" si="159"/>
        <v/>
      </c>
      <c r="F5086" s="46" t="str">
        <f>IF($D5086="","",RANK($E5086,$E$5:$E$9000,1)+COUNTIF($E$4:$E5085,$E5086))</f>
        <v/>
      </c>
      <c r="G5086" s="63" t="str">
        <f>IF(H5086="","",COUNTA($H$5:H5086))</f>
        <v/>
      </c>
      <c r="H5086" s="187"/>
      <c r="I5086" s="203"/>
      <c r="J5086" s="202"/>
      <c r="K5086" s="202"/>
      <c r="L5086" s="202"/>
      <c r="M5086" s="202"/>
      <c r="N5086" s="202"/>
      <c r="O5086" s="201"/>
      <c r="P5086" s="159"/>
      <c r="Q5086" s="206"/>
      <c r="R5086" s="50"/>
      <c r="S5086" s="51"/>
      <c r="T5086" s="51"/>
      <c r="U5086" s="52"/>
      <c r="V5086" s="52"/>
      <c r="W5086" s="52"/>
      <c r="X5086" s="53"/>
      <c r="Y5086" s="52"/>
      <c r="Z5086" s="54"/>
      <c r="AA5086" s="22"/>
      <c r="AB5086" s="22"/>
      <c r="AC5086" s="22"/>
      <c r="AD5086" s="22"/>
      <c r="AE5086" s="22"/>
      <c r="AF5086" s="22"/>
      <c r="AG5086" s="22"/>
    </row>
    <row r="5087" spans="1:33" s="11" customFormat="1" ht="26.1" customHeight="1">
      <c r="A5087" s="45" t="str">
        <f>IF(AND($H5087&gt;=مغادرين!$C$4,$H5087&lt;=مغادرين!$H$4,مغادرين!$B$1=IF(مغادرين!$B$1="","",$I5087),مغادرين!$B$2=IF(مغادرين!$B$2="","",$K5087),مغادرين!$B$3=IF(مغادرين!$B$3="","",$Q5087),مغادرين!$B$4=IF(مغادرين!$B$4="","",$R5087)),MAX($A$4:$A5086)+1,"")</f>
        <v/>
      </c>
      <c r="B5087" s="45" t="str">
        <f t="shared" si="158"/>
        <v/>
      </c>
      <c r="C5087" s="45" t="str">
        <f>IF($A5087="","",RANK($B5087,$B$5:$B$9000,1)+COUNTIF($B$4:$B5086,$B5087))</f>
        <v/>
      </c>
      <c r="D5087" s="46" t="str">
        <f>IF(AND($O5087&gt;=قادمين!$C$4,$O5087&lt;=قادمين!$H$4,قادمين!$B$1=IF(قادمين!$B$1="","",$I5087),قادمين!$B$2=IF(قادمين!$B$2="","",$K5087),قادمين!$B$3=IF(قادمين!$B$3="","",$Q5087),قادمين!$B$4=IF(قادمين!$B$4="","",$R5087)),MAX($D$4:$D5086)+1,"")</f>
        <v/>
      </c>
      <c r="E5087" s="46" t="str">
        <f t="shared" si="159"/>
        <v/>
      </c>
      <c r="F5087" s="46" t="str">
        <f>IF($D5087="","",RANK($E5087,$E$5:$E$9000,1)+COUNTIF($E$4:$E5086,$E5087))</f>
        <v/>
      </c>
      <c r="G5087" s="63" t="str">
        <f>IF(H5087="","",COUNTA($H$5:H5087))</f>
        <v/>
      </c>
      <c r="H5087" s="187"/>
      <c r="I5087" s="203"/>
      <c r="J5087" s="202"/>
      <c r="K5087" s="202"/>
      <c r="L5087" s="202"/>
      <c r="M5087" s="202"/>
      <c r="N5087" s="202"/>
      <c r="O5087" s="201"/>
      <c r="P5087" s="159"/>
      <c r="Q5087" s="206"/>
      <c r="R5087" s="50"/>
      <c r="S5087" s="51"/>
      <c r="T5087" s="51"/>
      <c r="U5087" s="52"/>
      <c r="V5087" s="52"/>
      <c r="W5087" s="52"/>
      <c r="X5087" s="53"/>
      <c r="Y5087" s="52"/>
      <c r="Z5087" s="54"/>
      <c r="AA5087" s="22"/>
      <c r="AB5087" s="22"/>
      <c r="AC5087" s="22"/>
      <c r="AD5087" s="22"/>
      <c r="AE5087" s="22"/>
      <c r="AF5087" s="22"/>
      <c r="AG5087" s="22"/>
    </row>
    <row r="5088" spans="1:33" s="11" customFormat="1" ht="26.1" customHeight="1">
      <c r="A5088" s="45" t="str">
        <f>IF(AND($H5088&gt;=مغادرين!$C$4,$H5088&lt;=مغادرين!$H$4,مغادرين!$B$1=IF(مغادرين!$B$1="","",$I5088),مغادرين!$B$2=IF(مغادرين!$B$2="","",$K5088),مغادرين!$B$3=IF(مغادرين!$B$3="","",$Q5088),مغادرين!$B$4=IF(مغادرين!$B$4="","",$R5088)),MAX($A$4:$A5087)+1,"")</f>
        <v/>
      </c>
      <c r="B5088" s="45" t="str">
        <f t="shared" si="158"/>
        <v/>
      </c>
      <c r="C5088" s="45" t="str">
        <f>IF($A5088="","",RANK($B5088,$B$5:$B$9000,1)+COUNTIF($B$4:$B5087,$B5088))</f>
        <v/>
      </c>
      <c r="D5088" s="46" t="str">
        <f>IF(AND($O5088&gt;=قادمين!$C$4,$O5088&lt;=قادمين!$H$4,قادمين!$B$1=IF(قادمين!$B$1="","",$I5088),قادمين!$B$2=IF(قادمين!$B$2="","",$K5088),قادمين!$B$3=IF(قادمين!$B$3="","",$Q5088),قادمين!$B$4=IF(قادمين!$B$4="","",$R5088)),MAX($D$4:$D5087)+1,"")</f>
        <v/>
      </c>
      <c r="E5088" s="46" t="str">
        <f t="shared" si="159"/>
        <v/>
      </c>
      <c r="F5088" s="46" t="str">
        <f>IF($D5088="","",RANK($E5088,$E$5:$E$9000,1)+COUNTIF($E$4:$E5087,$E5088))</f>
        <v/>
      </c>
      <c r="G5088" s="63" t="str">
        <f>IF(H5088="","",COUNTA($H$5:H5088))</f>
        <v/>
      </c>
      <c r="H5088" s="187"/>
      <c r="I5088" s="203"/>
      <c r="J5088" s="202"/>
      <c r="K5088" s="202"/>
      <c r="L5088" s="202"/>
      <c r="M5088" s="202"/>
      <c r="N5088" s="202"/>
      <c r="O5088" s="201"/>
      <c r="P5088" s="159"/>
      <c r="Q5088" s="206"/>
      <c r="R5088" s="50"/>
      <c r="S5088" s="51"/>
      <c r="T5088" s="51"/>
      <c r="U5088" s="52"/>
      <c r="V5088" s="52"/>
      <c r="W5088" s="52"/>
      <c r="X5088" s="53"/>
      <c r="Y5088" s="52"/>
      <c r="Z5088" s="54"/>
      <c r="AA5088" s="22"/>
      <c r="AB5088" s="22"/>
      <c r="AC5088" s="22"/>
      <c r="AD5088" s="22"/>
      <c r="AE5088" s="22"/>
      <c r="AF5088" s="22"/>
      <c r="AG5088" s="22"/>
    </row>
    <row r="5089" spans="1:33" s="11" customFormat="1" ht="26.1" customHeight="1">
      <c r="A5089" s="45" t="str">
        <f>IF(AND($H5089&gt;=مغادرين!$C$4,$H5089&lt;=مغادرين!$H$4,مغادرين!$B$1=IF(مغادرين!$B$1="","",$I5089),مغادرين!$B$2=IF(مغادرين!$B$2="","",$K5089),مغادرين!$B$3=IF(مغادرين!$B$3="","",$Q5089),مغادرين!$B$4=IF(مغادرين!$B$4="","",$R5089)),MAX($A$4:$A5088)+1,"")</f>
        <v/>
      </c>
      <c r="B5089" s="45" t="str">
        <f t="shared" si="158"/>
        <v/>
      </c>
      <c r="C5089" s="45" t="str">
        <f>IF($A5089="","",RANK($B5089,$B$5:$B$9000,1)+COUNTIF($B$4:$B5088,$B5089))</f>
        <v/>
      </c>
      <c r="D5089" s="46" t="str">
        <f>IF(AND($O5089&gt;=قادمين!$C$4,$O5089&lt;=قادمين!$H$4,قادمين!$B$1=IF(قادمين!$B$1="","",$I5089),قادمين!$B$2=IF(قادمين!$B$2="","",$K5089),قادمين!$B$3=IF(قادمين!$B$3="","",$Q5089),قادمين!$B$4=IF(قادمين!$B$4="","",$R5089)),MAX($D$4:$D5088)+1,"")</f>
        <v/>
      </c>
      <c r="E5089" s="46" t="str">
        <f t="shared" si="159"/>
        <v/>
      </c>
      <c r="F5089" s="46" t="str">
        <f>IF($D5089="","",RANK($E5089,$E$5:$E$9000,1)+COUNTIF($E$4:$E5088,$E5089))</f>
        <v/>
      </c>
      <c r="G5089" s="63" t="str">
        <f>IF(H5089="","",COUNTA($H$5:H5089))</f>
        <v/>
      </c>
      <c r="H5089" s="187"/>
      <c r="I5089" s="203"/>
      <c r="J5089" s="202"/>
      <c r="K5089" s="202"/>
      <c r="L5089" s="202"/>
      <c r="M5089" s="202"/>
      <c r="N5089" s="202"/>
      <c r="O5089" s="201"/>
      <c r="P5089" s="159"/>
      <c r="Q5089" s="206"/>
      <c r="R5089" s="50"/>
      <c r="S5089" s="51"/>
      <c r="T5089" s="51"/>
      <c r="U5089" s="52"/>
      <c r="V5089" s="52"/>
      <c r="W5089" s="52"/>
      <c r="X5089" s="53"/>
      <c r="Y5089" s="52"/>
      <c r="Z5089" s="54"/>
      <c r="AA5089" s="22"/>
      <c r="AB5089" s="22"/>
      <c r="AC5089" s="22"/>
      <c r="AD5089" s="22"/>
      <c r="AE5089" s="22"/>
      <c r="AF5089" s="22"/>
      <c r="AG5089" s="22"/>
    </row>
    <row r="5090" spans="1:33" s="11" customFormat="1" ht="26.1" customHeight="1">
      <c r="A5090" s="45" t="str">
        <f>IF(AND($H5090&gt;=مغادرين!$C$4,$H5090&lt;=مغادرين!$H$4,مغادرين!$B$1=IF(مغادرين!$B$1="","",$I5090),مغادرين!$B$2=IF(مغادرين!$B$2="","",$K5090),مغادرين!$B$3=IF(مغادرين!$B$3="","",$Q5090),مغادرين!$B$4=IF(مغادرين!$B$4="","",$R5090)),MAX($A$4:$A5089)+1,"")</f>
        <v/>
      </c>
      <c r="B5090" s="45" t="str">
        <f t="shared" si="158"/>
        <v/>
      </c>
      <c r="C5090" s="45" t="str">
        <f>IF($A5090="","",RANK($B5090,$B$5:$B$9000,1)+COUNTIF($B$4:$B5089,$B5090))</f>
        <v/>
      </c>
      <c r="D5090" s="46" t="str">
        <f>IF(AND($O5090&gt;=قادمين!$C$4,$O5090&lt;=قادمين!$H$4,قادمين!$B$1=IF(قادمين!$B$1="","",$I5090),قادمين!$B$2=IF(قادمين!$B$2="","",$K5090),قادمين!$B$3=IF(قادمين!$B$3="","",$Q5090),قادمين!$B$4=IF(قادمين!$B$4="","",$R5090)),MAX($D$4:$D5089)+1,"")</f>
        <v/>
      </c>
      <c r="E5090" s="46" t="str">
        <f t="shared" si="159"/>
        <v/>
      </c>
      <c r="F5090" s="46" t="str">
        <f>IF($D5090="","",RANK($E5090,$E$5:$E$9000,1)+COUNTIF($E$4:$E5089,$E5090))</f>
        <v/>
      </c>
      <c r="G5090" s="63" t="str">
        <f>IF(H5090="","",COUNTA($H$5:H5090))</f>
        <v/>
      </c>
      <c r="H5090" s="187"/>
      <c r="I5090" s="203"/>
      <c r="J5090" s="202"/>
      <c r="K5090" s="202"/>
      <c r="L5090" s="202"/>
      <c r="M5090" s="202"/>
      <c r="N5090" s="202"/>
      <c r="O5090" s="201"/>
      <c r="P5090" s="159"/>
      <c r="Q5090" s="206"/>
      <c r="R5090" s="50"/>
      <c r="S5090" s="51"/>
      <c r="T5090" s="51"/>
      <c r="U5090" s="52"/>
      <c r="V5090" s="52"/>
      <c r="W5090" s="52"/>
      <c r="X5090" s="53"/>
      <c r="Y5090" s="52"/>
      <c r="Z5090" s="54"/>
      <c r="AA5090" s="22"/>
      <c r="AB5090" s="22"/>
      <c r="AC5090" s="22"/>
      <c r="AD5090" s="22"/>
      <c r="AE5090" s="22"/>
      <c r="AF5090" s="22"/>
      <c r="AG5090" s="22"/>
    </row>
    <row r="5091" spans="1:33" s="11" customFormat="1" ht="26.1" customHeight="1">
      <c r="A5091" s="45" t="str">
        <f>IF(AND($H5091&gt;=مغادرين!$C$4,$H5091&lt;=مغادرين!$H$4,مغادرين!$B$1=IF(مغادرين!$B$1="","",$I5091),مغادرين!$B$2=IF(مغادرين!$B$2="","",$K5091),مغادرين!$B$3=IF(مغادرين!$B$3="","",$Q5091),مغادرين!$B$4=IF(مغادرين!$B$4="","",$R5091)),MAX($A$4:$A5090)+1,"")</f>
        <v/>
      </c>
      <c r="B5091" s="45" t="str">
        <f t="shared" si="158"/>
        <v/>
      </c>
      <c r="C5091" s="45" t="str">
        <f>IF($A5091="","",RANK($B5091,$B$5:$B$9000,1)+COUNTIF($B$4:$B5090,$B5091))</f>
        <v/>
      </c>
      <c r="D5091" s="46" t="str">
        <f>IF(AND($O5091&gt;=قادمين!$C$4,$O5091&lt;=قادمين!$H$4,قادمين!$B$1=IF(قادمين!$B$1="","",$I5091),قادمين!$B$2=IF(قادمين!$B$2="","",$K5091),قادمين!$B$3=IF(قادمين!$B$3="","",$Q5091),قادمين!$B$4=IF(قادمين!$B$4="","",$R5091)),MAX($D$4:$D5090)+1,"")</f>
        <v/>
      </c>
      <c r="E5091" s="46" t="str">
        <f t="shared" si="159"/>
        <v/>
      </c>
      <c r="F5091" s="46" t="str">
        <f>IF($D5091="","",RANK($E5091,$E$5:$E$9000,1)+COUNTIF($E$4:$E5090,$E5091))</f>
        <v/>
      </c>
      <c r="G5091" s="63" t="str">
        <f>IF(H5091="","",COUNTA($H$5:H5091))</f>
        <v/>
      </c>
      <c r="H5091" s="187"/>
      <c r="I5091" s="203"/>
      <c r="J5091" s="202"/>
      <c r="K5091" s="202"/>
      <c r="L5091" s="202"/>
      <c r="M5091" s="202"/>
      <c r="N5091" s="202"/>
      <c r="O5091" s="201"/>
      <c r="P5091" s="159"/>
      <c r="Q5091" s="206"/>
      <c r="R5091" s="50"/>
      <c r="S5091" s="51"/>
      <c r="T5091" s="51"/>
      <c r="U5091" s="52"/>
      <c r="V5091" s="52"/>
      <c r="W5091" s="52"/>
      <c r="X5091" s="53"/>
      <c r="Y5091" s="52"/>
      <c r="Z5091" s="54"/>
      <c r="AA5091" s="22"/>
      <c r="AB5091" s="22"/>
      <c r="AC5091" s="22"/>
      <c r="AD5091" s="22"/>
      <c r="AE5091" s="22"/>
      <c r="AF5091" s="22"/>
      <c r="AG5091" s="22"/>
    </row>
    <row r="5092" spans="1:33" s="11" customFormat="1" ht="26.1" customHeight="1">
      <c r="A5092" s="45" t="str">
        <f>IF(AND($H5092&gt;=مغادرين!$C$4,$H5092&lt;=مغادرين!$H$4,مغادرين!$B$1=IF(مغادرين!$B$1="","",$I5092),مغادرين!$B$2=IF(مغادرين!$B$2="","",$K5092),مغادرين!$B$3=IF(مغادرين!$B$3="","",$Q5092),مغادرين!$B$4=IF(مغادرين!$B$4="","",$R5092)),MAX($A$4:$A5091)+1,"")</f>
        <v/>
      </c>
      <c r="B5092" s="45" t="str">
        <f t="shared" si="158"/>
        <v/>
      </c>
      <c r="C5092" s="45" t="str">
        <f>IF($A5092="","",RANK($B5092,$B$5:$B$9000,1)+COUNTIF($B$4:$B5091,$B5092))</f>
        <v/>
      </c>
      <c r="D5092" s="46" t="str">
        <f>IF(AND($O5092&gt;=قادمين!$C$4,$O5092&lt;=قادمين!$H$4,قادمين!$B$1=IF(قادمين!$B$1="","",$I5092),قادمين!$B$2=IF(قادمين!$B$2="","",$K5092),قادمين!$B$3=IF(قادمين!$B$3="","",$Q5092),قادمين!$B$4=IF(قادمين!$B$4="","",$R5092)),MAX($D$4:$D5091)+1,"")</f>
        <v/>
      </c>
      <c r="E5092" s="46" t="str">
        <f t="shared" si="159"/>
        <v/>
      </c>
      <c r="F5092" s="46" t="str">
        <f>IF($D5092="","",RANK($E5092,$E$5:$E$9000,1)+COUNTIF($E$4:$E5091,$E5092))</f>
        <v/>
      </c>
      <c r="G5092" s="63" t="str">
        <f>IF(H5092="","",COUNTA($H$5:H5092))</f>
        <v/>
      </c>
      <c r="H5092" s="187"/>
      <c r="I5092" s="203"/>
      <c r="J5092" s="202"/>
      <c r="K5092" s="202"/>
      <c r="L5092" s="202"/>
      <c r="M5092" s="202"/>
      <c r="N5092" s="202"/>
      <c r="O5092" s="201"/>
      <c r="P5092" s="159"/>
      <c r="Q5092" s="206"/>
      <c r="R5092" s="50"/>
      <c r="S5092" s="51"/>
      <c r="T5092" s="51"/>
      <c r="U5092" s="52"/>
      <c r="V5092" s="52"/>
      <c r="W5092" s="52"/>
      <c r="X5092" s="53"/>
      <c r="Y5092" s="52"/>
      <c r="Z5092" s="54"/>
      <c r="AA5092" s="22"/>
      <c r="AB5092" s="22"/>
      <c r="AC5092" s="22"/>
      <c r="AD5092" s="22"/>
      <c r="AE5092" s="22"/>
      <c r="AF5092" s="22"/>
      <c r="AG5092" s="22"/>
    </row>
    <row r="5093" spans="1:33" s="11" customFormat="1" ht="26.1" customHeight="1">
      <c r="A5093" s="45" t="str">
        <f>IF(AND($H5093&gt;=مغادرين!$C$4,$H5093&lt;=مغادرين!$H$4,مغادرين!$B$1=IF(مغادرين!$B$1="","",$I5093),مغادرين!$B$2=IF(مغادرين!$B$2="","",$K5093),مغادرين!$B$3=IF(مغادرين!$B$3="","",$Q5093),مغادرين!$B$4=IF(مغادرين!$B$4="","",$R5093)),MAX($A$4:$A5092)+1,"")</f>
        <v/>
      </c>
      <c r="B5093" s="45" t="str">
        <f t="shared" si="158"/>
        <v/>
      </c>
      <c r="C5093" s="45" t="str">
        <f>IF($A5093="","",RANK($B5093,$B$5:$B$9000,1)+COUNTIF($B$4:$B5092,$B5093))</f>
        <v/>
      </c>
      <c r="D5093" s="46" t="str">
        <f>IF(AND($O5093&gt;=قادمين!$C$4,$O5093&lt;=قادمين!$H$4,قادمين!$B$1=IF(قادمين!$B$1="","",$I5093),قادمين!$B$2=IF(قادمين!$B$2="","",$K5093),قادمين!$B$3=IF(قادمين!$B$3="","",$Q5093),قادمين!$B$4=IF(قادمين!$B$4="","",$R5093)),MAX($D$4:$D5092)+1,"")</f>
        <v/>
      </c>
      <c r="E5093" s="46" t="str">
        <f t="shared" si="159"/>
        <v/>
      </c>
      <c r="F5093" s="46" t="str">
        <f>IF($D5093="","",RANK($E5093,$E$5:$E$9000,1)+COUNTIF($E$4:$E5092,$E5093))</f>
        <v/>
      </c>
      <c r="G5093" s="63" t="str">
        <f>IF(H5093="","",COUNTA($H$5:H5093))</f>
        <v/>
      </c>
      <c r="H5093" s="187"/>
      <c r="I5093" s="203"/>
      <c r="J5093" s="202"/>
      <c r="K5093" s="202"/>
      <c r="L5093" s="202"/>
      <c r="M5093" s="202"/>
      <c r="N5093" s="202"/>
      <c r="O5093" s="201"/>
      <c r="P5093" s="159"/>
      <c r="Q5093" s="206"/>
      <c r="R5093" s="50"/>
      <c r="S5093" s="51"/>
      <c r="T5093" s="51"/>
      <c r="U5093" s="52"/>
      <c r="V5093" s="52"/>
      <c r="W5093" s="52"/>
      <c r="X5093" s="53"/>
      <c r="Y5093" s="52"/>
      <c r="Z5093" s="54"/>
      <c r="AA5093" s="22"/>
      <c r="AB5093" s="22"/>
      <c r="AC5093" s="22"/>
      <c r="AD5093" s="22"/>
      <c r="AE5093" s="22"/>
      <c r="AF5093" s="22"/>
      <c r="AG5093" s="22"/>
    </row>
    <row r="5094" spans="1:33" s="11" customFormat="1" ht="26.1" customHeight="1">
      <c r="A5094" s="45" t="str">
        <f>IF(AND($H5094&gt;=مغادرين!$C$4,$H5094&lt;=مغادرين!$H$4,مغادرين!$B$1=IF(مغادرين!$B$1="","",$I5094),مغادرين!$B$2=IF(مغادرين!$B$2="","",$K5094),مغادرين!$B$3=IF(مغادرين!$B$3="","",$Q5094),مغادرين!$B$4=IF(مغادرين!$B$4="","",$R5094)),MAX($A$4:$A5093)+1,"")</f>
        <v/>
      </c>
      <c r="B5094" s="45" t="str">
        <f t="shared" si="158"/>
        <v/>
      </c>
      <c r="C5094" s="45" t="str">
        <f>IF($A5094="","",RANK($B5094,$B$5:$B$9000,1)+COUNTIF($B$4:$B5093,$B5094))</f>
        <v/>
      </c>
      <c r="D5094" s="46" t="str">
        <f>IF(AND($O5094&gt;=قادمين!$C$4,$O5094&lt;=قادمين!$H$4,قادمين!$B$1=IF(قادمين!$B$1="","",$I5094),قادمين!$B$2=IF(قادمين!$B$2="","",$K5094),قادمين!$B$3=IF(قادمين!$B$3="","",$Q5094),قادمين!$B$4=IF(قادمين!$B$4="","",$R5094)),MAX($D$4:$D5093)+1,"")</f>
        <v/>
      </c>
      <c r="E5094" s="46" t="str">
        <f t="shared" si="159"/>
        <v/>
      </c>
      <c r="F5094" s="46" t="str">
        <f>IF($D5094="","",RANK($E5094,$E$5:$E$9000,1)+COUNTIF($E$4:$E5093,$E5094))</f>
        <v/>
      </c>
      <c r="G5094" s="63" t="str">
        <f>IF(H5094="","",COUNTA($H$5:H5094))</f>
        <v/>
      </c>
      <c r="H5094" s="187"/>
      <c r="I5094" s="203"/>
      <c r="J5094" s="202"/>
      <c r="K5094" s="202"/>
      <c r="L5094" s="202"/>
      <c r="M5094" s="202"/>
      <c r="N5094" s="202"/>
      <c r="O5094" s="201"/>
      <c r="P5094" s="159"/>
      <c r="Q5094" s="206"/>
      <c r="R5094" s="50"/>
      <c r="S5094" s="51"/>
      <c r="T5094" s="51"/>
      <c r="U5094" s="52"/>
      <c r="V5094" s="52"/>
      <c r="W5094" s="52"/>
      <c r="X5094" s="53"/>
      <c r="Y5094" s="52"/>
      <c r="Z5094" s="54"/>
      <c r="AA5094" s="22"/>
      <c r="AB5094" s="22"/>
      <c r="AC5094" s="22"/>
      <c r="AD5094" s="22"/>
      <c r="AE5094" s="22"/>
      <c r="AF5094" s="22"/>
      <c r="AG5094" s="22"/>
    </row>
    <row r="5095" spans="1:33" s="11" customFormat="1" ht="26.1" customHeight="1">
      <c r="A5095" s="45" t="str">
        <f>IF(AND($H5095&gt;=مغادرين!$C$4,$H5095&lt;=مغادرين!$H$4,مغادرين!$B$1=IF(مغادرين!$B$1="","",$I5095),مغادرين!$B$2=IF(مغادرين!$B$2="","",$K5095),مغادرين!$B$3=IF(مغادرين!$B$3="","",$Q5095),مغادرين!$B$4=IF(مغادرين!$B$4="","",$R5095)),MAX($A$4:$A5094)+1,"")</f>
        <v/>
      </c>
      <c r="B5095" s="45" t="str">
        <f t="shared" si="158"/>
        <v/>
      </c>
      <c r="C5095" s="45" t="str">
        <f>IF($A5095="","",RANK($B5095,$B$5:$B$9000,1)+COUNTIF($B$4:$B5094,$B5095))</f>
        <v/>
      </c>
      <c r="D5095" s="46" t="str">
        <f>IF(AND($O5095&gt;=قادمين!$C$4,$O5095&lt;=قادمين!$H$4,قادمين!$B$1=IF(قادمين!$B$1="","",$I5095),قادمين!$B$2=IF(قادمين!$B$2="","",$K5095),قادمين!$B$3=IF(قادمين!$B$3="","",$Q5095),قادمين!$B$4=IF(قادمين!$B$4="","",$R5095)),MAX($D$4:$D5094)+1,"")</f>
        <v/>
      </c>
      <c r="E5095" s="46" t="str">
        <f t="shared" si="159"/>
        <v/>
      </c>
      <c r="F5095" s="46" t="str">
        <f>IF($D5095="","",RANK($E5095,$E$5:$E$9000,1)+COUNTIF($E$4:$E5094,$E5095))</f>
        <v/>
      </c>
      <c r="G5095" s="63" t="str">
        <f>IF(H5095="","",COUNTA($H$5:H5095))</f>
        <v/>
      </c>
      <c r="H5095" s="187"/>
      <c r="I5095" s="203"/>
      <c r="J5095" s="202"/>
      <c r="K5095" s="202"/>
      <c r="L5095" s="202"/>
      <c r="M5095" s="202"/>
      <c r="N5095" s="202"/>
      <c r="O5095" s="201"/>
      <c r="P5095" s="159"/>
      <c r="Q5095" s="206"/>
      <c r="R5095" s="50"/>
      <c r="S5095" s="51"/>
      <c r="T5095" s="51"/>
      <c r="U5095" s="52"/>
      <c r="V5095" s="52"/>
      <c r="W5095" s="52"/>
      <c r="X5095" s="53"/>
      <c r="Y5095" s="52"/>
      <c r="Z5095" s="54"/>
      <c r="AA5095" s="22"/>
      <c r="AB5095" s="22"/>
      <c r="AC5095" s="22"/>
      <c r="AD5095" s="22"/>
      <c r="AE5095" s="22"/>
      <c r="AF5095" s="22"/>
      <c r="AG5095" s="22"/>
    </row>
    <row r="5096" spans="1:33" s="11" customFormat="1" ht="26.1" customHeight="1">
      <c r="A5096" s="45" t="str">
        <f>IF(AND($H5096&gt;=مغادرين!$C$4,$H5096&lt;=مغادرين!$H$4,مغادرين!$B$1=IF(مغادرين!$B$1="","",$I5096),مغادرين!$B$2=IF(مغادرين!$B$2="","",$K5096),مغادرين!$B$3=IF(مغادرين!$B$3="","",$Q5096),مغادرين!$B$4=IF(مغادرين!$B$4="","",$R5096)),MAX($A$4:$A5095)+1,"")</f>
        <v/>
      </c>
      <c r="B5096" s="45" t="str">
        <f t="shared" si="158"/>
        <v/>
      </c>
      <c r="C5096" s="45" t="str">
        <f>IF($A5096="","",RANK($B5096,$B$5:$B$9000,1)+COUNTIF($B$4:$B5095,$B5096))</f>
        <v/>
      </c>
      <c r="D5096" s="46" t="str">
        <f>IF(AND($O5096&gt;=قادمين!$C$4,$O5096&lt;=قادمين!$H$4,قادمين!$B$1=IF(قادمين!$B$1="","",$I5096),قادمين!$B$2=IF(قادمين!$B$2="","",$K5096),قادمين!$B$3=IF(قادمين!$B$3="","",$Q5096),قادمين!$B$4=IF(قادمين!$B$4="","",$R5096)),MAX($D$4:$D5095)+1,"")</f>
        <v/>
      </c>
      <c r="E5096" s="46" t="str">
        <f t="shared" si="159"/>
        <v/>
      </c>
      <c r="F5096" s="46" t="str">
        <f>IF($D5096="","",RANK($E5096,$E$5:$E$9000,1)+COUNTIF($E$4:$E5095,$E5096))</f>
        <v/>
      </c>
      <c r="G5096" s="63" t="str">
        <f>IF(H5096="","",COUNTA($H$5:H5096))</f>
        <v/>
      </c>
      <c r="H5096" s="187"/>
      <c r="I5096" s="203"/>
      <c r="J5096" s="202"/>
      <c r="K5096" s="202"/>
      <c r="L5096" s="202"/>
      <c r="M5096" s="202"/>
      <c r="N5096" s="202"/>
      <c r="O5096" s="201"/>
      <c r="P5096" s="159"/>
      <c r="Q5096" s="206"/>
      <c r="R5096" s="50"/>
      <c r="S5096" s="51"/>
      <c r="T5096" s="51"/>
      <c r="U5096" s="52"/>
      <c r="V5096" s="52"/>
      <c r="W5096" s="52"/>
      <c r="X5096" s="53"/>
      <c r="Y5096" s="52"/>
      <c r="Z5096" s="54"/>
      <c r="AA5096" s="22"/>
      <c r="AB5096" s="22"/>
      <c r="AC5096" s="22"/>
      <c r="AD5096" s="22"/>
      <c r="AE5096" s="22"/>
      <c r="AF5096" s="22"/>
      <c r="AG5096" s="22"/>
    </row>
    <row r="5097" spans="1:33" s="11" customFormat="1" ht="26.1" customHeight="1">
      <c r="A5097" s="45" t="str">
        <f>IF(AND($H5097&gt;=مغادرين!$C$4,$H5097&lt;=مغادرين!$H$4,مغادرين!$B$1=IF(مغادرين!$B$1="","",$I5097),مغادرين!$B$2=IF(مغادرين!$B$2="","",$K5097),مغادرين!$B$3=IF(مغادرين!$B$3="","",$Q5097),مغادرين!$B$4=IF(مغادرين!$B$4="","",$R5097)),MAX($A$4:$A5096)+1,"")</f>
        <v/>
      </c>
      <c r="B5097" s="45" t="str">
        <f t="shared" si="158"/>
        <v/>
      </c>
      <c r="C5097" s="45" t="str">
        <f>IF($A5097="","",RANK($B5097,$B$5:$B$9000,1)+COUNTIF($B$4:$B5096,$B5097))</f>
        <v/>
      </c>
      <c r="D5097" s="46" t="str">
        <f>IF(AND($O5097&gt;=قادمين!$C$4,$O5097&lt;=قادمين!$H$4,قادمين!$B$1=IF(قادمين!$B$1="","",$I5097),قادمين!$B$2=IF(قادمين!$B$2="","",$K5097),قادمين!$B$3=IF(قادمين!$B$3="","",$Q5097),قادمين!$B$4=IF(قادمين!$B$4="","",$R5097)),MAX($D$4:$D5096)+1,"")</f>
        <v/>
      </c>
      <c r="E5097" s="46" t="str">
        <f t="shared" si="159"/>
        <v/>
      </c>
      <c r="F5097" s="46" t="str">
        <f>IF($D5097="","",RANK($E5097,$E$5:$E$9000,1)+COUNTIF($E$4:$E5096,$E5097))</f>
        <v/>
      </c>
      <c r="G5097" s="63" t="str">
        <f>IF(H5097="","",COUNTA($H$5:H5097))</f>
        <v/>
      </c>
      <c r="H5097" s="187"/>
      <c r="I5097" s="203"/>
      <c r="J5097" s="202"/>
      <c r="K5097" s="202"/>
      <c r="L5097" s="202"/>
      <c r="M5097" s="202"/>
      <c r="N5097" s="202"/>
      <c r="O5097" s="201"/>
      <c r="P5097" s="159"/>
      <c r="Q5097" s="206"/>
      <c r="R5097" s="50"/>
      <c r="S5097" s="51"/>
      <c r="T5097" s="51"/>
      <c r="U5097" s="52"/>
      <c r="V5097" s="52"/>
      <c r="W5097" s="52"/>
      <c r="X5097" s="53"/>
      <c r="Y5097" s="52"/>
      <c r="Z5097" s="54"/>
      <c r="AA5097" s="22"/>
      <c r="AB5097" s="22"/>
      <c r="AC5097" s="22"/>
      <c r="AD5097" s="22"/>
      <c r="AE5097" s="22"/>
      <c r="AF5097" s="22"/>
      <c r="AG5097" s="22"/>
    </row>
    <row r="5098" spans="1:33" s="11" customFormat="1" ht="26.1" customHeight="1">
      <c r="A5098" s="45" t="str">
        <f>IF(AND($H5098&gt;=مغادرين!$C$4,$H5098&lt;=مغادرين!$H$4,مغادرين!$B$1=IF(مغادرين!$B$1="","",$I5098),مغادرين!$B$2=IF(مغادرين!$B$2="","",$K5098),مغادرين!$B$3=IF(مغادرين!$B$3="","",$Q5098),مغادرين!$B$4=IF(مغادرين!$B$4="","",$R5098)),MAX($A$4:$A5097)+1,"")</f>
        <v/>
      </c>
      <c r="B5098" s="45" t="str">
        <f t="shared" si="158"/>
        <v/>
      </c>
      <c r="C5098" s="45" t="str">
        <f>IF($A5098="","",RANK($B5098,$B$5:$B$9000,1)+COUNTIF($B$4:$B5097,$B5098))</f>
        <v/>
      </c>
      <c r="D5098" s="46" t="str">
        <f>IF(AND($O5098&gt;=قادمين!$C$4,$O5098&lt;=قادمين!$H$4,قادمين!$B$1=IF(قادمين!$B$1="","",$I5098),قادمين!$B$2=IF(قادمين!$B$2="","",$K5098),قادمين!$B$3=IF(قادمين!$B$3="","",$Q5098),قادمين!$B$4=IF(قادمين!$B$4="","",$R5098)),MAX($D$4:$D5097)+1,"")</f>
        <v/>
      </c>
      <c r="E5098" s="46" t="str">
        <f t="shared" si="159"/>
        <v/>
      </c>
      <c r="F5098" s="46" t="str">
        <f>IF($D5098="","",RANK($E5098,$E$5:$E$9000,1)+COUNTIF($E$4:$E5097,$E5098))</f>
        <v/>
      </c>
      <c r="G5098" s="63" t="str">
        <f>IF(H5098="","",COUNTA($H$5:H5098))</f>
        <v/>
      </c>
      <c r="H5098" s="187"/>
      <c r="I5098" s="203"/>
      <c r="J5098" s="202"/>
      <c r="K5098" s="202"/>
      <c r="L5098" s="202"/>
      <c r="M5098" s="202"/>
      <c r="N5098" s="202"/>
      <c r="O5098" s="201"/>
      <c r="P5098" s="159"/>
      <c r="Q5098" s="206"/>
      <c r="R5098" s="50"/>
      <c r="S5098" s="51"/>
      <c r="T5098" s="51"/>
      <c r="U5098" s="52"/>
      <c r="V5098" s="52"/>
      <c r="W5098" s="52"/>
      <c r="X5098" s="53"/>
      <c r="Y5098" s="52"/>
      <c r="Z5098" s="54"/>
      <c r="AA5098" s="22"/>
      <c r="AB5098" s="22"/>
      <c r="AC5098" s="22"/>
      <c r="AD5098" s="22"/>
      <c r="AE5098" s="22"/>
      <c r="AF5098" s="22"/>
      <c r="AG5098" s="22"/>
    </row>
    <row r="5099" spans="1:33" s="11" customFormat="1" ht="26.1" customHeight="1">
      <c r="A5099" s="45" t="str">
        <f>IF(AND($H5099&gt;=مغادرين!$C$4,$H5099&lt;=مغادرين!$H$4,مغادرين!$B$1=IF(مغادرين!$B$1="","",$I5099),مغادرين!$B$2=IF(مغادرين!$B$2="","",$K5099),مغادرين!$B$3=IF(مغادرين!$B$3="","",$Q5099),مغادرين!$B$4=IF(مغادرين!$B$4="","",$R5099)),MAX($A$4:$A5098)+1,"")</f>
        <v/>
      </c>
      <c r="B5099" s="45" t="str">
        <f t="shared" si="158"/>
        <v/>
      </c>
      <c r="C5099" s="45" t="str">
        <f>IF($A5099="","",RANK($B5099,$B$5:$B$9000,1)+COUNTIF($B$4:$B5098,$B5099))</f>
        <v/>
      </c>
      <c r="D5099" s="46" t="str">
        <f>IF(AND($O5099&gt;=قادمين!$C$4,$O5099&lt;=قادمين!$H$4,قادمين!$B$1=IF(قادمين!$B$1="","",$I5099),قادمين!$B$2=IF(قادمين!$B$2="","",$K5099),قادمين!$B$3=IF(قادمين!$B$3="","",$Q5099),قادمين!$B$4=IF(قادمين!$B$4="","",$R5099)),MAX($D$4:$D5098)+1,"")</f>
        <v/>
      </c>
      <c r="E5099" s="46" t="str">
        <f t="shared" si="159"/>
        <v/>
      </c>
      <c r="F5099" s="46" t="str">
        <f>IF($D5099="","",RANK($E5099,$E$5:$E$9000,1)+COUNTIF($E$4:$E5098,$E5099))</f>
        <v/>
      </c>
      <c r="G5099" s="63" t="str">
        <f>IF(H5099="","",COUNTA($H$5:H5099))</f>
        <v/>
      </c>
      <c r="H5099" s="187"/>
      <c r="I5099" s="203"/>
      <c r="J5099" s="202"/>
      <c r="K5099" s="202"/>
      <c r="L5099" s="202"/>
      <c r="M5099" s="202"/>
      <c r="N5099" s="202"/>
      <c r="O5099" s="201"/>
      <c r="P5099" s="159"/>
      <c r="Q5099" s="206"/>
      <c r="R5099" s="50"/>
      <c r="S5099" s="51"/>
      <c r="T5099" s="51"/>
      <c r="U5099" s="52"/>
      <c r="V5099" s="52"/>
      <c r="W5099" s="52"/>
      <c r="X5099" s="53"/>
      <c r="Y5099" s="52"/>
      <c r="Z5099" s="54"/>
      <c r="AA5099" s="22"/>
      <c r="AB5099" s="22"/>
      <c r="AC5099" s="22"/>
      <c r="AD5099" s="22"/>
      <c r="AE5099" s="22"/>
      <c r="AF5099" s="22"/>
      <c r="AG5099" s="22"/>
    </row>
    <row r="5100" spans="1:33" s="11" customFormat="1" ht="26.1" customHeight="1">
      <c r="A5100" s="45" t="str">
        <f>IF(AND($H5100&gt;=مغادرين!$C$4,$H5100&lt;=مغادرين!$H$4,مغادرين!$B$1=IF(مغادرين!$B$1="","",$I5100),مغادرين!$B$2=IF(مغادرين!$B$2="","",$K5100),مغادرين!$B$3=IF(مغادرين!$B$3="","",$Q5100),مغادرين!$B$4=IF(مغادرين!$B$4="","",$R5100)),MAX($A$4:$A5099)+1,"")</f>
        <v/>
      </c>
      <c r="B5100" s="45" t="str">
        <f t="shared" si="158"/>
        <v/>
      </c>
      <c r="C5100" s="45" t="str">
        <f>IF($A5100="","",RANK($B5100,$B$5:$B$9000,1)+COUNTIF($B$4:$B5099,$B5100))</f>
        <v/>
      </c>
      <c r="D5100" s="46" t="str">
        <f>IF(AND($O5100&gt;=قادمين!$C$4,$O5100&lt;=قادمين!$H$4,قادمين!$B$1=IF(قادمين!$B$1="","",$I5100),قادمين!$B$2=IF(قادمين!$B$2="","",$K5100),قادمين!$B$3=IF(قادمين!$B$3="","",$Q5100),قادمين!$B$4=IF(قادمين!$B$4="","",$R5100)),MAX($D$4:$D5099)+1,"")</f>
        <v/>
      </c>
      <c r="E5100" s="46" t="str">
        <f t="shared" si="159"/>
        <v/>
      </c>
      <c r="F5100" s="46" t="str">
        <f>IF($D5100="","",RANK($E5100,$E$5:$E$9000,1)+COUNTIF($E$4:$E5099,$E5100))</f>
        <v/>
      </c>
      <c r="G5100" s="63" t="str">
        <f>IF(H5100="","",COUNTA($H$5:H5100))</f>
        <v/>
      </c>
      <c r="H5100" s="187"/>
      <c r="I5100" s="203"/>
      <c r="J5100" s="202"/>
      <c r="K5100" s="202"/>
      <c r="L5100" s="202"/>
      <c r="M5100" s="202"/>
      <c r="N5100" s="202"/>
      <c r="O5100" s="201"/>
      <c r="P5100" s="159"/>
      <c r="Q5100" s="206"/>
      <c r="R5100" s="50"/>
      <c r="S5100" s="51"/>
      <c r="T5100" s="51"/>
      <c r="U5100" s="52"/>
      <c r="V5100" s="52"/>
      <c r="W5100" s="52"/>
      <c r="X5100" s="53"/>
      <c r="Y5100" s="52"/>
      <c r="Z5100" s="54"/>
      <c r="AA5100" s="22"/>
      <c r="AB5100" s="22"/>
      <c r="AC5100" s="22"/>
      <c r="AD5100" s="22"/>
      <c r="AE5100" s="22"/>
      <c r="AF5100" s="22"/>
      <c r="AG5100" s="22"/>
    </row>
    <row r="5101" spans="1:33" s="11" customFormat="1" ht="26.1" customHeight="1">
      <c r="A5101" s="45" t="str">
        <f>IF(AND($H5101&gt;=مغادرين!$C$4,$H5101&lt;=مغادرين!$H$4,مغادرين!$B$1=IF(مغادرين!$B$1="","",$I5101),مغادرين!$B$2=IF(مغادرين!$B$2="","",$K5101),مغادرين!$B$3=IF(مغادرين!$B$3="","",$Q5101),مغادرين!$B$4=IF(مغادرين!$B$4="","",$R5101)),MAX($A$4:$A5100)+1,"")</f>
        <v/>
      </c>
      <c r="B5101" s="45" t="str">
        <f t="shared" si="158"/>
        <v/>
      </c>
      <c r="C5101" s="45" t="str">
        <f>IF($A5101="","",RANK($B5101,$B$5:$B$9000,1)+COUNTIF($B$4:$B5100,$B5101))</f>
        <v/>
      </c>
      <c r="D5101" s="46" t="str">
        <f>IF(AND($O5101&gt;=قادمين!$C$4,$O5101&lt;=قادمين!$H$4,قادمين!$B$1=IF(قادمين!$B$1="","",$I5101),قادمين!$B$2=IF(قادمين!$B$2="","",$K5101),قادمين!$B$3=IF(قادمين!$B$3="","",$Q5101),قادمين!$B$4=IF(قادمين!$B$4="","",$R5101)),MAX($D$4:$D5100)+1,"")</f>
        <v/>
      </c>
      <c r="E5101" s="46" t="str">
        <f t="shared" si="159"/>
        <v/>
      </c>
      <c r="F5101" s="46" t="str">
        <f>IF($D5101="","",RANK($E5101,$E$5:$E$9000,1)+COUNTIF($E$4:$E5100,$E5101))</f>
        <v/>
      </c>
      <c r="G5101" s="63" t="str">
        <f>IF(H5101="","",COUNTA($H$5:H5101))</f>
        <v/>
      </c>
      <c r="H5101" s="187"/>
      <c r="I5101" s="203"/>
      <c r="J5101" s="202"/>
      <c r="K5101" s="202"/>
      <c r="L5101" s="202"/>
      <c r="M5101" s="202"/>
      <c r="N5101" s="202"/>
      <c r="O5101" s="201"/>
      <c r="P5101" s="159"/>
      <c r="Q5101" s="206"/>
      <c r="R5101" s="50"/>
      <c r="S5101" s="51"/>
      <c r="T5101" s="51"/>
      <c r="U5101" s="52"/>
      <c r="V5101" s="52"/>
      <c r="W5101" s="52"/>
      <c r="X5101" s="53"/>
      <c r="Y5101" s="52"/>
      <c r="Z5101" s="54"/>
      <c r="AA5101" s="22"/>
      <c r="AB5101" s="22"/>
      <c r="AC5101" s="22"/>
      <c r="AD5101" s="22"/>
      <c r="AE5101" s="22"/>
      <c r="AF5101" s="22"/>
      <c r="AG5101" s="22"/>
    </row>
    <row r="5102" spans="1:33" s="11" customFormat="1" ht="26.1" customHeight="1">
      <c r="A5102" s="45" t="str">
        <f>IF(AND($H5102&gt;=مغادرين!$C$4,$H5102&lt;=مغادرين!$H$4,مغادرين!$B$1=IF(مغادرين!$B$1="","",$I5102),مغادرين!$B$2=IF(مغادرين!$B$2="","",$K5102),مغادرين!$B$3=IF(مغادرين!$B$3="","",$Q5102),مغادرين!$B$4=IF(مغادرين!$B$4="","",$R5102)),MAX($A$4:$A5101)+1,"")</f>
        <v/>
      </c>
      <c r="B5102" s="45" t="str">
        <f t="shared" si="158"/>
        <v/>
      </c>
      <c r="C5102" s="45" t="str">
        <f>IF($A5102="","",RANK($B5102,$B$5:$B$9000,1)+COUNTIF($B$4:$B5101,$B5102))</f>
        <v/>
      </c>
      <c r="D5102" s="46" t="str">
        <f>IF(AND($O5102&gt;=قادمين!$C$4,$O5102&lt;=قادمين!$H$4,قادمين!$B$1=IF(قادمين!$B$1="","",$I5102),قادمين!$B$2=IF(قادمين!$B$2="","",$K5102),قادمين!$B$3=IF(قادمين!$B$3="","",$Q5102),قادمين!$B$4=IF(قادمين!$B$4="","",$R5102)),MAX($D$4:$D5101)+1,"")</f>
        <v/>
      </c>
      <c r="E5102" s="46" t="str">
        <f t="shared" si="159"/>
        <v/>
      </c>
      <c r="F5102" s="46" t="str">
        <f>IF($D5102="","",RANK($E5102,$E$5:$E$9000,1)+COUNTIF($E$4:$E5101,$E5102))</f>
        <v/>
      </c>
      <c r="G5102" s="63" t="str">
        <f>IF(H5102="","",COUNTA($H$5:H5102))</f>
        <v/>
      </c>
      <c r="H5102" s="187"/>
      <c r="I5102" s="203"/>
      <c r="J5102" s="202"/>
      <c r="K5102" s="202"/>
      <c r="L5102" s="202"/>
      <c r="M5102" s="202"/>
      <c r="N5102" s="202"/>
      <c r="O5102" s="201"/>
      <c r="P5102" s="159"/>
      <c r="Q5102" s="206"/>
      <c r="R5102" s="50"/>
      <c r="S5102" s="51"/>
      <c r="T5102" s="51"/>
      <c r="U5102" s="52"/>
      <c r="V5102" s="52"/>
      <c r="W5102" s="52"/>
      <c r="X5102" s="53"/>
      <c r="Y5102" s="52"/>
      <c r="Z5102" s="54"/>
      <c r="AA5102" s="22"/>
      <c r="AB5102" s="22"/>
      <c r="AC5102" s="22"/>
      <c r="AD5102" s="22"/>
      <c r="AE5102" s="22"/>
      <c r="AF5102" s="22"/>
      <c r="AG5102" s="22"/>
    </row>
    <row r="5103" spans="1:33" s="11" customFormat="1" ht="26.1" customHeight="1">
      <c r="A5103" s="45" t="str">
        <f>IF(AND($H5103&gt;=مغادرين!$C$4,$H5103&lt;=مغادرين!$H$4,مغادرين!$B$1=IF(مغادرين!$B$1="","",$I5103),مغادرين!$B$2=IF(مغادرين!$B$2="","",$K5103),مغادرين!$B$3=IF(مغادرين!$B$3="","",$Q5103),مغادرين!$B$4=IF(مغادرين!$B$4="","",$R5103)),MAX($A$4:$A5102)+1,"")</f>
        <v/>
      </c>
      <c r="B5103" s="45" t="str">
        <f t="shared" si="158"/>
        <v/>
      </c>
      <c r="C5103" s="45" t="str">
        <f>IF($A5103="","",RANK($B5103,$B$5:$B$9000,1)+COUNTIF($B$4:$B5102,$B5103))</f>
        <v/>
      </c>
      <c r="D5103" s="46" t="str">
        <f>IF(AND($O5103&gt;=قادمين!$C$4,$O5103&lt;=قادمين!$H$4,قادمين!$B$1=IF(قادمين!$B$1="","",$I5103),قادمين!$B$2=IF(قادمين!$B$2="","",$K5103),قادمين!$B$3=IF(قادمين!$B$3="","",$Q5103),قادمين!$B$4=IF(قادمين!$B$4="","",$R5103)),MAX($D$4:$D5102)+1,"")</f>
        <v/>
      </c>
      <c r="E5103" s="46" t="str">
        <f t="shared" si="159"/>
        <v/>
      </c>
      <c r="F5103" s="46" t="str">
        <f>IF($D5103="","",RANK($E5103,$E$5:$E$9000,1)+COUNTIF($E$4:$E5102,$E5103))</f>
        <v/>
      </c>
      <c r="G5103" s="63" t="str">
        <f>IF(H5103="","",COUNTA($H$5:H5103))</f>
        <v/>
      </c>
      <c r="H5103" s="187"/>
      <c r="I5103" s="203"/>
      <c r="J5103" s="202"/>
      <c r="K5103" s="202"/>
      <c r="L5103" s="202"/>
      <c r="M5103" s="202"/>
      <c r="N5103" s="202"/>
      <c r="O5103" s="201"/>
      <c r="P5103" s="159"/>
      <c r="Q5103" s="206"/>
      <c r="R5103" s="50"/>
      <c r="S5103" s="51"/>
      <c r="T5103" s="51"/>
      <c r="U5103" s="52"/>
      <c r="V5103" s="52"/>
      <c r="W5103" s="52"/>
      <c r="X5103" s="53"/>
      <c r="Y5103" s="52"/>
      <c r="Z5103" s="54"/>
      <c r="AA5103" s="22"/>
      <c r="AB5103" s="22"/>
      <c r="AC5103" s="22"/>
      <c r="AD5103" s="22"/>
      <c r="AE5103" s="22"/>
      <c r="AF5103" s="22"/>
      <c r="AG5103" s="22"/>
    </row>
    <row r="5104" spans="1:33" s="11" customFormat="1" ht="26.1" customHeight="1">
      <c r="A5104" s="45" t="str">
        <f>IF(AND($H5104&gt;=مغادرين!$C$4,$H5104&lt;=مغادرين!$H$4,مغادرين!$B$1=IF(مغادرين!$B$1="","",$I5104),مغادرين!$B$2=IF(مغادرين!$B$2="","",$K5104),مغادرين!$B$3=IF(مغادرين!$B$3="","",$Q5104),مغادرين!$B$4=IF(مغادرين!$B$4="","",$R5104)),MAX($A$4:$A5103)+1,"")</f>
        <v/>
      </c>
      <c r="B5104" s="45" t="str">
        <f t="shared" si="158"/>
        <v/>
      </c>
      <c r="C5104" s="45" t="str">
        <f>IF($A5104="","",RANK($B5104,$B$5:$B$9000,1)+COUNTIF($B$4:$B5103,$B5104))</f>
        <v/>
      </c>
      <c r="D5104" s="46" t="str">
        <f>IF(AND($O5104&gt;=قادمين!$C$4,$O5104&lt;=قادمين!$H$4,قادمين!$B$1=IF(قادمين!$B$1="","",$I5104),قادمين!$B$2=IF(قادمين!$B$2="","",$K5104),قادمين!$B$3=IF(قادمين!$B$3="","",$Q5104),قادمين!$B$4=IF(قادمين!$B$4="","",$R5104)),MAX($D$4:$D5103)+1,"")</f>
        <v/>
      </c>
      <c r="E5104" s="46" t="str">
        <f t="shared" si="159"/>
        <v/>
      </c>
      <c r="F5104" s="46" t="str">
        <f>IF($D5104="","",RANK($E5104,$E$5:$E$9000,1)+COUNTIF($E$4:$E5103,$E5104))</f>
        <v/>
      </c>
      <c r="G5104" s="63" t="str">
        <f>IF(H5104="","",COUNTA($H$5:H5104))</f>
        <v/>
      </c>
      <c r="H5104" s="187"/>
      <c r="I5104" s="203"/>
      <c r="J5104" s="202"/>
      <c r="K5104" s="202"/>
      <c r="L5104" s="202"/>
      <c r="M5104" s="202"/>
      <c r="N5104" s="202"/>
      <c r="O5104" s="201"/>
      <c r="P5104" s="159"/>
      <c r="Q5104" s="206"/>
      <c r="R5104" s="50"/>
      <c r="S5104" s="51"/>
      <c r="T5104" s="51"/>
      <c r="U5104" s="52"/>
      <c r="V5104" s="52"/>
      <c r="W5104" s="52"/>
      <c r="X5104" s="53"/>
      <c r="Y5104" s="52"/>
      <c r="Z5104" s="54"/>
      <c r="AA5104" s="22"/>
      <c r="AB5104" s="22"/>
      <c r="AC5104" s="22"/>
      <c r="AD5104" s="22"/>
      <c r="AE5104" s="22"/>
      <c r="AF5104" s="22"/>
      <c r="AG5104" s="22"/>
    </row>
    <row r="5105" spans="1:33" s="11" customFormat="1" ht="26.1" customHeight="1">
      <c r="A5105" s="45" t="str">
        <f>IF(AND($H5105&gt;=مغادرين!$C$4,$H5105&lt;=مغادرين!$H$4,مغادرين!$B$1=IF(مغادرين!$B$1="","",$I5105),مغادرين!$B$2=IF(مغادرين!$B$2="","",$K5105),مغادرين!$B$3=IF(مغادرين!$B$3="","",$Q5105),مغادرين!$B$4=IF(مغادرين!$B$4="","",$R5105)),MAX($A$4:$A5104)+1,"")</f>
        <v/>
      </c>
      <c r="B5105" s="45" t="str">
        <f t="shared" si="158"/>
        <v/>
      </c>
      <c r="C5105" s="45" t="str">
        <f>IF($A5105="","",RANK($B5105,$B$5:$B$9000,1)+COUNTIF($B$4:$B5104,$B5105))</f>
        <v/>
      </c>
      <c r="D5105" s="46" t="str">
        <f>IF(AND($O5105&gt;=قادمين!$C$4,$O5105&lt;=قادمين!$H$4,قادمين!$B$1=IF(قادمين!$B$1="","",$I5105),قادمين!$B$2=IF(قادمين!$B$2="","",$K5105),قادمين!$B$3=IF(قادمين!$B$3="","",$Q5105),قادمين!$B$4=IF(قادمين!$B$4="","",$R5105)),MAX($D$4:$D5104)+1,"")</f>
        <v/>
      </c>
      <c r="E5105" s="46" t="str">
        <f t="shared" si="159"/>
        <v/>
      </c>
      <c r="F5105" s="46" t="str">
        <f>IF($D5105="","",RANK($E5105,$E$5:$E$9000,1)+COUNTIF($E$4:$E5104,$E5105))</f>
        <v/>
      </c>
      <c r="G5105" s="63" t="str">
        <f>IF(H5105="","",COUNTA($H$5:H5105))</f>
        <v/>
      </c>
      <c r="H5105" s="187"/>
      <c r="I5105" s="203"/>
      <c r="J5105" s="202"/>
      <c r="K5105" s="202"/>
      <c r="L5105" s="202"/>
      <c r="M5105" s="202"/>
      <c r="N5105" s="202"/>
      <c r="O5105" s="201"/>
      <c r="P5105" s="159"/>
      <c r="Q5105" s="206"/>
      <c r="R5105" s="50"/>
      <c r="S5105" s="51"/>
      <c r="T5105" s="51"/>
      <c r="U5105" s="52"/>
      <c r="V5105" s="52"/>
      <c r="W5105" s="52"/>
      <c r="X5105" s="53"/>
      <c r="Y5105" s="52"/>
      <c r="Z5105" s="54"/>
      <c r="AA5105" s="22"/>
      <c r="AB5105" s="22"/>
      <c r="AC5105" s="22"/>
      <c r="AD5105" s="22"/>
      <c r="AE5105" s="22"/>
      <c r="AF5105" s="22"/>
      <c r="AG5105" s="22"/>
    </row>
    <row r="5106" spans="1:33" s="11" customFormat="1" ht="26.1" customHeight="1">
      <c r="A5106" s="45" t="str">
        <f>IF(AND($H5106&gt;=مغادرين!$C$4,$H5106&lt;=مغادرين!$H$4,مغادرين!$B$1=IF(مغادرين!$B$1="","",$I5106),مغادرين!$B$2=IF(مغادرين!$B$2="","",$K5106),مغادرين!$B$3=IF(مغادرين!$B$3="","",$Q5106),مغادرين!$B$4=IF(مغادرين!$B$4="","",$R5106)),MAX($A$4:$A5105)+1,"")</f>
        <v/>
      </c>
      <c r="B5106" s="45" t="str">
        <f t="shared" si="158"/>
        <v/>
      </c>
      <c r="C5106" s="45" t="str">
        <f>IF($A5106="","",RANK($B5106,$B$5:$B$9000,1)+COUNTIF($B$4:$B5105,$B5106))</f>
        <v/>
      </c>
      <c r="D5106" s="46" t="str">
        <f>IF(AND($O5106&gt;=قادمين!$C$4,$O5106&lt;=قادمين!$H$4,قادمين!$B$1=IF(قادمين!$B$1="","",$I5106),قادمين!$B$2=IF(قادمين!$B$2="","",$K5106),قادمين!$B$3=IF(قادمين!$B$3="","",$Q5106),قادمين!$B$4=IF(قادمين!$B$4="","",$R5106)),MAX($D$4:$D5105)+1,"")</f>
        <v/>
      </c>
      <c r="E5106" s="46" t="str">
        <f t="shared" si="159"/>
        <v/>
      </c>
      <c r="F5106" s="46" t="str">
        <f>IF($D5106="","",RANK($E5106,$E$5:$E$9000,1)+COUNTIF($E$4:$E5105,$E5106))</f>
        <v/>
      </c>
      <c r="G5106" s="63" t="str">
        <f>IF(H5106="","",COUNTA($H$5:H5106))</f>
        <v/>
      </c>
      <c r="H5106" s="187"/>
      <c r="I5106" s="203"/>
      <c r="J5106" s="202"/>
      <c r="K5106" s="202"/>
      <c r="L5106" s="202"/>
      <c r="M5106" s="202"/>
      <c r="N5106" s="202"/>
      <c r="O5106" s="201"/>
      <c r="P5106" s="159"/>
      <c r="Q5106" s="206"/>
      <c r="R5106" s="50"/>
      <c r="S5106" s="51"/>
      <c r="T5106" s="51"/>
      <c r="U5106" s="52"/>
      <c r="V5106" s="52"/>
      <c r="W5106" s="52"/>
      <c r="X5106" s="53"/>
      <c r="Y5106" s="52"/>
      <c r="Z5106" s="54"/>
      <c r="AA5106" s="22"/>
      <c r="AB5106" s="22"/>
      <c r="AC5106" s="22"/>
      <c r="AD5106" s="22"/>
      <c r="AE5106" s="22"/>
      <c r="AF5106" s="22"/>
      <c r="AG5106" s="22"/>
    </row>
    <row r="5107" spans="1:33" s="11" customFormat="1" ht="26.1" customHeight="1">
      <c r="A5107" s="45" t="str">
        <f>IF(AND($H5107&gt;=مغادرين!$C$4,$H5107&lt;=مغادرين!$H$4,مغادرين!$B$1=IF(مغادرين!$B$1="","",$I5107),مغادرين!$B$2=IF(مغادرين!$B$2="","",$K5107),مغادرين!$B$3=IF(مغادرين!$B$3="","",$Q5107),مغادرين!$B$4=IF(مغادرين!$B$4="","",$R5107)),MAX($A$4:$A5106)+1,"")</f>
        <v/>
      </c>
      <c r="B5107" s="45" t="str">
        <f t="shared" si="158"/>
        <v/>
      </c>
      <c r="C5107" s="45" t="str">
        <f>IF($A5107="","",RANK($B5107,$B$5:$B$9000,1)+COUNTIF($B$4:$B5106,$B5107))</f>
        <v/>
      </c>
      <c r="D5107" s="46" t="str">
        <f>IF(AND($O5107&gt;=قادمين!$C$4,$O5107&lt;=قادمين!$H$4,قادمين!$B$1=IF(قادمين!$B$1="","",$I5107),قادمين!$B$2=IF(قادمين!$B$2="","",$K5107),قادمين!$B$3=IF(قادمين!$B$3="","",$Q5107),قادمين!$B$4=IF(قادمين!$B$4="","",$R5107)),MAX($D$4:$D5106)+1,"")</f>
        <v/>
      </c>
      <c r="E5107" s="46" t="str">
        <f t="shared" si="159"/>
        <v/>
      </c>
      <c r="F5107" s="46" t="str">
        <f>IF($D5107="","",RANK($E5107,$E$5:$E$9000,1)+COUNTIF($E$4:$E5106,$E5107))</f>
        <v/>
      </c>
      <c r="G5107" s="63" t="str">
        <f>IF(H5107="","",COUNTA($H$5:H5107))</f>
        <v/>
      </c>
      <c r="H5107" s="187"/>
      <c r="I5107" s="203"/>
      <c r="J5107" s="202"/>
      <c r="K5107" s="202"/>
      <c r="L5107" s="202"/>
      <c r="M5107" s="202"/>
      <c r="N5107" s="202"/>
      <c r="O5107" s="201"/>
      <c r="P5107" s="159"/>
      <c r="Q5107" s="206"/>
      <c r="R5107" s="50"/>
      <c r="S5107" s="51"/>
      <c r="T5107" s="51"/>
      <c r="U5107" s="52"/>
      <c r="V5107" s="52"/>
      <c r="W5107" s="52"/>
      <c r="X5107" s="53"/>
      <c r="Y5107" s="52"/>
      <c r="Z5107" s="54"/>
      <c r="AA5107" s="22"/>
      <c r="AB5107" s="22"/>
      <c r="AC5107" s="22"/>
      <c r="AD5107" s="22"/>
      <c r="AE5107" s="22"/>
      <c r="AF5107" s="22"/>
      <c r="AG5107" s="22"/>
    </row>
    <row r="5108" spans="1:33" s="11" customFormat="1" ht="26.1" customHeight="1">
      <c r="A5108" s="45" t="str">
        <f>IF(AND($H5108&gt;=مغادرين!$C$4,$H5108&lt;=مغادرين!$H$4,مغادرين!$B$1=IF(مغادرين!$B$1="","",$I5108),مغادرين!$B$2=IF(مغادرين!$B$2="","",$K5108),مغادرين!$B$3=IF(مغادرين!$B$3="","",$Q5108),مغادرين!$B$4=IF(مغادرين!$B$4="","",$R5108)),MAX($A$4:$A5107)+1,"")</f>
        <v/>
      </c>
      <c r="B5108" s="45" t="str">
        <f t="shared" si="158"/>
        <v/>
      </c>
      <c r="C5108" s="45" t="str">
        <f>IF($A5108="","",RANK($B5108,$B$5:$B$9000,1)+COUNTIF($B$4:$B5107,$B5108))</f>
        <v/>
      </c>
      <c r="D5108" s="46" t="str">
        <f>IF(AND($O5108&gt;=قادمين!$C$4,$O5108&lt;=قادمين!$H$4,قادمين!$B$1=IF(قادمين!$B$1="","",$I5108),قادمين!$B$2=IF(قادمين!$B$2="","",$K5108),قادمين!$B$3=IF(قادمين!$B$3="","",$Q5108),قادمين!$B$4=IF(قادمين!$B$4="","",$R5108)),MAX($D$4:$D5107)+1,"")</f>
        <v/>
      </c>
      <c r="E5108" s="46" t="str">
        <f t="shared" si="159"/>
        <v/>
      </c>
      <c r="F5108" s="46" t="str">
        <f>IF($D5108="","",RANK($E5108,$E$5:$E$9000,1)+COUNTIF($E$4:$E5107,$E5108))</f>
        <v/>
      </c>
      <c r="G5108" s="63" t="str">
        <f>IF(H5108="","",COUNTA($H$5:H5108))</f>
        <v/>
      </c>
      <c r="H5108" s="187"/>
      <c r="I5108" s="203"/>
      <c r="J5108" s="202"/>
      <c r="K5108" s="202"/>
      <c r="L5108" s="202"/>
      <c r="M5108" s="202"/>
      <c r="N5108" s="202"/>
      <c r="O5108" s="201"/>
      <c r="P5108" s="159"/>
      <c r="Q5108" s="206"/>
      <c r="R5108" s="50"/>
      <c r="S5108" s="51"/>
      <c r="T5108" s="51"/>
      <c r="U5108" s="52"/>
      <c r="V5108" s="52"/>
      <c r="W5108" s="52"/>
      <c r="X5108" s="53"/>
      <c r="Y5108" s="52"/>
      <c r="Z5108" s="54"/>
      <c r="AA5108" s="22"/>
      <c r="AB5108" s="22"/>
      <c r="AC5108" s="22"/>
      <c r="AD5108" s="22"/>
      <c r="AE5108" s="22"/>
      <c r="AF5108" s="22"/>
      <c r="AG5108" s="22"/>
    </row>
    <row r="5109" spans="1:33" s="11" customFormat="1" ht="26.1" customHeight="1">
      <c r="A5109" s="45" t="str">
        <f>IF(AND($H5109&gt;=مغادرين!$C$4,$H5109&lt;=مغادرين!$H$4,مغادرين!$B$1=IF(مغادرين!$B$1="","",$I5109),مغادرين!$B$2=IF(مغادرين!$B$2="","",$K5109),مغادرين!$B$3=IF(مغادرين!$B$3="","",$Q5109),مغادرين!$B$4=IF(مغادرين!$B$4="","",$R5109)),MAX($A$4:$A5108)+1,"")</f>
        <v/>
      </c>
      <c r="B5109" s="45" t="str">
        <f t="shared" si="158"/>
        <v/>
      </c>
      <c r="C5109" s="45" t="str">
        <f>IF($A5109="","",RANK($B5109,$B$5:$B$9000,1)+COUNTIF($B$4:$B5108,$B5109))</f>
        <v/>
      </c>
      <c r="D5109" s="46" t="str">
        <f>IF(AND($O5109&gt;=قادمين!$C$4,$O5109&lt;=قادمين!$H$4,قادمين!$B$1=IF(قادمين!$B$1="","",$I5109),قادمين!$B$2=IF(قادمين!$B$2="","",$K5109),قادمين!$B$3=IF(قادمين!$B$3="","",$Q5109),قادمين!$B$4=IF(قادمين!$B$4="","",$R5109)),MAX($D$4:$D5108)+1,"")</f>
        <v/>
      </c>
      <c r="E5109" s="46" t="str">
        <f t="shared" si="159"/>
        <v/>
      </c>
      <c r="F5109" s="46" t="str">
        <f>IF($D5109="","",RANK($E5109,$E$5:$E$9000,1)+COUNTIF($E$4:$E5108,$E5109))</f>
        <v/>
      </c>
      <c r="G5109" s="63" t="str">
        <f>IF(H5109="","",COUNTA($H$5:H5109))</f>
        <v/>
      </c>
      <c r="H5109" s="187"/>
      <c r="I5109" s="203"/>
      <c r="J5109" s="202"/>
      <c r="K5109" s="202"/>
      <c r="L5109" s="202"/>
      <c r="M5109" s="202"/>
      <c r="N5109" s="202"/>
      <c r="O5109" s="201"/>
      <c r="P5109" s="159"/>
      <c r="Q5109" s="206"/>
      <c r="R5109" s="50"/>
      <c r="S5109" s="51"/>
      <c r="T5109" s="51"/>
      <c r="U5109" s="52"/>
      <c r="V5109" s="52"/>
      <c r="W5109" s="52"/>
      <c r="X5109" s="53"/>
      <c r="Y5109" s="52"/>
      <c r="Z5109" s="54"/>
      <c r="AA5109" s="22"/>
      <c r="AB5109" s="22"/>
      <c r="AC5109" s="22"/>
      <c r="AD5109" s="22"/>
      <c r="AE5109" s="22"/>
      <c r="AF5109" s="22"/>
      <c r="AG5109" s="22"/>
    </row>
    <row r="5110" spans="1:33" s="11" customFormat="1" ht="26.1" customHeight="1">
      <c r="A5110" s="45" t="str">
        <f>IF(AND($H5110&gt;=مغادرين!$C$4,$H5110&lt;=مغادرين!$H$4,مغادرين!$B$1=IF(مغادرين!$B$1="","",$I5110),مغادرين!$B$2=IF(مغادرين!$B$2="","",$K5110),مغادرين!$B$3=IF(مغادرين!$B$3="","",$Q5110),مغادرين!$B$4=IF(مغادرين!$B$4="","",$R5110)),MAX($A$4:$A5109)+1,"")</f>
        <v/>
      </c>
      <c r="B5110" s="45" t="str">
        <f t="shared" si="158"/>
        <v/>
      </c>
      <c r="C5110" s="45" t="str">
        <f>IF($A5110="","",RANK($B5110,$B$5:$B$9000,1)+COUNTIF($B$4:$B5109,$B5110))</f>
        <v/>
      </c>
      <c r="D5110" s="46" t="str">
        <f>IF(AND($O5110&gt;=قادمين!$C$4,$O5110&lt;=قادمين!$H$4,قادمين!$B$1=IF(قادمين!$B$1="","",$I5110),قادمين!$B$2=IF(قادمين!$B$2="","",$K5110),قادمين!$B$3=IF(قادمين!$B$3="","",$Q5110),قادمين!$B$4=IF(قادمين!$B$4="","",$R5110)),MAX($D$4:$D5109)+1,"")</f>
        <v/>
      </c>
      <c r="E5110" s="46" t="str">
        <f t="shared" si="159"/>
        <v/>
      </c>
      <c r="F5110" s="46" t="str">
        <f>IF($D5110="","",RANK($E5110,$E$5:$E$9000,1)+COUNTIF($E$4:$E5109,$E5110))</f>
        <v/>
      </c>
      <c r="G5110" s="63" t="str">
        <f>IF(H5110="","",COUNTA($H$5:H5110))</f>
        <v/>
      </c>
      <c r="H5110" s="187"/>
      <c r="I5110" s="203"/>
      <c r="J5110" s="202"/>
      <c r="K5110" s="202"/>
      <c r="L5110" s="202"/>
      <c r="M5110" s="202"/>
      <c r="N5110" s="202"/>
      <c r="O5110" s="201"/>
      <c r="P5110" s="159"/>
      <c r="Q5110" s="206"/>
      <c r="R5110" s="50"/>
      <c r="S5110" s="51"/>
      <c r="T5110" s="51"/>
      <c r="U5110" s="52"/>
      <c r="V5110" s="52"/>
      <c r="W5110" s="52"/>
      <c r="X5110" s="53"/>
      <c r="Y5110" s="52"/>
      <c r="Z5110" s="54"/>
      <c r="AA5110" s="22"/>
      <c r="AB5110" s="22"/>
      <c r="AC5110" s="22"/>
      <c r="AD5110" s="22"/>
      <c r="AE5110" s="22"/>
      <c r="AF5110" s="22"/>
      <c r="AG5110" s="22"/>
    </row>
    <row r="5111" spans="1:33" s="11" customFormat="1" ht="26.1" customHeight="1">
      <c r="A5111" s="45" t="str">
        <f>IF(AND($H5111&gt;=مغادرين!$C$4,$H5111&lt;=مغادرين!$H$4,مغادرين!$B$1=IF(مغادرين!$B$1="","",$I5111),مغادرين!$B$2=IF(مغادرين!$B$2="","",$K5111),مغادرين!$B$3=IF(مغادرين!$B$3="","",$Q5111),مغادرين!$B$4=IF(مغادرين!$B$4="","",$R5111)),MAX($A$4:$A5110)+1,"")</f>
        <v/>
      </c>
      <c r="B5111" s="45" t="str">
        <f t="shared" si="158"/>
        <v/>
      </c>
      <c r="C5111" s="45" t="str">
        <f>IF($A5111="","",RANK($B5111,$B$5:$B$9000,1)+COUNTIF($B$4:$B5110,$B5111))</f>
        <v/>
      </c>
      <c r="D5111" s="46" t="str">
        <f>IF(AND($O5111&gt;=قادمين!$C$4,$O5111&lt;=قادمين!$H$4,قادمين!$B$1=IF(قادمين!$B$1="","",$I5111),قادمين!$B$2=IF(قادمين!$B$2="","",$K5111),قادمين!$B$3=IF(قادمين!$B$3="","",$Q5111),قادمين!$B$4=IF(قادمين!$B$4="","",$R5111)),MAX($D$4:$D5110)+1,"")</f>
        <v/>
      </c>
      <c r="E5111" s="46" t="str">
        <f t="shared" si="159"/>
        <v/>
      </c>
      <c r="F5111" s="46" t="str">
        <f>IF($D5111="","",RANK($E5111,$E$5:$E$9000,1)+COUNTIF($E$4:$E5110,$E5111))</f>
        <v/>
      </c>
      <c r="G5111" s="63" t="str">
        <f>IF(H5111="","",COUNTA($H$5:H5111))</f>
        <v/>
      </c>
      <c r="H5111" s="187"/>
      <c r="I5111" s="203"/>
      <c r="J5111" s="202"/>
      <c r="K5111" s="202"/>
      <c r="L5111" s="202"/>
      <c r="M5111" s="202"/>
      <c r="N5111" s="202"/>
      <c r="O5111" s="201"/>
      <c r="P5111" s="159"/>
      <c r="Q5111" s="206"/>
      <c r="R5111" s="50"/>
      <c r="S5111" s="51"/>
      <c r="T5111" s="51"/>
      <c r="U5111" s="52"/>
      <c r="V5111" s="52"/>
      <c r="W5111" s="52"/>
      <c r="X5111" s="53"/>
      <c r="Y5111" s="52"/>
      <c r="Z5111" s="54"/>
      <c r="AA5111" s="22"/>
      <c r="AB5111" s="22"/>
      <c r="AC5111" s="22"/>
      <c r="AD5111" s="22"/>
      <c r="AE5111" s="22"/>
      <c r="AF5111" s="22"/>
      <c r="AG5111" s="22"/>
    </row>
    <row r="5112" spans="1:33" s="11" customFormat="1" ht="26.1" customHeight="1">
      <c r="A5112" s="45" t="str">
        <f>IF(AND($H5112&gt;=مغادرين!$C$4,$H5112&lt;=مغادرين!$H$4,مغادرين!$B$1=IF(مغادرين!$B$1="","",$I5112),مغادرين!$B$2=IF(مغادرين!$B$2="","",$K5112),مغادرين!$B$3=IF(مغادرين!$B$3="","",$Q5112),مغادرين!$B$4=IF(مغادرين!$B$4="","",$R5112)),MAX($A$4:$A5111)+1,"")</f>
        <v/>
      </c>
      <c r="B5112" s="45" t="str">
        <f t="shared" si="158"/>
        <v/>
      </c>
      <c r="C5112" s="45" t="str">
        <f>IF($A5112="","",RANK($B5112,$B$5:$B$9000,1)+COUNTIF($B$4:$B5111,$B5112))</f>
        <v/>
      </c>
      <c r="D5112" s="46" t="str">
        <f>IF(AND($O5112&gt;=قادمين!$C$4,$O5112&lt;=قادمين!$H$4,قادمين!$B$1=IF(قادمين!$B$1="","",$I5112),قادمين!$B$2=IF(قادمين!$B$2="","",$K5112),قادمين!$B$3=IF(قادمين!$B$3="","",$Q5112),قادمين!$B$4=IF(قادمين!$B$4="","",$R5112)),MAX($D$4:$D5111)+1,"")</f>
        <v/>
      </c>
      <c r="E5112" s="46" t="str">
        <f t="shared" si="159"/>
        <v/>
      </c>
      <c r="F5112" s="46" t="str">
        <f>IF($D5112="","",RANK($E5112,$E$5:$E$9000,1)+COUNTIF($E$4:$E5111,$E5112))</f>
        <v/>
      </c>
      <c r="G5112" s="63" t="str">
        <f>IF(H5112="","",COUNTA($H$5:H5112))</f>
        <v/>
      </c>
      <c r="H5112" s="187"/>
      <c r="I5112" s="203"/>
      <c r="J5112" s="202"/>
      <c r="K5112" s="202"/>
      <c r="L5112" s="202"/>
      <c r="M5112" s="202"/>
      <c r="N5112" s="202"/>
      <c r="O5112" s="201"/>
      <c r="P5112" s="159"/>
      <c r="Q5112" s="206"/>
      <c r="R5112" s="50"/>
      <c r="S5112" s="51"/>
      <c r="T5112" s="51"/>
      <c r="U5112" s="52"/>
      <c r="V5112" s="52"/>
      <c r="W5112" s="52"/>
      <c r="X5112" s="53"/>
      <c r="Y5112" s="52"/>
      <c r="Z5112" s="54"/>
      <c r="AA5112" s="22"/>
      <c r="AB5112" s="22"/>
      <c r="AC5112" s="22"/>
      <c r="AD5112" s="22"/>
      <c r="AE5112" s="22"/>
      <c r="AF5112" s="22"/>
      <c r="AG5112" s="22"/>
    </row>
    <row r="5113" spans="1:33" s="11" customFormat="1" ht="26.1" customHeight="1">
      <c r="A5113" s="45" t="str">
        <f>IF(AND($H5113&gt;=مغادرين!$C$4,$H5113&lt;=مغادرين!$H$4,مغادرين!$B$1=IF(مغادرين!$B$1="","",$I5113),مغادرين!$B$2=IF(مغادرين!$B$2="","",$K5113),مغادرين!$B$3=IF(مغادرين!$B$3="","",$Q5113),مغادرين!$B$4=IF(مغادرين!$B$4="","",$R5113)),MAX($A$4:$A5112)+1,"")</f>
        <v/>
      </c>
      <c r="B5113" s="45" t="str">
        <f t="shared" si="158"/>
        <v/>
      </c>
      <c r="C5113" s="45" t="str">
        <f>IF($A5113="","",RANK($B5113,$B$5:$B$9000,1)+COUNTIF($B$4:$B5112,$B5113))</f>
        <v/>
      </c>
      <c r="D5113" s="46" t="str">
        <f>IF(AND($O5113&gt;=قادمين!$C$4,$O5113&lt;=قادمين!$H$4,قادمين!$B$1=IF(قادمين!$B$1="","",$I5113),قادمين!$B$2=IF(قادمين!$B$2="","",$K5113),قادمين!$B$3=IF(قادمين!$B$3="","",$Q5113),قادمين!$B$4=IF(قادمين!$B$4="","",$R5113)),MAX($D$4:$D5112)+1,"")</f>
        <v/>
      </c>
      <c r="E5113" s="46" t="str">
        <f t="shared" si="159"/>
        <v/>
      </c>
      <c r="F5113" s="46" t="str">
        <f>IF($D5113="","",RANK($E5113,$E$5:$E$9000,1)+COUNTIF($E$4:$E5112,$E5113))</f>
        <v/>
      </c>
      <c r="G5113" s="63" t="str">
        <f>IF(H5113="","",COUNTA($H$5:H5113))</f>
        <v/>
      </c>
      <c r="H5113" s="187"/>
      <c r="I5113" s="203"/>
      <c r="J5113" s="202"/>
      <c r="K5113" s="202"/>
      <c r="L5113" s="202"/>
      <c r="M5113" s="202"/>
      <c r="N5113" s="202"/>
      <c r="O5113" s="201"/>
      <c r="P5113" s="159"/>
      <c r="Q5113" s="206"/>
      <c r="R5113" s="50"/>
      <c r="S5113" s="51"/>
      <c r="T5113" s="51"/>
      <c r="U5113" s="52"/>
      <c r="V5113" s="52"/>
      <c r="W5113" s="52"/>
      <c r="X5113" s="53"/>
      <c r="Y5113" s="52"/>
      <c r="Z5113" s="54"/>
      <c r="AA5113" s="22"/>
      <c r="AB5113" s="22"/>
      <c r="AC5113" s="22"/>
      <c r="AD5113" s="22"/>
      <c r="AE5113" s="22"/>
      <c r="AF5113" s="22"/>
      <c r="AG5113" s="22"/>
    </row>
    <row r="5114" spans="1:33" s="11" customFormat="1" ht="26.1" customHeight="1">
      <c r="A5114" s="45" t="str">
        <f>IF(AND($H5114&gt;=مغادرين!$C$4,$H5114&lt;=مغادرين!$H$4,مغادرين!$B$1=IF(مغادرين!$B$1="","",$I5114),مغادرين!$B$2=IF(مغادرين!$B$2="","",$K5114),مغادرين!$B$3=IF(مغادرين!$B$3="","",$Q5114),مغادرين!$B$4=IF(مغادرين!$B$4="","",$R5114)),MAX($A$4:$A5113)+1,"")</f>
        <v/>
      </c>
      <c r="B5114" s="45" t="str">
        <f t="shared" si="158"/>
        <v/>
      </c>
      <c r="C5114" s="45" t="str">
        <f>IF($A5114="","",RANK($B5114,$B$5:$B$9000,1)+COUNTIF($B$4:$B5113,$B5114))</f>
        <v/>
      </c>
      <c r="D5114" s="46" t="str">
        <f>IF(AND($O5114&gt;=قادمين!$C$4,$O5114&lt;=قادمين!$H$4,قادمين!$B$1=IF(قادمين!$B$1="","",$I5114),قادمين!$B$2=IF(قادمين!$B$2="","",$K5114),قادمين!$B$3=IF(قادمين!$B$3="","",$Q5114),قادمين!$B$4=IF(قادمين!$B$4="","",$R5114)),MAX($D$4:$D5113)+1,"")</f>
        <v/>
      </c>
      <c r="E5114" s="46" t="str">
        <f t="shared" si="159"/>
        <v/>
      </c>
      <c r="F5114" s="46" t="str">
        <f>IF($D5114="","",RANK($E5114,$E$5:$E$9000,1)+COUNTIF($E$4:$E5113,$E5114))</f>
        <v/>
      </c>
      <c r="G5114" s="63" t="str">
        <f>IF(H5114="","",COUNTA($H$5:H5114))</f>
        <v/>
      </c>
      <c r="H5114" s="187"/>
      <c r="I5114" s="203"/>
      <c r="J5114" s="202"/>
      <c r="K5114" s="202"/>
      <c r="L5114" s="202"/>
      <c r="M5114" s="202"/>
      <c r="N5114" s="202"/>
      <c r="O5114" s="201"/>
      <c r="P5114" s="159"/>
      <c r="Q5114" s="206"/>
      <c r="R5114" s="50"/>
      <c r="S5114" s="51"/>
      <c r="T5114" s="51"/>
      <c r="U5114" s="52"/>
      <c r="V5114" s="52"/>
      <c r="W5114" s="52"/>
      <c r="X5114" s="53"/>
      <c r="Y5114" s="52"/>
      <c r="Z5114" s="54"/>
      <c r="AA5114" s="22"/>
      <c r="AB5114" s="22"/>
      <c r="AC5114" s="22"/>
      <c r="AD5114" s="22"/>
      <c r="AE5114" s="22"/>
      <c r="AF5114" s="22"/>
      <c r="AG5114" s="22"/>
    </row>
    <row r="5115" spans="1:33" s="11" customFormat="1" ht="26.1" customHeight="1">
      <c r="A5115" s="45" t="str">
        <f>IF(AND($H5115&gt;=مغادرين!$C$4,$H5115&lt;=مغادرين!$H$4,مغادرين!$B$1=IF(مغادرين!$B$1="","",$I5115),مغادرين!$B$2=IF(مغادرين!$B$2="","",$K5115),مغادرين!$B$3=IF(مغادرين!$B$3="","",$Q5115),مغادرين!$B$4=IF(مغادرين!$B$4="","",$R5115)),MAX($A$4:$A5114)+1,"")</f>
        <v/>
      </c>
      <c r="B5115" s="45" t="str">
        <f t="shared" si="158"/>
        <v/>
      </c>
      <c r="C5115" s="45" t="str">
        <f>IF($A5115="","",RANK($B5115,$B$5:$B$9000,1)+COUNTIF($B$4:$B5114,$B5115))</f>
        <v/>
      </c>
      <c r="D5115" s="46" t="str">
        <f>IF(AND($O5115&gt;=قادمين!$C$4,$O5115&lt;=قادمين!$H$4,قادمين!$B$1=IF(قادمين!$B$1="","",$I5115),قادمين!$B$2=IF(قادمين!$B$2="","",$K5115),قادمين!$B$3=IF(قادمين!$B$3="","",$Q5115),قادمين!$B$4=IF(قادمين!$B$4="","",$R5115)),MAX($D$4:$D5114)+1,"")</f>
        <v/>
      </c>
      <c r="E5115" s="46" t="str">
        <f t="shared" si="159"/>
        <v/>
      </c>
      <c r="F5115" s="46" t="str">
        <f>IF($D5115="","",RANK($E5115,$E$5:$E$9000,1)+COUNTIF($E$4:$E5114,$E5115))</f>
        <v/>
      </c>
      <c r="G5115" s="63" t="str">
        <f>IF(H5115="","",COUNTA($H$5:H5115))</f>
        <v/>
      </c>
      <c r="H5115" s="187"/>
      <c r="I5115" s="203"/>
      <c r="J5115" s="202"/>
      <c r="K5115" s="202"/>
      <c r="L5115" s="202"/>
      <c r="M5115" s="202"/>
      <c r="N5115" s="202"/>
      <c r="O5115" s="201"/>
      <c r="P5115" s="159"/>
      <c r="Q5115" s="206"/>
      <c r="R5115" s="50"/>
      <c r="S5115" s="51"/>
      <c r="T5115" s="51"/>
      <c r="U5115" s="52"/>
      <c r="V5115" s="52"/>
      <c r="W5115" s="52"/>
      <c r="X5115" s="53"/>
      <c r="Y5115" s="52"/>
      <c r="Z5115" s="54"/>
      <c r="AA5115" s="22"/>
      <c r="AB5115" s="22"/>
      <c r="AC5115" s="22"/>
      <c r="AD5115" s="22"/>
      <c r="AE5115" s="22"/>
      <c r="AF5115" s="22"/>
      <c r="AG5115" s="22"/>
    </row>
    <row r="5116" spans="1:33" s="11" customFormat="1" ht="26.1" customHeight="1">
      <c r="A5116" s="45" t="str">
        <f>IF(AND($H5116&gt;=مغادرين!$C$4,$H5116&lt;=مغادرين!$H$4,مغادرين!$B$1=IF(مغادرين!$B$1="","",$I5116),مغادرين!$B$2=IF(مغادرين!$B$2="","",$K5116),مغادرين!$B$3=IF(مغادرين!$B$3="","",$Q5116),مغادرين!$B$4=IF(مغادرين!$B$4="","",$R5116)),MAX($A$4:$A5115)+1,"")</f>
        <v/>
      </c>
      <c r="B5116" s="45" t="str">
        <f t="shared" si="158"/>
        <v/>
      </c>
      <c r="C5116" s="45" t="str">
        <f>IF($A5116="","",RANK($B5116,$B$5:$B$9000,1)+COUNTIF($B$4:$B5115,$B5116))</f>
        <v/>
      </c>
      <c r="D5116" s="46" t="str">
        <f>IF(AND($O5116&gt;=قادمين!$C$4,$O5116&lt;=قادمين!$H$4,قادمين!$B$1=IF(قادمين!$B$1="","",$I5116),قادمين!$B$2=IF(قادمين!$B$2="","",$K5116),قادمين!$B$3=IF(قادمين!$B$3="","",$Q5116),قادمين!$B$4=IF(قادمين!$B$4="","",$R5116)),MAX($D$4:$D5115)+1,"")</f>
        <v/>
      </c>
      <c r="E5116" s="46" t="str">
        <f t="shared" si="159"/>
        <v/>
      </c>
      <c r="F5116" s="46" t="str">
        <f>IF($D5116="","",RANK($E5116,$E$5:$E$9000,1)+COUNTIF($E$4:$E5115,$E5116))</f>
        <v/>
      </c>
      <c r="G5116" s="63" t="str">
        <f>IF(H5116="","",COUNTA($H$5:H5116))</f>
        <v/>
      </c>
      <c r="H5116" s="187"/>
      <c r="I5116" s="203"/>
      <c r="J5116" s="202"/>
      <c r="K5116" s="202"/>
      <c r="L5116" s="202"/>
      <c r="M5116" s="202"/>
      <c r="N5116" s="202"/>
      <c r="O5116" s="201"/>
      <c r="P5116" s="159"/>
      <c r="Q5116" s="206"/>
      <c r="R5116" s="50"/>
      <c r="S5116" s="51"/>
      <c r="T5116" s="51"/>
      <c r="U5116" s="52"/>
      <c r="V5116" s="52"/>
      <c r="W5116" s="52"/>
      <c r="X5116" s="53"/>
      <c r="Y5116" s="52"/>
      <c r="Z5116" s="54"/>
      <c r="AA5116" s="22"/>
      <c r="AB5116" s="22"/>
      <c r="AC5116" s="22"/>
      <c r="AD5116" s="22"/>
      <c r="AE5116" s="22"/>
      <c r="AF5116" s="22"/>
      <c r="AG5116" s="22"/>
    </row>
    <row r="5117" spans="1:33" s="11" customFormat="1" ht="26.1" customHeight="1">
      <c r="A5117" s="45" t="str">
        <f>IF(AND($H5117&gt;=مغادرين!$C$4,$H5117&lt;=مغادرين!$H$4,مغادرين!$B$1=IF(مغادرين!$B$1="","",$I5117),مغادرين!$B$2=IF(مغادرين!$B$2="","",$K5117),مغادرين!$B$3=IF(مغادرين!$B$3="","",$Q5117),مغادرين!$B$4=IF(مغادرين!$B$4="","",$R5117)),MAX($A$4:$A5116)+1,"")</f>
        <v/>
      </c>
      <c r="B5117" s="45" t="str">
        <f t="shared" si="158"/>
        <v/>
      </c>
      <c r="C5117" s="45" t="str">
        <f>IF($A5117="","",RANK($B5117,$B$5:$B$9000,1)+COUNTIF($B$4:$B5116,$B5117))</f>
        <v/>
      </c>
      <c r="D5117" s="46" t="str">
        <f>IF(AND($O5117&gt;=قادمين!$C$4,$O5117&lt;=قادمين!$H$4,قادمين!$B$1=IF(قادمين!$B$1="","",$I5117),قادمين!$B$2=IF(قادمين!$B$2="","",$K5117),قادمين!$B$3=IF(قادمين!$B$3="","",$Q5117),قادمين!$B$4=IF(قادمين!$B$4="","",$R5117)),MAX($D$4:$D5116)+1,"")</f>
        <v/>
      </c>
      <c r="E5117" s="46" t="str">
        <f t="shared" si="159"/>
        <v/>
      </c>
      <c r="F5117" s="46" t="str">
        <f>IF($D5117="","",RANK($E5117,$E$5:$E$9000,1)+COUNTIF($E$4:$E5116,$E5117))</f>
        <v/>
      </c>
      <c r="G5117" s="63" t="str">
        <f>IF(H5117="","",COUNTA($H$5:H5117))</f>
        <v/>
      </c>
      <c r="H5117" s="187"/>
      <c r="I5117" s="203"/>
      <c r="J5117" s="202"/>
      <c r="K5117" s="202"/>
      <c r="L5117" s="202"/>
      <c r="M5117" s="202"/>
      <c r="N5117" s="202"/>
      <c r="O5117" s="201"/>
      <c r="P5117" s="159"/>
      <c r="Q5117" s="206"/>
      <c r="R5117" s="50"/>
      <c r="S5117" s="51"/>
      <c r="T5117" s="51"/>
      <c r="U5117" s="52"/>
      <c r="V5117" s="52"/>
      <c r="W5117" s="52"/>
      <c r="X5117" s="53"/>
      <c r="Y5117" s="52"/>
      <c r="Z5117" s="54"/>
      <c r="AA5117" s="22"/>
      <c r="AB5117" s="22"/>
      <c r="AC5117" s="22"/>
      <c r="AD5117" s="22"/>
      <c r="AE5117" s="22"/>
      <c r="AF5117" s="22"/>
      <c r="AG5117" s="22"/>
    </row>
    <row r="5118" spans="1:33" s="11" customFormat="1" ht="26.1" customHeight="1">
      <c r="A5118" s="45" t="str">
        <f>IF(AND($H5118&gt;=مغادرين!$C$4,$H5118&lt;=مغادرين!$H$4,مغادرين!$B$1=IF(مغادرين!$B$1="","",$I5118),مغادرين!$B$2=IF(مغادرين!$B$2="","",$K5118),مغادرين!$B$3=IF(مغادرين!$B$3="","",$Q5118),مغادرين!$B$4=IF(مغادرين!$B$4="","",$R5118)),MAX($A$4:$A5117)+1,"")</f>
        <v/>
      </c>
      <c r="B5118" s="45" t="str">
        <f t="shared" si="158"/>
        <v/>
      </c>
      <c r="C5118" s="45" t="str">
        <f>IF($A5118="","",RANK($B5118,$B$5:$B$9000,1)+COUNTIF($B$4:$B5117,$B5118))</f>
        <v/>
      </c>
      <c r="D5118" s="46" t="str">
        <f>IF(AND($O5118&gt;=قادمين!$C$4,$O5118&lt;=قادمين!$H$4,قادمين!$B$1=IF(قادمين!$B$1="","",$I5118),قادمين!$B$2=IF(قادمين!$B$2="","",$K5118),قادمين!$B$3=IF(قادمين!$B$3="","",$Q5118),قادمين!$B$4=IF(قادمين!$B$4="","",$R5118)),MAX($D$4:$D5117)+1,"")</f>
        <v/>
      </c>
      <c r="E5118" s="46" t="str">
        <f t="shared" si="159"/>
        <v/>
      </c>
      <c r="F5118" s="46" t="str">
        <f>IF($D5118="","",RANK($E5118,$E$5:$E$9000,1)+COUNTIF($E$4:$E5117,$E5118))</f>
        <v/>
      </c>
      <c r="G5118" s="63" t="str">
        <f>IF(H5118="","",COUNTA($H$5:H5118))</f>
        <v/>
      </c>
      <c r="H5118" s="187"/>
      <c r="I5118" s="203"/>
      <c r="J5118" s="202"/>
      <c r="K5118" s="202"/>
      <c r="L5118" s="202"/>
      <c r="M5118" s="202"/>
      <c r="N5118" s="202"/>
      <c r="O5118" s="201"/>
      <c r="P5118" s="159"/>
      <c r="Q5118" s="206"/>
      <c r="R5118" s="50"/>
      <c r="S5118" s="51"/>
      <c r="T5118" s="51"/>
      <c r="U5118" s="52"/>
      <c r="V5118" s="52"/>
      <c r="W5118" s="52"/>
      <c r="X5118" s="53"/>
      <c r="Y5118" s="52"/>
      <c r="Z5118" s="54"/>
      <c r="AA5118" s="22"/>
      <c r="AB5118" s="22"/>
      <c r="AC5118" s="22"/>
      <c r="AD5118" s="22"/>
      <c r="AE5118" s="22"/>
      <c r="AF5118" s="22"/>
      <c r="AG5118" s="22"/>
    </row>
    <row r="5119" spans="1:33" s="11" customFormat="1" ht="26.1" customHeight="1">
      <c r="A5119" s="45" t="str">
        <f>IF(AND($H5119&gt;=مغادرين!$C$4,$H5119&lt;=مغادرين!$H$4,مغادرين!$B$1=IF(مغادرين!$B$1="","",$I5119),مغادرين!$B$2=IF(مغادرين!$B$2="","",$K5119),مغادرين!$B$3=IF(مغادرين!$B$3="","",$Q5119),مغادرين!$B$4=IF(مغادرين!$B$4="","",$R5119)),MAX($A$4:$A5118)+1,"")</f>
        <v/>
      </c>
      <c r="B5119" s="45" t="str">
        <f t="shared" si="158"/>
        <v/>
      </c>
      <c r="C5119" s="45" t="str">
        <f>IF($A5119="","",RANK($B5119,$B$5:$B$9000,1)+COUNTIF($B$4:$B5118,$B5119))</f>
        <v/>
      </c>
      <c r="D5119" s="46" t="str">
        <f>IF(AND($O5119&gt;=قادمين!$C$4,$O5119&lt;=قادمين!$H$4,قادمين!$B$1=IF(قادمين!$B$1="","",$I5119),قادمين!$B$2=IF(قادمين!$B$2="","",$K5119),قادمين!$B$3=IF(قادمين!$B$3="","",$Q5119),قادمين!$B$4=IF(قادمين!$B$4="","",$R5119)),MAX($D$4:$D5118)+1,"")</f>
        <v/>
      </c>
      <c r="E5119" s="46" t="str">
        <f t="shared" si="159"/>
        <v/>
      </c>
      <c r="F5119" s="46" t="str">
        <f>IF($D5119="","",RANK($E5119,$E$5:$E$9000,1)+COUNTIF($E$4:$E5118,$E5119))</f>
        <v/>
      </c>
      <c r="G5119" s="63" t="str">
        <f>IF(H5119="","",COUNTA($H$5:H5119))</f>
        <v/>
      </c>
      <c r="H5119" s="187"/>
      <c r="I5119" s="203"/>
      <c r="J5119" s="202"/>
      <c r="K5119" s="202"/>
      <c r="L5119" s="202"/>
      <c r="M5119" s="202"/>
      <c r="N5119" s="202"/>
      <c r="O5119" s="201"/>
      <c r="P5119" s="159"/>
      <c r="Q5119" s="206"/>
      <c r="R5119" s="50"/>
      <c r="S5119" s="51"/>
      <c r="T5119" s="51"/>
      <c r="U5119" s="52"/>
      <c r="V5119" s="52"/>
      <c r="W5119" s="52"/>
      <c r="X5119" s="53"/>
      <c r="Y5119" s="52"/>
      <c r="Z5119" s="54"/>
      <c r="AA5119" s="22"/>
      <c r="AB5119" s="22"/>
      <c r="AC5119" s="22"/>
      <c r="AD5119" s="22"/>
      <c r="AE5119" s="22"/>
      <c r="AF5119" s="22"/>
      <c r="AG5119" s="22"/>
    </row>
    <row r="5120" spans="1:33" s="11" customFormat="1" ht="26.1" customHeight="1">
      <c r="A5120" s="45" t="str">
        <f>IF(AND($H5120&gt;=مغادرين!$C$4,$H5120&lt;=مغادرين!$H$4,مغادرين!$B$1=IF(مغادرين!$B$1="","",$I5120),مغادرين!$B$2=IF(مغادرين!$B$2="","",$K5120),مغادرين!$B$3=IF(مغادرين!$B$3="","",$Q5120),مغادرين!$B$4=IF(مغادرين!$B$4="","",$R5120)),MAX($A$4:$A5119)+1,"")</f>
        <v/>
      </c>
      <c r="B5120" s="45" t="str">
        <f t="shared" si="158"/>
        <v/>
      </c>
      <c r="C5120" s="45" t="str">
        <f>IF($A5120="","",RANK($B5120,$B$5:$B$9000,1)+COUNTIF($B$4:$B5119,$B5120))</f>
        <v/>
      </c>
      <c r="D5120" s="46" t="str">
        <f>IF(AND($O5120&gt;=قادمين!$C$4,$O5120&lt;=قادمين!$H$4,قادمين!$B$1=IF(قادمين!$B$1="","",$I5120),قادمين!$B$2=IF(قادمين!$B$2="","",$K5120),قادمين!$B$3=IF(قادمين!$B$3="","",$Q5120),قادمين!$B$4=IF(قادمين!$B$4="","",$R5120)),MAX($D$4:$D5119)+1,"")</f>
        <v/>
      </c>
      <c r="E5120" s="46" t="str">
        <f t="shared" si="159"/>
        <v/>
      </c>
      <c r="F5120" s="46" t="str">
        <f>IF($D5120="","",RANK($E5120,$E$5:$E$9000,1)+COUNTIF($E$4:$E5119,$E5120))</f>
        <v/>
      </c>
      <c r="G5120" s="63" t="str">
        <f>IF(H5120="","",COUNTA($H$5:H5120))</f>
        <v/>
      </c>
      <c r="H5120" s="187"/>
      <c r="I5120" s="203"/>
      <c r="J5120" s="202"/>
      <c r="K5120" s="202"/>
      <c r="L5120" s="202"/>
      <c r="M5120" s="202"/>
      <c r="N5120" s="202"/>
      <c r="O5120" s="201"/>
      <c r="P5120" s="159"/>
      <c r="Q5120" s="206"/>
      <c r="R5120" s="50"/>
      <c r="S5120" s="51"/>
      <c r="T5120" s="51"/>
      <c r="U5120" s="52"/>
      <c r="V5120" s="52"/>
      <c r="W5120" s="52"/>
      <c r="X5120" s="53"/>
      <c r="Y5120" s="52"/>
      <c r="Z5120" s="54"/>
      <c r="AA5120" s="22"/>
      <c r="AB5120" s="22"/>
      <c r="AC5120" s="22"/>
      <c r="AD5120" s="22"/>
      <c r="AE5120" s="22"/>
      <c r="AF5120" s="22"/>
      <c r="AG5120" s="22"/>
    </row>
    <row r="5121" spans="1:33" s="11" customFormat="1" ht="26.1" customHeight="1">
      <c r="A5121" s="45" t="str">
        <f>IF(AND($H5121&gt;=مغادرين!$C$4,$H5121&lt;=مغادرين!$H$4,مغادرين!$B$1=IF(مغادرين!$B$1="","",$I5121),مغادرين!$B$2=IF(مغادرين!$B$2="","",$K5121),مغادرين!$B$3=IF(مغادرين!$B$3="","",$Q5121),مغادرين!$B$4=IF(مغادرين!$B$4="","",$R5121)),MAX($A$4:$A5120)+1,"")</f>
        <v/>
      </c>
      <c r="B5121" s="45" t="str">
        <f t="shared" si="158"/>
        <v/>
      </c>
      <c r="C5121" s="45" t="str">
        <f>IF($A5121="","",RANK($B5121,$B$5:$B$9000,1)+COUNTIF($B$4:$B5120,$B5121))</f>
        <v/>
      </c>
      <c r="D5121" s="46" t="str">
        <f>IF(AND($O5121&gt;=قادمين!$C$4,$O5121&lt;=قادمين!$H$4,قادمين!$B$1=IF(قادمين!$B$1="","",$I5121),قادمين!$B$2=IF(قادمين!$B$2="","",$K5121),قادمين!$B$3=IF(قادمين!$B$3="","",$Q5121),قادمين!$B$4=IF(قادمين!$B$4="","",$R5121)),MAX($D$4:$D5120)+1,"")</f>
        <v/>
      </c>
      <c r="E5121" s="46" t="str">
        <f t="shared" si="159"/>
        <v/>
      </c>
      <c r="F5121" s="46" t="str">
        <f>IF($D5121="","",RANK($E5121,$E$5:$E$9000,1)+COUNTIF($E$4:$E5120,$E5121))</f>
        <v/>
      </c>
      <c r="G5121" s="63" t="str">
        <f>IF(H5121="","",COUNTA($H$5:H5121))</f>
        <v/>
      </c>
      <c r="H5121" s="187"/>
      <c r="I5121" s="203"/>
      <c r="J5121" s="202"/>
      <c r="K5121" s="202"/>
      <c r="L5121" s="202"/>
      <c r="M5121" s="202"/>
      <c r="N5121" s="202"/>
      <c r="O5121" s="201"/>
      <c r="P5121" s="159"/>
      <c r="Q5121" s="206"/>
      <c r="R5121" s="50"/>
      <c r="S5121" s="51"/>
      <c r="T5121" s="51"/>
      <c r="U5121" s="52"/>
      <c r="V5121" s="52"/>
      <c r="W5121" s="52"/>
      <c r="X5121" s="53"/>
      <c r="Y5121" s="52"/>
      <c r="Z5121" s="54"/>
      <c r="AA5121" s="22"/>
      <c r="AB5121" s="22"/>
      <c r="AC5121" s="22"/>
      <c r="AD5121" s="22"/>
      <c r="AE5121" s="22"/>
      <c r="AF5121" s="22"/>
      <c r="AG5121" s="22"/>
    </row>
    <row r="5122" spans="1:33" s="11" customFormat="1" ht="26.1" customHeight="1">
      <c r="A5122" s="45" t="str">
        <f>IF(AND($H5122&gt;=مغادرين!$C$4,$H5122&lt;=مغادرين!$H$4,مغادرين!$B$1=IF(مغادرين!$B$1="","",$I5122),مغادرين!$B$2=IF(مغادرين!$B$2="","",$K5122),مغادرين!$B$3=IF(مغادرين!$B$3="","",$Q5122),مغادرين!$B$4=IF(مغادرين!$B$4="","",$R5122)),MAX($A$4:$A5121)+1,"")</f>
        <v/>
      </c>
      <c r="B5122" s="45" t="str">
        <f t="shared" si="158"/>
        <v/>
      </c>
      <c r="C5122" s="45" t="str">
        <f>IF($A5122="","",RANK($B5122,$B$5:$B$9000,1)+COUNTIF($B$4:$B5121,$B5122))</f>
        <v/>
      </c>
      <c r="D5122" s="46" t="str">
        <f>IF(AND($O5122&gt;=قادمين!$C$4,$O5122&lt;=قادمين!$H$4,قادمين!$B$1=IF(قادمين!$B$1="","",$I5122),قادمين!$B$2=IF(قادمين!$B$2="","",$K5122),قادمين!$B$3=IF(قادمين!$B$3="","",$Q5122),قادمين!$B$4=IF(قادمين!$B$4="","",$R5122)),MAX($D$4:$D5121)+1,"")</f>
        <v/>
      </c>
      <c r="E5122" s="46" t="str">
        <f t="shared" si="159"/>
        <v/>
      </c>
      <c r="F5122" s="46" t="str">
        <f>IF($D5122="","",RANK($E5122,$E$5:$E$9000,1)+COUNTIF($E$4:$E5121,$E5122))</f>
        <v/>
      </c>
      <c r="G5122" s="63" t="str">
        <f>IF(H5122="","",COUNTA($H$5:H5122))</f>
        <v/>
      </c>
      <c r="H5122" s="187"/>
      <c r="I5122" s="203"/>
      <c r="J5122" s="202"/>
      <c r="K5122" s="202"/>
      <c r="L5122" s="202"/>
      <c r="M5122" s="202"/>
      <c r="N5122" s="202"/>
      <c r="O5122" s="201"/>
      <c r="P5122" s="159"/>
      <c r="Q5122" s="206"/>
      <c r="R5122" s="50"/>
      <c r="S5122" s="51"/>
      <c r="T5122" s="51"/>
      <c r="U5122" s="52"/>
      <c r="V5122" s="52"/>
      <c r="W5122" s="52"/>
      <c r="X5122" s="53"/>
      <c r="Y5122" s="52"/>
      <c r="Z5122" s="54"/>
      <c r="AA5122" s="22"/>
      <c r="AB5122" s="22"/>
      <c r="AC5122" s="22"/>
      <c r="AD5122" s="22"/>
      <c r="AE5122" s="22"/>
      <c r="AF5122" s="22"/>
      <c r="AG5122" s="22"/>
    </row>
    <row r="5123" spans="1:33" s="11" customFormat="1" ht="26.1" customHeight="1">
      <c r="A5123" s="45" t="str">
        <f>IF(AND($H5123&gt;=مغادرين!$C$4,$H5123&lt;=مغادرين!$H$4,مغادرين!$B$1=IF(مغادرين!$B$1="","",$I5123),مغادرين!$B$2=IF(مغادرين!$B$2="","",$K5123),مغادرين!$B$3=IF(مغادرين!$B$3="","",$Q5123),مغادرين!$B$4=IF(مغادرين!$B$4="","",$R5123)),MAX($A$4:$A5122)+1,"")</f>
        <v/>
      </c>
      <c r="B5123" s="45" t="str">
        <f t="shared" si="158"/>
        <v/>
      </c>
      <c r="C5123" s="45" t="str">
        <f>IF($A5123="","",RANK($B5123,$B$5:$B$9000,1)+COUNTIF($B$4:$B5122,$B5123))</f>
        <v/>
      </c>
      <c r="D5123" s="46" t="str">
        <f>IF(AND($O5123&gt;=قادمين!$C$4,$O5123&lt;=قادمين!$H$4,قادمين!$B$1=IF(قادمين!$B$1="","",$I5123),قادمين!$B$2=IF(قادمين!$B$2="","",$K5123),قادمين!$B$3=IF(قادمين!$B$3="","",$Q5123),قادمين!$B$4=IF(قادمين!$B$4="","",$R5123)),MAX($D$4:$D5122)+1,"")</f>
        <v/>
      </c>
      <c r="E5123" s="46" t="str">
        <f t="shared" si="159"/>
        <v/>
      </c>
      <c r="F5123" s="46" t="str">
        <f>IF($D5123="","",RANK($E5123,$E$5:$E$9000,1)+COUNTIF($E$4:$E5122,$E5123))</f>
        <v/>
      </c>
      <c r="G5123" s="63" t="str">
        <f>IF(H5123="","",COUNTA($H$5:H5123))</f>
        <v/>
      </c>
      <c r="H5123" s="187"/>
      <c r="I5123" s="203"/>
      <c r="J5123" s="202"/>
      <c r="K5123" s="202"/>
      <c r="L5123" s="202"/>
      <c r="M5123" s="202"/>
      <c r="N5123" s="202"/>
      <c r="O5123" s="201"/>
      <c r="P5123" s="159"/>
      <c r="Q5123" s="206"/>
      <c r="R5123" s="50"/>
      <c r="S5123" s="51"/>
      <c r="T5123" s="51"/>
      <c r="U5123" s="52"/>
      <c r="V5123" s="52"/>
      <c r="W5123" s="52"/>
      <c r="X5123" s="53"/>
      <c r="Y5123" s="52"/>
      <c r="Z5123" s="54"/>
      <c r="AA5123" s="22"/>
      <c r="AB5123" s="22"/>
      <c r="AC5123" s="22"/>
      <c r="AD5123" s="22"/>
      <c r="AE5123" s="22"/>
      <c r="AF5123" s="22"/>
      <c r="AG5123" s="22"/>
    </row>
    <row r="5124" spans="1:33" s="11" customFormat="1" ht="26.1" customHeight="1">
      <c r="A5124" s="45" t="str">
        <f>IF(AND($H5124&gt;=مغادرين!$C$4,$H5124&lt;=مغادرين!$H$4,مغادرين!$B$1=IF(مغادرين!$B$1="","",$I5124),مغادرين!$B$2=IF(مغادرين!$B$2="","",$K5124),مغادرين!$B$3=IF(مغادرين!$B$3="","",$Q5124),مغادرين!$B$4=IF(مغادرين!$B$4="","",$R5124)),MAX($A$4:$A5123)+1,"")</f>
        <v/>
      </c>
      <c r="B5124" s="45" t="str">
        <f t="shared" si="158"/>
        <v/>
      </c>
      <c r="C5124" s="45" t="str">
        <f>IF($A5124="","",RANK($B5124,$B$5:$B$9000,1)+COUNTIF($B$4:$B5123,$B5124))</f>
        <v/>
      </c>
      <c r="D5124" s="46" t="str">
        <f>IF(AND($O5124&gt;=قادمين!$C$4,$O5124&lt;=قادمين!$H$4,قادمين!$B$1=IF(قادمين!$B$1="","",$I5124),قادمين!$B$2=IF(قادمين!$B$2="","",$K5124),قادمين!$B$3=IF(قادمين!$B$3="","",$Q5124),قادمين!$B$4=IF(قادمين!$B$4="","",$R5124)),MAX($D$4:$D5123)+1,"")</f>
        <v/>
      </c>
      <c r="E5124" s="46" t="str">
        <f t="shared" si="159"/>
        <v/>
      </c>
      <c r="F5124" s="46" t="str">
        <f>IF($D5124="","",RANK($E5124,$E$5:$E$9000,1)+COUNTIF($E$4:$E5123,$E5124))</f>
        <v/>
      </c>
      <c r="G5124" s="63" t="str">
        <f>IF(H5124="","",COUNTA($H$5:H5124))</f>
        <v/>
      </c>
      <c r="H5124" s="187"/>
      <c r="I5124" s="203"/>
      <c r="J5124" s="202"/>
      <c r="K5124" s="202"/>
      <c r="L5124" s="202"/>
      <c r="M5124" s="202"/>
      <c r="N5124" s="202"/>
      <c r="O5124" s="201"/>
      <c r="P5124" s="159"/>
      <c r="Q5124" s="206"/>
      <c r="R5124" s="50"/>
      <c r="S5124" s="51"/>
      <c r="T5124" s="51"/>
      <c r="U5124" s="52"/>
      <c r="V5124" s="52"/>
      <c r="W5124" s="52"/>
      <c r="X5124" s="53"/>
      <c r="Y5124" s="52"/>
      <c r="Z5124" s="54"/>
      <c r="AA5124" s="22"/>
      <c r="AB5124" s="22"/>
      <c r="AC5124" s="22"/>
      <c r="AD5124" s="22"/>
      <c r="AE5124" s="22"/>
      <c r="AF5124" s="22"/>
      <c r="AG5124" s="22"/>
    </row>
    <row r="5125" spans="1:33" s="11" customFormat="1" ht="26.1" customHeight="1">
      <c r="A5125" s="45" t="str">
        <f>IF(AND($H5125&gt;=مغادرين!$C$4,$H5125&lt;=مغادرين!$H$4,مغادرين!$B$1=IF(مغادرين!$B$1="","",$I5125),مغادرين!$B$2=IF(مغادرين!$B$2="","",$K5125),مغادرين!$B$3=IF(مغادرين!$B$3="","",$Q5125),مغادرين!$B$4=IF(مغادرين!$B$4="","",$R5125)),MAX($A$4:$A5124)+1,"")</f>
        <v/>
      </c>
      <c r="B5125" s="45" t="str">
        <f t="shared" ref="B5125:B5188" si="160">IF($A5125="","",MAX($A$5:$A$12000)-RANK($H5125,$H$5:$H$12000)+1)</f>
        <v/>
      </c>
      <c r="C5125" s="45" t="str">
        <f>IF($A5125="","",RANK($B5125,$B$5:$B$9000,1)+COUNTIF($B$4:$B5124,$B5125))</f>
        <v/>
      </c>
      <c r="D5125" s="46" t="str">
        <f>IF(AND($O5125&gt;=قادمين!$C$4,$O5125&lt;=قادمين!$H$4,قادمين!$B$1=IF(قادمين!$B$1="","",$I5125),قادمين!$B$2=IF(قادمين!$B$2="","",$K5125),قادمين!$B$3=IF(قادمين!$B$3="","",$Q5125),قادمين!$B$4=IF(قادمين!$B$4="","",$R5125)),MAX($D$4:$D5124)+1,"")</f>
        <v/>
      </c>
      <c r="E5125" s="46" t="str">
        <f t="shared" ref="E5125:E5188" si="161">IF($D5125="","",MAX($D$5:$D$12000)-RANK($O5125,$O$5:$O$12000)+1)</f>
        <v/>
      </c>
      <c r="F5125" s="46" t="str">
        <f>IF($D5125="","",RANK($E5125,$E$5:$E$9000,1)+COUNTIF($E$4:$E5124,$E5125))</f>
        <v/>
      </c>
      <c r="G5125" s="63" t="str">
        <f>IF(H5125="","",COUNTA($H$5:H5125))</f>
        <v/>
      </c>
      <c r="H5125" s="187"/>
      <c r="I5125" s="203"/>
      <c r="J5125" s="202"/>
      <c r="K5125" s="202"/>
      <c r="L5125" s="202"/>
      <c r="M5125" s="202"/>
      <c r="N5125" s="202"/>
      <c r="O5125" s="201"/>
      <c r="P5125" s="159"/>
      <c r="Q5125" s="206"/>
      <c r="R5125" s="50"/>
      <c r="S5125" s="51"/>
      <c r="T5125" s="51"/>
      <c r="U5125" s="52"/>
      <c r="V5125" s="52"/>
      <c r="W5125" s="52"/>
      <c r="X5125" s="53"/>
      <c r="Y5125" s="52"/>
      <c r="Z5125" s="54"/>
      <c r="AA5125" s="22"/>
      <c r="AB5125" s="22"/>
      <c r="AC5125" s="22"/>
      <c r="AD5125" s="22"/>
      <c r="AE5125" s="22"/>
      <c r="AF5125" s="22"/>
      <c r="AG5125" s="22"/>
    </row>
    <row r="5126" spans="1:33" s="11" customFormat="1" ht="26.1" customHeight="1">
      <c r="A5126" s="45" t="str">
        <f>IF(AND($H5126&gt;=مغادرين!$C$4,$H5126&lt;=مغادرين!$H$4,مغادرين!$B$1=IF(مغادرين!$B$1="","",$I5126),مغادرين!$B$2=IF(مغادرين!$B$2="","",$K5126),مغادرين!$B$3=IF(مغادرين!$B$3="","",$Q5126),مغادرين!$B$4=IF(مغادرين!$B$4="","",$R5126)),MAX($A$4:$A5125)+1,"")</f>
        <v/>
      </c>
      <c r="B5126" s="45" t="str">
        <f t="shared" si="160"/>
        <v/>
      </c>
      <c r="C5126" s="45" t="str">
        <f>IF($A5126="","",RANK($B5126,$B$5:$B$9000,1)+COUNTIF($B$4:$B5125,$B5126))</f>
        <v/>
      </c>
      <c r="D5126" s="46" t="str">
        <f>IF(AND($O5126&gt;=قادمين!$C$4,$O5126&lt;=قادمين!$H$4,قادمين!$B$1=IF(قادمين!$B$1="","",$I5126),قادمين!$B$2=IF(قادمين!$B$2="","",$K5126),قادمين!$B$3=IF(قادمين!$B$3="","",$Q5126),قادمين!$B$4=IF(قادمين!$B$4="","",$R5126)),MAX($D$4:$D5125)+1,"")</f>
        <v/>
      </c>
      <c r="E5126" s="46" t="str">
        <f t="shared" si="161"/>
        <v/>
      </c>
      <c r="F5126" s="46" t="str">
        <f>IF($D5126="","",RANK($E5126,$E$5:$E$9000,1)+COUNTIF($E$4:$E5125,$E5126))</f>
        <v/>
      </c>
      <c r="G5126" s="63" t="str">
        <f>IF(H5126="","",COUNTA($H$5:H5126))</f>
        <v/>
      </c>
      <c r="H5126" s="187"/>
      <c r="I5126" s="203"/>
      <c r="J5126" s="202"/>
      <c r="K5126" s="202"/>
      <c r="L5126" s="202"/>
      <c r="M5126" s="202"/>
      <c r="N5126" s="202"/>
      <c r="O5126" s="201"/>
      <c r="P5126" s="159"/>
      <c r="Q5126" s="206"/>
      <c r="R5126" s="50"/>
      <c r="S5126" s="51"/>
      <c r="T5126" s="51"/>
      <c r="U5126" s="52"/>
      <c r="V5126" s="52"/>
      <c r="W5126" s="52"/>
      <c r="X5126" s="53"/>
      <c r="Y5126" s="52"/>
      <c r="Z5126" s="54"/>
      <c r="AA5126" s="22"/>
      <c r="AB5126" s="22"/>
      <c r="AC5126" s="22"/>
      <c r="AD5126" s="22"/>
      <c r="AE5126" s="22"/>
      <c r="AF5126" s="22"/>
      <c r="AG5126" s="22"/>
    </row>
    <row r="5127" spans="1:33" s="11" customFormat="1" ht="26.1" customHeight="1">
      <c r="A5127" s="45" t="str">
        <f>IF(AND($H5127&gt;=مغادرين!$C$4,$H5127&lt;=مغادرين!$H$4,مغادرين!$B$1=IF(مغادرين!$B$1="","",$I5127),مغادرين!$B$2=IF(مغادرين!$B$2="","",$K5127),مغادرين!$B$3=IF(مغادرين!$B$3="","",$Q5127),مغادرين!$B$4=IF(مغادرين!$B$4="","",$R5127)),MAX($A$4:$A5126)+1,"")</f>
        <v/>
      </c>
      <c r="B5127" s="45" t="str">
        <f t="shared" si="160"/>
        <v/>
      </c>
      <c r="C5127" s="45" t="str">
        <f>IF($A5127="","",RANK($B5127,$B$5:$B$9000,1)+COUNTIF($B$4:$B5126,$B5127))</f>
        <v/>
      </c>
      <c r="D5127" s="46" t="str">
        <f>IF(AND($O5127&gt;=قادمين!$C$4,$O5127&lt;=قادمين!$H$4,قادمين!$B$1=IF(قادمين!$B$1="","",$I5127),قادمين!$B$2=IF(قادمين!$B$2="","",$K5127),قادمين!$B$3=IF(قادمين!$B$3="","",$Q5127),قادمين!$B$4=IF(قادمين!$B$4="","",$R5127)),MAX($D$4:$D5126)+1,"")</f>
        <v/>
      </c>
      <c r="E5127" s="46" t="str">
        <f t="shared" si="161"/>
        <v/>
      </c>
      <c r="F5127" s="46" t="str">
        <f>IF($D5127="","",RANK($E5127,$E$5:$E$9000,1)+COUNTIF($E$4:$E5126,$E5127))</f>
        <v/>
      </c>
      <c r="G5127" s="63" t="str">
        <f>IF(H5127="","",COUNTA($H$5:H5127))</f>
        <v/>
      </c>
      <c r="H5127" s="187"/>
      <c r="I5127" s="203"/>
      <c r="J5127" s="202"/>
      <c r="K5127" s="202"/>
      <c r="L5127" s="202"/>
      <c r="M5127" s="202"/>
      <c r="N5127" s="202"/>
      <c r="O5127" s="201"/>
      <c r="P5127" s="159"/>
      <c r="Q5127" s="206"/>
      <c r="R5127" s="50"/>
      <c r="S5127" s="51"/>
      <c r="T5127" s="51"/>
      <c r="U5127" s="52"/>
      <c r="V5127" s="52"/>
      <c r="W5127" s="52"/>
      <c r="X5127" s="53"/>
      <c r="Y5127" s="52"/>
      <c r="Z5127" s="54"/>
      <c r="AA5127" s="22"/>
      <c r="AB5127" s="22"/>
      <c r="AC5127" s="22"/>
      <c r="AD5127" s="22"/>
      <c r="AE5127" s="22"/>
      <c r="AF5127" s="22"/>
      <c r="AG5127" s="22"/>
    </row>
    <row r="5128" spans="1:33" s="11" customFormat="1" ht="26.1" customHeight="1">
      <c r="A5128" s="45" t="str">
        <f>IF(AND($H5128&gt;=مغادرين!$C$4,$H5128&lt;=مغادرين!$H$4,مغادرين!$B$1=IF(مغادرين!$B$1="","",$I5128),مغادرين!$B$2=IF(مغادرين!$B$2="","",$K5128),مغادرين!$B$3=IF(مغادرين!$B$3="","",$Q5128),مغادرين!$B$4=IF(مغادرين!$B$4="","",$R5128)),MAX($A$4:$A5127)+1,"")</f>
        <v/>
      </c>
      <c r="B5128" s="45" t="str">
        <f t="shared" si="160"/>
        <v/>
      </c>
      <c r="C5128" s="45" t="str">
        <f>IF($A5128="","",RANK($B5128,$B$5:$B$9000,1)+COUNTIF($B$4:$B5127,$B5128))</f>
        <v/>
      </c>
      <c r="D5128" s="46" t="str">
        <f>IF(AND($O5128&gt;=قادمين!$C$4,$O5128&lt;=قادمين!$H$4,قادمين!$B$1=IF(قادمين!$B$1="","",$I5128),قادمين!$B$2=IF(قادمين!$B$2="","",$K5128),قادمين!$B$3=IF(قادمين!$B$3="","",$Q5128),قادمين!$B$4=IF(قادمين!$B$4="","",$R5128)),MAX($D$4:$D5127)+1,"")</f>
        <v/>
      </c>
      <c r="E5128" s="46" t="str">
        <f t="shared" si="161"/>
        <v/>
      </c>
      <c r="F5128" s="46" t="str">
        <f>IF($D5128="","",RANK($E5128,$E$5:$E$9000,1)+COUNTIF($E$4:$E5127,$E5128))</f>
        <v/>
      </c>
      <c r="G5128" s="63" t="str">
        <f>IF(H5128="","",COUNTA($H$5:H5128))</f>
        <v/>
      </c>
      <c r="H5128" s="187"/>
      <c r="I5128" s="203"/>
      <c r="J5128" s="202"/>
      <c r="K5128" s="202"/>
      <c r="L5128" s="202"/>
      <c r="M5128" s="202"/>
      <c r="N5128" s="202"/>
      <c r="O5128" s="201"/>
      <c r="P5128" s="159"/>
      <c r="Q5128" s="206"/>
      <c r="R5128" s="50"/>
      <c r="S5128" s="51"/>
      <c r="T5128" s="51"/>
      <c r="U5128" s="52"/>
      <c r="V5128" s="52"/>
      <c r="W5128" s="52"/>
      <c r="X5128" s="53"/>
      <c r="Y5128" s="52"/>
      <c r="Z5128" s="54"/>
      <c r="AA5128" s="22"/>
      <c r="AB5128" s="22"/>
      <c r="AC5128" s="22"/>
      <c r="AD5128" s="22"/>
      <c r="AE5128" s="22"/>
      <c r="AF5128" s="22"/>
      <c r="AG5128" s="22"/>
    </row>
    <row r="5129" spans="1:33" s="11" customFormat="1" ht="26.1" customHeight="1">
      <c r="A5129" s="45" t="str">
        <f>IF(AND($H5129&gt;=مغادرين!$C$4,$H5129&lt;=مغادرين!$H$4,مغادرين!$B$1=IF(مغادرين!$B$1="","",$I5129),مغادرين!$B$2=IF(مغادرين!$B$2="","",$K5129),مغادرين!$B$3=IF(مغادرين!$B$3="","",$Q5129),مغادرين!$B$4=IF(مغادرين!$B$4="","",$R5129)),MAX($A$4:$A5128)+1,"")</f>
        <v/>
      </c>
      <c r="B5129" s="45" t="str">
        <f t="shared" si="160"/>
        <v/>
      </c>
      <c r="C5129" s="45" t="str">
        <f>IF($A5129="","",RANK($B5129,$B$5:$B$9000,1)+COUNTIF($B$4:$B5128,$B5129))</f>
        <v/>
      </c>
      <c r="D5129" s="46" t="str">
        <f>IF(AND($O5129&gt;=قادمين!$C$4,$O5129&lt;=قادمين!$H$4,قادمين!$B$1=IF(قادمين!$B$1="","",$I5129),قادمين!$B$2=IF(قادمين!$B$2="","",$K5129),قادمين!$B$3=IF(قادمين!$B$3="","",$Q5129),قادمين!$B$4=IF(قادمين!$B$4="","",$R5129)),MAX($D$4:$D5128)+1,"")</f>
        <v/>
      </c>
      <c r="E5129" s="46" t="str">
        <f t="shared" si="161"/>
        <v/>
      </c>
      <c r="F5129" s="46" t="str">
        <f>IF($D5129="","",RANK($E5129,$E$5:$E$9000,1)+COUNTIF($E$4:$E5128,$E5129))</f>
        <v/>
      </c>
      <c r="G5129" s="63" t="str">
        <f>IF(H5129="","",COUNTA($H$5:H5129))</f>
        <v/>
      </c>
      <c r="H5129" s="187"/>
      <c r="I5129" s="203"/>
      <c r="J5129" s="202"/>
      <c r="K5129" s="202"/>
      <c r="L5129" s="202"/>
      <c r="M5129" s="202"/>
      <c r="N5129" s="202"/>
      <c r="O5129" s="201"/>
      <c r="P5129" s="159"/>
      <c r="Q5129" s="206"/>
      <c r="R5129" s="50"/>
      <c r="S5129" s="51"/>
      <c r="T5129" s="51"/>
      <c r="U5129" s="52"/>
      <c r="V5129" s="52"/>
      <c r="W5129" s="52"/>
      <c r="X5129" s="53"/>
      <c r="Y5129" s="52"/>
      <c r="Z5129" s="54"/>
      <c r="AA5129" s="22"/>
      <c r="AB5129" s="22"/>
      <c r="AC5129" s="22"/>
      <c r="AD5129" s="22"/>
      <c r="AE5129" s="22"/>
      <c r="AF5129" s="22"/>
      <c r="AG5129" s="22"/>
    </row>
    <row r="5130" spans="1:33" s="11" customFormat="1" ht="26.1" customHeight="1">
      <c r="A5130" s="45" t="str">
        <f>IF(AND($H5130&gt;=مغادرين!$C$4,$H5130&lt;=مغادرين!$H$4,مغادرين!$B$1=IF(مغادرين!$B$1="","",$I5130),مغادرين!$B$2=IF(مغادرين!$B$2="","",$K5130),مغادرين!$B$3=IF(مغادرين!$B$3="","",$Q5130),مغادرين!$B$4=IF(مغادرين!$B$4="","",$R5130)),MAX($A$4:$A5129)+1,"")</f>
        <v/>
      </c>
      <c r="B5130" s="45" t="str">
        <f t="shared" si="160"/>
        <v/>
      </c>
      <c r="C5130" s="45" t="str">
        <f>IF($A5130="","",RANK($B5130,$B$5:$B$9000,1)+COUNTIF($B$4:$B5129,$B5130))</f>
        <v/>
      </c>
      <c r="D5130" s="46" t="str">
        <f>IF(AND($O5130&gt;=قادمين!$C$4,$O5130&lt;=قادمين!$H$4,قادمين!$B$1=IF(قادمين!$B$1="","",$I5130),قادمين!$B$2=IF(قادمين!$B$2="","",$K5130),قادمين!$B$3=IF(قادمين!$B$3="","",$Q5130),قادمين!$B$4=IF(قادمين!$B$4="","",$R5130)),MAX($D$4:$D5129)+1,"")</f>
        <v/>
      </c>
      <c r="E5130" s="46" t="str">
        <f t="shared" si="161"/>
        <v/>
      </c>
      <c r="F5130" s="46" t="str">
        <f>IF($D5130="","",RANK($E5130,$E$5:$E$9000,1)+COUNTIF($E$4:$E5129,$E5130))</f>
        <v/>
      </c>
      <c r="G5130" s="63" t="str">
        <f>IF(H5130="","",COUNTA($H$5:H5130))</f>
        <v/>
      </c>
      <c r="H5130" s="187"/>
      <c r="I5130" s="203"/>
      <c r="J5130" s="202"/>
      <c r="K5130" s="202"/>
      <c r="L5130" s="202"/>
      <c r="M5130" s="202"/>
      <c r="N5130" s="202"/>
      <c r="O5130" s="201"/>
      <c r="P5130" s="159"/>
      <c r="Q5130" s="206"/>
      <c r="R5130" s="50"/>
      <c r="S5130" s="51"/>
      <c r="T5130" s="51"/>
      <c r="U5130" s="52"/>
      <c r="V5130" s="52"/>
      <c r="W5130" s="52"/>
      <c r="X5130" s="53"/>
      <c r="Y5130" s="52"/>
      <c r="Z5130" s="54"/>
      <c r="AA5130" s="22"/>
      <c r="AB5130" s="22"/>
      <c r="AC5130" s="22"/>
      <c r="AD5130" s="22"/>
      <c r="AE5130" s="22"/>
      <c r="AF5130" s="22"/>
      <c r="AG5130" s="22"/>
    </row>
    <row r="5131" spans="1:33" s="11" customFormat="1" ht="26.1" customHeight="1">
      <c r="A5131" s="45" t="str">
        <f>IF(AND($H5131&gt;=مغادرين!$C$4,$H5131&lt;=مغادرين!$H$4,مغادرين!$B$1=IF(مغادرين!$B$1="","",$I5131),مغادرين!$B$2=IF(مغادرين!$B$2="","",$K5131),مغادرين!$B$3=IF(مغادرين!$B$3="","",$Q5131),مغادرين!$B$4=IF(مغادرين!$B$4="","",$R5131)),MAX($A$4:$A5130)+1,"")</f>
        <v/>
      </c>
      <c r="B5131" s="45" t="str">
        <f t="shared" si="160"/>
        <v/>
      </c>
      <c r="C5131" s="45" t="str">
        <f>IF($A5131="","",RANK($B5131,$B$5:$B$9000,1)+COUNTIF($B$4:$B5130,$B5131))</f>
        <v/>
      </c>
      <c r="D5131" s="46" t="str">
        <f>IF(AND($O5131&gt;=قادمين!$C$4,$O5131&lt;=قادمين!$H$4,قادمين!$B$1=IF(قادمين!$B$1="","",$I5131),قادمين!$B$2=IF(قادمين!$B$2="","",$K5131),قادمين!$B$3=IF(قادمين!$B$3="","",$Q5131),قادمين!$B$4=IF(قادمين!$B$4="","",$R5131)),MAX($D$4:$D5130)+1,"")</f>
        <v/>
      </c>
      <c r="E5131" s="46" t="str">
        <f t="shared" si="161"/>
        <v/>
      </c>
      <c r="F5131" s="46" t="str">
        <f>IF($D5131="","",RANK($E5131,$E$5:$E$9000,1)+COUNTIF($E$4:$E5130,$E5131))</f>
        <v/>
      </c>
      <c r="G5131" s="63" t="str">
        <f>IF(H5131="","",COUNTA($H$5:H5131))</f>
        <v/>
      </c>
      <c r="H5131" s="187"/>
      <c r="I5131" s="203"/>
      <c r="J5131" s="202"/>
      <c r="K5131" s="202"/>
      <c r="L5131" s="202"/>
      <c r="M5131" s="202"/>
      <c r="N5131" s="202"/>
      <c r="O5131" s="201"/>
      <c r="P5131" s="159"/>
      <c r="Q5131" s="206"/>
      <c r="R5131" s="50"/>
      <c r="S5131" s="51"/>
      <c r="T5131" s="51"/>
      <c r="U5131" s="52"/>
      <c r="V5131" s="52"/>
      <c r="W5131" s="52"/>
      <c r="X5131" s="53"/>
      <c r="Y5131" s="52"/>
      <c r="Z5131" s="54"/>
      <c r="AA5131" s="22"/>
      <c r="AB5131" s="22"/>
      <c r="AC5131" s="22"/>
      <c r="AD5131" s="22"/>
      <c r="AE5131" s="22"/>
      <c r="AF5131" s="22"/>
      <c r="AG5131" s="22"/>
    </row>
    <row r="5132" spans="1:33" s="11" customFormat="1" ht="26.1" customHeight="1">
      <c r="A5132" s="45" t="str">
        <f>IF(AND($H5132&gt;=مغادرين!$C$4,$H5132&lt;=مغادرين!$H$4,مغادرين!$B$1=IF(مغادرين!$B$1="","",$I5132),مغادرين!$B$2=IF(مغادرين!$B$2="","",$K5132),مغادرين!$B$3=IF(مغادرين!$B$3="","",$Q5132),مغادرين!$B$4=IF(مغادرين!$B$4="","",$R5132)),MAX($A$4:$A5131)+1,"")</f>
        <v/>
      </c>
      <c r="B5132" s="45" t="str">
        <f t="shared" si="160"/>
        <v/>
      </c>
      <c r="C5132" s="45" t="str">
        <f>IF($A5132="","",RANK($B5132,$B$5:$B$9000,1)+COUNTIF($B$4:$B5131,$B5132))</f>
        <v/>
      </c>
      <c r="D5132" s="46" t="str">
        <f>IF(AND($O5132&gt;=قادمين!$C$4,$O5132&lt;=قادمين!$H$4,قادمين!$B$1=IF(قادمين!$B$1="","",$I5132),قادمين!$B$2=IF(قادمين!$B$2="","",$K5132),قادمين!$B$3=IF(قادمين!$B$3="","",$Q5132),قادمين!$B$4=IF(قادمين!$B$4="","",$R5132)),MAX($D$4:$D5131)+1,"")</f>
        <v/>
      </c>
      <c r="E5132" s="46" t="str">
        <f t="shared" si="161"/>
        <v/>
      </c>
      <c r="F5132" s="46" t="str">
        <f>IF($D5132="","",RANK($E5132,$E$5:$E$9000,1)+COUNTIF($E$4:$E5131,$E5132))</f>
        <v/>
      </c>
      <c r="G5132" s="63" t="str">
        <f>IF(H5132="","",COUNTA($H$5:H5132))</f>
        <v/>
      </c>
      <c r="H5132" s="187"/>
      <c r="I5132" s="203"/>
      <c r="J5132" s="202"/>
      <c r="K5132" s="202"/>
      <c r="L5132" s="202"/>
      <c r="M5132" s="202"/>
      <c r="N5132" s="202"/>
      <c r="O5132" s="201"/>
      <c r="P5132" s="159"/>
      <c r="Q5132" s="206"/>
      <c r="R5132" s="50"/>
      <c r="S5132" s="51"/>
      <c r="T5132" s="51"/>
      <c r="U5132" s="52"/>
      <c r="V5132" s="52"/>
      <c r="W5132" s="52"/>
      <c r="X5132" s="53"/>
      <c r="Y5132" s="52"/>
      <c r="Z5132" s="54"/>
      <c r="AA5132" s="22"/>
      <c r="AB5132" s="22"/>
      <c r="AC5132" s="22"/>
      <c r="AD5132" s="22"/>
      <c r="AE5132" s="22"/>
      <c r="AF5132" s="22"/>
      <c r="AG5132" s="22"/>
    </row>
    <row r="5133" spans="1:33" s="11" customFormat="1" ht="26.1" customHeight="1">
      <c r="A5133" s="45" t="str">
        <f>IF(AND($H5133&gt;=مغادرين!$C$4,$H5133&lt;=مغادرين!$H$4,مغادرين!$B$1=IF(مغادرين!$B$1="","",$I5133),مغادرين!$B$2=IF(مغادرين!$B$2="","",$K5133),مغادرين!$B$3=IF(مغادرين!$B$3="","",$Q5133),مغادرين!$B$4=IF(مغادرين!$B$4="","",$R5133)),MAX($A$4:$A5132)+1,"")</f>
        <v/>
      </c>
      <c r="B5133" s="45" t="str">
        <f t="shared" si="160"/>
        <v/>
      </c>
      <c r="C5133" s="45" t="str">
        <f>IF($A5133="","",RANK($B5133,$B$5:$B$9000,1)+COUNTIF($B$4:$B5132,$B5133))</f>
        <v/>
      </c>
      <c r="D5133" s="46" t="str">
        <f>IF(AND($O5133&gt;=قادمين!$C$4,$O5133&lt;=قادمين!$H$4,قادمين!$B$1=IF(قادمين!$B$1="","",$I5133),قادمين!$B$2=IF(قادمين!$B$2="","",$K5133),قادمين!$B$3=IF(قادمين!$B$3="","",$Q5133),قادمين!$B$4=IF(قادمين!$B$4="","",$R5133)),MAX($D$4:$D5132)+1,"")</f>
        <v/>
      </c>
      <c r="E5133" s="46" t="str">
        <f t="shared" si="161"/>
        <v/>
      </c>
      <c r="F5133" s="46" t="str">
        <f>IF($D5133="","",RANK($E5133,$E$5:$E$9000,1)+COUNTIF($E$4:$E5132,$E5133))</f>
        <v/>
      </c>
      <c r="G5133" s="63" t="str">
        <f>IF(H5133="","",COUNTA($H$5:H5133))</f>
        <v/>
      </c>
      <c r="H5133" s="187"/>
      <c r="I5133" s="203"/>
      <c r="J5133" s="202"/>
      <c r="K5133" s="202"/>
      <c r="L5133" s="202"/>
      <c r="M5133" s="202"/>
      <c r="N5133" s="202"/>
      <c r="O5133" s="201"/>
      <c r="P5133" s="159"/>
      <c r="Q5133" s="206"/>
      <c r="R5133" s="50"/>
      <c r="S5133" s="51"/>
      <c r="T5133" s="51"/>
      <c r="U5133" s="52"/>
      <c r="V5133" s="52"/>
      <c r="W5133" s="52"/>
      <c r="X5133" s="53"/>
      <c r="Y5133" s="52"/>
      <c r="Z5133" s="54"/>
      <c r="AA5133" s="22"/>
      <c r="AB5133" s="22"/>
      <c r="AC5133" s="22"/>
      <c r="AD5133" s="22"/>
      <c r="AE5133" s="22"/>
      <c r="AF5133" s="22"/>
      <c r="AG5133" s="22"/>
    </row>
    <row r="5134" spans="1:33" s="11" customFormat="1" ht="26.1" customHeight="1">
      <c r="A5134" s="45" t="str">
        <f>IF(AND($H5134&gt;=مغادرين!$C$4,$H5134&lt;=مغادرين!$H$4,مغادرين!$B$1=IF(مغادرين!$B$1="","",$I5134),مغادرين!$B$2=IF(مغادرين!$B$2="","",$K5134),مغادرين!$B$3=IF(مغادرين!$B$3="","",$Q5134),مغادرين!$B$4=IF(مغادرين!$B$4="","",$R5134)),MAX($A$4:$A5133)+1,"")</f>
        <v/>
      </c>
      <c r="B5134" s="45" t="str">
        <f t="shared" si="160"/>
        <v/>
      </c>
      <c r="C5134" s="45" t="str">
        <f>IF($A5134="","",RANK($B5134,$B$5:$B$9000,1)+COUNTIF($B$4:$B5133,$B5134))</f>
        <v/>
      </c>
      <c r="D5134" s="46" t="str">
        <f>IF(AND($O5134&gt;=قادمين!$C$4,$O5134&lt;=قادمين!$H$4,قادمين!$B$1=IF(قادمين!$B$1="","",$I5134),قادمين!$B$2=IF(قادمين!$B$2="","",$K5134),قادمين!$B$3=IF(قادمين!$B$3="","",$Q5134),قادمين!$B$4=IF(قادمين!$B$4="","",$R5134)),MAX($D$4:$D5133)+1,"")</f>
        <v/>
      </c>
      <c r="E5134" s="46" t="str">
        <f t="shared" si="161"/>
        <v/>
      </c>
      <c r="F5134" s="46" t="str">
        <f>IF($D5134="","",RANK($E5134,$E$5:$E$9000,1)+COUNTIF($E$4:$E5133,$E5134))</f>
        <v/>
      </c>
      <c r="G5134" s="63" t="str">
        <f>IF(H5134="","",COUNTA($H$5:H5134))</f>
        <v/>
      </c>
      <c r="H5134" s="187"/>
      <c r="I5134" s="203"/>
      <c r="J5134" s="202"/>
      <c r="K5134" s="202"/>
      <c r="L5134" s="202"/>
      <c r="M5134" s="202"/>
      <c r="N5134" s="202"/>
      <c r="O5134" s="201"/>
      <c r="P5134" s="159"/>
      <c r="Q5134" s="206"/>
      <c r="R5134" s="50"/>
      <c r="S5134" s="51"/>
      <c r="T5134" s="51"/>
      <c r="U5134" s="52"/>
      <c r="V5134" s="52"/>
      <c r="W5134" s="52"/>
      <c r="X5134" s="53"/>
      <c r="Y5134" s="52"/>
      <c r="Z5134" s="54"/>
      <c r="AA5134" s="22"/>
      <c r="AB5134" s="22"/>
      <c r="AC5134" s="22"/>
      <c r="AD5134" s="22"/>
      <c r="AE5134" s="22"/>
      <c r="AF5134" s="22"/>
      <c r="AG5134" s="22"/>
    </row>
    <row r="5135" spans="1:33" s="11" customFormat="1" ht="26.1" customHeight="1">
      <c r="A5135" s="45" t="str">
        <f>IF(AND($H5135&gt;=مغادرين!$C$4,$H5135&lt;=مغادرين!$H$4,مغادرين!$B$1=IF(مغادرين!$B$1="","",$I5135),مغادرين!$B$2=IF(مغادرين!$B$2="","",$K5135),مغادرين!$B$3=IF(مغادرين!$B$3="","",$Q5135),مغادرين!$B$4=IF(مغادرين!$B$4="","",$R5135)),MAX($A$4:$A5134)+1,"")</f>
        <v/>
      </c>
      <c r="B5135" s="45" t="str">
        <f t="shared" si="160"/>
        <v/>
      </c>
      <c r="C5135" s="45" t="str">
        <f>IF($A5135="","",RANK($B5135,$B$5:$B$9000,1)+COUNTIF($B$4:$B5134,$B5135))</f>
        <v/>
      </c>
      <c r="D5135" s="46" t="str">
        <f>IF(AND($O5135&gt;=قادمين!$C$4,$O5135&lt;=قادمين!$H$4,قادمين!$B$1=IF(قادمين!$B$1="","",$I5135),قادمين!$B$2=IF(قادمين!$B$2="","",$K5135),قادمين!$B$3=IF(قادمين!$B$3="","",$Q5135),قادمين!$B$4=IF(قادمين!$B$4="","",$R5135)),MAX($D$4:$D5134)+1,"")</f>
        <v/>
      </c>
      <c r="E5135" s="46" t="str">
        <f t="shared" si="161"/>
        <v/>
      </c>
      <c r="F5135" s="46" t="str">
        <f>IF($D5135="","",RANK($E5135,$E$5:$E$9000,1)+COUNTIF($E$4:$E5134,$E5135))</f>
        <v/>
      </c>
      <c r="G5135" s="63" t="str">
        <f>IF(H5135="","",COUNTA($H$5:H5135))</f>
        <v/>
      </c>
      <c r="H5135" s="187"/>
      <c r="I5135" s="203"/>
      <c r="J5135" s="202"/>
      <c r="K5135" s="202"/>
      <c r="L5135" s="202"/>
      <c r="M5135" s="202"/>
      <c r="N5135" s="202"/>
      <c r="O5135" s="201"/>
      <c r="P5135" s="159"/>
      <c r="Q5135" s="206"/>
      <c r="R5135" s="50"/>
      <c r="S5135" s="51"/>
      <c r="T5135" s="51"/>
      <c r="U5135" s="52"/>
      <c r="V5135" s="52"/>
      <c r="W5135" s="52"/>
      <c r="X5135" s="53"/>
      <c r="Y5135" s="52"/>
      <c r="Z5135" s="54"/>
      <c r="AA5135" s="22"/>
      <c r="AB5135" s="22"/>
      <c r="AC5135" s="22"/>
      <c r="AD5135" s="22"/>
      <c r="AE5135" s="22"/>
      <c r="AF5135" s="22"/>
      <c r="AG5135" s="22"/>
    </row>
    <row r="5136" spans="1:33" s="11" customFormat="1" ht="26.1" customHeight="1">
      <c r="A5136" s="45" t="str">
        <f>IF(AND($H5136&gt;=مغادرين!$C$4,$H5136&lt;=مغادرين!$H$4,مغادرين!$B$1=IF(مغادرين!$B$1="","",$I5136),مغادرين!$B$2=IF(مغادرين!$B$2="","",$K5136),مغادرين!$B$3=IF(مغادرين!$B$3="","",$Q5136),مغادرين!$B$4=IF(مغادرين!$B$4="","",$R5136)),MAX($A$4:$A5135)+1,"")</f>
        <v/>
      </c>
      <c r="B5136" s="45" t="str">
        <f t="shared" si="160"/>
        <v/>
      </c>
      <c r="C5136" s="45" t="str">
        <f>IF($A5136="","",RANK($B5136,$B$5:$B$9000,1)+COUNTIF($B$4:$B5135,$B5136))</f>
        <v/>
      </c>
      <c r="D5136" s="46" t="str">
        <f>IF(AND($O5136&gt;=قادمين!$C$4,$O5136&lt;=قادمين!$H$4,قادمين!$B$1=IF(قادمين!$B$1="","",$I5136),قادمين!$B$2=IF(قادمين!$B$2="","",$K5136),قادمين!$B$3=IF(قادمين!$B$3="","",$Q5136),قادمين!$B$4=IF(قادمين!$B$4="","",$R5136)),MAX($D$4:$D5135)+1,"")</f>
        <v/>
      </c>
      <c r="E5136" s="46" t="str">
        <f t="shared" si="161"/>
        <v/>
      </c>
      <c r="F5136" s="46" t="str">
        <f>IF($D5136="","",RANK($E5136,$E$5:$E$9000,1)+COUNTIF($E$4:$E5135,$E5136))</f>
        <v/>
      </c>
      <c r="G5136" s="63" t="str">
        <f>IF(H5136="","",COUNTA($H$5:H5136))</f>
        <v/>
      </c>
      <c r="H5136" s="187"/>
      <c r="I5136" s="203"/>
      <c r="J5136" s="202"/>
      <c r="K5136" s="202"/>
      <c r="L5136" s="202"/>
      <c r="M5136" s="202"/>
      <c r="N5136" s="202"/>
      <c r="O5136" s="201"/>
      <c r="P5136" s="159"/>
      <c r="Q5136" s="206"/>
      <c r="R5136" s="50"/>
      <c r="S5136" s="51"/>
      <c r="T5136" s="51"/>
      <c r="U5136" s="52"/>
      <c r="V5136" s="52"/>
      <c r="W5136" s="52"/>
      <c r="X5136" s="53"/>
      <c r="Y5136" s="52"/>
      <c r="Z5136" s="54"/>
      <c r="AA5136" s="22"/>
      <c r="AB5136" s="22"/>
      <c r="AC5136" s="22"/>
      <c r="AD5136" s="22"/>
      <c r="AE5136" s="22"/>
      <c r="AF5136" s="22"/>
      <c r="AG5136" s="22"/>
    </row>
    <row r="5137" spans="1:33" s="11" customFormat="1" ht="26.1" customHeight="1">
      <c r="A5137" s="45" t="str">
        <f>IF(AND($H5137&gt;=مغادرين!$C$4,$H5137&lt;=مغادرين!$H$4,مغادرين!$B$1=IF(مغادرين!$B$1="","",$I5137),مغادرين!$B$2=IF(مغادرين!$B$2="","",$K5137),مغادرين!$B$3=IF(مغادرين!$B$3="","",$Q5137),مغادرين!$B$4=IF(مغادرين!$B$4="","",$R5137)),MAX($A$4:$A5136)+1,"")</f>
        <v/>
      </c>
      <c r="B5137" s="45" t="str">
        <f t="shared" si="160"/>
        <v/>
      </c>
      <c r="C5137" s="45" t="str">
        <f>IF($A5137="","",RANK($B5137,$B$5:$B$9000,1)+COUNTIF($B$4:$B5136,$B5137))</f>
        <v/>
      </c>
      <c r="D5137" s="46" t="str">
        <f>IF(AND($O5137&gt;=قادمين!$C$4,$O5137&lt;=قادمين!$H$4,قادمين!$B$1=IF(قادمين!$B$1="","",$I5137),قادمين!$B$2=IF(قادمين!$B$2="","",$K5137),قادمين!$B$3=IF(قادمين!$B$3="","",$Q5137),قادمين!$B$4=IF(قادمين!$B$4="","",$R5137)),MAX($D$4:$D5136)+1,"")</f>
        <v/>
      </c>
      <c r="E5137" s="46" t="str">
        <f t="shared" si="161"/>
        <v/>
      </c>
      <c r="F5137" s="46" t="str">
        <f>IF($D5137="","",RANK($E5137,$E$5:$E$9000,1)+COUNTIF($E$4:$E5136,$E5137))</f>
        <v/>
      </c>
      <c r="G5137" s="63" t="str">
        <f>IF(H5137="","",COUNTA($H$5:H5137))</f>
        <v/>
      </c>
      <c r="H5137" s="187"/>
      <c r="I5137" s="203"/>
      <c r="J5137" s="202"/>
      <c r="K5137" s="202"/>
      <c r="L5137" s="202"/>
      <c r="M5137" s="202"/>
      <c r="N5137" s="202"/>
      <c r="O5137" s="201"/>
      <c r="P5137" s="159"/>
      <c r="Q5137" s="206"/>
      <c r="R5137" s="50"/>
      <c r="S5137" s="51"/>
      <c r="T5137" s="51"/>
      <c r="U5137" s="52"/>
      <c r="V5137" s="52"/>
      <c r="W5137" s="52"/>
      <c r="X5137" s="53"/>
      <c r="Y5137" s="52"/>
      <c r="Z5137" s="54"/>
      <c r="AA5137" s="22"/>
      <c r="AB5137" s="22"/>
      <c r="AC5137" s="22"/>
      <c r="AD5137" s="22"/>
      <c r="AE5137" s="22"/>
      <c r="AF5137" s="22"/>
      <c r="AG5137" s="22"/>
    </row>
    <row r="5138" spans="1:33" s="11" customFormat="1" ht="26.1" customHeight="1">
      <c r="A5138" s="45" t="str">
        <f>IF(AND($H5138&gt;=مغادرين!$C$4,$H5138&lt;=مغادرين!$H$4,مغادرين!$B$1=IF(مغادرين!$B$1="","",$I5138),مغادرين!$B$2=IF(مغادرين!$B$2="","",$K5138),مغادرين!$B$3=IF(مغادرين!$B$3="","",$Q5138),مغادرين!$B$4=IF(مغادرين!$B$4="","",$R5138)),MAX($A$4:$A5137)+1,"")</f>
        <v/>
      </c>
      <c r="B5138" s="45" t="str">
        <f t="shared" si="160"/>
        <v/>
      </c>
      <c r="C5138" s="45" t="str">
        <f>IF($A5138="","",RANK($B5138,$B$5:$B$9000,1)+COUNTIF($B$4:$B5137,$B5138))</f>
        <v/>
      </c>
      <c r="D5138" s="46" t="str">
        <f>IF(AND($O5138&gt;=قادمين!$C$4,$O5138&lt;=قادمين!$H$4,قادمين!$B$1=IF(قادمين!$B$1="","",$I5138),قادمين!$B$2=IF(قادمين!$B$2="","",$K5138),قادمين!$B$3=IF(قادمين!$B$3="","",$Q5138),قادمين!$B$4=IF(قادمين!$B$4="","",$R5138)),MAX($D$4:$D5137)+1,"")</f>
        <v/>
      </c>
      <c r="E5138" s="46" t="str">
        <f t="shared" si="161"/>
        <v/>
      </c>
      <c r="F5138" s="46" t="str">
        <f>IF($D5138="","",RANK($E5138,$E$5:$E$9000,1)+COUNTIF($E$4:$E5137,$E5138))</f>
        <v/>
      </c>
      <c r="G5138" s="63" t="str">
        <f>IF(H5138="","",COUNTA($H$5:H5138))</f>
        <v/>
      </c>
      <c r="H5138" s="187"/>
      <c r="I5138" s="203"/>
      <c r="J5138" s="202"/>
      <c r="K5138" s="202"/>
      <c r="L5138" s="202"/>
      <c r="M5138" s="202"/>
      <c r="N5138" s="202"/>
      <c r="O5138" s="201"/>
      <c r="P5138" s="159"/>
      <c r="Q5138" s="206"/>
      <c r="R5138" s="50"/>
      <c r="S5138" s="51"/>
      <c r="T5138" s="51"/>
      <c r="U5138" s="52"/>
      <c r="V5138" s="52"/>
      <c r="W5138" s="52"/>
      <c r="X5138" s="53"/>
      <c r="Y5138" s="52"/>
      <c r="Z5138" s="54"/>
      <c r="AA5138" s="22"/>
      <c r="AB5138" s="22"/>
      <c r="AC5138" s="22"/>
      <c r="AD5138" s="22"/>
      <c r="AE5138" s="22"/>
      <c r="AF5138" s="22"/>
      <c r="AG5138" s="22"/>
    </row>
    <row r="5139" spans="1:33" s="11" customFormat="1" ht="26.1" customHeight="1">
      <c r="A5139" s="45" t="str">
        <f>IF(AND($H5139&gt;=مغادرين!$C$4,$H5139&lt;=مغادرين!$H$4,مغادرين!$B$1=IF(مغادرين!$B$1="","",$I5139),مغادرين!$B$2=IF(مغادرين!$B$2="","",$K5139),مغادرين!$B$3=IF(مغادرين!$B$3="","",$Q5139),مغادرين!$B$4=IF(مغادرين!$B$4="","",$R5139)),MAX($A$4:$A5138)+1,"")</f>
        <v/>
      </c>
      <c r="B5139" s="45" t="str">
        <f t="shared" si="160"/>
        <v/>
      </c>
      <c r="C5139" s="45" t="str">
        <f>IF($A5139="","",RANK($B5139,$B$5:$B$9000,1)+COUNTIF($B$4:$B5138,$B5139))</f>
        <v/>
      </c>
      <c r="D5139" s="46" t="str">
        <f>IF(AND($O5139&gt;=قادمين!$C$4,$O5139&lt;=قادمين!$H$4,قادمين!$B$1=IF(قادمين!$B$1="","",$I5139),قادمين!$B$2=IF(قادمين!$B$2="","",$K5139),قادمين!$B$3=IF(قادمين!$B$3="","",$Q5139),قادمين!$B$4=IF(قادمين!$B$4="","",$R5139)),MAX($D$4:$D5138)+1,"")</f>
        <v/>
      </c>
      <c r="E5139" s="46" t="str">
        <f t="shared" si="161"/>
        <v/>
      </c>
      <c r="F5139" s="46" t="str">
        <f>IF($D5139="","",RANK($E5139,$E$5:$E$9000,1)+COUNTIF($E$4:$E5138,$E5139))</f>
        <v/>
      </c>
      <c r="G5139" s="63" t="str">
        <f>IF(H5139="","",COUNTA($H$5:H5139))</f>
        <v/>
      </c>
      <c r="H5139" s="187"/>
      <c r="I5139" s="203"/>
      <c r="J5139" s="202"/>
      <c r="K5139" s="202"/>
      <c r="L5139" s="202"/>
      <c r="M5139" s="202"/>
      <c r="N5139" s="202"/>
      <c r="O5139" s="201"/>
      <c r="P5139" s="159"/>
      <c r="Q5139" s="206"/>
      <c r="R5139" s="50"/>
      <c r="S5139" s="51"/>
      <c r="T5139" s="51"/>
      <c r="U5139" s="52"/>
      <c r="V5139" s="52"/>
      <c r="W5139" s="52"/>
      <c r="X5139" s="53"/>
      <c r="Y5139" s="52"/>
      <c r="Z5139" s="54"/>
      <c r="AA5139" s="22"/>
      <c r="AB5139" s="22"/>
      <c r="AC5139" s="22"/>
      <c r="AD5139" s="22"/>
      <c r="AE5139" s="22"/>
      <c r="AF5139" s="22"/>
      <c r="AG5139" s="22"/>
    </row>
    <row r="5140" spans="1:33" s="11" customFormat="1" ht="26.1" customHeight="1">
      <c r="A5140" s="45" t="str">
        <f>IF(AND($H5140&gt;=مغادرين!$C$4,$H5140&lt;=مغادرين!$H$4,مغادرين!$B$1=IF(مغادرين!$B$1="","",$I5140),مغادرين!$B$2=IF(مغادرين!$B$2="","",$K5140),مغادرين!$B$3=IF(مغادرين!$B$3="","",$Q5140),مغادرين!$B$4=IF(مغادرين!$B$4="","",$R5140)),MAX($A$4:$A5139)+1,"")</f>
        <v/>
      </c>
      <c r="B5140" s="45" t="str">
        <f t="shared" si="160"/>
        <v/>
      </c>
      <c r="C5140" s="45" t="str">
        <f>IF($A5140="","",RANK($B5140,$B$5:$B$9000,1)+COUNTIF($B$4:$B5139,$B5140))</f>
        <v/>
      </c>
      <c r="D5140" s="46" t="str">
        <f>IF(AND($O5140&gt;=قادمين!$C$4,$O5140&lt;=قادمين!$H$4,قادمين!$B$1=IF(قادمين!$B$1="","",$I5140),قادمين!$B$2=IF(قادمين!$B$2="","",$K5140),قادمين!$B$3=IF(قادمين!$B$3="","",$Q5140),قادمين!$B$4=IF(قادمين!$B$4="","",$R5140)),MAX($D$4:$D5139)+1,"")</f>
        <v/>
      </c>
      <c r="E5140" s="46" t="str">
        <f t="shared" si="161"/>
        <v/>
      </c>
      <c r="F5140" s="46" t="str">
        <f>IF($D5140="","",RANK($E5140,$E$5:$E$9000,1)+COUNTIF($E$4:$E5139,$E5140))</f>
        <v/>
      </c>
      <c r="G5140" s="63" t="str">
        <f>IF(H5140="","",COUNTA($H$5:H5140))</f>
        <v/>
      </c>
      <c r="H5140" s="187"/>
      <c r="I5140" s="203"/>
      <c r="J5140" s="202"/>
      <c r="K5140" s="202"/>
      <c r="L5140" s="202"/>
      <c r="M5140" s="202"/>
      <c r="N5140" s="202"/>
      <c r="O5140" s="201"/>
      <c r="P5140" s="159"/>
      <c r="Q5140" s="206"/>
      <c r="R5140" s="50"/>
      <c r="S5140" s="51"/>
      <c r="T5140" s="51"/>
      <c r="U5140" s="52"/>
      <c r="V5140" s="52"/>
      <c r="W5140" s="52"/>
      <c r="X5140" s="53"/>
      <c r="Y5140" s="52"/>
      <c r="Z5140" s="54"/>
      <c r="AA5140" s="22"/>
      <c r="AB5140" s="22"/>
      <c r="AC5140" s="22"/>
      <c r="AD5140" s="22"/>
      <c r="AE5140" s="22"/>
      <c r="AF5140" s="22"/>
      <c r="AG5140" s="22"/>
    </row>
    <row r="5141" spans="1:33" s="11" customFormat="1" ht="26.1" customHeight="1">
      <c r="A5141" s="45" t="str">
        <f>IF(AND($H5141&gt;=مغادرين!$C$4,$H5141&lt;=مغادرين!$H$4,مغادرين!$B$1=IF(مغادرين!$B$1="","",$I5141),مغادرين!$B$2=IF(مغادرين!$B$2="","",$K5141),مغادرين!$B$3=IF(مغادرين!$B$3="","",$Q5141),مغادرين!$B$4=IF(مغادرين!$B$4="","",$R5141)),MAX($A$4:$A5140)+1,"")</f>
        <v/>
      </c>
      <c r="B5141" s="45" t="str">
        <f t="shared" si="160"/>
        <v/>
      </c>
      <c r="C5141" s="45" t="str">
        <f>IF($A5141="","",RANK($B5141,$B$5:$B$9000,1)+COUNTIF($B$4:$B5140,$B5141))</f>
        <v/>
      </c>
      <c r="D5141" s="46" t="str">
        <f>IF(AND($O5141&gt;=قادمين!$C$4,$O5141&lt;=قادمين!$H$4,قادمين!$B$1=IF(قادمين!$B$1="","",$I5141),قادمين!$B$2=IF(قادمين!$B$2="","",$K5141),قادمين!$B$3=IF(قادمين!$B$3="","",$Q5141),قادمين!$B$4=IF(قادمين!$B$4="","",$R5141)),MAX($D$4:$D5140)+1,"")</f>
        <v/>
      </c>
      <c r="E5141" s="46" t="str">
        <f t="shared" si="161"/>
        <v/>
      </c>
      <c r="F5141" s="46" t="str">
        <f>IF($D5141="","",RANK($E5141,$E$5:$E$9000,1)+COUNTIF($E$4:$E5140,$E5141))</f>
        <v/>
      </c>
      <c r="G5141" s="63" t="str">
        <f>IF(H5141="","",COUNTA($H$5:H5141))</f>
        <v/>
      </c>
      <c r="H5141" s="187"/>
      <c r="I5141" s="203"/>
      <c r="J5141" s="202"/>
      <c r="K5141" s="202"/>
      <c r="L5141" s="202"/>
      <c r="M5141" s="202"/>
      <c r="N5141" s="202"/>
      <c r="O5141" s="201"/>
      <c r="P5141" s="159"/>
      <c r="Q5141" s="206"/>
      <c r="R5141" s="50"/>
      <c r="S5141" s="51"/>
      <c r="T5141" s="51"/>
      <c r="U5141" s="52"/>
      <c r="V5141" s="52"/>
      <c r="W5141" s="52"/>
      <c r="X5141" s="53"/>
      <c r="Y5141" s="52"/>
      <c r="Z5141" s="54"/>
      <c r="AA5141" s="22"/>
      <c r="AB5141" s="22"/>
      <c r="AC5141" s="22"/>
      <c r="AD5141" s="22"/>
      <c r="AE5141" s="22"/>
      <c r="AF5141" s="22"/>
      <c r="AG5141" s="22"/>
    </row>
    <row r="5142" spans="1:33" s="11" customFormat="1" ht="26.1" customHeight="1">
      <c r="A5142" s="45" t="str">
        <f>IF(AND($H5142&gt;=مغادرين!$C$4,$H5142&lt;=مغادرين!$H$4,مغادرين!$B$1=IF(مغادرين!$B$1="","",$I5142),مغادرين!$B$2=IF(مغادرين!$B$2="","",$K5142),مغادرين!$B$3=IF(مغادرين!$B$3="","",$Q5142),مغادرين!$B$4=IF(مغادرين!$B$4="","",$R5142)),MAX($A$4:$A5141)+1,"")</f>
        <v/>
      </c>
      <c r="B5142" s="45" t="str">
        <f t="shared" si="160"/>
        <v/>
      </c>
      <c r="C5142" s="45" t="str">
        <f>IF($A5142="","",RANK($B5142,$B$5:$B$9000,1)+COUNTIF($B$4:$B5141,$B5142))</f>
        <v/>
      </c>
      <c r="D5142" s="46" t="str">
        <f>IF(AND($O5142&gt;=قادمين!$C$4,$O5142&lt;=قادمين!$H$4,قادمين!$B$1=IF(قادمين!$B$1="","",$I5142),قادمين!$B$2=IF(قادمين!$B$2="","",$K5142),قادمين!$B$3=IF(قادمين!$B$3="","",$Q5142),قادمين!$B$4=IF(قادمين!$B$4="","",$R5142)),MAX($D$4:$D5141)+1,"")</f>
        <v/>
      </c>
      <c r="E5142" s="46" t="str">
        <f t="shared" si="161"/>
        <v/>
      </c>
      <c r="F5142" s="46" t="str">
        <f>IF($D5142="","",RANK($E5142,$E$5:$E$9000,1)+COUNTIF($E$4:$E5141,$E5142))</f>
        <v/>
      </c>
      <c r="G5142" s="63" t="str">
        <f>IF(H5142="","",COUNTA($H$5:H5142))</f>
        <v/>
      </c>
      <c r="H5142" s="187"/>
      <c r="I5142" s="203"/>
      <c r="J5142" s="202"/>
      <c r="K5142" s="202"/>
      <c r="L5142" s="202"/>
      <c r="M5142" s="202"/>
      <c r="N5142" s="202"/>
      <c r="O5142" s="201"/>
      <c r="P5142" s="159"/>
      <c r="Q5142" s="206"/>
      <c r="R5142" s="50"/>
      <c r="S5142" s="51"/>
      <c r="T5142" s="51"/>
      <c r="U5142" s="52"/>
      <c r="V5142" s="52"/>
      <c r="W5142" s="52"/>
      <c r="X5142" s="53"/>
      <c r="Y5142" s="52"/>
      <c r="Z5142" s="54"/>
      <c r="AA5142" s="22"/>
      <c r="AB5142" s="22"/>
      <c r="AC5142" s="22"/>
      <c r="AD5142" s="22"/>
      <c r="AE5142" s="22"/>
      <c r="AF5142" s="22"/>
      <c r="AG5142" s="22"/>
    </row>
    <row r="5143" spans="1:33" s="11" customFormat="1" ht="26.1" customHeight="1">
      <c r="A5143" s="45" t="str">
        <f>IF(AND($H5143&gt;=مغادرين!$C$4,$H5143&lt;=مغادرين!$H$4,مغادرين!$B$1=IF(مغادرين!$B$1="","",$I5143),مغادرين!$B$2=IF(مغادرين!$B$2="","",$K5143),مغادرين!$B$3=IF(مغادرين!$B$3="","",$Q5143),مغادرين!$B$4=IF(مغادرين!$B$4="","",$R5143)),MAX($A$4:$A5142)+1,"")</f>
        <v/>
      </c>
      <c r="B5143" s="45" t="str">
        <f t="shared" si="160"/>
        <v/>
      </c>
      <c r="C5143" s="45" t="str">
        <f>IF($A5143="","",RANK($B5143,$B$5:$B$9000,1)+COUNTIF($B$4:$B5142,$B5143))</f>
        <v/>
      </c>
      <c r="D5143" s="46" t="str">
        <f>IF(AND($O5143&gt;=قادمين!$C$4,$O5143&lt;=قادمين!$H$4,قادمين!$B$1=IF(قادمين!$B$1="","",$I5143),قادمين!$B$2=IF(قادمين!$B$2="","",$K5143),قادمين!$B$3=IF(قادمين!$B$3="","",$Q5143),قادمين!$B$4=IF(قادمين!$B$4="","",$R5143)),MAX($D$4:$D5142)+1,"")</f>
        <v/>
      </c>
      <c r="E5143" s="46" t="str">
        <f t="shared" si="161"/>
        <v/>
      </c>
      <c r="F5143" s="46" t="str">
        <f>IF($D5143="","",RANK($E5143,$E$5:$E$9000,1)+COUNTIF($E$4:$E5142,$E5143))</f>
        <v/>
      </c>
      <c r="G5143" s="63" t="str">
        <f>IF(H5143="","",COUNTA($H$5:H5143))</f>
        <v/>
      </c>
      <c r="H5143" s="187"/>
      <c r="I5143" s="203"/>
      <c r="J5143" s="202"/>
      <c r="K5143" s="202"/>
      <c r="L5143" s="202"/>
      <c r="M5143" s="202"/>
      <c r="N5143" s="202"/>
      <c r="O5143" s="201"/>
      <c r="P5143" s="159"/>
      <c r="Q5143" s="206"/>
      <c r="R5143" s="50"/>
      <c r="S5143" s="51"/>
      <c r="T5143" s="51"/>
      <c r="U5143" s="52"/>
      <c r="V5143" s="52"/>
      <c r="W5143" s="52"/>
      <c r="X5143" s="53"/>
      <c r="Y5143" s="52"/>
      <c r="Z5143" s="54"/>
      <c r="AA5143" s="22"/>
      <c r="AB5143" s="22"/>
      <c r="AC5143" s="22"/>
      <c r="AD5143" s="22"/>
      <c r="AE5143" s="22"/>
      <c r="AF5143" s="22"/>
      <c r="AG5143" s="22"/>
    </row>
    <row r="5144" spans="1:33" s="11" customFormat="1" ht="26.1" customHeight="1">
      <c r="A5144" s="45" t="str">
        <f>IF(AND($H5144&gt;=مغادرين!$C$4,$H5144&lt;=مغادرين!$H$4,مغادرين!$B$1=IF(مغادرين!$B$1="","",$I5144),مغادرين!$B$2=IF(مغادرين!$B$2="","",$K5144),مغادرين!$B$3=IF(مغادرين!$B$3="","",$Q5144),مغادرين!$B$4=IF(مغادرين!$B$4="","",$R5144)),MAX($A$4:$A5143)+1,"")</f>
        <v/>
      </c>
      <c r="B5144" s="45" t="str">
        <f t="shared" si="160"/>
        <v/>
      </c>
      <c r="C5144" s="45" t="str">
        <f>IF($A5144="","",RANK($B5144,$B$5:$B$9000,1)+COUNTIF($B$4:$B5143,$B5144))</f>
        <v/>
      </c>
      <c r="D5144" s="46" t="str">
        <f>IF(AND($O5144&gt;=قادمين!$C$4,$O5144&lt;=قادمين!$H$4,قادمين!$B$1=IF(قادمين!$B$1="","",$I5144),قادمين!$B$2=IF(قادمين!$B$2="","",$K5144),قادمين!$B$3=IF(قادمين!$B$3="","",$Q5144),قادمين!$B$4=IF(قادمين!$B$4="","",$R5144)),MAX($D$4:$D5143)+1,"")</f>
        <v/>
      </c>
      <c r="E5144" s="46" t="str">
        <f t="shared" si="161"/>
        <v/>
      </c>
      <c r="F5144" s="46" t="str">
        <f>IF($D5144="","",RANK($E5144,$E$5:$E$9000,1)+COUNTIF($E$4:$E5143,$E5144))</f>
        <v/>
      </c>
      <c r="G5144" s="63" t="str">
        <f>IF(H5144="","",COUNTA($H$5:H5144))</f>
        <v/>
      </c>
      <c r="H5144" s="187"/>
      <c r="I5144" s="203"/>
      <c r="J5144" s="202"/>
      <c r="K5144" s="202"/>
      <c r="L5144" s="202"/>
      <c r="M5144" s="202"/>
      <c r="N5144" s="202"/>
      <c r="O5144" s="201"/>
      <c r="P5144" s="159"/>
      <c r="Q5144" s="206"/>
      <c r="R5144" s="50"/>
      <c r="S5144" s="51"/>
      <c r="T5144" s="51"/>
      <c r="U5144" s="52"/>
      <c r="V5144" s="52"/>
      <c r="W5144" s="52"/>
      <c r="X5144" s="53"/>
      <c r="Y5144" s="52"/>
      <c r="Z5144" s="54"/>
      <c r="AA5144" s="22"/>
      <c r="AB5144" s="22"/>
      <c r="AC5144" s="22"/>
      <c r="AD5144" s="22"/>
      <c r="AE5144" s="22"/>
      <c r="AF5144" s="22"/>
      <c r="AG5144" s="22"/>
    </row>
    <row r="5145" spans="1:33" s="11" customFormat="1" ht="26.1" customHeight="1">
      <c r="A5145" s="45" t="str">
        <f>IF(AND($H5145&gt;=مغادرين!$C$4,$H5145&lt;=مغادرين!$H$4,مغادرين!$B$1=IF(مغادرين!$B$1="","",$I5145),مغادرين!$B$2=IF(مغادرين!$B$2="","",$K5145),مغادرين!$B$3=IF(مغادرين!$B$3="","",$Q5145),مغادرين!$B$4=IF(مغادرين!$B$4="","",$R5145)),MAX($A$4:$A5144)+1,"")</f>
        <v/>
      </c>
      <c r="B5145" s="45" t="str">
        <f t="shared" si="160"/>
        <v/>
      </c>
      <c r="C5145" s="45" t="str">
        <f>IF($A5145="","",RANK($B5145,$B$5:$B$9000,1)+COUNTIF($B$4:$B5144,$B5145))</f>
        <v/>
      </c>
      <c r="D5145" s="46" t="str">
        <f>IF(AND($O5145&gt;=قادمين!$C$4,$O5145&lt;=قادمين!$H$4,قادمين!$B$1=IF(قادمين!$B$1="","",$I5145),قادمين!$B$2=IF(قادمين!$B$2="","",$K5145),قادمين!$B$3=IF(قادمين!$B$3="","",$Q5145),قادمين!$B$4=IF(قادمين!$B$4="","",$R5145)),MAX($D$4:$D5144)+1,"")</f>
        <v/>
      </c>
      <c r="E5145" s="46" t="str">
        <f t="shared" si="161"/>
        <v/>
      </c>
      <c r="F5145" s="46" t="str">
        <f>IF($D5145="","",RANK($E5145,$E$5:$E$9000,1)+COUNTIF($E$4:$E5144,$E5145))</f>
        <v/>
      </c>
      <c r="G5145" s="63" t="str">
        <f>IF(H5145="","",COUNTA($H$5:H5145))</f>
        <v/>
      </c>
      <c r="H5145" s="187"/>
      <c r="I5145" s="203"/>
      <c r="J5145" s="202"/>
      <c r="K5145" s="202"/>
      <c r="L5145" s="202"/>
      <c r="M5145" s="202"/>
      <c r="N5145" s="202"/>
      <c r="O5145" s="201"/>
      <c r="P5145" s="159"/>
      <c r="Q5145" s="206"/>
      <c r="R5145" s="50"/>
      <c r="S5145" s="51"/>
      <c r="T5145" s="51"/>
      <c r="U5145" s="52"/>
      <c r="V5145" s="52"/>
      <c r="W5145" s="52"/>
      <c r="X5145" s="53"/>
      <c r="Y5145" s="52"/>
      <c r="Z5145" s="54"/>
      <c r="AA5145" s="22"/>
      <c r="AB5145" s="22"/>
      <c r="AC5145" s="22"/>
      <c r="AD5145" s="22"/>
      <c r="AE5145" s="22"/>
      <c r="AF5145" s="22"/>
      <c r="AG5145" s="22"/>
    </row>
    <row r="5146" spans="1:33" s="11" customFormat="1" ht="26.1" customHeight="1">
      <c r="A5146" s="45" t="str">
        <f>IF(AND($H5146&gt;=مغادرين!$C$4,$H5146&lt;=مغادرين!$H$4,مغادرين!$B$1=IF(مغادرين!$B$1="","",$I5146),مغادرين!$B$2=IF(مغادرين!$B$2="","",$K5146),مغادرين!$B$3=IF(مغادرين!$B$3="","",$Q5146),مغادرين!$B$4=IF(مغادرين!$B$4="","",$R5146)),MAX($A$4:$A5145)+1,"")</f>
        <v/>
      </c>
      <c r="B5146" s="45" t="str">
        <f t="shared" si="160"/>
        <v/>
      </c>
      <c r="C5146" s="45" t="str">
        <f>IF($A5146="","",RANK($B5146,$B$5:$B$9000,1)+COUNTIF($B$4:$B5145,$B5146))</f>
        <v/>
      </c>
      <c r="D5146" s="46" t="str">
        <f>IF(AND($O5146&gt;=قادمين!$C$4,$O5146&lt;=قادمين!$H$4,قادمين!$B$1=IF(قادمين!$B$1="","",$I5146),قادمين!$B$2=IF(قادمين!$B$2="","",$K5146),قادمين!$B$3=IF(قادمين!$B$3="","",$Q5146),قادمين!$B$4=IF(قادمين!$B$4="","",$R5146)),MAX($D$4:$D5145)+1,"")</f>
        <v/>
      </c>
      <c r="E5146" s="46" t="str">
        <f t="shared" si="161"/>
        <v/>
      </c>
      <c r="F5146" s="46" t="str">
        <f>IF($D5146="","",RANK($E5146,$E$5:$E$9000,1)+COUNTIF($E$4:$E5145,$E5146))</f>
        <v/>
      </c>
      <c r="G5146" s="63" t="str">
        <f>IF(H5146="","",COUNTA($H$5:H5146))</f>
        <v/>
      </c>
      <c r="H5146" s="187"/>
      <c r="I5146" s="203"/>
      <c r="J5146" s="202"/>
      <c r="K5146" s="202"/>
      <c r="L5146" s="202"/>
      <c r="M5146" s="202"/>
      <c r="N5146" s="202"/>
      <c r="O5146" s="201"/>
      <c r="P5146" s="159"/>
      <c r="Q5146" s="206"/>
      <c r="R5146" s="50"/>
      <c r="S5146" s="51"/>
      <c r="T5146" s="51"/>
      <c r="U5146" s="52"/>
      <c r="V5146" s="52"/>
      <c r="W5146" s="52"/>
      <c r="X5146" s="53"/>
      <c r="Y5146" s="52"/>
      <c r="Z5146" s="54"/>
      <c r="AA5146" s="22"/>
      <c r="AB5146" s="22"/>
      <c r="AC5146" s="22"/>
      <c r="AD5146" s="22"/>
      <c r="AE5146" s="22"/>
      <c r="AF5146" s="22"/>
      <c r="AG5146" s="22"/>
    </row>
    <row r="5147" spans="1:33" s="11" customFormat="1" ht="26.1" customHeight="1">
      <c r="A5147" s="45" t="str">
        <f>IF(AND($H5147&gt;=مغادرين!$C$4,$H5147&lt;=مغادرين!$H$4,مغادرين!$B$1=IF(مغادرين!$B$1="","",$I5147),مغادرين!$B$2=IF(مغادرين!$B$2="","",$K5147),مغادرين!$B$3=IF(مغادرين!$B$3="","",$Q5147),مغادرين!$B$4=IF(مغادرين!$B$4="","",$R5147)),MAX($A$4:$A5146)+1,"")</f>
        <v/>
      </c>
      <c r="B5147" s="45" t="str">
        <f t="shared" si="160"/>
        <v/>
      </c>
      <c r="C5147" s="45" t="str">
        <f>IF($A5147="","",RANK($B5147,$B$5:$B$9000,1)+COUNTIF($B$4:$B5146,$B5147))</f>
        <v/>
      </c>
      <c r="D5147" s="46" t="str">
        <f>IF(AND($O5147&gt;=قادمين!$C$4,$O5147&lt;=قادمين!$H$4,قادمين!$B$1=IF(قادمين!$B$1="","",$I5147),قادمين!$B$2=IF(قادمين!$B$2="","",$K5147),قادمين!$B$3=IF(قادمين!$B$3="","",$Q5147),قادمين!$B$4=IF(قادمين!$B$4="","",$R5147)),MAX($D$4:$D5146)+1,"")</f>
        <v/>
      </c>
      <c r="E5147" s="46" t="str">
        <f t="shared" si="161"/>
        <v/>
      </c>
      <c r="F5147" s="46" t="str">
        <f>IF($D5147="","",RANK($E5147,$E$5:$E$9000,1)+COUNTIF($E$4:$E5146,$E5147))</f>
        <v/>
      </c>
      <c r="G5147" s="63" t="str">
        <f>IF(H5147="","",COUNTA($H$5:H5147))</f>
        <v/>
      </c>
      <c r="H5147" s="187"/>
      <c r="I5147" s="203"/>
      <c r="J5147" s="202"/>
      <c r="K5147" s="202"/>
      <c r="L5147" s="202"/>
      <c r="M5147" s="202"/>
      <c r="N5147" s="202"/>
      <c r="O5147" s="201"/>
      <c r="P5147" s="159"/>
      <c r="Q5147" s="206"/>
      <c r="R5147" s="50"/>
      <c r="S5147" s="51"/>
      <c r="T5147" s="51"/>
      <c r="U5147" s="52"/>
      <c r="V5147" s="52"/>
      <c r="W5147" s="52"/>
      <c r="X5147" s="53"/>
      <c r="Y5147" s="52"/>
      <c r="Z5147" s="54"/>
      <c r="AA5147" s="22"/>
      <c r="AB5147" s="22"/>
      <c r="AC5147" s="22"/>
      <c r="AD5147" s="22"/>
      <c r="AE5147" s="22"/>
      <c r="AF5147" s="22"/>
      <c r="AG5147" s="22"/>
    </row>
    <row r="5148" spans="1:33" s="11" customFormat="1" ht="26.1" customHeight="1">
      <c r="A5148" s="45" t="str">
        <f>IF(AND($H5148&gt;=مغادرين!$C$4,$H5148&lt;=مغادرين!$H$4,مغادرين!$B$1=IF(مغادرين!$B$1="","",$I5148),مغادرين!$B$2=IF(مغادرين!$B$2="","",$K5148),مغادرين!$B$3=IF(مغادرين!$B$3="","",$Q5148),مغادرين!$B$4=IF(مغادرين!$B$4="","",$R5148)),MAX($A$4:$A5147)+1,"")</f>
        <v/>
      </c>
      <c r="B5148" s="45" t="str">
        <f t="shared" si="160"/>
        <v/>
      </c>
      <c r="C5148" s="45" t="str">
        <f>IF($A5148="","",RANK($B5148,$B$5:$B$9000,1)+COUNTIF($B$4:$B5147,$B5148))</f>
        <v/>
      </c>
      <c r="D5148" s="46" t="str">
        <f>IF(AND($O5148&gt;=قادمين!$C$4,$O5148&lt;=قادمين!$H$4,قادمين!$B$1=IF(قادمين!$B$1="","",$I5148),قادمين!$B$2=IF(قادمين!$B$2="","",$K5148),قادمين!$B$3=IF(قادمين!$B$3="","",$Q5148),قادمين!$B$4=IF(قادمين!$B$4="","",$R5148)),MAX($D$4:$D5147)+1,"")</f>
        <v/>
      </c>
      <c r="E5148" s="46" t="str">
        <f t="shared" si="161"/>
        <v/>
      </c>
      <c r="F5148" s="46" t="str">
        <f>IF($D5148="","",RANK($E5148,$E$5:$E$9000,1)+COUNTIF($E$4:$E5147,$E5148))</f>
        <v/>
      </c>
      <c r="G5148" s="63" t="str">
        <f>IF(H5148="","",COUNTA($H$5:H5148))</f>
        <v/>
      </c>
      <c r="H5148" s="187"/>
      <c r="I5148" s="203"/>
      <c r="J5148" s="202"/>
      <c r="K5148" s="202"/>
      <c r="L5148" s="202"/>
      <c r="M5148" s="202"/>
      <c r="N5148" s="202"/>
      <c r="O5148" s="201"/>
      <c r="P5148" s="159"/>
      <c r="Q5148" s="206"/>
      <c r="R5148" s="50"/>
      <c r="S5148" s="51"/>
      <c r="T5148" s="51"/>
      <c r="U5148" s="52"/>
      <c r="V5148" s="52"/>
      <c r="W5148" s="52"/>
      <c r="X5148" s="53"/>
      <c r="Y5148" s="52"/>
      <c r="Z5148" s="54"/>
      <c r="AA5148" s="22"/>
      <c r="AB5148" s="22"/>
      <c r="AC5148" s="22"/>
      <c r="AD5148" s="22"/>
      <c r="AE5148" s="22"/>
      <c r="AF5148" s="22"/>
      <c r="AG5148" s="22"/>
    </row>
    <row r="5149" spans="1:33" s="11" customFormat="1" ht="26.1" customHeight="1">
      <c r="A5149" s="45" t="str">
        <f>IF(AND($H5149&gt;=مغادرين!$C$4,$H5149&lt;=مغادرين!$H$4,مغادرين!$B$1=IF(مغادرين!$B$1="","",$I5149),مغادرين!$B$2=IF(مغادرين!$B$2="","",$K5149),مغادرين!$B$3=IF(مغادرين!$B$3="","",$Q5149),مغادرين!$B$4=IF(مغادرين!$B$4="","",$R5149)),MAX($A$4:$A5148)+1,"")</f>
        <v/>
      </c>
      <c r="B5149" s="45" t="str">
        <f t="shared" si="160"/>
        <v/>
      </c>
      <c r="C5149" s="45" t="str">
        <f>IF($A5149="","",RANK($B5149,$B$5:$B$9000,1)+COUNTIF($B$4:$B5148,$B5149))</f>
        <v/>
      </c>
      <c r="D5149" s="46" t="str">
        <f>IF(AND($O5149&gt;=قادمين!$C$4,$O5149&lt;=قادمين!$H$4,قادمين!$B$1=IF(قادمين!$B$1="","",$I5149),قادمين!$B$2=IF(قادمين!$B$2="","",$K5149),قادمين!$B$3=IF(قادمين!$B$3="","",$Q5149),قادمين!$B$4=IF(قادمين!$B$4="","",$R5149)),MAX($D$4:$D5148)+1,"")</f>
        <v/>
      </c>
      <c r="E5149" s="46" t="str">
        <f t="shared" si="161"/>
        <v/>
      </c>
      <c r="F5149" s="46" t="str">
        <f>IF($D5149="","",RANK($E5149,$E$5:$E$9000,1)+COUNTIF($E$4:$E5148,$E5149))</f>
        <v/>
      </c>
      <c r="G5149" s="63" t="str">
        <f>IF(H5149="","",COUNTA($H$5:H5149))</f>
        <v/>
      </c>
      <c r="H5149" s="187"/>
      <c r="I5149" s="203"/>
      <c r="J5149" s="202"/>
      <c r="K5149" s="202"/>
      <c r="L5149" s="202"/>
      <c r="M5149" s="202"/>
      <c r="N5149" s="202"/>
      <c r="O5149" s="201"/>
      <c r="P5149" s="159"/>
      <c r="Q5149" s="206"/>
      <c r="R5149" s="50"/>
      <c r="S5149" s="51"/>
      <c r="T5149" s="51"/>
      <c r="U5149" s="52"/>
      <c r="V5149" s="52"/>
      <c r="W5149" s="52"/>
      <c r="X5149" s="53"/>
      <c r="Y5149" s="52"/>
      <c r="Z5149" s="54"/>
      <c r="AA5149" s="22"/>
      <c r="AB5149" s="22"/>
      <c r="AC5149" s="22"/>
      <c r="AD5149" s="22"/>
      <c r="AE5149" s="22"/>
      <c r="AF5149" s="22"/>
      <c r="AG5149" s="22"/>
    </row>
    <row r="5150" spans="1:33" s="11" customFormat="1" ht="26.1" customHeight="1">
      <c r="A5150" s="45" t="str">
        <f>IF(AND($H5150&gt;=مغادرين!$C$4,$H5150&lt;=مغادرين!$H$4,مغادرين!$B$1=IF(مغادرين!$B$1="","",$I5150),مغادرين!$B$2=IF(مغادرين!$B$2="","",$K5150),مغادرين!$B$3=IF(مغادرين!$B$3="","",$Q5150),مغادرين!$B$4=IF(مغادرين!$B$4="","",$R5150)),MAX($A$4:$A5149)+1,"")</f>
        <v/>
      </c>
      <c r="B5150" s="45" t="str">
        <f t="shared" si="160"/>
        <v/>
      </c>
      <c r="C5150" s="45" t="str">
        <f>IF($A5150="","",RANK($B5150,$B$5:$B$9000,1)+COUNTIF($B$4:$B5149,$B5150))</f>
        <v/>
      </c>
      <c r="D5150" s="46" t="str">
        <f>IF(AND($O5150&gt;=قادمين!$C$4,$O5150&lt;=قادمين!$H$4,قادمين!$B$1=IF(قادمين!$B$1="","",$I5150),قادمين!$B$2=IF(قادمين!$B$2="","",$K5150),قادمين!$B$3=IF(قادمين!$B$3="","",$Q5150),قادمين!$B$4=IF(قادمين!$B$4="","",$R5150)),MAX($D$4:$D5149)+1,"")</f>
        <v/>
      </c>
      <c r="E5150" s="46" t="str">
        <f t="shared" si="161"/>
        <v/>
      </c>
      <c r="F5150" s="46" t="str">
        <f>IF($D5150="","",RANK($E5150,$E$5:$E$9000,1)+COUNTIF($E$4:$E5149,$E5150))</f>
        <v/>
      </c>
      <c r="G5150" s="63" t="str">
        <f>IF(H5150="","",COUNTA($H$5:H5150))</f>
        <v/>
      </c>
      <c r="H5150" s="187"/>
      <c r="I5150" s="203"/>
      <c r="J5150" s="202"/>
      <c r="K5150" s="202"/>
      <c r="L5150" s="202"/>
      <c r="M5150" s="202"/>
      <c r="N5150" s="202"/>
      <c r="O5150" s="201"/>
      <c r="P5150" s="159"/>
      <c r="Q5150" s="206"/>
      <c r="R5150" s="50"/>
      <c r="S5150" s="51"/>
      <c r="T5150" s="51"/>
      <c r="U5150" s="52"/>
      <c r="V5150" s="52"/>
      <c r="W5150" s="52"/>
      <c r="X5150" s="53"/>
      <c r="Y5150" s="52"/>
      <c r="Z5150" s="54"/>
      <c r="AA5150" s="22"/>
      <c r="AB5150" s="22"/>
      <c r="AC5150" s="22"/>
      <c r="AD5150" s="22"/>
      <c r="AE5150" s="22"/>
      <c r="AF5150" s="22"/>
      <c r="AG5150" s="22"/>
    </row>
    <row r="5151" spans="1:33" s="11" customFormat="1" ht="26.1" customHeight="1">
      <c r="A5151" s="45" t="str">
        <f>IF(AND($H5151&gt;=مغادرين!$C$4,$H5151&lt;=مغادرين!$H$4,مغادرين!$B$1=IF(مغادرين!$B$1="","",$I5151),مغادرين!$B$2=IF(مغادرين!$B$2="","",$K5151),مغادرين!$B$3=IF(مغادرين!$B$3="","",$Q5151),مغادرين!$B$4=IF(مغادرين!$B$4="","",$R5151)),MAX($A$4:$A5150)+1,"")</f>
        <v/>
      </c>
      <c r="B5151" s="45" t="str">
        <f t="shared" si="160"/>
        <v/>
      </c>
      <c r="C5151" s="45" t="str">
        <f>IF($A5151="","",RANK($B5151,$B$5:$B$9000,1)+COUNTIF($B$4:$B5150,$B5151))</f>
        <v/>
      </c>
      <c r="D5151" s="46" t="str">
        <f>IF(AND($O5151&gt;=قادمين!$C$4,$O5151&lt;=قادمين!$H$4,قادمين!$B$1=IF(قادمين!$B$1="","",$I5151),قادمين!$B$2=IF(قادمين!$B$2="","",$K5151),قادمين!$B$3=IF(قادمين!$B$3="","",$Q5151),قادمين!$B$4=IF(قادمين!$B$4="","",$R5151)),MAX($D$4:$D5150)+1,"")</f>
        <v/>
      </c>
      <c r="E5151" s="46" t="str">
        <f t="shared" si="161"/>
        <v/>
      </c>
      <c r="F5151" s="46" t="str">
        <f>IF($D5151="","",RANK($E5151,$E$5:$E$9000,1)+COUNTIF($E$4:$E5150,$E5151))</f>
        <v/>
      </c>
      <c r="G5151" s="63" t="str">
        <f>IF(H5151="","",COUNTA($H$5:H5151))</f>
        <v/>
      </c>
      <c r="H5151" s="187"/>
      <c r="I5151" s="203"/>
      <c r="J5151" s="202"/>
      <c r="K5151" s="202"/>
      <c r="L5151" s="202"/>
      <c r="M5151" s="202"/>
      <c r="N5151" s="202"/>
      <c r="O5151" s="201"/>
      <c r="P5151" s="159"/>
      <c r="Q5151" s="206"/>
      <c r="R5151" s="50"/>
      <c r="S5151" s="51"/>
      <c r="T5151" s="51"/>
      <c r="U5151" s="52"/>
      <c r="V5151" s="52"/>
      <c r="W5151" s="52"/>
      <c r="X5151" s="53"/>
      <c r="Y5151" s="52"/>
      <c r="Z5151" s="54"/>
      <c r="AA5151" s="22"/>
      <c r="AB5151" s="22"/>
      <c r="AC5151" s="22"/>
      <c r="AD5151" s="22"/>
      <c r="AE5151" s="22"/>
      <c r="AF5151" s="22"/>
      <c r="AG5151" s="22"/>
    </row>
    <row r="5152" spans="1:33" s="11" customFormat="1" ht="26.1" customHeight="1">
      <c r="A5152" s="45" t="str">
        <f>IF(AND($H5152&gt;=مغادرين!$C$4,$H5152&lt;=مغادرين!$H$4,مغادرين!$B$1=IF(مغادرين!$B$1="","",$I5152),مغادرين!$B$2=IF(مغادرين!$B$2="","",$K5152),مغادرين!$B$3=IF(مغادرين!$B$3="","",$Q5152),مغادرين!$B$4=IF(مغادرين!$B$4="","",$R5152)),MAX($A$4:$A5151)+1,"")</f>
        <v/>
      </c>
      <c r="B5152" s="45" t="str">
        <f t="shared" si="160"/>
        <v/>
      </c>
      <c r="C5152" s="45" t="str">
        <f>IF($A5152="","",RANK($B5152,$B$5:$B$9000,1)+COUNTIF($B$4:$B5151,$B5152))</f>
        <v/>
      </c>
      <c r="D5152" s="46" t="str">
        <f>IF(AND($O5152&gt;=قادمين!$C$4,$O5152&lt;=قادمين!$H$4,قادمين!$B$1=IF(قادمين!$B$1="","",$I5152),قادمين!$B$2=IF(قادمين!$B$2="","",$K5152),قادمين!$B$3=IF(قادمين!$B$3="","",$Q5152),قادمين!$B$4=IF(قادمين!$B$4="","",$R5152)),MAX($D$4:$D5151)+1,"")</f>
        <v/>
      </c>
      <c r="E5152" s="46" t="str">
        <f t="shared" si="161"/>
        <v/>
      </c>
      <c r="F5152" s="46" t="str">
        <f>IF($D5152="","",RANK($E5152,$E$5:$E$9000,1)+COUNTIF($E$4:$E5151,$E5152))</f>
        <v/>
      </c>
      <c r="G5152" s="63" t="str">
        <f>IF(H5152="","",COUNTA($H$5:H5152))</f>
        <v/>
      </c>
      <c r="H5152" s="187"/>
      <c r="I5152" s="203"/>
      <c r="J5152" s="202"/>
      <c r="K5152" s="202"/>
      <c r="L5152" s="202"/>
      <c r="M5152" s="202"/>
      <c r="N5152" s="202"/>
      <c r="O5152" s="201"/>
      <c r="P5152" s="159"/>
      <c r="Q5152" s="206"/>
      <c r="R5152" s="50"/>
      <c r="S5152" s="51"/>
      <c r="T5152" s="51"/>
      <c r="U5152" s="52"/>
      <c r="V5152" s="52"/>
      <c r="W5152" s="52"/>
      <c r="X5152" s="53"/>
      <c r="Y5152" s="52"/>
      <c r="Z5152" s="54"/>
      <c r="AA5152" s="22"/>
      <c r="AB5152" s="22"/>
      <c r="AC5152" s="22"/>
      <c r="AD5152" s="22"/>
      <c r="AE5152" s="22"/>
      <c r="AF5152" s="22"/>
      <c r="AG5152" s="22"/>
    </row>
    <row r="5153" spans="1:33" s="11" customFormat="1" ht="26.1" customHeight="1">
      <c r="A5153" s="45" t="str">
        <f>IF(AND($H5153&gt;=مغادرين!$C$4,$H5153&lt;=مغادرين!$H$4,مغادرين!$B$1=IF(مغادرين!$B$1="","",$I5153),مغادرين!$B$2=IF(مغادرين!$B$2="","",$K5153),مغادرين!$B$3=IF(مغادرين!$B$3="","",$Q5153),مغادرين!$B$4=IF(مغادرين!$B$4="","",$R5153)),MAX($A$4:$A5152)+1,"")</f>
        <v/>
      </c>
      <c r="B5153" s="45" t="str">
        <f t="shared" si="160"/>
        <v/>
      </c>
      <c r="C5153" s="45" t="str">
        <f>IF($A5153="","",RANK($B5153,$B$5:$B$9000,1)+COUNTIF($B$4:$B5152,$B5153))</f>
        <v/>
      </c>
      <c r="D5153" s="46" t="str">
        <f>IF(AND($O5153&gt;=قادمين!$C$4,$O5153&lt;=قادمين!$H$4,قادمين!$B$1=IF(قادمين!$B$1="","",$I5153),قادمين!$B$2=IF(قادمين!$B$2="","",$K5153),قادمين!$B$3=IF(قادمين!$B$3="","",$Q5153),قادمين!$B$4=IF(قادمين!$B$4="","",$R5153)),MAX($D$4:$D5152)+1,"")</f>
        <v/>
      </c>
      <c r="E5153" s="46" t="str">
        <f t="shared" si="161"/>
        <v/>
      </c>
      <c r="F5153" s="46" t="str">
        <f>IF($D5153="","",RANK($E5153,$E$5:$E$9000,1)+COUNTIF($E$4:$E5152,$E5153))</f>
        <v/>
      </c>
      <c r="G5153" s="63" t="str">
        <f>IF(H5153="","",COUNTA($H$5:H5153))</f>
        <v/>
      </c>
      <c r="H5153" s="187"/>
      <c r="I5153" s="203"/>
      <c r="J5153" s="202"/>
      <c r="K5153" s="202"/>
      <c r="L5153" s="202"/>
      <c r="M5153" s="202"/>
      <c r="N5153" s="202"/>
      <c r="O5153" s="201"/>
      <c r="P5153" s="159"/>
      <c r="Q5153" s="206"/>
      <c r="R5153" s="50"/>
      <c r="S5153" s="51"/>
      <c r="T5153" s="51"/>
      <c r="U5153" s="52"/>
      <c r="V5153" s="52"/>
      <c r="W5153" s="52"/>
      <c r="X5153" s="53"/>
      <c r="Y5153" s="52"/>
      <c r="Z5153" s="54"/>
      <c r="AA5153" s="22"/>
      <c r="AB5153" s="22"/>
      <c r="AC5153" s="22"/>
      <c r="AD5153" s="22"/>
      <c r="AE5153" s="22"/>
      <c r="AF5153" s="22"/>
      <c r="AG5153" s="22"/>
    </row>
    <row r="5154" spans="1:33" s="11" customFormat="1" ht="26.1" customHeight="1">
      <c r="A5154" s="45" t="str">
        <f>IF(AND($H5154&gt;=مغادرين!$C$4,$H5154&lt;=مغادرين!$H$4,مغادرين!$B$1=IF(مغادرين!$B$1="","",$I5154),مغادرين!$B$2=IF(مغادرين!$B$2="","",$K5154),مغادرين!$B$3=IF(مغادرين!$B$3="","",$Q5154),مغادرين!$B$4=IF(مغادرين!$B$4="","",$R5154)),MAX($A$4:$A5153)+1,"")</f>
        <v/>
      </c>
      <c r="B5154" s="45" t="str">
        <f t="shared" si="160"/>
        <v/>
      </c>
      <c r="C5154" s="45" t="str">
        <f>IF($A5154="","",RANK($B5154,$B$5:$B$9000,1)+COUNTIF($B$4:$B5153,$B5154))</f>
        <v/>
      </c>
      <c r="D5154" s="46" t="str">
        <f>IF(AND($O5154&gt;=قادمين!$C$4,$O5154&lt;=قادمين!$H$4,قادمين!$B$1=IF(قادمين!$B$1="","",$I5154),قادمين!$B$2=IF(قادمين!$B$2="","",$K5154),قادمين!$B$3=IF(قادمين!$B$3="","",$Q5154),قادمين!$B$4=IF(قادمين!$B$4="","",$R5154)),MAX($D$4:$D5153)+1,"")</f>
        <v/>
      </c>
      <c r="E5154" s="46" t="str">
        <f t="shared" si="161"/>
        <v/>
      </c>
      <c r="F5154" s="46" t="str">
        <f>IF($D5154="","",RANK($E5154,$E$5:$E$9000,1)+COUNTIF($E$4:$E5153,$E5154))</f>
        <v/>
      </c>
      <c r="G5154" s="63" t="str">
        <f>IF(H5154="","",COUNTA($H$5:H5154))</f>
        <v/>
      </c>
      <c r="H5154" s="187"/>
      <c r="I5154" s="203"/>
      <c r="J5154" s="202"/>
      <c r="K5154" s="202"/>
      <c r="L5154" s="202"/>
      <c r="M5154" s="202"/>
      <c r="N5154" s="202"/>
      <c r="O5154" s="201"/>
      <c r="P5154" s="159"/>
      <c r="Q5154" s="206"/>
      <c r="R5154" s="50"/>
      <c r="S5154" s="51"/>
      <c r="T5154" s="51"/>
      <c r="U5154" s="52"/>
      <c r="V5154" s="52"/>
      <c r="W5154" s="52"/>
      <c r="X5154" s="53"/>
      <c r="Y5154" s="52"/>
      <c r="Z5154" s="54"/>
      <c r="AA5154" s="22"/>
      <c r="AB5154" s="22"/>
      <c r="AC5154" s="22"/>
      <c r="AD5154" s="22"/>
      <c r="AE5154" s="22"/>
      <c r="AF5154" s="22"/>
      <c r="AG5154" s="22"/>
    </row>
    <row r="5155" spans="1:33" s="11" customFormat="1" ht="26.1" customHeight="1">
      <c r="A5155" s="45" t="str">
        <f>IF(AND($H5155&gt;=مغادرين!$C$4,$H5155&lt;=مغادرين!$H$4,مغادرين!$B$1=IF(مغادرين!$B$1="","",$I5155),مغادرين!$B$2=IF(مغادرين!$B$2="","",$K5155),مغادرين!$B$3=IF(مغادرين!$B$3="","",$Q5155),مغادرين!$B$4=IF(مغادرين!$B$4="","",$R5155)),MAX($A$4:$A5154)+1,"")</f>
        <v/>
      </c>
      <c r="B5155" s="45" t="str">
        <f t="shared" si="160"/>
        <v/>
      </c>
      <c r="C5155" s="45" t="str">
        <f>IF($A5155="","",RANK($B5155,$B$5:$B$9000,1)+COUNTIF($B$4:$B5154,$B5155))</f>
        <v/>
      </c>
      <c r="D5155" s="46" t="str">
        <f>IF(AND($O5155&gt;=قادمين!$C$4,$O5155&lt;=قادمين!$H$4,قادمين!$B$1=IF(قادمين!$B$1="","",$I5155),قادمين!$B$2=IF(قادمين!$B$2="","",$K5155),قادمين!$B$3=IF(قادمين!$B$3="","",$Q5155),قادمين!$B$4=IF(قادمين!$B$4="","",$R5155)),MAX($D$4:$D5154)+1,"")</f>
        <v/>
      </c>
      <c r="E5155" s="46" t="str">
        <f t="shared" si="161"/>
        <v/>
      </c>
      <c r="F5155" s="46" t="str">
        <f>IF($D5155="","",RANK($E5155,$E$5:$E$9000,1)+COUNTIF($E$4:$E5154,$E5155))</f>
        <v/>
      </c>
      <c r="G5155" s="63" t="str">
        <f>IF(H5155="","",COUNTA($H$5:H5155))</f>
        <v/>
      </c>
      <c r="H5155" s="187"/>
      <c r="I5155" s="203"/>
      <c r="J5155" s="202"/>
      <c r="K5155" s="202"/>
      <c r="L5155" s="202"/>
      <c r="M5155" s="202"/>
      <c r="N5155" s="202"/>
      <c r="O5155" s="201"/>
      <c r="P5155" s="159"/>
      <c r="Q5155" s="206"/>
      <c r="R5155" s="50"/>
      <c r="S5155" s="51"/>
      <c r="T5155" s="51"/>
      <c r="U5155" s="52"/>
      <c r="V5155" s="52"/>
      <c r="W5155" s="52"/>
      <c r="X5155" s="53"/>
      <c r="Y5155" s="52"/>
      <c r="Z5155" s="54"/>
      <c r="AA5155" s="22"/>
      <c r="AB5155" s="22"/>
      <c r="AC5155" s="22"/>
      <c r="AD5155" s="22"/>
      <c r="AE5155" s="22"/>
      <c r="AF5155" s="22"/>
      <c r="AG5155" s="22"/>
    </row>
    <row r="5156" spans="1:33" s="11" customFormat="1" ht="26.1" customHeight="1">
      <c r="A5156" s="45" t="str">
        <f>IF(AND($H5156&gt;=مغادرين!$C$4,$H5156&lt;=مغادرين!$H$4,مغادرين!$B$1=IF(مغادرين!$B$1="","",$I5156),مغادرين!$B$2=IF(مغادرين!$B$2="","",$K5156),مغادرين!$B$3=IF(مغادرين!$B$3="","",$Q5156),مغادرين!$B$4=IF(مغادرين!$B$4="","",$R5156)),MAX($A$4:$A5155)+1,"")</f>
        <v/>
      </c>
      <c r="B5156" s="45" t="str">
        <f t="shared" si="160"/>
        <v/>
      </c>
      <c r="C5156" s="45" t="str">
        <f>IF($A5156="","",RANK($B5156,$B$5:$B$9000,1)+COUNTIF($B$4:$B5155,$B5156))</f>
        <v/>
      </c>
      <c r="D5156" s="46" t="str">
        <f>IF(AND($O5156&gt;=قادمين!$C$4,$O5156&lt;=قادمين!$H$4,قادمين!$B$1=IF(قادمين!$B$1="","",$I5156),قادمين!$B$2=IF(قادمين!$B$2="","",$K5156),قادمين!$B$3=IF(قادمين!$B$3="","",$Q5156),قادمين!$B$4=IF(قادمين!$B$4="","",$R5156)),MAX($D$4:$D5155)+1,"")</f>
        <v/>
      </c>
      <c r="E5156" s="46" t="str">
        <f t="shared" si="161"/>
        <v/>
      </c>
      <c r="F5156" s="46" t="str">
        <f>IF($D5156="","",RANK($E5156,$E$5:$E$9000,1)+COUNTIF($E$4:$E5155,$E5156))</f>
        <v/>
      </c>
      <c r="G5156" s="63" t="str">
        <f>IF(H5156="","",COUNTA($H$5:H5156))</f>
        <v/>
      </c>
      <c r="H5156" s="187"/>
      <c r="I5156" s="203"/>
      <c r="J5156" s="202"/>
      <c r="K5156" s="202"/>
      <c r="L5156" s="202"/>
      <c r="M5156" s="202"/>
      <c r="N5156" s="202"/>
      <c r="O5156" s="201"/>
      <c r="P5156" s="159"/>
      <c r="Q5156" s="206"/>
      <c r="R5156" s="50"/>
      <c r="S5156" s="51"/>
      <c r="T5156" s="51"/>
      <c r="U5156" s="52"/>
      <c r="V5156" s="52"/>
      <c r="W5156" s="52"/>
      <c r="X5156" s="53"/>
      <c r="Y5156" s="52"/>
      <c r="Z5156" s="54"/>
      <c r="AA5156" s="22"/>
      <c r="AB5156" s="22"/>
      <c r="AC5156" s="22"/>
      <c r="AD5156" s="22"/>
      <c r="AE5156" s="22"/>
      <c r="AF5156" s="22"/>
      <c r="AG5156" s="22"/>
    </row>
    <row r="5157" spans="1:33" s="11" customFormat="1" ht="26.1" customHeight="1">
      <c r="A5157" s="45" t="str">
        <f>IF(AND($H5157&gt;=مغادرين!$C$4,$H5157&lt;=مغادرين!$H$4,مغادرين!$B$1=IF(مغادرين!$B$1="","",$I5157),مغادرين!$B$2=IF(مغادرين!$B$2="","",$K5157),مغادرين!$B$3=IF(مغادرين!$B$3="","",$Q5157),مغادرين!$B$4=IF(مغادرين!$B$4="","",$R5157)),MAX($A$4:$A5156)+1,"")</f>
        <v/>
      </c>
      <c r="B5157" s="45" t="str">
        <f t="shared" si="160"/>
        <v/>
      </c>
      <c r="C5157" s="45" t="str">
        <f>IF($A5157="","",RANK($B5157,$B$5:$B$9000,1)+COUNTIF($B$4:$B5156,$B5157))</f>
        <v/>
      </c>
      <c r="D5157" s="46" t="str">
        <f>IF(AND($O5157&gt;=قادمين!$C$4,$O5157&lt;=قادمين!$H$4,قادمين!$B$1=IF(قادمين!$B$1="","",$I5157),قادمين!$B$2=IF(قادمين!$B$2="","",$K5157),قادمين!$B$3=IF(قادمين!$B$3="","",$Q5157),قادمين!$B$4=IF(قادمين!$B$4="","",$R5157)),MAX($D$4:$D5156)+1,"")</f>
        <v/>
      </c>
      <c r="E5157" s="46" t="str">
        <f t="shared" si="161"/>
        <v/>
      </c>
      <c r="F5157" s="46" t="str">
        <f>IF($D5157="","",RANK($E5157,$E$5:$E$9000,1)+COUNTIF($E$4:$E5156,$E5157))</f>
        <v/>
      </c>
      <c r="G5157" s="63" t="str">
        <f>IF(H5157="","",COUNTA($H$5:H5157))</f>
        <v/>
      </c>
      <c r="H5157" s="187"/>
      <c r="I5157" s="203"/>
      <c r="J5157" s="202"/>
      <c r="K5157" s="202"/>
      <c r="L5157" s="202"/>
      <c r="M5157" s="202"/>
      <c r="N5157" s="202"/>
      <c r="O5157" s="201"/>
      <c r="P5157" s="159"/>
      <c r="Q5157" s="206"/>
      <c r="R5157" s="50"/>
      <c r="S5157" s="51"/>
      <c r="T5157" s="51"/>
      <c r="U5157" s="52"/>
      <c r="V5157" s="52"/>
      <c r="W5157" s="52"/>
      <c r="X5157" s="53"/>
      <c r="Y5157" s="52"/>
      <c r="Z5157" s="54"/>
      <c r="AA5157" s="22"/>
      <c r="AB5157" s="22"/>
      <c r="AC5157" s="22"/>
      <c r="AD5157" s="22"/>
      <c r="AE5157" s="22"/>
      <c r="AF5157" s="22"/>
      <c r="AG5157" s="22"/>
    </row>
    <row r="5158" spans="1:33" s="11" customFormat="1" ht="26.1" customHeight="1">
      <c r="A5158" s="45" t="str">
        <f>IF(AND($H5158&gt;=مغادرين!$C$4,$H5158&lt;=مغادرين!$H$4,مغادرين!$B$1=IF(مغادرين!$B$1="","",$I5158),مغادرين!$B$2=IF(مغادرين!$B$2="","",$K5158),مغادرين!$B$3=IF(مغادرين!$B$3="","",$Q5158),مغادرين!$B$4=IF(مغادرين!$B$4="","",$R5158)),MAX($A$4:$A5157)+1,"")</f>
        <v/>
      </c>
      <c r="B5158" s="45" t="str">
        <f t="shared" si="160"/>
        <v/>
      </c>
      <c r="C5158" s="45" t="str">
        <f>IF($A5158="","",RANK($B5158,$B$5:$B$9000,1)+COUNTIF($B$4:$B5157,$B5158))</f>
        <v/>
      </c>
      <c r="D5158" s="46" t="str">
        <f>IF(AND($O5158&gt;=قادمين!$C$4,$O5158&lt;=قادمين!$H$4,قادمين!$B$1=IF(قادمين!$B$1="","",$I5158),قادمين!$B$2=IF(قادمين!$B$2="","",$K5158),قادمين!$B$3=IF(قادمين!$B$3="","",$Q5158),قادمين!$B$4=IF(قادمين!$B$4="","",$R5158)),MAX($D$4:$D5157)+1,"")</f>
        <v/>
      </c>
      <c r="E5158" s="46" t="str">
        <f t="shared" si="161"/>
        <v/>
      </c>
      <c r="F5158" s="46" t="str">
        <f>IF($D5158="","",RANK($E5158,$E$5:$E$9000,1)+COUNTIF($E$4:$E5157,$E5158))</f>
        <v/>
      </c>
      <c r="G5158" s="63" t="str">
        <f>IF(H5158="","",COUNTA($H$5:H5158))</f>
        <v/>
      </c>
      <c r="H5158" s="187"/>
      <c r="I5158" s="203"/>
      <c r="J5158" s="202"/>
      <c r="K5158" s="202"/>
      <c r="L5158" s="202"/>
      <c r="M5158" s="202"/>
      <c r="N5158" s="202"/>
      <c r="O5158" s="201"/>
      <c r="P5158" s="159"/>
      <c r="Q5158" s="206"/>
      <c r="R5158" s="50"/>
      <c r="S5158" s="51"/>
      <c r="T5158" s="51"/>
      <c r="U5158" s="52"/>
      <c r="V5158" s="52"/>
      <c r="W5158" s="52"/>
      <c r="X5158" s="53"/>
      <c r="Y5158" s="52"/>
      <c r="Z5158" s="54"/>
      <c r="AA5158" s="22"/>
      <c r="AB5158" s="22"/>
      <c r="AC5158" s="22"/>
      <c r="AD5158" s="22"/>
      <c r="AE5158" s="22"/>
      <c r="AF5158" s="22"/>
      <c r="AG5158" s="22"/>
    </row>
    <row r="5159" spans="1:33" s="11" customFormat="1" ht="26.1" customHeight="1">
      <c r="A5159" s="45" t="str">
        <f>IF(AND($H5159&gt;=مغادرين!$C$4,$H5159&lt;=مغادرين!$H$4,مغادرين!$B$1=IF(مغادرين!$B$1="","",$I5159),مغادرين!$B$2=IF(مغادرين!$B$2="","",$K5159),مغادرين!$B$3=IF(مغادرين!$B$3="","",$Q5159),مغادرين!$B$4=IF(مغادرين!$B$4="","",$R5159)),MAX($A$4:$A5158)+1,"")</f>
        <v/>
      </c>
      <c r="B5159" s="45" t="str">
        <f t="shared" si="160"/>
        <v/>
      </c>
      <c r="C5159" s="45" t="str">
        <f>IF($A5159="","",RANK($B5159,$B$5:$B$9000,1)+COUNTIF($B$4:$B5158,$B5159))</f>
        <v/>
      </c>
      <c r="D5159" s="46" t="str">
        <f>IF(AND($O5159&gt;=قادمين!$C$4,$O5159&lt;=قادمين!$H$4,قادمين!$B$1=IF(قادمين!$B$1="","",$I5159),قادمين!$B$2=IF(قادمين!$B$2="","",$K5159),قادمين!$B$3=IF(قادمين!$B$3="","",$Q5159),قادمين!$B$4=IF(قادمين!$B$4="","",$R5159)),MAX($D$4:$D5158)+1,"")</f>
        <v/>
      </c>
      <c r="E5159" s="46" t="str">
        <f t="shared" si="161"/>
        <v/>
      </c>
      <c r="F5159" s="46" t="str">
        <f>IF($D5159="","",RANK($E5159,$E$5:$E$9000,1)+COUNTIF($E$4:$E5158,$E5159))</f>
        <v/>
      </c>
      <c r="G5159" s="63" t="str">
        <f>IF(H5159="","",COUNTA($H$5:H5159))</f>
        <v/>
      </c>
      <c r="H5159" s="187"/>
      <c r="I5159" s="203"/>
      <c r="J5159" s="202"/>
      <c r="K5159" s="202"/>
      <c r="L5159" s="202"/>
      <c r="M5159" s="202"/>
      <c r="N5159" s="202"/>
      <c r="O5159" s="201"/>
      <c r="P5159" s="159"/>
      <c r="Q5159" s="206"/>
      <c r="R5159" s="50"/>
      <c r="S5159" s="51"/>
      <c r="T5159" s="51"/>
      <c r="U5159" s="52"/>
      <c r="V5159" s="52"/>
      <c r="W5159" s="52"/>
      <c r="X5159" s="53"/>
      <c r="Y5159" s="52"/>
      <c r="Z5159" s="54"/>
      <c r="AA5159" s="22"/>
      <c r="AB5159" s="22"/>
      <c r="AC5159" s="22"/>
      <c r="AD5159" s="22"/>
      <c r="AE5159" s="22"/>
      <c r="AF5159" s="22"/>
      <c r="AG5159" s="22"/>
    </row>
    <row r="5160" spans="1:33" s="11" customFormat="1" ht="26.1" customHeight="1">
      <c r="A5160" s="45" t="str">
        <f>IF(AND($H5160&gt;=مغادرين!$C$4,$H5160&lt;=مغادرين!$H$4,مغادرين!$B$1=IF(مغادرين!$B$1="","",$I5160),مغادرين!$B$2=IF(مغادرين!$B$2="","",$K5160),مغادرين!$B$3=IF(مغادرين!$B$3="","",$Q5160),مغادرين!$B$4=IF(مغادرين!$B$4="","",$R5160)),MAX($A$4:$A5159)+1,"")</f>
        <v/>
      </c>
      <c r="B5160" s="45" t="str">
        <f t="shared" si="160"/>
        <v/>
      </c>
      <c r="C5160" s="45" t="str">
        <f>IF($A5160="","",RANK($B5160,$B$5:$B$9000,1)+COUNTIF($B$4:$B5159,$B5160))</f>
        <v/>
      </c>
      <c r="D5160" s="46" t="str">
        <f>IF(AND($O5160&gt;=قادمين!$C$4,$O5160&lt;=قادمين!$H$4,قادمين!$B$1=IF(قادمين!$B$1="","",$I5160),قادمين!$B$2=IF(قادمين!$B$2="","",$K5160),قادمين!$B$3=IF(قادمين!$B$3="","",$Q5160),قادمين!$B$4=IF(قادمين!$B$4="","",$R5160)),MAX($D$4:$D5159)+1,"")</f>
        <v/>
      </c>
      <c r="E5160" s="46" t="str">
        <f t="shared" si="161"/>
        <v/>
      </c>
      <c r="F5160" s="46" t="str">
        <f>IF($D5160="","",RANK($E5160,$E$5:$E$9000,1)+COUNTIF($E$4:$E5159,$E5160))</f>
        <v/>
      </c>
      <c r="G5160" s="63" t="str">
        <f>IF(H5160="","",COUNTA($H$5:H5160))</f>
        <v/>
      </c>
      <c r="H5160" s="187"/>
      <c r="I5160" s="203"/>
      <c r="J5160" s="202"/>
      <c r="K5160" s="202"/>
      <c r="L5160" s="202"/>
      <c r="M5160" s="202"/>
      <c r="N5160" s="202"/>
      <c r="O5160" s="201"/>
      <c r="P5160" s="159"/>
      <c r="Q5160" s="206"/>
      <c r="R5160" s="50"/>
      <c r="S5160" s="51"/>
      <c r="T5160" s="51"/>
      <c r="U5160" s="52"/>
      <c r="V5160" s="52"/>
      <c r="W5160" s="52"/>
      <c r="X5160" s="53"/>
      <c r="Y5160" s="52"/>
      <c r="Z5160" s="54"/>
      <c r="AA5160" s="22"/>
      <c r="AB5160" s="22"/>
      <c r="AC5160" s="22"/>
      <c r="AD5160" s="22"/>
      <c r="AE5160" s="22"/>
      <c r="AF5160" s="22"/>
      <c r="AG5160" s="22"/>
    </row>
    <row r="5161" spans="1:33" s="11" customFormat="1" ht="26.1" customHeight="1">
      <c r="A5161" s="45" t="str">
        <f>IF(AND($H5161&gt;=مغادرين!$C$4,$H5161&lt;=مغادرين!$H$4,مغادرين!$B$1=IF(مغادرين!$B$1="","",$I5161),مغادرين!$B$2=IF(مغادرين!$B$2="","",$K5161),مغادرين!$B$3=IF(مغادرين!$B$3="","",$Q5161),مغادرين!$B$4=IF(مغادرين!$B$4="","",$R5161)),MAX($A$4:$A5160)+1,"")</f>
        <v/>
      </c>
      <c r="B5161" s="45" t="str">
        <f t="shared" si="160"/>
        <v/>
      </c>
      <c r="C5161" s="45" t="str">
        <f>IF($A5161="","",RANK($B5161,$B$5:$B$9000,1)+COUNTIF($B$4:$B5160,$B5161))</f>
        <v/>
      </c>
      <c r="D5161" s="46" t="str">
        <f>IF(AND($O5161&gt;=قادمين!$C$4,$O5161&lt;=قادمين!$H$4,قادمين!$B$1=IF(قادمين!$B$1="","",$I5161),قادمين!$B$2=IF(قادمين!$B$2="","",$K5161),قادمين!$B$3=IF(قادمين!$B$3="","",$Q5161),قادمين!$B$4=IF(قادمين!$B$4="","",$R5161)),MAX($D$4:$D5160)+1,"")</f>
        <v/>
      </c>
      <c r="E5161" s="46" t="str">
        <f t="shared" si="161"/>
        <v/>
      </c>
      <c r="F5161" s="46" t="str">
        <f>IF($D5161="","",RANK($E5161,$E$5:$E$9000,1)+COUNTIF($E$4:$E5160,$E5161))</f>
        <v/>
      </c>
      <c r="G5161" s="63" t="str">
        <f>IF(H5161="","",COUNTA($H$5:H5161))</f>
        <v/>
      </c>
      <c r="H5161" s="187"/>
      <c r="I5161" s="203"/>
      <c r="J5161" s="202"/>
      <c r="K5161" s="202"/>
      <c r="L5161" s="202"/>
      <c r="M5161" s="202"/>
      <c r="N5161" s="202"/>
      <c r="O5161" s="201"/>
      <c r="P5161" s="159"/>
      <c r="Q5161" s="206"/>
      <c r="R5161" s="50"/>
      <c r="S5161" s="51"/>
      <c r="T5161" s="51"/>
      <c r="U5161" s="52"/>
      <c r="V5161" s="52"/>
      <c r="W5161" s="52"/>
      <c r="X5161" s="53"/>
      <c r="Y5161" s="52"/>
      <c r="Z5161" s="54"/>
      <c r="AA5161" s="22"/>
      <c r="AB5161" s="22"/>
      <c r="AC5161" s="22"/>
      <c r="AD5161" s="22"/>
      <c r="AE5161" s="22"/>
      <c r="AF5161" s="22"/>
      <c r="AG5161" s="22"/>
    </row>
    <row r="5162" spans="1:33" s="11" customFormat="1" ht="26.1" customHeight="1">
      <c r="A5162" s="45" t="str">
        <f>IF(AND($H5162&gt;=مغادرين!$C$4,$H5162&lt;=مغادرين!$H$4,مغادرين!$B$1=IF(مغادرين!$B$1="","",$I5162),مغادرين!$B$2=IF(مغادرين!$B$2="","",$K5162),مغادرين!$B$3=IF(مغادرين!$B$3="","",$Q5162),مغادرين!$B$4=IF(مغادرين!$B$4="","",$R5162)),MAX($A$4:$A5161)+1,"")</f>
        <v/>
      </c>
      <c r="B5162" s="45" t="str">
        <f t="shared" si="160"/>
        <v/>
      </c>
      <c r="C5162" s="45" t="str">
        <f>IF($A5162="","",RANK($B5162,$B$5:$B$9000,1)+COUNTIF($B$4:$B5161,$B5162))</f>
        <v/>
      </c>
      <c r="D5162" s="46" t="str">
        <f>IF(AND($O5162&gt;=قادمين!$C$4,$O5162&lt;=قادمين!$H$4,قادمين!$B$1=IF(قادمين!$B$1="","",$I5162),قادمين!$B$2=IF(قادمين!$B$2="","",$K5162),قادمين!$B$3=IF(قادمين!$B$3="","",$Q5162),قادمين!$B$4=IF(قادمين!$B$4="","",$R5162)),MAX($D$4:$D5161)+1,"")</f>
        <v/>
      </c>
      <c r="E5162" s="46" t="str">
        <f t="shared" si="161"/>
        <v/>
      </c>
      <c r="F5162" s="46" t="str">
        <f>IF($D5162="","",RANK($E5162,$E$5:$E$9000,1)+COUNTIF($E$4:$E5161,$E5162))</f>
        <v/>
      </c>
      <c r="G5162" s="63" t="str">
        <f>IF(H5162="","",COUNTA($H$5:H5162))</f>
        <v/>
      </c>
      <c r="H5162" s="187"/>
      <c r="I5162" s="203"/>
      <c r="J5162" s="202"/>
      <c r="K5162" s="202"/>
      <c r="L5162" s="202"/>
      <c r="M5162" s="202"/>
      <c r="N5162" s="202"/>
      <c r="O5162" s="201"/>
      <c r="P5162" s="159"/>
      <c r="Q5162" s="206"/>
      <c r="R5162" s="50"/>
      <c r="S5162" s="51"/>
      <c r="T5162" s="51"/>
      <c r="U5162" s="52"/>
      <c r="V5162" s="52"/>
      <c r="W5162" s="52"/>
      <c r="X5162" s="53"/>
      <c r="Y5162" s="52"/>
      <c r="Z5162" s="54"/>
      <c r="AA5162" s="22"/>
      <c r="AB5162" s="22"/>
      <c r="AC5162" s="22"/>
      <c r="AD5162" s="22"/>
      <c r="AE5162" s="22"/>
      <c r="AF5162" s="22"/>
      <c r="AG5162" s="22"/>
    </row>
    <row r="5163" spans="1:33" s="11" customFormat="1" ht="26.1" customHeight="1">
      <c r="A5163" s="45" t="str">
        <f>IF(AND($H5163&gt;=مغادرين!$C$4,$H5163&lt;=مغادرين!$H$4,مغادرين!$B$1=IF(مغادرين!$B$1="","",$I5163),مغادرين!$B$2=IF(مغادرين!$B$2="","",$K5163),مغادرين!$B$3=IF(مغادرين!$B$3="","",$Q5163),مغادرين!$B$4=IF(مغادرين!$B$4="","",$R5163)),MAX($A$4:$A5162)+1,"")</f>
        <v/>
      </c>
      <c r="B5163" s="45" t="str">
        <f t="shared" si="160"/>
        <v/>
      </c>
      <c r="C5163" s="45" t="str">
        <f>IF($A5163="","",RANK($B5163,$B$5:$B$9000,1)+COUNTIF($B$4:$B5162,$B5163))</f>
        <v/>
      </c>
      <c r="D5163" s="46" t="str">
        <f>IF(AND($O5163&gt;=قادمين!$C$4,$O5163&lt;=قادمين!$H$4,قادمين!$B$1=IF(قادمين!$B$1="","",$I5163),قادمين!$B$2=IF(قادمين!$B$2="","",$K5163),قادمين!$B$3=IF(قادمين!$B$3="","",$Q5163),قادمين!$B$4=IF(قادمين!$B$4="","",$R5163)),MAX($D$4:$D5162)+1,"")</f>
        <v/>
      </c>
      <c r="E5163" s="46" t="str">
        <f t="shared" si="161"/>
        <v/>
      </c>
      <c r="F5163" s="46" t="str">
        <f>IF($D5163="","",RANK($E5163,$E$5:$E$9000,1)+COUNTIF($E$4:$E5162,$E5163))</f>
        <v/>
      </c>
      <c r="G5163" s="63" t="str">
        <f>IF(H5163="","",COUNTA($H$5:H5163))</f>
        <v/>
      </c>
      <c r="H5163" s="187"/>
      <c r="I5163" s="203"/>
      <c r="J5163" s="202"/>
      <c r="K5163" s="202"/>
      <c r="L5163" s="202"/>
      <c r="M5163" s="202"/>
      <c r="N5163" s="202"/>
      <c r="O5163" s="201"/>
      <c r="P5163" s="159"/>
      <c r="Q5163" s="206"/>
      <c r="R5163" s="50"/>
      <c r="S5163" s="51"/>
      <c r="T5163" s="51"/>
      <c r="U5163" s="52"/>
      <c r="V5163" s="52"/>
      <c r="W5163" s="52"/>
      <c r="X5163" s="53"/>
      <c r="Y5163" s="52"/>
      <c r="Z5163" s="54"/>
      <c r="AA5163" s="22"/>
      <c r="AB5163" s="22"/>
      <c r="AC5163" s="22"/>
      <c r="AD5163" s="22"/>
      <c r="AE5163" s="22"/>
      <c r="AF5163" s="22"/>
      <c r="AG5163" s="22"/>
    </row>
    <row r="5164" spans="1:33" s="11" customFormat="1" ht="26.1" customHeight="1">
      <c r="A5164" s="45" t="str">
        <f>IF(AND($H5164&gt;=مغادرين!$C$4,$H5164&lt;=مغادرين!$H$4,مغادرين!$B$1=IF(مغادرين!$B$1="","",$I5164),مغادرين!$B$2=IF(مغادرين!$B$2="","",$K5164),مغادرين!$B$3=IF(مغادرين!$B$3="","",$Q5164),مغادرين!$B$4=IF(مغادرين!$B$4="","",$R5164)),MAX($A$4:$A5163)+1,"")</f>
        <v/>
      </c>
      <c r="B5164" s="45" t="str">
        <f t="shared" si="160"/>
        <v/>
      </c>
      <c r="C5164" s="45" t="str">
        <f>IF($A5164="","",RANK($B5164,$B$5:$B$9000,1)+COUNTIF($B$4:$B5163,$B5164))</f>
        <v/>
      </c>
      <c r="D5164" s="46" t="str">
        <f>IF(AND($O5164&gt;=قادمين!$C$4,$O5164&lt;=قادمين!$H$4,قادمين!$B$1=IF(قادمين!$B$1="","",$I5164),قادمين!$B$2=IF(قادمين!$B$2="","",$K5164),قادمين!$B$3=IF(قادمين!$B$3="","",$Q5164),قادمين!$B$4=IF(قادمين!$B$4="","",$R5164)),MAX($D$4:$D5163)+1,"")</f>
        <v/>
      </c>
      <c r="E5164" s="46" t="str">
        <f t="shared" si="161"/>
        <v/>
      </c>
      <c r="F5164" s="46" t="str">
        <f>IF($D5164="","",RANK($E5164,$E$5:$E$9000,1)+COUNTIF($E$4:$E5163,$E5164))</f>
        <v/>
      </c>
      <c r="G5164" s="63" t="str">
        <f>IF(H5164="","",COUNTA($H$5:H5164))</f>
        <v/>
      </c>
      <c r="H5164" s="187"/>
      <c r="I5164" s="203"/>
      <c r="J5164" s="202"/>
      <c r="K5164" s="202"/>
      <c r="L5164" s="202"/>
      <c r="M5164" s="202"/>
      <c r="N5164" s="202"/>
      <c r="O5164" s="201"/>
      <c r="P5164" s="159"/>
      <c r="Q5164" s="206"/>
      <c r="R5164" s="50"/>
      <c r="S5164" s="51"/>
      <c r="T5164" s="51"/>
      <c r="U5164" s="52"/>
      <c r="V5164" s="52"/>
      <c r="W5164" s="52"/>
      <c r="X5164" s="53"/>
      <c r="Y5164" s="52"/>
      <c r="Z5164" s="54"/>
      <c r="AA5164" s="22"/>
      <c r="AB5164" s="22"/>
      <c r="AC5164" s="22"/>
      <c r="AD5164" s="22"/>
      <c r="AE5164" s="22"/>
      <c r="AF5164" s="22"/>
      <c r="AG5164" s="22"/>
    </row>
    <row r="5165" spans="1:33" s="11" customFormat="1" ht="26.1" customHeight="1">
      <c r="A5165" s="45" t="str">
        <f>IF(AND($H5165&gt;=مغادرين!$C$4,$H5165&lt;=مغادرين!$H$4,مغادرين!$B$1=IF(مغادرين!$B$1="","",$I5165),مغادرين!$B$2=IF(مغادرين!$B$2="","",$K5165),مغادرين!$B$3=IF(مغادرين!$B$3="","",$Q5165),مغادرين!$B$4=IF(مغادرين!$B$4="","",$R5165)),MAX($A$4:$A5164)+1,"")</f>
        <v/>
      </c>
      <c r="B5165" s="45" t="str">
        <f t="shared" si="160"/>
        <v/>
      </c>
      <c r="C5165" s="45" t="str">
        <f>IF($A5165="","",RANK($B5165,$B$5:$B$9000,1)+COUNTIF($B$4:$B5164,$B5165))</f>
        <v/>
      </c>
      <c r="D5165" s="46" t="str">
        <f>IF(AND($O5165&gt;=قادمين!$C$4,$O5165&lt;=قادمين!$H$4,قادمين!$B$1=IF(قادمين!$B$1="","",$I5165),قادمين!$B$2=IF(قادمين!$B$2="","",$K5165),قادمين!$B$3=IF(قادمين!$B$3="","",$Q5165),قادمين!$B$4=IF(قادمين!$B$4="","",$R5165)),MAX($D$4:$D5164)+1,"")</f>
        <v/>
      </c>
      <c r="E5165" s="46" t="str">
        <f t="shared" si="161"/>
        <v/>
      </c>
      <c r="F5165" s="46" t="str">
        <f>IF($D5165="","",RANK($E5165,$E$5:$E$9000,1)+COUNTIF($E$4:$E5164,$E5165))</f>
        <v/>
      </c>
      <c r="G5165" s="63" t="str">
        <f>IF(H5165="","",COUNTA($H$5:H5165))</f>
        <v/>
      </c>
      <c r="H5165" s="187"/>
      <c r="I5165" s="203"/>
      <c r="J5165" s="202"/>
      <c r="K5165" s="202"/>
      <c r="L5165" s="202"/>
      <c r="M5165" s="202"/>
      <c r="N5165" s="202"/>
      <c r="O5165" s="201"/>
      <c r="P5165" s="159"/>
      <c r="Q5165" s="206"/>
      <c r="R5165" s="50"/>
      <c r="S5165" s="51"/>
      <c r="T5165" s="51"/>
      <c r="U5165" s="52"/>
      <c r="V5165" s="52"/>
      <c r="W5165" s="52"/>
      <c r="X5165" s="53"/>
      <c r="Y5165" s="52"/>
      <c r="Z5165" s="54"/>
      <c r="AA5165" s="22"/>
      <c r="AB5165" s="22"/>
      <c r="AC5165" s="22"/>
      <c r="AD5165" s="22"/>
      <c r="AE5165" s="22"/>
      <c r="AF5165" s="22"/>
      <c r="AG5165" s="22"/>
    </row>
    <row r="5166" spans="1:33" s="11" customFormat="1" ht="26.1" customHeight="1">
      <c r="A5166" s="45" t="str">
        <f>IF(AND($H5166&gt;=مغادرين!$C$4,$H5166&lt;=مغادرين!$H$4,مغادرين!$B$1=IF(مغادرين!$B$1="","",$I5166),مغادرين!$B$2=IF(مغادرين!$B$2="","",$K5166),مغادرين!$B$3=IF(مغادرين!$B$3="","",$Q5166),مغادرين!$B$4=IF(مغادرين!$B$4="","",$R5166)),MAX($A$4:$A5165)+1,"")</f>
        <v/>
      </c>
      <c r="B5166" s="45" t="str">
        <f t="shared" si="160"/>
        <v/>
      </c>
      <c r="C5166" s="45" t="str">
        <f>IF($A5166="","",RANK($B5166,$B$5:$B$9000,1)+COUNTIF($B$4:$B5165,$B5166))</f>
        <v/>
      </c>
      <c r="D5166" s="46" t="str">
        <f>IF(AND($O5166&gt;=قادمين!$C$4,$O5166&lt;=قادمين!$H$4,قادمين!$B$1=IF(قادمين!$B$1="","",$I5166),قادمين!$B$2=IF(قادمين!$B$2="","",$K5166),قادمين!$B$3=IF(قادمين!$B$3="","",$Q5166),قادمين!$B$4=IF(قادمين!$B$4="","",$R5166)),MAX($D$4:$D5165)+1,"")</f>
        <v/>
      </c>
      <c r="E5166" s="46" t="str">
        <f t="shared" si="161"/>
        <v/>
      </c>
      <c r="F5166" s="46" t="str">
        <f>IF($D5166="","",RANK($E5166,$E$5:$E$9000,1)+COUNTIF($E$4:$E5165,$E5166))</f>
        <v/>
      </c>
      <c r="G5166" s="63" t="str">
        <f>IF(H5166="","",COUNTA($H$5:H5166))</f>
        <v/>
      </c>
      <c r="H5166" s="187"/>
      <c r="I5166" s="203"/>
      <c r="J5166" s="202"/>
      <c r="K5166" s="202"/>
      <c r="L5166" s="202"/>
      <c r="M5166" s="202"/>
      <c r="N5166" s="202"/>
      <c r="O5166" s="201"/>
      <c r="P5166" s="159"/>
      <c r="Q5166" s="206"/>
      <c r="R5166" s="50"/>
      <c r="S5166" s="51"/>
      <c r="T5166" s="51"/>
      <c r="U5166" s="52"/>
      <c r="V5166" s="52"/>
      <c r="W5166" s="52"/>
      <c r="X5166" s="53"/>
      <c r="Y5166" s="52"/>
      <c r="Z5166" s="54"/>
      <c r="AA5166" s="22"/>
      <c r="AB5166" s="22"/>
      <c r="AC5166" s="22"/>
      <c r="AD5166" s="22"/>
      <c r="AE5166" s="22"/>
      <c r="AF5166" s="22"/>
      <c r="AG5166" s="22"/>
    </row>
    <row r="5167" spans="1:33" s="11" customFormat="1" ht="26.1" customHeight="1">
      <c r="A5167" s="45" t="str">
        <f>IF(AND($H5167&gt;=مغادرين!$C$4,$H5167&lt;=مغادرين!$H$4,مغادرين!$B$1=IF(مغادرين!$B$1="","",$I5167),مغادرين!$B$2=IF(مغادرين!$B$2="","",$K5167),مغادرين!$B$3=IF(مغادرين!$B$3="","",$Q5167),مغادرين!$B$4=IF(مغادرين!$B$4="","",$R5167)),MAX($A$4:$A5166)+1,"")</f>
        <v/>
      </c>
      <c r="B5167" s="45" t="str">
        <f t="shared" si="160"/>
        <v/>
      </c>
      <c r="C5167" s="45" t="str">
        <f>IF($A5167="","",RANK($B5167,$B$5:$B$9000,1)+COUNTIF($B$4:$B5166,$B5167))</f>
        <v/>
      </c>
      <c r="D5167" s="46" t="str">
        <f>IF(AND($O5167&gt;=قادمين!$C$4,$O5167&lt;=قادمين!$H$4,قادمين!$B$1=IF(قادمين!$B$1="","",$I5167),قادمين!$B$2=IF(قادمين!$B$2="","",$K5167),قادمين!$B$3=IF(قادمين!$B$3="","",$Q5167),قادمين!$B$4=IF(قادمين!$B$4="","",$R5167)),MAX($D$4:$D5166)+1,"")</f>
        <v/>
      </c>
      <c r="E5167" s="46" t="str">
        <f t="shared" si="161"/>
        <v/>
      </c>
      <c r="F5167" s="46" t="str">
        <f>IF($D5167="","",RANK($E5167,$E$5:$E$9000,1)+COUNTIF($E$4:$E5166,$E5167))</f>
        <v/>
      </c>
      <c r="G5167" s="63" t="str">
        <f>IF(H5167="","",COUNTA($H$5:H5167))</f>
        <v/>
      </c>
      <c r="H5167" s="187"/>
      <c r="I5167" s="203"/>
      <c r="J5167" s="202"/>
      <c r="K5167" s="202"/>
      <c r="L5167" s="202"/>
      <c r="M5167" s="202"/>
      <c r="N5167" s="202"/>
      <c r="O5167" s="201"/>
      <c r="P5167" s="159"/>
      <c r="Q5167" s="206"/>
      <c r="R5167" s="50"/>
      <c r="S5167" s="51"/>
      <c r="T5167" s="51"/>
      <c r="U5167" s="52"/>
      <c r="V5167" s="52"/>
      <c r="W5167" s="52"/>
      <c r="X5167" s="53"/>
      <c r="Y5167" s="52"/>
      <c r="Z5167" s="54"/>
      <c r="AA5167" s="22"/>
      <c r="AB5167" s="22"/>
      <c r="AC5167" s="22"/>
      <c r="AD5167" s="22"/>
      <c r="AE5167" s="22"/>
      <c r="AF5167" s="22"/>
      <c r="AG5167" s="22"/>
    </row>
    <row r="5168" spans="1:33" s="11" customFormat="1" ht="26.1" customHeight="1">
      <c r="A5168" s="45" t="str">
        <f>IF(AND($H5168&gt;=مغادرين!$C$4,$H5168&lt;=مغادرين!$H$4,مغادرين!$B$1=IF(مغادرين!$B$1="","",$I5168),مغادرين!$B$2=IF(مغادرين!$B$2="","",$K5168),مغادرين!$B$3=IF(مغادرين!$B$3="","",$Q5168),مغادرين!$B$4=IF(مغادرين!$B$4="","",$R5168)),MAX($A$4:$A5167)+1,"")</f>
        <v/>
      </c>
      <c r="B5168" s="45" t="str">
        <f t="shared" si="160"/>
        <v/>
      </c>
      <c r="C5168" s="45" t="str">
        <f>IF($A5168="","",RANK($B5168,$B$5:$B$9000,1)+COUNTIF($B$4:$B5167,$B5168))</f>
        <v/>
      </c>
      <c r="D5168" s="46" t="str">
        <f>IF(AND($O5168&gt;=قادمين!$C$4,$O5168&lt;=قادمين!$H$4,قادمين!$B$1=IF(قادمين!$B$1="","",$I5168),قادمين!$B$2=IF(قادمين!$B$2="","",$K5168),قادمين!$B$3=IF(قادمين!$B$3="","",$Q5168),قادمين!$B$4=IF(قادمين!$B$4="","",$R5168)),MAX($D$4:$D5167)+1,"")</f>
        <v/>
      </c>
      <c r="E5168" s="46" t="str">
        <f t="shared" si="161"/>
        <v/>
      </c>
      <c r="F5168" s="46" t="str">
        <f>IF($D5168="","",RANK($E5168,$E$5:$E$9000,1)+COUNTIF($E$4:$E5167,$E5168))</f>
        <v/>
      </c>
      <c r="G5168" s="63" t="str">
        <f>IF(H5168="","",COUNTA($H$5:H5168))</f>
        <v/>
      </c>
      <c r="H5168" s="187"/>
      <c r="I5168" s="203"/>
      <c r="J5168" s="202"/>
      <c r="K5168" s="202"/>
      <c r="L5168" s="202"/>
      <c r="M5168" s="202"/>
      <c r="N5168" s="202"/>
      <c r="O5168" s="201"/>
      <c r="P5168" s="159"/>
      <c r="Q5168" s="206"/>
      <c r="R5168" s="50"/>
      <c r="S5168" s="51"/>
      <c r="T5168" s="51"/>
      <c r="U5168" s="52"/>
      <c r="V5168" s="52"/>
      <c r="W5168" s="52"/>
      <c r="X5168" s="53"/>
      <c r="Y5168" s="52"/>
      <c r="Z5168" s="54"/>
      <c r="AA5168" s="22"/>
      <c r="AB5168" s="22"/>
      <c r="AC5168" s="22"/>
      <c r="AD5168" s="22"/>
      <c r="AE5168" s="22"/>
      <c r="AF5168" s="22"/>
      <c r="AG5168" s="22"/>
    </row>
    <row r="5169" spans="1:33" s="11" customFormat="1" ht="26.1" customHeight="1">
      <c r="A5169" s="45" t="str">
        <f>IF(AND($H5169&gt;=مغادرين!$C$4,$H5169&lt;=مغادرين!$H$4,مغادرين!$B$1=IF(مغادرين!$B$1="","",$I5169),مغادرين!$B$2=IF(مغادرين!$B$2="","",$K5169),مغادرين!$B$3=IF(مغادرين!$B$3="","",$Q5169),مغادرين!$B$4=IF(مغادرين!$B$4="","",$R5169)),MAX($A$4:$A5168)+1,"")</f>
        <v/>
      </c>
      <c r="B5169" s="45" t="str">
        <f t="shared" si="160"/>
        <v/>
      </c>
      <c r="C5169" s="45" t="str">
        <f>IF($A5169="","",RANK($B5169,$B$5:$B$9000,1)+COUNTIF($B$4:$B5168,$B5169))</f>
        <v/>
      </c>
      <c r="D5169" s="46" t="str">
        <f>IF(AND($O5169&gt;=قادمين!$C$4,$O5169&lt;=قادمين!$H$4,قادمين!$B$1=IF(قادمين!$B$1="","",$I5169),قادمين!$B$2=IF(قادمين!$B$2="","",$K5169),قادمين!$B$3=IF(قادمين!$B$3="","",$Q5169),قادمين!$B$4=IF(قادمين!$B$4="","",$R5169)),MAX($D$4:$D5168)+1,"")</f>
        <v/>
      </c>
      <c r="E5169" s="46" t="str">
        <f t="shared" si="161"/>
        <v/>
      </c>
      <c r="F5169" s="46" t="str">
        <f>IF($D5169="","",RANK($E5169,$E$5:$E$9000,1)+COUNTIF($E$4:$E5168,$E5169))</f>
        <v/>
      </c>
      <c r="G5169" s="63" t="str">
        <f>IF(H5169="","",COUNTA($H$5:H5169))</f>
        <v/>
      </c>
      <c r="H5169" s="187"/>
      <c r="I5169" s="203"/>
      <c r="J5169" s="202"/>
      <c r="K5169" s="202"/>
      <c r="L5169" s="202"/>
      <c r="M5169" s="202"/>
      <c r="N5169" s="202"/>
      <c r="O5169" s="201"/>
      <c r="P5169" s="159"/>
      <c r="Q5169" s="206"/>
      <c r="R5169" s="50"/>
      <c r="S5169" s="51"/>
      <c r="T5169" s="51"/>
      <c r="U5169" s="52"/>
      <c r="V5169" s="52"/>
      <c r="W5169" s="52"/>
      <c r="X5169" s="53"/>
      <c r="Y5169" s="52"/>
      <c r="Z5169" s="54"/>
      <c r="AA5169" s="22"/>
      <c r="AB5169" s="22"/>
      <c r="AC5169" s="22"/>
      <c r="AD5169" s="22"/>
      <c r="AE5169" s="22"/>
      <c r="AF5169" s="22"/>
      <c r="AG5169" s="22"/>
    </row>
    <row r="5170" spans="1:33" s="11" customFormat="1" ht="26.1" customHeight="1">
      <c r="A5170" s="45" t="str">
        <f>IF(AND($H5170&gt;=مغادرين!$C$4,$H5170&lt;=مغادرين!$H$4,مغادرين!$B$1=IF(مغادرين!$B$1="","",$I5170),مغادرين!$B$2=IF(مغادرين!$B$2="","",$K5170),مغادرين!$B$3=IF(مغادرين!$B$3="","",$Q5170),مغادرين!$B$4=IF(مغادرين!$B$4="","",$R5170)),MAX($A$4:$A5169)+1,"")</f>
        <v/>
      </c>
      <c r="B5170" s="45" t="str">
        <f t="shared" si="160"/>
        <v/>
      </c>
      <c r="C5170" s="45" t="str">
        <f>IF($A5170="","",RANK($B5170,$B$5:$B$9000,1)+COUNTIF($B$4:$B5169,$B5170))</f>
        <v/>
      </c>
      <c r="D5170" s="46" t="str">
        <f>IF(AND($O5170&gt;=قادمين!$C$4,$O5170&lt;=قادمين!$H$4,قادمين!$B$1=IF(قادمين!$B$1="","",$I5170),قادمين!$B$2=IF(قادمين!$B$2="","",$K5170),قادمين!$B$3=IF(قادمين!$B$3="","",$Q5170),قادمين!$B$4=IF(قادمين!$B$4="","",$R5170)),MAX($D$4:$D5169)+1,"")</f>
        <v/>
      </c>
      <c r="E5170" s="46" t="str">
        <f t="shared" si="161"/>
        <v/>
      </c>
      <c r="F5170" s="46" t="str">
        <f>IF($D5170="","",RANK($E5170,$E$5:$E$9000,1)+COUNTIF($E$4:$E5169,$E5170))</f>
        <v/>
      </c>
      <c r="G5170" s="63" t="str">
        <f>IF(H5170="","",COUNTA($H$5:H5170))</f>
        <v/>
      </c>
      <c r="H5170" s="187"/>
      <c r="I5170" s="203"/>
      <c r="J5170" s="202"/>
      <c r="K5170" s="202"/>
      <c r="L5170" s="202"/>
      <c r="M5170" s="202"/>
      <c r="N5170" s="202"/>
      <c r="O5170" s="201"/>
      <c r="P5170" s="159"/>
      <c r="Q5170" s="206"/>
      <c r="R5170" s="50"/>
      <c r="S5170" s="51"/>
      <c r="T5170" s="51"/>
      <c r="U5170" s="52"/>
      <c r="V5170" s="52"/>
      <c r="W5170" s="52"/>
      <c r="X5170" s="53"/>
      <c r="Y5170" s="52"/>
      <c r="Z5170" s="54"/>
      <c r="AA5170" s="22"/>
      <c r="AB5170" s="22"/>
      <c r="AC5170" s="22"/>
      <c r="AD5170" s="22"/>
      <c r="AE5170" s="22"/>
      <c r="AF5170" s="22"/>
      <c r="AG5170" s="22"/>
    </row>
    <row r="5171" spans="1:33" s="11" customFormat="1" ht="26.1" customHeight="1">
      <c r="A5171" s="45" t="str">
        <f>IF(AND($H5171&gt;=مغادرين!$C$4,$H5171&lt;=مغادرين!$H$4,مغادرين!$B$1=IF(مغادرين!$B$1="","",$I5171),مغادرين!$B$2=IF(مغادرين!$B$2="","",$K5171),مغادرين!$B$3=IF(مغادرين!$B$3="","",$Q5171),مغادرين!$B$4=IF(مغادرين!$B$4="","",$R5171)),MAX($A$4:$A5170)+1,"")</f>
        <v/>
      </c>
      <c r="B5171" s="45" t="str">
        <f t="shared" si="160"/>
        <v/>
      </c>
      <c r="C5171" s="45" t="str">
        <f>IF($A5171="","",RANK($B5171,$B$5:$B$9000,1)+COUNTIF($B$4:$B5170,$B5171))</f>
        <v/>
      </c>
      <c r="D5171" s="46" t="str">
        <f>IF(AND($O5171&gt;=قادمين!$C$4,$O5171&lt;=قادمين!$H$4,قادمين!$B$1=IF(قادمين!$B$1="","",$I5171),قادمين!$B$2=IF(قادمين!$B$2="","",$K5171),قادمين!$B$3=IF(قادمين!$B$3="","",$Q5171),قادمين!$B$4=IF(قادمين!$B$4="","",$R5171)),MAX($D$4:$D5170)+1,"")</f>
        <v/>
      </c>
      <c r="E5171" s="46" t="str">
        <f t="shared" si="161"/>
        <v/>
      </c>
      <c r="F5171" s="46" t="str">
        <f>IF($D5171="","",RANK($E5171,$E$5:$E$9000,1)+COUNTIF($E$4:$E5170,$E5171))</f>
        <v/>
      </c>
      <c r="G5171" s="63" t="str">
        <f>IF(H5171="","",COUNTA($H$5:H5171))</f>
        <v/>
      </c>
      <c r="H5171" s="187"/>
      <c r="I5171" s="203"/>
      <c r="J5171" s="202"/>
      <c r="K5171" s="202"/>
      <c r="L5171" s="202"/>
      <c r="M5171" s="202"/>
      <c r="N5171" s="202"/>
      <c r="O5171" s="201"/>
      <c r="P5171" s="159"/>
      <c r="Q5171" s="206"/>
      <c r="R5171" s="50"/>
      <c r="S5171" s="51"/>
      <c r="T5171" s="51"/>
      <c r="U5171" s="52"/>
      <c r="V5171" s="52"/>
      <c r="W5171" s="52"/>
      <c r="X5171" s="53"/>
      <c r="Y5171" s="52"/>
      <c r="Z5171" s="54"/>
      <c r="AA5171" s="22"/>
      <c r="AB5171" s="22"/>
      <c r="AC5171" s="22"/>
      <c r="AD5171" s="22"/>
      <c r="AE5171" s="22"/>
      <c r="AF5171" s="22"/>
      <c r="AG5171" s="22"/>
    </row>
    <row r="5172" spans="1:33" s="11" customFormat="1" ht="26.1" customHeight="1">
      <c r="A5172" s="45" t="str">
        <f>IF(AND($H5172&gt;=مغادرين!$C$4,$H5172&lt;=مغادرين!$H$4,مغادرين!$B$1=IF(مغادرين!$B$1="","",$I5172),مغادرين!$B$2=IF(مغادرين!$B$2="","",$K5172),مغادرين!$B$3=IF(مغادرين!$B$3="","",$Q5172),مغادرين!$B$4=IF(مغادرين!$B$4="","",$R5172)),MAX($A$4:$A5171)+1,"")</f>
        <v/>
      </c>
      <c r="B5172" s="45" t="str">
        <f t="shared" si="160"/>
        <v/>
      </c>
      <c r="C5172" s="45" t="str">
        <f>IF($A5172="","",RANK($B5172,$B$5:$B$9000,1)+COUNTIF($B$4:$B5171,$B5172))</f>
        <v/>
      </c>
      <c r="D5172" s="46" t="str">
        <f>IF(AND($O5172&gt;=قادمين!$C$4,$O5172&lt;=قادمين!$H$4,قادمين!$B$1=IF(قادمين!$B$1="","",$I5172),قادمين!$B$2=IF(قادمين!$B$2="","",$K5172),قادمين!$B$3=IF(قادمين!$B$3="","",$Q5172),قادمين!$B$4=IF(قادمين!$B$4="","",$R5172)),MAX($D$4:$D5171)+1,"")</f>
        <v/>
      </c>
      <c r="E5172" s="46" t="str">
        <f t="shared" si="161"/>
        <v/>
      </c>
      <c r="F5172" s="46" t="str">
        <f>IF($D5172="","",RANK($E5172,$E$5:$E$9000,1)+COUNTIF($E$4:$E5171,$E5172))</f>
        <v/>
      </c>
      <c r="G5172" s="63" t="str">
        <f>IF(H5172="","",COUNTA($H$5:H5172))</f>
        <v/>
      </c>
      <c r="H5172" s="187"/>
      <c r="I5172" s="203"/>
      <c r="J5172" s="202"/>
      <c r="K5172" s="202"/>
      <c r="L5172" s="202"/>
      <c r="M5172" s="202"/>
      <c r="N5172" s="202"/>
      <c r="O5172" s="201"/>
      <c r="P5172" s="159"/>
      <c r="Q5172" s="206"/>
      <c r="R5172" s="50"/>
      <c r="S5172" s="51"/>
      <c r="T5172" s="51"/>
      <c r="U5172" s="52"/>
      <c r="V5172" s="52"/>
      <c r="W5172" s="52"/>
      <c r="X5172" s="53"/>
      <c r="Y5172" s="52"/>
      <c r="Z5172" s="54"/>
      <c r="AA5172" s="22"/>
      <c r="AB5172" s="22"/>
      <c r="AC5172" s="22"/>
      <c r="AD5172" s="22"/>
      <c r="AE5172" s="22"/>
      <c r="AF5172" s="22"/>
      <c r="AG5172" s="22"/>
    </row>
    <row r="5173" spans="1:33" s="11" customFormat="1" ht="26.1" customHeight="1">
      <c r="A5173" s="45" t="str">
        <f>IF(AND($H5173&gt;=مغادرين!$C$4,$H5173&lt;=مغادرين!$H$4,مغادرين!$B$1=IF(مغادرين!$B$1="","",$I5173),مغادرين!$B$2=IF(مغادرين!$B$2="","",$K5173),مغادرين!$B$3=IF(مغادرين!$B$3="","",$Q5173),مغادرين!$B$4=IF(مغادرين!$B$4="","",$R5173)),MAX($A$4:$A5172)+1,"")</f>
        <v/>
      </c>
      <c r="B5173" s="45" t="str">
        <f t="shared" si="160"/>
        <v/>
      </c>
      <c r="C5173" s="45" t="str">
        <f>IF($A5173="","",RANK($B5173,$B$5:$B$9000,1)+COUNTIF($B$4:$B5172,$B5173))</f>
        <v/>
      </c>
      <c r="D5173" s="46" t="str">
        <f>IF(AND($O5173&gt;=قادمين!$C$4,$O5173&lt;=قادمين!$H$4,قادمين!$B$1=IF(قادمين!$B$1="","",$I5173),قادمين!$B$2=IF(قادمين!$B$2="","",$K5173),قادمين!$B$3=IF(قادمين!$B$3="","",$Q5173),قادمين!$B$4=IF(قادمين!$B$4="","",$R5173)),MAX($D$4:$D5172)+1,"")</f>
        <v/>
      </c>
      <c r="E5173" s="46" t="str">
        <f t="shared" si="161"/>
        <v/>
      </c>
      <c r="F5173" s="46" t="str">
        <f>IF($D5173="","",RANK($E5173,$E$5:$E$9000,1)+COUNTIF($E$4:$E5172,$E5173))</f>
        <v/>
      </c>
      <c r="G5173" s="63" t="str">
        <f>IF(H5173="","",COUNTA($H$5:H5173))</f>
        <v/>
      </c>
      <c r="H5173" s="187"/>
      <c r="I5173" s="203"/>
      <c r="J5173" s="202"/>
      <c r="K5173" s="202"/>
      <c r="L5173" s="202"/>
      <c r="M5173" s="202"/>
      <c r="N5173" s="202"/>
      <c r="O5173" s="201"/>
      <c r="P5173" s="159"/>
      <c r="Q5173" s="206"/>
      <c r="R5173" s="50"/>
      <c r="S5173" s="51"/>
      <c r="T5173" s="51"/>
      <c r="U5173" s="52"/>
      <c r="V5173" s="52"/>
      <c r="W5173" s="52"/>
      <c r="X5173" s="53"/>
      <c r="Y5173" s="52"/>
      <c r="Z5173" s="54"/>
      <c r="AA5173" s="22"/>
      <c r="AB5173" s="22"/>
      <c r="AC5173" s="22"/>
      <c r="AD5173" s="22"/>
      <c r="AE5173" s="22"/>
      <c r="AF5173" s="22"/>
      <c r="AG5173" s="22"/>
    </row>
    <row r="5174" spans="1:33" s="11" customFormat="1" ht="26.1" customHeight="1">
      <c r="A5174" s="45" t="str">
        <f>IF(AND($H5174&gt;=مغادرين!$C$4,$H5174&lt;=مغادرين!$H$4,مغادرين!$B$1=IF(مغادرين!$B$1="","",$I5174),مغادرين!$B$2=IF(مغادرين!$B$2="","",$K5174),مغادرين!$B$3=IF(مغادرين!$B$3="","",$Q5174),مغادرين!$B$4=IF(مغادرين!$B$4="","",$R5174)),MAX($A$4:$A5173)+1,"")</f>
        <v/>
      </c>
      <c r="B5174" s="45" t="str">
        <f t="shared" si="160"/>
        <v/>
      </c>
      <c r="C5174" s="45" t="str">
        <f>IF($A5174="","",RANK($B5174,$B$5:$B$9000,1)+COUNTIF($B$4:$B5173,$B5174))</f>
        <v/>
      </c>
      <c r="D5174" s="46" t="str">
        <f>IF(AND($O5174&gt;=قادمين!$C$4,$O5174&lt;=قادمين!$H$4,قادمين!$B$1=IF(قادمين!$B$1="","",$I5174),قادمين!$B$2=IF(قادمين!$B$2="","",$K5174),قادمين!$B$3=IF(قادمين!$B$3="","",$Q5174),قادمين!$B$4=IF(قادمين!$B$4="","",$R5174)),MAX($D$4:$D5173)+1,"")</f>
        <v/>
      </c>
      <c r="E5174" s="46" t="str">
        <f t="shared" si="161"/>
        <v/>
      </c>
      <c r="F5174" s="46" t="str">
        <f>IF($D5174="","",RANK($E5174,$E$5:$E$9000,1)+COUNTIF($E$4:$E5173,$E5174))</f>
        <v/>
      </c>
      <c r="G5174" s="63" t="str">
        <f>IF(H5174="","",COUNTA($H$5:H5174))</f>
        <v/>
      </c>
      <c r="H5174" s="187"/>
      <c r="I5174" s="203"/>
      <c r="J5174" s="202"/>
      <c r="K5174" s="202"/>
      <c r="L5174" s="202"/>
      <c r="M5174" s="202"/>
      <c r="N5174" s="202"/>
      <c r="O5174" s="201"/>
      <c r="P5174" s="159"/>
      <c r="Q5174" s="206"/>
      <c r="R5174" s="50"/>
      <c r="S5174" s="51"/>
      <c r="T5174" s="51"/>
      <c r="U5174" s="52"/>
      <c r="V5174" s="52"/>
      <c r="W5174" s="52"/>
      <c r="X5174" s="53"/>
      <c r="Y5174" s="52"/>
      <c r="Z5174" s="54"/>
      <c r="AA5174" s="22"/>
      <c r="AB5174" s="22"/>
      <c r="AC5174" s="22"/>
      <c r="AD5174" s="22"/>
      <c r="AE5174" s="22"/>
      <c r="AF5174" s="22"/>
      <c r="AG5174" s="22"/>
    </row>
    <row r="5175" spans="1:33" s="11" customFormat="1" ht="26.1" customHeight="1">
      <c r="A5175" s="45" t="str">
        <f>IF(AND($H5175&gt;=مغادرين!$C$4,$H5175&lt;=مغادرين!$H$4,مغادرين!$B$1=IF(مغادرين!$B$1="","",$I5175),مغادرين!$B$2=IF(مغادرين!$B$2="","",$K5175),مغادرين!$B$3=IF(مغادرين!$B$3="","",$Q5175),مغادرين!$B$4=IF(مغادرين!$B$4="","",$R5175)),MAX($A$4:$A5174)+1,"")</f>
        <v/>
      </c>
      <c r="B5175" s="45" t="str">
        <f t="shared" si="160"/>
        <v/>
      </c>
      <c r="C5175" s="45" t="str">
        <f>IF($A5175="","",RANK($B5175,$B$5:$B$9000,1)+COUNTIF($B$4:$B5174,$B5175))</f>
        <v/>
      </c>
      <c r="D5175" s="46" t="str">
        <f>IF(AND($O5175&gt;=قادمين!$C$4,$O5175&lt;=قادمين!$H$4,قادمين!$B$1=IF(قادمين!$B$1="","",$I5175),قادمين!$B$2=IF(قادمين!$B$2="","",$K5175),قادمين!$B$3=IF(قادمين!$B$3="","",$Q5175),قادمين!$B$4=IF(قادمين!$B$4="","",$R5175)),MAX($D$4:$D5174)+1,"")</f>
        <v/>
      </c>
      <c r="E5175" s="46" t="str">
        <f t="shared" si="161"/>
        <v/>
      </c>
      <c r="F5175" s="46" t="str">
        <f>IF($D5175="","",RANK($E5175,$E$5:$E$9000,1)+COUNTIF($E$4:$E5174,$E5175))</f>
        <v/>
      </c>
      <c r="G5175" s="63" t="str">
        <f>IF(H5175="","",COUNTA($H$5:H5175))</f>
        <v/>
      </c>
      <c r="H5175" s="187"/>
      <c r="I5175" s="203"/>
      <c r="J5175" s="202"/>
      <c r="K5175" s="202"/>
      <c r="L5175" s="202"/>
      <c r="M5175" s="202"/>
      <c r="N5175" s="202"/>
      <c r="O5175" s="201"/>
      <c r="P5175" s="159"/>
      <c r="Q5175" s="206"/>
      <c r="R5175" s="50"/>
      <c r="S5175" s="51"/>
      <c r="T5175" s="51"/>
      <c r="U5175" s="52"/>
      <c r="V5175" s="52"/>
      <c r="W5175" s="52"/>
      <c r="X5175" s="53"/>
      <c r="Y5175" s="52"/>
      <c r="Z5175" s="54"/>
      <c r="AA5175" s="22"/>
      <c r="AB5175" s="22"/>
      <c r="AC5175" s="22"/>
      <c r="AD5175" s="22"/>
      <c r="AE5175" s="22"/>
      <c r="AF5175" s="22"/>
      <c r="AG5175" s="22"/>
    </row>
    <row r="5176" spans="1:33" s="11" customFormat="1" ht="26.1" customHeight="1">
      <c r="A5176" s="45" t="str">
        <f>IF(AND($H5176&gt;=مغادرين!$C$4,$H5176&lt;=مغادرين!$H$4,مغادرين!$B$1=IF(مغادرين!$B$1="","",$I5176),مغادرين!$B$2=IF(مغادرين!$B$2="","",$K5176),مغادرين!$B$3=IF(مغادرين!$B$3="","",$Q5176),مغادرين!$B$4=IF(مغادرين!$B$4="","",$R5176)),MAX($A$4:$A5175)+1,"")</f>
        <v/>
      </c>
      <c r="B5176" s="45" t="str">
        <f t="shared" si="160"/>
        <v/>
      </c>
      <c r="C5176" s="45" t="str">
        <f>IF($A5176="","",RANK($B5176,$B$5:$B$9000,1)+COUNTIF($B$4:$B5175,$B5176))</f>
        <v/>
      </c>
      <c r="D5176" s="46" t="str">
        <f>IF(AND($O5176&gt;=قادمين!$C$4,$O5176&lt;=قادمين!$H$4,قادمين!$B$1=IF(قادمين!$B$1="","",$I5176),قادمين!$B$2=IF(قادمين!$B$2="","",$K5176),قادمين!$B$3=IF(قادمين!$B$3="","",$Q5176),قادمين!$B$4=IF(قادمين!$B$4="","",$R5176)),MAX($D$4:$D5175)+1,"")</f>
        <v/>
      </c>
      <c r="E5176" s="46" t="str">
        <f t="shared" si="161"/>
        <v/>
      </c>
      <c r="F5176" s="46" t="str">
        <f>IF($D5176="","",RANK($E5176,$E$5:$E$9000,1)+COUNTIF($E$4:$E5175,$E5176))</f>
        <v/>
      </c>
      <c r="G5176" s="63" t="str">
        <f>IF(H5176="","",COUNTA($H$5:H5176))</f>
        <v/>
      </c>
      <c r="H5176" s="187"/>
      <c r="I5176" s="203"/>
      <c r="J5176" s="202"/>
      <c r="K5176" s="202"/>
      <c r="L5176" s="202"/>
      <c r="M5176" s="202"/>
      <c r="N5176" s="202"/>
      <c r="O5176" s="201"/>
      <c r="P5176" s="159"/>
      <c r="Q5176" s="206"/>
      <c r="R5176" s="50"/>
      <c r="S5176" s="51"/>
      <c r="T5176" s="51"/>
      <c r="U5176" s="52"/>
      <c r="V5176" s="52"/>
      <c r="W5176" s="52"/>
      <c r="X5176" s="53"/>
      <c r="Y5176" s="52"/>
      <c r="Z5176" s="54"/>
      <c r="AA5176" s="22"/>
      <c r="AB5176" s="22"/>
      <c r="AC5176" s="22"/>
      <c r="AD5176" s="22"/>
      <c r="AE5176" s="22"/>
      <c r="AF5176" s="22"/>
      <c r="AG5176" s="22"/>
    </row>
    <row r="5177" spans="1:33" s="11" customFormat="1" ht="26.1" customHeight="1">
      <c r="A5177" s="45" t="str">
        <f>IF(AND($H5177&gt;=مغادرين!$C$4,$H5177&lt;=مغادرين!$H$4,مغادرين!$B$1=IF(مغادرين!$B$1="","",$I5177),مغادرين!$B$2=IF(مغادرين!$B$2="","",$K5177),مغادرين!$B$3=IF(مغادرين!$B$3="","",$Q5177),مغادرين!$B$4=IF(مغادرين!$B$4="","",$R5177)),MAX($A$4:$A5176)+1,"")</f>
        <v/>
      </c>
      <c r="B5177" s="45" t="str">
        <f t="shared" si="160"/>
        <v/>
      </c>
      <c r="C5177" s="45" t="str">
        <f>IF($A5177="","",RANK($B5177,$B$5:$B$9000,1)+COUNTIF($B$4:$B5176,$B5177))</f>
        <v/>
      </c>
      <c r="D5177" s="46" t="str">
        <f>IF(AND($O5177&gt;=قادمين!$C$4,$O5177&lt;=قادمين!$H$4,قادمين!$B$1=IF(قادمين!$B$1="","",$I5177),قادمين!$B$2=IF(قادمين!$B$2="","",$K5177),قادمين!$B$3=IF(قادمين!$B$3="","",$Q5177),قادمين!$B$4=IF(قادمين!$B$4="","",$R5177)),MAX($D$4:$D5176)+1,"")</f>
        <v/>
      </c>
      <c r="E5177" s="46" t="str">
        <f t="shared" si="161"/>
        <v/>
      </c>
      <c r="F5177" s="46" t="str">
        <f>IF($D5177="","",RANK($E5177,$E$5:$E$9000,1)+COUNTIF($E$4:$E5176,$E5177))</f>
        <v/>
      </c>
      <c r="G5177" s="63" t="str">
        <f>IF(H5177="","",COUNTA($H$5:H5177))</f>
        <v/>
      </c>
      <c r="H5177" s="187"/>
      <c r="I5177" s="203"/>
      <c r="J5177" s="202"/>
      <c r="K5177" s="202"/>
      <c r="L5177" s="202"/>
      <c r="M5177" s="202"/>
      <c r="N5177" s="202"/>
      <c r="O5177" s="201"/>
      <c r="P5177" s="159"/>
      <c r="Q5177" s="206"/>
      <c r="R5177" s="50"/>
      <c r="S5177" s="51"/>
      <c r="T5177" s="51"/>
      <c r="U5177" s="52"/>
      <c r="V5177" s="52"/>
      <c r="W5177" s="52"/>
      <c r="X5177" s="53"/>
      <c r="Y5177" s="52"/>
      <c r="Z5177" s="54"/>
      <c r="AA5177" s="22"/>
      <c r="AB5177" s="22"/>
      <c r="AC5177" s="22"/>
      <c r="AD5177" s="22"/>
      <c r="AE5177" s="22"/>
      <c r="AF5177" s="22"/>
      <c r="AG5177" s="22"/>
    </row>
    <row r="5178" spans="1:33" s="11" customFormat="1" ht="26.1" customHeight="1">
      <c r="A5178" s="45" t="str">
        <f>IF(AND($H5178&gt;=مغادرين!$C$4,$H5178&lt;=مغادرين!$H$4,مغادرين!$B$1=IF(مغادرين!$B$1="","",$I5178),مغادرين!$B$2=IF(مغادرين!$B$2="","",$K5178),مغادرين!$B$3=IF(مغادرين!$B$3="","",$Q5178),مغادرين!$B$4=IF(مغادرين!$B$4="","",$R5178)),MAX($A$4:$A5177)+1,"")</f>
        <v/>
      </c>
      <c r="B5178" s="45" t="str">
        <f t="shared" si="160"/>
        <v/>
      </c>
      <c r="C5178" s="45" t="str">
        <f>IF($A5178="","",RANK($B5178,$B$5:$B$9000,1)+COUNTIF($B$4:$B5177,$B5178))</f>
        <v/>
      </c>
      <c r="D5178" s="46" t="str">
        <f>IF(AND($O5178&gt;=قادمين!$C$4,$O5178&lt;=قادمين!$H$4,قادمين!$B$1=IF(قادمين!$B$1="","",$I5178),قادمين!$B$2=IF(قادمين!$B$2="","",$K5178),قادمين!$B$3=IF(قادمين!$B$3="","",$Q5178),قادمين!$B$4=IF(قادمين!$B$4="","",$R5178)),MAX($D$4:$D5177)+1,"")</f>
        <v/>
      </c>
      <c r="E5178" s="46" t="str">
        <f t="shared" si="161"/>
        <v/>
      </c>
      <c r="F5178" s="46" t="str">
        <f>IF($D5178="","",RANK($E5178,$E$5:$E$9000,1)+COUNTIF($E$4:$E5177,$E5178))</f>
        <v/>
      </c>
      <c r="G5178" s="63" t="str">
        <f>IF(H5178="","",COUNTA($H$5:H5178))</f>
        <v/>
      </c>
      <c r="H5178" s="187"/>
      <c r="I5178" s="203"/>
      <c r="J5178" s="202"/>
      <c r="K5178" s="202"/>
      <c r="L5178" s="202"/>
      <c r="M5178" s="202"/>
      <c r="N5178" s="202"/>
      <c r="O5178" s="201"/>
      <c r="P5178" s="159"/>
      <c r="Q5178" s="206"/>
      <c r="R5178" s="50"/>
      <c r="S5178" s="51"/>
      <c r="T5178" s="51"/>
      <c r="U5178" s="52"/>
      <c r="V5178" s="52"/>
      <c r="W5178" s="52"/>
      <c r="X5178" s="53"/>
      <c r="Y5178" s="52"/>
      <c r="Z5178" s="54"/>
      <c r="AA5178" s="22"/>
      <c r="AB5178" s="22"/>
      <c r="AC5178" s="22"/>
      <c r="AD5178" s="22"/>
      <c r="AE5178" s="22"/>
      <c r="AF5178" s="22"/>
      <c r="AG5178" s="22"/>
    </row>
    <row r="5179" spans="1:33" s="11" customFormat="1" ht="26.1" customHeight="1">
      <c r="A5179" s="45" t="str">
        <f>IF(AND($H5179&gt;=مغادرين!$C$4,$H5179&lt;=مغادرين!$H$4,مغادرين!$B$1=IF(مغادرين!$B$1="","",$I5179),مغادرين!$B$2=IF(مغادرين!$B$2="","",$K5179),مغادرين!$B$3=IF(مغادرين!$B$3="","",$Q5179),مغادرين!$B$4=IF(مغادرين!$B$4="","",$R5179)),MAX($A$4:$A5178)+1,"")</f>
        <v/>
      </c>
      <c r="B5179" s="45" t="str">
        <f t="shared" si="160"/>
        <v/>
      </c>
      <c r="C5179" s="45" t="str">
        <f>IF($A5179="","",RANK($B5179,$B$5:$B$9000,1)+COUNTIF($B$4:$B5178,$B5179))</f>
        <v/>
      </c>
      <c r="D5179" s="46" t="str">
        <f>IF(AND($O5179&gt;=قادمين!$C$4,$O5179&lt;=قادمين!$H$4,قادمين!$B$1=IF(قادمين!$B$1="","",$I5179),قادمين!$B$2=IF(قادمين!$B$2="","",$K5179),قادمين!$B$3=IF(قادمين!$B$3="","",$Q5179),قادمين!$B$4=IF(قادمين!$B$4="","",$R5179)),MAX($D$4:$D5178)+1,"")</f>
        <v/>
      </c>
      <c r="E5179" s="46" t="str">
        <f t="shared" si="161"/>
        <v/>
      </c>
      <c r="F5179" s="46" t="str">
        <f>IF($D5179="","",RANK($E5179,$E$5:$E$9000,1)+COUNTIF($E$4:$E5178,$E5179))</f>
        <v/>
      </c>
      <c r="G5179" s="63" t="str">
        <f>IF(H5179="","",COUNTA($H$5:H5179))</f>
        <v/>
      </c>
      <c r="H5179" s="187"/>
      <c r="I5179" s="203"/>
      <c r="J5179" s="202"/>
      <c r="K5179" s="202"/>
      <c r="L5179" s="202"/>
      <c r="M5179" s="202"/>
      <c r="N5179" s="202"/>
      <c r="O5179" s="201"/>
      <c r="P5179" s="159"/>
      <c r="Q5179" s="206"/>
      <c r="R5179" s="50"/>
      <c r="S5179" s="51"/>
      <c r="T5179" s="51"/>
      <c r="U5179" s="52"/>
      <c r="V5179" s="52"/>
      <c r="W5179" s="52"/>
      <c r="X5179" s="53"/>
      <c r="Y5179" s="52"/>
      <c r="Z5179" s="54"/>
      <c r="AA5179" s="22"/>
      <c r="AB5179" s="22"/>
      <c r="AC5179" s="22"/>
      <c r="AD5179" s="22"/>
      <c r="AE5179" s="22"/>
      <c r="AF5179" s="22"/>
      <c r="AG5179" s="22"/>
    </row>
    <row r="5180" spans="1:33" s="11" customFormat="1" ht="26.1" customHeight="1">
      <c r="A5180" s="45" t="str">
        <f>IF(AND($H5180&gt;=مغادرين!$C$4,$H5180&lt;=مغادرين!$H$4,مغادرين!$B$1=IF(مغادرين!$B$1="","",$I5180),مغادرين!$B$2=IF(مغادرين!$B$2="","",$K5180),مغادرين!$B$3=IF(مغادرين!$B$3="","",$Q5180),مغادرين!$B$4=IF(مغادرين!$B$4="","",$R5180)),MAX($A$4:$A5179)+1,"")</f>
        <v/>
      </c>
      <c r="B5180" s="45" t="str">
        <f t="shared" si="160"/>
        <v/>
      </c>
      <c r="C5180" s="45" t="str">
        <f>IF($A5180="","",RANK($B5180,$B$5:$B$9000,1)+COUNTIF($B$4:$B5179,$B5180))</f>
        <v/>
      </c>
      <c r="D5180" s="46" t="str">
        <f>IF(AND($O5180&gt;=قادمين!$C$4,$O5180&lt;=قادمين!$H$4,قادمين!$B$1=IF(قادمين!$B$1="","",$I5180),قادمين!$B$2=IF(قادمين!$B$2="","",$K5180),قادمين!$B$3=IF(قادمين!$B$3="","",$Q5180),قادمين!$B$4=IF(قادمين!$B$4="","",$R5180)),MAX($D$4:$D5179)+1,"")</f>
        <v/>
      </c>
      <c r="E5180" s="46" t="str">
        <f t="shared" si="161"/>
        <v/>
      </c>
      <c r="F5180" s="46" t="str">
        <f>IF($D5180="","",RANK($E5180,$E$5:$E$9000,1)+COUNTIF($E$4:$E5179,$E5180))</f>
        <v/>
      </c>
      <c r="G5180" s="63" t="str">
        <f>IF(H5180="","",COUNTA($H$5:H5180))</f>
        <v/>
      </c>
      <c r="H5180" s="187"/>
      <c r="I5180" s="203"/>
      <c r="J5180" s="202"/>
      <c r="K5180" s="202"/>
      <c r="L5180" s="202"/>
      <c r="M5180" s="202"/>
      <c r="N5180" s="202"/>
      <c r="O5180" s="201"/>
      <c r="P5180" s="159"/>
      <c r="Q5180" s="206"/>
      <c r="R5180" s="50"/>
      <c r="S5180" s="51"/>
      <c r="T5180" s="51"/>
      <c r="U5180" s="52"/>
      <c r="V5180" s="52"/>
      <c r="W5180" s="52"/>
      <c r="X5180" s="53"/>
      <c r="Y5180" s="52"/>
      <c r="Z5180" s="54"/>
      <c r="AA5180" s="22"/>
      <c r="AB5180" s="22"/>
      <c r="AC5180" s="22"/>
      <c r="AD5180" s="22"/>
      <c r="AE5180" s="22"/>
      <c r="AF5180" s="22"/>
      <c r="AG5180" s="22"/>
    </row>
    <row r="5181" spans="1:33" s="11" customFormat="1" ht="26.1" customHeight="1">
      <c r="A5181" s="45" t="str">
        <f>IF(AND($H5181&gt;=مغادرين!$C$4,$H5181&lt;=مغادرين!$H$4,مغادرين!$B$1=IF(مغادرين!$B$1="","",$I5181),مغادرين!$B$2=IF(مغادرين!$B$2="","",$K5181),مغادرين!$B$3=IF(مغادرين!$B$3="","",$Q5181),مغادرين!$B$4=IF(مغادرين!$B$4="","",$R5181)),MAX($A$4:$A5180)+1,"")</f>
        <v/>
      </c>
      <c r="B5181" s="45" t="str">
        <f t="shared" si="160"/>
        <v/>
      </c>
      <c r="C5181" s="45" t="str">
        <f>IF($A5181="","",RANK($B5181,$B$5:$B$9000,1)+COUNTIF($B$4:$B5180,$B5181))</f>
        <v/>
      </c>
      <c r="D5181" s="46" t="str">
        <f>IF(AND($O5181&gt;=قادمين!$C$4,$O5181&lt;=قادمين!$H$4,قادمين!$B$1=IF(قادمين!$B$1="","",$I5181),قادمين!$B$2=IF(قادمين!$B$2="","",$K5181),قادمين!$B$3=IF(قادمين!$B$3="","",$Q5181),قادمين!$B$4=IF(قادمين!$B$4="","",$R5181)),MAX($D$4:$D5180)+1,"")</f>
        <v/>
      </c>
      <c r="E5181" s="46" t="str">
        <f t="shared" si="161"/>
        <v/>
      </c>
      <c r="F5181" s="46" t="str">
        <f>IF($D5181="","",RANK($E5181,$E$5:$E$9000,1)+COUNTIF($E$4:$E5180,$E5181))</f>
        <v/>
      </c>
      <c r="G5181" s="63" t="str">
        <f>IF(H5181="","",COUNTA($H$5:H5181))</f>
        <v/>
      </c>
      <c r="H5181" s="187"/>
      <c r="I5181" s="203"/>
      <c r="J5181" s="202"/>
      <c r="K5181" s="202"/>
      <c r="L5181" s="202"/>
      <c r="M5181" s="202"/>
      <c r="N5181" s="202"/>
      <c r="O5181" s="201"/>
      <c r="P5181" s="159"/>
      <c r="Q5181" s="206"/>
      <c r="R5181" s="50"/>
      <c r="S5181" s="51"/>
      <c r="T5181" s="51"/>
      <c r="U5181" s="52"/>
      <c r="V5181" s="52"/>
      <c r="W5181" s="52"/>
      <c r="X5181" s="53"/>
      <c r="Y5181" s="52"/>
      <c r="Z5181" s="54"/>
      <c r="AA5181" s="22"/>
      <c r="AB5181" s="22"/>
      <c r="AC5181" s="22"/>
      <c r="AD5181" s="22"/>
      <c r="AE5181" s="22"/>
      <c r="AF5181" s="22"/>
      <c r="AG5181" s="22"/>
    </row>
    <row r="5182" spans="1:33" s="11" customFormat="1" ht="26.1" customHeight="1">
      <c r="A5182" s="45" t="str">
        <f>IF(AND($H5182&gt;=مغادرين!$C$4,$H5182&lt;=مغادرين!$H$4,مغادرين!$B$1=IF(مغادرين!$B$1="","",$I5182),مغادرين!$B$2=IF(مغادرين!$B$2="","",$K5182),مغادرين!$B$3=IF(مغادرين!$B$3="","",$Q5182),مغادرين!$B$4=IF(مغادرين!$B$4="","",$R5182)),MAX($A$4:$A5181)+1,"")</f>
        <v/>
      </c>
      <c r="B5182" s="45" t="str">
        <f t="shared" si="160"/>
        <v/>
      </c>
      <c r="C5182" s="45" t="str">
        <f>IF($A5182="","",RANK($B5182,$B$5:$B$9000,1)+COUNTIF($B$4:$B5181,$B5182))</f>
        <v/>
      </c>
      <c r="D5182" s="46" t="str">
        <f>IF(AND($O5182&gt;=قادمين!$C$4,$O5182&lt;=قادمين!$H$4,قادمين!$B$1=IF(قادمين!$B$1="","",$I5182),قادمين!$B$2=IF(قادمين!$B$2="","",$K5182),قادمين!$B$3=IF(قادمين!$B$3="","",$Q5182),قادمين!$B$4=IF(قادمين!$B$4="","",$R5182)),MAX($D$4:$D5181)+1,"")</f>
        <v/>
      </c>
      <c r="E5182" s="46" t="str">
        <f t="shared" si="161"/>
        <v/>
      </c>
      <c r="F5182" s="46" t="str">
        <f>IF($D5182="","",RANK($E5182,$E$5:$E$9000,1)+COUNTIF($E$4:$E5181,$E5182))</f>
        <v/>
      </c>
      <c r="G5182" s="63" t="str">
        <f>IF(H5182="","",COUNTA($H$5:H5182))</f>
        <v/>
      </c>
      <c r="H5182" s="187"/>
      <c r="I5182" s="203"/>
      <c r="J5182" s="202"/>
      <c r="K5182" s="202"/>
      <c r="L5182" s="202"/>
      <c r="M5182" s="202"/>
      <c r="N5182" s="202"/>
      <c r="O5182" s="201"/>
      <c r="P5182" s="159"/>
      <c r="Q5182" s="206"/>
      <c r="R5182" s="50"/>
      <c r="S5182" s="51"/>
      <c r="T5182" s="51"/>
      <c r="U5182" s="52"/>
      <c r="V5182" s="52"/>
      <c r="W5182" s="52"/>
      <c r="X5182" s="53"/>
      <c r="Y5182" s="52"/>
      <c r="Z5182" s="54"/>
      <c r="AA5182" s="22"/>
      <c r="AB5182" s="22"/>
      <c r="AC5182" s="22"/>
      <c r="AD5182" s="22"/>
      <c r="AE5182" s="22"/>
      <c r="AF5182" s="22"/>
      <c r="AG5182" s="22"/>
    </row>
    <row r="5183" spans="1:33" s="11" customFormat="1" ht="26.1" customHeight="1">
      <c r="A5183" s="45" t="str">
        <f>IF(AND($H5183&gt;=مغادرين!$C$4,$H5183&lt;=مغادرين!$H$4,مغادرين!$B$1=IF(مغادرين!$B$1="","",$I5183),مغادرين!$B$2=IF(مغادرين!$B$2="","",$K5183),مغادرين!$B$3=IF(مغادرين!$B$3="","",$Q5183),مغادرين!$B$4=IF(مغادرين!$B$4="","",$R5183)),MAX($A$4:$A5182)+1,"")</f>
        <v/>
      </c>
      <c r="B5183" s="45" t="str">
        <f t="shared" si="160"/>
        <v/>
      </c>
      <c r="C5183" s="45" t="str">
        <f>IF($A5183="","",RANK($B5183,$B$5:$B$9000,1)+COUNTIF($B$4:$B5182,$B5183))</f>
        <v/>
      </c>
      <c r="D5183" s="46" t="str">
        <f>IF(AND($O5183&gt;=قادمين!$C$4,$O5183&lt;=قادمين!$H$4,قادمين!$B$1=IF(قادمين!$B$1="","",$I5183),قادمين!$B$2=IF(قادمين!$B$2="","",$K5183),قادمين!$B$3=IF(قادمين!$B$3="","",$Q5183),قادمين!$B$4=IF(قادمين!$B$4="","",$R5183)),MAX($D$4:$D5182)+1,"")</f>
        <v/>
      </c>
      <c r="E5183" s="46" t="str">
        <f t="shared" si="161"/>
        <v/>
      </c>
      <c r="F5183" s="46" t="str">
        <f>IF($D5183="","",RANK($E5183,$E$5:$E$9000,1)+COUNTIF($E$4:$E5182,$E5183))</f>
        <v/>
      </c>
      <c r="G5183" s="63" t="str">
        <f>IF(H5183="","",COUNTA($H$5:H5183))</f>
        <v/>
      </c>
      <c r="H5183" s="187"/>
      <c r="I5183" s="203"/>
      <c r="J5183" s="202"/>
      <c r="K5183" s="202"/>
      <c r="L5183" s="202"/>
      <c r="M5183" s="202"/>
      <c r="N5183" s="202"/>
      <c r="O5183" s="201"/>
      <c r="P5183" s="159"/>
      <c r="Q5183" s="206"/>
      <c r="R5183" s="50"/>
      <c r="S5183" s="51"/>
      <c r="T5183" s="51"/>
      <c r="U5183" s="52"/>
      <c r="V5183" s="52"/>
      <c r="W5183" s="52"/>
      <c r="X5183" s="53"/>
      <c r="Y5183" s="52"/>
      <c r="Z5183" s="54"/>
      <c r="AA5183" s="22"/>
      <c r="AB5183" s="22"/>
      <c r="AC5183" s="22"/>
      <c r="AD5183" s="22"/>
      <c r="AE5183" s="22"/>
      <c r="AF5183" s="22"/>
      <c r="AG5183" s="22"/>
    </row>
    <row r="5184" spans="1:33" s="11" customFormat="1" ht="26.1" customHeight="1">
      <c r="A5184" s="45" t="str">
        <f>IF(AND($H5184&gt;=مغادرين!$C$4,$H5184&lt;=مغادرين!$H$4,مغادرين!$B$1=IF(مغادرين!$B$1="","",$I5184),مغادرين!$B$2=IF(مغادرين!$B$2="","",$K5184),مغادرين!$B$3=IF(مغادرين!$B$3="","",$Q5184),مغادرين!$B$4=IF(مغادرين!$B$4="","",$R5184)),MAX($A$4:$A5183)+1,"")</f>
        <v/>
      </c>
      <c r="B5184" s="45" t="str">
        <f t="shared" si="160"/>
        <v/>
      </c>
      <c r="C5184" s="45" t="str">
        <f>IF($A5184="","",RANK($B5184,$B$5:$B$9000,1)+COUNTIF($B$4:$B5183,$B5184))</f>
        <v/>
      </c>
      <c r="D5184" s="46" t="str">
        <f>IF(AND($O5184&gt;=قادمين!$C$4,$O5184&lt;=قادمين!$H$4,قادمين!$B$1=IF(قادمين!$B$1="","",$I5184),قادمين!$B$2=IF(قادمين!$B$2="","",$K5184),قادمين!$B$3=IF(قادمين!$B$3="","",$Q5184),قادمين!$B$4=IF(قادمين!$B$4="","",$R5184)),MAX($D$4:$D5183)+1,"")</f>
        <v/>
      </c>
      <c r="E5184" s="46" t="str">
        <f t="shared" si="161"/>
        <v/>
      </c>
      <c r="F5184" s="46" t="str">
        <f>IF($D5184="","",RANK($E5184,$E$5:$E$9000,1)+COUNTIF($E$4:$E5183,$E5184))</f>
        <v/>
      </c>
      <c r="G5184" s="63" t="str">
        <f>IF(H5184="","",COUNTA($H$5:H5184))</f>
        <v/>
      </c>
      <c r="H5184" s="187"/>
      <c r="I5184" s="203"/>
      <c r="J5184" s="202"/>
      <c r="K5184" s="202"/>
      <c r="L5184" s="202"/>
      <c r="M5184" s="202"/>
      <c r="N5184" s="202"/>
      <c r="O5184" s="201"/>
      <c r="P5184" s="159"/>
      <c r="Q5184" s="206"/>
      <c r="R5184" s="50"/>
      <c r="S5184" s="51"/>
      <c r="T5184" s="51"/>
      <c r="U5184" s="52"/>
      <c r="V5184" s="52"/>
      <c r="W5184" s="52"/>
      <c r="X5184" s="53"/>
      <c r="Y5184" s="52"/>
      <c r="Z5184" s="54"/>
      <c r="AA5184" s="22"/>
      <c r="AB5184" s="22"/>
      <c r="AC5184" s="22"/>
      <c r="AD5184" s="22"/>
      <c r="AE5184" s="22"/>
      <c r="AF5184" s="22"/>
      <c r="AG5184" s="22"/>
    </row>
    <row r="5185" spans="1:33" s="11" customFormat="1" ht="26.1" customHeight="1">
      <c r="A5185" s="45" t="str">
        <f>IF(AND($H5185&gt;=مغادرين!$C$4,$H5185&lt;=مغادرين!$H$4,مغادرين!$B$1=IF(مغادرين!$B$1="","",$I5185),مغادرين!$B$2=IF(مغادرين!$B$2="","",$K5185),مغادرين!$B$3=IF(مغادرين!$B$3="","",$Q5185),مغادرين!$B$4=IF(مغادرين!$B$4="","",$R5185)),MAX($A$4:$A5184)+1,"")</f>
        <v/>
      </c>
      <c r="B5185" s="45" t="str">
        <f t="shared" si="160"/>
        <v/>
      </c>
      <c r="C5185" s="45" t="str">
        <f>IF($A5185="","",RANK($B5185,$B$5:$B$9000,1)+COUNTIF($B$4:$B5184,$B5185))</f>
        <v/>
      </c>
      <c r="D5185" s="46" t="str">
        <f>IF(AND($O5185&gt;=قادمين!$C$4,$O5185&lt;=قادمين!$H$4,قادمين!$B$1=IF(قادمين!$B$1="","",$I5185),قادمين!$B$2=IF(قادمين!$B$2="","",$K5185),قادمين!$B$3=IF(قادمين!$B$3="","",$Q5185),قادمين!$B$4=IF(قادمين!$B$4="","",$R5185)),MAX($D$4:$D5184)+1,"")</f>
        <v/>
      </c>
      <c r="E5185" s="46" t="str">
        <f t="shared" si="161"/>
        <v/>
      </c>
      <c r="F5185" s="46" t="str">
        <f>IF($D5185="","",RANK($E5185,$E$5:$E$9000,1)+COUNTIF($E$4:$E5184,$E5185))</f>
        <v/>
      </c>
      <c r="G5185" s="63" t="str">
        <f>IF(H5185="","",COUNTA($H$5:H5185))</f>
        <v/>
      </c>
      <c r="H5185" s="187"/>
      <c r="I5185" s="203"/>
      <c r="J5185" s="202"/>
      <c r="K5185" s="202"/>
      <c r="L5185" s="202"/>
      <c r="M5185" s="202"/>
      <c r="N5185" s="202"/>
      <c r="O5185" s="201"/>
      <c r="P5185" s="159"/>
      <c r="Q5185" s="206"/>
      <c r="R5185" s="50"/>
      <c r="S5185" s="51"/>
      <c r="T5185" s="51"/>
      <c r="U5185" s="52"/>
      <c r="V5185" s="52"/>
      <c r="W5185" s="52"/>
      <c r="X5185" s="53"/>
      <c r="Y5185" s="52"/>
      <c r="Z5185" s="54"/>
      <c r="AA5185" s="22"/>
      <c r="AB5185" s="22"/>
      <c r="AC5185" s="22"/>
      <c r="AD5185" s="22"/>
      <c r="AE5185" s="22"/>
      <c r="AF5185" s="22"/>
      <c r="AG5185" s="22"/>
    </row>
    <row r="5186" spans="1:33" s="11" customFormat="1" ht="26.1" customHeight="1">
      <c r="A5186" s="45" t="str">
        <f>IF(AND($H5186&gt;=مغادرين!$C$4,$H5186&lt;=مغادرين!$H$4,مغادرين!$B$1=IF(مغادرين!$B$1="","",$I5186),مغادرين!$B$2=IF(مغادرين!$B$2="","",$K5186),مغادرين!$B$3=IF(مغادرين!$B$3="","",$Q5186),مغادرين!$B$4=IF(مغادرين!$B$4="","",$R5186)),MAX($A$4:$A5185)+1,"")</f>
        <v/>
      </c>
      <c r="B5186" s="45" t="str">
        <f t="shared" si="160"/>
        <v/>
      </c>
      <c r="C5186" s="45" t="str">
        <f>IF($A5186="","",RANK($B5186,$B$5:$B$9000,1)+COUNTIF($B$4:$B5185,$B5186))</f>
        <v/>
      </c>
      <c r="D5186" s="46" t="str">
        <f>IF(AND($O5186&gt;=قادمين!$C$4,$O5186&lt;=قادمين!$H$4,قادمين!$B$1=IF(قادمين!$B$1="","",$I5186),قادمين!$B$2=IF(قادمين!$B$2="","",$K5186),قادمين!$B$3=IF(قادمين!$B$3="","",$Q5186),قادمين!$B$4=IF(قادمين!$B$4="","",$R5186)),MAX($D$4:$D5185)+1,"")</f>
        <v/>
      </c>
      <c r="E5186" s="46" t="str">
        <f t="shared" si="161"/>
        <v/>
      </c>
      <c r="F5186" s="46" t="str">
        <f>IF($D5186="","",RANK($E5186,$E$5:$E$9000,1)+COUNTIF($E$4:$E5185,$E5186))</f>
        <v/>
      </c>
      <c r="G5186" s="63" t="str">
        <f>IF(H5186="","",COUNTA($H$5:H5186))</f>
        <v/>
      </c>
      <c r="H5186" s="187"/>
      <c r="I5186" s="203"/>
      <c r="J5186" s="202"/>
      <c r="K5186" s="202"/>
      <c r="L5186" s="202"/>
      <c r="M5186" s="202"/>
      <c r="N5186" s="202"/>
      <c r="O5186" s="201"/>
      <c r="P5186" s="159"/>
      <c r="Q5186" s="206"/>
      <c r="R5186" s="50"/>
      <c r="S5186" s="51"/>
      <c r="T5186" s="51"/>
      <c r="U5186" s="52"/>
      <c r="V5186" s="52"/>
      <c r="W5186" s="52"/>
      <c r="X5186" s="53"/>
      <c r="Y5186" s="52"/>
      <c r="Z5186" s="54"/>
      <c r="AA5186" s="22"/>
      <c r="AB5186" s="22"/>
      <c r="AC5186" s="22"/>
      <c r="AD5186" s="22"/>
      <c r="AE5186" s="22"/>
      <c r="AF5186" s="22"/>
      <c r="AG5186" s="22"/>
    </row>
    <row r="5187" spans="1:33" s="11" customFormat="1" ht="26.1" customHeight="1">
      <c r="A5187" s="45" t="str">
        <f>IF(AND($H5187&gt;=مغادرين!$C$4,$H5187&lt;=مغادرين!$H$4,مغادرين!$B$1=IF(مغادرين!$B$1="","",$I5187),مغادرين!$B$2=IF(مغادرين!$B$2="","",$K5187),مغادرين!$B$3=IF(مغادرين!$B$3="","",$Q5187),مغادرين!$B$4=IF(مغادرين!$B$4="","",$R5187)),MAX($A$4:$A5186)+1,"")</f>
        <v/>
      </c>
      <c r="B5187" s="45" t="str">
        <f t="shared" si="160"/>
        <v/>
      </c>
      <c r="C5187" s="45" t="str">
        <f>IF($A5187="","",RANK($B5187,$B$5:$B$9000,1)+COUNTIF($B$4:$B5186,$B5187))</f>
        <v/>
      </c>
      <c r="D5187" s="46" t="str">
        <f>IF(AND($O5187&gt;=قادمين!$C$4,$O5187&lt;=قادمين!$H$4,قادمين!$B$1=IF(قادمين!$B$1="","",$I5187),قادمين!$B$2=IF(قادمين!$B$2="","",$K5187),قادمين!$B$3=IF(قادمين!$B$3="","",$Q5187),قادمين!$B$4=IF(قادمين!$B$4="","",$R5187)),MAX($D$4:$D5186)+1,"")</f>
        <v/>
      </c>
      <c r="E5187" s="46" t="str">
        <f t="shared" si="161"/>
        <v/>
      </c>
      <c r="F5187" s="46" t="str">
        <f>IF($D5187="","",RANK($E5187,$E$5:$E$9000,1)+COUNTIF($E$4:$E5186,$E5187))</f>
        <v/>
      </c>
      <c r="G5187" s="63" t="str">
        <f>IF(H5187="","",COUNTA($H$5:H5187))</f>
        <v/>
      </c>
      <c r="H5187" s="187"/>
      <c r="I5187" s="203"/>
      <c r="J5187" s="202"/>
      <c r="K5187" s="202"/>
      <c r="L5187" s="202"/>
      <c r="M5187" s="202"/>
      <c r="N5187" s="202"/>
      <c r="O5187" s="201"/>
      <c r="P5187" s="159"/>
      <c r="Q5187" s="206"/>
      <c r="R5187" s="50"/>
      <c r="S5187" s="51"/>
      <c r="T5187" s="51"/>
      <c r="U5187" s="52"/>
      <c r="V5187" s="52"/>
      <c r="W5187" s="52"/>
      <c r="X5187" s="53"/>
      <c r="Y5187" s="52"/>
      <c r="Z5187" s="54"/>
      <c r="AA5187" s="22"/>
      <c r="AB5187" s="22"/>
      <c r="AC5187" s="22"/>
      <c r="AD5187" s="22"/>
      <c r="AE5187" s="22"/>
      <c r="AF5187" s="22"/>
      <c r="AG5187" s="22"/>
    </row>
    <row r="5188" spans="1:33" s="11" customFormat="1" ht="26.1" customHeight="1">
      <c r="A5188" s="45" t="str">
        <f>IF(AND($H5188&gt;=مغادرين!$C$4,$H5188&lt;=مغادرين!$H$4,مغادرين!$B$1=IF(مغادرين!$B$1="","",$I5188),مغادرين!$B$2=IF(مغادرين!$B$2="","",$K5188),مغادرين!$B$3=IF(مغادرين!$B$3="","",$Q5188),مغادرين!$B$4=IF(مغادرين!$B$4="","",$R5188)),MAX($A$4:$A5187)+1,"")</f>
        <v/>
      </c>
      <c r="B5188" s="45" t="str">
        <f t="shared" si="160"/>
        <v/>
      </c>
      <c r="C5188" s="45" t="str">
        <f>IF($A5188="","",RANK($B5188,$B$5:$B$9000,1)+COUNTIF($B$4:$B5187,$B5188))</f>
        <v/>
      </c>
      <c r="D5188" s="46" t="str">
        <f>IF(AND($O5188&gt;=قادمين!$C$4,$O5188&lt;=قادمين!$H$4,قادمين!$B$1=IF(قادمين!$B$1="","",$I5188),قادمين!$B$2=IF(قادمين!$B$2="","",$K5188),قادمين!$B$3=IF(قادمين!$B$3="","",$Q5188),قادمين!$B$4=IF(قادمين!$B$4="","",$R5188)),MAX($D$4:$D5187)+1,"")</f>
        <v/>
      </c>
      <c r="E5188" s="46" t="str">
        <f t="shared" si="161"/>
        <v/>
      </c>
      <c r="F5188" s="46" t="str">
        <f>IF($D5188="","",RANK($E5188,$E$5:$E$9000,1)+COUNTIF($E$4:$E5187,$E5188))</f>
        <v/>
      </c>
      <c r="G5188" s="63" t="str">
        <f>IF(H5188="","",COUNTA($H$5:H5188))</f>
        <v/>
      </c>
      <c r="H5188" s="187"/>
      <c r="I5188" s="203"/>
      <c r="J5188" s="202"/>
      <c r="K5188" s="202"/>
      <c r="L5188" s="202"/>
      <c r="M5188" s="202"/>
      <c r="N5188" s="202"/>
      <c r="O5188" s="201"/>
      <c r="P5188" s="159"/>
      <c r="Q5188" s="206"/>
      <c r="R5188" s="50"/>
      <c r="S5188" s="51"/>
      <c r="T5188" s="51"/>
      <c r="U5188" s="52"/>
      <c r="V5188" s="52"/>
      <c r="W5188" s="52"/>
      <c r="X5188" s="53"/>
      <c r="Y5188" s="52"/>
      <c r="Z5188" s="54"/>
      <c r="AA5188" s="22"/>
      <c r="AB5188" s="22"/>
      <c r="AC5188" s="22"/>
      <c r="AD5188" s="22"/>
      <c r="AE5188" s="22"/>
      <c r="AF5188" s="22"/>
      <c r="AG5188" s="22"/>
    </row>
    <row r="5189" spans="1:33" s="11" customFormat="1" ht="26.1" customHeight="1">
      <c r="A5189" s="45" t="str">
        <f>IF(AND($H5189&gt;=مغادرين!$C$4,$H5189&lt;=مغادرين!$H$4,مغادرين!$B$1=IF(مغادرين!$B$1="","",$I5189),مغادرين!$B$2=IF(مغادرين!$B$2="","",$K5189),مغادرين!$B$3=IF(مغادرين!$B$3="","",$Q5189),مغادرين!$B$4=IF(مغادرين!$B$4="","",$R5189)),MAX($A$4:$A5188)+1,"")</f>
        <v/>
      </c>
      <c r="B5189" s="45" t="str">
        <f t="shared" ref="B5189:B5252" si="162">IF($A5189="","",MAX($A$5:$A$12000)-RANK($H5189,$H$5:$H$12000)+1)</f>
        <v/>
      </c>
      <c r="C5189" s="45" t="str">
        <f>IF($A5189="","",RANK($B5189,$B$5:$B$9000,1)+COUNTIF($B$4:$B5188,$B5189))</f>
        <v/>
      </c>
      <c r="D5189" s="46" t="str">
        <f>IF(AND($O5189&gt;=قادمين!$C$4,$O5189&lt;=قادمين!$H$4,قادمين!$B$1=IF(قادمين!$B$1="","",$I5189),قادمين!$B$2=IF(قادمين!$B$2="","",$K5189),قادمين!$B$3=IF(قادمين!$B$3="","",$Q5189),قادمين!$B$4=IF(قادمين!$B$4="","",$R5189)),MAX($D$4:$D5188)+1,"")</f>
        <v/>
      </c>
      <c r="E5189" s="46" t="str">
        <f t="shared" ref="E5189:E5252" si="163">IF($D5189="","",MAX($D$5:$D$12000)-RANK($O5189,$O$5:$O$12000)+1)</f>
        <v/>
      </c>
      <c r="F5189" s="46" t="str">
        <f>IF($D5189="","",RANK($E5189,$E$5:$E$9000,1)+COUNTIF($E$4:$E5188,$E5189))</f>
        <v/>
      </c>
      <c r="G5189" s="63" t="str">
        <f>IF(H5189="","",COUNTA($H$5:H5189))</f>
        <v/>
      </c>
      <c r="H5189" s="187"/>
      <c r="I5189" s="203"/>
      <c r="J5189" s="202"/>
      <c r="K5189" s="202"/>
      <c r="L5189" s="202"/>
      <c r="M5189" s="202"/>
      <c r="N5189" s="202"/>
      <c r="O5189" s="201"/>
      <c r="P5189" s="159"/>
      <c r="Q5189" s="206"/>
      <c r="R5189" s="50"/>
      <c r="S5189" s="51"/>
      <c r="T5189" s="51"/>
      <c r="U5189" s="52"/>
      <c r="V5189" s="52"/>
      <c r="W5189" s="52"/>
      <c r="X5189" s="53"/>
      <c r="Y5189" s="52"/>
      <c r="Z5189" s="54"/>
      <c r="AA5189" s="22"/>
      <c r="AB5189" s="22"/>
      <c r="AC5189" s="22"/>
      <c r="AD5189" s="22"/>
      <c r="AE5189" s="22"/>
      <c r="AF5189" s="22"/>
      <c r="AG5189" s="22"/>
    </row>
    <row r="5190" spans="1:33" s="11" customFormat="1" ht="26.1" customHeight="1">
      <c r="A5190" s="45" t="str">
        <f>IF(AND($H5190&gt;=مغادرين!$C$4,$H5190&lt;=مغادرين!$H$4,مغادرين!$B$1=IF(مغادرين!$B$1="","",$I5190),مغادرين!$B$2=IF(مغادرين!$B$2="","",$K5190),مغادرين!$B$3=IF(مغادرين!$B$3="","",$Q5190),مغادرين!$B$4=IF(مغادرين!$B$4="","",$R5190)),MAX($A$4:$A5189)+1,"")</f>
        <v/>
      </c>
      <c r="B5190" s="45" t="str">
        <f t="shared" si="162"/>
        <v/>
      </c>
      <c r="C5190" s="45" t="str">
        <f>IF($A5190="","",RANK($B5190,$B$5:$B$9000,1)+COUNTIF($B$4:$B5189,$B5190))</f>
        <v/>
      </c>
      <c r="D5190" s="46" t="str">
        <f>IF(AND($O5190&gt;=قادمين!$C$4,$O5190&lt;=قادمين!$H$4,قادمين!$B$1=IF(قادمين!$B$1="","",$I5190),قادمين!$B$2=IF(قادمين!$B$2="","",$K5190),قادمين!$B$3=IF(قادمين!$B$3="","",$Q5190),قادمين!$B$4=IF(قادمين!$B$4="","",$R5190)),MAX($D$4:$D5189)+1,"")</f>
        <v/>
      </c>
      <c r="E5190" s="46" t="str">
        <f t="shared" si="163"/>
        <v/>
      </c>
      <c r="F5190" s="46" t="str">
        <f>IF($D5190="","",RANK($E5190,$E$5:$E$9000,1)+COUNTIF($E$4:$E5189,$E5190))</f>
        <v/>
      </c>
      <c r="G5190" s="63" t="str">
        <f>IF(H5190="","",COUNTA($H$5:H5190))</f>
        <v/>
      </c>
      <c r="H5190" s="187"/>
      <c r="I5190" s="203"/>
      <c r="J5190" s="202"/>
      <c r="K5190" s="202"/>
      <c r="L5190" s="202"/>
      <c r="M5190" s="202"/>
      <c r="N5190" s="202"/>
      <c r="O5190" s="201"/>
      <c r="P5190" s="159"/>
      <c r="Q5190" s="206"/>
      <c r="R5190" s="50"/>
      <c r="S5190" s="51"/>
      <c r="T5190" s="51"/>
      <c r="U5190" s="52"/>
      <c r="V5190" s="52"/>
      <c r="W5190" s="52"/>
      <c r="X5190" s="53"/>
      <c r="Y5190" s="52"/>
      <c r="Z5190" s="54"/>
      <c r="AA5190" s="22"/>
      <c r="AB5190" s="22"/>
      <c r="AC5190" s="22"/>
      <c r="AD5190" s="22"/>
      <c r="AE5190" s="22"/>
      <c r="AF5190" s="22"/>
      <c r="AG5190" s="22"/>
    </row>
    <row r="5191" spans="1:33" s="11" customFormat="1" ht="26.1" customHeight="1">
      <c r="A5191" s="45" t="str">
        <f>IF(AND($H5191&gt;=مغادرين!$C$4,$H5191&lt;=مغادرين!$H$4,مغادرين!$B$1=IF(مغادرين!$B$1="","",$I5191),مغادرين!$B$2=IF(مغادرين!$B$2="","",$K5191),مغادرين!$B$3=IF(مغادرين!$B$3="","",$Q5191),مغادرين!$B$4=IF(مغادرين!$B$4="","",$R5191)),MAX($A$4:$A5190)+1,"")</f>
        <v/>
      </c>
      <c r="B5191" s="45" t="str">
        <f t="shared" si="162"/>
        <v/>
      </c>
      <c r="C5191" s="45" t="str">
        <f>IF($A5191="","",RANK($B5191,$B$5:$B$9000,1)+COUNTIF($B$4:$B5190,$B5191))</f>
        <v/>
      </c>
      <c r="D5191" s="46" t="str">
        <f>IF(AND($O5191&gt;=قادمين!$C$4,$O5191&lt;=قادمين!$H$4,قادمين!$B$1=IF(قادمين!$B$1="","",$I5191),قادمين!$B$2=IF(قادمين!$B$2="","",$K5191),قادمين!$B$3=IF(قادمين!$B$3="","",$Q5191),قادمين!$B$4=IF(قادمين!$B$4="","",$R5191)),MAX($D$4:$D5190)+1,"")</f>
        <v/>
      </c>
      <c r="E5191" s="46" t="str">
        <f t="shared" si="163"/>
        <v/>
      </c>
      <c r="F5191" s="46" t="str">
        <f>IF($D5191="","",RANK($E5191,$E$5:$E$9000,1)+COUNTIF($E$4:$E5190,$E5191))</f>
        <v/>
      </c>
      <c r="G5191" s="63" t="str">
        <f>IF(H5191="","",COUNTA($H$5:H5191))</f>
        <v/>
      </c>
      <c r="H5191" s="187"/>
      <c r="I5191" s="203"/>
      <c r="J5191" s="202"/>
      <c r="K5191" s="202"/>
      <c r="L5191" s="202"/>
      <c r="M5191" s="202"/>
      <c r="N5191" s="202"/>
      <c r="O5191" s="201"/>
      <c r="P5191" s="159"/>
      <c r="Q5191" s="206"/>
      <c r="R5191" s="50"/>
      <c r="S5191" s="51"/>
      <c r="T5191" s="51"/>
      <c r="U5191" s="52"/>
      <c r="V5191" s="52"/>
      <c r="W5191" s="52"/>
      <c r="X5191" s="53"/>
      <c r="Y5191" s="52"/>
      <c r="Z5191" s="54"/>
      <c r="AA5191" s="22"/>
      <c r="AB5191" s="22"/>
      <c r="AC5191" s="22"/>
      <c r="AD5191" s="22"/>
      <c r="AE5191" s="22"/>
      <c r="AF5191" s="22"/>
      <c r="AG5191" s="22"/>
    </row>
    <row r="5192" spans="1:33" s="11" customFormat="1" ht="26.1" customHeight="1">
      <c r="A5192" s="45" t="str">
        <f>IF(AND($H5192&gt;=مغادرين!$C$4,$H5192&lt;=مغادرين!$H$4,مغادرين!$B$1=IF(مغادرين!$B$1="","",$I5192),مغادرين!$B$2=IF(مغادرين!$B$2="","",$K5192),مغادرين!$B$3=IF(مغادرين!$B$3="","",$Q5192),مغادرين!$B$4=IF(مغادرين!$B$4="","",$R5192)),MAX($A$4:$A5191)+1,"")</f>
        <v/>
      </c>
      <c r="B5192" s="45" t="str">
        <f t="shared" si="162"/>
        <v/>
      </c>
      <c r="C5192" s="45" t="str">
        <f>IF($A5192="","",RANK($B5192,$B$5:$B$9000,1)+COUNTIF($B$4:$B5191,$B5192))</f>
        <v/>
      </c>
      <c r="D5192" s="46" t="str">
        <f>IF(AND($O5192&gt;=قادمين!$C$4,$O5192&lt;=قادمين!$H$4,قادمين!$B$1=IF(قادمين!$B$1="","",$I5192),قادمين!$B$2=IF(قادمين!$B$2="","",$K5192),قادمين!$B$3=IF(قادمين!$B$3="","",$Q5192),قادمين!$B$4=IF(قادمين!$B$4="","",$R5192)),MAX($D$4:$D5191)+1,"")</f>
        <v/>
      </c>
      <c r="E5192" s="46" t="str">
        <f t="shared" si="163"/>
        <v/>
      </c>
      <c r="F5192" s="46" t="str">
        <f>IF($D5192="","",RANK($E5192,$E$5:$E$9000,1)+COUNTIF($E$4:$E5191,$E5192))</f>
        <v/>
      </c>
      <c r="G5192" s="63" t="str">
        <f>IF(H5192="","",COUNTA($H$5:H5192))</f>
        <v/>
      </c>
      <c r="H5192" s="187"/>
      <c r="I5192" s="203"/>
      <c r="J5192" s="202"/>
      <c r="K5192" s="202"/>
      <c r="L5192" s="202"/>
      <c r="M5192" s="202"/>
      <c r="N5192" s="202"/>
      <c r="O5192" s="201"/>
      <c r="P5192" s="159"/>
      <c r="Q5192" s="206"/>
      <c r="R5192" s="50"/>
      <c r="S5192" s="51"/>
      <c r="T5192" s="51"/>
      <c r="U5192" s="52"/>
      <c r="V5192" s="52"/>
      <c r="W5192" s="52"/>
      <c r="X5192" s="53"/>
      <c r="Y5192" s="52"/>
      <c r="Z5192" s="54"/>
      <c r="AA5192" s="22"/>
      <c r="AB5192" s="22"/>
      <c r="AC5192" s="22"/>
      <c r="AD5192" s="22"/>
      <c r="AE5192" s="22"/>
      <c r="AF5192" s="22"/>
      <c r="AG5192" s="22"/>
    </row>
    <row r="5193" spans="1:33" s="11" customFormat="1" ht="26.1" customHeight="1">
      <c r="A5193" s="45" t="str">
        <f>IF(AND($H5193&gt;=مغادرين!$C$4,$H5193&lt;=مغادرين!$H$4,مغادرين!$B$1=IF(مغادرين!$B$1="","",$I5193),مغادرين!$B$2=IF(مغادرين!$B$2="","",$K5193),مغادرين!$B$3=IF(مغادرين!$B$3="","",$Q5193),مغادرين!$B$4=IF(مغادرين!$B$4="","",$R5193)),MAX($A$4:$A5192)+1,"")</f>
        <v/>
      </c>
      <c r="B5193" s="45" t="str">
        <f t="shared" si="162"/>
        <v/>
      </c>
      <c r="C5193" s="45" t="str">
        <f>IF($A5193="","",RANK($B5193,$B$5:$B$9000,1)+COUNTIF($B$4:$B5192,$B5193))</f>
        <v/>
      </c>
      <c r="D5193" s="46" t="str">
        <f>IF(AND($O5193&gt;=قادمين!$C$4,$O5193&lt;=قادمين!$H$4,قادمين!$B$1=IF(قادمين!$B$1="","",$I5193),قادمين!$B$2=IF(قادمين!$B$2="","",$K5193),قادمين!$B$3=IF(قادمين!$B$3="","",$Q5193),قادمين!$B$4=IF(قادمين!$B$4="","",$R5193)),MAX($D$4:$D5192)+1,"")</f>
        <v/>
      </c>
      <c r="E5193" s="46" t="str">
        <f t="shared" si="163"/>
        <v/>
      </c>
      <c r="F5193" s="46" t="str">
        <f>IF($D5193="","",RANK($E5193,$E$5:$E$9000,1)+COUNTIF($E$4:$E5192,$E5193))</f>
        <v/>
      </c>
      <c r="G5193" s="63" t="str">
        <f>IF(H5193="","",COUNTA($H$5:H5193))</f>
        <v/>
      </c>
      <c r="H5193" s="187"/>
      <c r="I5193" s="203"/>
      <c r="J5193" s="202"/>
      <c r="K5193" s="202"/>
      <c r="L5193" s="202"/>
      <c r="M5193" s="202"/>
      <c r="N5193" s="202"/>
      <c r="O5193" s="201"/>
      <c r="P5193" s="159"/>
      <c r="Q5193" s="206"/>
      <c r="R5193" s="50"/>
      <c r="S5193" s="51"/>
      <c r="T5193" s="51"/>
      <c r="U5193" s="52"/>
      <c r="V5193" s="52"/>
      <c r="W5193" s="52"/>
      <c r="X5193" s="53"/>
      <c r="Y5193" s="52"/>
      <c r="Z5193" s="54"/>
      <c r="AA5193" s="22"/>
      <c r="AB5193" s="22"/>
      <c r="AC5193" s="22"/>
      <c r="AD5193" s="22"/>
      <c r="AE5193" s="22"/>
      <c r="AF5193" s="22"/>
      <c r="AG5193" s="22"/>
    </row>
    <row r="5194" spans="1:33" s="11" customFormat="1" ht="26.1" customHeight="1">
      <c r="A5194" s="45" t="str">
        <f>IF(AND($H5194&gt;=مغادرين!$C$4,$H5194&lt;=مغادرين!$H$4,مغادرين!$B$1=IF(مغادرين!$B$1="","",$I5194),مغادرين!$B$2=IF(مغادرين!$B$2="","",$K5194),مغادرين!$B$3=IF(مغادرين!$B$3="","",$Q5194),مغادرين!$B$4=IF(مغادرين!$B$4="","",$R5194)),MAX($A$4:$A5193)+1,"")</f>
        <v/>
      </c>
      <c r="B5194" s="45" t="str">
        <f t="shared" si="162"/>
        <v/>
      </c>
      <c r="C5194" s="45" t="str">
        <f>IF($A5194="","",RANK($B5194,$B$5:$B$9000,1)+COUNTIF($B$4:$B5193,$B5194))</f>
        <v/>
      </c>
      <c r="D5194" s="46" t="str">
        <f>IF(AND($O5194&gt;=قادمين!$C$4,$O5194&lt;=قادمين!$H$4,قادمين!$B$1=IF(قادمين!$B$1="","",$I5194),قادمين!$B$2=IF(قادمين!$B$2="","",$K5194),قادمين!$B$3=IF(قادمين!$B$3="","",$Q5194),قادمين!$B$4=IF(قادمين!$B$4="","",$R5194)),MAX($D$4:$D5193)+1,"")</f>
        <v/>
      </c>
      <c r="E5194" s="46" t="str">
        <f t="shared" si="163"/>
        <v/>
      </c>
      <c r="F5194" s="46" t="str">
        <f>IF($D5194="","",RANK($E5194,$E$5:$E$9000,1)+COUNTIF($E$4:$E5193,$E5194))</f>
        <v/>
      </c>
      <c r="G5194" s="63" t="str">
        <f>IF(H5194="","",COUNTA($H$5:H5194))</f>
        <v/>
      </c>
      <c r="H5194" s="187"/>
      <c r="I5194" s="203"/>
      <c r="J5194" s="202"/>
      <c r="K5194" s="202"/>
      <c r="L5194" s="202"/>
      <c r="M5194" s="202"/>
      <c r="N5194" s="202"/>
      <c r="O5194" s="201"/>
      <c r="P5194" s="159"/>
      <c r="Q5194" s="206"/>
      <c r="R5194" s="50"/>
      <c r="S5194" s="51"/>
      <c r="T5194" s="51"/>
      <c r="U5194" s="52"/>
      <c r="V5194" s="52"/>
      <c r="W5194" s="52"/>
      <c r="X5194" s="53"/>
      <c r="Y5194" s="52"/>
      <c r="Z5194" s="54"/>
      <c r="AA5194" s="22"/>
      <c r="AB5194" s="22"/>
      <c r="AC5194" s="22"/>
      <c r="AD5194" s="22"/>
      <c r="AE5194" s="22"/>
      <c r="AF5194" s="22"/>
      <c r="AG5194" s="22"/>
    </row>
    <row r="5195" spans="1:33" s="11" customFormat="1" ht="26.1" customHeight="1">
      <c r="A5195" s="45" t="str">
        <f>IF(AND($H5195&gt;=مغادرين!$C$4,$H5195&lt;=مغادرين!$H$4,مغادرين!$B$1=IF(مغادرين!$B$1="","",$I5195),مغادرين!$B$2=IF(مغادرين!$B$2="","",$K5195),مغادرين!$B$3=IF(مغادرين!$B$3="","",$Q5195),مغادرين!$B$4=IF(مغادرين!$B$4="","",$R5195)),MAX($A$4:$A5194)+1,"")</f>
        <v/>
      </c>
      <c r="B5195" s="45" t="str">
        <f t="shared" si="162"/>
        <v/>
      </c>
      <c r="C5195" s="45" t="str">
        <f>IF($A5195="","",RANK($B5195,$B$5:$B$9000,1)+COUNTIF($B$4:$B5194,$B5195))</f>
        <v/>
      </c>
      <c r="D5195" s="46" t="str">
        <f>IF(AND($O5195&gt;=قادمين!$C$4,$O5195&lt;=قادمين!$H$4,قادمين!$B$1=IF(قادمين!$B$1="","",$I5195),قادمين!$B$2=IF(قادمين!$B$2="","",$K5195),قادمين!$B$3=IF(قادمين!$B$3="","",$Q5195),قادمين!$B$4=IF(قادمين!$B$4="","",$R5195)),MAX($D$4:$D5194)+1,"")</f>
        <v/>
      </c>
      <c r="E5195" s="46" t="str">
        <f t="shared" si="163"/>
        <v/>
      </c>
      <c r="F5195" s="46" t="str">
        <f>IF($D5195="","",RANK($E5195,$E$5:$E$9000,1)+COUNTIF($E$4:$E5194,$E5195))</f>
        <v/>
      </c>
      <c r="G5195" s="63" t="str">
        <f>IF(H5195="","",COUNTA($H$5:H5195))</f>
        <v/>
      </c>
      <c r="H5195" s="187"/>
      <c r="I5195" s="203"/>
      <c r="J5195" s="202"/>
      <c r="K5195" s="202"/>
      <c r="L5195" s="202"/>
      <c r="M5195" s="202"/>
      <c r="N5195" s="202"/>
      <c r="O5195" s="201"/>
      <c r="P5195" s="159"/>
      <c r="Q5195" s="206"/>
      <c r="R5195" s="50"/>
      <c r="S5195" s="51"/>
      <c r="T5195" s="51"/>
      <c r="U5195" s="52"/>
      <c r="V5195" s="52"/>
      <c r="W5195" s="52"/>
      <c r="X5195" s="53"/>
      <c r="Y5195" s="52"/>
      <c r="Z5195" s="54"/>
      <c r="AA5195" s="22"/>
      <c r="AB5195" s="22"/>
      <c r="AC5195" s="22"/>
      <c r="AD5195" s="22"/>
      <c r="AE5195" s="22"/>
      <c r="AF5195" s="22"/>
      <c r="AG5195" s="22"/>
    </row>
    <row r="5196" spans="1:33" s="11" customFormat="1" ht="26.1" customHeight="1">
      <c r="A5196" s="45" t="str">
        <f>IF(AND($H5196&gt;=مغادرين!$C$4,$H5196&lt;=مغادرين!$H$4,مغادرين!$B$1=IF(مغادرين!$B$1="","",$I5196),مغادرين!$B$2=IF(مغادرين!$B$2="","",$K5196),مغادرين!$B$3=IF(مغادرين!$B$3="","",$Q5196),مغادرين!$B$4=IF(مغادرين!$B$4="","",$R5196)),MAX($A$4:$A5195)+1,"")</f>
        <v/>
      </c>
      <c r="B5196" s="45" t="str">
        <f t="shared" si="162"/>
        <v/>
      </c>
      <c r="C5196" s="45" t="str">
        <f>IF($A5196="","",RANK($B5196,$B$5:$B$9000,1)+COUNTIF($B$4:$B5195,$B5196))</f>
        <v/>
      </c>
      <c r="D5196" s="46" t="str">
        <f>IF(AND($O5196&gt;=قادمين!$C$4,$O5196&lt;=قادمين!$H$4,قادمين!$B$1=IF(قادمين!$B$1="","",$I5196),قادمين!$B$2=IF(قادمين!$B$2="","",$K5196),قادمين!$B$3=IF(قادمين!$B$3="","",$Q5196),قادمين!$B$4=IF(قادمين!$B$4="","",$R5196)),MAX($D$4:$D5195)+1,"")</f>
        <v/>
      </c>
      <c r="E5196" s="46" t="str">
        <f t="shared" si="163"/>
        <v/>
      </c>
      <c r="F5196" s="46" t="str">
        <f>IF($D5196="","",RANK($E5196,$E$5:$E$9000,1)+COUNTIF($E$4:$E5195,$E5196))</f>
        <v/>
      </c>
      <c r="G5196" s="63" t="str">
        <f>IF(H5196="","",COUNTA($H$5:H5196))</f>
        <v/>
      </c>
      <c r="H5196" s="187"/>
      <c r="I5196" s="203"/>
      <c r="J5196" s="202"/>
      <c r="K5196" s="202"/>
      <c r="L5196" s="202"/>
      <c r="M5196" s="202"/>
      <c r="N5196" s="202"/>
      <c r="O5196" s="201"/>
      <c r="P5196" s="159"/>
      <c r="Q5196" s="206"/>
      <c r="R5196" s="50"/>
      <c r="S5196" s="51"/>
      <c r="T5196" s="51"/>
      <c r="U5196" s="52"/>
      <c r="V5196" s="52"/>
      <c r="W5196" s="52"/>
      <c r="X5196" s="53"/>
      <c r="Y5196" s="52"/>
      <c r="Z5196" s="54"/>
      <c r="AA5196" s="22"/>
      <c r="AB5196" s="22"/>
      <c r="AC5196" s="22"/>
      <c r="AD5196" s="22"/>
      <c r="AE5196" s="22"/>
      <c r="AF5196" s="22"/>
      <c r="AG5196" s="22"/>
    </row>
    <row r="5197" spans="1:33" s="11" customFormat="1" ht="26.1" customHeight="1">
      <c r="A5197" s="45" t="str">
        <f>IF(AND($H5197&gt;=مغادرين!$C$4,$H5197&lt;=مغادرين!$H$4,مغادرين!$B$1=IF(مغادرين!$B$1="","",$I5197),مغادرين!$B$2=IF(مغادرين!$B$2="","",$K5197),مغادرين!$B$3=IF(مغادرين!$B$3="","",$Q5197),مغادرين!$B$4=IF(مغادرين!$B$4="","",$R5197)),MAX($A$4:$A5196)+1,"")</f>
        <v/>
      </c>
      <c r="B5197" s="45" t="str">
        <f t="shared" si="162"/>
        <v/>
      </c>
      <c r="C5197" s="45" t="str">
        <f>IF($A5197="","",RANK($B5197,$B$5:$B$9000,1)+COUNTIF($B$4:$B5196,$B5197))</f>
        <v/>
      </c>
      <c r="D5197" s="46" t="str">
        <f>IF(AND($O5197&gt;=قادمين!$C$4,$O5197&lt;=قادمين!$H$4,قادمين!$B$1=IF(قادمين!$B$1="","",$I5197),قادمين!$B$2=IF(قادمين!$B$2="","",$K5197),قادمين!$B$3=IF(قادمين!$B$3="","",$Q5197),قادمين!$B$4=IF(قادمين!$B$4="","",$R5197)),MAX($D$4:$D5196)+1,"")</f>
        <v/>
      </c>
      <c r="E5197" s="46" t="str">
        <f t="shared" si="163"/>
        <v/>
      </c>
      <c r="F5197" s="46" t="str">
        <f>IF($D5197="","",RANK($E5197,$E$5:$E$9000,1)+COUNTIF($E$4:$E5196,$E5197))</f>
        <v/>
      </c>
      <c r="G5197" s="63" t="str">
        <f>IF(H5197="","",COUNTA($H$5:H5197))</f>
        <v/>
      </c>
      <c r="H5197" s="187"/>
      <c r="I5197" s="203"/>
      <c r="J5197" s="202"/>
      <c r="K5197" s="202"/>
      <c r="L5197" s="202"/>
      <c r="M5197" s="202"/>
      <c r="N5197" s="202"/>
      <c r="O5197" s="201"/>
      <c r="P5197" s="159"/>
      <c r="Q5197" s="206"/>
      <c r="R5197" s="50"/>
      <c r="S5197" s="51"/>
      <c r="T5197" s="51"/>
      <c r="U5197" s="52"/>
      <c r="V5197" s="52"/>
      <c r="W5197" s="52"/>
      <c r="X5197" s="53"/>
      <c r="Y5197" s="52"/>
      <c r="Z5197" s="54"/>
      <c r="AA5197" s="22"/>
      <c r="AB5197" s="22"/>
      <c r="AC5197" s="22"/>
      <c r="AD5197" s="22"/>
      <c r="AE5197" s="22"/>
      <c r="AF5197" s="22"/>
      <c r="AG5197" s="22"/>
    </row>
    <row r="5198" spans="1:33" s="11" customFormat="1" ht="26.1" customHeight="1">
      <c r="A5198" s="45" t="str">
        <f>IF(AND($H5198&gt;=مغادرين!$C$4,$H5198&lt;=مغادرين!$H$4,مغادرين!$B$1=IF(مغادرين!$B$1="","",$I5198),مغادرين!$B$2=IF(مغادرين!$B$2="","",$K5198),مغادرين!$B$3=IF(مغادرين!$B$3="","",$Q5198),مغادرين!$B$4=IF(مغادرين!$B$4="","",$R5198)),MAX($A$4:$A5197)+1,"")</f>
        <v/>
      </c>
      <c r="B5198" s="45" t="str">
        <f t="shared" si="162"/>
        <v/>
      </c>
      <c r="C5198" s="45" t="str">
        <f>IF($A5198="","",RANK($B5198,$B$5:$B$9000,1)+COUNTIF($B$4:$B5197,$B5198))</f>
        <v/>
      </c>
      <c r="D5198" s="46" t="str">
        <f>IF(AND($O5198&gt;=قادمين!$C$4,$O5198&lt;=قادمين!$H$4,قادمين!$B$1=IF(قادمين!$B$1="","",$I5198),قادمين!$B$2=IF(قادمين!$B$2="","",$K5198),قادمين!$B$3=IF(قادمين!$B$3="","",$Q5198),قادمين!$B$4=IF(قادمين!$B$4="","",$R5198)),MAX($D$4:$D5197)+1,"")</f>
        <v/>
      </c>
      <c r="E5198" s="46" t="str">
        <f t="shared" si="163"/>
        <v/>
      </c>
      <c r="F5198" s="46" t="str">
        <f>IF($D5198="","",RANK($E5198,$E$5:$E$9000,1)+COUNTIF($E$4:$E5197,$E5198))</f>
        <v/>
      </c>
      <c r="G5198" s="63" t="str">
        <f>IF(H5198="","",COUNTA($H$5:H5198))</f>
        <v/>
      </c>
      <c r="H5198" s="187"/>
      <c r="I5198" s="203"/>
      <c r="J5198" s="202"/>
      <c r="K5198" s="202"/>
      <c r="L5198" s="202"/>
      <c r="M5198" s="202"/>
      <c r="N5198" s="202"/>
      <c r="O5198" s="201"/>
      <c r="P5198" s="159"/>
      <c r="Q5198" s="206"/>
      <c r="R5198" s="50"/>
      <c r="S5198" s="51"/>
      <c r="T5198" s="51"/>
      <c r="U5198" s="52"/>
      <c r="V5198" s="52"/>
      <c r="W5198" s="52"/>
      <c r="X5198" s="53"/>
      <c r="Y5198" s="52"/>
      <c r="Z5198" s="54"/>
      <c r="AA5198" s="22"/>
      <c r="AB5198" s="22"/>
      <c r="AC5198" s="22"/>
      <c r="AD5198" s="22"/>
      <c r="AE5198" s="22"/>
      <c r="AF5198" s="22"/>
      <c r="AG5198" s="22"/>
    </row>
    <row r="5199" spans="1:33" s="11" customFormat="1" ht="26.1" customHeight="1">
      <c r="A5199" s="45" t="str">
        <f>IF(AND($H5199&gt;=مغادرين!$C$4,$H5199&lt;=مغادرين!$H$4,مغادرين!$B$1=IF(مغادرين!$B$1="","",$I5199),مغادرين!$B$2=IF(مغادرين!$B$2="","",$K5199),مغادرين!$B$3=IF(مغادرين!$B$3="","",$Q5199),مغادرين!$B$4=IF(مغادرين!$B$4="","",$R5199)),MAX($A$4:$A5198)+1,"")</f>
        <v/>
      </c>
      <c r="B5199" s="45" t="str">
        <f t="shared" si="162"/>
        <v/>
      </c>
      <c r="C5199" s="45" t="str">
        <f>IF($A5199="","",RANK($B5199,$B$5:$B$9000,1)+COUNTIF($B$4:$B5198,$B5199))</f>
        <v/>
      </c>
      <c r="D5199" s="46" t="str">
        <f>IF(AND($O5199&gt;=قادمين!$C$4,$O5199&lt;=قادمين!$H$4,قادمين!$B$1=IF(قادمين!$B$1="","",$I5199),قادمين!$B$2=IF(قادمين!$B$2="","",$K5199),قادمين!$B$3=IF(قادمين!$B$3="","",$Q5199),قادمين!$B$4=IF(قادمين!$B$4="","",$R5199)),MAX($D$4:$D5198)+1,"")</f>
        <v/>
      </c>
      <c r="E5199" s="46" t="str">
        <f t="shared" si="163"/>
        <v/>
      </c>
      <c r="F5199" s="46" t="str">
        <f>IF($D5199="","",RANK($E5199,$E$5:$E$9000,1)+COUNTIF($E$4:$E5198,$E5199))</f>
        <v/>
      </c>
      <c r="G5199" s="63" t="str">
        <f>IF(H5199="","",COUNTA($H$5:H5199))</f>
        <v/>
      </c>
      <c r="H5199" s="187"/>
      <c r="I5199" s="203"/>
      <c r="J5199" s="202"/>
      <c r="K5199" s="202"/>
      <c r="L5199" s="202"/>
      <c r="M5199" s="202"/>
      <c r="N5199" s="202"/>
      <c r="O5199" s="201"/>
      <c r="P5199" s="159"/>
      <c r="Q5199" s="206"/>
      <c r="R5199" s="50"/>
      <c r="S5199" s="51"/>
      <c r="T5199" s="51"/>
      <c r="U5199" s="52"/>
      <c r="V5199" s="52"/>
      <c r="W5199" s="52"/>
      <c r="X5199" s="53"/>
      <c r="Y5199" s="52"/>
      <c r="Z5199" s="54"/>
      <c r="AA5199" s="22"/>
      <c r="AB5199" s="22"/>
      <c r="AC5199" s="22"/>
      <c r="AD5199" s="22"/>
      <c r="AE5199" s="22"/>
      <c r="AF5199" s="22"/>
      <c r="AG5199" s="22"/>
    </row>
    <row r="5200" spans="1:33" s="11" customFormat="1" ht="26.1" customHeight="1">
      <c r="A5200" s="45" t="str">
        <f>IF(AND($H5200&gt;=مغادرين!$C$4,$H5200&lt;=مغادرين!$H$4,مغادرين!$B$1=IF(مغادرين!$B$1="","",$I5200),مغادرين!$B$2=IF(مغادرين!$B$2="","",$K5200),مغادرين!$B$3=IF(مغادرين!$B$3="","",$Q5200),مغادرين!$B$4=IF(مغادرين!$B$4="","",$R5200)),MAX($A$4:$A5199)+1,"")</f>
        <v/>
      </c>
      <c r="B5200" s="45" t="str">
        <f t="shared" si="162"/>
        <v/>
      </c>
      <c r="C5200" s="45" t="str">
        <f>IF($A5200="","",RANK($B5200,$B$5:$B$9000,1)+COUNTIF($B$4:$B5199,$B5200))</f>
        <v/>
      </c>
      <c r="D5200" s="46" t="str">
        <f>IF(AND($O5200&gt;=قادمين!$C$4,$O5200&lt;=قادمين!$H$4,قادمين!$B$1=IF(قادمين!$B$1="","",$I5200),قادمين!$B$2=IF(قادمين!$B$2="","",$K5200),قادمين!$B$3=IF(قادمين!$B$3="","",$Q5200),قادمين!$B$4=IF(قادمين!$B$4="","",$R5200)),MAX($D$4:$D5199)+1,"")</f>
        <v/>
      </c>
      <c r="E5200" s="46" t="str">
        <f t="shared" si="163"/>
        <v/>
      </c>
      <c r="F5200" s="46" t="str">
        <f>IF($D5200="","",RANK($E5200,$E$5:$E$9000,1)+COUNTIF($E$4:$E5199,$E5200))</f>
        <v/>
      </c>
      <c r="G5200" s="63" t="str">
        <f>IF(H5200="","",COUNTA($H$5:H5200))</f>
        <v/>
      </c>
      <c r="H5200" s="187"/>
      <c r="I5200" s="203"/>
      <c r="J5200" s="202"/>
      <c r="K5200" s="202"/>
      <c r="L5200" s="202"/>
      <c r="M5200" s="202"/>
      <c r="N5200" s="202"/>
      <c r="O5200" s="201"/>
      <c r="P5200" s="159"/>
      <c r="Q5200" s="206"/>
      <c r="R5200" s="50"/>
      <c r="S5200" s="51"/>
      <c r="T5200" s="51"/>
      <c r="U5200" s="52"/>
      <c r="V5200" s="52"/>
      <c r="W5200" s="52"/>
      <c r="X5200" s="53"/>
      <c r="Y5200" s="52"/>
      <c r="Z5200" s="54"/>
      <c r="AA5200" s="22"/>
      <c r="AB5200" s="22"/>
      <c r="AC5200" s="22"/>
      <c r="AD5200" s="22"/>
      <c r="AE5200" s="22"/>
      <c r="AF5200" s="22"/>
      <c r="AG5200" s="22"/>
    </row>
    <row r="5201" spans="1:33" s="11" customFormat="1" ht="26.1" customHeight="1">
      <c r="A5201" s="45" t="str">
        <f>IF(AND($H5201&gt;=مغادرين!$C$4,$H5201&lt;=مغادرين!$H$4,مغادرين!$B$1=IF(مغادرين!$B$1="","",$I5201),مغادرين!$B$2=IF(مغادرين!$B$2="","",$K5201),مغادرين!$B$3=IF(مغادرين!$B$3="","",$Q5201),مغادرين!$B$4=IF(مغادرين!$B$4="","",$R5201)),MAX($A$4:$A5200)+1,"")</f>
        <v/>
      </c>
      <c r="B5201" s="45" t="str">
        <f t="shared" si="162"/>
        <v/>
      </c>
      <c r="C5201" s="45" t="str">
        <f>IF($A5201="","",RANK($B5201,$B$5:$B$9000,1)+COUNTIF($B$4:$B5200,$B5201))</f>
        <v/>
      </c>
      <c r="D5201" s="46" t="str">
        <f>IF(AND($O5201&gt;=قادمين!$C$4,$O5201&lt;=قادمين!$H$4,قادمين!$B$1=IF(قادمين!$B$1="","",$I5201),قادمين!$B$2=IF(قادمين!$B$2="","",$K5201),قادمين!$B$3=IF(قادمين!$B$3="","",$Q5201),قادمين!$B$4=IF(قادمين!$B$4="","",$R5201)),MAX($D$4:$D5200)+1,"")</f>
        <v/>
      </c>
      <c r="E5201" s="46" t="str">
        <f t="shared" si="163"/>
        <v/>
      </c>
      <c r="F5201" s="46" t="str">
        <f>IF($D5201="","",RANK($E5201,$E$5:$E$9000,1)+COUNTIF($E$4:$E5200,$E5201))</f>
        <v/>
      </c>
      <c r="G5201" s="63" t="str">
        <f>IF(H5201="","",COUNTA($H$5:H5201))</f>
        <v/>
      </c>
      <c r="H5201" s="187"/>
      <c r="I5201" s="203"/>
      <c r="J5201" s="202"/>
      <c r="K5201" s="202"/>
      <c r="L5201" s="202"/>
      <c r="M5201" s="202"/>
      <c r="N5201" s="202"/>
      <c r="O5201" s="201"/>
      <c r="P5201" s="159"/>
      <c r="Q5201" s="206"/>
      <c r="R5201" s="50"/>
      <c r="S5201" s="51"/>
      <c r="T5201" s="51"/>
      <c r="U5201" s="52"/>
      <c r="V5201" s="52"/>
      <c r="W5201" s="52"/>
      <c r="X5201" s="53"/>
      <c r="Y5201" s="52"/>
      <c r="Z5201" s="54"/>
      <c r="AA5201" s="22"/>
      <c r="AB5201" s="22"/>
      <c r="AC5201" s="22"/>
      <c r="AD5201" s="22"/>
      <c r="AE5201" s="22"/>
      <c r="AF5201" s="22"/>
      <c r="AG5201" s="22"/>
    </row>
    <row r="5202" spans="1:33" s="11" customFormat="1" ht="26.1" customHeight="1">
      <c r="A5202" s="45" t="str">
        <f>IF(AND($H5202&gt;=مغادرين!$C$4,$H5202&lt;=مغادرين!$H$4,مغادرين!$B$1=IF(مغادرين!$B$1="","",$I5202),مغادرين!$B$2=IF(مغادرين!$B$2="","",$K5202),مغادرين!$B$3=IF(مغادرين!$B$3="","",$Q5202),مغادرين!$B$4=IF(مغادرين!$B$4="","",$R5202)),MAX($A$4:$A5201)+1,"")</f>
        <v/>
      </c>
      <c r="B5202" s="45" t="str">
        <f t="shared" si="162"/>
        <v/>
      </c>
      <c r="C5202" s="45" t="str">
        <f>IF($A5202="","",RANK($B5202,$B$5:$B$9000,1)+COUNTIF($B$4:$B5201,$B5202))</f>
        <v/>
      </c>
      <c r="D5202" s="46" t="str">
        <f>IF(AND($O5202&gt;=قادمين!$C$4,$O5202&lt;=قادمين!$H$4,قادمين!$B$1=IF(قادمين!$B$1="","",$I5202),قادمين!$B$2=IF(قادمين!$B$2="","",$K5202),قادمين!$B$3=IF(قادمين!$B$3="","",$Q5202),قادمين!$B$4=IF(قادمين!$B$4="","",$R5202)),MAX($D$4:$D5201)+1,"")</f>
        <v/>
      </c>
      <c r="E5202" s="46" t="str">
        <f t="shared" si="163"/>
        <v/>
      </c>
      <c r="F5202" s="46" t="str">
        <f>IF($D5202="","",RANK($E5202,$E$5:$E$9000,1)+COUNTIF($E$4:$E5201,$E5202))</f>
        <v/>
      </c>
      <c r="G5202" s="63" t="str">
        <f>IF(H5202="","",COUNTA($H$5:H5202))</f>
        <v/>
      </c>
      <c r="H5202" s="187"/>
      <c r="I5202" s="203"/>
      <c r="J5202" s="202"/>
      <c r="K5202" s="202"/>
      <c r="L5202" s="202"/>
      <c r="M5202" s="202"/>
      <c r="N5202" s="202"/>
      <c r="O5202" s="201"/>
      <c r="P5202" s="159"/>
      <c r="Q5202" s="206"/>
      <c r="R5202" s="50"/>
      <c r="S5202" s="51"/>
      <c r="T5202" s="51"/>
      <c r="U5202" s="52"/>
      <c r="V5202" s="52"/>
      <c r="W5202" s="52"/>
      <c r="X5202" s="53"/>
      <c r="Y5202" s="52"/>
      <c r="Z5202" s="54"/>
      <c r="AA5202" s="22"/>
      <c r="AB5202" s="22"/>
      <c r="AC5202" s="22"/>
      <c r="AD5202" s="22"/>
      <c r="AE5202" s="22"/>
      <c r="AF5202" s="22"/>
      <c r="AG5202" s="22"/>
    </row>
    <row r="5203" spans="1:33" s="11" customFormat="1" ht="26.1" customHeight="1">
      <c r="A5203" s="45" t="str">
        <f>IF(AND($H5203&gt;=مغادرين!$C$4,$H5203&lt;=مغادرين!$H$4,مغادرين!$B$1=IF(مغادرين!$B$1="","",$I5203),مغادرين!$B$2=IF(مغادرين!$B$2="","",$K5203),مغادرين!$B$3=IF(مغادرين!$B$3="","",$Q5203),مغادرين!$B$4=IF(مغادرين!$B$4="","",$R5203)),MAX($A$4:$A5202)+1,"")</f>
        <v/>
      </c>
      <c r="B5203" s="45" t="str">
        <f t="shared" si="162"/>
        <v/>
      </c>
      <c r="C5203" s="45" t="str">
        <f>IF($A5203="","",RANK($B5203,$B$5:$B$9000,1)+COUNTIF($B$4:$B5202,$B5203))</f>
        <v/>
      </c>
      <c r="D5203" s="46" t="str">
        <f>IF(AND($O5203&gt;=قادمين!$C$4,$O5203&lt;=قادمين!$H$4,قادمين!$B$1=IF(قادمين!$B$1="","",$I5203),قادمين!$B$2=IF(قادمين!$B$2="","",$K5203),قادمين!$B$3=IF(قادمين!$B$3="","",$Q5203),قادمين!$B$4=IF(قادمين!$B$4="","",$R5203)),MAX($D$4:$D5202)+1,"")</f>
        <v/>
      </c>
      <c r="E5203" s="46" t="str">
        <f t="shared" si="163"/>
        <v/>
      </c>
      <c r="F5203" s="46" t="str">
        <f>IF($D5203="","",RANK($E5203,$E$5:$E$9000,1)+COUNTIF($E$4:$E5202,$E5203))</f>
        <v/>
      </c>
      <c r="G5203" s="63" t="str">
        <f>IF(H5203="","",COUNTA($H$5:H5203))</f>
        <v/>
      </c>
      <c r="H5203" s="187"/>
      <c r="I5203" s="203"/>
      <c r="J5203" s="202"/>
      <c r="K5203" s="202"/>
      <c r="L5203" s="202"/>
      <c r="M5203" s="202"/>
      <c r="N5203" s="202"/>
      <c r="O5203" s="201"/>
      <c r="P5203" s="159"/>
      <c r="Q5203" s="206"/>
      <c r="R5203" s="50"/>
      <c r="S5203" s="51"/>
      <c r="T5203" s="51"/>
      <c r="U5203" s="52"/>
      <c r="V5203" s="52"/>
      <c r="W5203" s="52"/>
      <c r="X5203" s="53"/>
      <c r="Y5203" s="52"/>
      <c r="Z5203" s="54"/>
      <c r="AA5203" s="22"/>
      <c r="AB5203" s="22"/>
      <c r="AC5203" s="22"/>
      <c r="AD5203" s="22"/>
      <c r="AE5203" s="22"/>
      <c r="AF5203" s="22"/>
      <c r="AG5203" s="22"/>
    </row>
    <row r="5204" spans="1:33" s="11" customFormat="1" ht="26.1" customHeight="1">
      <c r="A5204" s="45" t="str">
        <f>IF(AND($H5204&gt;=مغادرين!$C$4,$H5204&lt;=مغادرين!$H$4,مغادرين!$B$1=IF(مغادرين!$B$1="","",$I5204),مغادرين!$B$2=IF(مغادرين!$B$2="","",$K5204),مغادرين!$B$3=IF(مغادرين!$B$3="","",$Q5204),مغادرين!$B$4=IF(مغادرين!$B$4="","",$R5204)),MAX($A$4:$A5203)+1,"")</f>
        <v/>
      </c>
      <c r="B5204" s="45" t="str">
        <f t="shared" si="162"/>
        <v/>
      </c>
      <c r="C5204" s="45" t="str">
        <f>IF($A5204="","",RANK($B5204,$B$5:$B$9000,1)+COUNTIF($B$4:$B5203,$B5204))</f>
        <v/>
      </c>
      <c r="D5204" s="46" t="str">
        <f>IF(AND($O5204&gt;=قادمين!$C$4,$O5204&lt;=قادمين!$H$4,قادمين!$B$1=IF(قادمين!$B$1="","",$I5204),قادمين!$B$2=IF(قادمين!$B$2="","",$K5204),قادمين!$B$3=IF(قادمين!$B$3="","",$Q5204),قادمين!$B$4=IF(قادمين!$B$4="","",$R5204)),MAX($D$4:$D5203)+1,"")</f>
        <v/>
      </c>
      <c r="E5204" s="46" t="str">
        <f t="shared" si="163"/>
        <v/>
      </c>
      <c r="F5204" s="46" t="str">
        <f>IF($D5204="","",RANK($E5204,$E$5:$E$9000,1)+COUNTIF($E$4:$E5203,$E5204))</f>
        <v/>
      </c>
      <c r="G5204" s="63" t="str">
        <f>IF(H5204="","",COUNTA($H$5:H5204))</f>
        <v/>
      </c>
      <c r="H5204" s="187"/>
      <c r="I5204" s="203"/>
      <c r="J5204" s="202"/>
      <c r="K5204" s="202"/>
      <c r="L5204" s="202"/>
      <c r="M5204" s="202"/>
      <c r="N5204" s="202"/>
      <c r="O5204" s="201"/>
      <c r="P5204" s="159"/>
      <c r="Q5204" s="206"/>
      <c r="R5204" s="50"/>
      <c r="S5204" s="51"/>
      <c r="T5204" s="51"/>
      <c r="U5204" s="52"/>
      <c r="V5204" s="52"/>
      <c r="W5204" s="52"/>
      <c r="X5204" s="53"/>
      <c r="Y5204" s="52"/>
      <c r="Z5204" s="54"/>
      <c r="AA5204" s="22"/>
      <c r="AB5204" s="22"/>
      <c r="AC5204" s="22"/>
      <c r="AD5204" s="22"/>
      <c r="AE5204" s="22"/>
      <c r="AF5204" s="22"/>
      <c r="AG5204" s="22"/>
    </row>
    <row r="5205" spans="1:33" s="11" customFormat="1" ht="26.1" customHeight="1">
      <c r="A5205" s="45" t="str">
        <f>IF(AND($H5205&gt;=مغادرين!$C$4,$H5205&lt;=مغادرين!$H$4,مغادرين!$B$1=IF(مغادرين!$B$1="","",$I5205),مغادرين!$B$2=IF(مغادرين!$B$2="","",$K5205),مغادرين!$B$3=IF(مغادرين!$B$3="","",$Q5205),مغادرين!$B$4=IF(مغادرين!$B$4="","",$R5205)),MAX($A$4:$A5204)+1,"")</f>
        <v/>
      </c>
      <c r="B5205" s="45" t="str">
        <f t="shared" si="162"/>
        <v/>
      </c>
      <c r="C5205" s="45" t="str">
        <f>IF($A5205="","",RANK($B5205,$B$5:$B$9000,1)+COUNTIF($B$4:$B5204,$B5205))</f>
        <v/>
      </c>
      <c r="D5205" s="46" t="str">
        <f>IF(AND($O5205&gt;=قادمين!$C$4,$O5205&lt;=قادمين!$H$4,قادمين!$B$1=IF(قادمين!$B$1="","",$I5205),قادمين!$B$2=IF(قادمين!$B$2="","",$K5205),قادمين!$B$3=IF(قادمين!$B$3="","",$Q5205),قادمين!$B$4=IF(قادمين!$B$4="","",$R5205)),MAX($D$4:$D5204)+1,"")</f>
        <v/>
      </c>
      <c r="E5205" s="46" t="str">
        <f t="shared" si="163"/>
        <v/>
      </c>
      <c r="F5205" s="46" t="str">
        <f>IF($D5205="","",RANK($E5205,$E$5:$E$9000,1)+COUNTIF($E$4:$E5204,$E5205))</f>
        <v/>
      </c>
      <c r="G5205" s="63" t="str">
        <f>IF(H5205="","",COUNTA($H$5:H5205))</f>
        <v/>
      </c>
      <c r="H5205" s="187"/>
      <c r="I5205" s="203"/>
      <c r="J5205" s="202"/>
      <c r="K5205" s="202"/>
      <c r="L5205" s="202"/>
      <c r="M5205" s="202"/>
      <c r="N5205" s="202"/>
      <c r="O5205" s="201"/>
      <c r="P5205" s="159"/>
      <c r="Q5205" s="206"/>
      <c r="R5205" s="50"/>
      <c r="S5205" s="51"/>
      <c r="T5205" s="51"/>
      <c r="U5205" s="52"/>
      <c r="V5205" s="52"/>
      <c r="W5205" s="52"/>
      <c r="X5205" s="53"/>
      <c r="Y5205" s="52"/>
      <c r="Z5205" s="54"/>
      <c r="AA5205" s="22"/>
      <c r="AB5205" s="22"/>
      <c r="AC5205" s="22"/>
      <c r="AD5205" s="22"/>
      <c r="AE5205" s="22"/>
      <c r="AF5205" s="22"/>
      <c r="AG5205" s="22"/>
    </row>
    <row r="5206" spans="1:33" s="11" customFormat="1" ht="26.1" customHeight="1">
      <c r="A5206" s="45" t="str">
        <f>IF(AND($H5206&gt;=مغادرين!$C$4,$H5206&lt;=مغادرين!$H$4,مغادرين!$B$1=IF(مغادرين!$B$1="","",$I5206),مغادرين!$B$2=IF(مغادرين!$B$2="","",$K5206),مغادرين!$B$3=IF(مغادرين!$B$3="","",$Q5206),مغادرين!$B$4=IF(مغادرين!$B$4="","",$R5206)),MAX($A$4:$A5205)+1,"")</f>
        <v/>
      </c>
      <c r="B5206" s="45" t="str">
        <f t="shared" si="162"/>
        <v/>
      </c>
      <c r="C5206" s="45" t="str">
        <f>IF($A5206="","",RANK($B5206,$B$5:$B$9000,1)+COUNTIF($B$4:$B5205,$B5206))</f>
        <v/>
      </c>
      <c r="D5206" s="46" t="str">
        <f>IF(AND($O5206&gt;=قادمين!$C$4,$O5206&lt;=قادمين!$H$4,قادمين!$B$1=IF(قادمين!$B$1="","",$I5206),قادمين!$B$2=IF(قادمين!$B$2="","",$K5206),قادمين!$B$3=IF(قادمين!$B$3="","",$Q5206),قادمين!$B$4=IF(قادمين!$B$4="","",$R5206)),MAX($D$4:$D5205)+1,"")</f>
        <v/>
      </c>
      <c r="E5206" s="46" t="str">
        <f t="shared" si="163"/>
        <v/>
      </c>
      <c r="F5206" s="46" t="str">
        <f>IF($D5206="","",RANK($E5206,$E$5:$E$9000,1)+COUNTIF($E$4:$E5205,$E5206))</f>
        <v/>
      </c>
      <c r="G5206" s="63" t="str">
        <f>IF(H5206="","",COUNTA($H$5:H5206))</f>
        <v/>
      </c>
      <c r="H5206" s="187"/>
      <c r="I5206" s="203"/>
      <c r="J5206" s="202"/>
      <c r="K5206" s="202"/>
      <c r="L5206" s="202"/>
      <c r="M5206" s="202"/>
      <c r="N5206" s="202"/>
      <c r="O5206" s="201"/>
      <c r="P5206" s="159"/>
      <c r="Q5206" s="206"/>
      <c r="R5206" s="50"/>
      <c r="S5206" s="51"/>
      <c r="T5206" s="51"/>
      <c r="U5206" s="52"/>
      <c r="V5206" s="52"/>
      <c r="W5206" s="52"/>
      <c r="X5206" s="53"/>
      <c r="Y5206" s="52"/>
      <c r="Z5206" s="54"/>
      <c r="AA5206" s="22"/>
      <c r="AB5206" s="22"/>
      <c r="AC5206" s="22"/>
      <c r="AD5206" s="22"/>
      <c r="AE5206" s="22"/>
      <c r="AF5206" s="22"/>
      <c r="AG5206" s="22"/>
    </row>
    <row r="5207" spans="1:33" s="11" customFormat="1" ht="26.1" customHeight="1">
      <c r="A5207" s="45" t="str">
        <f>IF(AND($H5207&gt;=مغادرين!$C$4,$H5207&lt;=مغادرين!$H$4,مغادرين!$B$1=IF(مغادرين!$B$1="","",$I5207),مغادرين!$B$2=IF(مغادرين!$B$2="","",$K5207),مغادرين!$B$3=IF(مغادرين!$B$3="","",$Q5207),مغادرين!$B$4=IF(مغادرين!$B$4="","",$R5207)),MAX($A$4:$A5206)+1,"")</f>
        <v/>
      </c>
      <c r="B5207" s="45" t="str">
        <f t="shared" si="162"/>
        <v/>
      </c>
      <c r="C5207" s="45" t="str">
        <f>IF($A5207="","",RANK($B5207,$B$5:$B$9000,1)+COUNTIF($B$4:$B5206,$B5207))</f>
        <v/>
      </c>
      <c r="D5207" s="46" t="str">
        <f>IF(AND($O5207&gt;=قادمين!$C$4,$O5207&lt;=قادمين!$H$4,قادمين!$B$1=IF(قادمين!$B$1="","",$I5207),قادمين!$B$2=IF(قادمين!$B$2="","",$K5207),قادمين!$B$3=IF(قادمين!$B$3="","",$Q5207),قادمين!$B$4=IF(قادمين!$B$4="","",$R5207)),MAX($D$4:$D5206)+1,"")</f>
        <v/>
      </c>
      <c r="E5207" s="46" t="str">
        <f t="shared" si="163"/>
        <v/>
      </c>
      <c r="F5207" s="46" t="str">
        <f>IF($D5207="","",RANK($E5207,$E$5:$E$9000,1)+COUNTIF($E$4:$E5206,$E5207))</f>
        <v/>
      </c>
      <c r="G5207" s="63" t="str">
        <f>IF(H5207="","",COUNTA($H$5:H5207))</f>
        <v/>
      </c>
      <c r="H5207" s="187"/>
      <c r="I5207" s="203"/>
      <c r="J5207" s="202"/>
      <c r="K5207" s="202"/>
      <c r="L5207" s="202"/>
      <c r="M5207" s="202"/>
      <c r="N5207" s="202"/>
      <c r="O5207" s="201"/>
      <c r="P5207" s="159"/>
      <c r="Q5207" s="206"/>
      <c r="R5207" s="50"/>
      <c r="S5207" s="51"/>
      <c r="T5207" s="51"/>
      <c r="U5207" s="52"/>
      <c r="V5207" s="52"/>
      <c r="W5207" s="52"/>
      <c r="X5207" s="53"/>
      <c r="Y5207" s="52"/>
      <c r="Z5207" s="54"/>
      <c r="AA5207" s="22"/>
      <c r="AB5207" s="22"/>
      <c r="AC5207" s="22"/>
      <c r="AD5207" s="22"/>
      <c r="AE5207" s="22"/>
      <c r="AF5207" s="22"/>
      <c r="AG5207" s="22"/>
    </row>
    <row r="5208" spans="1:33" s="11" customFormat="1" ht="26.1" customHeight="1">
      <c r="A5208" s="45" t="str">
        <f>IF(AND($H5208&gt;=مغادرين!$C$4,$H5208&lt;=مغادرين!$H$4,مغادرين!$B$1=IF(مغادرين!$B$1="","",$I5208),مغادرين!$B$2=IF(مغادرين!$B$2="","",$K5208),مغادرين!$B$3=IF(مغادرين!$B$3="","",$Q5208),مغادرين!$B$4=IF(مغادرين!$B$4="","",$R5208)),MAX($A$4:$A5207)+1,"")</f>
        <v/>
      </c>
      <c r="B5208" s="45" t="str">
        <f t="shared" si="162"/>
        <v/>
      </c>
      <c r="C5208" s="45" t="str">
        <f>IF($A5208="","",RANK($B5208,$B$5:$B$9000,1)+COUNTIF($B$4:$B5207,$B5208))</f>
        <v/>
      </c>
      <c r="D5208" s="46" t="str">
        <f>IF(AND($O5208&gt;=قادمين!$C$4,$O5208&lt;=قادمين!$H$4,قادمين!$B$1=IF(قادمين!$B$1="","",$I5208),قادمين!$B$2=IF(قادمين!$B$2="","",$K5208),قادمين!$B$3=IF(قادمين!$B$3="","",$Q5208),قادمين!$B$4=IF(قادمين!$B$4="","",$R5208)),MAX($D$4:$D5207)+1,"")</f>
        <v/>
      </c>
      <c r="E5208" s="46" t="str">
        <f t="shared" si="163"/>
        <v/>
      </c>
      <c r="F5208" s="46" t="str">
        <f>IF($D5208="","",RANK($E5208,$E$5:$E$9000,1)+COUNTIF($E$4:$E5207,$E5208))</f>
        <v/>
      </c>
      <c r="G5208" s="63" t="str">
        <f>IF(H5208="","",COUNTA($H$5:H5208))</f>
        <v/>
      </c>
      <c r="H5208" s="187"/>
      <c r="I5208" s="203"/>
      <c r="J5208" s="202"/>
      <c r="K5208" s="202"/>
      <c r="L5208" s="202"/>
      <c r="M5208" s="202"/>
      <c r="N5208" s="202"/>
      <c r="O5208" s="201"/>
      <c r="P5208" s="159"/>
      <c r="Q5208" s="206"/>
      <c r="R5208" s="50"/>
      <c r="S5208" s="51"/>
      <c r="T5208" s="51"/>
      <c r="U5208" s="52"/>
      <c r="V5208" s="52"/>
      <c r="W5208" s="52"/>
      <c r="X5208" s="53"/>
      <c r="Y5208" s="52"/>
      <c r="Z5208" s="54"/>
      <c r="AA5208" s="22"/>
      <c r="AB5208" s="22"/>
      <c r="AC5208" s="22"/>
      <c r="AD5208" s="22"/>
      <c r="AE5208" s="22"/>
      <c r="AF5208" s="22"/>
      <c r="AG5208" s="22"/>
    </row>
    <row r="5209" spans="1:33" s="11" customFormat="1" ht="26.1" customHeight="1">
      <c r="A5209" s="45" t="str">
        <f>IF(AND($H5209&gt;=مغادرين!$C$4,$H5209&lt;=مغادرين!$H$4,مغادرين!$B$1=IF(مغادرين!$B$1="","",$I5209),مغادرين!$B$2=IF(مغادرين!$B$2="","",$K5209),مغادرين!$B$3=IF(مغادرين!$B$3="","",$Q5209),مغادرين!$B$4=IF(مغادرين!$B$4="","",$R5209)),MAX($A$4:$A5208)+1,"")</f>
        <v/>
      </c>
      <c r="B5209" s="45" t="str">
        <f t="shared" si="162"/>
        <v/>
      </c>
      <c r="C5209" s="45" t="str">
        <f>IF($A5209="","",RANK($B5209,$B$5:$B$9000,1)+COUNTIF($B$4:$B5208,$B5209))</f>
        <v/>
      </c>
      <c r="D5209" s="46" t="str">
        <f>IF(AND($O5209&gt;=قادمين!$C$4,$O5209&lt;=قادمين!$H$4,قادمين!$B$1=IF(قادمين!$B$1="","",$I5209),قادمين!$B$2=IF(قادمين!$B$2="","",$K5209),قادمين!$B$3=IF(قادمين!$B$3="","",$Q5209),قادمين!$B$4=IF(قادمين!$B$4="","",$R5209)),MAX($D$4:$D5208)+1,"")</f>
        <v/>
      </c>
      <c r="E5209" s="46" t="str">
        <f t="shared" si="163"/>
        <v/>
      </c>
      <c r="F5209" s="46" t="str">
        <f>IF($D5209="","",RANK($E5209,$E$5:$E$9000,1)+COUNTIF($E$4:$E5208,$E5209))</f>
        <v/>
      </c>
      <c r="G5209" s="63" t="str">
        <f>IF(H5209="","",COUNTA($H$5:H5209))</f>
        <v/>
      </c>
      <c r="H5209" s="187"/>
      <c r="I5209" s="203"/>
      <c r="J5209" s="202"/>
      <c r="K5209" s="202"/>
      <c r="L5209" s="202"/>
      <c r="M5209" s="202"/>
      <c r="N5209" s="202"/>
      <c r="O5209" s="201"/>
      <c r="P5209" s="159"/>
      <c r="Q5209" s="206"/>
      <c r="R5209" s="50"/>
      <c r="S5209" s="51"/>
      <c r="T5209" s="51"/>
      <c r="U5209" s="52"/>
      <c r="V5209" s="52"/>
      <c r="W5209" s="52"/>
      <c r="X5209" s="53"/>
      <c r="Y5209" s="52"/>
      <c r="Z5209" s="54"/>
      <c r="AA5209" s="22"/>
      <c r="AB5209" s="22"/>
      <c r="AC5209" s="22"/>
      <c r="AD5209" s="22"/>
      <c r="AE5209" s="22"/>
      <c r="AF5209" s="22"/>
      <c r="AG5209" s="22"/>
    </row>
    <row r="5210" spans="1:33" s="11" customFormat="1" ht="26.1" customHeight="1">
      <c r="A5210" s="45" t="str">
        <f>IF(AND($H5210&gt;=مغادرين!$C$4,$H5210&lt;=مغادرين!$H$4,مغادرين!$B$1=IF(مغادرين!$B$1="","",$I5210),مغادرين!$B$2=IF(مغادرين!$B$2="","",$K5210),مغادرين!$B$3=IF(مغادرين!$B$3="","",$Q5210),مغادرين!$B$4=IF(مغادرين!$B$4="","",$R5210)),MAX($A$4:$A5209)+1,"")</f>
        <v/>
      </c>
      <c r="B5210" s="45" t="str">
        <f t="shared" si="162"/>
        <v/>
      </c>
      <c r="C5210" s="45" t="str">
        <f>IF($A5210="","",RANK($B5210,$B$5:$B$9000,1)+COUNTIF($B$4:$B5209,$B5210))</f>
        <v/>
      </c>
      <c r="D5210" s="46" t="str">
        <f>IF(AND($O5210&gt;=قادمين!$C$4,$O5210&lt;=قادمين!$H$4,قادمين!$B$1=IF(قادمين!$B$1="","",$I5210),قادمين!$B$2=IF(قادمين!$B$2="","",$K5210),قادمين!$B$3=IF(قادمين!$B$3="","",$Q5210),قادمين!$B$4=IF(قادمين!$B$4="","",$R5210)),MAX($D$4:$D5209)+1,"")</f>
        <v/>
      </c>
      <c r="E5210" s="46" t="str">
        <f t="shared" si="163"/>
        <v/>
      </c>
      <c r="F5210" s="46" t="str">
        <f>IF($D5210="","",RANK($E5210,$E$5:$E$9000,1)+COUNTIF($E$4:$E5209,$E5210))</f>
        <v/>
      </c>
      <c r="G5210" s="63" t="str">
        <f>IF(H5210="","",COUNTA($H$5:H5210))</f>
        <v/>
      </c>
      <c r="H5210" s="187"/>
      <c r="I5210" s="203"/>
      <c r="J5210" s="202"/>
      <c r="K5210" s="202"/>
      <c r="L5210" s="202"/>
      <c r="M5210" s="202"/>
      <c r="N5210" s="202"/>
      <c r="O5210" s="201"/>
      <c r="P5210" s="159"/>
      <c r="Q5210" s="206"/>
      <c r="R5210" s="50"/>
      <c r="S5210" s="51"/>
      <c r="T5210" s="51"/>
      <c r="U5210" s="52"/>
      <c r="V5210" s="52"/>
      <c r="W5210" s="52"/>
      <c r="X5210" s="53"/>
      <c r="Y5210" s="52"/>
      <c r="Z5210" s="54"/>
      <c r="AA5210" s="22"/>
      <c r="AB5210" s="22"/>
      <c r="AC5210" s="22"/>
      <c r="AD5210" s="22"/>
      <c r="AE5210" s="22"/>
      <c r="AF5210" s="22"/>
      <c r="AG5210" s="22"/>
    </row>
    <row r="5211" spans="1:33" s="11" customFormat="1" ht="26.1" customHeight="1">
      <c r="A5211" s="45" t="str">
        <f>IF(AND($H5211&gt;=مغادرين!$C$4,$H5211&lt;=مغادرين!$H$4,مغادرين!$B$1=IF(مغادرين!$B$1="","",$I5211),مغادرين!$B$2=IF(مغادرين!$B$2="","",$K5211),مغادرين!$B$3=IF(مغادرين!$B$3="","",$Q5211),مغادرين!$B$4=IF(مغادرين!$B$4="","",$R5211)),MAX($A$4:$A5210)+1,"")</f>
        <v/>
      </c>
      <c r="B5211" s="45" t="str">
        <f t="shared" si="162"/>
        <v/>
      </c>
      <c r="C5211" s="45" t="str">
        <f>IF($A5211="","",RANK($B5211,$B$5:$B$9000,1)+COUNTIF($B$4:$B5210,$B5211))</f>
        <v/>
      </c>
      <c r="D5211" s="46" t="str">
        <f>IF(AND($O5211&gt;=قادمين!$C$4,$O5211&lt;=قادمين!$H$4,قادمين!$B$1=IF(قادمين!$B$1="","",$I5211),قادمين!$B$2=IF(قادمين!$B$2="","",$K5211),قادمين!$B$3=IF(قادمين!$B$3="","",$Q5211),قادمين!$B$4=IF(قادمين!$B$4="","",$R5211)),MAX($D$4:$D5210)+1,"")</f>
        <v/>
      </c>
      <c r="E5211" s="46" t="str">
        <f t="shared" si="163"/>
        <v/>
      </c>
      <c r="F5211" s="46" t="str">
        <f>IF($D5211="","",RANK($E5211,$E$5:$E$9000,1)+COUNTIF($E$4:$E5210,$E5211))</f>
        <v/>
      </c>
      <c r="G5211" s="63" t="str">
        <f>IF(H5211="","",COUNTA($H$5:H5211))</f>
        <v/>
      </c>
      <c r="H5211" s="187"/>
      <c r="I5211" s="203"/>
      <c r="J5211" s="202"/>
      <c r="K5211" s="202"/>
      <c r="L5211" s="202"/>
      <c r="M5211" s="202"/>
      <c r="N5211" s="202"/>
      <c r="O5211" s="201"/>
      <c r="P5211" s="159"/>
      <c r="Q5211" s="206"/>
      <c r="R5211" s="50"/>
      <c r="S5211" s="51"/>
      <c r="T5211" s="51"/>
      <c r="U5211" s="52"/>
      <c r="V5211" s="52"/>
      <c r="W5211" s="52"/>
      <c r="X5211" s="53"/>
      <c r="Y5211" s="52"/>
      <c r="Z5211" s="54"/>
      <c r="AA5211" s="22"/>
      <c r="AB5211" s="22"/>
      <c r="AC5211" s="22"/>
      <c r="AD5211" s="22"/>
      <c r="AE5211" s="22"/>
      <c r="AF5211" s="22"/>
      <c r="AG5211" s="22"/>
    </row>
    <row r="5212" spans="1:33" s="11" customFormat="1" ht="26.1" customHeight="1">
      <c r="A5212" s="45" t="str">
        <f>IF(AND($H5212&gt;=مغادرين!$C$4,$H5212&lt;=مغادرين!$H$4,مغادرين!$B$1=IF(مغادرين!$B$1="","",$I5212),مغادرين!$B$2=IF(مغادرين!$B$2="","",$K5212),مغادرين!$B$3=IF(مغادرين!$B$3="","",$Q5212),مغادرين!$B$4=IF(مغادرين!$B$4="","",$R5212)),MAX($A$4:$A5211)+1,"")</f>
        <v/>
      </c>
      <c r="B5212" s="45" t="str">
        <f t="shared" si="162"/>
        <v/>
      </c>
      <c r="C5212" s="45" t="str">
        <f>IF($A5212="","",RANK($B5212,$B$5:$B$9000,1)+COUNTIF($B$4:$B5211,$B5212))</f>
        <v/>
      </c>
      <c r="D5212" s="46" t="str">
        <f>IF(AND($O5212&gt;=قادمين!$C$4,$O5212&lt;=قادمين!$H$4,قادمين!$B$1=IF(قادمين!$B$1="","",$I5212),قادمين!$B$2=IF(قادمين!$B$2="","",$K5212),قادمين!$B$3=IF(قادمين!$B$3="","",$Q5212),قادمين!$B$4=IF(قادمين!$B$4="","",$R5212)),MAX($D$4:$D5211)+1,"")</f>
        <v/>
      </c>
      <c r="E5212" s="46" t="str">
        <f t="shared" si="163"/>
        <v/>
      </c>
      <c r="F5212" s="46" t="str">
        <f>IF($D5212="","",RANK($E5212,$E$5:$E$9000,1)+COUNTIF($E$4:$E5211,$E5212))</f>
        <v/>
      </c>
      <c r="G5212" s="63" t="str">
        <f>IF(H5212="","",COUNTA($H$5:H5212))</f>
        <v/>
      </c>
      <c r="H5212" s="187"/>
      <c r="I5212" s="203"/>
      <c r="J5212" s="202"/>
      <c r="K5212" s="202"/>
      <c r="L5212" s="202"/>
      <c r="M5212" s="202"/>
      <c r="N5212" s="202"/>
      <c r="O5212" s="201"/>
      <c r="P5212" s="159"/>
      <c r="Q5212" s="206"/>
      <c r="R5212" s="50"/>
      <c r="S5212" s="51"/>
      <c r="T5212" s="51"/>
      <c r="U5212" s="52"/>
      <c r="V5212" s="52"/>
      <c r="W5212" s="52"/>
      <c r="X5212" s="53"/>
      <c r="Y5212" s="52"/>
      <c r="Z5212" s="54"/>
      <c r="AA5212" s="22"/>
      <c r="AB5212" s="22"/>
      <c r="AC5212" s="22"/>
      <c r="AD5212" s="22"/>
      <c r="AE5212" s="22"/>
      <c r="AF5212" s="22"/>
      <c r="AG5212" s="22"/>
    </row>
    <row r="5213" spans="1:33" s="11" customFormat="1" ht="26.1" customHeight="1">
      <c r="A5213" s="45" t="str">
        <f>IF(AND($H5213&gt;=مغادرين!$C$4,$H5213&lt;=مغادرين!$H$4,مغادرين!$B$1=IF(مغادرين!$B$1="","",$I5213),مغادرين!$B$2=IF(مغادرين!$B$2="","",$K5213),مغادرين!$B$3=IF(مغادرين!$B$3="","",$Q5213),مغادرين!$B$4=IF(مغادرين!$B$4="","",$R5213)),MAX($A$4:$A5212)+1,"")</f>
        <v/>
      </c>
      <c r="B5213" s="45" t="str">
        <f t="shared" si="162"/>
        <v/>
      </c>
      <c r="C5213" s="45" t="str">
        <f>IF($A5213="","",RANK($B5213,$B$5:$B$9000,1)+COUNTIF($B$4:$B5212,$B5213))</f>
        <v/>
      </c>
      <c r="D5213" s="46" t="str">
        <f>IF(AND($O5213&gt;=قادمين!$C$4,$O5213&lt;=قادمين!$H$4,قادمين!$B$1=IF(قادمين!$B$1="","",$I5213),قادمين!$B$2=IF(قادمين!$B$2="","",$K5213),قادمين!$B$3=IF(قادمين!$B$3="","",$Q5213),قادمين!$B$4=IF(قادمين!$B$4="","",$R5213)),MAX($D$4:$D5212)+1,"")</f>
        <v/>
      </c>
      <c r="E5213" s="46" t="str">
        <f t="shared" si="163"/>
        <v/>
      </c>
      <c r="F5213" s="46" t="str">
        <f>IF($D5213="","",RANK($E5213,$E$5:$E$9000,1)+COUNTIF($E$4:$E5212,$E5213))</f>
        <v/>
      </c>
      <c r="G5213" s="63" t="str">
        <f>IF(H5213="","",COUNTA($H$5:H5213))</f>
        <v/>
      </c>
      <c r="H5213" s="187"/>
      <c r="I5213" s="203"/>
      <c r="J5213" s="202"/>
      <c r="K5213" s="202"/>
      <c r="L5213" s="202"/>
      <c r="M5213" s="202"/>
      <c r="N5213" s="202"/>
      <c r="O5213" s="201"/>
      <c r="P5213" s="159"/>
      <c r="Q5213" s="206"/>
      <c r="R5213" s="50"/>
      <c r="S5213" s="51"/>
      <c r="T5213" s="51"/>
      <c r="U5213" s="52"/>
      <c r="V5213" s="52"/>
      <c r="W5213" s="52"/>
      <c r="X5213" s="53"/>
      <c r="Y5213" s="52"/>
      <c r="Z5213" s="54"/>
      <c r="AA5213" s="22"/>
      <c r="AB5213" s="22"/>
      <c r="AC5213" s="22"/>
      <c r="AD5213" s="22"/>
      <c r="AE5213" s="22"/>
      <c r="AF5213" s="22"/>
      <c r="AG5213" s="22"/>
    </row>
    <row r="5214" spans="1:33" s="11" customFormat="1" ht="26.1" customHeight="1">
      <c r="A5214" s="45" t="str">
        <f>IF(AND($H5214&gt;=مغادرين!$C$4,$H5214&lt;=مغادرين!$H$4,مغادرين!$B$1=IF(مغادرين!$B$1="","",$I5214),مغادرين!$B$2=IF(مغادرين!$B$2="","",$K5214),مغادرين!$B$3=IF(مغادرين!$B$3="","",$Q5214),مغادرين!$B$4=IF(مغادرين!$B$4="","",$R5214)),MAX($A$4:$A5213)+1,"")</f>
        <v/>
      </c>
      <c r="B5214" s="45" t="str">
        <f t="shared" si="162"/>
        <v/>
      </c>
      <c r="C5214" s="45" t="str">
        <f>IF($A5214="","",RANK($B5214,$B$5:$B$9000,1)+COUNTIF($B$4:$B5213,$B5214))</f>
        <v/>
      </c>
      <c r="D5214" s="46" t="str">
        <f>IF(AND($O5214&gt;=قادمين!$C$4,$O5214&lt;=قادمين!$H$4,قادمين!$B$1=IF(قادمين!$B$1="","",$I5214),قادمين!$B$2=IF(قادمين!$B$2="","",$K5214),قادمين!$B$3=IF(قادمين!$B$3="","",$Q5214),قادمين!$B$4=IF(قادمين!$B$4="","",$R5214)),MAX($D$4:$D5213)+1,"")</f>
        <v/>
      </c>
      <c r="E5214" s="46" t="str">
        <f t="shared" si="163"/>
        <v/>
      </c>
      <c r="F5214" s="46" t="str">
        <f>IF($D5214="","",RANK($E5214,$E$5:$E$9000,1)+COUNTIF($E$4:$E5213,$E5214))</f>
        <v/>
      </c>
      <c r="G5214" s="63" t="str">
        <f>IF(H5214="","",COUNTA($H$5:H5214))</f>
        <v/>
      </c>
      <c r="H5214" s="187"/>
      <c r="I5214" s="203"/>
      <c r="J5214" s="202"/>
      <c r="K5214" s="202"/>
      <c r="L5214" s="202"/>
      <c r="M5214" s="202"/>
      <c r="N5214" s="202"/>
      <c r="O5214" s="201"/>
      <c r="P5214" s="159"/>
      <c r="Q5214" s="206"/>
      <c r="R5214" s="50"/>
      <c r="S5214" s="51"/>
      <c r="T5214" s="51"/>
      <c r="U5214" s="52"/>
      <c r="V5214" s="52"/>
      <c r="W5214" s="52"/>
      <c r="X5214" s="53"/>
      <c r="Y5214" s="52"/>
      <c r="Z5214" s="54"/>
      <c r="AA5214" s="22"/>
      <c r="AB5214" s="22"/>
      <c r="AC5214" s="22"/>
      <c r="AD5214" s="22"/>
      <c r="AE5214" s="22"/>
      <c r="AF5214" s="22"/>
      <c r="AG5214" s="22"/>
    </row>
    <row r="5215" spans="1:33" s="11" customFormat="1" ht="26.1" customHeight="1">
      <c r="A5215" s="45" t="str">
        <f>IF(AND($H5215&gt;=مغادرين!$C$4,$H5215&lt;=مغادرين!$H$4,مغادرين!$B$1=IF(مغادرين!$B$1="","",$I5215),مغادرين!$B$2=IF(مغادرين!$B$2="","",$K5215),مغادرين!$B$3=IF(مغادرين!$B$3="","",$Q5215),مغادرين!$B$4=IF(مغادرين!$B$4="","",$R5215)),MAX($A$4:$A5214)+1,"")</f>
        <v/>
      </c>
      <c r="B5215" s="45" t="str">
        <f t="shared" si="162"/>
        <v/>
      </c>
      <c r="C5215" s="45" t="str">
        <f>IF($A5215="","",RANK($B5215,$B$5:$B$9000,1)+COUNTIF($B$4:$B5214,$B5215))</f>
        <v/>
      </c>
      <c r="D5215" s="46" t="str">
        <f>IF(AND($O5215&gt;=قادمين!$C$4,$O5215&lt;=قادمين!$H$4,قادمين!$B$1=IF(قادمين!$B$1="","",$I5215),قادمين!$B$2=IF(قادمين!$B$2="","",$K5215),قادمين!$B$3=IF(قادمين!$B$3="","",$Q5215),قادمين!$B$4=IF(قادمين!$B$4="","",$R5215)),MAX($D$4:$D5214)+1,"")</f>
        <v/>
      </c>
      <c r="E5215" s="46" t="str">
        <f t="shared" si="163"/>
        <v/>
      </c>
      <c r="F5215" s="46" t="str">
        <f>IF($D5215="","",RANK($E5215,$E$5:$E$9000,1)+COUNTIF($E$4:$E5214,$E5215))</f>
        <v/>
      </c>
      <c r="G5215" s="63" t="str">
        <f>IF(H5215="","",COUNTA($H$5:H5215))</f>
        <v/>
      </c>
      <c r="H5215" s="187"/>
      <c r="I5215" s="203"/>
      <c r="J5215" s="202"/>
      <c r="K5215" s="202"/>
      <c r="L5215" s="202"/>
      <c r="M5215" s="202"/>
      <c r="N5215" s="202"/>
      <c r="O5215" s="201"/>
      <c r="P5215" s="159"/>
      <c r="Q5215" s="206"/>
      <c r="R5215" s="50"/>
      <c r="S5215" s="51"/>
      <c r="T5215" s="51"/>
      <c r="U5215" s="52"/>
      <c r="V5215" s="52"/>
      <c r="W5215" s="52"/>
      <c r="X5215" s="53"/>
      <c r="Y5215" s="52"/>
      <c r="Z5215" s="54"/>
      <c r="AA5215" s="22"/>
      <c r="AB5215" s="22"/>
      <c r="AC5215" s="22"/>
      <c r="AD5215" s="22"/>
      <c r="AE5215" s="22"/>
      <c r="AF5215" s="22"/>
      <c r="AG5215" s="22"/>
    </row>
    <row r="5216" spans="1:33" s="11" customFormat="1" ht="26.1" customHeight="1">
      <c r="A5216" s="45" t="str">
        <f>IF(AND($H5216&gt;=مغادرين!$C$4,$H5216&lt;=مغادرين!$H$4,مغادرين!$B$1=IF(مغادرين!$B$1="","",$I5216),مغادرين!$B$2=IF(مغادرين!$B$2="","",$K5216),مغادرين!$B$3=IF(مغادرين!$B$3="","",$Q5216),مغادرين!$B$4=IF(مغادرين!$B$4="","",$R5216)),MAX($A$4:$A5215)+1,"")</f>
        <v/>
      </c>
      <c r="B5216" s="45" t="str">
        <f t="shared" si="162"/>
        <v/>
      </c>
      <c r="C5216" s="45" t="str">
        <f>IF($A5216="","",RANK($B5216,$B$5:$B$9000,1)+COUNTIF($B$4:$B5215,$B5216))</f>
        <v/>
      </c>
      <c r="D5216" s="46" t="str">
        <f>IF(AND($O5216&gt;=قادمين!$C$4,$O5216&lt;=قادمين!$H$4,قادمين!$B$1=IF(قادمين!$B$1="","",$I5216),قادمين!$B$2=IF(قادمين!$B$2="","",$K5216),قادمين!$B$3=IF(قادمين!$B$3="","",$Q5216),قادمين!$B$4=IF(قادمين!$B$4="","",$R5216)),MAX($D$4:$D5215)+1,"")</f>
        <v/>
      </c>
      <c r="E5216" s="46" t="str">
        <f t="shared" si="163"/>
        <v/>
      </c>
      <c r="F5216" s="46" t="str">
        <f>IF($D5216="","",RANK($E5216,$E$5:$E$9000,1)+COUNTIF($E$4:$E5215,$E5216))</f>
        <v/>
      </c>
      <c r="G5216" s="63" t="str">
        <f>IF(H5216="","",COUNTA($H$5:H5216))</f>
        <v/>
      </c>
      <c r="H5216" s="187"/>
      <c r="I5216" s="203"/>
      <c r="J5216" s="202"/>
      <c r="K5216" s="202"/>
      <c r="L5216" s="202"/>
      <c r="M5216" s="202"/>
      <c r="N5216" s="202"/>
      <c r="O5216" s="201"/>
      <c r="P5216" s="159"/>
      <c r="Q5216" s="206"/>
      <c r="R5216" s="50"/>
      <c r="S5216" s="51"/>
      <c r="T5216" s="51"/>
      <c r="U5216" s="52"/>
      <c r="V5216" s="52"/>
      <c r="W5216" s="52"/>
      <c r="X5216" s="53"/>
      <c r="Y5216" s="52"/>
      <c r="Z5216" s="54"/>
      <c r="AA5216" s="22"/>
      <c r="AB5216" s="22"/>
      <c r="AC5216" s="22"/>
      <c r="AD5216" s="22"/>
      <c r="AE5216" s="22"/>
      <c r="AF5216" s="22"/>
      <c r="AG5216" s="22"/>
    </row>
    <row r="5217" spans="1:33" s="11" customFormat="1" ht="26.1" customHeight="1">
      <c r="A5217" s="45" t="str">
        <f>IF(AND($H5217&gt;=مغادرين!$C$4,$H5217&lt;=مغادرين!$H$4,مغادرين!$B$1=IF(مغادرين!$B$1="","",$I5217),مغادرين!$B$2=IF(مغادرين!$B$2="","",$K5217),مغادرين!$B$3=IF(مغادرين!$B$3="","",$Q5217),مغادرين!$B$4=IF(مغادرين!$B$4="","",$R5217)),MAX($A$4:$A5216)+1,"")</f>
        <v/>
      </c>
      <c r="B5217" s="45" t="str">
        <f t="shared" si="162"/>
        <v/>
      </c>
      <c r="C5217" s="45" t="str">
        <f>IF($A5217="","",RANK($B5217,$B$5:$B$9000,1)+COUNTIF($B$4:$B5216,$B5217))</f>
        <v/>
      </c>
      <c r="D5217" s="46" t="str">
        <f>IF(AND($O5217&gt;=قادمين!$C$4,$O5217&lt;=قادمين!$H$4,قادمين!$B$1=IF(قادمين!$B$1="","",$I5217),قادمين!$B$2=IF(قادمين!$B$2="","",$K5217),قادمين!$B$3=IF(قادمين!$B$3="","",$Q5217),قادمين!$B$4=IF(قادمين!$B$4="","",$R5217)),MAX($D$4:$D5216)+1,"")</f>
        <v/>
      </c>
      <c r="E5217" s="46" t="str">
        <f t="shared" si="163"/>
        <v/>
      </c>
      <c r="F5217" s="46" t="str">
        <f>IF($D5217="","",RANK($E5217,$E$5:$E$9000,1)+COUNTIF($E$4:$E5216,$E5217))</f>
        <v/>
      </c>
      <c r="G5217" s="63" t="str">
        <f>IF(H5217="","",COUNTA($H$5:H5217))</f>
        <v/>
      </c>
      <c r="H5217" s="187"/>
      <c r="I5217" s="203"/>
      <c r="J5217" s="202"/>
      <c r="K5217" s="202"/>
      <c r="L5217" s="202"/>
      <c r="M5217" s="202"/>
      <c r="N5217" s="202"/>
      <c r="O5217" s="201"/>
      <c r="P5217" s="159"/>
      <c r="Q5217" s="206"/>
      <c r="R5217" s="50"/>
      <c r="S5217" s="51"/>
      <c r="T5217" s="51"/>
      <c r="U5217" s="52"/>
      <c r="V5217" s="52"/>
      <c r="W5217" s="52"/>
      <c r="X5217" s="53"/>
      <c r="Y5217" s="52"/>
      <c r="Z5217" s="54"/>
      <c r="AA5217" s="22"/>
      <c r="AB5217" s="22"/>
      <c r="AC5217" s="22"/>
      <c r="AD5217" s="22"/>
      <c r="AE5217" s="22"/>
      <c r="AF5217" s="22"/>
      <c r="AG5217" s="22"/>
    </row>
    <row r="5218" spans="1:33" s="11" customFormat="1" ht="26.1" customHeight="1">
      <c r="A5218" s="45" t="str">
        <f>IF(AND($H5218&gt;=مغادرين!$C$4,$H5218&lt;=مغادرين!$H$4,مغادرين!$B$1=IF(مغادرين!$B$1="","",$I5218),مغادرين!$B$2=IF(مغادرين!$B$2="","",$K5218),مغادرين!$B$3=IF(مغادرين!$B$3="","",$Q5218),مغادرين!$B$4=IF(مغادرين!$B$4="","",$R5218)),MAX($A$4:$A5217)+1,"")</f>
        <v/>
      </c>
      <c r="B5218" s="45" t="str">
        <f t="shared" si="162"/>
        <v/>
      </c>
      <c r="C5218" s="45" t="str">
        <f>IF($A5218="","",RANK($B5218,$B$5:$B$9000,1)+COUNTIF($B$4:$B5217,$B5218))</f>
        <v/>
      </c>
      <c r="D5218" s="46" t="str">
        <f>IF(AND($O5218&gt;=قادمين!$C$4,$O5218&lt;=قادمين!$H$4,قادمين!$B$1=IF(قادمين!$B$1="","",$I5218),قادمين!$B$2=IF(قادمين!$B$2="","",$K5218),قادمين!$B$3=IF(قادمين!$B$3="","",$Q5218),قادمين!$B$4=IF(قادمين!$B$4="","",$R5218)),MAX($D$4:$D5217)+1,"")</f>
        <v/>
      </c>
      <c r="E5218" s="46" t="str">
        <f t="shared" si="163"/>
        <v/>
      </c>
      <c r="F5218" s="46" t="str">
        <f>IF($D5218="","",RANK($E5218,$E$5:$E$9000,1)+COUNTIF($E$4:$E5217,$E5218))</f>
        <v/>
      </c>
      <c r="G5218" s="63" t="str">
        <f>IF(H5218="","",COUNTA($H$5:H5218))</f>
        <v/>
      </c>
      <c r="H5218" s="187"/>
      <c r="I5218" s="203"/>
      <c r="J5218" s="202"/>
      <c r="K5218" s="202"/>
      <c r="L5218" s="202"/>
      <c r="M5218" s="202"/>
      <c r="N5218" s="202"/>
      <c r="O5218" s="201"/>
      <c r="P5218" s="159"/>
      <c r="Q5218" s="206"/>
      <c r="R5218" s="50"/>
      <c r="S5218" s="51"/>
      <c r="T5218" s="51"/>
      <c r="U5218" s="52"/>
      <c r="V5218" s="52"/>
      <c r="W5218" s="52"/>
      <c r="X5218" s="53"/>
      <c r="Y5218" s="52"/>
      <c r="Z5218" s="54"/>
      <c r="AA5218" s="22"/>
      <c r="AB5218" s="22"/>
      <c r="AC5218" s="22"/>
      <c r="AD5218" s="22"/>
      <c r="AE5218" s="22"/>
      <c r="AF5218" s="22"/>
      <c r="AG5218" s="22"/>
    </row>
    <row r="5219" spans="1:33" s="11" customFormat="1" ht="26.1" customHeight="1">
      <c r="A5219" s="45" t="str">
        <f>IF(AND($H5219&gt;=مغادرين!$C$4,$H5219&lt;=مغادرين!$H$4,مغادرين!$B$1=IF(مغادرين!$B$1="","",$I5219),مغادرين!$B$2=IF(مغادرين!$B$2="","",$K5219),مغادرين!$B$3=IF(مغادرين!$B$3="","",$Q5219),مغادرين!$B$4=IF(مغادرين!$B$4="","",$R5219)),MAX($A$4:$A5218)+1,"")</f>
        <v/>
      </c>
      <c r="B5219" s="45" t="str">
        <f t="shared" si="162"/>
        <v/>
      </c>
      <c r="C5219" s="45" t="str">
        <f>IF($A5219="","",RANK($B5219,$B$5:$B$9000,1)+COUNTIF($B$4:$B5218,$B5219))</f>
        <v/>
      </c>
      <c r="D5219" s="46" t="str">
        <f>IF(AND($O5219&gt;=قادمين!$C$4,$O5219&lt;=قادمين!$H$4,قادمين!$B$1=IF(قادمين!$B$1="","",$I5219),قادمين!$B$2=IF(قادمين!$B$2="","",$K5219),قادمين!$B$3=IF(قادمين!$B$3="","",$Q5219),قادمين!$B$4=IF(قادمين!$B$4="","",$R5219)),MAX($D$4:$D5218)+1,"")</f>
        <v/>
      </c>
      <c r="E5219" s="46" t="str">
        <f t="shared" si="163"/>
        <v/>
      </c>
      <c r="F5219" s="46" t="str">
        <f>IF($D5219="","",RANK($E5219,$E$5:$E$9000,1)+COUNTIF($E$4:$E5218,$E5219))</f>
        <v/>
      </c>
      <c r="G5219" s="63" t="str">
        <f>IF(H5219="","",COUNTA($H$5:H5219))</f>
        <v/>
      </c>
      <c r="H5219" s="187"/>
      <c r="I5219" s="203"/>
      <c r="J5219" s="202"/>
      <c r="K5219" s="202"/>
      <c r="L5219" s="202"/>
      <c r="M5219" s="202"/>
      <c r="N5219" s="202"/>
      <c r="O5219" s="201"/>
      <c r="P5219" s="159"/>
      <c r="Q5219" s="206"/>
      <c r="R5219" s="50"/>
      <c r="S5219" s="51"/>
      <c r="T5219" s="51"/>
      <c r="U5219" s="52"/>
      <c r="V5219" s="52"/>
      <c r="W5219" s="52"/>
      <c r="X5219" s="53"/>
      <c r="Y5219" s="52"/>
      <c r="Z5219" s="54"/>
      <c r="AA5219" s="22"/>
      <c r="AB5219" s="22"/>
      <c r="AC5219" s="22"/>
      <c r="AD5219" s="22"/>
      <c r="AE5219" s="22"/>
      <c r="AF5219" s="22"/>
      <c r="AG5219" s="22"/>
    </row>
    <row r="5220" spans="1:33" s="11" customFormat="1" ht="26.1" customHeight="1">
      <c r="A5220" s="45" t="str">
        <f>IF(AND($H5220&gt;=مغادرين!$C$4,$H5220&lt;=مغادرين!$H$4,مغادرين!$B$1=IF(مغادرين!$B$1="","",$I5220),مغادرين!$B$2=IF(مغادرين!$B$2="","",$K5220),مغادرين!$B$3=IF(مغادرين!$B$3="","",$Q5220),مغادرين!$B$4=IF(مغادرين!$B$4="","",$R5220)),MAX($A$4:$A5219)+1,"")</f>
        <v/>
      </c>
      <c r="B5220" s="45" t="str">
        <f t="shared" si="162"/>
        <v/>
      </c>
      <c r="C5220" s="45" t="str">
        <f>IF($A5220="","",RANK($B5220,$B$5:$B$9000,1)+COUNTIF($B$4:$B5219,$B5220))</f>
        <v/>
      </c>
      <c r="D5220" s="46" t="str">
        <f>IF(AND($O5220&gt;=قادمين!$C$4,$O5220&lt;=قادمين!$H$4,قادمين!$B$1=IF(قادمين!$B$1="","",$I5220),قادمين!$B$2=IF(قادمين!$B$2="","",$K5220),قادمين!$B$3=IF(قادمين!$B$3="","",$Q5220),قادمين!$B$4=IF(قادمين!$B$4="","",$R5220)),MAX($D$4:$D5219)+1,"")</f>
        <v/>
      </c>
      <c r="E5220" s="46" t="str">
        <f t="shared" si="163"/>
        <v/>
      </c>
      <c r="F5220" s="46" t="str">
        <f>IF($D5220="","",RANK($E5220,$E$5:$E$9000,1)+COUNTIF($E$4:$E5219,$E5220))</f>
        <v/>
      </c>
      <c r="G5220" s="63" t="str">
        <f>IF(H5220="","",COUNTA($H$5:H5220))</f>
        <v/>
      </c>
      <c r="H5220" s="187"/>
      <c r="I5220" s="203"/>
      <c r="J5220" s="202"/>
      <c r="K5220" s="202"/>
      <c r="L5220" s="202"/>
      <c r="M5220" s="202"/>
      <c r="N5220" s="202"/>
      <c r="O5220" s="201"/>
      <c r="P5220" s="159"/>
      <c r="Q5220" s="206"/>
      <c r="R5220" s="50"/>
      <c r="S5220" s="51"/>
      <c r="T5220" s="51"/>
      <c r="U5220" s="52"/>
      <c r="V5220" s="52"/>
      <c r="W5220" s="52"/>
      <c r="X5220" s="53"/>
      <c r="Y5220" s="52"/>
      <c r="Z5220" s="54"/>
      <c r="AA5220" s="22"/>
      <c r="AB5220" s="22"/>
      <c r="AC5220" s="22"/>
      <c r="AD5220" s="22"/>
      <c r="AE5220" s="22"/>
      <c r="AF5220" s="22"/>
      <c r="AG5220" s="22"/>
    </row>
    <row r="5221" spans="1:33" s="11" customFormat="1" ht="26.1" customHeight="1">
      <c r="A5221" s="45" t="str">
        <f>IF(AND($H5221&gt;=مغادرين!$C$4,$H5221&lt;=مغادرين!$H$4,مغادرين!$B$1=IF(مغادرين!$B$1="","",$I5221),مغادرين!$B$2=IF(مغادرين!$B$2="","",$K5221),مغادرين!$B$3=IF(مغادرين!$B$3="","",$Q5221),مغادرين!$B$4=IF(مغادرين!$B$4="","",$R5221)),MAX($A$4:$A5220)+1,"")</f>
        <v/>
      </c>
      <c r="B5221" s="45" t="str">
        <f t="shared" si="162"/>
        <v/>
      </c>
      <c r="C5221" s="45" t="str">
        <f>IF($A5221="","",RANK($B5221,$B$5:$B$9000,1)+COUNTIF($B$4:$B5220,$B5221))</f>
        <v/>
      </c>
      <c r="D5221" s="46" t="str">
        <f>IF(AND($O5221&gt;=قادمين!$C$4,$O5221&lt;=قادمين!$H$4,قادمين!$B$1=IF(قادمين!$B$1="","",$I5221),قادمين!$B$2=IF(قادمين!$B$2="","",$K5221),قادمين!$B$3=IF(قادمين!$B$3="","",$Q5221),قادمين!$B$4=IF(قادمين!$B$4="","",$R5221)),MAX($D$4:$D5220)+1,"")</f>
        <v/>
      </c>
      <c r="E5221" s="46" t="str">
        <f t="shared" si="163"/>
        <v/>
      </c>
      <c r="F5221" s="46" t="str">
        <f>IF($D5221="","",RANK($E5221,$E$5:$E$9000,1)+COUNTIF($E$4:$E5220,$E5221))</f>
        <v/>
      </c>
      <c r="G5221" s="63" t="str">
        <f>IF(H5221="","",COUNTA($H$5:H5221))</f>
        <v/>
      </c>
      <c r="H5221" s="187"/>
      <c r="I5221" s="203"/>
      <c r="J5221" s="202"/>
      <c r="K5221" s="202"/>
      <c r="L5221" s="202"/>
      <c r="M5221" s="202"/>
      <c r="N5221" s="202"/>
      <c r="O5221" s="201"/>
      <c r="P5221" s="159"/>
      <c r="Q5221" s="206"/>
      <c r="R5221" s="50"/>
      <c r="S5221" s="51"/>
      <c r="T5221" s="51"/>
      <c r="U5221" s="52"/>
      <c r="V5221" s="52"/>
      <c r="W5221" s="52"/>
      <c r="X5221" s="53"/>
      <c r="Y5221" s="52"/>
      <c r="Z5221" s="54"/>
      <c r="AA5221" s="22"/>
      <c r="AB5221" s="22"/>
      <c r="AC5221" s="22"/>
      <c r="AD5221" s="22"/>
      <c r="AE5221" s="22"/>
      <c r="AF5221" s="22"/>
      <c r="AG5221" s="22"/>
    </row>
    <row r="5222" spans="1:33" s="11" customFormat="1" ht="26.1" customHeight="1">
      <c r="A5222" s="45" t="str">
        <f>IF(AND($H5222&gt;=مغادرين!$C$4,$H5222&lt;=مغادرين!$H$4,مغادرين!$B$1=IF(مغادرين!$B$1="","",$I5222),مغادرين!$B$2=IF(مغادرين!$B$2="","",$K5222),مغادرين!$B$3=IF(مغادرين!$B$3="","",$Q5222),مغادرين!$B$4=IF(مغادرين!$B$4="","",$R5222)),MAX($A$4:$A5221)+1,"")</f>
        <v/>
      </c>
      <c r="B5222" s="45" t="str">
        <f t="shared" si="162"/>
        <v/>
      </c>
      <c r="C5222" s="45" t="str">
        <f>IF($A5222="","",RANK($B5222,$B$5:$B$9000,1)+COUNTIF($B$4:$B5221,$B5222))</f>
        <v/>
      </c>
      <c r="D5222" s="46" t="str">
        <f>IF(AND($O5222&gt;=قادمين!$C$4,$O5222&lt;=قادمين!$H$4,قادمين!$B$1=IF(قادمين!$B$1="","",$I5222),قادمين!$B$2=IF(قادمين!$B$2="","",$K5222),قادمين!$B$3=IF(قادمين!$B$3="","",$Q5222),قادمين!$B$4=IF(قادمين!$B$4="","",$R5222)),MAX($D$4:$D5221)+1,"")</f>
        <v/>
      </c>
      <c r="E5222" s="46" t="str">
        <f t="shared" si="163"/>
        <v/>
      </c>
      <c r="F5222" s="46" t="str">
        <f>IF($D5222="","",RANK($E5222,$E$5:$E$9000,1)+COUNTIF($E$4:$E5221,$E5222))</f>
        <v/>
      </c>
      <c r="G5222" s="63" t="str">
        <f>IF(H5222="","",COUNTA($H$5:H5222))</f>
        <v/>
      </c>
      <c r="H5222" s="187"/>
      <c r="I5222" s="203"/>
      <c r="J5222" s="202"/>
      <c r="K5222" s="202"/>
      <c r="L5222" s="202"/>
      <c r="M5222" s="202"/>
      <c r="N5222" s="202"/>
      <c r="O5222" s="201"/>
      <c r="P5222" s="159"/>
      <c r="Q5222" s="206"/>
      <c r="R5222" s="50"/>
      <c r="S5222" s="51"/>
      <c r="T5222" s="51"/>
      <c r="U5222" s="52"/>
      <c r="V5222" s="52"/>
      <c r="W5222" s="52"/>
      <c r="X5222" s="53"/>
      <c r="Y5222" s="52"/>
      <c r="Z5222" s="54"/>
      <c r="AA5222" s="22"/>
      <c r="AB5222" s="22"/>
      <c r="AC5222" s="22"/>
      <c r="AD5222" s="22"/>
      <c r="AE5222" s="22"/>
      <c r="AF5222" s="22"/>
      <c r="AG5222" s="22"/>
    </row>
    <row r="5223" spans="1:33" s="11" customFormat="1" ht="26.1" customHeight="1">
      <c r="A5223" s="45" t="str">
        <f>IF(AND($H5223&gt;=مغادرين!$C$4,$H5223&lt;=مغادرين!$H$4,مغادرين!$B$1=IF(مغادرين!$B$1="","",$I5223),مغادرين!$B$2=IF(مغادرين!$B$2="","",$K5223),مغادرين!$B$3=IF(مغادرين!$B$3="","",$Q5223),مغادرين!$B$4=IF(مغادرين!$B$4="","",$R5223)),MAX($A$4:$A5222)+1,"")</f>
        <v/>
      </c>
      <c r="B5223" s="45" t="str">
        <f t="shared" si="162"/>
        <v/>
      </c>
      <c r="C5223" s="45" t="str">
        <f>IF($A5223="","",RANK($B5223,$B$5:$B$9000,1)+COUNTIF($B$4:$B5222,$B5223))</f>
        <v/>
      </c>
      <c r="D5223" s="46" t="str">
        <f>IF(AND($O5223&gt;=قادمين!$C$4,$O5223&lt;=قادمين!$H$4,قادمين!$B$1=IF(قادمين!$B$1="","",$I5223),قادمين!$B$2=IF(قادمين!$B$2="","",$K5223),قادمين!$B$3=IF(قادمين!$B$3="","",$Q5223),قادمين!$B$4=IF(قادمين!$B$4="","",$R5223)),MAX($D$4:$D5222)+1,"")</f>
        <v/>
      </c>
      <c r="E5223" s="46" t="str">
        <f t="shared" si="163"/>
        <v/>
      </c>
      <c r="F5223" s="46" t="str">
        <f>IF($D5223="","",RANK($E5223,$E$5:$E$9000,1)+COUNTIF($E$4:$E5222,$E5223))</f>
        <v/>
      </c>
      <c r="G5223" s="63" t="str">
        <f>IF(H5223="","",COUNTA($H$5:H5223))</f>
        <v/>
      </c>
      <c r="H5223" s="187"/>
      <c r="I5223" s="203"/>
      <c r="J5223" s="202"/>
      <c r="K5223" s="202"/>
      <c r="L5223" s="202"/>
      <c r="M5223" s="202"/>
      <c r="N5223" s="202"/>
      <c r="O5223" s="201"/>
      <c r="P5223" s="159"/>
      <c r="Q5223" s="206"/>
      <c r="R5223" s="50"/>
      <c r="S5223" s="51"/>
      <c r="T5223" s="51"/>
      <c r="U5223" s="52"/>
      <c r="V5223" s="52"/>
      <c r="W5223" s="52"/>
      <c r="X5223" s="53"/>
      <c r="Y5223" s="52"/>
      <c r="Z5223" s="54"/>
      <c r="AA5223" s="22"/>
      <c r="AB5223" s="22"/>
      <c r="AC5223" s="22"/>
      <c r="AD5223" s="22"/>
      <c r="AE5223" s="22"/>
      <c r="AF5223" s="22"/>
      <c r="AG5223" s="22"/>
    </row>
    <row r="5224" spans="1:33" s="11" customFormat="1" ht="26.1" customHeight="1">
      <c r="A5224" s="45" t="str">
        <f>IF(AND($H5224&gt;=مغادرين!$C$4,$H5224&lt;=مغادرين!$H$4,مغادرين!$B$1=IF(مغادرين!$B$1="","",$I5224),مغادرين!$B$2=IF(مغادرين!$B$2="","",$K5224),مغادرين!$B$3=IF(مغادرين!$B$3="","",$Q5224),مغادرين!$B$4=IF(مغادرين!$B$4="","",$R5224)),MAX($A$4:$A5223)+1,"")</f>
        <v/>
      </c>
      <c r="B5224" s="45" t="str">
        <f t="shared" si="162"/>
        <v/>
      </c>
      <c r="C5224" s="45" t="str">
        <f>IF($A5224="","",RANK($B5224,$B$5:$B$9000,1)+COUNTIF($B$4:$B5223,$B5224))</f>
        <v/>
      </c>
      <c r="D5224" s="46" t="str">
        <f>IF(AND($O5224&gt;=قادمين!$C$4,$O5224&lt;=قادمين!$H$4,قادمين!$B$1=IF(قادمين!$B$1="","",$I5224),قادمين!$B$2=IF(قادمين!$B$2="","",$K5224),قادمين!$B$3=IF(قادمين!$B$3="","",$Q5224),قادمين!$B$4=IF(قادمين!$B$4="","",$R5224)),MAX($D$4:$D5223)+1,"")</f>
        <v/>
      </c>
      <c r="E5224" s="46" t="str">
        <f t="shared" si="163"/>
        <v/>
      </c>
      <c r="F5224" s="46" t="str">
        <f>IF($D5224="","",RANK($E5224,$E$5:$E$9000,1)+COUNTIF($E$4:$E5223,$E5224))</f>
        <v/>
      </c>
      <c r="G5224" s="63" t="str">
        <f>IF(H5224="","",COUNTA($H$5:H5224))</f>
        <v/>
      </c>
      <c r="H5224" s="187"/>
      <c r="I5224" s="203"/>
      <c r="J5224" s="202"/>
      <c r="K5224" s="202"/>
      <c r="L5224" s="202"/>
      <c r="M5224" s="202"/>
      <c r="N5224" s="202"/>
      <c r="O5224" s="201"/>
      <c r="P5224" s="159"/>
      <c r="Q5224" s="206"/>
      <c r="R5224" s="50"/>
      <c r="S5224" s="51"/>
      <c r="T5224" s="51"/>
      <c r="U5224" s="52"/>
      <c r="V5224" s="52"/>
      <c r="W5224" s="52"/>
      <c r="X5224" s="53"/>
      <c r="Y5224" s="52"/>
      <c r="Z5224" s="54"/>
      <c r="AA5224" s="22"/>
      <c r="AB5224" s="22"/>
      <c r="AC5224" s="22"/>
      <c r="AD5224" s="22"/>
      <c r="AE5224" s="22"/>
      <c r="AF5224" s="22"/>
      <c r="AG5224" s="22"/>
    </row>
    <row r="5225" spans="1:33" s="11" customFormat="1" ht="26.1" customHeight="1">
      <c r="A5225" s="45" t="str">
        <f>IF(AND($H5225&gt;=مغادرين!$C$4,$H5225&lt;=مغادرين!$H$4,مغادرين!$B$1=IF(مغادرين!$B$1="","",$I5225),مغادرين!$B$2=IF(مغادرين!$B$2="","",$K5225),مغادرين!$B$3=IF(مغادرين!$B$3="","",$Q5225),مغادرين!$B$4=IF(مغادرين!$B$4="","",$R5225)),MAX($A$4:$A5224)+1,"")</f>
        <v/>
      </c>
      <c r="B5225" s="45" t="str">
        <f t="shared" si="162"/>
        <v/>
      </c>
      <c r="C5225" s="45" t="str">
        <f>IF($A5225="","",RANK($B5225,$B$5:$B$9000,1)+COUNTIF($B$4:$B5224,$B5225))</f>
        <v/>
      </c>
      <c r="D5225" s="46" t="str">
        <f>IF(AND($O5225&gt;=قادمين!$C$4,$O5225&lt;=قادمين!$H$4,قادمين!$B$1=IF(قادمين!$B$1="","",$I5225),قادمين!$B$2=IF(قادمين!$B$2="","",$K5225),قادمين!$B$3=IF(قادمين!$B$3="","",$Q5225),قادمين!$B$4=IF(قادمين!$B$4="","",$R5225)),MAX($D$4:$D5224)+1,"")</f>
        <v/>
      </c>
      <c r="E5225" s="46" t="str">
        <f t="shared" si="163"/>
        <v/>
      </c>
      <c r="F5225" s="46" t="str">
        <f>IF($D5225="","",RANK($E5225,$E$5:$E$9000,1)+COUNTIF($E$4:$E5224,$E5225))</f>
        <v/>
      </c>
      <c r="G5225" s="63" t="str">
        <f>IF(H5225="","",COUNTA($H$5:H5225))</f>
        <v/>
      </c>
      <c r="H5225" s="187"/>
      <c r="I5225" s="203"/>
      <c r="J5225" s="202"/>
      <c r="K5225" s="202"/>
      <c r="L5225" s="202"/>
      <c r="M5225" s="202"/>
      <c r="N5225" s="202"/>
      <c r="O5225" s="201"/>
      <c r="P5225" s="159"/>
      <c r="Q5225" s="206"/>
      <c r="R5225" s="50"/>
      <c r="S5225" s="51"/>
      <c r="T5225" s="51"/>
      <c r="U5225" s="52"/>
      <c r="V5225" s="52"/>
      <c r="W5225" s="52"/>
      <c r="X5225" s="53"/>
      <c r="Y5225" s="52"/>
      <c r="Z5225" s="54"/>
      <c r="AA5225" s="22"/>
      <c r="AB5225" s="22"/>
      <c r="AC5225" s="22"/>
      <c r="AD5225" s="22"/>
      <c r="AE5225" s="22"/>
      <c r="AF5225" s="22"/>
      <c r="AG5225" s="22"/>
    </row>
    <row r="5226" spans="1:33" s="11" customFormat="1" ht="26.1" customHeight="1">
      <c r="A5226" s="45" t="str">
        <f>IF(AND($H5226&gt;=مغادرين!$C$4,$H5226&lt;=مغادرين!$H$4,مغادرين!$B$1=IF(مغادرين!$B$1="","",$I5226),مغادرين!$B$2=IF(مغادرين!$B$2="","",$K5226),مغادرين!$B$3=IF(مغادرين!$B$3="","",$Q5226),مغادرين!$B$4=IF(مغادرين!$B$4="","",$R5226)),MAX($A$4:$A5225)+1,"")</f>
        <v/>
      </c>
      <c r="B5226" s="45" t="str">
        <f t="shared" si="162"/>
        <v/>
      </c>
      <c r="C5226" s="45" t="str">
        <f>IF($A5226="","",RANK($B5226,$B$5:$B$9000,1)+COUNTIF($B$4:$B5225,$B5226))</f>
        <v/>
      </c>
      <c r="D5226" s="46" t="str">
        <f>IF(AND($O5226&gt;=قادمين!$C$4,$O5226&lt;=قادمين!$H$4,قادمين!$B$1=IF(قادمين!$B$1="","",$I5226),قادمين!$B$2=IF(قادمين!$B$2="","",$K5226),قادمين!$B$3=IF(قادمين!$B$3="","",$Q5226),قادمين!$B$4=IF(قادمين!$B$4="","",$R5226)),MAX($D$4:$D5225)+1,"")</f>
        <v/>
      </c>
      <c r="E5226" s="46" t="str">
        <f t="shared" si="163"/>
        <v/>
      </c>
      <c r="F5226" s="46" t="str">
        <f>IF($D5226="","",RANK($E5226,$E$5:$E$9000,1)+COUNTIF($E$4:$E5225,$E5226))</f>
        <v/>
      </c>
      <c r="G5226" s="63" t="str">
        <f>IF(H5226="","",COUNTA($H$5:H5226))</f>
        <v/>
      </c>
      <c r="H5226" s="187"/>
      <c r="I5226" s="203"/>
      <c r="J5226" s="202"/>
      <c r="K5226" s="202"/>
      <c r="L5226" s="202"/>
      <c r="M5226" s="202"/>
      <c r="N5226" s="202"/>
      <c r="O5226" s="201"/>
      <c r="P5226" s="159"/>
      <c r="Q5226" s="206"/>
      <c r="R5226" s="50"/>
      <c r="S5226" s="51"/>
      <c r="T5226" s="51"/>
      <c r="U5226" s="52"/>
      <c r="V5226" s="52"/>
      <c r="W5226" s="52"/>
      <c r="X5226" s="53"/>
      <c r="Y5226" s="52"/>
      <c r="Z5226" s="54"/>
      <c r="AA5226" s="22"/>
      <c r="AB5226" s="22"/>
      <c r="AC5226" s="22"/>
      <c r="AD5226" s="22"/>
      <c r="AE5226" s="22"/>
      <c r="AF5226" s="22"/>
      <c r="AG5226" s="22"/>
    </row>
    <row r="5227" spans="1:33" s="11" customFormat="1" ht="26.1" customHeight="1">
      <c r="A5227" s="45" t="str">
        <f>IF(AND($H5227&gt;=مغادرين!$C$4,$H5227&lt;=مغادرين!$H$4,مغادرين!$B$1=IF(مغادرين!$B$1="","",$I5227),مغادرين!$B$2=IF(مغادرين!$B$2="","",$K5227),مغادرين!$B$3=IF(مغادرين!$B$3="","",$Q5227),مغادرين!$B$4=IF(مغادرين!$B$4="","",$R5227)),MAX($A$4:$A5226)+1,"")</f>
        <v/>
      </c>
      <c r="B5227" s="45" t="str">
        <f t="shared" si="162"/>
        <v/>
      </c>
      <c r="C5227" s="45" t="str">
        <f>IF($A5227="","",RANK($B5227,$B$5:$B$9000,1)+COUNTIF($B$4:$B5226,$B5227))</f>
        <v/>
      </c>
      <c r="D5227" s="46" t="str">
        <f>IF(AND($O5227&gt;=قادمين!$C$4,$O5227&lt;=قادمين!$H$4,قادمين!$B$1=IF(قادمين!$B$1="","",$I5227),قادمين!$B$2=IF(قادمين!$B$2="","",$K5227),قادمين!$B$3=IF(قادمين!$B$3="","",$Q5227),قادمين!$B$4=IF(قادمين!$B$4="","",$R5227)),MAX($D$4:$D5226)+1,"")</f>
        <v/>
      </c>
      <c r="E5227" s="46" t="str">
        <f t="shared" si="163"/>
        <v/>
      </c>
      <c r="F5227" s="46" t="str">
        <f>IF($D5227="","",RANK($E5227,$E$5:$E$9000,1)+COUNTIF($E$4:$E5226,$E5227))</f>
        <v/>
      </c>
      <c r="G5227" s="63" t="str">
        <f>IF(H5227="","",COUNTA($H$5:H5227))</f>
        <v/>
      </c>
      <c r="H5227" s="187"/>
      <c r="I5227" s="203"/>
      <c r="J5227" s="202"/>
      <c r="K5227" s="202"/>
      <c r="L5227" s="202"/>
      <c r="M5227" s="202"/>
      <c r="N5227" s="202"/>
      <c r="O5227" s="201"/>
      <c r="P5227" s="159"/>
      <c r="Q5227" s="206"/>
      <c r="R5227" s="50"/>
      <c r="S5227" s="51"/>
      <c r="T5227" s="51"/>
      <c r="U5227" s="52"/>
      <c r="V5227" s="52"/>
      <c r="W5227" s="52"/>
      <c r="X5227" s="53"/>
      <c r="Y5227" s="52"/>
      <c r="Z5227" s="54"/>
      <c r="AA5227" s="22"/>
      <c r="AB5227" s="22"/>
      <c r="AC5227" s="22"/>
      <c r="AD5227" s="22"/>
      <c r="AE5227" s="22"/>
      <c r="AF5227" s="22"/>
      <c r="AG5227" s="22"/>
    </row>
    <row r="5228" spans="1:33" s="11" customFormat="1" ht="26.1" customHeight="1">
      <c r="A5228" s="45" t="str">
        <f>IF(AND($H5228&gt;=مغادرين!$C$4,$H5228&lt;=مغادرين!$H$4,مغادرين!$B$1=IF(مغادرين!$B$1="","",$I5228),مغادرين!$B$2=IF(مغادرين!$B$2="","",$K5228),مغادرين!$B$3=IF(مغادرين!$B$3="","",$Q5228),مغادرين!$B$4=IF(مغادرين!$B$4="","",$R5228)),MAX($A$4:$A5227)+1,"")</f>
        <v/>
      </c>
      <c r="B5228" s="45" t="str">
        <f t="shared" si="162"/>
        <v/>
      </c>
      <c r="C5228" s="45" t="str">
        <f>IF($A5228="","",RANK($B5228,$B$5:$B$9000,1)+COUNTIF($B$4:$B5227,$B5228))</f>
        <v/>
      </c>
      <c r="D5228" s="46" t="str">
        <f>IF(AND($O5228&gt;=قادمين!$C$4,$O5228&lt;=قادمين!$H$4,قادمين!$B$1=IF(قادمين!$B$1="","",$I5228),قادمين!$B$2=IF(قادمين!$B$2="","",$K5228),قادمين!$B$3=IF(قادمين!$B$3="","",$Q5228),قادمين!$B$4=IF(قادمين!$B$4="","",$R5228)),MAX($D$4:$D5227)+1,"")</f>
        <v/>
      </c>
      <c r="E5228" s="46" t="str">
        <f t="shared" si="163"/>
        <v/>
      </c>
      <c r="F5228" s="46" t="str">
        <f>IF($D5228="","",RANK($E5228,$E$5:$E$9000,1)+COUNTIF($E$4:$E5227,$E5228))</f>
        <v/>
      </c>
      <c r="G5228" s="63" t="str">
        <f>IF(H5228="","",COUNTA($H$5:H5228))</f>
        <v/>
      </c>
      <c r="H5228" s="187"/>
      <c r="I5228" s="203"/>
      <c r="J5228" s="202"/>
      <c r="K5228" s="202"/>
      <c r="L5228" s="202"/>
      <c r="M5228" s="202"/>
      <c r="N5228" s="202"/>
      <c r="O5228" s="201"/>
      <c r="P5228" s="159"/>
      <c r="Q5228" s="206"/>
      <c r="R5228" s="50"/>
      <c r="S5228" s="51"/>
      <c r="T5228" s="51"/>
      <c r="U5228" s="52"/>
      <c r="V5228" s="52"/>
      <c r="W5228" s="52"/>
      <c r="X5228" s="53"/>
      <c r="Y5228" s="52"/>
      <c r="Z5228" s="54"/>
      <c r="AA5228" s="22"/>
      <c r="AB5228" s="22"/>
      <c r="AC5228" s="22"/>
      <c r="AD5228" s="22"/>
      <c r="AE5228" s="22"/>
      <c r="AF5228" s="22"/>
      <c r="AG5228" s="22"/>
    </row>
    <row r="5229" spans="1:33" s="11" customFormat="1" ht="26.1" customHeight="1">
      <c r="A5229" s="45" t="str">
        <f>IF(AND($H5229&gt;=مغادرين!$C$4,$H5229&lt;=مغادرين!$H$4,مغادرين!$B$1=IF(مغادرين!$B$1="","",$I5229),مغادرين!$B$2=IF(مغادرين!$B$2="","",$K5229),مغادرين!$B$3=IF(مغادرين!$B$3="","",$Q5229),مغادرين!$B$4=IF(مغادرين!$B$4="","",$R5229)),MAX($A$4:$A5228)+1,"")</f>
        <v/>
      </c>
      <c r="B5229" s="45" t="str">
        <f t="shared" si="162"/>
        <v/>
      </c>
      <c r="C5229" s="45" t="str">
        <f>IF($A5229="","",RANK($B5229,$B$5:$B$9000,1)+COUNTIF($B$4:$B5228,$B5229))</f>
        <v/>
      </c>
      <c r="D5229" s="46" t="str">
        <f>IF(AND($O5229&gt;=قادمين!$C$4,$O5229&lt;=قادمين!$H$4,قادمين!$B$1=IF(قادمين!$B$1="","",$I5229),قادمين!$B$2=IF(قادمين!$B$2="","",$K5229),قادمين!$B$3=IF(قادمين!$B$3="","",$Q5229),قادمين!$B$4=IF(قادمين!$B$4="","",$R5229)),MAX($D$4:$D5228)+1,"")</f>
        <v/>
      </c>
      <c r="E5229" s="46" t="str">
        <f t="shared" si="163"/>
        <v/>
      </c>
      <c r="F5229" s="46" t="str">
        <f>IF($D5229="","",RANK($E5229,$E$5:$E$9000,1)+COUNTIF($E$4:$E5228,$E5229))</f>
        <v/>
      </c>
      <c r="G5229" s="63" t="str">
        <f>IF(H5229="","",COUNTA($H$5:H5229))</f>
        <v/>
      </c>
      <c r="H5229" s="187"/>
      <c r="I5229" s="203"/>
      <c r="J5229" s="202"/>
      <c r="K5229" s="202"/>
      <c r="L5229" s="202"/>
      <c r="M5229" s="202"/>
      <c r="N5229" s="202"/>
      <c r="O5229" s="201"/>
      <c r="P5229" s="159"/>
      <c r="Q5229" s="206"/>
      <c r="R5229" s="50"/>
      <c r="S5229" s="51"/>
      <c r="T5229" s="51"/>
      <c r="U5229" s="52"/>
      <c r="V5229" s="52"/>
      <c r="W5229" s="52"/>
      <c r="X5229" s="53"/>
      <c r="Y5229" s="52"/>
      <c r="Z5229" s="54"/>
      <c r="AA5229" s="22"/>
      <c r="AB5229" s="22"/>
      <c r="AC5229" s="22"/>
      <c r="AD5229" s="22"/>
      <c r="AE5229" s="22"/>
      <c r="AF5229" s="22"/>
      <c r="AG5229" s="22"/>
    </row>
    <row r="5230" spans="1:33" s="11" customFormat="1" ht="26.1" customHeight="1">
      <c r="A5230" s="45" t="str">
        <f>IF(AND($H5230&gt;=مغادرين!$C$4,$H5230&lt;=مغادرين!$H$4,مغادرين!$B$1=IF(مغادرين!$B$1="","",$I5230),مغادرين!$B$2=IF(مغادرين!$B$2="","",$K5230),مغادرين!$B$3=IF(مغادرين!$B$3="","",$Q5230),مغادرين!$B$4=IF(مغادرين!$B$4="","",$R5230)),MAX($A$4:$A5229)+1,"")</f>
        <v/>
      </c>
      <c r="B5230" s="45" t="str">
        <f t="shared" si="162"/>
        <v/>
      </c>
      <c r="C5230" s="45" t="str">
        <f>IF($A5230="","",RANK($B5230,$B$5:$B$9000,1)+COUNTIF($B$4:$B5229,$B5230))</f>
        <v/>
      </c>
      <c r="D5230" s="46" t="str">
        <f>IF(AND($O5230&gt;=قادمين!$C$4,$O5230&lt;=قادمين!$H$4,قادمين!$B$1=IF(قادمين!$B$1="","",$I5230),قادمين!$B$2=IF(قادمين!$B$2="","",$K5230),قادمين!$B$3=IF(قادمين!$B$3="","",$Q5230),قادمين!$B$4=IF(قادمين!$B$4="","",$R5230)),MAX($D$4:$D5229)+1,"")</f>
        <v/>
      </c>
      <c r="E5230" s="46" t="str">
        <f t="shared" si="163"/>
        <v/>
      </c>
      <c r="F5230" s="46" t="str">
        <f>IF($D5230="","",RANK($E5230,$E$5:$E$9000,1)+COUNTIF($E$4:$E5229,$E5230))</f>
        <v/>
      </c>
      <c r="G5230" s="63" t="str">
        <f>IF(H5230="","",COUNTA($H$5:H5230))</f>
        <v/>
      </c>
      <c r="H5230" s="187"/>
      <c r="I5230" s="203"/>
      <c r="J5230" s="202"/>
      <c r="K5230" s="202"/>
      <c r="L5230" s="202"/>
      <c r="M5230" s="202"/>
      <c r="N5230" s="202"/>
      <c r="O5230" s="201"/>
      <c r="P5230" s="159"/>
      <c r="Q5230" s="206"/>
      <c r="R5230" s="50"/>
      <c r="S5230" s="51"/>
      <c r="T5230" s="51"/>
      <c r="U5230" s="52"/>
      <c r="V5230" s="52"/>
      <c r="W5230" s="52"/>
      <c r="X5230" s="53"/>
      <c r="Y5230" s="52"/>
      <c r="Z5230" s="54"/>
      <c r="AA5230" s="22"/>
      <c r="AB5230" s="22"/>
      <c r="AC5230" s="22"/>
      <c r="AD5230" s="22"/>
      <c r="AE5230" s="22"/>
      <c r="AF5230" s="22"/>
      <c r="AG5230" s="22"/>
    </row>
    <row r="5231" spans="1:33" s="11" customFormat="1" ht="26.1" customHeight="1">
      <c r="A5231" s="45" t="str">
        <f>IF(AND($H5231&gt;=مغادرين!$C$4,$H5231&lt;=مغادرين!$H$4,مغادرين!$B$1=IF(مغادرين!$B$1="","",$I5231),مغادرين!$B$2=IF(مغادرين!$B$2="","",$K5231),مغادرين!$B$3=IF(مغادرين!$B$3="","",$Q5231),مغادرين!$B$4=IF(مغادرين!$B$4="","",$R5231)),MAX($A$4:$A5230)+1,"")</f>
        <v/>
      </c>
      <c r="B5231" s="45" t="str">
        <f t="shared" si="162"/>
        <v/>
      </c>
      <c r="C5231" s="45" t="str">
        <f>IF($A5231="","",RANK($B5231,$B$5:$B$9000,1)+COUNTIF($B$4:$B5230,$B5231))</f>
        <v/>
      </c>
      <c r="D5231" s="46" t="str">
        <f>IF(AND($O5231&gt;=قادمين!$C$4,$O5231&lt;=قادمين!$H$4,قادمين!$B$1=IF(قادمين!$B$1="","",$I5231),قادمين!$B$2=IF(قادمين!$B$2="","",$K5231),قادمين!$B$3=IF(قادمين!$B$3="","",$Q5231),قادمين!$B$4=IF(قادمين!$B$4="","",$R5231)),MAX($D$4:$D5230)+1,"")</f>
        <v/>
      </c>
      <c r="E5231" s="46" t="str">
        <f t="shared" si="163"/>
        <v/>
      </c>
      <c r="F5231" s="46" t="str">
        <f>IF($D5231="","",RANK($E5231,$E$5:$E$9000,1)+COUNTIF($E$4:$E5230,$E5231))</f>
        <v/>
      </c>
      <c r="G5231" s="63" t="str">
        <f>IF(H5231="","",COUNTA($H$5:H5231))</f>
        <v/>
      </c>
      <c r="H5231" s="187"/>
      <c r="I5231" s="203"/>
      <c r="J5231" s="202"/>
      <c r="K5231" s="202"/>
      <c r="L5231" s="202"/>
      <c r="M5231" s="202"/>
      <c r="N5231" s="202"/>
      <c r="O5231" s="201"/>
      <c r="P5231" s="159"/>
      <c r="Q5231" s="206"/>
      <c r="R5231" s="50"/>
      <c r="S5231" s="51"/>
      <c r="T5231" s="51"/>
      <c r="U5231" s="52"/>
      <c r="V5231" s="52"/>
      <c r="W5231" s="52"/>
      <c r="X5231" s="53"/>
      <c r="Y5231" s="52"/>
      <c r="Z5231" s="54"/>
      <c r="AA5231" s="22"/>
      <c r="AB5231" s="22"/>
      <c r="AC5231" s="22"/>
      <c r="AD5231" s="22"/>
      <c r="AE5231" s="22"/>
      <c r="AF5231" s="22"/>
      <c r="AG5231" s="22"/>
    </row>
    <row r="5232" spans="1:33" s="11" customFormat="1" ht="26.1" customHeight="1">
      <c r="A5232" s="45" t="str">
        <f>IF(AND($H5232&gt;=مغادرين!$C$4,$H5232&lt;=مغادرين!$H$4,مغادرين!$B$1=IF(مغادرين!$B$1="","",$I5232),مغادرين!$B$2=IF(مغادرين!$B$2="","",$K5232),مغادرين!$B$3=IF(مغادرين!$B$3="","",$Q5232),مغادرين!$B$4=IF(مغادرين!$B$4="","",$R5232)),MAX($A$4:$A5231)+1,"")</f>
        <v/>
      </c>
      <c r="B5232" s="45" t="str">
        <f t="shared" si="162"/>
        <v/>
      </c>
      <c r="C5232" s="45" t="str">
        <f>IF($A5232="","",RANK($B5232,$B$5:$B$9000,1)+COUNTIF($B$4:$B5231,$B5232))</f>
        <v/>
      </c>
      <c r="D5232" s="46" t="str">
        <f>IF(AND($O5232&gt;=قادمين!$C$4,$O5232&lt;=قادمين!$H$4,قادمين!$B$1=IF(قادمين!$B$1="","",$I5232),قادمين!$B$2=IF(قادمين!$B$2="","",$K5232),قادمين!$B$3=IF(قادمين!$B$3="","",$Q5232),قادمين!$B$4=IF(قادمين!$B$4="","",$R5232)),MAX($D$4:$D5231)+1,"")</f>
        <v/>
      </c>
      <c r="E5232" s="46" t="str">
        <f t="shared" si="163"/>
        <v/>
      </c>
      <c r="F5232" s="46" t="str">
        <f>IF($D5232="","",RANK($E5232,$E$5:$E$9000,1)+COUNTIF($E$4:$E5231,$E5232))</f>
        <v/>
      </c>
      <c r="G5232" s="63" t="str">
        <f>IF(H5232="","",COUNTA($H$5:H5232))</f>
        <v/>
      </c>
      <c r="H5232" s="187"/>
      <c r="I5232" s="203"/>
      <c r="J5232" s="202"/>
      <c r="K5232" s="202"/>
      <c r="L5232" s="202"/>
      <c r="M5232" s="202"/>
      <c r="N5232" s="202"/>
      <c r="O5232" s="201"/>
      <c r="P5232" s="159"/>
      <c r="Q5232" s="206"/>
      <c r="R5232" s="50"/>
      <c r="S5232" s="51"/>
      <c r="T5232" s="51"/>
      <c r="U5232" s="52"/>
      <c r="V5232" s="52"/>
      <c r="W5232" s="52"/>
      <c r="X5232" s="53"/>
      <c r="Y5232" s="52"/>
      <c r="Z5232" s="54"/>
      <c r="AA5232" s="22"/>
      <c r="AB5232" s="22"/>
      <c r="AC5232" s="22"/>
      <c r="AD5232" s="22"/>
      <c r="AE5232" s="22"/>
      <c r="AF5232" s="22"/>
      <c r="AG5232" s="22"/>
    </row>
    <row r="5233" spans="1:33" s="11" customFormat="1" ht="26.1" customHeight="1">
      <c r="A5233" s="45" t="str">
        <f>IF(AND($H5233&gt;=مغادرين!$C$4,$H5233&lt;=مغادرين!$H$4,مغادرين!$B$1=IF(مغادرين!$B$1="","",$I5233),مغادرين!$B$2=IF(مغادرين!$B$2="","",$K5233),مغادرين!$B$3=IF(مغادرين!$B$3="","",$Q5233),مغادرين!$B$4=IF(مغادرين!$B$4="","",$R5233)),MAX($A$4:$A5232)+1,"")</f>
        <v/>
      </c>
      <c r="B5233" s="45" t="str">
        <f t="shared" si="162"/>
        <v/>
      </c>
      <c r="C5233" s="45" t="str">
        <f>IF($A5233="","",RANK($B5233,$B$5:$B$9000,1)+COUNTIF($B$4:$B5232,$B5233))</f>
        <v/>
      </c>
      <c r="D5233" s="46" t="str">
        <f>IF(AND($O5233&gt;=قادمين!$C$4,$O5233&lt;=قادمين!$H$4,قادمين!$B$1=IF(قادمين!$B$1="","",$I5233),قادمين!$B$2=IF(قادمين!$B$2="","",$K5233),قادمين!$B$3=IF(قادمين!$B$3="","",$Q5233),قادمين!$B$4=IF(قادمين!$B$4="","",$R5233)),MAX($D$4:$D5232)+1,"")</f>
        <v/>
      </c>
      <c r="E5233" s="46" t="str">
        <f t="shared" si="163"/>
        <v/>
      </c>
      <c r="F5233" s="46" t="str">
        <f>IF($D5233="","",RANK($E5233,$E$5:$E$9000,1)+COUNTIF($E$4:$E5232,$E5233))</f>
        <v/>
      </c>
      <c r="G5233" s="63" t="str">
        <f>IF(H5233="","",COUNTA($H$5:H5233))</f>
        <v/>
      </c>
      <c r="H5233" s="187"/>
      <c r="I5233" s="203"/>
      <c r="J5233" s="202"/>
      <c r="K5233" s="202"/>
      <c r="L5233" s="202"/>
      <c r="M5233" s="202"/>
      <c r="N5233" s="202"/>
      <c r="O5233" s="201"/>
      <c r="P5233" s="159"/>
      <c r="Q5233" s="206"/>
      <c r="R5233" s="50"/>
      <c r="S5233" s="51"/>
      <c r="T5233" s="51"/>
      <c r="U5233" s="52"/>
      <c r="V5233" s="52"/>
      <c r="W5233" s="52"/>
      <c r="X5233" s="53"/>
      <c r="Y5233" s="52"/>
      <c r="Z5233" s="54"/>
      <c r="AA5233" s="22"/>
      <c r="AB5233" s="22"/>
      <c r="AC5233" s="22"/>
      <c r="AD5233" s="22"/>
      <c r="AE5233" s="22"/>
      <c r="AF5233" s="22"/>
      <c r="AG5233" s="22"/>
    </row>
    <row r="5234" spans="1:33" s="11" customFormat="1" ht="26.1" customHeight="1">
      <c r="A5234" s="45" t="str">
        <f>IF(AND($H5234&gt;=مغادرين!$C$4,$H5234&lt;=مغادرين!$H$4,مغادرين!$B$1=IF(مغادرين!$B$1="","",$I5234),مغادرين!$B$2=IF(مغادرين!$B$2="","",$K5234),مغادرين!$B$3=IF(مغادرين!$B$3="","",$Q5234),مغادرين!$B$4=IF(مغادرين!$B$4="","",$R5234)),MAX($A$4:$A5233)+1,"")</f>
        <v/>
      </c>
      <c r="B5234" s="45" t="str">
        <f t="shared" si="162"/>
        <v/>
      </c>
      <c r="C5234" s="45" t="str">
        <f>IF($A5234="","",RANK($B5234,$B$5:$B$9000,1)+COUNTIF($B$4:$B5233,$B5234))</f>
        <v/>
      </c>
      <c r="D5234" s="46" t="str">
        <f>IF(AND($O5234&gt;=قادمين!$C$4,$O5234&lt;=قادمين!$H$4,قادمين!$B$1=IF(قادمين!$B$1="","",$I5234),قادمين!$B$2=IF(قادمين!$B$2="","",$K5234),قادمين!$B$3=IF(قادمين!$B$3="","",$Q5234),قادمين!$B$4=IF(قادمين!$B$4="","",$R5234)),MAX($D$4:$D5233)+1,"")</f>
        <v/>
      </c>
      <c r="E5234" s="46" t="str">
        <f t="shared" si="163"/>
        <v/>
      </c>
      <c r="F5234" s="46" t="str">
        <f>IF($D5234="","",RANK($E5234,$E$5:$E$9000,1)+COUNTIF($E$4:$E5233,$E5234))</f>
        <v/>
      </c>
      <c r="G5234" s="63" t="str">
        <f>IF(H5234="","",COUNTA($H$5:H5234))</f>
        <v/>
      </c>
      <c r="H5234" s="187"/>
      <c r="I5234" s="203"/>
      <c r="J5234" s="202"/>
      <c r="K5234" s="202"/>
      <c r="L5234" s="202"/>
      <c r="M5234" s="202"/>
      <c r="N5234" s="202"/>
      <c r="O5234" s="201"/>
      <c r="P5234" s="159"/>
      <c r="Q5234" s="206"/>
      <c r="R5234" s="50"/>
      <c r="S5234" s="51"/>
      <c r="T5234" s="51"/>
      <c r="U5234" s="52"/>
      <c r="V5234" s="52"/>
      <c r="W5234" s="52"/>
      <c r="X5234" s="53"/>
      <c r="Y5234" s="52"/>
      <c r="Z5234" s="54"/>
      <c r="AA5234" s="22"/>
      <c r="AB5234" s="22"/>
      <c r="AC5234" s="22"/>
      <c r="AD5234" s="22"/>
      <c r="AE5234" s="22"/>
      <c r="AF5234" s="22"/>
      <c r="AG5234" s="22"/>
    </row>
    <row r="5235" spans="1:33" s="11" customFormat="1" ht="26.1" customHeight="1">
      <c r="A5235" s="45" t="str">
        <f>IF(AND($H5235&gt;=مغادرين!$C$4,$H5235&lt;=مغادرين!$H$4,مغادرين!$B$1=IF(مغادرين!$B$1="","",$I5235),مغادرين!$B$2=IF(مغادرين!$B$2="","",$K5235),مغادرين!$B$3=IF(مغادرين!$B$3="","",$Q5235),مغادرين!$B$4=IF(مغادرين!$B$4="","",$R5235)),MAX($A$4:$A5234)+1,"")</f>
        <v/>
      </c>
      <c r="B5235" s="45" t="str">
        <f t="shared" si="162"/>
        <v/>
      </c>
      <c r="C5235" s="45" t="str">
        <f>IF($A5235="","",RANK($B5235,$B$5:$B$9000,1)+COUNTIF($B$4:$B5234,$B5235))</f>
        <v/>
      </c>
      <c r="D5235" s="46" t="str">
        <f>IF(AND($O5235&gt;=قادمين!$C$4,$O5235&lt;=قادمين!$H$4,قادمين!$B$1=IF(قادمين!$B$1="","",$I5235),قادمين!$B$2=IF(قادمين!$B$2="","",$K5235),قادمين!$B$3=IF(قادمين!$B$3="","",$Q5235),قادمين!$B$4=IF(قادمين!$B$4="","",$R5235)),MAX($D$4:$D5234)+1,"")</f>
        <v/>
      </c>
      <c r="E5235" s="46" t="str">
        <f t="shared" si="163"/>
        <v/>
      </c>
      <c r="F5235" s="46" t="str">
        <f>IF($D5235="","",RANK($E5235,$E$5:$E$9000,1)+COUNTIF($E$4:$E5234,$E5235))</f>
        <v/>
      </c>
      <c r="G5235" s="63" t="str">
        <f>IF(H5235="","",COUNTA($H$5:H5235))</f>
        <v/>
      </c>
      <c r="H5235" s="187"/>
      <c r="I5235" s="203"/>
      <c r="J5235" s="202"/>
      <c r="K5235" s="202"/>
      <c r="L5235" s="202"/>
      <c r="M5235" s="202"/>
      <c r="N5235" s="202"/>
      <c r="O5235" s="201"/>
      <c r="P5235" s="159"/>
      <c r="Q5235" s="206"/>
      <c r="R5235" s="50"/>
      <c r="S5235" s="51"/>
      <c r="T5235" s="51"/>
      <c r="U5235" s="52"/>
      <c r="V5235" s="52"/>
      <c r="W5235" s="52"/>
      <c r="X5235" s="53"/>
      <c r="Y5235" s="52"/>
      <c r="Z5235" s="54"/>
      <c r="AA5235" s="22"/>
      <c r="AB5235" s="22"/>
      <c r="AC5235" s="22"/>
      <c r="AD5235" s="22"/>
      <c r="AE5235" s="22"/>
      <c r="AF5235" s="22"/>
      <c r="AG5235" s="22"/>
    </row>
    <row r="5236" spans="1:33" s="11" customFormat="1" ht="26.1" customHeight="1">
      <c r="A5236" s="45" t="str">
        <f>IF(AND($H5236&gt;=مغادرين!$C$4,$H5236&lt;=مغادرين!$H$4,مغادرين!$B$1=IF(مغادرين!$B$1="","",$I5236),مغادرين!$B$2=IF(مغادرين!$B$2="","",$K5236),مغادرين!$B$3=IF(مغادرين!$B$3="","",$Q5236),مغادرين!$B$4=IF(مغادرين!$B$4="","",$R5236)),MAX($A$4:$A5235)+1,"")</f>
        <v/>
      </c>
      <c r="B5236" s="45" t="str">
        <f t="shared" si="162"/>
        <v/>
      </c>
      <c r="C5236" s="45" t="str">
        <f>IF($A5236="","",RANK($B5236,$B$5:$B$9000,1)+COUNTIF($B$4:$B5235,$B5236))</f>
        <v/>
      </c>
      <c r="D5236" s="46" t="str">
        <f>IF(AND($O5236&gt;=قادمين!$C$4,$O5236&lt;=قادمين!$H$4,قادمين!$B$1=IF(قادمين!$B$1="","",$I5236),قادمين!$B$2=IF(قادمين!$B$2="","",$K5236),قادمين!$B$3=IF(قادمين!$B$3="","",$Q5236),قادمين!$B$4=IF(قادمين!$B$4="","",$R5236)),MAX($D$4:$D5235)+1,"")</f>
        <v/>
      </c>
      <c r="E5236" s="46" t="str">
        <f t="shared" si="163"/>
        <v/>
      </c>
      <c r="F5236" s="46" t="str">
        <f>IF($D5236="","",RANK($E5236,$E$5:$E$9000,1)+COUNTIF($E$4:$E5235,$E5236))</f>
        <v/>
      </c>
      <c r="G5236" s="63" t="str">
        <f>IF(H5236="","",COUNTA($H$5:H5236))</f>
        <v/>
      </c>
      <c r="H5236" s="187"/>
      <c r="I5236" s="203"/>
      <c r="J5236" s="202"/>
      <c r="K5236" s="202"/>
      <c r="L5236" s="202"/>
      <c r="M5236" s="202"/>
      <c r="N5236" s="202"/>
      <c r="O5236" s="201"/>
      <c r="P5236" s="159"/>
      <c r="Q5236" s="206"/>
      <c r="R5236" s="50"/>
      <c r="S5236" s="51"/>
      <c r="T5236" s="51"/>
      <c r="U5236" s="52"/>
      <c r="V5236" s="52"/>
      <c r="W5236" s="52"/>
      <c r="X5236" s="53"/>
      <c r="Y5236" s="52"/>
      <c r="Z5236" s="54"/>
      <c r="AA5236" s="22"/>
      <c r="AB5236" s="22"/>
      <c r="AC5236" s="22"/>
      <c r="AD5236" s="22"/>
      <c r="AE5236" s="22"/>
      <c r="AF5236" s="22"/>
      <c r="AG5236" s="22"/>
    </row>
    <row r="5237" spans="1:33" s="11" customFormat="1" ht="26.1" customHeight="1">
      <c r="A5237" s="45" t="str">
        <f>IF(AND($H5237&gt;=مغادرين!$C$4,$H5237&lt;=مغادرين!$H$4,مغادرين!$B$1=IF(مغادرين!$B$1="","",$I5237),مغادرين!$B$2=IF(مغادرين!$B$2="","",$K5237),مغادرين!$B$3=IF(مغادرين!$B$3="","",$Q5237),مغادرين!$B$4=IF(مغادرين!$B$4="","",$R5237)),MAX($A$4:$A5236)+1,"")</f>
        <v/>
      </c>
      <c r="B5237" s="45" t="str">
        <f t="shared" si="162"/>
        <v/>
      </c>
      <c r="C5237" s="45" t="str">
        <f>IF($A5237="","",RANK($B5237,$B$5:$B$9000,1)+COUNTIF($B$4:$B5236,$B5237))</f>
        <v/>
      </c>
      <c r="D5237" s="46" t="str">
        <f>IF(AND($O5237&gt;=قادمين!$C$4,$O5237&lt;=قادمين!$H$4,قادمين!$B$1=IF(قادمين!$B$1="","",$I5237),قادمين!$B$2=IF(قادمين!$B$2="","",$K5237),قادمين!$B$3=IF(قادمين!$B$3="","",$Q5237),قادمين!$B$4=IF(قادمين!$B$4="","",$R5237)),MAX($D$4:$D5236)+1,"")</f>
        <v/>
      </c>
      <c r="E5237" s="46" t="str">
        <f t="shared" si="163"/>
        <v/>
      </c>
      <c r="F5237" s="46" t="str">
        <f>IF($D5237="","",RANK($E5237,$E$5:$E$9000,1)+COUNTIF($E$4:$E5236,$E5237))</f>
        <v/>
      </c>
      <c r="G5237" s="63" t="str">
        <f>IF(H5237="","",COUNTA($H$5:H5237))</f>
        <v/>
      </c>
      <c r="H5237" s="187"/>
      <c r="I5237" s="203"/>
      <c r="J5237" s="202"/>
      <c r="K5237" s="202"/>
      <c r="L5237" s="202"/>
      <c r="M5237" s="202"/>
      <c r="N5237" s="202"/>
      <c r="O5237" s="201"/>
      <c r="P5237" s="159"/>
      <c r="Q5237" s="206"/>
      <c r="R5237" s="50"/>
      <c r="S5237" s="51"/>
      <c r="T5237" s="51"/>
      <c r="U5237" s="52"/>
      <c r="V5237" s="52"/>
      <c r="W5237" s="52"/>
      <c r="X5237" s="53"/>
      <c r="Y5237" s="52"/>
      <c r="Z5237" s="54"/>
      <c r="AA5237" s="22"/>
      <c r="AB5237" s="22"/>
      <c r="AC5237" s="22"/>
      <c r="AD5237" s="22"/>
      <c r="AE5237" s="22"/>
      <c r="AF5237" s="22"/>
      <c r="AG5237" s="22"/>
    </row>
    <row r="5238" spans="1:33" s="11" customFormat="1" ht="26.1" customHeight="1">
      <c r="A5238" s="45" t="str">
        <f>IF(AND($H5238&gt;=مغادرين!$C$4,$H5238&lt;=مغادرين!$H$4,مغادرين!$B$1=IF(مغادرين!$B$1="","",$I5238),مغادرين!$B$2=IF(مغادرين!$B$2="","",$K5238),مغادرين!$B$3=IF(مغادرين!$B$3="","",$Q5238),مغادرين!$B$4=IF(مغادرين!$B$4="","",$R5238)),MAX($A$4:$A5237)+1,"")</f>
        <v/>
      </c>
      <c r="B5238" s="45" t="str">
        <f t="shared" si="162"/>
        <v/>
      </c>
      <c r="C5238" s="45" t="str">
        <f>IF($A5238="","",RANK($B5238,$B$5:$B$9000,1)+COUNTIF($B$4:$B5237,$B5238))</f>
        <v/>
      </c>
      <c r="D5238" s="46" t="str">
        <f>IF(AND($O5238&gt;=قادمين!$C$4,$O5238&lt;=قادمين!$H$4,قادمين!$B$1=IF(قادمين!$B$1="","",$I5238),قادمين!$B$2=IF(قادمين!$B$2="","",$K5238),قادمين!$B$3=IF(قادمين!$B$3="","",$Q5238),قادمين!$B$4=IF(قادمين!$B$4="","",$R5238)),MAX($D$4:$D5237)+1,"")</f>
        <v/>
      </c>
      <c r="E5238" s="46" t="str">
        <f t="shared" si="163"/>
        <v/>
      </c>
      <c r="F5238" s="46" t="str">
        <f>IF($D5238="","",RANK($E5238,$E$5:$E$9000,1)+COUNTIF($E$4:$E5237,$E5238))</f>
        <v/>
      </c>
      <c r="G5238" s="63" t="str">
        <f>IF(H5238="","",COUNTA($H$5:H5238))</f>
        <v/>
      </c>
      <c r="H5238" s="187"/>
      <c r="I5238" s="203"/>
      <c r="J5238" s="202"/>
      <c r="K5238" s="202"/>
      <c r="L5238" s="202"/>
      <c r="M5238" s="202"/>
      <c r="N5238" s="202"/>
      <c r="O5238" s="201"/>
      <c r="P5238" s="159"/>
      <c r="Q5238" s="206"/>
      <c r="R5238" s="50"/>
      <c r="S5238" s="51"/>
      <c r="T5238" s="51"/>
      <c r="U5238" s="52"/>
      <c r="V5238" s="52"/>
      <c r="W5238" s="52"/>
      <c r="X5238" s="53"/>
      <c r="Y5238" s="52"/>
      <c r="Z5238" s="54"/>
      <c r="AA5238" s="22"/>
      <c r="AB5238" s="22"/>
      <c r="AC5238" s="22"/>
      <c r="AD5238" s="22"/>
      <c r="AE5238" s="22"/>
      <c r="AF5238" s="22"/>
      <c r="AG5238" s="22"/>
    </row>
    <row r="5239" spans="1:33" s="11" customFormat="1" ht="26.1" customHeight="1">
      <c r="A5239" s="45" t="str">
        <f>IF(AND($H5239&gt;=مغادرين!$C$4,$H5239&lt;=مغادرين!$H$4,مغادرين!$B$1=IF(مغادرين!$B$1="","",$I5239),مغادرين!$B$2=IF(مغادرين!$B$2="","",$K5239),مغادرين!$B$3=IF(مغادرين!$B$3="","",$Q5239),مغادرين!$B$4=IF(مغادرين!$B$4="","",$R5239)),MAX($A$4:$A5238)+1,"")</f>
        <v/>
      </c>
      <c r="B5239" s="45" t="str">
        <f t="shared" si="162"/>
        <v/>
      </c>
      <c r="C5239" s="45" t="str">
        <f>IF($A5239="","",RANK($B5239,$B$5:$B$9000,1)+COUNTIF($B$4:$B5238,$B5239))</f>
        <v/>
      </c>
      <c r="D5239" s="46" t="str">
        <f>IF(AND($O5239&gt;=قادمين!$C$4,$O5239&lt;=قادمين!$H$4,قادمين!$B$1=IF(قادمين!$B$1="","",$I5239),قادمين!$B$2=IF(قادمين!$B$2="","",$K5239),قادمين!$B$3=IF(قادمين!$B$3="","",$Q5239),قادمين!$B$4=IF(قادمين!$B$4="","",$R5239)),MAX($D$4:$D5238)+1,"")</f>
        <v/>
      </c>
      <c r="E5239" s="46" t="str">
        <f t="shared" si="163"/>
        <v/>
      </c>
      <c r="F5239" s="46" t="str">
        <f>IF($D5239="","",RANK($E5239,$E$5:$E$9000,1)+COUNTIF($E$4:$E5238,$E5239))</f>
        <v/>
      </c>
      <c r="G5239" s="63" t="str">
        <f>IF(H5239="","",COUNTA($H$5:H5239))</f>
        <v/>
      </c>
      <c r="H5239" s="187"/>
      <c r="I5239" s="203"/>
      <c r="J5239" s="202"/>
      <c r="K5239" s="202"/>
      <c r="L5239" s="202"/>
      <c r="M5239" s="202"/>
      <c r="N5239" s="202"/>
      <c r="O5239" s="201"/>
      <c r="P5239" s="159"/>
      <c r="Q5239" s="206"/>
      <c r="R5239" s="50"/>
      <c r="S5239" s="51"/>
      <c r="T5239" s="51"/>
      <c r="U5239" s="52"/>
      <c r="V5239" s="52"/>
      <c r="W5239" s="52"/>
      <c r="X5239" s="53"/>
      <c r="Y5239" s="52"/>
      <c r="Z5239" s="54"/>
      <c r="AA5239" s="22"/>
      <c r="AB5239" s="22"/>
      <c r="AC5239" s="22"/>
      <c r="AD5239" s="22"/>
      <c r="AE5239" s="22"/>
      <c r="AF5239" s="22"/>
      <c r="AG5239" s="22"/>
    </row>
    <row r="5240" spans="1:33" s="11" customFormat="1" ht="26.1" customHeight="1">
      <c r="A5240" s="45" t="str">
        <f>IF(AND($H5240&gt;=مغادرين!$C$4,$H5240&lt;=مغادرين!$H$4,مغادرين!$B$1=IF(مغادرين!$B$1="","",$I5240),مغادرين!$B$2=IF(مغادرين!$B$2="","",$K5240),مغادرين!$B$3=IF(مغادرين!$B$3="","",$Q5240),مغادرين!$B$4=IF(مغادرين!$B$4="","",$R5240)),MAX($A$4:$A5239)+1,"")</f>
        <v/>
      </c>
      <c r="B5240" s="45" t="str">
        <f t="shared" si="162"/>
        <v/>
      </c>
      <c r="C5240" s="45" t="str">
        <f>IF($A5240="","",RANK($B5240,$B$5:$B$9000,1)+COUNTIF($B$4:$B5239,$B5240))</f>
        <v/>
      </c>
      <c r="D5240" s="46" t="str">
        <f>IF(AND($O5240&gt;=قادمين!$C$4,$O5240&lt;=قادمين!$H$4,قادمين!$B$1=IF(قادمين!$B$1="","",$I5240),قادمين!$B$2=IF(قادمين!$B$2="","",$K5240),قادمين!$B$3=IF(قادمين!$B$3="","",$Q5240),قادمين!$B$4=IF(قادمين!$B$4="","",$R5240)),MAX($D$4:$D5239)+1,"")</f>
        <v/>
      </c>
      <c r="E5240" s="46" t="str">
        <f t="shared" si="163"/>
        <v/>
      </c>
      <c r="F5240" s="46" t="str">
        <f>IF($D5240="","",RANK($E5240,$E$5:$E$9000,1)+COUNTIF($E$4:$E5239,$E5240))</f>
        <v/>
      </c>
      <c r="G5240" s="63" t="str">
        <f>IF(H5240="","",COUNTA($H$5:H5240))</f>
        <v/>
      </c>
      <c r="H5240" s="187"/>
      <c r="I5240" s="203"/>
      <c r="J5240" s="202"/>
      <c r="K5240" s="202"/>
      <c r="L5240" s="202"/>
      <c r="M5240" s="202"/>
      <c r="N5240" s="202"/>
      <c r="O5240" s="201"/>
      <c r="P5240" s="159"/>
      <c r="Q5240" s="206"/>
      <c r="R5240" s="50"/>
      <c r="S5240" s="51"/>
      <c r="T5240" s="51"/>
      <c r="U5240" s="52"/>
      <c r="V5240" s="52"/>
      <c r="W5240" s="52"/>
      <c r="X5240" s="53"/>
      <c r="Y5240" s="52"/>
      <c r="Z5240" s="54"/>
      <c r="AA5240" s="22"/>
      <c r="AB5240" s="22"/>
      <c r="AC5240" s="22"/>
      <c r="AD5240" s="22"/>
      <c r="AE5240" s="22"/>
      <c r="AF5240" s="22"/>
      <c r="AG5240" s="22"/>
    </row>
    <row r="5241" spans="1:33" s="11" customFormat="1" ht="26.1" customHeight="1">
      <c r="A5241" s="45" t="str">
        <f>IF(AND($H5241&gt;=مغادرين!$C$4,$H5241&lt;=مغادرين!$H$4,مغادرين!$B$1=IF(مغادرين!$B$1="","",$I5241),مغادرين!$B$2=IF(مغادرين!$B$2="","",$K5241),مغادرين!$B$3=IF(مغادرين!$B$3="","",$Q5241),مغادرين!$B$4=IF(مغادرين!$B$4="","",$R5241)),MAX($A$4:$A5240)+1,"")</f>
        <v/>
      </c>
      <c r="B5241" s="45" t="str">
        <f t="shared" si="162"/>
        <v/>
      </c>
      <c r="C5241" s="45" t="str">
        <f>IF($A5241="","",RANK($B5241,$B$5:$B$9000,1)+COUNTIF($B$4:$B5240,$B5241))</f>
        <v/>
      </c>
      <c r="D5241" s="46" t="str">
        <f>IF(AND($O5241&gt;=قادمين!$C$4,$O5241&lt;=قادمين!$H$4,قادمين!$B$1=IF(قادمين!$B$1="","",$I5241),قادمين!$B$2=IF(قادمين!$B$2="","",$K5241),قادمين!$B$3=IF(قادمين!$B$3="","",$Q5241),قادمين!$B$4=IF(قادمين!$B$4="","",$R5241)),MAX($D$4:$D5240)+1,"")</f>
        <v/>
      </c>
      <c r="E5241" s="46" t="str">
        <f t="shared" si="163"/>
        <v/>
      </c>
      <c r="F5241" s="46" t="str">
        <f>IF($D5241="","",RANK($E5241,$E$5:$E$9000,1)+COUNTIF($E$4:$E5240,$E5241))</f>
        <v/>
      </c>
      <c r="G5241" s="63" t="str">
        <f>IF(H5241="","",COUNTA($H$5:H5241))</f>
        <v/>
      </c>
      <c r="H5241" s="187"/>
      <c r="I5241" s="203"/>
      <c r="J5241" s="202"/>
      <c r="K5241" s="202"/>
      <c r="L5241" s="202"/>
      <c r="M5241" s="202"/>
      <c r="N5241" s="202"/>
      <c r="O5241" s="201"/>
      <c r="P5241" s="159"/>
      <c r="Q5241" s="206"/>
      <c r="R5241" s="50"/>
      <c r="S5241" s="51"/>
      <c r="T5241" s="51"/>
      <c r="U5241" s="52"/>
      <c r="V5241" s="52"/>
      <c r="W5241" s="52"/>
      <c r="X5241" s="53"/>
      <c r="Y5241" s="52"/>
      <c r="Z5241" s="54"/>
      <c r="AA5241" s="22"/>
      <c r="AB5241" s="22"/>
      <c r="AC5241" s="22"/>
      <c r="AD5241" s="22"/>
      <c r="AE5241" s="22"/>
      <c r="AF5241" s="22"/>
      <c r="AG5241" s="22"/>
    </row>
    <row r="5242" spans="1:33" s="11" customFormat="1" ht="26.1" customHeight="1">
      <c r="A5242" s="45" t="str">
        <f>IF(AND($H5242&gt;=مغادرين!$C$4,$H5242&lt;=مغادرين!$H$4,مغادرين!$B$1=IF(مغادرين!$B$1="","",$I5242),مغادرين!$B$2=IF(مغادرين!$B$2="","",$K5242),مغادرين!$B$3=IF(مغادرين!$B$3="","",$Q5242),مغادرين!$B$4=IF(مغادرين!$B$4="","",$R5242)),MAX($A$4:$A5241)+1,"")</f>
        <v/>
      </c>
      <c r="B5242" s="45" t="str">
        <f t="shared" si="162"/>
        <v/>
      </c>
      <c r="C5242" s="45" t="str">
        <f>IF($A5242="","",RANK($B5242,$B$5:$B$9000,1)+COUNTIF($B$4:$B5241,$B5242))</f>
        <v/>
      </c>
      <c r="D5242" s="46" t="str">
        <f>IF(AND($O5242&gt;=قادمين!$C$4,$O5242&lt;=قادمين!$H$4,قادمين!$B$1=IF(قادمين!$B$1="","",$I5242),قادمين!$B$2=IF(قادمين!$B$2="","",$K5242),قادمين!$B$3=IF(قادمين!$B$3="","",$Q5242),قادمين!$B$4=IF(قادمين!$B$4="","",$R5242)),MAX($D$4:$D5241)+1,"")</f>
        <v/>
      </c>
      <c r="E5242" s="46" t="str">
        <f t="shared" si="163"/>
        <v/>
      </c>
      <c r="F5242" s="46" t="str">
        <f>IF($D5242="","",RANK($E5242,$E$5:$E$9000,1)+COUNTIF($E$4:$E5241,$E5242))</f>
        <v/>
      </c>
      <c r="G5242" s="63" t="str">
        <f>IF(H5242="","",COUNTA($H$5:H5242))</f>
        <v/>
      </c>
      <c r="H5242" s="187"/>
      <c r="I5242" s="203"/>
      <c r="J5242" s="202"/>
      <c r="K5242" s="202"/>
      <c r="L5242" s="202"/>
      <c r="M5242" s="202"/>
      <c r="N5242" s="202"/>
      <c r="O5242" s="201"/>
      <c r="P5242" s="159"/>
      <c r="Q5242" s="206"/>
      <c r="R5242" s="50"/>
      <c r="S5242" s="51"/>
      <c r="T5242" s="51"/>
      <c r="U5242" s="52"/>
      <c r="V5242" s="52"/>
      <c r="W5242" s="52"/>
      <c r="X5242" s="53"/>
      <c r="Y5242" s="52"/>
      <c r="Z5242" s="54"/>
      <c r="AA5242" s="22"/>
      <c r="AB5242" s="22"/>
      <c r="AC5242" s="22"/>
      <c r="AD5242" s="22"/>
      <c r="AE5242" s="22"/>
      <c r="AF5242" s="22"/>
      <c r="AG5242" s="22"/>
    </row>
    <row r="5243" spans="1:33" s="11" customFormat="1" ht="26.1" customHeight="1">
      <c r="A5243" s="45" t="str">
        <f>IF(AND($H5243&gt;=مغادرين!$C$4,$H5243&lt;=مغادرين!$H$4,مغادرين!$B$1=IF(مغادرين!$B$1="","",$I5243),مغادرين!$B$2=IF(مغادرين!$B$2="","",$K5243),مغادرين!$B$3=IF(مغادرين!$B$3="","",$Q5243),مغادرين!$B$4=IF(مغادرين!$B$4="","",$R5243)),MAX($A$4:$A5242)+1,"")</f>
        <v/>
      </c>
      <c r="B5243" s="45" t="str">
        <f t="shared" si="162"/>
        <v/>
      </c>
      <c r="C5243" s="45" t="str">
        <f>IF($A5243="","",RANK($B5243,$B$5:$B$9000,1)+COUNTIF($B$4:$B5242,$B5243))</f>
        <v/>
      </c>
      <c r="D5243" s="46" t="str">
        <f>IF(AND($O5243&gt;=قادمين!$C$4,$O5243&lt;=قادمين!$H$4,قادمين!$B$1=IF(قادمين!$B$1="","",$I5243),قادمين!$B$2=IF(قادمين!$B$2="","",$K5243),قادمين!$B$3=IF(قادمين!$B$3="","",$Q5243),قادمين!$B$4=IF(قادمين!$B$4="","",$R5243)),MAX($D$4:$D5242)+1,"")</f>
        <v/>
      </c>
      <c r="E5243" s="46" t="str">
        <f t="shared" si="163"/>
        <v/>
      </c>
      <c r="F5243" s="46" t="str">
        <f>IF($D5243="","",RANK($E5243,$E$5:$E$9000,1)+COUNTIF($E$4:$E5242,$E5243))</f>
        <v/>
      </c>
      <c r="G5243" s="63" t="str">
        <f>IF(H5243="","",COUNTA($H$5:H5243))</f>
        <v/>
      </c>
      <c r="H5243" s="187"/>
      <c r="I5243" s="203"/>
      <c r="J5243" s="202"/>
      <c r="K5243" s="202"/>
      <c r="L5243" s="202"/>
      <c r="M5243" s="202"/>
      <c r="N5243" s="202"/>
      <c r="O5243" s="201"/>
      <c r="P5243" s="159"/>
      <c r="Q5243" s="206"/>
      <c r="R5243" s="50"/>
      <c r="S5243" s="51"/>
      <c r="T5243" s="51"/>
      <c r="U5243" s="52"/>
      <c r="V5243" s="52"/>
      <c r="W5243" s="52"/>
      <c r="X5243" s="53"/>
      <c r="Y5243" s="52"/>
      <c r="Z5243" s="54"/>
      <c r="AA5243" s="22"/>
      <c r="AB5243" s="22"/>
      <c r="AC5243" s="22"/>
      <c r="AD5243" s="22"/>
      <c r="AE5243" s="22"/>
      <c r="AF5243" s="22"/>
      <c r="AG5243" s="22"/>
    </row>
    <row r="5244" spans="1:33" s="11" customFormat="1" ht="26.1" customHeight="1">
      <c r="A5244" s="45" t="str">
        <f>IF(AND($H5244&gt;=مغادرين!$C$4,$H5244&lt;=مغادرين!$H$4,مغادرين!$B$1=IF(مغادرين!$B$1="","",$I5244),مغادرين!$B$2=IF(مغادرين!$B$2="","",$K5244),مغادرين!$B$3=IF(مغادرين!$B$3="","",$Q5244),مغادرين!$B$4=IF(مغادرين!$B$4="","",$R5244)),MAX($A$4:$A5243)+1,"")</f>
        <v/>
      </c>
      <c r="B5244" s="45" t="str">
        <f t="shared" si="162"/>
        <v/>
      </c>
      <c r="C5244" s="45" t="str">
        <f>IF($A5244="","",RANK($B5244,$B$5:$B$9000,1)+COUNTIF($B$4:$B5243,$B5244))</f>
        <v/>
      </c>
      <c r="D5244" s="46" t="str">
        <f>IF(AND($O5244&gt;=قادمين!$C$4,$O5244&lt;=قادمين!$H$4,قادمين!$B$1=IF(قادمين!$B$1="","",$I5244),قادمين!$B$2=IF(قادمين!$B$2="","",$K5244),قادمين!$B$3=IF(قادمين!$B$3="","",$Q5244),قادمين!$B$4=IF(قادمين!$B$4="","",$R5244)),MAX($D$4:$D5243)+1,"")</f>
        <v/>
      </c>
      <c r="E5244" s="46" t="str">
        <f t="shared" si="163"/>
        <v/>
      </c>
      <c r="F5244" s="46" t="str">
        <f>IF($D5244="","",RANK($E5244,$E$5:$E$9000,1)+COUNTIF($E$4:$E5243,$E5244))</f>
        <v/>
      </c>
      <c r="G5244" s="63" t="str">
        <f>IF(H5244="","",COUNTA($H$5:H5244))</f>
        <v/>
      </c>
      <c r="H5244" s="187"/>
      <c r="I5244" s="203"/>
      <c r="J5244" s="202"/>
      <c r="K5244" s="202"/>
      <c r="L5244" s="202"/>
      <c r="M5244" s="202"/>
      <c r="N5244" s="202"/>
      <c r="O5244" s="201"/>
      <c r="P5244" s="159"/>
      <c r="Q5244" s="206"/>
      <c r="R5244" s="50"/>
      <c r="S5244" s="51"/>
      <c r="T5244" s="51"/>
      <c r="U5244" s="52"/>
      <c r="V5244" s="52"/>
      <c r="W5244" s="52"/>
      <c r="X5244" s="53"/>
      <c r="Y5244" s="52"/>
      <c r="Z5244" s="54"/>
      <c r="AA5244" s="22"/>
      <c r="AB5244" s="22"/>
      <c r="AC5244" s="22"/>
      <c r="AD5244" s="22"/>
      <c r="AE5244" s="22"/>
      <c r="AF5244" s="22"/>
      <c r="AG5244" s="22"/>
    </row>
    <row r="5245" spans="1:33" s="11" customFormat="1" ht="26.1" customHeight="1">
      <c r="A5245" s="45" t="str">
        <f>IF(AND($H5245&gt;=مغادرين!$C$4,$H5245&lt;=مغادرين!$H$4,مغادرين!$B$1=IF(مغادرين!$B$1="","",$I5245),مغادرين!$B$2=IF(مغادرين!$B$2="","",$K5245),مغادرين!$B$3=IF(مغادرين!$B$3="","",$Q5245),مغادرين!$B$4=IF(مغادرين!$B$4="","",$R5245)),MAX($A$4:$A5244)+1,"")</f>
        <v/>
      </c>
      <c r="B5245" s="45" t="str">
        <f t="shared" si="162"/>
        <v/>
      </c>
      <c r="C5245" s="45" t="str">
        <f>IF($A5245="","",RANK($B5245,$B$5:$B$9000,1)+COUNTIF($B$4:$B5244,$B5245))</f>
        <v/>
      </c>
      <c r="D5245" s="46" t="str">
        <f>IF(AND($O5245&gt;=قادمين!$C$4,$O5245&lt;=قادمين!$H$4,قادمين!$B$1=IF(قادمين!$B$1="","",$I5245),قادمين!$B$2=IF(قادمين!$B$2="","",$K5245),قادمين!$B$3=IF(قادمين!$B$3="","",$Q5245),قادمين!$B$4=IF(قادمين!$B$4="","",$R5245)),MAX($D$4:$D5244)+1,"")</f>
        <v/>
      </c>
      <c r="E5245" s="46" t="str">
        <f t="shared" si="163"/>
        <v/>
      </c>
      <c r="F5245" s="46" t="str">
        <f>IF($D5245="","",RANK($E5245,$E$5:$E$9000,1)+COUNTIF($E$4:$E5244,$E5245))</f>
        <v/>
      </c>
      <c r="G5245" s="63" t="str">
        <f>IF(H5245="","",COUNTA($H$5:H5245))</f>
        <v/>
      </c>
      <c r="H5245" s="187"/>
      <c r="I5245" s="203"/>
      <c r="J5245" s="202"/>
      <c r="K5245" s="202"/>
      <c r="L5245" s="202"/>
      <c r="M5245" s="202"/>
      <c r="N5245" s="202"/>
      <c r="O5245" s="201"/>
      <c r="P5245" s="159"/>
      <c r="Q5245" s="206"/>
      <c r="R5245" s="50"/>
      <c r="S5245" s="51"/>
      <c r="T5245" s="51"/>
      <c r="U5245" s="52"/>
      <c r="V5245" s="52"/>
      <c r="W5245" s="52"/>
      <c r="X5245" s="53"/>
      <c r="Y5245" s="52"/>
      <c r="Z5245" s="54"/>
      <c r="AA5245" s="22"/>
      <c r="AB5245" s="22"/>
      <c r="AC5245" s="22"/>
      <c r="AD5245" s="22"/>
      <c r="AE5245" s="22"/>
      <c r="AF5245" s="22"/>
      <c r="AG5245" s="22"/>
    </row>
    <row r="5246" spans="1:33" s="11" customFormat="1" ht="26.1" customHeight="1">
      <c r="A5246" s="45" t="str">
        <f>IF(AND($H5246&gt;=مغادرين!$C$4,$H5246&lt;=مغادرين!$H$4,مغادرين!$B$1=IF(مغادرين!$B$1="","",$I5246),مغادرين!$B$2=IF(مغادرين!$B$2="","",$K5246),مغادرين!$B$3=IF(مغادرين!$B$3="","",$Q5246),مغادرين!$B$4=IF(مغادرين!$B$4="","",$R5246)),MAX($A$4:$A5245)+1,"")</f>
        <v/>
      </c>
      <c r="B5246" s="45" t="str">
        <f t="shared" si="162"/>
        <v/>
      </c>
      <c r="C5246" s="45" t="str">
        <f>IF($A5246="","",RANK($B5246,$B$5:$B$9000,1)+COUNTIF($B$4:$B5245,$B5246))</f>
        <v/>
      </c>
      <c r="D5246" s="46" t="str">
        <f>IF(AND($O5246&gt;=قادمين!$C$4,$O5246&lt;=قادمين!$H$4,قادمين!$B$1=IF(قادمين!$B$1="","",$I5246),قادمين!$B$2=IF(قادمين!$B$2="","",$K5246),قادمين!$B$3=IF(قادمين!$B$3="","",$Q5246),قادمين!$B$4=IF(قادمين!$B$4="","",$R5246)),MAX($D$4:$D5245)+1,"")</f>
        <v/>
      </c>
      <c r="E5246" s="46" t="str">
        <f t="shared" si="163"/>
        <v/>
      </c>
      <c r="F5246" s="46" t="str">
        <f>IF($D5246="","",RANK($E5246,$E$5:$E$9000,1)+COUNTIF($E$4:$E5245,$E5246))</f>
        <v/>
      </c>
      <c r="G5246" s="63" t="str">
        <f>IF(H5246="","",COUNTA($H$5:H5246))</f>
        <v/>
      </c>
      <c r="H5246" s="187"/>
      <c r="I5246" s="203"/>
      <c r="J5246" s="202"/>
      <c r="K5246" s="202"/>
      <c r="L5246" s="202"/>
      <c r="M5246" s="202"/>
      <c r="N5246" s="202"/>
      <c r="O5246" s="201"/>
      <c r="P5246" s="159"/>
      <c r="Q5246" s="206"/>
      <c r="R5246" s="50"/>
      <c r="S5246" s="51"/>
      <c r="T5246" s="51"/>
      <c r="U5246" s="52"/>
      <c r="V5246" s="52"/>
      <c r="W5246" s="52"/>
      <c r="X5246" s="53"/>
      <c r="Y5246" s="52"/>
      <c r="Z5246" s="54"/>
      <c r="AA5246" s="22"/>
      <c r="AB5246" s="22"/>
      <c r="AC5246" s="22"/>
      <c r="AD5246" s="22"/>
      <c r="AE5246" s="22"/>
      <c r="AF5246" s="22"/>
      <c r="AG5246" s="22"/>
    </row>
    <row r="5247" spans="1:33" s="11" customFormat="1" ht="26.1" customHeight="1">
      <c r="A5247" s="45" t="str">
        <f>IF(AND($H5247&gt;=مغادرين!$C$4,$H5247&lt;=مغادرين!$H$4,مغادرين!$B$1=IF(مغادرين!$B$1="","",$I5247),مغادرين!$B$2=IF(مغادرين!$B$2="","",$K5247),مغادرين!$B$3=IF(مغادرين!$B$3="","",$Q5247),مغادرين!$B$4=IF(مغادرين!$B$4="","",$R5247)),MAX($A$4:$A5246)+1,"")</f>
        <v/>
      </c>
      <c r="B5247" s="45" t="str">
        <f t="shared" si="162"/>
        <v/>
      </c>
      <c r="C5247" s="45" t="str">
        <f>IF($A5247="","",RANK($B5247,$B$5:$B$9000,1)+COUNTIF($B$4:$B5246,$B5247))</f>
        <v/>
      </c>
      <c r="D5247" s="46" t="str">
        <f>IF(AND($O5247&gt;=قادمين!$C$4,$O5247&lt;=قادمين!$H$4,قادمين!$B$1=IF(قادمين!$B$1="","",$I5247),قادمين!$B$2=IF(قادمين!$B$2="","",$K5247),قادمين!$B$3=IF(قادمين!$B$3="","",$Q5247),قادمين!$B$4=IF(قادمين!$B$4="","",$R5247)),MAX($D$4:$D5246)+1,"")</f>
        <v/>
      </c>
      <c r="E5247" s="46" t="str">
        <f t="shared" si="163"/>
        <v/>
      </c>
      <c r="F5247" s="46" t="str">
        <f>IF($D5247="","",RANK($E5247,$E$5:$E$9000,1)+COUNTIF($E$4:$E5246,$E5247))</f>
        <v/>
      </c>
      <c r="G5247" s="63" t="str">
        <f>IF(H5247="","",COUNTA($H$5:H5247))</f>
        <v/>
      </c>
      <c r="H5247" s="187"/>
      <c r="I5247" s="203"/>
      <c r="J5247" s="202"/>
      <c r="K5247" s="202"/>
      <c r="L5247" s="202"/>
      <c r="M5247" s="202"/>
      <c r="N5247" s="202"/>
      <c r="O5247" s="201"/>
      <c r="P5247" s="159"/>
      <c r="Q5247" s="206"/>
      <c r="R5247" s="50"/>
      <c r="S5247" s="51"/>
      <c r="T5247" s="51"/>
      <c r="U5247" s="52"/>
      <c r="V5247" s="52"/>
      <c r="W5247" s="52"/>
      <c r="X5247" s="53"/>
      <c r="Y5247" s="52"/>
      <c r="Z5247" s="54"/>
      <c r="AA5247" s="22"/>
      <c r="AB5247" s="22"/>
      <c r="AC5247" s="22"/>
      <c r="AD5247" s="22"/>
      <c r="AE5247" s="22"/>
      <c r="AF5247" s="22"/>
      <c r="AG5247" s="22"/>
    </row>
    <row r="5248" spans="1:33" s="11" customFormat="1" ht="26.1" customHeight="1">
      <c r="A5248" s="45" t="str">
        <f>IF(AND($H5248&gt;=مغادرين!$C$4,$H5248&lt;=مغادرين!$H$4,مغادرين!$B$1=IF(مغادرين!$B$1="","",$I5248),مغادرين!$B$2=IF(مغادرين!$B$2="","",$K5248),مغادرين!$B$3=IF(مغادرين!$B$3="","",$Q5248),مغادرين!$B$4=IF(مغادرين!$B$4="","",$R5248)),MAX($A$4:$A5247)+1,"")</f>
        <v/>
      </c>
      <c r="B5248" s="45" t="str">
        <f t="shared" si="162"/>
        <v/>
      </c>
      <c r="C5248" s="45" t="str">
        <f>IF($A5248="","",RANK($B5248,$B$5:$B$9000,1)+COUNTIF($B$4:$B5247,$B5248))</f>
        <v/>
      </c>
      <c r="D5248" s="46" t="str">
        <f>IF(AND($O5248&gt;=قادمين!$C$4,$O5248&lt;=قادمين!$H$4,قادمين!$B$1=IF(قادمين!$B$1="","",$I5248),قادمين!$B$2=IF(قادمين!$B$2="","",$K5248),قادمين!$B$3=IF(قادمين!$B$3="","",$Q5248),قادمين!$B$4=IF(قادمين!$B$4="","",$R5248)),MAX($D$4:$D5247)+1,"")</f>
        <v/>
      </c>
      <c r="E5248" s="46" t="str">
        <f t="shared" si="163"/>
        <v/>
      </c>
      <c r="F5248" s="46" t="str">
        <f>IF($D5248="","",RANK($E5248,$E$5:$E$9000,1)+COUNTIF($E$4:$E5247,$E5248))</f>
        <v/>
      </c>
      <c r="G5248" s="63" t="str">
        <f>IF(H5248="","",COUNTA($H$5:H5248))</f>
        <v/>
      </c>
      <c r="H5248" s="187"/>
      <c r="I5248" s="203"/>
      <c r="J5248" s="202"/>
      <c r="K5248" s="202"/>
      <c r="L5248" s="202"/>
      <c r="M5248" s="202"/>
      <c r="N5248" s="202"/>
      <c r="O5248" s="201"/>
      <c r="P5248" s="159"/>
      <c r="Q5248" s="206"/>
      <c r="R5248" s="50"/>
      <c r="S5248" s="51"/>
      <c r="T5248" s="51"/>
      <c r="U5248" s="52"/>
      <c r="V5248" s="52"/>
      <c r="W5248" s="52"/>
      <c r="X5248" s="53"/>
      <c r="Y5248" s="52"/>
      <c r="Z5248" s="54"/>
      <c r="AA5248" s="22"/>
      <c r="AB5248" s="22"/>
      <c r="AC5248" s="22"/>
      <c r="AD5248" s="22"/>
      <c r="AE5248" s="22"/>
      <c r="AF5248" s="22"/>
      <c r="AG5248" s="22"/>
    </row>
    <row r="5249" spans="1:33" s="11" customFormat="1" ht="26.1" customHeight="1">
      <c r="A5249" s="45" t="str">
        <f>IF(AND($H5249&gt;=مغادرين!$C$4,$H5249&lt;=مغادرين!$H$4,مغادرين!$B$1=IF(مغادرين!$B$1="","",$I5249),مغادرين!$B$2=IF(مغادرين!$B$2="","",$K5249),مغادرين!$B$3=IF(مغادرين!$B$3="","",$Q5249),مغادرين!$B$4=IF(مغادرين!$B$4="","",$R5249)),MAX($A$4:$A5248)+1,"")</f>
        <v/>
      </c>
      <c r="B5249" s="45" t="str">
        <f t="shared" si="162"/>
        <v/>
      </c>
      <c r="C5249" s="45" t="str">
        <f>IF($A5249="","",RANK($B5249,$B$5:$B$9000,1)+COUNTIF($B$4:$B5248,$B5249))</f>
        <v/>
      </c>
      <c r="D5249" s="46" t="str">
        <f>IF(AND($O5249&gt;=قادمين!$C$4,$O5249&lt;=قادمين!$H$4,قادمين!$B$1=IF(قادمين!$B$1="","",$I5249),قادمين!$B$2=IF(قادمين!$B$2="","",$K5249),قادمين!$B$3=IF(قادمين!$B$3="","",$Q5249),قادمين!$B$4=IF(قادمين!$B$4="","",$R5249)),MAX($D$4:$D5248)+1,"")</f>
        <v/>
      </c>
      <c r="E5249" s="46" t="str">
        <f t="shared" si="163"/>
        <v/>
      </c>
      <c r="F5249" s="46" t="str">
        <f>IF($D5249="","",RANK($E5249,$E$5:$E$9000,1)+COUNTIF($E$4:$E5248,$E5249))</f>
        <v/>
      </c>
      <c r="G5249" s="63" t="str">
        <f>IF(H5249="","",COUNTA($H$5:H5249))</f>
        <v/>
      </c>
      <c r="H5249" s="187"/>
      <c r="I5249" s="203"/>
      <c r="J5249" s="202"/>
      <c r="K5249" s="202"/>
      <c r="L5249" s="202"/>
      <c r="M5249" s="202"/>
      <c r="N5249" s="202"/>
      <c r="O5249" s="201"/>
      <c r="P5249" s="159"/>
      <c r="Q5249" s="206"/>
      <c r="R5249" s="50"/>
      <c r="S5249" s="51"/>
      <c r="T5249" s="51"/>
      <c r="U5249" s="52"/>
      <c r="V5249" s="52"/>
      <c r="W5249" s="52"/>
      <c r="X5249" s="53"/>
      <c r="Y5249" s="52"/>
      <c r="Z5249" s="54"/>
      <c r="AA5249" s="22"/>
      <c r="AB5249" s="22"/>
      <c r="AC5249" s="22"/>
      <c r="AD5249" s="22"/>
      <c r="AE5249" s="22"/>
      <c r="AF5249" s="22"/>
      <c r="AG5249" s="22"/>
    </row>
    <row r="5250" spans="1:33" s="11" customFormat="1" ht="26.1" customHeight="1">
      <c r="A5250" s="45" t="str">
        <f>IF(AND($H5250&gt;=مغادرين!$C$4,$H5250&lt;=مغادرين!$H$4,مغادرين!$B$1=IF(مغادرين!$B$1="","",$I5250),مغادرين!$B$2=IF(مغادرين!$B$2="","",$K5250),مغادرين!$B$3=IF(مغادرين!$B$3="","",$Q5250),مغادرين!$B$4=IF(مغادرين!$B$4="","",$R5250)),MAX($A$4:$A5249)+1,"")</f>
        <v/>
      </c>
      <c r="B5250" s="45" t="str">
        <f t="shared" si="162"/>
        <v/>
      </c>
      <c r="C5250" s="45" t="str">
        <f>IF($A5250="","",RANK($B5250,$B$5:$B$9000,1)+COUNTIF($B$4:$B5249,$B5250))</f>
        <v/>
      </c>
      <c r="D5250" s="46" t="str">
        <f>IF(AND($O5250&gt;=قادمين!$C$4,$O5250&lt;=قادمين!$H$4,قادمين!$B$1=IF(قادمين!$B$1="","",$I5250),قادمين!$B$2=IF(قادمين!$B$2="","",$K5250),قادمين!$B$3=IF(قادمين!$B$3="","",$Q5250),قادمين!$B$4=IF(قادمين!$B$4="","",$R5250)),MAX($D$4:$D5249)+1,"")</f>
        <v/>
      </c>
      <c r="E5250" s="46" t="str">
        <f t="shared" si="163"/>
        <v/>
      </c>
      <c r="F5250" s="46" t="str">
        <f>IF($D5250="","",RANK($E5250,$E$5:$E$9000,1)+COUNTIF($E$4:$E5249,$E5250))</f>
        <v/>
      </c>
      <c r="G5250" s="63" t="str">
        <f>IF(H5250="","",COUNTA($H$5:H5250))</f>
        <v/>
      </c>
      <c r="H5250" s="187"/>
      <c r="I5250" s="203"/>
      <c r="J5250" s="202"/>
      <c r="K5250" s="202"/>
      <c r="L5250" s="202"/>
      <c r="M5250" s="202"/>
      <c r="N5250" s="202"/>
      <c r="O5250" s="201"/>
      <c r="P5250" s="159"/>
      <c r="Q5250" s="206"/>
      <c r="R5250" s="50"/>
      <c r="S5250" s="51"/>
      <c r="T5250" s="51"/>
      <c r="U5250" s="52"/>
      <c r="V5250" s="52"/>
      <c r="W5250" s="52"/>
      <c r="X5250" s="53"/>
      <c r="Y5250" s="52"/>
      <c r="Z5250" s="54"/>
      <c r="AA5250" s="22"/>
      <c r="AB5250" s="22"/>
      <c r="AC5250" s="22"/>
      <c r="AD5250" s="22"/>
      <c r="AE5250" s="22"/>
      <c r="AF5250" s="22"/>
      <c r="AG5250" s="22"/>
    </row>
    <row r="5251" spans="1:33" s="11" customFormat="1" ht="26.1" customHeight="1">
      <c r="A5251" s="45" t="str">
        <f>IF(AND($H5251&gt;=مغادرين!$C$4,$H5251&lt;=مغادرين!$H$4,مغادرين!$B$1=IF(مغادرين!$B$1="","",$I5251),مغادرين!$B$2=IF(مغادرين!$B$2="","",$K5251),مغادرين!$B$3=IF(مغادرين!$B$3="","",$Q5251),مغادرين!$B$4=IF(مغادرين!$B$4="","",$R5251)),MAX($A$4:$A5250)+1,"")</f>
        <v/>
      </c>
      <c r="B5251" s="45" t="str">
        <f t="shared" si="162"/>
        <v/>
      </c>
      <c r="C5251" s="45" t="str">
        <f>IF($A5251="","",RANK($B5251,$B$5:$B$9000,1)+COUNTIF($B$4:$B5250,$B5251))</f>
        <v/>
      </c>
      <c r="D5251" s="46" t="str">
        <f>IF(AND($O5251&gt;=قادمين!$C$4,$O5251&lt;=قادمين!$H$4,قادمين!$B$1=IF(قادمين!$B$1="","",$I5251),قادمين!$B$2=IF(قادمين!$B$2="","",$K5251),قادمين!$B$3=IF(قادمين!$B$3="","",$Q5251),قادمين!$B$4=IF(قادمين!$B$4="","",$R5251)),MAX($D$4:$D5250)+1,"")</f>
        <v/>
      </c>
      <c r="E5251" s="46" t="str">
        <f t="shared" si="163"/>
        <v/>
      </c>
      <c r="F5251" s="46" t="str">
        <f>IF($D5251="","",RANK($E5251,$E$5:$E$9000,1)+COUNTIF($E$4:$E5250,$E5251))</f>
        <v/>
      </c>
      <c r="G5251" s="63" t="str">
        <f>IF(H5251="","",COUNTA($H$5:H5251))</f>
        <v/>
      </c>
      <c r="H5251" s="187"/>
      <c r="I5251" s="203"/>
      <c r="J5251" s="202"/>
      <c r="K5251" s="202"/>
      <c r="L5251" s="202"/>
      <c r="M5251" s="202"/>
      <c r="N5251" s="202"/>
      <c r="O5251" s="201"/>
      <c r="P5251" s="159"/>
      <c r="Q5251" s="206"/>
      <c r="R5251" s="50"/>
      <c r="S5251" s="51"/>
      <c r="T5251" s="51"/>
      <c r="U5251" s="52"/>
      <c r="V5251" s="52"/>
      <c r="W5251" s="52"/>
      <c r="X5251" s="53"/>
      <c r="Y5251" s="52"/>
      <c r="Z5251" s="54"/>
      <c r="AA5251" s="22"/>
      <c r="AB5251" s="22"/>
      <c r="AC5251" s="22"/>
      <c r="AD5251" s="22"/>
      <c r="AE5251" s="22"/>
      <c r="AF5251" s="22"/>
      <c r="AG5251" s="22"/>
    </row>
    <row r="5252" spans="1:33" s="11" customFormat="1" ht="26.1" customHeight="1">
      <c r="A5252" s="45" t="str">
        <f>IF(AND($H5252&gt;=مغادرين!$C$4,$H5252&lt;=مغادرين!$H$4,مغادرين!$B$1=IF(مغادرين!$B$1="","",$I5252),مغادرين!$B$2=IF(مغادرين!$B$2="","",$K5252),مغادرين!$B$3=IF(مغادرين!$B$3="","",$Q5252),مغادرين!$B$4=IF(مغادرين!$B$4="","",$R5252)),MAX($A$4:$A5251)+1,"")</f>
        <v/>
      </c>
      <c r="B5252" s="45" t="str">
        <f t="shared" si="162"/>
        <v/>
      </c>
      <c r="C5252" s="45" t="str">
        <f>IF($A5252="","",RANK($B5252,$B$5:$B$9000,1)+COUNTIF($B$4:$B5251,$B5252))</f>
        <v/>
      </c>
      <c r="D5252" s="46" t="str">
        <f>IF(AND($O5252&gt;=قادمين!$C$4,$O5252&lt;=قادمين!$H$4,قادمين!$B$1=IF(قادمين!$B$1="","",$I5252),قادمين!$B$2=IF(قادمين!$B$2="","",$K5252),قادمين!$B$3=IF(قادمين!$B$3="","",$Q5252),قادمين!$B$4=IF(قادمين!$B$4="","",$R5252)),MAX($D$4:$D5251)+1,"")</f>
        <v/>
      </c>
      <c r="E5252" s="46" t="str">
        <f t="shared" si="163"/>
        <v/>
      </c>
      <c r="F5252" s="46" t="str">
        <f>IF($D5252="","",RANK($E5252,$E$5:$E$9000,1)+COUNTIF($E$4:$E5251,$E5252))</f>
        <v/>
      </c>
      <c r="G5252" s="63" t="str">
        <f>IF(H5252="","",COUNTA($H$5:H5252))</f>
        <v/>
      </c>
      <c r="H5252" s="187"/>
      <c r="I5252" s="203"/>
      <c r="J5252" s="202"/>
      <c r="K5252" s="202"/>
      <c r="L5252" s="202"/>
      <c r="M5252" s="202"/>
      <c r="N5252" s="202"/>
      <c r="O5252" s="201"/>
      <c r="P5252" s="159"/>
      <c r="Q5252" s="206"/>
      <c r="R5252" s="50"/>
      <c r="S5252" s="51"/>
      <c r="T5252" s="51"/>
      <c r="U5252" s="52"/>
      <c r="V5252" s="52"/>
      <c r="W5252" s="52"/>
      <c r="X5252" s="53"/>
      <c r="Y5252" s="52"/>
      <c r="Z5252" s="54"/>
      <c r="AA5252" s="22"/>
      <c r="AB5252" s="22"/>
      <c r="AC5252" s="22"/>
      <c r="AD5252" s="22"/>
      <c r="AE5252" s="22"/>
      <c r="AF5252" s="22"/>
      <c r="AG5252" s="22"/>
    </row>
    <row r="5253" spans="1:33" s="11" customFormat="1" ht="26.1" customHeight="1">
      <c r="A5253" s="45" t="str">
        <f>IF(AND($H5253&gt;=مغادرين!$C$4,$H5253&lt;=مغادرين!$H$4,مغادرين!$B$1=IF(مغادرين!$B$1="","",$I5253),مغادرين!$B$2=IF(مغادرين!$B$2="","",$K5253),مغادرين!$B$3=IF(مغادرين!$B$3="","",$Q5253),مغادرين!$B$4=IF(مغادرين!$B$4="","",$R5253)),MAX($A$4:$A5252)+1,"")</f>
        <v/>
      </c>
      <c r="B5253" s="45" t="str">
        <f t="shared" ref="B5253:B5316" si="164">IF($A5253="","",MAX($A$5:$A$12000)-RANK($H5253,$H$5:$H$12000)+1)</f>
        <v/>
      </c>
      <c r="C5253" s="45" t="str">
        <f>IF($A5253="","",RANK($B5253,$B$5:$B$9000,1)+COUNTIF($B$4:$B5252,$B5253))</f>
        <v/>
      </c>
      <c r="D5253" s="46" t="str">
        <f>IF(AND($O5253&gt;=قادمين!$C$4,$O5253&lt;=قادمين!$H$4,قادمين!$B$1=IF(قادمين!$B$1="","",$I5253),قادمين!$B$2=IF(قادمين!$B$2="","",$K5253),قادمين!$B$3=IF(قادمين!$B$3="","",$Q5253),قادمين!$B$4=IF(قادمين!$B$4="","",$R5253)),MAX($D$4:$D5252)+1,"")</f>
        <v/>
      </c>
      <c r="E5253" s="46" t="str">
        <f t="shared" ref="E5253:E5316" si="165">IF($D5253="","",MAX($D$5:$D$12000)-RANK($O5253,$O$5:$O$12000)+1)</f>
        <v/>
      </c>
      <c r="F5253" s="46" t="str">
        <f>IF($D5253="","",RANK($E5253,$E$5:$E$9000,1)+COUNTIF($E$4:$E5252,$E5253))</f>
        <v/>
      </c>
      <c r="G5253" s="63" t="str">
        <f>IF(H5253="","",COUNTA($H$5:H5253))</f>
        <v/>
      </c>
      <c r="H5253" s="187"/>
      <c r="I5253" s="203"/>
      <c r="J5253" s="202"/>
      <c r="K5253" s="202"/>
      <c r="L5253" s="202"/>
      <c r="M5253" s="202"/>
      <c r="N5253" s="202"/>
      <c r="O5253" s="201"/>
      <c r="P5253" s="159"/>
      <c r="Q5253" s="206"/>
      <c r="R5253" s="50"/>
      <c r="S5253" s="51"/>
      <c r="T5253" s="51"/>
      <c r="U5253" s="52"/>
      <c r="V5253" s="52"/>
      <c r="W5253" s="52"/>
      <c r="X5253" s="53"/>
      <c r="Y5253" s="52"/>
      <c r="Z5253" s="54"/>
      <c r="AA5253" s="22"/>
      <c r="AB5253" s="22"/>
      <c r="AC5253" s="22"/>
      <c r="AD5253" s="22"/>
      <c r="AE5253" s="22"/>
      <c r="AF5253" s="22"/>
      <c r="AG5253" s="22"/>
    </row>
    <row r="5254" spans="1:33" s="11" customFormat="1" ht="26.1" customHeight="1">
      <c r="A5254" s="45" t="str">
        <f>IF(AND($H5254&gt;=مغادرين!$C$4,$H5254&lt;=مغادرين!$H$4,مغادرين!$B$1=IF(مغادرين!$B$1="","",$I5254),مغادرين!$B$2=IF(مغادرين!$B$2="","",$K5254),مغادرين!$B$3=IF(مغادرين!$B$3="","",$Q5254),مغادرين!$B$4=IF(مغادرين!$B$4="","",$R5254)),MAX($A$4:$A5253)+1,"")</f>
        <v/>
      </c>
      <c r="B5254" s="45" t="str">
        <f t="shared" si="164"/>
        <v/>
      </c>
      <c r="C5254" s="45" t="str">
        <f>IF($A5254="","",RANK($B5254,$B$5:$B$9000,1)+COUNTIF($B$4:$B5253,$B5254))</f>
        <v/>
      </c>
      <c r="D5254" s="46" t="str">
        <f>IF(AND($O5254&gt;=قادمين!$C$4,$O5254&lt;=قادمين!$H$4,قادمين!$B$1=IF(قادمين!$B$1="","",$I5254),قادمين!$B$2=IF(قادمين!$B$2="","",$K5254),قادمين!$B$3=IF(قادمين!$B$3="","",$Q5254),قادمين!$B$4=IF(قادمين!$B$4="","",$R5254)),MAX($D$4:$D5253)+1,"")</f>
        <v/>
      </c>
      <c r="E5254" s="46" t="str">
        <f t="shared" si="165"/>
        <v/>
      </c>
      <c r="F5254" s="46" t="str">
        <f>IF($D5254="","",RANK($E5254,$E$5:$E$9000,1)+COUNTIF($E$4:$E5253,$E5254))</f>
        <v/>
      </c>
      <c r="G5254" s="63" t="str">
        <f>IF(H5254="","",COUNTA($H$5:H5254))</f>
        <v/>
      </c>
      <c r="H5254" s="187"/>
      <c r="I5254" s="203"/>
      <c r="J5254" s="202"/>
      <c r="K5254" s="202"/>
      <c r="L5254" s="202"/>
      <c r="M5254" s="202"/>
      <c r="N5254" s="202"/>
      <c r="O5254" s="201"/>
      <c r="P5254" s="159"/>
      <c r="Q5254" s="206"/>
      <c r="R5254" s="50"/>
      <c r="S5254" s="51"/>
      <c r="T5254" s="51"/>
      <c r="U5254" s="52"/>
      <c r="V5254" s="52"/>
      <c r="W5254" s="52"/>
      <c r="X5254" s="53"/>
      <c r="Y5254" s="52"/>
      <c r="Z5254" s="54"/>
      <c r="AA5254" s="22"/>
      <c r="AB5254" s="22"/>
      <c r="AC5254" s="22"/>
      <c r="AD5254" s="22"/>
      <c r="AE5254" s="22"/>
      <c r="AF5254" s="22"/>
      <c r="AG5254" s="22"/>
    </row>
    <row r="5255" spans="1:33" s="11" customFormat="1" ht="26.1" customHeight="1">
      <c r="A5255" s="45" t="str">
        <f>IF(AND($H5255&gt;=مغادرين!$C$4,$H5255&lt;=مغادرين!$H$4,مغادرين!$B$1=IF(مغادرين!$B$1="","",$I5255),مغادرين!$B$2=IF(مغادرين!$B$2="","",$K5255),مغادرين!$B$3=IF(مغادرين!$B$3="","",$Q5255),مغادرين!$B$4=IF(مغادرين!$B$4="","",$R5255)),MAX($A$4:$A5254)+1,"")</f>
        <v/>
      </c>
      <c r="B5255" s="45" t="str">
        <f t="shared" si="164"/>
        <v/>
      </c>
      <c r="C5255" s="45" t="str">
        <f>IF($A5255="","",RANK($B5255,$B$5:$B$9000,1)+COUNTIF($B$4:$B5254,$B5255))</f>
        <v/>
      </c>
      <c r="D5255" s="46" t="str">
        <f>IF(AND($O5255&gt;=قادمين!$C$4,$O5255&lt;=قادمين!$H$4,قادمين!$B$1=IF(قادمين!$B$1="","",$I5255),قادمين!$B$2=IF(قادمين!$B$2="","",$K5255),قادمين!$B$3=IF(قادمين!$B$3="","",$Q5255),قادمين!$B$4=IF(قادمين!$B$4="","",$R5255)),MAX($D$4:$D5254)+1,"")</f>
        <v/>
      </c>
      <c r="E5255" s="46" t="str">
        <f t="shared" si="165"/>
        <v/>
      </c>
      <c r="F5255" s="46" t="str">
        <f>IF($D5255="","",RANK($E5255,$E$5:$E$9000,1)+COUNTIF($E$4:$E5254,$E5255))</f>
        <v/>
      </c>
      <c r="G5255" s="63" t="str">
        <f>IF(H5255="","",COUNTA($H$5:H5255))</f>
        <v/>
      </c>
      <c r="H5255" s="187"/>
      <c r="I5255" s="203"/>
      <c r="J5255" s="202"/>
      <c r="K5255" s="202"/>
      <c r="L5255" s="202"/>
      <c r="M5255" s="202"/>
      <c r="N5255" s="202"/>
      <c r="O5255" s="201"/>
      <c r="P5255" s="159"/>
      <c r="Q5255" s="206"/>
      <c r="R5255" s="50"/>
      <c r="S5255" s="51"/>
      <c r="T5255" s="51"/>
      <c r="U5255" s="52"/>
      <c r="V5255" s="52"/>
      <c r="W5255" s="52"/>
      <c r="X5255" s="53"/>
      <c r="Y5255" s="52"/>
      <c r="Z5255" s="54"/>
      <c r="AA5255" s="22"/>
      <c r="AB5255" s="22"/>
      <c r="AC5255" s="22"/>
      <c r="AD5255" s="22"/>
      <c r="AE5255" s="22"/>
      <c r="AF5255" s="22"/>
      <c r="AG5255" s="22"/>
    </row>
    <row r="5256" spans="1:33" s="11" customFormat="1" ht="26.1" customHeight="1">
      <c r="A5256" s="45" t="str">
        <f>IF(AND($H5256&gt;=مغادرين!$C$4,$H5256&lt;=مغادرين!$H$4,مغادرين!$B$1=IF(مغادرين!$B$1="","",$I5256),مغادرين!$B$2=IF(مغادرين!$B$2="","",$K5256),مغادرين!$B$3=IF(مغادرين!$B$3="","",$Q5256),مغادرين!$B$4=IF(مغادرين!$B$4="","",$R5256)),MAX($A$4:$A5255)+1,"")</f>
        <v/>
      </c>
      <c r="B5256" s="45" t="str">
        <f t="shared" si="164"/>
        <v/>
      </c>
      <c r="C5256" s="45" t="str">
        <f>IF($A5256="","",RANK($B5256,$B$5:$B$9000,1)+COUNTIF($B$4:$B5255,$B5256))</f>
        <v/>
      </c>
      <c r="D5256" s="46" t="str">
        <f>IF(AND($O5256&gt;=قادمين!$C$4,$O5256&lt;=قادمين!$H$4,قادمين!$B$1=IF(قادمين!$B$1="","",$I5256),قادمين!$B$2=IF(قادمين!$B$2="","",$K5256),قادمين!$B$3=IF(قادمين!$B$3="","",$Q5256),قادمين!$B$4=IF(قادمين!$B$4="","",$R5256)),MAX($D$4:$D5255)+1,"")</f>
        <v/>
      </c>
      <c r="E5256" s="46" t="str">
        <f t="shared" si="165"/>
        <v/>
      </c>
      <c r="F5256" s="46" t="str">
        <f>IF($D5256="","",RANK($E5256,$E$5:$E$9000,1)+COUNTIF($E$4:$E5255,$E5256))</f>
        <v/>
      </c>
      <c r="G5256" s="63" t="str">
        <f>IF(H5256="","",COUNTA($H$5:H5256))</f>
        <v/>
      </c>
      <c r="H5256" s="187"/>
      <c r="I5256" s="203"/>
      <c r="J5256" s="202"/>
      <c r="K5256" s="202"/>
      <c r="L5256" s="202"/>
      <c r="M5256" s="202"/>
      <c r="N5256" s="202"/>
      <c r="O5256" s="201"/>
      <c r="P5256" s="159"/>
      <c r="Q5256" s="206"/>
      <c r="R5256" s="50"/>
      <c r="S5256" s="51"/>
      <c r="T5256" s="51"/>
      <c r="U5256" s="52"/>
      <c r="V5256" s="52"/>
      <c r="W5256" s="52"/>
      <c r="X5256" s="53"/>
      <c r="Y5256" s="52"/>
      <c r="Z5256" s="54"/>
      <c r="AA5256" s="22"/>
      <c r="AB5256" s="22"/>
      <c r="AC5256" s="22"/>
      <c r="AD5256" s="22"/>
      <c r="AE5256" s="22"/>
      <c r="AF5256" s="22"/>
      <c r="AG5256" s="22"/>
    </row>
    <row r="5257" spans="1:33" s="11" customFormat="1" ht="26.1" customHeight="1">
      <c r="A5257" s="45" t="str">
        <f>IF(AND($H5257&gt;=مغادرين!$C$4,$H5257&lt;=مغادرين!$H$4,مغادرين!$B$1=IF(مغادرين!$B$1="","",$I5257),مغادرين!$B$2=IF(مغادرين!$B$2="","",$K5257),مغادرين!$B$3=IF(مغادرين!$B$3="","",$Q5257),مغادرين!$B$4=IF(مغادرين!$B$4="","",$R5257)),MAX($A$4:$A5256)+1,"")</f>
        <v/>
      </c>
      <c r="B5257" s="45" t="str">
        <f t="shared" si="164"/>
        <v/>
      </c>
      <c r="C5257" s="45" t="str">
        <f>IF($A5257="","",RANK($B5257,$B$5:$B$9000,1)+COUNTIF($B$4:$B5256,$B5257))</f>
        <v/>
      </c>
      <c r="D5257" s="46" t="str">
        <f>IF(AND($O5257&gt;=قادمين!$C$4,$O5257&lt;=قادمين!$H$4,قادمين!$B$1=IF(قادمين!$B$1="","",$I5257),قادمين!$B$2=IF(قادمين!$B$2="","",$K5257),قادمين!$B$3=IF(قادمين!$B$3="","",$Q5257),قادمين!$B$4=IF(قادمين!$B$4="","",$R5257)),MAX($D$4:$D5256)+1,"")</f>
        <v/>
      </c>
      <c r="E5257" s="46" t="str">
        <f t="shared" si="165"/>
        <v/>
      </c>
      <c r="F5257" s="46" t="str">
        <f>IF($D5257="","",RANK($E5257,$E$5:$E$9000,1)+COUNTIF($E$4:$E5256,$E5257))</f>
        <v/>
      </c>
      <c r="G5257" s="63" t="str">
        <f>IF(H5257="","",COUNTA($H$5:H5257))</f>
        <v/>
      </c>
      <c r="H5257" s="187"/>
      <c r="I5257" s="203"/>
      <c r="J5257" s="202"/>
      <c r="K5257" s="202"/>
      <c r="L5257" s="202"/>
      <c r="M5257" s="202"/>
      <c r="N5257" s="202"/>
      <c r="O5257" s="201"/>
      <c r="P5257" s="159"/>
      <c r="Q5257" s="206"/>
      <c r="R5257" s="50"/>
      <c r="S5257" s="51"/>
      <c r="T5257" s="51"/>
      <c r="U5257" s="52"/>
      <c r="V5257" s="52"/>
      <c r="W5257" s="52"/>
      <c r="X5257" s="53"/>
      <c r="Y5257" s="52"/>
      <c r="Z5257" s="54"/>
      <c r="AA5257" s="22"/>
      <c r="AB5257" s="22"/>
      <c r="AC5257" s="22"/>
      <c r="AD5257" s="22"/>
      <c r="AE5257" s="22"/>
      <c r="AF5257" s="22"/>
      <c r="AG5257" s="22"/>
    </row>
    <row r="5258" spans="1:33" s="11" customFormat="1" ht="26.1" customHeight="1">
      <c r="A5258" s="45" t="str">
        <f>IF(AND($H5258&gt;=مغادرين!$C$4,$H5258&lt;=مغادرين!$H$4,مغادرين!$B$1=IF(مغادرين!$B$1="","",$I5258),مغادرين!$B$2=IF(مغادرين!$B$2="","",$K5258),مغادرين!$B$3=IF(مغادرين!$B$3="","",$Q5258),مغادرين!$B$4=IF(مغادرين!$B$4="","",$R5258)),MAX($A$4:$A5257)+1,"")</f>
        <v/>
      </c>
      <c r="B5258" s="45" t="str">
        <f t="shared" si="164"/>
        <v/>
      </c>
      <c r="C5258" s="45" t="str">
        <f>IF($A5258="","",RANK($B5258,$B$5:$B$9000,1)+COUNTIF($B$4:$B5257,$B5258))</f>
        <v/>
      </c>
      <c r="D5258" s="46" t="str">
        <f>IF(AND($O5258&gt;=قادمين!$C$4,$O5258&lt;=قادمين!$H$4,قادمين!$B$1=IF(قادمين!$B$1="","",$I5258),قادمين!$B$2=IF(قادمين!$B$2="","",$K5258),قادمين!$B$3=IF(قادمين!$B$3="","",$Q5258),قادمين!$B$4=IF(قادمين!$B$4="","",$R5258)),MAX($D$4:$D5257)+1,"")</f>
        <v/>
      </c>
      <c r="E5258" s="46" t="str">
        <f t="shared" si="165"/>
        <v/>
      </c>
      <c r="F5258" s="46" t="str">
        <f>IF($D5258="","",RANK($E5258,$E$5:$E$9000,1)+COUNTIF($E$4:$E5257,$E5258))</f>
        <v/>
      </c>
      <c r="G5258" s="63" t="str">
        <f>IF(H5258="","",COUNTA($H$5:H5258))</f>
        <v/>
      </c>
      <c r="H5258" s="187"/>
      <c r="I5258" s="203"/>
      <c r="J5258" s="202"/>
      <c r="K5258" s="202"/>
      <c r="L5258" s="202"/>
      <c r="M5258" s="202"/>
      <c r="N5258" s="202"/>
      <c r="O5258" s="201"/>
      <c r="P5258" s="159"/>
      <c r="Q5258" s="206"/>
      <c r="R5258" s="50"/>
      <c r="S5258" s="51"/>
      <c r="T5258" s="51"/>
      <c r="U5258" s="52"/>
      <c r="V5258" s="52"/>
      <c r="W5258" s="52"/>
      <c r="X5258" s="53"/>
      <c r="Y5258" s="52"/>
      <c r="Z5258" s="54"/>
      <c r="AA5258" s="22"/>
      <c r="AB5258" s="22"/>
      <c r="AC5258" s="22"/>
      <c r="AD5258" s="22"/>
      <c r="AE5258" s="22"/>
      <c r="AF5258" s="22"/>
      <c r="AG5258" s="22"/>
    </row>
    <row r="5259" spans="1:33" s="11" customFormat="1" ht="26.1" customHeight="1">
      <c r="A5259" s="45" t="str">
        <f>IF(AND($H5259&gt;=مغادرين!$C$4,$H5259&lt;=مغادرين!$H$4,مغادرين!$B$1=IF(مغادرين!$B$1="","",$I5259),مغادرين!$B$2=IF(مغادرين!$B$2="","",$K5259),مغادرين!$B$3=IF(مغادرين!$B$3="","",$Q5259),مغادرين!$B$4=IF(مغادرين!$B$4="","",$R5259)),MAX($A$4:$A5258)+1,"")</f>
        <v/>
      </c>
      <c r="B5259" s="45" t="str">
        <f t="shared" si="164"/>
        <v/>
      </c>
      <c r="C5259" s="45" t="str">
        <f>IF($A5259="","",RANK($B5259,$B$5:$B$9000,1)+COUNTIF($B$4:$B5258,$B5259))</f>
        <v/>
      </c>
      <c r="D5259" s="46" t="str">
        <f>IF(AND($O5259&gt;=قادمين!$C$4,$O5259&lt;=قادمين!$H$4,قادمين!$B$1=IF(قادمين!$B$1="","",$I5259),قادمين!$B$2=IF(قادمين!$B$2="","",$K5259),قادمين!$B$3=IF(قادمين!$B$3="","",$Q5259),قادمين!$B$4=IF(قادمين!$B$4="","",$R5259)),MAX($D$4:$D5258)+1,"")</f>
        <v/>
      </c>
      <c r="E5259" s="46" t="str">
        <f t="shared" si="165"/>
        <v/>
      </c>
      <c r="F5259" s="46" t="str">
        <f>IF($D5259="","",RANK($E5259,$E$5:$E$9000,1)+COUNTIF($E$4:$E5258,$E5259))</f>
        <v/>
      </c>
      <c r="G5259" s="63" t="str">
        <f>IF(H5259="","",COUNTA($H$5:H5259))</f>
        <v/>
      </c>
      <c r="H5259" s="187"/>
      <c r="I5259" s="203"/>
      <c r="J5259" s="202"/>
      <c r="K5259" s="202"/>
      <c r="L5259" s="202"/>
      <c r="M5259" s="202"/>
      <c r="N5259" s="202"/>
      <c r="O5259" s="201"/>
      <c r="P5259" s="159"/>
      <c r="Q5259" s="206"/>
      <c r="R5259" s="50"/>
      <c r="S5259" s="51"/>
      <c r="T5259" s="51"/>
      <c r="U5259" s="52"/>
      <c r="V5259" s="52"/>
      <c r="W5259" s="52"/>
      <c r="X5259" s="53"/>
      <c r="Y5259" s="52"/>
      <c r="Z5259" s="54"/>
      <c r="AA5259" s="22"/>
      <c r="AB5259" s="22"/>
      <c r="AC5259" s="22"/>
      <c r="AD5259" s="22"/>
      <c r="AE5259" s="22"/>
      <c r="AF5259" s="22"/>
      <c r="AG5259" s="22"/>
    </row>
    <row r="5260" spans="1:33" s="11" customFormat="1" ht="26.1" customHeight="1">
      <c r="A5260" s="45" t="str">
        <f>IF(AND($H5260&gt;=مغادرين!$C$4,$H5260&lt;=مغادرين!$H$4,مغادرين!$B$1=IF(مغادرين!$B$1="","",$I5260),مغادرين!$B$2=IF(مغادرين!$B$2="","",$K5260),مغادرين!$B$3=IF(مغادرين!$B$3="","",$Q5260),مغادرين!$B$4=IF(مغادرين!$B$4="","",$R5260)),MAX($A$4:$A5259)+1,"")</f>
        <v/>
      </c>
      <c r="B5260" s="45" t="str">
        <f t="shared" si="164"/>
        <v/>
      </c>
      <c r="C5260" s="45" t="str">
        <f>IF($A5260="","",RANK($B5260,$B$5:$B$9000,1)+COUNTIF($B$4:$B5259,$B5260))</f>
        <v/>
      </c>
      <c r="D5260" s="46" t="str">
        <f>IF(AND($O5260&gt;=قادمين!$C$4,$O5260&lt;=قادمين!$H$4,قادمين!$B$1=IF(قادمين!$B$1="","",$I5260),قادمين!$B$2=IF(قادمين!$B$2="","",$K5260),قادمين!$B$3=IF(قادمين!$B$3="","",$Q5260),قادمين!$B$4=IF(قادمين!$B$4="","",$R5260)),MAX($D$4:$D5259)+1,"")</f>
        <v/>
      </c>
      <c r="E5260" s="46" t="str">
        <f t="shared" si="165"/>
        <v/>
      </c>
      <c r="F5260" s="46" t="str">
        <f>IF($D5260="","",RANK($E5260,$E$5:$E$9000,1)+COUNTIF($E$4:$E5259,$E5260))</f>
        <v/>
      </c>
      <c r="G5260" s="63" t="str">
        <f>IF(H5260="","",COUNTA($H$5:H5260))</f>
        <v/>
      </c>
      <c r="H5260" s="187"/>
      <c r="I5260" s="203"/>
      <c r="J5260" s="202"/>
      <c r="K5260" s="202"/>
      <c r="L5260" s="202"/>
      <c r="M5260" s="202"/>
      <c r="N5260" s="202"/>
      <c r="O5260" s="201"/>
      <c r="P5260" s="159"/>
      <c r="Q5260" s="206"/>
      <c r="R5260" s="50"/>
      <c r="S5260" s="51"/>
      <c r="T5260" s="51"/>
      <c r="U5260" s="52"/>
      <c r="V5260" s="52"/>
      <c r="W5260" s="52"/>
      <c r="X5260" s="53"/>
      <c r="Y5260" s="52"/>
      <c r="Z5260" s="54"/>
      <c r="AA5260" s="22"/>
      <c r="AB5260" s="22"/>
      <c r="AC5260" s="22"/>
      <c r="AD5260" s="22"/>
      <c r="AE5260" s="22"/>
      <c r="AF5260" s="22"/>
      <c r="AG5260" s="22"/>
    </row>
    <row r="5261" spans="1:33" s="11" customFormat="1" ht="26.1" customHeight="1">
      <c r="A5261" s="45" t="str">
        <f>IF(AND($H5261&gt;=مغادرين!$C$4,$H5261&lt;=مغادرين!$H$4,مغادرين!$B$1=IF(مغادرين!$B$1="","",$I5261),مغادرين!$B$2=IF(مغادرين!$B$2="","",$K5261),مغادرين!$B$3=IF(مغادرين!$B$3="","",$Q5261),مغادرين!$B$4=IF(مغادرين!$B$4="","",$R5261)),MAX($A$4:$A5260)+1,"")</f>
        <v/>
      </c>
      <c r="B5261" s="45" t="str">
        <f t="shared" si="164"/>
        <v/>
      </c>
      <c r="C5261" s="45" t="str">
        <f>IF($A5261="","",RANK($B5261,$B$5:$B$9000,1)+COUNTIF($B$4:$B5260,$B5261))</f>
        <v/>
      </c>
      <c r="D5261" s="46" t="str">
        <f>IF(AND($O5261&gt;=قادمين!$C$4,$O5261&lt;=قادمين!$H$4,قادمين!$B$1=IF(قادمين!$B$1="","",$I5261),قادمين!$B$2=IF(قادمين!$B$2="","",$K5261),قادمين!$B$3=IF(قادمين!$B$3="","",$Q5261),قادمين!$B$4=IF(قادمين!$B$4="","",$R5261)),MAX($D$4:$D5260)+1,"")</f>
        <v/>
      </c>
      <c r="E5261" s="46" t="str">
        <f t="shared" si="165"/>
        <v/>
      </c>
      <c r="F5261" s="46" t="str">
        <f>IF($D5261="","",RANK($E5261,$E$5:$E$9000,1)+COUNTIF($E$4:$E5260,$E5261))</f>
        <v/>
      </c>
      <c r="G5261" s="63" t="str">
        <f>IF(H5261="","",COUNTA($H$5:H5261))</f>
        <v/>
      </c>
      <c r="H5261" s="187"/>
      <c r="I5261" s="203"/>
      <c r="J5261" s="202"/>
      <c r="K5261" s="202"/>
      <c r="L5261" s="202"/>
      <c r="M5261" s="202"/>
      <c r="N5261" s="202"/>
      <c r="O5261" s="201"/>
      <c r="P5261" s="159"/>
      <c r="Q5261" s="206"/>
      <c r="R5261" s="50"/>
      <c r="S5261" s="51"/>
      <c r="T5261" s="51"/>
      <c r="U5261" s="52"/>
      <c r="V5261" s="52"/>
      <c r="W5261" s="52"/>
      <c r="X5261" s="53"/>
      <c r="Y5261" s="52"/>
      <c r="Z5261" s="54"/>
      <c r="AA5261" s="22"/>
      <c r="AB5261" s="22"/>
      <c r="AC5261" s="22"/>
      <c r="AD5261" s="22"/>
      <c r="AE5261" s="22"/>
      <c r="AF5261" s="22"/>
      <c r="AG5261" s="22"/>
    </row>
    <row r="5262" spans="1:33" s="11" customFormat="1" ht="26.1" customHeight="1">
      <c r="A5262" s="45" t="str">
        <f>IF(AND($H5262&gt;=مغادرين!$C$4,$H5262&lt;=مغادرين!$H$4,مغادرين!$B$1=IF(مغادرين!$B$1="","",$I5262),مغادرين!$B$2=IF(مغادرين!$B$2="","",$K5262),مغادرين!$B$3=IF(مغادرين!$B$3="","",$Q5262),مغادرين!$B$4=IF(مغادرين!$B$4="","",$R5262)),MAX($A$4:$A5261)+1,"")</f>
        <v/>
      </c>
      <c r="B5262" s="45" t="str">
        <f t="shared" si="164"/>
        <v/>
      </c>
      <c r="C5262" s="45" t="str">
        <f>IF($A5262="","",RANK($B5262,$B$5:$B$9000,1)+COUNTIF($B$4:$B5261,$B5262))</f>
        <v/>
      </c>
      <c r="D5262" s="46" t="str">
        <f>IF(AND($O5262&gt;=قادمين!$C$4,$O5262&lt;=قادمين!$H$4,قادمين!$B$1=IF(قادمين!$B$1="","",$I5262),قادمين!$B$2=IF(قادمين!$B$2="","",$K5262),قادمين!$B$3=IF(قادمين!$B$3="","",$Q5262),قادمين!$B$4=IF(قادمين!$B$4="","",$R5262)),MAX($D$4:$D5261)+1,"")</f>
        <v/>
      </c>
      <c r="E5262" s="46" t="str">
        <f t="shared" si="165"/>
        <v/>
      </c>
      <c r="F5262" s="46" t="str">
        <f>IF($D5262="","",RANK($E5262,$E$5:$E$9000,1)+COUNTIF($E$4:$E5261,$E5262))</f>
        <v/>
      </c>
      <c r="G5262" s="63" t="str">
        <f>IF(H5262="","",COUNTA($H$5:H5262))</f>
        <v/>
      </c>
      <c r="H5262" s="187"/>
      <c r="I5262" s="203"/>
      <c r="J5262" s="202"/>
      <c r="K5262" s="202"/>
      <c r="L5262" s="202"/>
      <c r="M5262" s="202"/>
      <c r="N5262" s="202"/>
      <c r="O5262" s="201"/>
      <c r="P5262" s="159"/>
      <c r="Q5262" s="206"/>
      <c r="R5262" s="50"/>
      <c r="S5262" s="51"/>
      <c r="T5262" s="51"/>
      <c r="U5262" s="52"/>
      <c r="V5262" s="52"/>
      <c r="W5262" s="52"/>
      <c r="X5262" s="53"/>
      <c r="Y5262" s="52"/>
      <c r="Z5262" s="54"/>
      <c r="AA5262" s="22"/>
      <c r="AB5262" s="22"/>
      <c r="AC5262" s="22"/>
      <c r="AD5262" s="22"/>
      <c r="AE5262" s="22"/>
      <c r="AF5262" s="22"/>
      <c r="AG5262" s="22"/>
    </row>
    <row r="5263" spans="1:33" s="11" customFormat="1" ht="26.1" customHeight="1">
      <c r="A5263" s="45" t="str">
        <f>IF(AND($H5263&gt;=مغادرين!$C$4,$H5263&lt;=مغادرين!$H$4,مغادرين!$B$1=IF(مغادرين!$B$1="","",$I5263),مغادرين!$B$2=IF(مغادرين!$B$2="","",$K5263),مغادرين!$B$3=IF(مغادرين!$B$3="","",$Q5263),مغادرين!$B$4=IF(مغادرين!$B$4="","",$R5263)),MAX($A$4:$A5262)+1,"")</f>
        <v/>
      </c>
      <c r="B5263" s="45" t="str">
        <f t="shared" si="164"/>
        <v/>
      </c>
      <c r="C5263" s="45" t="str">
        <f>IF($A5263="","",RANK($B5263,$B$5:$B$9000,1)+COUNTIF($B$4:$B5262,$B5263))</f>
        <v/>
      </c>
      <c r="D5263" s="46" t="str">
        <f>IF(AND($O5263&gt;=قادمين!$C$4,$O5263&lt;=قادمين!$H$4,قادمين!$B$1=IF(قادمين!$B$1="","",$I5263),قادمين!$B$2=IF(قادمين!$B$2="","",$K5263),قادمين!$B$3=IF(قادمين!$B$3="","",$Q5263),قادمين!$B$4=IF(قادمين!$B$4="","",$R5263)),MAX($D$4:$D5262)+1,"")</f>
        <v/>
      </c>
      <c r="E5263" s="46" t="str">
        <f t="shared" si="165"/>
        <v/>
      </c>
      <c r="F5263" s="46" t="str">
        <f>IF($D5263="","",RANK($E5263,$E$5:$E$9000,1)+COUNTIF($E$4:$E5262,$E5263))</f>
        <v/>
      </c>
      <c r="G5263" s="63" t="str">
        <f>IF(H5263="","",COUNTA($H$5:H5263))</f>
        <v/>
      </c>
      <c r="H5263" s="187"/>
      <c r="I5263" s="203"/>
      <c r="J5263" s="202"/>
      <c r="K5263" s="202"/>
      <c r="L5263" s="202"/>
      <c r="M5263" s="202"/>
      <c r="N5263" s="202"/>
      <c r="O5263" s="201"/>
      <c r="P5263" s="159"/>
      <c r="Q5263" s="206"/>
      <c r="R5263" s="50"/>
      <c r="S5263" s="51"/>
      <c r="T5263" s="51"/>
      <c r="U5263" s="52"/>
      <c r="V5263" s="52"/>
      <c r="W5263" s="52"/>
      <c r="X5263" s="53"/>
      <c r="Y5263" s="52"/>
      <c r="Z5263" s="54"/>
      <c r="AA5263" s="22"/>
      <c r="AB5263" s="22"/>
      <c r="AC5263" s="22"/>
      <c r="AD5263" s="22"/>
      <c r="AE5263" s="22"/>
      <c r="AF5263" s="22"/>
      <c r="AG5263" s="22"/>
    </row>
    <row r="5264" spans="1:33" s="11" customFormat="1" ht="26.1" customHeight="1">
      <c r="A5264" s="45" t="str">
        <f>IF(AND($H5264&gt;=مغادرين!$C$4,$H5264&lt;=مغادرين!$H$4,مغادرين!$B$1=IF(مغادرين!$B$1="","",$I5264),مغادرين!$B$2=IF(مغادرين!$B$2="","",$K5264),مغادرين!$B$3=IF(مغادرين!$B$3="","",$Q5264),مغادرين!$B$4=IF(مغادرين!$B$4="","",$R5264)),MAX($A$4:$A5263)+1,"")</f>
        <v/>
      </c>
      <c r="B5264" s="45" t="str">
        <f t="shared" si="164"/>
        <v/>
      </c>
      <c r="C5264" s="45" t="str">
        <f>IF($A5264="","",RANK($B5264,$B$5:$B$9000,1)+COUNTIF($B$4:$B5263,$B5264))</f>
        <v/>
      </c>
      <c r="D5264" s="46" t="str">
        <f>IF(AND($O5264&gt;=قادمين!$C$4,$O5264&lt;=قادمين!$H$4,قادمين!$B$1=IF(قادمين!$B$1="","",$I5264),قادمين!$B$2=IF(قادمين!$B$2="","",$K5264),قادمين!$B$3=IF(قادمين!$B$3="","",$Q5264),قادمين!$B$4=IF(قادمين!$B$4="","",$R5264)),MAX($D$4:$D5263)+1,"")</f>
        <v/>
      </c>
      <c r="E5264" s="46" t="str">
        <f t="shared" si="165"/>
        <v/>
      </c>
      <c r="F5264" s="46" t="str">
        <f>IF($D5264="","",RANK($E5264,$E$5:$E$9000,1)+COUNTIF($E$4:$E5263,$E5264))</f>
        <v/>
      </c>
      <c r="G5264" s="63" t="str">
        <f>IF(H5264="","",COUNTA($H$5:H5264))</f>
        <v/>
      </c>
      <c r="H5264" s="187"/>
      <c r="I5264" s="203"/>
      <c r="J5264" s="202"/>
      <c r="K5264" s="202"/>
      <c r="L5264" s="202"/>
      <c r="M5264" s="202"/>
      <c r="N5264" s="202"/>
      <c r="O5264" s="201"/>
      <c r="P5264" s="159"/>
      <c r="Q5264" s="206"/>
      <c r="R5264" s="50"/>
      <c r="S5264" s="51"/>
      <c r="T5264" s="51"/>
      <c r="U5264" s="52"/>
      <c r="V5264" s="52"/>
      <c r="W5264" s="52"/>
      <c r="X5264" s="53"/>
      <c r="Y5264" s="52"/>
      <c r="Z5264" s="54"/>
      <c r="AA5264" s="22"/>
      <c r="AB5264" s="22"/>
      <c r="AC5264" s="22"/>
      <c r="AD5264" s="22"/>
      <c r="AE5264" s="22"/>
      <c r="AF5264" s="22"/>
      <c r="AG5264" s="22"/>
    </row>
    <row r="5265" spans="1:33" s="11" customFormat="1" ht="26.1" customHeight="1">
      <c r="A5265" s="45" t="str">
        <f>IF(AND($H5265&gt;=مغادرين!$C$4,$H5265&lt;=مغادرين!$H$4,مغادرين!$B$1=IF(مغادرين!$B$1="","",$I5265),مغادرين!$B$2=IF(مغادرين!$B$2="","",$K5265),مغادرين!$B$3=IF(مغادرين!$B$3="","",$Q5265),مغادرين!$B$4=IF(مغادرين!$B$4="","",$R5265)),MAX($A$4:$A5264)+1,"")</f>
        <v/>
      </c>
      <c r="B5265" s="45" t="str">
        <f t="shared" si="164"/>
        <v/>
      </c>
      <c r="C5265" s="45" t="str">
        <f>IF($A5265="","",RANK($B5265,$B$5:$B$9000,1)+COUNTIF($B$4:$B5264,$B5265))</f>
        <v/>
      </c>
      <c r="D5265" s="46" t="str">
        <f>IF(AND($O5265&gt;=قادمين!$C$4,$O5265&lt;=قادمين!$H$4,قادمين!$B$1=IF(قادمين!$B$1="","",$I5265),قادمين!$B$2=IF(قادمين!$B$2="","",$K5265),قادمين!$B$3=IF(قادمين!$B$3="","",$Q5265),قادمين!$B$4=IF(قادمين!$B$4="","",$R5265)),MAX($D$4:$D5264)+1,"")</f>
        <v/>
      </c>
      <c r="E5265" s="46" t="str">
        <f t="shared" si="165"/>
        <v/>
      </c>
      <c r="F5265" s="46" t="str">
        <f>IF($D5265="","",RANK($E5265,$E$5:$E$9000,1)+COUNTIF($E$4:$E5264,$E5265))</f>
        <v/>
      </c>
      <c r="G5265" s="63" t="str">
        <f>IF(H5265="","",COUNTA($H$5:H5265))</f>
        <v/>
      </c>
      <c r="H5265" s="187"/>
      <c r="I5265" s="203"/>
      <c r="J5265" s="202"/>
      <c r="K5265" s="202"/>
      <c r="L5265" s="202"/>
      <c r="M5265" s="202"/>
      <c r="N5265" s="202"/>
      <c r="O5265" s="201"/>
      <c r="P5265" s="159"/>
      <c r="Q5265" s="206"/>
      <c r="R5265" s="50"/>
      <c r="S5265" s="51"/>
      <c r="T5265" s="51"/>
      <c r="U5265" s="52"/>
      <c r="V5265" s="52"/>
      <c r="W5265" s="52"/>
      <c r="X5265" s="53"/>
      <c r="Y5265" s="52"/>
      <c r="Z5265" s="54"/>
      <c r="AA5265" s="22"/>
      <c r="AB5265" s="22"/>
      <c r="AC5265" s="22"/>
      <c r="AD5265" s="22"/>
      <c r="AE5265" s="22"/>
      <c r="AF5265" s="22"/>
      <c r="AG5265" s="22"/>
    </row>
    <row r="5266" spans="1:33" s="11" customFormat="1" ht="26.1" customHeight="1">
      <c r="A5266" s="45" t="str">
        <f>IF(AND($H5266&gt;=مغادرين!$C$4,$H5266&lt;=مغادرين!$H$4,مغادرين!$B$1=IF(مغادرين!$B$1="","",$I5266),مغادرين!$B$2=IF(مغادرين!$B$2="","",$K5266),مغادرين!$B$3=IF(مغادرين!$B$3="","",$Q5266),مغادرين!$B$4=IF(مغادرين!$B$4="","",$R5266)),MAX($A$4:$A5265)+1,"")</f>
        <v/>
      </c>
      <c r="B5266" s="45" t="str">
        <f t="shared" si="164"/>
        <v/>
      </c>
      <c r="C5266" s="45" t="str">
        <f>IF($A5266="","",RANK($B5266,$B$5:$B$9000,1)+COUNTIF($B$4:$B5265,$B5266))</f>
        <v/>
      </c>
      <c r="D5266" s="46" t="str">
        <f>IF(AND($O5266&gt;=قادمين!$C$4,$O5266&lt;=قادمين!$H$4,قادمين!$B$1=IF(قادمين!$B$1="","",$I5266),قادمين!$B$2=IF(قادمين!$B$2="","",$K5266),قادمين!$B$3=IF(قادمين!$B$3="","",$Q5266),قادمين!$B$4=IF(قادمين!$B$4="","",$R5266)),MAX($D$4:$D5265)+1,"")</f>
        <v/>
      </c>
      <c r="E5266" s="46" t="str">
        <f t="shared" si="165"/>
        <v/>
      </c>
      <c r="F5266" s="46" t="str">
        <f>IF($D5266="","",RANK($E5266,$E$5:$E$9000,1)+COUNTIF($E$4:$E5265,$E5266))</f>
        <v/>
      </c>
      <c r="G5266" s="63" t="str">
        <f>IF(H5266="","",COUNTA($H$5:H5266))</f>
        <v/>
      </c>
      <c r="H5266" s="187"/>
      <c r="I5266" s="203"/>
      <c r="J5266" s="202"/>
      <c r="K5266" s="202"/>
      <c r="L5266" s="202"/>
      <c r="M5266" s="202"/>
      <c r="N5266" s="202"/>
      <c r="O5266" s="201"/>
      <c r="P5266" s="159"/>
      <c r="Q5266" s="206"/>
      <c r="R5266" s="50"/>
      <c r="S5266" s="51"/>
      <c r="T5266" s="51"/>
      <c r="U5266" s="52"/>
      <c r="V5266" s="52"/>
      <c r="W5266" s="52"/>
      <c r="X5266" s="53"/>
      <c r="Y5266" s="52"/>
      <c r="Z5266" s="54"/>
      <c r="AA5266" s="22"/>
      <c r="AB5266" s="22"/>
      <c r="AC5266" s="22"/>
      <c r="AD5266" s="22"/>
      <c r="AE5266" s="22"/>
      <c r="AF5266" s="22"/>
      <c r="AG5266" s="22"/>
    </row>
    <row r="5267" spans="1:33" s="11" customFormat="1" ht="26.1" customHeight="1">
      <c r="A5267" s="45" t="str">
        <f>IF(AND($H5267&gt;=مغادرين!$C$4,$H5267&lt;=مغادرين!$H$4,مغادرين!$B$1=IF(مغادرين!$B$1="","",$I5267),مغادرين!$B$2=IF(مغادرين!$B$2="","",$K5267),مغادرين!$B$3=IF(مغادرين!$B$3="","",$Q5267),مغادرين!$B$4=IF(مغادرين!$B$4="","",$R5267)),MAX($A$4:$A5266)+1,"")</f>
        <v/>
      </c>
      <c r="B5267" s="45" t="str">
        <f t="shared" si="164"/>
        <v/>
      </c>
      <c r="C5267" s="45" t="str">
        <f>IF($A5267="","",RANK($B5267,$B$5:$B$9000,1)+COUNTIF($B$4:$B5266,$B5267))</f>
        <v/>
      </c>
      <c r="D5267" s="46" t="str">
        <f>IF(AND($O5267&gt;=قادمين!$C$4,$O5267&lt;=قادمين!$H$4,قادمين!$B$1=IF(قادمين!$B$1="","",$I5267),قادمين!$B$2=IF(قادمين!$B$2="","",$K5267),قادمين!$B$3=IF(قادمين!$B$3="","",$Q5267),قادمين!$B$4=IF(قادمين!$B$4="","",$R5267)),MAX($D$4:$D5266)+1,"")</f>
        <v/>
      </c>
      <c r="E5267" s="46" t="str">
        <f t="shared" si="165"/>
        <v/>
      </c>
      <c r="F5267" s="46" t="str">
        <f>IF($D5267="","",RANK($E5267,$E$5:$E$9000,1)+COUNTIF($E$4:$E5266,$E5267))</f>
        <v/>
      </c>
      <c r="G5267" s="63" t="str">
        <f>IF(H5267="","",COUNTA($H$5:H5267))</f>
        <v/>
      </c>
      <c r="H5267" s="187"/>
      <c r="I5267" s="203"/>
      <c r="J5267" s="202"/>
      <c r="K5267" s="202"/>
      <c r="L5267" s="202"/>
      <c r="M5267" s="202"/>
      <c r="N5267" s="202"/>
      <c r="O5267" s="201"/>
      <c r="P5267" s="159"/>
      <c r="Q5267" s="206"/>
      <c r="R5267" s="50"/>
      <c r="S5267" s="51"/>
      <c r="T5267" s="51"/>
      <c r="U5267" s="52"/>
      <c r="V5267" s="52"/>
      <c r="W5267" s="52"/>
      <c r="X5267" s="53"/>
      <c r="Y5267" s="52"/>
      <c r="Z5267" s="54"/>
      <c r="AA5267" s="22"/>
      <c r="AB5267" s="22"/>
      <c r="AC5267" s="22"/>
      <c r="AD5267" s="22"/>
      <c r="AE5267" s="22"/>
      <c r="AF5267" s="22"/>
      <c r="AG5267" s="22"/>
    </row>
    <row r="5268" spans="1:33" s="11" customFormat="1" ht="26.1" customHeight="1">
      <c r="A5268" s="45" t="str">
        <f>IF(AND($H5268&gt;=مغادرين!$C$4,$H5268&lt;=مغادرين!$H$4,مغادرين!$B$1=IF(مغادرين!$B$1="","",$I5268),مغادرين!$B$2=IF(مغادرين!$B$2="","",$K5268),مغادرين!$B$3=IF(مغادرين!$B$3="","",$Q5268),مغادرين!$B$4=IF(مغادرين!$B$4="","",$R5268)),MAX($A$4:$A5267)+1,"")</f>
        <v/>
      </c>
      <c r="B5268" s="45" t="str">
        <f t="shared" si="164"/>
        <v/>
      </c>
      <c r="C5268" s="45" t="str">
        <f>IF($A5268="","",RANK($B5268,$B$5:$B$9000,1)+COUNTIF($B$4:$B5267,$B5268))</f>
        <v/>
      </c>
      <c r="D5268" s="46" t="str">
        <f>IF(AND($O5268&gt;=قادمين!$C$4,$O5268&lt;=قادمين!$H$4,قادمين!$B$1=IF(قادمين!$B$1="","",$I5268),قادمين!$B$2=IF(قادمين!$B$2="","",$K5268),قادمين!$B$3=IF(قادمين!$B$3="","",$Q5268),قادمين!$B$4=IF(قادمين!$B$4="","",$R5268)),MAX($D$4:$D5267)+1,"")</f>
        <v/>
      </c>
      <c r="E5268" s="46" t="str">
        <f t="shared" si="165"/>
        <v/>
      </c>
      <c r="F5268" s="46" t="str">
        <f>IF($D5268="","",RANK($E5268,$E$5:$E$9000,1)+COUNTIF($E$4:$E5267,$E5268))</f>
        <v/>
      </c>
      <c r="G5268" s="63" t="str">
        <f>IF(H5268="","",COUNTA($H$5:H5268))</f>
        <v/>
      </c>
      <c r="H5268" s="187"/>
      <c r="I5268" s="203"/>
      <c r="J5268" s="202"/>
      <c r="K5268" s="202"/>
      <c r="L5268" s="202"/>
      <c r="M5268" s="202"/>
      <c r="N5268" s="202"/>
      <c r="O5268" s="201"/>
      <c r="P5268" s="159"/>
      <c r="Q5268" s="206"/>
      <c r="R5268" s="50"/>
      <c r="S5268" s="51"/>
      <c r="T5268" s="51"/>
      <c r="U5268" s="52"/>
      <c r="V5268" s="52"/>
      <c r="W5268" s="52"/>
      <c r="X5268" s="53"/>
      <c r="Y5268" s="52"/>
      <c r="Z5268" s="54"/>
      <c r="AA5268" s="22"/>
      <c r="AB5268" s="22"/>
      <c r="AC5268" s="22"/>
      <c r="AD5268" s="22"/>
      <c r="AE5268" s="22"/>
      <c r="AF5268" s="22"/>
      <c r="AG5268" s="22"/>
    </row>
    <row r="5269" spans="1:33" s="11" customFormat="1" ht="26.1" customHeight="1">
      <c r="A5269" s="45" t="str">
        <f>IF(AND($H5269&gt;=مغادرين!$C$4,$H5269&lt;=مغادرين!$H$4,مغادرين!$B$1=IF(مغادرين!$B$1="","",$I5269),مغادرين!$B$2=IF(مغادرين!$B$2="","",$K5269),مغادرين!$B$3=IF(مغادرين!$B$3="","",$Q5269),مغادرين!$B$4=IF(مغادرين!$B$4="","",$R5269)),MAX($A$4:$A5268)+1,"")</f>
        <v/>
      </c>
      <c r="B5269" s="45" t="str">
        <f t="shared" si="164"/>
        <v/>
      </c>
      <c r="C5269" s="45" t="str">
        <f>IF($A5269="","",RANK($B5269,$B$5:$B$9000,1)+COUNTIF($B$4:$B5268,$B5269))</f>
        <v/>
      </c>
      <c r="D5269" s="46" t="str">
        <f>IF(AND($O5269&gt;=قادمين!$C$4,$O5269&lt;=قادمين!$H$4,قادمين!$B$1=IF(قادمين!$B$1="","",$I5269),قادمين!$B$2=IF(قادمين!$B$2="","",$K5269),قادمين!$B$3=IF(قادمين!$B$3="","",$Q5269),قادمين!$B$4=IF(قادمين!$B$4="","",$R5269)),MAX($D$4:$D5268)+1,"")</f>
        <v/>
      </c>
      <c r="E5269" s="46" t="str">
        <f t="shared" si="165"/>
        <v/>
      </c>
      <c r="F5269" s="46" t="str">
        <f>IF($D5269="","",RANK($E5269,$E$5:$E$9000,1)+COUNTIF($E$4:$E5268,$E5269))</f>
        <v/>
      </c>
      <c r="G5269" s="63" t="str">
        <f>IF(H5269="","",COUNTA($H$5:H5269))</f>
        <v/>
      </c>
      <c r="H5269" s="187"/>
      <c r="I5269" s="203"/>
      <c r="J5269" s="202"/>
      <c r="K5269" s="202"/>
      <c r="L5269" s="202"/>
      <c r="M5269" s="202"/>
      <c r="N5269" s="202"/>
      <c r="O5269" s="201"/>
      <c r="P5269" s="159"/>
      <c r="Q5269" s="206"/>
      <c r="R5269" s="50"/>
      <c r="S5269" s="51"/>
      <c r="T5269" s="51"/>
      <c r="U5269" s="52"/>
      <c r="V5269" s="52"/>
      <c r="W5269" s="52"/>
      <c r="X5269" s="53"/>
      <c r="Y5269" s="52"/>
      <c r="Z5269" s="54"/>
      <c r="AA5269" s="22"/>
      <c r="AB5269" s="22"/>
      <c r="AC5269" s="22"/>
      <c r="AD5269" s="22"/>
      <c r="AE5269" s="22"/>
      <c r="AF5269" s="22"/>
      <c r="AG5269" s="22"/>
    </row>
    <row r="5270" spans="1:33" s="11" customFormat="1" ht="26.1" customHeight="1">
      <c r="A5270" s="45" t="str">
        <f>IF(AND($H5270&gt;=مغادرين!$C$4,$H5270&lt;=مغادرين!$H$4,مغادرين!$B$1=IF(مغادرين!$B$1="","",$I5270),مغادرين!$B$2=IF(مغادرين!$B$2="","",$K5270),مغادرين!$B$3=IF(مغادرين!$B$3="","",$Q5270),مغادرين!$B$4=IF(مغادرين!$B$4="","",$R5270)),MAX($A$4:$A5269)+1,"")</f>
        <v/>
      </c>
      <c r="B5270" s="45" t="str">
        <f t="shared" si="164"/>
        <v/>
      </c>
      <c r="C5270" s="45" t="str">
        <f>IF($A5270="","",RANK($B5270,$B$5:$B$9000,1)+COUNTIF($B$4:$B5269,$B5270))</f>
        <v/>
      </c>
      <c r="D5270" s="46" t="str">
        <f>IF(AND($O5270&gt;=قادمين!$C$4,$O5270&lt;=قادمين!$H$4,قادمين!$B$1=IF(قادمين!$B$1="","",$I5270),قادمين!$B$2=IF(قادمين!$B$2="","",$K5270),قادمين!$B$3=IF(قادمين!$B$3="","",$Q5270),قادمين!$B$4=IF(قادمين!$B$4="","",$R5270)),MAX($D$4:$D5269)+1,"")</f>
        <v/>
      </c>
      <c r="E5270" s="46" t="str">
        <f t="shared" si="165"/>
        <v/>
      </c>
      <c r="F5270" s="46" t="str">
        <f>IF($D5270="","",RANK($E5270,$E$5:$E$9000,1)+COUNTIF($E$4:$E5269,$E5270))</f>
        <v/>
      </c>
      <c r="G5270" s="63" t="str">
        <f>IF(H5270="","",COUNTA($H$5:H5270))</f>
        <v/>
      </c>
      <c r="H5270" s="187"/>
      <c r="I5270" s="203"/>
      <c r="J5270" s="202"/>
      <c r="K5270" s="202"/>
      <c r="L5270" s="202"/>
      <c r="M5270" s="202"/>
      <c r="N5270" s="202"/>
      <c r="O5270" s="201"/>
      <c r="P5270" s="159"/>
      <c r="Q5270" s="206"/>
      <c r="R5270" s="50"/>
      <c r="S5270" s="51"/>
      <c r="T5270" s="51"/>
      <c r="U5270" s="52"/>
      <c r="V5270" s="52"/>
      <c r="W5270" s="52"/>
      <c r="X5270" s="53"/>
      <c r="Y5270" s="52"/>
      <c r="Z5270" s="54"/>
      <c r="AA5270" s="22"/>
      <c r="AB5270" s="22"/>
      <c r="AC5270" s="22"/>
      <c r="AD5270" s="22"/>
      <c r="AE5270" s="22"/>
      <c r="AF5270" s="22"/>
      <c r="AG5270" s="22"/>
    </row>
    <row r="5271" spans="1:33" s="11" customFormat="1" ht="26.1" customHeight="1">
      <c r="A5271" s="45" t="str">
        <f>IF(AND($H5271&gt;=مغادرين!$C$4,$H5271&lt;=مغادرين!$H$4,مغادرين!$B$1=IF(مغادرين!$B$1="","",$I5271),مغادرين!$B$2=IF(مغادرين!$B$2="","",$K5271),مغادرين!$B$3=IF(مغادرين!$B$3="","",$Q5271),مغادرين!$B$4=IF(مغادرين!$B$4="","",$R5271)),MAX($A$4:$A5270)+1,"")</f>
        <v/>
      </c>
      <c r="B5271" s="45" t="str">
        <f t="shared" si="164"/>
        <v/>
      </c>
      <c r="C5271" s="45" t="str">
        <f>IF($A5271="","",RANK($B5271,$B$5:$B$9000,1)+COUNTIF($B$4:$B5270,$B5271))</f>
        <v/>
      </c>
      <c r="D5271" s="46" t="str">
        <f>IF(AND($O5271&gt;=قادمين!$C$4,$O5271&lt;=قادمين!$H$4,قادمين!$B$1=IF(قادمين!$B$1="","",$I5271),قادمين!$B$2=IF(قادمين!$B$2="","",$K5271),قادمين!$B$3=IF(قادمين!$B$3="","",$Q5271),قادمين!$B$4=IF(قادمين!$B$4="","",$R5271)),MAX($D$4:$D5270)+1,"")</f>
        <v/>
      </c>
      <c r="E5271" s="46" t="str">
        <f t="shared" si="165"/>
        <v/>
      </c>
      <c r="F5271" s="46" t="str">
        <f>IF($D5271="","",RANK($E5271,$E$5:$E$9000,1)+COUNTIF($E$4:$E5270,$E5271))</f>
        <v/>
      </c>
      <c r="G5271" s="63" t="str">
        <f>IF(H5271="","",COUNTA($H$5:H5271))</f>
        <v/>
      </c>
      <c r="H5271" s="187"/>
      <c r="I5271" s="203"/>
      <c r="J5271" s="202"/>
      <c r="K5271" s="202"/>
      <c r="L5271" s="202"/>
      <c r="M5271" s="202"/>
      <c r="N5271" s="202"/>
      <c r="O5271" s="201"/>
      <c r="P5271" s="159"/>
      <c r="Q5271" s="206"/>
      <c r="R5271" s="50"/>
      <c r="S5271" s="51"/>
      <c r="T5271" s="51"/>
      <c r="U5271" s="52"/>
      <c r="V5271" s="52"/>
      <c r="W5271" s="52"/>
      <c r="X5271" s="53"/>
      <c r="Y5271" s="52"/>
      <c r="Z5271" s="54"/>
      <c r="AA5271" s="22"/>
      <c r="AB5271" s="22"/>
      <c r="AC5271" s="22"/>
      <c r="AD5271" s="22"/>
      <c r="AE5271" s="22"/>
      <c r="AF5271" s="22"/>
      <c r="AG5271" s="22"/>
    </row>
    <row r="5272" spans="1:33" s="11" customFormat="1" ht="26.1" customHeight="1">
      <c r="A5272" s="45" t="str">
        <f>IF(AND($H5272&gt;=مغادرين!$C$4,$H5272&lt;=مغادرين!$H$4,مغادرين!$B$1=IF(مغادرين!$B$1="","",$I5272),مغادرين!$B$2=IF(مغادرين!$B$2="","",$K5272),مغادرين!$B$3=IF(مغادرين!$B$3="","",$Q5272),مغادرين!$B$4=IF(مغادرين!$B$4="","",$R5272)),MAX($A$4:$A5271)+1,"")</f>
        <v/>
      </c>
      <c r="B5272" s="45" t="str">
        <f t="shared" si="164"/>
        <v/>
      </c>
      <c r="C5272" s="45" t="str">
        <f>IF($A5272="","",RANK($B5272,$B$5:$B$9000,1)+COUNTIF($B$4:$B5271,$B5272))</f>
        <v/>
      </c>
      <c r="D5272" s="46" t="str">
        <f>IF(AND($O5272&gt;=قادمين!$C$4,$O5272&lt;=قادمين!$H$4,قادمين!$B$1=IF(قادمين!$B$1="","",$I5272),قادمين!$B$2=IF(قادمين!$B$2="","",$K5272),قادمين!$B$3=IF(قادمين!$B$3="","",$Q5272),قادمين!$B$4=IF(قادمين!$B$4="","",$R5272)),MAX($D$4:$D5271)+1,"")</f>
        <v/>
      </c>
      <c r="E5272" s="46" t="str">
        <f t="shared" si="165"/>
        <v/>
      </c>
      <c r="F5272" s="46" t="str">
        <f>IF($D5272="","",RANK($E5272,$E$5:$E$9000,1)+COUNTIF($E$4:$E5271,$E5272))</f>
        <v/>
      </c>
      <c r="G5272" s="63" t="str">
        <f>IF(H5272="","",COUNTA($H$5:H5272))</f>
        <v/>
      </c>
      <c r="H5272" s="187"/>
      <c r="I5272" s="203"/>
      <c r="J5272" s="202"/>
      <c r="K5272" s="202"/>
      <c r="L5272" s="202"/>
      <c r="M5272" s="202"/>
      <c r="N5272" s="202"/>
      <c r="O5272" s="201"/>
      <c r="P5272" s="159"/>
      <c r="Q5272" s="206"/>
      <c r="R5272" s="50"/>
      <c r="S5272" s="51"/>
      <c r="T5272" s="51"/>
      <c r="U5272" s="52"/>
      <c r="V5272" s="52"/>
      <c r="W5272" s="52"/>
      <c r="X5272" s="53"/>
      <c r="Y5272" s="52"/>
      <c r="Z5272" s="54"/>
      <c r="AA5272" s="22"/>
      <c r="AB5272" s="22"/>
      <c r="AC5272" s="22"/>
      <c r="AD5272" s="22"/>
      <c r="AE5272" s="22"/>
      <c r="AF5272" s="22"/>
      <c r="AG5272" s="22"/>
    </row>
    <row r="5273" spans="1:33" s="11" customFormat="1" ht="26.1" customHeight="1">
      <c r="A5273" s="45" t="str">
        <f>IF(AND($H5273&gt;=مغادرين!$C$4,$H5273&lt;=مغادرين!$H$4,مغادرين!$B$1=IF(مغادرين!$B$1="","",$I5273),مغادرين!$B$2=IF(مغادرين!$B$2="","",$K5273),مغادرين!$B$3=IF(مغادرين!$B$3="","",$Q5273),مغادرين!$B$4=IF(مغادرين!$B$4="","",$R5273)),MAX($A$4:$A5272)+1,"")</f>
        <v/>
      </c>
      <c r="B5273" s="45" t="str">
        <f t="shared" si="164"/>
        <v/>
      </c>
      <c r="C5273" s="45" t="str">
        <f>IF($A5273="","",RANK($B5273,$B$5:$B$9000,1)+COUNTIF($B$4:$B5272,$B5273))</f>
        <v/>
      </c>
      <c r="D5273" s="46" t="str">
        <f>IF(AND($O5273&gt;=قادمين!$C$4,$O5273&lt;=قادمين!$H$4,قادمين!$B$1=IF(قادمين!$B$1="","",$I5273),قادمين!$B$2=IF(قادمين!$B$2="","",$K5273),قادمين!$B$3=IF(قادمين!$B$3="","",$Q5273),قادمين!$B$4=IF(قادمين!$B$4="","",$R5273)),MAX($D$4:$D5272)+1,"")</f>
        <v/>
      </c>
      <c r="E5273" s="46" t="str">
        <f t="shared" si="165"/>
        <v/>
      </c>
      <c r="F5273" s="46" t="str">
        <f>IF($D5273="","",RANK($E5273,$E$5:$E$9000,1)+COUNTIF($E$4:$E5272,$E5273))</f>
        <v/>
      </c>
      <c r="G5273" s="63" t="str">
        <f>IF(H5273="","",COUNTA($H$5:H5273))</f>
        <v/>
      </c>
      <c r="H5273" s="187"/>
      <c r="I5273" s="203"/>
      <c r="J5273" s="202"/>
      <c r="K5273" s="202"/>
      <c r="L5273" s="202"/>
      <c r="M5273" s="202"/>
      <c r="N5273" s="202"/>
      <c r="O5273" s="201"/>
      <c r="P5273" s="159"/>
      <c r="Q5273" s="206"/>
      <c r="R5273" s="50"/>
      <c r="S5273" s="51"/>
      <c r="T5273" s="51"/>
      <c r="U5273" s="52"/>
      <c r="V5273" s="52"/>
      <c r="W5273" s="52"/>
      <c r="X5273" s="53"/>
      <c r="Y5273" s="52"/>
      <c r="Z5273" s="54"/>
      <c r="AA5273" s="22"/>
      <c r="AB5273" s="22"/>
      <c r="AC5273" s="22"/>
      <c r="AD5273" s="22"/>
      <c r="AE5273" s="22"/>
      <c r="AF5273" s="22"/>
      <c r="AG5273" s="22"/>
    </row>
    <row r="5274" spans="1:33" s="11" customFormat="1" ht="26.1" customHeight="1">
      <c r="A5274" s="45" t="str">
        <f>IF(AND($H5274&gt;=مغادرين!$C$4,$H5274&lt;=مغادرين!$H$4,مغادرين!$B$1=IF(مغادرين!$B$1="","",$I5274),مغادرين!$B$2=IF(مغادرين!$B$2="","",$K5274),مغادرين!$B$3=IF(مغادرين!$B$3="","",$Q5274),مغادرين!$B$4=IF(مغادرين!$B$4="","",$R5274)),MAX($A$4:$A5273)+1,"")</f>
        <v/>
      </c>
      <c r="B5274" s="45" t="str">
        <f t="shared" si="164"/>
        <v/>
      </c>
      <c r="C5274" s="45" t="str">
        <f>IF($A5274="","",RANK($B5274,$B$5:$B$9000,1)+COUNTIF($B$4:$B5273,$B5274))</f>
        <v/>
      </c>
      <c r="D5274" s="46" t="str">
        <f>IF(AND($O5274&gt;=قادمين!$C$4,$O5274&lt;=قادمين!$H$4,قادمين!$B$1=IF(قادمين!$B$1="","",$I5274),قادمين!$B$2=IF(قادمين!$B$2="","",$K5274),قادمين!$B$3=IF(قادمين!$B$3="","",$Q5274),قادمين!$B$4=IF(قادمين!$B$4="","",$R5274)),MAX($D$4:$D5273)+1,"")</f>
        <v/>
      </c>
      <c r="E5274" s="46" t="str">
        <f t="shared" si="165"/>
        <v/>
      </c>
      <c r="F5274" s="46" t="str">
        <f>IF($D5274="","",RANK($E5274,$E$5:$E$9000,1)+COUNTIF($E$4:$E5273,$E5274))</f>
        <v/>
      </c>
      <c r="G5274" s="63" t="str">
        <f>IF(H5274="","",COUNTA($H$5:H5274))</f>
        <v/>
      </c>
      <c r="H5274" s="187"/>
      <c r="I5274" s="203"/>
      <c r="J5274" s="202"/>
      <c r="K5274" s="202"/>
      <c r="L5274" s="202"/>
      <c r="M5274" s="202"/>
      <c r="N5274" s="202"/>
      <c r="O5274" s="201"/>
      <c r="P5274" s="159"/>
      <c r="Q5274" s="206"/>
      <c r="R5274" s="50"/>
      <c r="S5274" s="51"/>
      <c r="T5274" s="51"/>
      <c r="U5274" s="52"/>
      <c r="V5274" s="52"/>
      <c r="W5274" s="52"/>
      <c r="X5274" s="53"/>
      <c r="Y5274" s="52"/>
      <c r="Z5274" s="54"/>
      <c r="AA5274" s="22"/>
      <c r="AB5274" s="22"/>
      <c r="AC5274" s="22"/>
      <c r="AD5274" s="22"/>
      <c r="AE5274" s="22"/>
      <c r="AF5274" s="22"/>
      <c r="AG5274" s="22"/>
    </row>
    <row r="5275" spans="1:33" s="11" customFormat="1" ht="26.1" customHeight="1">
      <c r="A5275" s="45" t="str">
        <f>IF(AND($H5275&gt;=مغادرين!$C$4,$H5275&lt;=مغادرين!$H$4,مغادرين!$B$1=IF(مغادرين!$B$1="","",$I5275),مغادرين!$B$2=IF(مغادرين!$B$2="","",$K5275),مغادرين!$B$3=IF(مغادرين!$B$3="","",$Q5275),مغادرين!$B$4=IF(مغادرين!$B$4="","",$R5275)),MAX($A$4:$A5274)+1,"")</f>
        <v/>
      </c>
      <c r="B5275" s="45" t="str">
        <f t="shared" si="164"/>
        <v/>
      </c>
      <c r="C5275" s="45" t="str">
        <f>IF($A5275="","",RANK($B5275,$B$5:$B$9000,1)+COUNTIF($B$4:$B5274,$B5275))</f>
        <v/>
      </c>
      <c r="D5275" s="46" t="str">
        <f>IF(AND($O5275&gt;=قادمين!$C$4,$O5275&lt;=قادمين!$H$4,قادمين!$B$1=IF(قادمين!$B$1="","",$I5275),قادمين!$B$2=IF(قادمين!$B$2="","",$K5275),قادمين!$B$3=IF(قادمين!$B$3="","",$Q5275),قادمين!$B$4=IF(قادمين!$B$4="","",$R5275)),MAX($D$4:$D5274)+1,"")</f>
        <v/>
      </c>
      <c r="E5275" s="46" t="str">
        <f t="shared" si="165"/>
        <v/>
      </c>
      <c r="F5275" s="46" t="str">
        <f>IF($D5275="","",RANK($E5275,$E$5:$E$9000,1)+COUNTIF($E$4:$E5274,$E5275))</f>
        <v/>
      </c>
      <c r="G5275" s="63" t="str">
        <f>IF(H5275="","",COUNTA($H$5:H5275))</f>
        <v/>
      </c>
      <c r="H5275" s="187"/>
      <c r="I5275" s="203"/>
      <c r="J5275" s="202"/>
      <c r="K5275" s="202"/>
      <c r="L5275" s="202"/>
      <c r="M5275" s="202"/>
      <c r="N5275" s="202"/>
      <c r="O5275" s="201"/>
      <c r="P5275" s="159"/>
      <c r="Q5275" s="206"/>
      <c r="R5275" s="50"/>
      <c r="S5275" s="51"/>
      <c r="T5275" s="51"/>
      <c r="U5275" s="52"/>
      <c r="V5275" s="52"/>
      <c r="W5275" s="52"/>
      <c r="X5275" s="53"/>
      <c r="Y5275" s="52"/>
      <c r="Z5275" s="54"/>
      <c r="AA5275" s="22"/>
      <c r="AB5275" s="22"/>
      <c r="AC5275" s="22"/>
      <c r="AD5275" s="22"/>
      <c r="AE5275" s="22"/>
      <c r="AF5275" s="22"/>
      <c r="AG5275" s="22"/>
    </row>
    <row r="5276" spans="1:33" s="11" customFormat="1" ht="26.1" customHeight="1">
      <c r="A5276" s="45" t="str">
        <f>IF(AND($H5276&gt;=مغادرين!$C$4,$H5276&lt;=مغادرين!$H$4,مغادرين!$B$1=IF(مغادرين!$B$1="","",$I5276),مغادرين!$B$2=IF(مغادرين!$B$2="","",$K5276),مغادرين!$B$3=IF(مغادرين!$B$3="","",$Q5276),مغادرين!$B$4=IF(مغادرين!$B$4="","",$R5276)),MAX($A$4:$A5275)+1,"")</f>
        <v/>
      </c>
      <c r="B5276" s="45" t="str">
        <f t="shared" si="164"/>
        <v/>
      </c>
      <c r="C5276" s="45" t="str">
        <f>IF($A5276="","",RANK($B5276,$B$5:$B$9000,1)+COUNTIF($B$4:$B5275,$B5276))</f>
        <v/>
      </c>
      <c r="D5276" s="46" t="str">
        <f>IF(AND($O5276&gt;=قادمين!$C$4,$O5276&lt;=قادمين!$H$4,قادمين!$B$1=IF(قادمين!$B$1="","",$I5276),قادمين!$B$2=IF(قادمين!$B$2="","",$K5276),قادمين!$B$3=IF(قادمين!$B$3="","",$Q5276),قادمين!$B$4=IF(قادمين!$B$4="","",$R5276)),MAX($D$4:$D5275)+1,"")</f>
        <v/>
      </c>
      <c r="E5276" s="46" t="str">
        <f t="shared" si="165"/>
        <v/>
      </c>
      <c r="F5276" s="46" t="str">
        <f>IF($D5276="","",RANK($E5276,$E$5:$E$9000,1)+COUNTIF($E$4:$E5275,$E5276))</f>
        <v/>
      </c>
      <c r="G5276" s="63" t="str">
        <f>IF(H5276="","",COUNTA($H$5:H5276))</f>
        <v/>
      </c>
      <c r="H5276" s="187"/>
      <c r="I5276" s="203"/>
      <c r="J5276" s="202"/>
      <c r="K5276" s="202"/>
      <c r="L5276" s="202"/>
      <c r="M5276" s="202"/>
      <c r="N5276" s="202"/>
      <c r="O5276" s="201"/>
      <c r="P5276" s="159"/>
      <c r="Q5276" s="206"/>
      <c r="R5276" s="50"/>
      <c r="S5276" s="51"/>
      <c r="T5276" s="51"/>
      <c r="U5276" s="52"/>
      <c r="V5276" s="52"/>
      <c r="W5276" s="52"/>
      <c r="X5276" s="53"/>
      <c r="Y5276" s="52"/>
      <c r="Z5276" s="54"/>
      <c r="AA5276" s="22"/>
      <c r="AB5276" s="22"/>
      <c r="AC5276" s="22"/>
      <c r="AD5276" s="22"/>
      <c r="AE5276" s="22"/>
      <c r="AF5276" s="22"/>
      <c r="AG5276" s="22"/>
    </row>
    <row r="5277" spans="1:33" s="11" customFormat="1" ht="26.1" customHeight="1">
      <c r="A5277" s="45" t="str">
        <f>IF(AND($H5277&gt;=مغادرين!$C$4,$H5277&lt;=مغادرين!$H$4,مغادرين!$B$1=IF(مغادرين!$B$1="","",$I5277),مغادرين!$B$2=IF(مغادرين!$B$2="","",$K5277),مغادرين!$B$3=IF(مغادرين!$B$3="","",$Q5277),مغادرين!$B$4=IF(مغادرين!$B$4="","",$R5277)),MAX($A$4:$A5276)+1,"")</f>
        <v/>
      </c>
      <c r="B5277" s="45" t="str">
        <f t="shared" si="164"/>
        <v/>
      </c>
      <c r="C5277" s="45" t="str">
        <f>IF($A5277="","",RANK($B5277,$B$5:$B$9000,1)+COUNTIF($B$4:$B5276,$B5277))</f>
        <v/>
      </c>
      <c r="D5277" s="46" t="str">
        <f>IF(AND($O5277&gt;=قادمين!$C$4,$O5277&lt;=قادمين!$H$4,قادمين!$B$1=IF(قادمين!$B$1="","",$I5277),قادمين!$B$2=IF(قادمين!$B$2="","",$K5277),قادمين!$B$3=IF(قادمين!$B$3="","",$Q5277),قادمين!$B$4=IF(قادمين!$B$4="","",$R5277)),MAX($D$4:$D5276)+1,"")</f>
        <v/>
      </c>
      <c r="E5277" s="46" t="str">
        <f t="shared" si="165"/>
        <v/>
      </c>
      <c r="F5277" s="46" t="str">
        <f>IF($D5277="","",RANK($E5277,$E$5:$E$9000,1)+COUNTIF($E$4:$E5276,$E5277))</f>
        <v/>
      </c>
      <c r="G5277" s="63" t="str">
        <f>IF(H5277="","",COUNTA($H$5:H5277))</f>
        <v/>
      </c>
      <c r="H5277" s="187"/>
      <c r="I5277" s="203"/>
      <c r="J5277" s="202"/>
      <c r="K5277" s="202"/>
      <c r="L5277" s="202"/>
      <c r="M5277" s="202"/>
      <c r="N5277" s="202"/>
      <c r="O5277" s="201"/>
      <c r="P5277" s="159"/>
      <c r="Q5277" s="206"/>
      <c r="R5277" s="50"/>
      <c r="S5277" s="51"/>
      <c r="T5277" s="51"/>
      <c r="U5277" s="52"/>
      <c r="V5277" s="52"/>
      <c r="W5277" s="52"/>
      <c r="X5277" s="53"/>
      <c r="Y5277" s="52"/>
      <c r="Z5277" s="54"/>
      <c r="AA5277" s="22"/>
      <c r="AB5277" s="22"/>
      <c r="AC5277" s="22"/>
      <c r="AD5277" s="22"/>
      <c r="AE5277" s="22"/>
      <c r="AF5277" s="22"/>
      <c r="AG5277" s="22"/>
    </row>
    <row r="5278" spans="1:33" s="11" customFormat="1" ht="26.1" customHeight="1">
      <c r="A5278" s="45" t="str">
        <f>IF(AND($H5278&gt;=مغادرين!$C$4,$H5278&lt;=مغادرين!$H$4,مغادرين!$B$1=IF(مغادرين!$B$1="","",$I5278),مغادرين!$B$2=IF(مغادرين!$B$2="","",$K5278),مغادرين!$B$3=IF(مغادرين!$B$3="","",$Q5278),مغادرين!$B$4=IF(مغادرين!$B$4="","",$R5278)),MAX($A$4:$A5277)+1,"")</f>
        <v/>
      </c>
      <c r="B5278" s="45" t="str">
        <f t="shared" si="164"/>
        <v/>
      </c>
      <c r="C5278" s="45" t="str">
        <f>IF($A5278="","",RANK($B5278,$B$5:$B$9000,1)+COUNTIF($B$4:$B5277,$B5278))</f>
        <v/>
      </c>
      <c r="D5278" s="46" t="str">
        <f>IF(AND($O5278&gt;=قادمين!$C$4,$O5278&lt;=قادمين!$H$4,قادمين!$B$1=IF(قادمين!$B$1="","",$I5278),قادمين!$B$2=IF(قادمين!$B$2="","",$K5278),قادمين!$B$3=IF(قادمين!$B$3="","",$Q5278),قادمين!$B$4=IF(قادمين!$B$4="","",$R5278)),MAX($D$4:$D5277)+1,"")</f>
        <v/>
      </c>
      <c r="E5278" s="46" t="str">
        <f t="shared" si="165"/>
        <v/>
      </c>
      <c r="F5278" s="46" t="str">
        <f>IF($D5278="","",RANK($E5278,$E$5:$E$9000,1)+COUNTIF($E$4:$E5277,$E5278))</f>
        <v/>
      </c>
      <c r="G5278" s="63" t="str">
        <f>IF(H5278="","",COUNTA($H$5:H5278))</f>
        <v/>
      </c>
      <c r="H5278" s="187"/>
      <c r="I5278" s="203"/>
      <c r="J5278" s="202"/>
      <c r="K5278" s="202"/>
      <c r="L5278" s="202"/>
      <c r="M5278" s="202"/>
      <c r="N5278" s="202"/>
      <c r="O5278" s="201"/>
      <c r="P5278" s="159"/>
      <c r="Q5278" s="206"/>
      <c r="R5278" s="50"/>
      <c r="S5278" s="51"/>
      <c r="T5278" s="51"/>
      <c r="U5278" s="52"/>
      <c r="V5278" s="52"/>
      <c r="W5278" s="52"/>
      <c r="X5278" s="53"/>
      <c r="Y5278" s="52"/>
      <c r="Z5278" s="54"/>
      <c r="AA5278" s="22"/>
      <c r="AB5278" s="22"/>
      <c r="AC5278" s="22"/>
      <c r="AD5278" s="22"/>
      <c r="AE5278" s="22"/>
      <c r="AF5278" s="22"/>
      <c r="AG5278" s="22"/>
    </row>
    <row r="5279" spans="1:33" s="11" customFormat="1" ht="26.1" customHeight="1">
      <c r="A5279" s="45" t="str">
        <f>IF(AND($H5279&gt;=مغادرين!$C$4,$H5279&lt;=مغادرين!$H$4,مغادرين!$B$1=IF(مغادرين!$B$1="","",$I5279),مغادرين!$B$2=IF(مغادرين!$B$2="","",$K5279),مغادرين!$B$3=IF(مغادرين!$B$3="","",$Q5279),مغادرين!$B$4=IF(مغادرين!$B$4="","",$R5279)),MAX($A$4:$A5278)+1,"")</f>
        <v/>
      </c>
      <c r="B5279" s="45" t="str">
        <f t="shared" si="164"/>
        <v/>
      </c>
      <c r="C5279" s="45" t="str">
        <f>IF($A5279="","",RANK($B5279,$B$5:$B$9000,1)+COUNTIF($B$4:$B5278,$B5279))</f>
        <v/>
      </c>
      <c r="D5279" s="46" t="str">
        <f>IF(AND($O5279&gt;=قادمين!$C$4,$O5279&lt;=قادمين!$H$4,قادمين!$B$1=IF(قادمين!$B$1="","",$I5279),قادمين!$B$2=IF(قادمين!$B$2="","",$K5279),قادمين!$B$3=IF(قادمين!$B$3="","",$Q5279),قادمين!$B$4=IF(قادمين!$B$4="","",$R5279)),MAX($D$4:$D5278)+1,"")</f>
        <v/>
      </c>
      <c r="E5279" s="46" t="str">
        <f t="shared" si="165"/>
        <v/>
      </c>
      <c r="F5279" s="46" t="str">
        <f>IF($D5279="","",RANK($E5279,$E$5:$E$9000,1)+COUNTIF($E$4:$E5278,$E5279))</f>
        <v/>
      </c>
      <c r="G5279" s="63" t="str">
        <f>IF(H5279="","",COUNTA($H$5:H5279))</f>
        <v/>
      </c>
      <c r="H5279" s="187"/>
      <c r="I5279" s="203"/>
      <c r="J5279" s="202"/>
      <c r="K5279" s="202"/>
      <c r="L5279" s="202"/>
      <c r="M5279" s="202"/>
      <c r="N5279" s="202"/>
      <c r="O5279" s="201"/>
      <c r="P5279" s="159"/>
      <c r="Q5279" s="206"/>
      <c r="R5279" s="50"/>
      <c r="S5279" s="51"/>
      <c r="T5279" s="51"/>
      <c r="U5279" s="52"/>
      <c r="V5279" s="52"/>
      <c r="W5279" s="52"/>
      <c r="X5279" s="53"/>
      <c r="Y5279" s="52"/>
      <c r="Z5279" s="54"/>
      <c r="AA5279" s="22"/>
      <c r="AB5279" s="22"/>
      <c r="AC5279" s="22"/>
      <c r="AD5279" s="22"/>
      <c r="AE5279" s="22"/>
      <c r="AF5279" s="22"/>
      <c r="AG5279" s="22"/>
    </row>
    <row r="5280" spans="1:33" s="11" customFormat="1" ht="26.1" customHeight="1">
      <c r="A5280" s="45" t="str">
        <f>IF(AND($H5280&gt;=مغادرين!$C$4,$H5280&lt;=مغادرين!$H$4,مغادرين!$B$1=IF(مغادرين!$B$1="","",$I5280),مغادرين!$B$2=IF(مغادرين!$B$2="","",$K5280),مغادرين!$B$3=IF(مغادرين!$B$3="","",$Q5280),مغادرين!$B$4=IF(مغادرين!$B$4="","",$R5280)),MAX($A$4:$A5279)+1,"")</f>
        <v/>
      </c>
      <c r="B5280" s="45" t="str">
        <f t="shared" si="164"/>
        <v/>
      </c>
      <c r="C5280" s="45" t="str">
        <f>IF($A5280="","",RANK($B5280,$B$5:$B$9000,1)+COUNTIF($B$4:$B5279,$B5280))</f>
        <v/>
      </c>
      <c r="D5280" s="46" t="str">
        <f>IF(AND($O5280&gt;=قادمين!$C$4,$O5280&lt;=قادمين!$H$4,قادمين!$B$1=IF(قادمين!$B$1="","",$I5280),قادمين!$B$2=IF(قادمين!$B$2="","",$K5280),قادمين!$B$3=IF(قادمين!$B$3="","",$Q5280),قادمين!$B$4=IF(قادمين!$B$4="","",$R5280)),MAX($D$4:$D5279)+1,"")</f>
        <v/>
      </c>
      <c r="E5280" s="46" t="str">
        <f t="shared" si="165"/>
        <v/>
      </c>
      <c r="F5280" s="46" t="str">
        <f>IF($D5280="","",RANK($E5280,$E$5:$E$9000,1)+COUNTIF($E$4:$E5279,$E5280))</f>
        <v/>
      </c>
      <c r="G5280" s="63" t="str">
        <f>IF(H5280="","",COUNTA($H$5:H5280))</f>
        <v/>
      </c>
      <c r="H5280" s="187"/>
      <c r="I5280" s="203"/>
      <c r="J5280" s="202"/>
      <c r="K5280" s="202"/>
      <c r="L5280" s="202"/>
      <c r="M5280" s="202"/>
      <c r="N5280" s="202"/>
      <c r="O5280" s="201"/>
      <c r="P5280" s="159"/>
      <c r="Q5280" s="206"/>
      <c r="R5280" s="50"/>
      <c r="S5280" s="51"/>
      <c r="T5280" s="51"/>
      <c r="U5280" s="52"/>
      <c r="V5280" s="52"/>
      <c r="W5280" s="52"/>
      <c r="X5280" s="53"/>
      <c r="Y5280" s="52"/>
      <c r="Z5280" s="54"/>
      <c r="AA5280" s="22"/>
      <c r="AB5280" s="22"/>
      <c r="AC5280" s="22"/>
      <c r="AD5280" s="22"/>
      <c r="AE5280" s="22"/>
      <c r="AF5280" s="22"/>
      <c r="AG5280" s="22"/>
    </row>
    <row r="5281" spans="1:33" s="11" customFormat="1" ht="26.1" customHeight="1">
      <c r="A5281" s="45" t="str">
        <f>IF(AND($H5281&gt;=مغادرين!$C$4,$H5281&lt;=مغادرين!$H$4,مغادرين!$B$1=IF(مغادرين!$B$1="","",$I5281),مغادرين!$B$2=IF(مغادرين!$B$2="","",$K5281),مغادرين!$B$3=IF(مغادرين!$B$3="","",$Q5281),مغادرين!$B$4=IF(مغادرين!$B$4="","",$R5281)),MAX($A$4:$A5280)+1,"")</f>
        <v/>
      </c>
      <c r="B5281" s="45" t="str">
        <f t="shared" si="164"/>
        <v/>
      </c>
      <c r="C5281" s="45" t="str">
        <f>IF($A5281="","",RANK($B5281,$B$5:$B$9000,1)+COUNTIF($B$4:$B5280,$B5281))</f>
        <v/>
      </c>
      <c r="D5281" s="46" t="str">
        <f>IF(AND($O5281&gt;=قادمين!$C$4,$O5281&lt;=قادمين!$H$4,قادمين!$B$1=IF(قادمين!$B$1="","",$I5281),قادمين!$B$2=IF(قادمين!$B$2="","",$K5281),قادمين!$B$3=IF(قادمين!$B$3="","",$Q5281),قادمين!$B$4=IF(قادمين!$B$4="","",$R5281)),MAX($D$4:$D5280)+1,"")</f>
        <v/>
      </c>
      <c r="E5281" s="46" t="str">
        <f t="shared" si="165"/>
        <v/>
      </c>
      <c r="F5281" s="46" t="str">
        <f>IF($D5281="","",RANK($E5281,$E$5:$E$9000,1)+COUNTIF($E$4:$E5280,$E5281))</f>
        <v/>
      </c>
      <c r="G5281" s="63" t="str">
        <f>IF(H5281="","",COUNTA($H$5:H5281))</f>
        <v/>
      </c>
      <c r="H5281" s="187"/>
      <c r="I5281" s="203"/>
      <c r="J5281" s="202"/>
      <c r="K5281" s="202"/>
      <c r="L5281" s="202"/>
      <c r="M5281" s="202"/>
      <c r="N5281" s="202"/>
      <c r="O5281" s="201"/>
      <c r="P5281" s="159"/>
      <c r="Q5281" s="206"/>
      <c r="R5281" s="50"/>
      <c r="S5281" s="51"/>
      <c r="T5281" s="51"/>
      <c r="U5281" s="52"/>
      <c r="V5281" s="52"/>
      <c r="W5281" s="52"/>
      <c r="X5281" s="53"/>
      <c r="Y5281" s="52"/>
      <c r="Z5281" s="54"/>
      <c r="AA5281" s="22"/>
      <c r="AB5281" s="22"/>
      <c r="AC5281" s="22"/>
      <c r="AD5281" s="22"/>
      <c r="AE5281" s="22"/>
      <c r="AF5281" s="22"/>
      <c r="AG5281" s="22"/>
    </row>
    <row r="5282" spans="1:33" s="11" customFormat="1" ht="26.1" customHeight="1">
      <c r="A5282" s="45" t="str">
        <f>IF(AND($H5282&gt;=مغادرين!$C$4,$H5282&lt;=مغادرين!$H$4,مغادرين!$B$1=IF(مغادرين!$B$1="","",$I5282),مغادرين!$B$2=IF(مغادرين!$B$2="","",$K5282),مغادرين!$B$3=IF(مغادرين!$B$3="","",$Q5282),مغادرين!$B$4=IF(مغادرين!$B$4="","",$R5282)),MAX($A$4:$A5281)+1,"")</f>
        <v/>
      </c>
      <c r="B5282" s="45" t="str">
        <f t="shared" si="164"/>
        <v/>
      </c>
      <c r="C5282" s="45" t="str">
        <f>IF($A5282="","",RANK($B5282,$B$5:$B$9000,1)+COUNTIF($B$4:$B5281,$B5282))</f>
        <v/>
      </c>
      <c r="D5282" s="46" t="str">
        <f>IF(AND($O5282&gt;=قادمين!$C$4,$O5282&lt;=قادمين!$H$4,قادمين!$B$1=IF(قادمين!$B$1="","",$I5282),قادمين!$B$2=IF(قادمين!$B$2="","",$K5282),قادمين!$B$3=IF(قادمين!$B$3="","",$Q5282),قادمين!$B$4=IF(قادمين!$B$4="","",$R5282)),MAX($D$4:$D5281)+1,"")</f>
        <v/>
      </c>
      <c r="E5282" s="46" t="str">
        <f t="shared" si="165"/>
        <v/>
      </c>
      <c r="F5282" s="46" t="str">
        <f>IF($D5282="","",RANK($E5282,$E$5:$E$9000,1)+COUNTIF($E$4:$E5281,$E5282))</f>
        <v/>
      </c>
      <c r="G5282" s="63" t="str">
        <f>IF(H5282="","",COUNTA($H$5:H5282))</f>
        <v/>
      </c>
      <c r="H5282" s="187"/>
      <c r="I5282" s="203"/>
      <c r="J5282" s="202"/>
      <c r="K5282" s="202"/>
      <c r="L5282" s="202"/>
      <c r="M5282" s="202"/>
      <c r="N5282" s="202"/>
      <c r="O5282" s="201"/>
      <c r="P5282" s="159"/>
      <c r="Q5282" s="206"/>
      <c r="R5282" s="50"/>
      <c r="S5282" s="51"/>
      <c r="T5282" s="51"/>
      <c r="U5282" s="52"/>
      <c r="V5282" s="52"/>
      <c r="W5282" s="52"/>
      <c r="X5282" s="53"/>
      <c r="Y5282" s="52"/>
      <c r="Z5282" s="54"/>
      <c r="AA5282" s="22"/>
      <c r="AB5282" s="22"/>
      <c r="AC5282" s="22"/>
      <c r="AD5282" s="22"/>
      <c r="AE5282" s="22"/>
      <c r="AF5282" s="22"/>
      <c r="AG5282" s="22"/>
    </row>
    <row r="5283" spans="1:33" s="11" customFormat="1" ht="26.1" customHeight="1">
      <c r="A5283" s="45" t="str">
        <f>IF(AND($H5283&gt;=مغادرين!$C$4,$H5283&lt;=مغادرين!$H$4,مغادرين!$B$1=IF(مغادرين!$B$1="","",$I5283),مغادرين!$B$2=IF(مغادرين!$B$2="","",$K5283),مغادرين!$B$3=IF(مغادرين!$B$3="","",$Q5283),مغادرين!$B$4=IF(مغادرين!$B$4="","",$R5283)),MAX($A$4:$A5282)+1,"")</f>
        <v/>
      </c>
      <c r="B5283" s="45" t="str">
        <f t="shared" si="164"/>
        <v/>
      </c>
      <c r="C5283" s="45" t="str">
        <f>IF($A5283="","",RANK($B5283,$B$5:$B$9000,1)+COUNTIF($B$4:$B5282,$B5283))</f>
        <v/>
      </c>
      <c r="D5283" s="46" t="str">
        <f>IF(AND($O5283&gt;=قادمين!$C$4,$O5283&lt;=قادمين!$H$4,قادمين!$B$1=IF(قادمين!$B$1="","",$I5283),قادمين!$B$2=IF(قادمين!$B$2="","",$K5283),قادمين!$B$3=IF(قادمين!$B$3="","",$Q5283),قادمين!$B$4=IF(قادمين!$B$4="","",$R5283)),MAX($D$4:$D5282)+1,"")</f>
        <v/>
      </c>
      <c r="E5283" s="46" t="str">
        <f t="shared" si="165"/>
        <v/>
      </c>
      <c r="F5283" s="46" t="str">
        <f>IF($D5283="","",RANK($E5283,$E$5:$E$9000,1)+COUNTIF($E$4:$E5282,$E5283))</f>
        <v/>
      </c>
      <c r="G5283" s="63" t="str">
        <f>IF(H5283="","",COUNTA($H$5:H5283))</f>
        <v/>
      </c>
      <c r="H5283" s="187"/>
      <c r="I5283" s="203"/>
      <c r="J5283" s="202"/>
      <c r="K5283" s="202"/>
      <c r="L5283" s="202"/>
      <c r="M5283" s="202"/>
      <c r="N5283" s="202"/>
      <c r="O5283" s="201"/>
      <c r="P5283" s="159"/>
      <c r="Q5283" s="206"/>
      <c r="R5283" s="50"/>
      <c r="S5283" s="51"/>
      <c r="T5283" s="51"/>
      <c r="U5283" s="52"/>
      <c r="V5283" s="52"/>
      <c r="W5283" s="52"/>
      <c r="X5283" s="53"/>
      <c r="Y5283" s="52"/>
      <c r="Z5283" s="54"/>
      <c r="AA5283" s="22"/>
      <c r="AB5283" s="22"/>
      <c r="AC5283" s="22"/>
      <c r="AD5283" s="22"/>
      <c r="AE5283" s="22"/>
      <c r="AF5283" s="22"/>
      <c r="AG5283" s="22"/>
    </row>
    <row r="5284" spans="1:33" s="11" customFormat="1" ht="26.1" customHeight="1">
      <c r="A5284" s="45" t="str">
        <f>IF(AND($H5284&gt;=مغادرين!$C$4,$H5284&lt;=مغادرين!$H$4,مغادرين!$B$1=IF(مغادرين!$B$1="","",$I5284),مغادرين!$B$2=IF(مغادرين!$B$2="","",$K5284),مغادرين!$B$3=IF(مغادرين!$B$3="","",$Q5284),مغادرين!$B$4=IF(مغادرين!$B$4="","",$R5284)),MAX($A$4:$A5283)+1,"")</f>
        <v/>
      </c>
      <c r="B5284" s="45" t="str">
        <f t="shared" si="164"/>
        <v/>
      </c>
      <c r="C5284" s="45" t="str">
        <f>IF($A5284="","",RANK($B5284,$B$5:$B$9000,1)+COUNTIF($B$4:$B5283,$B5284))</f>
        <v/>
      </c>
      <c r="D5284" s="46" t="str">
        <f>IF(AND($O5284&gt;=قادمين!$C$4,$O5284&lt;=قادمين!$H$4,قادمين!$B$1=IF(قادمين!$B$1="","",$I5284),قادمين!$B$2=IF(قادمين!$B$2="","",$K5284),قادمين!$B$3=IF(قادمين!$B$3="","",$Q5284),قادمين!$B$4=IF(قادمين!$B$4="","",$R5284)),MAX($D$4:$D5283)+1,"")</f>
        <v/>
      </c>
      <c r="E5284" s="46" t="str">
        <f t="shared" si="165"/>
        <v/>
      </c>
      <c r="F5284" s="46" t="str">
        <f>IF($D5284="","",RANK($E5284,$E$5:$E$9000,1)+COUNTIF($E$4:$E5283,$E5284))</f>
        <v/>
      </c>
      <c r="G5284" s="63" t="str">
        <f>IF(H5284="","",COUNTA($H$5:H5284))</f>
        <v/>
      </c>
      <c r="H5284" s="187"/>
      <c r="I5284" s="203"/>
      <c r="J5284" s="202"/>
      <c r="K5284" s="202"/>
      <c r="L5284" s="202"/>
      <c r="M5284" s="202"/>
      <c r="N5284" s="202"/>
      <c r="O5284" s="201"/>
      <c r="P5284" s="159"/>
      <c r="Q5284" s="206"/>
      <c r="R5284" s="50"/>
      <c r="S5284" s="51"/>
      <c r="T5284" s="51"/>
      <c r="U5284" s="52"/>
      <c r="V5284" s="52"/>
      <c r="W5284" s="52"/>
      <c r="X5284" s="53"/>
      <c r="Y5284" s="52"/>
      <c r="Z5284" s="54"/>
      <c r="AA5284" s="22"/>
      <c r="AB5284" s="22"/>
      <c r="AC5284" s="22"/>
      <c r="AD5284" s="22"/>
      <c r="AE5284" s="22"/>
      <c r="AF5284" s="22"/>
      <c r="AG5284" s="22"/>
    </row>
    <row r="5285" spans="1:33" s="11" customFormat="1" ht="26.1" customHeight="1">
      <c r="A5285" s="45" t="str">
        <f>IF(AND($H5285&gt;=مغادرين!$C$4,$H5285&lt;=مغادرين!$H$4,مغادرين!$B$1=IF(مغادرين!$B$1="","",$I5285),مغادرين!$B$2=IF(مغادرين!$B$2="","",$K5285),مغادرين!$B$3=IF(مغادرين!$B$3="","",$Q5285),مغادرين!$B$4=IF(مغادرين!$B$4="","",$R5285)),MAX($A$4:$A5284)+1,"")</f>
        <v/>
      </c>
      <c r="B5285" s="45" t="str">
        <f t="shared" si="164"/>
        <v/>
      </c>
      <c r="C5285" s="45" t="str">
        <f>IF($A5285="","",RANK($B5285,$B$5:$B$9000,1)+COUNTIF($B$4:$B5284,$B5285))</f>
        <v/>
      </c>
      <c r="D5285" s="46" t="str">
        <f>IF(AND($O5285&gt;=قادمين!$C$4,$O5285&lt;=قادمين!$H$4,قادمين!$B$1=IF(قادمين!$B$1="","",$I5285),قادمين!$B$2=IF(قادمين!$B$2="","",$K5285),قادمين!$B$3=IF(قادمين!$B$3="","",$Q5285),قادمين!$B$4=IF(قادمين!$B$4="","",$R5285)),MAX($D$4:$D5284)+1,"")</f>
        <v/>
      </c>
      <c r="E5285" s="46" t="str">
        <f t="shared" si="165"/>
        <v/>
      </c>
      <c r="F5285" s="46" t="str">
        <f>IF($D5285="","",RANK($E5285,$E$5:$E$9000,1)+COUNTIF($E$4:$E5284,$E5285))</f>
        <v/>
      </c>
      <c r="G5285" s="63" t="str">
        <f>IF(H5285="","",COUNTA($H$5:H5285))</f>
        <v/>
      </c>
      <c r="H5285" s="187"/>
      <c r="I5285" s="203"/>
      <c r="J5285" s="202"/>
      <c r="K5285" s="202"/>
      <c r="L5285" s="202"/>
      <c r="M5285" s="202"/>
      <c r="N5285" s="202"/>
      <c r="O5285" s="201"/>
      <c r="P5285" s="159"/>
      <c r="Q5285" s="206"/>
      <c r="R5285" s="50"/>
      <c r="S5285" s="51"/>
      <c r="T5285" s="51"/>
      <c r="U5285" s="52"/>
      <c r="V5285" s="52"/>
      <c r="W5285" s="52"/>
      <c r="X5285" s="53"/>
      <c r="Y5285" s="52"/>
      <c r="Z5285" s="54"/>
      <c r="AA5285" s="22"/>
      <c r="AB5285" s="22"/>
      <c r="AC5285" s="22"/>
      <c r="AD5285" s="22"/>
      <c r="AE5285" s="22"/>
      <c r="AF5285" s="22"/>
      <c r="AG5285" s="22"/>
    </row>
    <row r="5286" spans="1:33" s="11" customFormat="1" ht="26.1" customHeight="1">
      <c r="A5286" s="45" t="str">
        <f>IF(AND($H5286&gt;=مغادرين!$C$4,$H5286&lt;=مغادرين!$H$4,مغادرين!$B$1=IF(مغادرين!$B$1="","",$I5286),مغادرين!$B$2=IF(مغادرين!$B$2="","",$K5286),مغادرين!$B$3=IF(مغادرين!$B$3="","",$Q5286),مغادرين!$B$4=IF(مغادرين!$B$4="","",$R5286)),MAX($A$4:$A5285)+1,"")</f>
        <v/>
      </c>
      <c r="B5286" s="45" t="str">
        <f t="shared" si="164"/>
        <v/>
      </c>
      <c r="C5286" s="45" t="str">
        <f>IF($A5286="","",RANK($B5286,$B$5:$B$9000,1)+COUNTIF($B$4:$B5285,$B5286))</f>
        <v/>
      </c>
      <c r="D5286" s="46" t="str">
        <f>IF(AND($O5286&gt;=قادمين!$C$4,$O5286&lt;=قادمين!$H$4,قادمين!$B$1=IF(قادمين!$B$1="","",$I5286),قادمين!$B$2=IF(قادمين!$B$2="","",$K5286),قادمين!$B$3=IF(قادمين!$B$3="","",$Q5286),قادمين!$B$4=IF(قادمين!$B$4="","",$R5286)),MAX($D$4:$D5285)+1,"")</f>
        <v/>
      </c>
      <c r="E5286" s="46" t="str">
        <f t="shared" si="165"/>
        <v/>
      </c>
      <c r="F5286" s="46" t="str">
        <f>IF($D5286="","",RANK($E5286,$E$5:$E$9000,1)+COUNTIF($E$4:$E5285,$E5286))</f>
        <v/>
      </c>
      <c r="G5286" s="63" t="str">
        <f>IF(H5286="","",COUNTA($H$5:H5286))</f>
        <v/>
      </c>
      <c r="H5286" s="187"/>
      <c r="I5286" s="203"/>
      <c r="J5286" s="202"/>
      <c r="K5286" s="202"/>
      <c r="L5286" s="202"/>
      <c r="M5286" s="202"/>
      <c r="N5286" s="202"/>
      <c r="O5286" s="201"/>
      <c r="P5286" s="159"/>
      <c r="Q5286" s="206"/>
      <c r="R5286" s="50"/>
      <c r="S5286" s="51"/>
      <c r="T5286" s="51"/>
      <c r="U5286" s="52"/>
      <c r="V5286" s="52"/>
      <c r="W5286" s="52"/>
      <c r="X5286" s="53"/>
      <c r="Y5286" s="52"/>
      <c r="Z5286" s="54"/>
      <c r="AA5286" s="22"/>
      <c r="AB5286" s="22"/>
      <c r="AC5286" s="22"/>
      <c r="AD5286" s="22"/>
      <c r="AE5286" s="22"/>
      <c r="AF5286" s="22"/>
      <c r="AG5286" s="22"/>
    </row>
    <row r="5287" spans="1:33" s="11" customFormat="1" ht="26.1" customHeight="1">
      <c r="A5287" s="45" t="str">
        <f>IF(AND($H5287&gt;=مغادرين!$C$4,$H5287&lt;=مغادرين!$H$4,مغادرين!$B$1=IF(مغادرين!$B$1="","",$I5287),مغادرين!$B$2=IF(مغادرين!$B$2="","",$K5287),مغادرين!$B$3=IF(مغادرين!$B$3="","",$Q5287),مغادرين!$B$4=IF(مغادرين!$B$4="","",$R5287)),MAX($A$4:$A5286)+1,"")</f>
        <v/>
      </c>
      <c r="B5287" s="45" t="str">
        <f t="shared" si="164"/>
        <v/>
      </c>
      <c r="C5287" s="45" t="str">
        <f>IF($A5287="","",RANK($B5287,$B$5:$B$9000,1)+COUNTIF($B$4:$B5286,$B5287))</f>
        <v/>
      </c>
      <c r="D5287" s="46" t="str">
        <f>IF(AND($O5287&gt;=قادمين!$C$4,$O5287&lt;=قادمين!$H$4,قادمين!$B$1=IF(قادمين!$B$1="","",$I5287),قادمين!$B$2=IF(قادمين!$B$2="","",$K5287),قادمين!$B$3=IF(قادمين!$B$3="","",$Q5287),قادمين!$B$4=IF(قادمين!$B$4="","",$R5287)),MAX($D$4:$D5286)+1,"")</f>
        <v/>
      </c>
      <c r="E5287" s="46" t="str">
        <f t="shared" si="165"/>
        <v/>
      </c>
      <c r="F5287" s="46" t="str">
        <f>IF($D5287="","",RANK($E5287,$E$5:$E$9000,1)+COUNTIF($E$4:$E5286,$E5287))</f>
        <v/>
      </c>
      <c r="G5287" s="63" t="str">
        <f>IF(H5287="","",COUNTA($H$5:H5287))</f>
        <v/>
      </c>
      <c r="H5287" s="187"/>
      <c r="I5287" s="203"/>
      <c r="J5287" s="202"/>
      <c r="K5287" s="202"/>
      <c r="L5287" s="202"/>
      <c r="M5287" s="202"/>
      <c r="N5287" s="202"/>
      <c r="O5287" s="201"/>
      <c r="P5287" s="159"/>
      <c r="Q5287" s="206"/>
      <c r="R5287" s="50"/>
      <c r="S5287" s="51"/>
      <c r="T5287" s="51"/>
      <c r="U5287" s="52"/>
      <c r="V5287" s="52"/>
      <c r="W5287" s="52"/>
      <c r="X5287" s="53"/>
      <c r="Y5287" s="52"/>
      <c r="Z5287" s="54"/>
      <c r="AA5287" s="22"/>
      <c r="AB5287" s="22"/>
      <c r="AC5287" s="22"/>
      <c r="AD5287" s="22"/>
      <c r="AE5287" s="22"/>
      <c r="AF5287" s="22"/>
      <c r="AG5287" s="22"/>
    </row>
    <row r="5288" spans="1:33" s="11" customFormat="1" ht="26.1" customHeight="1">
      <c r="A5288" s="45" t="str">
        <f>IF(AND($H5288&gt;=مغادرين!$C$4,$H5288&lt;=مغادرين!$H$4,مغادرين!$B$1=IF(مغادرين!$B$1="","",$I5288),مغادرين!$B$2=IF(مغادرين!$B$2="","",$K5288),مغادرين!$B$3=IF(مغادرين!$B$3="","",$Q5288),مغادرين!$B$4=IF(مغادرين!$B$4="","",$R5288)),MAX($A$4:$A5287)+1,"")</f>
        <v/>
      </c>
      <c r="B5288" s="45" t="str">
        <f t="shared" si="164"/>
        <v/>
      </c>
      <c r="C5288" s="45" t="str">
        <f>IF($A5288="","",RANK($B5288,$B$5:$B$9000,1)+COUNTIF($B$4:$B5287,$B5288))</f>
        <v/>
      </c>
      <c r="D5288" s="46" t="str">
        <f>IF(AND($O5288&gt;=قادمين!$C$4,$O5288&lt;=قادمين!$H$4,قادمين!$B$1=IF(قادمين!$B$1="","",$I5288),قادمين!$B$2=IF(قادمين!$B$2="","",$K5288),قادمين!$B$3=IF(قادمين!$B$3="","",$Q5288),قادمين!$B$4=IF(قادمين!$B$4="","",$R5288)),MAX($D$4:$D5287)+1,"")</f>
        <v/>
      </c>
      <c r="E5288" s="46" t="str">
        <f t="shared" si="165"/>
        <v/>
      </c>
      <c r="F5288" s="46" t="str">
        <f>IF($D5288="","",RANK($E5288,$E$5:$E$9000,1)+COUNTIF($E$4:$E5287,$E5288))</f>
        <v/>
      </c>
      <c r="G5288" s="63" t="str">
        <f>IF(H5288="","",COUNTA($H$5:H5288))</f>
        <v/>
      </c>
      <c r="H5288" s="187"/>
      <c r="I5288" s="203"/>
      <c r="J5288" s="202"/>
      <c r="K5288" s="202"/>
      <c r="L5288" s="202"/>
      <c r="M5288" s="202"/>
      <c r="N5288" s="202"/>
      <c r="O5288" s="201"/>
      <c r="P5288" s="159"/>
      <c r="Q5288" s="206"/>
      <c r="R5288" s="50"/>
      <c r="S5288" s="51"/>
      <c r="T5288" s="51"/>
      <c r="U5288" s="52"/>
      <c r="V5288" s="52"/>
      <c r="W5288" s="52"/>
      <c r="X5288" s="53"/>
      <c r="Y5288" s="52"/>
      <c r="Z5288" s="54"/>
      <c r="AA5288" s="22"/>
      <c r="AB5288" s="22"/>
      <c r="AC5288" s="22"/>
      <c r="AD5288" s="22"/>
      <c r="AE5288" s="22"/>
      <c r="AF5288" s="22"/>
      <c r="AG5288" s="22"/>
    </row>
    <row r="5289" spans="1:33" s="11" customFormat="1" ht="26.1" customHeight="1">
      <c r="A5289" s="45" t="str">
        <f>IF(AND($H5289&gt;=مغادرين!$C$4,$H5289&lt;=مغادرين!$H$4,مغادرين!$B$1=IF(مغادرين!$B$1="","",$I5289),مغادرين!$B$2=IF(مغادرين!$B$2="","",$K5289),مغادرين!$B$3=IF(مغادرين!$B$3="","",$Q5289),مغادرين!$B$4=IF(مغادرين!$B$4="","",$R5289)),MAX($A$4:$A5288)+1,"")</f>
        <v/>
      </c>
      <c r="B5289" s="45" t="str">
        <f t="shared" si="164"/>
        <v/>
      </c>
      <c r="C5289" s="45" t="str">
        <f>IF($A5289="","",RANK($B5289,$B$5:$B$9000,1)+COUNTIF($B$4:$B5288,$B5289))</f>
        <v/>
      </c>
      <c r="D5289" s="46" t="str">
        <f>IF(AND($O5289&gt;=قادمين!$C$4,$O5289&lt;=قادمين!$H$4,قادمين!$B$1=IF(قادمين!$B$1="","",$I5289),قادمين!$B$2=IF(قادمين!$B$2="","",$K5289),قادمين!$B$3=IF(قادمين!$B$3="","",$Q5289),قادمين!$B$4=IF(قادمين!$B$4="","",$R5289)),MAX($D$4:$D5288)+1,"")</f>
        <v/>
      </c>
      <c r="E5289" s="46" t="str">
        <f t="shared" si="165"/>
        <v/>
      </c>
      <c r="F5289" s="46" t="str">
        <f>IF($D5289="","",RANK($E5289,$E$5:$E$9000,1)+COUNTIF($E$4:$E5288,$E5289))</f>
        <v/>
      </c>
      <c r="G5289" s="63" t="str">
        <f>IF(H5289="","",COUNTA($H$5:H5289))</f>
        <v/>
      </c>
      <c r="H5289" s="187"/>
      <c r="I5289" s="203"/>
      <c r="J5289" s="202"/>
      <c r="K5289" s="202"/>
      <c r="L5289" s="202"/>
      <c r="M5289" s="202"/>
      <c r="N5289" s="202"/>
      <c r="O5289" s="201"/>
      <c r="P5289" s="159"/>
      <c r="Q5289" s="206"/>
      <c r="R5289" s="50"/>
      <c r="S5289" s="51"/>
      <c r="T5289" s="51"/>
      <c r="U5289" s="52"/>
      <c r="V5289" s="52"/>
      <c r="W5289" s="52"/>
      <c r="X5289" s="53"/>
      <c r="Y5289" s="52"/>
      <c r="Z5289" s="54"/>
      <c r="AA5289" s="22"/>
      <c r="AB5289" s="22"/>
      <c r="AC5289" s="22"/>
      <c r="AD5289" s="22"/>
      <c r="AE5289" s="22"/>
      <c r="AF5289" s="22"/>
      <c r="AG5289" s="22"/>
    </row>
    <row r="5290" spans="1:33" s="11" customFormat="1" ht="26.1" customHeight="1">
      <c r="A5290" s="45" t="str">
        <f>IF(AND($H5290&gt;=مغادرين!$C$4,$H5290&lt;=مغادرين!$H$4,مغادرين!$B$1=IF(مغادرين!$B$1="","",$I5290),مغادرين!$B$2=IF(مغادرين!$B$2="","",$K5290),مغادرين!$B$3=IF(مغادرين!$B$3="","",$Q5290),مغادرين!$B$4=IF(مغادرين!$B$4="","",$R5290)),MAX($A$4:$A5289)+1,"")</f>
        <v/>
      </c>
      <c r="B5290" s="45" t="str">
        <f t="shared" si="164"/>
        <v/>
      </c>
      <c r="C5290" s="45" t="str">
        <f>IF($A5290="","",RANK($B5290,$B$5:$B$9000,1)+COUNTIF($B$4:$B5289,$B5290))</f>
        <v/>
      </c>
      <c r="D5290" s="46" t="str">
        <f>IF(AND($O5290&gt;=قادمين!$C$4,$O5290&lt;=قادمين!$H$4,قادمين!$B$1=IF(قادمين!$B$1="","",$I5290),قادمين!$B$2=IF(قادمين!$B$2="","",$K5290),قادمين!$B$3=IF(قادمين!$B$3="","",$Q5290),قادمين!$B$4=IF(قادمين!$B$4="","",$R5290)),MAX($D$4:$D5289)+1,"")</f>
        <v/>
      </c>
      <c r="E5290" s="46" t="str">
        <f t="shared" si="165"/>
        <v/>
      </c>
      <c r="F5290" s="46" t="str">
        <f>IF($D5290="","",RANK($E5290,$E$5:$E$9000,1)+COUNTIF($E$4:$E5289,$E5290))</f>
        <v/>
      </c>
      <c r="G5290" s="63" t="str">
        <f>IF(H5290="","",COUNTA($H$5:H5290))</f>
        <v/>
      </c>
      <c r="H5290" s="187"/>
      <c r="I5290" s="203"/>
      <c r="J5290" s="202"/>
      <c r="K5290" s="202"/>
      <c r="L5290" s="202"/>
      <c r="M5290" s="202"/>
      <c r="N5290" s="202"/>
      <c r="O5290" s="201"/>
      <c r="P5290" s="159"/>
      <c r="Q5290" s="206"/>
      <c r="R5290" s="50"/>
      <c r="S5290" s="51"/>
      <c r="T5290" s="51"/>
      <c r="U5290" s="52"/>
      <c r="V5290" s="52"/>
      <c r="W5290" s="52"/>
      <c r="X5290" s="53"/>
      <c r="Y5290" s="52"/>
      <c r="Z5290" s="54"/>
      <c r="AA5290" s="22"/>
      <c r="AB5290" s="22"/>
      <c r="AC5290" s="22"/>
      <c r="AD5290" s="22"/>
      <c r="AE5290" s="22"/>
      <c r="AF5290" s="22"/>
      <c r="AG5290" s="22"/>
    </row>
    <row r="5291" spans="1:33" s="11" customFormat="1" ht="26.1" customHeight="1">
      <c r="A5291" s="45" t="str">
        <f>IF(AND($H5291&gt;=مغادرين!$C$4,$H5291&lt;=مغادرين!$H$4,مغادرين!$B$1=IF(مغادرين!$B$1="","",$I5291),مغادرين!$B$2=IF(مغادرين!$B$2="","",$K5291),مغادرين!$B$3=IF(مغادرين!$B$3="","",$Q5291),مغادرين!$B$4=IF(مغادرين!$B$4="","",$R5291)),MAX($A$4:$A5290)+1,"")</f>
        <v/>
      </c>
      <c r="B5291" s="45" t="str">
        <f t="shared" si="164"/>
        <v/>
      </c>
      <c r="C5291" s="45" t="str">
        <f>IF($A5291="","",RANK($B5291,$B$5:$B$9000,1)+COUNTIF($B$4:$B5290,$B5291))</f>
        <v/>
      </c>
      <c r="D5291" s="46" t="str">
        <f>IF(AND($O5291&gt;=قادمين!$C$4,$O5291&lt;=قادمين!$H$4,قادمين!$B$1=IF(قادمين!$B$1="","",$I5291),قادمين!$B$2=IF(قادمين!$B$2="","",$K5291),قادمين!$B$3=IF(قادمين!$B$3="","",$Q5291),قادمين!$B$4=IF(قادمين!$B$4="","",$R5291)),MAX($D$4:$D5290)+1,"")</f>
        <v/>
      </c>
      <c r="E5291" s="46" t="str">
        <f t="shared" si="165"/>
        <v/>
      </c>
      <c r="F5291" s="46" t="str">
        <f>IF($D5291="","",RANK($E5291,$E$5:$E$9000,1)+COUNTIF($E$4:$E5290,$E5291))</f>
        <v/>
      </c>
      <c r="G5291" s="63" t="str">
        <f>IF(H5291="","",COUNTA($H$5:H5291))</f>
        <v/>
      </c>
      <c r="H5291" s="187"/>
      <c r="I5291" s="203"/>
      <c r="J5291" s="202"/>
      <c r="K5291" s="202"/>
      <c r="L5291" s="202"/>
      <c r="M5291" s="202"/>
      <c r="N5291" s="202"/>
      <c r="O5291" s="201"/>
      <c r="P5291" s="159"/>
      <c r="Q5291" s="206"/>
      <c r="R5291" s="50"/>
      <c r="S5291" s="51"/>
      <c r="T5291" s="51"/>
      <c r="U5291" s="52"/>
      <c r="V5291" s="52"/>
      <c r="W5291" s="52"/>
      <c r="X5291" s="53"/>
      <c r="Y5291" s="52"/>
      <c r="Z5291" s="54"/>
      <c r="AA5291" s="22"/>
      <c r="AB5291" s="22"/>
      <c r="AC5291" s="22"/>
      <c r="AD5291" s="22"/>
      <c r="AE5291" s="22"/>
      <c r="AF5291" s="22"/>
      <c r="AG5291" s="22"/>
    </row>
    <row r="5292" spans="1:33" s="11" customFormat="1" ht="26.1" customHeight="1">
      <c r="A5292" s="45" t="str">
        <f>IF(AND($H5292&gt;=مغادرين!$C$4,$H5292&lt;=مغادرين!$H$4,مغادرين!$B$1=IF(مغادرين!$B$1="","",$I5292),مغادرين!$B$2=IF(مغادرين!$B$2="","",$K5292),مغادرين!$B$3=IF(مغادرين!$B$3="","",$Q5292),مغادرين!$B$4=IF(مغادرين!$B$4="","",$R5292)),MAX($A$4:$A5291)+1,"")</f>
        <v/>
      </c>
      <c r="B5292" s="45" t="str">
        <f t="shared" si="164"/>
        <v/>
      </c>
      <c r="C5292" s="45" t="str">
        <f>IF($A5292="","",RANK($B5292,$B$5:$B$9000,1)+COUNTIF($B$4:$B5291,$B5292))</f>
        <v/>
      </c>
      <c r="D5292" s="46" t="str">
        <f>IF(AND($O5292&gt;=قادمين!$C$4,$O5292&lt;=قادمين!$H$4,قادمين!$B$1=IF(قادمين!$B$1="","",$I5292),قادمين!$B$2=IF(قادمين!$B$2="","",$K5292),قادمين!$B$3=IF(قادمين!$B$3="","",$Q5292),قادمين!$B$4=IF(قادمين!$B$4="","",$R5292)),MAX($D$4:$D5291)+1,"")</f>
        <v/>
      </c>
      <c r="E5292" s="46" t="str">
        <f t="shared" si="165"/>
        <v/>
      </c>
      <c r="F5292" s="46" t="str">
        <f>IF($D5292="","",RANK($E5292,$E$5:$E$9000,1)+COUNTIF($E$4:$E5291,$E5292))</f>
        <v/>
      </c>
      <c r="G5292" s="63" t="str">
        <f>IF(H5292="","",COUNTA($H$5:H5292))</f>
        <v/>
      </c>
      <c r="H5292" s="187"/>
      <c r="I5292" s="203"/>
      <c r="J5292" s="202"/>
      <c r="K5292" s="202"/>
      <c r="L5292" s="202"/>
      <c r="M5292" s="202"/>
      <c r="N5292" s="202"/>
      <c r="O5292" s="201"/>
      <c r="P5292" s="159"/>
      <c r="Q5292" s="206"/>
      <c r="R5292" s="50"/>
      <c r="S5292" s="51"/>
      <c r="T5292" s="51"/>
      <c r="U5292" s="52"/>
      <c r="V5292" s="52"/>
      <c r="W5292" s="52"/>
      <c r="X5292" s="53"/>
      <c r="Y5292" s="52"/>
      <c r="Z5292" s="54"/>
      <c r="AA5292" s="22"/>
      <c r="AB5292" s="22"/>
      <c r="AC5292" s="22"/>
      <c r="AD5292" s="22"/>
      <c r="AE5292" s="22"/>
      <c r="AF5292" s="22"/>
      <c r="AG5292" s="22"/>
    </row>
    <row r="5293" spans="1:33" s="11" customFormat="1" ht="26.1" customHeight="1">
      <c r="A5293" s="45" t="str">
        <f>IF(AND($H5293&gt;=مغادرين!$C$4,$H5293&lt;=مغادرين!$H$4,مغادرين!$B$1=IF(مغادرين!$B$1="","",$I5293),مغادرين!$B$2=IF(مغادرين!$B$2="","",$K5293),مغادرين!$B$3=IF(مغادرين!$B$3="","",$Q5293),مغادرين!$B$4=IF(مغادرين!$B$4="","",$R5293)),MAX($A$4:$A5292)+1,"")</f>
        <v/>
      </c>
      <c r="B5293" s="45" t="str">
        <f t="shared" si="164"/>
        <v/>
      </c>
      <c r="C5293" s="45" t="str">
        <f>IF($A5293="","",RANK($B5293,$B$5:$B$9000,1)+COUNTIF($B$4:$B5292,$B5293))</f>
        <v/>
      </c>
      <c r="D5293" s="46" t="str">
        <f>IF(AND($O5293&gt;=قادمين!$C$4,$O5293&lt;=قادمين!$H$4,قادمين!$B$1=IF(قادمين!$B$1="","",$I5293),قادمين!$B$2=IF(قادمين!$B$2="","",$K5293),قادمين!$B$3=IF(قادمين!$B$3="","",$Q5293),قادمين!$B$4=IF(قادمين!$B$4="","",$R5293)),MAX($D$4:$D5292)+1,"")</f>
        <v/>
      </c>
      <c r="E5293" s="46" t="str">
        <f t="shared" si="165"/>
        <v/>
      </c>
      <c r="F5293" s="46" t="str">
        <f>IF($D5293="","",RANK($E5293,$E$5:$E$9000,1)+COUNTIF($E$4:$E5292,$E5293))</f>
        <v/>
      </c>
      <c r="G5293" s="63" t="str">
        <f>IF(H5293="","",COUNTA($H$5:H5293))</f>
        <v/>
      </c>
      <c r="H5293" s="187"/>
      <c r="I5293" s="203"/>
      <c r="J5293" s="202"/>
      <c r="K5293" s="202"/>
      <c r="L5293" s="202"/>
      <c r="M5293" s="202"/>
      <c r="N5293" s="202"/>
      <c r="O5293" s="201"/>
      <c r="P5293" s="159"/>
      <c r="Q5293" s="206"/>
      <c r="R5293" s="50"/>
      <c r="S5293" s="51"/>
      <c r="T5293" s="51"/>
      <c r="U5293" s="52"/>
      <c r="V5293" s="52"/>
      <c r="W5293" s="52"/>
      <c r="X5293" s="53"/>
      <c r="Y5293" s="52"/>
      <c r="Z5293" s="54"/>
      <c r="AA5293" s="22"/>
      <c r="AB5293" s="22"/>
      <c r="AC5293" s="22"/>
      <c r="AD5293" s="22"/>
      <c r="AE5293" s="22"/>
      <c r="AF5293" s="22"/>
      <c r="AG5293" s="22"/>
    </row>
    <row r="5294" spans="1:33" s="11" customFormat="1" ht="26.1" customHeight="1">
      <c r="A5294" s="45" t="str">
        <f>IF(AND($H5294&gt;=مغادرين!$C$4,$H5294&lt;=مغادرين!$H$4,مغادرين!$B$1=IF(مغادرين!$B$1="","",$I5294),مغادرين!$B$2=IF(مغادرين!$B$2="","",$K5294),مغادرين!$B$3=IF(مغادرين!$B$3="","",$Q5294),مغادرين!$B$4=IF(مغادرين!$B$4="","",$R5294)),MAX($A$4:$A5293)+1,"")</f>
        <v/>
      </c>
      <c r="B5294" s="45" t="str">
        <f t="shared" si="164"/>
        <v/>
      </c>
      <c r="C5294" s="45" t="str">
        <f>IF($A5294="","",RANK($B5294,$B$5:$B$9000,1)+COUNTIF($B$4:$B5293,$B5294))</f>
        <v/>
      </c>
      <c r="D5294" s="46" t="str">
        <f>IF(AND($O5294&gt;=قادمين!$C$4,$O5294&lt;=قادمين!$H$4,قادمين!$B$1=IF(قادمين!$B$1="","",$I5294),قادمين!$B$2=IF(قادمين!$B$2="","",$K5294),قادمين!$B$3=IF(قادمين!$B$3="","",$Q5294),قادمين!$B$4=IF(قادمين!$B$4="","",$R5294)),MAX($D$4:$D5293)+1,"")</f>
        <v/>
      </c>
      <c r="E5294" s="46" t="str">
        <f t="shared" si="165"/>
        <v/>
      </c>
      <c r="F5294" s="46" t="str">
        <f>IF($D5294="","",RANK($E5294,$E$5:$E$9000,1)+COUNTIF($E$4:$E5293,$E5294))</f>
        <v/>
      </c>
      <c r="G5294" s="63" t="str">
        <f>IF(H5294="","",COUNTA($H$5:H5294))</f>
        <v/>
      </c>
      <c r="H5294" s="187"/>
      <c r="I5294" s="203"/>
      <c r="J5294" s="202"/>
      <c r="K5294" s="202"/>
      <c r="L5294" s="202"/>
      <c r="M5294" s="202"/>
      <c r="N5294" s="202"/>
      <c r="O5294" s="201"/>
      <c r="P5294" s="159"/>
      <c r="Q5294" s="206"/>
      <c r="R5294" s="50"/>
      <c r="S5294" s="51"/>
      <c r="T5294" s="51"/>
      <c r="U5294" s="52"/>
      <c r="V5294" s="52"/>
      <c r="W5294" s="52"/>
      <c r="X5294" s="53"/>
      <c r="Y5294" s="52"/>
      <c r="Z5294" s="54"/>
      <c r="AA5294" s="22"/>
      <c r="AB5294" s="22"/>
      <c r="AC5294" s="22"/>
      <c r="AD5294" s="22"/>
      <c r="AE5294" s="22"/>
      <c r="AF5294" s="22"/>
      <c r="AG5294" s="22"/>
    </row>
    <row r="5295" spans="1:33" s="11" customFormat="1" ht="26.1" customHeight="1">
      <c r="A5295" s="45" t="str">
        <f>IF(AND($H5295&gt;=مغادرين!$C$4,$H5295&lt;=مغادرين!$H$4,مغادرين!$B$1=IF(مغادرين!$B$1="","",$I5295),مغادرين!$B$2=IF(مغادرين!$B$2="","",$K5295),مغادرين!$B$3=IF(مغادرين!$B$3="","",$Q5295),مغادرين!$B$4=IF(مغادرين!$B$4="","",$R5295)),MAX($A$4:$A5294)+1,"")</f>
        <v/>
      </c>
      <c r="B5295" s="45" t="str">
        <f t="shared" si="164"/>
        <v/>
      </c>
      <c r="C5295" s="45" t="str">
        <f>IF($A5295="","",RANK($B5295,$B$5:$B$9000,1)+COUNTIF($B$4:$B5294,$B5295))</f>
        <v/>
      </c>
      <c r="D5295" s="46" t="str">
        <f>IF(AND($O5295&gt;=قادمين!$C$4,$O5295&lt;=قادمين!$H$4,قادمين!$B$1=IF(قادمين!$B$1="","",$I5295),قادمين!$B$2=IF(قادمين!$B$2="","",$K5295),قادمين!$B$3=IF(قادمين!$B$3="","",$Q5295),قادمين!$B$4=IF(قادمين!$B$4="","",$R5295)),MAX($D$4:$D5294)+1,"")</f>
        <v/>
      </c>
      <c r="E5295" s="46" t="str">
        <f t="shared" si="165"/>
        <v/>
      </c>
      <c r="F5295" s="46" t="str">
        <f>IF($D5295="","",RANK($E5295,$E$5:$E$9000,1)+COUNTIF($E$4:$E5294,$E5295))</f>
        <v/>
      </c>
      <c r="G5295" s="63" t="str">
        <f>IF(H5295="","",COUNTA($H$5:H5295))</f>
        <v/>
      </c>
      <c r="H5295" s="187"/>
      <c r="I5295" s="203"/>
      <c r="J5295" s="202"/>
      <c r="K5295" s="202"/>
      <c r="L5295" s="202"/>
      <c r="M5295" s="202"/>
      <c r="N5295" s="202"/>
      <c r="O5295" s="201"/>
      <c r="P5295" s="159"/>
      <c r="Q5295" s="206"/>
      <c r="R5295" s="50"/>
      <c r="S5295" s="51"/>
      <c r="T5295" s="51"/>
      <c r="U5295" s="52"/>
      <c r="V5295" s="52"/>
      <c r="W5295" s="52"/>
      <c r="X5295" s="53"/>
      <c r="Y5295" s="52"/>
      <c r="Z5295" s="54"/>
      <c r="AA5295" s="22"/>
      <c r="AB5295" s="22"/>
      <c r="AC5295" s="22"/>
      <c r="AD5295" s="22"/>
      <c r="AE5295" s="22"/>
      <c r="AF5295" s="22"/>
      <c r="AG5295" s="22"/>
    </row>
    <row r="5296" spans="1:33" s="11" customFormat="1" ht="26.1" customHeight="1">
      <c r="A5296" s="45" t="str">
        <f>IF(AND($H5296&gt;=مغادرين!$C$4,$H5296&lt;=مغادرين!$H$4,مغادرين!$B$1=IF(مغادرين!$B$1="","",$I5296),مغادرين!$B$2=IF(مغادرين!$B$2="","",$K5296),مغادرين!$B$3=IF(مغادرين!$B$3="","",$Q5296),مغادرين!$B$4=IF(مغادرين!$B$4="","",$R5296)),MAX($A$4:$A5295)+1,"")</f>
        <v/>
      </c>
      <c r="B5296" s="45" t="str">
        <f t="shared" si="164"/>
        <v/>
      </c>
      <c r="C5296" s="45" t="str">
        <f>IF($A5296="","",RANK($B5296,$B$5:$B$9000,1)+COUNTIF($B$4:$B5295,$B5296))</f>
        <v/>
      </c>
      <c r="D5296" s="46" t="str">
        <f>IF(AND($O5296&gt;=قادمين!$C$4,$O5296&lt;=قادمين!$H$4,قادمين!$B$1=IF(قادمين!$B$1="","",$I5296),قادمين!$B$2=IF(قادمين!$B$2="","",$K5296),قادمين!$B$3=IF(قادمين!$B$3="","",$Q5296),قادمين!$B$4=IF(قادمين!$B$4="","",$R5296)),MAX($D$4:$D5295)+1,"")</f>
        <v/>
      </c>
      <c r="E5296" s="46" t="str">
        <f t="shared" si="165"/>
        <v/>
      </c>
      <c r="F5296" s="46" t="str">
        <f>IF($D5296="","",RANK($E5296,$E$5:$E$9000,1)+COUNTIF($E$4:$E5295,$E5296))</f>
        <v/>
      </c>
      <c r="G5296" s="63" t="str">
        <f>IF(H5296="","",COUNTA($H$5:H5296))</f>
        <v/>
      </c>
      <c r="H5296" s="187"/>
      <c r="I5296" s="203"/>
      <c r="J5296" s="202"/>
      <c r="K5296" s="202"/>
      <c r="L5296" s="202"/>
      <c r="M5296" s="202"/>
      <c r="N5296" s="202"/>
      <c r="O5296" s="201"/>
      <c r="P5296" s="159"/>
      <c r="Q5296" s="206"/>
      <c r="R5296" s="50"/>
      <c r="S5296" s="51"/>
      <c r="T5296" s="51"/>
      <c r="U5296" s="52"/>
      <c r="V5296" s="52"/>
      <c r="W5296" s="52"/>
      <c r="X5296" s="53"/>
      <c r="Y5296" s="52"/>
      <c r="Z5296" s="54"/>
      <c r="AA5296" s="22"/>
      <c r="AB5296" s="22"/>
      <c r="AC5296" s="22"/>
      <c r="AD5296" s="22"/>
      <c r="AE5296" s="22"/>
      <c r="AF5296" s="22"/>
      <c r="AG5296" s="22"/>
    </row>
    <row r="5297" spans="1:33" s="11" customFormat="1" ht="26.1" customHeight="1">
      <c r="A5297" s="45" t="str">
        <f>IF(AND($H5297&gt;=مغادرين!$C$4,$H5297&lt;=مغادرين!$H$4,مغادرين!$B$1=IF(مغادرين!$B$1="","",$I5297),مغادرين!$B$2=IF(مغادرين!$B$2="","",$K5297),مغادرين!$B$3=IF(مغادرين!$B$3="","",$Q5297),مغادرين!$B$4=IF(مغادرين!$B$4="","",$R5297)),MAX($A$4:$A5296)+1,"")</f>
        <v/>
      </c>
      <c r="B5297" s="45" t="str">
        <f t="shared" si="164"/>
        <v/>
      </c>
      <c r="C5297" s="45" t="str">
        <f>IF($A5297="","",RANK($B5297,$B$5:$B$9000,1)+COUNTIF($B$4:$B5296,$B5297))</f>
        <v/>
      </c>
      <c r="D5297" s="46" t="str">
        <f>IF(AND($O5297&gt;=قادمين!$C$4,$O5297&lt;=قادمين!$H$4,قادمين!$B$1=IF(قادمين!$B$1="","",$I5297),قادمين!$B$2=IF(قادمين!$B$2="","",$K5297),قادمين!$B$3=IF(قادمين!$B$3="","",$Q5297),قادمين!$B$4=IF(قادمين!$B$4="","",$R5297)),MAX($D$4:$D5296)+1,"")</f>
        <v/>
      </c>
      <c r="E5297" s="46" t="str">
        <f t="shared" si="165"/>
        <v/>
      </c>
      <c r="F5297" s="46" t="str">
        <f>IF($D5297="","",RANK($E5297,$E$5:$E$9000,1)+COUNTIF($E$4:$E5296,$E5297))</f>
        <v/>
      </c>
      <c r="G5297" s="63" t="str">
        <f>IF(H5297="","",COUNTA($H$5:H5297))</f>
        <v/>
      </c>
      <c r="H5297" s="187"/>
      <c r="I5297" s="203"/>
      <c r="J5297" s="202"/>
      <c r="K5297" s="202"/>
      <c r="L5297" s="202"/>
      <c r="M5297" s="202"/>
      <c r="N5297" s="202"/>
      <c r="O5297" s="201"/>
      <c r="P5297" s="159"/>
      <c r="Q5297" s="206"/>
      <c r="R5297" s="50"/>
      <c r="S5297" s="51"/>
      <c r="T5297" s="51"/>
      <c r="U5297" s="52"/>
      <c r="V5297" s="52"/>
      <c r="W5297" s="52"/>
      <c r="X5297" s="53"/>
      <c r="Y5297" s="52"/>
      <c r="Z5297" s="54"/>
      <c r="AA5297" s="22"/>
      <c r="AB5297" s="22"/>
      <c r="AC5297" s="22"/>
      <c r="AD5297" s="22"/>
      <c r="AE5297" s="22"/>
      <c r="AF5297" s="22"/>
      <c r="AG5297" s="22"/>
    </row>
    <row r="5298" spans="1:33" s="11" customFormat="1" ht="26.1" customHeight="1">
      <c r="A5298" s="45" t="str">
        <f>IF(AND($H5298&gt;=مغادرين!$C$4,$H5298&lt;=مغادرين!$H$4,مغادرين!$B$1=IF(مغادرين!$B$1="","",$I5298),مغادرين!$B$2=IF(مغادرين!$B$2="","",$K5298),مغادرين!$B$3=IF(مغادرين!$B$3="","",$Q5298),مغادرين!$B$4=IF(مغادرين!$B$4="","",$R5298)),MAX($A$4:$A5297)+1,"")</f>
        <v/>
      </c>
      <c r="B5298" s="45" t="str">
        <f t="shared" si="164"/>
        <v/>
      </c>
      <c r="C5298" s="45" t="str">
        <f>IF($A5298="","",RANK($B5298,$B$5:$B$9000,1)+COUNTIF($B$4:$B5297,$B5298))</f>
        <v/>
      </c>
      <c r="D5298" s="46" t="str">
        <f>IF(AND($O5298&gt;=قادمين!$C$4,$O5298&lt;=قادمين!$H$4,قادمين!$B$1=IF(قادمين!$B$1="","",$I5298),قادمين!$B$2=IF(قادمين!$B$2="","",$K5298),قادمين!$B$3=IF(قادمين!$B$3="","",$Q5298),قادمين!$B$4=IF(قادمين!$B$4="","",$R5298)),MAX($D$4:$D5297)+1,"")</f>
        <v/>
      </c>
      <c r="E5298" s="46" t="str">
        <f t="shared" si="165"/>
        <v/>
      </c>
      <c r="F5298" s="46" t="str">
        <f>IF($D5298="","",RANK($E5298,$E$5:$E$9000,1)+COUNTIF($E$4:$E5297,$E5298))</f>
        <v/>
      </c>
      <c r="G5298" s="63" t="str">
        <f>IF(H5298="","",COUNTA($H$5:H5298))</f>
        <v/>
      </c>
      <c r="H5298" s="187"/>
      <c r="I5298" s="203"/>
      <c r="J5298" s="202"/>
      <c r="K5298" s="202"/>
      <c r="L5298" s="202"/>
      <c r="M5298" s="202"/>
      <c r="N5298" s="202"/>
      <c r="O5298" s="201"/>
      <c r="P5298" s="159"/>
      <c r="Q5298" s="206"/>
      <c r="R5298" s="50"/>
      <c r="S5298" s="51"/>
      <c r="T5298" s="51"/>
      <c r="U5298" s="52"/>
      <c r="V5298" s="52"/>
      <c r="W5298" s="52"/>
      <c r="X5298" s="53"/>
      <c r="Y5298" s="52"/>
      <c r="Z5298" s="54"/>
      <c r="AA5298" s="22"/>
      <c r="AB5298" s="22"/>
      <c r="AC5298" s="22"/>
      <c r="AD5298" s="22"/>
      <c r="AE5298" s="22"/>
      <c r="AF5298" s="22"/>
      <c r="AG5298" s="22"/>
    </row>
    <row r="5299" spans="1:33" s="11" customFormat="1" ht="26.1" customHeight="1">
      <c r="A5299" s="45" t="str">
        <f>IF(AND($H5299&gt;=مغادرين!$C$4,$H5299&lt;=مغادرين!$H$4,مغادرين!$B$1=IF(مغادرين!$B$1="","",$I5299),مغادرين!$B$2=IF(مغادرين!$B$2="","",$K5299),مغادرين!$B$3=IF(مغادرين!$B$3="","",$Q5299),مغادرين!$B$4=IF(مغادرين!$B$4="","",$R5299)),MAX($A$4:$A5298)+1,"")</f>
        <v/>
      </c>
      <c r="B5299" s="45" t="str">
        <f t="shared" si="164"/>
        <v/>
      </c>
      <c r="C5299" s="45" t="str">
        <f>IF($A5299="","",RANK($B5299,$B$5:$B$9000,1)+COUNTIF($B$4:$B5298,$B5299))</f>
        <v/>
      </c>
      <c r="D5299" s="46" t="str">
        <f>IF(AND($O5299&gt;=قادمين!$C$4,$O5299&lt;=قادمين!$H$4,قادمين!$B$1=IF(قادمين!$B$1="","",$I5299),قادمين!$B$2=IF(قادمين!$B$2="","",$K5299),قادمين!$B$3=IF(قادمين!$B$3="","",$Q5299),قادمين!$B$4=IF(قادمين!$B$4="","",$R5299)),MAX($D$4:$D5298)+1,"")</f>
        <v/>
      </c>
      <c r="E5299" s="46" t="str">
        <f t="shared" si="165"/>
        <v/>
      </c>
      <c r="F5299" s="46" t="str">
        <f>IF($D5299="","",RANK($E5299,$E$5:$E$9000,1)+COUNTIF($E$4:$E5298,$E5299))</f>
        <v/>
      </c>
      <c r="G5299" s="63" t="str">
        <f>IF(H5299="","",COUNTA($H$5:H5299))</f>
        <v/>
      </c>
      <c r="H5299" s="187"/>
      <c r="I5299" s="203"/>
      <c r="J5299" s="202"/>
      <c r="K5299" s="202"/>
      <c r="L5299" s="202"/>
      <c r="M5299" s="202"/>
      <c r="N5299" s="202"/>
      <c r="O5299" s="201"/>
      <c r="P5299" s="159"/>
      <c r="Q5299" s="206"/>
      <c r="R5299" s="50"/>
      <c r="S5299" s="51"/>
      <c r="T5299" s="51"/>
      <c r="U5299" s="52"/>
      <c r="V5299" s="52"/>
      <c r="W5299" s="52"/>
      <c r="X5299" s="53"/>
      <c r="Y5299" s="52"/>
      <c r="Z5299" s="54"/>
      <c r="AA5299" s="22"/>
      <c r="AB5299" s="22"/>
      <c r="AC5299" s="22"/>
      <c r="AD5299" s="22"/>
      <c r="AE5299" s="22"/>
      <c r="AF5299" s="22"/>
      <c r="AG5299" s="22"/>
    </row>
    <row r="5300" spans="1:33" s="11" customFormat="1" ht="26.1" customHeight="1">
      <c r="A5300" s="45" t="str">
        <f>IF(AND($H5300&gt;=مغادرين!$C$4,$H5300&lt;=مغادرين!$H$4,مغادرين!$B$1=IF(مغادرين!$B$1="","",$I5300),مغادرين!$B$2=IF(مغادرين!$B$2="","",$K5300),مغادرين!$B$3=IF(مغادرين!$B$3="","",$Q5300),مغادرين!$B$4=IF(مغادرين!$B$4="","",$R5300)),MAX($A$4:$A5299)+1,"")</f>
        <v/>
      </c>
      <c r="B5300" s="45" t="str">
        <f t="shared" si="164"/>
        <v/>
      </c>
      <c r="C5300" s="45" t="str">
        <f>IF($A5300="","",RANK($B5300,$B$5:$B$9000,1)+COUNTIF($B$4:$B5299,$B5300))</f>
        <v/>
      </c>
      <c r="D5300" s="46" t="str">
        <f>IF(AND($O5300&gt;=قادمين!$C$4,$O5300&lt;=قادمين!$H$4,قادمين!$B$1=IF(قادمين!$B$1="","",$I5300),قادمين!$B$2=IF(قادمين!$B$2="","",$K5300),قادمين!$B$3=IF(قادمين!$B$3="","",$Q5300),قادمين!$B$4=IF(قادمين!$B$4="","",$R5300)),MAX($D$4:$D5299)+1,"")</f>
        <v/>
      </c>
      <c r="E5300" s="46" t="str">
        <f t="shared" si="165"/>
        <v/>
      </c>
      <c r="F5300" s="46" t="str">
        <f>IF($D5300="","",RANK($E5300,$E$5:$E$9000,1)+COUNTIF($E$4:$E5299,$E5300))</f>
        <v/>
      </c>
      <c r="G5300" s="63" t="str">
        <f>IF(H5300="","",COUNTA($H$5:H5300))</f>
        <v/>
      </c>
      <c r="H5300" s="187"/>
      <c r="I5300" s="203"/>
      <c r="J5300" s="202"/>
      <c r="K5300" s="202"/>
      <c r="L5300" s="202"/>
      <c r="M5300" s="202"/>
      <c r="N5300" s="202"/>
      <c r="O5300" s="201"/>
      <c r="P5300" s="159"/>
      <c r="Q5300" s="206"/>
      <c r="R5300" s="50"/>
      <c r="S5300" s="51"/>
      <c r="T5300" s="51"/>
      <c r="U5300" s="52"/>
      <c r="V5300" s="52"/>
      <c r="W5300" s="52"/>
      <c r="X5300" s="53"/>
      <c r="Y5300" s="52"/>
      <c r="Z5300" s="54"/>
      <c r="AA5300" s="22"/>
      <c r="AB5300" s="22"/>
      <c r="AC5300" s="22"/>
      <c r="AD5300" s="22"/>
      <c r="AE5300" s="22"/>
      <c r="AF5300" s="22"/>
      <c r="AG5300" s="22"/>
    </row>
    <row r="5301" spans="1:33" s="11" customFormat="1" ht="26.1" customHeight="1">
      <c r="A5301" s="45" t="str">
        <f>IF(AND($H5301&gt;=مغادرين!$C$4,$H5301&lt;=مغادرين!$H$4,مغادرين!$B$1=IF(مغادرين!$B$1="","",$I5301),مغادرين!$B$2=IF(مغادرين!$B$2="","",$K5301),مغادرين!$B$3=IF(مغادرين!$B$3="","",$Q5301),مغادرين!$B$4=IF(مغادرين!$B$4="","",$R5301)),MAX($A$4:$A5300)+1,"")</f>
        <v/>
      </c>
      <c r="B5301" s="45" t="str">
        <f t="shared" si="164"/>
        <v/>
      </c>
      <c r="C5301" s="45" t="str">
        <f>IF($A5301="","",RANK($B5301,$B$5:$B$9000,1)+COUNTIF($B$4:$B5300,$B5301))</f>
        <v/>
      </c>
      <c r="D5301" s="46" t="str">
        <f>IF(AND($O5301&gt;=قادمين!$C$4,$O5301&lt;=قادمين!$H$4,قادمين!$B$1=IF(قادمين!$B$1="","",$I5301),قادمين!$B$2=IF(قادمين!$B$2="","",$K5301),قادمين!$B$3=IF(قادمين!$B$3="","",$Q5301),قادمين!$B$4=IF(قادمين!$B$4="","",$R5301)),MAX($D$4:$D5300)+1,"")</f>
        <v/>
      </c>
      <c r="E5301" s="46" t="str">
        <f t="shared" si="165"/>
        <v/>
      </c>
      <c r="F5301" s="46" t="str">
        <f>IF($D5301="","",RANK($E5301,$E$5:$E$9000,1)+COUNTIF($E$4:$E5300,$E5301))</f>
        <v/>
      </c>
      <c r="G5301" s="63" t="str">
        <f>IF(H5301="","",COUNTA($H$5:H5301))</f>
        <v/>
      </c>
      <c r="H5301" s="187"/>
      <c r="I5301" s="203"/>
      <c r="J5301" s="202"/>
      <c r="K5301" s="202"/>
      <c r="L5301" s="202"/>
      <c r="M5301" s="202"/>
      <c r="N5301" s="202"/>
      <c r="O5301" s="201"/>
      <c r="P5301" s="159"/>
      <c r="Q5301" s="206"/>
      <c r="R5301" s="50"/>
      <c r="S5301" s="51"/>
      <c r="T5301" s="51"/>
      <c r="U5301" s="52"/>
      <c r="V5301" s="52"/>
      <c r="W5301" s="52"/>
      <c r="X5301" s="53"/>
      <c r="Y5301" s="52"/>
      <c r="Z5301" s="54"/>
      <c r="AA5301" s="22"/>
      <c r="AB5301" s="22"/>
      <c r="AC5301" s="22"/>
      <c r="AD5301" s="22"/>
      <c r="AE5301" s="22"/>
      <c r="AF5301" s="22"/>
      <c r="AG5301" s="22"/>
    </row>
    <row r="5302" spans="1:33" s="11" customFormat="1" ht="26.1" customHeight="1">
      <c r="A5302" s="45" t="str">
        <f>IF(AND($H5302&gt;=مغادرين!$C$4,$H5302&lt;=مغادرين!$H$4,مغادرين!$B$1=IF(مغادرين!$B$1="","",$I5302),مغادرين!$B$2=IF(مغادرين!$B$2="","",$K5302),مغادرين!$B$3=IF(مغادرين!$B$3="","",$Q5302),مغادرين!$B$4=IF(مغادرين!$B$4="","",$R5302)),MAX($A$4:$A5301)+1,"")</f>
        <v/>
      </c>
      <c r="B5302" s="45" t="str">
        <f t="shared" si="164"/>
        <v/>
      </c>
      <c r="C5302" s="45" t="str">
        <f>IF($A5302="","",RANK($B5302,$B$5:$B$9000,1)+COUNTIF($B$4:$B5301,$B5302))</f>
        <v/>
      </c>
      <c r="D5302" s="46" t="str">
        <f>IF(AND($O5302&gt;=قادمين!$C$4,$O5302&lt;=قادمين!$H$4,قادمين!$B$1=IF(قادمين!$B$1="","",$I5302),قادمين!$B$2=IF(قادمين!$B$2="","",$K5302),قادمين!$B$3=IF(قادمين!$B$3="","",$Q5302),قادمين!$B$4=IF(قادمين!$B$4="","",$R5302)),MAX($D$4:$D5301)+1,"")</f>
        <v/>
      </c>
      <c r="E5302" s="46" t="str">
        <f t="shared" si="165"/>
        <v/>
      </c>
      <c r="F5302" s="46" t="str">
        <f>IF($D5302="","",RANK($E5302,$E$5:$E$9000,1)+COUNTIF($E$4:$E5301,$E5302))</f>
        <v/>
      </c>
      <c r="G5302" s="63" t="str">
        <f>IF(H5302="","",COUNTA($H$5:H5302))</f>
        <v/>
      </c>
      <c r="H5302" s="187"/>
      <c r="I5302" s="203"/>
      <c r="J5302" s="202"/>
      <c r="K5302" s="202"/>
      <c r="L5302" s="202"/>
      <c r="M5302" s="202"/>
      <c r="N5302" s="202"/>
      <c r="O5302" s="201"/>
      <c r="P5302" s="159"/>
      <c r="Q5302" s="206"/>
      <c r="R5302" s="50"/>
      <c r="S5302" s="51"/>
      <c r="T5302" s="51"/>
      <c r="U5302" s="52"/>
      <c r="V5302" s="52"/>
      <c r="W5302" s="52"/>
      <c r="X5302" s="53"/>
      <c r="Y5302" s="52"/>
      <c r="Z5302" s="54"/>
      <c r="AA5302" s="22"/>
      <c r="AB5302" s="22"/>
      <c r="AC5302" s="22"/>
      <c r="AD5302" s="22"/>
      <c r="AE5302" s="22"/>
      <c r="AF5302" s="22"/>
      <c r="AG5302" s="22"/>
    </row>
    <row r="5303" spans="1:33" s="11" customFormat="1" ht="26.1" customHeight="1">
      <c r="A5303" s="45" t="str">
        <f>IF(AND($H5303&gt;=مغادرين!$C$4,$H5303&lt;=مغادرين!$H$4,مغادرين!$B$1=IF(مغادرين!$B$1="","",$I5303),مغادرين!$B$2=IF(مغادرين!$B$2="","",$K5303),مغادرين!$B$3=IF(مغادرين!$B$3="","",$Q5303),مغادرين!$B$4=IF(مغادرين!$B$4="","",$R5303)),MAX($A$4:$A5302)+1,"")</f>
        <v/>
      </c>
      <c r="B5303" s="45" t="str">
        <f t="shared" si="164"/>
        <v/>
      </c>
      <c r="C5303" s="45" t="str">
        <f>IF($A5303="","",RANK($B5303,$B$5:$B$9000,1)+COUNTIF($B$4:$B5302,$B5303))</f>
        <v/>
      </c>
      <c r="D5303" s="46" t="str">
        <f>IF(AND($O5303&gt;=قادمين!$C$4,$O5303&lt;=قادمين!$H$4,قادمين!$B$1=IF(قادمين!$B$1="","",$I5303),قادمين!$B$2=IF(قادمين!$B$2="","",$K5303),قادمين!$B$3=IF(قادمين!$B$3="","",$Q5303),قادمين!$B$4=IF(قادمين!$B$4="","",$R5303)),MAX($D$4:$D5302)+1,"")</f>
        <v/>
      </c>
      <c r="E5303" s="46" t="str">
        <f t="shared" si="165"/>
        <v/>
      </c>
      <c r="F5303" s="46" t="str">
        <f>IF($D5303="","",RANK($E5303,$E$5:$E$9000,1)+COUNTIF($E$4:$E5302,$E5303))</f>
        <v/>
      </c>
      <c r="G5303" s="63" t="str">
        <f>IF(H5303="","",COUNTA($H$5:H5303))</f>
        <v/>
      </c>
      <c r="H5303" s="187"/>
      <c r="I5303" s="203"/>
      <c r="J5303" s="202"/>
      <c r="K5303" s="202"/>
      <c r="L5303" s="202"/>
      <c r="M5303" s="202"/>
      <c r="N5303" s="202"/>
      <c r="O5303" s="201"/>
      <c r="P5303" s="159"/>
      <c r="Q5303" s="206"/>
      <c r="R5303" s="50"/>
      <c r="S5303" s="51"/>
      <c r="T5303" s="51"/>
      <c r="U5303" s="52"/>
      <c r="V5303" s="52"/>
      <c r="W5303" s="52"/>
      <c r="X5303" s="53"/>
      <c r="Y5303" s="52"/>
      <c r="Z5303" s="54"/>
      <c r="AA5303" s="22"/>
      <c r="AB5303" s="22"/>
      <c r="AC5303" s="22"/>
      <c r="AD5303" s="22"/>
      <c r="AE5303" s="22"/>
      <c r="AF5303" s="22"/>
      <c r="AG5303" s="22"/>
    </row>
    <row r="5304" spans="1:33" s="11" customFormat="1" ht="26.1" customHeight="1">
      <c r="A5304" s="45" t="str">
        <f>IF(AND($H5304&gt;=مغادرين!$C$4,$H5304&lt;=مغادرين!$H$4,مغادرين!$B$1=IF(مغادرين!$B$1="","",$I5304),مغادرين!$B$2=IF(مغادرين!$B$2="","",$K5304),مغادرين!$B$3=IF(مغادرين!$B$3="","",$Q5304),مغادرين!$B$4=IF(مغادرين!$B$4="","",$R5304)),MAX($A$4:$A5303)+1,"")</f>
        <v/>
      </c>
      <c r="B5304" s="45" t="str">
        <f t="shared" si="164"/>
        <v/>
      </c>
      <c r="C5304" s="45" t="str">
        <f>IF($A5304="","",RANK($B5304,$B$5:$B$9000,1)+COUNTIF($B$4:$B5303,$B5304))</f>
        <v/>
      </c>
      <c r="D5304" s="46" t="str">
        <f>IF(AND($O5304&gt;=قادمين!$C$4,$O5304&lt;=قادمين!$H$4,قادمين!$B$1=IF(قادمين!$B$1="","",$I5304),قادمين!$B$2=IF(قادمين!$B$2="","",$K5304),قادمين!$B$3=IF(قادمين!$B$3="","",$Q5304),قادمين!$B$4=IF(قادمين!$B$4="","",$R5304)),MAX($D$4:$D5303)+1,"")</f>
        <v/>
      </c>
      <c r="E5304" s="46" t="str">
        <f t="shared" si="165"/>
        <v/>
      </c>
      <c r="F5304" s="46" t="str">
        <f>IF($D5304="","",RANK($E5304,$E$5:$E$9000,1)+COUNTIF($E$4:$E5303,$E5304))</f>
        <v/>
      </c>
      <c r="G5304" s="63" t="str">
        <f>IF(H5304="","",COUNTA($H$5:H5304))</f>
        <v/>
      </c>
      <c r="H5304" s="187"/>
      <c r="I5304" s="203"/>
      <c r="J5304" s="202"/>
      <c r="K5304" s="202"/>
      <c r="L5304" s="202"/>
      <c r="M5304" s="202"/>
      <c r="N5304" s="202"/>
      <c r="O5304" s="201"/>
      <c r="P5304" s="159"/>
      <c r="Q5304" s="206"/>
      <c r="R5304" s="50"/>
      <c r="S5304" s="51"/>
      <c r="T5304" s="51"/>
      <c r="U5304" s="52"/>
      <c r="V5304" s="52"/>
      <c r="W5304" s="52"/>
      <c r="X5304" s="53"/>
      <c r="Y5304" s="52"/>
      <c r="Z5304" s="54"/>
      <c r="AA5304" s="22"/>
      <c r="AB5304" s="22"/>
      <c r="AC5304" s="22"/>
      <c r="AD5304" s="22"/>
      <c r="AE5304" s="22"/>
      <c r="AF5304" s="22"/>
      <c r="AG5304" s="22"/>
    </row>
    <row r="5305" spans="1:33" s="11" customFormat="1" ht="26.1" customHeight="1">
      <c r="A5305" s="45" t="str">
        <f>IF(AND($H5305&gt;=مغادرين!$C$4,$H5305&lt;=مغادرين!$H$4,مغادرين!$B$1=IF(مغادرين!$B$1="","",$I5305),مغادرين!$B$2=IF(مغادرين!$B$2="","",$K5305),مغادرين!$B$3=IF(مغادرين!$B$3="","",$Q5305),مغادرين!$B$4=IF(مغادرين!$B$4="","",$R5305)),MAX($A$4:$A5304)+1,"")</f>
        <v/>
      </c>
      <c r="B5305" s="45" t="str">
        <f t="shared" si="164"/>
        <v/>
      </c>
      <c r="C5305" s="45" t="str">
        <f>IF($A5305="","",RANK($B5305,$B$5:$B$9000,1)+COUNTIF($B$4:$B5304,$B5305))</f>
        <v/>
      </c>
      <c r="D5305" s="46" t="str">
        <f>IF(AND($O5305&gt;=قادمين!$C$4,$O5305&lt;=قادمين!$H$4,قادمين!$B$1=IF(قادمين!$B$1="","",$I5305),قادمين!$B$2=IF(قادمين!$B$2="","",$K5305),قادمين!$B$3=IF(قادمين!$B$3="","",$Q5305),قادمين!$B$4=IF(قادمين!$B$4="","",$R5305)),MAX($D$4:$D5304)+1,"")</f>
        <v/>
      </c>
      <c r="E5305" s="46" t="str">
        <f t="shared" si="165"/>
        <v/>
      </c>
      <c r="F5305" s="46" t="str">
        <f>IF($D5305="","",RANK($E5305,$E$5:$E$9000,1)+COUNTIF($E$4:$E5304,$E5305))</f>
        <v/>
      </c>
      <c r="G5305" s="63" t="str">
        <f>IF(H5305="","",COUNTA($H$5:H5305))</f>
        <v/>
      </c>
      <c r="H5305" s="187"/>
      <c r="I5305" s="203"/>
      <c r="J5305" s="202"/>
      <c r="K5305" s="202"/>
      <c r="L5305" s="202"/>
      <c r="M5305" s="202"/>
      <c r="N5305" s="202"/>
      <c r="O5305" s="201"/>
      <c r="P5305" s="159"/>
      <c r="Q5305" s="206"/>
      <c r="R5305" s="50"/>
      <c r="S5305" s="51"/>
      <c r="T5305" s="51"/>
      <c r="U5305" s="52"/>
      <c r="V5305" s="52"/>
      <c r="W5305" s="52"/>
      <c r="X5305" s="53"/>
      <c r="Y5305" s="52"/>
      <c r="Z5305" s="54"/>
      <c r="AA5305" s="22"/>
      <c r="AB5305" s="22"/>
      <c r="AC5305" s="22"/>
      <c r="AD5305" s="22"/>
      <c r="AE5305" s="22"/>
      <c r="AF5305" s="22"/>
      <c r="AG5305" s="22"/>
    </row>
    <row r="5306" spans="1:33" s="11" customFormat="1" ht="26.1" customHeight="1">
      <c r="A5306" s="45" t="str">
        <f>IF(AND($H5306&gt;=مغادرين!$C$4,$H5306&lt;=مغادرين!$H$4,مغادرين!$B$1=IF(مغادرين!$B$1="","",$I5306),مغادرين!$B$2=IF(مغادرين!$B$2="","",$K5306),مغادرين!$B$3=IF(مغادرين!$B$3="","",$Q5306),مغادرين!$B$4=IF(مغادرين!$B$4="","",$R5306)),MAX($A$4:$A5305)+1,"")</f>
        <v/>
      </c>
      <c r="B5306" s="45" t="str">
        <f t="shared" si="164"/>
        <v/>
      </c>
      <c r="C5306" s="45" t="str">
        <f>IF($A5306="","",RANK($B5306,$B$5:$B$9000,1)+COUNTIF($B$4:$B5305,$B5306))</f>
        <v/>
      </c>
      <c r="D5306" s="46" t="str">
        <f>IF(AND($O5306&gt;=قادمين!$C$4,$O5306&lt;=قادمين!$H$4,قادمين!$B$1=IF(قادمين!$B$1="","",$I5306),قادمين!$B$2=IF(قادمين!$B$2="","",$K5306),قادمين!$B$3=IF(قادمين!$B$3="","",$Q5306),قادمين!$B$4=IF(قادمين!$B$4="","",$R5306)),MAX($D$4:$D5305)+1,"")</f>
        <v/>
      </c>
      <c r="E5306" s="46" t="str">
        <f t="shared" si="165"/>
        <v/>
      </c>
      <c r="F5306" s="46" t="str">
        <f>IF($D5306="","",RANK($E5306,$E$5:$E$9000,1)+COUNTIF($E$4:$E5305,$E5306))</f>
        <v/>
      </c>
      <c r="G5306" s="63" t="str">
        <f>IF(H5306="","",COUNTA($H$5:H5306))</f>
        <v/>
      </c>
      <c r="H5306" s="187"/>
      <c r="I5306" s="203"/>
      <c r="J5306" s="202"/>
      <c r="K5306" s="202"/>
      <c r="L5306" s="202"/>
      <c r="M5306" s="202"/>
      <c r="N5306" s="202"/>
      <c r="O5306" s="201"/>
      <c r="P5306" s="159"/>
      <c r="Q5306" s="206"/>
      <c r="R5306" s="50"/>
      <c r="S5306" s="51"/>
      <c r="T5306" s="51"/>
      <c r="U5306" s="52"/>
      <c r="V5306" s="52"/>
      <c r="W5306" s="52"/>
      <c r="X5306" s="53"/>
      <c r="Y5306" s="52"/>
      <c r="Z5306" s="54"/>
      <c r="AA5306" s="22"/>
      <c r="AB5306" s="22"/>
      <c r="AC5306" s="22"/>
      <c r="AD5306" s="22"/>
      <c r="AE5306" s="22"/>
      <c r="AF5306" s="22"/>
      <c r="AG5306" s="22"/>
    </row>
    <row r="5307" spans="1:33" s="11" customFormat="1" ht="26.1" customHeight="1">
      <c r="A5307" s="45" t="str">
        <f>IF(AND($H5307&gt;=مغادرين!$C$4,$H5307&lt;=مغادرين!$H$4,مغادرين!$B$1=IF(مغادرين!$B$1="","",$I5307),مغادرين!$B$2=IF(مغادرين!$B$2="","",$K5307),مغادرين!$B$3=IF(مغادرين!$B$3="","",$Q5307),مغادرين!$B$4=IF(مغادرين!$B$4="","",$R5307)),MAX($A$4:$A5306)+1,"")</f>
        <v/>
      </c>
      <c r="B5307" s="45" t="str">
        <f t="shared" si="164"/>
        <v/>
      </c>
      <c r="C5307" s="45" t="str">
        <f>IF($A5307="","",RANK($B5307,$B$5:$B$9000,1)+COUNTIF($B$4:$B5306,$B5307))</f>
        <v/>
      </c>
      <c r="D5307" s="46" t="str">
        <f>IF(AND($O5307&gt;=قادمين!$C$4,$O5307&lt;=قادمين!$H$4,قادمين!$B$1=IF(قادمين!$B$1="","",$I5307),قادمين!$B$2=IF(قادمين!$B$2="","",$K5307),قادمين!$B$3=IF(قادمين!$B$3="","",$Q5307),قادمين!$B$4=IF(قادمين!$B$4="","",$R5307)),MAX($D$4:$D5306)+1,"")</f>
        <v/>
      </c>
      <c r="E5307" s="46" t="str">
        <f t="shared" si="165"/>
        <v/>
      </c>
      <c r="F5307" s="46" t="str">
        <f>IF($D5307="","",RANK($E5307,$E$5:$E$9000,1)+COUNTIF($E$4:$E5306,$E5307))</f>
        <v/>
      </c>
      <c r="G5307" s="63" t="str">
        <f>IF(H5307="","",COUNTA($H$5:H5307))</f>
        <v/>
      </c>
      <c r="H5307" s="187"/>
      <c r="I5307" s="203"/>
      <c r="J5307" s="202"/>
      <c r="K5307" s="202"/>
      <c r="L5307" s="202"/>
      <c r="M5307" s="202"/>
      <c r="N5307" s="202"/>
      <c r="O5307" s="201"/>
      <c r="P5307" s="159"/>
      <c r="Q5307" s="206"/>
      <c r="R5307" s="50"/>
      <c r="S5307" s="51"/>
      <c r="T5307" s="51"/>
      <c r="U5307" s="52"/>
      <c r="V5307" s="52"/>
      <c r="W5307" s="52"/>
      <c r="X5307" s="53"/>
      <c r="Y5307" s="52"/>
      <c r="Z5307" s="54"/>
      <c r="AA5307" s="22"/>
      <c r="AB5307" s="22"/>
      <c r="AC5307" s="22"/>
      <c r="AD5307" s="22"/>
      <c r="AE5307" s="22"/>
      <c r="AF5307" s="22"/>
      <c r="AG5307" s="22"/>
    </row>
    <row r="5308" spans="1:33" s="11" customFormat="1" ht="26.1" customHeight="1">
      <c r="A5308" s="45" t="str">
        <f>IF(AND($H5308&gt;=مغادرين!$C$4,$H5308&lt;=مغادرين!$H$4,مغادرين!$B$1=IF(مغادرين!$B$1="","",$I5308),مغادرين!$B$2=IF(مغادرين!$B$2="","",$K5308),مغادرين!$B$3=IF(مغادرين!$B$3="","",$Q5308),مغادرين!$B$4=IF(مغادرين!$B$4="","",$R5308)),MAX($A$4:$A5307)+1,"")</f>
        <v/>
      </c>
      <c r="B5308" s="45" t="str">
        <f t="shared" si="164"/>
        <v/>
      </c>
      <c r="C5308" s="45" t="str">
        <f>IF($A5308="","",RANK($B5308,$B$5:$B$9000,1)+COUNTIF($B$4:$B5307,$B5308))</f>
        <v/>
      </c>
      <c r="D5308" s="46" t="str">
        <f>IF(AND($O5308&gt;=قادمين!$C$4,$O5308&lt;=قادمين!$H$4,قادمين!$B$1=IF(قادمين!$B$1="","",$I5308),قادمين!$B$2=IF(قادمين!$B$2="","",$K5308),قادمين!$B$3=IF(قادمين!$B$3="","",$Q5308),قادمين!$B$4=IF(قادمين!$B$4="","",$R5308)),MAX($D$4:$D5307)+1,"")</f>
        <v/>
      </c>
      <c r="E5308" s="46" t="str">
        <f t="shared" si="165"/>
        <v/>
      </c>
      <c r="F5308" s="46" t="str">
        <f>IF($D5308="","",RANK($E5308,$E$5:$E$9000,1)+COUNTIF($E$4:$E5307,$E5308))</f>
        <v/>
      </c>
      <c r="G5308" s="63" t="str">
        <f>IF(H5308="","",COUNTA($H$5:H5308))</f>
        <v/>
      </c>
      <c r="H5308" s="187"/>
      <c r="I5308" s="203"/>
      <c r="J5308" s="202"/>
      <c r="K5308" s="202"/>
      <c r="L5308" s="202"/>
      <c r="M5308" s="202"/>
      <c r="N5308" s="202"/>
      <c r="O5308" s="201"/>
      <c r="P5308" s="159"/>
      <c r="Q5308" s="206"/>
      <c r="R5308" s="50"/>
      <c r="S5308" s="51"/>
      <c r="T5308" s="51"/>
      <c r="U5308" s="52"/>
      <c r="V5308" s="52"/>
      <c r="W5308" s="52"/>
      <c r="X5308" s="53"/>
      <c r="Y5308" s="52"/>
      <c r="Z5308" s="54"/>
      <c r="AA5308" s="22"/>
      <c r="AB5308" s="22"/>
      <c r="AC5308" s="22"/>
      <c r="AD5308" s="22"/>
      <c r="AE5308" s="22"/>
      <c r="AF5308" s="22"/>
      <c r="AG5308" s="22"/>
    </row>
    <row r="5309" spans="1:33" s="11" customFormat="1" ht="26.1" customHeight="1">
      <c r="A5309" s="45" t="str">
        <f>IF(AND($H5309&gt;=مغادرين!$C$4,$H5309&lt;=مغادرين!$H$4,مغادرين!$B$1=IF(مغادرين!$B$1="","",$I5309),مغادرين!$B$2=IF(مغادرين!$B$2="","",$K5309),مغادرين!$B$3=IF(مغادرين!$B$3="","",$Q5309),مغادرين!$B$4=IF(مغادرين!$B$4="","",$R5309)),MAX($A$4:$A5308)+1,"")</f>
        <v/>
      </c>
      <c r="B5309" s="45" t="str">
        <f t="shared" si="164"/>
        <v/>
      </c>
      <c r="C5309" s="45" t="str">
        <f>IF($A5309="","",RANK($B5309,$B$5:$B$9000,1)+COUNTIF($B$4:$B5308,$B5309))</f>
        <v/>
      </c>
      <c r="D5309" s="46" t="str">
        <f>IF(AND($O5309&gt;=قادمين!$C$4,$O5309&lt;=قادمين!$H$4,قادمين!$B$1=IF(قادمين!$B$1="","",$I5309),قادمين!$B$2=IF(قادمين!$B$2="","",$K5309),قادمين!$B$3=IF(قادمين!$B$3="","",$Q5309),قادمين!$B$4=IF(قادمين!$B$4="","",$R5309)),MAX($D$4:$D5308)+1,"")</f>
        <v/>
      </c>
      <c r="E5309" s="46" t="str">
        <f t="shared" si="165"/>
        <v/>
      </c>
      <c r="F5309" s="46" t="str">
        <f>IF($D5309="","",RANK($E5309,$E$5:$E$9000,1)+COUNTIF($E$4:$E5308,$E5309))</f>
        <v/>
      </c>
      <c r="G5309" s="63" t="str">
        <f>IF(H5309="","",COUNTA($H$5:H5309))</f>
        <v/>
      </c>
      <c r="H5309" s="187"/>
      <c r="I5309" s="203"/>
      <c r="J5309" s="202"/>
      <c r="K5309" s="202"/>
      <c r="L5309" s="202"/>
      <c r="M5309" s="202"/>
      <c r="N5309" s="202"/>
      <c r="O5309" s="201"/>
      <c r="P5309" s="159"/>
      <c r="Q5309" s="206"/>
      <c r="R5309" s="50"/>
      <c r="S5309" s="51"/>
      <c r="T5309" s="51"/>
      <c r="U5309" s="52"/>
      <c r="V5309" s="52"/>
      <c r="W5309" s="52"/>
      <c r="X5309" s="53"/>
      <c r="Y5309" s="52"/>
      <c r="Z5309" s="54"/>
      <c r="AA5309" s="22"/>
      <c r="AB5309" s="22"/>
      <c r="AC5309" s="22"/>
      <c r="AD5309" s="22"/>
      <c r="AE5309" s="22"/>
      <c r="AF5309" s="22"/>
      <c r="AG5309" s="22"/>
    </row>
    <row r="5310" spans="1:33" s="11" customFormat="1" ht="26.1" customHeight="1">
      <c r="A5310" s="45" t="str">
        <f>IF(AND($H5310&gt;=مغادرين!$C$4,$H5310&lt;=مغادرين!$H$4,مغادرين!$B$1=IF(مغادرين!$B$1="","",$I5310),مغادرين!$B$2=IF(مغادرين!$B$2="","",$K5310),مغادرين!$B$3=IF(مغادرين!$B$3="","",$Q5310),مغادرين!$B$4=IF(مغادرين!$B$4="","",$R5310)),MAX($A$4:$A5309)+1,"")</f>
        <v/>
      </c>
      <c r="B5310" s="45" t="str">
        <f t="shared" si="164"/>
        <v/>
      </c>
      <c r="C5310" s="45" t="str">
        <f>IF($A5310="","",RANK($B5310,$B$5:$B$9000,1)+COUNTIF($B$4:$B5309,$B5310))</f>
        <v/>
      </c>
      <c r="D5310" s="46" t="str">
        <f>IF(AND($O5310&gt;=قادمين!$C$4,$O5310&lt;=قادمين!$H$4,قادمين!$B$1=IF(قادمين!$B$1="","",$I5310),قادمين!$B$2=IF(قادمين!$B$2="","",$K5310),قادمين!$B$3=IF(قادمين!$B$3="","",$Q5310),قادمين!$B$4=IF(قادمين!$B$4="","",$R5310)),MAX($D$4:$D5309)+1,"")</f>
        <v/>
      </c>
      <c r="E5310" s="46" t="str">
        <f t="shared" si="165"/>
        <v/>
      </c>
      <c r="F5310" s="46" t="str">
        <f>IF($D5310="","",RANK($E5310,$E$5:$E$9000,1)+COUNTIF($E$4:$E5309,$E5310))</f>
        <v/>
      </c>
      <c r="G5310" s="63" t="str">
        <f>IF(H5310="","",COUNTA($H$5:H5310))</f>
        <v/>
      </c>
      <c r="H5310" s="187"/>
      <c r="I5310" s="203"/>
      <c r="J5310" s="202"/>
      <c r="K5310" s="202"/>
      <c r="L5310" s="202"/>
      <c r="M5310" s="202"/>
      <c r="N5310" s="202"/>
      <c r="O5310" s="201"/>
      <c r="P5310" s="159"/>
      <c r="Q5310" s="206"/>
      <c r="R5310" s="50"/>
      <c r="S5310" s="51"/>
      <c r="T5310" s="51"/>
      <c r="U5310" s="52"/>
      <c r="V5310" s="52"/>
      <c r="W5310" s="52"/>
      <c r="X5310" s="53"/>
      <c r="Y5310" s="52"/>
      <c r="Z5310" s="54"/>
      <c r="AA5310" s="22"/>
      <c r="AB5310" s="22"/>
      <c r="AC5310" s="22"/>
      <c r="AD5310" s="22"/>
      <c r="AE5310" s="22"/>
      <c r="AF5310" s="22"/>
      <c r="AG5310" s="22"/>
    </row>
    <row r="5311" spans="1:33" s="11" customFormat="1" ht="26.1" customHeight="1">
      <c r="A5311" s="45" t="str">
        <f>IF(AND($H5311&gt;=مغادرين!$C$4,$H5311&lt;=مغادرين!$H$4,مغادرين!$B$1=IF(مغادرين!$B$1="","",$I5311),مغادرين!$B$2=IF(مغادرين!$B$2="","",$K5311),مغادرين!$B$3=IF(مغادرين!$B$3="","",$Q5311),مغادرين!$B$4=IF(مغادرين!$B$4="","",$R5311)),MAX($A$4:$A5310)+1,"")</f>
        <v/>
      </c>
      <c r="B5311" s="45" t="str">
        <f t="shared" si="164"/>
        <v/>
      </c>
      <c r="C5311" s="45" t="str">
        <f>IF($A5311="","",RANK($B5311,$B$5:$B$9000,1)+COUNTIF($B$4:$B5310,$B5311))</f>
        <v/>
      </c>
      <c r="D5311" s="46" t="str">
        <f>IF(AND($O5311&gt;=قادمين!$C$4,$O5311&lt;=قادمين!$H$4,قادمين!$B$1=IF(قادمين!$B$1="","",$I5311),قادمين!$B$2=IF(قادمين!$B$2="","",$K5311),قادمين!$B$3=IF(قادمين!$B$3="","",$Q5311),قادمين!$B$4=IF(قادمين!$B$4="","",$R5311)),MAX($D$4:$D5310)+1,"")</f>
        <v/>
      </c>
      <c r="E5311" s="46" t="str">
        <f t="shared" si="165"/>
        <v/>
      </c>
      <c r="F5311" s="46" t="str">
        <f>IF($D5311="","",RANK($E5311,$E$5:$E$9000,1)+COUNTIF($E$4:$E5310,$E5311))</f>
        <v/>
      </c>
      <c r="G5311" s="63" t="str">
        <f>IF(H5311="","",COUNTA($H$5:H5311))</f>
        <v/>
      </c>
      <c r="H5311" s="187"/>
      <c r="I5311" s="203"/>
      <c r="J5311" s="202"/>
      <c r="K5311" s="202"/>
      <c r="L5311" s="202"/>
      <c r="M5311" s="202"/>
      <c r="N5311" s="202"/>
      <c r="O5311" s="201"/>
      <c r="P5311" s="159"/>
      <c r="Q5311" s="206"/>
      <c r="R5311" s="50"/>
      <c r="S5311" s="51"/>
      <c r="T5311" s="51"/>
      <c r="U5311" s="52"/>
      <c r="V5311" s="52"/>
      <c r="W5311" s="52"/>
      <c r="X5311" s="53"/>
      <c r="Y5311" s="52"/>
      <c r="Z5311" s="54"/>
      <c r="AA5311" s="22"/>
      <c r="AB5311" s="22"/>
      <c r="AC5311" s="22"/>
      <c r="AD5311" s="22"/>
      <c r="AE5311" s="22"/>
      <c r="AF5311" s="22"/>
      <c r="AG5311" s="22"/>
    </row>
    <row r="5312" spans="1:33" s="11" customFormat="1" ht="26.1" customHeight="1">
      <c r="A5312" s="45" t="str">
        <f>IF(AND($H5312&gt;=مغادرين!$C$4,$H5312&lt;=مغادرين!$H$4,مغادرين!$B$1=IF(مغادرين!$B$1="","",$I5312),مغادرين!$B$2=IF(مغادرين!$B$2="","",$K5312),مغادرين!$B$3=IF(مغادرين!$B$3="","",$Q5312),مغادرين!$B$4=IF(مغادرين!$B$4="","",$R5312)),MAX($A$4:$A5311)+1,"")</f>
        <v/>
      </c>
      <c r="B5312" s="45" t="str">
        <f t="shared" si="164"/>
        <v/>
      </c>
      <c r="C5312" s="45" t="str">
        <f>IF($A5312="","",RANK($B5312,$B$5:$B$9000,1)+COUNTIF($B$4:$B5311,$B5312))</f>
        <v/>
      </c>
      <c r="D5312" s="46" t="str">
        <f>IF(AND($O5312&gt;=قادمين!$C$4,$O5312&lt;=قادمين!$H$4,قادمين!$B$1=IF(قادمين!$B$1="","",$I5312),قادمين!$B$2=IF(قادمين!$B$2="","",$K5312),قادمين!$B$3=IF(قادمين!$B$3="","",$Q5312),قادمين!$B$4=IF(قادمين!$B$4="","",$R5312)),MAX($D$4:$D5311)+1,"")</f>
        <v/>
      </c>
      <c r="E5312" s="46" t="str">
        <f t="shared" si="165"/>
        <v/>
      </c>
      <c r="F5312" s="46" t="str">
        <f>IF($D5312="","",RANK($E5312,$E$5:$E$9000,1)+COUNTIF($E$4:$E5311,$E5312))</f>
        <v/>
      </c>
      <c r="G5312" s="63" t="str">
        <f>IF(H5312="","",COUNTA($H$5:H5312))</f>
        <v/>
      </c>
      <c r="H5312" s="187"/>
      <c r="I5312" s="203"/>
      <c r="J5312" s="202"/>
      <c r="K5312" s="202"/>
      <c r="L5312" s="202"/>
      <c r="M5312" s="202"/>
      <c r="N5312" s="202"/>
      <c r="O5312" s="201"/>
      <c r="P5312" s="159"/>
      <c r="Q5312" s="206"/>
      <c r="R5312" s="50"/>
      <c r="S5312" s="51"/>
      <c r="T5312" s="51"/>
      <c r="U5312" s="52"/>
      <c r="V5312" s="52"/>
      <c r="W5312" s="52"/>
      <c r="X5312" s="53"/>
      <c r="Y5312" s="52"/>
      <c r="Z5312" s="54"/>
      <c r="AA5312" s="22"/>
      <c r="AB5312" s="22"/>
      <c r="AC5312" s="22"/>
      <c r="AD5312" s="22"/>
      <c r="AE5312" s="22"/>
      <c r="AF5312" s="22"/>
      <c r="AG5312" s="22"/>
    </row>
    <row r="5313" spans="1:33" s="11" customFormat="1" ht="26.1" customHeight="1">
      <c r="A5313" s="45" t="str">
        <f>IF(AND($H5313&gt;=مغادرين!$C$4,$H5313&lt;=مغادرين!$H$4,مغادرين!$B$1=IF(مغادرين!$B$1="","",$I5313),مغادرين!$B$2=IF(مغادرين!$B$2="","",$K5313),مغادرين!$B$3=IF(مغادرين!$B$3="","",$Q5313),مغادرين!$B$4=IF(مغادرين!$B$4="","",$R5313)),MAX($A$4:$A5312)+1,"")</f>
        <v/>
      </c>
      <c r="B5313" s="45" t="str">
        <f t="shared" si="164"/>
        <v/>
      </c>
      <c r="C5313" s="45" t="str">
        <f>IF($A5313="","",RANK($B5313,$B$5:$B$9000,1)+COUNTIF($B$4:$B5312,$B5313))</f>
        <v/>
      </c>
      <c r="D5313" s="46" t="str">
        <f>IF(AND($O5313&gt;=قادمين!$C$4,$O5313&lt;=قادمين!$H$4,قادمين!$B$1=IF(قادمين!$B$1="","",$I5313),قادمين!$B$2=IF(قادمين!$B$2="","",$K5313),قادمين!$B$3=IF(قادمين!$B$3="","",$Q5313),قادمين!$B$4=IF(قادمين!$B$4="","",$R5313)),MAX($D$4:$D5312)+1,"")</f>
        <v/>
      </c>
      <c r="E5313" s="46" t="str">
        <f t="shared" si="165"/>
        <v/>
      </c>
      <c r="F5313" s="46" t="str">
        <f>IF($D5313="","",RANK($E5313,$E$5:$E$9000,1)+COUNTIF($E$4:$E5312,$E5313))</f>
        <v/>
      </c>
      <c r="G5313" s="63" t="str">
        <f>IF(H5313="","",COUNTA($H$5:H5313))</f>
        <v/>
      </c>
      <c r="H5313" s="187"/>
      <c r="I5313" s="203"/>
      <c r="J5313" s="202"/>
      <c r="K5313" s="202"/>
      <c r="L5313" s="202"/>
      <c r="M5313" s="202"/>
      <c r="N5313" s="202"/>
      <c r="O5313" s="201"/>
      <c r="P5313" s="159"/>
      <c r="Q5313" s="206"/>
      <c r="R5313" s="50"/>
      <c r="S5313" s="51"/>
      <c r="T5313" s="51"/>
      <c r="U5313" s="52"/>
      <c r="V5313" s="52"/>
      <c r="W5313" s="52"/>
      <c r="X5313" s="53"/>
      <c r="Y5313" s="52"/>
      <c r="Z5313" s="54"/>
      <c r="AA5313" s="22"/>
      <c r="AB5313" s="22"/>
      <c r="AC5313" s="22"/>
      <c r="AD5313" s="22"/>
      <c r="AE5313" s="22"/>
      <c r="AF5313" s="22"/>
      <c r="AG5313" s="22"/>
    </row>
    <row r="5314" spans="1:33" s="11" customFormat="1" ht="26.1" customHeight="1">
      <c r="A5314" s="45" t="str">
        <f>IF(AND($H5314&gt;=مغادرين!$C$4,$H5314&lt;=مغادرين!$H$4,مغادرين!$B$1=IF(مغادرين!$B$1="","",$I5314),مغادرين!$B$2=IF(مغادرين!$B$2="","",$K5314),مغادرين!$B$3=IF(مغادرين!$B$3="","",$Q5314),مغادرين!$B$4=IF(مغادرين!$B$4="","",$R5314)),MAX($A$4:$A5313)+1,"")</f>
        <v/>
      </c>
      <c r="B5314" s="45" t="str">
        <f t="shared" si="164"/>
        <v/>
      </c>
      <c r="C5314" s="45" t="str">
        <f>IF($A5314="","",RANK($B5314,$B$5:$B$9000,1)+COUNTIF($B$4:$B5313,$B5314))</f>
        <v/>
      </c>
      <c r="D5314" s="46" t="str">
        <f>IF(AND($O5314&gt;=قادمين!$C$4,$O5314&lt;=قادمين!$H$4,قادمين!$B$1=IF(قادمين!$B$1="","",$I5314),قادمين!$B$2=IF(قادمين!$B$2="","",$K5314),قادمين!$B$3=IF(قادمين!$B$3="","",$Q5314),قادمين!$B$4=IF(قادمين!$B$4="","",$R5314)),MAX($D$4:$D5313)+1,"")</f>
        <v/>
      </c>
      <c r="E5314" s="46" t="str">
        <f t="shared" si="165"/>
        <v/>
      </c>
      <c r="F5314" s="46" t="str">
        <f>IF($D5314="","",RANK($E5314,$E$5:$E$9000,1)+COUNTIF($E$4:$E5313,$E5314))</f>
        <v/>
      </c>
      <c r="G5314" s="63" t="str">
        <f>IF(H5314="","",COUNTA($H$5:H5314))</f>
        <v/>
      </c>
      <c r="H5314" s="187"/>
      <c r="I5314" s="203"/>
      <c r="J5314" s="202"/>
      <c r="K5314" s="202"/>
      <c r="L5314" s="202"/>
      <c r="M5314" s="202"/>
      <c r="N5314" s="202"/>
      <c r="O5314" s="201"/>
      <c r="P5314" s="159"/>
      <c r="Q5314" s="206"/>
      <c r="R5314" s="50"/>
      <c r="S5314" s="51"/>
      <c r="T5314" s="51"/>
      <c r="U5314" s="52"/>
      <c r="V5314" s="52"/>
      <c r="W5314" s="52"/>
      <c r="X5314" s="53"/>
      <c r="Y5314" s="52"/>
      <c r="Z5314" s="54"/>
      <c r="AA5314" s="22"/>
      <c r="AB5314" s="22"/>
      <c r="AC5314" s="22"/>
      <c r="AD5314" s="22"/>
      <c r="AE5314" s="22"/>
      <c r="AF5314" s="22"/>
      <c r="AG5314" s="22"/>
    </row>
    <row r="5315" spans="1:33" s="11" customFormat="1" ht="26.1" customHeight="1">
      <c r="A5315" s="45" t="str">
        <f>IF(AND($H5315&gt;=مغادرين!$C$4,$H5315&lt;=مغادرين!$H$4,مغادرين!$B$1=IF(مغادرين!$B$1="","",$I5315),مغادرين!$B$2=IF(مغادرين!$B$2="","",$K5315),مغادرين!$B$3=IF(مغادرين!$B$3="","",$Q5315),مغادرين!$B$4=IF(مغادرين!$B$4="","",$R5315)),MAX($A$4:$A5314)+1,"")</f>
        <v/>
      </c>
      <c r="B5315" s="45" t="str">
        <f t="shared" si="164"/>
        <v/>
      </c>
      <c r="C5315" s="45" t="str">
        <f>IF($A5315="","",RANK($B5315,$B$5:$B$9000,1)+COUNTIF($B$4:$B5314,$B5315))</f>
        <v/>
      </c>
      <c r="D5315" s="46" t="str">
        <f>IF(AND($O5315&gt;=قادمين!$C$4,$O5315&lt;=قادمين!$H$4,قادمين!$B$1=IF(قادمين!$B$1="","",$I5315),قادمين!$B$2=IF(قادمين!$B$2="","",$K5315),قادمين!$B$3=IF(قادمين!$B$3="","",$Q5315),قادمين!$B$4=IF(قادمين!$B$4="","",$R5315)),MAX($D$4:$D5314)+1,"")</f>
        <v/>
      </c>
      <c r="E5315" s="46" t="str">
        <f t="shared" si="165"/>
        <v/>
      </c>
      <c r="F5315" s="46" t="str">
        <f>IF($D5315="","",RANK($E5315,$E$5:$E$9000,1)+COUNTIF($E$4:$E5314,$E5315))</f>
        <v/>
      </c>
      <c r="G5315" s="63" t="str">
        <f>IF(H5315="","",COUNTA($H$5:H5315))</f>
        <v/>
      </c>
      <c r="H5315" s="187"/>
      <c r="I5315" s="203"/>
      <c r="J5315" s="202"/>
      <c r="K5315" s="202"/>
      <c r="L5315" s="202"/>
      <c r="M5315" s="202"/>
      <c r="N5315" s="202"/>
      <c r="O5315" s="201"/>
      <c r="P5315" s="159"/>
      <c r="Q5315" s="206"/>
      <c r="R5315" s="50"/>
      <c r="S5315" s="51"/>
      <c r="T5315" s="51"/>
      <c r="U5315" s="52"/>
      <c r="V5315" s="52"/>
      <c r="W5315" s="52"/>
      <c r="X5315" s="53"/>
      <c r="Y5315" s="52"/>
      <c r="Z5315" s="54"/>
      <c r="AA5315" s="22"/>
      <c r="AB5315" s="22"/>
      <c r="AC5315" s="22"/>
      <c r="AD5315" s="22"/>
      <c r="AE5315" s="22"/>
      <c r="AF5315" s="22"/>
      <c r="AG5315" s="22"/>
    </row>
    <row r="5316" spans="1:33" s="11" customFormat="1" ht="26.1" customHeight="1">
      <c r="A5316" s="45" t="str">
        <f>IF(AND($H5316&gt;=مغادرين!$C$4,$H5316&lt;=مغادرين!$H$4,مغادرين!$B$1=IF(مغادرين!$B$1="","",$I5316),مغادرين!$B$2=IF(مغادرين!$B$2="","",$K5316),مغادرين!$B$3=IF(مغادرين!$B$3="","",$Q5316),مغادرين!$B$4=IF(مغادرين!$B$4="","",$R5316)),MAX($A$4:$A5315)+1,"")</f>
        <v/>
      </c>
      <c r="B5316" s="45" t="str">
        <f t="shared" si="164"/>
        <v/>
      </c>
      <c r="C5316" s="45" t="str">
        <f>IF($A5316="","",RANK($B5316,$B$5:$B$9000,1)+COUNTIF($B$4:$B5315,$B5316))</f>
        <v/>
      </c>
      <c r="D5316" s="46" t="str">
        <f>IF(AND($O5316&gt;=قادمين!$C$4,$O5316&lt;=قادمين!$H$4,قادمين!$B$1=IF(قادمين!$B$1="","",$I5316),قادمين!$B$2=IF(قادمين!$B$2="","",$K5316),قادمين!$B$3=IF(قادمين!$B$3="","",$Q5316),قادمين!$B$4=IF(قادمين!$B$4="","",$R5316)),MAX($D$4:$D5315)+1,"")</f>
        <v/>
      </c>
      <c r="E5316" s="46" t="str">
        <f t="shared" si="165"/>
        <v/>
      </c>
      <c r="F5316" s="46" t="str">
        <f>IF($D5316="","",RANK($E5316,$E$5:$E$9000,1)+COUNTIF($E$4:$E5315,$E5316))</f>
        <v/>
      </c>
      <c r="G5316" s="63" t="str">
        <f>IF(H5316="","",COUNTA($H$5:H5316))</f>
        <v/>
      </c>
      <c r="H5316" s="187"/>
      <c r="I5316" s="203"/>
      <c r="J5316" s="202"/>
      <c r="K5316" s="202"/>
      <c r="L5316" s="202"/>
      <c r="M5316" s="202"/>
      <c r="N5316" s="202"/>
      <c r="O5316" s="201"/>
      <c r="P5316" s="159"/>
      <c r="Q5316" s="206"/>
      <c r="R5316" s="50"/>
      <c r="S5316" s="51"/>
      <c r="T5316" s="51"/>
      <c r="U5316" s="52"/>
      <c r="V5316" s="52"/>
      <c r="W5316" s="52"/>
      <c r="X5316" s="53"/>
      <c r="Y5316" s="52"/>
      <c r="Z5316" s="54"/>
      <c r="AA5316" s="22"/>
      <c r="AB5316" s="22"/>
      <c r="AC5316" s="22"/>
      <c r="AD5316" s="22"/>
      <c r="AE5316" s="22"/>
      <c r="AF5316" s="22"/>
      <c r="AG5316" s="22"/>
    </row>
    <row r="5317" spans="1:33" s="11" customFormat="1" ht="26.1" customHeight="1">
      <c r="A5317" s="45" t="str">
        <f>IF(AND($H5317&gt;=مغادرين!$C$4,$H5317&lt;=مغادرين!$H$4,مغادرين!$B$1=IF(مغادرين!$B$1="","",$I5317),مغادرين!$B$2=IF(مغادرين!$B$2="","",$K5317),مغادرين!$B$3=IF(مغادرين!$B$3="","",$Q5317),مغادرين!$B$4=IF(مغادرين!$B$4="","",$R5317)),MAX($A$4:$A5316)+1,"")</f>
        <v/>
      </c>
      <c r="B5317" s="45" t="str">
        <f t="shared" ref="B5317:B5380" si="166">IF($A5317="","",MAX($A$5:$A$12000)-RANK($H5317,$H$5:$H$12000)+1)</f>
        <v/>
      </c>
      <c r="C5317" s="45" t="str">
        <f>IF($A5317="","",RANK($B5317,$B$5:$B$9000,1)+COUNTIF($B$4:$B5316,$B5317))</f>
        <v/>
      </c>
      <c r="D5317" s="46" t="str">
        <f>IF(AND($O5317&gt;=قادمين!$C$4,$O5317&lt;=قادمين!$H$4,قادمين!$B$1=IF(قادمين!$B$1="","",$I5317),قادمين!$B$2=IF(قادمين!$B$2="","",$K5317),قادمين!$B$3=IF(قادمين!$B$3="","",$Q5317),قادمين!$B$4=IF(قادمين!$B$4="","",$R5317)),MAX($D$4:$D5316)+1,"")</f>
        <v/>
      </c>
      <c r="E5317" s="46" t="str">
        <f t="shared" ref="E5317:E5380" si="167">IF($D5317="","",MAX($D$5:$D$12000)-RANK($O5317,$O$5:$O$12000)+1)</f>
        <v/>
      </c>
      <c r="F5317" s="46" t="str">
        <f>IF($D5317="","",RANK($E5317,$E$5:$E$9000,1)+COUNTIF($E$4:$E5316,$E5317))</f>
        <v/>
      </c>
      <c r="G5317" s="63" t="str">
        <f>IF(H5317="","",COUNTA($H$5:H5317))</f>
        <v/>
      </c>
      <c r="H5317" s="187"/>
      <c r="I5317" s="203"/>
      <c r="J5317" s="202"/>
      <c r="K5317" s="202"/>
      <c r="L5317" s="202"/>
      <c r="M5317" s="202"/>
      <c r="N5317" s="202"/>
      <c r="O5317" s="201"/>
      <c r="P5317" s="159"/>
      <c r="Q5317" s="206"/>
      <c r="R5317" s="50"/>
      <c r="S5317" s="51"/>
      <c r="T5317" s="51"/>
      <c r="U5317" s="52"/>
      <c r="V5317" s="52"/>
      <c r="W5317" s="52"/>
      <c r="X5317" s="53"/>
      <c r="Y5317" s="52"/>
      <c r="Z5317" s="54"/>
      <c r="AA5317" s="22"/>
      <c r="AB5317" s="22"/>
      <c r="AC5317" s="22"/>
      <c r="AD5317" s="22"/>
      <c r="AE5317" s="22"/>
      <c r="AF5317" s="22"/>
      <c r="AG5317" s="22"/>
    </row>
    <row r="5318" spans="1:33" s="11" customFormat="1" ht="26.1" customHeight="1">
      <c r="A5318" s="45" t="str">
        <f>IF(AND($H5318&gt;=مغادرين!$C$4,$H5318&lt;=مغادرين!$H$4,مغادرين!$B$1=IF(مغادرين!$B$1="","",$I5318),مغادرين!$B$2=IF(مغادرين!$B$2="","",$K5318),مغادرين!$B$3=IF(مغادرين!$B$3="","",$Q5318),مغادرين!$B$4=IF(مغادرين!$B$4="","",$R5318)),MAX($A$4:$A5317)+1,"")</f>
        <v/>
      </c>
      <c r="B5318" s="45" t="str">
        <f t="shared" si="166"/>
        <v/>
      </c>
      <c r="C5318" s="45" t="str">
        <f>IF($A5318="","",RANK($B5318,$B$5:$B$9000,1)+COUNTIF($B$4:$B5317,$B5318))</f>
        <v/>
      </c>
      <c r="D5318" s="46" t="str">
        <f>IF(AND($O5318&gt;=قادمين!$C$4,$O5318&lt;=قادمين!$H$4,قادمين!$B$1=IF(قادمين!$B$1="","",$I5318),قادمين!$B$2=IF(قادمين!$B$2="","",$K5318),قادمين!$B$3=IF(قادمين!$B$3="","",$Q5318),قادمين!$B$4=IF(قادمين!$B$4="","",$R5318)),MAX($D$4:$D5317)+1,"")</f>
        <v/>
      </c>
      <c r="E5318" s="46" t="str">
        <f t="shared" si="167"/>
        <v/>
      </c>
      <c r="F5318" s="46" t="str">
        <f>IF($D5318="","",RANK($E5318,$E$5:$E$9000,1)+COUNTIF($E$4:$E5317,$E5318))</f>
        <v/>
      </c>
      <c r="G5318" s="63" t="str">
        <f>IF(H5318="","",COUNTA($H$5:H5318))</f>
        <v/>
      </c>
      <c r="H5318" s="187"/>
      <c r="I5318" s="203"/>
      <c r="J5318" s="202"/>
      <c r="K5318" s="202"/>
      <c r="L5318" s="202"/>
      <c r="M5318" s="202"/>
      <c r="N5318" s="202"/>
      <c r="O5318" s="201"/>
      <c r="P5318" s="159"/>
      <c r="Q5318" s="206"/>
      <c r="R5318" s="50"/>
      <c r="S5318" s="51"/>
      <c r="T5318" s="51"/>
      <c r="U5318" s="52"/>
      <c r="V5318" s="52"/>
      <c r="W5318" s="52"/>
      <c r="X5318" s="53"/>
      <c r="Y5318" s="52"/>
      <c r="Z5318" s="54"/>
      <c r="AA5318" s="22"/>
      <c r="AB5318" s="22"/>
      <c r="AC5318" s="22"/>
      <c r="AD5318" s="22"/>
      <c r="AE5318" s="22"/>
      <c r="AF5318" s="22"/>
      <c r="AG5318" s="22"/>
    </row>
    <row r="5319" spans="1:33" s="11" customFormat="1" ht="26.1" customHeight="1">
      <c r="A5319" s="45" t="str">
        <f>IF(AND($H5319&gt;=مغادرين!$C$4,$H5319&lt;=مغادرين!$H$4,مغادرين!$B$1=IF(مغادرين!$B$1="","",$I5319),مغادرين!$B$2=IF(مغادرين!$B$2="","",$K5319),مغادرين!$B$3=IF(مغادرين!$B$3="","",$Q5319),مغادرين!$B$4=IF(مغادرين!$B$4="","",$R5319)),MAX($A$4:$A5318)+1,"")</f>
        <v/>
      </c>
      <c r="B5319" s="45" t="str">
        <f t="shared" si="166"/>
        <v/>
      </c>
      <c r="C5319" s="45" t="str">
        <f>IF($A5319="","",RANK($B5319,$B$5:$B$9000,1)+COUNTIF($B$4:$B5318,$B5319))</f>
        <v/>
      </c>
      <c r="D5319" s="46" t="str">
        <f>IF(AND($O5319&gt;=قادمين!$C$4,$O5319&lt;=قادمين!$H$4,قادمين!$B$1=IF(قادمين!$B$1="","",$I5319),قادمين!$B$2=IF(قادمين!$B$2="","",$K5319),قادمين!$B$3=IF(قادمين!$B$3="","",$Q5319),قادمين!$B$4=IF(قادمين!$B$4="","",$R5319)),MAX($D$4:$D5318)+1,"")</f>
        <v/>
      </c>
      <c r="E5319" s="46" t="str">
        <f t="shared" si="167"/>
        <v/>
      </c>
      <c r="F5319" s="46" t="str">
        <f>IF($D5319="","",RANK($E5319,$E$5:$E$9000,1)+COUNTIF($E$4:$E5318,$E5319))</f>
        <v/>
      </c>
      <c r="G5319" s="63" t="str">
        <f>IF(H5319="","",COUNTA($H$5:H5319))</f>
        <v/>
      </c>
      <c r="H5319" s="187"/>
      <c r="I5319" s="203"/>
      <c r="J5319" s="202"/>
      <c r="K5319" s="202"/>
      <c r="L5319" s="202"/>
      <c r="M5319" s="202"/>
      <c r="N5319" s="202"/>
      <c r="O5319" s="201"/>
      <c r="P5319" s="159"/>
      <c r="Q5319" s="206"/>
      <c r="R5319" s="50"/>
      <c r="S5319" s="51"/>
      <c r="T5319" s="51"/>
      <c r="U5319" s="52"/>
      <c r="V5319" s="52"/>
      <c r="W5319" s="52"/>
      <c r="X5319" s="53"/>
      <c r="Y5319" s="52"/>
      <c r="Z5319" s="54"/>
      <c r="AA5319" s="22"/>
      <c r="AB5319" s="22"/>
      <c r="AC5319" s="22"/>
      <c r="AD5319" s="22"/>
      <c r="AE5319" s="22"/>
      <c r="AF5319" s="22"/>
      <c r="AG5319" s="22"/>
    </row>
    <row r="5320" spans="1:33" s="11" customFormat="1" ht="26.1" customHeight="1">
      <c r="A5320" s="45" t="str">
        <f>IF(AND($H5320&gt;=مغادرين!$C$4,$H5320&lt;=مغادرين!$H$4,مغادرين!$B$1=IF(مغادرين!$B$1="","",$I5320),مغادرين!$B$2=IF(مغادرين!$B$2="","",$K5320),مغادرين!$B$3=IF(مغادرين!$B$3="","",$Q5320),مغادرين!$B$4=IF(مغادرين!$B$4="","",$R5320)),MAX($A$4:$A5319)+1,"")</f>
        <v/>
      </c>
      <c r="B5320" s="45" t="str">
        <f t="shared" si="166"/>
        <v/>
      </c>
      <c r="C5320" s="45" t="str">
        <f>IF($A5320="","",RANK($B5320,$B$5:$B$9000,1)+COUNTIF($B$4:$B5319,$B5320))</f>
        <v/>
      </c>
      <c r="D5320" s="46" t="str">
        <f>IF(AND($O5320&gt;=قادمين!$C$4,$O5320&lt;=قادمين!$H$4,قادمين!$B$1=IF(قادمين!$B$1="","",$I5320),قادمين!$B$2=IF(قادمين!$B$2="","",$K5320),قادمين!$B$3=IF(قادمين!$B$3="","",$Q5320),قادمين!$B$4=IF(قادمين!$B$4="","",$R5320)),MAX($D$4:$D5319)+1,"")</f>
        <v/>
      </c>
      <c r="E5320" s="46" t="str">
        <f t="shared" si="167"/>
        <v/>
      </c>
      <c r="F5320" s="46" t="str">
        <f>IF($D5320="","",RANK($E5320,$E$5:$E$9000,1)+COUNTIF($E$4:$E5319,$E5320))</f>
        <v/>
      </c>
      <c r="G5320" s="63" t="str">
        <f>IF(H5320="","",COUNTA($H$5:H5320))</f>
        <v/>
      </c>
      <c r="H5320" s="187"/>
      <c r="I5320" s="203"/>
      <c r="J5320" s="202"/>
      <c r="K5320" s="202"/>
      <c r="L5320" s="202"/>
      <c r="M5320" s="202"/>
      <c r="N5320" s="202"/>
      <c r="O5320" s="201"/>
      <c r="P5320" s="159"/>
      <c r="Q5320" s="206"/>
      <c r="R5320" s="50"/>
      <c r="S5320" s="51"/>
      <c r="T5320" s="51"/>
      <c r="U5320" s="52"/>
      <c r="V5320" s="52"/>
      <c r="W5320" s="52"/>
      <c r="X5320" s="53"/>
      <c r="Y5320" s="52"/>
      <c r="Z5320" s="54"/>
      <c r="AA5320" s="22"/>
      <c r="AB5320" s="22"/>
      <c r="AC5320" s="22"/>
      <c r="AD5320" s="22"/>
      <c r="AE5320" s="22"/>
      <c r="AF5320" s="22"/>
      <c r="AG5320" s="22"/>
    </row>
    <row r="5321" spans="1:33" s="11" customFormat="1" ht="26.1" customHeight="1">
      <c r="A5321" s="45" t="str">
        <f>IF(AND($H5321&gt;=مغادرين!$C$4,$H5321&lt;=مغادرين!$H$4,مغادرين!$B$1=IF(مغادرين!$B$1="","",$I5321),مغادرين!$B$2=IF(مغادرين!$B$2="","",$K5321),مغادرين!$B$3=IF(مغادرين!$B$3="","",$Q5321),مغادرين!$B$4=IF(مغادرين!$B$4="","",$R5321)),MAX($A$4:$A5320)+1,"")</f>
        <v/>
      </c>
      <c r="B5321" s="45" t="str">
        <f t="shared" si="166"/>
        <v/>
      </c>
      <c r="C5321" s="45" t="str">
        <f>IF($A5321="","",RANK($B5321,$B$5:$B$9000,1)+COUNTIF($B$4:$B5320,$B5321))</f>
        <v/>
      </c>
      <c r="D5321" s="46" t="str">
        <f>IF(AND($O5321&gt;=قادمين!$C$4,$O5321&lt;=قادمين!$H$4,قادمين!$B$1=IF(قادمين!$B$1="","",$I5321),قادمين!$B$2=IF(قادمين!$B$2="","",$K5321),قادمين!$B$3=IF(قادمين!$B$3="","",$Q5321),قادمين!$B$4=IF(قادمين!$B$4="","",$R5321)),MAX($D$4:$D5320)+1,"")</f>
        <v/>
      </c>
      <c r="E5321" s="46" t="str">
        <f t="shared" si="167"/>
        <v/>
      </c>
      <c r="F5321" s="46" t="str">
        <f>IF($D5321="","",RANK($E5321,$E$5:$E$9000,1)+COUNTIF($E$4:$E5320,$E5321))</f>
        <v/>
      </c>
      <c r="G5321" s="63" t="str">
        <f>IF(H5321="","",COUNTA($H$5:H5321))</f>
        <v/>
      </c>
      <c r="H5321" s="187"/>
      <c r="I5321" s="203"/>
      <c r="J5321" s="202"/>
      <c r="K5321" s="202"/>
      <c r="L5321" s="202"/>
      <c r="M5321" s="202"/>
      <c r="N5321" s="202"/>
      <c r="O5321" s="201"/>
      <c r="P5321" s="159"/>
      <c r="Q5321" s="206"/>
      <c r="R5321" s="50"/>
      <c r="S5321" s="51"/>
      <c r="T5321" s="51"/>
      <c r="U5321" s="52"/>
      <c r="V5321" s="52"/>
      <c r="W5321" s="52"/>
      <c r="X5321" s="53"/>
      <c r="Y5321" s="52"/>
      <c r="Z5321" s="54"/>
      <c r="AA5321" s="22"/>
      <c r="AB5321" s="22"/>
      <c r="AC5321" s="22"/>
      <c r="AD5321" s="22"/>
      <c r="AE5321" s="22"/>
      <c r="AF5321" s="22"/>
      <c r="AG5321" s="22"/>
    </row>
    <row r="5322" spans="1:33" s="11" customFormat="1" ht="26.1" customHeight="1">
      <c r="A5322" s="45" t="str">
        <f>IF(AND($H5322&gt;=مغادرين!$C$4,$H5322&lt;=مغادرين!$H$4,مغادرين!$B$1=IF(مغادرين!$B$1="","",$I5322),مغادرين!$B$2=IF(مغادرين!$B$2="","",$K5322),مغادرين!$B$3=IF(مغادرين!$B$3="","",$Q5322),مغادرين!$B$4=IF(مغادرين!$B$4="","",$R5322)),MAX($A$4:$A5321)+1,"")</f>
        <v/>
      </c>
      <c r="B5322" s="45" t="str">
        <f t="shared" si="166"/>
        <v/>
      </c>
      <c r="C5322" s="45" t="str">
        <f>IF($A5322="","",RANK($B5322,$B$5:$B$9000,1)+COUNTIF($B$4:$B5321,$B5322))</f>
        <v/>
      </c>
      <c r="D5322" s="46" t="str">
        <f>IF(AND($O5322&gt;=قادمين!$C$4,$O5322&lt;=قادمين!$H$4,قادمين!$B$1=IF(قادمين!$B$1="","",$I5322),قادمين!$B$2=IF(قادمين!$B$2="","",$K5322),قادمين!$B$3=IF(قادمين!$B$3="","",$Q5322),قادمين!$B$4=IF(قادمين!$B$4="","",$R5322)),MAX($D$4:$D5321)+1,"")</f>
        <v/>
      </c>
      <c r="E5322" s="46" t="str">
        <f t="shared" si="167"/>
        <v/>
      </c>
      <c r="F5322" s="46" t="str">
        <f>IF($D5322="","",RANK($E5322,$E$5:$E$9000,1)+COUNTIF($E$4:$E5321,$E5322))</f>
        <v/>
      </c>
      <c r="G5322" s="63" t="str">
        <f>IF(H5322="","",COUNTA($H$5:H5322))</f>
        <v/>
      </c>
      <c r="H5322" s="187"/>
      <c r="I5322" s="203"/>
      <c r="J5322" s="202"/>
      <c r="K5322" s="202"/>
      <c r="L5322" s="202"/>
      <c r="M5322" s="202"/>
      <c r="N5322" s="202"/>
      <c r="O5322" s="201"/>
      <c r="P5322" s="159"/>
      <c r="Q5322" s="206"/>
      <c r="R5322" s="50"/>
      <c r="S5322" s="51"/>
      <c r="T5322" s="51"/>
      <c r="U5322" s="52"/>
      <c r="V5322" s="52"/>
      <c r="W5322" s="52"/>
      <c r="X5322" s="53"/>
      <c r="Y5322" s="52"/>
      <c r="Z5322" s="54"/>
      <c r="AA5322" s="22"/>
      <c r="AB5322" s="22"/>
      <c r="AC5322" s="22"/>
      <c r="AD5322" s="22"/>
      <c r="AE5322" s="22"/>
      <c r="AF5322" s="22"/>
      <c r="AG5322" s="22"/>
    </row>
    <row r="5323" spans="1:33" s="11" customFormat="1" ht="26.1" customHeight="1">
      <c r="A5323" s="45" t="str">
        <f>IF(AND($H5323&gt;=مغادرين!$C$4,$H5323&lt;=مغادرين!$H$4,مغادرين!$B$1=IF(مغادرين!$B$1="","",$I5323),مغادرين!$B$2=IF(مغادرين!$B$2="","",$K5323),مغادرين!$B$3=IF(مغادرين!$B$3="","",$Q5323),مغادرين!$B$4=IF(مغادرين!$B$4="","",$R5323)),MAX($A$4:$A5322)+1,"")</f>
        <v/>
      </c>
      <c r="B5323" s="45" t="str">
        <f t="shared" si="166"/>
        <v/>
      </c>
      <c r="C5323" s="45" t="str">
        <f>IF($A5323="","",RANK($B5323,$B$5:$B$9000,1)+COUNTIF($B$4:$B5322,$B5323))</f>
        <v/>
      </c>
      <c r="D5323" s="46" t="str">
        <f>IF(AND($O5323&gt;=قادمين!$C$4,$O5323&lt;=قادمين!$H$4,قادمين!$B$1=IF(قادمين!$B$1="","",$I5323),قادمين!$B$2=IF(قادمين!$B$2="","",$K5323),قادمين!$B$3=IF(قادمين!$B$3="","",$Q5323),قادمين!$B$4=IF(قادمين!$B$4="","",$R5323)),MAX($D$4:$D5322)+1,"")</f>
        <v/>
      </c>
      <c r="E5323" s="46" t="str">
        <f t="shared" si="167"/>
        <v/>
      </c>
      <c r="F5323" s="46" t="str">
        <f>IF($D5323="","",RANK($E5323,$E$5:$E$9000,1)+COUNTIF($E$4:$E5322,$E5323))</f>
        <v/>
      </c>
      <c r="G5323" s="63" t="str">
        <f>IF(H5323="","",COUNTA($H$5:H5323))</f>
        <v/>
      </c>
      <c r="H5323" s="187"/>
      <c r="I5323" s="203"/>
      <c r="J5323" s="202"/>
      <c r="K5323" s="202"/>
      <c r="L5323" s="202"/>
      <c r="M5323" s="202"/>
      <c r="N5323" s="202"/>
      <c r="O5323" s="201"/>
      <c r="P5323" s="159"/>
      <c r="Q5323" s="206"/>
      <c r="R5323" s="50"/>
      <c r="S5323" s="51"/>
      <c r="T5323" s="51"/>
      <c r="U5323" s="52"/>
      <c r="V5323" s="52"/>
      <c r="W5323" s="52"/>
      <c r="X5323" s="53"/>
      <c r="Y5323" s="52"/>
      <c r="Z5323" s="54"/>
      <c r="AA5323" s="22"/>
      <c r="AB5323" s="22"/>
      <c r="AC5323" s="22"/>
      <c r="AD5323" s="22"/>
      <c r="AE5323" s="22"/>
      <c r="AF5323" s="22"/>
      <c r="AG5323" s="22"/>
    </row>
    <row r="5324" spans="1:33" s="11" customFormat="1" ht="26.1" customHeight="1">
      <c r="A5324" s="45" t="str">
        <f>IF(AND($H5324&gt;=مغادرين!$C$4,$H5324&lt;=مغادرين!$H$4,مغادرين!$B$1=IF(مغادرين!$B$1="","",$I5324),مغادرين!$B$2=IF(مغادرين!$B$2="","",$K5324),مغادرين!$B$3=IF(مغادرين!$B$3="","",$Q5324),مغادرين!$B$4=IF(مغادرين!$B$4="","",$R5324)),MAX($A$4:$A5323)+1,"")</f>
        <v/>
      </c>
      <c r="B5324" s="45" t="str">
        <f t="shared" si="166"/>
        <v/>
      </c>
      <c r="C5324" s="45" t="str">
        <f>IF($A5324="","",RANK($B5324,$B$5:$B$9000,1)+COUNTIF($B$4:$B5323,$B5324))</f>
        <v/>
      </c>
      <c r="D5324" s="46" t="str">
        <f>IF(AND($O5324&gt;=قادمين!$C$4,$O5324&lt;=قادمين!$H$4,قادمين!$B$1=IF(قادمين!$B$1="","",$I5324),قادمين!$B$2=IF(قادمين!$B$2="","",$K5324),قادمين!$B$3=IF(قادمين!$B$3="","",$Q5324),قادمين!$B$4=IF(قادمين!$B$4="","",$R5324)),MAX($D$4:$D5323)+1,"")</f>
        <v/>
      </c>
      <c r="E5324" s="46" t="str">
        <f t="shared" si="167"/>
        <v/>
      </c>
      <c r="F5324" s="46" t="str">
        <f>IF($D5324="","",RANK($E5324,$E$5:$E$9000,1)+COUNTIF($E$4:$E5323,$E5324))</f>
        <v/>
      </c>
      <c r="G5324" s="63" t="str">
        <f>IF(H5324="","",COUNTA($H$5:H5324))</f>
        <v/>
      </c>
      <c r="H5324" s="187"/>
      <c r="I5324" s="203"/>
      <c r="J5324" s="202"/>
      <c r="K5324" s="202"/>
      <c r="L5324" s="202"/>
      <c r="M5324" s="202"/>
      <c r="N5324" s="202"/>
      <c r="O5324" s="201"/>
      <c r="P5324" s="159"/>
      <c r="Q5324" s="206"/>
      <c r="R5324" s="50"/>
      <c r="S5324" s="51"/>
      <c r="T5324" s="51"/>
      <c r="U5324" s="52"/>
      <c r="V5324" s="52"/>
      <c r="W5324" s="52"/>
      <c r="X5324" s="53"/>
      <c r="Y5324" s="52"/>
      <c r="Z5324" s="54"/>
      <c r="AA5324" s="22"/>
      <c r="AB5324" s="22"/>
      <c r="AC5324" s="22"/>
      <c r="AD5324" s="22"/>
      <c r="AE5324" s="22"/>
      <c r="AF5324" s="22"/>
      <c r="AG5324" s="22"/>
    </row>
    <row r="5325" spans="1:33" s="11" customFormat="1" ht="26.1" customHeight="1">
      <c r="A5325" s="45" t="str">
        <f>IF(AND($H5325&gt;=مغادرين!$C$4,$H5325&lt;=مغادرين!$H$4,مغادرين!$B$1=IF(مغادرين!$B$1="","",$I5325),مغادرين!$B$2=IF(مغادرين!$B$2="","",$K5325),مغادرين!$B$3=IF(مغادرين!$B$3="","",$Q5325),مغادرين!$B$4=IF(مغادرين!$B$4="","",$R5325)),MAX($A$4:$A5324)+1,"")</f>
        <v/>
      </c>
      <c r="B5325" s="45" t="str">
        <f t="shared" si="166"/>
        <v/>
      </c>
      <c r="C5325" s="45" t="str">
        <f>IF($A5325="","",RANK($B5325,$B$5:$B$9000,1)+COUNTIF($B$4:$B5324,$B5325))</f>
        <v/>
      </c>
      <c r="D5325" s="46" t="str">
        <f>IF(AND($O5325&gt;=قادمين!$C$4,$O5325&lt;=قادمين!$H$4,قادمين!$B$1=IF(قادمين!$B$1="","",$I5325),قادمين!$B$2=IF(قادمين!$B$2="","",$K5325),قادمين!$B$3=IF(قادمين!$B$3="","",$Q5325),قادمين!$B$4=IF(قادمين!$B$4="","",$R5325)),MAX($D$4:$D5324)+1,"")</f>
        <v/>
      </c>
      <c r="E5325" s="46" t="str">
        <f t="shared" si="167"/>
        <v/>
      </c>
      <c r="F5325" s="46" t="str">
        <f>IF($D5325="","",RANK($E5325,$E$5:$E$9000,1)+COUNTIF($E$4:$E5324,$E5325))</f>
        <v/>
      </c>
      <c r="G5325" s="63" t="str">
        <f>IF(H5325="","",COUNTA($H$5:H5325))</f>
        <v/>
      </c>
      <c r="H5325" s="187"/>
      <c r="I5325" s="203"/>
      <c r="J5325" s="202"/>
      <c r="K5325" s="202"/>
      <c r="L5325" s="202"/>
      <c r="M5325" s="202"/>
      <c r="N5325" s="202"/>
      <c r="O5325" s="201"/>
      <c r="P5325" s="159"/>
      <c r="Q5325" s="206"/>
      <c r="R5325" s="50"/>
      <c r="S5325" s="51"/>
      <c r="T5325" s="51"/>
      <c r="U5325" s="52"/>
      <c r="V5325" s="52"/>
      <c r="W5325" s="52"/>
      <c r="X5325" s="53"/>
      <c r="Y5325" s="52"/>
      <c r="Z5325" s="54"/>
      <c r="AA5325" s="22"/>
      <c r="AB5325" s="22"/>
      <c r="AC5325" s="22"/>
      <c r="AD5325" s="22"/>
      <c r="AE5325" s="22"/>
      <c r="AF5325" s="22"/>
      <c r="AG5325" s="22"/>
    </row>
    <row r="5326" spans="1:33" s="11" customFormat="1" ht="26.1" customHeight="1">
      <c r="A5326" s="45" t="str">
        <f>IF(AND($H5326&gt;=مغادرين!$C$4,$H5326&lt;=مغادرين!$H$4,مغادرين!$B$1=IF(مغادرين!$B$1="","",$I5326),مغادرين!$B$2=IF(مغادرين!$B$2="","",$K5326),مغادرين!$B$3=IF(مغادرين!$B$3="","",$Q5326),مغادرين!$B$4=IF(مغادرين!$B$4="","",$R5326)),MAX($A$4:$A5325)+1,"")</f>
        <v/>
      </c>
      <c r="B5326" s="45" t="str">
        <f t="shared" si="166"/>
        <v/>
      </c>
      <c r="C5326" s="45" t="str">
        <f>IF($A5326="","",RANK($B5326,$B$5:$B$9000,1)+COUNTIF($B$4:$B5325,$B5326))</f>
        <v/>
      </c>
      <c r="D5326" s="46" t="str">
        <f>IF(AND($O5326&gt;=قادمين!$C$4,$O5326&lt;=قادمين!$H$4,قادمين!$B$1=IF(قادمين!$B$1="","",$I5326),قادمين!$B$2=IF(قادمين!$B$2="","",$K5326),قادمين!$B$3=IF(قادمين!$B$3="","",$Q5326),قادمين!$B$4=IF(قادمين!$B$4="","",$R5326)),MAX($D$4:$D5325)+1,"")</f>
        <v/>
      </c>
      <c r="E5326" s="46" t="str">
        <f t="shared" si="167"/>
        <v/>
      </c>
      <c r="F5326" s="46" t="str">
        <f>IF($D5326="","",RANK($E5326,$E$5:$E$9000,1)+COUNTIF($E$4:$E5325,$E5326))</f>
        <v/>
      </c>
      <c r="G5326" s="63" t="str">
        <f>IF(H5326="","",COUNTA($H$5:H5326))</f>
        <v/>
      </c>
      <c r="H5326" s="187"/>
      <c r="I5326" s="203"/>
      <c r="J5326" s="202"/>
      <c r="K5326" s="202"/>
      <c r="L5326" s="202"/>
      <c r="M5326" s="202"/>
      <c r="N5326" s="202"/>
      <c r="O5326" s="201"/>
      <c r="P5326" s="159"/>
      <c r="Q5326" s="206"/>
      <c r="R5326" s="50"/>
      <c r="S5326" s="51"/>
      <c r="T5326" s="51"/>
      <c r="U5326" s="52"/>
      <c r="V5326" s="52"/>
      <c r="W5326" s="52"/>
      <c r="X5326" s="53"/>
      <c r="Y5326" s="52"/>
      <c r="Z5326" s="54"/>
      <c r="AA5326" s="22"/>
      <c r="AB5326" s="22"/>
      <c r="AC5326" s="22"/>
      <c r="AD5326" s="22"/>
      <c r="AE5326" s="22"/>
      <c r="AF5326" s="22"/>
      <c r="AG5326" s="22"/>
    </row>
    <row r="5327" spans="1:33" s="11" customFormat="1" ht="26.1" customHeight="1">
      <c r="A5327" s="45" t="str">
        <f>IF(AND($H5327&gt;=مغادرين!$C$4,$H5327&lt;=مغادرين!$H$4,مغادرين!$B$1=IF(مغادرين!$B$1="","",$I5327),مغادرين!$B$2=IF(مغادرين!$B$2="","",$K5327),مغادرين!$B$3=IF(مغادرين!$B$3="","",$Q5327),مغادرين!$B$4=IF(مغادرين!$B$4="","",$R5327)),MAX($A$4:$A5326)+1,"")</f>
        <v/>
      </c>
      <c r="B5327" s="45" t="str">
        <f t="shared" si="166"/>
        <v/>
      </c>
      <c r="C5327" s="45" t="str">
        <f>IF($A5327="","",RANK($B5327,$B$5:$B$9000,1)+COUNTIF($B$4:$B5326,$B5327))</f>
        <v/>
      </c>
      <c r="D5327" s="46" t="str">
        <f>IF(AND($O5327&gt;=قادمين!$C$4,$O5327&lt;=قادمين!$H$4,قادمين!$B$1=IF(قادمين!$B$1="","",$I5327),قادمين!$B$2=IF(قادمين!$B$2="","",$K5327),قادمين!$B$3=IF(قادمين!$B$3="","",$Q5327),قادمين!$B$4=IF(قادمين!$B$4="","",$R5327)),MAX($D$4:$D5326)+1,"")</f>
        <v/>
      </c>
      <c r="E5327" s="46" t="str">
        <f t="shared" si="167"/>
        <v/>
      </c>
      <c r="F5327" s="46" t="str">
        <f>IF($D5327="","",RANK($E5327,$E$5:$E$9000,1)+COUNTIF($E$4:$E5326,$E5327))</f>
        <v/>
      </c>
      <c r="G5327" s="63" t="str">
        <f>IF(H5327="","",COUNTA($H$5:H5327))</f>
        <v/>
      </c>
      <c r="H5327" s="187"/>
      <c r="I5327" s="203"/>
      <c r="J5327" s="202"/>
      <c r="K5327" s="202"/>
      <c r="L5327" s="202"/>
      <c r="M5327" s="202"/>
      <c r="N5327" s="202"/>
      <c r="O5327" s="201"/>
      <c r="P5327" s="159"/>
      <c r="Q5327" s="206"/>
      <c r="R5327" s="50"/>
      <c r="S5327" s="51"/>
      <c r="T5327" s="51"/>
      <c r="U5327" s="52"/>
      <c r="V5327" s="52"/>
      <c r="W5327" s="52"/>
      <c r="X5327" s="53"/>
      <c r="Y5327" s="52"/>
      <c r="Z5327" s="54"/>
      <c r="AA5327" s="22"/>
      <c r="AB5327" s="22"/>
      <c r="AC5327" s="22"/>
      <c r="AD5327" s="22"/>
      <c r="AE5327" s="22"/>
      <c r="AF5327" s="22"/>
      <c r="AG5327" s="22"/>
    </row>
    <row r="5328" spans="1:33" s="11" customFormat="1" ht="26.1" customHeight="1">
      <c r="A5328" s="45" t="str">
        <f>IF(AND($H5328&gt;=مغادرين!$C$4,$H5328&lt;=مغادرين!$H$4,مغادرين!$B$1=IF(مغادرين!$B$1="","",$I5328),مغادرين!$B$2=IF(مغادرين!$B$2="","",$K5328),مغادرين!$B$3=IF(مغادرين!$B$3="","",$Q5328),مغادرين!$B$4=IF(مغادرين!$B$4="","",$R5328)),MAX($A$4:$A5327)+1,"")</f>
        <v/>
      </c>
      <c r="B5328" s="45" t="str">
        <f t="shared" si="166"/>
        <v/>
      </c>
      <c r="C5328" s="45" t="str">
        <f>IF($A5328="","",RANK($B5328,$B$5:$B$9000,1)+COUNTIF($B$4:$B5327,$B5328))</f>
        <v/>
      </c>
      <c r="D5328" s="46" t="str">
        <f>IF(AND($O5328&gt;=قادمين!$C$4,$O5328&lt;=قادمين!$H$4,قادمين!$B$1=IF(قادمين!$B$1="","",$I5328),قادمين!$B$2=IF(قادمين!$B$2="","",$K5328),قادمين!$B$3=IF(قادمين!$B$3="","",$Q5328),قادمين!$B$4=IF(قادمين!$B$4="","",$R5328)),MAX($D$4:$D5327)+1,"")</f>
        <v/>
      </c>
      <c r="E5328" s="46" t="str">
        <f t="shared" si="167"/>
        <v/>
      </c>
      <c r="F5328" s="46" t="str">
        <f>IF($D5328="","",RANK($E5328,$E$5:$E$9000,1)+COUNTIF($E$4:$E5327,$E5328))</f>
        <v/>
      </c>
      <c r="G5328" s="63" t="str">
        <f>IF(H5328="","",COUNTA($H$5:H5328))</f>
        <v/>
      </c>
      <c r="H5328" s="187"/>
      <c r="I5328" s="203"/>
      <c r="J5328" s="202"/>
      <c r="K5328" s="202"/>
      <c r="L5328" s="202"/>
      <c r="M5328" s="202"/>
      <c r="N5328" s="202"/>
      <c r="O5328" s="201"/>
      <c r="P5328" s="159"/>
      <c r="Q5328" s="206"/>
      <c r="R5328" s="50"/>
      <c r="S5328" s="51"/>
      <c r="T5328" s="51"/>
      <c r="U5328" s="52"/>
      <c r="V5328" s="52"/>
      <c r="W5328" s="52"/>
      <c r="X5328" s="53"/>
      <c r="Y5328" s="52"/>
      <c r="Z5328" s="54"/>
      <c r="AA5328" s="22"/>
      <c r="AB5328" s="22"/>
      <c r="AC5328" s="22"/>
      <c r="AD5328" s="22"/>
      <c r="AE5328" s="22"/>
      <c r="AF5328" s="22"/>
      <c r="AG5328" s="22"/>
    </row>
    <row r="5329" spans="1:33" s="11" customFormat="1" ht="26.1" customHeight="1">
      <c r="A5329" s="45" t="str">
        <f>IF(AND($H5329&gt;=مغادرين!$C$4,$H5329&lt;=مغادرين!$H$4,مغادرين!$B$1=IF(مغادرين!$B$1="","",$I5329),مغادرين!$B$2=IF(مغادرين!$B$2="","",$K5329),مغادرين!$B$3=IF(مغادرين!$B$3="","",$Q5329),مغادرين!$B$4=IF(مغادرين!$B$4="","",$R5329)),MAX($A$4:$A5328)+1,"")</f>
        <v/>
      </c>
      <c r="B5329" s="45" t="str">
        <f t="shared" si="166"/>
        <v/>
      </c>
      <c r="C5329" s="45" t="str">
        <f>IF($A5329="","",RANK($B5329,$B$5:$B$9000,1)+COUNTIF($B$4:$B5328,$B5329))</f>
        <v/>
      </c>
      <c r="D5329" s="46" t="str">
        <f>IF(AND($O5329&gt;=قادمين!$C$4,$O5329&lt;=قادمين!$H$4,قادمين!$B$1=IF(قادمين!$B$1="","",$I5329),قادمين!$B$2=IF(قادمين!$B$2="","",$K5329),قادمين!$B$3=IF(قادمين!$B$3="","",$Q5329),قادمين!$B$4=IF(قادمين!$B$4="","",$R5329)),MAX($D$4:$D5328)+1,"")</f>
        <v/>
      </c>
      <c r="E5329" s="46" t="str">
        <f t="shared" si="167"/>
        <v/>
      </c>
      <c r="F5329" s="46" t="str">
        <f>IF($D5329="","",RANK($E5329,$E$5:$E$9000,1)+COUNTIF($E$4:$E5328,$E5329))</f>
        <v/>
      </c>
      <c r="G5329" s="63" t="str">
        <f>IF(H5329="","",COUNTA($H$5:H5329))</f>
        <v/>
      </c>
      <c r="H5329" s="187"/>
      <c r="I5329" s="203"/>
      <c r="J5329" s="202"/>
      <c r="K5329" s="202"/>
      <c r="L5329" s="202"/>
      <c r="M5329" s="202"/>
      <c r="N5329" s="202"/>
      <c r="O5329" s="201"/>
      <c r="P5329" s="159"/>
      <c r="Q5329" s="206"/>
      <c r="R5329" s="50"/>
      <c r="S5329" s="51"/>
      <c r="T5329" s="51"/>
      <c r="U5329" s="52"/>
      <c r="V5329" s="52"/>
      <c r="W5329" s="52"/>
      <c r="X5329" s="53"/>
      <c r="Y5329" s="52"/>
      <c r="Z5329" s="54"/>
      <c r="AA5329" s="22"/>
      <c r="AB5329" s="22"/>
      <c r="AC5329" s="22"/>
      <c r="AD5329" s="22"/>
      <c r="AE5329" s="22"/>
      <c r="AF5329" s="22"/>
      <c r="AG5329" s="22"/>
    </row>
    <row r="5330" spans="1:33" s="11" customFormat="1" ht="26.1" customHeight="1">
      <c r="A5330" s="45" t="str">
        <f>IF(AND($H5330&gt;=مغادرين!$C$4,$H5330&lt;=مغادرين!$H$4,مغادرين!$B$1=IF(مغادرين!$B$1="","",$I5330),مغادرين!$B$2=IF(مغادرين!$B$2="","",$K5330),مغادرين!$B$3=IF(مغادرين!$B$3="","",$Q5330),مغادرين!$B$4=IF(مغادرين!$B$4="","",$R5330)),MAX($A$4:$A5329)+1,"")</f>
        <v/>
      </c>
      <c r="B5330" s="45" t="str">
        <f t="shared" si="166"/>
        <v/>
      </c>
      <c r="C5330" s="45" t="str">
        <f>IF($A5330="","",RANK($B5330,$B$5:$B$9000,1)+COUNTIF($B$4:$B5329,$B5330))</f>
        <v/>
      </c>
      <c r="D5330" s="46" t="str">
        <f>IF(AND($O5330&gt;=قادمين!$C$4,$O5330&lt;=قادمين!$H$4,قادمين!$B$1=IF(قادمين!$B$1="","",$I5330),قادمين!$B$2=IF(قادمين!$B$2="","",$K5330),قادمين!$B$3=IF(قادمين!$B$3="","",$Q5330),قادمين!$B$4=IF(قادمين!$B$4="","",$R5330)),MAX($D$4:$D5329)+1,"")</f>
        <v/>
      </c>
      <c r="E5330" s="46" t="str">
        <f t="shared" si="167"/>
        <v/>
      </c>
      <c r="F5330" s="46" t="str">
        <f>IF($D5330="","",RANK($E5330,$E$5:$E$9000,1)+COUNTIF($E$4:$E5329,$E5330))</f>
        <v/>
      </c>
      <c r="G5330" s="63" t="str">
        <f>IF(H5330="","",COUNTA($H$5:H5330))</f>
        <v/>
      </c>
      <c r="H5330" s="187"/>
      <c r="I5330" s="203"/>
      <c r="J5330" s="202"/>
      <c r="K5330" s="202"/>
      <c r="L5330" s="202"/>
      <c r="M5330" s="202"/>
      <c r="N5330" s="202"/>
      <c r="O5330" s="201"/>
      <c r="P5330" s="159"/>
      <c r="Q5330" s="206"/>
      <c r="R5330" s="50"/>
      <c r="S5330" s="51"/>
      <c r="T5330" s="51"/>
      <c r="U5330" s="52"/>
      <c r="V5330" s="52"/>
      <c r="W5330" s="52"/>
      <c r="X5330" s="53"/>
      <c r="Y5330" s="52"/>
      <c r="Z5330" s="54"/>
      <c r="AA5330" s="22"/>
      <c r="AB5330" s="22"/>
      <c r="AC5330" s="22"/>
      <c r="AD5330" s="22"/>
      <c r="AE5330" s="22"/>
      <c r="AF5330" s="22"/>
      <c r="AG5330" s="22"/>
    </row>
    <row r="5331" spans="1:33" s="11" customFormat="1" ht="26.1" customHeight="1">
      <c r="A5331" s="45" t="str">
        <f>IF(AND($H5331&gt;=مغادرين!$C$4,$H5331&lt;=مغادرين!$H$4,مغادرين!$B$1=IF(مغادرين!$B$1="","",$I5331),مغادرين!$B$2=IF(مغادرين!$B$2="","",$K5331),مغادرين!$B$3=IF(مغادرين!$B$3="","",$Q5331),مغادرين!$B$4=IF(مغادرين!$B$4="","",$R5331)),MAX($A$4:$A5330)+1,"")</f>
        <v/>
      </c>
      <c r="B5331" s="45" t="str">
        <f t="shared" si="166"/>
        <v/>
      </c>
      <c r="C5331" s="45" t="str">
        <f>IF($A5331="","",RANK($B5331,$B$5:$B$9000,1)+COUNTIF($B$4:$B5330,$B5331))</f>
        <v/>
      </c>
      <c r="D5331" s="46" t="str">
        <f>IF(AND($O5331&gt;=قادمين!$C$4,$O5331&lt;=قادمين!$H$4,قادمين!$B$1=IF(قادمين!$B$1="","",$I5331),قادمين!$B$2=IF(قادمين!$B$2="","",$K5331),قادمين!$B$3=IF(قادمين!$B$3="","",$Q5331),قادمين!$B$4=IF(قادمين!$B$4="","",$R5331)),MAX($D$4:$D5330)+1,"")</f>
        <v/>
      </c>
      <c r="E5331" s="46" t="str">
        <f t="shared" si="167"/>
        <v/>
      </c>
      <c r="F5331" s="46" t="str">
        <f>IF($D5331="","",RANK($E5331,$E$5:$E$9000,1)+COUNTIF($E$4:$E5330,$E5331))</f>
        <v/>
      </c>
      <c r="G5331" s="63" t="str">
        <f>IF(H5331="","",COUNTA($H$5:H5331))</f>
        <v/>
      </c>
      <c r="H5331" s="187"/>
      <c r="I5331" s="203"/>
      <c r="J5331" s="202"/>
      <c r="K5331" s="202"/>
      <c r="L5331" s="202"/>
      <c r="M5331" s="202"/>
      <c r="N5331" s="202"/>
      <c r="O5331" s="201"/>
      <c r="P5331" s="159"/>
      <c r="Q5331" s="206"/>
      <c r="R5331" s="50"/>
      <c r="S5331" s="51"/>
      <c r="T5331" s="51"/>
      <c r="U5331" s="52"/>
      <c r="V5331" s="52"/>
      <c r="W5331" s="52"/>
      <c r="X5331" s="53"/>
      <c r="Y5331" s="52"/>
      <c r="Z5331" s="54"/>
      <c r="AA5331" s="22"/>
      <c r="AB5331" s="22"/>
      <c r="AC5331" s="22"/>
      <c r="AD5331" s="22"/>
      <c r="AE5331" s="22"/>
      <c r="AF5331" s="22"/>
      <c r="AG5331" s="22"/>
    </row>
    <row r="5332" spans="1:33" s="11" customFormat="1" ht="26.1" customHeight="1">
      <c r="A5332" s="45" t="str">
        <f>IF(AND($H5332&gt;=مغادرين!$C$4,$H5332&lt;=مغادرين!$H$4,مغادرين!$B$1=IF(مغادرين!$B$1="","",$I5332),مغادرين!$B$2=IF(مغادرين!$B$2="","",$K5332),مغادرين!$B$3=IF(مغادرين!$B$3="","",$Q5332),مغادرين!$B$4=IF(مغادرين!$B$4="","",$R5332)),MAX($A$4:$A5331)+1,"")</f>
        <v/>
      </c>
      <c r="B5332" s="45" t="str">
        <f t="shared" si="166"/>
        <v/>
      </c>
      <c r="C5332" s="45" t="str">
        <f>IF($A5332="","",RANK($B5332,$B$5:$B$9000,1)+COUNTIF($B$4:$B5331,$B5332))</f>
        <v/>
      </c>
      <c r="D5332" s="46" t="str">
        <f>IF(AND($O5332&gt;=قادمين!$C$4,$O5332&lt;=قادمين!$H$4,قادمين!$B$1=IF(قادمين!$B$1="","",$I5332),قادمين!$B$2=IF(قادمين!$B$2="","",$K5332),قادمين!$B$3=IF(قادمين!$B$3="","",$Q5332),قادمين!$B$4=IF(قادمين!$B$4="","",$R5332)),MAX($D$4:$D5331)+1,"")</f>
        <v/>
      </c>
      <c r="E5332" s="46" t="str">
        <f t="shared" si="167"/>
        <v/>
      </c>
      <c r="F5332" s="46" t="str">
        <f>IF($D5332="","",RANK($E5332,$E$5:$E$9000,1)+COUNTIF($E$4:$E5331,$E5332))</f>
        <v/>
      </c>
      <c r="G5332" s="63" t="str">
        <f>IF(H5332="","",COUNTA($H$5:H5332))</f>
        <v/>
      </c>
      <c r="H5332" s="187"/>
      <c r="I5332" s="203"/>
      <c r="J5332" s="202"/>
      <c r="K5332" s="202"/>
      <c r="L5332" s="202"/>
      <c r="M5332" s="202"/>
      <c r="N5332" s="202"/>
      <c r="O5332" s="201"/>
      <c r="P5332" s="159"/>
      <c r="Q5332" s="206"/>
      <c r="R5332" s="50"/>
      <c r="S5332" s="51"/>
      <c r="T5332" s="51"/>
      <c r="U5332" s="52"/>
      <c r="V5332" s="52"/>
      <c r="W5332" s="52"/>
      <c r="X5332" s="53"/>
      <c r="Y5332" s="52"/>
      <c r="Z5332" s="54"/>
      <c r="AA5332" s="22"/>
      <c r="AB5332" s="22"/>
      <c r="AC5332" s="22"/>
      <c r="AD5332" s="22"/>
      <c r="AE5332" s="22"/>
      <c r="AF5332" s="22"/>
      <c r="AG5332" s="22"/>
    </row>
    <row r="5333" spans="1:33" s="11" customFormat="1" ht="26.1" customHeight="1">
      <c r="A5333" s="45" t="str">
        <f>IF(AND($H5333&gt;=مغادرين!$C$4,$H5333&lt;=مغادرين!$H$4,مغادرين!$B$1=IF(مغادرين!$B$1="","",$I5333),مغادرين!$B$2=IF(مغادرين!$B$2="","",$K5333),مغادرين!$B$3=IF(مغادرين!$B$3="","",$Q5333),مغادرين!$B$4=IF(مغادرين!$B$4="","",$R5333)),MAX($A$4:$A5332)+1,"")</f>
        <v/>
      </c>
      <c r="B5333" s="45" t="str">
        <f t="shared" si="166"/>
        <v/>
      </c>
      <c r="C5333" s="45" t="str">
        <f>IF($A5333="","",RANK($B5333,$B$5:$B$9000,1)+COUNTIF($B$4:$B5332,$B5333))</f>
        <v/>
      </c>
      <c r="D5333" s="46" t="str">
        <f>IF(AND($O5333&gt;=قادمين!$C$4,$O5333&lt;=قادمين!$H$4,قادمين!$B$1=IF(قادمين!$B$1="","",$I5333),قادمين!$B$2=IF(قادمين!$B$2="","",$K5333),قادمين!$B$3=IF(قادمين!$B$3="","",$Q5333),قادمين!$B$4=IF(قادمين!$B$4="","",$R5333)),MAX($D$4:$D5332)+1,"")</f>
        <v/>
      </c>
      <c r="E5333" s="46" t="str">
        <f t="shared" si="167"/>
        <v/>
      </c>
      <c r="F5333" s="46" t="str">
        <f>IF($D5333="","",RANK($E5333,$E$5:$E$9000,1)+COUNTIF($E$4:$E5332,$E5333))</f>
        <v/>
      </c>
      <c r="G5333" s="63" t="str">
        <f>IF(H5333="","",COUNTA($H$5:H5333))</f>
        <v/>
      </c>
      <c r="H5333" s="187"/>
      <c r="I5333" s="203"/>
      <c r="J5333" s="202"/>
      <c r="K5333" s="202"/>
      <c r="L5333" s="202"/>
      <c r="M5333" s="202"/>
      <c r="N5333" s="202"/>
      <c r="O5333" s="201"/>
      <c r="P5333" s="159"/>
      <c r="Q5333" s="206"/>
      <c r="R5333" s="50"/>
      <c r="S5333" s="51"/>
      <c r="T5333" s="51"/>
      <c r="U5333" s="52"/>
      <c r="V5333" s="52"/>
      <c r="W5333" s="52"/>
      <c r="X5333" s="53"/>
      <c r="Y5333" s="52"/>
      <c r="Z5333" s="54"/>
      <c r="AA5333" s="22"/>
      <c r="AB5333" s="22"/>
      <c r="AC5333" s="22"/>
      <c r="AD5333" s="22"/>
      <c r="AE5333" s="22"/>
      <c r="AF5333" s="22"/>
      <c r="AG5333" s="22"/>
    </row>
    <row r="5334" spans="1:33" s="11" customFormat="1" ht="26.1" customHeight="1">
      <c r="A5334" s="45" t="str">
        <f>IF(AND($H5334&gt;=مغادرين!$C$4,$H5334&lt;=مغادرين!$H$4,مغادرين!$B$1=IF(مغادرين!$B$1="","",$I5334),مغادرين!$B$2=IF(مغادرين!$B$2="","",$K5334),مغادرين!$B$3=IF(مغادرين!$B$3="","",$Q5334),مغادرين!$B$4=IF(مغادرين!$B$4="","",$R5334)),MAX($A$4:$A5333)+1,"")</f>
        <v/>
      </c>
      <c r="B5334" s="45" t="str">
        <f t="shared" si="166"/>
        <v/>
      </c>
      <c r="C5334" s="45" t="str">
        <f>IF($A5334="","",RANK($B5334,$B$5:$B$9000,1)+COUNTIF($B$4:$B5333,$B5334))</f>
        <v/>
      </c>
      <c r="D5334" s="46" t="str">
        <f>IF(AND($O5334&gt;=قادمين!$C$4,$O5334&lt;=قادمين!$H$4,قادمين!$B$1=IF(قادمين!$B$1="","",$I5334),قادمين!$B$2=IF(قادمين!$B$2="","",$K5334),قادمين!$B$3=IF(قادمين!$B$3="","",$Q5334),قادمين!$B$4=IF(قادمين!$B$4="","",$R5334)),MAX($D$4:$D5333)+1,"")</f>
        <v/>
      </c>
      <c r="E5334" s="46" t="str">
        <f t="shared" si="167"/>
        <v/>
      </c>
      <c r="F5334" s="46" t="str">
        <f>IF($D5334="","",RANK($E5334,$E$5:$E$9000,1)+COUNTIF($E$4:$E5333,$E5334))</f>
        <v/>
      </c>
      <c r="G5334" s="63" t="str">
        <f>IF(H5334="","",COUNTA($H$5:H5334))</f>
        <v/>
      </c>
      <c r="H5334" s="187"/>
      <c r="I5334" s="203"/>
      <c r="J5334" s="202"/>
      <c r="K5334" s="202"/>
      <c r="L5334" s="202"/>
      <c r="M5334" s="202"/>
      <c r="N5334" s="202"/>
      <c r="O5334" s="201"/>
      <c r="P5334" s="159"/>
      <c r="Q5334" s="206"/>
      <c r="R5334" s="50"/>
      <c r="S5334" s="51"/>
      <c r="T5334" s="51"/>
      <c r="U5334" s="52"/>
      <c r="V5334" s="52"/>
      <c r="W5334" s="52"/>
      <c r="X5334" s="53"/>
      <c r="Y5334" s="52"/>
      <c r="Z5334" s="54"/>
      <c r="AA5334" s="22"/>
      <c r="AB5334" s="22"/>
      <c r="AC5334" s="22"/>
      <c r="AD5334" s="22"/>
      <c r="AE5334" s="22"/>
      <c r="AF5334" s="22"/>
      <c r="AG5334" s="22"/>
    </row>
    <row r="5335" spans="1:33" s="11" customFormat="1" ht="26.1" customHeight="1">
      <c r="A5335" s="45" t="str">
        <f>IF(AND($H5335&gt;=مغادرين!$C$4,$H5335&lt;=مغادرين!$H$4,مغادرين!$B$1=IF(مغادرين!$B$1="","",$I5335),مغادرين!$B$2=IF(مغادرين!$B$2="","",$K5335),مغادرين!$B$3=IF(مغادرين!$B$3="","",$Q5335),مغادرين!$B$4=IF(مغادرين!$B$4="","",$R5335)),MAX($A$4:$A5334)+1,"")</f>
        <v/>
      </c>
      <c r="B5335" s="45" t="str">
        <f t="shared" si="166"/>
        <v/>
      </c>
      <c r="C5335" s="45" t="str">
        <f>IF($A5335="","",RANK($B5335,$B$5:$B$9000,1)+COUNTIF($B$4:$B5334,$B5335))</f>
        <v/>
      </c>
      <c r="D5335" s="46" t="str">
        <f>IF(AND($O5335&gt;=قادمين!$C$4,$O5335&lt;=قادمين!$H$4,قادمين!$B$1=IF(قادمين!$B$1="","",$I5335),قادمين!$B$2=IF(قادمين!$B$2="","",$K5335),قادمين!$B$3=IF(قادمين!$B$3="","",$Q5335),قادمين!$B$4=IF(قادمين!$B$4="","",$R5335)),MAX($D$4:$D5334)+1,"")</f>
        <v/>
      </c>
      <c r="E5335" s="46" t="str">
        <f t="shared" si="167"/>
        <v/>
      </c>
      <c r="F5335" s="46" t="str">
        <f>IF($D5335="","",RANK($E5335,$E$5:$E$9000,1)+COUNTIF($E$4:$E5334,$E5335))</f>
        <v/>
      </c>
      <c r="G5335" s="63" t="str">
        <f>IF(H5335="","",COUNTA($H$5:H5335))</f>
        <v/>
      </c>
      <c r="H5335" s="187"/>
      <c r="I5335" s="203"/>
      <c r="J5335" s="202"/>
      <c r="K5335" s="202"/>
      <c r="L5335" s="202"/>
      <c r="M5335" s="202"/>
      <c r="N5335" s="202"/>
      <c r="O5335" s="201"/>
      <c r="P5335" s="159"/>
      <c r="Q5335" s="206"/>
      <c r="R5335" s="50"/>
      <c r="S5335" s="51"/>
      <c r="T5335" s="51"/>
      <c r="U5335" s="52"/>
      <c r="V5335" s="52"/>
      <c r="W5335" s="52"/>
      <c r="X5335" s="53"/>
      <c r="Y5335" s="52"/>
      <c r="Z5335" s="54"/>
      <c r="AA5335" s="22"/>
      <c r="AB5335" s="22"/>
      <c r="AC5335" s="22"/>
      <c r="AD5335" s="22"/>
      <c r="AE5335" s="22"/>
      <c r="AF5335" s="22"/>
      <c r="AG5335" s="22"/>
    </row>
    <row r="5336" spans="1:33" s="11" customFormat="1" ht="26.1" customHeight="1">
      <c r="A5336" s="45" t="str">
        <f>IF(AND($H5336&gt;=مغادرين!$C$4,$H5336&lt;=مغادرين!$H$4,مغادرين!$B$1=IF(مغادرين!$B$1="","",$I5336),مغادرين!$B$2=IF(مغادرين!$B$2="","",$K5336),مغادرين!$B$3=IF(مغادرين!$B$3="","",$Q5336),مغادرين!$B$4=IF(مغادرين!$B$4="","",$R5336)),MAX($A$4:$A5335)+1,"")</f>
        <v/>
      </c>
      <c r="B5336" s="45" t="str">
        <f t="shared" si="166"/>
        <v/>
      </c>
      <c r="C5336" s="45" t="str">
        <f>IF($A5336="","",RANK($B5336,$B$5:$B$9000,1)+COUNTIF($B$4:$B5335,$B5336))</f>
        <v/>
      </c>
      <c r="D5336" s="46" t="str">
        <f>IF(AND($O5336&gt;=قادمين!$C$4,$O5336&lt;=قادمين!$H$4,قادمين!$B$1=IF(قادمين!$B$1="","",$I5336),قادمين!$B$2=IF(قادمين!$B$2="","",$K5336),قادمين!$B$3=IF(قادمين!$B$3="","",$Q5336),قادمين!$B$4=IF(قادمين!$B$4="","",$R5336)),MAX($D$4:$D5335)+1,"")</f>
        <v/>
      </c>
      <c r="E5336" s="46" t="str">
        <f t="shared" si="167"/>
        <v/>
      </c>
      <c r="F5336" s="46" t="str">
        <f>IF($D5336="","",RANK($E5336,$E$5:$E$9000,1)+COUNTIF($E$4:$E5335,$E5336))</f>
        <v/>
      </c>
      <c r="G5336" s="63" t="str">
        <f>IF(H5336="","",COUNTA($H$5:H5336))</f>
        <v/>
      </c>
      <c r="H5336" s="187"/>
      <c r="I5336" s="203"/>
      <c r="J5336" s="202"/>
      <c r="K5336" s="202"/>
      <c r="L5336" s="202"/>
      <c r="M5336" s="202"/>
      <c r="N5336" s="202"/>
      <c r="O5336" s="201"/>
      <c r="P5336" s="159"/>
      <c r="Q5336" s="206"/>
      <c r="R5336" s="50"/>
      <c r="S5336" s="51"/>
      <c r="T5336" s="51"/>
      <c r="U5336" s="52"/>
      <c r="V5336" s="52"/>
      <c r="W5336" s="52"/>
      <c r="X5336" s="53"/>
      <c r="Y5336" s="52"/>
      <c r="Z5336" s="54"/>
      <c r="AA5336" s="22"/>
      <c r="AB5336" s="22"/>
      <c r="AC5336" s="22"/>
      <c r="AD5336" s="22"/>
      <c r="AE5336" s="22"/>
      <c r="AF5336" s="22"/>
      <c r="AG5336" s="22"/>
    </row>
    <row r="5337" spans="1:33" s="11" customFormat="1" ht="26.1" customHeight="1">
      <c r="A5337" s="45" t="str">
        <f>IF(AND($H5337&gt;=مغادرين!$C$4,$H5337&lt;=مغادرين!$H$4,مغادرين!$B$1=IF(مغادرين!$B$1="","",$I5337),مغادرين!$B$2=IF(مغادرين!$B$2="","",$K5337),مغادرين!$B$3=IF(مغادرين!$B$3="","",$Q5337),مغادرين!$B$4=IF(مغادرين!$B$4="","",$R5337)),MAX($A$4:$A5336)+1,"")</f>
        <v/>
      </c>
      <c r="B5337" s="45" t="str">
        <f t="shared" si="166"/>
        <v/>
      </c>
      <c r="C5337" s="45" t="str">
        <f>IF($A5337="","",RANK($B5337,$B$5:$B$9000,1)+COUNTIF($B$4:$B5336,$B5337))</f>
        <v/>
      </c>
      <c r="D5337" s="46" t="str">
        <f>IF(AND($O5337&gt;=قادمين!$C$4,$O5337&lt;=قادمين!$H$4,قادمين!$B$1=IF(قادمين!$B$1="","",$I5337),قادمين!$B$2=IF(قادمين!$B$2="","",$K5337),قادمين!$B$3=IF(قادمين!$B$3="","",$Q5337),قادمين!$B$4=IF(قادمين!$B$4="","",$R5337)),MAX($D$4:$D5336)+1,"")</f>
        <v/>
      </c>
      <c r="E5337" s="46" t="str">
        <f t="shared" si="167"/>
        <v/>
      </c>
      <c r="F5337" s="46" t="str">
        <f>IF($D5337="","",RANK($E5337,$E$5:$E$9000,1)+COUNTIF($E$4:$E5336,$E5337))</f>
        <v/>
      </c>
      <c r="G5337" s="63" t="str">
        <f>IF(H5337="","",COUNTA($H$5:H5337))</f>
        <v/>
      </c>
      <c r="H5337" s="187"/>
      <c r="I5337" s="203"/>
      <c r="J5337" s="202"/>
      <c r="K5337" s="202"/>
      <c r="L5337" s="202"/>
      <c r="M5337" s="202"/>
      <c r="N5337" s="202"/>
      <c r="O5337" s="201"/>
      <c r="P5337" s="159"/>
      <c r="Q5337" s="206"/>
      <c r="R5337" s="50"/>
      <c r="S5337" s="51"/>
      <c r="T5337" s="51"/>
      <c r="U5337" s="52"/>
      <c r="V5337" s="52"/>
      <c r="W5337" s="52"/>
      <c r="X5337" s="53"/>
      <c r="Y5337" s="52"/>
      <c r="Z5337" s="54"/>
      <c r="AA5337" s="22"/>
      <c r="AB5337" s="22"/>
      <c r="AC5337" s="22"/>
      <c r="AD5337" s="22"/>
      <c r="AE5337" s="22"/>
      <c r="AF5337" s="22"/>
      <c r="AG5337" s="22"/>
    </row>
    <row r="5338" spans="1:33" s="11" customFormat="1" ht="26.1" customHeight="1">
      <c r="A5338" s="45" t="str">
        <f>IF(AND($H5338&gt;=مغادرين!$C$4,$H5338&lt;=مغادرين!$H$4,مغادرين!$B$1=IF(مغادرين!$B$1="","",$I5338),مغادرين!$B$2=IF(مغادرين!$B$2="","",$K5338),مغادرين!$B$3=IF(مغادرين!$B$3="","",$Q5338),مغادرين!$B$4=IF(مغادرين!$B$4="","",$R5338)),MAX($A$4:$A5337)+1,"")</f>
        <v/>
      </c>
      <c r="B5338" s="45" t="str">
        <f t="shared" si="166"/>
        <v/>
      </c>
      <c r="C5338" s="45" t="str">
        <f>IF($A5338="","",RANK($B5338,$B$5:$B$9000,1)+COUNTIF($B$4:$B5337,$B5338))</f>
        <v/>
      </c>
      <c r="D5338" s="46" t="str">
        <f>IF(AND($O5338&gt;=قادمين!$C$4,$O5338&lt;=قادمين!$H$4,قادمين!$B$1=IF(قادمين!$B$1="","",$I5338),قادمين!$B$2=IF(قادمين!$B$2="","",$K5338),قادمين!$B$3=IF(قادمين!$B$3="","",$Q5338),قادمين!$B$4=IF(قادمين!$B$4="","",$R5338)),MAX($D$4:$D5337)+1,"")</f>
        <v/>
      </c>
      <c r="E5338" s="46" t="str">
        <f t="shared" si="167"/>
        <v/>
      </c>
      <c r="F5338" s="46" t="str">
        <f>IF($D5338="","",RANK($E5338,$E$5:$E$9000,1)+COUNTIF($E$4:$E5337,$E5338))</f>
        <v/>
      </c>
      <c r="G5338" s="63" t="str">
        <f>IF(H5338="","",COUNTA($H$5:H5338))</f>
        <v/>
      </c>
      <c r="H5338" s="187"/>
      <c r="I5338" s="203"/>
      <c r="J5338" s="202"/>
      <c r="K5338" s="202"/>
      <c r="L5338" s="202"/>
      <c r="M5338" s="202"/>
      <c r="N5338" s="202"/>
      <c r="O5338" s="201"/>
      <c r="P5338" s="159"/>
      <c r="Q5338" s="206"/>
      <c r="R5338" s="50"/>
      <c r="S5338" s="51"/>
      <c r="T5338" s="51"/>
      <c r="U5338" s="52"/>
      <c r="V5338" s="52"/>
      <c r="W5338" s="52"/>
      <c r="X5338" s="53"/>
      <c r="Y5338" s="52"/>
      <c r="Z5338" s="54"/>
      <c r="AA5338" s="22"/>
      <c r="AB5338" s="22"/>
      <c r="AC5338" s="22"/>
      <c r="AD5338" s="22"/>
      <c r="AE5338" s="22"/>
      <c r="AF5338" s="22"/>
      <c r="AG5338" s="22"/>
    </row>
    <row r="5339" spans="1:33" s="11" customFormat="1" ht="26.1" customHeight="1">
      <c r="A5339" s="45" t="str">
        <f>IF(AND($H5339&gt;=مغادرين!$C$4,$H5339&lt;=مغادرين!$H$4,مغادرين!$B$1=IF(مغادرين!$B$1="","",$I5339),مغادرين!$B$2=IF(مغادرين!$B$2="","",$K5339),مغادرين!$B$3=IF(مغادرين!$B$3="","",$Q5339),مغادرين!$B$4=IF(مغادرين!$B$4="","",$R5339)),MAX($A$4:$A5338)+1,"")</f>
        <v/>
      </c>
      <c r="B5339" s="45" t="str">
        <f t="shared" si="166"/>
        <v/>
      </c>
      <c r="C5339" s="45" t="str">
        <f>IF($A5339="","",RANK($B5339,$B$5:$B$9000,1)+COUNTIF($B$4:$B5338,$B5339))</f>
        <v/>
      </c>
      <c r="D5339" s="46" t="str">
        <f>IF(AND($O5339&gt;=قادمين!$C$4,$O5339&lt;=قادمين!$H$4,قادمين!$B$1=IF(قادمين!$B$1="","",$I5339),قادمين!$B$2=IF(قادمين!$B$2="","",$K5339),قادمين!$B$3=IF(قادمين!$B$3="","",$Q5339),قادمين!$B$4=IF(قادمين!$B$4="","",$R5339)),MAX($D$4:$D5338)+1,"")</f>
        <v/>
      </c>
      <c r="E5339" s="46" t="str">
        <f t="shared" si="167"/>
        <v/>
      </c>
      <c r="F5339" s="46" t="str">
        <f>IF($D5339="","",RANK($E5339,$E$5:$E$9000,1)+COUNTIF($E$4:$E5338,$E5339))</f>
        <v/>
      </c>
      <c r="G5339" s="63" t="str">
        <f>IF(H5339="","",COUNTA($H$5:H5339))</f>
        <v/>
      </c>
      <c r="H5339" s="187"/>
      <c r="I5339" s="203"/>
      <c r="J5339" s="202"/>
      <c r="K5339" s="202"/>
      <c r="L5339" s="202"/>
      <c r="M5339" s="202"/>
      <c r="N5339" s="202"/>
      <c r="O5339" s="201"/>
      <c r="P5339" s="159"/>
      <c r="Q5339" s="206"/>
      <c r="R5339" s="50"/>
      <c r="S5339" s="51"/>
      <c r="T5339" s="51"/>
      <c r="U5339" s="52"/>
      <c r="V5339" s="52"/>
      <c r="W5339" s="52"/>
      <c r="X5339" s="53"/>
      <c r="Y5339" s="52"/>
      <c r="Z5339" s="54"/>
      <c r="AA5339" s="22"/>
      <c r="AB5339" s="22"/>
      <c r="AC5339" s="22"/>
      <c r="AD5339" s="22"/>
      <c r="AE5339" s="22"/>
      <c r="AF5339" s="22"/>
      <c r="AG5339" s="22"/>
    </row>
    <row r="5340" spans="1:33" s="11" customFormat="1" ht="26.1" customHeight="1">
      <c r="A5340" s="45" t="str">
        <f>IF(AND($H5340&gt;=مغادرين!$C$4,$H5340&lt;=مغادرين!$H$4,مغادرين!$B$1=IF(مغادرين!$B$1="","",$I5340),مغادرين!$B$2=IF(مغادرين!$B$2="","",$K5340),مغادرين!$B$3=IF(مغادرين!$B$3="","",$Q5340),مغادرين!$B$4=IF(مغادرين!$B$4="","",$R5340)),MAX($A$4:$A5339)+1,"")</f>
        <v/>
      </c>
      <c r="B5340" s="45" t="str">
        <f t="shared" si="166"/>
        <v/>
      </c>
      <c r="C5340" s="45" t="str">
        <f>IF($A5340="","",RANK($B5340,$B$5:$B$9000,1)+COUNTIF($B$4:$B5339,$B5340))</f>
        <v/>
      </c>
      <c r="D5340" s="46" t="str">
        <f>IF(AND($O5340&gt;=قادمين!$C$4,$O5340&lt;=قادمين!$H$4,قادمين!$B$1=IF(قادمين!$B$1="","",$I5340),قادمين!$B$2=IF(قادمين!$B$2="","",$K5340),قادمين!$B$3=IF(قادمين!$B$3="","",$Q5340),قادمين!$B$4=IF(قادمين!$B$4="","",$R5340)),MAX($D$4:$D5339)+1,"")</f>
        <v/>
      </c>
      <c r="E5340" s="46" t="str">
        <f t="shared" si="167"/>
        <v/>
      </c>
      <c r="F5340" s="46" t="str">
        <f>IF($D5340="","",RANK($E5340,$E$5:$E$9000,1)+COUNTIF($E$4:$E5339,$E5340))</f>
        <v/>
      </c>
      <c r="G5340" s="63" t="str">
        <f>IF(H5340="","",COUNTA($H$5:H5340))</f>
        <v/>
      </c>
      <c r="H5340" s="187"/>
      <c r="I5340" s="203"/>
      <c r="J5340" s="202"/>
      <c r="K5340" s="202"/>
      <c r="L5340" s="202"/>
      <c r="M5340" s="202"/>
      <c r="N5340" s="202"/>
      <c r="O5340" s="201"/>
      <c r="P5340" s="159"/>
      <c r="Q5340" s="206"/>
      <c r="R5340" s="50"/>
      <c r="S5340" s="51"/>
      <c r="T5340" s="51"/>
      <c r="U5340" s="52"/>
      <c r="V5340" s="52"/>
      <c r="W5340" s="52"/>
      <c r="X5340" s="53"/>
      <c r="Y5340" s="52"/>
      <c r="Z5340" s="54"/>
      <c r="AA5340" s="22"/>
      <c r="AB5340" s="22"/>
      <c r="AC5340" s="22"/>
      <c r="AD5340" s="22"/>
      <c r="AE5340" s="22"/>
      <c r="AF5340" s="22"/>
      <c r="AG5340" s="22"/>
    </row>
    <row r="5341" spans="1:33" s="11" customFormat="1" ht="26.1" customHeight="1">
      <c r="A5341" s="45" t="str">
        <f>IF(AND($H5341&gt;=مغادرين!$C$4,$H5341&lt;=مغادرين!$H$4,مغادرين!$B$1=IF(مغادرين!$B$1="","",$I5341),مغادرين!$B$2=IF(مغادرين!$B$2="","",$K5341),مغادرين!$B$3=IF(مغادرين!$B$3="","",$Q5341),مغادرين!$B$4=IF(مغادرين!$B$4="","",$R5341)),MAX($A$4:$A5340)+1,"")</f>
        <v/>
      </c>
      <c r="B5341" s="45" t="str">
        <f t="shared" si="166"/>
        <v/>
      </c>
      <c r="C5341" s="45" t="str">
        <f>IF($A5341="","",RANK($B5341,$B$5:$B$9000,1)+COUNTIF($B$4:$B5340,$B5341))</f>
        <v/>
      </c>
      <c r="D5341" s="46" t="str">
        <f>IF(AND($O5341&gt;=قادمين!$C$4,$O5341&lt;=قادمين!$H$4,قادمين!$B$1=IF(قادمين!$B$1="","",$I5341),قادمين!$B$2=IF(قادمين!$B$2="","",$K5341),قادمين!$B$3=IF(قادمين!$B$3="","",$Q5341),قادمين!$B$4=IF(قادمين!$B$4="","",$R5341)),MAX($D$4:$D5340)+1,"")</f>
        <v/>
      </c>
      <c r="E5341" s="46" t="str">
        <f t="shared" si="167"/>
        <v/>
      </c>
      <c r="F5341" s="46" t="str">
        <f>IF($D5341="","",RANK($E5341,$E$5:$E$9000,1)+COUNTIF($E$4:$E5340,$E5341))</f>
        <v/>
      </c>
      <c r="G5341" s="63" t="str">
        <f>IF(H5341="","",COUNTA($H$5:H5341))</f>
        <v/>
      </c>
      <c r="H5341" s="187"/>
      <c r="I5341" s="203"/>
      <c r="J5341" s="202"/>
      <c r="K5341" s="202"/>
      <c r="L5341" s="202"/>
      <c r="M5341" s="202"/>
      <c r="N5341" s="202"/>
      <c r="O5341" s="201"/>
      <c r="P5341" s="159"/>
      <c r="Q5341" s="206"/>
      <c r="R5341" s="50"/>
      <c r="S5341" s="51"/>
      <c r="T5341" s="51"/>
      <c r="U5341" s="52"/>
      <c r="V5341" s="52"/>
      <c r="W5341" s="52"/>
      <c r="X5341" s="53"/>
      <c r="Y5341" s="52"/>
      <c r="Z5341" s="54"/>
      <c r="AA5341" s="22"/>
      <c r="AB5341" s="22"/>
      <c r="AC5341" s="22"/>
      <c r="AD5341" s="22"/>
      <c r="AE5341" s="22"/>
      <c r="AF5341" s="22"/>
      <c r="AG5341" s="22"/>
    </row>
    <row r="5342" spans="1:33" s="11" customFormat="1" ht="26.1" customHeight="1">
      <c r="A5342" s="45" t="str">
        <f>IF(AND($H5342&gt;=مغادرين!$C$4,$H5342&lt;=مغادرين!$H$4,مغادرين!$B$1=IF(مغادرين!$B$1="","",$I5342),مغادرين!$B$2=IF(مغادرين!$B$2="","",$K5342),مغادرين!$B$3=IF(مغادرين!$B$3="","",$Q5342),مغادرين!$B$4=IF(مغادرين!$B$4="","",$R5342)),MAX($A$4:$A5341)+1,"")</f>
        <v/>
      </c>
      <c r="B5342" s="45" t="str">
        <f t="shared" si="166"/>
        <v/>
      </c>
      <c r="C5342" s="45" t="str">
        <f>IF($A5342="","",RANK($B5342,$B$5:$B$9000,1)+COUNTIF($B$4:$B5341,$B5342))</f>
        <v/>
      </c>
      <c r="D5342" s="46" t="str">
        <f>IF(AND($O5342&gt;=قادمين!$C$4,$O5342&lt;=قادمين!$H$4,قادمين!$B$1=IF(قادمين!$B$1="","",$I5342),قادمين!$B$2=IF(قادمين!$B$2="","",$K5342),قادمين!$B$3=IF(قادمين!$B$3="","",$Q5342),قادمين!$B$4=IF(قادمين!$B$4="","",$R5342)),MAX($D$4:$D5341)+1,"")</f>
        <v/>
      </c>
      <c r="E5342" s="46" t="str">
        <f t="shared" si="167"/>
        <v/>
      </c>
      <c r="F5342" s="46" t="str">
        <f>IF($D5342="","",RANK($E5342,$E$5:$E$9000,1)+COUNTIF($E$4:$E5341,$E5342))</f>
        <v/>
      </c>
      <c r="G5342" s="63" t="str">
        <f>IF(H5342="","",COUNTA($H$5:H5342))</f>
        <v/>
      </c>
      <c r="H5342" s="187"/>
      <c r="I5342" s="203"/>
      <c r="J5342" s="202"/>
      <c r="K5342" s="202"/>
      <c r="L5342" s="202"/>
      <c r="M5342" s="202"/>
      <c r="N5342" s="202"/>
      <c r="O5342" s="201"/>
      <c r="P5342" s="159"/>
      <c r="Q5342" s="206"/>
      <c r="R5342" s="50"/>
      <c r="S5342" s="51"/>
      <c r="T5342" s="51"/>
      <c r="U5342" s="52"/>
      <c r="V5342" s="52"/>
      <c r="W5342" s="52"/>
      <c r="X5342" s="53"/>
      <c r="Y5342" s="52"/>
      <c r="Z5342" s="54"/>
      <c r="AA5342" s="22"/>
      <c r="AB5342" s="22"/>
      <c r="AC5342" s="22"/>
      <c r="AD5342" s="22"/>
      <c r="AE5342" s="22"/>
      <c r="AF5342" s="22"/>
      <c r="AG5342" s="22"/>
    </row>
    <row r="5343" spans="1:33" s="11" customFormat="1" ht="26.1" customHeight="1">
      <c r="A5343" s="45" t="str">
        <f>IF(AND($H5343&gt;=مغادرين!$C$4,$H5343&lt;=مغادرين!$H$4,مغادرين!$B$1=IF(مغادرين!$B$1="","",$I5343),مغادرين!$B$2=IF(مغادرين!$B$2="","",$K5343),مغادرين!$B$3=IF(مغادرين!$B$3="","",$Q5343),مغادرين!$B$4=IF(مغادرين!$B$4="","",$R5343)),MAX($A$4:$A5342)+1,"")</f>
        <v/>
      </c>
      <c r="B5343" s="45" t="str">
        <f t="shared" si="166"/>
        <v/>
      </c>
      <c r="C5343" s="45" t="str">
        <f>IF($A5343="","",RANK($B5343,$B$5:$B$9000,1)+COUNTIF($B$4:$B5342,$B5343))</f>
        <v/>
      </c>
      <c r="D5343" s="46" t="str">
        <f>IF(AND($O5343&gt;=قادمين!$C$4,$O5343&lt;=قادمين!$H$4,قادمين!$B$1=IF(قادمين!$B$1="","",$I5343),قادمين!$B$2=IF(قادمين!$B$2="","",$K5343),قادمين!$B$3=IF(قادمين!$B$3="","",$Q5343),قادمين!$B$4=IF(قادمين!$B$4="","",$R5343)),MAX($D$4:$D5342)+1,"")</f>
        <v/>
      </c>
      <c r="E5343" s="46" t="str">
        <f t="shared" si="167"/>
        <v/>
      </c>
      <c r="F5343" s="46" t="str">
        <f>IF($D5343="","",RANK($E5343,$E$5:$E$9000,1)+COUNTIF($E$4:$E5342,$E5343))</f>
        <v/>
      </c>
      <c r="G5343" s="63" t="str">
        <f>IF(H5343="","",COUNTA($H$5:H5343))</f>
        <v/>
      </c>
      <c r="H5343" s="187"/>
      <c r="I5343" s="203"/>
      <c r="J5343" s="202"/>
      <c r="K5343" s="202"/>
      <c r="L5343" s="202"/>
      <c r="M5343" s="202"/>
      <c r="N5343" s="202"/>
      <c r="O5343" s="201"/>
      <c r="P5343" s="159"/>
      <c r="Q5343" s="206"/>
      <c r="R5343" s="50"/>
      <c r="S5343" s="51"/>
      <c r="T5343" s="51"/>
      <c r="U5343" s="52"/>
      <c r="V5343" s="52"/>
      <c r="W5343" s="52"/>
      <c r="X5343" s="53"/>
      <c r="Y5343" s="52"/>
      <c r="Z5343" s="54"/>
      <c r="AA5343" s="22"/>
      <c r="AB5343" s="22"/>
      <c r="AC5343" s="22"/>
      <c r="AD5343" s="22"/>
      <c r="AE5343" s="22"/>
      <c r="AF5343" s="22"/>
      <c r="AG5343" s="22"/>
    </row>
    <row r="5344" spans="1:33" s="11" customFormat="1" ht="26.1" customHeight="1">
      <c r="A5344" s="45" t="str">
        <f>IF(AND($H5344&gt;=مغادرين!$C$4,$H5344&lt;=مغادرين!$H$4,مغادرين!$B$1=IF(مغادرين!$B$1="","",$I5344),مغادرين!$B$2=IF(مغادرين!$B$2="","",$K5344),مغادرين!$B$3=IF(مغادرين!$B$3="","",$Q5344),مغادرين!$B$4=IF(مغادرين!$B$4="","",$R5344)),MAX($A$4:$A5343)+1,"")</f>
        <v/>
      </c>
      <c r="B5344" s="45" t="str">
        <f t="shared" si="166"/>
        <v/>
      </c>
      <c r="C5344" s="45" t="str">
        <f>IF($A5344="","",RANK($B5344,$B$5:$B$9000,1)+COUNTIF($B$4:$B5343,$B5344))</f>
        <v/>
      </c>
      <c r="D5344" s="46" t="str">
        <f>IF(AND($O5344&gt;=قادمين!$C$4,$O5344&lt;=قادمين!$H$4,قادمين!$B$1=IF(قادمين!$B$1="","",$I5344),قادمين!$B$2=IF(قادمين!$B$2="","",$K5344),قادمين!$B$3=IF(قادمين!$B$3="","",$Q5344),قادمين!$B$4=IF(قادمين!$B$4="","",$R5344)),MAX($D$4:$D5343)+1,"")</f>
        <v/>
      </c>
      <c r="E5344" s="46" t="str">
        <f t="shared" si="167"/>
        <v/>
      </c>
      <c r="F5344" s="46" t="str">
        <f>IF($D5344="","",RANK($E5344,$E$5:$E$9000,1)+COUNTIF($E$4:$E5343,$E5344))</f>
        <v/>
      </c>
      <c r="G5344" s="63" t="str">
        <f>IF(H5344="","",COUNTA($H$5:H5344))</f>
        <v/>
      </c>
      <c r="H5344" s="187"/>
      <c r="I5344" s="203"/>
      <c r="J5344" s="202"/>
      <c r="K5344" s="202"/>
      <c r="L5344" s="202"/>
      <c r="M5344" s="202"/>
      <c r="N5344" s="202"/>
      <c r="O5344" s="201"/>
      <c r="P5344" s="159"/>
      <c r="Q5344" s="206"/>
      <c r="R5344" s="50"/>
      <c r="S5344" s="51"/>
      <c r="T5344" s="51"/>
      <c r="U5344" s="52"/>
      <c r="V5344" s="52"/>
      <c r="W5344" s="52"/>
      <c r="X5344" s="53"/>
      <c r="Y5344" s="52"/>
      <c r="Z5344" s="54"/>
      <c r="AA5344" s="22"/>
      <c r="AB5344" s="22"/>
      <c r="AC5344" s="22"/>
      <c r="AD5344" s="22"/>
      <c r="AE5344" s="22"/>
      <c r="AF5344" s="22"/>
      <c r="AG5344" s="22"/>
    </row>
    <row r="5345" spans="1:33" s="11" customFormat="1" ht="26.1" customHeight="1">
      <c r="A5345" s="45" t="str">
        <f>IF(AND($H5345&gt;=مغادرين!$C$4,$H5345&lt;=مغادرين!$H$4,مغادرين!$B$1=IF(مغادرين!$B$1="","",$I5345),مغادرين!$B$2=IF(مغادرين!$B$2="","",$K5345),مغادرين!$B$3=IF(مغادرين!$B$3="","",$Q5345),مغادرين!$B$4=IF(مغادرين!$B$4="","",$R5345)),MAX($A$4:$A5344)+1,"")</f>
        <v/>
      </c>
      <c r="B5345" s="45" t="str">
        <f t="shared" si="166"/>
        <v/>
      </c>
      <c r="C5345" s="45" t="str">
        <f>IF($A5345="","",RANK($B5345,$B$5:$B$9000,1)+COUNTIF($B$4:$B5344,$B5345))</f>
        <v/>
      </c>
      <c r="D5345" s="46" t="str">
        <f>IF(AND($O5345&gt;=قادمين!$C$4,$O5345&lt;=قادمين!$H$4,قادمين!$B$1=IF(قادمين!$B$1="","",$I5345),قادمين!$B$2=IF(قادمين!$B$2="","",$K5345),قادمين!$B$3=IF(قادمين!$B$3="","",$Q5345),قادمين!$B$4=IF(قادمين!$B$4="","",$R5345)),MAX($D$4:$D5344)+1,"")</f>
        <v/>
      </c>
      <c r="E5345" s="46" t="str">
        <f t="shared" si="167"/>
        <v/>
      </c>
      <c r="F5345" s="46" t="str">
        <f>IF($D5345="","",RANK($E5345,$E$5:$E$9000,1)+COUNTIF($E$4:$E5344,$E5345))</f>
        <v/>
      </c>
      <c r="G5345" s="63" t="str">
        <f>IF(H5345="","",COUNTA($H$5:H5345))</f>
        <v/>
      </c>
      <c r="H5345" s="187"/>
      <c r="I5345" s="203"/>
      <c r="J5345" s="202"/>
      <c r="K5345" s="202"/>
      <c r="L5345" s="202"/>
      <c r="M5345" s="202"/>
      <c r="N5345" s="202"/>
      <c r="O5345" s="201"/>
      <c r="P5345" s="159"/>
      <c r="Q5345" s="206"/>
      <c r="R5345" s="50"/>
      <c r="S5345" s="51"/>
      <c r="T5345" s="51"/>
      <c r="U5345" s="52"/>
      <c r="V5345" s="52"/>
      <c r="W5345" s="52"/>
      <c r="X5345" s="53"/>
      <c r="Y5345" s="52"/>
      <c r="Z5345" s="54"/>
      <c r="AA5345" s="22"/>
      <c r="AB5345" s="22"/>
      <c r="AC5345" s="22"/>
      <c r="AD5345" s="22"/>
      <c r="AE5345" s="22"/>
      <c r="AF5345" s="22"/>
      <c r="AG5345" s="22"/>
    </row>
    <row r="5346" spans="1:33" s="11" customFormat="1" ht="26.1" customHeight="1">
      <c r="A5346" s="45" t="str">
        <f>IF(AND($H5346&gt;=مغادرين!$C$4,$H5346&lt;=مغادرين!$H$4,مغادرين!$B$1=IF(مغادرين!$B$1="","",$I5346),مغادرين!$B$2=IF(مغادرين!$B$2="","",$K5346),مغادرين!$B$3=IF(مغادرين!$B$3="","",$Q5346),مغادرين!$B$4=IF(مغادرين!$B$4="","",$R5346)),MAX($A$4:$A5345)+1,"")</f>
        <v/>
      </c>
      <c r="B5346" s="45" t="str">
        <f t="shared" si="166"/>
        <v/>
      </c>
      <c r="C5346" s="45" t="str">
        <f>IF($A5346="","",RANK($B5346,$B$5:$B$9000,1)+COUNTIF($B$4:$B5345,$B5346))</f>
        <v/>
      </c>
      <c r="D5346" s="46" t="str">
        <f>IF(AND($O5346&gt;=قادمين!$C$4,$O5346&lt;=قادمين!$H$4,قادمين!$B$1=IF(قادمين!$B$1="","",$I5346),قادمين!$B$2=IF(قادمين!$B$2="","",$K5346),قادمين!$B$3=IF(قادمين!$B$3="","",$Q5346),قادمين!$B$4=IF(قادمين!$B$4="","",$R5346)),MAX($D$4:$D5345)+1,"")</f>
        <v/>
      </c>
      <c r="E5346" s="46" t="str">
        <f t="shared" si="167"/>
        <v/>
      </c>
      <c r="F5346" s="46" t="str">
        <f>IF($D5346="","",RANK($E5346,$E$5:$E$9000,1)+COUNTIF($E$4:$E5345,$E5346))</f>
        <v/>
      </c>
      <c r="G5346" s="63" t="str">
        <f>IF(H5346="","",COUNTA($H$5:H5346))</f>
        <v/>
      </c>
      <c r="H5346" s="187"/>
      <c r="I5346" s="203"/>
      <c r="J5346" s="202"/>
      <c r="K5346" s="202"/>
      <c r="L5346" s="202"/>
      <c r="M5346" s="202"/>
      <c r="N5346" s="202"/>
      <c r="O5346" s="201"/>
      <c r="P5346" s="159"/>
      <c r="Q5346" s="206"/>
      <c r="R5346" s="50"/>
      <c r="S5346" s="51"/>
      <c r="T5346" s="51"/>
      <c r="U5346" s="52"/>
      <c r="V5346" s="52"/>
      <c r="W5346" s="52"/>
      <c r="X5346" s="53"/>
      <c r="Y5346" s="52"/>
      <c r="Z5346" s="54"/>
      <c r="AA5346" s="22"/>
      <c r="AB5346" s="22"/>
      <c r="AC5346" s="22"/>
      <c r="AD5346" s="22"/>
      <c r="AE5346" s="22"/>
      <c r="AF5346" s="22"/>
      <c r="AG5346" s="22"/>
    </row>
    <row r="5347" spans="1:33" s="11" customFormat="1" ht="26.1" customHeight="1">
      <c r="A5347" s="45" t="str">
        <f>IF(AND($H5347&gt;=مغادرين!$C$4,$H5347&lt;=مغادرين!$H$4,مغادرين!$B$1=IF(مغادرين!$B$1="","",$I5347),مغادرين!$B$2=IF(مغادرين!$B$2="","",$K5347),مغادرين!$B$3=IF(مغادرين!$B$3="","",$Q5347),مغادرين!$B$4=IF(مغادرين!$B$4="","",$R5347)),MAX($A$4:$A5346)+1,"")</f>
        <v/>
      </c>
      <c r="B5347" s="45" t="str">
        <f t="shared" si="166"/>
        <v/>
      </c>
      <c r="C5347" s="45" t="str">
        <f>IF($A5347="","",RANK($B5347,$B$5:$B$9000,1)+COUNTIF($B$4:$B5346,$B5347))</f>
        <v/>
      </c>
      <c r="D5347" s="46" t="str">
        <f>IF(AND($O5347&gt;=قادمين!$C$4,$O5347&lt;=قادمين!$H$4,قادمين!$B$1=IF(قادمين!$B$1="","",$I5347),قادمين!$B$2=IF(قادمين!$B$2="","",$K5347),قادمين!$B$3=IF(قادمين!$B$3="","",$Q5347),قادمين!$B$4=IF(قادمين!$B$4="","",$R5347)),MAX($D$4:$D5346)+1,"")</f>
        <v/>
      </c>
      <c r="E5347" s="46" t="str">
        <f t="shared" si="167"/>
        <v/>
      </c>
      <c r="F5347" s="46" t="str">
        <f>IF($D5347="","",RANK($E5347,$E$5:$E$9000,1)+COUNTIF($E$4:$E5346,$E5347))</f>
        <v/>
      </c>
      <c r="G5347" s="63" t="str">
        <f>IF(H5347="","",COUNTA($H$5:H5347))</f>
        <v/>
      </c>
      <c r="H5347" s="187"/>
      <c r="I5347" s="203"/>
      <c r="J5347" s="202"/>
      <c r="K5347" s="202"/>
      <c r="L5347" s="202"/>
      <c r="M5347" s="202"/>
      <c r="N5347" s="202"/>
      <c r="O5347" s="201"/>
      <c r="P5347" s="159"/>
      <c r="Q5347" s="206"/>
      <c r="R5347" s="50"/>
      <c r="S5347" s="51"/>
      <c r="T5347" s="51"/>
      <c r="U5347" s="52"/>
      <c r="V5347" s="52"/>
      <c r="W5347" s="52"/>
      <c r="X5347" s="53"/>
      <c r="Y5347" s="52"/>
      <c r="Z5347" s="54"/>
      <c r="AA5347" s="22"/>
      <c r="AB5347" s="22"/>
      <c r="AC5347" s="22"/>
      <c r="AD5347" s="22"/>
      <c r="AE5347" s="22"/>
      <c r="AF5347" s="22"/>
      <c r="AG5347" s="22"/>
    </row>
    <row r="5348" spans="1:33" s="11" customFormat="1" ht="26.1" customHeight="1">
      <c r="A5348" s="45" t="str">
        <f>IF(AND($H5348&gt;=مغادرين!$C$4,$H5348&lt;=مغادرين!$H$4,مغادرين!$B$1=IF(مغادرين!$B$1="","",$I5348),مغادرين!$B$2=IF(مغادرين!$B$2="","",$K5348),مغادرين!$B$3=IF(مغادرين!$B$3="","",$Q5348),مغادرين!$B$4=IF(مغادرين!$B$4="","",$R5348)),MAX($A$4:$A5347)+1,"")</f>
        <v/>
      </c>
      <c r="B5348" s="45" t="str">
        <f t="shared" si="166"/>
        <v/>
      </c>
      <c r="C5348" s="45" t="str">
        <f>IF($A5348="","",RANK($B5348,$B$5:$B$9000,1)+COUNTIF($B$4:$B5347,$B5348))</f>
        <v/>
      </c>
      <c r="D5348" s="46" t="str">
        <f>IF(AND($O5348&gt;=قادمين!$C$4,$O5348&lt;=قادمين!$H$4,قادمين!$B$1=IF(قادمين!$B$1="","",$I5348),قادمين!$B$2=IF(قادمين!$B$2="","",$K5348),قادمين!$B$3=IF(قادمين!$B$3="","",$Q5348),قادمين!$B$4=IF(قادمين!$B$4="","",$R5348)),MAX($D$4:$D5347)+1,"")</f>
        <v/>
      </c>
      <c r="E5348" s="46" t="str">
        <f t="shared" si="167"/>
        <v/>
      </c>
      <c r="F5348" s="46" t="str">
        <f>IF($D5348="","",RANK($E5348,$E$5:$E$9000,1)+COUNTIF($E$4:$E5347,$E5348))</f>
        <v/>
      </c>
      <c r="G5348" s="63" t="str">
        <f>IF(H5348="","",COUNTA($H$5:H5348))</f>
        <v/>
      </c>
      <c r="H5348" s="187"/>
      <c r="I5348" s="203"/>
      <c r="J5348" s="202"/>
      <c r="K5348" s="202"/>
      <c r="L5348" s="202"/>
      <c r="M5348" s="202"/>
      <c r="N5348" s="202"/>
      <c r="O5348" s="201"/>
      <c r="P5348" s="159"/>
      <c r="Q5348" s="206"/>
      <c r="R5348" s="50"/>
      <c r="S5348" s="51"/>
      <c r="T5348" s="51"/>
      <c r="U5348" s="52"/>
      <c r="V5348" s="52"/>
      <c r="W5348" s="52"/>
      <c r="X5348" s="53"/>
      <c r="Y5348" s="52"/>
      <c r="Z5348" s="54"/>
      <c r="AA5348" s="22"/>
      <c r="AB5348" s="22"/>
      <c r="AC5348" s="22"/>
      <c r="AD5348" s="22"/>
      <c r="AE5348" s="22"/>
      <c r="AF5348" s="22"/>
      <c r="AG5348" s="22"/>
    </row>
    <row r="5349" spans="1:33" s="11" customFormat="1" ht="26.1" customHeight="1">
      <c r="A5349" s="45" t="str">
        <f>IF(AND($H5349&gt;=مغادرين!$C$4,$H5349&lt;=مغادرين!$H$4,مغادرين!$B$1=IF(مغادرين!$B$1="","",$I5349),مغادرين!$B$2=IF(مغادرين!$B$2="","",$K5349),مغادرين!$B$3=IF(مغادرين!$B$3="","",$Q5349),مغادرين!$B$4=IF(مغادرين!$B$4="","",$R5349)),MAX($A$4:$A5348)+1,"")</f>
        <v/>
      </c>
      <c r="B5349" s="45" t="str">
        <f t="shared" si="166"/>
        <v/>
      </c>
      <c r="C5349" s="45" t="str">
        <f>IF($A5349="","",RANK($B5349,$B$5:$B$9000,1)+COUNTIF($B$4:$B5348,$B5349))</f>
        <v/>
      </c>
      <c r="D5349" s="46" t="str">
        <f>IF(AND($O5349&gt;=قادمين!$C$4,$O5349&lt;=قادمين!$H$4,قادمين!$B$1=IF(قادمين!$B$1="","",$I5349),قادمين!$B$2=IF(قادمين!$B$2="","",$K5349),قادمين!$B$3=IF(قادمين!$B$3="","",$Q5349),قادمين!$B$4=IF(قادمين!$B$4="","",$R5349)),MAX($D$4:$D5348)+1,"")</f>
        <v/>
      </c>
      <c r="E5349" s="46" t="str">
        <f t="shared" si="167"/>
        <v/>
      </c>
      <c r="F5349" s="46" t="str">
        <f>IF($D5349="","",RANK($E5349,$E$5:$E$9000,1)+COUNTIF($E$4:$E5348,$E5349))</f>
        <v/>
      </c>
      <c r="G5349" s="63" t="str">
        <f>IF(H5349="","",COUNTA($H$5:H5349))</f>
        <v/>
      </c>
      <c r="H5349" s="187"/>
      <c r="I5349" s="203"/>
      <c r="J5349" s="202"/>
      <c r="K5349" s="202"/>
      <c r="L5349" s="202"/>
      <c r="M5349" s="202"/>
      <c r="N5349" s="202"/>
      <c r="O5349" s="201"/>
      <c r="P5349" s="159"/>
      <c r="Q5349" s="206"/>
      <c r="R5349" s="50"/>
      <c r="S5349" s="51"/>
      <c r="T5349" s="51"/>
      <c r="U5349" s="52"/>
      <c r="V5349" s="52"/>
      <c r="W5349" s="52"/>
      <c r="X5349" s="53"/>
      <c r="Y5349" s="52"/>
      <c r="Z5349" s="54"/>
      <c r="AA5349" s="22"/>
      <c r="AB5349" s="22"/>
      <c r="AC5349" s="22"/>
      <c r="AD5349" s="22"/>
      <c r="AE5349" s="22"/>
      <c r="AF5349" s="22"/>
      <c r="AG5349" s="22"/>
    </row>
    <row r="5350" spans="1:33" s="11" customFormat="1" ht="26.1" customHeight="1">
      <c r="A5350" s="45" t="str">
        <f>IF(AND($H5350&gt;=مغادرين!$C$4,$H5350&lt;=مغادرين!$H$4,مغادرين!$B$1=IF(مغادرين!$B$1="","",$I5350),مغادرين!$B$2=IF(مغادرين!$B$2="","",$K5350),مغادرين!$B$3=IF(مغادرين!$B$3="","",$Q5350),مغادرين!$B$4=IF(مغادرين!$B$4="","",$R5350)),MAX($A$4:$A5349)+1,"")</f>
        <v/>
      </c>
      <c r="B5350" s="45" t="str">
        <f t="shared" si="166"/>
        <v/>
      </c>
      <c r="C5350" s="45" t="str">
        <f>IF($A5350="","",RANK($B5350,$B$5:$B$9000,1)+COUNTIF($B$4:$B5349,$B5350))</f>
        <v/>
      </c>
      <c r="D5350" s="46" t="str">
        <f>IF(AND($O5350&gt;=قادمين!$C$4,$O5350&lt;=قادمين!$H$4,قادمين!$B$1=IF(قادمين!$B$1="","",$I5350),قادمين!$B$2=IF(قادمين!$B$2="","",$K5350),قادمين!$B$3=IF(قادمين!$B$3="","",$Q5350),قادمين!$B$4=IF(قادمين!$B$4="","",$R5350)),MAX($D$4:$D5349)+1,"")</f>
        <v/>
      </c>
      <c r="E5350" s="46" t="str">
        <f t="shared" si="167"/>
        <v/>
      </c>
      <c r="F5350" s="46" t="str">
        <f>IF($D5350="","",RANK($E5350,$E$5:$E$9000,1)+COUNTIF($E$4:$E5349,$E5350))</f>
        <v/>
      </c>
      <c r="G5350" s="63" t="str">
        <f>IF(H5350="","",COUNTA($H$5:H5350))</f>
        <v/>
      </c>
      <c r="H5350" s="187"/>
      <c r="I5350" s="203"/>
      <c r="J5350" s="202"/>
      <c r="K5350" s="202"/>
      <c r="L5350" s="202"/>
      <c r="M5350" s="202"/>
      <c r="N5350" s="202"/>
      <c r="O5350" s="201"/>
      <c r="P5350" s="159"/>
      <c r="Q5350" s="206"/>
      <c r="R5350" s="50"/>
      <c r="S5350" s="51"/>
      <c r="T5350" s="51"/>
      <c r="U5350" s="52"/>
      <c r="V5350" s="52"/>
      <c r="W5350" s="52"/>
      <c r="X5350" s="53"/>
      <c r="Y5350" s="52"/>
      <c r="Z5350" s="54"/>
      <c r="AA5350" s="22"/>
      <c r="AB5350" s="22"/>
      <c r="AC5350" s="22"/>
      <c r="AD5350" s="22"/>
      <c r="AE5350" s="22"/>
      <c r="AF5350" s="22"/>
      <c r="AG5350" s="22"/>
    </row>
    <row r="5351" spans="1:33" s="11" customFormat="1" ht="26.1" customHeight="1">
      <c r="A5351" s="45" t="str">
        <f>IF(AND($H5351&gt;=مغادرين!$C$4,$H5351&lt;=مغادرين!$H$4,مغادرين!$B$1=IF(مغادرين!$B$1="","",$I5351),مغادرين!$B$2=IF(مغادرين!$B$2="","",$K5351),مغادرين!$B$3=IF(مغادرين!$B$3="","",$Q5351),مغادرين!$B$4=IF(مغادرين!$B$4="","",$R5351)),MAX($A$4:$A5350)+1,"")</f>
        <v/>
      </c>
      <c r="B5351" s="45" t="str">
        <f t="shared" si="166"/>
        <v/>
      </c>
      <c r="C5351" s="45" t="str">
        <f>IF($A5351="","",RANK($B5351,$B$5:$B$9000,1)+COUNTIF($B$4:$B5350,$B5351))</f>
        <v/>
      </c>
      <c r="D5351" s="46" t="str">
        <f>IF(AND($O5351&gt;=قادمين!$C$4,$O5351&lt;=قادمين!$H$4,قادمين!$B$1=IF(قادمين!$B$1="","",$I5351),قادمين!$B$2=IF(قادمين!$B$2="","",$K5351),قادمين!$B$3=IF(قادمين!$B$3="","",$Q5351),قادمين!$B$4=IF(قادمين!$B$4="","",$R5351)),MAX($D$4:$D5350)+1,"")</f>
        <v/>
      </c>
      <c r="E5351" s="46" t="str">
        <f t="shared" si="167"/>
        <v/>
      </c>
      <c r="F5351" s="46" t="str">
        <f>IF($D5351="","",RANK($E5351,$E$5:$E$9000,1)+COUNTIF($E$4:$E5350,$E5351))</f>
        <v/>
      </c>
      <c r="G5351" s="63" t="str">
        <f>IF(H5351="","",COUNTA($H$5:H5351))</f>
        <v/>
      </c>
      <c r="H5351" s="187"/>
      <c r="I5351" s="203"/>
      <c r="J5351" s="202"/>
      <c r="K5351" s="202"/>
      <c r="L5351" s="202"/>
      <c r="M5351" s="202"/>
      <c r="N5351" s="202"/>
      <c r="O5351" s="201"/>
      <c r="P5351" s="159"/>
      <c r="Q5351" s="206"/>
      <c r="R5351" s="50"/>
      <c r="S5351" s="51"/>
      <c r="T5351" s="51"/>
      <c r="U5351" s="52"/>
      <c r="V5351" s="52"/>
      <c r="W5351" s="52"/>
      <c r="X5351" s="53"/>
      <c r="Y5351" s="52"/>
      <c r="Z5351" s="54"/>
      <c r="AA5351" s="22"/>
      <c r="AB5351" s="22"/>
      <c r="AC5351" s="22"/>
      <c r="AD5351" s="22"/>
      <c r="AE5351" s="22"/>
      <c r="AF5351" s="22"/>
      <c r="AG5351" s="22"/>
    </row>
    <row r="5352" spans="1:33" s="11" customFormat="1" ht="26.1" customHeight="1">
      <c r="A5352" s="45" t="str">
        <f>IF(AND($H5352&gt;=مغادرين!$C$4,$H5352&lt;=مغادرين!$H$4,مغادرين!$B$1=IF(مغادرين!$B$1="","",$I5352),مغادرين!$B$2=IF(مغادرين!$B$2="","",$K5352),مغادرين!$B$3=IF(مغادرين!$B$3="","",$Q5352),مغادرين!$B$4=IF(مغادرين!$B$4="","",$R5352)),MAX($A$4:$A5351)+1,"")</f>
        <v/>
      </c>
      <c r="B5352" s="45" t="str">
        <f t="shared" si="166"/>
        <v/>
      </c>
      <c r="C5352" s="45" t="str">
        <f>IF($A5352="","",RANK($B5352,$B$5:$B$9000,1)+COUNTIF($B$4:$B5351,$B5352))</f>
        <v/>
      </c>
      <c r="D5352" s="46" t="str">
        <f>IF(AND($O5352&gt;=قادمين!$C$4,$O5352&lt;=قادمين!$H$4,قادمين!$B$1=IF(قادمين!$B$1="","",$I5352),قادمين!$B$2=IF(قادمين!$B$2="","",$K5352),قادمين!$B$3=IF(قادمين!$B$3="","",$Q5352),قادمين!$B$4=IF(قادمين!$B$4="","",$R5352)),MAX($D$4:$D5351)+1,"")</f>
        <v/>
      </c>
      <c r="E5352" s="46" t="str">
        <f t="shared" si="167"/>
        <v/>
      </c>
      <c r="F5352" s="46" t="str">
        <f>IF($D5352="","",RANK($E5352,$E$5:$E$9000,1)+COUNTIF($E$4:$E5351,$E5352))</f>
        <v/>
      </c>
      <c r="G5352" s="63" t="str">
        <f>IF(H5352="","",COUNTA($H$5:H5352))</f>
        <v/>
      </c>
      <c r="H5352" s="187"/>
      <c r="I5352" s="203"/>
      <c r="J5352" s="202"/>
      <c r="K5352" s="202"/>
      <c r="L5352" s="202"/>
      <c r="M5352" s="202"/>
      <c r="N5352" s="202"/>
      <c r="O5352" s="201"/>
      <c r="P5352" s="159"/>
      <c r="Q5352" s="206"/>
      <c r="R5352" s="50"/>
      <c r="S5352" s="51"/>
      <c r="T5352" s="51"/>
      <c r="U5352" s="52"/>
      <c r="V5352" s="52"/>
      <c r="W5352" s="52"/>
      <c r="X5352" s="53"/>
      <c r="Y5352" s="52"/>
      <c r="Z5352" s="54"/>
      <c r="AA5352" s="22"/>
      <c r="AB5352" s="22"/>
      <c r="AC5352" s="22"/>
      <c r="AD5352" s="22"/>
      <c r="AE5352" s="22"/>
      <c r="AF5352" s="22"/>
      <c r="AG5352" s="22"/>
    </row>
    <row r="5353" spans="1:33" s="11" customFormat="1" ht="26.1" customHeight="1">
      <c r="A5353" s="45" t="str">
        <f>IF(AND($H5353&gt;=مغادرين!$C$4,$H5353&lt;=مغادرين!$H$4,مغادرين!$B$1=IF(مغادرين!$B$1="","",$I5353),مغادرين!$B$2=IF(مغادرين!$B$2="","",$K5353),مغادرين!$B$3=IF(مغادرين!$B$3="","",$Q5353),مغادرين!$B$4=IF(مغادرين!$B$4="","",$R5353)),MAX($A$4:$A5352)+1,"")</f>
        <v/>
      </c>
      <c r="B5353" s="45" t="str">
        <f t="shared" si="166"/>
        <v/>
      </c>
      <c r="C5353" s="45" t="str">
        <f>IF($A5353="","",RANK($B5353,$B$5:$B$9000,1)+COUNTIF($B$4:$B5352,$B5353))</f>
        <v/>
      </c>
      <c r="D5353" s="46" t="str">
        <f>IF(AND($O5353&gt;=قادمين!$C$4,$O5353&lt;=قادمين!$H$4,قادمين!$B$1=IF(قادمين!$B$1="","",$I5353),قادمين!$B$2=IF(قادمين!$B$2="","",$K5353),قادمين!$B$3=IF(قادمين!$B$3="","",$Q5353),قادمين!$B$4=IF(قادمين!$B$4="","",$R5353)),MAX($D$4:$D5352)+1,"")</f>
        <v/>
      </c>
      <c r="E5353" s="46" t="str">
        <f t="shared" si="167"/>
        <v/>
      </c>
      <c r="F5353" s="46" t="str">
        <f>IF($D5353="","",RANK($E5353,$E$5:$E$9000,1)+COUNTIF($E$4:$E5352,$E5353))</f>
        <v/>
      </c>
      <c r="G5353" s="63" t="str">
        <f>IF(H5353="","",COUNTA($H$5:H5353))</f>
        <v/>
      </c>
      <c r="H5353" s="187"/>
      <c r="I5353" s="203"/>
      <c r="J5353" s="202"/>
      <c r="K5353" s="202"/>
      <c r="L5353" s="202"/>
      <c r="M5353" s="202"/>
      <c r="N5353" s="202"/>
      <c r="O5353" s="201"/>
      <c r="P5353" s="159"/>
      <c r="Q5353" s="206"/>
      <c r="R5353" s="50"/>
      <c r="S5353" s="51"/>
      <c r="T5353" s="51"/>
      <c r="U5353" s="52"/>
      <c r="V5353" s="52"/>
      <c r="W5353" s="52"/>
      <c r="X5353" s="53"/>
      <c r="Y5353" s="52"/>
      <c r="Z5353" s="54"/>
      <c r="AA5353" s="22"/>
      <c r="AB5353" s="22"/>
      <c r="AC5353" s="22"/>
      <c r="AD5353" s="22"/>
      <c r="AE5353" s="22"/>
      <c r="AF5353" s="22"/>
      <c r="AG5353" s="22"/>
    </row>
    <row r="5354" spans="1:33" s="11" customFormat="1" ht="26.1" customHeight="1">
      <c r="A5354" s="45" t="str">
        <f>IF(AND($H5354&gt;=مغادرين!$C$4,$H5354&lt;=مغادرين!$H$4,مغادرين!$B$1=IF(مغادرين!$B$1="","",$I5354),مغادرين!$B$2=IF(مغادرين!$B$2="","",$K5354),مغادرين!$B$3=IF(مغادرين!$B$3="","",$Q5354),مغادرين!$B$4=IF(مغادرين!$B$4="","",$R5354)),MAX($A$4:$A5353)+1,"")</f>
        <v/>
      </c>
      <c r="B5354" s="45" t="str">
        <f t="shared" si="166"/>
        <v/>
      </c>
      <c r="C5354" s="45" t="str">
        <f>IF($A5354="","",RANK($B5354,$B$5:$B$9000,1)+COUNTIF($B$4:$B5353,$B5354))</f>
        <v/>
      </c>
      <c r="D5354" s="46" t="str">
        <f>IF(AND($O5354&gt;=قادمين!$C$4,$O5354&lt;=قادمين!$H$4,قادمين!$B$1=IF(قادمين!$B$1="","",$I5354),قادمين!$B$2=IF(قادمين!$B$2="","",$K5354),قادمين!$B$3=IF(قادمين!$B$3="","",$Q5354),قادمين!$B$4=IF(قادمين!$B$4="","",$R5354)),MAX($D$4:$D5353)+1,"")</f>
        <v/>
      </c>
      <c r="E5354" s="46" t="str">
        <f t="shared" si="167"/>
        <v/>
      </c>
      <c r="F5354" s="46" t="str">
        <f>IF($D5354="","",RANK($E5354,$E$5:$E$9000,1)+COUNTIF($E$4:$E5353,$E5354))</f>
        <v/>
      </c>
      <c r="G5354" s="63" t="str">
        <f>IF(H5354="","",COUNTA($H$5:H5354))</f>
        <v/>
      </c>
      <c r="H5354" s="187"/>
      <c r="I5354" s="203"/>
      <c r="J5354" s="202"/>
      <c r="K5354" s="202"/>
      <c r="L5354" s="202"/>
      <c r="M5354" s="202"/>
      <c r="N5354" s="202"/>
      <c r="O5354" s="201"/>
      <c r="P5354" s="159"/>
      <c r="Q5354" s="206"/>
      <c r="R5354" s="50"/>
      <c r="S5354" s="51"/>
      <c r="T5354" s="51"/>
      <c r="U5354" s="52"/>
      <c r="V5354" s="52"/>
      <c r="W5354" s="52"/>
      <c r="X5354" s="53"/>
      <c r="Y5354" s="52"/>
      <c r="Z5354" s="54"/>
      <c r="AA5354" s="22"/>
      <c r="AB5354" s="22"/>
      <c r="AC5354" s="22"/>
      <c r="AD5354" s="22"/>
      <c r="AE5354" s="22"/>
      <c r="AF5354" s="22"/>
      <c r="AG5354" s="22"/>
    </row>
    <row r="5355" spans="1:33" s="11" customFormat="1" ht="26.1" customHeight="1">
      <c r="A5355" s="45" t="str">
        <f>IF(AND($H5355&gt;=مغادرين!$C$4,$H5355&lt;=مغادرين!$H$4,مغادرين!$B$1=IF(مغادرين!$B$1="","",$I5355),مغادرين!$B$2=IF(مغادرين!$B$2="","",$K5355),مغادرين!$B$3=IF(مغادرين!$B$3="","",$Q5355),مغادرين!$B$4=IF(مغادرين!$B$4="","",$R5355)),MAX($A$4:$A5354)+1,"")</f>
        <v/>
      </c>
      <c r="B5355" s="45" t="str">
        <f t="shared" si="166"/>
        <v/>
      </c>
      <c r="C5355" s="45" t="str">
        <f>IF($A5355="","",RANK($B5355,$B$5:$B$9000,1)+COUNTIF($B$4:$B5354,$B5355))</f>
        <v/>
      </c>
      <c r="D5355" s="46" t="str">
        <f>IF(AND($O5355&gt;=قادمين!$C$4,$O5355&lt;=قادمين!$H$4,قادمين!$B$1=IF(قادمين!$B$1="","",$I5355),قادمين!$B$2=IF(قادمين!$B$2="","",$K5355),قادمين!$B$3=IF(قادمين!$B$3="","",$Q5355),قادمين!$B$4=IF(قادمين!$B$4="","",$R5355)),MAX($D$4:$D5354)+1,"")</f>
        <v/>
      </c>
      <c r="E5355" s="46" t="str">
        <f t="shared" si="167"/>
        <v/>
      </c>
      <c r="F5355" s="46" t="str">
        <f>IF($D5355="","",RANK($E5355,$E$5:$E$9000,1)+COUNTIF($E$4:$E5354,$E5355))</f>
        <v/>
      </c>
      <c r="G5355" s="63" t="str">
        <f>IF(H5355="","",COUNTA($H$5:H5355))</f>
        <v/>
      </c>
      <c r="H5355" s="187"/>
      <c r="I5355" s="203"/>
      <c r="J5355" s="202"/>
      <c r="K5355" s="202"/>
      <c r="L5355" s="202"/>
      <c r="M5355" s="202"/>
      <c r="N5355" s="202"/>
      <c r="O5355" s="201"/>
      <c r="P5355" s="159"/>
      <c r="Q5355" s="206"/>
      <c r="R5355" s="50"/>
      <c r="S5355" s="51"/>
      <c r="T5355" s="51"/>
      <c r="U5355" s="52"/>
      <c r="V5355" s="52"/>
      <c r="W5355" s="52"/>
      <c r="X5355" s="53"/>
      <c r="Y5355" s="52"/>
      <c r="Z5355" s="54"/>
      <c r="AA5355" s="22"/>
      <c r="AB5355" s="22"/>
      <c r="AC5355" s="22"/>
      <c r="AD5355" s="22"/>
      <c r="AE5355" s="22"/>
      <c r="AF5355" s="22"/>
      <c r="AG5355" s="22"/>
    </row>
    <row r="5356" spans="1:33" s="11" customFormat="1" ht="26.1" customHeight="1">
      <c r="A5356" s="45" t="str">
        <f>IF(AND($H5356&gt;=مغادرين!$C$4,$H5356&lt;=مغادرين!$H$4,مغادرين!$B$1=IF(مغادرين!$B$1="","",$I5356),مغادرين!$B$2=IF(مغادرين!$B$2="","",$K5356),مغادرين!$B$3=IF(مغادرين!$B$3="","",$Q5356),مغادرين!$B$4=IF(مغادرين!$B$4="","",$R5356)),MAX($A$4:$A5355)+1,"")</f>
        <v/>
      </c>
      <c r="B5356" s="45" t="str">
        <f t="shared" si="166"/>
        <v/>
      </c>
      <c r="C5356" s="45" t="str">
        <f>IF($A5356="","",RANK($B5356,$B$5:$B$9000,1)+COUNTIF($B$4:$B5355,$B5356))</f>
        <v/>
      </c>
      <c r="D5356" s="46" t="str">
        <f>IF(AND($O5356&gt;=قادمين!$C$4,$O5356&lt;=قادمين!$H$4,قادمين!$B$1=IF(قادمين!$B$1="","",$I5356),قادمين!$B$2=IF(قادمين!$B$2="","",$K5356),قادمين!$B$3=IF(قادمين!$B$3="","",$Q5356),قادمين!$B$4=IF(قادمين!$B$4="","",$R5356)),MAX($D$4:$D5355)+1,"")</f>
        <v/>
      </c>
      <c r="E5356" s="46" t="str">
        <f t="shared" si="167"/>
        <v/>
      </c>
      <c r="F5356" s="46" t="str">
        <f>IF($D5356="","",RANK($E5356,$E$5:$E$9000,1)+COUNTIF($E$4:$E5355,$E5356))</f>
        <v/>
      </c>
      <c r="G5356" s="63" t="str">
        <f>IF(H5356="","",COUNTA($H$5:H5356))</f>
        <v/>
      </c>
      <c r="H5356" s="187"/>
      <c r="I5356" s="203"/>
      <c r="J5356" s="202"/>
      <c r="K5356" s="202"/>
      <c r="L5356" s="202"/>
      <c r="M5356" s="202"/>
      <c r="N5356" s="202"/>
      <c r="O5356" s="201"/>
      <c r="P5356" s="159"/>
      <c r="Q5356" s="206"/>
      <c r="R5356" s="50"/>
      <c r="S5356" s="51"/>
      <c r="T5356" s="51"/>
      <c r="U5356" s="52"/>
      <c r="V5356" s="52"/>
      <c r="W5356" s="52"/>
      <c r="X5356" s="53"/>
      <c r="Y5356" s="52"/>
      <c r="Z5356" s="54"/>
      <c r="AA5356" s="22"/>
      <c r="AB5356" s="22"/>
      <c r="AC5356" s="22"/>
      <c r="AD5356" s="22"/>
      <c r="AE5356" s="22"/>
      <c r="AF5356" s="22"/>
      <c r="AG5356" s="22"/>
    </row>
    <row r="5357" spans="1:33" s="11" customFormat="1" ht="26.1" customHeight="1">
      <c r="A5357" s="45" t="str">
        <f>IF(AND($H5357&gt;=مغادرين!$C$4,$H5357&lt;=مغادرين!$H$4,مغادرين!$B$1=IF(مغادرين!$B$1="","",$I5357),مغادرين!$B$2=IF(مغادرين!$B$2="","",$K5357),مغادرين!$B$3=IF(مغادرين!$B$3="","",$Q5357),مغادرين!$B$4=IF(مغادرين!$B$4="","",$R5357)),MAX($A$4:$A5356)+1,"")</f>
        <v/>
      </c>
      <c r="B5357" s="45" t="str">
        <f t="shared" si="166"/>
        <v/>
      </c>
      <c r="C5357" s="45" t="str">
        <f>IF($A5357="","",RANK($B5357,$B$5:$B$9000,1)+COUNTIF($B$4:$B5356,$B5357))</f>
        <v/>
      </c>
      <c r="D5357" s="46" t="str">
        <f>IF(AND($O5357&gt;=قادمين!$C$4,$O5357&lt;=قادمين!$H$4,قادمين!$B$1=IF(قادمين!$B$1="","",$I5357),قادمين!$B$2=IF(قادمين!$B$2="","",$K5357),قادمين!$B$3=IF(قادمين!$B$3="","",$Q5357),قادمين!$B$4=IF(قادمين!$B$4="","",$R5357)),MAX($D$4:$D5356)+1,"")</f>
        <v/>
      </c>
      <c r="E5357" s="46" t="str">
        <f t="shared" si="167"/>
        <v/>
      </c>
      <c r="F5357" s="46" t="str">
        <f>IF($D5357="","",RANK($E5357,$E$5:$E$9000,1)+COUNTIF($E$4:$E5356,$E5357))</f>
        <v/>
      </c>
      <c r="G5357" s="63" t="str">
        <f>IF(H5357="","",COUNTA($H$5:H5357))</f>
        <v/>
      </c>
      <c r="H5357" s="187"/>
      <c r="I5357" s="203"/>
      <c r="J5357" s="202"/>
      <c r="K5357" s="202"/>
      <c r="L5357" s="202"/>
      <c r="M5357" s="202"/>
      <c r="N5357" s="202"/>
      <c r="O5357" s="201"/>
      <c r="P5357" s="159"/>
      <c r="Q5357" s="206"/>
      <c r="R5357" s="50"/>
      <c r="S5357" s="51"/>
      <c r="T5357" s="51"/>
      <c r="U5357" s="52"/>
      <c r="V5357" s="52"/>
      <c r="W5357" s="52"/>
      <c r="X5357" s="53"/>
      <c r="Y5357" s="52"/>
      <c r="Z5357" s="54"/>
      <c r="AA5357" s="22"/>
      <c r="AB5357" s="22"/>
      <c r="AC5357" s="22"/>
      <c r="AD5357" s="22"/>
      <c r="AE5357" s="22"/>
      <c r="AF5357" s="22"/>
      <c r="AG5357" s="22"/>
    </row>
    <row r="5358" spans="1:33" s="11" customFormat="1" ht="26.1" customHeight="1">
      <c r="A5358" s="45" t="str">
        <f>IF(AND($H5358&gt;=مغادرين!$C$4,$H5358&lt;=مغادرين!$H$4,مغادرين!$B$1=IF(مغادرين!$B$1="","",$I5358),مغادرين!$B$2=IF(مغادرين!$B$2="","",$K5358),مغادرين!$B$3=IF(مغادرين!$B$3="","",$Q5358),مغادرين!$B$4=IF(مغادرين!$B$4="","",$R5358)),MAX($A$4:$A5357)+1,"")</f>
        <v/>
      </c>
      <c r="B5358" s="45" t="str">
        <f t="shared" si="166"/>
        <v/>
      </c>
      <c r="C5358" s="45" t="str">
        <f>IF($A5358="","",RANK($B5358,$B$5:$B$9000,1)+COUNTIF($B$4:$B5357,$B5358))</f>
        <v/>
      </c>
      <c r="D5358" s="46" t="str">
        <f>IF(AND($O5358&gt;=قادمين!$C$4,$O5358&lt;=قادمين!$H$4,قادمين!$B$1=IF(قادمين!$B$1="","",$I5358),قادمين!$B$2=IF(قادمين!$B$2="","",$K5358),قادمين!$B$3=IF(قادمين!$B$3="","",$Q5358),قادمين!$B$4=IF(قادمين!$B$4="","",$R5358)),MAX($D$4:$D5357)+1,"")</f>
        <v/>
      </c>
      <c r="E5358" s="46" t="str">
        <f t="shared" si="167"/>
        <v/>
      </c>
      <c r="F5358" s="46" t="str">
        <f>IF($D5358="","",RANK($E5358,$E$5:$E$9000,1)+COUNTIF($E$4:$E5357,$E5358))</f>
        <v/>
      </c>
      <c r="G5358" s="63" t="str">
        <f>IF(H5358="","",COUNTA($H$5:H5358))</f>
        <v/>
      </c>
      <c r="H5358" s="187"/>
      <c r="I5358" s="203"/>
      <c r="J5358" s="202"/>
      <c r="K5358" s="202"/>
      <c r="L5358" s="202"/>
      <c r="M5358" s="202"/>
      <c r="N5358" s="202"/>
      <c r="O5358" s="201"/>
      <c r="P5358" s="159"/>
      <c r="Q5358" s="206"/>
      <c r="R5358" s="50"/>
      <c r="S5358" s="51"/>
      <c r="T5358" s="51"/>
      <c r="U5358" s="52"/>
      <c r="V5358" s="52"/>
      <c r="W5358" s="52"/>
      <c r="X5358" s="53"/>
      <c r="Y5358" s="52"/>
      <c r="Z5358" s="54"/>
      <c r="AA5358" s="22"/>
      <c r="AB5358" s="22"/>
      <c r="AC5358" s="22"/>
      <c r="AD5358" s="22"/>
      <c r="AE5358" s="22"/>
      <c r="AF5358" s="22"/>
      <c r="AG5358" s="22"/>
    </row>
    <row r="5359" spans="1:33" s="11" customFormat="1" ht="26.1" customHeight="1">
      <c r="A5359" s="45" t="str">
        <f>IF(AND($H5359&gt;=مغادرين!$C$4,$H5359&lt;=مغادرين!$H$4,مغادرين!$B$1=IF(مغادرين!$B$1="","",$I5359),مغادرين!$B$2=IF(مغادرين!$B$2="","",$K5359),مغادرين!$B$3=IF(مغادرين!$B$3="","",$Q5359),مغادرين!$B$4=IF(مغادرين!$B$4="","",$R5359)),MAX($A$4:$A5358)+1,"")</f>
        <v/>
      </c>
      <c r="B5359" s="45" t="str">
        <f t="shared" si="166"/>
        <v/>
      </c>
      <c r="C5359" s="45" t="str">
        <f>IF($A5359="","",RANK($B5359,$B$5:$B$9000,1)+COUNTIF($B$4:$B5358,$B5359))</f>
        <v/>
      </c>
      <c r="D5359" s="46" t="str">
        <f>IF(AND($O5359&gt;=قادمين!$C$4,$O5359&lt;=قادمين!$H$4,قادمين!$B$1=IF(قادمين!$B$1="","",$I5359),قادمين!$B$2=IF(قادمين!$B$2="","",$K5359),قادمين!$B$3=IF(قادمين!$B$3="","",$Q5359),قادمين!$B$4=IF(قادمين!$B$4="","",$R5359)),MAX($D$4:$D5358)+1,"")</f>
        <v/>
      </c>
      <c r="E5359" s="46" t="str">
        <f t="shared" si="167"/>
        <v/>
      </c>
      <c r="F5359" s="46" t="str">
        <f>IF($D5359="","",RANK($E5359,$E$5:$E$9000,1)+COUNTIF($E$4:$E5358,$E5359))</f>
        <v/>
      </c>
      <c r="G5359" s="63" t="str">
        <f>IF(H5359="","",COUNTA($H$5:H5359))</f>
        <v/>
      </c>
      <c r="H5359" s="187"/>
      <c r="I5359" s="203"/>
      <c r="J5359" s="202"/>
      <c r="K5359" s="202"/>
      <c r="L5359" s="202"/>
      <c r="M5359" s="202"/>
      <c r="N5359" s="202"/>
      <c r="O5359" s="201"/>
      <c r="P5359" s="159"/>
      <c r="Q5359" s="206"/>
      <c r="R5359" s="50"/>
      <c r="S5359" s="51"/>
      <c r="T5359" s="51"/>
      <c r="U5359" s="52"/>
      <c r="V5359" s="52"/>
      <c r="W5359" s="52"/>
      <c r="X5359" s="53"/>
      <c r="Y5359" s="52"/>
      <c r="Z5359" s="54"/>
      <c r="AA5359" s="22"/>
      <c r="AB5359" s="22"/>
      <c r="AC5359" s="22"/>
      <c r="AD5359" s="22"/>
      <c r="AE5359" s="22"/>
      <c r="AF5359" s="22"/>
      <c r="AG5359" s="22"/>
    </row>
    <row r="5360" spans="1:33" s="11" customFormat="1" ht="26.1" customHeight="1">
      <c r="A5360" s="45" t="str">
        <f>IF(AND($H5360&gt;=مغادرين!$C$4,$H5360&lt;=مغادرين!$H$4,مغادرين!$B$1=IF(مغادرين!$B$1="","",$I5360),مغادرين!$B$2=IF(مغادرين!$B$2="","",$K5360),مغادرين!$B$3=IF(مغادرين!$B$3="","",$Q5360),مغادرين!$B$4=IF(مغادرين!$B$4="","",$R5360)),MAX($A$4:$A5359)+1,"")</f>
        <v/>
      </c>
      <c r="B5360" s="45" t="str">
        <f t="shared" si="166"/>
        <v/>
      </c>
      <c r="C5360" s="45" t="str">
        <f>IF($A5360="","",RANK($B5360,$B$5:$B$9000,1)+COUNTIF($B$4:$B5359,$B5360))</f>
        <v/>
      </c>
      <c r="D5360" s="46" t="str">
        <f>IF(AND($O5360&gt;=قادمين!$C$4,$O5360&lt;=قادمين!$H$4,قادمين!$B$1=IF(قادمين!$B$1="","",$I5360),قادمين!$B$2=IF(قادمين!$B$2="","",$K5360),قادمين!$B$3=IF(قادمين!$B$3="","",$Q5360),قادمين!$B$4=IF(قادمين!$B$4="","",$R5360)),MAX($D$4:$D5359)+1,"")</f>
        <v/>
      </c>
      <c r="E5360" s="46" t="str">
        <f t="shared" si="167"/>
        <v/>
      </c>
      <c r="F5360" s="46" t="str">
        <f>IF($D5360="","",RANK($E5360,$E$5:$E$9000,1)+COUNTIF($E$4:$E5359,$E5360))</f>
        <v/>
      </c>
      <c r="G5360" s="63" t="str">
        <f>IF(H5360="","",COUNTA($H$5:H5360))</f>
        <v/>
      </c>
      <c r="H5360" s="187"/>
      <c r="I5360" s="203"/>
      <c r="J5360" s="202"/>
      <c r="K5360" s="202"/>
      <c r="L5360" s="202"/>
      <c r="M5360" s="202"/>
      <c r="N5360" s="202"/>
      <c r="O5360" s="201"/>
      <c r="P5360" s="159"/>
      <c r="Q5360" s="206"/>
      <c r="R5360" s="50"/>
      <c r="S5360" s="51"/>
      <c r="T5360" s="51"/>
      <c r="U5360" s="52"/>
      <c r="V5360" s="52"/>
      <c r="W5360" s="52"/>
      <c r="X5360" s="53"/>
      <c r="Y5360" s="52"/>
      <c r="Z5360" s="54"/>
      <c r="AA5360" s="22"/>
      <c r="AB5360" s="22"/>
      <c r="AC5360" s="22"/>
      <c r="AD5360" s="22"/>
      <c r="AE5360" s="22"/>
      <c r="AF5360" s="22"/>
      <c r="AG5360" s="22"/>
    </row>
    <row r="5361" spans="1:33" s="11" customFormat="1" ht="26.1" customHeight="1">
      <c r="A5361" s="45" t="str">
        <f>IF(AND($H5361&gt;=مغادرين!$C$4,$H5361&lt;=مغادرين!$H$4,مغادرين!$B$1=IF(مغادرين!$B$1="","",$I5361),مغادرين!$B$2=IF(مغادرين!$B$2="","",$K5361),مغادرين!$B$3=IF(مغادرين!$B$3="","",$Q5361),مغادرين!$B$4=IF(مغادرين!$B$4="","",$R5361)),MAX($A$4:$A5360)+1,"")</f>
        <v/>
      </c>
      <c r="B5361" s="45" t="str">
        <f t="shared" si="166"/>
        <v/>
      </c>
      <c r="C5361" s="45" t="str">
        <f>IF($A5361="","",RANK($B5361,$B$5:$B$9000,1)+COUNTIF($B$4:$B5360,$B5361))</f>
        <v/>
      </c>
      <c r="D5361" s="46" t="str">
        <f>IF(AND($O5361&gt;=قادمين!$C$4,$O5361&lt;=قادمين!$H$4,قادمين!$B$1=IF(قادمين!$B$1="","",$I5361),قادمين!$B$2=IF(قادمين!$B$2="","",$K5361),قادمين!$B$3=IF(قادمين!$B$3="","",$Q5361),قادمين!$B$4=IF(قادمين!$B$4="","",$R5361)),MAX($D$4:$D5360)+1,"")</f>
        <v/>
      </c>
      <c r="E5361" s="46" t="str">
        <f t="shared" si="167"/>
        <v/>
      </c>
      <c r="F5361" s="46" t="str">
        <f>IF($D5361="","",RANK($E5361,$E$5:$E$9000,1)+COUNTIF($E$4:$E5360,$E5361))</f>
        <v/>
      </c>
      <c r="G5361" s="63" t="str">
        <f>IF(H5361="","",COUNTA($H$5:H5361))</f>
        <v/>
      </c>
      <c r="H5361" s="187"/>
      <c r="I5361" s="203"/>
      <c r="J5361" s="202"/>
      <c r="K5361" s="202"/>
      <c r="L5361" s="202"/>
      <c r="M5361" s="202"/>
      <c r="N5361" s="202"/>
      <c r="O5361" s="201"/>
      <c r="P5361" s="159"/>
      <c r="Q5361" s="206"/>
      <c r="R5361" s="50"/>
      <c r="S5361" s="51"/>
      <c r="T5361" s="51"/>
      <c r="U5361" s="52"/>
      <c r="V5361" s="52"/>
      <c r="W5361" s="52"/>
      <c r="X5361" s="53"/>
      <c r="Y5361" s="52"/>
      <c r="Z5361" s="54"/>
      <c r="AA5361" s="22"/>
      <c r="AB5361" s="22"/>
      <c r="AC5361" s="22"/>
      <c r="AD5361" s="22"/>
      <c r="AE5361" s="22"/>
      <c r="AF5361" s="22"/>
      <c r="AG5361" s="22"/>
    </row>
    <row r="5362" spans="1:33" s="11" customFormat="1" ht="26.1" customHeight="1">
      <c r="A5362" s="45" t="str">
        <f>IF(AND($H5362&gt;=مغادرين!$C$4,$H5362&lt;=مغادرين!$H$4,مغادرين!$B$1=IF(مغادرين!$B$1="","",$I5362),مغادرين!$B$2=IF(مغادرين!$B$2="","",$K5362),مغادرين!$B$3=IF(مغادرين!$B$3="","",$Q5362),مغادرين!$B$4=IF(مغادرين!$B$4="","",$R5362)),MAX($A$4:$A5361)+1,"")</f>
        <v/>
      </c>
      <c r="B5362" s="45" t="str">
        <f t="shared" si="166"/>
        <v/>
      </c>
      <c r="C5362" s="45" t="str">
        <f>IF($A5362="","",RANK($B5362,$B$5:$B$9000,1)+COUNTIF($B$4:$B5361,$B5362))</f>
        <v/>
      </c>
      <c r="D5362" s="46" t="str">
        <f>IF(AND($O5362&gt;=قادمين!$C$4,$O5362&lt;=قادمين!$H$4,قادمين!$B$1=IF(قادمين!$B$1="","",$I5362),قادمين!$B$2=IF(قادمين!$B$2="","",$K5362),قادمين!$B$3=IF(قادمين!$B$3="","",$Q5362),قادمين!$B$4=IF(قادمين!$B$4="","",$R5362)),MAX($D$4:$D5361)+1,"")</f>
        <v/>
      </c>
      <c r="E5362" s="46" t="str">
        <f t="shared" si="167"/>
        <v/>
      </c>
      <c r="F5362" s="46" t="str">
        <f>IF($D5362="","",RANK($E5362,$E$5:$E$9000,1)+COUNTIF($E$4:$E5361,$E5362))</f>
        <v/>
      </c>
      <c r="G5362" s="63" t="str">
        <f>IF(H5362="","",COUNTA($H$5:H5362))</f>
        <v/>
      </c>
      <c r="H5362" s="187"/>
      <c r="I5362" s="203"/>
      <c r="J5362" s="202"/>
      <c r="K5362" s="202"/>
      <c r="L5362" s="202"/>
      <c r="M5362" s="202"/>
      <c r="N5362" s="202"/>
      <c r="O5362" s="201"/>
      <c r="P5362" s="159"/>
      <c r="Q5362" s="206"/>
      <c r="R5362" s="50"/>
      <c r="S5362" s="51"/>
      <c r="T5362" s="51"/>
      <c r="U5362" s="52"/>
      <c r="V5362" s="52"/>
      <c r="W5362" s="52"/>
      <c r="X5362" s="53"/>
      <c r="Y5362" s="52"/>
      <c r="Z5362" s="54"/>
      <c r="AA5362" s="22"/>
      <c r="AB5362" s="22"/>
      <c r="AC5362" s="22"/>
      <c r="AD5362" s="22"/>
      <c r="AE5362" s="22"/>
      <c r="AF5362" s="22"/>
      <c r="AG5362" s="22"/>
    </row>
    <row r="5363" spans="1:33" s="11" customFormat="1" ht="26.1" customHeight="1">
      <c r="A5363" s="45" t="str">
        <f>IF(AND($H5363&gt;=مغادرين!$C$4,$H5363&lt;=مغادرين!$H$4,مغادرين!$B$1=IF(مغادرين!$B$1="","",$I5363),مغادرين!$B$2=IF(مغادرين!$B$2="","",$K5363),مغادرين!$B$3=IF(مغادرين!$B$3="","",$Q5363),مغادرين!$B$4=IF(مغادرين!$B$4="","",$R5363)),MAX($A$4:$A5362)+1,"")</f>
        <v/>
      </c>
      <c r="B5363" s="45" t="str">
        <f t="shared" si="166"/>
        <v/>
      </c>
      <c r="C5363" s="45" t="str">
        <f>IF($A5363="","",RANK($B5363,$B$5:$B$9000,1)+COUNTIF($B$4:$B5362,$B5363))</f>
        <v/>
      </c>
      <c r="D5363" s="46" t="str">
        <f>IF(AND($O5363&gt;=قادمين!$C$4,$O5363&lt;=قادمين!$H$4,قادمين!$B$1=IF(قادمين!$B$1="","",$I5363),قادمين!$B$2=IF(قادمين!$B$2="","",$K5363),قادمين!$B$3=IF(قادمين!$B$3="","",$Q5363),قادمين!$B$4=IF(قادمين!$B$4="","",$R5363)),MAX($D$4:$D5362)+1,"")</f>
        <v/>
      </c>
      <c r="E5363" s="46" t="str">
        <f t="shared" si="167"/>
        <v/>
      </c>
      <c r="F5363" s="46" t="str">
        <f>IF($D5363="","",RANK($E5363,$E$5:$E$9000,1)+COUNTIF($E$4:$E5362,$E5363))</f>
        <v/>
      </c>
      <c r="G5363" s="63" t="str">
        <f>IF(H5363="","",COUNTA($H$5:H5363))</f>
        <v/>
      </c>
      <c r="H5363" s="187"/>
      <c r="I5363" s="203"/>
      <c r="J5363" s="202"/>
      <c r="K5363" s="202"/>
      <c r="L5363" s="202"/>
      <c r="M5363" s="202"/>
      <c r="N5363" s="202"/>
      <c r="O5363" s="201"/>
      <c r="P5363" s="159"/>
      <c r="Q5363" s="206"/>
      <c r="R5363" s="50"/>
      <c r="S5363" s="51"/>
      <c r="T5363" s="51"/>
      <c r="U5363" s="52"/>
      <c r="V5363" s="52"/>
      <c r="W5363" s="52"/>
      <c r="X5363" s="53"/>
      <c r="Y5363" s="52"/>
      <c r="Z5363" s="54"/>
      <c r="AA5363" s="22"/>
      <c r="AB5363" s="22"/>
      <c r="AC5363" s="22"/>
      <c r="AD5363" s="22"/>
      <c r="AE5363" s="22"/>
      <c r="AF5363" s="22"/>
      <c r="AG5363" s="22"/>
    </row>
    <row r="5364" spans="1:33" s="11" customFormat="1" ht="26.1" customHeight="1">
      <c r="A5364" s="45" t="str">
        <f>IF(AND($H5364&gt;=مغادرين!$C$4,$H5364&lt;=مغادرين!$H$4,مغادرين!$B$1=IF(مغادرين!$B$1="","",$I5364),مغادرين!$B$2=IF(مغادرين!$B$2="","",$K5364),مغادرين!$B$3=IF(مغادرين!$B$3="","",$Q5364),مغادرين!$B$4=IF(مغادرين!$B$4="","",$R5364)),MAX($A$4:$A5363)+1,"")</f>
        <v/>
      </c>
      <c r="B5364" s="45" t="str">
        <f t="shared" si="166"/>
        <v/>
      </c>
      <c r="C5364" s="45" t="str">
        <f>IF($A5364="","",RANK($B5364,$B$5:$B$9000,1)+COUNTIF($B$4:$B5363,$B5364))</f>
        <v/>
      </c>
      <c r="D5364" s="46" t="str">
        <f>IF(AND($O5364&gt;=قادمين!$C$4,$O5364&lt;=قادمين!$H$4,قادمين!$B$1=IF(قادمين!$B$1="","",$I5364),قادمين!$B$2=IF(قادمين!$B$2="","",$K5364),قادمين!$B$3=IF(قادمين!$B$3="","",$Q5364),قادمين!$B$4=IF(قادمين!$B$4="","",$R5364)),MAX($D$4:$D5363)+1,"")</f>
        <v/>
      </c>
      <c r="E5364" s="46" t="str">
        <f t="shared" si="167"/>
        <v/>
      </c>
      <c r="F5364" s="46" t="str">
        <f>IF($D5364="","",RANK($E5364,$E$5:$E$9000,1)+COUNTIF($E$4:$E5363,$E5364))</f>
        <v/>
      </c>
      <c r="G5364" s="63" t="str">
        <f>IF(H5364="","",COUNTA($H$5:H5364))</f>
        <v/>
      </c>
      <c r="H5364" s="187"/>
      <c r="I5364" s="203"/>
      <c r="J5364" s="202"/>
      <c r="K5364" s="202"/>
      <c r="L5364" s="202"/>
      <c r="M5364" s="202"/>
      <c r="N5364" s="202"/>
      <c r="O5364" s="201"/>
      <c r="P5364" s="159"/>
      <c r="Q5364" s="206"/>
      <c r="R5364" s="50"/>
      <c r="S5364" s="51"/>
      <c r="T5364" s="51"/>
      <c r="U5364" s="52"/>
      <c r="V5364" s="52"/>
      <c r="W5364" s="52"/>
      <c r="X5364" s="53"/>
      <c r="Y5364" s="52"/>
      <c r="Z5364" s="54"/>
      <c r="AA5364" s="22"/>
      <c r="AB5364" s="22"/>
      <c r="AC5364" s="22"/>
      <c r="AD5364" s="22"/>
      <c r="AE5364" s="22"/>
      <c r="AF5364" s="22"/>
      <c r="AG5364" s="22"/>
    </row>
    <row r="5365" spans="1:33" s="11" customFormat="1" ht="26.1" customHeight="1">
      <c r="A5365" s="45" t="str">
        <f>IF(AND($H5365&gt;=مغادرين!$C$4,$H5365&lt;=مغادرين!$H$4,مغادرين!$B$1=IF(مغادرين!$B$1="","",$I5365),مغادرين!$B$2=IF(مغادرين!$B$2="","",$K5365),مغادرين!$B$3=IF(مغادرين!$B$3="","",$Q5365),مغادرين!$B$4=IF(مغادرين!$B$4="","",$R5365)),MAX($A$4:$A5364)+1,"")</f>
        <v/>
      </c>
      <c r="B5365" s="45" t="str">
        <f t="shared" si="166"/>
        <v/>
      </c>
      <c r="C5365" s="45" t="str">
        <f>IF($A5365="","",RANK($B5365,$B$5:$B$9000,1)+COUNTIF($B$4:$B5364,$B5365))</f>
        <v/>
      </c>
      <c r="D5365" s="46" t="str">
        <f>IF(AND($O5365&gt;=قادمين!$C$4,$O5365&lt;=قادمين!$H$4,قادمين!$B$1=IF(قادمين!$B$1="","",$I5365),قادمين!$B$2=IF(قادمين!$B$2="","",$K5365),قادمين!$B$3=IF(قادمين!$B$3="","",$Q5365),قادمين!$B$4=IF(قادمين!$B$4="","",$R5365)),MAX($D$4:$D5364)+1,"")</f>
        <v/>
      </c>
      <c r="E5365" s="46" t="str">
        <f t="shared" si="167"/>
        <v/>
      </c>
      <c r="F5365" s="46" t="str">
        <f>IF($D5365="","",RANK($E5365,$E$5:$E$9000,1)+COUNTIF($E$4:$E5364,$E5365))</f>
        <v/>
      </c>
      <c r="G5365" s="63" t="str">
        <f>IF(H5365="","",COUNTA($H$5:H5365))</f>
        <v/>
      </c>
      <c r="H5365" s="187"/>
      <c r="I5365" s="203"/>
      <c r="J5365" s="202"/>
      <c r="K5365" s="202"/>
      <c r="L5365" s="202"/>
      <c r="M5365" s="202"/>
      <c r="N5365" s="202"/>
      <c r="O5365" s="201"/>
      <c r="P5365" s="159"/>
      <c r="Q5365" s="206"/>
      <c r="R5365" s="50"/>
      <c r="S5365" s="51"/>
      <c r="T5365" s="51"/>
      <c r="U5365" s="52"/>
      <c r="V5365" s="52"/>
      <c r="W5365" s="52"/>
      <c r="X5365" s="53"/>
      <c r="Y5365" s="52"/>
      <c r="Z5365" s="54"/>
      <c r="AA5365" s="22"/>
      <c r="AB5365" s="22"/>
      <c r="AC5365" s="22"/>
      <c r="AD5365" s="22"/>
      <c r="AE5365" s="22"/>
      <c r="AF5365" s="22"/>
      <c r="AG5365" s="22"/>
    </row>
    <row r="5366" spans="1:33" s="11" customFormat="1" ht="26.1" customHeight="1">
      <c r="A5366" s="45" t="str">
        <f>IF(AND($H5366&gt;=مغادرين!$C$4,$H5366&lt;=مغادرين!$H$4,مغادرين!$B$1=IF(مغادرين!$B$1="","",$I5366),مغادرين!$B$2=IF(مغادرين!$B$2="","",$K5366),مغادرين!$B$3=IF(مغادرين!$B$3="","",$Q5366),مغادرين!$B$4=IF(مغادرين!$B$4="","",$R5366)),MAX($A$4:$A5365)+1,"")</f>
        <v/>
      </c>
      <c r="B5366" s="45" t="str">
        <f t="shared" si="166"/>
        <v/>
      </c>
      <c r="C5366" s="45" t="str">
        <f>IF($A5366="","",RANK($B5366,$B$5:$B$9000,1)+COUNTIF($B$4:$B5365,$B5366))</f>
        <v/>
      </c>
      <c r="D5366" s="46" t="str">
        <f>IF(AND($O5366&gt;=قادمين!$C$4,$O5366&lt;=قادمين!$H$4,قادمين!$B$1=IF(قادمين!$B$1="","",$I5366),قادمين!$B$2=IF(قادمين!$B$2="","",$K5366),قادمين!$B$3=IF(قادمين!$B$3="","",$Q5366),قادمين!$B$4=IF(قادمين!$B$4="","",$R5366)),MAX($D$4:$D5365)+1,"")</f>
        <v/>
      </c>
      <c r="E5366" s="46" t="str">
        <f t="shared" si="167"/>
        <v/>
      </c>
      <c r="F5366" s="46" t="str">
        <f>IF($D5366="","",RANK($E5366,$E$5:$E$9000,1)+COUNTIF($E$4:$E5365,$E5366))</f>
        <v/>
      </c>
      <c r="G5366" s="63" t="str">
        <f>IF(H5366="","",COUNTA($H$5:H5366))</f>
        <v/>
      </c>
      <c r="H5366" s="187"/>
      <c r="I5366" s="203"/>
      <c r="J5366" s="202"/>
      <c r="K5366" s="202"/>
      <c r="L5366" s="202"/>
      <c r="M5366" s="202"/>
      <c r="N5366" s="202"/>
      <c r="O5366" s="201"/>
      <c r="P5366" s="159"/>
      <c r="Q5366" s="206"/>
      <c r="R5366" s="50"/>
      <c r="S5366" s="51"/>
      <c r="T5366" s="51"/>
      <c r="U5366" s="52"/>
      <c r="V5366" s="52"/>
      <c r="W5366" s="52"/>
      <c r="X5366" s="53"/>
      <c r="Y5366" s="52"/>
      <c r="Z5366" s="54"/>
      <c r="AA5366" s="22"/>
      <c r="AB5366" s="22"/>
      <c r="AC5366" s="22"/>
      <c r="AD5366" s="22"/>
      <c r="AE5366" s="22"/>
      <c r="AF5366" s="22"/>
      <c r="AG5366" s="22"/>
    </row>
    <row r="5367" spans="1:33" s="11" customFormat="1" ht="26.1" customHeight="1">
      <c r="A5367" s="45" t="str">
        <f>IF(AND($H5367&gt;=مغادرين!$C$4,$H5367&lt;=مغادرين!$H$4,مغادرين!$B$1=IF(مغادرين!$B$1="","",$I5367),مغادرين!$B$2=IF(مغادرين!$B$2="","",$K5367),مغادرين!$B$3=IF(مغادرين!$B$3="","",$Q5367),مغادرين!$B$4=IF(مغادرين!$B$4="","",$R5367)),MAX($A$4:$A5366)+1,"")</f>
        <v/>
      </c>
      <c r="B5367" s="45" t="str">
        <f t="shared" si="166"/>
        <v/>
      </c>
      <c r="C5367" s="45" t="str">
        <f>IF($A5367="","",RANK($B5367,$B$5:$B$9000,1)+COUNTIF($B$4:$B5366,$B5367))</f>
        <v/>
      </c>
      <c r="D5367" s="46" t="str">
        <f>IF(AND($O5367&gt;=قادمين!$C$4,$O5367&lt;=قادمين!$H$4,قادمين!$B$1=IF(قادمين!$B$1="","",$I5367),قادمين!$B$2=IF(قادمين!$B$2="","",$K5367),قادمين!$B$3=IF(قادمين!$B$3="","",$Q5367),قادمين!$B$4=IF(قادمين!$B$4="","",$R5367)),MAX($D$4:$D5366)+1,"")</f>
        <v/>
      </c>
      <c r="E5367" s="46" t="str">
        <f t="shared" si="167"/>
        <v/>
      </c>
      <c r="F5367" s="46" t="str">
        <f>IF($D5367="","",RANK($E5367,$E$5:$E$9000,1)+COUNTIF($E$4:$E5366,$E5367))</f>
        <v/>
      </c>
      <c r="G5367" s="63" t="str">
        <f>IF(H5367="","",COUNTA($H$5:H5367))</f>
        <v/>
      </c>
      <c r="H5367" s="187"/>
      <c r="I5367" s="203"/>
      <c r="J5367" s="202"/>
      <c r="K5367" s="202"/>
      <c r="L5367" s="202"/>
      <c r="M5367" s="202"/>
      <c r="N5367" s="202"/>
      <c r="O5367" s="201"/>
      <c r="P5367" s="159"/>
      <c r="Q5367" s="206"/>
      <c r="R5367" s="50"/>
      <c r="S5367" s="51"/>
      <c r="T5367" s="51"/>
      <c r="U5367" s="52"/>
      <c r="V5367" s="52"/>
      <c r="W5367" s="52"/>
      <c r="X5367" s="53"/>
      <c r="Y5367" s="52"/>
      <c r="Z5367" s="54"/>
      <c r="AA5367" s="22"/>
      <c r="AB5367" s="22"/>
      <c r="AC5367" s="22"/>
      <c r="AD5367" s="22"/>
      <c r="AE5367" s="22"/>
      <c r="AF5367" s="22"/>
      <c r="AG5367" s="22"/>
    </row>
    <row r="5368" spans="1:33" s="11" customFormat="1" ht="26.1" customHeight="1">
      <c r="A5368" s="45" t="str">
        <f>IF(AND($H5368&gt;=مغادرين!$C$4,$H5368&lt;=مغادرين!$H$4,مغادرين!$B$1=IF(مغادرين!$B$1="","",$I5368),مغادرين!$B$2=IF(مغادرين!$B$2="","",$K5368),مغادرين!$B$3=IF(مغادرين!$B$3="","",$Q5368),مغادرين!$B$4=IF(مغادرين!$B$4="","",$R5368)),MAX($A$4:$A5367)+1,"")</f>
        <v/>
      </c>
      <c r="B5368" s="45" t="str">
        <f t="shared" si="166"/>
        <v/>
      </c>
      <c r="C5368" s="45" t="str">
        <f>IF($A5368="","",RANK($B5368,$B$5:$B$9000,1)+COUNTIF($B$4:$B5367,$B5368))</f>
        <v/>
      </c>
      <c r="D5368" s="46" t="str">
        <f>IF(AND($O5368&gt;=قادمين!$C$4,$O5368&lt;=قادمين!$H$4,قادمين!$B$1=IF(قادمين!$B$1="","",$I5368),قادمين!$B$2=IF(قادمين!$B$2="","",$K5368),قادمين!$B$3=IF(قادمين!$B$3="","",$Q5368),قادمين!$B$4=IF(قادمين!$B$4="","",$R5368)),MAX($D$4:$D5367)+1,"")</f>
        <v/>
      </c>
      <c r="E5368" s="46" t="str">
        <f t="shared" si="167"/>
        <v/>
      </c>
      <c r="F5368" s="46" t="str">
        <f>IF($D5368="","",RANK($E5368,$E$5:$E$9000,1)+COUNTIF($E$4:$E5367,$E5368))</f>
        <v/>
      </c>
      <c r="G5368" s="63" t="str">
        <f>IF(H5368="","",COUNTA($H$5:H5368))</f>
        <v/>
      </c>
      <c r="H5368" s="187"/>
      <c r="I5368" s="203"/>
      <c r="J5368" s="202"/>
      <c r="K5368" s="202"/>
      <c r="L5368" s="202"/>
      <c r="M5368" s="202"/>
      <c r="N5368" s="202"/>
      <c r="O5368" s="201"/>
      <c r="P5368" s="159"/>
      <c r="Q5368" s="206"/>
      <c r="R5368" s="50"/>
      <c r="S5368" s="51"/>
      <c r="T5368" s="51"/>
      <c r="U5368" s="52"/>
      <c r="V5368" s="52"/>
      <c r="W5368" s="52"/>
      <c r="X5368" s="53"/>
      <c r="Y5368" s="52"/>
      <c r="Z5368" s="54"/>
      <c r="AA5368" s="22"/>
      <c r="AB5368" s="22"/>
      <c r="AC5368" s="22"/>
      <c r="AD5368" s="22"/>
      <c r="AE5368" s="22"/>
      <c r="AF5368" s="22"/>
      <c r="AG5368" s="22"/>
    </row>
    <row r="5369" spans="1:33" s="11" customFormat="1" ht="26.1" customHeight="1">
      <c r="A5369" s="45" t="str">
        <f>IF(AND($H5369&gt;=مغادرين!$C$4,$H5369&lt;=مغادرين!$H$4,مغادرين!$B$1=IF(مغادرين!$B$1="","",$I5369),مغادرين!$B$2=IF(مغادرين!$B$2="","",$K5369),مغادرين!$B$3=IF(مغادرين!$B$3="","",$Q5369),مغادرين!$B$4=IF(مغادرين!$B$4="","",$R5369)),MAX($A$4:$A5368)+1,"")</f>
        <v/>
      </c>
      <c r="B5369" s="45" t="str">
        <f t="shared" si="166"/>
        <v/>
      </c>
      <c r="C5369" s="45" t="str">
        <f>IF($A5369="","",RANK($B5369,$B$5:$B$9000,1)+COUNTIF($B$4:$B5368,$B5369))</f>
        <v/>
      </c>
      <c r="D5369" s="46" t="str">
        <f>IF(AND($O5369&gt;=قادمين!$C$4,$O5369&lt;=قادمين!$H$4,قادمين!$B$1=IF(قادمين!$B$1="","",$I5369),قادمين!$B$2=IF(قادمين!$B$2="","",$K5369),قادمين!$B$3=IF(قادمين!$B$3="","",$Q5369),قادمين!$B$4=IF(قادمين!$B$4="","",$R5369)),MAX($D$4:$D5368)+1,"")</f>
        <v/>
      </c>
      <c r="E5369" s="46" t="str">
        <f t="shared" si="167"/>
        <v/>
      </c>
      <c r="F5369" s="46" t="str">
        <f>IF($D5369="","",RANK($E5369,$E$5:$E$9000,1)+COUNTIF($E$4:$E5368,$E5369))</f>
        <v/>
      </c>
      <c r="G5369" s="63" t="str">
        <f>IF(H5369="","",COUNTA($H$5:H5369))</f>
        <v/>
      </c>
      <c r="H5369" s="187"/>
      <c r="I5369" s="203"/>
      <c r="J5369" s="202"/>
      <c r="K5369" s="202"/>
      <c r="L5369" s="202"/>
      <c r="M5369" s="202"/>
      <c r="N5369" s="202"/>
      <c r="O5369" s="201"/>
      <c r="P5369" s="159"/>
      <c r="Q5369" s="206"/>
      <c r="R5369" s="50"/>
      <c r="S5369" s="51"/>
      <c r="T5369" s="51"/>
      <c r="U5369" s="52"/>
      <c r="V5369" s="52"/>
      <c r="W5369" s="52"/>
      <c r="X5369" s="53"/>
      <c r="Y5369" s="52"/>
      <c r="Z5369" s="54"/>
      <c r="AA5369" s="22"/>
      <c r="AB5369" s="22"/>
      <c r="AC5369" s="22"/>
      <c r="AD5369" s="22"/>
      <c r="AE5369" s="22"/>
      <c r="AF5369" s="22"/>
      <c r="AG5369" s="22"/>
    </row>
    <row r="5370" spans="1:33" s="11" customFormat="1" ht="26.1" customHeight="1">
      <c r="A5370" s="45" t="str">
        <f>IF(AND($H5370&gt;=مغادرين!$C$4,$H5370&lt;=مغادرين!$H$4,مغادرين!$B$1=IF(مغادرين!$B$1="","",$I5370),مغادرين!$B$2=IF(مغادرين!$B$2="","",$K5370),مغادرين!$B$3=IF(مغادرين!$B$3="","",$Q5370),مغادرين!$B$4=IF(مغادرين!$B$4="","",$R5370)),MAX($A$4:$A5369)+1,"")</f>
        <v/>
      </c>
      <c r="B5370" s="45" t="str">
        <f t="shared" si="166"/>
        <v/>
      </c>
      <c r="C5370" s="45" t="str">
        <f>IF($A5370="","",RANK($B5370,$B$5:$B$9000,1)+COUNTIF($B$4:$B5369,$B5370))</f>
        <v/>
      </c>
      <c r="D5370" s="46" t="str">
        <f>IF(AND($O5370&gt;=قادمين!$C$4,$O5370&lt;=قادمين!$H$4,قادمين!$B$1=IF(قادمين!$B$1="","",$I5370),قادمين!$B$2=IF(قادمين!$B$2="","",$K5370),قادمين!$B$3=IF(قادمين!$B$3="","",$Q5370),قادمين!$B$4=IF(قادمين!$B$4="","",$R5370)),MAX($D$4:$D5369)+1,"")</f>
        <v/>
      </c>
      <c r="E5370" s="46" t="str">
        <f t="shared" si="167"/>
        <v/>
      </c>
      <c r="F5370" s="46" t="str">
        <f>IF($D5370="","",RANK($E5370,$E$5:$E$9000,1)+COUNTIF($E$4:$E5369,$E5370))</f>
        <v/>
      </c>
      <c r="G5370" s="63" t="str">
        <f>IF(H5370="","",COUNTA($H$5:H5370))</f>
        <v/>
      </c>
      <c r="H5370" s="187"/>
      <c r="I5370" s="203"/>
      <c r="J5370" s="202"/>
      <c r="K5370" s="202"/>
      <c r="L5370" s="202"/>
      <c r="M5370" s="202"/>
      <c r="N5370" s="202"/>
      <c r="O5370" s="201"/>
      <c r="P5370" s="159"/>
      <c r="Q5370" s="206"/>
      <c r="R5370" s="50"/>
      <c r="S5370" s="51"/>
      <c r="T5370" s="51"/>
      <c r="U5370" s="52"/>
      <c r="V5370" s="52"/>
      <c r="W5370" s="52"/>
      <c r="X5370" s="53"/>
      <c r="Y5370" s="52"/>
      <c r="Z5370" s="54"/>
      <c r="AA5370" s="22"/>
      <c r="AB5370" s="22"/>
      <c r="AC5370" s="22"/>
      <c r="AD5370" s="22"/>
      <c r="AE5370" s="22"/>
      <c r="AF5370" s="22"/>
      <c r="AG5370" s="22"/>
    </row>
    <row r="5371" spans="1:33" s="11" customFormat="1" ht="26.1" customHeight="1">
      <c r="A5371" s="45" t="str">
        <f>IF(AND($H5371&gt;=مغادرين!$C$4,$H5371&lt;=مغادرين!$H$4,مغادرين!$B$1=IF(مغادرين!$B$1="","",$I5371),مغادرين!$B$2=IF(مغادرين!$B$2="","",$K5371),مغادرين!$B$3=IF(مغادرين!$B$3="","",$Q5371),مغادرين!$B$4=IF(مغادرين!$B$4="","",$R5371)),MAX($A$4:$A5370)+1,"")</f>
        <v/>
      </c>
      <c r="B5371" s="45" t="str">
        <f t="shared" si="166"/>
        <v/>
      </c>
      <c r="C5371" s="45" t="str">
        <f>IF($A5371="","",RANK($B5371,$B$5:$B$9000,1)+COUNTIF($B$4:$B5370,$B5371))</f>
        <v/>
      </c>
      <c r="D5371" s="46" t="str">
        <f>IF(AND($O5371&gt;=قادمين!$C$4,$O5371&lt;=قادمين!$H$4,قادمين!$B$1=IF(قادمين!$B$1="","",$I5371),قادمين!$B$2=IF(قادمين!$B$2="","",$K5371),قادمين!$B$3=IF(قادمين!$B$3="","",$Q5371),قادمين!$B$4=IF(قادمين!$B$4="","",$R5371)),MAX($D$4:$D5370)+1,"")</f>
        <v/>
      </c>
      <c r="E5371" s="46" t="str">
        <f t="shared" si="167"/>
        <v/>
      </c>
      <c r="F5371" s="46" t="str">
        <f>IF($D5371="","",RANK($E5371,$E$5:$E$9000,1)+COUNTIF($E$4:$E5370,$E5371))</f>
        <v/>
      </c>
      <c r="G5371" s="63" t="str">
        <f>IF(H5371="","",COUNTA($H$5:H5371))</f>
        <v/>
      </c>
      <c r="H5371" s="187"/>
      <c r="I5371" s="203"/>
      <c r="J5371" s="202"/>
      <c r="K5371" s="202"/>
      <c r="L5371" s="202"/>
      <c r="M5371" s="202"/>
      <c r="N5371" s="202"/>
      <c r="O5371" s="201"/>
      <c r="P5371" s="159"/>
      <c r="Q5371" s="206"/>
      <c r="R5371" s="50"/>
      <c r="S5371" s="51"/>
      <c r="T5371" s="51"/>
      <c r="U5371" s="52"/>
      <c r="V5371" s="52"/>
      <c r="W5371" s="52"/>
      <c r="X5371" s="53"/>
      <c r="Y5371" s="52"/>
      <c r="Z5371" s="54"/>
      <c r="AA5371" s="22"/>
      <c r="AB5371" s="22"/>
      <c r="AC5371" s="22"/>
      <c r="AD5371" s="22"/>
      <c r="AE5371" s="22"/>
      <c r="AF5371" s="22"/>
      <c r="AG5371" s="22"/>
    </row>
    <row r="5372" spans="1:33" s="11" customFormat="1" ht="26.1" customHeight="1">
      <c r="A5372" s="45" t="str">
        <f>IF(AND($H5372&gt;=مغادرين!$C$4,$H5372&lt;=مغادرين!$H$4,مغادرين!$B$1=IF(مغادرين!$B$1="","",$I5372),مغادرين!$B$2=IF(مغادرين!$B$2="","",$K5372),مغادرين!$B$3=IF(مغادرين!$B$3="","",$Q5372),مغادرين!$B$4=IF(مغادرين!$B$4="","",$R5372)),MAX($A$4:$A5371)+1,"")</f>
        <v/>
      </c>
      <c r="B5372" s="45" t="str">
        <f t="shared" si="166"/>
        <v/>
      </c>
      <c r="C5372" s="45" t="str">
        <f>IF($A5372="","",RANK($B5372,$B$5:$B$9000,1)+COUNTIF($B$4:$B5371,$B5372))</f>
        <v/>
      </c>
      <c r="D5372" s="46" t="str">
        <f>IF(AND($O5372&gt;=قادمين!$C$4,$O5372&lt;=قادمين!$H$4,قادمين!$B$1=IF(قادمين!$B$1="","",$I5372),قادمين!$B$2=IF(قادمين!$B$2="","",$K5372),قادمين!$B$3=IF(قادمين!$B$3="","",$Q5372),قادمين!$B$4=IF(قادمين!$B$4="","",$R5372)),MAX($D$4:$D5371)+1,"")</f>
        <v/>
      </c>
      <c r="E5372" s="46" t="str">
        <f t="shared" si="167"/>
        <v/>
      </c>
      <c r="F5372" s="46" t="str">
        <f>IF($D5372="","",RANK($E5372,$E$5:$E$9000,1)+COUNTIF($E$4:$E5371,$E5372))</f>
        <v/>
      </c>
      <c r="G5372" s="63" t="str">
        <f>IF(H5372="","",COUNTA($H$5:H5372))</f>
        <v/>
      </c>
      <c r="H5372" s="187"/>
      <c r="I5372" s="203"/>
      <c r="J5372" s="202"/>
      <c r="K5372" s="202"/>
      <c r="L5372" s="202"/>
      <c r="M5372" s="202"/>
      <c r="N5372" s="202"/>
      <c r="O5372" s="201"/>
      <c r="P5372" s="159"/>
      <c r="Q5372" s="206"/>
      <c r="R5372" s="50"/>
      <c r="S5372" s="51"/>
      <c r="T5372" s="51"/>
      <c r="U5372" s="52"/>
      <c r="V5372" s="52"/>
      <c r="W5372" s="52"/>
      <c r="X5372" s="53"/>
      <c r="Y5372" s="52"/>
      <c r="Z5372" s="54"/>
      <c r="AA5372" s="22"/>
      <c r="AB5372" s="22"/>
      <c r="AC5372" s="22"/>
      <c r="AD5372" s="22"/>
      <c r="AE5372" s="22"/>
      <c r="AF5372" s="22"/>
      <c r="AG5372" s="22"/>
    </row>
    <row r="5373" spans="1:33" s="11" customFormat="1" ht="26.1" customHeight="1">
      <c r="A5373" s="45" t="str">
        <f>IF(AND($H5373&gt;=مغادرين!$C$4,$H5373&lt;=مغادرين!$H$4,مغادرين!$B$1=IF(مغادرين!$B$1="","",$I5373),مغادرين!$B$2=IF(مغادرين!$B$2="","",$K5373),مغادرين!$B$3=IF(مغادرين!$B$3="","",$Q5373),مغادرين!$B$4=IF(مغادرين!$B$4="","",$R5373)),MAX($A$4:$A5372)+1,"")</f>
        <v/>
      </c>
      <c r="B5373" s="45" t="str">
        <f t="shared" si="166"/>
        <v/>
      </c>
      <c r="C5373" s="45" t="str">
        <f>IF($A5373="","",RANK($B5373,$B$5:$B$9000,1)+COUNTIF($B$4:$B5372,$B5373))</f>
        <v/>
      </c>
      <c r="D5373" s="46" t="str">
        <f>IF(AND($O5373&gt;=قادمين!$C$4,$O5373&lt;=قادمين!$H$4,قادمين!$B$1=IF(قادمين!$B$1="","",$I5373),قادمين!$B$2=IF(قادمين!$B$2="","",$K5373),قادمين!$B$3=IF(قادمين!$B$3="","",$Q5373),قادمين!$B$4=IF(قادمين!$B$4="","",$R5373)),MAX($D$4:$D5372)+1,"")</f>
        <v/>
      </c>
      <c r="E5373" s="46" t="str">
        <f t="shared" si="167"/>
        <v/>
      </c>
      <c r="F5373" s="46" t="str">
        <f>IF($D5373="","",RANK($E5373,$E$5:$E$9000,1)+COUNTIF($E$4:$E5372,$E5373))</f>
        <v/>
      </c>
      <c r="G5373" s="63" t="str">
        <f>IF(H5373="","",COUNTA($H$5:H5373))</f>
        <v/>
      </c>
      <c r="H5373" s="187"/>
      <c r="I5373" s="203"/>
      <c r="J5373" s="202"/>
      <c r="K5373" s="202"/>
      <c r="L5373" s="202"/>
      <c r="M5373" s="202"/>
      <c r="N5373" s="202"/>
      <c r="O5373" s="201"/>
      <c r="P5373" s="159"/>
      <c r="Q5373" s="206"/>
      <c r="R5373" s="50"/>
      <c r="S5373" s="51"/>
      <c r="T5373" s="51"/>
      <c r="U5373" s="52"/>
      <c r="V5373" s="52"/>
      <c r="W5373" s="52"/>
      <c r="X5373" s="53"/>
      <c r="Y5373" s="52"/>
      <c r="Z5373" s="54"/>
      <c r="AA5373" s="22"/>
      <c r="AB5373" s="22"/>
      <c r="AC5373" s="22"/>
      <c r="AD5373" s="22"/>
      <c r="AE5373" s="22"/>
      <c r="AF5373" s="22"/>
      <c r="AG5373" s="22"/>
    </row>
    <row r="5374" spans="1:33" s="11" customFormat="1" ht="26.1" customHeight="1">
      <c r="A5374" s="45" t="str">
        <f>IF(AND($H5374&gt;=مغادرين!$C$4,$H5374&lt;=مغادرين!$H$4,مغادرين!$B$1=IF(مغادرين!$B$1="","",$I5374),مغادرين!$B$2=IF(مغادرين!$B$2="","",$K5374),مغادرين!$B$3=IF(مغادرين!$B$3="","",$Q5374),مغادرين!$B$4=IF(مغادرين!$B$4="","",$R5374)),MAX($A$4:$A5373)+1,"")</f>
        <v/>
      </c>
      <c r="B5374" s="45" t="str">
        <f t="shared" si="166"/>
        <v/>
      </c>
      <c r="C5374" s="45" t="str">
        <f>IF($A5374="","",RANK($B5374,$B$5:$B$9000,1)+COUNTIF($B$4:$B5373,$B5374))</f>
        <v/>
      </c>
      <c r="D5374" s="46" t="str">
        <f>IF(AND($O5374&gt;=قادمين!$C$4,$O5374&lt;=قادمين!$H$4,قادمين!$B$1=IF(قادمين!$B$1="","",$I5374),قادمين!$B$2=IF(قادمين!$B$2="","",$K5374),قادمين!$B$3=IF(قادمين!$B$3="","",$Q5374),قادمين!$B$4=IF(قادمين!$B$4="","",$R5374)),MAX($D$4:$D5373)+1,"")</f>
        <v/>
      </c>
      <c r="E5374" s="46" t="str">
        <f t="shared" si="167"/>
        <v/>
      </c>
      <c r="F5374" s="46" t="str">
        <f>IF($D5374="","",RANK($E5374,$E$5:$E$9000,1)+COUNTIF($E$4:$E5373,$E5374))</f>
        <v/>
      </c>
      <c r="G5374" s="63" t="str">
        <f>IF(H5374="","",COUNTA($H$5:H5374))</f>
        <v/>
      </c>
      <c r="H5374" s="187"/>
      <c r="I5374" s="203"/>
      <c r="J5374" s="202"/>
      <c r="K5374" s="202"/>
      <c r="L5374" s="202"/>
      <c r="M5374" s="202"/>
      <c r="N5374" s="202"/>
      <c r="O5374" s="201"/>
      <c r="P5374" s="159"/>
      <c r="Q5374" s="206"/>
      <c r="R5374" s="50"/>
      <c r="S5374" s="51"/>
      <c r="T5374" s="51"/>
      <c r="U5374" s="52"/>
      <c r="V5374" s="52"/>
      <c r="W5374" s="52"/>
      <c r="X5374" s="53"/>
      <c r="Y5374" s="52"/>
      <c r="Z5374" s="54"/>
      <c r="AA5374" s="22"/>
      <c r="AB5374" s="22"/>
      <c r="AC5374" s="22"/>
      <c r="AD5374" s="22"/>
      <c r="AE5374" s="22"/>
      <c r="AF5374" s="22"/>
      <c r="AG5374" s="22"/>
    </row>
    <row r="5375" spans="1:33" s="11" customFormat="1" ht="26.1" customHeight="1">
      <c r="A5375" s="45" t="str">
        <f>IF(AND($H5375&gt;=مغادرين!$C$4,$H5375&lt;=مغادرين!$H$4,مغادرين!$B$1=IF(مغادرين!$B$1="","",$I5375),مغادرين!$B$2=IF(مغادرين!$B$2="","",$K5375),مغادرين!$B$3=IF(مغادرين!$B$3="","",$Q5375),مغادرين!$B$4=IF(مغادرين!$B$4="","",$R5375)),MAX($A$4:$A5374)+1,"")</f>
        <v/>
      </c>
      <c r="B5375" s="45" t="str">
        <f t="shared" si="166"/>
        <v/>
      </c>
      <c r="C5375" s="45" t="str">
        <f>IF($A5375="","",RANK($B5375,$B$5:$B$9000,1)+COUNTIF($B$4:$B5374,$B5375))</f>
        <v/>
      </c>
      <c r="D5375" s="46" t="str">
        <f>IF(AND($O5375&gt;=قادمين!$C$4,$O5375&lt;=قادمين!$H$4,قادمين!$B$1=IF(قادمين!$B$1="","",$I5375),قادمين!$B$2=IF(قادمين!$B$2="","",$K5375),قادمين!$B$3=IF(قادمين!$B$3="","",$Q5375),قادمين!$B$4=IF(قادمين!$B$4="","",$R5375)),MAX($D$4:$D5374)+1,"")</f>
        <v/>
      </c>
      <c r="E5375" s="46" t="str">
        <f t="shared" si="167"/>
        <v/>
      </c>
      <c r="F5375" s="46" t="str">
        <f>IF($D5375="","",RANK($E5375,$E$5:$E$9000,1)+COUNTIF($E$4:$E5374,$E5375))</f>
        <v/>
      </c>
      <c r="G5375" s="63" t="str">
        <f>IF(H5375="","",COUNTA($H$5:H5375))</f>
        <v/>
      </c>
      <c r="H5375" s="187"/>
      <c r="I5375" s="203"/>
      <c r="J5375" s="202"/>
      <c r="K5375" s="202"/>
      <c r="L5375" s="202"/>
      <c r="M5375" s="202"/>
      <c r="N5375" s="202"/>
      <c r="O5375" s="201"/>
      <c r="P5375" s="159"/>
      <c r="Q5375" s="206"/>
      <c r="R5375" s="50"/>
      <c r="S5375" s="51"/>
      <c r="T5375" s="51"/>
      <c r="U5375" s="52"/>
      <c r="V5375" s="52"/>
      <c r="W5375" s="52"/>
      <c r="X5375" s="53"/>
      <c r="Y5375" s="52"/>
      <c r="Z5375" s="54"/>
      <c r="AA5375" s="22"/>
      <c r="AB5375" s="22"/>
      <c r="AC5375" s="22"/>
      <c r="AD5375" s="22"/>
      <c r="AE5375" s="22"/>
      <c r="AF5375" s="22"/>
      <c r="AG5375" s="22"/>
    </row>
    <row r="5376" spans="1:33" s="11" customFormat="1" ht="26.1" customHeight="1">
      <c r="A5376" s="45" t="str">
        <f>IF(AND($H5376&gt;=مغادرين!$C$4,$H5376&lt;=مغادرين!$H$4,مغادرين!$B$1=IF(مغادرين!$B$1="","",$I5376),مغادرين!$B$2=IF(مغادرين!$B$2="","",$K5376),مغادرين!$B$3=IF(مغادرين!$B$3="","",$Q5376),مغادرين!$B$4=IF(مغادرين!$B$4="","",$R5376)),MAX($A$4:$A5375)+1,"")</f>
        <v/>
      </c>
      <c r="B5376" s="45" t="str">
        <f t="shared" si="166"/>
        <v/>
      </c>
      <c r="C5376" s="45" t="str">
        <f>IF($A5376="","",RANK($B5376,$B$5:$B$9000,1)+COUNTIF($B$4:$B5375,$B5376))</f>
        <v/>
      </c>
      <c r="D5376" s="46" t="str">
        <f>IF(AND($O5376&gt;=قادمين!$C$4,$O5376&lt;=قادمين!$H$4,قادمين!$B$1=IF(قادمين!$B$1="","",$I5376),قادمين!$B$2=IF(قادمين!$B$2="","",$K5376),قادمين!$B$3=IF(قادمين!$B$3="","",$Q5376),قادمين!$B$4=IF(قادمين!$B$4="","",$R5376)),MAX($D$4:$D5375)+1,"")</f>
        <v/>
      </c>
      <c r="E5376" s="46" t="str">
        <f t="shared" si="167"/>
        <v/>
      </c>
      <c r="F5376" s="46" t="str">
        <f>IF($D5376="","",RANK($E5376,$E$5:$E$9000,1)+COUNTIF($E$4:$E5375,$E5376))</f>
        <v/>
      </c>
      <c r="G5376" s="63" t="str">
        <f>IF(H5376="","",COUNTA($H$5:H5376))</f>
        <v/>
      </c>
      <c r="H5376" s="187"/>
      <c r="I5376" s="203"/>
      <c r="J5376" s="202"/>
      <c r="K5376" s="202"/>
      <c r="L5376" s="202"/>
      <c r="M5376" s="202"/>
      <c r="N5376" s="202"/>
      <c r="O5376" s="201"/>
      <c r="P5376" s="159"/>
      <c r="Q5376" s="206"/>
      <c r="R5376" s="50"/>
      <c r="S5376" s="51"/>
      <c r="T5376" s="51"/>
      <c r="U5376" s="52"/>
      <c r="V5376" s="52"/>
      <c r="W5376" s="52"/>
      <c r="X5376" s="53"/>
      <c r="Y5376" s="52"/>
      <c r="Z5376" s="54"/>
      <c r="AA5376" s="22"/>
      <c r="AB5376" s="22"/>
      <c r="AC5376" s="22"/>
      <c r="AD5376" s="22"/>
      <c r="AE5376" s="22"/>
      <c r="AF5376" s="22"/>
      <c r="AG5376" s="22"/>
    </row>
    <row r="5377" spans="1:33" s="11" customFormat="1" ht="26.1" customHeight="1">
      <c r="A5377" s="45" t="str">
        <f>IF(AND($H5377&gt;=مغادرين!$C$4,$H5377&lt;=مغادرين!$H$4,مغادرين!$B$1=IF(مغادرين!$B$1="","",$I5377),مغادرين!$B$2=IF(مغادرين!$B$2="","",$K5377),مغادرين!$B$3=IF(مغادرين!$B$3="","",$Q5377),مغادرين!$B$4=IF(مغادرين!$B$4="","",$R5377)),MAX($A$4:$A5376)+1,"")</f>
        <v/>
      </c>
      <c r="B5377" s="45" t="str">
        <f t="shared" si="166"/>
        <v/>
      </c>
      <c r="C5377" s="45" t="str">
        <f>IF($A5377="","",RANK($B5377,$B$5:$B$9000,1)+COUNTIF($B$4:$B5376,$B5377))</f>
        <v/>
      </c>
      <c r="D5377" s="46" t="str">
        <f>IF(AND($O5377&gt;=قادمين!$C$4,$O5377&lt;=قادمين!$H$4,قادمين!$B$1=IF(قادمين!$B$1="","",$I5377),قادمين!$B$2=IF(قادمين!$B$2="","",$K5377),قادمين!$B$3=IF(قادمين!$B$3="","",$Q5377),قادمين!$B$4=IF(قادمين!$B$4="","",$R5377)),MAX($D$4:$D5376)+1,"")</f>
        <v/>
      </c>
      <c r="E5377" s="46" t="str">
        <f t="shared" si="167"/>
        <v/>
      </c>
      <c r="F5377" s="46" t="str">
        <f>IF($D5377="","",RANK($E5377,$E$5:$E$9000,1)+COUNTIF($E$4:$E5376,$E5377))</f>
        <v/>
      </c>
      <c r="G5377" s="63" t="str">
        <f>IF(H5377="","",COUNTA($H$5:H5377))</f>
        <v/>
      </c>
      <c r="H5377" s="187"/>
      <c r="I5377" s="203"/>
      <c r="J5377" s="202"/>
      <c r="K5377" s="202"/>
      <c r="L5377" s="202"/>
      <c r="M5377" s="202"/>
      <c r="N5377" s="202"/>
      <c r="O5377" s="201"/>
      <c r="P5377" s="159"/>
      <c r="Q5377" s="206"/>
      <c r="R5377" s="50"/>
      <c r="S5377" s="51"/>
      <c r="T5377" s="51"/>
      <c r="U5377" s="52"/>
      <c r="V5377" s="52"/>
      <c r="W5377" s="52"/>
      <c r="X5377" s="53"/>
      <c r="Y5377" s="52"/>
      <c r="Z5377" s="54"/>
      <c r="AA5377" s="22"/>
      <c r="AB5377" s="22"/>
      <c r="AC5377" s="22"/>
      <c r="AD5377" s="22"/>
      <c r="AE5377" s="22"/>
      <c r="AF5377" s="22"/>
      <c r="AG5377" s="22"/>
    </row>
    <row r="5378" spans="1:33" s="11" customFormat="1" ht="26.1" customHeight="1">
      <c r="A5378" s="45" t="str">
        <f>IF(AND($H5378&gt;=مغادرين!$C$4,$H5378&lt;=مغادرين!$H$4,مغادرين!$B$1=IF(مغادرين!$B$1="","",$I5378),مغادرين!$B$2=IF(مغادرين!$B$2="","",$K5378),مغادرين!$B$3=IF(مغادرين!$B$3="","",$Q5378),مغادرين!$B$4=IF(مغادرين!$B$4="","",$R5378)),MAX($A$4:$A5377)+1,"")</f>
        <v/>
      </c>
      <c r="B5378" s="45" t="str">
        <f t="shared" si="166"/>
        <v/>
      </c>
      <c r="C5378" s="45" t="str">
        <f>IF($A5378="","",RANK($B5378,$B$5:$B$9000,1)+COUNTIF($B$4:$B5377,$B5378))</f>
        <v/>
      </c>
      <c r="D5378" s="46" t="str">
        <f>IF(AND($O5378&gt;=قادمين!$C$4,$O5378&lt;=قادمين!$H$4,قادمين!$B$1=IF(قادمين!$B$1="","",$I5378),قادمين!$B$2=IF(قادمين!$B$2="","",$K5378),قادمين!$B$3=IF(قادمين!$B$3="","",$Q5378),قادمين!$B$4=IF(قادمين!$B$4="","",$R5378)),MAX($D$4:$D5377)+1,"")</f>
        <v/>
      </c>
      <c r="E5378" s="46" t="str">
        <f t="shared" si="167"/>
        <v/>
      </c>
      <c r="F5378" s="46" t="str">
        <f>IF($D5378="","",RANK($E5378,$E$5:$E$9000,1)+COUNTIF($E$4:$E5377,$E5378))</f>
        <v/>
      </c>
      <c r="G5378" s="63" t="str">
        <f>IF(H5378="","",COUNTA($H$5:H5378))</f>
        <v/>
      </c>
      <c r="H5378" s="187"/>
      <c r="I5378" s="203"/>
      <c r="J5378" s="202"/>
      <c r="K5378" s="202"/>
      <c r="L5378" s="202"/>
      <c r="M5378" s="202"/>
      <c r="N5378" s="202"/>
      <c r="O5378" s="201"/>
      <c r="P5378" s="159"/>
      <c r="Q5378" s="206"/>
      <c r="R5378" s="50"/>
      <c r="S5378" s="51"/>
      <c r="T5378" s="51"/>
      <c r="U5378" s="52"/>
      <c r="V5378" s="52"/>
      <c r="W5378" s="52"/>
      <c r="X5378" s="53"/>
      <c r="Y5378" s="52"/>
      <c r="Z5378" s="54"/>
      <c r="AA5378" s="22"/>
      <c r="AB5378" s="22"/>
      <c r="AC5378" s="22"/>
      <c r="AD5378" s="22"/>
      <c r="AE5378" s="22"/>
      <c r="AF5378" s="22"/>
      <c r="AG5378" s="22"/>
    </row>
    <row r="5379" spans="1:33" s="11" customFormat="1" ht="26.1" customHeight="1">
      <c r="A5379" s="45" t="str">
        <f>IF(AND($H5379&gt;=مغادرين!$C$4,$H5379&lt;=مغادرين!$H$4,مغادرين!$B$1=IF(مغادرين!$B$1="","",$I5379),مغادرين!$B$2=IF(مغادرين!$B$2="","",$K5379),مغادرين!$B$3=IF(مغادرين!$B$3="","",$Q5379),مغادرين!$B$4=IF(مغادرين!$B$4="","",$R5379)),MAX($A$4:$A5378)+1,"")</f>
        <v/>
      </c>
      <c r="B5379" s="45" t="str">
        <f t="shared" si="166"/>
        <v/>
      </c>
      <c r="C5379" s="45" t="str">
        <f>IF($A5379="","",RANK($B5379,$B$5:$B$9000,1)+COUNTIF($B$4:$B5378,$B5379))</f>
        <v/>
      </c>
      <c r="D5379" s="46" t="str">
        <f>IF(AND($O5379&gt;=قادمين!$C$4,$O5379&lt;=قادمين!$H$4,قادمين!$B$1=IF(قادمين!$B$1="","",$I5379),قادمين!$B$2=IF(قادمين!$B$2="","",$K5379),قادمين!$B$3=IF(قادمين!$B$3="","",$Q5379),قادمين!$B$4=IF(قادمين!$B$4="","",$R5379)),MAX($D$4:$D5378)+1,"")</f>
        <v/>
      </c>
      <c r="E5379" s="46" t="str">
        <f t="shared" si="167"/>
        <v/>
      </c>
      <c r="F5379" s="46" t="str">
        <f>IF($D5379="","",RANK($E5379,$E$5:$E$9000,1)+COUNTIF($E$4:$E5378,$E5379))</f>
        <v/>
      </c>
      <c r="G5379" s="63" t="str">
        <f>IF(H5379="","",COUNTA($H$5:H5379))</f>
        <v/>
      </c>
      <c r="H5379" s="187"/>
      <c r="I5379" s="203"/>
      <c r="J5379" s="202"/>
      <c r="K5379" s="202"/>
      <c r="L5379" s="202"/>
      <c r="M5379" s="202"/>
      <c r="N5379" s="202"/>
      <c r="O5379" s="201"/>
      <c r="P5379" s="159"/>
      <c r="Q5379" s="206"/>
      <c r="R5379" s="50"/>
      <c r="S5379" s="51"/>
      <c r="T5379" s="51"/>
      <c r="U5379" s="52"/>
      <c r="V5379" s="52"/>
      <c r="W5379" s="52"/>
      <c r="X5379" s="53"/>
      <c r="Y5379" s="52"/>
      <c r="Z5379" s="54"/>
      <c r="AA5379" s="22"/>
      <c r="AB5379" s="22"/>
      <c r="AC5379" s="22"/>
      <c r="AD5379" s="22"/>
      <c r="AE5379" s="22"/>
      <c r="AF5379" s="22"/>
      <c r="AG5379" s="22"/>
    </row>
    <row r="5380" spans="1:33" s="11" customFormat="1" ht="26.1" customHeight="1">
      <c r="A5380" s="45" t="str">
        <f>IF(AND($H5380&gt;=مغادرين!$C$4,$H5380&lt;=مغادرين!$H$4,مغادرين!$B$1=IF(مغادرين!$B$1="","",$I5380),مغادرين!$B$2=IF(مغادرين!$B$2="","",$K5380),مغادرين!$B$3=IF(مغادرين!$B$3="","",$Q5380),مغادرين!$B$4=IF(مغادرين!$B$4="","",$R5380)),MAX($A$4:$A5379)+1,"")</f>
        <v/>
      </c>
      <c r="B5380" s="45" t="str">
        <f t="shared" si="166"/>
        <v/>
      </c>
      <c r="C5380" s="45" t="str">
        <f>IF($A5380="","",RANK($B5380,$B$5:$B$9000,1)+COUNTIF($B$4:$B5379,$B5380))</f>
        <v/>
      </c>
      <c r="D5380" s="46" t="str">
        <f>IF(AND($O5380&gt;=قادمين!$C$4,$O5380&lt;=قادمين!$H$4,قادمين!$B$1=IF(قادمين!$B$1="","",$I5380),قادمين!$B$2=IF(قادمين!$B$2="","",$K5380),قادمين!$B$3=IF(قادمين!$B$3="","",$Q5380),قادمين!$B$4=IF(قادمين!$B$4="","",$R5380)),MAX($D$4:$D5379)+1,"")</f>
        <v/>
      </c>
      <c r="E5380" s="46" t="str">
        <f t="shared" si="167"/>
        <v/>
      </c>
      <c r="F5380" s="46" t="str">
        <f>IF($D5380="","",RANK($E5380,$E$5:$E$9000,1)+COUNTIF($E$4:$E5379,$E5380))</f>
        <v/>
      </c>
      <c r="G5380" s="63" t="str">
        <f>IF(H5380="","",COUNTA($H$5:H5380))</f>
        <v/>
      </c>
      <c r="H5380" s="187"/>
      <c r="I5380" s="203"/>
      <c r="J5380" s="202"/>
      <c r="K5380" s="202"/>
      <c r="L5380" s="202"/>
      <c r="M5380" s="202"/>
      <c r="N5380" s="202"/>
      <c r="O5380" s="201"/>
      <c r="P5380" s="159"/>
      <c r="Q5380" s="206"/>
      <c r="R5380" s="50"/>
      <c r="S5380" s="51"/>
      <c r="T5380" s="51"/>
      <c r="U5380" s="52"/>
      <c r="V5380" s="52"/>
      <c r="W5380" s="52"/>
      <c r="X5380" s="53"/>
      <c r="Y5380" s="52"/>
      <c r="Z5380" s="54"/>
      <c r="AA5380" s="22"/>
      <c r="AB5380" s="22"/>
      <c r="AC5380" s="22"/>
      <c r="AD5380" s="22"/>
      <c r="AE5380" s="22"/>
      <c r="AF5380" s="22"/>
      <c r="AG5380" s="22"/>
    </row>
    <row r="5381" spans="1:33" s="11" customFormat="1" ht="26.1" customHeight="1">
      <c r="A5381" s="45" t="str">
        <f>IF(AND($H5381&gt;=مغادرين!$C$4,$H5381&lt;=مغادرين!$H$4,مغادرين!$B$1=IF(مغادرين!$B$1="","",$I5381),مغادرين!$B$2=IF(مغادرين!$B$2="","",$K5381),مغادرين!$B$3=IF(مغادرين!$B$3="","",$Q5381),مغادرين!$B$4=IF(مغادرين!$B$4="","",$R5381)),MAX($A$4:$A5380)+1,"")</f>
        <v/>
      </c>
      <c r="B5381" s="45" t="str">
        <f t="shared" ref="B5381:B5444" si="168">IF($A5381="","",MAX($A$5:$A$12000)-RANK($H5381,$H$5:$H$12000)+1)</f>
        <v/>
      </c>
      <c r="C5381" s="45" t="str">
        <f>IF($A5381="","",RANK($B5381,$B$5:$B$9000,1)+COUNTIF($B$4:$B5380,$B5381))</f>
        <v/>
      </c>
      <c r="D5381" s="46" t="str">
        <f>IF(AND($O5381&gt;=قادمين!$C$4,$O5381&lt;=قادمين!$H$4,قادمين!$B$1=IF(قادمين!$B$1="","",$I5381),قادمين!$B$2=IF(قادمين!$B$2="","",$K5381),قادمين!$B$3=IF(قادمين!$B$3="","",$Q5381),قادمين!$B$4=IF(قادمين!$B$4="","",$R5381)),MAX($D$4:$D5380)+1,"")</f>
        <v/>
      </c>
      <c r="E5381" s="46" t="str">
        <f t="shared" ref="E5381:E5444" si="169">IF($D5381="","",MAX($D$5:$D$12000)-RANK($O5381,$O$5:$O$12000)+1)</f>
        <v/>
      </c>
      <c r="F5381" s="46" t="str">
        <f>IF($D5381="","",RANK($E5381,$E$5:$E$9000,1)+COUNTIF($E$4:$E5380,$E5381))</f>
        <v/>
      </c>
      <c r="G5381" s="63" t="str">
        <f>IF(H5381="","",COUNTA($H$5:H5381))</f>
        <v/>
      </c>
      <c r="H5381" s="187"/>
      <c r="I5381" s="203"/>
      <c r="J5381" s="202"/>
      <c r="K5381" s="202"/>
      <c r="L5381" s="202"/>
      <c r="M5381" s="202"/>
      <c r="N5381" s="202"/>
      <c r="O5381" s="201"/>
      <c r="P5381" s="159"/>
      <c r="Q5381" s="206"/>
      <c r="R5381" s="50"/>
      <c r="S5381" s="51"/>
      <c r="T5381" s="51"/>
      <c r="U5381" s="52"/>
      <c r="V5381" s="52"/>
      <c r="W5381" s="52"/>
      <c r="X5381" s="53"/>
      <c r="Y5381" s="52"/>
      <c r="Z5381" s="54"/>
      <c r="AA5381" s="22"/>
      <c r="AB5381" s="22"/>
      <c r="AC5381" s="22"/>
      <c r="AD5381" s="22"/>
      <c r="AE5381" s="22"/>
      <c r="AF5381" s="22"/>
      <c r="AG5381" s="22"/>
    </row>
    <row r="5382" spans="1:33" s="11" customFormat="1" ht="26.1" customHeight="1">
      <c r="A5382" s="45" t="str">
        <f>IF(AND($H5382&gt;=مغادرين!$C$4,$H5382&lt;=مغادرين!$H$4,مغادرين!$B$1=IF(مغادرين!$B$1="","",$I5382),مغادرين!$B$2=IF(مغادرين!$B$2="","",$K5382),مغادرين!$B$3=IF(مغادرين!$B$3="","",$Q5382),مغادرين!$B$4=IF(مغادرين!$B$4="","",$R5382)),MAX($A$4:$A5381)+1,"")</f>
        <v/>
      </c>
      <c r="B5382" s="45" t="str">
        <f t="shared" si="168"/>
        <v/>
      </c>
      <c r="C5382" s="45" t="str">
        <f>IF($A5382="","",RANK($B5382,$B$5:$B$9000,1)+COUNTIF($B$4:$B5381,$B5382))</f>
        <v/>
      </c>
      <c r="D5382" s="46" t="str">
        <f>IF(AND($O5382&gt;=قادمين!$C$4,$O5382&lt;=قادمين!$H$4,قادمين!$B$1=IF(قادمين!$B$1="","",$I5382),قادمين!$B$2=IF(قادمين!$B$2="","",$K5382),قادمين!$B$3=IF(قادمين!$B$3="","",$Q5382),قادمين!$B$4=IF(قادمين!$B$4="","",$R5382)),MAX($D$4:$D5381)+1,"")</f>
        <v/>
      </c>
      <c r="E5382" s="46" t="str">
        <f t="shared" si="169"/>
        <v/>
      </c>
      <c r="F5382" s="46" t="str">
        <f>IF($D5382="","",RANK($E5382,$E$5:$E$9000,1)+COUNTIF($E$4:$E5381,$E5382))</f>
        <v/>
      </c>
      <c r="G5382" s="63" t="str">
        <f>IF(H5382="","",COUNTA($H$5:H5382))</f>
        <v/>
      </c>
      <c r="H5382" s="187"/>
      <c r="I5382" s="203"/>
      <c r="J5382" s="202"/>
      <c r="K5382" s="202"/>
      <c r="L5382" s="202"/>
      <c r="M5382" s="202"/>
      <c r="N5382" s="202"/>
      <c r="O5382" s="201"/>
      <c r="P5382" s="159"/>
      <c r="Q5382" s="206"/>
      <c r="R5382" s="50"/>
      <c r="S5382" s="51"/>
      <c r="T5382" s="51"/>
      <c r="U5382" s="52"/>
      <c r="V5382" s="52"/>
      <c r="W5382" s="52"/>
      <c r="X5382" s="53"/>
      <c r="Y5382" s="52"/>
      <c r="Z5382" s="54"/>
      <c r="AA5382" s="22"/>
      <c r="AB5382" s="22"/>
      <c r="AC5382" s="22"/>
      <c r="AD5382" s="22"/>
      <c r="AE5382" s="22"/>
      <c r="AF5382" s="22"/>
      <c r="AG5382" s="22"/>
    </row>
    <row r="5383" spans="1:33" s="11" customFormat="1" ht="26.1" customHeight="1">
      <c r="A5383" s="45" t="str">
        <f>IF(AND($H5383&gt;=مغادرين!$C$4,$H5383&lt;=مغادرين!$H$4,مغادرين!$B$1=IF(مغادرين!$B$1="","",$I5383),مغادرين!$B$2=IF(مغادرين!$B$2="","",$K5383),مغادرين!$B$3=IF(مغادرين!$B$3="","",$Q5383),مغادرين!$B$4=IF(مغادرين!$B$4="","",$R5383)),MAX($A$4:$A5382)+1,"")</f>
        <v/>
      </c>
      <c r="B5383" s="45" t="str">
        <f t="shared" si="168"/>
        <v/>
      </c>
      <c r="C5383" s="45" t="str">
        <f>IF($A5383="","",RANK($B5383,$B$5:$B$9000,1)+COUNTIF($B$4:$B5382,$B5383))</f>
        <v/>
      </c>
      <c r="D5383" s="46" t="str">
        <f>IF(AND($O5383&gt;=قادمين!$C$4,$O5383&lt;=قادمين!$H$4,قادمين!$B$1=IF(قادمين!$B$1="","",$I5383),قادمين!$B$2=IF(قادمين!$B$2="","",$K5383),قادمين!$B$3=IF(قادمين!$B$3="","",$Q5383),قادمين!$B$4=IF(قادمين!$B$4="","",$R5383)),MAX($D$4:$D5382)+1,"")</f>
        <v/>
      </c>
      <c r="E5383" s="46" t="str">
        <f t="shared" si="169"/>
        <v/>
      </c>
      <c r="F5383" s="46" t="str">
        <f>IF($D5383="","",RANK($E5383,$E$5:$E$9000,1)+COUNTIF($E$4:$E5382,$E5383))</f>
        <v/>
      </c>
      <c r="G5383" s="63" t="str">
        <f>IF(H5383="","",COUNTA($H$5:H5383))</f>
        <v/>
      </c>
      <c r="H5383" s="187"/>
      <c r="I5383" s="203"/>
      <c r="J5383" s="202"/>
      <c r="K5383" s="202"/>
      <c r="L5383" s="202"/>
      <c r="M5383" s="202"/>
      <c r="N5383" s="202"/>
      <c r="O5383" s="201"/>
      <c r="P5383" s="159"/>
      <c r="Q5383" s="206"/>
      <c r="R5383" s="50"/>
      <c r="S5383" s="51"/>
      <c r="T5383" s="51"/>
      <c r="U5383" s="52"/>
      <c r="V5383" s="52"/>
      <c r="W5383" s="52"/>
      <c r="X5383" s="53"/>
      <c r="Y5383" s="52"/>
      <c r="Z5383" s="54"/>
      <c r="AA5383" s="22"/>
      <c r="AB5383" s="22"/>
      <c r="AC5383" s="22"/>
      <c r="AD5383" s="22"/>
      <c r="AE5383" s="22"/>
      <c r="AF5383" s="22"/>
      <c r="AG5383" s="22"/>
    </row>
    <row r="5384" spans="1:33" s="11" customFormat="1" ht="26.1" customHeight="1">
      <c r="A5384" s="45" t="str">
        <f>IF(AND($H5384&gt;=مغادرين!$C$4,$H5384&lt;=مغادرين!$H$4,مغادرين!$B$1=IF(مغادرين!$B$1="","",$I5384),مغادرين!$B$2=IF(مغادرين!$B$2="","",$K5384),مغادرين!$B$3=IF(مغادرين!$B$3="","",$Q5384),مغادرين!$B$4=IF(مغادرين!$B$4="","",$R5384)),MAX($A$4:$A5383)+1,"")</f>
        <v/>
      </c>
      <c r="B5384" s="45" t="str">
        <f t="shared" si="168"/>
        <v/>
      </c>
      <c r="C5384" s="45" t="str">
        <f>IF($A5384="","",RANK($B5384,$B$5:$B$9000,1)+COUNTIF($B$4:$B5383,$B5384))</f>
        <v/>
      </c>
      <c r="D5384" s="46" t="str">
        <f>IF(AND($O5384&gt;=قادمين!$C$4,$O5384&lt;=قادمين!$H$4,قادمين!$B$1=IF(قادمين!$B$1="","",$I5384),قادمين!$B$2=IF(قادمين!$B$2="","",$K5384),قادمين!$B$3=IF(قادمين!$B$3="","",$Q5384),قادمين!$B$4=IF(قادمين!$B$4="","",$R5384)),MAX($D$4:$D5383)+1,"")</f>
        <v/>
      </c>
      <c r="E5384" s="46" t="str">
        <f t="shared" si="169"/>
        <v/>
      </c>
      <c r="F5384" s="46" t="str">
        <f>IF($D5384="","",RANK($E5384,$E$5:$E$9000,1)+COUNTIF($E$4:$E5383,$E5384))</f>
        <v/>
      </c>
      <c r="G5384" s="63" t="str">
        <f>IF(H5384="","",COUNTA($H$5:H5384))</f>
        <v/>
      </c>
      <c r="H5384" s="187"/>
      <c r="I5384" s="203"/>
      <c r="J5384" s="202"/>
      <c r="K5384" s="202"/>
      <c r="L5384" s="202"/>
      <c r="M5384" s="202"/>
      <c r="N5384" s="202"/>
      <c r="O5384" s="201"/>
      <c r="P5384" s="159"/>
      <c r="Q5384" s="206"/>
      <c r="R5384" s="50"/>
      <c r="S5384" s="51"/>
      <c r="T5384" s="51"/>
      <c r="U5384" s="52"/>
      <c r="V5384" s="52"/>
      <c r="W5384" s="52"/>
      <c r="X5384" s="53"/>
      <c r="Y5384" s="52"/>
      <c r="Z5384" s="54"/>
      <c r="AA5384" s="22"/>
      <c r="AB5384" s="22"/>
      <c r="AC5384" s="22"/>
      <c r="AD5384" s="22"/>
      <c r="AE5384" s="22"/>
      <c r="AF5384" s="22"/>
      <c r="AG5384" s="22"/>
    </row>
    <row r="5385" spans="1:33" s="11" customFormat="1" ht="26.1" customHeight="1">
      <c r="A5385" s="45" t="str">
        <f>IF(AND($H5385&gt;=مغادرين!$C$4,$H5385&lt;=مغادرين!$H$4,مغادرين!$B$1=IF(مغادرين!$B$1="","",$I5385),مغادرين!$B$2=IF(مغادرين!$B$2="","",$K5385),مغادرين!$B$3=IF(مغادرين!$B$3="","",$Q5385),مغادرين!$B$4=IF(مغادرين!$B$4="","",$R5385)),MAX($A$4:$A5384)+1,"")</f>
        <v/>
      </c>
      <c r="B5385" s="45" t="str">
        <f t="shared" si="168"/>
        <v/>
      </c>
      <c r="C5385" s="45" t="str">
        <f>IF($A5385="","",RANK($B5385,$B$5:$B$9000,1)+COUNTIF($B$4:$B5384,$B5385))</f>
        <v/>
      </c>
      <c r="D5385" s="46" t="str">
        <f>IF(AND($O5385&gt;=قادمين!$C$4,$O5385&lt;=قادمين!$H$4,قادمين!$B$1=IF(قادمين!$B$1="","",$I5385),قادمين!$B$2=IF(قادمين!$B$2="","",$K5385),قادمين!$B$3=IF(قادمين!$B$3="","",$Q5385),قادمين!$B$4=IF(قادمين!$B$4="","",$R5385)),MAX($D$4:$D5384)+1,"")</f>
        <v/>
      </c>
      <c r="E5385" s="46" t="str">
        <f t="shared" si="169"/>
        <v/>
      </c>
      <c r="F5385" s="46" t="str">
        <f>IF($D5385="","",RANK($E5385,$E$5:$E$9000,1)+COUNTIF($E$4:$E5384,$E5385))</f>
        <v/>
      </c>
      <c r="G5385" s="63" t="str">
        <f>IF(H5385="","",COUNTA($H$5:H5385))</f>
        <v/>
      </c>
      <c r="H5385" s="187"/>
      <c r="I5385" s="203"/>
      <c r="J5385" s="202"/>
      <c r="K5385" s="202"/>
      <c r="L5385" s="202"/>
      <c r="M5385" s="202"/>
      <c r="N5385" s="202"/>
      <c r="O5385" s="201"/>
      <c r="P5385" s="159"/>
      <c r="Q5385" s="206"/>
      <c r="R5385" s="50"/>
      <c r="S5385" s="51"/>
      <c r="T5385" s="51"/>
      <c r="U5385" s="52"/>
      <c r="V5385" s="52"/>
      <c r="W5385" s="52"/>
      <c r="X5385" s="53"/>
      <c r="Y5385" s="52"/>
      <c r="Z5385" s="54"/>
      <c r="AA5385" s="22"/>
      <c r="AB5385" s="22"/>
      <c r="AC5385" s="22"/>
      <c r="AD5385" s="22"/>
      <c r="AE5385" s="22"/>
      <c r="AF5385" s="22"/>
      <c r="AG5385" s="22"/>
    </row>
    <row r="5386" spans="1:33" s="11" customFormat="1" ht="26.1" customHeight="1">
      <c r="A5386" s="45" t="str">
        <f>IF(AND($H5386&gt;=مغادرين!$C$4,$H5386&lt;=مغادرين!$H$4,مغادرين!$B$1=IF(مغادرين!$B$1="","",$I5386),مغادرين!$B$2=IF(مغادرين!$B$2="","",$K5386),مغادرين!$B$3=IF(مغادرين!$B$3="","",$Q5386),مغادرين!$B$4=IF(مغادرين!$B$4="","",$R5386)),MAX($A$4:$A5385)+1,"")</f>
        <v/>
      </c>
      <c r="B5386" s="45" t="str">
        <f t="shared" si="168"/>
        <v/>
      </c>
      <c r="C5386" s="45" t="str">
        <f>IF($A5386="","",RANK($B5386,$B$5:$B$9000,1)+COUNTIF($B$4:$B5385,$B5386))</f>
        <v/>
      </c>
      <c r="D5386" s="46" t="str">
        <f>IF(AND($O5386&gt;=قادمين!$C$4,$O5386&lt;=قادمين!$H$4,قادمين!$B$1=IF(قادمين!$B$1="","",$I5386),قادمين!$B$2=IF(قادمين!$B$2="","",$K5386),قادمين!$B$3=IF(قادمين!$B$3="","",$Q5386),قادمين!$B$4=IF(قادمين!$B$4="","",$R5386)),MAX($D$4:$D5385)+1,"")</f>
        <v/>
      </c>
      <c r="E5386" s="46" t="str">
        <f t="shared" si="169"/>
        <v/>
      </c>
      <c r="F5386" s="46" t="str">
        <f>IF($D5386="","",RANK($E5386,$E$5:$E$9000,1)+COUNTIF($E$4:$E5385,$E5386))</f>
        <v/>
      </c>
      <c r="G5386" s="63" t="str">
        <f>IF(H5386="","",COUNTA($H$5:H5386))</f>
        <v/>
      </c>
      <c r="H5386" s="187"/>
      <c r="I5386" s="203"/>
      <c r="J5386" s="202"/>
      <c r="K5386" s="202"/>
      <c r="L5386" s="202"/>
      <c r="M5386" s="202"/>
      <c r="N5386" s="202"/>
      <c r="O5386" s="201"/>
      <c r="P5386" s="159"/>
      <c r="Q5386" s="206"/>
      <c r="R5386" s="50"/>
      <c r="S5386" s="51"/>
      <c r="T5386" s="51"/>
      <c r="U5386" s="52"/>
      <c r="V5386" s="52"/>
      <c r="W5386" s="52"/>
      <c r="X5386" s="53"/>
      <c r="Y5386" s="52"/>
      <c r="Z5386" s="54"/>
      <c r="AA5386" s="22"/>
      <c r="AB5386" s="22"/>
      <c r="AC5386" s="22"/>
      <c r="AD5386" s="22"/>
      <c r="AE5386" s="22"/>
      <c r="AF5386" s="22"/>
      <c r="AG5386" s="22"/>
    </row>
    <row r="5387" spans="1:33" s="11" customFormat="1" ht="26.1" customHeight="1">
      <c r="A5387" s="45" t="str">
        <f>IF(AND($H5387&gt;=مغادرين!$C$4,$H5387&lt;=مغادرين!$H$4,مغادرين!$B$1=IF(مغادرين!$B$1="","",$I5387),مغادرين!$B$2=IF(مغادرين!$B$2="","",$K5387),مغادرين!$B$3=IF(مغادرين!$B$3="","",$Q5387),مغادرين!$B$4=IF(مغادرين!$B$4="","",$R5387)),MAX($A$4:$A5386)+1,"")</f>
        <v/>
      </c>
      <c r="B5387" s="45" t="str">
        <f t="shared" si="168"/>
        <v/>
      </c>
      <c r="C5387" s="45" t="str">
        <f>IF($A5387="","",RANK($B5387,$B$5:$B$9000,1)+COUNTIF($B$4:$B5386,$B5387))</f>
        <v/>
      </c>
      <c r="D5387" s="46" t="str">
        <f>IF(AND($O5387&gt;=قادمين!$C$4,$O5387&lt;=قادمين!$H$4,قادمين!$B$1=IF(قادمين!$B$1="","",$I5387),قادمين!$B$2=IF(قادمين!$B$2="","",$K5387),قادمين!$B$3=IF(قادمين!$B$3="","",$Q5387),قادمين!$B$4=IF(قادمين!$B$4="","",$R5387)),MAX($D$4:$D5386)+1,"")</f>
        <v/>
      </c>
      <c r="E5387" s="46" t="str">
        <f t="shared" si="169"/>
        <v/>
      </c>
      <c r="F5387" s="46" t="str">
        <f>IF($D5387="","",RANK($E5387,$E$5:$E$9000,1)+COUNTIF($E$4:$E5386,$E5387))</f>
        <v/>
      </c>
      <c r="G5387" s="63" t="str">
        <f>IF(H5387="","",COUNTA($H$5:H5387))</f>
        <v/>
      </c>
      <c r="H5387" s="187"/>
      <c r="I5387" s="203"/>
      <c r="J5387" s="202"/>
      <c r="K5387" s="202"/>
      <c r="L5387" s="202"/>
      <c r="M5387" s="202"/>
      <c r="N5387" s="202"/>
      <c r="O5387" s="201"/>
      <c r="P5387" s="159"/>
      <c r="Q5387" s="206"/>
      <c r="R5387" s="50"/>
      <c r="S5387" s="51"/>
      <c r="T5387" s="51"/>
      <c r="U5387" s="52"/>
      <c r="V5387" s="52"/>
      <c r="W5387" s="52"/>
      <c r="X5387" s="53"/>
      <c r="Y5387" s="52"/>
      <c r="Z5387" s="54"/>
      <c r="AA5387" s="22"/>
      <c r="AB5387" s="22"/>
      <c r="AC5387" s="22"/>
      <c r="AD5387" s="22"/>
      <c r="AE5387" s="22"/>
      <c r="AF5387" s="22"/>
      <c r="AG5387" s="22"/>
    </row>
    <row r="5388" spans="1:33" s="11" customFormat="1" ht="26.1" customHeight="1">
      <c r="A5388" s="45" t="str">
        <f>IF(AND($H5388&gt;=مغادرين!$C$4,$H5388&lt;=مغادرين!$H$4,مغادرين!$B$1=IF(مغادرين!$B$1="","",$I5388),مغادرين!$B$2=IF(مغادرين!$B$2="","",$K5388),مغادرين!$B$3=IF(مغادرين!$B$3="","",$Q5388),مغادرين!$B$4=IF(مغادرين!$B$4="","",$R5388)),MAX($A$4:$A5387)+1,"")</f>
        <v/>
      </c>
      <c r="B5388" s="45" t="str">
        <f t="shared" si="168"/>
        <v/>
      </c>
      <c r="C5388" s="45" t="str">
        <f>IF($A5388="","",RANK($B5388,$B$5:$B$9000,1)+COUNTIF($B$4:$B5387,$B5388))</f>
        <v/>
      </c>
      <c r="D5388" s="46" t="str">
        <f>IF(AND($O5388&gt;=قادمين!$C$4,$O5388&lt;=قادمين!$H$4,قادمين!$B$1=IF(قادمين!$B$1="","",$I5388),قادمين!$B$2=IF(قادمين!$B$2="","",$K5388),قادمين!$B$3=IF(قادمين!$B$3="","",$Q5388),قادمين!$B$4=IF(قادمين!$B$4="","",$R5388)),MAX($D$4:$D5387)+1,"")</f>
        <v/>
      </c>
      <c r="E5388" s="46" t="str">
        <f t="shared" si="169"/>
        <v/>
      </c>
      <c r="F5388" s="46" t="str">
        <f>IF($D5388="","",RANK($E5388,$E$5:$E$9000,1)+COUNTIF($E$4:$E5387,$E5388))</f>
        <v/>
      </c>
      <c r="G5388" s="63" t="str">
        <f>IF(H5388="","",COUNTA($H$5:H5388))</f>
        <v/>
      </c>
      <c r="H5388" s="187"/>
      <c r="I5388" s="203"/>
      <c r="J5388" s="202"/>
      <c r="K5388" s="202"/>
      <c r="L5388" s="202"/>
      <c r="M5388" s="202"/>
      <c r="N5388" s="202"/>
      <c r="O5388" s="201"/>
      <c r="P5388" s="159"/>
      <c r="Q5388" s="206"/>
      <c r="R5388" s="50"/>
      <c r="S5388" s="51"/>
      <c r="T5388" s="51"/>
      <c r="U5388" s="52"/>
      <c r="V5388" s="52"/>
      <c r="W5388" s="52"/>
      <c r="X5388" s="53"/>
      <c r="Y5388" s="52"/>
      <c r="Z5388" s="54"/>
      <c r="AA5388" s="22"/>
      <c r="AB5388" s="22"/>
      <c r="AC5388" s="22"/>
      <c r="AD5388" s="22"/>
      <c r="AE5388" s="22"/>
      <c r="AF5388" s="22"/>
      <c r="AG5388" s="22"/>
    </row>
    <row r="5389" spans="1:33" s="11" customFormat="1" ht="26.1" customHeight="1">
      <c r="A5389" s="45" t="str">
        <f>IF(AND($H5389&gt;=مغادرين!$C$4,$H5389&lt;=مغادرين!$H$4,مغادرين!$B$1=IF(مغادرين!$B$1="","",$I5389),مغادرين!$B$2=IF(مغادرين!$B$2="","",$K5389),مغادرين!$B$3=IF(مغادرين!$B$3="","",$Q5389),مغادرين!$B$4=IF(مغادرين!$B$4="","",$R5389)),MAX($A$4:$A5388)+1,"")</f>
        <v/>
      </c>
      <c r="B5389" s="45" t="str">
        <f t="shared" si="168"/>
        <v/>
      </c>
      <c r="C5389" s="45" t="str">
        <f>IF($A5389="","",RANK($B5389,$B$5:$B$9000,1)+COUNTIF($B$4:$B5388,$B5389))</f>
        <v/>
      </c>
      <c r="D5389" s="46" t="str">
        <f>IF(AND($O5389&gt;=قادمين!$C$4,$O5389&lt;=قادمين!$H$4,قادمين!$B$1=IF(قادمين!$B$1="","",$I5389),قادمين!$B$2=IF(قادمين!$B$2="","",$K5389),قادمين!$B$3=IF(قادمين!$B$3="","",$Q5389),قادمين!$B$4=IF(قادمين!$B$4="","",$R5389)),MAX($D$4:$D5388)+1,"")</f>
        <v/>
      </c>
      <c r="E5389" s="46" t="str">
        <f t="shared" si="169"/>
        <v/>
      </c>
      <c r="F5389" s="46" t="str">
        <f>IF($D5389="","",RANK($E5389,$E$5:$E$9000,1)+COUNTIF($E$4:$E5388,$E5389))</f>
        <v/>
      </c>
      <c r="G5389" s="63" t="str">
        <f>IF(H5389="","",COUNTA($H$5:H5389))</f>
        <v/>
      </c>
      <c r="H5389" s="187"/>
      <c r="I5389" s="203"/>
      <c r="J5389" s="202"/>
      <c r="K5389" s="202"/>
      <c r="L5389" s="202"/>
      <c r="M5389" s="202"/>
      <c r="N5389" s="202"/>
      <c r="O5389" s="201"/>
      <c r="P5389" s="159"/>
      <c r="Q5389" s="206"/>
      <c r="R5389" s="50"/>
      <c r="S5389" s="51"/>
      <c r="T5389" s="51"/>
      <c r="U5389" s="52"/>
      <c r="V5389" s="52"/>
      <c r="W5389" s="52"/>
      <c r="X5389" s="53"/>
      <c r="Y5389" s="52"/>
      <c r="Z5389" s="54"/>
      <c r="AA5389" s="22"/>
      <c r="AB5389" s="22"/>
      <c r="AC5389" s="22"/>
      <c r="AD5389" s="22"/>
      <c r="AE5389" s="22"/>
      <c r="AF5389" s="22"/>
      <c r="AG5389" s="22"/>
    </row>
    <row r="5390" spans="1:33" s="11" customFormat="1" ht="26.1" customHeight="1">
      <c r="A5390" s="45" t="str">
        <f>IF(AND($H5390&gt;=مغادرين!$C$4,$H5390&lt;=مغادرين!$H$4,مغادرين!$B$1=IF(مغادرين!$B$1="","",$I5390),مغادرين!$B$2=IF(مغادرين!$B$2="","",$K5390),مغادرين!$B$3=IF(مغادرين!$B$3="","",$Q5390),مغادرين!$B$4=IF(مغادرين!$B$4="","",$R5390)),MAX($A$4:$A5389)+1,"")</f>
        <v/>
      </c>
      <c r="B5390" s="45" t="str">
        <f t="shared" si="168"/>
        <v/>
      </c>
      <c r="C5390" s="45" t="str">
        <f>IF($A5390="","",RANK($B5390,$B$5:$B$9000,1)+COUNTIF($B$4:$B5389,$B5390))</f>
        <v/>
      </c>
      <c r="D5390" s="46" t="str">
        <f>IF(AND($O5390&gt;=قادمين!$C$4,$O5390&lt;=قادمين!$H$4,قادمين!$B$1=IF(قادمين!$B$1="","",$I5390),قادمين!$B$2=IF(قادمين!$B$2="","",$K5390),قادمين!$B$3=IF(قادمين!$B$3="","",$Q5390),قادمين!$B$4=IF(قادمين!$B$4="","",$R5390)),MAX($D$4:$D5389)+1,"")</f>
        <v/>
      </c>
      <c r="E5390" s="46" t="str">
        <f t="shared" si="169"/>
        <v/>
      </c>
      <c r="F5390" s="46" t="str">
        <f>IF($D5390="","",RANK($E5390,$E$5:$E$9000,1)+COUNTIF($E$4:$E5389,$E5390))</f>
        <v/>
      </c>
      <c r="G5390" s="63" t="str">
        <f>IF(H5390="","",COUNTA($H$5:H5390))</f>
        <v/>
      </c>
      <c r="H5390" s="187"/>
      <c r="I5390" s="203"/>
      <c r="J5390" s="202"/>
      <c r="K5390" s="202"/>
      <c r="L5390" s="202"/>
      <c r="M5390" s="202"/>
      <c r="N5390" s="202"/>
      <c r="O5390" s="201"/>
      <c r="P5390" s="159"/>
      <c r="Q5390" s="206"/>
      <c r="R5390" s="50"/>
      <c r="S5390" s="51"/>
      <c r="T5390" s="51"/>
      <c r="U5390" s="52"/>
      <c r="V5390" s="52"/>
      <c r="W5390" s="52"/>
      <c r="X5390" s="53"/>
      <c r="Y5390" s="52"/>
      <c r="Z5390" s="54"/>
      <c r="AA5390" s="22"/>
      <c r="AB5390" s="22"/>
      <c r="AC5390" s="22"/>
      <c r="AD5390" s="22"/>
      <c r="AE5390" s="22"/>
      <c r="AF5390" s="22"/>
      <c r="AG5390" s="22"/>
    </row>
    <row r="5391" spans="1:33" s="11" customFormat="1" ht="26.1" customHeight="1">
      <c r="A5391" s="45" t="str">
        <f>IF(AND($H5391&gt;=مغادرين!$C$4,$H5391&lt;=مغادرين!$H$4,مغادرين!$B$1=IF(مغادرين!$B$1="","",$I5391),مغادرين!$B$2=IF(مغادرين!$B$2="","",$K5391),مغادرين!$B$3=IF(مغادرين!$B$3="","",$Q5391),مغادرين!$B$4=IF(مغادرين!$B$4="","",$R5391)),MAX($A$4:$A5390)+1,"")</f>
        <v/>
      </c>
      <c r="B5391" s="45" t="str">
        <f t="shared" si="168"/>
        <v/>
      </c>
      <c r="C5391" s="45" t="str">
        <f>IF($A5391="","",RANK($B5391,$B$5:$B$9000,1)+COUNTIF($B$4:$B5390,$B5391))</f>
        <v/>
      </c>
      <c r="D5391" s="46" t="str">
        <f>IF(AND($O5391&gt;=قادمين!$C$4,$O5391&lt;=قادمين!$H$4,قادمين!$B$1=IF(قادمين!$B$1="","",$I5391),قادمين!$B$2=IF(قادمين!$B$2="","",$K5391),قادمين!$B$3=IF(قادمين!$B$3="","",$Q5391),قادمين!$B$4=IF(قادمين!$B$4="","",$R5391)),MAX($D$4:$D5390)+1,"")</f>
        <v/>
      </c>
      <c r="E5391" s="46" t="str">
        <f t="shared" si="169"/>
        <v/>
      </c>
      <c r="F5391" s="46" t="str">
        <f>IF($D5391="","",RANK($E5391,$E$5:$E$9000,1)+COUNTIF($E$4:$E5390,$E5391))</f>
        <v/>
      </c>
      <c r="G5391" s="63" t="str">
        <f>IF(H5391="","",COUNTA($H$5:H5391))</f>
        <v/>
      </c>
      <c r="H5391" s="187"/>
      <c r="I5391" s="203"/>
      <c r="J5391" s="202"/>
      <c r="K5391" s="202"/>
      <c r="L5391" s="202"/>
      <c r="M5391" s="202"/>
      <c r="N5391" s="202"/>
      <c r="O5391" s="201"/>
      <c r="P5391" s="159"/>
      <c r="Q5391" s="206"/>
      <c r="R5391" s="50"/>
      <c r="S5391" s="51"/>
      <c r="T5391" s="51"/>
      <c r="U5391" s="52"/>
      <c r="V5391" s="52"/>
      <c r="W5391" s="52"/>
      <c r="X5391" s="53"/>
      <c r="Y5391" s="52"/>
      <c r="Z5391" s="54"/>
      <c r="AA5391" s="22"/>
      <c r="AB5391" s="22"/>
      <c r="AC5391" s="22"/>
      <c r="AD5391" s="22"/>
      <c r="AE5391" s="22"/>
      <c r="AF5391" s="22"/>
      <c r="AG5391" s="22"/>
    </row>
    <row r="5392" spans="1:33" s="11" customFormat="1" ht="26.1" customHeight="1">
      <c r="A5392" s="45" t="str">
        <f>IF(AND($H5392&gt;=مغادرين!$C$4,$H5392&lt;=مغادرين!$H$4,مغادرين!$B$1=IF(مغادرين!$B$1="","",$I5392),مغادرين!$B$2=IF(مغادرين!$B$2="","",$K5392),مغادرين!$B$3=IF(مغادرين!$B$3="","",$Q5392),مغادرين!$B$4=IF(مغادرين!$B$4="","",$R5392)),MAX($A$4:$A5391)+1,"")</f>
        <v/>
      </c>
      <c r="B5392" s="45" t="str">
        <f t="shared" si="168"/>
        <v/>
      </c>
      <c r="C5392" s="45" t="str">
        <f>IF($A5392="","",RANK($B5392,$B$5:$B$9000,1)+COUNTIF($B$4:$B5391,$B5392))</f>
        <v/>
      </c>
      <c r="D5392" s="46" t="str">
        <f>IF(AND($O5392&gt;=قادمين!$C$4,$O5392&lt;=قادمين!$H$4,قادمين!$B$1=IF(قادمين!$B$1="","",$I5392),قادمين!$B$2=IF(قادمين!$B$2="","",$K5392),قادمين!$B$3=IF(قادمين!$B$3="","",$Q5392),قادمين!$B$4=IF(قادمين!$B$4="","",$R5392)),MAX($D$4:$D5391)+1,"")</f>
        <v/>
      </c>
      <c r="E5392" s="46" t="str">
        <f t="shared" si="169"/>
        <v/>
      </c>
      <c r="F5392" s="46" t="str">
        <f>IF($D5392="","",RANK($E5392,$E$5:$E$9000,1)+COUNTIF($E$4:$E5391,$E5392))</f>
        <v/>
      </c>
      <c r="G5392" s="63" t="str">
        <f>IF(H5392="","",COUNTA($H$5:H5392))</f>
        <v/>
      </c>
      <c r="H5392" s="187"/>
      <c r="I5392" s="203"/>
      <c r="J5392" s="202"/>
      <c r="K5392" s="202"/>
      <c r="L5392" s="202"/>
      <c r="M5392" s="202"/>
      <c r="N5392" s="202"/>
      <c r="O5392" s="201"/>
      <c r="P5392" s="159"/>
      <c r="Q5392" s="206"/>
      <c r="R5392" s="50"/>
      <c r="S5392" s="51"/>
      <c r="T5392" s="51"/>
      <c r="U5392" s="52"/>
      <c r="V5392" s="52"/>
      <c r="W5392" s="52"/>
      <c r="X5392" s="53"/>
      <c r="Y5392" s="52"/>
      <c r="Z5392" s="54"/>
      <c r="AA5392" s="22"/>
      <c r="AB5392" s="22"/>
      <c r="AC5392" s="22"/>
      <c r="AD5392" s="22"/>
      <c r="AE5392" s="22"/>
      <c r="AF5392" s="22"/>
      <c r="AG5392" s="22"/>
    </row>
    <row r="5393" spans="1:33" s="11" customFormat="1" ht="26.1" customHeight="1">
      <c r="A5393" s="45" t="str">
        <f>IF(AND($H5393&gt;=مغادرين!$C$4,$H5393&lt;=مغادرين!$H$4,مغادرين!$B$1=IF(مغادرين!$B$1="","",$I5393),مغادرين!$B$2=IF(مغادرين!$B$2="","",$K5393),مغادرين!$B$3=IF(مغادرين!$B$3="","",$Q5393),مغادرين!$B$4=IF(مغادرين!$B$4="","",$R5393)),MAX($A$4:$A5392)+1,"")</f>
        <v/>
      </c>
      <c r="B5393" s="45" t="str">
        <f t="shared" si="168"/>
        <v/>
      </c>
      <c r="C5393" s="45" t="str">
        <f>IF($A5393="","",RANK($B5393,$B$5:$B$9000,1)+COUNTIF($B$4:$B5392,$B5393))</f>
        <v/>
      </c>
      <c r="D5393" s="46" t="str">
        <f>IF(AND($O5393&gt;=قادمين!$C$4,$O5393&lt;=قادمين!$H$4,قادمين!$B$1=IF(قادمين!$B$1="","",$I5393),قادمين!$B$2=IF(قادمين!$B$2="","",$K5393),قادمين!$B$3=IF(قادمين!$B$3="","",$Q5393),قادمين!$B$4=IF(قادمين!$B$4="","",$R5393)),MAX($D$4:$D5392)+1,"")</f>
        <v/>
      </c>
      <c r="E5393" s="46" t="str">
        <f t="shared" si="169"/>
        <v/>
      </c>
      <c r="F5393" s="46" t="str">
        <f>IF($D5393="","",RANK($E5393,$E$5:$E$9000,1)+COUNTIF($E$4:$E5392,$E5393))</f>
        <v/>
      </c>
      <c r="G5393" s="63" t="str">
        <f>IF(H5393="","",COUNTA($H$5:H5393))</f>
        <v/>
      </c>
      <c r="H5393" s="187"/>
      <c r="I5393" s="203"/>
      <c r="J5393" s="202"/>
      <c r="K5393" s="202"/>
      <c r="L5393" s="202"/>
      <c r="M5393" s="202"/>
      <c r="N5393" s="202"/>
      <c r="O5393" s="201"/>
      <c r="P5393" s="159"/>
      <c r="Q5393" s="206"/>
      <c r="R5393" s="50"/>
      <c r="S5393" s="51"/>
      <c r="T5393" s="51"/>
      <c r="U5393" s="52"/>
      <c r="V5393" s="52"/>
      <c r="W5393" s="52"/>
      <c r="X5393" s="53"/>
      <c r="Y5393" s="52"/>
      <c r="Z5393" s="54"/>
      <c r="AA5393" s="22"/>
      <c r="AB5393" s="22"/>
      <c r="AC5393" s="22"/>
      <c r="AD5393" s="22"/>
      <c r="AE5393" s="22"/>
      <c r="AF5393" s="22"/>
      <c r="AG5393" s="22"/>
    </row>
    <row r="5394" spans="1:33" s="11" customFormat="1" ht="26.1" customHeight="1">
      <c r="A5394" s="45" t="str">
        <f>IF(AND($H5394&gt;=مغادرين!$C$4,$H5394&lt;=مغادرين!$H$4,مغادرين!$B$1=IF(مغادرين!$B$1="","",$I5394),مغادرين!$B$2=IF(مغادرين!$B$2="","",$K5394),مغادرين!$B$3=IF(مغادرين!$B$3="","",$Q5394),مغادرين!$B$4=IF(مغادرين!$B$4="","",$R5394)),MAX($A$4:$A5393)+1,"")</f>
        <v/>
      </c>
      <c r="B5394" s="45" t="str">
        <f t="shared" si="168"/>
        <v/>
      </c>
      <c r="C5394" s="45" t="str">
        <f>IF($A5394="","",RANK($B5394,$B$5:$B$9000,1)+COUNTIF($B$4:$B5393,$B5394))</f>
        <v/>
      </c>
      <c r="D5394" s="46" t="str">
        <f>IF(AND($O5394&gt;=قادمين!$C$4,$O5394&lt;=قادمين!$H$4,قادمين!$B$1=IF(قادمين!$B$1="","",$I5394),قادمين!$B$2=IF(قادمين!$B$2="","",$K5394),قادمين!$B$3=IF(قادمين!$B$3="","",$Q5394),قادمين!$B$4=IF(قادمين!$B$4="","",$R5394)),MAX($D$4:$D5393)+1,"")</f>
        <v/>
      </c>
      <c r="E5394" s="46" t="str">
        <f t="shared" si="169"/>
        <v/>
      </c>
      <c r="F5394" s="46" t="str">
        <f>IF($D5394="","",RANK($E5394,$E$5:$E$9000,1)+COUNTIF($E$4:$E5393,$E5394))</f>
        <v/>
      </c>
      <c r="G5394" s="63" t="str">
        <f>IF(H5394="","",COUNTA($H$5:H5394))</f>
        <v/>
      </c>
      <c r="H5394" s="187"/>
      <c r="I5394" s="203"/>
      <c r="J5394" s="202"/>
      <c r="K5394" s="202"/>
      <c r="L5394" s="202"/>
      <c r="M5394" s="202"/>
      <c r="N5394" s="202"/>
      <c r="O5394" s="201"/>
      <c r="P5394" s="159"/>
      <c r="Q5394" s="206"/>
      <c r="R5394" s="50"/>
      <c r="S5394" s="51"/>
      <c r="T5394" s="51"/>
      <c r="U5394" s="52"/>
      <c r="V5394" s="52"/>
      <c r="W5394" s="52"/>
      <c r="X5394" s="53"/>
      <c r="Y5394" s="52"/>
      <c r="Z5394" s="54"/>
      <c r="AA5394" s="22"/>
      <c r="AB5394" s="22"/>
      <c r="AC5394" s="22"/>
      <c r="AD5394" s="22"/>
      <c r="AE5394" s="22"/>
      <c r="AF5394" s="22"/>
      <c r="AG5394" s="22"/>
    </row>
    <row r="5395" spans="1:33" s="11" customFormat="1" ht="26.1" customHeight="1">
      <c r="A5395" s="45" t="str">
        <f>IF(AND($H5395&gt;=مغادرين!$C$4,$H5395&lt;=مغادرين!$H$4,مغادرين!$B$1=IF(مغادرين!$B$1="","",$I5395),مغادرين!$B$2=IF(مغادرين!$B$2="","",$K5395),مغادرين!$B$3=IF(مغادرين!$B$3="","",$Q5395),مغادرين!$B$4=IF(مغادرين!$B$4="","",$R5395)),MAX($A$4:$A5394)+1,"")</f>
        <v/>
      </c>
      <c r="B5395" s="45" t="str">
        <f t="shared" si="168"/>
        <v/>
      </c>
      <c r="C5395" s="45" t="str">
        <f>IF($A5395="","",RANK($B5395,$B$5:$B$9000,1)+COUNTIF($B$4:$B5394,$B5395))</f>
        <v/>
      </c>
      <c r="D5395" s="46" t="str">
        <f>IF(AND($O5395&gt;=قادمين!$C$4,$O5395&lt;=قادمين!$H$4,قادمين!$B$1=IF(قادمين!$B$1="","",$I5395),قادمين!$B$2=IF(قادمين!$B$2="","",$K5395),قادمين!$B$3=IF(قادمين!$B$3="","",$Q5395),قادمين!$B$4=IF(قادمين!$B$4="","",$R5395)),MAX($D$4:$D5394)+1,"")</f>
        <v/>
      </c>
      <c r="E5395" s="46" t="str">
        <f t="shared" si="169"/>
        <v/>
      </c>
      <c r="F5395" s="46" t="str">
        <f>IF($D5395="","",RANK($E5395,$E$5:$E$9000,1)+COUNTIF($E$4:$E5394,$E5395))</f>
        <v/>
      </c>
      <c r="G5395" s="63" t="str">
        <f>IF(H5395="","",COUNTA($H$5:H5395))</f>
        <v/>
      </c>
      <c r="H5395" s="187"/>
      <c r="I5395" s="203"/>
      <c r="J5395" s="202"/>
      <c r="K5395" s="202"/>
      <c r="L5395" s="202"/>
      <c r="M5395" s="202"/>
      <c r="N5395" s="202"/>
      <c r="O5395" s="201"/>
      <c r="P5395" s="159"/>
      <c r="Q5395" s="206"/>
      <c r="R5395" s="50"/>
      <c r="S5395" s="51"/>
      <c r="T5395" s="51"/>
      <c r="U5395" s="52"/>
      <c r="V5395" s="52"/>
      <c r="W5395" s="52"/>
      <c r="X5395" s="53"/>
      <c r="Y5395" s="52"/>
      <c r="Z5395" s="54"/>
      <c r="AA5395" s="22"/>
      <c r="AB5395" s="22"/>
      <c r="AC5395" s="22"/>
      <c r="AD5395" s="22"/>
      <c r="AE5395" s="22"/>
      <c r="AF5395" s="22"/>
      <c r="AG5395" s="22"/>
    </row>
    <row r="5396" spans="1:33" s="11" customFormat="1" ht="26.1" customHeight="1">
      <c r="A5396" s="45" t="str">
        <f>IF(AND($H5396&gt;=مغادرين!$C$4,$H5396&lt;=مغادرين!$H$4,مغادرين!$B$1=IF(مغادرين!$B$1="","",$I5396),مغادرين!$B$2=IF(مغادرين!$B$2="","",$K5396),مغادرين!$B$3=IF(مغادرين!$B$3="","",$Q5396),مغادرين!$B$4=IF(مغادرين!$B$4="","",$R5396)),MAX($A$4:$A5395)+1,"")</f>
        <v/>
      </c>
      <c r="B5396" s="45" t="str">
        <f t="shared" si="168"/>
        <v/>
      </c>
      <c r="C5396" s="45" t="str">
        <f>IF($A5396="","",RANK($B5396,$B$5:$B$9000,1)+COUNTIF($B$4:$B5395,$B5396))</f>
        <v/>
      </c>
      <c r="D5396" s="46" t="str">
        <f>IF(AND($O5396&gt;=قادمين!$C$4,$O5396&lt;=قادمين!$H$4,قادمين!$B$1=IF(قادمين!$B$1="","",$I5396),قادمين!$B$2=IF(قادمين!$B$2="","",$K5396),قادمين!$B$3=IF(قادمين!$B$3="","",$Q5396),قادمين!$B$4=IF(قادمين!$B$4="","",$R5396)),MAX($D$4:$D5395)+1,"")</f>
        <v/>
      </c>
      <c r="E5396" s="46" t="str">
        <f t="shared" si="169"/>
        <v/>
      </c>
      <c r="F5396" s="46" t="str">
        <f>IF($D5396="","",RANK($E5396,$E$5:$E$9000,1)+COUNTIF($E$4:$E5395,$E5396))</f>
        <v/>
      </c>
      <c r="G5396" s="63" t="str">
        <f>IF(H5396="","",COUNTA($H$5:H5396))</f>
        <v/>
      </c>
      <c r="H5396" s="187"/>
      <c r="I5396" s="203"/>
      <c r="J5396" s="202"/>
      <c r="K5396" s="202"/>
      <c r="L5396" s="202"/>
      <c r="M5396" s="202"/>
      <c r="N5396" s="202"/>
      <c r="O5396" s="201"/>
      <c r="P5396" s="159"/>
      <c r="Q5396" s="206"/>
      <c r="R5396" s="50"/>
      <c r="S5396" s="51"/>
      <c r="T5396" s="51"/>
      <c r="U5396" s="52"/>
      <c r="V5396" s="52"/>
      <c r="W5396" s="52"/>
      <c r="X5396" s="53"/>
      <c r="Y5396" s="52"/>
      <c r="Z5396" s="54"/>
      <c r="AA5396" s="22"/>
      <c r="AB5396" s="22"/>
      <c r="AC5396" s="22"/>
      <c r="AD5396" s="22"/>
      <c r="AE5396" s="22"/>
      <c r="AF5396" s="22"/>
      <c r="AG5396" s="22"/>
    </row>
    <row r="5397" spans="1:33" s="11" customFormat="1" ht="26.1" customHeight="1">
      <c r="A5397" s="45" t="str">
        <f>IF(AND($H5397&gt;=مغادرين!$C$4,$H5397&lt;=مغادرين!$H$4,مغادرين!$B$1=IF(مغادرين!$B$1="","",$I5397),مغادرين!$B$2=IF(مغادرين!$B$2="","",$K5397),مغادرين!$B$3=IF(مغادرين!$B$3="","",$Q5397),مغادرين!$B$4=IF(مغادرين!$B$4="","",$R5397)),MAX($A$4:$A5396)+1,"")</f>
        <v/>
      </c>
      <c r="B5397" s="45" t="str">
        <f t="shared" si="168"/>
        <v/>
      </c>
      <c r="C5397" s="45" t="str">
        <f>IF($A5397="","",RANK($B5397,$B$5:$B$9000,1)+COUNTIF($B$4:$B5396,$B5397))</f>
        <v/>
      </c>
      <c r="D5397" s="46" t="str">
        <f>IF(AND($O5397&gt;=قادمين!$C$4,$O5397&lt;=قادمين!$H$4,قادمين!$B$1=IF(قادمين!$B$1="","",$I5397),قادمين!$B$2=IF(قادمين!$B$2="","",$K5397),قادمين!$B$3=IF(قادمين!$B$3="","",$Q5397),قادمين!$B$4=IF(قادمين!$B$4="","",$R5397)),MAX($D$4:$D5396)+1,"")</f>
        <v/>
      </c>
      <c r="E5397" s="46" t="str">
        <f t="shared" si="169"/>
        <v/>
      </c>
      <c r="F5397" s="46" t="str">
        <f>IF($D5397="","",RANK($E5397,$E$5:$E$9000,1)+COUNTIF($E$4:$E5396,$E5397))</f>
        <v/>
      </c>
      <c r="G5397" s="63" t="str">
        <f>IF(H5397="","",COUNTA($H$5:H5397))</f>
        <v/>
      </c>
      <c r="H5397" s="187"/>
      <c r="I5397" s="203"/>
      <c r="J5397" s="202"/>
      <c r="K5397" s="202"/>
      <c r="L5397" s="202"/>
      <c r="M5397" s="202"/>
      <c r="N5397" s="202"/>
      <c r="O5397" s="201"/>
      <c r="P5397" s="159"/>
      <c r="Q5397" s="206"/>
      <c r="R5397" s="50"/>
      <c r="S5397" s="51"/>
      <c r="T5397" s="51"/>
      <c r="U5397" s="52"/>
      <c r="V5397" s="52"/>
      <c r="W5397" s="52"/>
      <c r="X5397" s="53"/>
      <c r="Y5397" s="52"/>
      <c r="Z5397" s="54"/>
      <c r="AA5397" s="22"/>
      <c r="AB5397" s="22"/>
      <c r="AC5397" s="22"/>
      <c r="AD5397" s="22"/>
      <c r="AE5397" s="22"/>
      <c r="AF5397" s="22"/>
      <c r="AG5397" s="22"/>
    </row>
    <row r="5398" spans="1:33" s="11" customFormat="1" ht="26.1" customHeight="1">
      <c r="A5398" s="45" t="str">
        <f>IF(AND($H5398&gt;=مغادرين!$C$4,$H5398&lt;=مغادرين!$H$4,مغادرين!$B$1=IF(مغادرين!$B$1="","",$I5398),مغادرين!$B$2=IF(مغادرين!$B$2="","",$K5398),مغادرين!$B$3=IF(مغادرين!$B$3="","",$Q5398),مغادرين!$B$4=IF(مغادرين!$B$4="","",$R5398)),MAX($A$4:$A5397)+1,"")</f>
        <v/>
      </c>
      <c r="B5398" s="45" t="str">
        <f t="shared" si="168"/>
        <v/>
      </c>
      <c r="C5398" s="45" t="str">
        <f>IF($A5398="","",RANK($B5398,$B$5:$B$9000,1)+COUNTIF($B$4:$B5397,$B5398))</f>
        <v/>
      </c>
      <c r="D5398" s="46" t="str">
        <f>IF(AND($O5398&gt;=قادمين!$C$4,$O5398&lt;=قادمين!$H$4,قادمين!$B$1=IF(قادمين!$B$1="","",$I5398),قادمين!$B$2=IF(قادمين!$B$2="","",$K5398),قادمين!$B$3=IF(قادمين!$B$3="","",$Q5398),قادمين!$B$4=IF(قادمين!$B$4="","",$R5398)),MAX($D$4:$D5397)+1,"")</f>
        <v/>
      </c>
      <c r="E5398" s="46" t="str">
        <f t="shared" si="169"/>
        <v/>
      </c>
      <c r="F5398" s="46" t="str">
        <f>IF($D5398="","",RANK($E5398,$E$5:$E$9000,1)+COUNTIF($E$4:$E5397,$E5398))</f>
        <v/>
      </c>
      <c r="G5398" s="63" t="str">
        <f>IF(H5398="","",COUNTA($H$5:H5398))</f>
        <v/>
      </c>
      <c r="H5398" s="187"/>
      <c r="I5398" s="203"/>
      <c r="J5398" s="202"/>
      <c r="K5398" s="202"/>
      <c r="L5398" s="202"/>
      <c r="M5398" s="202"/>
      <c r="N5398" s="202"/>
      <c r="O5398" s="201"/>
      <c r="P5398" s="159"/>
      <c r="Q5398" s="206"/>
      <c r="R5398" s="50"/>
      <c r="S5398" s="51"/>
      <c r="T5398" s="51"/>
      <c r="U5398" s="52"/>
      <c r="V5398" s="52"/>
      <c r="W5398" s="52"/>
      <c r="X5398" s="53"/>
      <c r="Y5398" s="52"/>
      <c r="Z5398" s="54"/>
      <c r="AA5398" s="22"/>
      <c r="AB5398" s="22"/>
      <c r="AC5398" s="22"/>
      <c r="AD5398" s="22"/>
      <c r="AE5398" s="22"/>
      <c r="AF5398" s="22"/>
      <c r="AG5398" s="22"/>
    </row>
    <row r="5399" spans="1:33" s="11" customFormat="1" ht="26.1" customHeight="1">
      <c r="A5399" s="45" t="str">
        <f>IF(AND($H5399&gt;=مغادرين!$C$4,$H5399&lt;=مغادرين!$H$4,مغادرين!$B$1=IF(مغادرين!$B$1="","",$I5399),مغادرين!$B$2=IF(مغادرين!$B$2="","",$K5399),مغادرين!$B$3=IF(مغادرين!$B$3="","",$Q5399),مغادرين!$B$4=IF(مغادرين!$B$4="","",$R5399)),MAX($A$4:$A5398)+1,"")</f>
        <v/>
      </c>
      <c r="B5399" s="45" t="str">
        <f t="shared" si="168"/>
        <v/>
      </c>
      <c r="C5399" s="45" t="str">
        <f>IF($A5399="","",RANK($B5399,$B$5:$B$9000,1)+COUNTIF($B$4:$B5398,$B5399))</f>
        <v/>
      </c>
      <c r="D5399" s="46" t="str">
        <f>IF(AND($O5399&gt;=قادمين!$C$4,$O5399&lt;=قادمين!$H$4,قادمين!$B$1=IF(قادمين!$B$1="","",$I5399),قادمين!$B$2=IF(قادمين!$B$2="","",$K5399),قادمين!$B$3=IF(قادمين!$B$3="","",$Q5399),قادمين!$B$4=IF(قادمين!$B$4="","",$R5399)),MAX($D$4:$D5398)+1,"")</f>
        <v/>
      </c>
      <c r="E5399" s="46" t="str">
        <f t="shared" si="169"/>
        <v/>
      </c>
      <c r="F5399" s="46" t="str">
        <f>IF($D5399="","",RANK($E5399,$E$5:$E$9000,1)+COUNTIF($E$4:$E5398,$E5399))</f>
        <v/>
      </c>
      <c r="G5399" s="63" t="str">
        <f>IF(H5399="","",COUNTA($H$5:H5399))</f>
        <v/>
      </c>
      <c r="H5399" s="187"/>
      <c r="I5399" s="203"/>
      <c r="J5399" s="202"/>
      <c r="K5399" s="202"/>
      <c r="L5399" s="202"/>
      <c r="M5399" s="202"/>
      <c r="N5399" s="202"/>
      <c r="O5399" s="201"/>
      <c r="P5399" s="159"/>
      <c r="Q5399" s="206"/>
      <c r="R5399" s="50"/>
      <c r="S5399" s="51"/>
      <c r="T5399" s="51"/>
      <c r="U5399" s="52"/>
      <c r="V5399" s="52"/>
      <c r="W5399" s="52"/>
      <c r="X5399" s="53"/>
      <c r="Y5399" s="52"/>
      <c r="Z5399" s="54"/>
      <c r="AA5399" s="22"/>
      <c r="AB5399" s="22"/>
      <c r="AC5399" s="22"/>
      <c r="AD5399" s="22"/>
      <c r="AE5399" s="22"/>
      <c r="AF5399" s="22"/>
      <c r="AG5399" s="22"/>
    </row>
    <row r="5400" spans="1:33" s="11" customFormat="1" ht="26.1" customHeight="1">
      <c r="A5400" s="45" t="str">
        <f>IF(AND($H5400&gt;=مغادرين!$C$4,$H5400&lt;=مغادرين!$H$4,مغادرين!$B$1=IF(مغادرين!$B$1="","",$I5400),مغادرين!$B$2=IF(مغادرين!$B$2="","",$K5400),مغادرين!$B$3=IF(مغادرين!$B$3="","",$Q5400),مغادرين!$B$4=IF(مغادرين!$B$4="","",$R5400)),MAX($A$4:$A5399)+1,"")</f>
        <v/>
      </c>
      <c r="B5400" s="45" t="str">
        <f t="shared" si="168"/>
        <v/>
      </c>
      <c r="C5400" s="45" t="str">
        <f>IF($A5400="","",RANK($B5400,$B$5:$B$9000,1)+COUNTIF($B$4:$B5399,$B5400))</f>
        <v/>
      </c>
      <c r="D5400" s="46" t="str">
        <f>IF(AND($O5400&gt;=قادمين!$C$4,$O5400&lt;=قادمين!$H$4,قادمين!$B$1=IF(قادمين!$B$1="","",$I5400),قادمين!$B$2=IF(قادمين!$B$2="","",$K5400),قادمين!$B$3=IF(قادمين!$B$3="","",$Q5400),قادمين!$B$4=IF(قادمين!$B$4="","",$R5400)),MAX($D$4:$D5399)+1,"")</f>
        <v/>
      </c>
      <c r="E5400" s="46" t="str">
        <f t="shared" si="169"/>
        <v/>
      </c>
      <c r="F5400" s="46" t="str">
        <f>IF($D5400="","",RANK($E5400,$E$5:$E$9000,1)+COUNTIF($E$4:$E5399,$E5400))</f>
        <v/>
      </c>
      <c r="G5400" s="63" t="str">
        <f>IF(H5400="","",COUNTA($H$5:H5400))</f>
        <v/>
      </c>
      <c r="H5400" s="187"/>
      <c r="I5400" s="203"/>
      <c r="J5400" s="202"/>
      <c r="K5400" s="202"/>
      <c r="L5400" s="202"/>
      <c r="M5400" s="202"/>
      <c r="N5400" s="202"/>
      <c r="O5400" s="201"/>
      <c r="P5400" s="159"/>
      <c r="Q5400" s="206"/>
      <c r="R5400" s="50"/>
      <c r="S5400" s="51"/>
      <c r="T5400" s="51"/>
      <c r="U5400" s="52"/>
      <c r="V5400" s="52"/>
      <c r="W5400" s="52"/>
      <c r="X5400" s="53"/>
      <c r="Y5400" s="52"/>
      <c r="Z5400" s="54"/>
      <c r="AA5400" s="22"/>
      <c r="AB5400" s="22"/>
      <c r="AC5400" s="22"/>
      <c r="AD5400" s="22"/>
      <c r="AE5400" s="22"/>
      <c r="AF5400" s="22"/>
      <c r="AG5400" s="22"/>
    </row>
    <row r="5401" spans="1:33" s="11" customFormat="1" ht="26.1" customHeight="1">
      <c r="A5401" s="45" t="str">
        <f>IF(AND($H5401&gt;=مغادرين!$C$4,$H5401&lt;=مغادرين!$H$4,مغادرين!$B$1=IF(مغادرين!$B$1="","",$I5401),مغادرين!$B$2=IF(مغادرين!$B$2="","",$K5401),مغادرين!$B$3=IF(مغادرين!$B$3="","",$Q5401),مغادرين!$B$4=IF(مغادرين!$B$4="","",$R5401)),MAX($A$4:$A5400)+1,"")</f>
        <v/>
      </c>
      <c r="B5401" s="45" t="str">
        <f t="shared" si="168"/>
        <v/>
      </c>
      <c r="C5401" s="45" t="str">
        <f>IF($A5401="","",RANK($B5401,$B$5:$B$9000,1)+COUNTIF($B$4:$B5400,$B5401))</f>
        <v/>
      </c>
      <c r="D5401" s="46" t="str">
        <f>IF(AND($O5401&gt;=قادمين!$C$4,$O5401&lt;=قادمين!$H$4,قادمين!$B$1=IF(قادمين!$B$1="","",$I5401),قادمين!$B$2=IF(قادمين!$B$2="","",$K5401),قادمين!$B$3=IF(قادمين!$B$3="","",$Q5401),قادمين!$B$4=IF(قادمين!$B$4="","",$R5401)),MAX($D$4:$D5400)+1,"")</f>
        <v/>
      </c>
      <c r="E5401" s="46" t="str">
        <f t="shared" si="169"/>
        <v/>
      </c>
      <c r="F5401" s="46" t="str">
        <f>IF($D5401="","",RANK($E5401,$E$5:$E$9000,1)+COUNTIF($E$4:$E5400,$E5401))</f>
        <v/>
      </c>
      <c r="G5401" s="63" t="str">
        <f>IF(H5401="","",COUNTA($H$5:H5401))</f>
        <v/>
      </c>
      <c r="H5401" s="187"/>
      <c r="I5401" s="203"/>
      <c r="J5401" s="202"/>
      <c r="K5401" s="202"/>
      <c r="L5401" s="202"/>
      <c r="M5401" s="202"/>
      <c r="N5401" s="202"/>
      <c r="O5401" s="201"/>
      <c r="P5401" s="159"/>
      <c r="Q5401" s="206"/>
      <c r="R5401" s="50"/>
      <c r="S5401" s="51"/>
      <c r="T5401" s="51"/>
      <c r="U5401" s="52"/>
      <c r="V5401" s="52"/>
      <c r="W5401" s="52"/>
      <c r="X5401" s="53"/>
      <c r="Y5401" s="52"/>
      <c r="Z5401" s="54"/>
      <c r="AA5401" s="22"/>
      <c r="AB5401" s="22"/>
      <c r="AC5401" s="22"/>
      <c r="AD5401" s="22"/>
      <c r="AE5401" s="22"/>
      <c r="AF5401" s="22"/>
      <c r="AG5401" s="22"/>
    </row>
    <row r="5402" spans="1:33" s="11" customFormat="1" ht="26.1" customHeight="1">
      <c r="A5402" s="45" t="str">
        <f>IF(AND($H5402&gt;=مغادرين!$C$4,$H5402&lt;=مغادرين!$H$4,مغادرين!$B$1=IF(مغادرين!$B$1="","",$I5402),مغادرين!$B$2=IF(مغادرين!$B$2="","",$K5402),مغادرين!$B$3=IF(مغادرين!$B$3="","",$Q5402),مغادرين!$B$4=IF(مغادرين!$B$4="","",$R5402)),MAX($A$4:$A5401)+1,"")</f>
        <v/>
      </c>
      <c r="B5402" s="45" t="str">
        <f t="shared" si="168"/>
        <v/>
      </c>
      <c r="C5402" s="45" t="str">
        <f>IF($A5402="","",RANK($B5402,$B$5:$B$9000,1)+COUNTIF($B$4:$B5401,$B5402))</f>
        <v/>
      </c>
      <c r="D5402" s="46" t="str">
        <f>IF(AND($O5402&gt;=قادمين!$C$4,$O5402&lt;=قادمين!$H$4,قادمين!$B$1=IF(قادمين!$B$1="","",$I5402),قادمين!$B$2=IF(قادمين!$B$2="","",$K5402),قادمين!$B$3=IF(قادمين!$B$3="","",$Q5402),قادمين!$B$4=IF(قادمين!$B$4="","",$R5402)),MAX($D$4:$D5401)+1,"")</f>
        <v/>
      </c>
      <c r="E5402" s="46" t="str">
        <f t="shared" si="169"/>
        <v/>
      </c>
      <c r="F5402" s="46" t="str">
        <f>IF($D5402="","",RANK($E5402,$E$5:$E$9000,1)+COUNTIF($E$4:$E5401,$E5402))</f>
        <v/>
      </c>
      <c r="G5402" s="63" t="str">
        <f>IF(H5402="","",COUNTA($H$5:H5402))</f>
        <v/>
      </c>
      <c r="H5402" s="187"/>
      <c r="I5402" s="203"/>
      <c r="J5402" s="202"/>
      <c r="K5402" s="202"/>
      <c r="L5402" s="202"/>
      <c r="M5402" s="202"/>
      <c r="N5402" s="202"/>
      <c r="O5402" s="201"/>
      <c r="P5402" s="159"/>
      <c r="Q5402" s="206"/>
      <c r="R5402" s="50"/>
      <c r="S5402" s="51"/>
      <c r="T5402" s="51"/>
      <c r="U5402" s="52"/>
      <c r="V5402" s="52"/>
      <c r="W5402" s="52"/>
      <c r="X5402" s="53"/>
      <c r="Y5402" s="52"/>
      <c r="Z5402" s="54"/>
      <c r="AA5402" s="22"/>
      <c r="AB5402" s="22"/>
      <c r="AC5402" s="22"/>
      <c r="AD5402" s="22"/>
      <c r="AE5402" s="22"/>
      <c r="AF5402" s="22"/>
      <c r="AG5402" s="22"/>
    </row>
    <row r="5403" spans="1:33" s="11" customFormat="1" ht="26.1" customHeight="1">
      <c r="A5403" s="45" t="str">
        <f>IF(AND($H5403&gt;=مغادرين!$C$4,$H5403&lt;=مغادرين!$H$4,مغادرين!$B$1=IF(مغادرين!$B$1="","",$I5403),مغادرين!$B$2=IF(مغادرين!$B$2="","",$K5403),مغادرين!$B$3=IF(مغادرين!$B$3="","",$Q5403),مغادرين!$B$4=IF(مغادرين!$B$4="","",$R5403)),MAX($A$4:$A5402)+1,"")</f>
        <v/>
      </c>
      <c r="B5403" s="45" t="str">
        <f t="shared" si="168"/>
        <v/>
      </c>
      <c r="C5403" s="45" t="str">
        <f>IF($A5403="","",RANK($B5403,$B$5:$B$9000,1)+COUNTIF($B$4:$B5402,$B5403))</f>
        <v/>
      </c>
      <c r="D5403" s="46" t="str">
        <f>IF(AND($O5403&gt;=قادمين!$C$4,$O5403&lt;=قادمين!$H$4,قادمين!$B$1=IF(قادمين!$B$1="","",$I5403),قادمين!$B$2=IF(قادمين!$B$2="","",$K5403),قادمين!$B$3=IF(قادمين!$B$3="","",$Q5403),قادمين!$B$4=IF(قادمين!$B$4="","",$R5403)),MAX($D$4:$D5402)+1,"")</f>
        <v/>
      </c>
      <c r="E5403" s="46" t="str">
        <f t="shared" si="169"/>
        <v/>
      </c>
      <c r="F5403" s="46" t="str">
        <f>IF($D5403="","",RANK($E5403,$E$5:$E$9000,1)+COUNTIF($E$4:$E5402,$E5403))</f>
        <v/>
      </c>
      <c r="G5403" s="63" t="str">
        <f>IF(H5403="","",COUNTA($H$5:H5403))</f>
        <v/>
      </c>
      <c r="H5403" s="187"/>
      <c r="I5403" s="203"/>
      <c r="J5403" s="202"/>
      <c r="K5403" s="202"/>
      <c r="L5403" s="202"/>
      <c r="M5403" s="202"/>
      <c r="N5403" s="202"/>
      <c r="O5403" s="201"/>
      <c r="P5403" s="159"/>
      <c r="Q5403" s="206"/>
      <c r="R5403" s="50"/>
      <c r="S5403" s="51"/>
      <c r="T5403" s="51"/>
      <c r="U5403" s="52"/>
      <c r="V5403" s="52"/>
      <c r="W5403" s="52"/>
      <c r="X5403" s="53"/>
      <c r="Y5403" s="52"/>
      <c r="Z5403" s="54"/>
      <c r="AA5403" s="22"/>
      <c r="AB5403" s="22"/>
      <c r="AC5403" s="22"/>
      <c r="AD5403" s="22"/>
      <c r="AE5403" s="22"/>
      <c r="AF5403" s="22"/>
      <c r="AG5403" s="22"/>
    </row>
    <row r="5404" spans="1:33" s="11" customFormat="1" ht="26.1" customHeight="1">
      <c r="A5404" s="45" t="str">
        <f>IF(AND($H5404&gt;=مغادرين!$C$4,$H5404&lt;=مغادرين!$H$4,مغادرين!$B$1=IF(مغادرين!$B$1="","",$I5404),مغادرين!$B$2=IF(مغادرين!$B$2="","",$K5404),مغادرين!$B$3=IF(مغادرين!$B$3="","",$Q5404),مغادرين!$B$4=IF(مغادرين!$B$4="","",$R5404)),MAX($A$4:$A5403)+1,"")</f>
        <v/>
      </c>
      <c r="B5404" s="45" t="str">
        <f t="shared" si="168"/>
        <v/>
      </c>
      <c r="C5404" s="45" t="str">
        <f>IF($A5404="","",RANK($B5404,$B$5:$B$9000,1)+COUNTIF($B$4:$B5403,$B5404))</f>
        <v/>
      </c>
      <c r="D5404" s="46" t="str">
        <f>IF(AND($O5404&gt;=قادمين!$C$4,$O5404&lt;=قادمين!$H$4,قادمين!$B$1=IF(قادمين!$B$1="","",$I5404),قادمين!$B$2=IF(قادمين!$B$2="","",$K5404),قادمين!$B$3=IF(قادمين!$B$3="","",$Q5404),قادمين!$B$4=IF(قادمين!$B$4="","",$R5404)),MAX($D$4:$D5403)+1,"")</f>
        <v/>
      </c>
      <c r="E5404" s="46" t="str">
        <f t="shared" si="169"/>
        <v/>
      </c>
      <c r="F5404" s="46" t="str">
        <f>IF($D5404="","",RANK($E5404,$E$5:$E$9000,1)+COUNTIF($E$4:$E5403,$E5404))</f>
        <v/>
      </c>
      <c r="G5404" s="63" t="str">
        <f>IF(H5404="","",COUNTA($H$5:H5404))</f>
        <v/>
      </c>
      <c r="H5404" s="187"/>
      <c r="I5404" s="203"/>
      <c r="J5404" s="202"/>
      <c r="K5404" s="202"/>
      <c r="L5404" s="202"/>
      <c r="M5404" s="202"/>
      <c r="N5404" s="202"/>
      <c r="O5404" s="201"/>
      <c r="P5404" s="159"/>
      <c r="Q5404" s="206"/>
      <c r="R5404" s="50"/>
      <c r="S5404" s="51"/>
      <c r="T5404" s="51"/>
      <c r="U5404" s="52"/>
      <c r="V5404" s="52"/>
      <c r="W5404" s="52"/>
      <c r="X5404" s="53"/>
      <c r="Y5404" s="52"/>
      <c r="Z5404" s="54"/>
      <c r="AA5404" s="22"/>
      <c r="AB5404" s="22"/>
      <c r="AC5404" s="22"/>
      <c r="AD5404" s="22"/>
      <c r="AE5404" s="22"/>
      <c r="AF5404" s="22"/>
      <c r="AG5404" s="22"/>
    </row>
    <row r="5405" spans="1:33" s="11" customFormat="1" ht="26.1" customHeight="1">
      <c r="A5405" s="45" t="str">
        <f>IF(AND($H5405&gt;=مغادرين!$C$4,$H5405&lt;=مغادرين!$H$4,مغادرين!$B$1=IF(مغادرين!$B$1="","",$I5405),مغادرين!$B$2=IF(مغادرين!$B$2="","",$K5405),مغادرين!$B$3=IF(مغادرين!$B$3="","",$Q5405),مغادرين!$B$4=IF(مغادرين!$B$4="","",$R5405)),MAX($A$4:$A5404)+1,"")</f>
        <v/>
      </c>
      <c r="B5405" s="45" t="str">
        <f t="shared" si="168"/>
        <v/>
      </c>
      <c r="C5405" s="45" t="str">
        <f>IF($A5405="","",RANK($B5405,$B$5:$B$9000,1)+COUNTIF($B$4:$B5404,$B5405))</f>
        <v/>
      </c>
      <c r="D5405" s="46" t="str">
        <f>IF(AND($O5405&gt;=قادمين!$C$4,$O5405&lt;=قادمين!$H$4,قادمين!$B$1=IF(قادمين!$B$1="","",$I5405),قادمين!$B$2=IF(قادمين!$B$2="","",$K5405),قادمين!$B$3=IF(قادمين!$B$3="","",$Q5405),قادمين!$B$4=IF(قادمين!$B$4="","",$R5405)),MAX($D$4:$D5404)+1,"")</f>
        <v/>
      </c>
      <c r="E5405" s="46" t="str">
        <f t="shared" si="169"/>
        <v/>
      </c>
      <c r="F5405" s="46" t="str">
        <f>IF($D5405="","",RANK($E5405,$E$5:$E$9000,1)+COUNTIF($E$4:$E5404,$E5405))</f>
        <v/>
      </c>
      <c r="G5405" s="63" t="str">
        <f>IF(H5405="","",COUNTA($H$5:H5405))</f>
        <v/>
      </c>
      <c r="H5405" s="187"/>
      <c r="I5405" s="203"/>
      <c r="J5405" s="202"/>
      <c r="K5405" s="202"/>
      <c r="L5405" s="202"/>
      <c r="M5405" s="202"/>
      <c r="N5405" s="202"/>
      <c r="O5405" s="201"/>
      <c r="P5405" s="159"/>
      <c r="Q5405" s="206"/>
      <c r="R5405" s="50"/>
      <c r="S5405" s="51"/>
      <c r="T5405" s="51"/>
      <c r="U5405" s="52"/>
      <c r="V5405" s="52"/>
      <c r="W5405" s="52"/>
      <c r="X5405" s="53"/>
      <c r="Y5405" s="52"/>
      <c r="Z5405" s="54"/>
      <c r="AA5405" s="22"/>
      <c r="AB5405" s="22"/>
      <c r="AC5405" s="22"/>
      <c r="AD5405" s="22"/>
      <c r="AE5405" s="22"/>
      <c r="AF5405" s="22"/>
      <c r="AG5405" s="22"/>
    </row>
    <row r="5406" spans="1:33" s="11" customFormat="1" ht="26.1" customHeight="1">
      <c r="A5406" s="45" t="str">
        <f>IF(AND($H5406&gt;=مغادرين!$C$4,$H5406&lt;=مغادرين!$H$4,مغادرين!$B$1=IF(مغادرين!$B$1="","",$I5406),مغادرين!$B$2=IF(مغادرين!$B$2="","",$K5406),مغادرين!$B$3=IF(مغادرين!$B$3="","",$Q5406),مغادرين!$B$4=IF(مغادرين!$B$4="","",$R5406)),MAX($A$4:$A5405)+1,"")</f>
        <v/>
      </c>
      <c r="B5406" s="45" t="str">
        <f t="shared" si="168"/>
        <v/>
      </c>
      <c r="C5406" s="45" t="str">
        <f>IF($A5406="","",RANK($B5406,$B$5:$B$9000,1)+COUNTIF($B$4:$B5405,$B5406))</f>
        <v/>
      </c>
      <c r="D5406" s="46" t="str">
        <f>IF(AND($O5406&gt;=قادمين!$C$4,$O5406&lt;=قادمين!$H$4,قادمين!$B$1=IF(قادمين!$B$1="","",$I5406),قادمين!$B$2=IF(قادمين!$B$2="","",$K5406),قادمين!$B$3=IF(قادمين!$B$3="","",$Q5406),قادمين!$B$4=IF(قادمين!$B$4="","",$R5406)),MAX($D$4:$D5405)+1,"")</f>
        <v/>
      </c>
      <c r="E5406" s="46" t="str">
        <f t="shared" si="169"/>
        <v/>
      </c>
      <c r="F5406" s="46" t="str">
        <f>IF($D5406="","",RANK($E5406,$E$5:$E$9000,1)+COUNTIF($E$4:$E5405,$E5406))</f>
        <v/>
      </c>
      <c r="G5406" s="63" t="str">
        <f>IF(H5406="","",COUNTA($H$5:H5406))</f>
        <v/>
      </c>
      <c r="H5406" s="187"/>
      <c r="I5406" s="203"/>
      <c r="J5406" s="202"/>
      <c r="K5406" s="202"/>
      <c r="L5406" s="202"/>
      <c r="M5406" s="202"/>
      <c r="N5406" s="202"/>
      <c r="O5406" s="201"/>
      <c r="P5406" s="159"/>
      <c r="Q5406" s="206"/>
      <c r="R5406" s="50"/>
      <c r="S5406" s="51"/>
      <c r="T5406" s="51"/>
      <c r="U5406" s="52"/>
      <c r="V5406" s="52"/>
      <c r="W5406" s="52"/>
      <c r="X5406" s="53"/>
      <c r="Y5406" s="52"/>
      <c r="Z5406" s="54"/>
      <c r="AA5406" s="22"/>
      <c r="AB5406" s="22"/>
      <c r="AC5406" s="22"/>
      <c r="AD5406" s="22"/>
      <c r="AE5406" s="22"/>
      <c r="AF5406" s="22"/>
      <c r="AG5406" s="22"/>
    </row>
    <row r="5407" spans="1:33" s="11" customFormat="1" ht="26.1" customHeight="1">
      <c r="A5407" s="45" t="str">
        <f>IF(AND($H5407&gt;=مغادرين!$C$4,$H5407&lt;=مغادرين!$H$4,مغادرين!$B$1=IF(مغادرين!$B$1="","",$I5407),مغادرين!$B$2=IF(مغادرين!$B$2="","",$K5407),مغادرين!$B$3=IF(مغادرين!$B$3="","",$Q5407),مغادرين!$B$4=IF(مغادرين!$B$4="","",$R5407)),MAX($A$4:$A5406)+1,"")</f>
        <v/>
      </c>
      <c r="B5407" s="45" t="str">
        <f t="shared" si="168"/>
        <v/>
      </c>
      <c r="C5407" s="45" t="str">
        <f>IF($A5407="","",RANK($B5407,$B$5:$B$9000,1)+COUNTIF($B$4:$B5406,$B5407))</f>
        <v/>
      </c>
      <c r="D5407" s="46" t="str">
        <f>IF(AND($O5407&gt;=قادمين!$C$4,$O5407&lt;=قادمين!$H$4,قادمين!$B$1=IF(قادمين!$B$1="","",$I5407),قادمين!$B$2=IF(قادمين!$B$2="","",$K5407),قادمين!$B$3=IF(قادمين!$B$3="","",$Q5407),قادمين!$B$4=IF(قادمين!$B$4="","",$R5407)),MAX($D$4:$D5406)+1,"")</f>
        <v/>
      </c>
      <c r="E5407" s="46" t="str">
        <f t="shared" si="169"/>
        <v/>
      </c>
      <c r="F5407" s="46" t="str">
        <f>IF($D5407="","",RANK($E5407,$E$5:$E$9000,1)+COUNTIF($E$4:$E5406,$E5407))</f>
        <v/>
      </c>
      <c r="G5407" s="63" t="str">
        <f>IF(H5407="","",COUNTA($H$5:H5407))</f>
        <v/>
      </c>
      <c r="H5407" s="187"/>
      <c r="I5407" s="203"/>
      <c r="J5407" s="202"/>
      <c r="K5407" s="202"/>
      <c r="L5407" s="202"/>
      <c r="M5407" s="202"/>
      <c r="N5407" s="202"/>
      <c r="O5407" s="201"/>
      <c r="P5407" s="159"/>
      <c r="Q5407" s="206"/>
      <c r="R5407" s="50"/>
      <c r="S5407" s="51"/>
      <c r="T5407" s="51"/>
      <c r="U5407" s="52"/>
      <c r="V5407" s="52"/>
      <c r="W5407" s="52"/>
      <c r="X5407" s="53"/>
      <c r="Y5407" s="52"/>
      <c r="Z5407" s="54"/>
      <c r="AA5407" s="22"/>
      <c r="AB5407" s="22"/>
      <c r="AC5407" s="22"/>
      <c r="AD5407" s="22"/>
      <c r="AE5407" s="22"/>
      <c r="AF5407" s="22"/>
      <c r="AG5407" s="22"/>
    </row>
    <row r="5408" spans="1:33" s="11" customFormat="1" ht="26.1" customHeight="1">
      <c r="A5408" s="45" t="str">
        <f>IF(AND($H5408&gt;=مغادرين!$C$4,$H5408&lt;=مغادرين!$H$4,مغادرين!$B$1=IF(مغادرين!$B$1="","",$I5408),مغادرين!$B$2=IF(مغادرين!$B$2="","",$K5408),مغادرين!$B$3=IF(مغادرين!$B$3="","",$Q5408),مغادرين!$B$4=IF(مغادرين!$B$4="","",$R5408)),MAX($A$4:$A5407)+1,"")</f>
        <v/>
      </c>
      <c r="B5408" s="45" t="str">
        <f t="shared" si="168"/>
        <v/>
      </c>
      <c r="C5408" s="45" t="str">
        <f>IF($A5408="","",RANK($B5408,$B$5:$B$9000,1)+COUNTIF($B$4:$B5407,$B5408))</f>
        <v/>
      </c>
      <c r="D5408" s="46" t="str">
        <f>IF(AND($O5408&gt;=قادمين!$C$4,$O5408&lt;=قادمين!$H$4,قادمين!$B$1=IF(قادمين!$B$1="","",$I5408),قادمين!$B$2=IF(قادمين!$B$2="","",$K5408),قادمين!$B$3=IF(قادمين!$B$3="","",$Q5408),قادمين!$B$4=IF(قادمين!$B$4="","",$R5408)),MAX($D$4:$D5407)+1,"")</f>
        <v/>
      </c>
      <c r="E5408" s="46" t="str">
        <f t="shared" si="169"/>
        <v/>
      </c>
      <c r="F5408" s="46" t="str">
        <f>IF($D5408="","",RANK($E5408,$E$5:$E$9000,1)+COUNTIF($E$4:$E5407,$E5408))</f>
        <v/>
      </c>
      <c r="G5408" s="63" t="str">
        <f>IF(H5408="","",COUNTA($H$5:H5408))</f>
        <v/>
      </c>
      <c r="H5408" s="187"/>
      <c r="I5408" s="203"/>
      <c r="J5408" s="202"/>
      <c r="K5408" s="202"/>
      <c r="L5408" s="202"/>
      <c r="M5408" s="202"/>
      <c r="N5408" s="202"/>
      <c r="O5408" s="201"/>
      <c r="P5408" s="159"/>
      <c r="Q5408" s="206"/>
      <c r="R5408" s="50"/>
      <c r="S5408" s="51"/>
      <c r="T5408" s="51"/>
      <c r="U5408" s="52"/>
      <c r="V5408" s="52"/>
      <c r="W5408" s="52"/>
      <c r="X5408" s="53"/>
      <c r="Y5408" s="52"/>
      <c r="Z5408" s="54"/>
      <c r="AA5408" s="22"/>
      <c r="AB5408" s="22"/>
      <c r="AC5408" s="22"/>
      <c r="AD5408" s="22"/>
      <c r="AE5408" s="22"/>
      <c r="AF5408" s="22"/>
      <c r="AG5408" s="22"/>
    </row>
    <row r="5409" spans="1:33" s="11" customFormat="1" ht="26.1" customHeight="1">
      <c r="A5409" s="45" t="str">
        <f>IF(AND($H5409&gt;=مغادرين!$C$4,$H5409&lt;=مغادرين!$H$4,مغادرين!$B$1=IF(مغادرين!$B$1="","",$I5409),مغادرين!$B$2=IF(مغادرين!$B$2="","",$K5409),مغادرين!$B$3=IF(مغادرين!$B$3="","",$Q5409),مغادرين!$B$4=IF(مغادرين!$B$4="","",$R5409)),MAX($A$4:$A5408)+1,"")</f>
        <v/>
      </c>
      <c r="B5409" s="45" t="str">
        <f t="shared" si="168"/>
        <v/>
      </c>
      <c r="C5409" s="45" t="str">
        <f>IF($A5409="","",RANK($B5409,$B$5:$B$9000,1)+COUNTIF($B$4:$B5408,$B5409))</f>
        <v/>
      </c>
      <c r="D5409" s="46" t="str">
        <f>IF(AND($O5409&gt;=قادمين!$C$4,$O5409&lt;=قادمين!$H$4,قادمين!$B$1=IF(قادمين!$B$1="","",$I5409),قادمين!$B$2=IF(قادمين!$B$2="","",$K5409),قادمين!$B$3=IF(قادمين!$B$3="","",$Q5409),قادمين!$B$4=IF(قادمين!$B$4="","",$R5409)),MAX($D$4:$D5408)+1,"")</f>
        <v/>
      </c>
      <c r="E5409" s="46" t="str">
        <f t="shared" si="169"/>
        <v/>
      </c>
      <c r="F5409" s="46" t="str">
        <f>IF($D5409="","",RANK($E5409,$E$5:$E$9000,1)+COUNTIF($E$4:$E5408,$E5409))</f>
        <v/>
      </c>
      <c r="G5409" s="63" t="str">
        <f>IF(H5409="","",COUNTA($H$5:H5409))</f>
        <v/>
      </c>
      <c r="H5409" s="187"/>
      <c r="I5409" s="203"/>
      <c r="J5409" s="202"/>
      <c r="K5409" s="202"/>
      <c r="L5409" s="202"/>
      <c r="M5409" s="202"/>
      <c r="N5409" s="202"/>
      <c r="O5409" s="201"/>
      <c r="P5409" s="159"/>
      <c r="Q5409" s="206"/>
      <c r="R5409" s="50"/>
      <c r="S5409" s="51"/>
      <c r="T5409" s="51"/>
      <c r="U5409" s="52"/>
      <c r="V5409" s="52"/>
      <c r="W5409" s="52"/>
      <c r="X5409" s="53"/>
      <c r="Y5409" s="52"/>
      <c r="Z5409" s="54"/>
      <c r="AA5409" s="22"/>
      <c r="AB5409" s="22"/>
      <c r="AC5409" s="22"/>
      <c r="AD5409" s="22"/>
      <c r="AE5409" s="22"/>
      <c r="AF5409" s="22"/>
      <c r="AG5409" s="22"/>
    </row>
    <row r="5410" spans="1:33" s="11" customFormat="1" ht="26.1" customHeight="1">
      <c r="A5410" s="45" t="str">
        <f>IF(AND($H5410&gt;=مغادرين!$C$4,$H5410&lt;=مغادرين!$H$4,مغادرين!$B$1=IF(مغادرين!$B$1="","",$I5410),مغادرين!$B$2=IF(مغادرين!$B$2="","",$K5410),مغادرين!$B$3=IF(مغادرين!$B$3="","",$Q5410),مغادرين!$B$4=IF(مغادرين!$B$4="","",$R5410)),MAX($A$4:$A5409)+1,"")</f>
        <v/>
      </c>
      <c r="B5410" s="45" t="str">
        <f t="shared" si="168"/>
        <v/>
      </c>
      <c r="C5410" s="45" t="str">
        <f>IF($A5410="","",RANK($B5410,$B$5:$B$9000,1)+COUNTIF($B$4:$B5409,$B5410))</f>
        <v/>
      </c>
      <c r="D5410" s="46" t="str">
        <f>IF(AND($O5410&gt;=قادمين!$C$4,$O5410&lt;=قادمين!$H$4,قادمين!$B$1=IF(قادمين!$B$1="","",$I5410),قادمين!$B$2=IF(قادمين!$B$2="","",$K5410),قادمين!$B$3=IF(قادمين!$B$3="","",$Q5410),قادمين!$B$4=IF(قادمين!$B$4="","",$R5410)),MAX($D$4:$D5409)+1,"")</f>
        <v/>
      </c>
      <c r="E5410" s="46" t="str">
        <f t="shared" si="169"/>
        <v/>
      </c>
      <c r="F5410" s="46" t="str">
        <f>IF($D5410="","",RANK($E5410,$E$5:$E$9000,1)+COUNTIF($E$4:$E5409,$E5410))</f>
        <v/>
      </c>
      <c r="G5410" s="63" t="str">
        <f>IF(H5410="","",COUNTA($H$5:H5410))</f>
        <v/>
      </c>
      <c r="H5410" s="187"/>
      <c r="I5410" s="203"/>
      <c r="J5410" s="202"/>
      <c r="K5410" s="202"/>
      <c r="L5410" s="202"/>
      <c r="M5410" s="202"/>
      <c r="N5410" s="202"/>
      <c r="O5410" s="201"/>
      <c r="P5410" s="159"/>
      <c r="Q5410" s="206"/>
      <c r="R5410" s="50"/>
      <c r="S5410" s="51"/>
      <c r="T5410" s="51"/>
      <c r="U5410" s="52"/>
      <c r="V5410" s="52"/>
      <c r="W5410" s="52"/>
      <c r="X5410" s="53"/>
      <c r="Y5410" s="52"/>
      <c r="Z5410" s="54"/>
      <c r="AA5410" s="22"/>
      <c r="AB5410" s="22"/>
      <c r="AC5410" s="22"/>
      <c r="AD5410" s="22"/>
      <c r="AE5410" s="22"/>
      <c r="AF5410" s="22"/>
      <c r="AG5410" s="22"/>
    </row>
    <row r="5411" spans="1:33" s="11" customFormat="1" ht="26.1" customHeight="1">
      <c r="A5411" s="45" t="str">
        <f>IF(AND($H5411&gt;=مغادرين!$C$4,$H5411&lt;=مغادرين!$H$4,مغادرين!$B$1=IF(مغادرين!$B$1="","",$I5411),مغادرين!$B$2=IF(مغادرين!$B$2="","",$K5411),مغادرين!$B$3=IF(مغادرين!$B$3="","",$Q5411),مغادرين!$B$4=IF(مغادرين!$B$4="","",$R5411)),MAX($A$4:$A5410)+1,"")</f>
        <v/>
      </c>
      <c r="B5411" s="45" t="str">
        <f t="shared" si="168"/>
        <v/>
      </c>
      <c r="C5411" s="45" t="str">
        <f>IF($A5411="","",RANK($B5411,$B$5:$B$9000,1)+COUNTIF($B$4:$B5410,$B5411))</f>
        <v/>
      </c>
      <c r="D5411" s="46" t="str">
        <f>IF(AND($O5411&gt;=قادمين!$C$4,$O5411&lt;=قادمين!$H$4,قادمين!$B$1=IF(قادمين!$B$1="","",$I5411),قادمين!$B$2=IF(قادمين!$B$2="","",$K5411),قادمين!$B$3=IF(قادمين!$B$3="","",$Q5411),قادمين!$B$4=IF(قادمين!$B$4="","",$R5411)),MAX($D$4:$D5410)+1,"")</f>
        <v/>
      </c>
      <c r="E5411" s="46" t="str">
        <f t="shared" si="169"/>
        <v/>
      </c>
      <c r="F5411" s="46" t="str">
        <f>IF($D5411="","",RANK($E5411,$E$5:$E$9000,1)+COUNTIF($E$4:$E5410,$E5411))</f>
        <v/>
      </c>
      <c r="G5411" s="63" t="str">
        <f>IF(H5411="","",COUNTA($H$5:H5411))</f>
        <v/>
      </c>
      <c r="H5411" s="187"/>
      <c r="I5411" s="203"/>
      <c r="J5411" s="202"/>
      <c r="K5411" s="202"/>
      <c r="L5411" s="202"/>
      <c r="M5411" s="202"/>
      <c r="N5411" s="202"/>
      <c r="O5411" s="201"/>
      <c r="P5411" s="159"/>
      <c r="Q5411" s="206"/>
      <c r="R5411" s="50"/>
      <c r="S5411" s="51"/>
      <c r="T5411" s="51"/>
      <c r="U5411" s="52"/>
      <c r="V5411" s="52"/>
      <c r="W5411" s="52"/>
      <c r="X5411" s="53"/>
      <c r="Y5411" s="52"/>
      <c r="Z5411" s="54"/>
      <c r="AA5411" s="22"/>
      <c r="AB5411" s="22"/>
      <c r="AC5411" s="22"/>
      <c r="AD5411" s="22"/>
      <c r="AE5411" s="22"/>
      <c r="AF5411" s="22"/>
      <c r="AG5411" s="22"/>
    </row>
    <row r="5412" spans="1:33" s="11" customFormat="1" ht="26.1" customHeight="1">
      <c r="A5412" s="45" t="str">
        <f>IF(AND($H5412&gt;=مغادرين!$C$4,$H5412&lt;=مغادرين!$H$4,مغادرين!$B$1=IF(مغادرين!$B$1="","",$I5412),مغادرين!$B$2=IF(مغادرين!$B$2="","",$K5412),مغادرين!$B$3=IF(مغادرين!$B$3="","",$Q5412),مغادرين!$B$4=IF(مغادرين!$B$4="","",$R5412)),MAX($A$4:$A5411)+1,"")</f>
        <v/>
      </c>
      <c r="B5412" s="45" t="str">
        <f t="shared" si="168"/>
        <v/>
      </c>
      <c r="C5412" s="45" t="str">
        <f>IF($A5412="","",RANK($B5412,$B$5:$B$9000,1)+COUNTIF($B$4:$B5411,$B5412))</f>
        <v/>
      </c>
      <c r="D5412" s="46" t="str">
        <f>IF(AND($O5412&gt;=قادمين!$C$4,$O5412&lt;=قادمين!$H$4,قادمين!$B$1=IF(قادمين!$B$1="","",$I5412),قادمين!$B$2=IF(قادمين!$B$2="","",$K5412),قادمين!$B$3=IF(قادمين!$B$3="","",$Q5412),قادمين!$B$4=IF(قادمين!$B$4="","",$R5412)),MAX($D$4:$D5411)+1,"")</f>
        <v/>
      </c>
      <c r="E5412" s="46" t="str">
        <f t="shared" si="169"/>
        <v/>
      </c>
      <c r="F5412" s="46" t="str">
        <f>IF($D5412="","",RANK($E5412,$E$5:$E$9000,1)+COUNTIF($E$4:$E5411,$E5412))</f>
        <v/>
      </c>
      <c r="G5412" s="63" t="str">
        <f>IF(H5412="","",COUNTA($H$5:H5412))</f>
        <v/>
      </c>
      <c r="H5412" s="187"/>
      <c r="I5412" s="203"/>
      <c r="J5412" s="202"/>
      <c r="K5412" s="202"/>
      <c r="L5412" s="202"/>
      <c r="M5412" s="202"/>
      <c r="N5412" s="202"/>
      <c r="O5412" s="201"/>
      <c r="P5412" s="159"/>
      <c r="Q5412" s="206"/>
      <c r="R5412" s="50"/>
      <c r="S5412" s="51"/>
      <c r="T5412" s="51"/>
      <c r="U5412" s="52"/>
      <c r="V5412" s="52"/>
      <c r="W5412" s="52"/>
      <c r="X5412" s="53"/>
      <c r="Y5412" s="52"/>
      <c r="Z5412" s="54"/>
      <c r="AA5412" s="22"/>
      <c r="AB5412" s="22"/>
      <c r="AC5412" s="22"/>
      <c r="AD5412" s="22"/>
      <c r="AE5412" s="22"/>
      <c r="AF5412" s="22"/>
      <c r="AG5412" s="22"/>
    </row>
    <row r="5413" spans="1:33" s="11" customFormat="1" ht="26.1" customHeight="1">
      <c r="A5413" s="45" t="str">
        <f>IF(AND($H5413&gt;=مغادرين!$C$4,$H5413&lt;=مغادرين!$H$4,مغادرين!$B$1=IF(مغادرين!$B$1="","",$I5413),مغادرين!$B$2=IF(مغادرين!$B$2="","",$K5413),مغادرين!$B$3=IF(مغادرين!$B$3="","",$Q5413),مغادرين!$B$4=IF(مغادرين!$B$4="","",$R5413)),MAX($A$4:$A5412)+1,"")</f>
        <v/>
      </c>
      <c r="B5413" s="45" t="str">
        <f t="shared" si="168"/>
        <v/>
      </c>
      <c r="C5413" s="45" t="str">
        <f>IF($A5413="","",RANK($B5413,$B$5:$B$9000,1)+COUNTIF($B$4:$B5412,$B5413))</f>
        <v/>
      </c>
      <c r="D5413" s="46" t="str">
        <f>IF(AND($O5413&gt;=قادمين!$C$4,$O5413&lt;=قادمين!$H$4,قادمين!$B$1=IF(قادمين!$B$1="","",$I5413),قادمين!$B$2=IF(قادمين!$B$2="","",$K5413),قادمين!$B$3=IF(قادمين!$B$3="","",$Q5413),قادمين!$B$4=IF(قادمين!$B$4="","",$R5413)),MAX($D$4:$D5412)+1,"")</f>
        <v/>
      </c>
      <c r="E5413" s="46" t="str">
        <f t="shared" si="169"/>
        <v/>
      </c>
      <c r="F5413" s="46" t="str">
        <f>IF($D5413="","",RANK($E5413,$E$5:$E$9000,1)+COUNTIF($E$4:$E5412,$E5413))</f>
        <v/>
      </c>
      <c r="G5413" s="63" t="str">
        <f>IF(H5413="","",COUNTA($H$5:H5413))</f>
        <v/>
      </c>
      <c r="H5413" s="187"/>
      <c r="I5413" s="203"/>
      <c r="J5413" s="202"/>
      <c r="K5413" s="202"/>
      <c r="L5413" s="202"/>
      <c r="M5413" s="202"/>
      <c r="N5413" s="202"/>
      <c r="O5413" s="201"/>
      <c r="P5413" s="159"/>
      <c r="Q5413" s="206"/>
      <c r="R5413" s="50"/>
      <c r="S5413" s="51"/>
      <c r="T5413" s="51"/>
      <c r="U5413" s="52"/>
      <c r="V5413" s="52"/>
      <c r="W5413" s="52"/>
      <c r="X5413" s="53"/>
      <c r="Y5413" s="52"/>
      <c r="Z5413" s="54"/>
      <c r="AA5413" s="22"/>
      <c r="AB5413" s="22"/>
      <c r="AC5413" s="22"/>
      <c r="AD5413" s="22"/>
      <c r="AE5413" s="22"/>
      <c r="AF5413" s="22"/>
      <c r="AG5413" s="22"/>
    </row>
    <row r="5414" spans="1:33" s="11" customFormat="1" ht="26.1" customHeight="1">
      <c r="A5414" s="45" t="str">
        <f>IF(AND($H5414&gt;=مغادرين!$C$4,$H5414&lt;=مغادرين!$H$4,مغادرين!$B$1=IF(مغادرين!$B$1="","",$I5414),مغادرين!$B$2=IF(مغادرين!$B$2="","",$K5414),مغادرين!$B$3=IF(مغادرين!$B$3="","",$Q5414),مغادرين!$B$4=IF(مغادرين!$B$4="","",$R5414)),MAX($A$4:$A5413)+1,"")</f>
        <v/>
      </c>
      <c r="B5414" s="45" t="str">
        <f t="shared" si="168"/>
        <v/>
      </c>
      <c r="C5414" s="45" t="str">
        <f>IF($A5414="","",RANK($B5414,$B$5:$B$9000,1)+COUNTIF($B$4:$B5413,$B5414))</f>
        <v/>
      </c>
      <c r="D5414" s="46" t="str">
        <f>IF(AND($O5414&gt;=قادمين!$C$4,$O5414&lt;=قادمين!$H$4,قادمين!$B$1=IF(قادمين!$B$1="","",$I5414),قادمين!$B$2=IF(قادمين!$B$2="","",$K5414),قادمين!$B$3=IF(قادمين!$B$3="","",$Q5414),قادمين!$B$4=IF(قادمين!$B$4="","",$R5414)),MAX($D$4:$D5413)+1,"")</f>
        <v/>
      </c>
      <c r="E5414" s="46" t="str">
        <f t="shared" si="169"/>
        <v/>
      </c>
      <c r="F5414" s="46" t="str">
        <f>IF($D5414="","",RANK($E5414,$E$5:$E$9000,1)+COUNTIF($E$4:$E5413,$E5414))</f>
        <v/>
      </c>
      <c r="G5414" s="63" t="str">
        <f>IF(H5414="","",COUNTA($H$5:H5414))</f>
        <v/>
      </c>
      <c r="H5414" s="187"/>
      <c r="I5414" s="203"/>
      <c r="J5414" s="202"/>
      <c r="K5414" s="202"/>
      <c r="L5414" s="202"/>
      <c r="M5414" s="202"/>
      <c r="N5414" s="202"/>
      <c r="O5414" s="201"/>
      <c r="P5414" s="159"/>
      <c r="Q5414" s="206"/>
      <c r="R5414" s="50"/>
      <c r="S5414" s="51"/>
      <c r="T5414" s="51"/>
      <c r="U5414" s="52"/>
      <c r="V5414" s="52"/>
      <c r="W5414" s="52"/>
      <c r="X5414" s="53"/>
      <c r="Y5414" s="52"/>
      <c r="Z5414" s="54"/>
      <c r="AA5414" s="22"/>
      <c r="AB5414" s="22"/>
      <c r="AC5414" s="22"/>
      <c r="AD5414" s="22"/>
      <c r="AE5414" s="22"/>
      <c r="AF5414" s="22"/>
      <c r="AG5414" s="22"/>
    </row>
    <row r="5415" spans="1:33" s="11" customFormat="1" ht="26.1" customHeight="1">
      <c r="A5415" s="45" t="str">
        <f>IF(AND($H5415&gt;=مغادرين!$C$4,$H5415&lt;=مغادرين!$H$4,مغادرين!$B$1=IF(مغادرين!$B$1="","",$I5415),مغادرين!$B$2=IF(مغادرين!$B$2="","",$K5415),مغادرين!$B$3=IF(مغادرين!$B$3="","",$Q5415),مغادرين!$B$4=IF(مغادرين!$B$4="","",$R5415)),MAX($A$4:$A5414)+1,"")</f>
        <v/>
      </c>
      <c r="B5415" s="45" t="str">
        <f t="shared" si="168"/>
        <v/>
      </c>
      <c r="C5415" s="45" t="str">
        <f>IF($A5415="","",RANK($B5415,$B$5:$B$9000,1)+COUNTIF($B$4:$B5414,$B5415))</f>
        <v/>
      </c>
      <c r="D5415" s="46" t="str">
        <f>IF(AND($O5415&gt;=قادمين!$C$4,$O5415&lt;=قادمين!$H$4,قادمين!$B$1=IF(قادمين!$B$1="","",$I5415),قادمين!$B$2=IF(قادمين!$B$2="","",$K5415),قادمين!$B$3=IF(قادمين!$B$3="","",$Q5415),قادمين!$B$4=IF(قادمين!$B$4="","",$R5415)),MAX($D$4:$D5414)+1,"")</f>
        <v/>
      </c>
      <c r="E5415" s="46" t="str">
        <f t="shared" si="169"/>
        <v/>
      </c>
      <c r="F5415" s="46" t="str">
        <f>IF($D5415="","",RANK($E5415,$E$5:$E$9000,1)+COUNTIF($E$4:$E5414,$E5415))</f>
        <v/>
      </c>
      <c r="G5415" s="63" t="str">
        <f>IF(H5415="","",COUNTA($H$5:H5415))</f>
        <v/>
      </c>
      <c r="H5415" s="187"/>
      <c r="I5415" s="203"/>
      <c r="J5415" s="202"/>
      <c r="K5415" s="202"/>
      <c r="L5415" s="202"/>
      <c r="M5415" s="202"/>
      <c r="N5415" s="202"/>
      <c r="O5415" s="201"/>
      <c r="P5415" s="159"/>
      <c r="Q5415" s="206"/>
      <c r="R5415" s="50"/>
      <c r="S5415" s="51"/>
      <c r="T5415" s="51"/>
      <c r="U5415" s="52"/>
      <c r="V5415" s="52"/>
      <c r="W5415" s="52"/>
      <c r="X5415" s="53"/>
      <c r="Y5415" s="52"/>
      <c r="Z5415" s="54"/>
      <c r="AA5415" s="22"/>
      <c r="AB5415" s="22"/>
      <c r="AC5415" s="22"/>
      <c r="AD5415" s="22"/>
      <c r="AE5415" s="22"/>
      <c r="AF5415" s="22"/>
      <c r="AG5415" s="22"/>
    </row>
    <row r="5416" spans="1:33" s="11" customFormat="1" ht="26.1" customHeight="1">
      <c r="A5416" s="45" t="str">
        <f>IF(AND($H5416&gt;=مغادرين!$C$4,$H5416&lt;=مغادرين!$H$4,مغادرين!$B$1=IF(مغادرين!$B$1="","",$I5416),مغادرين!$B$2=IF(مغادرين!$B$2="","",$K5416),مغادرين!$B$3=IF(مغادرين!$B$3="","",$Q5416),مغادرين!$B$4=IF(مغادرين!$B$4="","",$R5416)),MAX($A$4:$A5415)+1,"")</f>
        <v/>
      </c>
      <c r="B5416" s="45" t="str">
        <f t="shared" si="168"/>
        <v/>
      </c>
      <c r="C5416" s="45" t="str">
        <f>IF($A5416="","",RANK($B5416,$B$5:$B$9000,1)+COUNTIF($B$4:$B5415,$B5416))</f>
        <v/>
      </c>
      <c r="D5416" s="46" t="str">
        <f>IF(AND($O5416&gt;=قادمين!$C$4,$O5416&lt;=قادمين!$H$4,قادمين!$B$1=IF(قادمين!$B$1="","",$I5416),قادمين!$B$2=IF(قادمين!$B$2="","",$K5416),قادمين!$B$3=IF(قادمين!$B$3="","",$Q5416),قادمين!$B$4=IF(قادمين!$B$4="","",$R5416)),MAX($D$4:$D5415)+1,"")</f>
        <v/>
      </c>
      <c r="E5416" s="46" t="str">
        <f t="shared" si="169"/>
        <v/>
      </c>
      <c r="F5416" s="46" t="str">
        <f>IF($D5416="","",RANK($E5416,$E$5:$E$9000,1)+COUNTIF($E$4:$E5415,$E5416))</f>
        <v/>
      </c>
      <c r="G5416" s="63" t="str">
        <f>IF(H5416="","",COUNTA($H$5:H5416))</f>
        <v/>
      </c>
      <c r="H5416" s="187"/>
      <c r="I5416" s="203"/>
      <c r="J5416" s="202"/>
      <c r="K5416" s="202"/>
      <c r="L5416" s="202"/>
      <c r="M5416" s="202"/>
      <c r="N5416" s="202"/>
      <c r="O5416" s="201"/>
      <c r="P5416" s="159"/>
      <c r="Q5416" s="206"/>
      <c r="R5416" s="50"/>
      <c r="S5416" s="51"/>
      <c r="T5416" s="51"/>
      <c r="U5416" s="52"/>
      <c r="V5416" s="52"/>
      <c r="W5416" s="52"/>
      <c r="X5416" s="53"/>
      <c r="Y5416" s="52"/>
      <c r="Z5416" s="54"/>
      <c r="AA5416" s="22"/>
      <c r="AB5416" s="22"/>
      <c r="AC5416" s="22"/>
      <c r="AD5416" s="22"/>
      <c r="AE5416" s="22"/>
      <c r="AF5416" s="22"/>
      <c r="AG5416" s="22"/>
    </row>
    <row r="5417" spans="1:33" s="11" customFormat="1" ht="26.1" customHeight="1">
      <c r="A5417" s="45" t="str">
        <f>IF(AND($H5417&gt;=مغادرين!$C$4,$H5417&lt;=مغادرين!$H$4,مغادرين!$B$1=IF(مغادرين!$B$1="","",$I5417),مغادرين!$B$2=IF(مغادرين!$B$2="","",$K5417),مغادرين!$B$3=IF(مغادرين!$B$3="","",$Q5417),مغادرين!$B$4=IF(مغادرين!$B$4="","",$R5417)),MAX($A$4:$A5416)+1,"")</f>
        <v/>
      </c>
      <c r="B5417" s="45" t="str">
        <f t="shared" si="168"/>
        <v/>
      </c>
      <c r="C5417" s="45" t="str">
        <f>IF($A5417="","",RANK($B5417,$B$5:$B$9000,1)+COUNTIF($B$4:$B5416,$B5417))</f>
        <v/>
      </c>
      <c r="D5417" s="46" t="str">
        <f>IF(AND($O5417&gt;=قادمين!$C$4,$O5417&lt;=قادمين!$H$4,قادمين!$B$1=IF(قادمين!$B$1="","",$I5417),قادمين!$B$2=IF(قادمين!$B$2="","",$K5417),قادمين!$B$3=IF(قادمين!$B$3="","",$Q5417),قادمين!$B$4=IF(قادمين!$B$4="","",$R5417)),MAX($D$4:$D5416)+1,"")</f>
        <v/>
      </c>
      <c r="E5417" s="46" t="str">
        <f t="shared" si="169"/>
        <v/>
      </c>
      <c r="F5417" s="46" t="str">
        <f>IF($D5417="","",RANK($E5417,$E$5:$E$9000,1)+COUNTIF($E$4:$E5416,$E5417))</f>
        <v/>
      </c>
      <c r="G5417" s="63" t="str">
        <f>IF(H5417="","",COUNTA($H$5:H5417))</f>
        <v/>
      </c>
      <c r="H5417" s="187"/>
      <c r="I5417" s="203"/>
      <c r="J5417" s="202"/>
      <c r="K5417" s="202"/>
      <c r="L5417" s="202"/>
      <c r="M5417" s="202"/>
      <c r="N5417" s="202"/>
      <c r="O5417" s="201"/>
      <c r="P5417" s="159"/>
      <c r="Q5417" s="206"/>
      <c r="R5417" s="50"/>
      <c r="S5417" s="51"/>
      <c r="T5417" s="51"/>
      <c r="U5417" s="52"/>
      <c r="V5417" s="52"/>
      <c r="W5417" s="52"/>
      <c r="X5417" s="53"/>
      <c r="Y5417" s="52"/>
      <c r="Z5417" s="54"/>
      <c r="AA5417" s="22"/>
      <c r="AB5417" s="22"/>
      <c r="AC5417" s="22"/>
      <c r="AD5417" s="22"/>
      <c r="AE5417" s="22"/>
      <c r="AF5417" s="22"/>
      <c r="AG5417" s="22"/>
    </row>
    <row r="5418" spans="1:33" s="11" customFormat="1" ht="26.1" customHeight="1">
      <c r="A5418" s="45" t="str">
        <f>IF(AND($H5418&gt;=مغادرين!$C$4,$H5418&lt;=مغادرين!$H$4,مغادرين!$B$1=IF(مغادرين!$B$1="","",$I5418),مغادرين!$B$2=IF(مغادرين!$B$2="","",$K5418),مغادرين!$B$3=IF(مغادرين!$B$3="","",$Q5418),مغادرين!$B$4=IF(مغادرين!$B$4="","",$R5418)),MAX($A$4:$A5417)+1,"")</f>
        <v/>
      </c>
      <c r="B5418" s="45" t="str">
        <f t="shared" si="168"/>
        <v/>
      </c>
      <c r="C5418" s="45" t="str">
        <f>IF($A5418="","",RANK($B5418,$B$5:$B$9000,1)+COUNTIF($B$4:$B5417,$B5418))</f>
        <v/>
      </c>
      <c r="D5418" s="46" t="str">
        <f>IF(AND($O5418&gt;=قادمين!$C$4,$O5418&lt;=قادمين!$H$4,قادمين!$B$1=IF(قادمين!$B$1="","",$I5418),قادمين!$B$2=IF(قادمين!$B$2="","",$K5418),قادمين!$B$3=IF(قادمين!$B$3="","",$Q5418),قادمين!$B$4=IF(قادمين!$B$4="","",$R5418)),MAX($D$4:$D5417)+1,"")</f>
        <v/>
      </c>
      <c r="E5418" s="46" t="str">
        <f t="shared" si="169"/>
        <v/>
      </c>
      <c r="F5418" s="46" t="str">
        <f>IF($D5418="","",RANK($E5418,$E$5:$E$9000,1)+COUNTIF($E$4:$E5417,$E5418))</f>
        <v/>
      </c>
      <c r="G5418" s="63" t="str">
        <f>IF(H5418="","",COUNTA($H$5:H5418))</f>
        <v/>
      </c>
      <c r="H5418" s="187"/>
      <c r="I5418" s="203"/>
      <c r="J5418" s="202"/>
      <c r="K5418" s="202"/>
      <c r="L5418" s="202"/>
      <c r="M5418" s="202"/>
      <c r="N5418" s="202"/>
      <c r="O5418" s="201"/>
      <c r="P5418" s="159"/>
      <c r="Q5418" s="206"/>
      <c r="R5418" s="50"/>
      <c r="S5418" s="51"/>
      <c r="T5418" s="51"/>
      <c r="U5418" s="52"/>
      <c r="V5418" s="52"/>
      <c r="W5418" s="52"/>
      <c r="X5418" s="53"/>
      <c r="Y5418" s="52"/>
      <c r="Z5418" s="54"/>
      <c r="AA5418" s="22"/>
      <c r="AB5418" s="22"/>
      <c r="AC5418" s="22"/>
      <c r="AD5418" s="22"/>
      <c r="AE5418" s="22"/>
      <c r="AF5418" s="22"/>
      <c r="AG5418" s="22"/>
    </row>
    <row r="5419" spans="1:33" s="11" customFormat="1" ht="26.1" customHeight="1">
      <c r="A5419" s="45" t="str">
        <f>IF(AND($H5419&gt;=مغادرين!$C$4,$H5419&lt;=مغادرين!$H$4,مغادرين!$B$1=IF(مغادرين!$B$1="","",$I5419),مغادرين!$B$2=IF(مغادرين!$B$2="","",$K5419),مغادرين!$B$3=IF(مغادرين!$B$3="","",$Q5419),مغادرين!$B$4=IF(مغادرين!$B$4="","",$R5419)),MAX($A$4:$A5418)+1,"")</f>
        <v/>
      </c>
      <c r="B5419" s="45" t="str">
        <f t="shared" si="168"/>
        <v/>
      </c>
      <c r="C5419" s="45" t="str">
        <f>IF($A5419="","",RANK($B5419,$B$5:$B$9000,1)+COUNTIF($B$4:$B5418,$B5419))</f>
        <v/>
      </c>
      <c r="D5419" s="46" t="str">
        <f>IF(AND($O5419&gt;=قادمين!$C$4,$O5419&lt;=قادمين!$H$4,قادمين!$B$1=IF(قادمين!$B$1="","",$I5419),قادمين!$B$2=IF(قادمين!$B$2="","",$K5419),قادمين!$B$3=IF(قادمين!$B$3="","",$Q5419),قادمين!$B$4=IF(قادمين!$B$4="","",$R5419)),MAX($D$4:$D5418)+1,"")</f>
        <v/>
      </c>
      <c r="E5419" s="46" t="str">
        <f t="shared" si="169"/>
        <v/>
      </c>
      <c r="F5419" s="46" t="str">
        <f>IF($D5419="","",RANK($E5419,$E$5:$E$9000,1)+COUNTIF($E$4:$E5418,$E5419))</f>
        <v/>
      </c>
      <c r="G5419" s="63" t="str">
        <f>IF(H5419="","",COUNTA($H$5:H5419))</f>
        <v/>
      </c>
      <c r="H5419" s="187"/>
      <c r="I5419" s="203"/>
      <c r="J5419" s="202"/>
      <c r="K5419" s="202"/>
      <c r="L5419" s="202"/>
      <c r="M5419" s="202"/>
      <c r="N5419" s="202"/>
      <c r="O5419" s="201"/>
      <c r="P5419" s="159"/>
      <c r="Q5419" s="206"/>
      <c r="R5419" s="50"/>
      <c r="S5419" s="51"/>
      <c r="T5419" s="51"/>
      <c r="U5419" s="52"/>
      <c r="V5419" s="52"/>
      <c r="W5419" s="52"/>
      <c r="X5419" s="53"/>
      <c r="Y5419" s="52"/>
      <c r="Z5419" s="54"/>
      <c r="AA5419" s="22"/>
      <c r="AB5419" s="22"/>
      <c r="AC5419" s="22"/>
      <c r="AD5419" s="22"/>
      <c r="AE5419" s="22"/>
      <c r="AF5419" s="22"/>
      <c r="AG5419" s="22"/>
    </row>
    <row r="5420" spans="1:33" s="11" customFormat="1" ht="26.1" customHeight="1">
      <c r="A5420" s="45" t="str">
        <f>IF(AND($H5420&gt;=مغادرين!$C$4,$H5420&lt;=مغادرين!$H$4,مغادرين!$B$1=IF(مغادرين!$B$1="","",$I5420),مغادرين!$B$2=IF(مغادرين!$B$2="","",$K5420),مغادرين!$B$3=IF(مغادرين!$B$3="","",$Q5420),مغادرين!$B$4=IF(مغادرين!$B$4="","",$R5420)),MAX($A$4:$A5419)+1,"")</f>
        <v/>
      </c>
      <c r="B5420" s="45" t="str">
        <f t="shared" si="168"/>
        <v/>
      </c>
      <c r="C5420" s="45" t="str">
        <f>IF($A5420="","",RANK($B5420,$B$5:$B$9000,1)+COUNTIF($B$4:$B5419,$B5420))</f>
        <v/>
      </c>
      <c r="D5420" s="46" t="str">
        <f>IF(AND($O5420&gt;=قادمين!$C$4,$O5420&lt;=قادمين!$H$4,قادمين!$B$1=IF(قادمين!$B$1="","",$I5420),قادمين!$B$2=IF(قادمين!$B$2="","",$K5420),قادمين!$B$3=IF(قادمين!$B$3="","",$Q5420),قادمين!$B$4=IF(قادمين!$B$4="","",$R5420)),MAX($D$4:$D5419)+1,"")</f>
        <v/>
      </c>
      <c r="E5420" s="46" t="str">
        <f t="shared" si="169"/>
        <v/>
      </c>
      <c r="F5420" s="46" t="str">
        <f>IF($D5420="","",RANK($E5420,$E$5:$E$9000,1)+COUNTIF($E$4:$E5419,$E5420))</f>
        <v/>
      </c>
      <c r="G5420" s="63" t="str">
        <f>IF(H5420="","",COUNTA($H$5:H5420))</f>
        <v/>
      </c>
      <c r="H5420" s="187"/>
      <c r="I5420" s="203"/>
      <c r="J5420" s="202"/>
      <c r="K5420" s="202"/>
      <c r="L5420" s="202"/>
      <c r="M5420" s="202"/>
      <c r="N5420" s="202"/>
      <c r="O5420" s="201"/>
      <c r="P5420" s="159"/>
      <c r="Q5420" s="206"/>
      <c r="R5420" s="50"/>
      <c r="S5420" s="51"/>
      <c r="T5420" s="51"/>
      <c r="U5420" s="52"/>
      <c r="V5420" s="52"/>
      <c r="W5420" s="52"/>
      <c r="X5420" s="53"/>
      <c r="Y5420" s="52"/>
      <c r="Z5420" s="54"/>
      <c r="AA5420" s="22"/>
      <c r="AB5420" s="22"/>
      <c r="AC5420" s="22"/>
      <c r="AD5420" s="22"/>
      <c r="AE5420" s="22"/>
      <c r="AF5420" s="22"/>
      <c r="AG5420" s="22"/>
    </row>
    <row r="5421" spans="1:33" s="11" customFormat="1" ht="26.1" customHeight="1">
      <c r="A5421" s="45" t="str">
        <f>IF(AND($H5421&gt;=مغادرين!$C$4,$H5421&lt;=مغادرين!$H$4,مغادرين!$B$1=IF(مغادرين!$B$1="","",$I5421),مغادرين!$B$2=IF(مغادرين!$B$2="","",$K5421),مغادرين!$B$3=IF(مغادرين!$B$3="","",$Q5421),مغادرين!$B$4=IF(مغادرين!$B$4="","",$R5421)),MAX($A$4:$A5420)+1,"")</f>
        <v/>
      </c>
      <c r="B5421" s="45" t="str">
        <f t="shared" si="168"/>
        <v/>
      </c>
      <c r="C5421" s="45" t="str">
        <f>IF($A5421="","",RANK($B5421,$B$5:$B$9000,1)+COUNTIF($B$4:$B5420,$B5421))</f>
        <v/>
      </c>
      <c r="D5421" s="46" t="str">
        <f>IF(AND($O5421&gt;=قادمين!$C$4,$O5421&lt;=قادمين!$H$4,قادمين!$B$1=IF(قادمين!$B$1="","",$I5421),قادمين!$B$2=IF(قادمين!$B$2="","",$K5421),قادمين!$B$3=IF(قادمين!$B$3="","",$Q5421),قادمين!$B$4=IF(قادمين!$B$4="","",$R5421)),MAX($D$4:$D5420)+1,"")</f>
        <v/>
      </c>
      <c r="E5421" s="46" t="str">
        <f t="shared" si="169"/>
        <v/>
      </c>
      <c r="F5421" s="46" t="str">
        <f>IF($D5421="","",RANK($E5421,$E$5:$E$9000,1)+COUNTIF($E$4:$E5420,$E5421))</f>
        <v/>
      </c>
      <c r="G5421" s="63" t="str">
        <f>IF(H5421="","",COUNTA($H$5:H5421))</f>
        <v/>
      </c>
      <c r="H5421" s="187"/>
      <c r="I5421" s="203"/>
      <c r="J5421" s="202"/>
      <c r="K5421" s="202"/>
      <c r="L5421" s="202"/>
      <c r="M5421" s="202"/>
      <c r="N5421" s="202"/>
      <c r="O5421" s="201"/>
      <c r="P5421" s="159"/>
      <c r="Q5421" s="206"/>
      <c r="R5421" s="50"/>
      <c r="S5421" s="51"/>
      <c r="T5421" s="51"/>
      <c r="U5421" s="52"/>
      <c r="V5421" s="52"/>
      <c r="W5421" s="52"/>
      <c r="X5421" s="53"/>
      <c r="Y5421" s="52"/>
      <c r="Z5421" s="54"/>
      <c r="AA5421" s="22"/>
      <c r="AB5421" s="22"/>
      <c r="AC5421" s="22"/>
      <c r="AD5421" s="22"/>
      <c r="AE5421" s="22"/>
      <c r="AF5421" s="22"/>
      <c r="AG5421" s="22"/>
    </row>
    <row r="5422" spans="1:33" s="11" customFormat="1" ht="26.1" customHeight="1">
      <c r="A5422" s="45" t="str">
        <f>IF(AND($H5422&gt;=مغادرين!$C$4,$H5422&lt;=مغادرين!$H$4,مغادرين!$B$1=IF(مغادرين!$B$1="","",$I5422),مغادرين!$B$2=IF(مغادرين!$B$2="","",$K5422),مغادرين!$B$3=IF(مغادرين!$B$3="","",$Q5422),مغادرين!$B$4=IF(مغادرين!$B$4="","",$R5422)),MAX($A$4:$A5421)+1,"")</f>
        <v/>
      </c>
      <c r="B5422" s="45" t="str">
        <f t="shared" si="168"/>
        <v/>
      </c>
      <c r="C5422" s="45" t="str">
        <f>IF($A5422="","",RANK($B5422,$B$5:$B$9000,1)+COUNTIF($B$4:$B5421,$B5422))</f>
        <v/>
      </c>
      <c r="D5422" s="46" t="str">
        <f>IF(AND($O5422&gt;=قادمين!$C$4,$O5422&lt;=قادمين!$H$4,قادمين!$B$1=IF(قادمين!$B$1="","",$I5422),قادمين!$B$2=IF(قادمين!$B$2="","",$K5422),قادمين!$B$3=IF(قادمين!$B$3="","",$Q5422),قادمين!$B$4=IF(قادمين!$B$4="","",$R5422)),MAX($D$4:$D5421)+1,"")</f>
        <v/>
      </c>
      <c r="E5422" s="46" t="str">
        <f t="shared" si="169"/>
        <v/>
      </c>
      <c r="F5422" s="46" t="str">
        <f>IF($D5422="","",RANK($E5422,$E$5:$E$9000,1)+COUNTIF($E$4:$E5421,$E5422))</f>
        <v/>
      </c>
      <c r="G5422" s="63" t="str">
        <f>IF(H5422="","",COUNTA($H$5:H5422))</f>
        <v/>
      </c>
      <c r="H5422" s="187"/>
      <c r="I5422" s="203"/>
      <c r="J5422" s="202"/>
      <c r="K5422" s="202"/>
      <c r="L5422" s="202"/>
      <c r="M5422" s="202"/>
      <c r="N5422" s="202"/>
      <c r="O5422" s="201"/>
      <c r="P5422" s="159"/>
      <c r="Q5422" s="206"/>
      <c r="R5422" s="50"/>
      <c r="S5422" s="51"/>
      <c r="T5422" s="51"/>
      <c r="U5422" s="52"/>
      <c r="V5422" s="52"/>
      <c r="W5422" s="52"/>
      <c r="X5422" s="53"/>
      <c r="Y5422" s="52"/>
      <c r="Z5422" s="54"/>
      <c r="AA5422" s="22"/>
      <c r="AB5422" s="22"/>
      <c r="AC5422" s="22"/>
      <c r="AD5422" s="22"/>
      <c r="AE5422" s="22"/>
      <c r="AF5422" s="22"/>
      <c r="AG5422" s="22"/>
    </row>
    <row r="5423" spans="1:33" s="11" customFormat="1" ht="26.1" customHeight="1">
      <c r="A5423" s="45" t="str">
        <f>IF(AND($H5423&gt;=مغادرين!$C$4,$H5423&lt;=مغادرين!$H$4,مغادرين!$B$1=IF(مغادرين!$B$1="","",$I5423),مغادرين!$B$2=IF(مغادرين!$B$2="","",$K5423),مغادرين!$B$3=IF(مغادرين!$B$3="","",$Q5423),مغادرين!$B$4=IF(مغادرين!$B$4="","",$R5423)),MAX($A$4:$A5422)+1,"")</f>
        <v/>
      </c>
      <c r="B5423" s="45" t="str">
        <f t="shared" si="168"/>
        <v/>
      </c>
      <c r="C5423" s="45" t="str">
        <f>IF($A5423="","",RANK($B5423,$B$5:$B$9000,1)+COUNTIF($B$4:$B5422,$B5423))</f>
        <v/>
      </c>
      <c r="D5423" s="46" t="str">
        <f>IF(AND($O5423&gt;=قادمين!$C$4,$O5423&lt;=قادمين!$H$4,قادمين!$B$1=IF(قادمين!$B$1="","",$I5423),قادمين!$B$2=IF(قادمين!$B$2="","",$K5423),قادمين!$B$3=IF(قادمين!$B$3="","",$Q5423),قادمين!$B$4=IF(قادمين!$B$4="","",$R5423)),MAX($D$4:$D5422)+1,"")</f>
        <v/>
      </c>
      <c r="E5423" s="46" t="str">
        <f t="shared" si="169"/>
        <v/>
      </c>
      <c r="F5423" s="46" t="str">
        <f>IF($D5423="","",RANK($E5423,$E$5:$E$9000,1)+COUNTIF($E$4:$E5422,$E5423))</f>
        <v/>
      </c>
      <c r="G5423" s="63" t="str">
        <f>IF(H5423="","",COUNTA($H$5:H5423))</f>
        <v/>
      </c>
      <c r="H5423" s="187"/>
      <c r="I5423" s="203"/>
      <c r="J5423" s="202"/>
      <c r="K5423" s="202"/>
      <c r="L5423" s="202"/>
      <c r="M5423" s="202"/>
      <c r="N5423" s="202"/>
      <c r="O5423" s="201"/>
      <c r="P5423" s="159"/>
      <c r="Q5423" s="206"/>
      <c r="R5423" s="50"/>
      <c r="S5423" s="51"/>
      <c r="T5423" s="51"/>
      <c r="U5423" s="52"/>
      <c r="V5423" s="52"/>
      <c r="W5423" s="52"/>
      <c r="X5423" s="53"/>
      <c r="Y5423" s="52"/>
      <c r="Z5423" s="54"/>
      <c r="AA5423" s="22"/>
      <c r="AB5423" s="22"/>
      <c r="AC5423" s="22"/>
      <c r="AD5423" s="22"/>
      <c r="AE5423" s="22"/>
      <c r="AF5423" s="22"/>
      <c r="AG5423" s="22"/>
    </row>
    <row r="5424" spans="1:33" s="11" customFormat="1" ht="26.1" customHeight="1">
      <c r="A5424" s="45" t="str">
        <f>IF(AND($H5424&gt;=مغادرين!$C$4,$H5424&lt;=مغادرين!$H$4,مغادرين!$B$1=IF(مغادرين!$B$1="","",$I5424),مغادرين!$B$2=IF(مغادرين!$B$2="","",$K5424),مغادرين!$B$3=IF(مغادرين!$B$3="","",$Q5424),مغادرين!$B$4=IF(مغادرين!$B$4="","",$R5424)),MAX($A$4:$A5423)+1,"")</f>
        <v/>
      </c>
      <c r="B5424" s="45" t="str">
        <f t="shared" si="168"/>
        <v/>
      </c>
      <c r="C5424" s="45" t="str">
        <f>IF($A5424="","",RANK($B5424,$B$5:$B$9000,1)+COUNTIF($B$4:$B5423,$B5424))</f>
        <v/>
      </c>
      <c r="D5424" s="46" t="str">
        <f>IF(AND($O5424&gt;=قادمين!$C$4,$O5424&lt;=قادمين!$H$4,قادمين!$B$1=IF(قادمين!$B$1="","",$I5424),قادمين!$B$2=IF(قادمين!$B$2="","",$K5424),قادمين!$B$3=IF(قادمين!$B$3="","",$Q5424),قادمين!$B$4=IF(قادمين!$B$4="","",$R5424)),MAX($D$4:$D5423)+1,"")</f>
        <v/>
      </c>
      <c r="E5424" s="46" t="str">
        <f t="shared" si="169"/>
        <v/>
      </c>
      <c r="F5424" s="46" t="str">
        <f>IF($D5424="","",RANK($E5424,$E$5:$E$9000,1)+COUNTIF($E$4:$E5423,$E5424))</f>
        <v/>
      </c>
      <c r="G5424" s="63" t="str">
        <f>IF(H5424="","",COUNTA($H$5:H5424))</f>
        <v/>
      </c>
      <c r="H5424" s="187"/>
      <c r="I5424" s="203"/>
      <c r="J5424" s="202"/>
      <c r="K5424" s="202"/>
      <c r="L5424" s="202"/>
      <c r="M5424" s="202"/>
      <c r="N5424" s="202"/>
      <c r="O5424" s="201"/>
      <c r="P5424" s="159"/>
      <c r="Q5424" s="206"/>
      <c r="R5424" s="50"/>
      <c r="S5424" s="51"/>
      <c r="T5424" s="51"/>
      <c r="U5424" s="52"/>
      <c r="V5424" s="52"/>
      <c r="W5424" s="52"/>
      <c r="X5424" s="53"/>
      <c r="Y5424" s="52"/>
      <c r="Z5424" s="54"/>
      <c r="AA5424" s="22"/>
      <c r="AB5424" s="22"/>
      <c r="AC5424" s="22"/>
      <c r="AD5424" s="22"/>
      <c r="AE5424" s="22"/>
      <c r="AF5424" s="22"/>
      <c r="AG5424" s="22"/>
    </row>
    <row r="5425" spans="1:33" s="11" customFormat="1" ht="26.1" customHeight="1">
      <c r="A5425" s="45" t="str">
        <f>IF(AND($H5425&gt;=مغادرين!$C$4,$H5425&lt;=مغادرين!$H$4,مغادرين!$B$1=IF(مغادرين!$B$1="","",$I5425),مغادرين!$B$2=IF(مغادرين!$B$2="","",$K5425),مغادرين!$B$3=IF(مغادرين!$B$3="","",$Q5425),مغادرين!$B$4=IF(مغادرين!$B$4="","",$R5425)),MAX($A$4:$A5424)+1,"")</f>
        <v/>
      </c>
      <c r="B5425" s="45" t="str">
        <f t="shared" si="168"/>
        <v/>
      </c>
      <c r="C5425" s="45" t="str">
        <f>IF($A5425="","",RANK($B5425,$B$5:$B$9000,1)+COUNTIF($B$4:$B5424,$B5425))</f>
        <v/>
      </c>
      <c r="D5425" s="46" t="str">
        <f>IF(AND($O5425&gt;=قادمين!$C$4,$O5425&lt;=قادمين!$H$4,قادمين!$B$1=IF(قادمين!$B$1="","",$I5425),قادمين!$B$2=IF(قادمين!$B$2="","",$K5425),قادمين!$B$3=IF(قادمين!$B$3="","",$Q5425),قادمين!$B$4=IF(قادمين!$B$4="","",$R5425)),MAX($D$4:$D5424)+1,"")</f>
        <v/>
      </c>
      <c r="E5425" s="46" t="str">
        <f t="shared" si="169"/>
        <v/>
      </c>
      <c r="F5425" s="46" t="str">
        <f>IF($D5425="","",RANK($E5425,$E$5:$E$9000,1)+COUNTIF($E$4:$E5424,$E5425))</f>
        <v/>
      </c>
      <c r="G5425" s="63" t="str">
        <f>IF(H5425="","",COUNTA($H$5:H5425))</f>
        <v/>
      </c>
      <c r="H5425" s="187"/>
      <c r="I5425" s="203"/>
      <c r="J5425" s="202"/>
      <c r="K5425" s="202"/>
      <c r="L5425" s="202"/>
      <c r="M5425" s="202"/>
      <c r="N5425" s="202"/>
      <c r="O5425" s="201"/>
      <c r="P5425" s="159"/>
      <c r="Q5425" s="206"/>
      <c r="R5425" s="50"/>
      <c r="S5425" s="51"/>
      <c r="T5425" s="51"/>
      <c r="U5425" s="52"/>
      <c r="V5425" s="52"/>
      <c r="W5425" s="52"/>
      <c r="X5425" s="53"/>
      <c r="Y5425" s="52"/>
      <c r="Z5425" s="54"/>
      <c r="AA5425" s="22"/>
      <c r="AB5425" s="22"/>
      <c r="AC5425" s="22"/>
      <c r="AD5425" s="22"/>
      <c r="AE5425" s="22"/>
      <c r="AF5425" s="22"/>
      <c r="AG5425" s="22"/>
    </row>
    <row r="5426" spans="1:33" s="11" customFormat="1" ht="26.1" customHeight="1">
      <c r="A5426" s="45" t="str">
        <f>IF(AND($H5426&gt;=مغادرين!$C$4,$H5426&lt;=مغادرين!$H$4,مغادرين!$B$1=IF(مغادرين!$B$1="","",$I5426),مغادرين!$B$2=IF(مغادرين!$B$2="","",$K5426),مغادرين!$B$3=IF(مغادرين!$B$3="","",$Q5426),مغادرين!$B$4=IF(مغادرين!$B$4="","",$R5426)),MAX($A$4:$A5425)+1,"")</f>
        <v/>
      </c>
      <c r="B5426" s="45" t="str">
        <f t="shared" si="168"/>
        <v/>
      </c>
      <c r="C5426" s="45" t="str">
        <f>IF($A5426="","",RANK($B5426,$B$5:$B$9000,1)+COUNTIF($B$4:$B5425,$B5426))</f>
        <v/>
      </c>
      <c r="D5426" s="46" t="str">
        <f>IF(AND($O5426&gt;=قادمين!$C$4,$O5426&lt;=قادمين!$H$4,قادمين!$B$1=IF(قادمين!$B$1="","",$I5426),قادمين!$B$2=IF(قادمين!$B$2="","",$K5426),قادمين!$B$3=IF(قادمين!$B$3="","",$Q5426),قادمين!$B$4=IF(قادمين!$B$4="","",$R5426)),MAX($D$4:$D5425)+1,"")</f>
        <v/>
      </c>
      <c r="E5426" s="46" t="str">
        <f t="shared" si="169"/>
        <v/>
      </c>
      <c r="F5426" s="46" t="str">
        <f>IF($D5426="","",RANK($E5426,$E$5:$E$9000,1)+COUNTIF($E$4:$E5425,$E5426))</f>
        <v/>
      </c>
      <c r="G5426" s="63" t="str">
        <f>IF(H5426="","",COUNTA($H$5:H5426))</f>
        <v/>
      </c>
      <c r="H5426" s="187"/>
      <c r="I5426" s="203"/>
      <c r="J5426" s="202"/>
      <c r="K5426" s="202"/>
      <c r="L5426" s="202"/>
      <c r="M5426" s="202"/>
      <c r="N5426" s="202"/>
      <c r="O5426" s="201"/>
      <c r="P5426" s="159"/>
      <c r="Q5426" s="206"/>
      <c r="R5426" s="50"/>
      <c r="S5426" s="51"/>
      <c r="T5426" s="51"/>
      <c r="U5426" s="52"/>
      <c r="V5426" s="52"/>
      <c r="W5426" s="52"/>
      <c r="X5426" s="53"/>
      <c r="Y5426" s="52"/>
      <c r="Z5426" s="54"/>
      <c r="AA5426" s="22"/>
      <c r="AB5426" s="22"/>
      <c r="AC5426" s="22"/>
      <c r="AD5426" s="22"/>
      <c r="AE5426" s="22"/>
      <c r="AF5426" s="22"/>
      <c r="AG5426" s="22"/>
    </row>
    <row r="5427" spans="1:33" s="11" customFormat="1" ht="26.1" customHeight="1">
      <c r="A5427" s="45" t="str">
        <f>IF(AND($H5427&gt;=مغادرين!$C$4,$H5427&lt;=مغادرين!$H$4,مغادرين!$B$1=IF(مغادرين!$B$1="","",$I5427),مغادرين!$B$2=IF(مغادرين!$B$2="","",$K5427),مغادرين!$B$3=IF(مغادرين!$B$3="","",$Q5427),مغادرين!$B$4=IF(مغادرين!$B$4="","",$R5427)),MAX($A$4:$A5426)+1,"")</f>
        <v/>
      </c>
      <c r="B5427" s="45" t="str">
        <f t="shared" si="168"/>
        <v/>
      </c>
      <c r="C5427" s="45" t="str">
        <f>IF($A5427="","",RANK($B5427,$B$5:$B$9000,1)+COUNTIF($B$4:$B5426,$B5427))</f>
        <v/>
      </c>
      <c r="D5427" s="46" t="str">
        <f>IF(AND($O5427&gt;=قادمين!$C$4,$O5427&lt;=قادمين!$H$4,قادمين!$B$1=IF(قادمين!$B$1="","",$I5427),قادمين!$B$2=IF(قادمين!$B$2="","",$K5427),قادمين!$B$3=IF(قادمين!$B$3="","",$Q5427),قادمين!$B$4=IF(قادمين!$B$4="","",$R5427)),MAX($D$4:$D5426)+1,"")</f>
        <v/>
      </c>
      <c r="E5427" s="46" t="str">
        <f t="shared" si="169"/>
        <v/>
      </c>
      <c r="F5427" s="46" t="str">
        <f>IF($D5427="","",RANK($E5427,$E$5:$E$9000,1)+COUNTIF($E$4:$E5426,$E5427))</f>
        <v/>
      </c>
      <c r="G5427" s="63" t="str">
        <f>IF(H5427="","",COUNTA($H$5:H5427))</f>
        <v/>
      </c>
      <c r="H5427" s="187"/>
      <c r="I5427" s="203"/>
      <c r="J5427" s="202"/>
      <c r="K5427" s="202"/>
      <c r="L5427" s="202"/>
      <c r="M5427" s="202"/>
      <c r="N5427" s="202"/>
      <c r="O5427" s="201"/>
      <c r="P5427" s="159"/>
      <c r="Q5427" s="206"/>
      <c r="R5427" s="50"/>
      <c r="S5427" s="51"/>
      <c r="T5427" s="51"/>
      <c r="U5427" s="52"/>
      <c r="V5427" s="52"/>
      <c r="W5427" s="52"/>
      <c r="X5427" s="53"/>
      <c r="Y5427" s="52"/>
      <c r="Z5427" s="54"/>
      <c r="AA5427" s="22"/>
      <c r="AB5427" s="22"/>
      <c r="AC5427" s="22"/>
      <c r="AD5427" s="22"/>
      <c r="AE5427" s="22"/>
      <c r="AF5427" s="22"/>
      <c r="AG5427" s="22"/>
    </row>
    <row r="5428" spans="1:33" s="11" customFormat="1" ht="26.1" customHeight="1">
      <c r="A5428" s="45" t="str">
        <f>IF(AND($H5428&gt;=مغادرين!$C$4,$H5428&lt;=مغادرين!$H$4,مغادرين!$B$1=IF(مغادرين!$B$1="","",$I5428),مغادرين!$B$2=IF(مغادرين!$B$2="","",$K5428),مغادرين!$B$3=IF(مغادرين!$B$3="","",$Q5428),مغادرين!$B$4=IF(مغادرين!$B$4="","",$R5428)),MAX($A$4:$A5427)+1,"")</f>
        <v/>
      </c>
      <c r="B5428" s="45" t="str">
        <f t="shared" si="168"/>
        <v/>
      </c>
      <c r="C5428" s="45" t="str">
        <f>IF($A5428="","",RANK($B5428,$B$5:$B$9000,1)+COUNTIF($B$4:$B5427,$B5428))</f>
        <v/>
      </c>
      <c r="D5428" s="46" t="str">
        <f>IF(AND($O5428&gt;=قادمين!$C$4,$O5428&lt;=قادمين!$H$4,قادمين!$B$1=IF(قادمين!$B$1="","",$I5428),قادمين!$B$2=IF(قادمين!$B$2="","",$K5428),قادمين!$B$3=IF(قادمين!$B$3="","",$Q5428),قادمين!$B$4=IF(قادمين!$B$4="","",$R5428)),MAX($D$4:$D5427)+1,"")</f>
        <v/>
      </c>
      <c r="E5428" s="46" t="str">
        <f t="shared" si="169"/>
        <v/>
      </c>
      <c r="F5428" s="46" t="str">
        <f>IF($D5428="","",RANK($E5428,$E$5:$E$9000,1)+COUNTIF($E$4:$E5427,$E5428))</f>
        <v/>
      </c>
      <c r="G5428" s="63" t="str">
        <f>IF(H5428="","",COUNTA($H$5:H5428))</f>
        <v/>
      </c>
      <c r="H5428" s="187"/>
      <c r="I5428" s="203"/>
      <c r="J5428" s="202"/>
      <c r="K5428" s="202"/>
      <c r="L5428" s="202"/>
      <c r="M5428" s="202"/>
      <c r="N5428" s="202"/>
      <c r="O5428" s="201"/>
      <c r="P5428" s="159"/>
      <c r="Q5428" s="206"/>
      <c r="R5428" s="50"/>
      <c r="S5428" s="51"/>
      <c r="T5428" s="51"/>
      <c r="U5428" s="52"/>
      <c r="V5428" s="52"/>
      <c r="W5428" s="52"/>
      <c r="X5428" s="53"/>
      <c r="Y5428" s="52"/>
      <c r="Z5428" s="54"/>
      <c r="AA5428" s="22"/>
      <c r="AB5428" s="22"/>
      <c r="AC5428" s="22"/>
      <c r="AD5428" s="22"/>
      <c r="AE5428" s="22"/>
      <c r="AF5428" s="22"/>
      <c r="AG5428" s="22"/>
    </row>
    <row r="5429" spans="1:33" s="11" customFormat="1" ht="26.1" customHeight="1">
      <c r="A5429" s="45" t="str">
        <f>IF(AND($H5429&gt;=مغادرين!$C$4,$H5429&lt;=مغادرين!$H$4,مغادرين!$B$1=IF(مغادرين!$B$1="","",$I5429),مغادرين!$B$2=IF(مغادرين!$B$2="","",$K5429),مغادرين!$B$3=IF(مغادرين!$B$3="","",$Q5429),مغادرين!$B$4=IF(مغادرين!$B$4="","",$R5429)),MAX($A$4:$A5428)+1,"")</f>
        <v/>
      </c>
      <c r="B5429" s="45" t="str">
        <f t="shared" si="168"/>
        <v/>
      </c>
      <c r="C5429" s="45" t="str">
        <f>IF($A5429="","",RANK($B5429,$B$5:$B$9000,1)+COUNTIF($B$4:$B5428,$B5429))</f>
        <v/>
      </c>
      <c r="D5429" s="46" t="str">
        <f>IF(AND($O5429&gt;=قادمين!$C$4,$O5429&lt;=قادمين!$H$4,قادمين!$B$1=IF(قادمين!$B$1="","",$I5429),قادمين!$B$2=IF(قادمين!$B$2="","",$K5429),قادمين!$B$3=IF(قادمين!$B$3="","",$Q5429),قادمين!$B$4=IF(قادمين!$B$4="","",$R5429)),MAX($D$4:$D5428)+1,"")</f>
        <v/>
      </c>
      <c r="E5429" s="46" t="str">
        <f t="shared" si="169"/>
        <v/>
      </c>
      <c r="F5429" s="46" t="str">
        <f>IF($D5429="","",RANK($E5429,$E$5:$E$9000,1)+COUNTIF($E$4:$E5428,$E5429))</f>
        <v/>
      </c>
      <c r="G5429" s="63" t="str">
        <f>IF(H5429="","",COUNTA($H$5:H5429))</f>
        <v/>
      </c>
      <c r="H5429" s="187"/>
      <c r="I5429" s="203"/>
      <c r="J5429" s="202"/>
      <c r="K5429" s="202"/>
      <c r="L5429" s="202"/>
      <c r="M5429" s="202"/>
      <c r="N5429" s="202"/>
      <c r="O5429" s="201"/>
      <c r="P5429" s="159"/>
      <c r="Q5429" s="206"/>
      <c r="R5429" s="50"/>
      <c r="S5429" s="51"/>
      <c r="T5429" s="51"/>
      <c r="U5429" s="52"/>
      <c r="V5429" s="52"/>
      <c r="W5429" s="52"/>
      <c r="X5429" s="53"/>
      <c r="Y5429" s="52"/>
      <c r="Z5429" s="54"/>
      <c r="AA5429" s="22"/>
      <c r="AB5429" s="22"/>
      <c r="AC5429" s="22"/>
      <c r="AD5429" s="22"/>
      <c r="AE5429" s="22"/>
      <c r="AF5429" s="22"/>
      <c r="AG5429" s="22"/>
    </row>
    <row r="5430" spans="1:33" s="11" customFormat="1" ht="26.1" customHeight="1">
      <c r="A5430" s="45" t="str">
        <f>IF(AND($H5430&gt;=مغادرين!$C$4,$H5430&lt;=مغادرين!$H$4,مغادرين!$B$1=IF(مغادرين!$B$1="","",$I5430),مغادرين!$B$2=IF(مغادرين!$B$2="","",$K5430),مغادرين!$B$3=IF(مغادرين!$B$3="","",$Q5430),مغادرين!$B$4=IF(مغادرين!$B$4="","",$R5430)),MAX($A$4:$A5429)+1,"")</f>
        <v/>
      </c>
      <c r="B5430" s="45" t="str">
        <f t="shared" si="168"/>
        <v/>
      </c>
      <c r="C5430" s="45" t="str">
        <f>IF($A5430="","",RANK($B5430,$B$5:$B$9000,1)+COUNTIF($B$4:$B5429,$B5430))</f>
        <v/>
      </c>
      <c r="D5430" s="46" t="str">
        <f>IF(AND($O5430&gt;=قادمين!$C$4,$O5430&lt;=قادمين!$H$4,قادمين!$B$1=IF(قادمين!$B$1="","",$I5430),قادمين!$B$2=IF(قادمين!$B$2="","",$K5430),قادمين!$B$3=IF(قادمين!$B$3="","",$Q5430),قادمين!$B$4=IF(قادمين!$B$4="","",$R5430)),MAX($D$4:$D5429)+1,"")</f>
        <v/>
      </c>
      <c r="E5430" s="46" t="str">
        <f t="shared" si="169"/>
        <v/>
      </c>
      <c r="F5430" s="46" t="str">
        <f>IF($D5430="","",RANK($E5430,$E$5:$E$9000,1)+COUNTIF($E$4:$E5429,$E5430))</f>
        <v/>
      </c>
      <c r="G5430" s="63" t="str">
        <f>IF(H5430="","",COUNTA($H$5:H5430))</f>
        <v/>
      </c>
      <c r="H5430" s="187"/>
      <c r="I5430" s="203"/>
      <c r="J5430" s="202"/>
      <c r="K5430" s="202"/>
      <c r="L5430" s="202"/>
      <c r="M5430" s="202"/>
      <c r="N5430" s="202"/>
      <c r="O5430" s="201"/>
      <c r="P5430" s="159"/>
      <c r="Q5430" s="206"/>
      <c r="R5430" s="50"/>
      <c r="S5430" s="51"/>
      <c r="T5430" s="51"/>
      <c r="U5430" s="52"/>
      <c r="V5430" s="52"/>
      <c r="W5430" s="52"/>
      <c r="X5430" s="53"/>
      <c r="Y5430" s="52"/>
      <c r="Z5430" s="54"/>
      <c r="AA5430" s="22"/>
      <c r="AB5430" s="22"/>
      <c r="AC5430" s="22"/>
      <c r="AD5430" s="22"/>
      <c r="AE5430" s="22"/>
      <c r="AF5430" s="22"/>
      <c r="AG5430" s="22"/>
    </row>
    <row r="5431" spans="1:33" s="11" customFormat="1" ht="26.1" customHeight="1">
      <c r="A5431" s="45" t="str">
        <f>IF(AND($H5431&gt;=مغادرين!$C$4,$H5431&lt;=مغادرين!$H$4,مغادرين!$B$1=IF(مغادرين!$B$1="","",$I5431),مغادرين!$B$2=IF(مغادرين!$B$2="","",$K5431),مغادرين!$B$3=IF(مغادرين!$B$3="","",$Q5431),مغادرين!$B$4=IF(مغادرين!$B$4="","",$R5431)),MAX($A$4:$A5430)+1,"")</f>
        <v/>
      </c>
      <c r="B5431" s="45" t="str">
        <f t="shared" si="168"/>
        <v/>
      </c>
      <c r="C5431" s="45" t="str">
        <f>IF($A5431="","",RANK($B5431,$B$5:$B$9000,1)+COUNTIF($B$4:$B5430,$B5431))</f>
        <v/>
      </c>
      <c r="D5431" s="46" t="str">
        <f>IF(AND($O5431&gt;=قادمين!$C$4,$O5431&lt;=قادمين!$H$4,قادمين!$B$1=IF(قادمين!$B$1="","",$I5431),قادمين!$B$2=IF(قادمين!$B$2="","",$K5431),قادمين!$B$3=IF(قادمين!$B$3="","",$Q5431),قادمين!$B$4=IF(قادمين!$B$4="","",$R5431)),MAX($D$4:$D5430)+1,"")</f>
        <v/>
      </c>
      <c r="E5431" s="46" t="str">
        <f t="shared" si="169"/>
        <v/>
      </c>
      <c r="F5431" s="46" t="str">
        <f>IF($D5431="","",RANK($E5431,$E$5:$E$9000,1)+COUNTIF($E$4:$E5430,$E5431))</f>
        <v/>
      </c>
      <c r="G5431" s="63" t="str">
        <f>IF(H5431="","",COUNTA($H$5:H5431))</f>
        <v/>
      </c>
      <c r="H5431" s="187"/>
      <c r="I5431" s="203"/>
      <c r="J5431" s="202"/>
      <c r="K5431" s="202"/>
      <c r="L5431" s="202"/>
      <c r="M5431" s="202"/>
      <c r="N5431" s="202"/>
      <c r="O5431" s="201"/>
      <c r="P5431" s="159"/>
      <c r="Q5431" s="206"/>
      <c r="R5431" s="50"/>
      <c r="S5431" s="51"/>
      <c r="T5431" s="51"/>
      <c r="U5431" s="52"/>
      <c r="V5431" s="52"/>
      <c r="W5431" s="52"/>
      <c r="X5431" s="53"/>
      <c r="Y5431" s="52"/>
      <c r="Z5431" s="54"/>
      <c r="AA5431" s="22"/>
      <c r="AB5431" s="22"/>
      <c r="AC5431" s="22"/>
      <c r="AD5431" s="22"/>
      <c r="AE5431" s="22"/>
      <c r="AF5431" s="22"/>
      <c r="AG5431" s="22"/>
    </row>
    <row r="5432" spans="1:33" s="11" customFormat="1" ht="26.1" customHeight="1">
      <c r="A5432" s="45" t="str">
        <f>IF(AND($H5432&gt;=مغادرين!$C$4,$H5432&lt;=مغادرين!$H$4,مغادرين!$B$1=IF(مغادرين!$B$1="","",$I5432),مغادرين!$B$2=IF(مغادرين!$B$2="","",$K5432),مغادرين!$B$3=IF(مغادرين!$B$3="","",$Q5432),مغادرين!$B$4=IF(مغادرين!$B$4="","",$R5432)),MAX($A$4:$A5431)+1,"")</f>
        <v/>
      </c>
      <c r="B5432" s="45" t="str">
        <f t="shared" si="168"/>
        <v/>
      </c>
      <c r="C5432" s="45" t="str">
        <f>IF($A5432="","",RANK($B5432,$B$5:$B$9000,1)+COUNTIF($B$4:$B5431,$B5432))</f>
        <v/>
      </c>
      <c r="D5432" s="46" t="str">
        <f>IF(AND($O5432&gt;=قادمين!$C$4,$O5432&lt;=قادمين!$H$4,قادمين!$B$1=IF(قادمين!$B$1="","",$I5432),قادمين!$B$2=IF(قادمين!$B$2="","",$K5432),قادمين!$B$3=IF(قادمين!$B$3="","",$Q5432),قادمين!$B$4=IF(قادمين!$B$4="","",$R5432)),MAX($D$4:$D5431)+1,"")</f>
        <v/>
      </c>
      <c r="E5432" s="46" t="str">
        <f t="shared" si="169"/>
        <v/>
      </c>
      <c r="F5432" s="46" t="str">
        <f>IF($D5432="","",RANK($E5432,$E$5:$E$9000,1)+COUNTIF($E$4:$E5431,$E5432))</f>
        <v/>
      </c>
      <c r="G5432" s="63" t="str">
        <f>IF(H5432="","",COUNTA($H$5:H5432))</f>
        <v/>
      </c>
      <c r="H5432" s="187"/>
      <c r="I5432" s="203"/>
      <c r="J5432" s="202"/>
      <c r="K5432" s="202"/>
      <c r="L5432" s="202"/>
      <c r="M5432" s="202"/>
      <c r="N5432" s="202"/>
      <c r="O5432" s="201"/>
      <c r="P5432" s="159"/>
      <c r="Q5432" s="206"/>
      <c r="R5432" s="50"/>
      <c r="S5432" s="51"/>
      <c r="T5432" s="51"/>
      <c r="U5432" s="52"/>
      <c r="V5432" s="52"/>
      <c r="W5432" s="52"/>
      <c r="X5432" s="53"/>
      <c r="Y5432" s="52"/>
      <c r="Z5432" s="54"/>
      <c r="AA5432" s="22"/>
      <c r="AB5432" s="22"/>
      <c r="AC5432" s="22"/>
      <c r="AD5432" s="22"/>
      <c r="AE5432" s="22"/>
      <c r="AF5432" s="22"/>
      <c r="AG5432" s="22"/>
    </row>
    <row r="5433" spans="1:33" s="11" customFormat="1" ht="26.1" customHeight="1">
      <c r="A5433" s="45" t="str">
        <f>IF(AND($H5433&gt;=مغادرين!$C$4,$H5433&lt;=مغادرين!$H$4,مغادرين!$B$1=IF(مغادرين!$B$1="","",$I5433),مغادرين!$B$2=IF(مغادرين!$B$2="","",$K5433),مغادرين!$B$3=IF(مغادرين!$B$3="","",$Q5433),مغادرين!$B$4=IF(مغادرين!$B$4="","",$R5433)),MAX($A$4:$A5432)+1,"")</f>
        <v/>
      </c>
      <c r="B5433" s="45" t="str">
        <f t="shared" si="168"/>
        <v/>
      </c>
      <c r="C5433" s="45" t="str">
        <f>IF($A5433="","",RANK($B5433,$B$5:$B$9000,1)+COUNTIF($B$4:$B5432,$B5433))</f>
        <v/>
      </c>
      <c r="D5433" s="46" t="str">
        <f>IF(AND($O5433&gt;=قادمين!$C$4,$O5433&lt;=قادمين!$H$4,قادمين!$B$1=IF(قادمين!$B$1="","",$I5433),قادمين!$B$2=IF(قادمين!$B$2="","",$K5433),قادمين!$B$3=IF(قادمين!$B$3="","",$Q5433),قادمين!$B$4=IF(قادمين!$B$4="","",$R5433)),MAX($D$4:$D5432)+1,"")</f>
        <v/>
      </c>
      <c r="E5433" s="46" t="str">
        <f t="shared" si="169"/>
        <v/>
      </c>
      <c r="F5433" s="46" t="str">
        <f>IF($D5433="","",RANK($E5433,$E$5:$E$9000,1)+COUNTIF($E$4:$E5432,$E5433))</f>
        <v/>
      </c>
      <c r="G5433" s="63" t="str">
        <f>IF(H5433="","",COUNTA($H$5:H5433))</f>
        <v/>
      </c>
      <c r="H5433" s="187"/>
      <c r="I5433" s="203"/>
      <c r="J5433" s="202"/>
      <c r="K5433" s="202"/>
      <c r="L5433" s="202"/>
      <c r="M5433" s="202"/>
      <c r="N5433" s="202"/>
      <c r="O5433" s="201"/>
      <c r="P5433" s="159"/>
      <c r="Q5433" s="206"/>
      <c r="R5433" s="50"/>
      <c r="S5433" s="51"/>
      <c r="T5433" s="51"/>
      <c r="U5433" s="52"/>
      <c r="V5433" s="52"/>
      <c r="W5433" s="52"/>
      <c r="X5433" s="53"/>
      <c r="Y5433" s="52"/>
      <c r="Z5433" s="54"/>
      <c r="AA5433" s="22"/>
      <c r="AB5433" s="22"/>
      <c r="AC5433" s="22"/>
      <c r="AD5433" s="22"/>
      <c r="AE5433" s="22"/>
      <c r="AF5433" s="22"/>
      <c r="AG5433" s="22"/>
    </row>
    <row r="5434" spans="1:33" s="11" customFormat="1" ht="26.1" customHeight="1">
      <c r="A5434" s="45" t="str">
        <f>IF(AND($H5434&gt;=مغادرين!$C$4,$H5434&lt;=مغادرين!$H$4,مغادرين!$B$1=IF(مغادرين!$B$1="","",$I5434),مغادرين!$B$2=IF(مغادرين!$B$2="","",$K5434),مغادرين!$B$3=IF(مغادرين!$B$3="","",$Q5434),مغادرين!$B$4=IF(مغادرين!$B$4="","",$R5434)),MAX($A$4:$A5433)+1,"")</f>
        <v/>
      </c>
      <c r="B5434" s="45" t="str">
        <f t="shared" si="168"/>
        <v/>
      </c>
      <c r="C5434" s="45" t="str">
        <f>IF($A5434="","",RANK($B5434,$B$5:$B$9000,1)+COUNTIF($B$4:$B5433,$B5434))</f>
        <v/>
      </c>
      <c r="D5434" s="46" t="str">
        <f>IF(AND($O5434&gt;=قادمين!$C$4,$O5434&lt;=قادمين!$H$4,قادمين!$B$1=IF(قادمين!$B$1="","",$I5434),قادمين!$B$2=IF(قادمين!$B$2="","",$K5434),قادمين!$B$3=IF(قادمين!$B$3="","",$Q5434),قادمين!$B$4=IF(قادمين!$B$4="","",$R5434)),MAX($D$4:$D5433)+1,"")</f>
        <v/>
      </c>
      <c r="E5434" s="46" t="str">
        <f t="shared" si="169"/>
        <v/>
      </c>
      <c r="F5434" s="46" t="str">
        <f>IF($D5434="","",RANK($E5434,$E$5:$E$9000,1)+COUNTIF($E$4:$E5433,$E5434))</f>
        <v/>
      </c>
      <c r="G5434" s="63" t="str">
        <f>IF(H5434="","",COUNTA($H$5:H5434))</f>
        <v/>
      </c>
      <c r="H5434" s="187"/>
      <c r="I5434" s="203"/>
      <c r="J5434" s="202"/>
      <c r="K5434" s="202"/>
      <c r="L5434" s="202"/>
      <c r="M5434" s="202"/>
      <c r="N5434" s="202"/>
      <c r="O5434" s="201"/>
      <c r="P5434" s="159"/>
      <c r="Q5434" s="206"/>
      <c r="R5434" s="50"/>
      <c r="S5434" s="51"/>
      <c r="T5434" s="51"/>
      <c r="U5434" s="52"/>
      <c r="V5434" s="52"/>
      <c r="W5434" s="52"/>
      <c r="X5434" s="53"/>
      <c r="Y5434" s="52"/>
      <c r="Z5434" s="54"/>
      <c r="AA5434" s="22"/>
      <c r="AB5434" s="22"/>
      <c r="AC5434" s="22"/>
      <c r="AD5434" s="22"/>
      <c r="AE5434" s="22"/>
      <c r="AF5434" s="22"/>
      <c r="AG5434" s="22"/>
    </row>
    <row r="5435" spans="1:33" s="11" customFormat="1" ht="26.1" customHeight="1">
      <c r="A5435" s="45" t="str">
        <f>IF(AND($H5435&gt;=مغادرين!$C$4,$H5435&lt;=مغادرين!$H$4,مغادرين!$B$1=IF(مغادرين!$B$1="","",$I5435),مغادرين!$B$2=IF(مغادرين!$B$2="","",$K5435),مغادرين!$B$3=IF(مغادرين!$B$3="","",$Q5435),مغادرين!$B$4=IF(مغادرين!$B$4="","",$R5435)),MAX($A$4:$A5434)+1,"")</f>
        <v/>
      </c>
      <c r="B5435" s="45" t="str">
        <f t="shared" si="168"/>
        <v/>
      </c>
      <c r="C5435" s="45" t="str">
        <f>IF($A5435="","",RANK($B5435,$B$5:$B$9000,1)+COUNTIF($B$4:$B5434,$B5435))</f>
        <v/>
      </c>
      <c r="D5435" s="46" t="str">
        <f>IF(AND($O5435&gt;=قادمين!$C$4,$O5435&lt;=قادمين!$H$4,قادمين!$B$1=IF(قادمين!$B$1="","",$I5435),قادمين!$B$2=IF(قادمين!$B$2="","",$K5435),قادمين!$B$3=IF(قادمين!$B$3="","",$Q5435),قادمين!$B$4=IF(قادمين!$B$4="","",$R5435)),MAX($D$4:$D5434)+1,"")</f>
        <v/>
      </c>
      <c r="E5435" s="46" t="str">
        <f t="shared" si="169"/>
        <v/>
      </c>
      <c r="F5435" s="46" t="str">
        <f>IF($D5435="","",RANK($E5435,$E$5:$E$9000,1)+COUNTIF($E$4:$E5434,$E5435))</f>
        <v/>
      </c>
      <c r="G5435" s="63" t="str">
        <f>IF(H5435="","",COUNTA($H$5:H5435))</f>
        <v/>
      </c>
      <c r="H5435" s="187"/>
      <c r="I5435" s="203"/>
      <c r="J5435" s="202"/>
      <c r="K5435" s="202"/>
      <c r="L5435" s="202"/>
      <c r="M5435" s="202"/>
      <c r="N5435" s="202"/>
      <c r="O5435" s="201"/>
      <c r="P5435" s="159"/>
      <c r="Q5435" s="206"/>
      <c r="R5435" s="50"/>
      <c r="S5435" s="51"/>
      <c r="T5435" s="51"/>
      <c r="U5435" s="52"/>
      <c r="V5435" s="52"/>
      <c r="W5435" s="52"/>
      <c r="X5435" s="53"/>
      <c r="Y5435" s="52"/>
      <c r="Z5435" s="54"/>
      <c r="AA5435" s="22"/>
      <c r="AB5435" s="22"/>
      <c r="AC5435" s="22"/>
      <c r="AD5435" s="22"/>
      <c r="AE5435" s="22"/>
      <c r="AF5435" s="22"/>
      <c r="AG5435" s="22"/>
    </row>
    <row r="5436" spans="1:33" s="11" customFormat="1" ht="26.1" customHeight="1">
      <c r="A5436" s="45" t="str">
        <f>IF(AND($H5436&gt;=مغادرين!$C$4,$H5436&lt;=مغادرين!$H$4,مغادرين!$B$1=IF(مغادرين!$B$1="","",$I5436),مغادرين!$B$2=IF(مغادرين!$B$2="","",$K5436),مغادرين!$B$3=IF(مغادرين!$B$3="","",$Q5436),مغادرين!$B$4=IF(مغادرين!$B$4="","",$R5436)),MAX($A$4:$A5435)+1,"")</f>
        <v/>
      </c>
      <c r="B5436" s="45" t="str">
        <f t="shared" si="168"/>
        <v/>
      </c>
      <c r="C5436" s="45" t="str">
        <f>IF($A5436="","",RANK($B5436,$B$5:$B$9000,1)+COUNTIF($B$4:$B5435,$B5436))</f>
        <v/>
      </c>
      <c r="D5436" s="46" t="str">
        <f>IF(AND($O5436&gt;=قادمين!$C$4,$O5436&lt;=قادمين!$H$4,قادمين!$B$1=IF(قادمين!$B$1="","",$I5436),قادمين!$B$2=IF(قادمين!$B$2="","",$K5436),قادمين!$B$3=IF(قادمين!$B$3="","",$Q5436),قادمين!$B$4=IF(قادمين!$B$4="","",$R5436)),MAX($D$4:$D5435)+1,"")</f>
        <v/>
      </c>
      <c r="E5436" s="46" t="str">
        <f t="shared" si="169"/>
        <v/>
      </c>
      <c r="F5436" s="46" t="str">
        <f>IF($D5436="","",RANK($E5436,$E$5:$E$9000,1)+COUNTIF($E$4:$E5435,$E5436))</f>
        <v/>
      </c>
      <c r="G5436" s="63" t="str">
        <f>IF(H5436="","",COUNTA($H$5:H5436))</f>
        <v/>
      </c>
      <c r="H5436" s="187"/>
      <c r="I5436" s="203"/>
      <c r="J5436" s="202"/>
      <c r="K5436" s="202"/>
      <c r="L5436" s="202"/>
      <c r="M5436" s="202"/>
      <c r="N5436" s="202"/>
      <c r="O5436" s="201"/>
      <c r="P5436" s="159"/>
      <c r="Q5436" s="206"/>
      <c r="R5436" s="50"/>
      <c r="S5436" s="51"/>
      <c r="T5436" s="51"/>
      <c r="U5436" s="52"/>
      <c r="V5436" s="52"/>
      <c r="W5436" s="52"/>
      <c r="X5436" s="53"/>
      <c r="Y5436" s="52"/>
      <c r="Z5436" s="54"/>
      <c r="AA5436" s="22"/>
      <c r="AB5436" s="22"/>
      <c r="AC5436" s="22"/>
      <c r="AD5436" s="22"/>
      <c r="AE5436" s="22"/>
      <c r="AF5436" s="22"/>
      <c r="AG5436" s="22"/>
    </row>
    <row r="5437" spans="1:33" s="11" customFormat="1" ht="26.1" customHeight="1">
      <c r="A5437" s="45" t="str">
        <f>IF(AND($H5437&gt;=مغادرين!$C$4,$H5437&lt;=مغادرين!$H$4,مغادرين!$B$1=IF(مغادرين!$B$1="","",$I5437),مغادرين!$B$2=IF(مغادرين!$B$2="","",$K5437),مغادرين!$B$3=IF(مغادرين!$B$3="","",$Q5437),مغادرين!$B$4=IF(مغادرين!$B$4="","",$R5437)),MAX($A$4:$A5436)+1,"")</f>
        <v/>
      </c>
      <c r="B5437" s="45" t="str">
        <f t="shared" si="168"/>
        <v/>
      </c>
      <c r="C5437" s="45" t="str">
        <f>IF($A5437="","",RANK($B5437,$B$5:$B$9000,1)+COUNTIF($B$4:$B5436,$B5437))</f>
        <v/>
      </c>
      <c r="D5437" s="46" t="str">
        <f>IF(AND($O5437&gt;=قادمين!$C$4,$O5437&lt;=قادمين!$H$4,قادمين!$B$1=IF(قادمين!$B$1="","",$I5437),قادمين!$B$2=IF(قادمين!$B$2="","",$K5437),قادمين!$B$3=IF(قادمين!$B$3="","",$Q5437),قادمين!$B$4=IF(قادمين!$B$4="","",$R5437)),MAX($D$4:$D5436)+1,"")</f>
        <v/>
      </c>
      <c r="E5437" s="46" t="str">
        <f t="shared" si="169"/>
        <v/>
      </c>
      <c r="F5437" s="46" t="str">
        <f>IF($D5437="","",RANK($E5437,$E$5:$E$9000,1)+COUNTIF($E$4:$E5436,$E5437))</f>
        <v/>
      </c>
      <c r="G5437" s="63" t="str">
        <f>IF(H5437="","",COUNTA($H$5:H5437))</f>
        <v/>
      </c>
      <c r="H5437" s="187"/>
      <c r="I5437" s="203"/>
      <c r="J5437" s="202"/>
      <c r="K5437" s="202"/>
      <c r="L5437" s="202"/>
      <c r="M5437" s="202"/>
      <c r="N5437" s="202"/>
      <c r="O5437" s="201"/>
      <c r="P5437" s="159"/>
      <c r="Q5437" s="206"/>
      <c r="R5437" s="50"/>
      <c r="S5437" s="51"/>
      <c r="T5437" s="51"/>
      <c r="U5437" s="52"/>
      <c r="V5437" s="52"/>
      <c r="W5437" s="52"/>
      <c r="X5437" s="53"/>
      <c r="Y5437" s="52"/>
      <c r="Z5437" s="54"/>
      <c r="AA5437" s="22"/>
      <c r="AB5437" s="22"/>
      <c r="AC5437" s="22"/>
      <c r="AD5437" s="22"/>
      <c r="AE5437" s="22"/>
      <c r="AF5437" s="22"/>
      <c r="AG5437" s="22"/>
    </row>
    <row r="5438" spans="1:33" s="11" customFormat="1" ht="26.1" customHeight="1">
      <c r="A5438" s="45" t="str">
        <f>IF(AND($H5438&gt;=مغادرين!$C$4,$H5438&lt;=مغادرين!$H$4,مغادرين!$B$1=IF(مغادرين!$B$1="","",$I5438),مغادرين!$B$2=IF(مغادرين!$B$2="","",$K5438),مغادرين!$B$3=IF(مغادرين!$B$3="","",$Q5438),مغادرين!$B$4=IF(مغادرين!$B$4="","",$R5438)),MAX($A$4:$A5437)+1,"")</f>
        <v/>
      </c>
      <c r="B5438" s="45" t="str">
        <f t="shared" si="168"/>
        <v/>
      </c>
      <c r="C5438" s="45" t="str">
        <f>IF($A5438="","",RANK($B5438,$B$5:$B$9000,1)+COUNTIF($B$4:$B5437,$B5438))</f>
        <v/>
      </c>
      <c r="D5438" s="46" t="str">
        <f>IF(AND($O5438&gt;=قادمين!$C$4,$O5438&lt;=قادمين!$H$4,قادمين!$B$1=IF(قادمين!$B$1="","",$I5438),قادمين!$B$2=IF(قادمين!$B$2="","",$K5438),قادمين!$B$3=IF(قادمين!$B$3="","",$Q5438),قادمين!$B$4=IF(قادمين!$B$4="","",$R5438)),MAX($D$4:$D5437)+1,"")</f>
        <v/>
      </c>
      <c r="E5438" s="46" t="str">
        <f t="shared" si="169"/>
        <v/>
      </c>
      <c r="F5438" s="46" t="str">
        <f>IF($D5438="","",RANK($E5438,$E$5:$E$9000,1)+COUNTIF($E$4:$E5437,$E5438))</f>
        <v/>
      </c>
      <c r="G5438" s="63" t="str">
        <f>IF(H5438="","",COUNTA($H$5:H5438))</f>
        <v/>
      </c>
      <c r="H5438" s="187"/>
      <c r="I5438" s="203"/>
      <c r="J5438" s="202"/>
      <c r="K5438" s="202"/>
      <c r="L5438" s="202"/>
      <c r="M5438" s="202"/>
      <c r="N5438" s="202"/>
      <c r="O5438" s="201"/>
      <c r="P5438" s="159"/>
      <c r="Q5438" s="206"/>
      <c r="R5438" s="50"/>
      <c r="S5438" s="51"/>
      <c r="T5438" s="51"/>
      <c r="U5438" s="52"/>
      <c r="V5438" s="52"/>
      <c r="W5438" s="52"/>
      <c r="X5438" s="53"/>
      <c r="Y5438" s="52"/>
      <c r="Z5438" s="54"/>
      <c r="AA5438" s="22"/>
      <c r="AB5438" s="22"/>
      <c r="AC5438" s="22"/>
      <c r="AD5438" s="22"/>
      <c r="AE5438" s="22"/>
      <c r="AF5438" s="22"/>
      <c r="AG5438" s="22"/>
    </row>
    <row r="5439" spans="1:33" s="11" customFormat="1" ht="26.1" customHeight="1">
      <c r="A5439" s="45" t="str">
        <f>IF(AND($H5439&gt;=مغادرين!$C$4,$H5439&lt;=مغادرين!$H$4,مغادرين!$B$1=IF(مغادرين!$B$1="","",$I5439),مغادرين!$B$2=IF(مغادرين!$B$2="","",$K5439),مغادرين!$B$3=IF(مغادرين!$B$3="","",$Q5439),مغادرين!$B$4=IF(مغادرين!$B$4="","",$R5439)),MAX($A$4:$A5438)+1,"")</f>
        <v/>
      </c>
      <c r="B5439" s="45" t="str">
        <f t="shared" si="168"/>
        <v/>
      </c>
      <c r="C5439" s="45" t="str">
        <f>IF($A5439="","",RANK($B5439,$B$5:$B$9000,1)+COUNTIF($B$4:$B5438,$B5439))</f>
        <v/>
      </c>
      <c r="D5439" s="46" t="str">
        <f>IF(AND($O5439&gt;=قادمين!$C$4,$O5439&lt;=قادمين!$H$4,قادمين!$B$1=IF(قادمين!$B$1="","",$I5439),قادمين!$B$2=IF(قادمين!$B$2="","",$K5439),قادمين!$B$3=IF(قادمين!$B$3="","",$Q5439),قادمين!$B$4=IF(قادمين!$B$4="","",$R5439)),MAX($D$4:$D5438)+1,"")</f>
        <v/>
      </c>
      <c r="E5439" s="46" t="str">
        <f t="shared" si="169"/>
        <v/>
      </c>
      <c r="F5439" s="46" t="str">
        <f>IF($D5439="","",RANK($E5439,$E$5:$E$9000,1)+COUNTIF($E$4:$E5438,$E5439))</f>
        <v/>
      </c>
      <c r="G5439" s="63" t="str">
        <f>IF(H5439="","",COUNTA($H$5:H5439))</f>
        <v/>
      </c>
      <c r="H5439" s="187"/>
      <c r="I5439" s="203"/>
      <c r="J5439" s="202"/>
      <c r="K5439" s="202"/>
      <c r="L5439" s="202"/>
      <c r="M5439" s="202"/>
      <c r="N5439" s="202"/>
      <c r="O5439" s="201"/>
      <c r="P5439" s="159"/>
      <c r="Q5439" s="206"/>
      <c r="R5439" s="50"/>
      <c r="S5439" s="51"/>
      <c r="T5439" s="51"/>
      <c r="U5439" s="52"/>
      <c r="V5439" s="52"/>
      <c r="W5439" s="52"/>
      <c r="X5439" s="53"/>
      <c r="Y5439" s="52"/>
      <c r="Z5439" s="54"/>
      <c r="AA5439" s="22"/>
      <c r="AB5439" s="22"/>
      <c r="AC5439" s="22"/>
      <c r="AD5439" s="22"/>
      <c r="AE5439" s="22"/>
      <c r="AF5439" s="22"/>
      <c r="AG5439" s="22"/>
    </row>
    <row r="5440" spans="1:33" s="11" customFormat="1" ht="26.1" customHeight="1">
      <c r="A5440" s="45" t="str">
        <f>IF(AND($H5440&gt;=مغادرين!$C$4,$H5440&lt;=مغادرين!$H$4,مغادرين!$B$1=IF(مغادرين!$B$1="","",$I5440),مغادرين!$B$2=IF(مغادرين!$B$2="","",$K5440),مغادرين!$B$3=IF(مغادرين!$B$3="","",$Q5440),مغادرين!$B$4=IF(مغادرين!$B$4="","",$R5440)),MAX($A$4:$A5439)+1,"")</f>
        <v/>
      </c>
      <c r="B5440" s="45" t="str">
        <f t="shared" si="168"/>
        <v/>
      </c>
      <c r="C5440" s="45" t="str">
        <f>IF($A5440="","",RANK($B5440,$B$5:$B$9000,1)+COUNTIF($B$4:$B5439,$B5440))</f>
        <v/>
      </c>
      <c r="D5440" s="46" t="str">
        <f>IF(AND($O5440&gt;=قادمين!$C$4,$O5440&lt;=قادمين!$H$4,قادمين!$B$1=IF(قادمين!$B$1="","",$I5440),قادمين!$B$2=IF(قادمين!$B$2="","",$K5440),قادمين!$B$3=IF(قادمين!$B$3="","",$Q5440),قادمين!$B$4=IF(قادمين!$B$4="","",$R5440)),MAX($D$4:$D5439)+1,"")</f>
        <v/>
      </c>
      <c r="E5440" s="46" t="str">
        <f t="shared" si="169"/>
        <v/>
      </c>
      <c r="F5440" s="46" t="str">
        <f>IF($D5440="","",RANK($E5440,$E$5:$E$9000,1)+COUNTIF($E$4:$E5439,$E5440))</f>
        <v/>
      </c>
      <c r="G5440" s="63" t="str">
        <f>IF(H5440="","",COUNTA($H$5:H5440))</f>
        <v/>
      </c>
      <c r="H5440" s="187"/>
      <c r="I5440" s="203"/>
      <c r="J5440" s="202"/>
      <c r="K5440" s="202"/>
      <c r="L5440" s="202"/>
      <c r="M5440" s="202"/>
      <c r="N5440" s="202"/>
      <c r="O5440" s="201"/>
      <c r="P5440" s="159"/>
      <c r="Q5440" s="206"/>
      <c r="R5440" s="50"/>
      <c r="S5440" s="51"/>
      <c r="T5440" s="51"/>
      <c r="U5440" s="52"/>
      <c r="V5440" s="52"/>
      <c r="W5440" s="52"/>
      <c r="X5440" s="53"/>
      <c r="Y5440" s="52"/>
      <c r="Z5440" s="54"/>
      <c r="AA5440" s="22"/>
      <c r="AB5440" s="22"/>
      <c r="AC5440" s="22"/>
      <c r="AD5440" s="22"/>
      <c r="AE5440" s="22"/>
      <c r="AF5440" s="22"/>
      <c r="AG5440" s="22"/>
    </row>
    <row r="5441" spans="1:33" s="11" customFormat="1" ht="26.1" customHeight="1">
      <c r="A5441" s="45" t="str">
        <f>IF(AND($H5441&gt;=مغادرين!$C$4,$H5441&lt;=مغادرين!$H$4,مغادرين!$B$1=IF(مغادرين!$B$1="","",$I5441),مغادرين!$B$2=IF(مغادرين!$B$2="","",$K5441),مغادرين!$B$3=IF(مغادرين!$B$3="","",$Q5441),مغادرين!$B$4=IF(مغادرين!$B$4="","",$R5441)),MAX($A$4:$A5440)+1,"")</f>
        <v/>
      </c>
      <c r="B5441" s="45" t="str">
        <f t="shared" si="168"/>
        <v/>
      </c>
      <c r="C5441" s="45" t="str">
        <f>IF($A5441="","",RANK($B5441,$B$5:$B$9000,1)+COUNTIF($B$4:$B5440,$B5441))</f>
        <v/>
      </c>
      <c r="D5441" s="46" t="str">
        <f>IF(AND($O5441&gt;=قادمين!$C$4,$O5441&lt;=قادمين!$H$4,قادمين!$B$1=IF(قادمين!$B$1="","",$I5441),قادمين!$B$2=IF(قادمين!$B$2="","",$K5441),قادمين!$B$3=IF(قادمين!$B$3="","",$Q5441),قادمين!$B$4=IF(قادمين!$B$4="","",$R5441)),MAX($D$4:$D5440)+1,"")</f>
        <v/>
      </c>
      <c r="E5441" s="46" t="str">
        <f t="shared" si="169"/>
        <v/>
      </c>
      <c r="F5441" s="46" t="str">
        <f>IF($D5441="","",RANK($E5441,$E$5:$E$9000,1)+COUNTIF($E$4:$E5440,$E5441))</f>
        <v/>
      </c>
      <c r="G5441" s="63" t="str">
        <f>IF(H5441="","",COUNTA($H$5:H5441))</f>
        <v/>
      </c>
      <c r="H5441" s="187"/>
      <c r="I5441" s="203"/>
      <c r="J5441" s="202"/>
      <c r="K5441" s="202"/>
      <c r="L5441" s="202"/>
      <c r="M5441" s="202"/>
      <c r="N5441" s="202"/>
      <c r="O5441" s="201"/>
      <c r="P5441" s="159"/>
      <c r="Q5441" s="206"/>
      <c r="R5441" s="50"/>
      <c r="S5441" s="51"/>
      <c r="T5441" s="51"/>
      <c r="U5441" s="52"/>
      <c r="V5441" s="52"/>
      <c r="W5441" s="52"/>
      <c r="X5441" s="53"/>
      <c r="Y5441" s="52"/>
      <c r="Z5441" s="54"/>
      <c r="AA5441" s="22"/>
      <c r="AB5441" s="22"/>
      <c r="AC5441" s="22"/>
      <c r="AD5441" s="22"/>
      <c r="AE5441" s="22"/>
      <c r="AF5441" s="22"/>
      <c r="AG5441" s="22"/>
    </row>
    <row r="5442" spans="1:33" s="11" customFormat="1" ht="26.1" customHeight="1">
      <c r="A5442" s="45" t="str">
        <f>IF(AND($H5442&gt;=مغادرين!$C$4,$H5442&lt;=مغادرين!$H$4,مغادرين!$B$1=IF(مغادرين!$B$1="","",$I5442),مغادرين!$B$2=IF(مغادرين!$B$2="","",$K5442),مغادرين!$B$3=IF(مغادرين!$B$3="","",$Q5442),مغادرين!$B$4=IF(مغادرين!$B$4="","",$R5442)),MAX($A$4:$A5441)+1,"")</f>
        <v/>
      </c>
      <c r="B5442" s="45" t="str">
        <f t="shared" si="168"/>
        <v/>
      </c>
      <c r="C5442" s="45" t="str">
        <f>IF($A5442="","",RANK($B5442,$B$5:$B$9000,1)+COUNTIF($B$4:$B5441,$B5442))</f>
        <v/>
      </c>
      <c r="D5442" s="46" t="str">
        <f>IF(AND($O5442&gt;=قادمين!$C$4,$O5442&lt;=قادمين!$H$4,قادمين!$B$1=IF(قادمين!$B$1="","",$I5442),قادمين!$B$2=IF(قادمين!$B$2="","",$K5442),قادمين!$B$3=IF(قادمين!$B$3="","",$Q5442),قادمين!$B$4=IF(قادمين!$B$4="","",$R5442)),MAX($D$4:$D5441)+1,"")</f>
        <v/>
      </c>
      <c r="E5442" s="46" t="str">
        <f t="shared" si="169"/>
        <v/>
      </c>
      <c r="F5442" s="46" t="str">
        <f>IF($D5442="","",RANK($E5442,$E$5:$E$9000,1)+COUNTIF($E$4:$E5441,$E5442))</f>
        <v/>
      </c>
      <c r="G5442" s="63" t="str">
        <f>IF(H5442="","",COUNTA($H$5:H5442))</f>
        <v/>
      </c>
      <c r="H5442" s="187"/>
      <c r="I5442" s="203"/>
      <c r="J5442" s="202"/>
      <c r="K5442" s="202"/>
      <c r="L5442" s="202"/>
      <c r="M5442" s="202"/>
      <c r="N5442" s="202"/>
      <c r="O5442" s="201"/>
      <c r="P5442" s="159"/>
      <c r="Q5442" s="206"/>
      <c r="R5442" s="50"/>
      <c r="S5442" s="51"/>
      <c r="T5442" s="51"/>
      <c r="U5442" s="52"/>
      <c r="V5442" s="52"/>
      <c r="W5442" s="52"/>
      <c r="X5442" s="53"/>
      <c r="Y5442" s="52"/>
      <c r="Z5442" s="54"/>
      <c r="AA5442" s="22"/>
      <c r="AB5442" s="22"/>
      <c r="AC5442" s="22"/>
      <c r="AD5442" s="22"/>
      <c r="AE5442" s="22"/>
      <c r="AF5442" s="22"/>
      <c r="AG5442" s="22"/>
    </row>
    <row r="5443" spans="1:33" s="11" customFormat="1" ht="26.1" customHeight="1">
      <c r="A5443" s="45" t="str">
        <f>IF(AND($H5443&gt;=مغادرين!$C$4,$H5443&lt;=مغادرين!$H$4,مغادرين!$B$1=IF(مغادرين!$B$1="","",$I5443),مغادرين!$B$2=IF(مغادرين!$B$2="","",$K5443),مغادرين!$B$3=IF(مغادرين!$B$3="","",$Q5443),مغادرين!$B$4=IF(مغادرين!$B$4="","",$R5443)),MAX($A$4:$A5442)+1,"")</f>
        <v/>
      </c>
      <c r="B5443" s="45" t="str">
        <f t="shared" si="168"/>
        <v/>
      </c>
      <c r="C5443" s="45" t="str">
        <f>IF($A5443="","",RANK($B5443,$B$5:$B$9000,1)+COUNTIF($B$4:$B5442,$B5443))</f>
        <v/>
      </c>
      <c r="D5443" s="46" t="str">
        <f>IF(AND($O5443&gt;=قادمين!$C$4,$O5443&lt;=قادمين!$H$4,قادمين!$B$1=IF(قادمين!$B$1="","",$I5443),قادمين!$B$2=IF(قادمين!$B$2="","",$K5443),قادمين!$B$3=IF(قادمين!$B$3="","",$Q5443),قادمين!$B$4=IF(قادمين!$B$4="","",$R5443)),MAX($D$4:$D5442)+1,"")</f>
        <v/>
      </c>
      <c r="E5443" s="46" t="str">
        <f t="shared" si="169"/>
        <v/>
      </c>
      <c r="F5443" s="46" t="str">
        <f>IF($D5443="","",RANK($E5443,$E$5:$E$9000,1)+COUNTIF($E$4:$E5442,$E5443))</f>
        <v/>
      </c>
      <c r="G5443" s="63" t="str">
        <f>IF(H5443="","",COUNTA($H$5:H5443))</f>
        <v/>
      </c>
      <c r="H5443" s="187"/>
      <c r="I5443" s="203"/>
      <c r="J5443" s="202"/>
      <c r="K5443" s="202"/>
      <c r="L5443" s="202"/>
      <c r="M5443" s="202"/>
      <c r="N5443" s="202"/>
      <c r="O5443" s="201"/>
      <c r="P5443" s="159"/>
      <c r="Q5443" s="206"/>
      <c r="R5443" s="50"/>
      <c r="S5443" s="51"/>
      <c r="T5443" s="51"/>
      <c r="U5443" s="52"/>
      <c r="V5443" s="52"/>
      <c r="W5443" s="52"/>
      <c r="X5443" s="53"/>
      <c r="Y5443" s="52"/>
      <c r="Z5443" s="54"/>
      <c r="AA5443" s="22"/>
      <c r="AB5443" s="22"/>
      <c r="AC5443" s="22"/>
      <c r="AD5443" s="22"/>
      <c r="AE5443" s="22"/>
      <c r="AF5443" s="22"/>
      <c r="AG5443" s="22"/>
    </row>
    <row r="5444" spans="1:33" s="11" customFormat="1" ht="26.1" customHeight="1">
      <c r="A5444" s="45" t="str">
        <f>IF(AND($H5444&gt;=مغادرين!$C$4,$H5444&lt;=مغادرين!$H$4,مغادرين!$B$1=IF(مغادرين!$B$1="","",$I5444),مغادرين!$B$2=IF(مغادرين!$B$2="","",$K5444),مغادرين!$B$3=IF(مغادرين!$B$3="","",$Q5444),مغادرين!$B$4=IF(مغادرين!$B$4="","",$R5444)),MAX($A$4:$A5443)+1,"")</f>
        <v/>
      </c>
      <c r="B5444" s="45" t="str">
        <f t="shared" si="168"/>
        <v/>
      </c>
      <c r="C5444" s="45" t="str">
        <f>IF($A5444="","",RANK($B5444,$B$5:$B$9000,1)+COUNTIF($B$4:$B5443,$B5444))</f>
        <v/>
      </c>
      <c r="D5444" s="46" t="str">
        <f>IF(AND($O5444&gt;=قادمين!$C$4,$O5444&lt;=قادمين!$H$4,قادمين!$B$1=IF(قادمين!$B$1="","",$I5444),قادمين!$B$2=IF(قادمين!$B$2="","",$K5444),قادمين!$B$3=IF(قادمين!$B$3="","",$Q5444),قادمين!$B$4=IF(قادمين!$B$4="","",$R5444)),MAX($D$4:$D5443)+1,"")</f>
        <v/>
      </c>
      <c r="E5444" s="46" t="str">
        <f t="shared" si="169"/>
        <v/>
      </c>
      <c r="F5444" s="46" t="str">
        <f>IF($D5444="","",RANK($E5444,$E$5:$E$9000,1)+COUNTIF($E$4:$E5443,$E5444))</f>
        <v/>
      </c>
      <c r="G5444" s="63" t="str">
        <f>IF(H5444="","",COUNTA($H$5:H5444))</f>
        <v/>
      </c>
      <c r="H5444" s="187"/>
      <c r="I5444" s="203"/>
      <c r="J5444" s="202"/>
      <c r="K5444" s="202"/>
      <c r="L5444" s="202"/>
      <c r="M5444" s="202"/>
      <c r="N5444" s="202"/>
      <c r="O5444" s="201"/>
      <c r="P5444" s="159"/>
      <c r="Q5444" s="206"/>
      <c r="R5444" s="50"/>
      <c r="S5444" s="51"/>
      <c r="T5444" s="51"/>
      <c r="U5444" s="52"/>
      <c r="V5444" s="52"/>
      <c r="W5444" s="52"/>
      <c r="X5444" s="53"/>
      <c r="Y5444" s="52"/>
      <c r="Z5444" s="54"/>
      <c r="AA5444" s="22"/>
      <c r="AB5444" s="22"/>
      <c r="AC5444" s="22"/>
      <c r="AD5444" s="22"/>
      <c r="AE5444" s="22"/>
      <c r="AF5444" s="22"/>
      <c r="AG5444" s="22"/>
    </row>
    <row r="5445" spans="1:33" s="11" customFormat="1" ht="26.1" customHeight="1">
      <c r="A5445" s="45" t="str">
        <f>IF(AND($H5445&gt;=مغادرين!$C$4,$H5445&lt;=مغادرين!$H$4,مغادرين!$B$1=IF(مغادرين!$B$1="","",$I5445),مغادرين!$B$2=IF(مغادرين!$B$2="","",$K5445),مغادرين!$B$3=IF(مغادرين!$B$3="","",$Q5445),مغادرين!$B$4=IF(مغادرين!$B$4="","",$R5445)),MAX($A$4:$A5444)+1,"")</f>
        <v/>
      </c>
      <c r="B5445" s="45" t="str">
        <f t="shared" ref="B5445:B5508" si="170">IF($A5445="","",MAX($A$5:$A$12000)-RANK($H5445,$H$5:$H$12000)+1)</f>
        <v/>
      </c>
      <c r="C5445" s="45" t="str">
        <f>IF($A5445="","",RANK($B5445,$B$5:$B$9000,1)+COUNTIF($B$4:$B5444,$B5445))</f>
        <v/>
      </c>
      <c r="D5445" s="46" t="str">
        <f>IF(AND($O5445&gt;=قادمين!$C$4,$O5445&lt;=قادمين!$H$4,قادمين!$B$1=IF(قادمين!$B$1="","",$I5445),قادمين!$B$2=IF(قادمين!$B$2="","",$K5445),قادمين!$B$3=IF(قادمين!$B$3="","",$Q5445),قادمين!$B$4=IF(قادمين!$B$4="","",$R5445)),MAX($D$4:$D5444)+1,"")</f>
        <v/>
      </c>
      <c r="E5445" s="46" t="str">
        <f t="shared" ref="E5445:E5508" si="171">IF($D5445="","",MAX($D$5:$D$12000)-RANK($O5445,$O$5:$O$12000)+1)</f>
        <v/>
      </c>
      <c r="F5445" s="46" t="str">
        <f>IF($D5445="","",RANK($E5445,$E$5:$E$9000,1)+COUNTIF($E$4:$E5444,$E5445))</f>
        <v/>
      </c>
      <c r="G5445" s="63" t="str">
        <f>IF(H5445="","",COUNTA($H$5:H5445))</f>
        <v/>
      </c>
      <c r="H5445" s="187"/>
      <c r="I5445" s="203"/>
      <c r="J5445" s="202"/>
      <c r="K5445" s="202"/>
      <c r="L5445" s="202"/>
      <c r="M5445" s="202"/>
      <c r="N5445" s="202"/>
      <c r="O5445" s="201"/>
      <c r="P5445" s="159"/>
      <c r="Q5445" s="206"/>
      <c r="R5445" s="50"/>
      <c r="S5445" s="51"/>
      <c r="T5445" s="51"/>
      <c r="U5445" s="52"/>
      <c r="V5445" s="52"/>
      <c r="W5445" s="52"/>
      <c r="X5445" s="53"/>
      <c r="Y5445" s="52"/>
      <c r="Z5445" s="54"/>
      <c r="AA5445" s="22"/>
      <c r="AB5445" s="22"/>
      <c r="AC5445" s="22"/>
      <c r="AD5445" s="22"/>
      <c r="AE5445" s="22"/>
      <c r="AF5445" s="22"/>
      <c r="AG5445" s="22"/>
    </row>
    <row r="5446" spans="1:33" s="11" customFormat="1" ht="26.1" customHeight="1">
      <c r="A5446" s="45" t="str">
        <f>IF(AND($H5446&gt;=مغادرين!$C$4,$H5446&lt;=مغادرين!$H$4,مغادرين!$B$1=IF(مغادرين!$B$1="","",$I5446),مغادرين!$B$2=IF(مغادرين!$B$2="","",$K5446),مغادرين!$B$3=IF(مغادرين!$B$3="","",$Q5446),مغادرين!$B$4=IF(مغادرين!$B$4="","",$R5446)),MAX($A$4:$A5445)+1,"")</f>
        <v/>
      </c>
      <c r="B5446" s="45" t="str">
        <f t="shared" si="170"/>
        <v/>
      </c>
      <c r="C5446" s="45" t="str">
        <f>IF($A5446="","",RANK($B5446,$B$5:$B$9000,1)+COUNTIF($B$4:$B5445,$B5446))</f>
        <v/>
      </c>
      <c r="D5446" s="46" t="str">
        <f>IF(AND($O5446&gt;=قادمين!$C$4,$O5446&lt;=قادمين!$H$4,قادمين!$B$1=IF(قادمين!$B$1="","",$I5446),قادمين!$B$2=IF(قادمين!$B$2="","",$K5446),قادمين!$B$3=IF(قادمين!$B$3="","",$Q5446),قادمين!$B$4=IF(قادمين!$B$4="","",$R5446)),MAX($D$4:$D5445)+1,"")</f>
        <v/>
      </c>
      <c r="E5446" s="46" t="str">
        <f t="shared" si="171"/>
        <v/>
      </c>
      <c r="F5446" s="46" t="str">
        <f>IF($D5446="","",RANK($E5446,$E$5:$E$9000,1)+COUNTIF($E$4:$E5445,$E5446))</f>
        <v/>
      </c>
      <c r="G5446" s="63" t="str">
        <f>IF(H5446="","",COUNTA($H$5:H5446))</f>
        <v/>
      </c>
      <c r="H5446" s="187"/>
      <c r="I5446" s="203"/>
      <c r="J5446" s="202"/>
      <c r="K5446" s="202"/>
      <c r="L5446" s="202"/>
      <c r="M5446" s="202"/>
      <c r="N5446" s="202"/>
      <c r="O5446" s="201"/>
      <c r="P5446" s="159"/>
      <c r="Q5446" s="206"/>
      <c r="R5446" s="50"/>
      <c r="S5446" s="51"/>
      <c r="T5446" s="51"/>
      <c r="U5446" s="52"/>
      <c r="V5446" s="52"/>
      <c r="W5446" s="52"/>
      <c r="X5446" s="53"/>
      <c r="Y5446" s="52"/>
      <c r="Z5446" s="54"/>
      <c r="AA5446" s="22"/>
      <c r="AB5446" s="22"/>
      <c r="AC5446" s="22"/>
      <c r="AD5446" s="22"/>
      <c r="AE5446" s="22"/>
      <c r="AF5446" s="22"/>
      <c r="AG5446" s="22"/>
    </row>
    <row r="5447" spans="1:33" s="11" customFormat="1" ht="26.1" customHeight="1">
      <c r="A5447" s="45" t="str">
        <f>IF(AND($H5447&gt;=مغادرين!$C$4,$H5447&lt;=مغادرين!$H$4,مغادرين!$B$1=IF(مغادرين!$B$1="","",$I5447),مغادرين!$B$2=IF(مغادرين!$B$2="","",$K5447),مغادرين!$B$3=IF(مغادرين!$B$3="","",$Q5447),مغادرين!$B$4=IF(مغادرين!$B$4="","",$R5447)),MAX($A$4:$A5446)+1,"")</f>
        <v/>
      </c>
      <c r="B5447" s="45" t="str">
        <f t="shared" si="170"/>
        <v/>
      </c>
      <c r="C5447" s="45" t="str">
        <f>IF($A5447="","",RANK($B5447,$B$5:$B$9000,1)+COUNTIF($B$4:$B5446,$B5447))</f>
        <v/>
      </c>
      <c r="D5447" s="46" t="str">
        <f>IF(AND($O5447&gt;=قادمين!$C$4,$O5447&lt;=قادمين!$H$4,قادمين!$B$1=IF(قادمين!$B$1="","",$I5447),قادمين!$B$2=IF(قادمين!$B$2="","",$K5447),قادمين!$B$3=IF(قادمين!$B$3="","",$Q5447),قادمين!$B$4=IF(قادمين!$B$4="","",$R5447)),MAX($D$4:$D5446)+1,"")</f>
        <v/>
      </c>
      <c r="E5447" s="46" t="str">
        <f t="shared" si="171"/>
        <v/>
      </c>
      <c r="F5447" s="46" t="str">
        <f>IF($D5447="","",RANK($E5447,$E$5:$E$9000,1)+COUNTIF($E$4:$E5446,$E5447))</f>
        <v/>
      </c>
      <c r="G5447" s="63" t="str">
        <f>IF(H5447="","",COUNTA($H$5:H5447))</f>
        <v/>
      </c>
      <c r="H5447" s="187"/>
      <c r="I5447" s="203"/>
      <c r="J5447" s="202"/>
      <c r="K5447" s="202"/>
      <c r="L5447" s="202"/>
      <c r="M5447" s="202"/>
      <c r="N5447" s="202"/>
      <c r="O5447" s="201"/>
      <c r="P5447" s="159"/>
      <c r="Q5447" s="206"/>
      <c r="R5447" s="50"/>
      <c r="S5447" s="51"/>
      <c r="T5447" s="51"/>
      <c r="U5447" s="52"/>
      <c r="V5447" s="52"/>
      <c r="W5447" s="52"/>
      <c r="X5447" s="53"/>
      <c r="Y5447" s="52"/>
      <c r="Z5447" s="54"/>
      <c r="AA5447" s="22"/>
      <c r="AB5447" s="22"/>
      <c r="AC5447" s="22"/>
      <c r="AD5447" s="22"/>
      <c r="AE5447" s="22"/>
      <c r="AF5447" s="22"/>
      <c r="AG5447" s="22"/>
    </row>
    <row r="5448" spans="1:33" s="11" customFormat="1" ht="26.1" customHeight="1">
      <c r="A5448" s="45" t="str">
        <f>IF(AND($H5448&gt;=مغادرين!$C$4,$H5448&lt;=مغادرين!$H$4,مغادرين!$B$1=IF(مغادرين!$B$1="","",$I5448),مغادرين!$B$2=IF(مغادرين!$B$2="","",$K5448),مغادرين!$B$3=IF(مغادرين!$B$3="","",$Q5448),مغادرين!$B$4=IF(مغادرين!$B$4="","",$R5448)),MAX($A$4:$A5447)+1,"")</f>
        <v/>
      </c>
      <c r="B5448" s="45" t="str">
        <f t="shared" si="170"/>
        <v/>
      </c>
      <c r="C5448" s="45" t="str">
        <f>IF($A5448="","",RANK($B5448,$B$5:$B$9000,1)+COUNTIF($B$4:$B5447,$B5448))</f>
        <v/>
      </c>
      <c r="D5448" s="46" t="str">
        <f>IF(AND($O5448&gt;=قادمين!$C$4,$O5448&lt;=قادمين!$H$4,قادمين!$B$1=IF(قادمين!$B$1="","",$I5448),قادمين!$B$2=IF(قادمين!$B$2="","",$K5448),قادمين!$B$3=IF(قادمين!$B$3="","",$Q5448),قادمين!$B$4=IF(قادمين!$B$4="","",$R5448)),MAX($D$4:$D5447)+1,"")</f>
        <v/>
      </c>
      <c r="E5448" s="46" t="str">
        <f t="shared" si="171"/>
        <v/>
      </c>
      <c r="F5448" s="46" t="str">
        <f>IF($D5448="","",RANK($E5448,$E$5:$E$9000,1)+COUNTIF($E$4:$E5447,$E5448))</f>
        <v/>
      </c>
      <c r="G5448" s="63" t="str">
        <f>IF(H5448="","",COUNTA($H$5:H5448))</f>
        <v/>
      </c>
      <c r="H5448" s="187"/>
      <c r="I5448" s="203"/>
      <c r="J5448" s="202"/>
      <c r="K5448" s="202"/>
      <c r="L5448" s="202"/>
      <c r="M5448" s="202"/>
      <c r="N5448" s="202"/>
      <c r="O5448" s="201"/>
      <c r="P5448" s="159"/>
      <c r="Q5448" s="206"/>
      <c r="R5448" s="50"/>
      <c r="S5448" s="51"/>
      <c r="T5448" s="51"/>
      <c r="U5448" s="52"/>
      <c r="V5448" s="52"/>
      <c r="W5448" s="52"/>
      <c r="X5448" s="53"/>
      <c r="Y5448" s="52"/>
      <c r="Z5448" s="54"/>
      <c r="AA5448" s="22"/>
      <c r="AB5448" s="22"/>
      <c r="AC5448" s="22"/>
      <c r="AD5448" s="22"/>
      <c r="AE5448" s="22"/>
      <c r="AF5448" s="22"/>
      <c r="AG5448" s="22"/>
    </row>
    <row r="5449" spans="1:33" s="11" customFormat="1" ht="26.1" customHeight="1">
      <c r="A5449" s="45" t="str">
        <f>IF(AND($H5449&gt;=مغادرين!$C$4,$H5449&lt;=مغادرين!$H$4,مغادرين!$B$1=IF(مغادرين!$B$1="","",$I5449),مغادرين!$B$2=IF(مغادرين!$B$2="","",$K5449),مغادرين!$B$3=IF(مغادرين!$B$3="","",$Q5449),مغادرين!$B$4=IF(مغادرين!$B$4="","",$R5449)),MAX($A$4:$A5448)+1,"")</f>
        <v/>
      </c>
      <c r="B5449" s="45" t="str">
        <f t="shared" si="170"/>
        <v/>
      </c>
      <c r="C5449" s="45" t="str">
        <f>IF($A5449="","",RANK($B5449,$B$5:$B$9000,1)+COUNTIF($B$4:$B5448,$B5449))</f>
        <v/>
      </c>
      <c r="D5449" s="46" t="str">
        <f>IF(AND($O5449&gt;=قادمين!$C$4,$O5449&lt;=قادمين!$H$4,قادمين!$B$1=IF(قادمين!$B$1="","",$I5449),قادمين!$B$2=IF(قادمين!$B$2="","",$K5449),قادمين!$B$3=IF(قادمين!$B$3="","",$Q5449),قادمين!$B$4=IF(قادمين!$B$4="","",$R5449)),MAX($D$4:$D5448)+1,"")</f>
        <v/>
      </c>
      <c r="E5449" s="46" t="str">
        <f t="shared" si="171"/>
        <v/>
      </c>
      <c r="F5449" s="46" t="str">
        <f>IF($D5449="","",RANK($E5449,$E$5:$E$9000,1)+COUNTIF($E$4:$E5448,$E5449))</f>
        <v/>
      </c>
      <c r="G5449" s="63" t="str">
        <f>IF(H5449="","",COUNTA($H$5:H5449))</f>
        <v/>
      </c>
      <c r="H5449" s="187"/>
      <c r="I5449" s="203"/>
      <c r="J5449" s="202"/>
      <c r="K5449" s="202"/>
      <c r="L5449" s="202"/>
      <c r="M5449" s="202"/>
      <c r="N5449" s="202"/>
      <c r="O5449" s="201"/>
      <c r="P5449" s="159"/>
      <c r="Q5449" s="206"/>
      <c r="R5449" s="50"/>
      <c r="S5449" s="51"/>
      <c r="T5449" s="51"/>
      <c r="U5449" s="52"/>
      <c r="V5449" s="52"/>
      <c r="W5449" s="52"/>
      <c r="X5449" s="53"/>
      <c r="Y5449" s="52"/>
      <c r="Z5449" s="54"/>
      <c r="AA5449" s="22"/>
      <c r="AB5449" s="22"/>
      <c r="AC5449" s="22"/>
      <c r="AD5449" s="22"/>
      <c r="AE5449" s="22"/>
      <c r="AF5449" s="22"/>
      <c r="AG5449" s="22"/>
    </row>
    <row r="5450" spans="1:33" s="11" customFormat="1" ht="26.1" customHeight="1">
      <c r="A5450" s="45" t="str">
        <f>IF(AND($H5450&gt;=مغادرين!$C$4,$H5450&lt;=مغادرين!$H$4,مغادرين!$B$1=IF(مغادرين!$B$1="","",$I5450),مغادرين!$B$2=IF(مغادرين!$B$2="","",$K5450),مغادرين!$B$3=IF(مغادرين!$B$3="","",$Q5450),مغادرين!$B$4=IF(مغادرين!$B$4="","",$R5450)),MAX($A$4:$A5449)+1,"")</f>
        <v/>
      </c>
      <c r="B5450" s="45" t="str">
        <f t="shared" si="170"/>
        <v/>
      </c>
      <c r="C5450" s="45" t="str">
        <f>IF($A5450="","",RANK($B5450,$B$5:$B$9000,1)+COUNTIF($B$4:$B5449,$B5450))</f>
        <v/>
      </c>
      <c r="D5450" s="46" t="str">
        <f>IF(AND($O5450&gt;=قادمين!$C$4,$O5450&lt;=قادمين!$H$4,قادمين!$B$1=IF(قادمين!$B$1="","",$I5450),قادمين!$B$2=IF(قادمين!$B$2="","",$K5450),قادمين!$B$3=IF(قادمين!$B$3="","",$Q5450),قادمين!$B$4=IF(قادمين!$B$4="","",$R5450)),MAX($D$4:$D5449)+1,"")</f>
        <v/>
      </c>
      <c r="E5450" s="46" t="str">
        <f t="shared" si="171"/>
        <v/>
      </c>
      <c r="F5450" s="46" t="str">
        <f>IF($D5450="","",RANK($E5450,$E$5:$E$9000,1)+COUNTIF($E$4:$E5449,$E5450))</f>
        <v/>
      </c>
      <c r="G5450" s="63" t="str">
        <f>IF(H5450="","",COUNTA($H$5:H5450))</f>
        <v/>
      </c>
      <c r="H5450" s="187"/>
      <c r="I5450" s="203"/>
      <c r="J5450" s="202"/>
      <c r="K5450" s="202"/>
      <c r="L5450" s="202"/>
      <c r="M5450" s="202"/>
      <c r="N5450" s="202"/>
      <c r="O5450" s="201"/>
      <c r="P5450" s="159"/>
      <c r="Q5450" s="206"/>
      <c r="R5450" s="50"/>
      <c r="S5450" s="51"/>
      <c r="T5450" s="51"/>
      <c r="U5450" s="52"/>
      <c r="V5450" s="52"/>
      <c r="W5450" s="52"/>
      <c r="X5450" s="53"/>
      <c r="Y5450" s="52"/>
      <c r="Z5450" s="54"/>
      <c r="AA5450" s="22"/>
      <c r="AB5450" s="22"/>
      <c r="AC5450" s="22"/>
      <c r="AD5450" s="22"/>
      <c r="AE5450" s="22"/>
      <c r="AF5450" s="22"/>
      <c r="AG5450" s="22"/>
    </row>
    <row r="5451" spans="1:33" s="11" customFormat="1" ht="26.1" customHeight="1">
      <c r="A5451" s="45" t="str">
        <f>IF(AND($H5451&gt;=مغادرين!$C$4,$H5451&lt;=مغادرين!$H$4,مغادرين!$B$1=IF(مغادرين!$B$1="","",$I5451),مغادرين!$B$2=IF(مغادرين!$B$2="","",$K5451),مغادرين!$B$3=IF(مغادرين!$B$3="","",$Q5451),مغادرين!$B$4=IF(مغادرين!$B$4="","",$R5451)),MAX($A$4:$A5450)+1,"")</f>
        <v/>
      </c>
      <c r="B5451" s="45" t="str">
        <f t="shared" si="170"/>
        <v/>
      </c>
      <c r="C5451" s="45" t="str">
        <f>IF($A5451="","",RANK($B5451,$B$5:$B$9000,1)+COUNTIF($B$4:$B5450,$B5451))</f>
        <v/>
      </c>
      <c r="D5451" s="46" t="str">
        <f>IF(AND($O5451&gt;=قادمين!$C$4,$O5451&lt;=قادمين!$H$4,قادمين!$B$1=IF(قادمين!$B$1="","",$I5451),قادمين!$B$2=IF(قادمين!$B$2="","",$K5451),قادمين!$B$3=IF(قادمين!$B$3="","",$Q5451),قادمين!$B$4=IF(قادمين!$B$4="","",$R5451)),MAX($D$4:$D5450)+1,"")</f>
        <v/>
      </c>
      <c r="E5451" s="46" t="str">
        <f t="shared" si="171"/>
        <v/>
      </c>
      <c r="F5451" s="46" t="str">
        <f>IF($D5451="","",RANK($E5451,$E$5:$E$9000,1)+COUNTIF($E$4:$E5450,$E5451))</f>
        <v/>
      </c>
      <c r="G5451" s="63" t="str">
        <f>IF(H5451="","",COUNTA($H$5:H5451))</f>
        <v/>
      </c>
      <c r="H5451" s="187"/>
      <c r="I5451" s="203"/>
      <c r="J5451" s="202"/>
      <c r="K5451" s="202"/>
      <c r="L5451" s="202"/>
      <c r="M5451" s="202"/>
      <c r="N5451" s="202"/>
      <c r="O5451" s="201"/>
      <c r="P5451" s="159"/>
      <c r="Q5451" s="206"/>
      <c r="R5451" s="50"/>
      <c r="S5451" s="51"/>
      <c r="T5451" s="51"/>
      <c r="U5451" s="52"/>
      <c r="V5451" s="52"/>
      <c r="W5451" s="52"/>
      <c r="X5451" s="53"/>
      <c r="Y5451" s="52"/>
      <c r="Z5451" s="54"/>
      <c r="AA5451" s="22"/>
      <c r="AB5451" s="22"/>
      <c r="AC5451" s="22"/>
      <c r="AD5451" s="22"/>
      <c r="AE5451" s="22"/>
      <c r="AF5451" s="22"/>
      <c r="AG5451" s="22"/>
    </row>
    <row r="5452" spans="1:33" s="11" customFormat="1" ht="26.1" customHeight="1">
      <c r="A5452" s="45" t="str">
        <f>IF(AND($H5452&gt;=مغادرين!$C$4,$H5452&lt;=مغادرين!$H$4,مغادرين!$B$1=IF(مغادرين!$B$1="","",$I5452),مغادرين!$B$2=IF(مغادرين!$B$2="","",$K5452),مغادرين!$B$3=IF(مغادرين!$B$3="","",$Q5452),مغادرين!$B$4=IF(مغادرين!$B$4="","",$R5452)),MAX($A$4:$A5451)+1,"")</f>
        <v/>
      </c>
      <c r="B5452" s="45" t="str">
        <f t="shared" si="170"/>
        <v/>
      </c>
      <c r="C5452" s="45" t="str">
        <f>IF($A5452="","",RANK($B5452,$B$5:$B$9000,1)+COUNTIF($B$4:$B5451,$B5452))</f>
        <v/>
      </c>
      <c r="D5452" s="46" t="str">
        <f>IF(AND($O5452&gt;=قادمين!$C$4,$O5452&lt;=قادمين!$H$4,قادمين!$B$1=IF(قادمين!$B$1="","",$I5452),قادمين!$B$2=IF(قادمين!$B$2="","",$K5452),قادمين!$B$3=IF(قادمين!$B$3="","",$Q5452),قادمين!$B$4=IF(قادمين!$B$4="","",$R5452)),MAX($D$4:$D5451)+1,"")</f>
        <v/>
      </c>
      <c r="E5452" s="46" t="str">
        <f t="shared" si="171"/>
        <v/>
      </c>
      <c r="F5452" s="46" t="str">
        <f>IF($D5452="","",RANK($E5452,$E$5:$E$9000,1)+COUNTIF($E$4:$E5451,$E5452))</f>
        <v/>
      </c>
      <c r="G5452" s="63" t="str">
        <f>IF(H5452="","",COUNTA($H$5:H5452))</f>
        <v/>
      </c>
      <c r="H5452" s="187"/>
      <c r="I5452" s="203"/>
      <c r="J5452" s="202"/>
      <c r="K5452" s="202"/>
      <c r="L5452" s="202"/>
      <c r="M5452" s="202"/>
      <c r="N5452" s="202"/>
      <c r="O5452" s="201"/>
      <c r="P5452" s="159"/>
      <c r="Q5452" s="206"/>
      <c r="R5452" s="50"/>
      <c r="S5452" s="51"/>
      <c r="T5452" s="51"/>
      <c r="U5452" s="52"/>
      <c r="V5452" s="52"/>
      <c r="W5452" s="52"/>
      <c r="X5452" s="53"/>
      <c r="Y5452" s="52"/>
      <c r="Z5452" s="54"/>
      <c r="AA5452" s="22"/>
      <c r="AB5452" s="22"/>
      <c r="AC5452" s="22"/>
      <c r="AD5452" s="22"/>
      <c r="AE5452" s="22"/>
      <c r="AF5452" s="22"/>
      <c r="AG5452" s="22"/>
    </row>
    <row r="5453" spans="1:33" s="11" customFormat="1" ht="26.1" customHeight="1">
      <c r="A5453" s="45" t="str">
        <f>IF(AND($H5453&gt;=مغادرين!$C$4,$H5453&lt;=مغادرين!$H$4,مغادرين!$B$1=IF(مغادرين!$B$1="","",$I5453),مغادرين!$B$2=IF(مغادرين!$B$2="","",$K5453),مغادرين!$B$3=IF(مغادرين!$B$3="","",$Q5453),مغادرين!$B$4=IF(مغادرين!$B$4="","",$R5453)),MAX($A$4:$A5452)+1,"")</f>
        <v/>
      </c>
      <c r="B5453" s="45" t="str">
        <f t="shared" si="170"/>
        <v/>
      </c>
      <c r="C5453" s="45" t="str">
        <f>IF($A5453="","",RANK($B5453,$B$5:$B$9000,1)+COUNTIF($B$4:$B5452,$B5453))</f>
        <v/>
      </c>
      <c r="D5453" s="46" t="str">
        <f>IF(AND($O5453&gt;=قادمين!$C$4,$O5453&lt;=قادمين!$H$4,قادمين!$B$1=IF(قادمين!$B$1="","",$I5453),قادمين!$B$2=IF(قادمين!$B$2="","",$K5453),قادمين!$B$3=IF(قادمين!$B$3="","",$Q5453),قادمين!$B$4=IF(قادمين!$B$4="","",$R5453)),MAX($D$4:$D5452)+1,"")</f>
        <v/>
      </c>
      <c r="E5453" s="46" t="str">
        <f t="shared" si="171"/>
        <v/>
      </c>
      <c r="F5453" s="46" t="str">
        <f>IF($D5453="","",RANK($E5453,$E$5:$E$9000,1)+COUNTIF($E$4:$E5452,$E5453))</f>
        <v/>
      </c>
      <c r="G5453" s="63" t="str">
        <f>IF(H5453="","",COUNTA($H$5:H5453))</f>
        <v/>
      </c>
      <c r="H5453" s="187"/>
      <c r="I5453" s="203"/>
      <c r="J5453" s="202"/>
      <c r="K5453" s="202"/>
      <c r="L5453" s="202"/>
      <c r="M5453" s="202"/>
      <c r="N5453" s="202"/>
      <c r="O5453" s="201"/>
      <c r="P5453" s="159"/>
      <c r="Q5453" s="206"/>
      <c r="R5453" s="50"/>
      <c r="S5453" s="51"/>
      <c r="T5453" s="51"/>
      <c r="U5453" s="52"/>
      <c r="V5453" s="52"/>
      <c r="W5453" s="52"/>
      <c r="X5453" s="53"/>
      <c r="Y5453" s="52"/>
      <c r="Z5453" s="54"/>
      <c r="AA5453" s="22"/>
      <c r="AB5453" s="22"/>
      <c r="AC5453" s="22"/>
      <c r="AD5453" s="22"/>
      <c r="AE5453" s="22"/>
      <c r="AF5453" s="22"/>
      <c r="AG5453" s="22"/>
    </row>
    <row r="5454" spans="1:33" s="11" customFormat="1" ht="26.1" customHeight="1">
      <c r="A5454" s="45" t="str">
        <f>IF(AND($H5454&gt;=مغادرين!$C$4,$H5454&lt;=مغادرين!$H$4,مغادرين!$B$1=IF(مغادرين!$B$1="","",$I5454),مغادرين!$B$2=IF(مغادرين!$B$2="","",$K5454),مغادرين!$B$3=IF(مغادرين!$B$3="","",$Q5454),مغادرين!$B$4=IF(مغادرين!$B$4="","",$R5454)),MAX($A$4:$A5453)+1,"")</f>
        <v/>
      </c>
      <c r="B5454" s="45" t="str">
        <f t="shared" si="170"/>
        <v/>
      </c>
      <c r="C5454" s="45" t="str">
        <f>IF($A5454="","",RANK($B5454,$B$5:$B$9000,1)+COUNTIF($B$4:$B5453,$B5454))</f>
        <v/>
      </c>
      <c r="D5454" s="46" t="str">
        <f>IF(AND($O5454&gt;=قادمين!$C$4,$O5454&lt;=قادمين!$H$4,قادمين!$B$1=IF(قادمين!$B$1="","",$I5454),قادمين!$B$2=IF(قادمين!$B$2="","",$K5454),قادمين!$B$3=IF(قادمين!$B$3="","",$Q5454),قادمين!$B$4=IF(قادمين!$B$4="","",$R5454)),MAX($D$4:$D5453)+1,"")</f>
        <v/>
      </c>
      <c r="E5454" s="46" t="str">
        <f t="shared" si="171"/>
        <v/>
      </c>
      <c r="F5454" s="46" t="str">
        <f>IF($D5454="","",RANK($E5454,$E$5:$E$9000,1)+COUNTIF($E$4:$E5453,$E5454))</f>
        <v/>
      </c>
      <c r="G5454" s="63" t="str">
        <f>IF(H5454="","",COUNTA($H$5:H5454))</f>
        <v/>
      </c>
      <c r="H5454" s="187"/>
      <c r="I5454" s="203"/>
      <c r="J5454" s="202"/>
      <c r="K5454" s="202"/>
      <c r="L5454" s="202"/>
      <c r="M5454" s="202"/>
      <c r="N5454" s="202"/>
      <c r="O5454" s="201"/>
      <c r="P5454" s="159"/>
      <c r="Q5454" s="206"/>
      <c r="R5454" s="50"/>
      <c r="S5454" s="51"/>
      <c r="T5454" s="51"/>
      <c r="U5454" s="52"/>
      <c r="V5454" s="52"/>
      <c r="W5454" s="52"/>
      <c r="X5454" s="53"/>
      <c r="Y5454" s="52"/>
      <c r="Z5454" s="54"/>
      <c r="AA5454" s="22"/>
      <c r="AB5454" s="22"/>
      <c r="AC5454" s="22"/>
      <c r="AD5454" s="22"/>
      <c r="AE5454" s="22"/>
      <c r="AF5454" s="22"/>
      <c r="AG5454" s="22"/>
    </row>
    <row r="5455" spans="1:33" s="11" customFormat="1" ht="26.1" customHeight="1">
      <c r="A5455" s="45" t="str">
        <f>IF(AND($H5455&gt;=مغادرين!$C$4,$H5455&lt;=مغادرين!$H$4,مغادرين!$B$1=IF(مغادرين!$B$1="","",$I5455),مغادرين!$B$2=IF(مغادرين!$B$2="","",$K5455),مغادرين!$B$3=IF(مغادرين!$B$3="","",$Q5455),مغادرين!$B$4=IF(مغادرين!$B$4="","",$R5455)),MAX($A$4:$A5454)+1,"")</f>
        <v/>
      </c>
      <c r="B5455" s="45" t="str">
        <f t="shared" si="170"/>
        <v/>
      </c>
      <c r="C5455" s="45" t="str">
        <f>IF($A5455="","",RANK($B5455,$B$5:$B$9000,1)+COUNTIF($B$4:$B5454,$B5455))</f>
        <v/>
      </c>
      <c r="D5455" s="46" t="str">
        <f>IF(AND($O5455&gt;=قادمين!$C$4,$O5455&lt;=قادمين!$H$4,قادمين!$B$1=IF(قادمين!$B$1="","",$I5455),قادمين!$B$2=IF(قادمين!$B$2="","",$K5455),قادمين!$B$3=IF(قادمين!$B$3="","",$Q5455),قادمين!$B$4=IF(قادمين!$B$4="","",$R5455)),MAX($D$4:$D5454)+1,"")</f>
        <v/>
      </c>
      <c r="E5455" s="46" t="str">
        <f t="shared" si="171"/>
        <v/>
      </c>
      <c r="F5455" s="46" t="str">
        <f>IF($D5455="","",RANK($E5455,$E$5:$E$9000,1)+COUNTIF($E$4:$E5454,$E5455))</f>
        <v/>
      </c>
      <c r="G5455" s="63" t="str">
        <f>IF(H5455="","",COUNTA($H$5:H5455))</f>
        <v/>
      </c>
      <c r="H5455" s="187"/>
      <c r="I5455" s="203"/>
      <c r="J5455" s="202"/>
      <c r="K5455" s="202"/>
      <c r="L5455" s="202"/>
      <c r="M5455" s="202"/>
      <c r="N5455" s="202"/>
      <c r="O5455" s="201"/>
      <c r="P5455" s="159"/>
      <c r="Q5455" s="206"/>
      <c r="R5455" s="50"/>
      <c r="S5455" s="51"/>
      <c r="T5455" s="51"/>
      <c r="U5455" s="52"/>
      <c r="V5455" s="52"/>
      <c r="W5455" s="52"/>
      <c r="X5455" s="53"/>
      <c r="Y5455" s="52"/>
      <c r="Z5455" s="54"/>
      <c r="AA5455" s="22"/>
      <c r="AB5455" s="22"/>
      <c r="AC5455" s="22"/>
      <c r="AD5455" s="22"/>
      <c r="AE5455" s="22"/>
      <c r="AF5455" s="22"/>
      <c r="AG5455" s="22"/>
    </row>
    <row r="5456" spans="1:33" s="11" customFormat="1" ht="26.1" customHeight="1">
      <c r="A5456" s="45" t="str">
        <f>IF(AND($H5456&gt;=مغادرين!$C$4,$H5456&lt;=مغادرين!$H$4,مغادرين!$B$1=IF(مغادرين!$B$1="","",$I5456),مغادرين!$B$2=IF(مغادرين!$B$2="","",$K5456),مغادرين!$B$3=IF(مغادرين!$B$3="","",$Q5456),مغادرين!$B$4=IF(مغادرين!$B$4="","",$R5456)),MAX($A$4:$A5455)+1,"")</f>
        <v/>
      </c>
      <c r="B5456" s="45" t="str">
        <f t="shared" si="170"/>
        <v/>
      </c>
      <c r="C5456" s="45" t="str">
        <f>IF($A5456="","",RANK($B5456,$B$5:$B$9000,1)+COUNTIF($B$4:$B5455,$B5456))</f>
        <v/>
      </c>
      <c r="D5456" s="46" t="str">
        <f>IF(AND($O5456&gt;=قادمين!$C$4,$O5456&lt;=قادمين!$H$4,قادمين!$B$1=IF(قادمين!$B$1="","",$I5456),قادمين!$B$2=IF(قادمين!$B$2="","",$K5456),قادمين!$B$3=IF(قادمين!$B$3="","",$Q5456),قادمين!$B$4=IF(قادمين!$B$4="","",$R5456)),MAX($D$4:$D5455)+1,"")</f>
        <v/>
      </c>
      <c r="E5456" s="46" t="str">
        <f t="shared" si="171"/>
        <v/>
      </c>
      <c r="F5456" s="46" t="str">
        <f>IF($D5456="","",RANK($E5456,$E$5:$E$9000,1)+COUNTIF($E$4:$E5455,$E5456))</f>
        <v/>
      </c>
      <c r="G5456" s="63" t="str">
        <f>IF(H5456="","",COUNTA($H$5:H5456))</f>
        <v/>
      </c>
      <c r="H5456" s="187"/>
      <c r="I5456" s="203"/>
      <c r="J5456" s="202"/>
      <c r="K5456" s="202"/>
      <c r="L5456" s="202"/>
      <c r="M5456" s="202"/>
      <c r="N5456" s="202"/>
      <c r="O5456" s="201"/>
      <c r="P5456" s="159"/>
      <c r="Q5456" s="206"/>
      <c r="R5456" s="50"/>
      <c r="S5456" s="51"/>
      <c r="T5456" s="51"/>
      <c r="U5456" s="52"/>
      <c r="V5456" s="52"/>
      <c r="W5456" s="52"/>
      <c r="X5456" s="53"/>
      <c r="Y5456" s="52"/>
      <c r="Z5456" s="54"/>
      <c r="AA5456" s="22"/>
      <c r="AB5456" s="22"/>
      <c r="AC5456" s="22"/>
      <c r="AD5456" s="22"/>
      <c r="AE5456" s="22"/>
      <c r="AF5456" s="22"/>
      <c r="AG5456" s="22"/>
    </row>
    <row r="5457" spans="1:33" s="11" customFormat="1" ht="26.1" customHeight="1">
      <c r="A5457" s="45" t="str">
        <f>IF(AND($H5457&gt;=مغادرين!$C$4,$H5457&lt;=مغادرين!$H$4,مغادرين!$B$1=IF(مغادرين!$B$1="","",$I5457),مغادرين!$B$2=IF(مغادرين!$B$2="","",$K5457),مغادرين!$B$3=IF(مغادرين!$B$3="","",$Q5457),مغادرين!$B$4=IF(مغادرين!$B$4="","",$R5457)),MAX($A$4:$A5456)+1,"")</f>
        <v/>
      </c>
      <c r="B5457" s="45" t="str">
        <f t="shared" si="170"/>
        <v/>
      </c>
      <c r="C5457" s="45" t="str">
        <f>IF($A5457="","",RANK($B5457,$B$5:$B$9000,1)+COUNTIF($B$4:$B5456,$B5457))</f>
        <v/>
      </c>
      <c r="D5457" s="46" t="str">
        <f>IF(AND($O5457&gt;=قادمين!$C$4,$O5457&lt;=قادمين!$H$4,قادمين!$B$1=IF(قادمين!$B$1="","",$I5457),قادمين!$B$2=IF(قادمين!$B$2="","",$K5457),قادمين!$B$3=IF(قادمين!$B$3="","",$Q5457),قادمين!$B$4=IF(قادمين!$B$4="","",$R5457)),MAX($D$4:$D5456)+1,"")</f>
        <v/>
      </c>
      <c r="E5457" s="46" t="str">
        <f t="shared" si="171"/>
        <v/>
      </c>
      <c r="F5457" s="46" t="str">
        <f>IF($D5457="","",RANK($E5457,$E$5:$E$9000,1)+COUNTIF($E$4:$E5456,$E5457))</f>
        <v/>
      </c>
      <c r="G5457" s="63" t="str">
        <f>IF(H5457="","",COUNTA($H$5:H5457))</f>
        <v/>
      </c>
      <c r="H5457" s="187"/>
      <c r="I5457" s="203"/>
      <c r="J5457" s="202"/>
      <c r="K5457" s="202"/>
      <c r="L5457" s="202"/>
      <c r="M5457" s="202"/>
      <c r="N5457" s="202"/>
      <c r="O5457" s="201"/>
      <c r="P5457" s="159"/>
      <c r="Q5457" s="206"/>
      <c r="R5457" s="50"/>
      <c r="S5457" s="51"/>
      <c r="T5457" s="51"/>
      <c r="U5457" s="52"/>
      <c r="V5457" s="52"/>
      <c r="W5457" s="52"/>
      <c r="X5457" s="53"/>
      <c r="Y5457" s="52"/>
      <c r="Z5457" s="54"/>
      <c r="AA5457" s="22"/>
      <c r="AB5457" s="22"/>
      <c r="AC5457" s="22"/>
      <c r="AD5457" s="22"/>
      <c r="AE5457" s="22"/>
      <c r="AF5457" s="22"/>
      <c r="AG5457" s="22"/>
    </row>
    <row r="5458" spans="1:33" s="11" customFormat="1" ht="26.1" customHeight="1">
      <c r="A5458" s="45" t="str">
        <f>IF(AND($H5458&gt;=مغادرين!$C$4,$H5458&lt;=مغادرين!$H$4,مغادرين!$B$1=IF(مغادرين!$B$1="","",$I5458),مغادرين!$B$2=IF(مغادرين!$B$2="","",$K5458),مغادرين!$B$3=IF(مغادرين!$B$3="","",$Q5458),مغادرين!$B$4=IF(مغادرين!$B$4="","",$R5458)),MAX($A$4:$A5457)+1,"")</f>
        <v/>
      </c>
      <c r="B5458" s="45" t="str">
        <f t="shared" si="170"/>
        <v/>
      </c>
      <c r="C5458" s="45" t="str">
        <f>IF($A5458="","",RANK($B5458,$B$5:$B$9000,1)+COUNTIF($B$4:$B5457,$B5458))</f>
        <v/>
      </c>
      <c r="D5458" s="46" t="str">
        <f>IF(AND($O5458&gt;=قادمين!$C$4,$O5458&lt;=قادمين!$H$4,قادمين!$B$1=IF(قادمين!$B$1="","",$I5458),قادمين!$B$2=IF(قادمين!$B$2="","",$K5458),قادمين!$B$3=IF(قادمين!$B$3="","",$Q5458),قادمين!$B$4=IF(قادمين!$B$4="","",$R5458)),MAX($D$4:$D5457)+1,"")</f>
        <v/>
      </c>
      <c r="E5458" s="46" t="str">
        <f t="shared" si="171"/>
        <v/>
      </c>
      <c r="F5458" s="46" t="str">
        <f>IF($D5458="","",RANK($E5458,$E$5:$E$9000,1)+COUNTIF($E$4:$E5457,$E5458))</f>
        <v/>
      </c>
      <c r="G5458" s="63" t="str">
        <f>IF(H5458="","",COUNTA($H$5:H5458))</f>
        <v/>
      </c>
      <c r="H5458" s="187"/>
      <c r="I5458" s="203"/>
      <c r="J5458" s="202"/>
      <c r="K5458" s="202"/>
      <c r="L5458" s="202"/>
      <c r="M5458" s="202"/>
      <c r="N5458" s="202"/>
      <c r="O5458" s="201"/>
      <c r="P5458" s="159"/>
      <c r="Q5458" s="206"/>
      <c r="R5458" s="50"/>
      <c r="S5458" s="51"/>
      <c r="T5458" s="51"/>
      <c r="U5458" s="52"/>
      <c r="V5458" s="52"/>
      <c r="W5458" s="52"/>
      <c r="X5458" s="53"/>
      <c r="Y5458" s="52"/>
      <c r="Z5458" s="54"/>
      <c r="AA5458" s="22"/>
      <c r="AB5458" s="22"/>
      <c r="AC5458" s="22"/>
      <c r="AD5458" s="22"/>
      <c r="AE5458" s="22"/>
      <c r="AF5458" s="22"/>
      <c r="AG5458" s="22"/>
    </row>
    <row r="5459" spans="1:33" s="11" customFormat="1" ht="26.1" customHeight="1">
      <c r="A5459" s="45" t="str">
        <f>IF(AND($H5459&gt;=مغادرين!$C$4,$H5459&lt;=مغادرين!$H$4,مغادرين!$B$1=IF(مغادرين!$B$1="","",$I5459),مغادرين!$B$2=IF(مغادرين!$B$2="","",$K5459),مغادرين!$B$3=IF(مغادرين!$B$3="","",$Q5459),مغادرين!$B$4=IF(مغادرين!$B$4="","",$R5459)),MAX($A$4:$A5458)+1,"")</f>
        <v/>
      </c>
      <c r="B5459" s="45" t="str">
        <f t="shared" si="170"/>
        <v/>
      </c>
      <c r="C5459" s="45" t="str">
        <f>IF($A5459="","",RANK($B5459,$B$5:$B$9000,1)+COUNTIF($B$4:$B5458,$B5459))</f>
        <v/>
      </c>
      <c r="D5459" s="46" t="str">
        <f>IF(AND($O5459&gt;=قادمين!$C$4,$O5459&lt;=قادمين!$H$4,قادمين!$B$1=IF(قادمين!$B$1="","",$I5459),قادمين!$B$2=IF(قادمين!$B$2="","",$K5459),قادمين!$B$3=IF(قادمين!$B$3="","",$Q5459),قادمين!$B$4=IF(قادمين!$B$4="","",$R5459)),MAX($D$4:$D5458)+1,"")</f>
        <v/>
      </c>
      <c r="E5459" s="46" t="str">
        <f t="shared" si="171"/>
        <v/>
      </c>
      <c r="F5459" s="46" t="str">
        <f>IF($D5459="","",RANK($E5459,$E$5:$E$9000,1)+COUNTIF($E$4:$E5458,$E5459))</f>
        <v/>
      </c>
      <c r="G5459" s="63" t="str">
        <f>IF(H5459="","",COUNTA($H$5:H5459))</f>
        <v/>
      </c>
      <c r="H5459" s="187"/>
      <c r="I5459" s="203"/>
      <c r="J5459" s="202"/>
      <c r="K5459" s="202"/>
      <c r="L5459" s="202"/>
      <c r="M5459" s="202"/>
      <c r="N5459" s="202"/>
      <c r="O5459" s="201"/>
      <c r="P5459" s="159"/>
      <c r="Q5459" s="206"/>
      <c r="R5459" s="50"/>
      <c r="S5459" s="51"/>
      <c r="T5459" s="51"/>
      <c r="U5459" s="52"/>
      <c r="V5459" s="52"/>
      <c r="W5459" s="52"/>
      <c r="X5459" s="53"/>
      <c r="Y5459" s="52"/>
      <c r="Z5459" s="54"/>
      <c r="AA5459" s="22"/>
      <c r="AB5459" s="22"/>
      <c r="AC5459" s="22"/>
      <c r="AD5459" s="22"/>
      <c r="AE5459" s="22"/>
      <c r="AF5459" s="22"/>
      <c r="AG5459" s="22"/>
    </row>
    <row r="5460" spans="1:33" s="11" customFormat="1" ht="26.1" customHeight="1">
      <c r="A5460" s="45" t="str">
        <f>IF(AND($H5460&gt;=مغادرين!$C$4,$H5460&lt;=مغادرين!$H$4,مغادرين!$B$1=IF(مغادرين!$B$1="","",$I5460),مغادرين!$B$2=IF(مغادرين!$B$2="","",$K5460),مغادرين!$B$3=IF(مغادرين!$B$3="","",$Q5460),مغادرين!$B$4=IF(مغادرين!$B$4="","",$R5460)),MAX($A$4:$A5459)+1,"")</f>
        <v/>
      </c>
      <c r="B5460" s="45" t="str">
        <f t="shared" si="170"/>
        <v/>
      </c>
      <c r="C5460" s="45" t="str">
        <f>IF($A5460="","",RANK($B5460,$B$5:$B$9000,1)+COUNTIF($B$4:$B5459,$B5460))</f>
        <v/>
      </c>
      <c r="D5460" s="46" t="str">
        <f>IF(AND($O5460&gt;=قادمين!$C$4,$O5460&lt;=قادمين!$H$4,قادمين!$B$1=IF(قادمين!$B$1="","",$I5460),قادمين!$B$2=IF(قادمين!$B$2="","",$K5460),قادمين!$B$3=IF(قادمين!$B$3="","",$Q5460),قادمين!$B$4=IF(قادمين!$B$4="","",$R5460)),MAX($D$4:$D5459)+1,"")</f>
        <v/>
      </c>
      <c r="E5460" s="46" t="str">
        <f t="shared" si="171"/>
        <v/>
      </c>
      <c r="F5460" s="46" t="str">
        <f>IF($D5460="","",RANK($E5460,$E$5:$E$9000,1)+COUNTIF($E$4:$E5459,$E5460))</f>
        <v/>
      </c>
      <c r="G5460" s="63" t="str">
        <f>IF(H5460="","",COUNTA($H$5:H5460))</f>
        <v/>
      </c>
      <c r="H5460" s="187"/>
      <c r="I5460" s="203"/>
      <c r="J5460" s="202"/>
      <c r="K5460" s="202"/>
      <c r="L5460" s="202"/>
      <c r="M5460" s="202"/>
      <c r="N5460" s="202"/>
      <c r="O5460" s="201"/>
      <c r="P5460" s="159"/>
      <c r="Q5460" s="206"/>
      <c r="R5460" s="50"/>
      <c r="S5460" s="51"/>
      <c r="T5460" s="51"/>
      <c r="U5460" s="52"/>
      <c r="V5460" s="52"/>
      <c r="W5460" s="52"/>
      <c r="X5460" s="53"/>
      <c r="Y5460" s="52"/>
      <c r="Z5460" s="54"/>
      <c r="AA5460" s="22"/>
      <c r="AB5460" s="22"/>
      <c r="AC5460" s="22"/>
      <c r="AD5460" s="22"/>
      <c r="AE5460" s="22"/>
      <c r="AF5460" s="22"/>
      <c r="AG5460" s="22"/>
    </row>
    <row r="5461" spans="1:33" s="11" customFormat="1" ht="26.1" customHeight="1">
      <c r="A5461" s="45" t="str">
        <f>IF(AND($H5461&gt;=مغادرين!$C$4,$H5461&lt;=مغادرين!$H$4,مغادرين!$B$1=IF(مغادرين!$B$1="","",$I5461),مغادرين!$B$2=IF(مغادرين!$B$2="","",$K5461),مغادرين!$B$3=IF(مغادرين!$B$3="","",$Q5461),مغادرين!$B$4=IF(مغادرين!$B$4="","",$R5461)),MAX($A$4:$A5460)+1,"")</f>
        <v/>
      </c>
      <c r="B5461" s="45" t="str">
        <f t="shared" si="170"/>
        <v/>
      </c>
      <c r="C5461" s="45" t="str">
        <f>IF($A5461="","",RANK($B5461,$B$5:$B$9000,1)+COUNTIF($B$4:$B5460,$B5461))</f>
        <v/>
      </c>
      <c r="D5461" s="46" t="str">
        <f>IF(AND($O5461&gt;=قادمين!$C$4,$O5461&lt;=قادمين!$H$4,قادمين!$B$1=IF(قادمين!$B$1="","",$I5461),قادمين!$B$2=IF(قادمين!$B$2="","",$K5461),قادمين!$B$3=IF(قادمين!$B$3="","",$Q5461),قادمين!$B$4=IF(قادمين!$B$4="","",$R5461)),MAX($D$4:$D5460)+1,"")</f>
        <v/>
      </c>
      <c r="E5461" s="46" t="str">
        <f t="shared" si="171"/>
        <v/>
      </c>
      <c r="F5461" s="46" t="str">
        <f>IF($D5461="","",RANK($E5461,$E$5:$E$9000,1)+COUNTIF($E$4:$E5460,$E5461))</f>
        <v/>
      </c>
      <c r="G5461" s="63" t="str">
        <f>IF(H5461="","",COUNTA($H$5:H5461))</f>
        <v/>
      </c>
      <c r="H5461" s="187"/>
      <c r="I5461" s="203"/>
      <c r="J5461" s="202"/>
      <c r="K5461" s="202"/>
      <c r="L5461" s="202"/>
      <c r="M5461" s="202"/>
      <c r="N5461" s="202"/>
      <c r="O5461" s="201"/>
      <c r="P5461" s="159"/>
      <c r="Q5461" s="206"/>
      <c r="R5461" s="50"/>
      <c r="S5461" s="51"/>
      <c r="T5461" s="51"/>
      <c r="U5461" s="52"/>
      <c r="V5461" s="52"/>
      <c r="W5461" s="52"/>
      <c r="X5461" s="53"/>
      <c r="Y5461" s="52"/>
      <c r="Z5461" s="54"/>
      <c r="AA5461" s="22"/>
      <c r="AB5461" s="22"/>
      <c r="AC5461" s="22"/>
      <c r="AD5461" s="22"/>
      <c r="AE5461" s="22"/>
      <c r="AF5461" s="22"/>
      <c r="AG5461" s="22"/>
    </row>
    <row r="5462" spans="1:33" s="11" customFormat="1" ht="26.1" customHeight="1">
      <c r="A5462" s="45" t="str">
        <f>IF(AND($H5462&gt;=مغادرين!$C$4,$H5462&lt;=مغادرين!$H$4,مغادرين!$B$1=IF(مغادرين!$B$1="","",$I5462),مغادرين!$B$2=IF(مغادرين!$B$2="","",$K5462),مغادرين!$B$3=IF(مغادرين!$B$3="","",$Q5462),مغادرين!$B$4=IF(مغادرين!$B$4="","",$R5462)),MAX($A$4:$A5461)+1,"")</f>
        <v/>
      </c>
      <c r="B5462" s="45" t="str">
        <f t="shared" si="170"/>
        <v/>
      </c>
      <c r="C5462" s="45" t="str">
        <f>IF($A5462="","",RANK($B5462,$B$5:$B$9000,1)+COUNTIF($B$4:$B5461,$B5462))</f>
        <v/>
      </c>
      <c r="D5462" s="46" t="str">
        <f>IF(AND($O5462&gt;=قادمين!$C$4,$O5462&lt;=قادمين!$H$4,قادمين!$B$1=IF(قادمين!$B$1="","",$I5462),قادمين!$B$2=IF(قادمين!$B$2="","",$K5462),قادمين!$B$3=IF(قادمين!$B$3="","",$Q5462),قادمين!$B$4=IF(قادمين!$B$4="","",$R5462)),MAX($D$4:$D5461)+1,"")</f>
        <v/>
      </c>
      <c r="E5462" s="46" t="str">
        <f t="shared" si="171"/>
        <v/>
      </c>
      <c r="F5462" s="46" t="str">
        <f>IF($D5462="","",RANK($E5462,$E$5:$E$9000,1)+COUNTIF($E$4:$E5461,$E5462))</f>
        <v/>
      </c>
      <c r="G5462" s="63" t="str">
        <f>IF(H5462="","",COUNTA($H$5:H5462))</f>
        <v/>
      </c>
      <c r="H5462" s="187"/>
      <c r="I5462" s="203"/>
      <c r="J5462" s="202"/>
      <c r="K5462" s="202"/>
      <c r="L5462" s="202"/>
      <c r="M5462" s="202"/>
      <c r="N5462" s="202"/>
      <c r="O5462" s="201"/>
      <c r="P5462" s="159"/>
      <c r="Q5462" s="206"/>
      <c r="R5462" s="50"/>
      <c r="S5462" s="51"/>
      <c r="T5462" s="51"/>
      <c r="U5462" s="52"/>
      <c r="V5462" s="52"/>
      <c r="W5462" s="52"/>
      <c r="X5462" s="53"/>
      <c r="Y5462" s="52"/>
      <c r="Z5462" s="54"/>
      <c r="AA5462" s="22"/>
      <c r="AB5462" s="22"/>
      <c r="AC5462" s="22"/>
      <c r="AD5462" s="22"/>
      <c r="AE5462" s="22"/>
      <c r="AF5462" s="22"/>
      <c r="AG5462" s="22"/>
    </row>
    <row r="5463" spans="1:33" s="11" customFormat="1" ht="26.1" customHeight="1">
      <c r="A5463" s="45" t="str">
        <f>IF(AND($H5463&gt;=مغادرين!$C$4,$H5463&lt;=مغادرين!$H$4,مغادرين!$B$1=IF(مغادرين!$B$1="","",$I5463),مغادرين!$B$2=IF(مغادرين!$B$2="","",$K5463),مغادرين!$B$3=IF(مغادرين!$B$3="","",$Q5463),مغادرين!$B$4=IF(مغادرين!$B$4="","",$R5463)),MAX($A$4:$A5462)+1,"")</f>
        <v/>
      </c>
      <c r="B5463" s="45" t="str">
        <f t="shared" si="170"/>
        <v/>
      </c>
      <c r="C5463" s="45" t="str">
        <f>IF($A5463="","",RANK($B5463,$B$5:$B$9000,1)+COUNTIF($B$4:$B5462,$B5463))</f>
        <v/>
      </c>
      <c r="D5463" s="46" t="str">
        <f>IF(AND($O5463&gt;=قادمين!$C$4,$O5463&lt;=قادمين!$H$4,قادمين!$B$1=IF(قادمين!$B$1="","",$I5463),قادمين!$B$2=IF(قادمين!$B$2="","",$K5463),قادمين!$B$3=IF(قادمين!$B$3="","",$Q5463),قادمين!$B$4=IF(قادمين!$B$4="","",$R5463)),MAX($D$4:$D5462)+1,"")</f>
        <v/>
      </c>
      <c r="E5463" s="46" t="str">
        <f t="shared" si="171"/>
        <v/>
      </c>
      <c r="F5463" s="46" t="str">
        <f>IF($D5463="","",RANK($E5463,$E$5:$E$9000,1)+COUNTIF($E$4:$E5462,$E5463))</f>
        <v/>
      </c>
      <c r="G5463" s="63" t="str">
        <f>IF(H5463="","",COUNTA($H$5:H5463))</f>
        <v/>
      </c>
      <c r="H5463" s="187"/>
      <c r="I5463" s="203"/>
      <c r="J5463" s="202"/>
      <c r="K5463" s="202"/>
      <c r="L5463" s="202"/>
      <c r="M5463" s="202"/>
      <c r="N5463" s="202"/>
      <c r="O5463" s="201"/>
      <c r="P5463" s="159"/>
      <c r="Q5463" s="206"/>
      <c r="R5463" s="50"/>
      <c r="S5463" s="51"/>
      <c r="T5463" s="51"/>
      <c r="U5463" s="52"/>
      <c r="V5463" s="52"/>
      <c r="W5463" s="52"/>
      <c r="X5463" s="53"/>
      <c r="Y5463" s="52"/>
      <c r="Z5463" s="54"/>
      <c r="AA5463" s="22"/>
      <c r="AB5463" s="22"/>
      <c r="AC5463" s="22"/>
      <c r="AD5463" s="22"/>
      <c r="AE5463" s="22"/>
      <c r="AF5463" s="22"/>
      <c r="AG5463" s="22"/>
    </row>
    <row r="5464" spans="1:33" s="11" customFormat="1" ht="26.1" customHeight="1">
      <c r="A5464" s="45" t="str">
        <f>IF(AND($H5464&gt;=مغادرين!$C$4,$H5464&lt;=مغادرين!$H$4,مغادرين!$B$1=IF(مغادرين!$B$1="","",$I5464),مغادرين!$B$2=IF(مغادرين!$B$2="","",$K5464),مغادرين!$B$3=IF(مغادرين!$B$3="","",$Q5464),مغادرين!$B$4=IF(مغادرين!$B$4="","",$R5464)),MAX($A$4:$A5463)+1,"")</f>
        <v/>
      </c>
      <c r="B5464" s="45" t="str">
        <f t="shared" si="170"/>
        <v/>
      </c>
      <c r="C5464" s="45" t="str">
        <f>IF($A5464="","",RANK($B5464,$B$5:$B$9000,1)+COUNTIF($B$4:$B5463,$B5464))</f>
        <v/>
      </c>
      <c r="D5464" s="46" t="str">
        <f>IF(AND($O5464&gt;=قادمين!$C$4,$O5464&lt;=قادمين!$H$4,قادمين!$B$1=IF(قادمين!$B$1="","",$I5464),قادمين!$B$2=IF(قادمين!$B$2="","",$K5464),قادمين!$B$3=IF(قادمين!$B$3="","",$Q5464),قادمين!$B$4=IF(قادمين!$B$4="","",$R5464)),MAX($D$4:$D5463)+1,"")</f>
        <v/>
      </c>
      <c r="E5464" s="46" t="str">
        <f t="shared" si="171"/>
        <v/>
      </c>
      <c r="F5464" s="46" t="str">
        <f>IF($D5464="","",RANK($E5464,$E$5:$E$9000,1)+COUNTIF($E$4:$E5463,$E5464))</f>
        <v/>
      </c>
      <c r="G5464" s="63" t="str">
        <f>IF(H5464="","",COUNTA($H$5:H5464))</f>
        <v/>
      </c>
      <c r="H5464" s="187"/>
      <c r="I5464" s="203"/>
      <c r="J5464" s="202"/>
      <c r="K5464" s="202"/>
      <c r="L5464" s="202"/>
      <c r="M5464" s="202"/>
      <c r="N5464" s="202"/>
      <c r="O5464" s="201"/>
      <c r="P5464" s="159"/>
      <c r="Q5464" s="206"/>
      <c r="R5464" s="50"/>
      <c r="S5464" s="51"/>
      <c r="T5464" s="51"/>
      <c r="U5464" s="52"/>
      <c r="V5464" s="52"/>
      <c r="W5464" s="52"/>
      <c r="X5464" s="53"/>
      <c r="Y5464" s="52"/>
      <c r="Z5464" s="54"/>
      <c r="AA5464" s="22"/>
      <c r="AB5464" s="22"/>
      <c r="AC5464" s="22"/>
      <c r="AD5464" s="22"/>
      <c r="AE5464" s="22"/>
      <c r="AF5464" s="22"/>
      <c r="AG5464" s="22"/>
    </row>
    <row r="5465" spans="1:33" s="11" customFormat="1" ht="26.1" customHeight="1">
      <c r="A5465" s="45" t="str">
        <f>IF(AND($H5465&gt;=مغادرين!$C$4,$H5465&lt;=مغادرين!$H$4,مغادرين!$B$1=IF(مغادرين!$B$1="","",$I5465),مغادرين!$B$2=IF(مغادرين!$B$2="","",$K5465),مغادرين!$B$3=IF(مغادرين!$B$3="","",$Q5465),مغادرين!$B$4=IF(مغادرين!$B$4="","",$R5465)),MAX($A$4:$A5464)+1,"")</f>
        <v/>
      </c>
      <c r="B5465" s="45" t="str">
        <f t="shared" si="170"/>
        <v/>
      </c>
      <c r="C5465" s="45" t="str">
        <f>IF($A5465="","",RANK($B5465,$B$5:$B$9000,1)+COUNTIF($B$4:$B5464,$B5465))</f>
        <v/>
      </c>
      <c r="D5465" s="46" t="str">
        <f>IF(AND($O5465&gt;=قادمين!$C$4,$O5465&lt;=قادمين!$H$4,قادمين!$B$1=IF(قادمين!$B$1="","",$I5465),قادمين!$B$2=IF(قادمين!$B$2="","",$K5465),قادمين!$B$3=IF(قادمين!$B$3="","",$Q5465),قادمين!$B$4=IF(قادمين!$B$4="","",$R5465)),MAX($D$4:$D5464)+1,"")</f>
        <v/>
      </c>
      <c r="E5465" s="46" t="str">
        <f t="shared" si="171"/>
        <v/>
      </c>
      <c r="F5465" s="46" t="str">
        <f>IF($D5465="","",RANK($E5465,$E$5:$E$9000,1)+COUNTIF($E$4:$E5464,$E5465))</f>
        <v/>
      </c>
      <c r="G5465" s="63" t="str">
        <f>IF(H5465="","",COUNTA($H$5:H5465))</f>
        <v/>
      </c>
      <c r="H5465" s="187"/>
      <c r="I5465" s="203"/>
      <c r="J5465" s="202"/>
      <c r="K5465" s="202"/>
      <c r="L5465" s="202"/>
      <c r="M5465" s="202"/>
      <c r="N5465" s="202"/>
      <c r="O5465" s="201"/>
      <c r="P5465" s="159"/>
      <c r="Q5465" s="206"/>
      <c r="R5465" s="50"/>
      <c r="S5465" s="51"/>
      <c r="T5465" s="51"/>
      <c r="U5465" s="52"/>
      <c r="V5465" s="52"/>
      <c r="W5465" s="52"/>
      <c r="X5465" s="53"/>
      <c r="Y5465" s="52"/>
      <c r="Z5465" s="54"/>
      <c r="AA5465" s="22"/>
      <c r="AB5465" s="22"/>
      <c r="AC5465" s="22"/>
      <c r="AD5465" s="22"/>
      <c r="AE5465" s="22"/>
      <c r="AF5465" s="22"/>
      <c r="AG5465" s="22"/>
    </row>
    <row r="5466" spans="1:33" s="11" customFormat="1" ht="26.1" customHeight="1">
      <c r="A5466" s="45" t="str">
        <f>IF(AND($H5466&gt;=مغادرين!$C$4,$H5466&lt;=مغادرين!$H$4,مغادرين!$B$1=IF(مغادرين!$B$1="","",$I5466),مغادرين!$B$2=IF(مغادرين!$B$2="","",$K5466),مغادرين!$B$3=IF(مغادرين!$B$3="","",$Q5466),مغادرين!$B$4=IF(مغادرين!$B$4="","",$R5466)),MAX($A$4:$A5465)+1,"")</f>
        <v/>
      </c>
      <c r="B5466" s="45" t="str">
        <f t="shared" si="170"/>
        <v/>
      </c>
      <c r="C5466" s="45" t="str">
        <f>IF($A5466="","",RANK($B5466,$B$5:$B$9000,1)+COUNTIF($B$4:$B5465,$B5466))</f>
        <v/>
      </c>
      <c r="D5466" s="46" t="str">
        <f>IF(AND($O5466&gt;=قادمين!$C$4,$O5466&lt;=قادمين!$H$4,قادمين!$B$1=IF(قادمين!$B$1="","",$I5466),قادمين!$B$2=IF(قادمين!$B$2="","",$K5466),قادمين!$B$3=IF(قادمين!$B$3="","",$Q5466),قادمين!$B$4=IF(قادمين!$B$4="","",$R5466)),MAX($D$4:$D5465)+1,"")</f>
        <v/>
      </c>
      <c r="E5466" s="46" t="str">
        <f t="shared" si="171"/>
        <v/>
      </c>
      <c r="F5466" s="46" t="str">
        <f>IF($D5466="","",RANK($E5466,$E$5:$E$9000,1)+COUNTIF($E$4:$E5465,$E5466))</f>
        <v/>
      </c>
      <c r="G5466" s="63" t="str">
        <f>IF(H5466="","",COUNTA($H$5:H5466))</f>
        <v/>
      </c>
      <c r="H5466" s="187"/>
      <c r="I5466" s="203"/>
      <c r="J5466" s="202"/>
      <c r="K5466" s="202"/>
      <c r="L5466" s="202"/>
      <c r="M5466" s="202"/>
      <c r="N5466" s="202"/>
      <c r="O5466" s="201"/>
      <c r="P5466" s="159"/>
      <c r="Q5466" s="206"/>
      <c r="R5466" s="50"/>
      <c r="S5466" s="51"/>
      <c r="T5466" s="51"/>
      <c r="U5466" s="52"/>
      <c r="V5466" s="52"/>
      <c r="W5466" s="52"/>
      <c r="X5466" s="53"/>
      <c r="Y5466" s="52"/>
      <c r="Z5466" s="54"/>
      <c r="AA5466" s="22"/>
      <c r="AB5466" s="22"/>
      <c r="AC5466" s="22"/>
      <c r="AD5466" s="22"/>
      <c r="AE5466" s="22"/>
      <c r="AF5466" s="22"/>
      <c r="AG5466" s="22"/>
    </row>
    <row r="5467" spans="1:33" s="11" customFormat="1" ht="26.1" customHeight="1">
      <c r="A5467" s="45" t="str">
        <f>IF(AND($H5467&gt;=مغادرين!$C$4,$H5467&lt;=مغادرين!$H$4,مغادرين!$B$1=IF(مغادرين!$B$1="","",$I5467),مغادرين!$B$2=IF(مغادرين!$B$2="","",$K5467),مغادرين!$B$3=IF(مغادرين!$B$3="","",$Q5467),مغادرين!$B$4=IF(مغادرين!$B$4="","",$R5467)),MAX($A$4:$A5466)+1,"")</f>
        <v/>
      </c>
      <c r="B5467" s="45" t="str">
        <f t="shared" si="170"/>
        <v/>
      </c>
      <c r="C5467" s="45" t="str">
        <f>IF($A5467="","",RANK($B5467,$B$5:$B$9000,1)+COUNTIF($B$4:$B5466,$B5467))</f>
        <v/>
      </c>
      <c r="D5467" s="46" t="str">
        <f>IF(AND($O5467&gt;=قادمين!$C$4,$O5467&lt;=قادمين!$H$4,قادمين!$B$1=IF(قادمين!$B$1="","",$I5467),قادمين!$B$2=IF(قادمين!$B$2="","",$K5467),قادمين!$B$3=IF(قادمين!$B$3="","",$Q5467),قادمين!$B$4=IF(قادمين!$B$4="","",$R5467)),MAX($D$4:$D5466)+1,"")</f>
        <v/>
      </c>
      <c r="E5467" s="46" t="str">
        <f t="shared" si="171"/>
        <v/>
      </c>
      <c r="F5467" s="46" t="str">
        <f>IF($D5467="","",RANK($E5467,$E$5:$E$9000,1)+COUNTIF($E$4:$E5466,$E5467))</f>
        <v/>
      </c>
      <c r="G5467" s="63" t="str">
        <f>IF(H5467="","",COUNTA($H$5:H5467))</f>
        <v/>
      </c>
      <c r="H5467" s="187"/>
      <c r="I5467" s="203"/>
      <c r="J5467" s="202"/>
      <c r="K5467" s="202"/>
      <c r="L5467" s="202"/>
      <c r="M5467" s="202"/>
      <c r="N5467" s="202"/>
      <c r="O5467" s="201"/>
      <c r="P5467" s="159"/>
      <c r="Q5467" s="206"/>
      <c r="R5467" s="50"/>
      <c r="S5467" s="51"/>
      <c r="T5467" s="51"/>
      <c r="U5467" s="52"/>
      <c r="V5467" s="52"/>
      <c r="W5467" s="52"/>
      <c r="X5467" s="53"/>
      <c r="Y5467" s="52"/>
      <c r="Z5467" s="54"/>
      <c r="AA5467" s="22"/>
      <c r="AB5467" s="22"/>
      <c r="AC5467" s="22"/>
      <c r="AD5467" s="22"/>
      <c r="AE5467" s="22"/>
      <c r="AF5467" s="22"/>
      <c r="AG5467" s="22"/>
    </row>
    <row r="5468" spans="1:33" s="11" customFormat="1" ht="26.1" customHeight="1">
      <c r="A5468" s="45" t="str">
        <f>IF(AND($H5468&gt;=مغادرين!$C$4,$H5468&lt;=مغادرين!$H$4,مغادرين!$B$1=IF(مغادرين!$B$1="","",$I5468),مغادرين!$B$2=IF(مغادرين!$B$2="","",$K5468),مغادرين!$B$3=IF(مغادرين!$B$3="","",$Q5468),مغادرين!$B$4=IF(مغادرين!$B$4="","",$R5468)),MAX($A$4:$A5467)+1,"")</f>
        <v/>
      </c>
      <c r="B5468" s="45" t="str">
        <f t="shared" si="170"/>
        <v/>
      </c>
      <c r="C5468" s="45" t="str">
        <f>IF($A5468="","",RANK($B5468,$B$5:$B$9000,1)+COUNTIF($B$4:$B5467,$B5468))</f>
        <v/>
      </c>
      <c r="D5468" s="46" t="str">
        <f>IF(AND($O5468&gt;=قادمين!$C$4,$O5468&lt;=قادمين!$H$4,قادمين!$B$1=IF(قادمين!$B$1="","",$I5468),قادمين!$B$2=IF(قادمين!$B$2="","",$K5468),قادمين!$B$3=IF(قادمين!$B$3="","",$Q5468),قادمين!$B$4=IF(قادمين!$B$4="","",$R5468)),MAX($D$4:$D5467)+1,"")</f>
        <v/>
      </c>
      <c r="E5468" s="46" t="str">
        <f t="shared" si="171"/>
        <v/>
      </c>
      <c r="F5468" s="46" t="str">
        <f>IF($D5468="","",RANK($E5468,$E$5:$E$9000,1)+COUNTIF($E$4:$E5467,$E5468))</f>
        <v/>
      </c>
      <c r="G5468" s="63" t="str">
        <f>IF(H5468="","",COUNTA($H$5:H5468))</f>
        <v/>
      </c>
      <c r="H5468" s="187"/>
      <c r="I5468" s="203"/>
      <c r="J5468" s="202"/>
      <c r="K5468" s="202"/>
      <c r="L5468" s="202"/>
      <c r="M5468" s="202"/>
      <c r="N5468" s="202"/>
      <c r="O5468" s="201"/>
      <c r="P5468" s="159"/>
      <c r="Q5468" s="206"/>
      <c r="R5468" s="50"/>
      <c r="S5468" s="51"/>
      <c r="T5468" s="51"/>
      <c r="U5468" s="52"/>
      <c r="V5468" s="52"/>
      <c r="W5468" s="52"/>
      <c r="X5468" s="53"/>
      <c r="Y5468" s="52"/>
      <c r="Z5468" s="54"/>
      <c r="AA5468" s="22"/>
      <c r="AB5468" s="22"/>
      <c r="AC5468" s="22"/>
      <c r="AD5468" s="22"/>
      <c r="AE5468" s="22"/>
      <c r="AF5468" s="22"/>
      <c r="AG5468" s="22"/>
    </row>
    <row r="5469" spans="1:33" s="11" customFormat="1" ht="26.1" customHeight="1">
      <c r="A5469" s="45" t="str">
        <f>IF(AND($H5469&gt;=مغادرين!$C$4,$H5469&lt;=مغادرين!$H$4,مغادرين!$B$1=IF(مغادرين!$B$1="","",$I5469),مغادرين!$B$2=IF(مغادرين!$B$2="","",$K5469),مغادرين!$B$3=IF(مغادرين!$B$3="","",$Q5469),مغادرين!$B$4=IF(مغادرين!$B$4="","",$R5469)),MAX($A$4:$A5468)+1,"")</f>
        <v/>
      </c>
      <c r="B5469" s="45" t="str">
        <f t="shared" si="170"/>
        <v/>
      </c>
      <c r="C5469" s="45" t="str">
        <f>IF($A5469="","",RANK($B5469,$B$5:$B$9000,1)+COUNTIF($B$4:$B5468,$B5469))</f>
        <v/>
      </c>
      <c r="D5469" s="46" t="str">
        <f>IF(AND($O5469&gt;=قادمين!$C$4,$O5469&lt;=قادمين!$H$4,قادمين!$B$1=IF(قادمين!$B$1="","",$I5469),قادمين!$B$2=IF(قادمين!$B$2="","",$K5469),قادمين!$B$3=IF(قادمين!$B$3="","",$Q5469),قادمين!$B$4=IF(قادمين!$B$4="","",$R5469)),MAX($D$4:$D5468)+1,"")</f>
        <v/>
      </c>
      <c r="E5469" s="46" t="str">
        <f t="shared" si="171"/>
        <v/>
      </c>
      <c r="F5469" s="46" t="str">
        <f>IF($D5469="","",RANK($E5469,$E$5:$E$9000,1)+COUNTIF($E$4:$E5468,$E5469))</f>
        <v/>
      </c>
      <c r="G5469" s="63" t="str">
        <f>IF(H5469="","",COUNTA($H$5:H5469))</f>
        <v/>
      </c>
      <c r="H5469" s="187"/>
      <c r="I5469" s="203"/>
      <c r="J5469" s="202"/>
      <c r="K5469" s="202"/>
      <c r="L5469" s="202"/>
      <c r="M5469" s="202"/>
      <c r="N5469" s="202"/>
      <c r="O5469" s="201"/>
      <c r="P5469" s="159"/>
      <c r="Q5469" s="206"/>
      <c r="R5469" s="50"/>
      <c r="S5469" s="51"/>
      <c r="T5469" s="51"/>
      <c r="U5469" s="52"/>
      <c r="V5469" s="52"/>
      <c r="W5469" s="52"/>
      <c r="X5469" s="53"/>
      <c r="Y5469" s="52"/>
      <c r="Z5469" s="54"/>
      <c r="AA5469" s="22"/>
      <c r="AB5469" s="22"/>
      <c r="AC5469" s="22"/>
      <c r="AD5469" s="22"/>
      <c r="AE5469" s="22"/>
      <c r="AF5469" s="22"/>
      <c r="AG5469" s="22"/>
    </row>
    <row r="5470" spans="1:33" s="11" customFormat="1" ht="26.1" customHeight="1">
      <c r="A5470" s="45" t="str">
        <f>IF(AND($H5470&gt;=مغادرين!$C$4,$H5470&lt;=مغادرين!$H$4,مغادرين!$B$1=IF(مغادرين!$B$1="","",$I5470),مغادرين!$B$2=IF(مغادرين!$B$2="","",$K5470),مغادرين!$B$3=IF(مغادرين!$B$3="","",$Q5470),مغادرين!$B$4=IF(مغادرين!$B$4="","",$R5470)),MAX($A$4:$A5469)+1,"")</f>
        <v/>
      </c>
      <c r="B5470" s="45" t="str">
        <f t="shared" si="170"/>
        <v/>
      </c>
      <c r="C5470" s="45" t="str">
        <f>IF($A5470="","",RANK($B5470,$B$5:$B$9000,1)+COUNTIF($B$4:$B5469,$B5470))</f>
        <v/>
      </c>
      <c r="D5470" s="46" t="str">
        <f>IF(AND($O5470&gt;=قادمين!$C$4,$O5470&lt;=قادمين!$H$4,قادمين!$B$1=IF(قادمين!$B$1="","",$I5470),قادمين!$B$2=IF(قادمين!$B$2="","",$K5470),قادمين!$B$3=IF(قادمين!$B$3="","",$Q5470),قادمين!$B$4=IF(قادمين!$B$4="","",$R5470)),MAX($D$4:$D5469)+1,"")</f>
        <v/>
      </c>
      <c r="E5470" s="46" t="str">
        <f t="shared" si="171"/>
        <v/>
      </c>
      <c r="F5470" s="46" t="str">
        <f>IF($D5470="","",RANK($E5470,$E$5:$E$9000,1)+COUNTIF($E$4:$E5469,$E5470))</f>
        <v/>
      </c>
      <c r="G5470" s="63" t="str">
        <f>IF(H5470="","",COUNTA($H$5:H5470))</f>
        <v/>
      </c>
      <c r="H5470" s="187"/>
      <c r="I5470" s="203"/>
      <c r="J5470" s="202"/>
      <c r="K5470" s="202"/>
      <c r="L5470" s="202"/>
      <c r="M5470" s="202"/>
      <c r="N5470" s="202"/>
      <c r="O5470" s="201"/>
      <c r="P5470" s="159"/>
      <c r="Q5470" s="206"/>
      <c r="R5470" s="50"/>
      <c r="S5470" s="51"/>
      <c r="T5470" s="51"/>
      <c r="U5470" s="52"/>
      <c r="V5470" s="52"/>
      <c r="W5470" s="52"/>
      <c r="X5470" s="53"/>
      <c r="Y5470" s="52"/>
      <c r="Z5470" s="54"/>
      <c r="AA5470" s="22"/>
      <c r="AB5470" s="22"/>
      <c r="AC5470" s="22"/>
      <c r="AD5470" s="22"/>
      <c r="AE5470" s="22"/>
      <c r="AF5470" s="22"/>
      <c r="AG5470" s="22"/>
    </row>
    <row r="5471" spans="1:33" s="11" customFormat="1" ht="26.1" customHeight="1">
      <c r="A5471" s="45" t="str">
        <f>IF(AND($H5471&gt;=مغادرين!$C$4,$H5471&lt;=مغادرين!$H$4,مغادرين!$B$1=IF(مغادرين!$B$1="","",$I5471),مغادرين!$B$2=IF(مغادرين!$B$2="","",$K5471),مغادرين!$B$3=IF(مغادرين!$B$3="","",$Q5471),مغادرين!$B$4=IF(مغادرين!$B$4="","",$R5471)),MAX($A$4:$A5470)+1,"")</f>
        <v/>
      </c>
      <c r="B5471" s="45" t="str">
        <f t="shared" si="170"/>
        <v/>
      </c>
      <c r="C5471" s="45" t="str">
        <f>IF($A5471="","",RANK($B5471,$B$5:$B$9000,1)+COUNTIF($B$4:$B5470,$B5471))</f>
        <v/>
      </c>
      <c r="D5471" s="46" t="str">
        <f>IF(AND($O5471&gt;=قادمين!$C$4,$O5471&lt;=قادمين!$H$4,قادمين!$B$1=IF(قادمين!$B$1="","",$I5471),قادمين!$B$2=IF(قادمين!$B$2="","",$K5471),قادمين!$B$3=IF(قادمين!$B$3="","",$Q5471),قادمين!$B$4=IF(قادمين!$B$4="","",$R5471)),MAX($D$4:$D5470)+1,"")</f>
        <v/>
      </c>
      <c r="E5471" s="46" t="str">
        <f t="shared" si="171"/>
        <v/>
      </c>
      <c r="F5471" s="46" t="str">
        <f>IF($D5471="","",RANK($E5471,$E$5:$E$9000,1)+COUNTIF($E$4:$E5470,$E5471))</f>
        <v/>
      </c>
      <c r="G5471" s="63" t="str">
        <f>IF(H5471="","",COUNTA($H$5:H5471))</f>
        <v/>
      </c>
      <c r="H5471" s="187"/>
      <c r="I5471" s="203"/>
      <c r="J5471" s="202"/>
      <c r="K5471" s="202"/>
      <c r="L5471" s="202"/>
      <c r="M5471" s="202"/>
      <c r="N5471" s="202"/>
      <c r="O5471" s="201"/>
      <c r="P5471" s="159"/>
      <c r="Q5471" s="206"/>
      <c r="R5471" s="50"/>
      <c r="S5471" s="51"/>
      <c r="T5471" s="51"/>
      <c r="U5471" s="52"/>
      <c r="V5471" s="52"/>
      <c r="W5471" s="52"/>
      <c r="X5471" s="53"/>
      <c r="Y5471" s="52"/>
      <c r="Z5471" s="54"/>
      <c r="AA5471" s="22"/>
      <c r="AB5471" s="22"/>
      <c r="AC5471" s="22"/>
      <c r="AD5471" s="22"/>
      <c r="AE5471" s="22"/>
      <c r="AF5471" s="22"/>
      <c r="AG5471" s="22"/>
    </row>
    <row r="5472" spans="1:33" s="11" customFormat="1" ht="26.1" customHeight="1">
      <c r="A5472" s="45" t="str">
        <f>IF(AND($H5472&gt;=مغادرين!$C$4,$H5472&lt;=مغادرين!$H$4,مغادرين!$B$1=IF(مغادرين!$B$1="","",$I5472),مغادرين!$B$2=IF(مغادرين!$B$2="","",$K5472),مغادرين!$B$3=IF(مغادرين!$B$3="","",$Q5472),مغادرين!$B$4=IF(مغادرين!$B$4="","",$R5472)),MAX($A$4:$A5471)+1,"")</f>
        <v/>
      </c>
      <c r="B5472" s="45" t="str">
        <f t="shared" si="170"/>
        <v/>
      </c>
      <c r="C5472" s="45" t="str">
        <f>IF($A5472="","",RANK($B5472,$B$5:$B$9000,1)+COUNTIF($B$4:$B5471,$B5472))</f>
        <v/>
      </c>
      <c r="D5472" s="46" t="str">
        <f>IF(AND($O5472&gt;=قادمين!$C$4,$O5472&lt;=قادمين!$H$4,قادمين!$B$1=IF(قادمين!$B$1="","",$I5472),قادمين!$B$2=IF(قادمين!$B$2="","",$K5472),قادمين!$B$3=IF(قادمين!$B$3="","",$Q5472),قادمين!$B$4=IF(قادمين!$B$4="","",$R5472)),MAX($D$4:$D5471)+1,"")</f>
        <v/>
      </c>
      <c r="E5472" s="46" t="str">
        <f t="shared" si="171"/>
        <v/>
      </c>
      <c r="F5472" s="46" t="str">
        <f>IF($D5472="","",RANK($E5472,$E$5:$E$9000,1)+COUNTIF($E$4:$E5471,$E5472))</f>
        <v/>
      </c>
      <c r="G5472" s="63" t="str">
        <f>IF(H5472="","",COUNTA($H$5:H5472))</f>
        <v/>
      </c>
      <c r="H5472" s="187"/>
      <c r="I5472" s="203"/>
      <c r="J5472" s="202"/>
      <c r="K5472" s="202"/>
      <c r="L5472" s="202"/>
      <c r="M5472" s="202"/>
      <c r="N5472" s="202"/>
      <c r="O5472" s="201"/>
      <c r="P5472" s="159"/>
      <c r="Q5472" s="206"/>
      <c r="R5472" s="50"/>
      <c r="S5472" s="51"/>
      <c r="T5472" s="51"/>
      <c r="U5472" s="52"/>
      <c r="V5472" s="52"/>
      <c r="W5472" s="52"/>
      <c r="X5472" s="53"/>
      <c r="Y5472" s="52"/>
      <c r="Z5472" s="54"/>
      <c r="AA5472" s="22"/>
      <c r="AB5472" s="22"/>
      <c r="AC5472" s="22"/>
      <c r="AD5472" s="22"/>
      <c r="AE5472" s="22"/>
      <c r="AF5472" s="22"/>
      <c r="AG5472" s="22"/>
    </row>
    <row r="5473" spans="1:33" s="11" customFormat="1" ht="26.1" customHeight="1">
      <c r="A5473" s="45" t="str">
        <f>IF(AND($H5473&gt;=مغادرين!$C$4,$H5473&lt;=مغادرين!$H$4,مغادرين!$B$1=IF(مغادرين!$B$1="","",$I5473),مغادرين!$B$2=IF(مغادرين!$B$2="","",$K5473),مغادرين!$B$3=IF(مغادرين!$B$3="","",$Q5473),مغادرين!$B$4=IF(مغادرين!$B$4="","",$R5473)),MAX($A$4:$A5472)+1,"")</f>
        <v/>
      </c>
      <c r="B5473" s="45" t="str">
        <f t="shared" si="170"/>
        <v/>
      </c>
      <c r="C5473" s="45" t="str">
        <f>IF($A5473="","",RANK($B5473,$B$5:$B$9000,1)+COUNTIF($B$4:$B5472,$B5473))</f>
        <v/>
      </c>
      <c r="D5473" s="46" t="str">
        <f>IF(AND($O5473&gt;=قادمين!$C$4,$O5473&lt;=قادمين!$H$4,قادمين!$B$1=IF(قادمين!$B$1="","",$I5473),قادمين!$B$2=IF(قادمين!$B$2="","",$K5473),قادمين!$B$3=IF(قادمين!$B$3="","",$Q5473),قادمين!$B$4=IF(قادمين!$B$4="","",$R5473)),MAX($D$4:$D5472)+1,"")</f>
        <v/>
      </c>
      <c r="E5473" s="46" t="str">
        <f t="shared" si="171"/>
        <v/>
      </c>
      <c r="F5473" s="46" t="str">
        <f>IF($D5473="","",RANK($E5473,$E$5:$E$9000,1)+COUNTIF($E$4:$E5472,$E5473))</f>
        <v/>
      </c>
      <c r="G5473" s="63" t="str">
        <f>IF(H5473="","",COUNTA($H$5:H5473))</f>
        <v/>
      </c>
      <c r="H5473" s="187"/>
      <c r="I5473" s="203"/>
      <c r="J5473" s="202"/>
      <c r="K5473" s="202"/>
      <c r="L5473" s="202"/>
      <c r="M5473" s="202"/>
      <c r="N5473" s="202"/>
      <c r="O5473" s="201"/>
      <c r="P5473" s="159"/>
      <c r="Q5473" s="206"/>
      <c r="R5473" s="50"/>
      <c r="S5473" s="51"/>
      <c r="T5473" s="51"/>
      <c r="U5473" s="52"/>
      <c r="V5473" s="52"/>
      <c r="W5473" s="52"/>
      <c r="X5473" s="53"/>
      <c r="Y5473" s="52"/>
      <c r="Z5473" s="54"/>
      <c r="AA5473" s="22"/>
      <c r="AB5473" s="22"/>
      <c r="AC5473" s="22"/>
      <c r="AD5473" s="22"/>
      <c r="AE5473" s="22"/>
      <c r="AF5473" s="22"/>
      <c r="AG5473" s="22"/>
    </row>
    <row r="5474" spans="1:33" s="11" customFormat="1" ht="26.1" customHeight="1">
      <c r="A5474" s="45" t="str">
        <f>IF(AND($H5474&gt;=مغادرين!$C$4,$H5474&lt;=مغادرين!$H$4,مغادرين!$B$1=IF(مغادرين!$B$1="","",$I5474),مغادرين!$B$2=IF(مغادرين!$B$2="","",$K5474),مغادرين!$B$3=IF(مغادرين!$B$3="","",$Q5474),مغادرين!$B$4=IF(مغادرين!$B$4="","",$R5474)),MAX($A$4:$A5473)+1,"")</f>
        <v/>
      </c>
      <c r="B5474" s="45" t="str">
        <f t="shared" si="170"/>
        <v/>
      </c>
      <c r="C5474" s="45" t="str">
        <f>IF($A5474="","",RANK($B5474,$B$5:$B$9000,1)+COUNTIF($B$4:$B5473,$B5474))</f>
        <v/>
      </c>
      <c r="D5474" s="46" t="str">
        <f>IF(AND($O5474&gt;=قادمين!$C$4,$O5474&lt;=قادمين!$H$4,قادمين!$B$1=IF(قادمين!$B$1="","",$I5474),قادمين!$B$2=IF(قادمين!$B$2="","",$K5474),قادمين!$B$3=IF(قادمين!$B$3="","",$Q5474),قادمين!$B$4=IF(قادمين!$B$4="","",$R5474)),MAX($D$4:$D5473)+1,"")</f>
        <v/>
      </c>
      <c r="E5474" s="46" t="str">
        <f t="shared" si="171"/>
        <v/>
      </c>
      <c r="F5474" s="46" t="str">
        <f>IF($D5474="","",RANK($E5474,$E$5:$E$9000,1)+COUNTIF($E$4:$E5473,$E5474))</f>
        <v/>
      </c>
      <c r="G5474" s="63" t="str">
        <f>IF(H5474="","",COUNTA($H$5:H5474))</f>
        <v/>
      </c>
      <c r="H5474" s="187"/>
      <c r="I5474" s="203"/>
      <c r="J5474" s="202"/>
      <c r="K5474" s="202"/>
      <c r="L5474" s="202"/>
      <c r="M5474" s="202"/>
      <c r="N5474" s="202"/>
      <c r="O5474" s="201"/>
      <c r="P5474" s="159"/>
      <c r="Q5474" s="206"/>
      <c r="R5474" s="50"/>
      <c r="S5474" s="51"/>
      <c r="T5474" s="51"/>
      <c r="U5474" s="52"/>
      <c r="V5474" s="52"/>
      <c r="W5474" s="52"/>
      <c r="X5474" s="53"/>
      <c r="Y5474" s="52"/>
      <c r="Z5474" s="54"/>
      <c r="AA5474" s="22"/>
      <c r="AB5474" s="22"/>
      <c r="AC5474" s="22"/>
      <c r="AD5474" s="22"/>
      <c r="AE5474" s="22"/>
      <c r="AF5474" s="22"/>
      <c r="AG5474" s="22"/>
    </row>
    <row r="5475" spans="1:33" s="11" customFormat="1" ht="26.1" customHeight="1">
      <c r="A5475" s="45" t="str">
        <f>IF(AND($H5475&gt;=مغادرين!$C$4,$H5475&lt;=مغادرين!$H$4,مغادرين!$B$1=IF(مغادرين!$B$1="","",$I5475),مغادرين!$B$2=IF(مغادرين!$B$2="","",$K5475),مغادرين!$B$3=IF(مغادرين!$B$3="","",$Q5475),مغادرين!$B$4=IF(مغادرين!$B$4="","",$R5475)),MAX($A$4:$A5474)+1,"")</f>
        <v/>
      </c>
      <c r="B5475" s="45" t="str">
        <f t="shared" si="170"/>
        <v/>
      </c>
      <c r="C5475" s="45" t="str">
        <f>IF($A5475="","",RANK($B5475,$B$5:$B$9000,1)+COUNTIF($B$4:$B5474,$B5475))</f>
        <v/>
      </c>
      <c r="D5475" s="46" t="str">
        <f>IF(AND($O5475&gt;=قادمين!$C$4,$O5475&lt;=قادمين!$H$4,قادمين!$B$1=IF(قادمين!$B$1="","",$I5475),قادمين!$B$2=IF(قادمين!$B$2="","",$K5475),قادمين!$B$3=IF(قادمين!$B$3="","",$Q5475),قادمين!$B$4=IF(قادمين!$B$4="","",$R5475)),MAX($D$4:$D5474)+1,"")</f>
        <v/>
      </c>
      <c r="E5475" s="46" t="str">
        <f t="shared" si="171"/>
        <v/>
      </c>
      <c r="F5475" s="46" t="str">
        <f>IF($D5475="","",RANK($E5475,$E$5:$E$9000,1)+COUNTIF($E$4:$E5474,$E5475))</f>
        <v/>
      </c>
      <c r="G5475" s="63" t="str">
        <f>IF(H5475="","",COUNTA($H$5:H5475))</f>
        <v/>
      </c>
      <c r="H5475" s="187"/>
      <c r="I5475" s="203"/>
      <c r="J5475" s="202"/>
      <c r="K5475" s="202"/>
      <c r="L5475" s="202"/>
      <c r="M5475" s="202"/>
      <c r="N5475" s="202"/>
      <c r="O5475" s="201"/>
      <c r="P5475" s="159"/>
      <c r="Q5475" s="206"/>
      <c r="R5475" s="50"/>
      <c r="S5475" s="51"/>
      <c r="T5475" s="51"/>
      <c r="U5475" s="52"/>
      <c r="V5475" s="52"/>
      <c r="W5475" s="52"/>
      <c r="X5475" s="53"/>
      <c r="Y5475" s="52"/>
      <c r="Z5475" s="54"/>
      <c r="AA5475" s="22"/>
      <c r="AB5475" s="22"/>
      <c r="AC5475" s="22"/>
      <c r="AD5475" s="22"/>
      <c r="AE5475" s="22"/>
      <c r="AF5475" s="22"/>
      <c r="AG5475" s="22"/>
    </row>
    <row r="5476" spans="1:33" s="11" customFormat="1" ht="26.1" customHeight="1">
      <c r="A5476" s="45" t="str">
        <f>IF(AND($H5476&gt;=مغادرين!$C$4,$H5476&lt;=مغادرين!$H$4,مغادرين!$B$1=IF(مغادرين!$B$1="","",$I5476),مغادرين!$B$2=IF(مغادرين!$B$2="","",$K5476),مغادرين!$B$3=IF(مغادرين!$B$3="","",$Q5476),مغادرين!$B$4=IF(مغادرين!$B$4="","",$R5476)),MAX($A$4:$A5475)+1,"")</f>
        <v/>
      </c>
      <c r="B5476" s="45" t="str">
        <f t="shared" si="170"/>
        <v/>
      </c>
      <c r="C5476" s="45" t="str">
        <f>IF($A5476="","",RANK($B5476,$B$5:$B$9000,1)+COUNTIF($B$4:$B5475,$B5476))</f>
        <v/>
      </c>
      <c r="D5476" s="46" t="str">
        <f>IF(AND($O5476&gt;=قادمين!$C$4,$O5476&lt;=قادمين!$H$4,قادمين!$B$1=IF(قادمين!$B$1="","",$I5476),قادمين!$B$2=IF(قادمين!$B$2="","",$K5476),قادمين!$B$3=IF(قادمين!$B$3="","",$Q5476),قادمين!$B$4=IF(قادمين!$B$4="","",$R5476)),MAX($D$4:$D5475)+1,"")</f>
        <v/>
      </c>
      <c r="E5476" s="46" t="str">
        <f t="shared" si="171"/>
        <v/>
      </c>
      <c r="F5476" s="46" t="str">
        <f>IF($D5476="","",RANK($E5476,$E$5:$E$9000,1)+COUNTIF($E$4:$E5475,$E5476))</f>
        <v/>
      </c>
      <c r="G5476" s="63" t="str">
        <f>IF(H5476="","",COUNTA($H$5:H5476))</f>
        <v/>
      </c>
      <c r="H5476" s="187"/>
      <c r="I5476" s="203"/>
      <c r="J5476" s="202"/>
      <c r="K5476" s="202"/>
      <c r="L5476" s="202"/>
      <c r="M5476" s="202"/>
      <c r="N5476" s="202"/>
      <c r="O5476" s="201"/>
      <c r="P5476" s="159"/>
      <c r="Q5476" s="206"/>
      <c r="R5476" s="50"/>
      <c r="S5476" s="51"/>
      <c r="T5476" s="51"/>
      <c r="U5476" s="52"/>
      <c r="V5476" s="52"/>
      <c r="W5476" s="52"/>
      <c r="X5476" s="53"/>
      <c r="Y5476" s="52"/>
      <c r="Z5476" s="54"/>
      <c r="AA5476" s="22"/>
      <c r="AB5476" s="22"/>
      <c r="AC5476" s="22"/>
      <c r="AD5476" s="22"/>
      <c r="AE5476" s="22"/>
      <c r="AF5476" s="22"/>
      <c r="AG5476" s="22"/>
    </row>
    <row r="5477" spans="1:33" s="11" customFormat="1" ht="26.1" customHeight="1">
      <c r="A5477" s="45" t="str">
        <f>IF(AND($H5477&gt;=مغادرين!$C$4,$H5477&lt;=مغادرين!$H$4,مغادرين!$B$1=IF(مغادرين!$B$1="","",$I5477),مغادرين!$B$2=IF(مغادرين!$B$2="","",$K5477),مغادرين!$B$3=IF(مغادرين!$B$3="","",$Q5477),مغادرين!$B$4=IF(مغادرين!$B$4="","",$R5477)),MAX($A$4:$A5476)+1,"")</f>
        <v/>
      </c>
      <c r="B5477" s="45" t="str">
        <f t="shared" si="170"/>
        <v/>
      </c>
      <c r="C5477" s="45" t="str">
        <f>IF($A5477="","",RANK($B5477,$B$5:$B$9000,1)+COUNTIF($B$4:$B5476,$B5477))</f>
        <v/>
      </c>
      <c r="D5477" s="46" t="str">
        <f>IF(AND($O5477&gt;=قادمين!$C$4,$O5477&lt;=قادمين!$H$4,قادمين!$B$1=IF(قادمين!$B$1="","",$I5477),قادمين!$B$2=IF(قادمين!$B$2="","",$K5477),قادمين!$B$3=IF(قادمين!$B$3="","",$Q5477),قادمين!$B$4=IF(قادمين!$B$4="","",$R5477)),MAX($D$4:$D5476)+1,"")</f>
        <v/>
      </c>
      <c r="E5477" s="46" t="str">
        <f t="shared" si="171"/>
        <v/>
      </c>
      <c r="F5477" s="46" t="str">
        <f>IF($D5477="","",RANK($E5477,$E$5:$E$9000,1)+COUNTIF($E$4:$E5476,$E5477))</f>
        <v/>
      </c>
      <c r="G5477" s="63" t="str">
        <f>IF(H5477="","",COUNTA($H$5:H5477))</f>
        <v/>
      </c>
      <c r="H5477" s="187"/>
      <c r="I5477" s="203"/>
      <c r="J5477" s="202"/>
      <c r="K5477" s="202"/>
      <c r="L5477" s="202"/>
      <c r="M5477" s="202"/>
      <c r="N5477" s="202"/>
      <c r="O5477" s="201"/>
      <c r="P5477" s="159"/>
      <c r="Q5477" s="206"/>
      <c r="R5477" s="50"/>
      <c r="S5477" s="51"/>
      <c r="T5477" s="51"/>
      <c r="U5477" s="52"/>
      <c r="V5477" s="52"/>
      <c r="W5477" s="52"/>
      <c r="X5477" s="53"/>
      <c r="Y5477" s="52"/>
      <c r="Z5477" s="54"/>
      <c r="AA5477" s="22"/>
      <c r="AB5477" s="22"/>
      <c r="AC5477" s="22"/>
      <c r="AD5477" s="22"/>
      <c r="AE5477" s="22"/>
      <c r="AF5477" s="22"/>
      <c r="AG5477" s="22"/>
    </row>
    <row r="5478" spans="1:33" s="11" customFormat="1" ht="26.1" customHeight="1">
      <c r="A5478" s="45" t="str">
        <f>IF(AND($H5478&gt;=مغادرين!$C$4,$H5478&lt;=مغادرين!$H$4,مغادرين!$B$1=IF(مغادرين!$B$1="","",$I5478),مغادرين!$B$2=IF(مغادرين!$B$2="","",$K5478),مغادرين!$B$3=IF(مغادرين!$B$3="","",$Q5478),مغادرين!$B$4=IF(مغادرين!$B$4="","",$R5478)),MAX($A$4:$A5477)+1,"")</f>
        <v/>
      </c>
      <c r="B5478" s="45" t="str">
        <f t="shared" si="170"/>
        <v/>
      </c>
      <c r="C5478" s="45" t="str">
        <f>IF($A5478="","",RANK($B5478,$B$5:$B$9000,1)+COUNTIF($B$4:$B5477,$B5478))</f>
        <v/>
      </c>
      <c r="D5478" s="46" t="str">
        <f>IF(AND($O5478&gt;=قادمين!$C$4,$O5478&lt;=قادمين!$H$4,قادمين!$B$1=IF(قادمين!$B$1="","",$I5478),قادمين!$B$2=IF(قادمين!$B$2="","",$K5478),قادمين!$B$3=IF(قادمين!$B$3="","",$Q5478),قادمين!$B$4=IF(قادمين!$B$4="","",$R5478)),MAX($D$4:$D5477)+1,"")</f>
        <v/>
      </c>
      <c r="E5478" s="46" t="str">
        <f t="shared" si="171"/>
        <v/>
      </c>
      <c r="F5478" s="46" t="str">
        <f>IF($D5478="","",RANK($E5478,$E$5:$E$9000,1)+COUNTIF($E$4:$E5477,$E5478))</f>
        <v/>
      </c>
      <c r="G5478" s="63" t="str">
        <f>IF(H5478="","",COUNTA($H$5:H5478))</f>
        <v/>
      </c>
      <c r="H5478" s="187"/>
      <c r="I5478" s="203"/>
      <c r="J5478" s="202"/>
      <c r="K5478" s="202"/>
      <c r="L5478" s="202"/>
      <c r="M5478" s="202"/>
      <c r="N5478" s="202"/>
      <c r="O5478" s="201"/>
      <c r="P5478" s="159"/>
      <c r="Q5478" s="206"/>
      <c r="R5478" s="50"/>
      <c r="S5478" s="51"/>
      <c r="T5478" s="51"/>
      <c r="U5478" s="52"/>
      <c r="V5478" s="52"/>
      <c r="W5478" s="52"/>
      <c r="X5478" s="53"/>
      <c r="Y5478" s="52"/>
      <c r="Z5478" s="54"/>
      <c r="AA5478" s="22"/>
      <c r="AB5478" s="22"/>
      <c r="AC5478" s="22"/>
      <c r="AD5478" s="22"/>
      <c r="AE5478" s="22"/>
      <c r="AF5478" s="22"/>
      <c r="AG5478" s="22"/>
    </row>
    <row r="5479" spans="1:33" s="11" customFormat="1" ht="26.1" customHeight="1">
      <c r="A5479" s="45" t="str">
        <f>IF(AND($H5479&gt;=مغادرين!$C$4,$H5479&lt;=مغادرين!$H$4,مغادرين!$B$1=IF(مغادرين!$B$1="","",$I5479),مغادرين!$B$2=IF(مغادرين!$B$2="","",$K5479),مغادرين!$B$3=IF(مغادرين!$B$3="","",$Q5479),مغادرين!$B$4=IF(مغادرين!$B$4="","",$R5479)),MAX($A$4:$A5478)+1,"")</f>
        <v/>
      </c>
      <c r="B5479" s="45" t="str">
        <f t="shared" si="170"/>
        <v/>
      </c>
      <c r="C5479" s="45" t="str">
        <f>IF($A5479="","",RANK($B5479,$B$5:$B$9000,1)+COUNTIF($B$4:$B5478,$B5479))</f>
        <v/>
      </c>
      <c r="D5479" s="46" t="str">
        <f>IF(AND($O5479&gt;=قادمين!$C$4,$O5479&lt;=قادمين!$H$4,قادمين!$B$1=IF(قادمين!$B$1="","",$I5479),قادمين!$B$2=IF(قادمين!$B$2="","",$K5479),قادمين!$B$3=IF(قادمين!$B$3="","",$Q5479),قادمين!$B$4=IF(قادمين!$B$4="","",$R5479)),MAX($D$4:$D5478)+1,"")</f>
        <v/>
      </c>
      <c r="E5479" s="46" t="str">
        <f t="shared" si="171"/>
        <v/>
      </c>
      <c r="F5479" s="46" t="str">
        <f>IF($D5479="","",RANK($E5479,$E$5:$E$9000,1)+COUNTIF($E$4:$E5478,$E5479))</f>
        <v/>
      </c>
      <c r="G5479" s="63" t="str">
        <f>IF(H5479="","",COUNTA($H$5:H5479))</f>
        <v/>
      </c>
      <c r="H5479" s="187"/>
      <c r="I5479" s="203"/>
      <c r="J5479" s="202"/>
      <c r="K5479" s="202"/>
      <c r="L5479" s="202"/>
      <c r="M5479" s="202"/>
      <c r="N5479" s="202"/>
      <c r="O5479" s="201"/>
      <c r="P5479" s="159"/>
      <c r="Q5479" s="206"/>
      <c r="R5479" s="50"/>
      <c r="S5479" s="51"/>
      <c r="T5479" s="51"/>
      <c r="U5479" s="52"/>
      <c r="V5479" s="52"/>
      <c r="W5479" s="52"/>
      <c r="X5479" s="53"/>
      <c r="Y5479" s="52"/>
      <c r="Z5479" s="54"/>
      <c r="AA5479" s="22"/>
      <c r="AB5479" s="22"/>
      <c r="AC5479" s="22"/>
      <c r="AD5479" s="22"/>
      <c r="AE5479" s="22"/>
      <c r="AF5479" s="22"/>
      <c r="AG5479" s="22"/>
    </row>
    <row r="5480" spans="1:33" s="11" customFormat="1" ht="26.1" customHeight="1">
      <c r="A5480" s="45" t="str">
        <f>IF(AND($H5480&gt;=مغادرين!$C$4,$H5480&lt;=مغادرين!$H$4,مغادرين!$B$1=IF(مغادرين!$B$1="","",$I5480),مغادرين!$B$2=IF(مغادرين!$B$2="","",$K5480),مغادرين!$B$3=IF(مغادرين!$B$3="","",$Q5480),مغادرين!$B$4=IF(مغادرين!$B$4="","",$R5480)),MAX($A$4:$A5479)+1,"")</f>
        <v/>
      </c>
      <c r="B5480" s="45" t="str">
        <f t="shared" si="170"/>
        <v/>
      </c>
      <c r="C5480" s="45" t="str">
        <f>IF($A5480="","",RANK($B5480,$B$5:$B$9000,1)+COUNTIF($B$4:$B5479,$B5480))</f>
        <v/>
      </c>
      <c r="D5480" s="46" t="str">
        <f>IF(AND($O5480&gt;=قادمين!$C$4,$O5480&lt;=قادمين!$H$4,قادمين!$B$1=IF(قادمين!$B$1="","",$I5480),قادمين!$B$2=IF(قادمين!$B$2="","",$K5480),قادمين!$B$3=IF(قادمين!$B$3="","",$Q5480),قادمين!$B$4=IF(قادمين!$B$4="","",$R5480)),MAX($D$4:$D5479)+1,"")</f>
        <v/>
      </c>
      <c r="E5480" s="46" t="str">
        <f t="shared" si="171"/>
        <v/>
      </c>
      <c r="F5480" s="46" t="str">
        <f>IF($D5480="","",RANK($E5480,$E$5:$E$9000,1)+COUNTIF($E$4:$E5479,$E5480))</f>
        <v/>
      </c>
      <c r="G5480" s="63" t="str">
        <f>IF(H5480="","",COUNTA($H$5:H5480))</f>
        <v/>
      </c>
      <c r="H5480" s="187"/>
      <c r="I5480" s="203"/>
      <c r="J5480" s="202"/>
      <c r="K5480" s="202"/>
      <c r="L5480" s="202"/>
      <c r="M5480" s="202"/>
      <c r="N5480" s="202"/>
      <c r="O5480" s="201"/>
      <c r="P5480" s="159"/>
      <c r="Q5480" s="206"/>
      <c r="R5480" s="50"/>
      <c r="S5480" s="51"/>
      <c r="T5480" s="51"/>
      <c r="U5480" s="52"/>
      <c r="V5480" s="52"/>
      <c r="W5480" s="52"/>
      <c r="X5480" s="53"/>
      <c r="Y5480" s="52"/>
      <c r="Z5480" s="54"/>
      <c r="AA5480" s="22"/>
      <c r="AB5480" s="22"/>
      <c r="AC5480" s="22"/>
      <c r="AD5480" s="22"/>
      <c r="AE5480" s="22"/>
      <c r="AF5480" s="22"/>
      <c r="AG5480" s="22"/>
    </row>
    <row r="5481" spans="1:33" s="11" customFormat="1" ht="26.1" customHeight="1">
      <c r="A5481" s="45" t="str">
        <f>IF(AND($H5481&gt;=مغادرين!$C$4,$H5481&lt;=مغادرين!$H$4,مغادرين!$B$1=IF(مغادرين!$B$1="","",$I5481),مغادرين!$B$2=IF(مغادرين!$B$2="","",$K5481),مغادرين!$B$3=IF(مغادرين!$B$3="","",$Q5481),مغادرين!$B$4=IF(مغادرين!$B$4="","",$R5481)),MAX($A$4:$A5480)+1,"")</f>
        <v/>
      </c>
      <c r="B5481" s="45" t="str">
        <f t="shared" si="170"/>
        <v/>
      </c>
      <c r="C5481" s="45" t="str">
        <f>IF($A5481="","",RANK($B5481,$B$5:$B$9000,1)+COUNTIF($B$4:$B5480,$B5481))</f>
        <v/>
      </c>
      <c r="D5481" s="46" t="str">
        <f>IF(AND($O5481&gt;=قادمين!$C$4,$O5481&lt;=قادمين!$H$4,قادمين!$B$1=IF(قادمين!$B$1="","",$I5481),قادمين!$B$2=IF(قادمين!$B$2="","",$K5481),قادمين!$B$3=IF(قادمين!$B$3="","",$Q5481),قادمين!$B$4=IF(قادمين!$B$4="","",$R5481)),MAX($D$4:$D5480)+1,"")</f>
        <v/>
      </c>
      <c r="E5481" s="46" t="str">
        <f t="shared" si="171"/>
        <v/>
      </c>
      <c r="F5481" s="46" t="str">
        <f>IF($D5481="","",RANK($E5481,$E$5:$E$9000,1)+COUNTIF($E$4:$E5480,$E5481))</f>
        <v/>
      </c>
      <c r="G5481" s="63" t="str">
        <f>IF(H5481="","",COUNTA($H$5:H5481))</f>
        <v/>
      </c>
      <c r="H5481" s="187"/>
      <c r="I5481" s="203"/>
      <c r="J5481" s="202"/>
      <c r="K5481" s="202"/>
      <c r="L5481" s="202"/>
      <c r="M5481" s="202"/>
      <c r="N5481" s="202"/>
      <c r="O5481" s="201"/>
      <c r="P5481" s="159"/>
      <c r="Q5481" s="206"/>
      <c r="R5481" s="50"/>
      <c r="S5481" s="51"/>
      <c r="T5481" s="51"/>
      <c r="U5481" s="52"/>
      <c r="V5481" s="52"/>
      <c r="W5481" s="52"/>
      <c r="X5481" s="53"/>
      <c r="Y5481" s="52"/>
      <c r="Z5481" s="54"/>
      <c r="AA5481" s="22"/>
      <c r="AB5481" s="22"/>
      <c r="AC5481" s="22"/>
      <c r="AD5481" s="22"/>
      <c r="AE5481" s="22"/>
      <c r="AF5481" s="22"/>
      <c r="AG5481" s="22"/>
    </row>
    <row r="5482" spans="1:33" s="11" customFormat="1" ht="26.1" customHeight="1">
      <c r="A5482" s="45" t="str">
        <f>IF(AND($H5482&gt;=مغادرين!$C$4,$H5482&lt;=مغادرين!$H$4,مغادرين!$B$1=IF(مغادرين!$B$1="","",$I5482),مغادرين!$B$2=IF(مغادرين!$B$2="","",$K5482),مغادرين!$B$3=IF(مغادرين!$B$3="","",$Q5482),مغادرين!$B$4=IF(مغادرين!$B$4="","",$R5482)),MAX($A$4:$A5481)+1,"")</f>
        <v/>
      </c>
      <c r="B5482" s="45" t="str">
        <f t="shared" si="170"/>
        <v/>
      </c>
      <c r="C5482" s="45" t="str">
        <f>IF($A5482="","",RANK($B5482,$B$5:$B$9000,1)+COUNTIF($B$4:$B5481,$B5482))</f>
        <v/>
      </c>
      <c r="D5482" s="46" t="str">
        <f>IF(AND($O5482&gt;=قادمين!$C$4,$O5482&lt;=قادمين!$H$4,قادمين!$B$1=IF(قادمين!$B$1="","",$I5482),قادمين!$B$2=IF(قادمين!$B$2="","",$K5482),قادمين!$B$3=IF(قادمين!$B$3="","",$Q5482),قادمين!$B$4=IF(قادمين!$B$4="","",$R5482)),MAX($D$4:$D5481)+1,"")</f>
        <v/>
      </c>
      <c r="E5482" s="46" t="str">
        <f t="shared" si="171"/>
        <v/>
      </c>
      <c r="F5482" s="46" t="str">
        <f>IF($D5482="","",RANK($E5482,$E$5:$E$9000,1)+COUNTIF($E$4:$E5481,$E5482))</f>
        <v/>
      </c>
      <c r="G5482" s="63" t="str">
        <f>IF(H5482="","",COUNTA($H$5:H5482))</f>
        <v/>
      </c>
      <c r="H5482" s="187"/>
      <c r="I5482" s="203"/>
      <c r="J5482" s="202"/>
      <c r="K5482" s="202"/>
      <c r="L5482" s="202"/>
      <c r="M5482" s="202"/>
      <c r="N5482" s="202"/>
      <c r="O5482" s="201"/>
      <c r="P5482" s="159"/>
      <c r="Q5482" s="206"/>
      <c r="R5482" s="50"/>
      <c r="S5482" s="51"/>
      <c r="T5482" s="51"/>
      <c r="U5482" s="52"/>
      <c r="V5482" s="52"/>
      <c r="W5482" s="52"/>
      <c r="X5482" s="53"/>
      <c r="Y5482" s="52"/>
      <c r="Z5482" s="54"/>
      <c r="AA5482" s="22"/>
      <c r="AB5482" s="22"/>
      <c r="AC5482" s="22"/>
      <c r="AD5482" s="22"/>
      <c r="AE5482" s="22"/>
      <c r="AF5482" s="22"/>
      <c r="AG5482" s="22"/>
    </row>
    <row r="5483" spans="1:33" s="11" customFormat="1" ht="26.1" customHeight="1">
      <c r="A5483" s="45" t="str">
        <f>IF(AND($H5483&gt;=مغادرين!$C$4,$H5483&lt;=مغادرين!$H$4,مغادرين!$B$1=IF(مغادرين!$B$1="","",$I5483),مغادرين!$B$2=IF(مغادرين!$B$2="","",$K5483),مغادرين!$B$3=IF(مغادرين!$B$3="","",$Q5483),مغادرين!$B$4=IF(مغادرين!$B$4="","",$R5483)),MAX($A$4:$A5482)+1,"")</f>
        <v/>
      </c>
      <c r="B5483" s="45" t="str">
        <f t="shared" si="170"/>
        <v/>
      </c>
      <c r="C5483" s="45" t="str">
        <f>IF($A5483="","",RANK($B5483,$B$5:$B$9000,1)+COUNTIF($B$4:$B5482,$B5483))</f>
        <v/>
      </c>
      <c r="D5483" s="46" t="str">
        <f>IF(AND($O5483&gt;=قادمين!$C$4,$O5483&lt;=قادمين!$H$4,قادمين!$B$1=IF(قادمين!$B$1="","",$I5483),قادمين!$B$2=IF(قادمين!$B$2="","",$K5483),قادمين!$B$3=IF(قادمين!$B$3="","",$Q5483),قادمين!$B$4=IF(قادمين!$B$4="","",$R5483)),MAX($D$4:$D5482)+1,"")</f>
        <v/>
      </c>
      <c r="E5483" s="46" t="str">
        <f t="shared" si="171"/>
        <v/>
      </c>
      <c r="F5483" s="46" t="str">
        <f>IF($D5483="","",RANK($E5483,$E$5:$E$9000,1)+COUNTIF($E$4:$E5482,$E5483))</f>
        <v/>
      </c>
      <c r="G5483" s="63" t="str">
        <f>IF(H5483="","",COUNTA($H$5:H5483))</f>
        <v/>
      </c>
      <c r="H5483" s="187"/>
      <c r="I5483" s="203"/>
      <c r="J5483" s="202"/>
      <c r="K5483" s="202"/>
      <c r="L5483" s="202"/>
      <c r="M5483" s="202"/>
      <c r="N5483" s="202"/>
      <c r="O5483" s="201"/>
      <c r="P5483" s="159"/>
      <c r="Q5483" s="206"/>
      <c r="R5483" s="50"/>
      <c r="S5483" s="51"/>
      <c r="T5483" s="51"/>
      <c r="U5483" s="52"/>
      <c r="V5483" s="52"/>
      <c r="W5483" s="52"/>
      <c r="X5483" s="53"/>
      <c r="Y5483" s="52"/>
      <c r="Z5483" s="54"/>
      <c r="AA5483" s="22"/>
      <c r="AB5483" s="22"/>
      <c r="AC5483" s="22"/>
      <c r="AD5483" s="22"/>
      <c r="AE5483" s="22"/>
      <c r="AF5483" s="22"/>
      <c r="AG5483" s="22"/>
    </row>
    <row r="5484" spans="1:33" s="11" customFormat="1" ht="26.1" customHeight="1">
      <c r="A5484" s="45" t="str">
        <f>IF(AND($H5484&gt;=مغادرين!$C$4,$H5484&lt;=مغادرين!$H$4,مغادرين!$B$1=IF(مغادرين!$B$1="","",$I5484),مغادرين!$B$2=IF(مغادرين!$B$2="","",$K5484),مغادرين!$B$3=IF(مغادرين!$B$3="","",$Q5484),مغادرين!$B$4=IF(مغادرين!$B$4="","",$R5484)),MAX($A$4:$A5483)+1,"")</f>
        <v/>
      </c>
      <c r="B5484" s="45" t="str">
        <f t="shared" si="170"/>
        <v/>
      </c>
      <c r="C5484" s="45" t="str">
        <f>IF($A5484="","",RANK($B5484,$B$5:$B$9000,1)+COUNTIF($B$4:$B5483,$B5484))</f>
        <v/>
      </c>
      <c r="D5484" s="46" t="str">
        <f>IF(AND($O5484&gt;=قادمين!$C$4,$O5484&lt;=قادمين!$H$4,قادمين!$B$1=IF(قادمين!$B$1="","",$I5484),قادمين!$B$2=IF(قادمين!$B$2="","",$K5484),قادمين!$B$3=IF(قادمين!$B$3="","",$Q5484),قادمين!$B$4=IF(قادمين!$B$4="","",$R5484)),MAX($D$4:$D5483)+1,"")</f>
        <v/>
      </c>
      <c r="E5484" s="46" t="str">
        <f t="shared" si="171"/>
        <v/>
      </c>
      <c r="F5484" s="46" t="str">
        <f>IF($D5484="","",RANK($E5484,$E$5:$E$9000,1)+COUNTIF($E$4:$E5483,$E5484))</f>
        <v/>
      </c>
      <c r="G5484" s="63" t="str">
        <f>IF(H5484="","",COUNTA($H$5:H5484))</f>
        <v/>
      </c>
      <c r="H5484" s="187"/>
      <c r="I5484" s="203"/>
      <c r="J5484" s="202"/>
      <c r="K5484" s="202"/>
      <c r="L5484" s="202"/>
      <c r="M5484" s="202"/>
      <c r="N5484" s="202"/>
      <c r="O5484" s="201"/>
      <c r="P5484" s="159"/>
      <c r="Q5484" s="206"/>
      <c r="R5484" s="50"/>
      <c r="S5484" s="51"/>
      <c r="T5484" s="51"/>
      <c r="U5484" s="52"/>
      <c r="V5484" s="52"/>
      <c r="W5484" s="52"/>
      <c r="X5484" s="53"/>
      <c r="Y5484" s="52"/>
      <c r="Z5484" s="54"/>
      <c r="AA5484" s="22"/>
      <c r="AB5484" s="22"/>
      <c r="AC5484" s="22"/>
      <c r="AD5484" s="22"/>
      <c r="AE5484" s="22"/>
      <c r="AF5484" s="22"/>
      <c r="AG5484" s="22"/>
    </row>
    <row r="5485" spans="1:33" s="11" customFormat="1" ht="26.1" customHeight="1">
      <c r="A5485" s="45" t="str">
        <f>IF(AND($H5485&gt;=مغادرين!$C$4,$H5485&lt;=مغادرين!$H$4,مغادرين!$B$1=IF(مغادرين!$B$1="","",$I5485),مغادرين!$B$2=IF(مغادرين!$B$2="","",$K5485),مغادرين!$B$3=IF(مغادرين!$B$3="","",$Q5485),مغادرين!$B$4=IF(مغادرين!$B$4="","",$R5485)),MAX($A$4:$A5484)+1,"")</f>
        <v/>
      </c>
      <c r="B5485" s="45" t="str">
        <f t="shared" si="170"/>
        <v/>
      </c>
      <c r="C5485" s="45" t="str">
        <f>IF($A5485="","",RANK($B5485,$B$5:$B$9000,1)+COUNTIF($B$4:$B5484,$B5485))</f>
        <v/>
      </c>
      <c r="D5485" s="46" t="str">
        <f>IF(AND($O5485&gt;=قادمين!$C$4,$O5485&lt;=قادمين!$H$4,قادمين!$B$1=IF(قادمين!$B$1="","",$I5485),قادمين!$B$2=IF(قادمين!$B$2="","",$K5485),قادمين!$B$3=IF(قادمين!$B$3="","",$Q5485),قادمين!$B$4=IF(قادمين!$B$4="","",$R5485)),MAX($D$4:$D5484)+1,"")</f>
        <v/>
      </c>
      <c r="E5485" s="46" t="str">
        <f t="shared" si="171"/>
        <v/>
      </c>
      <c r="F5485" s="46" t="str">
        <f>IF($D5485="","",RANK($E5485,$E$5:$E$9000,1)+COUNTIF($E$4:$E5484,$E5485))</f>
        <v/>
      </c>
      <c r="G5485" s="63" t="str">
        <f>IF(H5485="","",COUNTA($H$5:H5485))</f>
        <v/>
      </c>
      <c r="H5485" s="187"/>
      <c r="I5485" s="203"/>
      <c r="J5485" s="202"/>
      <c r="K5485" s="202"/>
      <c r="L5485" s="202"/>
      <c r="M5485" s="202"/>
      <c r="N5485" s="202"/>
      <c r="O5485" s="201"/>
      <c r="P5485" s="159"/>
      <c r="Q5485" s="206"/>
      <c r="R5485" s="50"/>
      <c r="S5485" s="51"/>
      <c r="T5485" s="51"/>
      <c r="U5485" s="52"/>
      <c r="V5485" s="52"/>
      <c r="W5485" s="52"/>
      <c r="X5485" s="53"/>
      <c r="Y5485" s="52"/>
      <c r="Z5485" s="54"/>
      <c r="AA5485" s="22"/>
      <c r="AB5485" s="22"/>
      <c r="AC5485" s="22"/>
      <c r="AD5485" s="22"/>
      <c r="AE5485" s="22"/>
      <c r="AF5485" s="22"/>
      <c r="AG5485" s="22"/>
    </row>
    <row r="5486" spans="1:33" s="11" customFormat="1" ht="26.1" customHeight="1">
      <c r="A5486" s="45" t="str">
        <f>IF(AND($H5486&gt;=مغادرين!$C$4,$H5486&lt;=مغادرين!$H$4,مغادرين!$B$1=IF(مغادرين!$B$1="","",$I5486),مغادرين!$B$2=IF(مغادرين!$B$2="","",$K5486),مغادرين!$B$3=IF(مغادرين!$B$3="","",$Q5486),مغادرين!$B$4=IF(مغادرين!$B$4="","",$R5486)),MAX($A$4:$A5485)+1,"")</f>
        <v/>
      </c>
      <c r="B5486" s="45" t="str">
        <f t="shared" si="170"/>
        <v/>
      </c>
      <c r="C5486" s="45" t="str">
        <f>IF($A5486="","",RANK($B5486,$B$5:$B$9000,1)+COUNTIF($B$4:$B5485,$B5486))</f>
        <v/>
      </c>
      <c r="D5486" s="46" t="str">
        <f>IF(AND($O5486&gt;=قادمين!$C$4,$O5486&lt;=قادمين!$H$4,قادمين!$B$1=IF(قادمين!$B$1="","",$I5486),قادمين!$B$2=IF(قادمين!$B$2="","",$K5486),قادمين!$B$3=IF(قادمين!$B$3="","",$Q5486),قادمين!$B$4=IF(قادمين!$B$4="","",$R5486)),MAX($D$4:$D5485)+1,"")</f>
        <v/>
      </c>
      <c r="E5486" s="46" t="str">
        <f t="shared" si="171"/>
        <v/>
      </c>
      <c r="F5486" s="46" t="str">
        <f>IF($D5486="","",RANK($E5486,$E$5:$E$9000,1)+COUNTIF($E$4:$E5485,$E5486))</f>
        <v/>
      </c>
      <c r="G5486" s="63" t="str">
        <f>IF(H5486="","",COUNTA($H$5:H5486))</f>
        <v/>
      </c>
      <c r="H5486" s="187"/>
      <c r="I5486" s="203"/>
      <c r="J5486" s="202"/>
      <c r="K5486" s="202"/>
      <c r="L5486" s="202"/>
      <c r="M5486" s="202"/>
      <c r="N5486" s="202"/>
      <c r="O5486" s="201"/>
      <c r="P5486" s="159"/>
      <c r="Q5486" s="206"/>
      <c r="R5486" s="50"/>
      <c r="S5486" s="51"/>
      <c r="T5486" s="51"/>
      <c r="U5486" s="52"/>
      <c r="V5486" s="52"/>
      <c r="W5486" s="52"/>
      <c r="X5486" s="53"/>
      <c r="Y5486" s="52"/>
      <c r="Z5486" s="54"/>
      <c r="AA5486" s="22"/>
      <c r="AB5486" s="22"/>
      <c r="AC5486" s="22"/>
      <c r="AD5486" s="22"/>
      <c r="AE5486" s="22"/>
      <c r="AF5486" s="22"/>
      <c r="AG5486" s="22"/>
    </row>
    <row r="5487" spans="1:33" s="11" customFormat="1" ht="26.1" customHeight="1">
      <c r="A5487" s="45" t="str">
        <f>IF(AND($H5487&gt;=مغادرين!$C$4,$H5487&lt;=مغادرين!$H$4,مغادرين!$B$1=IF(مغادرين!$B$1="","",$I5487),مغادرين!$B$2=IF(مغادرين!$B$2="","",$K5487),مغادرين!$B$3=IF(مغادرين!$B$3="","",$Q5487),مغادرين!$B$4=IF(مغادرين!$B$4="","",$R5487)),MAX($A$4:$A5486)+1,"")</f>
        <v/>
      </c>
      <c r="B5487" s="45" t="str">
        <f t="shared" si="170"/>
        <v/>
      </c>
      <c r="C5487" s="45" t="str">
        <f>IF($A5487="","",RANK($B5487,$B$5:$B$9000,1)+COUNTIF($B$4:$B5486,$B5487))</f>
        <v/>
      </c>
      <c r="D5487" s="46" t="str">
        <f>IF(AND($O5487&gt;=قادمين!$C$4,$O5487&lt;=قادمين!$H$4,قادمين!$B$1=IF(قادمين!$B$1="","",$I5487),قادمين!$B$2=IF(قادمين!$B$2="","",$K5487),قادمين!$B$3=IF(قادمين!$B$3="","",$Q5487),قادمين!$B$4=IF(قادمين!$B$4="","",$R5487)),MAX($D$4:$D5486)+1,"")</f>
        <v/>
      </c>
      <c r="E5487" s="46" t="str">
        <f t="shared" si="171"/>
        <v/>
      </c>
      <c r="F5487" s="46" t="str">
        <f>IF($D5487="","",RANK($E5487,$E$5:$E$9000,1)+COUNTIF($E$4:$E5486,$E5487))</f>
        <v/>
      </c>
      <c r="G5487" s="63" t="str">
        <f>IF(H5487="","",COUNTA($H$5:H5487))</f>
        <v/>
      </c>
      <c r="H5487" s="187"/>
      <c r="I5487" s="203"/>
      <c r="J5487" s="202"/>
      <c r="K5487" s="202"/>
      <c r="L5487" s="202"/>
      <c r="M5487" s="202"/>
      <c r="N5487" s="202"/>
      <c r="O5487" s="201"/>
      <c r="P5487" s="159"/>
      <c r="Q5487" s="206"/>
      <c r="R5487" s="50"/>
      <c r="S5487" s="51"/>
      <c r="T5487" s="51"/>
      <c r="U5487" s="52"/>
      <c r="V5487" s="52"/>
      <c r="W5487" s="52"/>
      <c r="X5487" s="53"/>
      <c r="Y5487" s="52"/>
      <c r="Z5487" s="54"/>
      <c r="AA5487" s="22"/>
      <c r="AB5487" s="22"/>
      <c r="AC5487" s="22"/>
      <c r="AD5487" s="22"/>
      <c r="AE5487" s="22"/>
      <c r="AF5487" s="22"/>
      <c r="AG5487" s="22"/>
    </row>
    <row r="5488" spans="1:33" s="11" customFormat="1" ht="26.1" customHeight="1">
      <c r="A5488" s="45" t="str">
        <f>IF(AND($H5488&gt;=مغادرين!$C$4,$H5488&lt;=مغادرين!$H$4,مغادرين!$B$1=IF(مغادرين!$B$1="","",$I5488),مغادرين!$B$2=IF(مغادرين!$B$2="","",$K5488),مغادرين!$B$3=IF(مغادرين!$B$3="","",$Q5488),مغادرين!$B$4=IF(مغادرين!$B$4="","",$R5488)),MAX($A$4:$A5487)+1,"")</f>
        <v/>
      </c>
      <c r="B5488" s="45" t="str">
        <f t="shared" si="170"/>
        <v/>
      </c>
      <c r="C5488" s="45" t="str">
        <f>IF($A5488="","",RANK($B5488,$B$5:$B$9000,1)+COUNTIF($B$4:$B5487,$B5488))</f>
        <v/>
      </c>
      <c r="D5488" s="46" t="str">
        <f>IF(AND($O5488&gt;=قادمين!$C$4,$O5488&lt;=قادمين!$H$4,قادمين!$B$1=IF(قادمين!$B$1="","",$I5488),قادمين!$B$2=IF(قادمين!$B$2="","",$K5488),قادمين!$B$3=IF(قادمين!$B$3="","",$Q5488),قادمين!$B$4=IF(قادمين!$B$4="","",$R5488)),MAX($D$4:$D5487)+1,"")</f>
        <v/>
      </c>
      <c r="E5488" s="46" t="str">
        <f t="shared" si="171"/>
        <v/>
      </c>
      <c r="F5488" s="46" t="str">
        <f>IF($D5488="","",RANK($E5488,$E$5:$E$9000,1)+COUNTIF($E$4:$E5487,$E5488))</f>
        <v/>
      </c>
      <c r="G5488" s="63" t="str">
        <f>IF(H5488="","",COUNTA($H$5:H5488))</f>
        <v/>
      </c>
      <c r="H5488" s="187"/>
      <c r="I5488" s="203"/>
      <c r="J5488" s="202"/>
      <c r="K5488" s="202"/>
      <c r="L5488" s="202"/>
      <c r="M5488" s="202"/>
      <c r="N5488" s="202"/>
      <c r="O5488" s="201"/>
      <c r="P5488" s="159"/>
      <c r="Q5488" s="206"/>
      <c r="R5488" s="50"/>
      <c r="S5488" s="51"/>
      <c r="T5488" s="51"/>
      <c r="U5488" s="52"/>
      <c r="V5488" s="52"/>
      <c r="W5488" s="52"/>
      <c r="X5488" s="53"/>
      <c r="Y5488" s="52"/>
      <c r="Z5488" s="54"/>
      <c r="AA5488" s="22"/>
      <c r="AB5488" s="22"/>
      <c r="AC5488" s="22"/>
      <c r="AD5488" s="22"/>
      <c r="AE5488" s="22"/>
      <c r="AF5488" s="22"/>
      <c r="AG5488" s="22"/>
    </row>
    <row r="5489" spans="1:33" s="11" customFormat="1" ht="26.1" customHeight="1">
      <c r="A5489" s="45" t="str">
        <f>IF(AND($H5489&gt;=مغادرين!$C$4,$H5489&lt;=مغادرين!$H$4,مغادرين!$B$1=IF(مغادرين!$B$1="","",$I5489),مغادرين!$B$2=IF(مغادرين!$B$2="","",$K5489),مغادرين!$B$3=IF(مغادرين!$B$3="","",$Q5489),مغادرين!$B$4=IF(مغادرين!$B$4="","",$R5489)),MAX($A$4:$A5488)+1,"")</f>
        <v/>
      </c>
      <c r="B5489" s="45" t="str">
        <f t="shared" si="170"/>
        <v/>
      </c>
      <c r="C5489" s="45" t="str">
        <f>IF($A5489="","",RANK($B5489,$B$5:$B$9000,1)+COUNTIF($B$4:$B5488,$B5489))</f>
        <v/>
      </c>
      <c r="D5489" s="46" t="str">
        <f>IF(AND($O5489&gt;=قادمين!$C$4,$O5489&lt;=قادمين!$H$4,قادمين!$B$1=IF(قادمين!$B$1="","",$I5489),قادمين!$B$2=IF(قادمين!$B$2="","",$K5489),قادمين!$B$3=IF(قادمين!$B$3="","",$Q5489),قادمين!$B$4=IF(قادمين!$B$4="","",$R5489)),MAX($D$4:$D5488)+1,"")</f>
        <v/>
      </c>
      <c r="E5489" s="46" t="str">
        <f t="shared" si="171"/>
        <v/>
      </c>
      <c r="F5489" s="46" t="str">
        <f>IF($D5489="","",RANK($E5489,$E$5:$E$9000,1)+COUNTIF($E$4:$E5488,$E5489))</f>
        <v/>
      </c>
      <c r="G5489" s="63" t="str">
        <f>IF(H5489="","",COUNTA($H$5:H5489))</f>
        <v/>
      </c>
      <c r="H5489" s="187"/>
      <c r="I5489" s="203"/>
      <c r="J5489" s="202"/>
      <c r="K5489" s="202"/>
      <c r="L5489" s="202"/>
      <c r="M5489" s="202"/>
      <c r="N5489" s="202"/>
      <c r="O5489" s="201"/>
      <c r="P5489" s="159"/>
      <c r="Q5489" s="206"/>
      <c r="R5489" s="50"/>
      <c r="S5489" s="51"/>
      <c r="T5489" s="51"/>
      <c r="U5489" s="52"/>
      <c r="V5489" s="52"/>
      <c r="W5489" s="52"/>
      <c r="X5489" s="53"/>
      <c r="Y5489" s="52"/>
      <c r="Z5489" s="54"/>
      <c r="AA5489" s="22"/>
      <c r="AB5489" s="22"/>
      <c r="AC5489" s="22"/>
      <c r="AD5489" s="22"/>
      <c r="AE5489" s="22"/>
      <c r="AF5489" s="22"/>
      <c r="AG5489" s="22"/>
    </row>
    <row r="5490" spans="1:33" s="11" customFormat="1" ht="26.1" customHeight="1">
      <c r="A5490" s="45" t="str">
        <f>IF(AND($H5490&gt;=مغادرين!$C$4,$H5490&lt;=مغادرين!$H$4,مغادرين!$B$1=IF(مغادرين!$B$1="","",$I5490),مغادرين!$B$2=IF(مغادرين!$B$2="","",$K5490),مغادرين!$B$3=IF(مغادرين!$B$3="","",$Q5490),مغادرين!$B$4=IF(مغادرين!$B$4="","",$R5490)),MAX($A$4:$A5489)+1,"")</f>
        <v/>
      </c>
      <c r="B5490" s="45" t="str">
        <f t="shared" si="170"/>
        <v/>
      </c>
      <c r="C5490" s="45" t="str">
        <f>IF($A5490="","",RANK($B5490,$B$5:$B$9000,1)+COUNTIF($B$4:$B5489,$B5490))</f>
        <v/>
      </c>
      <c r="D5490" s="46" t="str">
        <f>IF(AND($O5490&gt;=قادمين!$C$4,$O5490&lt;=قادمين!$H$4,قادمين!$B$1=IF(قادمين!$B$1="","",$I5490),قادمين!$B$2=IF(قادمين!$B$2="","",$K5490),قادمين!$B$3=IF(قادمين!$B$3="","",$Q5490),قادمين!$B$4=IF(قادمين!$B$4="","",$R5490)),MAX($D$4:$D5489)+1,"")</f>
        <v/>
      </c>
      <c r="E5490" s="46" t="str">
        <f t="shared" si="171"/>
        <v/>
      </c>
      <c r="F5490" s="46" t="str">
        <f>IF($D5490="","",RANK($E5490,$E$5:$E$9000,1)+COUNTIF($E$4:$E5489,$E5490))</f>
        <v/>
      </c>
      <c r="G5490" s="63" t="str">
        <f>IF(H5490="","",COUNTA($H$5:H5490))</f>
        <v/>
      </c>
      <c r="H5490" s="187"/>
      <c r="I5490" s="203"/>
      <c r="J5490" s="202"/>
      <c r="K5490" s="202"/>
      <c r="L5490" s="202"/>
      <c r="M5490" s="202"/>
      <c r="N5490" s="202"/>
      <c r="O5490" s="201"/>
      <c r="P5490" s="159"/>
      <c r="Q5490" s="206"/>
      <c r="R5490" s="50"/>
      <c r="S5490" s="51"/>
      <c r="T5490" s="51"/>
      <c r="U5490" s="52"/>
      <c r="V5490" s="52"/>
      <c r="W5490" s="52"/>
      <c r="X5490" s="53"/>
      <c r="Y5490" s="52"/>
      <c r="Z5490" s="54"/>
      <c r="AA5490" s="22"/>
      <c r="AB5490" s="22"/>
      <c r="AC5490" s="22"/>
      <c r="AD5490" s="22"/>
      <c r="AE5490" s="22"/>
      <c r="AF5490" s="22"/>
      <c r="AG5490" s="22"/>
    </row>
    <row r="5491" spans="1:33" s="11" customFormat="1" ht="26.1" customHeight="1">
      <c r="A5491" s="45" t="str">
        <f>IF(AND($H5491&gt;=مغادرين!$C$4,$H5491&lt;=مغادرين!$H$4,مغادرين!$B$1=IF(مغادرين!$B$1="","",$I5491),مغادرين!$B$2=IF(مغادرين!$B$2="","",$K5491),مغادرين!$B$3=IF(مغادرين!$B$3="","",$Q5491),مغادرين!$B$4=IF(مغادرين!$B$4="","",$R5491)),MAX($A$4:$A5490)+1,"")</f>
        <v/>
      </c>
      <c r="B5491" s="45" t="str">
        <f t="shared" si="170"/>
        <v/>
      </c>
      <c r="C5491" s="45" t="str">
        <f>IF($A5491="","",RANK($B5491,$B$5:$B$9000,1)+COUNTIF($B$4:$B5490,$B5491))</f>
        <v/>
      </c>
      <c r="D5491" s="46" t="str">
        <f>IF(AND($O5491&gt;=قادمين!$C$4,$O5491&lt;=قادمين!$H$4,قادمين!$B$1=IF(قادمين!$B$1="","",$I5491),قادمين!$B$2=IF(قادمين!$B$2="","",$K5491),قادمين!$B$3=IF(قادمين!$B$3="","",$Q5491),قادمين!$B$4=IF(قادمين!$B$4="","",$R5491)),MAX($D$4:$D5490)+1,"")</f>
        <v/>
      </c>
      <c r="E5491" s="46" t="str">
        <f t="shared" si="171"/>
        <v/>
      </c>
      <c r="F5491" s="46" t="str">
        <f>IF($D5491="","",RANK($E5491,$E$5:$E$9000,1)+COUNTIF($E$4:$E5490,$E5491))</f>
        <v/>
      </c>
      <c r="G5491" s="63" t="str">
        <f>IF(H5491="","",COUNTA($H$5:H5491))</f>
        <v/>
      </c>
      <c r="H5491" s="187"/>
      <c r="I5491" s="203"/>
      <c r="J5491" s="202"/>
      <c r="K5491" s="202"/>
      <c r="L5491" s="202"/>
      <c r="M5491" s="202"/>
      <c r="N5491" s="202"/>
      <c r="O5491" s="201"/>
      <c r="P5491" s="159"/>
      <c r="Q5491" s="206"/>
      <c r="R5491" s="50"/>
      <c r="S5491" s="51"/>
      <c r="T5491" s="51"/>
      <c r="U5491" s="52"/>
      <c r="V5491" s="52"/>
      <c r="W5491" s="52"/>
      <c r="X5491" s="53"/>
      <c r="Y5491" s="52"/>
      <c r="Z5491" s="54"/>
      <c r="AA5491" s="22"/>
      <c r="AB5491" s="22"/>
      <c r="AC5491" s="22"/>
      <c r="AD5491" s="22"/>
      <c r="AE5491" s="22"/>
      <c r="AF5491" s="22"/>
      <c r="AG5491" s="22"/>
    </row>
    <row r="5492" spans="1:33" s="11" customFormat="1" ht="26.1" customHeight="1">
      <c r="A5492" s="45" t="str">
        <f>IF(AND($H5492&gt;=مغادرين!$C$4,$H5492&lt;=مغادرين!$H$4,مغادرين!$B$1=IF(مغادرين!$B$1="","",$I5492),مغادرين!$B$2=IF(مغادرين!$B$2="","",$K5492),مغادرين!$B$3=IF(مغادرين!$B$3="","",$Q5492),مغادرين!$B$4=IF(مغادرين!$B$4="","",$R5492)),MAX($A$4:$A5491)+1,"")</f>
        <v/>
      </c>
      <c r="B5492" s="45" t="str">
        <f t="shared" si="170"/>
        <v/>
      </c>
      <c r="C5492" s="45" t="str">
        <f>IF($A5492="","",RANK($B5492,$B$5:$B$9000,1)+COUNTIF($B$4:$B5491,$B5492))</f>
        <v/>
      </c>
      <c r="D5492" s="46" t="str">
        <f>IF(AND($O5492&gt;=قادمين!$C$4,$O5492&lt;=قادمين!$H$4,قادمين!$B$1=IF(قادمين!$B$1="","",$I5492),قادمين!$B$2=IF(قادمين!$B$2="","",$K5492),قادمين!$B$3=IF(قادمين!$B$3="","",$Q5492),قادمين!$B$4=IF(قادمين!$B$4="","",$R5492)),MAX($D$4:$D5491)+1,"")</f>
        <v/>
      </c>
      <c r="E5492" s="46" t="str">
        <f t="shared" si="171"/>
        <v/>
      </c>
      <c r="F5492" s="46" t="str">
        <f>IF($D5492="","",RANK($E5492,$E$5:$E$9000,1)+COUNTIF($E$4:$E5491,$E5492))</f>
        <v/>
      </c>
      <c r="G5492" s="63" t="str">
        <f>IF(H5492="","",COUNTA($H$5:H5492))</f>
        <v/>
      </c>
      <c r="H5492" s="187"/>
      <c r="I5492" s="203"/>
      <c r="J5492" s="202"/>
      <c r="K5492" s="202"/>
      <c r="L5492" s="202"/>
      <c r="M5492" s="202"/>
      <c r="N5492" s="202"/>
      <c r="O5492" s="201"/>
      <c r="P5492" s="159"/>
      <c r="Q5492" s="206"/>
      <c r="R5492" s="50"/>
      <c r="S5492" s="51"/>
      <c r="T5492" s="51"/>
      <c r="U5492" s="52"/>
      <c r="V5492" s="52"/>
      <c r="W5492" s="52"/>
      <c r="X5492" s="53"/>
      <c r="Y5492" s="52"/>
      <c r="Z5492" s="54"/>
      <c r="AA5492" s="22"/>
      <c r="AB5492" s="22"/>
      <c r="AC5492" s="22"/>
      <c r="AD5492" s="22"/>
      <c r="AE5492" s="22"/>
      <c r="AF5492" s="22"/>
      <c r="AG5492" s="22"/>
    </row>
    <row r="5493" spans="1:33" s="11" customFormat="1" ht="26.1" customHeight="1">
      <c r="A5493" s="45" t="str">
        <f>IF(AND($H5493&gt;=مغادرين!$C$4,$H5493&lt;=مغادرين!$H$4,مغادرين!$B$1=IF(مغادرين!$B$1="","",$I5493),مغادرين!$B$2=IF(مغادرين!$B$2="","",$K5493),مغادرين!$B$3=IF(مغادرين!$B$3="","",$Q5493),مغادرين!$B$4=IF(مغادرين!$B$4="","",$R5493)),MAX($A$4:$A5492)+1,"")</f>
        <v/>
      </c>
      <c r="B5493" s="45" t="str">
        <f t="shared" si="170"/>
        <v/>
      </c>
      <c r="C5493" s="45" t="str">
        <f>IF($A5493="","",RANK($B5493,$B$5:$B$9000,1)+COUNTIF($B$4:$B5492,$B5493))</f>
        <v/>
      </c>
      <c r="D5493" s="46" t="str">
        <f>IF(AND($O5493&gt;=قادمين!$C$4,$O5493&lt;=قادمين!$H$4,قادمين!$B$1=IF(قادمين!$B$1="","",$I5493),قادمين!$B$2=IF(قادمين!$B$2="","",$K5493),قادمين!$B$3=IF(قادمين!$B$3="","",$Q5493),قادمين!$B$4=IF(قادمين!$B$4="","",$R5493)),MAX($D$4:$D5492)+1,"")</f>
        <v/>
      </c>
      <c r="E5493" s="46" t="str">
        <f t="shared" si="171"/>
        <v/>
      </c>
      <c r="F5493" s="46" t="str">
        <f>IF($D5493="","",RANK($E5493,$E$5:$E$9000,1)+COUNTIF($E$4:$E5492,$E5493))</f>
        <v/>
      </c>
      <c r="G5493" s="63" t="str">
        <f>IF(H5493="","",COUNTA($H$5:H5493))</f>
        <v/>
      </c>
      <c r="H5493" s="187"/>
      <c r="I5493" s="203"/>
      <c r="J5493" s="202"/>
      <c r="K5493" s="202"/>
      <c r="L5493" s="202"/>
      <c r="M5493" s="202"/>
      <c r="N5493" s="202"/>
      <c r="O5493" s="201"/>
      <c r="P5493" s="159"/>
      <c r="Q5493" s="206"/>
      <c r="R5493" s="50"/>
      <c r="S5493" s="51"/>
      <c r="T5493" s="51"/>
      <c r="U5493" s="52"/>
      <c r="V5493" s="52"/>
      <c r="W5493" s="52"/>
      <c r="X5493" s="53"/>
      <c r="Y5493" s="52"/>
      <c r="Z5493" s="54"/>
      <c r="AA5493" s="22"/>
      <c r="AB5493" s="22"/>
      <c r="AC5493" s="22"/>
      <c r="AD5493" s="22"/>
      <c r="AE5493" s="22"/>
      <c r="AF5493" s="22"/>
      <c r="AG5493" s="22"/>
    </row>
    <row r="5494" spans="1:33" s="11" customFormat="1" ht="26.1" customHeight="1">
      <c r="A5494" s="45" t="str">
        <f>IF(AND($H5494&gt;=مغادرين!$C$4,$H5494&lt;=مغادرين!$H$4,مغادرين!$B$1=IF(مغادرين!$B$1="","",$I5494),مغادرين!$B$2=IF(مغادرين!$B$2="","",$K5494),مغادرين!$B$3=IF(مغادرين!$B$3="","",$Q5494),مغادرين!$B$4=IF(مغادرين!$B$4="","",$R5494)),MAX($A$4:$A5493)+1,"")</f>
        <v/>
      </c>
      <c r="B5494" s="45" t="str">
        <f t="shared" si="170"/>
        <v/>
      </c>
      <c r="C5494" s="45" t="str">
        <f>IF($A5494="","",RANK($B5494,$B$5:$B$9000,1)+COUNTIF($B$4:$B5493,$B5494))</f>
        <v/>
      </c>
      <c r="D5494" s="46" t="str">
        <f>IF(AND($O5494&gt;=قادمين!$C$4,$O5494&lt;=قادمين!$H$4,قادمين!$B$1=IF(قادمين!$B$1="","",$I5494),قادمين!$B$2=IF(قادمين!$B$2="","",$K5494),قادمين!$B$3=IF(قادمين!$B$3="","",$Q5494),قادمين!$B$4=IF(قادمين!$B$4="","",$R5494)),MAX($D$4:$D5493)+1,"")</f>
        <v/>
      </c>
      <c r="E5494" s="46" t="str">
        <f t="shared" si="171"/>
        <v/>
      </c>
      <c r="F5494" s="46" t="str">
        <f>IF($D5494="","",RANK($E5494,$E$5:$E$9000,1)+COUNTIF($E$4:$E5493,$E5494))</f>
        <v/>
      </c>
      <c r="G5494" s="63" t="str">
        <f>IF(H5494="","",COUNTA($H$5:H5494))</f>
        <v/>
      </c>
      <c r="H5494" s="187"/>
      <c r="I5494" s="203"/>
      <c r="J5494" s="202"/>
      <c r="K5494" s="202"/>
      <c r="L5494" s="202"/>
      <c r="M5494" s="202"/>
      <c r="N5494" s="202"/>
      <c r="O5494" s="201"/>
      <c r="P5494" s="159"/>
      <c r="Q5494" s="206"/>
      <c r="R5494" s="50"/>
      <c r="S5494" s="51"/>
      <c r="T5494" s="51"/>
      <c r="U5494" s="52"/>
      <c r="V5494" s="52"/>
      <c r="W5494" s="52"/>
      <c r="X5494" s="53"/>
      <c r="Y5494" s="52"/>
      <c r="Z5494" s="54"/>
      <c r="AA5494" s="22"/>
      <c r="AB5494" s="22"/>
      <c r="AC5494" s="22"/>
      <c r="AD5494" s="22"/>
      <c r="AE5494" s="22"/>
      <c r="AF5494" s="22"/>
      <c r="AG5494" s="22"/>
    </row>
    <row r="5495" spans="1:33" s="11" customFormat="1" ht="26.1" customHeight="1">
      <c r="A5495" s="45" t="str">
        <f>IF(AND($H5495&gt;=مغادرين!$C$4,$H5495&lt;=مغادرين!$H$4,مغادرين!$B$1=IF(مغادرين!$B$1="","",$I5495),مغادرين!$B$2=IF(مغادرين!$B$2="","",$K5495),مغادرين!$B$3=IF(مغادرين!$B$3="","",$Q5495),مغادرين!$B$4=IF(مغادرين!$B$4="","",$R5495)),MAX($A$4:$A5494)+1,"")</f>
        <v/>
      </c>
      <c r="B5495" s="45" t="str">
        <f t="shared" si="170"/>
        <v/>
      </c>
      <c r="C5495" s="45" t="str">
        <f>IF($A5495="","",RANK($B5495,$B$5:$B$9000,1)+COUNTIF($B$4:$B5494,$B5495))</f>
        <v/>
      </c>
      <c r="D5495" s="46" t="str">
        <f>IF(AND($O5495&gt;=قادمين!$C$4,$O5495&lt;=قادمين!$H$4,قادمين!$B$1=IF(قادمين!$B$1="","",$I5495),قادمين!$B$2=IF(قادمين!$B$2="","",$K5495),قادمين!$B$3=IF(قادمين!$B$3="","",$Q5495),قادمين!$B$4=IF(قادمين!$B$4="","",$R5495)),MAX($D$4:$D5494)+1,"")</f>
        <v/>
      </c>
      <c r="E5495" s="46" t="str">
        <f t="shared" si="171"/>
        <v/>
      </c>
      <c r="F5495" s="46" t="str">
        <f>IF($D5495="","",RANK($E5495,$E$5:$E$9000,1)+COUNTIF($E$4:$E5494,$E5495))</f>
        <v/>
      </c>
      <c r="G5495" s="63" t="str">
        <f>IF(H5495="","",COUNTA($H$5:H5495))</f>
        <v/>
      </c>
      <c r="H5495" s="187"/>
      <c r="I5495" s="203"/>
      <c r="J5495" s="202"/>
      <c r="K5495" s="202"/>
      <c r="L5495" s="202"/>
      <c r="M5495" s="202"/>
      <c r="N5495" s="202"/>
      <c r="O5495" s="201"/>
      <c r="P5495" s="159"/>
      <c r="Q5495" s="206"/>
      <c r="R5495" s="50"/>
      <c r="S5495" s="51"/>
      <c r="T5495" s="51"/>
      <c r="U5495" s="52"/>
      <c r="V5495" s="52"/>
      <c r="W5495" s="52"/>
      <c r="X5495" s="53"/>
      <c r="Y5495" s="52"/>
      <c r="Z5495" s="54"/>
      <c r="AA5495" s="22"/>
      <c r="AB5495" s="22"/>
      <c r="AC5495" s="22"/>
      <c r="AD5495" s="22"/>
      <c r="AE5495" s="22"/>
      <c r="AF5495" s="22"/>
      <c r="AG5495" s="22"/>
    </row>
    <row r="5496" spans="1:33" s="11" customFormat="1" ht="26.1" customHeight="1">
      <c r="A5496" s="45" t="str">
        <f>IF(AND($H5496&gt;=مغادرين!$C$4,$H5496&lt;=مغادرين!$H$4,مغادرين!$B$1=IF(مغادرين!$B$1="","",$I5496),مغادرين!$B$2=IF(مغادرين!$B$2="","",$K5496),مغادرين!$B$3=IF(مغادرين!$B$3="","",$Q5496),مغادرين!$B$4=IF(مغادرين!$B$4="","",$R5496)),MAX($A$4:$A5495)+1,"")</f>
        <v/>
      </c>
      <c r="B5496" s="45" t="str">
        <f t="shared" si="170"/>
        <v/>
      </c>
      <c r="C5496" s="45" t="str">
        <f>IF($A5496="","",RANK($B5496,$B$5:$B$9000,1)+COUNTIF($B$4:$B5495,$B5496))</f>
        <v/>
      </c>
      <c r="D5496" s="46" t="str">
        <f>IF(AND($O5496&gt;=قادمين!$C$4,$O5496&lt;=قادمين!$H$4,قادمين!$B$1=IF(قادمين!$B$1="","",$I5496),قادمين!$B$2=IF(قادمين!$B$2="","",$K5496),قادمين!$B$3=IF(قادمين!$B$3="","",$Q5496),قادمين!$B$4=IF(قادمين!$B$4="","",$R5496)),MAX($D$4:$D5495)+1,"")</f>
        <v/>
      </c>
      <c r="E5496" s="46" t="str">
        <f t="shared" si="171"/>
        <v/>
      </c>
      <c r="F5496" s="46" t="str">
        <f>IF($D5496="","",RANK($E5496,$E$5:$E$9000,1)+COUNTIF($E$4:$E5495,$E5496))</f>
        <v/>
      </c>
      <c r="G5496" s="63" t="str">
        <f>IF(H5496="","",COUNTA($H$5:H5496))</f>
        <v/>
      </c>
      <c r="H5496" s="187"/>
      <c r="I5496" s="203"/>
      <c r="J5496" s="202"/>
      <c r="K5496" s="202"/>
      <c r="L5496" s="202"/>
      <c r="M5496" s="202"/>
      <c r="N5496" s="202"/>
      <c r="O5496" s="201"/>
      <c r="P5496" s="159"/>
      <c r="Q5496" s="206"/>
      <c r="R5496" s="50"/>
      <c r="S5496" s="51"/>
      <c r="T5496" s="51"/>
      <c r="U5496" s="52"/>
      <c r="V5496" s="52"/>
      <c r="W5496" s="52"/>
      <c r="X5496" s="53"/>
      <c r="Y5496" s="52"/>
      <c r="Z5496" s="54"/>
      <c r="AA5496" s="22"/>
      <c r="AB5496" s="22"/>
      <c r="AC5496" s="22"/>
      <c r="AD5496" s="22"/>
      <c r="AE5496" s="22"/>
      <c r="AF5496" s="22"/>
      <c r="AG5496" s="22"/>
    </row>
    <row r="5497" spans="1:33" s="11" customFormat="1" ht="26.1" customHeight="1">
      <c r="A5497" s="45" t="str">
        <f>IF(AND($H5497&gt;=مغادرين!$C$4,$H5497&lt;=مغادرين!$H$4,مغادرين!$B$1=IF(مغادرين!$B$1="","",$I5497),مغادرين!$B$2=IF(مغادرين!$B$2="","",$K5497),مغادرين!$B$3=IF(مغادرين!$B$3="","",$Q5497),مغادرين!$B$4=IF(مغادرين!$B$4="","",$R5497)),MAX($A$4:$A5496)+1,"")</f>
        <v/>
      </c>
      <c r="B5497" s="45" t="str">
        <f t="shared" si="170"/>
        <v/>
      </c>
      <c r="C5497" s="45" t="str">
        <f>IF($A5497="","",RANK($B5497,$B$5:$B$9000,1)+COUNTIF($B$4:$B5496,$B5497))</f>
        <v/>
      </c>
      <c r="D5497" s="46" t="str">
        <f>IF(AND($O5497&gt;=قادمين!$C$4,$O5497&lt;=قادمين!$H$4,قادمين!$B$1=IF(قادمين!$B$1="","",$I5497),قادمين!$B$2=IF(قادمين!$B$2="","",$K5497),قادمين!$B$3=IF(قادمين!$B$3="","",$Q5497),قادمين!$B$4=IF(قادمين!$B$4="","",$R5497)),MAX($D$4:$D5496)+1,"")</f>
        <v/>
      </c>
      <c r="E5497" s="46" t="str">
        <f t="shared" si="171"/>
        <v/>
      </c>
      <c r="F5497" s="46" t="str">
        <f>IF($D5497="","",RANK($E5497,$E$5:$E$9000,1)+COUNTIF($E$4:$E5496,$E5497))</f>
        <v/>
      </c>
      <c r="G5497" s="63" t="str">
        <f>IF(H5497="","",COUNTA($H$5:H5497))</f>
        <v/>
      </c>
      <c r="H5497" s="187"/>
      <c r="I5497" s="203"/>
      <c r="J5497" s="202"/>
      <c r="K5497" s="202"/>
      <c r="L5497" s="202"/>
      <c r="M5497" s="202"/>
      <c r="N5497" s="202"/>
      <c r="O5497" s="201"/>
      <c r="P5497" s="159"/>
      <c r="Q5497" s="206"/>
      <c r="R5497" s="50"/>
      <c r="S5497" s="51"/>
      <c r="T5497" s="51"/>
      <c r="U5497" s="52"/>
      <c r="V5497" s="52"/>
      <c r="W5497" s="52"/>
      <c r="X5497" s="53"/>
      <c r="Y5497" s="52"/>
      <c r="Z5497" s="54"/>
      <c r="AA5497" s="22"/>
      <c r="AB5497" s="22"/>
      <c r="AC5497" s="22"/>
      <c r="AD5497" s="22"/>
      <c r="AE5497" s="22"/>
      <c r="AF5497" s="22"/>
      <c r="AG5497" s="22"/>
    </row>
    <row r="5498" spans="1:33" s="11" customFormat="1" ht="26.1" customHeight="1">
      <c r="A5498" s="45" t="str">
        <f>IF(AND($H5498&gt;=مغادرين!$C$4,$H5498&lt;=مغادرين!$H$4,مغادرين!$B$1=IF(مغادرين!$B$1="","",$I5498),مغادرين!$B$2=IF(مغادرين!$B$2="","",$K5498),مغادرين!$B$3=IF(مغادرين!$B$3="","",$Q5498),مغادرين!$B$4=IF(مغادرين!$B$4="","",$R5498)),MAX($A$4:$A5497)+1,"")</f>
        <v/>
      </c>
      <c r="B5498" s="45" t="str">
        <f t="shared" si="170"/>
        <v/>
      </c>
      <c r="C5498" s="45" t="str">
        <f>IF($A5498="","",RANK($B5498,$B$5:$B$9000,1)+COUNTIF($B$4:$B5497,$B5498))</f>
        <v/>
      </c>
      <c r="D5498" s="46" t="str">
        <f>IF(AND($O5498&gt;=قادمين!$C$4,$O5498&lt;=قادمين!$H$4,قادمين!$B$1=IF(قادمين!$B$1="","",$I5498),قادمين!$B$2=IF(قادمين!$B$2="","",$K5498),قادمين!$B$3=IF(قادمين!$B$3="","",$Q5498),قادمين!$B$4=IF(قادمين!$B$4="","",$R5498)),MAX($D$4:$D5497)+1,"")</f>
        <v/>
      </c>
      <c r="E5498" s="46" t="str">
        <f t="shared" si="171"/>
        <v/>
      </c>
      <c r="F5498" s="46" t="str">
        <f>IF($D5498="","",RANK($E5498,$E$5:$E$9000,1)+COUNTIF($E$4:$E5497,$E5498))</f>
        <v/>
      </c>
      <c r="G5498" s="63" t="str">
        <f>IF(H5498="","",COUNTA($H$5:H5498))</f>
        <v/>
      </c>
      <c r="H5498" s="187"/>
      <c r="I5498" s="203"/>
      <c r="J5498" s="202"/>
      <c r="K5498" s="202"/>
      <c r="L5498" s="202"/>
      <c r="M5498" s="202"/>
      <c r="N5498" s="202"/>
      <c r="O5498" s="201"/>
      <c r="P5498" s="159"/>
      <c r="Q5498" s="206"/>
      <c r="R5498" s="50"/>
      <c r="S5498" s="51"/>
      <c r="T5498" s="51"/>
      <c r="U5498" s="52"/>
      <c r="V5498" s="52"/>
      <c r="W5498" s="52"/>
      <c r="X5498" s="53"/>
      <c r="Y5498" s="52"/>
      <c r="Z5498" s="54"/>
      <c r="AA5498" s="22"/>
      <c r="AB5498" s="22"/>
      <c r="AC5498" s="22"/>
      <c r="AD5498" s="22"/>
      <c r="AE5498" s="22"/>
      <c r="AF5498" s="22"/>
      <c r="AG5498" s="22"/>
    </row>
    <row r="5499" spans="1:33" s="11" customFormat="1" ht="26.1" customHeight="1">
      <c r="A5499" s="45" t="str">
        <f>IF(AND($H5499&gt;=مغادرين!$C$4,$H5499&lt;=مغادرين!$H$4,مغادرين!$B$1=IF(مغادرين!$B$1="","",$I5499),مغادرين!$B$2=IF(مغادرين!$B$2="","",$K5499),مغادرين!$B$3=IF(مغادرين!$B$3="","",$Q5499),مغادرين!$B$4=IF(مغادرين!$B$4="","",$R5499)),MAX($A$4:$A5498)+1,"")</f>
        <v/>
      </c>
      <c r="B5499" s="45" t="str">
        <f t="shared" si="170"/>
        <v/>
      </c>
      <c r="C5499" s="45" t="str">
        <f>IF($A5499="","",RANK($B5499,$B$5:$B$9000,1)+COUNTIF($B$4:$B5498,$B5499))</f>
        <v/>
      </c>
      <c r="D5499" s="46" t="str">
        <f>IF(AND($O5499&gt;=قادمين!$C$4,$O5499&lt;=قادمين!$H$4,قادمين!$B$1=IF(قادمين!$B$1="","",$I5499),قادمين!$B$2=IF(قادمين!$B$2="","",$K5499),قادمين!$B$3=IF(قادمين!$B$3="","",$Q5499),قادمين!$B$4=IF(قادمين!$B$4="","",$R5499)),MAX($D$4:$D5498)+1,"")</f>
        <v/>
      </c>
      <c r="E5499" s="46" t="str">
        <f t="shared" si="171"/>
        <v/>
      </c>
      <c r="F5499" s="46" t="str">
        <f>IF($D5499="","",RANK($E5499,$E$5:$E$9000,1)+COUNTIF($E$4:$E5498,$E5499))</f>
        <v/>
      </c>
      <c r="G5499" s="63" t="str">
        <f>IF(H5499="","",COUNTA($H$5:H5499))</f>
        <v/>
      </c>
      <c r="H5499" s="187"/>
      <c r="I5499" s="203"/>
      <c r="J5499" s="202"/>
      <c r="K5499" s="202"/>
      <c r="L5499" s="202"/>
      <c r="M5499" s="202"/>
      <c r="N5499" s="202"/>
      <c r="O5499" s="201"/>
      <c r="P5499" s="159"/>
      <c r="Q5499" s="206"/>
      <c r="R5499" s="50"/>
      <c r="S5499" s="51"/>
      <c r="T5499" s="51"/>
      <c r="U5499" s="52"/>
      <c r="V5499" s="52"/>
      <c r="W5499" s="52"/>
      <c r="X5499" s="53"/>
      <c r="Y5499" s="52"/>
      <c r="Z5499" s="54"/>
      <c r="AA5499" s="22"/>
      <c r="AB5499" s="22"/>
      <c r="AC5499" s="22"/>
      <c r="AD5499" s="22"/>
      <c r="AE5499" s="22"/>
      <c r="AF5499" s="22"/>
      <c r="AG5499" s="22"/>
    </row>
    <row r="5500" spans="1:33" s="11" customFormat="1" ht="26.1" customHeight="1">
      <c r="A5500" s="45" t="str">
        <f>IF(AND($H5500&gt;=مغادرين!$C$4,$H5500&lt;=مغادرين!$H$4,مغادرين!$B$1=IF(مغادرين!$B$1="","",$I5500),مغادرين!$B$2=IF(مغادرين!$B$2="","",$K5500),مغادرين!$B$3=IF(مغادرين!$B$3="","",$Q5500),مغادرين!$B$4=IF(مغادرين!$B$4="","",$R5500)),MAX($A$4:$A5499)+1,"")</f>
        <v/>
      </c>
      <c r="B5500" s="45" t="str">
        <f t="shared" si="170"/>
        <v/>
      </c>
      <c r="C5500" s="45" t="str">
        <f>IF($A5500="","",RANK($B5500,$B$5:$B$9000,1)+COUNTIF($B$4:$B5499,$B5500))</f>
        <v/>
      </c>
      <c r="D5500" s="46" t="str">
        <f>IF(AND($O5500&gt;=قادمين!$C$4,$O5500&lt;=قادمين!$H$4,قادمين!$B$1=IF(قادمين!$B$1="","",$I5500),قادمين!$B$2=IF(قادمين!$B$2="","",$K5500),قادمين!$B$3=IF(قادمين!$B$3="","",$Q5500),قادمين!$B$4=IF(قادمين!$B$4="","",$R5500)),MAX($D$4:$D5499)+1,"")</f>
        <v/>
      </c>
      <c r="E5500" s="46" t="str">
        <f t="shared" si="171"/>
        <v/>
      </c>
      <c r="F5500" s="46" t="str">
        <f>IF($D5500="","",RANK($E5500,$E$5:$E$9000,1)+COUNTIF($E$4:$E5499,$E5500))</f>
        <v/>
      </c>
      <c r="G5500" s="63" t="str">
        <f>IF(H5500="","",COUNTA($H$5:H5500))</f>
        <v/>
      </c>
      <c r="H5500" s="187"/>
      <c r="I5500" s="203"/>
      <c r="J5500" s="202"/>
      <c r="K5500" s="202"/>
      <c r="L5500" s="202"/>
      <c r="M5500" s="202"/>
      <c r="N5500" s="202"/>
      <c r="O5500" s="201"/>
      <c r="P5500" s="159"/>
      <c r="Q5500" s="206"/>
      <c r="R5500" s="50"/>
      <c r="S5500" s="51"/>
      <c r="T5500" s="51"/>
      <c r="U5500" s="52"/>
      <c r="V5500" s="52"/>
      <c r="W5500" s="52"/>
      <c r="X5500" s="53"/>
      <c r="Y5500" s="52"/>
      <c r="Z5500" s="54"/>
      <c r="AA5500" s="22"/>
      <c r="AB5500" s="22"/>
      <c r="AC5500" s="22"/>
      <c r="AD5500" s="22"/>
      <c r="AE5500" s="22"/>
      <c r="AF5500" s="22"/>
      <c r="AG5500" s="22"/>
    </row>
    <row r="5501" spans="1:33" s="11" customFormat="1" ht="26.1" customHeight="1">
      <c r="A5501" s="45" t="str">
        <f>IF(AND($H5501&gt;=مغادرين!$C$4,$H5501&lt;=مغادرين!$H$4,مغادرين!$B$1=IF(مغادرين!$B$1="","",$I5501),مغادرين!$B$2=IF(مغادرين!$B$2="","",$K5501),مغادرين!$B$3=IF(مغادرين!$B$3="","",$Q5501),مغادرين!$B$4=IF(مغادرين!$B$4="","",$R5501)),MAX($A$4:$A5500)+1,"")</f>
        <v/>
      </c>
      <c r="B5501" s="45" t="str">
        <f t="shared" si="170"/>
        <v/>
      </c>
      <c r="C5501" s="45" t="str">
        <f>IF($A5501="","",RANK($B5501,$B$5:$B$9000,1)+COUNTIF($B$4:$B5500,$B5501))</f>
        <v/>
      </c>
      <c r="D5501" s="46" t="str">
        <f>IF(AND($O5501&gt;=قادمين!$C$4,$O5501&lt;=قادمين!$H$4,قادمين!$B$1=IF(قادمين!$B$1="","",$I5501),قادمين!$B$2=IF(قادمين!$B$2="","",$K5501),قادمين!$B$3=IF(قادمين!$B$3="","",$Q5501),قادمين!$B$4=IF(قادمين!$B$4="","",$R5501)),MAX($D$4:$D5500)+1,"")</f>
        <v/>
      </c>
      <c r="E5501" s="46" t="str">
        <f t="shared" si="171"/>
        <v/>
      </c>
      <c r="F5501" s="46" t="str">
        <f>IF($D5501="","",RANK($E5501,$E$5:$E$9000,1)+COUNTIF($E$4:$E5500,$E5501))</f>
        <v/>
      </c>
      <c r="G5501" s="63" t="str">
        <f>IF(H5501="","",COUNTA($H$5:H5501))</f>
        <v/>
      </c>
      <c r="H5501" s="187"/>
      <c r="I5501" s="203"/>
      <c r="J5501" s="202"/>
      <c r="K5501" s="202"/>
      <c r="L5501" s="202"/>
      <c r="M5501" s="202"/>
      <c r="N5501" s="202"/>
      <c r="O5501" s="201"/>
      <c r="P5501" s="159"/>
      <c r="Q5501" s="206"/>
      <c r="R5501" s="50"/>
      <c r="S5501" s="51"/>
      <c r="T5501" s="51"/>
      <c r="U5501" s="52"/>
      <c r="V5501" s="52"/>
      <c r="W5501" s="52"/>
      <c r="X5501" s="53"/>
      <c r="Y5501" s="52"/>
      <c r="Z5501" s="54"/>
      <c r="AA5501" s="22"/>
      <c r="AB5501" s="22"/>
      <c r="AC5501" s="22"/>
      <c r="AD5501" s="22"/>
      <c r="AE5501" s="22"/>
      <c r="AF5501" s="22"/>
      <c r="AG5501" s="22"/>
    </row>
    <row r="5502" spans="1:33" s="11" customFormat="1" ht="26.1" customHeight="1">
      <c r="A5502" s="45" t="str">
        <f>IF(AND($H5502&gt;=مغادرين!$C$4,$H5502&lt;=مغادرين!$H$4,مغادرين!$B$1=IF(مغادرين!$B$1="","",$I5502),مغادرين!$B$2=IF(مغادرين!$B$2="","",$K5502),مغادرين!$B$3=IF(مغادرين!$B$3="","",$Q5502),مغادرين!$B$4=IF(مغادرين!$B$4="","",$R5502)),MAX($A$4:$A5501)+1,"")</f>
        <v/>
      </c>
      <c r="B5502" s="45" t="str">
        <f t="shared" si="170"/>
        <v/>
      </c>
      <c r="C5502" s="45" t="str">
        <f>IF($A5502="","",RANK($B5502,$B$5:$B$9000,1)+COUNTIF($B$4:$B5501,$B5502))</f>
        <v/>
      </c>
      <c r="D5502" s="46" t="str">
        <f>IF(AND($O5502&gt;=قادمين!$C$4,$O5502&lt;=قادمين!$H$4,قادمين!$B$1=IF(قادمين!$B$1="","",$I5502),قادمين!$B$2=IF(قادمين!$B$2="","",$K5502),قادمين!$B$3=IF(قادمين!$B$3="","",$Q5502),قادمين!$B$4=IF(قادمين!$B$4="","",$R5502)),MAX($D$4:$D5501)+1,"")</f>
        <v/>
      </c>
      <c r="E5502" s="46" t="str">
        <f t="shared" si="171"/>
        <v/>
      </c>
      <c r="F5502" s="46" t="str">
        <f>IF($D5502="","",RANK($E5502,$E$5:$E$9000,1)+COUNTIF($E$4:$E5501,$E5502))</f>
        <v/>
      </c>
      <c r="G5502" s="63" t="str">
        <f>IF(H5502="","",COUNTA($H$5:H5502))</f>
        <v/>
      </c>
      <c r="H5502" s="187"/>
      <c r="I5502" s="203"/>
      <c r="J5502" s="202"/>
      <c r="K5502" s="202"/>
      <c r="L5502" s="202"/>
      <c r="M5502" s="202"/>
      <c r="N5502" s="202"/>
      <c r="O5502" s="201"/>
      <c r="P5502" s="159"/>
      <c r="Q5502" s="206"/>
      <c r="R5502" s="50"/>
      <c r="S5502" s="51"/>
      <c r="T5502" s="51"/>
      <c r="U5502" s="52"/>
      <c r="V5502" s="52"/>
      <c r="W5502" s="52"/>
      <c r="X5502" s="53"/>
      <c r="Y5502" s="52"/>
      <c r="Z5502" s="54"/>
      <c r="AA5502" s="22"/>
      <c r="AB5502" s="22"/>
      <c r="AC5502" s="22"/>
      <c r="AD5502" s="22"/>
      <c r="AE5502" s="22"/>
      <c r="AF5502" s="22"/>
      <c r="AG5502" s="22"/>
    </row>
    <row r="5503" spans="1:33" s="11" customFormat="1" ht="26.1" customHeight="1">
      <c r="A5503" s="45" t="str">
        <f>IF(AND($H5503&gt;=مغادرين!$C$4,$H5503&lt;=مغادرين!$H$4,مغادرين!$B$1=IF(مغادرين!$B$1="","",$I5503),مغادرين!$B$2=IF(مغادرين!$B$2="","",$K5503),مغادرين!$B$3=IF(مغادرين!$B$3="","",$Q5503),مغادرين!$B$4=IF(مغادرين!$B$4="","",$R5503)),MAX($A$4:$A5502)+1,"")</f>
        <v/>
      </c>
      <c r="B5503" s="45" t="str">
        <f t="shared" si="170"/>
        <v/>
      </c>
      <c r="C5503" s="45" t="str">
        <f>IF($A5503="","",RANK($B5503,$B$5:$B$9000,1)+COUNTIF($B$4:$B5502,$B5503))</f>
        <v/>
      </c>
      <c r="D5503" s="46" t="str">
        <f>IF(AND($O5503&gt;=قادمين!$C$4,$O5503&lt;=قادمين!$H$4,قادمين!$B$1=IF(قادمين!$B$1="","",$I5503),قادمين!$B$2=IF(قادمين!$B$2="","",$K5503),قادمين!$B$3=IF(قادمين!$B$3="","",$Q5503),قادمين!$B$4=IF(قادمين!$B$4="","",$R5503)),MAX($D$4:$D5502)+1,"")</f>
        <v/>
      </c>
      <c r="E5503" s="46" t="str">
        <f t="shared" si="171"/>
        <v/>
      </c>
      <c r="F5503" s="46" t="str">
        <f>IF($D5503="","",RANK($E5503,$E$5:$E$9000,1)+COUNTIF($E$4:$E5502,$E5503))</f>
        <v/>
      </c>
      <c r="G5503" s="63" t="str">
        <f>IF(H5503="","",COUNTA($H$5:H5503))</f>
        <v/>
      </c>
      <c r="H5503" s="187"/>
      <c r="I5503" s="203"/>
      <c r="J5503" s="202"/>
      <c r="K5503" s="202"/>
      <c r="L5503" s="202"/>
      <c r="M5503" s="202"/>
      <c r="N5503" s="202"/>
      <c r="O5503" s="201"/>
      <c r="P5503" s="159"/>
      <c r="Q5503" s="206"/>
      <c r="R5503" s="50"/>
      <c r="S5503" s="51"/>
      <c r="T5503" s="51"/>
      <c r="U5503" s="52"/>
      <c r="V5503" s="52"/>
      <c r="W5503" s="52"/>
      <c r="X5503" s="53"/>
      <c r="Y5503" s="52"/>
      <c r="Z5503" s="54"/>
      <c r="AA5503" s="22"/>
      <c r="AB5503" s="22"/>
      <c r="AC5503" s="22"/>
      <c r="AD5503" s="22"/>
      <c r="AE5503" s="22"/>
      <c r="AF5503" s="22"/>
      <c r="AG5503" s="22"/>
    </row>
    <row r="5504" spans="1:33" s="11" customFormat="1" ht="26.1" customHeight="1">
      <c r="A5504" s="45" t="str">
        <f>IF(AND($H5504&gt;=مغادرين!$C$4,$H5504&lt;=مغادرين!$H$4,مغادرين!$B$1=IF(مغادرين!$B$1="","",$I5504),مغادرين!$B$2=IF(مغادرين!$B$2="","",$K5504),مغادرين!$B$3=IF(مغادرين!$B$3="","",$Q5504),مغادرين!$B$4=IF(مغادرين!$B$4="","",$R5504)),MAX($A$4:$A5503)+1,"")</f>
        <v/>
      </c>
      <c r="B5504" s="45" t="str">
        <f t="shared" si="170"/>
        <v/>
      </c>
      <c r="C5504" s="45" t="str">
        <f>IF($A5504="","",RANK($B5504,$B$5:$B$9000,1)+COUNTIF($B$4:$B5503,$B5504))</f>
        <v/>
      </c>
      <c r="D5504" s="46" t="str">
        <f>IF(AND($O5504&gt;=قادمين!$C$4,$O5504&lt;=قادمين!$H$4,قادمين!$B$1=IF(قادمين!$B$1="","",$I5504),قادمين!$B$2=IF(قادمين!$B$2="","",$K5504),قادمين!$B$3=IF(قادمين!$B$3="","",$Q5504),قادمين!$B$4=IF(قادمين!$B$4="","",$R5504)),MAX($D$4:$D5503)+1,"")</f>
        <v/>
      </c>
      <c r="E5504" s="46" t="str">
        <f t="shared" si="171"/>
        <v/>
      </c>
      <c r="F5504" s="46" t="str">
        <f>IF($D5504="","",RANK($E5504,$E$5:$E$9000,1)+COUNTIF($E$4:$E5503,$E5504))</f>
        <v/>
      </c>
      <c r="G5504" s="63" t="str">
        <f>IF(H5504="","",COUNTA($H$5:H5504))</f>
        <v/>
      </c>
      <c r="H5504" s="187"/>
      <c r="I5504" s="203"/>
      <c r="J5504" s="202"/>
      <c r="K5504" s="202"/>
      <c r="L5504" s="202"/>
      <c r="M5504" s="202"/>
      <c r="N5504" s="202"/>
      <c r="O5504" s="201"/>
      <c r="P5504" s="159"/>
      <c r="Q5504" s="206"/>
      <c r="R5504" s="50"/>
      <c r="S5504" s="51"/>
      <c r="T5504" s="51"/>
      <c r="U5504" s="52"/>
      <c r="V5504" s="52"/>
      <c r="W5504" s="52"/>
      <c r="X5504" s="53"/>
      <c r="Y5504" s="52"/>
      <c r="Z5504" s="54"/>
      <c r="AA5504" s="22"/>
      <c r="AB5504" s="22"/>
      <c r="AC5504" s="22"/>
      <c r="AD5504" s="22"/>
      <c r="AE5504" s="22"/>
      <c r="AF5504" s="22"/>
      <c r="AG5504" s="22"/>
    </row>
    <row r="5505" spans="1:33" s="11" customFormat="1" ht="26.1" customHeight="1">
      <c r="A5505" s="45" t="str">
        <f>IF(AND($H5505&gt;=مغادرين!$C$4,$H5505&lt;=مغادرين!$H$4,مغادرين!$B$1=IF(مغادرين!$B$1="","",$I5505),مغادرين!$B$2=IF(مغادرين!$B$2="","",$K5505),مغادرين!$B$3=IF(مغادرين!$B$3="","",$Q5505),مغادرين!$B$4=IF(مغادرين!$B$4="","",$R5505)),MAX($A$4:$A5504)+1,"")</f>
        <v/>
      </c>
      <c r="B5505" s="45" t="str">
        <f t="shared" si="170"/>
        <v/>
      </c>
      <c r="C5505" s="45" t="str">
        <f>IF($A5505="","",RANK($B5505,$B$5:$B$9000,1)+COUNTIF($B$4:$B5504,$B5505))</f>
        <v/>
      </c>
      <c r="D5505" s="46" t="str">
        <f>IF(AND($O5505&gt;=قادمين!$C$4,$O5505&lt;=قادمين!$H$4,قادمين!$B$1=IF(قادمين!$B$1="","",$I5505),قادمين!$B$2=IF(قادمين!$B$2="","",$K5505),قادمين!$B$3=IF(قادمين!$B$3="","",$Q5505),قادمين!$B$4=IF(قادمين!$B$4="","",$R5505)),MAX($D$4:$D5504)+1,"")</f>
        <v/>
      </c>
      <c r="E5505" s="46" t="str">
        <f t="shared" si="171"/>
        <v/>
      </c>
      <c r="F5505" s="46" t="str">
        <f>IF($D5505="","",RANK($E5505,$E$5:$E$9000,1)+COUNTIF($E$4:$E5504,$E5505))</f>
        <v/>
      </c>
      <c r="G5505" s="63" t="str">
        <f>IF(H5505="","",COUNTA($H$5:H5505))</f>
        <v/>
      </c>
      <c r="H5505" s="187"/>
      <c r="I5505" s="203"/>
      <c r="J5505" s="202"/>
      <c r="K5505" s="202"/>
      <c r="L5505" s="202"/>
      <c r="M5505" s="202"/>
      <c r="N5505" s="202"/>
      <c r="O5505" s="201"/>
      <c r="P5505" s="159"/>
      <c r="Q5505" s="206"/>
      <c r="R5505" s="50"/>
      <c r="S5505" s="51"/>
      <c r="T5505" s="51"/>
      <c r="U5505" s="52"/>
      <c r="V5505" s="52"/>
      <c r="W5505" s="52"/>
      <c r="X5505" s="53"/>
      <c r="Y5505" s="52"/>
      <c r="Z5505" s="54"/>
      <c r="AA5505" s="22"/>
      <c r="AB5505" s="22"/>
      <c r="AC5505" s="22"/>
      <c r="AD5505" s="22"/>
      <c r="AE5505" s="22"/>
      <c r="AF5505" s="22"/>
      <c r="AG5505" s="22"/>
    </row>
    <row r="5506" spans="1:33" s="11" customFormat="1" ht="26.1" customHeight="1">
      <c r="A5506" s="45" t="str">
        <f>IF(AND($H5506&gt;=مغادرين!$C$4,$H5506&lt;=مغادرين!$H$4,مغادرين!$B$1=IF(مغادرين!$B$1="","",$I5506),مغادرين!$B$2=IF(مغادرين!$B$2="","",$K5506),مغادرين!$B$3=IF(مغادرين!$B$3="","",$Q5506),مغادرين!$B$4=IF(مغادرين!$B$4="","",$R5506)),MAX($A$4:$A5505)+1,"")</f>
        <v/>
      </c>
      <c r="B5506" s="45" t="str">
        <f t="shared" si="170"/>
        <v/>
      </c>
      <c r="C5506" s="45" t="str">
        <f>IF($A5506="","",RANK($B5506,$B$5:$B$9000,1)+COUNTIF($B$4:$B5505,$B5506))</f>
        <v/>
      </c>
      <c r="D5506" s="46" t="str">
        <f>IF(AND($O5506&gt;=قادمين!$C$4,$O5506&lt;=قادمين!$H$4,قادمين!$B$1=IF(قادمين!$B$1="","",$I5506),قادمين!$B$2=IF(قادمين!$B$2="","",$K5506),قادمين!$B$3=IF(قادمين!$B$3="","",$Q5506),قادمين!$B$4=IF(قادمين!$B$4="","",$R5506)),MAX($D$4:$D5505)+1,"")</f>
        <v/>
      </c>
      <c r="E5506" s="46" t="str">
        <f t="shared" si="171"/>
        <v/>
      </c>
      <c r="F5506" s="46" t="str">
        <f>IF($D5506="","",RANK($E5506,$E$5:$E$9000,1)+COUNTIF($E$4:$E5505,$E5506))</f>
        <v/>
      </c>
      <c r="G5506" s="63" t="str">
        <f>IF(H5506="","",COUNTA($H$5:H5506))</f>
        <v/>
      </c>
      <c r="H5506" s="187"/>
      <c r="I5506" s="203"/>
      <c r="J5506" s="202"/>
      <c r="K5506" s="202"/>
      <c r="L5506" s="202"/>
      <c r="M5506" s="202"/>
      <c r="N5506" s="202"/>
      <c r="O5506" s="201"/>
      <c r="P5506" s="159"/>
      <c r="Q5506" s="206"/>
      <c r="R5506" s="50"/>
      <c r="S5506" s="51"/>
      <c r="T5506" s="51"/>
      <c r="U5506" s="52"/>
      <c r="V5506" s="52"/>
      <c r="W5506" s="52"/>
      <c r="X5506" s="53"/>
      <c r="Y5506" s="52"/>
      <c r="Z5506" s="54"/>
      <c r="AA5506" s="22"/>
      <c r="AB5506" s="22"/>
      <c r="AC5506" s="22"/>
      <c r="AD5506" s="22"/>
      <c r="AE5506" s="22"/>
      <c r="AF5506" s="22"/>
      <c r="AG5506" s="22"/>
    </row>
    <row r="5507" spans="1:33" s="11" customFormat="1" ht="26.1" customHeight="1">
      <c r="A5507" s="45" t="str">
        <f>IF(AND($H5507&gt;=مغادرين!$C$4,$H5507&lt;=مغادرين!$H$4,مغادرين!$B$1=IF(مغادرين!$B$1="","",$I5507),مغادرين!$B$2=IF(مغادرين!$B$2="","",$K5507),مغادرين!$B$3=IF(مغادرين!$B$3="","",$Q5507),مغادرين!$B$4=IF(مغادرين!$B$4="","",$R5507)),MAX($A$4:$A5506)+1,"")</f>
        <v/>
      </c>
      <c r="B5507" s="45" t="str">
        <f t="shared" si="170"/>
        <v/>
      </c>
      <c r="C5507" s="45" t="str">
        <f>IF($A5507="","",RANK($B5507,$B$5:$B$9000,1)+COUNTIF($B$4:$B5506,$B5507))</f>
        <v/>
      </c>
      <c r="D5507" s="46" t="str">
        <f>IF(AND($O5507&gt;=قادمين!$C$4,$O5507&lt;=قادمين!$H$4,قادمين!$B$1=IF(قادمين!$B$1="","",$I5507),قادمين!$B$2=IF(قادمين!$B$2="","",$K5507),قادمين!$B$3=IF(قادمين!$B$3="","",$Q5507),قادمين!$B$4=IF(قادمين!$B$4="","",$R5507)),MAX($D$4:$D5506)+1,"")</f>
        <v/>
      </c>
      <c r="E5507" s="46" t="str">
        <f t="shared" si="171"/>
        <v/>
      </c>
      <c r="F5507" s="46" t="str">
        <f>IF($D5507="","",RANK($E5507,$E$5:$E$9000,1)+COUNTIF($E$4:$E5506,$E5507))</f>
        <v/>
      </c>
      <c r="G5507" s="63" t="str">
        <f>IF(H5507="","",COUNTA($H$5:H5507))</f>
        <v/>
      </c>
      <c r="H5507" s="187"/>
      <c r="I5507" s="203"/>
      <c r="J5507" s="202"/>
      <c r="K5507" s="202"/>
      <c r="L5507" s="202"/>
      <c r="M5507" s="202"/>
      <c r="N5507" s="202"/>
      <c r="O5507" s="201"/>
      <c r="P5507" s="159"/>
      <c r="Q5507" s="206"/>
      <c r="R5507" s="50"/>
      <c r="S5507" s="51"/>
      <c r="T5507" s="51"/>
      <c r="U5507" s="52"/>
      <c r="V5507" s="52"/>
      <c r="W5507" s="52"/>
      <c r="X5507" s="53"/>
      <c r="Y5507" s="52"/>
      <c r="Z5507" s="54"/>
      <c r="AA5507" s="22"/>
      <c r="AB5507" s="22"/>
      <c r="AC5507" s="22"/>
      <c r="AD5507" s="22"/>
      <c r="AE5507" s="22"/>
      <c r="AF5507" s="22"/>
      <c r="AG5507" s="22"/>
    </row>
    <row r="5508" spans="1:33" s="11" customFormat="1" ht="26.1" customHeight="1">
      <c r="A5508" s="45" t="str">
        <f>IF(AND($H5508&gt;=مغادرين!$C$4,$H5508&lt;=مغادرين!$H$4,مغادرين!$B$1=IF(مغادرين!$B$1="","",$I5508),مغادرين!$B$2=IF(مغادرين!$B$2="","",$K5508),مغادرين!$B$3=IF(مغادرين!$B$3="","",$Q5508),مغادرين!$B$4=IF(مغادرين!$B$4="","",$R5508)),MAX($A$4:$A5507)+1,"")</f>
        <v/>
      </c>
      <c r="B5508" s="45" t="str">
        <f t="shared" si="170"/>
        <v/>
      </c>
      <c r="C5508" s="45" t="str">
        <f>IF($A5508="","",RANK($B5508,$B$5:$B$9000,1)+COUNTIF($B$4:$B5507,$B5508))</f>
        <v/>
      </c>
      <c r="D5508" s="46" t="str">
        <f>IF(AND($O5508&gt;=قادمين!$C$4,$O5508&lt;=قادمين!$H$4,قادمين!$B$1=IF(قادمين!$B$1="","",$I5508),قادمين!$B$2=IF(قادمين!$B$2="","",$K5508),قادمين!$B$3=IF(قادمين!$B$3="","",$Q5508),قادمين!$B$4=IF(قادمين!$B$4="","",$R5508)),MAX($D$4:$D5507)+1,"")</f>
        <v/>
      </c>
      <c r="E5508" s="46" t="str">
        <f t="shared" si="171"/>
        <v/>
      </c>
      <c r="F5508" s="46" t="str">
        <f>IF($D5508="","",RANK($E5508,$E$5:$E$9000,1)+COUNTIF($E$4:$E5507,$E5508))</f>
        <v/>
      </c>
      <c r="G5508" s="63" t="str">
        <f>IF(H5508="","",COUNTA($H$5:H5508))</f>
        <v/>
      </c>
      <c r="H5508" s="187"/>
      <c r="I5508" s="203"/>
      <c r="J5508" s="202"/>
      <c r="K5508" s="202"/>
      <c r="L5508" s="202"/>
      <c r="M5508" s="202"/>
      <c r="N5508" s="202"/>
      <c r="O5508" s="201"/>
      <c r="P5508" s="159"/>
      <c r="Q5508" s="206"/>
      <c r="R5508" s="50"/>
      <c r="S5508" s="51"/>
      <c r="T5508" s="51"/>
      <c r="U5508" s="52"/>
      <c r="V5508" s="52"/>
      <c r="W5508" s="52"/>
      <c r="X5508" s="53"/>
      <c r="Y5508" s="52"/>
      <c r="Z5508" s="54"/>
      <c r="AA5508" s="22"/>
      <c r="AB5508" s="22"/>
      <c r="AC5508" s="22"/>
      <c r="AD5508" s="22"/>
      <c r="AE5508" s="22"/>
      <c r="AF5508" s="22"/>
      <c r="AG5508" s="22"/>
    </row>
    <row r="5509" spans="1:33" s="11" customFormat="1" ht="26.1" customHeight="1">
      <c r="A5509" s="45" t="str">
        <f>IF(AND($H5509&gt;=مغادرين!$C$4,$H5509&lt;=مغادرين!$H$4,مغادرين!$B$1=IF(مغادرين!$B$1="","",$I5509),مغادرين!$B$2=IF(مغادرين!$B$2="","",$K5509),مغادرين!$B$3=IF(مغادرين!$B$3="","",$Q5509),مغادرين!$B$4=IF(مغادرين!$B$4="","",$R5509)),MAX($A$4:$A5508)+1,"")</f>
        <v/>
      </c>
      <c r="B5509" s="45" t="str">
        <f t="shared" ref="B5509:B5572" si="172">IF($A5509="","",MAX($A$5:$A$12000)-RANK($H5509,$H$5:$H$12000)+1)</f>
        <v/>
      </c>
      <c r="C5509" s="45" t="str">
        <f>IF($A5509="","",RANK($B5509,$B$5:$B$9000,1)+COUNTIF($B$4:$B5508,$B5509))</f>
        <v/>
      </c>
      <c r="D5509" s="46" t="str">
        <f>IF(AND($O5509&gt;=قادمين!$C$4,$O5509&lt;=قادمين!$H$4,قادمين!$B$1=IF(قادمين!$B$1="","",$I5509),قادمين!$B$2=IF(قادمين!$B$2="","",$K5509),قادمين!$B$3=IF(قادمين!$B$3="","",$Q5509),قادمين!$B$4=IF(قادمين!$B$4="","",$R5509)),MAX($D$4:$D5508)+1,"")</f>
        <v/>
      </c>
      <c r="E5509" s="46" t="str">
        <f t="shared" ref="E5509:E5572" si="173">IF($D5509="","",MAX($D$5:$D$12000)-RANK($O5509,$O$5:$O$12000)+1)</f>
        <v/>
      </c>
      <c r="F5509" s="46" t="str">
        <f>IF($D5509="","",RANK($E5509,$E$5:$E$9000,1)+COUNTIF($E$4:$E5508,$E5509))</f>
        <v/>
      </c>
      <c r="G5509" s="63" t="str">
        <f>IF(H5509="","",COUNTA($H$5:H5509))</f>
        <v/>
      </c>
      <c r="H5509" s="187"/>
      <c r="I5509" s="203"/>
      <c r="J5509" s="202"/>
      <c r="K5509" s="202"/>
      <c r="L5509" s="202"/>
      <c r="M5509" s="202"/>
      <c r="N5509" s="202"/>
      <c r="O5509" s="201"/>
      <c r="P5509" s="159"/>
      <c r="Q5509" s="206"/>
      <c r="R5509" s="50"/>
      <c r="S5509" s="51"/>
      <c r="T5509" s="51"/>
      <c r="U5509" s="52"/>
      <c r="V5509" s="52"/>
      <c r="W5509" s="52"/>
      <c r="X5509" s="53"/>
      <c r="Y5509" s="52"/>
      <c r="Z5509" s="54"/>
      <c r="AA5509" s="22"/>
      <c r="AB5509" s="22"/>
      <c r="AC5509" s="22"/>
      <c r="AD5509" s="22"/>
      <c r="AE5509" s="22"/>
      <c r="AF5509" s="22"/>
      <c r="AG5509" s="22"/>
    </row>
    <row r="5510" spans="1:33" s="11" customFormat="1" ht="26.1" customHeight="1">
      <c r="A5510" s="45" t="str">
        <f>IF(AND($H5510&gt;=مغادرين!$C$4,$H5510&lt;=مغادرين!$H$4,مغادرين!$B$1=IF(مغادرين!$B$1="","",$I5510),مغادرين!$B$2=IF(مغادرين!$B$2="","",$K5510),مغادرين!$B$3=IF(مغادرين!$B$3="","",$Q5510),مغادرين!$B$4=IF(مغادرين!$B$4="","",$R5510)),MAX($A$4:$A5509)+1,"")</f>
        <v/>
      </c>
      <c r="B5510" s="45" t="str">
        <f t="shared" si="172"/>
        <v/>
      </c>
      <c r="C5510" s="45" t="str">
        <f>IF($A5510="","",RANK($B5510,$B$5:$B$9000,1)+COUNTIF($B$4:$B5509,$B5510))</f>
        <v/>
      </c>
      <c r="D5510" s="46" t="str">
        <f>IF(AND($O5510&gt;=قادمين!$C$4,$O5510&lt;=قادمين!$H$4,قادمين!$B$1=IF(قادمين!$B$1="","",$I5510),قادمين!$B$2=IF(قادمين!$B$2="","",$K5510),قادمين!$B$3=IF(قادمين!$B$3="","",$Q5510),قادمين!$B$4=IF(قادمين!$B$4="","",$R5510)),MAX($D$4:$D5509)+1,"")</f>
        <v/>
      </c>
      <c r="E5510" s="46" t="str">
        <f t="shared" si="173"/>
        <v/>
      </c>
      <c r="F5510" s="46" t="str">
        <f>IF($D5510="","",RANK($E5510,$E$5:$E$9000,1)+COUNTIF($E$4:$E5509,$E5510))</f>
        <v/>
      </c>
      <c r="G5510" s="63" t="str">
        <f>IF(H5510="","",COUNTA($H$5:H5510))</f>
        <v/>
      </c>
      <c r="H5510" s="187"/>
      <c r="I5510" s="203"/>
      <c r="J5510" s="202"/>
      <c r="K5510" s="202"/>
      <c r="L5510" s="202"/>
      <c r="M5510" s="202"/>
      <c r="N5510" s="202"/>
      <c r="O5510" s="201"/>
      <c r="P5510" s="159"/>
      <c r="Q5510" s="206"/>
      <c r="R5510" s="50"/>
      <c r="S5510" s="51"/>
      <c r="T5510" s="51"/>
      <c r="U5510" s="52"/>
      <c r="V5510" s="52"/>
      <c r="W5510" s="52"/>
      <c r="X5510" s="53"/>
      <c r="Y5510" s="52"/>
      <c r="Z5510" s="54"/>
      <c r="AA5510" s="22"/>
      <c r="AB5510" s="22"/>
      <c r="AC5510" s="22"/>
      <c r="AD5510" s="22"/>
      <c r="AE5510" s="22"/>
      <c r="AF5510" s="22"/>
      <c r="AG5510" s="22"/>
    </row>
    <row r="5511" spans="1:33" s="11" customFormat="1" ht="26.1" customHeight="1">
      <c r="A5511" s="45" t="str">
        <f>IF(AND($H5511&gt;=مغادرين!$C$4,$H5511&lt;=مغادرين!$H$4,مغادرين!$B$1=IF(مغادرين!$B$1="","",$I5511),مغادرين!$B$2=IF(مغادرين!$B$2="","",$K5511),مغادرين!$B$3=IF(مغادرين!$B$3="","",$Q5511),مغادرين!$B$4=IF(مغادرين!$B$4="","",$R5511)),MAX($A$4:$A5510)+1,"")</f>
        <v/>
      </c>
      <c r="B5511" s="45" t="str">
        <f t="shared" si="172"/>
        <v/>
      </c>
      <c r="C5511" s="45" t="str">
        <f>IF($A5511="","",RANK($B5511,$B$5:$B$9000,1)+COUNTIF($B$4:$B5510,$B5511))</f>
        <v/>
      </c>
      <c r="D5511" s="46" t="str">
        <f>IF(AND($O5511&gt;=قادمين!$C$4,$O5511&lt;=قادمين!$H$4,قادمين!$B$1=IF(قادمين!$B$1="","",$I5511),قادمين!$B$2=IF(قادمين!$B$2="","",$K5511),قادمين!$B$3=IF(قادمين!$B$3="","",$Q5511),قادمين!$B$4=IF(قادمين!$B$4="","",$R5511)),MAX($D$4:$D5510)+1,"")</f>
        <v/>
      </c>
      <c r="E5511" s="46" t="str">
        <f t="shared" si="173"/>
        <v/>
      </c>
      <c r="F5511" s="46" t="str">
        <f>IF($D5511="","",RANK($E5511,$E$5:$E$9000,1)+COUNTIF($E$4:$E5510,$E5511))</f>
        <v/>
      </c>
      <c r="G5511" s="63" t="str">
        <f>IF(H5511="","",COUNTA($H$5:H5511))</f>
        <v/>
      </c>
      <c r="H5511" s="187"/>
      <c r="I5511" s="203"/>
      <c r="J5511" s="202"/>
      <c r="K5511" s="202"/>
      <c r="L5511" s="202"/>
      <c r="M5511" s="202"/>
      <c r="N5511" s="202"/>
      <c r="O5511" s="201"/>
      <c r="P5511" s="159"/>
      <c r="Q5511" s="206"/>
      <c r="R5511" s="50"/>
      <c r="S5511" s="51"/>
      <c r="T5511" s="51"/>
      <c r="U5511" s="52"/>
      <c r="V5511" s="52"/>
      <c r="W5511" s="52"/>
      <c r="X5511" s="53"/>
      <c r="Y5511" s="52"/>
      <c r="Z5511" s="54"/>
      <c r="AA5511" s="22"/>
      <c r="AB5511" s="22"/>
      <c r="AC5511" s="22"/>
      <c r="AD5511" s="22"/>
      <c r="AE5511" s="22"/>
      <c r="AF5511" s="22"/>
      <c r="AG5511" s="22"/>
    </row>
    <row r="5512" spans="1:33" s="11" customFormat="1" ht="26.1" customHeight="1">
      <c r="A5512" s="45" t="str">
        <f>IF(AND($H5512&gt;=مغادرين!$C$4,$H5512&lt;=مغادرين!$H$4,مغادرين!$B$1=IF(مغادرين!$B$1="","",$I5512),مغادرين!$B$2=IF(مغادرين!$B$2="","",$K5512),مغادرين!$B$3=IF(مغادرين!$B$3="","",$Q5512),مغادرين!$B$4=IF(مغادرين!$B$4="","",$R5512)),MAX($A$4:$A5511)+1,"")</f>
        <v/>
      </c>
      <c r="B5512" s="45" t="str">
        <f t="shared" si="172"/>
        <v/>
      </c>
      <c r="C5512" s="45" t="str">
        <f>IF($A5512="","",RANK($B5512,$B$5:$B$9000,1)+COUNTIF($B$4:$B5511,$B5512))</f>
        <v/>
      </c>
      <c r="D5512" s="46" t="str">
        <f>IF(AND($O5512&gt;=قادمين!$C$4,$O5512&lt;=قادمين!$H$4,قادمين!$B$1=IF(قادمين!$B$1="","",$I5512),قادمين!$B$2=IF(قادمين!$B$2="","",$K5512),قادمين!$B$3=IF(قادمين!$B$3="","",$Q5512),قادمين!$B$4=IF(قادمين!$B$4="","",$R5512)),MAX($D$4:$D5511)+1,"")</f>
        <v/>
      </c>
      <c r="E5512" s="46" t="str">
        <f t="shared" si="173"/>
        <v/>
      </c>
      <c r="F5512" s="46" t="str">
        <f>IF($D5512="","",RANK($E5512,$E$5:$E$9000,1)+COUNTIF($E$4:$E5511,$E5512))</f>
        <v/>
      </c>
      <c r="G5512" s="63" t="str">
        <f>IF(H5512="","",COUNTA($H$5:H5512))</f>
        <v/>
      </c>
      <c r="H5512" s="187"/>
      <c r="I5512" s="203"/>
      <c r="J5512" s="202"/>
      <c r="K5512" s="202"/>
      <c r="L5512" s="202"/>
      <c r="M5512" s="202"/>
      <c r="N5512" s="202"/>
      <c r="O5512" s="201"/>
      <c r="P5512" s="159"/>
      <c r="Q5512" s="206"/>
      <c r="R5512" s="50"/>
      <c r="S5512" s="51"/>
      <c r="T5512" s="51"/>
      <c r="U5512" s="52"/>
      <c r="V5512" s="52"/>
      <c r="W5512" s="52"/>
      <c r="X5512" s="53"/>
      <c r="Y5512" s="52"/>
      <c r="Z5512" s="54"/>
      <c r="AA5512" s="22"/>
      <c r="AB5512" s="22"/>
      <c r="AC5512" s="22"/>
      <c r="AD5512" s="22"/>
      <c r="AE5512" s="22"/>
      <c r="AF5512" s="22"/>
      <c r="AG5512" s="22"/>
    </row>
    <row r="5513" spans="1:33" s="11" customFormat="1" ht="26.1" customHeight="1">
      <c r="A5513" s="45" t="str">
        <f>IF(AND($H5513&gt;=مغادرين!$C$4,$H5513&lt;=مغادرين!$H$4,مغادرين!$B$1=IF(مغادرين!$B$1="","",$I5513),مغادرين!$B$2=IF(مغادرين!$B$2="","",$K5513),مغادرين!$B$3=IF(مغادرين!$B$3="","",$Q5513),مغادرين!$B$4=IF(مغادرين!$B$4="","",$R5513)),MAX($A$4:$A5512)+1,"")</f>
        <v/>
      </c>
      <c r="B5513" s="45" t="str">
        <f t="shared" si="172"/>
        <v/>
      </c>
      <c r="C5513" s="45" t="str">
        <f>IF($A5513="","",RANK($B5513,$B$5:$B$9000,1)+COUNTIF($B$4:$B5512,$B5513))</f>
        <v/>
      </c>
      <c r="D5513" s="46" t="str">
        <f>IF(AND($O5513&gt;=قادمين!$C$4,$O5513&lt;=قادمين!$H$4,قادمين!$B$1=IF(قادمين!$B$1="","",$I5513),قادمين!$B$2=IF(قادمين!$B$2="","",$K5513),قادمين!$B$3=IF(قادمين!$B$3="","",$Q5513),قادمين!$B$4=IF(قادمين!$B$4="","",$R5513)),MAX($D$4:$D5512)+1,"")</f>
        <v/>
      </c>
      <c r="E5513" s="46" t="str">
        <f t="shared" si="173"/>
        <v/>
      </c>
      <c r="F5513" s="46" t="str">
        <f>IF($D5513="","",RANK($E5513,$E$5:$E$9000,1)+COUNTIF($E$4:$E5512,$E5513))</f>
        <v/>
      </c>
      <c r="G5513" s="63" t="str">
        <f>IF(H5513="","",COUNTA($H$5:H5513))</f>
        <v/>
      </c>
      <c r="H5513" s="187"/>
      <c r="I5513" s="203"/>
      <c r="J5513" s="202"/>
      <c r="K5513" s="202"/>
      <c r="L5513" s="202"/>
      <c r="M5513" s="202"/>
      <c r="N5513" s="202"/>
      <c r="O5513" s="201"/>
      <c r="P5513" s="159"/>
      <c r="Q5513" s="206"/>
      <c r="R5513" s="50"/>
      <c r="S5513" s="51"/>
      <c r="T5513" s="51"/>
      <c r="U5513" s="52"/>
      <c r="V5513" s="52"/>
      <c r="W5513" s="52"/>
      <c r="X5513" s="53"/>
      <c r="Y5513" s="52"/>
      <c r="Z5513" s="54"/>
      <c r="AA5513" s="22"/>
      <c r="AB5513" s="22"/>
      <c r="AC5513" s="22"/>
      <c r="AD5513" s="22"/>
      <c r="AE5513" s="22"/>
      <c r="AF5513" s="22"/>
      <c r="AG5513" s="22"/>
    </row>
    <row r="5514" spans="1:33" s="11" customFormat="1" ht="26.1" customHeight="1">
      <c r="A5514" s="45" t="str">
        <f>IF(AND($H5514&gt;=مغادرين!$C$4,$H5514&lt;=مغادرين!$H$4,مغادرين!$B$1=IF(مغادرين!$B$1="","",$I5514),مغادرين!$B$2=IF(مغادرين!$B$2="","",$K5514),مغادرين!$B$3=IF(مغادرين!$B$3="","",$Q5514),مغادرين!$B$4=IF(مغادرين!$B$4="","",$R5514)),MAX($A$4:$A5513)+1,"")</f>
        <v/>
      </c>
      <c r="B5514" s="45" t="str">
        <f t="shared" si="172"/>
        <v/>
      </c>
      <c r="C5514" s="45" t="str">
        <f>IF($A5514="","",RANK($B5514,$B$5:$B$9000,1)+COUNTIF($B$4:$B5513,$B5514))</f>
        <v/>
      </c>
      <c r="D5514" s="46" t="str">
        <f>IF(AND($O5514&gt;=قادمين!$C$4,$O5514&lt;=قادمين!$H$4,قادمين!$B$1=IF(قادمين!$B$1="","",$I5514),قادمين!$B$2=IF(قادمين!$B$2="","",$K5514),قادمين!$B$3=IF(قادمين!$B$3="","",$Q5514),قادمين!$B$4=IF(قادمين!$B$4="","",$R5514)),MAX($D$4:$D5513)+1,"")</f>
        <v/>
      </c>
      <c r="E5514" s="46" t="str">
        <f t="shared" si="173"/>
        <v/>
      </c>
      <c r="F5514" s="46" t="str">
        <f>IF($D5514="","",RANK($E5514,$E$5:$E$9000,1)+COUNTIF($E$4:$E5513,$E5514))</f>
        <v/>
      </c>
      <c r="G5514" s="63" t="str">
        <f>IF(H5514="","",COUNTA($H$5:H5514))</f>
        <v/>
      </c>
      <c r="H5514" s="187"/>
      <c r="I5514" s="203"/>
      <c r="J5514" s="202"/>
      <c r="K5514" s="202"/>
      <c r="L5514" s="202"/>
      <c r="M5514" s="202"/>
      <c r="N5514" s="202"/>
      <c r="O5514" s="201"/>
      <c r="P5514" s="159"/>
      <c r="Q5514" s="206"/>
      <c r="R5514" s="50"/>
      <c r="S5514" s="51"/>
      <c r="T5514" s="51"/>
      <c r="U5514" s="52"/>
      <c r="V5514" s="52"/>
      <c r="W5514" s="52"/>
      <c r="X5514" s="53"/>
      <c r="Y5514" s="52"/>
      <c r="Z5514" s="54"/>
      <c r="AA5514" s="22"/>
      <c r="AB5514" s="22"/>
      <c r="AC5514" s="22"/>
      <c r="AD5514" s="22"/>
      <c r="AE5514" s="22"/>
      <c r="AF5514" s="22"/>
      <c r="AG5514" s="22"/>
    </row>
    <row r="5515" spans="1:33" s="11" customFormat="1" ht="26.1" customHeight="1">
      <c r="A5515" s="45" t="str">
        <f>IF(AND($H5515&gt;=مغادرين!$C$4,$H5515&lt;=مغادرين!$H$4,مغادرين!$B$1=IF(مغادرين!$B$1="","",$I5515),مغادرين!$B$2=IF(مغادرين!$B$2="","",$K5515),مغادرين!$B$3=IF(مغادرين!$B$3="","",$Q5515),مغادرين!$B$4=IF(مغادرين!$B$4="","",$R5515)),MAX($A$4:$A5514)+1,"")</f>
        <v/>
      </c>
      <c r="B5515" s="45" t="str">
        <f t="shared" si="172"/>
        <v/>
      </c>
      <c r="C5515" s="45" t="str">
        <f>IF($A5515="","",RANK($B5515,$B$5:$B$9000,1)+COUNTIF($B$4:$B5514,$B5515))</f>
        <v/>
      </c>
      <c r="D5515" s="46" t="str">
        <f>IF(AND($O5515&gt;=قادمين!$C$4,$O5515&lt;=قادمين!$H$4,قادمين!$B$1=IF(قادمين!$B$1="","",$I5515),قادمين!$B$2=IF(قادمين!$B$2="","",$K5515),قادمين!$B$3=IF(قادمين!$B$3="","",$Q5515),قادمين!$B$4=IF(قادمين!$B$4="","",$R5515)),MAX($D$4:$D5514)+1,"")</f>
        <v/>
      </c>
      <c r="E5515" s="46" t="str">
        <f t="shared" si="173"/>
        <v/>
      </c>
      <c r="F5515" s="46" t="str">
        <f>IF($D5515="","",RANK($E5515,$E$5:$E$9000,1)+COUNTIF($E$4:$E5514,$E5515))</f>
        <v/>
      </c>
      <c r="G5515" s="63" t="str">
        <f>IF(H5515="","",COUNTA($H$5:H5515))</f>
        <v/>
      </c>
      <c r="H5515" s="187"/>
      <c r="I5515" s="203"/>
      <c r="J5515" s="202"/>
      <c r="K5515" s="202"/>
      <c r="L5515" s="202"/>
      <c r="M5515" s="202"/>
      <c r="N5515" s="202"/>
      <c r="O5515" s="201"/>
      <c r="P5515" s="159"/>
      <c r="Q5515" s="206"/>
      <c r="R5515" s="50"/>
      <c r="S5515" s="51"/>
      <c r="T5515" s="51"/>
      <c r="U5515" s="52"/>
      <c r="V5515" s="52"/>
      <c r="W5515" s="52"/>
      <c r="X5515" s="53"/>
      <c r="Y5515" s="52"/>
      <c r="Z5515" s="54"/>
      <c r="AA5515" s="22"/>
      <c r="AB5515" s="22"/>
      <c r="AC5515" s="22"/>
      <c r="AD5515" s="22"/>
      <c r="AE5515" s="22"/>
      <c r="AF5515" s="22"/>
      <c r="AG5515" s="22"/>
    </row>
    <row r="5516" spans="1:33" s="11" customFormat="1" ht="26.1" customHeight="1">
      <c r="A5516" s="45" t="str">
        <f>IF(AND($H5516&gt;=مغادرين!$C$4,$H5516&lt;=مغادرين!$H$4,مغادرين!$B$1=IF(مغادرين!$B$1="","",$I5516),مغادرين!$B$2=IF(مغادرين!$B$2="","",$K5516),مغادرين!$B$3=IF(مغادرين!$B$3="","",$Q5516),مغادرين!$B$4=IF(مغادرين!$B$4="","",$R5516)),MAX($A$4:$A5515)+1,"")</f>
        <v/>
      </c>
      <c r="B5516" s="45" t="str">
        <f t="shared" si="172"/>
        <v/>
      </c>
      <c r="C5516" s="45" t="str">
        <f>IF($A5516="","",RANK($B5516,$B$5:$B$9000,1)+COUNTIF($B$4:$B5515,$B5516))</f>
        <v/>
      </c>
      <c r="D5516" s="46" t="str">
        <f>IF(AND($O5516&gt;=قادمين!$C$4,$O5516&lt;=قادمين!$H$4,قادمين!$B$1=IF(قادمين!$B$1="","",$I5516),قادمين!$B$2=IF(قادمين!$B$2="","",$K5516),قادمين!$B$3=IF(قادمين!$B$3="","",$Q5516),قادمين!$B$4=IF(قادمين!$B$4="","",$R5516)),MAX($D$4:$D5515)+1,"")</f>
        <v/>
      </c>
      <c r="E5516" s="46" t="str">
        <f t="shared" si="173"/>
        <v/>
      </c>
      <c r="F5516" s="46" t="str">
        <f>IF($D5516="","",RANK($E5516,$E$5:$E$9000,1)+COUNTIF($E$4:$E5515,$E5516))</f>
        <v/>
      </c>
      <c r="G5516" s="63" t="str">
        <f>IF(H5516="","",COUNTA($H$5:H5516))</f>
        <v/>
      </c>
      <c r="H5516" s="187"/>
      <c r="I5516" s="203"/>
      <c r="J5516" s="202"/>
      <c r="K5516" s="202"/>
      <c r="L5516" s="202"/>
      <c r="M5516" s="202"/>
      <c r="N5516" s="202"/>
      <c r="O5516" s="201"/>
      <c r="P5516" s="159"/>
      <c r="Q5516" s="206"/>
      <c r="R5516" s="50"/>
      <c r="S5516" s="51"/>
      <c r="T5516" s="51"/>
      <c r="U5516" s="52"/>
      <c r="V5516" s="52"/>
      <c r="W5516" s="52"/>
      <c r="X5516" s="53"/>
      <c r="Y5516" s="52"/>
      <c r="Z5516" s="54"/>
      <c r="AA5516" s="22"/>
      <c r="AB5516" s="22"/>
      <c r="AC5516" s="22"/>
      <c r="AD5516" s="22"/>
      <c r="AE5516" s="22"/>
      <c r="AF5516" s="22"/>
      <c r="AG5516" s="22"/>
    </row>
    <row r="5517" spans="1:33" s="11" customFormat="1" ht="26.1" customHeight="1">
      <c r="A5517" s="45" t="str">
        <f>IF(AND($H5517&gt;=مغادرين!$C$4,$H5517&lt;=مغادرين!$H$4,مغادرين!$B$1=IF(مغادرين!$B$1="","",$I5517),مغادرين!$B$2=IF(مغادرين!$B$2="","",$K5517),مغادرين!$B$3=IF(مغادرين!$B$3="","",$Q5517),مغادرين!$B$4=IF(مغادرين!$B$4="","",$R5517)),MAX($A$4:$A5516)+1,"")</f>
        <v/>
      </c>
      <c r="B5517" s="45" t="str">
        <f t="shared" si="172"/>
        <v/>
      </c>
      <c r="C5517" s="45" t="str">
        <f>IF($A5517="","",RANK($B5517,$B$5:$B$9000,1)+COUNTIF($B$4:$B5516,$B5517))</f>
        <v/>
      </c>
      <c r="D5517" s="46" t="str">
        <f>IF(AND($O5517&gt;=قادمين!$C$4,$O5517&lt;=قادمين!$H$4,قادمين!$B$1=IF(قادمين!$B$1="","",$I5517),قادمين!$B$2=IF(قادمين!$B$2="","",$K5517),قادمين!$B$3=IF(قادمين!$B$3="","",$Q5517),قادمين!$B$4=IF(قادمين!$B$4="","",$R5517)),MAX($D$4:$D5516)+1,"")</f>
        <v/>
      </c>
      <c r="E5517" s="46" t="str">
        <f t="shared" si="173"/>
        <v/>
      </c>
      <c r="F5517" s="46" t="str">
        <f>IF($D5517="","",RANK($E5517,$E$5:$E$9000,1)+COUNTIF($E$4:$E5516,$E5517))</f>
        <v/>
      </c>
      <c r="G5517" s="63" t="str">
        <f>IF(H5517="","",COUNTA($H$5:H5517))</f>
        <v/>
      </c>
      <c r="H5517" s="187"/>
      <c r="I5517" s="203"/>
      <c r="J5517" s="202"/>
      <c r="K5517" s="202"/>
      <c r="L5517" s="202"/>
      <c r="M5517" s="202"/>
      <c r="N5517" s="202"/>
      <c r="O5517" s="201"/>
      <c r="P5517" s="159"/>
      <c r="Q5517" s="206"/>
      <c r="R5517" s="50"/>
      <c r="S5517" s="51"/>
      <c r="T5517" s="51"/>
      <c r="U5517" s="52"/>
      <c r="V5517" s="52"/>
      <c r="W5517" s="52"/>
      <c r="X5517" s="53"/>
      <c r="Y5517" s="52"/>
      <c r="Z5517" s="54"/>
      <c r="AA5517" s="22"/>
      <c r="AB5517" s="22"/>
      <c r="AC5517" s="22"/>
      <c r="AD5517" s="22"/>
      <c r="AE5517" s="22"/>
      <c r="AF5517" s="22"/>
      <c r="AG5517" s="22"/>
    </row>
    <row r="5518" spans="1:33" s="11" customFormat="1" ht="26.1" customHeight="1">
      <c r="A5518" s="45" t="str">
        <f>IF(AND($H5518&gt;=مغادرين!$C$4,$H5518&lt;=مغادرين!$H$4,مغادرين!$B$1=IF(مغادرين!$B$1="","",$I5518),مغادرين!$B$2=IF(مغادرين!$B$2="","",$K5518),مغادرين!$B$3=IF(مغادرين!$B$3="","",$Q5518),مغادرين!$B$4=IF(مغادرين!$B$4="","",$R5518)),MAX($A$4:$A5517)+1,"")</f>
        <v/>
      </c>
      <c r="B5518" s="45" t="str">
        <f t="shared" si="172"/>
        <v/>
      </c>
      <c r="C5518" s="45" t="str">
        <f>IF($A5518="","",RANK($B5518,$B$5:$B$9000,1)+COUNTIF($B$4:$B5517,$B5518))</f>
        <v/>
      </c>
      <c r="D5518" s="46" t="str">
        <f>IF(AND($O5518&gt;=قادمين!$C$4,$O5518&lt;=قادمين!$H$4,قادمين!$B$1=IF(قادمين!$B$1="","",$I5518),قادمين!$B$2=IF(قادمين!$B$2="","",$K5518),قادمين!$B$3=IF(قادمين!$B$3="","",$Q5518),قادمين!$B$4=IF(قادمين!$B$4="","",$R5518)),MAX($D$4:$D5517)+1,"")</f>
        <v/>
      </c>
      <c r="E5518" s="46" t="str">
        <f t="shared" si="173"/>
        <v/>
      </c>
      <c r="F5518" s="46" t="str">
        <f>IF($D5518="","",RANK($E5518,$E$5:$E$9000,1)+COUNTIF($E$4:$E5517,$E5518))</f>
        <v/>
      </c>
      <c r="G5518" s="63" t="str">
        <f>IF(H5518="","",COUNTA($H$5:H5518))</f>
        <v/>
      </c>
      <c r="H5518" s="187"/>
      <c r="I5518" s="203"/>
      <c r="J5518" s="202"/>
      <c r="K5518" s="202"/>
      <c r="L5518" s="202"/>
      <c r="M5518" s="202"/>
      <c r="N5518" s="202"/>
      <c r="O5518" s="201"/>
      <c r="P5518" s="159"/>
      <c r="Q5518" s="206"/>
      <c r="R5518" s="50"/>
      <c r="S5518" s="51"/>
      <c r="T5518" s="51"/>
      <c r="U5518" s="52"/>
      <c r="V5518" s="52"/>
      <c r="W5518" s="52"/>
      <c r="X5518" s="53"/>
      <c r="Y5518" s="52"/>
      <c r="Z5518" s="54"/>
      <c r="AA5518" s="22"/>
      <c r="AB5518" s="22"/>
      <c r="AC5518" s="22"/>
      <c r="AD5518" s="22"/>
      <c r="AE5518" s="22"/>
      <c r="AF5518" s="22"/>
      <c r="AG5518" s="22"/>
    </row>
    <row r="5519" spans="1:33" s="11" customFormat="1" ht="26.1" customHeight="1">
      <c r="A5519" s="45" t="str">
        <f>IF(AND($H5519&gt;=مغادرين!$C$4,$H5519&lt;=مغادرين!$H$4,مغادرين!$B$1=IF(مغادرين!$B$1="","",$I5519),مغادرين!$B$2=IF(مغادرين!$B$2="","",$K5519),مغادرين!$B$3=IF(مغادرين!$B$3="","",$Q5519),مغادرين!$B$4=IF(مغادرين!$B$4="","",$R5519)),MAX($A$4:$A5518)+1,"")</f>
        <v/>
      </c>
      <c r="B5519" s="45" t="str">
        <f t="shared" si="172"/>
        <v/>
      </c>
      <c r="C5519" s="45" t="str">
        <f>IF($A5519="","",RANK($B5519,$B$5:$B$9000,1)+COUNTIF($B$4:$B5518,$B5519))</f>
        <v/>
      </c>
      <c r="D5519" s="46" t="str">
        <f>IF(AND($O5519&gt;=قادمين!$C$4,$O5519&lt;=قادمين!$H$4,قادمين!$B$1=IF(قادمين!$B$1="","",$I5519),قادمين!$B$2=IF(قادمين!$B$2="","",$K5519),قادمين!$B$3=IF(قادمين!$B$3="","",$Q5519),قادمين!$B$4=IF(قادمين!$B$4="","",$R5519)),MAX($D$4:$D5518)+1,"")</f>
        <v/>
      </c>
      <c r="E5519" s="46" t="str">
        <f t="shared" si="173"/>
        <v/>
      </c>
      <c r="F5519" s="46" t="str">
        <f>IF($D5519="","",RANK($E5519,$E$5:$E$9000,1)+COUNTIF($E$4:$E5518,$E5519))</f>
        <v/>
      </c>
      <c r="G5519" s="63" t="str">
        <f>IF(H5519="","",COUNTA($H$5:H5519))</f>
        <v/>
      </c>
      <c r="H5519" s="187"/>
      <c r="I5519" s="203"/>
      <c r="J5519" s="202"/>
      <c r="K5519" s="202"/>
      <c r="L5519" s="202"/>
      <c r="M5519" s="202"/>
      <c r="N5519" s="202"/>
      <c r="O5519" s="201"/>
      <c r="P5519" s="159"/>
      <c r="Q5519" s="206"/>
      <c r="R5519" s="50"/>
      <c r="S5519" s="51"/>
      <c r="T5519" s="51"/>
      <c r="U5519" s="52"/>
      <c r="V5519" s="52"/>
      <c r="W5519" s="52"/>
      <c r="X5519" s="53"/>
      <c r="Y5519" s="52"/>
      <c r="Z5519" s="54"/>
      <c r="AA5519" s="22"/>
      <c r="AB5519" s="22"/>
      <c r="AC5519" s="22"/>
      <c r="AD5519" s="22"/>
      <c r="AE5519" s="22"/>
      <c r="AF5519" s="22"/>
      <c r="AG5519" s="22"/>
    </row>
    <row r="5520" spans="1:33" s="11" customFormat="1" ht="26.1" customHeight="1">
      <c r="A5520" s="45" t="str">
        <f>IF(AND($H5520&gt;=مغادرين!$C$4,$H5520&lt;=مغادرين!$H$4,مغادرين!$B$1=IF(مغادرين!$B$1="","",$I5520),مغادرين!$B$2=IF(مغادرين!$B$2="","",$K5520),مغادرين!$B$3=IF(مغادرين!$B$3="","",$Q5520),مغادرين!$B$4=IF(مغادرين!$B$4="","",$R5520)),MAX($A$4:$A5519)+1,"")</f>
        <v/>
      </c>
      <c r="B5520" s="45" t="str">
        <f t="shared" si="172"/>
        <v/>
      </c>
      <c r="C5520" s="45" t="str">
        <f>IF($A5520="","",RANK($B5520,$B$5:$B$9000,1)+COUNTIF($B$4:$B5519,$B5520))</f>
        <v/>
      </c>
      <c r="D5520" s="46" t="str">
        <f>IF(AND($O5520&gt;=قادمين!$C$4,$O5520&lt;=قادمين!$H$4,قادمين!$B$1=IF(قادمين!$B$1="","",$I5520),قادمين!$B$2=IF(قادمين!$B$2="","",$K5520),قادمين!$B$3=IF(قادمين!$B$3="","",$Q5520),قادمين!$B$4=IF(قادمين!$B$4="","",$R5520)),MAX($D$4:$D5519)+1,"")</f>
        <v/>
      </c>
      <c r="E5520" s="46" t="str">
        <f t="shared" si="173"/>
        <v/>
      </c>
      <c r="F5520" s="46" t="str">
        <f>IF($D5520="","",RANK($E5520,$E$5:$E$9000,1)+COUNTIF($E$4:$E5519,$E5520))</f>
        <v/>
      </c>
      <c r="G5520" s="63" t="str">
        <f>IF(H5520="","",COUNTA($H$5:H5520))</f>
        <v/>
      </c>
      <c r="H5520" s="187"/>
      <c r="I5520" s="203"/>
      <c r="J5520" s="202"/>
      <c r="K5520" s="202"/>
      <c r="L5520" s="202"/>
      <c r="M5520" s="202"/>
      <c r="N5520" s="202"/>
      <c r="O5520" s="201"/>
      <c r="P5520" s="159"/>
      <c r="Q5520" s="206"/>
      <c r="R5520" s="50"/>
      <c r="S5520" s="51"/>
      <c r="T5520" s="51"/>
      <c r="U5520" s="52"/>
      <c r="V5520" s="52"/>
      <c r="W5520" s="52"/>
      <c r="X5520" s="53"/>
      <c r="Y5520" s="52"/>
      <c r="Z5520" s="54"/>
      <c r="AA5520" s="22"/>
      <c r="AB5520" s="22"/>
      <c r="AC5520" s="22"/>
      <c r="AD5520" s="22"/>
      <c r="AE5520" s="22"/>
      <c r="AF5520" s="22"/>
      <c r="AG5520" s="22"/>
    </row>
    <row r="5521" spans="1:33" s="11" customFormat="1" ht="26.1" customHeight="1">
      <c r="A5521" s="45" t="str">
        <f>IF(AND($H5521&gt;=مغادرين!$C$4,$H5521&lt;=مغادرين!$H$4,مغادرين!$B$1=IF(مغادرين!$B$1="","",$I5521),مغادرين!$B$2=IF(مغادرين!$B$2="","",$K5521),مغادرين!$B$3=IF(مغادرين!$B$3="","",$Q5521),مغادرين!$B$4=IF(مغادرين!$B$4="","",$R5521)),MAX($A$4:$A5520)+1,"")</f>
        <v/>
      </c>
      <c r="B5521" s="45" t="str">
        <f t="shared" si="172"/>
        <v/>
      </c>
      <c r="C5521" s="45" t="str">
        <f>IF($A5521="","",RANK($B5521,$B$5:$B$9000,1)+COUNTIF($B$4:$B5520,$B5521))</f>
        <v/>
      </c>
      <c r="D5521" s="46" t="str">
        <f>IF(AND($O5521&gt;=قادمين!$C$4,$O5521&lt;=قادمين!$H$4,قادمين!$B$1=IF(قادمين!$B$1="","",$I5521),قادمين!$B$2=IF(قادمين!$B$2="","",$K5521),قادمين!$B$3=IF(قادمين!$B$3="","",$Q5521),قادمين!$B$4=IF(قادمين!$B$4="","",$R5521)),MAX($D$4:$D5520)+1,"")</f>
        <v/>
      </c>
      <c r="E5521" s="46" t="str">
        <f t="shared" si="173"/>
        <v/>
      </c>
      <c r="F5521" s="46" t="str">
        <f>IF($D5521="","",RANK($E5521,$E$5:$E$9000,1)+COUNTIF($E$4:$E5520,$E5521))</f>
        <v/>
      </c>
      <c r="G5521" s="63" t="str">
        <f>IF(H5521="","",COUNTA($H$5:H5521))</f>
        <v/>
      </c>
      <c r="H5521" s="187"/>
      <c r="I5521" s="203"/>
      <c r="J5521" s="202"/>
      <c r="K5521" s="202"/>
      <c r="L5521" s="202"/>
      <c r="M5521" s="202"/>
      <c r="N5521" s="202"/>
      <c r="O5521" s="201"/>
      <c r="P5521" s="159"/>
      <c r="Q5521" s="206"/>
      <c r="R5521" s="50"/>
      <c r="S5521" s="51"/>
      <c r="T5521" s="51"/>
      <c r="U5521" s="52"/>
      <c r="V5521" s="52"/>
      <c r="W5521" s="52"/>
      <c r="X5521" s="53"/>
      <c r="Y5521" s="52"/>
      <c r="Z5521" s="54"/>
      <c r="AA5521" s="22"/>
      <c r="AB5521" s="22"/>
      <c r="AC5521" s="22"/>
      <c r="AD5521" s="22"/>
      <c r="AE5521" s="22"/>
      <c r="AF5521" s="22"/>
      <c r="AG5521" s="22"/>
    </row>
    <row r="5522" spans="1:33" s="11" customFormat="1" ht="26.1" customHeight="1">
      <c r="A5522" s="45" t="str">
        <f>IF(AND($H5522&gt;=مغادرين!$C$4,$H5522&lt;=مغادرين!$H$4,مغادرين!$B$1=IF(مغادرين!$B$1="","",$I5522),مغادرين!$B$2=IF(مغادرين!$B$2="","",$K5522),مغادرين!$B$3=IF(مغادرين!$B$3="","",$Q5522),مغادرين!$B$4=IF(مغادرين!$B$4="","",$R5522)),MAX($A$4:$A5521)+1,"")</f>
        <v/>
      </c>
      <c r="B5522" s="45" t="str">
        <f t="shared" si="172"/>
        <v/>
      </c>
      <c r="C5522" s="45" t="str">
        <f>IF($A5522="","",RANK($B5522,$B$5:$B$9000,1)+COUNTIF($B$4:$B5521,$B5522))</f>
        <v/>
      </c>
      <c r="D5522" s="46" t="str">
        <f>IF(AND($O5522&gt;=قادمين!$C$4,$O5522&lt;=قادمين!$H$4,قادمين!$B$1=IF(قادمين!$B$1="","",$I5522),قادمين!$B$2=IF(قادمين!$B$2="","",$K5522),قادمين!$B$3=IF(قادمين!$B$3="","",$Q5522),قادمين!$B$4=IF(قادمين!$B$4="","",$R5522)),MAX($D$4:$D5521)+1,"")</f>
        <v/>
      </c>
      <c r="E5522" s="46" t="str">
        <f t="shared" si="173"/>
        <v/>
      </c>
      <c r="F5522" s="46" t="str">
        <f>IF($D5522="","",RANK($E5522,$E$5:$E$9000,1)+COUNTIF($E$4:$E5521,$E5522))</f>
        <v/>
      </c>
      <c r="G5522" s="63" t="str">
        <f>IF(H5522="","",COUNTA($H$5:H5522))</f>
        <v/>
      </c>
      <c r="H5522" s="187"/>
      <c r="I5522" s="203"/>
      <c r="J5522" s="202"/>
      <c r="K5522" s="202"/>
      <c r="L5522" s="202"/>
      <c r="M5522" s="202"/>
      <c r="N5522" s="202"/>
      <c r="O5522" s="201"/>
      <c r="P5522" s="159"/>
      <c r="Q5522" s="206"/>
      <c r="R5522" s="50"/>
      <c r="S5522" s="51"/>
      <c r="T5522" s="51"/>
      <c r="U5522" s="52"/>
      <c r="V5522" s="52"/>
      <c r="W5522" s="52"/>
      <c r="X5522" s="53"/>
      <c r="Y5522" s="52"/>
      <c r="Z5522" s="54"/>
      <c r="AA5522" s="22"/>
      <c r="AB5522" s="22"/>
      <c r="AC5522" s="22"/>
      <c r="AD5522" s="22"/>
      <c r="AE5522" s="22"/>
      <c r="AF5522" s="22"/>
      <c r="AG5522" s="22"/>
    </row>
    <row r="5523" spans="1:33" s="11" customFormat="1" ht="26.1" customHeight="1">
      <c r="A5523" s="45" t="str">
        <f>IF(AND($H5523&gt;=مغادرين!$C$4,$H5523&lt;=مغادرين!$H$4,مغادرين!$B$1=IF(مغادرين!$B$1="","",$I5523),مغادرين!$B$2=IF(مغادرين!$B$2="","",$K5523),مغادرين!$B$3=IF(مغادرين!$B$3="","",$Q5523),مغادرين!$B$4=IF(مغادرين!$B$4="","",$R5523)),MAX($A$4:$A5522)+1,"")</f>
        <v/>
      </c>
      <c r="B5523" s="45" t="str">
        <f t="shared" si="172"/>
        <v/>
      </c>
      <c r="C5523" s="45" t="str">
        <f>IF($A5523="","",RANK($B5523,$B$5:$B$9000,1)+COUNTIF($B$4:$B5522,$B5523))</f>
        <v/>
      </c>
      <c r="D5523" s="46" t="str">
        <f>IF(AND($O5523&gt;=قادمين!$C$4,$O5523&lt;=قادمين!$H$4,قادمين!$B$1=IF(قادمين!$B$1="","",$I5523),قادمين!$B$2=IF(قادمين!$B$2="","",$K5523),قادمين!$B$3=IF(قادمين!$B$3="","",$Q5523),قادمين!$B$4=IF(قادمين!$B$4="","",$R5523)),MAX($D$4:$D5522)+1,"")</f>
        <v/>
      </c>
      <c r="E5523" s="46" t="str">
        <f t="shared" si="173"/>
        <v/>
      </c>
      <c r="F5523" s="46" t="str">
        <f>IF($D5523="","",RANK($E5523,$E$5:$E$9000,1)+COUNTIF($E$4:$E5522,$E5523))</f>
        <v/>
      </c>
      <c r="G5523" s="63" t="str">
        <f>IF(H5523="","",COUNTA($H$5:H5523))</f>
        <v/>
      </c>
      <c r="H5523" s="187"/>
      <c r="I5523" s="203"/>
      <c r="J5523" s="202"/>
      <c r="K5523" s="202"/>
      <c r="L5523" s="202"/>
      <c r="M5523" s="202"/>
      <c r="N5523" s="202"/>
      <c r="O5523" s="201"/>
      <c r="P5523" s="159"/>
      <c r="Q5523" s="206"/>
      <c r="R5523" s="50"/>
      <c r="S5523" s="51"/>
      <c r="T5523" s="51"/>
      <c r="U5523" s="52"/>
      <c r="V5523" s="52"/>
      <c r="W5523" s="52"/>
      <c r="X5523" s="53"/>
      <c r="Y5523" s="52"/>
      <c r="Z5523" s="54"/>
      <c r="AA5523" s="22"/>
      <c r="AB5523" s="22"/>
      <c r="AC5523" s="22"/>
      <c r="AD5523" s="22"/>
      <c r="AE5523" s="22"/>
      <c r="AF5523" s="22"/>
      <c r="AG5523" s="22"/>
    </row>
    <row r="5524" spans="1:33" s="11" customFormat="1" ht="26.1" customHeight="1">
      <c r="A5524" s="45" t="str">
        <f>IF(AND($H5524&gt;=مغادرين!$C$4,$H5524&lt;=مغادرين!$H$4,مغادرين!$B$1=IF(مغادرين!$B$1="","",$I5524),مغادرين!$B$2=IF(مغادرين!$B$2="","",$K5524),مغادرين!$B$3=IF(مغادرين!$B$3="","",$Q5524),مغادرين!$B$4=IF(مغادرين!$B$4="","",$R5524)),MAX($A$4:$A5523)+1,"")</f>
        <v/>
      </c>
      <c r="B5524" s="45" t="str">
        <f t="shared" si="172"/>
        <v/>
      </c>
      <c r="C5524" s="45" t="str">
        <f>IF($A5524="","",RANK($B5524,$B$5:$B$9000,1)+COUNTIF($B$4:$B5523,$B5524))</f>
        <v/>
      </c>
      <c r="D5524" s="46" t="str">
        <f>IF(AND($O5524&gt;=قادمين!$C$4,$O5524&lt;=قادمين!$H$4,قادمين!$B$1=IF(قادمين!$B$1="","",$I5524),قادمين!$B$2=IF(قادمين!$B$2="","",$K5524),قادمين!$B$3=IF(قادمين!$B$3="","",$Q5524),قادمين!$B$4=IF(قادمين!$B$4="","",$R5524)),MAX($D$4:$D5523)+1,"")</f>
        <v/>
      </c>
      <c r="E5524" s="46" t="str">
        <f t="shared" si="173"/>
        <v/>
      </c>
      <c r="F5524" s="46" t="str">
        <f>IF($D5524="","",RANK($E5524,$E$5:$E$9000,1)+COUNTIF($E$4:$E5523,$E5524))</f>
        <v/>
      </c>
      <c r="G5524" s="63" t="str">
        <f>IF(H5524="","",COUNTA($H$5:H5524))</f>
        <v/>
      </c>
      <c r="H5524" s="187"/>
      <c r="I5524" s="203"/>
      <c r="J5524" s="202"/>
      <c r="K5524" s="202"/>
      <c r="L5524" s="202"/>
      <c r="M5524" s="202"/>
      <c r="N5524" s="202"/>
      <c r="O5524" s="201"/>
      <c r="P5524" s="159"/>
      <c r="Q5524" s="206"/>
      <c r="R5524" s="50"/>
      <c r="S5524" s="51"/>
      <c r="T5524" s="51"/>
      <c r="U5524" s="52"/>
      <c r="V5524" s="52"/>
      <c r="W5524" s="52"/>
      <c r="X5524" s="53"/>
      <c r="Y5524" s="52"/>
      <c r="Z5524" s="54"/>
      <c r="AA5524" s="22"/>
      <c r="AB5524" s="22"/>
      <c r="AC5524" s="22"/>
      <c r="AD5524" s="22"/>
      <c r="AE5524" s="22"/>
      <c r="AF5524" s="22"/>
      <c r="AG5524" s="22"/>
    </row>
    <row r="5525" spans="1:33" s="11" customFormat="1" ht="26.1" customHeight="1">
      <c r="A5525" s="45" t="str">
        <f>IF(AND($H5525&gt;=مغادرين!$C$4,$H5525&lt;=مغادرين!$H$4,مغادرين!$B$1=IF(مغادرين!$B$1="","",$I5525),مغادرين!$B$2=IF(مغادرين!$B$2="","",$K5525),مغادرين!$B$3=IF(مغادرين!$B$3="","",$Q5525),مغادرين!$B$4=IF(مغادرين!$B$4="","",$R5525)),MAX($A$4:$A5524)+1,"")</f>
        <v/>
      </c>
      <c r="B5525" s="45" t="str">
        <f t="shared" si="172"/>
        <v/>
      </c>
      <c r="C5525" s="45" t="str">
        <f>IF($A5525="","",RANK($B5525,$B$5:$B$9000,1)+COUNTIF($B$4:$B5524,$B5525))</f>
        <v/>
      </c>
      <c r="D5525" s="46" t="str">
        <f>IF(AND($O5525&gt;=قادمين!$C$4,$O5525&lt;=قادمين!$H$4,قادمين!$B$1=IF(قادمين!$B$1="","",$I5525),قادمين!$B$2=IF(قادمين!$B$2="","",$K5525),قادمين!$B$3=IF(قادمين!$B$3="","",$Q5525),قادمين!$B$4=IF(قادمين!$B$4="","",$R5525)),MAX($D$4:$D5524)+1,"")</f>
        <v/>
      </c>
      <c r="E5525" s="46" t="str">
        <f t="shared" si="173"/>
        <v/>
      </c>
      <c r="F5525" s="46" t="str">
        <f>IF($D5525="","",RANK($E5525,$E$5:$E$9000,1)+COUNTIF($E$4:$E5524,$E5525))</f>
        <v/>
      </c>
      <c r="G5525" s="63" t="str">
        <f>IF(H5525="","",COUNTA($H$5:H5525))</f>
        <v/>
      </c>
      <c r="H5525" s="187"/>
      <c r="I5525" s="203"/>
      <c r="J5525" s="202"/>
      <c r="K5525" s="202"/>
      <c r="L5525" s="202"/>
      <c r="M5525" s="202"/>
      <c r="N5525" s="202"/>
      <c r="O5525" s="201"/>
      <c r="P5525" s="159"/>
      <c r="Q5525" s="206"/>
      <c r="R5525" s="50"/>
      <c r="S5525" s="51"/>
      <c r="T5525" s="51"/>
      <c r="U5525" s="52"/>
      <c r="V5525" s="52"/>
      <c r="W5525" s="52"/>
      <c r="X5525" s="53"/>
      <c r="Y5525" s="52"/>
      <c r="Z5525" s="54"/>
      <c r="AA5525" s="22"/>
      <c r="AB5525" s="22"/>
      <c r="AC5525" s="22"/>
      <c r="AD5525" s="22"/>
      <c r="AE5525" s="22"/>
      <c r="AF5525" s="22"/>
      <c r="AG5525" s="22"/>
    </row>
    <row r="5526" spans="1:33" s="11" customFormat="1" ht="26.1" customHeight="1">
      <c r="A5526" s="45" t="str">
        <f>IF(AND($H5526&gt;=مغادرين!$C$4,$H5526&lt;=مغادرين!$H$4,مغادرين!$B$1=IF(مغادرين!$B$1="","",$I5526),مغادرين!$B$2=IF(مغادرين!$B$2="","",$K5526),مغادرين!$B$3=IF(مغادرين!$B$3="","",$Q5526),مغادرين!$B$4=IF(مغادرين!$B$4="","",$R5526)),MAX($A$4:$A5525)+1,"")</f>
        <v/>
      </c>
      <c r="B5526" s="45" t="str">
        <f t="shared" si="172"/>
        <v/>
      </c>
      <c r="C5526" s="45" t="str">
        <f>IF($A5526="","",RANK($B5526,$B$5:$B$9000,1)+COUNTIF($B$4:$B5525,$B5526))</f>
        <v/>
      </c>
      <c r="D5526" s="46" t="str">
        <f>IF(AND($O5526&gt;=قادمين!$C$4,$O5526&lt;=قادمين!$H$4,قادمين!$B$1=IF(قادمين!$B$1="","",$I5526),قادمين!$B$2=IF(قادمين!$B$2="","",$K5526),قادمين!$B$3=IF(قادمين!$B$3="","",$Q5526),قادمين!$B$4=IF(قادمين!$B$4="","",$R5526)),MAX($D$4:$D5525)+1,"")</f>
        <v/>
      </c>
      <c r="E5526" s="46" t="str">
        <f t="shared" si="173"/>
        <v/>
      </c>
      <c r="F5526" s="46" t="str">
        <f>IF($D5526="","",RANK($E5526,$E$5:$E$9000,1)+COUNTIF($E$4:$E5525,$E5526))</f>
        <v/>
      </c>
      <c r="G5526" s="63" t="str">
        <f>IF(H5526="","",COUNTA($H$5:H5526))</f>
        <v/>
      </c>
      <c r="H5526" s="187"/>
      <c r="I5526" s="203"/>
      <c r="J5526" s="202"/>
      <c r="K5526" s="202"/>
      <c r="L5526" s="202"/>
      <c r="M5526" s="202"/>
      <c r="N5526" s="202"/>
      <c r="O5526" s="201"/>
      <c r="P5526" s="159"/>
      <c r="Q5526" s="206"/>
      <c r="R5526" s="50"/>
      <c r="S5526" s="51"/>
      <c r="T5526" s="51"/>
      <c r="U5526" s="52"/>
      <c r="V5526" s="52"/>
      <c r="W5526" s="52"/>
      <c r="X5526" s="53"/>
      <c r="Y5526" s="52"/>
      <c r="Z5526" s="54"/>
      <c r="AA5526" s="22"/>
      <c r="AB5526" s="22"/>
      <c r="AC5526" s="22"/>
      <c r="AD5526" s="22"/>
      <c r="AE5526" s="22"/>
      <c r="AF5526" s="22"/>
      <c r="AG5526" s="22"/>
    </row>
    <row r="5527" spans="1:33" s="11" customFormat="1" ht="26.1" customHeight="1">
      <c r="A5527" s="45" t="str">
        <f>IF(AND($H5527&gt;=مغادرين!$C$4,$H5527&lt;=مغادرين!$H$4,مغادرين!$B$1=IF(مغادرين!$B$1="","",$I5527),مغادرين!$B$2=IF(مغادرين!$B$2="","",$K5527),مغادرين!$B$3=IF(مغادرين!$B$3="","",$Q5527),مغادرين!$B$4=IF(مغادرين!$B$4="","",$R5527)),MAX($A$4:$A5526)+1,"")</f>
        <v/>
      </c>
      <c r="B5527" s="45" t="str">
        <f t="shared" si="172"/>
        <v/>
      </c>
      <c r="C5527" s="45" t="str">
        <f>IF($A5527="","",RANK($B5527,$B$5:$B$9000,1)+COUNTIF($B$4:$B5526,$B5527))</f>
        <v/>
      </c>
      <c r="D5527" s="46" t="str">
        <f>IF(AND($O5527&gt;=قادمين!$C$4,$O5527&lt;=قادمين!$H$4,قادمين!$B$1=IF(قادمين!$B$1="","",$I5527),قادمين!$B$2=IF(قادمين!$B$2="","",$K5527),قادمين!$B$3=IF(قادمين!$B$3="","",$Q5527),قادمين!$B$4=IF(قادمين!$B$4="","",$R5527)),MAX($D$4:$D5526)+1,"")</f>
        <v/>
      </c>
      <c r="E5527" s="46" t="str">
        <f t="shared" si="173"/>
        <v/>
      </c>
      <c r="F5527" s="46" t="str">
        <f>IF($D5527="","",RANK($E5527,$E$5:$E$9000,1)+COUNTIF($E$4:$E5526,$E5527))</f>
        <v/>
      </c>
      <c r="G5527" s="63" t="str">
        <f>IF(H5527="","",COUNTA($H$5:H5527))</f>
        <v/>
      </c>
      <c r="H5527" s="187"/>
      <c r="I5527" s="203"/>
      <c r="J5527" s="202"/>
      <c r="K5527" s="202"/>
      <c r="L5527" s="202"/>
      <c r="M5527" s="202"/>
      <c r="N5527" s="202"/>
      <c r="O5527" s="201"/>
      <c r="P5527" s="159"/>
      <c r="Q5527" s="206"/>
      <c r="R5527" s="50"/>
      <c r="S5527" s="51"/>
      <c r="T5527" s="51"/>
      <c r="U5527" s="52"/>
      <c r="V5527" s="52"/>
      <c r="W5527" s="52"/>
      <c r="X5527" s="53"/>
      <c r="Y5527" s="52"/>
      <c r="Z5527" s="54"/>
      <c r="AA5527" s="22"/>
      <c r="AB5527" s="22"/>
      <c r="AC5527" s="22"/>
      <c r="AD5527" s="22"/>
      <c r="AE5527" s="22"/>
      <c r="AF5527" s="22"/>
      <c r="AG5527" s="22"/>
    </row>
    <row r="5528" spans="1:33" s="11" customFormat="1" ht="26.1" customHeight="1">
      <c r="A5528" s="45" t="str">
        <f>IF(AND($H5528&gt;=مغادرين!$C$4,$H5528&lt;=مغادرين!$H$4,مغادرين!$B$1=IF(مغادرين!$B$1="","",$I5528),مغادرين!$B$2=IF(مغادرين!$B$2="","",$K5528),مغادرين!$B$3=IF(مغادرين!$B$3="","",$Q5528),مغادرين!$B$4=IF(مغادرين!$B$4="","",$R5528)),MAX($A$4:$A5527)+1,"")</f>
        <v/>
      </c>
      <c r="B5528" s="45" t="str">
        <f t="shared" si="172"/>
        <v/>
      </c>
      <c r="C5528" s="45" t="str">
        <f>IF($A5528="","",RANK($B5528,$B$5:$B$9000,1)+COUNTIF($B$4:$B5527,$B5528))</f>
        <v/>
      </c>
      <c r="D5528" s="46" t="str">
        <f>IF(AND($O5528&gt;=قادمين!$C$4,$O5528&lt;=قادمين!$H$4,قادمين!$B$1=IF(قادمين!$B$1="","",$I5528),قادمين!$B$2=IF(قادمين!$B$2="","",$K5528),قادمين!$B$3=IF(قادمين!$B$3="","",$Q5528),قادمين!$B$4=IF(قادمين!$B$4="","",$R5528)),MAX($D$4:$D5527)+1,"")</f>
        <v/>
      </c>
      <c r="E5528" s="46" t="str">
        <f t="shared" si="173"/>
        <v/>
      </c>
      <c r="F5528" s="46" t="str">
        <f>IF($D5528="","",RANK($E5528,$E$5:$E$9000,1)+COUNTIF($E$4:$E5527,$E5528))</f>
        <v/>
      </c>
      <c r="G5528" s="63" t="str">
        <f>IF(H5528="","",COUNTA($H$5:H5528))</f>
        <v/>
      </c>
      <c r="H5528" s="187"/>
      <c r="I5528" s="203"/>
      <c r="J5528" s="202"/>
      <c r="K5528" s="202"/>
      <c r="L5528" s="202"/>
      <c r="M5528" s="202"/>
      <c r="N5528" s="202"/>
      <c r="O5528" s="201"/>
      <c r="P5528" s="159"/>
      <c r="Q5528" s="206"/>
      <c r="R5528" s="50"/>
      <c r="S5528" s="51"/>
      <c r="T5528" s="51"/>
      <c r="U5528" s="52"/>
      <c r="V5528" s="52"/>
      <c r="W5528" s="52"/>
      <c r="X5528" s="53"/>
      <c r="Y5528" s="52"/>
      <c r="Z5528" s="54"/>
      <c r="AA5528" s="22"/>
      <c r="AB5528" s="22"/>
      <c r="AC5528" s="22"/>
      <c r="AD5528" s="22"/>
      <c r="AE5528" s="22"/>
      <c r="AF5528" s="22"/>
      <c r="AG5528" s="22"/>
    </row>
    <row r="5529" spans="1:33" s="11" customFormat="1" ht="26.1" customHeight="1">
      <c r="A5529" s="45" t="str">
        <f>IF(AND($H5529&gt;=مغادرين!$C$4,$H5529&lt;=مغادرين!$H$4,مغادرين!$B$1=IF(مغادرين!$B$1="","",$I5529),مغادرين!$B$2=IF(مغادرين!$B$2="","",$K5529),مغادرين!$B$3=IF(مغادرين!$B$3="","",$Q5529),مغادرين!$B$4=IF(مغادرين!$B$4="","",$R5529)),MAX($A$4:$A5528)+1,"")</f>
        <v/>
      </c>
      <c r="B5529" s="45" t="str">
        <f t="shared" si="172"/>
        <v/>
      </c>
      <c r="C5529" s="45" t="str">
        <f>IF($A5529="","",RANK($B5529,$B$5:$B$9000,1)+COUNTIF($B$4:$B5528,$B5529))</f>
        <v/>
      </c>
      <c r="D5529" s="46" t="str">
        <f>IF(AND($O5529&gt;=قادمين!$C$4,$O5529&lt;=قادمين!$H$4,قادمين!$B$1=IF(قادمين!$B$1="","",$I5529),قادمين!$B$2=IF(قادمين!$B$2="","",$K5529),قادمين!$B$3=IF(قادمين!$B$3="","",$Q5529),قادمين!$B$4=IF(قادمين!$B$4="","",$R5529)),MAX($D$4:$D5528)+1,"")</f>
        <v/>
      </c>
      <c r="E5529" s="46" t="str">
        <f t="shared" si="173"/>
        <v/>
      </c>
      <c r="F5529" s="46" t="str">
        <f>IF($D5529="","",RANK($E5529,$E$5:$E$9000,1)+COUNTIF($E$4:$E5528,$E5529))</f>
        <v/>
      </c>
      <c r="G5529" s="63" t="str">
        <f>IF(H5529="","",COUNTA($H$5:H5529))</f>
        <v/>
      </c>
      <c r="H5529" s="187"/>
      <c r="I5529" s="203"/>
      <c r="J5529" s="202"/>
      <c r="K5529" s="202"/>
      <c r="L5529" s="202"/>
      <c r="M5529" s="202"/>
      <c r="N5529" s="202"/>
      <c r="O5529" s="201"/>
      <c r="P5529" s="159"/>
      <c r="Q5529" s="206"/>
      <c r="R5529" s="50"/>
      <c r="S5529" s="51"/>
      <c r="T5529" s="51"/>
      <c r="U5529" s="52"/>
      <c r="V5529" s="52"/>
      <c r="W5529" s="52"/>
      <c r="X5529" s="53"/>
      <c r="Y5529" s="52"/>
      <c r="Z5529" s="54"/>
      <c r="AA5529" s="22"/>
      <c r="AB5529" s="22"/>
      <c r="AC5529" s="22"/>
      <c r="AD5529" s="22"/>
      <c r="AE5529" s="22"/>
      <c r="AF5529" s="22"/>
      <c r="AG5529" s="22"/>
    </row>
    <row r="5530" spans="1:33" s="11" customFormat="1" ht="26.1" customHeight="1">
      <c r="A5530" s="45" t="str">
        <f>IF(AND($H5530&gt;=مغادرين!$C$4,$H5530&lt;=مغادرين!$H$4,مغادرين!$B$1=IF(مغادرين!$B$1="","",$I5530),مغادرين!$B$2=IF(مغادرين!$B$2="","",$K5530),مغادرين!$B$3=IF(مغادرين!$B$3="","",$Q5530),مغادرين!$B$4=IF(مغادرين!$B$4="","",$R5530)),MAX($A$4:$A5529)+1,"")</f>
        <v/>
      </c>
      <c r="B5530" s="45" t="str">
        <f t="shared" si="172"/>
        <v/>
      </c>
      <c r="C5530" s="45" t="str">
        <f>IF($A5530="","",RANK($B5530,$B$5:$B$9000,1)+COUNTIF($B$4:$B5529,$B5530))</f>
        <v/>
      </c>
      <c r="D5530" s="46" t="str">
        <f>IF(AND($O5530&gt;=قادمين!$C$4,$O5530&lt;=قادمين!$H$4,قادمين!$B$1=IF(قادمين!$B$1="","",$I5530),قادمين!$B$2=IF(قادمين!$B$2="","",$K5530),قادمين!$B$3=IF(قادمين!$B$3="","",$Q5530),قادمين!$B$4=IF(قادمين!$B$4="","",$R5530)),MAX($D$4:$D5529)+1,"")</f>
        <v/>
      </c>
      <c r="E5530" s="46" t="str">
        <f t="shared" si="173"/>
        <v/>
      </c>
      <c r="F5530" s="46" t="str">
        <f>IF($D5530="","",RANK($E5530,$E$5:$E$9000,1)+COUNTIF($E$4:$E5529,$E5530))</f>
        <v/>
      </c>
      <c r="G5530" s="63" t="str">
        <f>IF(H5530="","",COUNTA($H$5:H5530))</f>
        <v/>
      </c>
      <c r="H5530" s="187"/>
      <c r="I5530" s="203"/>
      <c r="J5530" s="202"/>
      <c r="K5530" s="202"/>
      <c r="L5530" s="202"/>
      <c r="M5530" s="202"/>
      <c r="N5530" s="202"/>
      <c r="O5530" s="201"/>
      <c r="P5530" s="159"/>
      <c r="Q5530" s="206"/>
      <c r="R5530" s="50"/>
      <c r="S5530" s="51"/>
      <c r="T5530" s="51"/>
      <c r="U5530" s="52"/>
      <c r="V5530" s="52"/>
      <c r="W5530" s="52"/>
      <c r="X5530" s="53"/>
      <c r="Y5530" s="52"/>
      <c r="Z5530" s="54"/>
      <c r="AA5530" s="22"/>
      <c r="AB5530" s="22"/>
      <c r="AC5530" s="22"/>
      <c r="AD5530" s="22"/>
      <c r="AE5530" s="22"/>
      <c r="AF5530" s="22"/>
      <c r="AG5530" s="22"/>
    </row>
    <row r="5531" spans="1:33" s="11" customFormat="1" ht="26.1" customHeight="1">
      <c r="A5531" s="45" t="str">
        <f>IF(AND($H5531&gt;=مغادرين!$C$4,$H5531&lt;=مغادرين!$H$4,مغادرين!$B$1=IF(مغادرين!$B$1="","",$I5531),مغادرين!$B$2=IF(مغادرين!$B$2="","",$K5531),مغادرين!$B$3=IF(مغادرين!$B$3="","",$Q5531),مغادرين!$B$4=IF(مغادرين!$B$4="","",$R5531)),MAX($A$4:$A5530)+1,"")</f>
        <v/>
      </c>
      <c r="B5531" s="45" t="str">
        <f t="shared" si="172"/>
        <v/>
      </c>
      <c r="C5531" s="45" t="str">
        <f>IF($A5531="","",RANK($B5531,$B$5:$B$9000,1)+COUNTIF($B$4:$B5530,$B5531))</f>
        <v/>
      </c>
      <c r="D5531" s="46" t="str">
        <f>IF(AND($O5531&gt;=قادمين!$C$4,$O5531&lt;=قادمين!$H$4,قادمين!$B$1=IF(قادمين!$B$1="","",$I5531),قادمين!$B$2=IF(قادمين!$B$2="","",$K5531),قادمين!$B$3=IF(قادمين!$B$3="","",$Q5531),قادمين!$B$4=IF(قادمين!$B$4="","",$R5531)),MAX($D$4:$D5530)+1,"")</f>
        <v/>
      </c>
      <c r="E5531" s="46" t="str">
        <f t="shared" si="173"/>
        <v/>
      </c>
      <c r="F5531" s="46" t="str">
        <f>IF($D5531="","",RANK($E5531,$E$5:$E$9000,1)+COUNTIF($E$4:$E5530,$E5531))</f>
        <v/>
      </c>
      <c r="G5531" s="63" t="str">
        <f>IF(H5531="","",COUNTA($H$5:H5531))</f>
        <v/>
      </c>
      <c r="H5531" s="187"/>
      <c r="I5531" s="203"/>
      <c r="J5531" s="202"/>
      <c r="K5531" s="202"/>
      <c r="L5531" s="202"/>
      <c r="M5531" s="202"/>
      <c r="N5531" s="202"/>
      <c r="O5531" s="201"/>
      <c r="P5531" s="159"/>
      <c r="Q5531" s="206"/>
      <c r="R5531" s="50"/>
      <c r="S5531" s="51"/>
      <c r="T5531" s="51"/>
      <c r="U5531" s="52"/>
      <c r="V5531" s="52"/>
      <c r="W5531" s="52"/>
      <c r="X5531" s="53"/>
      <c r="Y5531" s="52"/>
      <c r="Z5531" s="54"/>
      <c r="AA5531" s="22"/>
      <c r="AB5531" s="22"/>
      <c r="AC5531" s="22"/>
      <c r="AD5531" s="22"/>
      <c r="AE5531" s="22"/>
      <c r="AF5531" s="22"/>
      <c r="AG5531" s="22"/>
    </row>
    <row r="5532" spans="1:33" s="11" customFormat="1" ht="26.1" customHeight="1">
      <c r="A5532" s="45" t="str">
        <f>IF(AND($H5532&gt;=مغادرين!$C$4,$H5532&lt;=مغادرين!$H$4,مغادرين!$B$1=IF(مغادرين!$B$1="","",$I5532),مغادرين!$B$2=IF(مغادرين!$B$2="","",$K5532),مغادرين!$B$3=IF(مغادرين!$B$3="","",$Q5532),مغادرين!$B$4=IF(مغادرين!$B$4="","",$R5532)),MAX($A$4:$A5531)+1,"")</f>
        <v/>
      </c>
      <c r="B5532" s="45" t="str">
        <f t="shared" si="172"/>
        <v/>
      </c>
      <c r="C5532" s="45" t="str">
        <f>IF($A5532="","",RANK($B5532,$B$5:$B$9000,1)+COUNTIF($B$4:$B5531,$B5532))</f>
        <v/>
      </c>
      <c r="D5532" s="46" t="str">
        <f>IF(AND($O5532&gt;=قادمين!$C$4,$O5532&lt;=قادمين!$H$4,قادمين!$B$1=IF(قادمين!$B$1="","",$I5532),قادمين!$B$2=IF(قادمين!$B$2="","",$K5532),قادمين!$B$3=IF(قادمين!$B$3="","",$Q5532),قادمين!$B$4=IF(قادمين!$B$4="","",$R5532)),MAX($D$4:$D5531)+1,"")</f>
        <v/>
      </c>
      <c r="E5532" s="46" t="str">
        <f t="shared" si="173"/>
        <v/>
      </c>
      <c r="F5532" s="46" t="str">
        <f>IF($D5532="","",RANK($E5532,$E$5:$E$9000,1)+COUNTIF($E$4:$E5531,$E5532))</f>
        <v/>
      </c>
      <c r="G5532" s="63" t="str">
        <f>IF(H5532="","",COUNTA($H$5:H5532))</f>
        <v/>
      </c>
      <c r="H5532" s="187"/>
      <c r="I5532" s="203"/>
      <c r="J5532" s="202"/>
      <c r="K5532" s="202"/>
      <c r="L5532" s="202"/>
      <c r="M5532" s="202"/>
      <c r="N5532" s="202"/>
      <c r="O5532" s="201"/>
      <c r="P5532" s="159"/>
      <c r="Q5532" s="206"/>
      <c r="R5532" s="50"/>
      <c r="S5532" s="51"/>
      <c r="T5532" s="51"/>
      <c r="U5532" s="52"/>
      <c r="V5532" s="52"/>
      <c r="W5532" s="52"/>
      <c r="X5532" s="53"/>
      <c r="Y5532" s="52"/>
      <c r="Z5532" s="54"/>
      <c r="AA5532" s="22"/>
      <c r="AB5532" s="22"/>
      <c r="AC5532" s="22"/>
      <c r="AD5532" s="22"/>
      <c r="AE5532" s="22"/>
      <c r="AF5532" s="22"/>
      <c r="AG5532" s="22"/>
    </row>
    <row r="5533" spans="1:33" s="11" customFormat="1" ht="26.1" customHeight="1">
      <c r="A5533" s="45" t="str">
        <f>IF(AND($H5533&gt;=مغادرين!$C$4,$H5533&lt;=مغادرين!$H$4,مغادرين!$B$1=IF(مغادرين!$B$1="","",$I5533),مغادرين!$B$2=IF(مغادرين!$B$2="","",$K5533),مغادرين!$B$3=IF(مغادرين!$B$3="","",$Q5533),مغادرين!$B$4=IF(مغادرين!$B$4="","",$R5533)),MAX($A$4:$A5532)+1,"")</f>
        <v/>
      </c>
      <c r="B5533" s="45" t="str">
        <f t="shared" si="172"/>
        <v/>
      </c>
      <c r="C5533" s="45" t="str">
        <f>IF($A5533="","",RANK($B5533,$B$5:$B$9000,1)+COUNTIF($B$4:$B5532,$B5533))</f>
        <v/>
      </c>
      <c r="D5533" s="46" t="str">
        <f>IF(AND($O5533&gt;=قادمين!$C$4,$O5533&lt;=قادمين!$H$4,قادمين!$B$1=IF(قادمين!$B$1="","",$I5533),قادمين!$B$2=IF(قادمين!$B$2="","",$K5533),قادمين!$B$3=IF(قادمين!$B$3="","",$Q5533),قادمين!$B$4=IF(قادمين!$B$4="","",$R5533)),MAX($D$4:$D5532)+1,"")</f>
        <v/>
      </c>
      <c r="E5533" s="46" t="str">
        <f t="shared" si="173"/>
        <v/>
      </c>
      <c r="F5533" s="46" t="str">
        <f>IF($D5533="","",RANK($E5533,$E$5:$E$9000,1)+COUNTIF($E$4:$E5532,$E5533))</f>
        <v/>
      </c>
      <c r="G5533" s="63" t="str">
        <f>IF(H5533="","",COUNTA($H$5:H5533))</f>
        <v/>
      </c>
      <c r="H5533" s="187"/>
      <c r="I5533" s="203"/>
      <c r="J5533" s="202"/>
      <c r="K5533" s="202"/>
      <c r="L5533" s="202"/>
      <c r="M5533" s="202"/>
      <c r="N5533" s="202"/>
      <c r="O5533" s="201"/>
      <c r="P5533" s="159"/>
      <c r="Q5533" s="206"/>
      <c r="R5533" s="50"/>
      <c r="S5533" s="51"/>
      <c r="T5533" s="51"/>
      <c r="U5533" s="52"/>
      <c r="V5533" s="52"/>
      <c r="W5533" s="52"/>
      <c r="X5533" s="53"/>
      <c r="Y5533" s="52"/>
      <c r="Z5533" s="54"/>
      <c r="AA5533" s="22"/>
      <c r="AB5533" s="22"/>
      <c r="AC5533" s="22"/>
      <c r="AD5533" s="22"/>
      <c r="AE5533" s="22"/>
      <c r="AF5533" s="22"/>
      <c r="AG5533" s="22"/>
    </row>
    <row r="5534" spans="1:33" s="11" customFormat="1" ht="26.1" customHeight="1">
      <c r="A5534" s="45" t="str">
        <f>IF(AND($H5534&gt;=مغادرين!$C$4,$H5534&lt;=مغادرين!$H$4,مغادرين!$B$1=IF(مغادرين!$B$1="","",$I5534),مغادرين!$B$2=IF(مغادرين!$B$2="","",$K5534),مغادرين!$B$3=IF(مغادرين!$B$3="","",$Q5534),مغادرين!$B$4=IF(مغادرين!$B$4="","",$R5534)),MAX($A$4:$A5533)+1,"")</f>
        <v/>
      </c>
      <c r="B5534" s="45" t="str">
        <f t="shared" si="172"/>
        <v/>
      </c>
      <c r="C5534" s="45" t="str">
        <f>IF($A5534="","",RANK($B5534,$B$5:$B$9000,1)+COUNTIF($B$4:$B5533,$B5534))</f>
        <v/>
      </c>
      <c r="D5534" s="46" t="str">
        <f>IF(AND($O5534&gt;=قادمين!$C$4,$O5534&lt;=قادمين!$H$4,قادمين!$B$1=IF(قادمين!$B$1="","",$I5534),قادمين!$B$2=IF(قادمين!$B$2="","",$K5534),قادمين!$B$3=IF(قادمين!$B$3="","",$Q5534),قادمين!$B$4=IF(قادمين!$B$4="","",$R5534)),MAX($D$4:$D5533)+1,"")</f>
        <v/>
      </c>
      <c r="E5534" s="46" t="str">
        <f t="shared" si="173"/>
        <v/>
      </c>
      <c r="F5534" s="46" t="str">
        <f>IF($D5534="","",RANK($E5534,$E$5:$E$9000,1)+COUNTIF($E$4:$E5533,$E5534))</f>
        <v/>
      </c>
      <c r="G5534" s="63" t="str">
        <f>IF(H5534="","",COUNTA($H$5:H5534))</f>
        <v/>
      </c>
      <c r="H5534" s="187"/>
      <c r="I5534" s="203"/>
      <c r="J5534" s="202"/>
      <c r="K5534" s="202"/>
      <c r="L5534" s="202"/>
      <c r="M5534" s="202"/>
      <c r="N5534" s="202"/>
      <c r="O5534" s="201"/>
      <c r="P5534" s="159"/>
      <c r="Q5534" s="206"/>
      <c r="R5534" s="50"/>
      <c r="S5534" s="51"/>
      <c r="T5534" s="51"/>
      <c r="U5534" s="52"/>
      <c r="V5534" s="52"/>
      <c r="W5534" s="52"/>
      <c r="X5534" s="53"/>
      <c r="Y5534" s="52"/>
      <c r="Z5534" s="54"/>
      <c r="AA5534" s="22"/>
      <c r="AB5534" s="22"/>
      <c r="AC5534" s="22"/>
      <c r="AD5534" s="22"/>
      <c r="AE5534" s="22"/>
      <c r="AF5534" s="22"/>
      <c r="AG5534" s="22"/>
    </row>
    <row r="5535" spans="1:33" s="11" customFormat="1" ht="26.1" customHeight="1">
      <c r="A5535" s="45" t="str">
        <f>IF(AND($H5535&gt;=مغادرين!$C$4,$H5535&lt;=مغادرين!$H$4,مغادرين!$B$1=IF(مغادرين!$B$1="","",$I5535),مغادرين!$B$2=IF(مغادرين!$B$2="","",$K5535),مغادرين!$B$3=IF(مغادرين!$B$3="","",$Q5535),مغادرين!$B$4=IF(مغادرين!$B$4="","",$R5535)),MAX($A$4:$A5534)+1,"")</f>
        <v/>
      </c>
      <c r="B5535" s="45" t="str">
        <f t="shared" si="172"/>
        <v/>
      </c>
      <c r="C5535" s="45" t="str">
        <f>IF($A5535="","",RANK($B5535,$B$5:$B$9000,1)+COUNTIF($B$4:$B5534,$B5535))</f>
        <v/>
      </c>
      <c r="D5535" s="46" t="str">
        <f>IF(AND($O5535&gt;=قادمين!$C$4,$O5535&lt;=قادمين!$H$4,قادمين!$B$1=IF(قادمين!$B$1="","",$I5535),قادمين!$B$2=IF(قادمين!$B$2="","",$K5535),قادمين!$B$3=IF(قادمين!$B$3="","",$Q5535),قادمين!$B$4=IF(قادمين!$B$4="","",$R5535)),MAX($D$4:$D5534)+1,"")</f>
        <v/>
      </c>
      <c r="E5535" s="46" t="str">
        <f t="shared" si="173"/>
        <v/>
      </c>
      <c r="F5535" s="46" t="str">
        <f>IF($D5535="","",RANK($E5535,$E$5:$E$9000,1)+COUNTIF($E$4:$E5534,$E5535))</f>
        <v/>
      </c>
      <c r="G5535" s="63" t="str">
        <f>IF(H5535="","",COUNTA($H$5:H5535))</f>
        <v/>
      </c>
      <c r="H5535" s="187"/>
      <c r="I5535" s="203"/>
      <c r="J5535" s="202"/>
      <c r="K5535" s="202"/>
      <c r="L5535" s="202"/>
      <c r="M5535" s="202"/>
      <c r="N5535" s="202"/>
      <c r="O5535" s="201"/>
      <c r="P5535" s="159"/>
      <c r="Q5535" s="206"/>
      <c r="R5535" s="50"/>
      <c r="S5535" s="51"/>
      <c r="T5535" s="51"/>
      <c r="U5535" s="52"/>
      <c r="V5535" s="52"/>
      <c r="W5535" s="52"/>
      <c r="X5535" s="53"/>
      <c r="Y5535" s="52"/>
      <c r="Z5535" s="54"/>
      <c r="AA5535" s="22"/>
      <c r="AB5535" s="22"/>
      <c r="AC5535" s="22"/>
      <c r="AD5535" s="22"/>
      <c r="AE5535" s="22"/>
      <c r="AF5535" s="22"/>
      <c r="AG5535" s="22"/>
    </row>
    <row r="5536" spans="1:33" s="11" customFormat="1" ht="26.1" customHeight="1">
      <c r="A5536" s="45" t="str">
        <f>IF(AND($H5536&gt;=مغادرين!$C$4,$H5536&lt;=مغادرين!$H$4,مغادرين!$B$1=IF(مغادرين!$B$1="","",$I5536),مغادرين!$B$2=IF(مغادرين!$B$2="","",$K5536),مغادرين!$B$3=IF(مغادرين!$B$3="","",$Q5536),مغادرين!$B$4=IF(مغادرين!$B$4="","",$R5536)),MAX($A$4:$A5535)+1,"")</f>
        <v/>
      </c>
      <c r="B5536" s="45" t="str">
        <f t="shared" si="172"/>
        <v/>
      </c>
      <c r="C5536" s="45" t="str">
        <f>IF($A5536="","",RANK($B5536,$B$5:$B$9000,1)+COUNTIF($B$4:$B5535,$B5536))</f>
        <v/>
      </c>
      <c r="D5536" s="46" t="str">
        <f>IF(AND($O5536&gt;=قادمين!$C$4,$O5536&lt;=قادمين!$H$4,قادمين!$B$1=IF(قادمين!$B$1="","",$I5536),قادمين!$B$2=IF(قادمين!$B$2="","",$K5536),قادمين!$B$3=IF(قادمين!$B$3="","",$Q5536),قادمين!$B$4=IF(قادمين!$B$4="","",$R5536)),MAX($D$4:$D5535)+1,"")</f>
        <v/>
      </c>
      <c r="E5536" s="46" t="str">
        <f t="shared" si="173"/>
        <v/>
      </c>
      <c r="F5536" s="46" t="str">
        <f>IF($D5536="","",RANK($E5536,$E$5:$E$9000,1)+COUNTIF($E$4:$E5535,$E5536))</f>
        <v/>
      </c>
      <c r="G5536" s="63" t="str">
        <f>IF(H5536="","",COUNTA($H$5:H5536))</f>
        <v/>
      </c>
      <c r="H5536" s="187"/>
      <c r="I5536" s="203"/>
      <c r="J5536" s="202"/>
      <c r="K5536" s="202"/>
      <c r="L5536" s="202"/>
      <c r="M5536" s="202"/>
      <c r="N5536" s="202"/>
      <c r="O5536" s="201"/>
      <c r="P5536" s="159"/>
      <c r="Q5536" s="206"/>
      <c r="R5536" s="50"/>
      <c r="S5536" s="51"/>
      <c r="T5536" s="51"/>
      <c r="U5536" s="52"/>
      <c r="V5536" s="52"/>
      <c r="W5536" s="52"/>
      <c r="X5536" s="53"/>
      <c r="Y5536" s="52"/>
      <c r="Z5536" s="54"/>
      <c r="AA5536" s="22"/>
      <c r="AB5536" s="22"/>
      <c r="AC5536" s="22"/>
      <c r="AD5536" s="22"/>
      <c r="AE5536" s="22"/>
      <c r="AF5536" s="22"/>
      <c r="AG5536" s="22"/>
    </row>
    <row r="5537" spans="1:33" s="11" customFormat="1" ht="26.1" customHeight="1">
      <c r="A5537" s="45" t="str">
        <f>IF(AND($H5537&gt;=مغادرين!$C$4,$H5537&lt;=مغادرين!$H$4,مغادرين!$B$1=IF(مغادرين!$B$1="","",$I5537),مغادرين!$B$2=IF(مغادرين!$B$2="","",$K5537),مغادرين!$B$3=IF(مغادرين!$B$3="","",$Q5537),مغادرين!$B$4=IF(مغادرين!$B$4="","",$R5537)),MAX($A$4:$A5536)+1,"")</f>
        <v/>
      </c>
      <c r="B5537" s="45" t="str">
        <f t="shared" si="172"/>
        <v/>
      </c>
      <c r="C5537" s="45" t="str">
        <f>IF($A5537="","",RANK($B5537,$B$5:$B$9000,1)+COUNTIF($B$4:$B5536,$B5537))</f>
        <v/>
      </c>
      <c r="D5537" s="46" t="str">
        <f>IF(AND($O5537&gt;=قادمين!$C$4,$O5537&lt;=قادمين!$H$4,قادمين!$B$1=IF(قادمين!$B$1="","",$I5537),قادمين!$B$2=IF(قادمين!$B$2="","",$K5537),قادمين!$B$3=IF(قادمين!$B$3="","",$Q5537),قادمين!$B$4=IF(قادمين!$B$4="","",$R5537)),MAX($D$4:$D5536)+1,"")</f>
        <v/>
      </c>
      <c r="E5537" s="46" t="str">
        <f t="shared" si="173"/>
        <v/>
      </c>
      <c r="F5537" s="46" t="str">
        <f>IF($D5537="","",RANK($E5537,$E$5:$E$9000,1)+COUNTIF($E$4:$E5536,$E5537))</f>
        <v/>
      </c>
      <c r="G5537" s="63" t="str">
        <f>IF(H5537="","",COUNTA($H$5:H5537))</f>
        <v/>
      </c>
      <c r="H5537" s="187"/>
      <c r="I5537" s="203"/>
      <c r="J5537" s="202"/>
      <c r="K5537" s="202"/>
      <c r="L5537" s="202"/>
      <c r="M5537" s="202"/>
      <c r="N5537" s="202"/>
      <c r="O5537" s="201"/>
      <c r="P5537" s="159"/>
      <c r="Q5537" s="206"/>
      <c r="R5537" s="50"/>
      <c r="S5537" s="51"/>
      <c r="T5537" s="51"/>
      <c r="U5537" s="52"/>
      <c r="V5537" s="52"/>
      <c r="W5537" s="52"/>
      <c r="X5537" s="53"/>
      <c r="Y5537" s="52"/>
      <c r="Z5537" s="54"/>
      <c r="AA5537" s="22"/>
      <c r="AB5537" s="22"/>
      <c r="AC5537" s="22"/>
      <c r="AD5537" s="22"/>
      <c r="AE5537" s="22"/>
      <c r="AF5537" s="22"/>
      <c r="AG5537" s="22"/>
    </row>
    <row r="5538" spans="1:33" s="11" customFormat="1" ht="26.1" customHeight="1">
      <c r="A5538" s="45" t="str">
        <f>IF(AND($H5538&gt;=مغادرين!$C$4,$H5538&lt;=مغادرين!$H$4,مغادرين!$B$1=IF(مغادرين!$B$1="","",$I5538),مغادرين!$B$2=IF(مغادرين!$B$2="","",$K5538),مغادرين!$B$3=IF(مغادرين!$B$3="","",$Q5538),مغادرين!$B$4=IF(مغادرين!$B$4="","",$R5538)),MAX($A$4:$A5537)+1,"")</f>
        <v/>
      </c>
      <c r="B5538" s="45" t="str">
        <f t="shared" si="172"/>
        <v/>
      </c>
      <c r="C5538" s="45" t="str">
        <f>IF($A5538="","",RANK($B5538,$B$5:$B$9000,1)+COUNTIF($B$4:$B5537,$B5538))</f>
        <v/>
      </c>
      <c r="D5538" s="46" t="str">
        <f>IF(AND($O5538&gt;=قادمين!$C$4,$O5538&lt;=قادمين!$H$4,قادمين!$B$1=IF(قادمين!$B$1="","",$I5538),قادمين!$B$2=IF(قادمين!$B$2="","",$K5538),قادمين!$B$3=IF(قادمين!$B$3="","",$Q5538),قادمين!$B$4=IF(قادمين!$B$4="","",$R5538)),MAX($D$4:$D5537)+1,"")</f>
        <v/>
      </c>
      <c r="E5538" s="46" t="str">
        <f t="shared" si="173"/>
        <v/>
      </c>
      <c r="F5538" s="46" t="str">
        <f>IF($D5538="","",RANK($E5538,$E$5:$E$9000,1)+COUNTIF($E$4:$E5537,$E5538))</f>
        <v/>
      </c>
      <c r="G5538" s="63" t="str">
        <f>IF(H5538="","",COUNTA($H$5:H5538))</f>
        <v/>
      </c>
      <c r="H5538" s="187"/>
      <c r="I5538" s="203"/>
      <c r="J5538" s="202"/>
      <c r="K5538" s="202"/>
      <c r="L5538" s="202"/>
      <c r="M5538" s="202"/>
      <c r="N5538" s="202"/>
      <c r="O5538" s="201"/>
      <c r="P5538" s="159"/>
      <c r="Q5538" s="206"/>
      <c r="R5538" s="50"/>
      <c r="S5538" s="51"/>
      <c r="T5538" s="51"/>
      <c r="U5538" s="52"/>
      <c r="V5538" s="52"/>
      <c r="W5538" s="52"/>
      <c r="X5538" s="53"/>
      <c r="Y5538" s="52"/>
      <c r="Z5538" s="54"/>
      <c r="AA5538" s="22"/>
      <c r="AB5538" s="22"/>
      <c r="AC5538" s="22"/>
      <c r="AD5538" s="22"/>
      <c r="AE5538" s="22"/>
      <c r="AF5538" s="22"/>
      <c r="AG5538" s="22"/>
    </row>
    <row r="5539" spans="1:33" s="11" customFormat="1" ht="26.1" customHeight="1">
      <c r="A5539" s="45" t="str">
        <f>IF(AND($H5539&gt;=مغادرين!$C$4,$H5539&lt;=مغادرين!$H$4,مغادرين!$B$1=IF(مغادرين!$B$1="","",$I5539),مغادرين!$B$2=IF(مغادرين!$B$2="","",$K5539),مغادرين!$B$3=IF(مغادرين!$B$3="","",$Q5539),مغادرين!$B$4=IF(مغادرين!$B$4="","",$R5539)),MAX($A$4:$A5538)+1,"")</f>
        <v/>
      </c>
      <c r="B5539" s="45" t="str">
        <f t="shared" si="172"/>
        <v/>
      </c>
      <c r="C5539" s="45" t="str">
        <f>IF($A5539="","",RANK($B5539,$B$5:$B$9000,1)+COUNTIF($B$4:$B5538,$B5539))</f>
        <v/>
      </c>
      <c r="D5539" s="46" t="str">
        <f>IF(AND($O5539&gt;=قادمين!$C$4,$O5539&lt;=قادمين!$H$4,قادمين!$B$1=IF(قادمين!$B$1="","",$I5539),قادمين!$B$2=IF(قادمين!$B$2="","",$K5539),قادمين!$B$3=IF(قادمين!$B$3="","",$Q5539),قادمين!$B$4=IF(قادمين!$B$4="","",$R5539)),MAX($D$4:$D5538)+1,"")</f>
        <v/>
      </c>
      <c r="E5539" s="46" t="str">
        <f t="shared" si="173"/>
        <v/>
      </c>
      <c r="F5539" s="46" t="str">
        <f>IF($D5539="","",RANK($E5539,$E$5:$E$9000,1)+COUNTIF($E$4:$E5538,$E5539))</f>
        <v/>
      </c>
      <c r="G5539" s="63" t="str">
        <f>IF(H5539="","",COUNTA($H$5:H5539))</f>
        <v/>
      </c>
      <c r="H5539" s="187"/>
      <c r="I5539" s="203"/>
      <c r="J5539" s="202"/>
      <c r="K5539" s="202"/>
      <c r="L5539" s="202"/>
      <c r="M5539" s="202"/>
      <c r="N5539" s="202"/>
      <c r="O5539" s="201"/>
      <c r="P5539" s="159"/>
      <c r="Q5539" s="206"/>
      <c r="R5539" s="50"/>
      <c r="S5539" s="51"/>
      <c r="T5539" s="51"/>
      <c r="U5539" s="52"/>
      <c r="V5539" s="52"/>
      <c r="W5539" s="52"/>
      <c r="X5539" s="53"/>
      <c r="Y5539" s="52"/>
      <c r="Z5539" s="54"/>
      <c r="AA5539" s="22"/>
      <c r="AB5539" s="22"/>
      <c r="AC5539" s="22"/>
      <c r="AD5539" s="22"/>
      <c r="AE5539" s="22"/>
      <c r="AF5539" s="22"/>
      <c r="AG5539" s="22"/>
    </row>
    <row r="5540" spans="1:33" s="11" customFormat="1" ht="26.1" customHeight="1">
      <c r="A5540" s="45" t="str">
        <f>IF(AND($H5540&gt;=مغادرين!$C$4,$H5540&lt;=مغادرين!$H$4,مغادرين!$B$1=IF(مغادرين!$B$1="","",$I5540),مغادرين!$B$2=IF(مغادرين!$B$2="","",$K5540),مغادرين!$B$3=IF(مغادرين!$B$3="","",$Q5540),مغادرين!$B$4=IF(مغادرين!$B$4="","",$R5540)),MAX($A$4:$A5539)+1,"")</f>
        <v/>
      </c>
      <c r="B5540" s="45" t="str">
        <f t="shared" si="172"/>
        <v/>
      </c>
      <c r="C5540" s="45" t="str">
        <f>IF($A5540="","",RANK($B5540,$B$5:$B$9000,1)+COUNTIF($B$4:$B5539,$B5540))</f>
        <v/>
      </c>
      <c r="D5540" s="46" t="str">
        <f>IF(AND($O5540&gt;=قادمين!$C$4,$O5540&lt;=قادمين!$H$4,قادمين!$B$1=IF(قادمين!$B$1="","",$I5540),قادمين!$B$2=IF(قادمين!$B$2="","",$K5540),قادمين!$B$3=IF(قادمين!$B$3="","",$Q5540),قادمين!$B$4=IF(قادمين!$B$4="","",$R5540)),MAX($D$4:$D5539)+1,"")</f>
        <v/>
      </c>
      <c r="E5540" s="46" t="str">
        <f t="shared" si="173"/>
        <v/>
      </c>
      <c r="F5540" s="46" t="str">
        <f>IF($D5540="","",RANK($E5540,$E$5:$E$9000,1)+COUNTIF($E$4:$E5539,$E5540))</f>
        <v/>
      </c>
      <c r="G5540" s="63" t="str">
        <f>IF(H5540="","",COUNTA($H$5:H5540))</f>
        <v/>
      </c>
      <c r="H5540" s="187"/>
      <c r="I5540" s="203"/>
      <c r="J5540" s="202"/>
      <c r="K5540" s="202"/>
      <c r="L5540" s="202"/>
      <c r="M5540" s="202"/>
      <c r="N5540" s="202"/>
      <c r="O5540" s="201"/>
      <c r="P5540" s="159"/>
      <c r="Q5540" s="206"/>
      <c r="R5540" s="50"/>
      <c r="S5540" s="51"/>
      <c r="T5540" s="51"/>
      <c r="U5540" s="52"/>
      <c r="V5540" s="52"/>
      <c r="W5540" s="52"/>
      <c r="X5540" s="53"/>
      <c r="Y5540" s="52"/>
      <c r="Z5540" s="54"/>
      <c r="AA5540" s="22"/>
      <c r="AB5540" s="22"/>
      <c r="AC5540" s="22"/>
      <c r="AD5540" s="22"/>
      <c r="AE5540" s="22"/>
      <c r="AF5540" s="22"/>
      <c r="AG5540" s="22"/>
    </row>
    <row r="5541" spans="1:33" s="11" customFormat="1" ht="26.1" customHeight="1">
      <c r="A5541" s="45" t="str">
        <f>IF(AND($H5541&gt;=مغادرين!$C$4,$H5541&lt;=مغادرين!$H$4,مغادرين!$B$1=IF(مغادرين!$B$1="","",$I5541),مغادرين!$B$2=IF(مغادرين!$B$2="","",$K5541),مغادرين!$B$3=IF(مغادرين!$B$3="","",$Q5541),مغادرين!$B$4=IF(مغادرين!$B$4="","",$R5541)),MAX($A$4:$A5540)+1,"")</f>
        <v/>
      </c>
      <c r="B5541" s="45" t="str">
        <f t="shared" si="172"/>
        <v/>
      </c>
      <c r="C5541" s="45" t="str">
        <f>IF($A5541="","",RANK($B5541,$B$5:$B$9000,1)+COUNTIF($B$4:$B5540,$B5541))</f>
        <v/>
      </c>
      <c r="D5541" s="46" t="str">
        <f>IF(AND($O5541&gt;=قادمين!$C$4,$O5541&lt;=قادمين!$H$4,قادمين!$B$1=IF(قادمين!$B$1="","",$I5541),قادمين!$B$2=IF(قادمين!$B$2="","",$K5541),قادمين!$B$3=IF(قادمين!$B$3="","",$Q5541),قادمين!$B$4=IF(قادمين!$B$4="","",$R5541)),MAX($D$4:$D5540)+1,"")</f>
        <v/>
      </c>
      <c r="E5541" s="46" t="str">
        <f t="shared" si="173"/>
        <v/>
      </c>
      <c r="F5541" s="46" t="str">
        <f>IF($D5541="","",RANK($E5541,$E$5:$E$9000,1)+COUNTIF($E$4:$E5540,$E5541))</f>
        <v/>
      </c>
      <c r="G5541" s="63" t="str">
        <f>IF(H5541="","",COUNTA($H$5:H5541))</f>
        <v/>
      </c>
      <c r="H5541" s="187"/>
      <c r="I5541" s="203"/>
      <c r="J5541" s="202"/>
      <c r="K5541" s="202"/>
      <c r="L5541" s="202"/>
      <c r="M5541" s="202"/>
      <c r="N5541" s="202"/>
      <c r="O5541" s="201"/>
      <c r="P5541" s="159"/>
      <c r="Q5541" s="206"/>
      <c r="R5541" s="50"/>
      <c r="S5541" s="51"/>
      <c r="T5541" s="51"/>
      <c r="U5541" s="52"/>
      <c r="V5541" s="52"/>
      <c r="W5541" s="52"/>
      <c r="X5541" s="53"/>
      <c r="Y5541" s="52"/>
      <c r="Z5541" s="54"/>
      <c r="AA5541" s="22"/>
      <c r="AB5541" s="22"/>
      <c r="AC5541" s="22"/>
      <c r="AD5541" s="22"/>
      <c r="AE5541" s="22"/>
      <c r="AF5541" s="22"/>
      <c r="AG5541" s="22"/>
    </row>
    <row r="5542" spans="1:33" s="11" customFormat="1" ht="26.1" customHeight="1">
      <c r="A5542" s="45" t="str">
        <f>IF(AND($H5542&gt;=مغادرين!$C$4,$H5542&lt;=مغادرين!$H$4,مغادرين!$B$1=IF(مغادرين!$B$1="","",$I5542),مغادرين!$B$2=IF(مغادرين!$B$2="","",$K5542),مغادرين!$B$3=IF(مغادرين!$B$3="","",$Q5542),مغادرين!$B$4=IF(مغادرين!$B$4="","",$R5542)),MAX($A$4:$A5541)+1,"")</f>
        <v/>
      </c>
      <c r="B5542" s="45" t="str">
        <f t="shared" si="172"/>
        <v/>
      </c>
      <c r="C5542" s="45" t="str">
        <f>IF($A5542="","",RANK($B5542,$B$5:$B$9000,1)+COUNTIF($B$4:$B5541,$B5542))</f>
        <v/>
      </c>
      <c r="D5542" s="46" t="str">
        <f>IF(AND($O5542&gt;=قادمين!$C$4,$O5542&lt;=قادمين!$H$4,قادمين!$B$1=IF(قادمين!$B$1="","",$I5542),قادمين!$B$2=IF(قادمين!$B$2="","",$K5542),قادمين!$B$3=IF(قادمين!$B$3="","",$Q5542),قادمين!$B$4=IF(قادمين!$B$4="","",$R5542)),MAX($D$4:$D5541)+1,"")</f>
        <v/>
      </c>
      <c r="E5542" s="46" t="str">
        <f t="shared" si="173"/>
        <v/>
      </c>
      <c r="F5542" s="46" t="str">
        <f>IF($D5542="","",RANK($E5542,$E$5:$E$9000,1)+COUNTIF($E$4:$E5541,$E5542))</f>
        <v/>
      </c>
      <c r="G5542" s="63" t="str">
        <f>IF(H5542="","",COUNTA($H$5:H5542))</f>
        <v/>
      </c>
      <c r="H5542" s="187"/>
      <c r="I5542" s="203"/>
      <c r="J5542" s="202"/>
      <c r="K5542" s="202"/>
      <c r="L5542" s="202"/>
      <c r="M5542" s="202"/>
      <c r="N5542" s="202"/>
      <c r="O5542" s="201"/>
      <c r="P5542" s="159"/>
      <c r="Q5542" s="206"/>
      <c r="R5542" s="50"/>
      <c r="S5542" s="51"/>
      <c r="T5542" s="51"/>
      <c r="U5542" s="52"/>
      <c r="V5542" s="52"/>
      <c r="W5542" s="52"/>
      <c r="X5542" s="53"/>
      <c r="Y5542" s="52"/>
      <c r="Z5542" s="54"/>
      <c r="AA5542" s="22"/>
      <c r="AB5542" s="22"/>
      <c r="AC5542" s="22"/>
      <c r="AD5542" s="22"/>
      <c r="AE5542" s="22"/>
      <c r="AF5542" s="22"/>
      <c r="AG5542" s="22"/>
    </row>
    <row r="5543" spans="1:33" s="11" customFormat="1" ht="26.1" customHeight="1">
      <c r="A5543" s="45" t="str">
        <f>IF(AND($H5543&gt;=مغادرين!$C$4,$H5543&lt;=مغادرين!$H$4,مغادرين!$B$1=IF(مغادرين!$B$1="","",$I5543),مغادرين!$B$2=IF(مغادرين!$B$2="","",$K5543),مغادرين!$B$3=IF(مغادرين!$B$3="","",$Q5543),مغادرين!$B$4=IF(مغادرين!$B$4="","",$R5543)),MAX($A$4:$A5542)+1,"")</f>
        <v/>
      </c>
      <c r="B5543" s="45" t="str">
        <f t="shared" si="172"/>
        <v/>
      </c>
      <c r="C5543" s="45" t="str">
        <f>IF($A5543="","",RANK($B5543,$B$5:$B$9000,1)+COUNTIF($B$4:$B5542,$B5543))</f>
        <v/>
      </c>
      <c r="D5543" s="46" t="str">
        <f>IF(AND($O5543&gt;=قادمين!$C$4,$O5543&lt;=قادمين!$H$4,قادمين!$B$1=IF(قادمين!$B$1="","",$I5543),قادمين!$B$2=IF(قادمين!$B$2="","",$K5543),قادمين!$B$3=IF(قادمين!$B$3="","",$Q5543),قادمين!$B$4=IF(قادمين!$B$4="","",$R5543)),MAX($D$4:$D5542)+1,"")</f>
        <v/>
      </c>
      <c r="E5543" s="46" t="str">
        <f t="shared" si="173"/>
        <v/>
      </c>
      <c r="F5543" s="46" t="str">
        <f>IF($D5543="","",RANK($E5543,$E$5:$E$9000,1)+COUNTIF($E$4:$E5542,$E5543))</f>
        <v/>
      </c>
      <c r="G5543" s="63" t="str">
        <f>IF(H5543="","",COUNTA($H$5:H5543))</f>
        <v/>
      </c>
      <c r="H5543" s="187"/>
      <c r="I5543" s="203"/>
      <c r="J5543" s="202"/>
      <c r="K5543" s="202"/>
      <c r="L5543" s="202"/>
      <c r="M5543" s="202"/>
      <c r="N5543" s="202"/>
      <c r="O5543" s="201"/>
      <c r="P5543" s="159"/>
      <c r="Q5543" s="206"/>
      <c r="R5543" s="50"/>
      <c r="S5543" s="51"/>
      <c r="T5543" s="51"/>
      <c r="U5543" s="52"/>
      <c r="V5543" s="52"/>
      <c r="W5543" s="52"/>
      <c r="X5543" s="53"/>
      <c r="Y5543" s="52"/>
      <c r="Z5543" s="54"/>
      <c r="AA5543" s="22"/>
      <c r="AB5543" s="22"/>
      <c r="AC5543" s="22"/>
      <c r="AD5543" s="22"/>
      <c r="AE5543" s="22"/>
      <c r="AF5543" s="22"/>
      <c r="AG5543" s="22"/>
    </row>
    <row r="5544" spans="1:33" s="11" customFormat="1" ht="26.1" customHeight="1">
      <c r="A5544" s="45" t="str">
        <f>IF(AND($H5544&gt;=مغادرين!$C$4,$H5544&lt;=مغادرين!$H$4,مغادرين!$B$1=IF(مغادرين!$B$1="","",$I5544),مغادرين!$B$2=IF(مغادرين!$B$2="","",$K5544),مغادرين!$B$3=IF(مغادرين!$B$3="","",$Q5544),مغادرين!$B$4=IF(مغادرين!$B$4="","",$R5544)),MAX($A$4:$A5543)+1,"")</f>
        <v/>
      </c>
      <c r="B5544" s="45" t="str">
        <f t="shared" si="172"/>
        <v/>
      </c>
      <c r="C5544" s="45" t="str">
        <f>IF($A5544="","",RANK($B5544,$B$5:$B$9000,1)+COUNTIF($B$4:$B5543,$B5544))</f>
        <v/>
      </c>
      <c r="D5544" s="46" t="str">
        <f>IF(AND($O5544&gt;=قادمين!$C$4,$O5544&lt;=قادمين!$H$4,قادمين!$B$1=IF(قادمين!$B$1="","",$I5544),قادمين!$B$2=IF(قادمين!$B$2="","",$K5544),قادمين!$B$3=IF(قادمين!$B$3="","",$Q5544),قادمين!$B$4=IF(قادمين!$B$4="","",$R5544)),MAX($D$4:$D5543)+1,"")</f>
        <v/>
      </c>
      <c r="E5544" s="46" t="str">
        <f t="shared" si="173"/>
        <v/>
      </c>
      <c r="F5544" s="46" t="str">
        <f>IF($D5544="","",RANK($E5544,$E$5:$E$9000,1)+COUNTIF($E$4:$E5543,$E5544))</f>
        <v/>
      </c>
      <c r="G5544" s="63" t="str">
        <f>IF(H5544="","",COUNTA($H$5:H5544))</f>
        <v/>
      </c>
      <c r="H5544" s="187"/>
      <c r="I5544" s="203"/>
      <c r="J5544" s="202"/>
      <c r="K5544" s="202"/>
      <c r="L5544" s="202"/>
      <c r="M5544" s="202"/>
      <c r="N5544" s="202"/>
      <c r="O5544" s="201"/>
      <c r="P5544" s="159"/>
      <c r="Q5544" s="206"/>
      <c r="R5544" s="50"/>
      <c r="S5544" s="51"/>
      <c r="T5544" s="51"/>
      <c r="U5544" s="52"/>
      <c r="V5544" s="52"/>
      <c r="W5544" s="52"/>
      <c r="X5544" s="53"/>
      <c r="Y5544" s="52"/>
      <c r="Z5544" s="54"/>
      <c r="AA5544" s="22"/>
      <c r="AB5544" s="22"/>
      <c r="AC5544" s="22"/>
      <c r="AD5544" s="22"/>
      <c r="AE5544" s="22"/>
      <c r="AF5544" s="22"/>
      <c r="AG5544" s="22"/>
    </row>
    <row r="5545" spans="1:33" s="11" customFormat="1" ht="26.1" customHeight="1">
      <c r="A5545" s="45" t="str">
        <f>IF(AND($H5545&gt;=مغادرين!$C$4,$H5545&lt;=مغادرين!$H$4,مغادرين!$B$1=IF(مغادرين!$B$1="","",$I5545),مغادرين!$B$2=IF(مغادرين!$B$2="","",$K5545),مغادرين!$B$3=IF(مغادرين!$B$3="","",$Q5545),مغادرين!$B$4=IF(مغادرين!$B$4="","",$R5545)),MAX($A$4:$A5544)+1,"")</f>
        <v/>
      </c>
      <c r="B5545" s="45" t="str">
        <f t="shared" si="172"/>
        <v/>
      </c>
      <c r="C5545" s="45" t="str">
        <f>IF($A5545="","",RANK($B5545,$B$5:$B$9000,1)+COUNTIF($B$4:$B5544,$B5545))</f>
        <v/>
      </c>
      <c r="D5545" s="46" t="str">
        <f>IF(AND($O5545&gt;=قادمين!$C$4,$O5545&lt;=قادمين!$H$4,قادمين!$B$1=IF(قادمين!$B$1="","",$I5545),قادمين!$B$2=IF(قادمين!$B$2="","",$K5545),قادمين!$B$3=IF(قادمين!$B$3="","",$Q5545),قادمين!$B$4=IF(قادمين!$B$4="","",$R5545)),MAX($D$4:$D5544)+1,"")</f>
        <v/>
      </c>
      <c r="E5545" s="46" t="str">
        <f t="shared" si="173"/>
        <v/>
      </c>
      <c r="F5545" s="46" t="str">
        <f>IF($D5545="","",RANK($E5545,$E$5:$E$9000,1)+COUNTIF($E$4:$E5544,$E5545))</f>
        <v/>
      </c>
      <c r="G5545" s="63" t="str">
        <f>IF(H5545="","",COUNTA($H$5:H5545))</f>
        <v/>
      </c>
      <c r="H5545" s="187"/>
      <c r="I5545" s="203"/>
      <c r="J5545" s="202"/>
      <c r="K5545" s="202"/>
      <c r="L5545" s="202"/>
      <c r="M5545" s="202"/>
      <c r="N5545" s="202"/>
      <c r="O5545" s="201"/>
      <c r="P5545" s="159"/>
      <c r="Q5545" s="206"/>
      <c r="R5545" s="50"/>
      <c r="S5545" s="51"/>
      <c r="T5545" s="51"/>
      <c r="U5545" s="52"/>
      <c r="V5545" s="52"/>
      <c r="W5545" s="52"/>
      <c r="X5545" s="53"/>
      <c r="Y5545" s="52"/>
      <c r="Z5545" s="54"/>
      <c r="AA5545" s="22"/>
      <c r="AB5545" s="22"/>
      <c r="AC5545" s="22"/>
      <c r="AD5545" s="22"/>
      <c r="AE5545" s="22"/>
      <c r="AF5545" s="22"/>
      <c r="AG5545" s="22"/>
    </row>
    <row r="5546" spans="1:33" s="11" customFormat="1" ht="26.1" customHeight="1">
      <c r="A5546" s="45" t="str">
        <f>IF(AND($H5546&gt;=مغادرين!$C$4,$H5546&lt;=مغادرين!$H$4,مغادرين!$B$1=IF(مغادرين!$B$1="","",$I5546),مغادرين!$B$2=IF(مغادرين!$B$2="","",$K5546),مغادرين!$B$3=IF(مغادرين!$B$3="","",$Q5546),مغادرين!$B$4=IF(مغادرين!$B$4="","",$R5546)),MAX($A$4:$A5545)+1,"")</f>
        <v/>
      </c>
      <c r="B5546" s="45" t="str">
        <f t="shared" si="172"/>
        <v/>
      </c>
      <c r="C5546" s="45" t="str">
        <f>IF($A5546="","",RANK($B5546,$B$5:$B$9000,1)+COUNTIF($B$4:$B5545,$B5546))</f>
        <v/>
      </c>
      <c r="D5546" s="46" t="str">
        <f>IF(AND($O5546&gt;=قادمين!$C$4,$O5546&lt;=قادمين!$H$4,قادمين!$B$1=IF(قادمين!$B$1="","",$I5546),قادمين!$B$2=IF(قادمين!$B$2="","",$K5546),قادمين!$B$3=IF(قادمين!$B$3="","",$Q5546),قادمين!$B$4=IF(قادمين!$B$4="","",$R5546)),MAX($D$4:$D5545)+1,"")</f>
        <v/>
      </c>
      <c r="E5546" s="46" t="str">
        <f t="shared" si="173"/>
        <v/>
      </c>
      <c r="F5546" s="46" t="str">
        <f>IF($D5546="","",RANK($E5546,$E$5:$E$9000,1)+COUNTIF($E$4:$E5545,$E5546))</f>
        <v/>
      </c>
      <c r="G5546" s="63" t="str">
        <f>IF(H5546="","",COUNTA($H$5:H5546))</f>
        <v/>
      </c>
      <c r="H5546" s="187"/>
      <c r="I5546" s="203"/>
      <c r="J5546" s="202"/>
      <c r="K5546" s="202"/>
      <c r="L5546" s="202"/>
      <c r="M5546" s="202"/>
      <c r="N5546" s="202"/>
      <c r="O5546" s="201"/>
      <c r="P5546" s="159"/>
      <c r="Q5546" s="206"/>
      <c r="R5546" s="50"/>
      <c r="S5546" s="51"/>
      <c r="T5546" s="51"/>
      <c r="U5546" s="52"/>
      <c r="V5546" s="52"/>
      <c r="W5546" s="52"/>
      <c r="X5546" s="53"/>
      <c r="Y5546" s="52"/>
      <c r="Z5546" s="54"/>
      <c r="AA5546" s="22"/>
      <c r="AB5546" s="22"/>
      <c r="AC5546" s="22"/>
      <c r="AD5546" s="22"/>
      <c r="AE5546" s="22"/>
      <c r="AF5546" s="22"/>
      <c r="AG5546" s="22"/>
    </row>
    <row r="5547" spans="1:33" s="11" customFormat="1" ht="26.1" customHeight="1">
      <c r="A5547" s="45" t="str">
        <f>IF(AND($H5547&gt;=مغادرين!$C$4,$H5547&lt;=مغادرين!$H$4,مغادرين!$B$1=IF(مغادرين!$B$1="","",$I5547),مغادرين!$B$2=IF(مغادرين!$B$2="","",$K5547),مغادرين!$B$3=IF(مغادرين!$B$3="","",$Q5547),مغادرين!$B$4=IF(مغادرين!$B$4="","",$R5547)),MAX($A$4:$A5546)+1,"")</f>
        <v/>
      </c>
      <c r="B5547" s="45" t="str">
        <f t="shared" si="172"/>
        <v/>
      </c>
      <c r="C5547" s="45" t="str">
        <f>IF($A5547="","",RANK($B5547,$B$5:$B$9000,1)+COUNTIF($B$4:$B5546,$B5547))</f>
        <v/>
      </c>
      <c r="D5547" s="46" t="str">
        <f>IF(AND($O5547&gt;=قادمين!$C$4,$O5547&lt;=قادمين!$H$4,قادمين!$B$1=IF(قادمين!$B$1="","",$I5547),قادمين!$B$2=IF(قادمين!$B$2="","",$K5547),قادمين!$B$3=IF(قادمين!$B$3="","",$Q5547),قادمين!$B$4=IF(قادمين!$B$4="","",$R5547)),MAX($D$4:$D5546)+1,"")</f>
        <v/>
      </c>
      <c r="E5547" s="46" t="str">
        <f t="shared" si="173"/>
        <v/>
      </c>
      <c r="F5547" s="46" t="str">
        <f>IF($D5547="","",RANK($E5547,$E$5:$E$9000,1)+COUNTIF($E$4:$E5546,$E5547))</f>
        <v/>
      </c>
      <c r="G5547" s="63" t="str">
        <f>IF(H5547="","",COUNTA($H$5:H5547))</f>
        <v/>
      </c>
      <c r="H5547" s="187"/>
      <c r="I5547" s="203"/>
      <c r="J5547" s="202"/>
      <c r="K5547" s="202"/>
      <c r="L5547" s="202"/>
      <c r="M5547" s="202"/>
      <c r="N5547" s="202"/>
      <c r="O5547" s="201"/>
      <c r="P5547" s="159"/>
      <c r="Q5547" s="206"/>
      <c r="R5547" s="50"/>
      <c r="S5547" s="51"/>
      <c r="T5547" s="51"/>
      <c r="U5547" s="52"/>
      <c r="V5547" s="52"/>
      <c r="W5547" s="52"/>
      <c r="X5547" s="53"/>
      <c r="Y5547" s="52"/>
      <c r="Z5547" s="54"/>
      <c r="AA5547" s="22"/>
      <c r="AB5547" s="22"/>
      <c r="AC5547" s="22"/>
      <c r="AD5547" s="22"/>
      <c r="AE5547" s="22"/>
      <c r="AF5547" s="22"/>
      <c r="AG5547" s="22"/>
    </row>
    <row r="5548" spans="1:33" s="11" customFormat="1" ht="26.1" customHeight="1">
      <c r="A5548" s="45" t="str">
        <f>IF(AND($H5548&gt;=مغادرين!$C$4,$H5548&lt;=مغادرين!$H$4,مغادرين!$B$1=IF(مغادرين!$B$1="","",$I5548),مغادرين!$B$2=IF(مغادرين!$B$2="","",$K5548),مغادرين!$B$3=IF(مغادرين!$B$3="","",$Q5548),مغادرين!$B$4=IF(مغادرين!$B$4="","",$R5548)),MAX($A$4:$A5547)+1,"")</f>
        <v/>
      </c>
      <c r="B5548" s="45" t="str">
        <f t="shared" si="172"/>
        <v/>
      </c>
      <c r="C5548" s="45" t="str">
        <f>IF($A5548="","",RANK($B5548,$B$5:$B$9000,1)+COUNTIF($B$4:$B5547,$B5548))</f>
        <v/>
      </c>
      <c r="D5548" s="46" t="str">
        <f>IF(AND($O5548&gt;=قادمين!$C$4,$O5548&lt;=قادمين!$H$4,قادمين!$B$1=IF(قادمين!$B$1="","",$I5548),قادمين!$B$2=IF(قادمين!$B$2="","",$K5548),قادمين!$B$3=IF(قادمين!$B$3="","",$Q5548),قادمين!$B$4=IF(قادمين!$B$4="","",$R5548)),MAX($D$4:$D5547)+1,"")</f>
        <v/>
      </c>
      <c r="E5548" s="46" t="str">
        <f t="shared" si="173"/>
        <v/>
      </c>
      <c r="F5548" s="46" t="str">
        <f>IF($D5548="","",RANK($E5548,$E$5:$E$9000,1)+COUNTIF($E$4:$E5547,$E5548))</f>
        <v/>
      </c>
      <c r="G5548" s="63" t="str">
        <f>IF(H5548="","",COUNTA($H$5:H5548))</f>
        <v/>
      </c>
      <c r="H5548" s="187"/>
      <c r="I5548" s="203"/>
      <c r="J5548" s="202"/>
      <c r="K5548" s="202"/>
      <c r="L5548" s="202"/>
      <c r="M5548" s="202"/>
      <c r="N5548" s="202"/>
      <c r="O5548" s="201"/>
      <c r="P5548" s="159"/>
      <c r="Q5548" s="206"/>
      <c r="R5548" s="50"/>
      <c r="S5548" s="51"/>
      <c r="T5548" s="51"/>
      <c r="U5548" s="52"/>
      <c r="V5548" s="52"/>
      <c r="W5548" s="52"/>
      <c r="X5548" s="53"/>
      <c r="Y5548" s="52"/>
      <c r="Z5548" s="54"/>
      <c r="AA5548" s="22"/>
      <c r="AB5548" s="22"/>
      <c r="AC5548" s="22"/>
      <c r="AD5548" s="22"/>
      <c r="AE5548" s="22"/>
      <c r="AF5548" s="22"/>
      <c r="AG5548" s="22"/>
    </row>
    <row r="5549" spans="1:33" s="11" customFormat="1" ht="26.1" customHeight="1">
      <c r="A5549" s="45" t="str">
        <f>IF(AND($H5549&gt;=مغادرين!$C$4,$H5549&lt;=مغادرين!$H$4,مغادرين!$B$1=IF(مغادرين!$B$1="","",$I5549),مغادرين!$B$2=IF(مغادرين!$B$2="","",$K5549),مغادرين!$B$3=IF(مغادرين!$B$3="","",$Q5549),مغادرين!$B$4=IF(مغادرين!$B$4="","",$R5549)),MAX($A$4:$A5548)+1,"")</f>
        <v/>
      </c>
      <c r="B5549" s="45" t="str">
        <f t="shared" si="172"/>
        <v/>
      </c>
      <c r="C5549" s="45" t="str">
        <f>IF($A5549="","",RANK($B5549,$B$5:$B$9000,1)+COUNTIF($B$4:$B5548,$B5549))</f>
        <v/>
      </c>
      <c r="D5549" s="46" t="str">
        <f>IF(AND($O5549&gt;=قادمين!$C$4,$O5549&lt;=قادمين!$H$4,قادمين!$B$1=IF(قادمين!$B$1="","",$I5549),قادمين!$B$2=IF(قادمين!$B$2="","",$K5549),قادمين!$B$3=IF(قادمين!$B$3="","",$Q5549),قادمين!$B$4=IF(قادمين!$B$4="","",$R5549)),MAX($D$4:$D5548)+1,"")</f>
        <v/>
      </c>
      <c r="E5549" s="46" t="str">
        <f t="shared" si="173"/>
        <v/>
      </c>
      <c r="F5549" s="46" t="str">
        <f>IF($D5549="","",RANK($E5549,$E$5:$E$9000,1)+COUNTIF($E$4:$E5548,$E5549))</f>
        <v/>
      </c>
      <c r="G5549" s="63" t="str">
        <f>IF(H5549="","",COUNTA($H$5:H5549))</f>
        <v/>
      </c>
      <c r="H5549" s="187"/>
      <c r="I5549" s="203"/>
      <c r="J5549" s="202"/>
      <c r="K5549" s="202"/>
      <c r="L5549" s="202"/>
      <c r="M5549" s="202"/>
      <c r="N5549" s="202"/>
      <c r="O5549" s="201"/>
      <c r="P5549" s="159"/>
      <c r="Q5549" s="206"/>
      <c r="R5549" s="50"/>
      <c r="S5549" s="51"/>
      <c r="T5549" s="51"/>
      <c r="U5549" s="52"/>
      <c r="V5549" s="52"/>
      <c r="W5549" s="52"/>
      <c r="X5549" s="53"/>
      <c r="Y5549" s="52"/>
      <c r="Z5549" s="54"/>
      <c r="AA5549" s="22"/>
      <c r="AB5549" s="22"/>
      <c r="AC5549" s="22"/>
      <c r="AD5549" s="22"/>
      <c r="AE5549" s="22"/>
      <c r="AF5549" s="22"/>
      <c r="AG5549" s="22"/>
    </row>
    <row r="5550" spans="1:33" s="11" customFormat="1" ht="26.1" customHeight="1">
      <c r="A5550" s="45" t="str">
        <f>IF(AND($H5550&gt;=مغادرين!$C$4,$H5550&lt;=مغادرين!$H$4,مغادرين!$B$1=IF(مغادرين!$B$1="","",$I5550),مغادرين!$B$2=IF(مغادرين!$B$2="","",$K5550),مغادرين!$B$3=IF(مغادرين!$B$3="","",$Q5550),مغادرين!$B$4=IF(مغادرين!$B$4="","",$R5550)),MAX($A$4:$A5549)+1,"")</f>
        <v/>
      </c>
      <c r="B5550" s="45" t="str">
        <f t="shared" si="172"/>
        <v/>
      </c>
      <c r="C5550" s="45" t="str">
        <f>IF($A5550="","",RANK($B5550,$B$5:$B$9000,1)+COUNTIF($B$4:$B5549,$B5550))</f>
        <v/>
      </c>
      <c r="D5550" s="46" t="str">
        <f>IF(AND($O5550&gt;=قادمين!$C$4,$O5550&lt;=قادمين!$H$4,قادمين!$B$1=IF(قادمين!$B$1="","",$I5550),قادمين!$B$2=IF(قادمين!$B$2="","",$K5550),قادمين!$B$3=IF(قادمين!$B$3="","",$Q5550),قادمين!$B$4=IF(قادمين!$B$4="","",$R5550)),MAX($D$4:$D5549)+1,"")</f>
        <v/>
      </c>
      <c r="E5550" s="46" t="str">
        <f t="shared" si="173"/>
        <v/>
      </c>
      <c r="F5550" s="46" t="str">
        <f>IF($D5550="","",RANK($E5550,$E$5:$E$9000,1)+COUNTIF($E$4:$E5549,$E5550))</f>
        <v/>
      </c>
      <c r="G5550" s="63" t="str">
        <f>IF(H5550="","",COUNTA($H$5:H5550))</f>
        <v/>
      </c>
      <c r="H5550" s="187"/>
      <c r="I5550" s="203"/>
      <c r="J5550" s="202"/>
      <c r="K5550" s="202"/>
      <c r="L5550" s="202"/>
      <c r="M5550" s="202"/>
      <c r="N5550" s="202"/>
      <c r="O5550" s="201"/>
      <c r="P5550" s="159"/>
      <c r="Q5550" s="206"/>
      <c r="R5550" s="50"/>
      <c r="S5550" s="51"/>
      <c r="T5550" s="51"/>
      <c r="U5550" s="52"/>
      <c r="V5550" s="52"/>
      <c r="W5550" s="52"/>
      <c r="X5550" s="53"/>
      <c r="Y5550" s="52"/>
      <c r="Z5550" s="54"/>
      <c r="AA5550" s="22"/>
      <c r="AB5550" s="22"/>
      <c r="AC5550" s="22"/>
      <c r="AD5550" s="22"/>
      <c r="AE5550" s="22"/>
      <c r="AF5550" s="22"/>
      <c r="AG5550" s="22"/>
    </row>
    <row r="5551" spans="1:33" s="11" customFormat="1" ht="26.1" customHeight="1">
      <c r="A5551" s="45" t="str">
        <f>IF(AND($H5551&gt;=مغادرين!$C$4,$H5551&lt;=مغادرين!$H$4,مغادرين!$B$1=IF(مغادرين!$B$1="","",$I5551),مغادرين!$B$2=IF(مغادرين!$B$2="","",$K5551),مغادرين!$B$3=IF(مغادرين!$B$3="","",$Q5551),مغادرين!$B$4=IF(مغادرين!$B$4="","",$R5551)),MAX($A$4:$A5550)+1,"")</f>
        <v/>
      </c>
      <c r="B5551" s="45" t="str">
        <f t="shared" si="172"/>
        <v/>
      </c>
      <c r="C5551" s="45" t="str">
        <f>IF($A5551="","",RANK($B5551,$B$5:$B$9000,1)+COUNTIF($B$4:$B5550,$B5551))</f>
        <v/>
      </c>
      <c r="D5551" s="46" t="str">
        <f>IF(AND($O5551&gt;=قادمين!$C$4,$O5551&lt;=قادمين!$H$4,قادمين!$B$1=IF(قادمين!$B$1="","",$I5551),قادمين!$B$2=IF(قادمين!$B$2="","",$K5551),قادمين!$B$3=IF(قادمين!$B$3="","",$Q5551),قادمين!$B$4=IF(قادمين!$B$4="","",$R5551)),MAX($D$4:$D5550)+1,"")</f>
        <v/>
      </c>
      <c r="E5551" s="46" t="str">
        <f t="shared" si="173"/>
        <v/>
      </c>
      <c r="F5551" s="46" t="str">
        <f>IF($D5551="","",RANK($E5551,$E$5:$E$9000,1)+COUNTIF($E$4:$E5550,$E5551))</f>
        <v/>
      </c>
      <c r="G5551" s="63" t="str">
        <f>IF(H5551="","",COUNTA($H$5:H5551))</f>
        <v/>
      </c>
      <c r="H5551" s="187"/>
      <c r="I5551" s="203"/>
      <c r="J5551" s="202"/>
      <c r="K5551" s="202"/>
      <c r="L5551" s="202"/>
      <c r="M5551" s="202"/>
      <c r="N5551" s="202"/>
      <c r="O5551" s="201"/>
      <c r="P5551" s="159"/>
      <c r="Q5551" s="206"/>
      <c r="R5551" s="50"/>
      <c r="S5551" s="51"/>
      <c r="T5551" s="51"/>
      <c r="U5551" s="52"/>
      <c r="V5551" s="52"/>
      <c r="W5551" s="52"/>
      <c r="X5551" s="53"/>
      <c r="Y5551" s="52"/>
      <c r="Z5551" s="54"/>
      <c r="AA5551" s="22"/>
      <c r="AB5551" s="22"/>
      <c r="AC5551" s="22"/>
      <c r="AD5551" s="22"/>
      <c r="AE5551" s="22"/>
      <c r="AF5551" s="22"/>
      <c r="AG5551" s="22"/>
    </row>
    <row r="5552" spans="1:33" s="11" customFormat="1" ht="26.1" customHeight="1">
      <c r="A5552" s="45" t="str">
        <f>IF(AND($H5552&gt;=مغادرين!$C$4,$H5552&lt;=مغادرين!$H$4,مغادرين!$B$1=IF(مغادرين!$B$1="","",$I5552),مغادرين!$B$2=IF(مغادرين!$B$2="","",$K5552),مغادرين!$B$3=IF(مغادرين!$B$3="","",$Q5552),مغادرين!$B$4=IF(مغادرين!$B$4="","",$R5552)),MAX($A$4:$A5551)+1,"")</f>
        <v/>
      </c>
      <c r="B5552" s="45" t="str">
        <f t="shared" si="172"/>
        <v/>
      </c>
      <c r="C5552" s="45" t="str">
        <f>IF($A5552="","",RANK($B5552,$B$5:$B$9000,1)+COUNTIF($B$4:$B5551,$B5552))</f>
        <v/>
      </c>
      <c r="D5552" s="46" t="str">
        <f>IF(AND($O5552&gt;=قادمين!$C$4,$O5552&lt;=قادمين!$H$4,قادمين!$B$1=IF(قادمين!$B$1="","",$I5552),قادمين!$B$2=IF(قادمين!$B$2="","",$K5552),قادمين!$B$3=IF(قادمين!$B$3="","",$Q5552),قادمين!$B$4=IF(قادمين!$B$4="","",$R5552)),MAX($D$4:$D5551)+1,"")</f>
        <v/>
      </c>
      <c r="E5552" s="46" t="str">
        <f t="shared" si="173"/>
        <v/>
      </c>
      <c r="F5552" s="46" t="str">
        <f>IF($D5552="","",RANK($E5552,$E$5:$E$9000,1)+COUNTIF($E$4:$E5551,$E5552))</f>
        <v/>
      </c>
      <c r="G5552" s="63" t="str">
        <f>IF(H5552="","",COUNTA($H$5:H5552))</f>
        <v/>
      </c>
      <c r="H5552" s="187"/>
      <c r="I5552" s="203"/>
      <c r="J5552" s="202"/>
      <c r="K5552" s="202"/>
      <c r="L5552" s="202"/>
      <c r="M5552" s="202"/>
      <c r="N5552" s="202"/>
      <c r="O5552" s="201"/>
      <c r="P5552" s="159"/>
      <c r="Q5552" s="206"/>
      <c r="R5552" s="50"/>
      <c r="S5552" s="51"/>
      <c r="T5552" s="51"/>
      <c r="U5552" s="52"/>
      <c r="V5552" s="52"/>
      <c r="W5552" s="52"/>
      <c r="X5552" s="53"/>
      <c r="Y5552" s="52"/>
      <c r="Z5552" s="54"/>
      <c r="AA5552" s="22"/>
      <c r="AB5552" s="22"/>
      <c r="AC5552" s="22"/>
      <c r="AD5552" s="22"/>
      <c r="AE5552" s="22"/>
      <c r="AF5552" s="22"/>
      <c r="AG5552" s="22"/>
    </row>
    <row r="5553" spans="1:33" s="11" customFormat="1" ht="26.1" customHeight="1">
      <c r="A5553" s="45" t="str">
        <f>IF(AND($H5553&gt;=مغادرين!$C$4,$H5553&lt;=مغادرين!$H$4,مغادرين!$B$1=IF(مغادرين!$B$1="","",$I5553),مغادرين!$B$2=IF(مغادرين!$B$2="","",$K5553),مغادرين!$B$3=IF(مغادرين!$B$3="","",$Q5553),مغادرين!$B$4=IF(مغادرين!$B$4="","",$R5553)),MAX($A$4:$A5552)+1,"")</f>
        <v/>
      </c>
      <c r="B5553" s="45" t="str">
        <f t="shared" si="172"/>
        <v/>
      </c>
      <c r="C5553" s="45" t="str">
        <f>IF($A5553="","",RANK($B5553,$B$5:$B$9000,1)+COUNTIF($B$4:$B5552,$B5553))</f>
        <v/>
      </c>
      <c r="D5553" s="46" t="str">
        <f>IF(AND($O5553&gt;=قادمين!$C$4,$O5553&lt;=قادمين!$H$4,قادمين!$B$1=IF(قادمين!$B$1="","",$I5553),قادمين!$B$2=IF(قادمين!$B$2="","",$K5553),قادمين!$B$3=IF(قادمين!$B$3="","",$Q5553),قادمين!$B$4=IF(قادمين!$B$4="","",$R5553)),MAX($D$4:$D5552)+1,"")</f>
        <v/>
      </c>
      <c r="E5553" s="46" t="str">
        <f t="shared" si="173"/>
        <v/>
      </c>
      <c r="F5553" s="46" t="str">
        <f>IF($D5553="","",RANK($E5553,$E$5:$E$9000,1)+COUNTIF($E$4:$E5552,$E5553))</f>
        <v/>
      </c>
      <c r="G5553" s="63" t="str">
        <f>IF(H5553="","",COUNTA($H$5:H5553))</f>
        <v/>
      </c>
      <c r="H5553" s="187"/>
      <c r="I5553" s="203"/>
      <c r="J5553" s="202"/>
      <c r="K5553" s="202"/>
      <c r="L5553" s="202"/>
      <c r="M5553" s="202"/>
      <c r="N5553" s="202"/>
      <c r="O5553" s="201"/>
      <c r="P5553" s="159"/>
      <c r="Q5553" s="206"/>
      <c r="R5553" s="50"/>
      <c r="S5553" s="51"/>
      <c r="T5553" s="51"/>
      <c r="U5553" s="52"/>
      <c r="V5553" s="52"/>
      <c r="W5553" s="52"/>
      <c r="X5553" s="53"/>
      <c r="Y5553" s="52"/>
      <c r="Z5553" s="54"/>
      <c r="AA5553" s="22"/>
      <c r="AB5553" s="22"/>
      <c r="AC5553" s="22"/>
      <c r="AD5553" s="22"/>
      <c r="AE5553" s="22"/>
      <c r="AF5553" s="22"/>
      <c r="AG5553" s="22"/>
    </row>
    <row r="5554" spans="1:33" s="11" customFormat="1" ht="26.1" customHeight="1">
      <c r="A5554" s="45" t="str">
        <f>IF(AND($H5554&gt;=مغادرين!$C$4,$H5554&lt;=مغادرين!$H$4,مغادرين!$B$1=IF(مغادرين!$B$1="","",$I5554),مغادرين!$B$2=IF(مغادرين!$B$2="","",$K5554),مغادرين!$B$3=IF(مغادرين!$B$3="","",$Q5554),مغادرين!$B$4=IF(مغادرين!$B$4="","",$R5554)),MAX($A$4:$A5553)+1,"")</f>
        <v/>
      </c>
      <c r="B5554" s="45" t="str">
        <f t="shared" si="172"/>
        <v/>
      </c>
      <c r="C5554" s="45" t="str">
        <f>IF($A5554="","",RANK($B5554,$B$5:$B$9000,1)+COUNTIF($B$4:$B5553,$B5554))</f>
        <v/>
      </c>
      <c r="D5554" s="46" t="str">
        <f>IF(AND($O5554&gt;=قادمين!$C$4,$O5554&lt;=قادمين!$H$4,قادمين!$B$1=IF(قادمين!$B$1="","",$I5554),قادمين!$B$2=IF(قادمين!$B$2="","",$K5554),قادمين!$B$3=IF(قادمين!$B$3="","",$Q5554),قادمين!$B$4=IF(قادمين!$B$4="","",$R5554)),MAX($D$4:$D5553)+1,"")</f>
        <v/>
      </c>
      <c r="E5554" s="46" t="str">
        <f t="shared" si="173"/>
        <v/>
      </c>
      <c r="F5554" s="46" t="str">
        <f>IF($D5554="","",RANK($E5554,$E$5:$E$9000,1)+COUNTIF($E$4:$E5553,$E5554))</f>
        <v/>
      </c>
      <c r="G5554" s="63" t="str">
        <f>IF(H5554="","",COUNTA($H$5:H5554))</f>
        <v/>
      </c>
      <c r="H5554" s="187"/>
      <c r="I5554" s="203"/>
      <c r="J5554" s="202"/>
      <c r="K5554" s="202"/>
      <c r="L5554" s="202"/>
      <c r="M5554" s="202"/>
      <c r="N5554" s="202"/>
      <c r="O5554" s="201"/>
      <c r="P5554" s="159"/>
      <c r="Q5554" s="206"/>
      <c r="R5554" s="50"/>
      <c r="S5554" s="51"/>
      <c r="T5554" s="51"/>
      <c r="U5554" s="52"/>
      <c r="V5554" s="52"/>
      <c r="W5554" s="52"/>
      <c r="X5554" s="53"/>
      <c r="Y5554" s="52"/>
      <c r="Z5554" s="54"/>
      <c r="AA5554" s="22"/>
      <c r="AB5554" s="22"/>
      <c r="AC5554" s="22"/>
      <c r="AD5554" s="22"/>
      <c r="AE5554" s="22"/>
      <c r="AF5554" s="22"/>
      <c r="AG5554" s="22"/>
    </row>
    <row r="5555" spans="1:33" s="11" customFormat="1" ht="26.1" customHeight="1">
      <c r="A5555" s="45" t="str">
        <f>IF(AND($H5555&gt;=مغادرين!$C$4,$H5555&lt;=مغادرين!$H$4,مغادرين!$B$1=IF(مغادرين!$B$1="","",$I5555),مغادرين!$B$2=IF(مغادرين!$B$2="","",$K5555),مغادرين!$B$3=IF(مغادرين!$B$3="","",$Q5555),مغادرين!$B$4=IF(مغادرين!$B$4="","",$R5555)),MAX($A$4:$A5554)+1,"")</f>
        <v/>
      </c>
      <c r="B5555" s="45" t="str">
        <f t="shared" si="172"/>
        <v/>
      </c>
      <c r="C5555" s="45" t="str">
        <f>IF($A5555="","",RANK($B5555,$B$5:$B$9000,1)+COUNTIF($B$4:$B5554,$B5555))</f>
        <v/>
      </c>
      <c r="D5555" s="46" t="str">
        <f>IF(AND($O5555&gt;=قادمين!$C$4,$O5555&lt;=قادمين!$H$4,قادمين!$B$1=IF(قادمين!$B$1="","",$I5555),قادمين!$B$2=IF(قادمين!$B$2="","",$K5555),قادمين!$B$3=IF(قادمين!$B$3="","",$Q5555),قادمين!$B$4=IF(قادمين!$B$4="","",$R5555)),MAX($D$4:$D5554)+1,"")</f>
        <v/>
      </c>
      <c r="E5555" s="46" t="str">
        <f t="shared" si="173"/>
        <v/>
      </c>
      <c r="F5555" s="46" t="str">
        <f>IF($D5555="","",RANK($E5555,$E$5:$E$9000,1)+COUNTIF($E$4:$E5554,$E5555))</f>
        <v/>
      </c>
      <c r="G5555" s="63" t="str">
        <f>IF(H5555="","",COUNTA($H$5:H5555))</f>
        <v/>
      </c>
      <c r="H5555" s="187"/>
      <c r="I5555" s="203"/>
      <c r="J5555" s="202"/>
      <c r="K5555" s="202"/>
      <c r="L5555" s="202"/>
      <c r="M5555" s="202"/>
      <c r="N5555" s="202"/>
      <c r="O5555" s="201"/>
      <c r="P5555" s="159"/>
      <c r="Q5555" s="206"/>
      <c r="R5555" s="50"/>
      <c r="S5555" s="51"/>
      <c r="T5555" s="51"/>
      <c r="U5555" s="52"/>
      <c r="V5555" s="52"/>
      <c r="W5555" s="52"/>
      <c r="X5555" s="53"/>
      <c r="Y5555" s="52"/>
      <c r="Z5555" s="54"/>
      <c r="AA5555" s="22"/>
      <c r="AB5555" s="22"/>
      <c r="AC5555" s="22"/>
      <c r="AD5555" s="22"/>
      <c r="AE5555" s="22"/>
      <c r="AF5555" s="22"/>
      <c r="AG5555" s="22"/>
    </row>
    <row r="5556" spans="1:33" s="11" customFormat="1" ht="26.1" customHeight="1">
      <c r="A5556" s="45" t="str">
        <f>IF(AND($H5556&gt;=مغادرين!$C$4,$H5556&lt;=مغادرين!$H$4,مغادرين!$B$1=IF(مغادرين!$B$1="","",$I5556),مغادرين!$B$2=IF(مغادرين!$B$2="","",$K5556),مغادرين!$B$3=IF(مغادرين!$B$3="","",$Q5556),مغادرين!$B$4=IF(مغادرين!$B$4="","",$R5556)),MAX($A$4:$A5555)+1,"")</f>
        <v/>
      </c>
      <c r="B5556" s="45" t="str">
        <f t="shared" si="172"/>
        <v/>
      </c>
      <c r="C5556" s="45" t="str">
        <f>IF($A5556="","",RANK($B5556,$B$5:$B$9000,1)+COUNTIF($B$4:$B5555,$B5556))</f>
        <v/>
      </c>
      <c r="D5556" s="46" t="str">
        <f>IF(AND($O5556&gt;=قادمين!$C$4,$O5556&lt;=قادمين!$H$4,قادمين!$B$1=IF(قادمين!$B$1="","",$I5556),قادمين!$B$2=IF(قادمين!$B$2="","",$K5556),قادمين!$B$3=IF(قادمين!$B$3="","",$Q5556),قادمين!$B$4=IF(قادمين!$B$4="","",$R5556)),MAX($D$4:$D5555)+1,"")</f>
        <v/>
      </c>
      <c r="E5556" s="46" t="str">
        <f t="shared" si="173"/>
        <v/>
      </c>
      <c r="F5556" s="46" t="str">
        <f>IF($D5556="","",RANK($E5556,$E$5:$E$9000,1)+COUNTIF($E$4:$E5555,$E5556))</f>
        <v/>
      </c>
      <c r="G5556" s="63" t="str">
        <f>IF(H5556="","",COUNTA($H$5:H5556))</f>
        <v/>
      </c>
      <c r="H5556" s="187"/>
      <c r="I5556" s="203"/>
      <c r="J5556" s="202"/>
      <c r="K5556" s="202"/>
      <c r="L5556" s="202"/>
      <c r="M5556" s="202"/>
      <c r="N5556" s="202"/>
      <c r="O5556" s="201"/>
      <c r="P5556" s="159"/>
      <c r="Q5556" s="206"/>
      <c r="R5556" s="50"/>
      <c r="S5556" s="51"/>
      <c r="T5556" s="51"/>
      <c r="U5556" s="52"/>
      <c r="V5556" s="52"/>
      <c r="W5556" s="52"/>
      <c r="X5556" s="53"/>
      <c r="Y5556" s="52"/>
      <c r="Z5556" s="54"/>
      <c r="AA5556" s="22"/>
      <c r="AB5556" s="22"/>
      <c r="AC5556" s="22"/>
      <c r="AD5556" s="22"/>
      <c r="AE5556" s="22"/>
      <c r="AF5556" s="22"/>
      <c r="AG5556" s="22"/>
    </row>
    <row r="5557" spans="1:33" s="11" customFormat="1" ht="26.1" customHeight="1">
      <c r="A5557" s="45" t="str">
        <f>IF(AND($H5557&gt;=مغادرين!$C$4,$H5557&lt;=مغادرين!$H$4,مغادرين!$B$1=IF(مغادرين!$B$1="","",$I5557),مغادرين!$B$2=IF(مغادرين!$B$2="","",$K5557),مغادرين!$B$3=IF(مغادرين!$B$3="","",$Q5557),مغادرين!$B$4=IF(مغادرين!$B$4="","",$R5557)),MAX($A$4:$A5556)+1,"")</f>
        <v/>
      </c>
      <c r="B5557" s="45" t="str">
        <f t="shared" si="172"/>
        <v/>
      </c>
      <c r="C5557" s="45" t="str">
        <f>IF($A5557="","",RANK($B5557,$B$5:$B$9000,1)+COUNTIF($B$4:$B5556,$B5557))</f>
        <v/>
      </c>
      <c r="D5557" s="46" t="str">
        <f>IF(AND($O5557&gt;=قادمين!$C$4,$O5557&lt;=قادمين!$H$4,قادمين!$B$1=IF(قادمين!$B$1="","",$I5557),قادمين!$B$2=IF(قادمين!$B$2="","",$K5557),قادمين!$B$3=IF(قادمين!$B$3="","",$Q5557),قادمين!$B$4=IF(قادمين!$B$4="","",$R5557)),MAX($D$4:$D5556)+1,"")</f>
        <v/>
      </c>
      <c r="E5557" s="46" t="str">
        <f t="shared" si="173"/>
        <v/>
      </c>
      <c r="F5557" s="46" t="str">
        <f>IF($D5557="","",RANK($E5557,$E$5:$E$9000,1)+COUNTIF($E$4:$E5556,$E5557))</f>
        <v/>
      </c>
      <c r="G5557" s="63" t="str">
        <f>IF(H5557="","",COUNTA($H$5:H5557))</f>
        <v/>
      </c>
      <c r="H5557" s="187"/>
      <c r="I5557" s="203"/>
      <c r="J5557" s="202"/>
      <c r="K5557" s="202"/>
      <c r="L5557" s="202"/>
      <c r="M5557" s="202"/>
      <c r="N5557" s="202"/>
      <c r="O5557" s="201"/>
      <c r="P5557" s="159"/>
      <c r="Q5557" s="206"/>
      <c r="R5557" s="50"/>
      <c r="S5557" s="51"/>
      <c r="T5557" s="51"/>
      <c r="U5557" s="52"/>
      <c r="V5557" s="52"/>
      <c r="W5557" s="52"/>
      <c r="X5557" s="53"/>
      <c r="Y5557" s="52"/>
      <c r="Z5557" s="54"/>
      <c r="AA5557" s="22"/>
      <c r="AB5557" s="22"/>
      <c r="AC5557" s="22"/>
      <c r="AD5557" s="22"/>
      <c r="AE5557" s="22"/>
      <c r="AF5557" s="22"/>
      <c r="AG5557" s="22"/>
    </row>
    <row r="5558" spans="1:33" s="11" customFormat="1" ht="26.1" customHeight="1">
      <c r="A5558" s="45" t="str">
        <f>IF(AND($H5558&gt;=مغادرين!$C$4,$H5558&lt;=مغادرين!$H$4,مغادرين!$B$1=IF(مغادرين!$B$1="","",$I5558),مغادرين!$B$2=IF(مغادرين!$B$2="","",$K5558),مغادرين!$B$3=IF(مغادرين!$B$3="","",$Q5558),مغادرين!$B$4=IF(مغادرين!$B$4="","",$R5558)),MAX($A$4:$A5557)+1,"")</f>
        <v/>
      </c>
      <c r="B5558" s="45" t="str">
        <f t="shared" si="172"/>
        <v/>
      </c>
      <c r="C5558" s="45" t="str">
        <f>IF($A5558="","",RANK($B5558,$B$5:$B$9000,1)+COUNTIF($B$4:$B5557,$B5558))</f>
        <v/>
      </c>
      <c r="D5558" s="46" t="str">
        <f>IF(AND($O5558&gt;=قادمين!$C$4,$O5558&lt;=قادمين!$H$4,قادمين!$B$1=IF(قادمين!$B$1="","",$I5558),قادمين!$B$2=IF(قادمين!$B$2="","",$K5558),قادمين!$B$3=IF(قادمين!$B$3="","",$Q5558),قادمين!$B$4=IF(قادمين!$B$4="","",$R5558)),MAX($D$4:$D5557)+1,"")</f>
        <v/>
      </c>
      <c r="E5558" s="46" t="str">
        <f t="shared" si="173"/>
        <v/>
      </c>
      <c r="F5558" s="46" t="str">
        <f>IF($D5558="","",RANK($E5558,$E$5:$E$9000,1)+COUNTIF($E$4:$E5557,$E5558))</f>
        <v/>
      </c>
      <c r="G5558" s="63" t="str">
        <f>IF(H5558="","",COUNTA($H$5:H5558))</f>
        <v/>
      </c>
      <c r="H5558" s="187"/>
      <c r="I5558" s="203"/>
      <c r="J5558" s="202"/>
      <c r="K5558" s="202"/>
      <c r="L5558" s="202"/>
      <c r="M5558" s="202"/>
      <c r="N5558" s="202"/>
      <c r="O5558" s="201"/>
      <c r="P5558" s="159"/>
      <c r="Q5558" s="206"/>
      <c r="R5558" s="50"/>
      <c r="S5558" s="51"/>
      <c r="T5558" s="51"/>
      <c r="U5558" s="52"/>
      <c r="V5558" s="52"/>
      <c r="W5558" s="52"/>
      <c r="X5558" s="53"/>
      <c r="Y5558" s="52"/>
      <c r="Z5558" s="54"/>
      <c r="AA5558" s="22"/>
      <c r="AB5558" s="22"/>
      <c r="AC5558" s="22"/>
      <c r="AD5558" s="22"/>
      <c r="AE5558" s="22"/>
      <c r="AF5558" s="22"/>
      <c r="AG5558" s="22"/>
    </row>
    <row r="5559" spans="1:33" s="11" customFormat="1" ht="26.1" customHeight="1">
      <c r="A5559" s="45" t="str">
        <f>IF(AND($H5559&gt;=مغادرين!$C$4,$H5559&lt;=مغادرين!$H$4,مغادرين!$B$1=IF(مغادرين!$B$1="","",$I5559),مغادرين!$B$2=IF(مغادرين!$B$2="","",$K5559),مغادرين!$B$3=IF(مغادرين!$B$3="","",$Q5559),مغادرين!$B$4=IF(مغادرين!$B$4="","",$R5559)),MAX($A$4:$A5558)+1,"")</f>
        <v/>
      </c>
      <c r="B5559" s="45" t="str">
        <f t="shared" si="172"/>
        <v/>
      </c>
      <c r="C5559" s="45" t="str">
        <f>IF($A5559="","",RANK($B5559,$B$5:$B$9000,1)+COUNTIF($B$4:$B5558,$B5559))</f>
        <v/>
      </c>
      <c r="D5559" s="46" t="str">
        <f>IF(AND($O5559&gt;=قادمين!$C$4,$O5559&lt;=قادمين!$H$4,قادمين!$B$1=IF(قادمين!$B$1="","",$I5559),قادمين!$B$2=IF(قادمين!$B$2="","",$K5559),قادمين!$B$3=IF(قادمين!$B$3="","",$Q5559),قادمين!$B$4=IF(قادمين!$B$4="","",$R5559)),MAX($D$4:$D5558)+1,"")</f>
        <v/>
      </c>
      <c r="E5559" s="46" t="str">
        <f t="shared" si="173"/>
        <v/>
      </c>
      <c r="F5559" s="46" t="str">
        <f>IF($D5559="","",RANK($E5559,$E$5:$E$9000,1)+COUNTIF($E$4:$E5558,$E5559))</f>
        <v/>
      </c>
      <c r="G5559" s="63" t="str">
        <f>IF(H5559="","",COUNTA($H$5:H5559))</f>
        <v/>
      </c>
      <c r="H5559" s="187"/>
      <c r="I5559" s="203"/>
      <c r="J5559" s="202"/>
      <c r="K5559" s="202"/>
      <c r="L5559" s="202"/>
      <c r="M5559" s="202"/>
      <c r="N5559" s="202"/>
      <c r="O5559" s="201"/>
      <c r="P5559" s="159"/>
      <c r="Q5559" s="206"/>
      <c r="R5559" s="50"/>
      <c r="S5559" s="51"/>
      <c r="T5559" s="51"/>
      <c r="U5559" s="52"/>
      <c r="V5559" s="52"/>
      <c r="W5559" s="52"/>
      <c r="X5559" s="53"/>
      <c r="Y5559" s="52"/>
      <c r="Z5559" s="54"/>
      <c r="AA5559" s="22"/>
      <c r="AB5559" s="22"/>
      <c r="AC5559" s="22"/>
      <c r="AD5559" s="22"/>
      <c r="AE5559" s="22"/>
      <c r="AF5559" s="22"/>
      <c r="AG5559" s="22"/>
    </row>
    <row r="5560" spans="1:33" s="11" customFormat="1" ht="26.1" customHeight="1">
      <c r="A5560" s="45" t="str">
        <f>IF(AND($H5560&gt;=مغادرين!$C$4,$H5560&lt;=مغادرين!$H$4,مغادرين!$B$1=IF(مغادرين!$B$1="","",$I5560),مغادرين!$B$2=IF(مغادرين!$B$2="","",$K5560),مغادرين!$B$3=IF(مغادرين!$B$3="","",$Q5560),مغادرين!$B$4=IF(مغادرين!$B$4="","",$R5560)),MAX($A$4:$A5559)+1,"")</f>
        <v/>
      </c>
      <c r="B5560" s="45" t="str">
        <f t="shared" si="172"/>
        <v/>
      </c>
      <c r="C5560" s="45" t="str">
        <f>IF($A5560="","",RANK($B5560,$B$5:$B$9000,1)+COUNTIF($B$4:$B5559,$B5560))</f>
        <v/>
      </c>
      <c r="D5560" s="46" t="str">
        <f>IF(AND($O5560&gt;=قادمين!$C$4,$O5560&lt;=قادمين!$H$4,قادمين!$B$1=IF(قادمين!$B$1="","",$I5560),قادمين!$B$2=IF(قادمين!$B$2="","",$K5560),قادمين!$B$3=IF(قادمين!$B$3="","",$Q5560),قادمين!$B$4=IF(قادمين!$B$4="","",$R5560)),MAX($D$4:$D5559)+1,"")</f>
        <v/>
      </c>
      <c r="E5560" s="46" t="str">
        <f t="shared" si="173"/>
        <v/>
      </c>
      <c r="F5560" s="46" t="str">
        <f>IF($D5560="","",RANK($E5560,$E$5:$E$9000,1)+COUNTIF($E$4:$E5559,$E5560))</f>
        <v/>
      </c>
      <c r="G5560" s="63" t="str">
        <f>IF(H5560="","",COUNTA($H$5:H5560))</f>
        <v/>
      </c>
      <c r="H5560" s="187"/>
      <c r="I5560" s="203"/>
      <c r="J5560" s="202"/>
      <c r="K5560" s="202"/>
      <c r="L5560" s="202"/>
      <c r="M5560" s="202"/>
      <c r="N5560" s="202"/>
      <c r="O5560" s="201"/>
      <c r="P5560" s="159"/>
      <c r="Q5560" s="206"/>
      <c r="R5560" s="50"/>
      <c r="S5560" s="51"/>
      <c r="T5560" s="51"/>
      <c r="U5560" s="52"/>
      <c r="V5560" s="52"/>
      <c r="W5560" s="52"/>
      <c r="X5560" s="53"/>
      <c r="Y5560" s="52"/>
      <c r="Z5560" s="54"/>
      <c r="AA5560" s="22"/>
      <c r="AB5560" s="22"/>
      <c r="AC5560" s="22"/>
      <c r="AD5560" s="22"/>
      <c r="AE5560" s="22"/>
      <c r="AF5560" s="22"/>
      <c r="AG5560" s="22"/>
    </row>
    <row r="5561" spans="1:33" s="11" customFormat="1" ht="26.1" customHeight="1">
      <c r="A5561" s="45" t="str">
        <f>IF(AND($H5561&gt;=مغادرين!$C$4,$H5561&lt;=مغادرين!$H$4,مغادرين!$B$1=IF(مغادرين!$B$1="","",$I5561),مغادرين!$B$2=IF(مغادرين!$B$2="","",$K5561),مغادرين!$B$3=IF(مغادرين!$B$3="","",$Q5561),مغادرين!$B$4=IF(مغادرين!$B$4="","",$R5561)),MAX($A$4:$A5560)+1,"")</f>
        <v/>
      </c>
      <c r="B5561" s="45" t="str">
        <f t="shared" si="172"/>
        <v/>
      </c>
      <c r="C5561" s="45" t="str">
        <f>IF($A5561="","",RANK($B5561,$B$5:$B$9000,1)+COUNTIF($B$4:$B5560,$B5561))</f>
        <v/>
      </c>
      <c r="D5561" s="46" t="str">
        <f>IF(AND($O5561&gt;=قادمين!$C$4,$O5561&lt;=قادمين!$H$4,قادمين!$B$1=IF(قادمين!$B$1="","",$I5561),قادمين!$B$2=IF(قادمين!$B$2="","",$K5561),قادمين!$B$3=IF(قادمين!$B$3="","",$Q5561),قادمين!$B$4=IF(قادمين!$B$4="","",$R5561)),MAX($D$4:$D5560)+1,"")</f>
        <v/>
      </c>
      <c r="E5561" s="46" t="str">
        <f t="shared" si="173"/>
        <v/>
      </c>
      <c r="F5561" s="46" t="str">
        <f>IF($D5561="","",RANK($E5561,$E$5:$E$9000,1)+COUNTIF($E$4:$E5560,$E5561))</f>
        <v/>
      </c>
      <c r="G5561" s="63" t="str">
        <f>IF(H5561="","",COUNTA($H$5:H5561))</f>
        <v/>
      </c>
      <c r="H5561" s="187"/>
      <c r="I5561" s="203"/>
      <c r="J5561" s="202"/>
      <c r="K5561" s="202"/>
      <c r="L5561" s="202"/>
      <c r="M5561" s="202"/>
      <c r="N5561" s="202"/>
      <c r="O5561" s="201"/>
      <c r="P5561" s="159"/>
      <c r="Q5561" s="206"/>
      <c r="R5561" s="50"/>
      <c r="S5561" s="51"/>
      <c r="T5561" s="51"/>
      <c r="U5561" s="52"/>
      <c r="V5561" s="52"/>
      <c r="W5561" s="52"/>
      <c r="X5561" s="53"/>
      <c r="Y5561" s="52"/>
      <c r="Z5561" s="54"/>
      <c r="AA5561" s="22"/>
      <c r="AB5561" s="22"/>
      <c r="AC5561" s="22"/>
      <c r="AD5561" s="22"/>
      <c r="AE5561" s="22"/>
      <c r="AF5561" s="22"/>
      <c r="AG5561" s="22"/>
    </row>
    <row r="5562" spans="1:33" s="11" customFormat="1" ht="26.1" customHeight="1">
      <c r="A5562" s="45" t="str">
        <f>IF(AND($H5562&gt;=مغادرين!$C$4,$H5562&lt;=مغادرين!$H$4,مغادرين!$B$1=IF(مغادرين!$B$1="","",$I5562),مغادرين!$B$2=IF(مغادرين!$B$2="","",$K5562),مغادرين!$B$3=IF(مغادرين!$B$3="","",$Q5562),مغادرين!$B$4=IF(مغادرين!$B$4="","",$R5562)),MAX($A$4:$A5561)+1,"")</f>
        <v/>
      </c>
      <c r="B5562" s="45" t="str">
        <f t="shared" si="172"/>
        <v/>
      </c>
      <c r="C5562" s="45" t="str">
        <f>IF($A5562="","",RANK($B5562,$B$5:$B$9000,1)+COUNTIF($B$4:$B5561,$B5562))</f>
        <v/>
      </c>
      <c r="D5562" s="46" t="str">
        <f>IF(AND($O5562&gt;=قادمين!$C$4,$O5562&lt;=قادمين!$H$4,قادمين!$B$1=IF(قادمين!$B$1="","",$I5562),قادمين!$B$2=IF(قادمين!$B$2="","",$K5562),قادمين!$B$3=IF(قادمين!$B$3="","",$Q5562),قادمين!$B$4=IF(قادمين!$B$4="","",$R5562)),MAX($D$4:$D5561)+1,"")</f>
        <v/>
      </c>
      <c r="E5562" s="46" t="str">
        <f t="shared" si="173"/>
        <v/>
      </c>
      <c r="F5562" s="46" t="str">
        <f>IF($D5562="","",RANK($E5562,$E$5:$E$9000,1)+COUNTIF($E$4:$E5561,$E5562))</f>
        <v/>
      </c>
      <c r="G5562" s="63" t="str">
        <f>IF(H5562="","",COUNTA($H$5:H5562))</f>
        <v/>
      </c>
      <c r="H5562" s="187"/>
      <c r="I5562" s="203"/>
      <c r="J5562" s="202"/>
      <c r="K5562" s="202"/>
      <c r="L5562" s="202"/>
      <c r="M5562" s="202"/>
      <c r="N5562" s="202"/>
      <c r="O5562" s="201"/>
      <c r="P5562" s="159"/>
      <c r="Q5562" s="206"/>
      <c r="R5562" s="50"/>
      <c r="S5562" s="51"/>
      <c r="T5562" s="51"/>
      <c r="U5562" s="52"/>
      <c r="V5562" s="52"/>
      <c r="W5562" s="52"/>
      <c r="X5562" s="53"/>
      <c r="Y5562" s="52"/>
      <c r="Z5562" s="54"/>
      <c r="AA5562" s="22"/>
      <c r="AB5562" s="22"/>
      <c r="AC5562" s="22"/>
      <c r="AD5562" s="22"/>
      <c r="AE5562" s="22"/>
      <c r="AF5562" s="22"/>
      <c r="AG5562" s="22"/>
    </row>
    <row r="5563" spans="1:33" s="11" customFormat="1" ht="26.1" customHeight="1">
      <c r="A5563" s="45" t="str">
        <f>IF(AND($H5563&gt;=مغادرين!$C$4,$H5563&lt;=مغادرين!$H$4,مغادرين!$B$1=IF(مغادرين!$B$1="","",$I5563),مغادرين!$B$2=IF(مغادرين!$B$2="","",$K5563),مغادرين!$B$3=IF(مغادرين!$B$3="","",$Q5563),مغادرين!$B$4=IF(مغادرين!$B$4="","",$R5563)),MAX($A$4:$A5562)+1,"")</f>
        <v/>
      </c>
      <c r="B5563" s="45" t="str">
        <f t="shared" si="172"/>
        <v/>
      </c>
      <c r="C5563" s="45" t="str">
        <f>IF($A5563="","",RANK($B5563,$B$5:$B$9000,1)+COUNTIF($B$4:$B5562,$B5563))</f>
        <v/>
      </c>
      <c r="D5563" s="46" t="str">
        <f>IF(AND($O5563&gt;=قادمين!$C$4,$O5563&lt;=قادمين!$H$4,قادمين!$B$1=IF(قادمين!$B$1="","",$I5563),قادمين!$B$2=IF(قادمين!$B$2="","",$K5563),قادمين!$B$3=IF(قادمين!$B$3="","",$Q5563),قادمين!$B$4=IF(قادمين!$B$4="","",$R5563)),MAX($D$4:$D5562)+1,"")</f>
        <v/>
      </c>
      <c r="E5563" s="46" t="str">
        <f t="shared" si="173"/>
        <v/>
      </c>
      <c r="F5563" s="46" t="str">
        <f>IF($D5563="","",RANK($E5563,$E$5:$E$9000,1)+COUNTIF($E$4:$E5562,$E5563))</f>
        <v/>
      </c>
      <c r="G5563" s="63" t="str">
        <f>IF(H5563="","",COUNTA($H$5:H5563))</f>
        <v/>
      </c>
      <c r="H5563" s="187"/>
      <c r="I5563" s="203"/>
      <c r="J5563" s="202"/>
      <c r="K5563" s="202"/>
      <c r="L5563" s="202"/>
      <c r="M5563" s="202"/>
      <c r="N5563" s="202"/>
      <c r="O5563" s="201"/>
      <c r="P5563" s="159"/>
      <c r="Q5563" s="206"/>
      <c r="R5563" s="50"/>
      <c r="S5563" s="51"/>
      <c r="T5563" s="51"/>
      <c r="U5563" s="52"/>
      <c r="V5563" s="52"/>
      <c r="W5563" s="52"/>
      <c r="X5563" s="53"/>
      <c r="Y5563" s="52"/>
      <c r="Z5563" s="54"/>
      <c r="AA5563" s="22"/>
      <c r="AB5563" s="22"/>
      <c r="AC5563" s="22"/>
      <c r="AD5563" s="22"/>
      <c r="AE5563" s="22"/>
      <c r="AF5563" s="22"/>
      <c r="AG5563" s="22"/>
    </row>
    <row r="5564" spans="1:33" s="11" customFormat="1" ht="26.1" customHeight="1">
      <c r="A5564" s="45" t="str">
        <f>IF(AND($H5564&gt;=مغادرين!$C$4,$H5564&lt;=مغادرين!$H$4,مغادرين!$B$1=IF(مغادرين!$B$1="","",$I5564),مغادرين!$B$2=IF(مغادرين!$B$2="","",$K5564),مغادرين!$B$3=IF(مغادرين!$B$3="","",$Q5564),مغادرين!$B$4=IF(مغادرين!$B$4="","",$R5564)),MAX($A$4:$A5563)+1,"")</f>
        <v/>
      </c>
      <c r="B5564" s="45" t="str">
        <f t="shared" si="172"/>
        <v/>
      </c>
      <c r="C5564" s="45" t="str">
        <f>IF($A5564="","",RANK($B5564,$B$5:$B$9000,1)+COUNTIF($B$4:$B5563,$B5564))</f>
        <v/>
      </c>
      <c r="D5564" s="46" t="str">
        <f>IF(AND($O5564&gt;=قادمين!$C$4,$O5564&lt;=قادمين!$H$4,قادمين!$B$1=IF(قادمين!$B$1="","",$I5564),قادمين!$B$2=IF(قادمين!$B$2="","",$K5564),قادمين!$B$3=IF(قادمين!$B$3="","",$Q5564),قادمين!$B$4=IF(قادمين!$B$4="","",$R5564)),MAX($D$4:$D5563)+1,"")</f>
        <v/>
      </c>
      <c r="E5564" s="46" t="str">
        <f t="shared" si="173"/>
        <v/>
      </c>
      <c r="F5564" s="46" t="str">
        <f>IF($D5564="","",RANK($E5564,$E$5:$E$9000,1)+COUNTIF($E$4:$E5563,$E5564))</f>
        <v/>
      </c>
      <c r="G5564" s="63" t="str">
        <f>IF(H5564="","",COUNTA($H$5:H5564))</f>
        <v/>
      </c>
      <c r="H5564" s="187"/>
      <c r="I5564" s="203"/>
      <c r="J5564" s="202"/>
      <c r="K5564" s="202"/>
      <c r="L5564" s="202"/>
      <c r="M5564" s="202"/>
      <c r="N5564" s="202"/>
      <c r="O5564" s="201"/>
      <c r="P5564" s="159"/>
      <c r="Q5564" s="206"/>
      <c r="R5564" s="50"/>
      <c r="S5564" s="51"/>
      <c r="T5564" s="51"/>
      <c r="U5564" s="52"/>
      <c r="V5564" s="52"/>
      <c r="W5564" s="52"/>
      <c r="X5564" s="53"/>
      <c r="Y5564" s="52"/>
      <c r="Z5564" s="54"/>
      <c r="AA5564" s="22"/>
      <c r="AB5564" s="22"/>
      <c r="AC5564" s="22"/>
      <c r="AD5564" s="22"/>
      <c r="AE5564" s="22"/>
      <c r="AF5564" s="22"/>
      <c r="AG5564" s="22"/>
    </row>
    <row r="5565" spans="1:33" s="11" customFormat="1" ht="26.1" customHeight="1">
      <c r="A5565" s="45" t="str">
        <f>IF(AND($H5565&gt;=مغادرين!$C$4,$H5565&lt;=مغادرين!$H$4,مغادرين!$B$1=IF(مغادرين!$B$1="","",$I5565),مغادرين!$B$2=IF(مغادرين!$B$2="","",$K5565),مغادرين!$B$3=IF(مغادرين!$B$3="","",$Q5565),مغادرين!$B$4=IF(مغادرين!$B$4="","",$R5565)),MAX($A$4:$A5564)+1,"")</f>
        <v/>
      </c>
      <c r="B5565" s="45" t="str">
        <f t="shared" si="172"/>
        <v/>
      </c>
      <c r="C5565" s="45" t="str">
        <f>IF($A5565="","",RANK($B5565,$B$5:$B$9000,1)+COUNTIF($B$4:$B5564,$B5565))</f>
        <v/>
      </c>
      <c r="D5565" s="46" t="str">
        <f>IF(AND($O5565&gt;=قادمين!$C$4,$O5565&lt;=قادمين!$H$4,قادمين!$B$1=IF(قادمين!$B$1="","",$I5565),قادمين!$B$2=IF(قادمين!$B$2="","",$K5565),قادمين!$B$3=IF(قادمين!$B$3="","",$Q5565),قادمين!$B$4=IF(قادمين!$B$4="","",$R5565)),MAX($D$4:$D5564)+1,"")</f>
        <v/>
      </c>
      <c r="E5565" s="46" t="str">
        <f t="shared" si="173"/>
        <v/>
      </c>
      <c r="F5565" s="46" t="str">
        <f>IF($D5565="","",RANK($E5565,$E$5:$E$9000,1)+COUNTIF($E$4:$E5564,$E5565))</f>
        <v/>
      </c>
      <c r="G5565" s="63" t="str">
        <f>IF(H5565="","",COUNTA($H$5:H5565))</f>
        <v/>
      </c>
      <c r="H5565" s="187"/>
      <c r="I5565" s="203"/>
      <c r="J5565" s="202"/>
      <c r="K5565" s="202"/>
      <c r="L5565" s="202"/>
      <c r="M5565" s="202"/>
      <c r="N5565" s="202"/>
      <c r="O5565" s="201"/>
      <c r="P5565" s="159"/>
      <c r="Q5565" s="206"/>
      <c r="R5565" s="50"/>
      <c r="S5565" s="51"/>
      <c r="T5565" s="51"/>
      <c r="U5565" s="52"/>
      <c r="V5565" s="52"/>
      <c r="W5565" s="52"/>
      <c r="X5565" s="53"/>
      <c r="Y5565" s="52"/>
      <c r="Z5565" s="54"/>
      <c r="AA5565" s="22"/>
      <c r="AB5565" s="22"/>
      <c r="AC5565" s="22"/>
      <c r="AD5565" s="22"/>
      <c r="AE5565" s="22"/>
      <c r="AF5565" s="22"/>
      <c r="AG5565" s="22"/>
    </row>
    <row r="5566" spans="1:33" s="11" customFormat="1" ht="26.1" customHeight="1">
      <c r="A5566" s="45" t="str">
        <f>IF(AND($H5566&gt;=مغادرين!$C$4,$H5566&lt;=مغادرين!$H$4,مغادرين!$B$1=IF(مغادرين!$B$1="","",$I5566),مغادرين!$B$2=IF(مغادرين!$B$2="","",$K5566),مغادرين!$B$3=IF(مغادرين!$B$3="","",$Q5566),مغادرين!$B$4=IF(مغادرين!$B$4="","",$R5566)),MAX($A$4:$A5565)+1,"")</f>
        <v/>
      </c>
      <c r="B5566" s="45" t="str">
        <f t="shared" si="172"/>
        <v/>
      </c>
      <c r="C5566" s="45" t="str">
        <f>IF($A5566="","",RANK($B5566,$B$5:$B$9000,1)+COUNTIF($B$4:$B5565,$B5566))</f>
        <v/>
      </c>
      <c r="D5566" s="46" t="str">
        <f>IF(AND($O5566&gt;=قادمين!$C$4,$O5566&lt;=قادمين!$H$4,قادمين!$B$1=IF(قادمين!$B$1="","",$I5566),قادمين!$B$2=IF(قادمين!$B$2="","",$K5566),قادمين!$B$3=IF(قادمين!$B$3="","",$Q5566),قادمين!$B$4=IF(قادمين!$B$4="","",$R5566)),MAX($D$4:$D5565)+1,"")</f>
        <v/>
      </c>
      <c r="E5566" s="46" t="str">
        <f t="shared" si="173"/>
        <v/>
      </c>
      <c r="F5566" s="46" t="str">
        <f>IF($D5566="","",RANK($E5566,$E$5:$E$9000,1)+COUNTIF($E$4:$E5565,$E5566))</f>
        <v/>
      </c>
      <c r="G5566" s="63" t="str">
        <f>IF(H5566="","",COUNTA($H$5:H5566))</f>
        <v/>
      </c>
      <c r="H5566" s="187"/>
      <c r="I5566" s="203"/>
      <c r="J5566" s="202"/>
      <c r="K5566" s="202"/>
      <c r="L5566" s="202"/>
      <c r="M5566" s="202"/>
      <c r="N5566" s="202"/>
      <c r="O5566" s="201"/>
      <c r="P5566" s="159"/>
      <c r="Q5566" s="206"/>
      <c r="R5566" s="50"/>
      <c r="S5566" s="51"/>
      <c r="T5566" s="51"/>
      <c r="U5566" s="52"/>
      <c r="V5566" s="52"/>
      <c r="W5566" s="52"/>
      <c r="X5566" s="53"/>
      <c r="Y5566" s="52"/>
      <c r="Z5566" s="54"/>
      <c r="AA5566" s="22"/>
      <c r="AB5566" s="22"/>
      <c r="AC5566" s="22"/>
      <c r="AD5566" s="22"/>
      <c r="AE5566" s="22"/>
      <c r="AF5566" s="22"/>
      <c r="AG5566" s="22"/>
    </row>
    <row r="5567" spans="1:33" s="11" customFormat="1" ht="26.1" customHeight="1">
      <c r="A5567" s="45" t="str">
        <f>IF(AND($H5567&gt;=مغادرين!$C$4,$H5567&lt;=مغادرين!$H$4,مغادرين!$B$1=IF(مغادرين!$B$1="","",$I5567),مغادرين!$B$2=IF(مغادرين!$B$2="","",$K5567),مغادرين!$B$3=IF(مغادرين!$B$3="","",$Q5567),مغادرين!$B$4=IF(مغادرين!$B$4="","",$R5567)),MAX($A$4:$A5566)+1,"")</f>
        <v/>
      </c>
      <c r="B5567" s="45" t="str">
        <f t="shared" si="172"/>
        <v/>
      </c>
      <c r="C5567" s="45" t="str">
        <f>IF($A5567="","",RANK($B5567,$B$5:$B$9000,1)+COUNTIF($B$4:$B5566,$B5567))</f>
        <v/>
      </c>
      <c r="D5567" s="46" t="str">
        <f>IF(AND($O5567&gt;=قادمين!$C$4,$O5567&lt;=قادمين!$H$4,قادمين!$B$1=IF(قادمين!$B$1="","",$I5567),قادمين!$B$2=IF(قادمين!$B$2="","",$K5567),قادمين!$B$3=IF(قادمين!$B$3="","",$Q5567),قادمين!$B$4=IF(قادمين!$B$4="","",$R5567)),MAX($D$4:$D5566)+1,"")</f>
        <v/>
      </c>
      <c r="E5567" s="46" t="str">
        <f t="shared" si="173"/>
        <v/>
      </c>
      <c r="F5567" s="46" t="str">
        <f>IF($D5567="","",RANK($E5567,$E$5:$E$9000,1)+COUNTIF($E$4:$E5566,$E5567))</f>
        <v/>
      </c>
      <c r="G5567" s="63" t="str">
        <f>IF(H5567="","",COUNTA($H$5:H5567))</f>
        <v/>
      </c>
      <c r="H5567" s="187"/>
      <c r="I5567" s="203"/>
      <c r="J5567" s="202"/>
      <c r="K5567" s="202"/>
      <c r="L5567" s="202"/>
      <c r="M5567" s="202"/>
      <c r="N5567" s="202"/>
      <c r="O5567" s="201"/>
      <c r="P5567" s="159"/>
      <c r="Q5567" s="206"/>
      <c r="R5567" s="50"/>
      <c r="S5567" s="51"/>
      <c r="T5567" s="51"/>
      <c r="U5567" s="52"/>
      <c r="V5567" s="52"/>
      <c r="W5567" s="52"/>
      <c r="X5567" s="53"/>
      <c r="Y5567" s="52"/>
      <c r="Z5567" s="54"/>
      <c r="AA5567" s="22"/>
      <c r="AB5567" s="22"/>
      <c r="AC5567" s="22"/>
      <c r="AD5567" s="22"/>
      <c r="AE5567" s="22"/>
      <c r="AF5567" s="22"/>
      <c r="AG5567" s="22"/>
    </row>
    <row r="5568" spans="1:33" s="11" customFormat="1" ht="26.1" customHeight="1">
      <c r="A5568" s="45" t="str">
        <f>IF(AND($H5568&gt;=مغادرين!$C$4,$H5568&lt;=مغادرين!$H$4,مغادرين!$B$1=IF(مغادرين!$B$1="","",$I5568),مغادرين!$B$2=IF(مغادرين!$B$2="","",$K5568),مغادرين!$B$3=IF(مغادرين!$B$3="","",$Q5568),مغادرين!$B$4=IF(مغادرين!$B$4="","",$R5568)),MAX($A$4:$A5567)+1,"")</f>
        <v/>
      </c>
      <c r="B5568" s="45" t="str">
        <f t="shared" si="172"/>
        <v/>
      </c>
      <c r="C5568" s="45" t="str">
        <f>IF($A5568="","",RANK($B5568,$B$5:$B$9000,1)+COUNTIF($B$4:$B5567,$B5568))</f>
        <v/>
      </c>
      <c r="D5568" s="46" t="str">
        <f>IF(AND($O5568&gt;=قادمين!$C$4,$O5568&lt;=قادمين!$H$4,قادمين!$B$1=IF(قادمين!$B$1="","",$I5568),قادمين!$B$2=IF(قادمين!$B$2="","",$K5568),قادمين!$B$3=IF(قادمين!$B$3="","",$Q5568),قادمين!$B$4=IF(قادمين!$B$4="","",$R5568)),MAX($D$4:$D5567)+1,"")</f>
        <v/>
      </c>
      <c r="E5568" s="46" t="str">
        <f t="shared" si="173"/>
        <v/>
      </c>
      <c r="F5568" s="46" t="str">
        <f>IF($D5568="","",RANK($E5568,$E$5:$E$9000,1)+COUNTIF($E$4:$E5567,$E5568))</f>
        <v/>
      </c>
      <c r="G5568" s="63" t="str">
        <f>IF(H5568="","",COUNTA($H$5:H5568))</f>
        <v/>
      </c>
      <c r="H5568" s="187"/>
      <c r="I5568" s="203"/>
      <c r="J5568" s="202"/>
      <c r="K5568" s="202"/>
      <c r="L5568" s="202"/>
      <c r="M5568" s="202"/>
      <c r="N5568" s="202"/>
      <c r="O5568" s="201"/>
      <c r="P5568" s="159"/>
      <c r="Q5568" s="206"/>
      <c r="R5568" s="50"/>
      <c r="S5568" s="51"/>
      <c r="T5568" s="51"/>
      <c r="U5568" s="52"/>
      <c r="V5568" s="52"/>
      <c r="W5568" s="52"/>
      <c r="X5568" s="53"/>
      <c r="Y5568" s="52"/>
      <c r="Z5568" s="54"/>
      <c r="AA5568" s="22"/>
      <c r="AB5568" s="22"/>
      <c r="AC5568" s="22"/>
      <c r="AD5568" s="22"/>
      <c r="AE5568" s="22"/>
      <c r="AF5568" s="22"/>
      <c r="AG5568" s="22"/>
    </row>
    <row r="5569" spans="1:33" s="11" customFormat="1" ht="26.1" customHeight="1">
      <c r="A5569" s="45" t="str">
        <f>IF(AND($H5569&gt;=مغادرين!$C$4,$H5569&lt;=مغادرين!$H$4,مغادرين!$B$1=IF(مغادرين!$B$1="","",$I5569),مغادرين!$B$2=IF(مغادرين!$B$2="","",$K5569),مغادرين!$B$3=IF(مغادرين!$B$3="","",$Q5569),مغادرين!$B$4=IF(مغادرين!$B$4="","",$R5569)),MAX($A$4:$A5568)+1,"")</f>
        <v/>
      </c>
      <c r="B5569" s="45" t="str">
        <f t="shared" si="172"/>
        <v/>
      </c>
      <c r="C5569" s="45" t="str">
        <f>IF($A5569="","",RANK($B5569,$B$5:$B$9000,1)+COUNTIF($B$4:$B5568,$B5569))</f>
        <v/>
      </c>
      <c r="D5569" s="46" t="str">
        <f>IF(AND($O5569&gt;=قادمين!$C$4,$O5569&lt;=قادمين!$H$4,قادمين!$B$1=IF(قادمين!$B$1="","",$I5569),قادمين!$B$2=IF(قادمين!$B$2="","",$K5569),قادمين!$B$3=IF(قادمين!$B$3="","",$Q5569),قادمين!$B$4=IF(قادمين!$B$4="","",$R5569)),MAX($D$4:$D5568)+1,"")</f>
        <v/>
      </c>
      <c r="E5569" s="46" t="str">
        <f t="shared" si="173"/>
        <v/>
      </c>
      <c r="F5569" s="46" t="str">
        <f>IF($D5569="","",RANK($E5569,$E$5:$E$9000,1)+COUNTIF($E$4:$E5568,$E5569))</f>
        <v/>
      </c>
      <c r="G5569" s="63" t="str">
        <f>IF(H5569="","",COUNTA($H$5:H5569))</f>
        <v/>
      </c>
      <c r="H5569" s="187"/>
      <c r="I5569" s="203"/>
      <c r="J5569" s="202"/>
      <c r="K5569" s="202"/>
      <c r="L5569" s="202"/>
      <c r="M5569" s="202"/>
      <c r="N5569" s="202"/>
      <c r="O5569" s="201"/>
      <c r="P5569" s="159"/>
      <c r="Q5569" s="206"/>
      <c r="R5569" s="50"/>
      <c r="S5569" s="51"/>
      <c r="T5569" s="51"/>
      <c r="U5569" s="52"/>
      <c r="V5569" s="52"/>
      <c r="W5569" s="52"/>
      <c r="X5569" s="53"/>
      <c r="Y5569" s="52"/>
      <c r="Z5569" s="54"/>
      <c r="AA5569" s="22"/>
      <c r="AB5569" s="22"/>
      <c r="AC5569" s="22"/>
      <c r="AD5569" s="22"/>
      <c r="AE5569" s="22"/>
      <c r="AF5569" s="22"/>
      <c r="AG5569" s="22"/>
    </row>
    <row r="5570" spans="1:33" s="11" customFormat="1" ht="26.1" customHeight="1">
      <c r="A5570" s="45" t="str">
        <f>IF(AND($H5570&gt;=مغادرين!$C$4,$H5570&lt;=مغادرين!$H$4,مغادرين!$B$1=IF(مغادرين!$B$1="","",$I5570),مغادرين!$B$2=IF(مغادرين!$B$2="","",$K5570),مغادرين!$B$3=IF(مغادرين!$B$3="","",$Q5570),مغادرين!$B$4=IF(مغادرين!$B$4="","",$R5570)),MAX($A$4:$A5569)+1,"")</f>
        <v/>
      </c>
      <c r="B5570" s="45" t="str">
        <f t="shared" si="172"/>
        <v/>
      </c>
      <c r="C5570" s="45" t="str">
        <f>IF($A5570="","",RANK($B5570,$B$5:$B$9000,1)+COUNTIF($B$4:$B5569,$B5570))</f>
        <v/>
      </c>
      <c r="D5570" s="46" t="str">
        <f>IF(AND($O5570&gt;=قادمين!$C$4,$O5570&lt;=قادمين!$H$4,قادمين!$B$1=IF(قادمين!$B$1="","",$I5570),قادمين!$B$2=IF(قادمين!$B$2="","",$K5570),قادمين!$B$3=IF(قادمين!$B$3="","",$Q5570),قادمين!$B$4=IF(قادمين!$B$4="","",$R5570)),MAX($D$4:$D5569)+1,"")</f>
        <v/>
      </c>
      <c r="E5570" s="46" t="str">
        <f t="shared" si="173"/>
        <v/>
      </c>
      <c r="F5570" s="46" t="str">
        <f>IF($D5570="","",RANK($E5570,$E$5:$E$9000,1)+COUNTIF($E$4:$E5569,$E5570))</f>
        <v/>
      </c>
      <c r="G5570" s="63" t="str">
        <f>IF(H5570="","",COUNTA($H$5:H5570))</f>
        <v/>
      </c>
      <c r="H5570" s="187"/>
      <c r="I5570" s="203"/>
      <c r="J5570" s="202"/>
      <c r="K5570" s="202"/>
      <c r="L5570" s="202"/>
      <c r="M5570" s="202"/>
      <c r="N5570" s="202"/>
      <c r="O5570" s="201"/>
      <c r="P5570" s="159"/>
      <c r="Q5570" s="206"/>
      <c r="R5570" s="50"/>
      <c r="S5570" s="51"/>
      <c r="T5570" s="51"/>
      <c r="U5570" s="52"/>
      <c r="V5570" s="52"/>
      <c r="W5570" s="52"/>
      <c r="X5570" s="53"/>
      <c r="Y5570" s="52"/>
      <c r="Z5570" s="54"/>
      <c r="AA5570" s="22"/>
      <c r="AB5570" s="22"/>
      <c r="AC5570" s="22"/>
      <c r="AD5570" s="22"/>
      <c r="AE5570" s="22"/>
      <c r="AF5570" s="22"/>
      <c r="AG5570" s="22"/>
    </row>
    <row r="5571" spans="1:33" s="11" customFormat="1" ht="26.1" customHeight="1">
      <c r="A5571" s="45" t="str">
        <f>IF(AND($H5571&gt;=مغادرين!$C$4,$H5571&lt;=مغادرين!$H$4,مغادرين!$B$1=IF(مغادرين!$B$1="","",$I5571),مغادرين!$B$2=IF(مغادرين!$B$2="","",$K5571),مغادرين!$B$3=IF(مغادرين!$B$3="","",$Q5571),مغادرين!$B$4=IF(مغادرين!$B$4="","",$R5571)),MAX($A$4:$A5570)+1,"")</f>
        <v/>
      </c>
      <c r="B5571" s="45" t="str">
        <f t="shared" si="172"/>
        <v/>
      </c>
      <c r="C5571" s="45" t="str">
        <f>IF($A5571="","",RANK($B5571,$B$5:$B$9000,1)+COUNTIF($B$4:$B5570,$B5571))</f>
        <v/>
      </c>
      <c r="D5571" s="46" t="str">
        <f>IF(AND($O5571&gt;=قادمين!$C$4,$O5571&lt;=قادمين!$H$4,قادمين!$B$1=IF(قادمين!$B$1="","",$I5571),قادمين!$B$2=IF(قادمين!$B$2="","",$K5571),قادمين!$B$3=IF(قادمين!$B$3="","",$Q5571),قادمين!$B$4=IF(قادمين!$B$4="","",$R5571)),MAX($D$4:$D5570)+1,"")</f>
        <v/>
      </c>
      <c r="E5571" s="46" t="str">
        <f t="shared" si="173"/>
        <v/>
      </c>
      <c r="F5571" s="46" t="str">
        <f>IF($D5571="","",RANK($E5571,$E$5:$E$9000,1)+COUNTIF($E$4:$E5570,$E5571))</f>
        <v/>
      </c>
      <c r="G5571" s="63" t="str">
        <f>IF(H5571="","",COUNTA($H$5:H5571))</f>
        <v/>
      </c>
      <c r="H5571" s="187"/>
      <c r="I5571" s="203"/>
      <c r="J5571" s="202"/>
      <c r="K5571" s="202"/>
      <c r="L5571" s="202"/>
      <c r="M5571" s="202"/>
      <c r="N5571" s="202"/>
      <c r="O5571" s="201"/>
      <c r="P5571" s="159"/>
      <c r="Q5571" s="206"/>
      <c r="R5571" s="50"/>
      <c r="S5571" s="51"/>
      <c r="T5571" s="51"/>
      <c r="U5571" s="52"/>
      <c r="V5571" s="52"/>
      <c r="W5571" s="52"/>
      <c r="X5571" s="53"/>
      <c r="Y5571" s="52"/>
      <c r="Z5571" s="54"/>
      <c r="AA5571" s="22"/>
      <c r="AB5571" s="22"/>
      <c r="AC5571" s="22"/>
      <c r="AD5571" s="22"/>
      <c r="AE5571" s="22"/>
      <c r="AF5571" s="22"/>
      <c r="AG5571" s="22"/>
    </row>
    <row r="5572" spans="1:33" s="11" customFormat="1" ht="26.1" customHeight="1">
      <c r="A5572" s="45" t="str">
        <f>IF(AND($H5572&gt;=مغادرين!$C$4,$H5572&lt;=مغادرين!$H$4,مغادرين!$B$1=IF(مغادرين!$B$1="","",$I5572),مغادرين!$B$2=IF(مغادرين!$B$2="","",$K5572),مغادرين!$B$3=IF(مغادرين!$B$3="","",$Q5572),مغادرين!$B$4=IF(مغادرين!$B$4="","",$R5572)),MAX($A$4:$A5571)+1,"")</f>
        <v/>
      </c>
      <c r="B5572" s="45" t="str">
        <f t="shared" si="172"/>
        <v/>
      </c>
      <c r="C5572" s="45" t="str">
        <f>IF($A5572="","",RANK($B5572,$B$5:$B$9000,1)+COUNTIF($B$4:$B5571,$B5572))</f>
        <v/>
      </c>
      <c r="D5572" s="46" t="str">
        <f>IF(AND($O5572&gt;=قادمين!$C$4,$O5572&lt;=قادمين!$H$4,قادمين!$B$1=IF(قادمين!$B$1="","",$I5572),قادمين!$B$2=IF(قادمين!$B$2="","",$K5572),قادمين!$B$3=IF(قادمين!$B$3="","",$Q5572),قادمين!$B$4=IF(قادمين!$B$4="","",$R5572)),MAX($D$4:$D5571)+1,"")</f>
        <v/>
      </c>
      <c r="E5572" s="46" t="str">
        <f t="shared" si="173"/>
        <v/>
      </c>
      <c r="F5572" s="46" t="str">
        <f>IF($D5572="","",RANK($E5572,$E$5:$E$9000,1)+COUNTIF($E$4:$E5571,$E5572))</f>
        <v/>
      </c>
      <c r="G5572" s="63" t="str">
        <f>IF(H5572="","",COUNTA($H$5:H5572))</f>
        <v/>
      </c>
      <c r="H5572" s="187"/>
      <c r="I5572" s="203"/>
      <c r="J5572" s="202"/>
      <c r="K5572" s="202"/>
      <c r="L5572" s="202"/>
      <c r="M5572" s="202"/>
      <c r="N5572" s="202"/>
      <c r="O5572" s="201"/>
      <c r="P5572" s="159"/>
      <c r="Q5572" s="206"/>
      <c r="R5572" s="50"/>
      <c r="S5572" s="51"/>
      <c r="T5572" s="51"/>
      <c r="U5572" s="52"/>
      <c r="V5572" s="52"/>
      <c r="W5572" s="52"/>
      <c r="X5572" s="53"/>
      <c r="Y5572" s="52"/>
      <c r="Z5572" s="54"/>
      <c r="AA5572" s="22"/>
      <c r="AB5572" s="22"/>
      <c r="AC5572" s="22"/>
      <c r="AD5572" s="22"/>
      <c r="AE5572" s="22"/>
      <c r="AF5572" s="22"/>
      <c r="AG5572" s="22"/>
    </row>
    <row r="5573" spans="1:33" s="11" customFormat="1" ht="26.1" customHeight="1">
      <c r="A5573" s="45" t="str">
        <f>IF(AND($H5573&gt;=مغادرين!$C$4,$H5573&lt;=مغادرين!$H$4,مغادرين!$B$1=IF(مغادرين!$B$1="","",$I5573),مغادرين!$B$2=IF(مغادرين!$B$2="","",$K5573),مغادرين!$B$3=IF(مغادرين!$B$3="","",$Q5573),مغادرين!$B$4=IF(مغادرين!$B$4="","",$R5573)),MAX($A$4:$A5572)+1,"")</f>
        <v/>
      </c>
      <c r="B5573" s="45" t="str">
        <f t="shared" ref="B5573:B5636" si="174">IF($A5573="","",MAX($A$5:$A$12000)-RANK($H5573,$H$5:$H$12000)+1)</f>
        <v/>
      </c>
      <c r="C5573" s="45" t="str">
        <f>IF($A5573="","",RANK($B5573,$B$5:$B$9000,1)+COUNTIF($B$4:$B5572,$B5573))</f>
        <v/>
      </c>
      <c r="D5573" s="46" t="str">
        <f>IF(AND($O5573&gt;=قادمين!$C$4,$O5573&lt;=قادمين!$H$4,قادمين!$B$1=IF(قادمين!$B$1="","",$I5573),قادمين!$B$2=IF(قادمين!$B$2="","",$K5573),قادمين!$B$3=IF(قادمين!$B$3="","",$Q5573),قادمين!$B$4=IF(قادمين!$B$4="","",$R5573)),MAX($D$4:$D5572)+1,"")</f>
        <v/>
      </c>
      <c r="E5573" s="46" t="str">
        <f t="shared" ref="E5573:E5636" si="175">IF($D5573="","",MAX($D$5:$D$12000)-RANK($O5573,$O$5:$O$12000)+1)</f>
        <v/>
      </c>
      <c r="F5573" s="46" t="str">
        <f>IF($D5573="","",RANK($E5573,$E$5:$E$9000,1)+COUNTIF($E$4:$E5572,$E5573))</f>
        <v/>
      </c>
      <c r="G5573" s="63" t="str">
        <f>IF(H5573="","",COUNTA($H$5:H5573))</f>
        <v/>
      </c>
      <c r="H5573" s="187"/>
      <c r="I5573" s="203"/>
      <c r="J5573" s="202"/>
      <c r="K5573" s="202"/>
      <c r="L5573" s="202"/>
      <c r="M5573" s="202"/>
      <c r="N5573" s="202"/>
      <c r="O5573" s="201"/>
      <c r="P5573" s="159"/>
      <c r="Q5573" s="206"/>
      <c r="R5573" s="50"/>
      <c r="S5573" s="51"/>
      <c r="T5573" s="51"/>
      <c r="U5573" s="52"/>
      <c r="V5573" s="52"/>
      <c r="W5573" s="52"/>
      <c r="X5573" s="53"/>
      <c r="Y5573" s="52"/>
      <c r="Z5573" s="54"/>
      <c r="AA5573" s="22"/>
      <c r="AB5573" s="22"/>
      <c r="AC5573" s="22"/>
      <c r="AD5573" s="22"/>
      <c r="AE5573" s="22"/>
      <c r="AF5573" s="22"/>
      <c r="AG5573" s="22"/>
    </row>
    <row r="5574" spans="1:33" s="11" customFormat="1" ht="26.1" customHeight="1">
      <c r="A5574" s="45" t="str">
        <f>IF(AND($H5574&gt;=مغادرين!$C$4,$H5574&lt;=مغادرين!$H$4,مغادرين!$B$1=IF(مغادرين!$B$1="","",$I5574),مغادرين!$B$2=IF(مغادرين!$B$2="","",$K5574),مغادرين!$B$3=IF(مغادرين!$B$3="","",$Q5574),مغادرين!$B$4=IF(مغادرين!$B$4="","",$R5574)),MAX($A$4:$A5573)+1,"")</f>
        <v/>
      </c>
      <c r="B5574" s="45" t="str">
        <f t="shared" si="174"/>
        <v/>
      </c>
      <c r="C5574" s="45" t="str">
        <f>IF($A5574="","",RANK($B5574,$B$5:$B$9000,1)+COUNTIF($B$4:$B5573,$B5574))</f>
        <v/>
      </c>
      <c r="D5574" s="46" t="str">
        <f>IF(AND($O5574&gt;=قادمين!$C$4,$O5574&lt;=قادمين!$H$4,قادمين!$B$1=IF(قادمين!$B$1="","",$I5574),قادمين!$B$2=IF(قادمين!$B$2="","",$K5574),قادمين!$B$3=IF(قادمين!$B$3="","",$Q5574),قادمين!$B$4=IF(قادمين!$B$4="","",$R5574)),MAX($D$4:$D5573)+1,"")</f>
        <v/>
      </c>
      <c r="E5574" s="46" t="str">
        <f t="shared" si="175"/>
        <v/>
      </c>
      <c r="F5574" s="46" t="str">
        <f>IF($D5574="","",RANK($E5574,$E$5:$E$9000,1)+COUNTIF($E$4:$E5573,$E5574))</f>
        <v/>
      </c>
      <c r="G5574" s="63" t="str">
        <f>IF(H5574="","",COUNTA($H$5:H5574))</f>
        <v/>
      </c>
      <c r="H5574" s="187"/>
      <c r="I5574" s="203"/>
      <c r="J5574" s="202"/>
      <c r="K5574" s="202"/>
      <c r="L5574" s="202"/>
      <c r="M5574" s="202"/>
      <c r="N5574" s="202"/>
      <c r="O5574" s="201"/>
      <c r="P5574" s="159"/>
      <c r="Q5574" s="206"/>
      <c r="R5574" s="50"/>
      <c r="S5574" s="51"/>
      <c r="T5574" s="51"/>
      <c r="U5574" s="52"/>
      <c r="V5574" s="52"/>
      <c r="W5574" s="52"/>
      <c r="X5574" s="53"/>
      <c r="Y5574" s="52"/>
      <c r="Z5574" s="54"/>
      <c r="AA5574" s="22"/>
      <c r="AB5574" s="22"/>
      <c r="AC5574" s="22"/>
      <c r="AD5574" s="22"/>
      <c r="AE5574" s="22"/>
      <c r="AF5574" s="22"/>
      <c r="AG5574" s="22"/>
    </row>
    <row r="5575" spans="1:33" s="11" customFormat="1" ht="26.1" customHeight="1">
      <c r="A5575" s="45" t="str">
        <f>IF(AND($H5575&gt;=مغادرين!$C$4,$H5575&lt;=مغادرين!$H$4,مغادرين!$B$1=IF(مغادرين!$B$1="","",$I5575),مغادرين!$B$2=IF(مغادرين!$B$2="","",$K5575),مغادرين!$B$3=IF(مغادرين!$B$3="","",$Q5575),مغادرين!$B$4=IF(مغادرين!$B$4="","",$R5575)),MAX($A$4:$A5574)+1,"")</f>
        <v/>
      </c>
      <c r="B5575" s="45" t="str">
        <f t="shared" si="174"/>
        <v/>
      </c>
      <c r="C5575" s="45" t="str">
        <f>IF($A5575="","",RANK($B5575,$B$5:$B$9000,1)+COUNTIF($B$4:$B5574,$B5575))</f>
        <v/>
      </c>
      <c r="D5575" s="46" t="str">
        <f>IF(AND($O5575&gt;=قادمين!$C$4,$O5575&lt;=قادمين!$H$4,قادمين!$B$1=IF(قادمين!$B$1="","",$I5575),قادمين!$B$2=IF(قادمين!$B$2="","",$K5575),قادمين!$B$3=IF(قادمين!$B$3="","",$Q5575),قادمين!$B$4=IF(قادمين!$B$4="","",$R5575)),MAX($D$4:$D5574)+1,"")</f>
        <v/>
      </c>
      <c r="E5575" s="46" t="str">
        <f t="shared" si="175"/>
        <v/>
      </c>
      <c r="F5575" s="46" t="str">
        <f>IF($D5575="","",RANK($E5575,$E$5:$E$9000,1)+COUNTIF($E$4:$E5574,$E5575))</f>
        <v/>
      </c>
      <c r="G5575" s="63" t="str">
        <f>IF(H5575="","",COUNTA($H$5:H5575))</f>
        <v/>
      </c>
      <c r="H5575" s="187"/>
      <c r="I5575" s="203"/>
      <c r="J5575" s="202"/>
      <c r="K5575" s="202"/>
      <c r="L5575" s="202"/>
      <c r="M5575" s="202"/>
      <c r="N5575" s="202"/>
      <c r="O5575" s="201"/>
      <c r="P5575" s="159"/>
      <c r="Q5575" s="206"/>
      <c r="R5575" s="50"/>
      <c r="S5575" s="51"/>
      <c r="T5575" s="51"/>
      <c r="U5575" s="52"/>
      <c r="V5575" s="52"/>
      <c r="W5575" s="52"/>
      <c r="X5575" s="53"/>
      <c r="Y5575" s="52"/>
      <c r="Z5575" s="54"/>
      <c r="AA5575" s="22"/>
      <c r="AB5575" s="22"/>
      <c r="AC5575" s="22"/>
      <c r="AD5575" s="22"/>
      <c r="AE5575" s="22"/>
      <c r="AF5575" s="22"/>
      <c r="AG5575" s="22"/>
    </row>
    <row r="5576" spans="1:33" s="11" customFormat="1" ht="26.1" customHeight="1">
      <c r="A5576" s="45" t="str">
        <f>IF(AND($H5576&gt;=مغادرين!$C$4,$H5576&lt;=مغادرين!$H$4,مغادرين!$B$1=IF(مغادرين!$B$1="","",$I5576),مغادرين!$B$2=IF(مغادرين!$B$2="","",$K5576),مغادرين!$B$3=IF(مغادرين!$B$3="","",$Q5576),مغادرين!$B$4=IF(مغادرين!$B$4="","",$R5576)),MAX($A$4:$A5575)+1,"")</f>
        <v/>
      </c>
      <c r="B5576" s="45" t="str">
        <f t="shared" si="174"/>
        <v/>
      </c>
      <c r="C5576" s="45" t="str">
        <f>IF($A5576="","",RANK($B5576,$B$5:$B$9000,1)+COUNTIF($B$4:$B5575,$B5576))</f>
        <v/>
      </c>
      <c r="D5576" s="46" t="str">
        <f>IF(AND($O5576&gt;=قادمين!$C$4,$O5576&lt;=قادمين!$H$4,قادمين!$B$1=IF(قادمين!$B$1="","",$I5576),قادمين!$B$2=IF(قادمين!$B$2="","",$K5576),قادمين!$B$3=IF(قادمين!$B$3="","",$Q5576),قادمين!$B$4=IF(قادمين!$B$4="","",$R5576)),MAX($D$4:$D5575)+1,"")</f>
        <v/>
      </c>
      <c r="E5576" s="46" t="str">
        <f t="shared" si="175"/>
        <v/>
      </c>
      <c r="F5576" s="46" t="str">
        <f>IF($D5576="","",RANK($E5576,$E$5:$E$9000,1)+COUNTIF($E$4:$E5575,$E5576))</f>
        <v/>
      </c>
      <c r="G5576" s="63" t="str">
        <f>IF(H5576="","",COUNTA($H$5:H5576))</f>
        <v/>
      </c>
      <c r="H5576" s="187"/>
      <c r="I5576" s="203"/>
      <c r="J5576" s="202"/>
      <c r="K5576" s="202"/>
      <c r="L5576" s="202"/>
      <c r="M5576" s="202"/>
      <c r="N5576" s="202"/>
      <c r="O5576" s="201"/>
      <c r="P5576" s="159"/>
      <c r="Q5576" s="206"/>
      <c r="R5576" s="50"/>
      <c r="S5576" s="51"/>
      <c r="T5576" s="51"/>
      <c r="U5576" s="52"/>
      <c r="V5576" s="52"/>
      <c r="W5576" s="52"/>
      <c r="X5576" s="53"/>
      <c r="Y5576" s="52"/>
      <c r="Z5576" s="54"/>
      <c r="AA5576" s="22"/>
      <c r="AB5576" s="22"/>
      <c r="AC5576" s="22"/>
      <c r="AD5576" s="22"/>
      <c r="AE5576" s="22"/>
      <c r="AF5576" s="22"/>
      <c r="AG5576" s="22"/>
    </row>
    <row r="5577" spans="1:33" s="11" customFormat="1" ht="26.1" customHeight="1">
      <c r="A5577" s="45" t="str">
        <f>IF(AND($H5577&gt;=مغادرين!$C$4,$H5577&lt;=مغادرين!$H$4,مغادرين!$B$1=IF(مغادرين!$B$1="","",$I5577),مغادرين!$B$2=IF(مغادرين!$B$2="","",$K5577),مغادرين!$B$3=IF(مغادرين!$B$3="","",$Q5577),مغادرين!$B$4=IF(مغادرين!$B$4="","",$R5577)),MAX($A$4:$A5576)+1,"")</f>
        <v/>
      </c>
      <c r="B5577" s="45" t="str">
        <f t="shared" si="174"/>
        <v/>
      </c>
      <c r="C5577" s="45" t="str">
        <f>IF($A5577="","",RANK($B5577,$B$5:$B$9000,1)+COUNTIF($B$4:$B5576,$B5577))</f>
        <v/>
      </c>
      <c r="D5577" s="46" t="str">
        <f>IF(AND($O5577&gt;=قادمين!$C$4,$O5577&lt;=قادمين!$H$4,قادمين!$B$1=IF(قادمين!$B$1="","",$I5577),قادمين!$B$2=IF(قادمين!$B$2="","",$K5577),قادمين!$B$3=IF(قادمين!$B$3="","",$Q5577),قادمين!$B$4=IF(قادمين!$B$4="","",$R5577)),MAX($D$4:$D5576)+1,"")</f>
        <v/>
      </c>
      <c r="E5577" s="46" t="str">
        <f t="shared" si="175"/>
        <v/>
      </c>
      <c r="F5577" s="46" t="str">
        <f>IF($D5577="","",RANK($E5577,$E$5:$E$9000,1)+COUNTIF($E$4:$E5576,$E5577))</f>
        <v/>
      </c>
      <c r="G5577" s="63" t="str">
        <f>IF(H5577="","",COUNTA($H$5:H5577))</f>
        <v/>
      </c>
      <c r="H5577" s="187"/>
      <c r="I5577" s="203"/>
      <c r="J5577" s="202"/>
      <c r="K5577" s="202"/>
      <c r="L5577" s="202"/>
      <c r="M5577" s="202"/>
      <c r="N5577" s="202"/>
      <c r="O5577" s="201"/>
      <c r="P5577" s="159"/>
      <c r="Q5577" s="206"/>
      <c r="R5577" s="50"/>
      <c r="S5577" s="51"/>
      <c r="T5577" s="51"/>
      <c r="U5577" s="52"/>
      <c r="V5577" s="52"/>
      <c r="W5577" s="52"/>
      <c r="X5577" s="53"/>
      <c r="Y5577" s="52"/>
      <c r="Z5577" s="54"/>
      <c r="AA5577" s="22"/>
      <c r="AB5577" s="22"/>
      <c r="AC5577" s="22"/>
      <c r="AD5577" s="22"/>
      <c r="AE5577" s="22"/>
      <c r="AF5577" s="22"/>
      <c r="AG5577" s="22"/>
    </row>
    <row r="5578" spans="1:33" s="11" customFormat="1" ht="26.1" customHeight="1">
      <c r="A5578" s="45" t="str">
        <f>IF(AND($H5578&gt;=مغادرين!$C$4,$H5578&lt;=مغادرين!$H$4,مغادرين!$B$1=IF(مغادرين!$B$1="","",$I5578),مغادرين!$B$2=IF(مغادرين!$B$2="","",$K5578),مغادرين!$B$3=IF(مغادرين!$B$3="","",$Q5578),مغادرين!$B$4=IF(مغادرين!$B$4="","",$R5578)),MAX($A$4:$A5577)+1,"")</f>
        <v/>
      </c>
      <c r="B5578" s="45" t="str">
        <f t="shared" si="174"/>
        <v/>
      </c>
      <c r="C5578" s="45" t="str">
        <f>IF($A5578="","",RANK($B5578,$B$5:$B$9000,1)+COUNTIF($B$4:$B5577,$B5578))</f>
        <v/>
      </c>
      <c r="D5578" s="46" t="str">
        <f>IF(AND($O5578&gt;=قادمين!$C$4,$O5578&lt;=قادمين!$H$4,قادمين!$B$1=IF(قادمين!$B$1="","",$I5578),قادمين!$B$2=IF(قادمين!$B$2="","",$K5578),قادمين!$B$3=IF(قادمين!$B$3="","",$Q5578),قادمين!$B$4=IF(قادمين!$B$4="","",$R5578)),MAX($D$4:$D5577)+1,"")</f>
        <v/>
      </c>
      <c r="E5578" s="46" t="str">
        <f t="shared" si="175"/>
        <v/>
      </c>
      <c r="F5578" s="46" t="str">
        <f>IF($D5578="","",RANK($E5578,$E$5:$E$9000,1)+COUNTIF($E$4:$E5577,$E5578))</f>
        <v/>
      </c>
      <c r="G5578" s="63" t="str">
        <f>IF(H5578="","",COUNTA($H$5:H5578))</f>
        <v/>
      </c>
      <c r="H5578" s="187"/>
      <c r="I5578" s="203"/>
      <c r="J5578" s="202"/>
      <c r="K5578" s="202"/>
      <c r="L5578" s="202"/>
      <c r="M5578" s="202"/>
      <c r="N5578" s="202"/>
      <c r="O5578" s="201"/>
      <c r="P5578" s="159"/>
      <c r="Q5578" s="206"/>
      <c r="R5578" s="50"/>
      <c r="S5578" s="51"/>
      <c r="T5578" s="51"/>
      <c r="U5578" s="52"/>
      <c r="V5578" s="52"/>
      <c r="W5578" s="52"/>
      <c r="X5578" s="53"/>
      <c r="Y5578" s="52"/>
      <c r="Z5578" s="54"/>
      <c r="AA5578" s="22"/>
      <c r="AB5578" s="22"/>
      <c r="AC5578" s="22"/>
      <c r="AD5578" s="22"/>
      <c r="AE5578" s="22"/>
      <c r="AF5578" s="22"/>
      <c r="AG5578" s="22"/>
    </row>
    <row r="5579" spans="1:33" s="11" customFormat="1" ht="26.1" customHeight="1">
      <c r="A5579" s="45" t="str">
        <f>IF(AND($H5579&gt;=مغادرين!$C$4,$H5579&lt;=مغادرين!$H$4,مغادرين!$B$1=IF(مغادرين!$B$1="","",$I5579),مغادرين!$B$2=IF(مغادرين!$B$2="","",$K5579),مغادرين!$B$3=IF(مغادرين!$B$3="","",$Q5579),مغادرين!$B$4=IF(مغادرين!$B$4="","",$R5579)),MAX($A$4:$A5578)+1,"")</f>
        <v/>
      </c>
      <c r="B5579" s="45" t="str">
        <f t="shared" si="174"/>
        <v/>
      </c>
      <c r="C5579" s="45" t="str">
        <f>IF($A5579="","",RANK($B5579,$B$5:$B$9000,1)+COUNTIF($B$4:$B5578,$B5579))</f>
        <v/>
      </c>
      <c r="D5579" s="46" t="str">
        <f>IF(AND($O5579&gt;=قادمين!$C$4,$O5579&lt;=قادمين!$H$4,قادمين!$B$1=IF(قادمين!$B$1="","",$I5579),قادمين!$B$2=IF(قادمين!$B$2="","",$K5579),قادمين!$B$3=IF(قادمين!$B$3="","",$Q5579),قادمين!$B$4=IF(قادمين!$B$4="","",$R5579)),MAX($D$4:$D5578)+1,"")</f>
        <v/>
      </c>
      <c r="E5579" s="46" t="str">
        <f t="shared" si="175"/>
        <v/>
      </c>
      <c r="F5579" s="46" t="str">
        <f>IF($D5579="","",RANK($E5579,$E$5:$E$9000,1)+COUNTIF($E$4:$E5578,$E5579))</f>
        <v/>
      </c>
      <c r="G5579" s="63" t="str">
        <f>IF(H5579="","",COUNTA($H$5:H5579))</f>
        <v/>
      </c>
      <c r="H5579" s="187"/>
      <c r="I5579" s="203"/>
      <c r="J5579" s="202"/>
      <c r="K5579" s="202"/>
      <c r="L5579" s="202"/>
      <c r="M5579" s="202"/>
      <c r="N5579" s="202"/>
      <c r="O5579" s="201"/>
      <c r="P5579" s="159"/>
      <c r="Q5579" s="206"/>
      <c r="R5579" s="50"/>
      <c r="S5579" s="51"/>
      <c r="T5579" s="51"/>
      <c r="U5579" s="52"/>
      <c r="V5579" s="52"/>
      <c r="W5579" s="52"/>
      <c r="X5579" s="53"/>
      <c r="Y5579" s="52"/>
      <c r="Z5579" s="54"/>
      <c r="AA5579" s="22"/>
      <c r="AB5579" s="22"/>
      <c r="AC5579" s="22"/>
      <c r="AD5579" s="22"/>
      <c r="AE5579" s="22"/>
      <c r="AF5579" s="22"/>
      <c r="AG5579" s="22"/>
    </row>
    <row r="5580" spans="1:33" s="11" customFormat="1" ht="26.1" customHeight="1">
      <c r="A5580" s="45" t="str">
        <f>IF(AND($H5580&gt;=مغادرين!$C$4,$H5580&lt;=مغادرين!$H$4,مغادرين!$B$1=IF(مغادرين!$B$1="","",$I5580),مغادرين!$B$2=IF(مغادرين!$B$2="","",$K5580),مغادرين!$B$3=IF(مغادرين!$B$3="","",$Q5580),مغادرين!$B$4=IF(مغادرين!$B$4="","",$R5580)),MAX($A$4:$A5579)+1,"")</f>
        <v/>
      </c>
      <c r="B5580" s="45" t="str">
        <f t="shared" si="174"/>
        <v/>
      </c>
      <c r="C5580" s="45" t="str">
        <f>IF($A5580="","",RANK($B5580,$B$5:$B$9000,1)+COUNTIF($B$4:$B5579,$B5580))</f>
        <v/>
      </c>
      <c r="D5580" s="46" t="str">
        <f>IF(AND($O5580&gt;=قادمين!$C$4,$O5580&lt;=قادمين!$H$4,قادمين!$B$1=IF(قادمين!$B$1="","",$I5580),قادمين!$B$2=IF(قادمين!$B$2="","",$K5580),قادمين!$B$3=IF(قادمين!$B$3="","",$Q5580),قادمين!$B$4=IF(قادمين!$B$4="","",$R5580)),MAX($D$4:$D5579)+1,"")</f>
        <v/>
      </c>
      <c r="E5580" s="46" t="str">
        <f t="shared" si="175"/>
        <v/>
      </c>
      <c r="F5580" s="46" t="str">
        <f>IF($D5580="","",RANK($E5580,$E$5:$E$9000,1)+COUNTIF($E$4:$E5579,$E5580))</f>
        <v/>
      </c>
      <c r="G5580" s="63" t="str">
        <f>IF(H5580="","",COUNTA($H$5:H5580))</f>
        <v/>
      </c>
      <c r="H5580" s="187"/>
      <c r="I5580" s="203"/>
      <c r="J5580" s="202"/>
      <c r="K5580" s="202"/>
      <c r="L5580" s="202"/>
      <c r="M5580" s="202"/>
      <c r="N5580" s="202"/>
      <c r="O5580" s="201"/>
      <c r="P5580" s="159"/>
      <c r="Q5580" s="206"/>
      <c r="R5580" s="50"/>
      <c r="S5580" s="51"/>
      <c r="T5580" s="51"/>
      <c r="U5580" s="52"/>
      <c r="V5580" s="52"/>
      <c r="W5580" s="52"/>
      <c r="X5580" s="53"/>
      <c r="Y5580" s="52"/>
      <c r="Z5580" s="54"/>
      <c r="AA5580" s="22"/>
      <c r="AB5580" s="22"/>
      <c r="AC5580" s="22"/>
      <c r="AD5580" s="22"/>
      <c r="AE5580" s="22"/>
      <c r="AF5580" s="22"/>
      <c r="AG5580" s="22"/>
    </row>
    <row r="5581" spans="1:33" s="11" customFormat="1" ht="26.1" customHeight="1">
      <c r="A5581" s="45" t="str">
        <f>IF(AND($H5581&gt;=مغادرين!$C$4,$H5581&lt;=مغادرين!$H$4,مغادرين!$B$1=IF(مغادرين!$B$1="","",$I5581),مغادرين!$B$2=IF(مغادرين!$B$2="","",$K5581),مغادرين!$B$3=IF(مغادرين!$B$3="","",$Q5581),مغادرين!$B$4=IF(مغادرين!$B$4="","",$R5581)),MAX($A$4:$A5580)+1,"")</f>
        <v/>
      </c>
      <c r="B5581" s="45" t="str">
        <f t="shared" si="174"/>
        <v/>
      </c>
      <c r="C5581" s="45" t="str">
        <f>IF($A5581="","",RANK($B5581,$B$5:$B$9000,1)+COUNTIF($B$4:$B5580,$B5581))</f>
        <v/>
      </c>
      <c r="D5581" s="46" t="str">
        <f>IF(AND($O5581&gt;=قادمين!$C$4,$O5581&lt;=قادمين!$H$4,قادمين!$B$1=IF(قادمين!$B$1="","",$I5581),قادمين!$B$2=IF(قادمين!$B$2="","",$K5581),قادمين!$B$3=IF(قادمين!$B$3="","",$Q5581),قادمين!$B$4=IF(قادمين!$B$4="","",$R5581)),MAX($D$4:$D5580)+1,"")</f>
        <v/>
      </c>
      <c r="E5581" s="46" t="str">
        <f t="shared" si="175"/>
        <v/>
      </c>
      <c r="F5581" s="46" t="str">
        <f>IF($D5581="","",RANK($E5581,$E$5:$E$9000,1)+COUNTIF($E$4:$E5580,$E5581))</f>
        <v/>
      </c>
      <c r="G5581" s="63" t="str">
        <f>IF(H5581="","",COUNTA($H$5:H5581))</f>
        <v/>
      </c>
      <c r="H5581" s="187"/>
      <c r="I5581" s="203"/>
      <c r="J5581" s="202"/>
      <c r="K5581" s="202"/>
      <c r="L5581" s="202"/>
      <c r="M5581" s="202"/>
      <c r="N5581" s="202"/>
      <c r="O5581" s="201"/>
      <c r="P5581" s="159"/>
      <c r="Q5581" s="206"/>
      <c r="R5581" s="50"/>
      <c r="S5581" s="51"/>
      <c r="T5581" s="51"/>
      <c r="U5581" s="52"/>
      <c r="V5581" s="52"/>
      <c r="W5581" s="52"/>
      <c r="X5581" s="53"/>
      <c r="Y5581" s="52"/>
      <c r="Z5581" s="54"/>
      <c r="AA5581" s="22"/>
      <c r="AB5581" s="22"/>
      <c r="AC5581" s="22"/>
      <c r="AD5581" s="22"/>
      <c r="AE5581" s="22"/>
      <c r="AF5581" s="22"/>
      <c r="AG5581" s="22"/>
    </row>
    <row r="5582" spans="1:33" s="11" customFormat="1" ht="26.1" customHeight="1">
      <c r="A5582" s="45" t="str">
        <f>IF(AND($H5582&gt;=مغادرين!$C$4,$H5582&lt;=مغادرين!$H$4,مغادرين!$B$1=IF(مغادرين!$B$1="","",$I5582),مغادرين!$B$2=IF(مغادرين!$B$2="","",$K5582),مغادرين!$B$3=IF(مغادرين!$B$3="","",$Q5582),مغادرين!$B$4=IF(مغادرين!$B$4="","",$R5582)),MAX($A$4:$A5581)+1,"")</f>
        <v/>
      </c>
      <c r="B5582" s="45" t="str">
        <f t="shared" si="174"/>
        <v/>
      </c>
      <c r="C5582" s="45" t="str">
        <f>IF($A5582="","",RANK($B5582,$B$5:$B$9000,1)+COUNTIF($B$4:$B5581,$B5582))</f>
        <v/>
      </c>
      <c r="D5582" s="46" t="str">
        <f>IF(AND($O5582&gt;=قادمين!$C$4,$O5582&lt;=قادمين!$H$4,قادمين!$B$1=IF(قادمين!$B$1="","",$I5582),قادمين!$B$2=IF(قادمين!$B$2="","",$K5582),قادمين!$B$3=IF(قادمين!$B$3="","",$Q5582),قادمين!$B$4=IF(قادمين!$B$4="","",$R5582)),MAX($D$4:$D5581)+1,"")</f>
        <v/>
      </c>
      <c r="E5582" s="46" t="str">
        <f t="shared" si="175"/>
        <v/>
      </c>
      <c r="F5582" s="46" t="str">
        <f>IF($D5582="","",RANK($E5582,$E$5:$E$9000,1)+COUNTIF($E$4:$E5581,$E5582))</f>
        <v/>
      </c>
      <c r="G5582" s="63" t="str">
        <f>IF(H5582="","",COUNTA($H$5:H5582))</f>
        <v/>
      </c>
      <c r="H5582" s="187"/>
      <c r="I5582" s="203"/>
      <c r="J5582" s="202"/>
      <c r="K5582" s="202"/>
      <c r="L5582" s="202"/>
      <c r="M5582" s="202"/>
      <c r="N5582" s="202"/>
      <c r="O5582" s="201"/>
      <c r="P5582" s="159"/>
      <c r="Q5582" s="206"/>
      <c r="R5582" s="50"/>
      <c r="S5582" s="51"/>
      <c r="T5582" s="51"/>
      <c r="U5582" s="52"/>
      <c r="V5582" s="52"/>
      <c r="W5582" s="52"/>
      <c r="X5582" s="53"/>
      <c r="Y5582" s="52"/>
      <c r="Z5582" s="54"/>
      <c r="AA5582" s="22"/>
      <c r="AB5582" s="22"/>
      <c r="AC5582" s="22"/>
      <c r="AD5582" s="22"/>
      <c r="AE5582" s="22"/>
      <c r="AF5582" s="22"/>
      <c r="AG5582" s="22"/>
    </row>
    <row r="5583" spans="1:33" s="11" customFormat="1" ht="26.1" customHeight="1">
      <c r="A5583" s="45" t="str">
        <f>IF(AND($H5583&gt;=مغادرين!$C$4,$H5583&lt;=مغادرين!$H$4,مغادرين!$B$1=IF(مغادرين!$B$1="","",$I5583),مغادرين!$B$2=IF(مغادرين!$B$2="","",$K5583),مغادرين!$B$3=IF(مغادرين!$B$3="","",$Q5583),مغادرين!$B$4=IF(مغادرين!$B$4="","",$R5583)),MAX($A$4:$A5582)+1,"")</f>
        <v/>
      </c>
      <c r="B5583" s="45" t="str">
        <f t="shared" si="174"/>
        <v/>
      </c>
      <c r="C5583" s="45" t="str">
        <f>IF($A5583="","",RANK($B5583,$B$5:$B$9000,1)+COUNTIF($B$4:$B5582,$B5583))</f>
        <v/>
      </c>
      <c r="D5583" s="46" t="str">
        <f>IF(AND($O5583&gt;=قادمين!$C$4,$O5583&lt;=قادمين!$H$4,قادمين!$B$1=IF(قادمين!$B$1="","",$I5583),قادمين!$B$2=IF(قادمين!$B$2="","",$K5583),قادمين!$B$3=IF(قادمين!$B$3="","",$Q5583),قادمين!$B$4=IF(قادمين!$B$4="","",$R5583)),MAX($D$4:$D5582)+1,"")</f>
        <v/>
      </c>
      <c r="E5583" s="46" t="str">
        <f t="shared" si="175"/>
        <v/>
      </c>
      <c r="F5583" s="46" t="str">
        <f>IF($D5583="","",RANK($E5583,$E$5:$E$9000,1)+COUNTIF($E$4:$E5582,$E5583))</f>
        <v/>
      </c>
      <c r="G5583" s="63" t="str">
        <f>IF(H5583="","",COUNTA($H$5:H5583))</f>
        <v/>
      </c>
      <c r="H5583" s="187"/>
      <c r="I5583" s="203"/>
      <c r="J5583" s="202"/>
      <c r="K5583" s="202"/>
      <c r="L5583" s="202"/>
      <c r="M5583" s="202"/>
      <c r="N5583" s="202"/>
      <c r="O5583" s="201"/>
      <c r="P5583" s="159"/>
      <c r="Q5583" s="206"/>
      <c r="R5583" s="50"/>
      <c r="S5583" s="51"/>
      <c r="T5583" s="51"/>
      <c r="U5583" s="52"/>
      <c r="V5583" s="52"/>
      <c r="W5583" s="52"/>
      <c r="X5583" s="53"/>
      <c r="Y5583" s="52"/>
      <c r="Z5583" s="54"/>
      <c r="AA5583" s="22"/>
      <c r="AB5583" s="22"/>
      <c r="AC5583" s="22"/>
      <c r="AD5583" s="22"/>
      <c r="AE5583" s="22"/>
      <c r="AF5583" s="22"/>
      <c r="AG5583" s="22"/>
    </row>
    <row r="5584" spans="1:33" s="11" customFormat="1" ht="26.1" customHeight="1">
      <c r="A5584" s="45" t="str">
        <f>IF(AND($H5584&gt;=مغادرين!$C$4,$H5584&lt;=مغادرين!$H$4,مغادرين!$B$1=IF(مغادرين!$B$1="","",$I5584),مغادرين!$B$2=IF(مغادرين!$B$2="","",$K5584),مغادرين!$B$3=IF(مغادرين!$B$3="","",$Q5584),مغادرين!$B$4=IF(مغادرين!$B$4="","",$R5584)),MAX($A$4:$A5583)+1,"")</f>
        <v/>
      </c>
      <c r="B5584" s="45" t="str">
        <f t="shared" si="174"/>
        <v/>
      </c>
      <c r="C5584" s="45" t="str">
        <f>IF($A5584="","",RANK($B5584,$B$5:$B$9000,1)+COUNTIF($B$4:$B5583,$B5584))</f>
        <v/>
      </c>
      <c r="D5584" s="46" t="str">
        <f>IF(AND($O5584&gt;=قادمين!$C$4,$O5584&lt;=قادمين!$H$4,قادمين!$B$1=IF(قادمين!$B$1="","",$I5584),قادمين!$B$2=IF(قادمين!$B$2="","",$K5584),قادمين!$B$3=IF(قادمين!$B$3="","",$Q5584),قادمين!$B$4=IF(قادمين!$B$4="","",$R5584)),MAX($D$4:$D5583)+1,"")</f>
        <v/>
      </c>
      <c r="E5584" s="46" t="str">
        <f t="shared" si="175"/>
        <v/>
      </c>
      <c r="F5584" s="46" t="str">
        <f>IF($D5584="","",RANK($E5584,$E$5:$E$9000,1)+COUNTIF($E$4:$E5583,$E5584))</f>
        <v/>
      </c>
      <c r="G5584" s="63" t="str">
        <f>IF(H5584="","",COUNTA($H$5:H5584))</f>
        <v/>
      </c>
      <c r="H5584" s="187"/>
      <c r="I5584" s="203"/>
      <c r="J5584" s="202"/>
      <c r="K5584" s="202"/>
      <c r="L5584" s="202"/>
      <c r="M5584" s="202"/>
      <c r="N5584" s="202"/>
      <c r="O5584" s="201"/>
      <c r="P5584" s="159"/>
      <c r="Q5584" s="206"/>
      <c r="R5584" s="50"/>
      <c r="S5584" s="51"/>
      <c r="T5584" s="51"/>
      <c r="U5584" s="52"/>
      <c r="V5584" s="52"/>
      <c r="W5584" s="52"/>
      <c r="X5584" s="53"/>
      <c r="Y5584" s="52"/>
      <c r="Z5584" s="54"/>
      <c r="AA5584" s="22"/>
      <c r="AB5584" s="22"/>
      <c r="AC5584" s="22"/>
      <c r="AD5584" s="22"/>
      <c r="AE5584" s="22"/>
      <c r="AF5584" s="22"/>
      <c r="AG5584" s="22"/>
    </row>
    <row r="5585" spans="1:33" s="11" customFormat="1" ht="26.1" customHeight="1">
      <c r="A5585" s="45" t="str">
        <f>IF(AND($H5585&gt;=مغادرين!$C$4,$H5585&lt;=مغادرين!$H$4,مغادرين!$B$1=IF(مغادرين!$B$1="","",$I5585),مغادرين!$B$2=IF(مغادرين!$B$2="","",$K5585),مغادرين!$B$3=IF(مغادرين!$B$3="","",$Q5585),مغادرين!$B$4=IF(مغادرين!$B$4="","",$R5585)),MAX($A$4:$A5584)+1,"")</f>
        <v/>
      </c>
      <c r="B5585" s="45" t="str">
        <f t="shared" si="174"/>
        <v/>
      </c>
      <c r="C5585" s="45" t="str">
        <f>IF($A5585="","",RANK($B5585,$B$5:$B$9000,1)+COUNTIF($B$4:$B5584,$B5585))</f>
        <v/>
      </c>
      <c r="D5585" s="46" t="str">
        <f>IF(AND($O5585&gt;=قادمين!$C$4,$O5585&lt;=قادمين!$H$4,قادمين!$B$1=IF(قادمين!$B$1="","",$I5585),قادمين!$B$2=IF(قادمين!$B$2="","",$K5585),قادمين!$B$3=IF(قادمين!$B$3="","",$Q5585),قادمين!$B$4=IF(قادمين!$B$4="","",$R5585)),MAX($D$4:$D5584)+1,"")</f>
        <v/>
      </c>
      <c r="E5585" s="46" t="str">
        <f t="shared" si="175"/>
        <v/>
      </c>
      <c r="F5585" s="46" t="str">
        <f>IF($D5585="","",RANK($E5585,$E$5:$E$9000,1)+COUNTIF($E$4:$E5584,$E5585))</f>
        <v/>
      </c>
      <c r="G5585" s="63" t="str">
        <f>IF(H5585="","",COUNTA($H$5:H5585))</f>
        <v/>
      </c>
      <c r="H5585" s="187"/>
      <c r="I5585" s="203"/>
      <c r="J5585" s="202"/>
      <c r="K5585" s="202"/>
      <c r="L5585" s="202"/>
      <c r="M5585" s="202"/>
      <c r="N5585" s="202"/>
      <c r="O5585" s="201"/>
      <c r="P5585" s="159"/>
      <c r="Q5585" s="206"/>
      <c r="R5585" s="50"/>
      <c r="S5585" s="51"/>
      <c r="T5585" s="51"/>
      <c r="U5585" s="52"/>
      <c r="V5585" s="52"/>
      <c r="W5585" s="52"/>
      <c r="X5585" s="53"/>
      <c r="Y5585" s="52"/>
      <c r="Z5585" s="54"/>
      <c r="AA5585" s="22"/>
      <c r="AB5585" s="22"/>
      <c r="AC5585" s="22"/>
      <c r="AD5585" s="22"/>
      <c r="AE5585" s="22"/>
      <c r="AF5585" s="22"/>
      <c r="AG5585" s="22"/>
    </row>
    <row r="5586" spans="1:33" s="11" customFormat="1" ht="26.1" customHeight="1">
      <c r="A5586" s="45" t="str">
        <f>IF(AND($H5586&gt;=مغادرين!$C$4,$H5586&lt;=مغادرين!$H$4,مغادرين!$B$1=IF(مغادرين!$B$1="","",$I5586),مغادرين!$B$2=IF(مغادرين!$B$2="","",$K5586),مغادرين!$B$3=IF(مغادرين!$B$3="","",$Q5586),مغادرين!$B$4=IF(مغادرين!$B$4="","",$R5586)),MAX($A$4:$A5585)+1,"")</f>
        <v/>
      </c>
      <c r="B5586" s="45" t="str">
        <f t="shared" si="174"/>
        <v/>
      </c>
      <c r="C5586" s="45" t="str">
        <f>IF($A5586="","",RANK($B5586,$B$5:$B$9000,1)+COUNTIF($B$4:$B5585,$B5586))</f>
        <v/>
      </c>
      <c r="D5586" s="46" t="str">
        <f>IF(AND($O5586&gt;=قادمين!$C$4,$O5586&lt;=قادمين!$H$4,قادمين!$B$1=IF(قادمين!$B$1="","",$I5586),قادمين!$B$2=IF(قادمين!$B$2="","",$K5586),قادمين!$B$3=IF(قادمين!$B$3="","",$Q5586),قادمين!$B$4=IF(قادمين!$B$4="","",$R5586)),MAX($D$4:$D5585)+1,"")</f>
        <v/>
      </c>
      <c r="E5586" s="46" t="str">
        <f t="shared" si="175"/>
        <v/>
      </c>
      <c r="F5586" s="46" t="str">
        <f>IF($D5586="","",RANK($E5586,$E$5:$E$9000,1)+COUNTIF($E$4:$E5585,$E5586))</f>
        <v/>
      </c>
      <c r="G5586" s="63" t="str">
        <f>IF(H5586="","",COUNTA($H$5:H5586))</f>
        <v/>
      </c>
      <c r="H5586" s="187"/>
      <c r="I5586" s="203"/>
      <c r="J5586" s="202"/>
      <c r="K5586" s="202"/>
      <c r="L5586" s="202"/>
      <c r="M5586" s="202"/>
      <c r="N5586" s="202"/>
      <c r="O5586" s="201"/>
      <c r="P5586" s="159"/>
      <c r="Q5586" s="206"/>
      <c r="R5586" s="50"/>
      <c r="S5586" s="51"/>
      <c r="T5586" s="51"/>
      <c r="U5586" s="52"/>
      <c r="V5586" s="52"/>
      <c r="W5586" s="52"/>
      <c r="X5586" s="53"/>
      <c r="Y5586" s="52"/>
      <c r="Z5586" s="54"/>
      <c r="AA5586" s="22"/>
      <c r="AB5586" s="22"/>
      <c r="AC5586" s="22"/>
      <c r="AD5586" s="22"/>
      <c r="AE5586" s="22"/>
      <c r="AF5586" s="22"/>
      <c r="AG5586" s="22"/>
    </row>
    <row r="5587" spans="1:33" s="11" customFormat="1" ht="26.1" customHeight="1">
      <c r="A5587" s="45" t="str">
        <f>IF(AND($H5587&gt;=مغادرين!$C$4,$H5587&lt;=مغادرين!$H$4,مغادرين!$B$1=IF(مغادرين!$B$1="","",$I5587),مغادرين!$B$2=IF(مغادرين!$B$2="","",$K5587),مغادرين!$B$3=IF(مغادرين!$B$3="","",$Q5587),مغادرين!$B$4=IF(مغادرين!$B$4="","",$R5587)),MAX($A$4:$A5586)+1,"")</f>
        <v/>
      </c>
      <c r="B5587" s="45" t="str">
        <f t="shared" si="174"/>
        <v/>
      </c>
      <c r="C5587" s="45" t="str">
        <f>IF($A5587="","",RANK($B5587,$B$5:$B$9000,1)+COUNTIF($B$4:$B5586,$B5587))</f>
        <v/>
      </c>
      <c r="D5587" s="46" t="str">
        <f>IF(AND($O5587&gt;=قادمين!$C$4,$O5587&lt;=قادمين!$H$4,قادمين!$B$1=IF(قادمين!$B$1="","",$I5587),قادمين!$B$2=IF(قادمين!$B$2="","",$K5587),قادمين!$B$3=IF(قادمين!$B$3="","",$Q5587),قادمين!$B$4=IF(قادمين!$B$4="","",$R5587)),MAX($D$4:$D5586)+1,"")</f>
        <v/>
      </c>
      <c r="E5587" s="46" t="str">
        <f t="shared" si="175"/>
        <v/>
      </c>
      <c r="F5587" s="46" t="str">
        <f>IF($D5587="","",RANK($E5587,$E$5:$E$9000,1)+COUNTIF($E$4:$E5586,$E5587))</f>
        <v/>
      </c>
      <c r="G5587" s="63" t="str">
        <f>IF(H5587="","",COUNTA($H$5:H5587))</f>
        <v/>
      </c>
      <c r="H5587" s="187"/>
      <c r="I5587" s="203"/>
      <c r="J5587" s="202"/>
      <c r="K5587" s="202"/>
      <c r="L5587" s="202"/>
      <c r="M5587" s="202"/>
      <c r="N5587" s="202"/>
      <c r="O5587" s="201"/>
      <c r="P5587" s="159"/>
      <c r="Q5587" s="206"/>
      <c r="R5587" s="50"/>
      <c r="S5587" s="51"/>
      <c r="T5587" s="51"/>
      <c r="U5587" s="52"/>
      <c r="V5587" s="52"/>
      <c r="W5587" s="52"/>
      <c r="X5587" s="53"/>
      <c r="Y5587" s="52"/>
      <c r="Z5587" s="54"/>
      <c r="AA5587" s="22"/>
      <c r="AB5587" s="22"/>
      <c r="AC5587" s="22"/>
      <c r="AD5587" s="22"/>
      <c r="AE5587" s="22"/>
      <c r="AF5587" s="22"/>
      <c r="AG5587" s="22"/>
    </row>
    <row r="5588" spans="1:33" s="11" customFormat="1" ht="26.1" customHeight="1">
      <c r="A5588" s="45" t="str">
        <f>IF(AND($H5588&gt;=مغادرين!$C$4,$H5588&lt;=مغادرين!$H$4,مغادرين!$B$1=IF(مغادرين!$B$1="","",$I5588),مغادرين!$B$2=IF(مغادرين!$B$2="","",$K5588),مغادرين!$B$3=IF(مغادرين!$B$3="","",$Q5588),مغادرين!$B$4=IF(مغادرين!$B$4="","",$R5588)),MAX($A$4:$A5587)+1,"")</f>
        <v/>
      </c>
      <c r="B5588" s="45" t="str">
        <f t="shared" si="174"/>
        <v/>
      </c>
      <c r="C5588" s="45" t="str">
        <f>IF($A5588="","",RANK($B5588,$B$5:$B$9000,1)+COUNTIF($B$4:$B5587,$B5588))</f>
        <v/>
      </c>
      <c r="D5588" s="46" t="str">
        <f>IF(AND($O5588&gt;=قادمين!$C$4,$O5588&lt;=قادمين!$H$4,قادمين!$B$1=IF(قادمين!$B$1="","",$I5588),قادمين!$B$2=IF(قادمين!$B$2="","",$K5588),قادمين!$B$3=IF(قادمين!$B$3="","",$Q5588),قادمين!$B$4=IF(قادمين!$B$4="","",$R5588)),MAX($D$4:$D5587)+1,"")</f>
        <v/>
      </c>
      <c r="E5588" s="46" t="str">
        <f t="shared" si="175"/>
        <v/>
      </c>
      <c r="F5588" s="46" t="str">
        <f>IF($D5588="","",RANK($E5588,$E$5:$E$9000,1)+COUNTIF($E$4:$E5587,$E5588))</f>
        <v/>
      </c>
      <c r="G5588" s="63" t="str">
        <f>IF(H5588="","",COUNTA($H$5:H5588))</f>
        <v/>
      </c>
      <c r="H5588" s="187"/>
      <c r="I5588" s="203"/>
      <c r="J5588" s="202"/>
      <c r="K5588" s="202"/>
      <c r="L5588" s="202"/>
      <c r="M5588" s="202"/>
      <c r="N5588" s="202"/>
      <c r="O5588" s="201"/>
      <c r="P5588" s="159"/>
      <c r="Q5588" s="206"/>
      <c r="R5588" s="50"/>
      <c r="S5588" s="51"/>
      <c r="T5588" s="51"/>
      <c r="U5588" s="52"/>
      <c r="V5588" s="52"/>
      <c r="W5588" s="52"/>
      <c r="X5588" s="53"/>
      <c r="Y5588" s="52"/>
      <c r="Z5588" s="54"/>
      <c r="AA5588" s="22"/>
      <c r="AB5588" s="22"/>
      <c r="AC5588" s="22"/>
      <c r="AD5588" s="22"/>
      <c r="AE5588" s="22"/>
      <c r="AF5588" s="22"/>
      <c r="AG5588" s="22"/>
    </row>
    <row r="5589" spans="1:33" s="11" customFormat="1" ht="26.1" customHeight="1">
      <c r="A5589" s="45" t="str">
        <f>IF(AND($H5589&gt;=مغادرين!$C$4,$H5589&lt;=مغادرين!$H$4,مغادرين!$B$1=IF(مغادرين!$B$1="","",$I5589),مغادرين!$B$2=IF(مغادرين!$B$2="","",$K5589),مغادرين!$B$3=IF(مغادرين!$B$3="","",$Q5589),مغادرين!$B$4=IF(مغادرين!$B$4="","",$R5589)),MAX($A$4:$A5588)+1,"")</f>
        <v/>
      </c>
      <c r="B5589" s="45" t="str">
        <f t="shared" si="174"/>
        <v/>
      </c>
      <c r="C5589" s="45" t="str">
        <f>IF($A5589="","",RANK($B5589,$B$5:$B$9000,1)+COUNTIF($B$4:$B5588,$B5589))</f>
        <v/>
      </c>
      <c r="D5589" s="46" t="str">
        <f>IF(AND($O5589&gt;=قادمين!$C$4,$O5589&lt;=قادمين!$H$4,قادمين!$B$1=IF(قادمين!$B$1="","",$I5589),قادمين!$B$2=IF(قادمين!$B$2="","",$K5589),قادمين!$B$3=IF(قادمين!$B$3="","",$Q5589),قادمين!$B$4=IF(قادمين!$B$4="","",$R5589)),MAX($D$4:$D5588)+1,"")</f>
        <v/>
      </c>
      <c r="E5589" s="46" t="str">
        <f t="shared" si="175"/>
        <v/>
      </c>
      <c r="F5589" s="46" t="str">
        <f>IF($D5589="","",RANK($E5589,$E$5:$E$9000,1)+COUNTIF($E$4:$E5588,$E5589))</f>
        <v/>
      </c>
      <c r="G5589" s="63" t="str">
        <f>IF(H5589="","",COUNTA($H$5:H5589))</f>
        <v/>
      </c>
      <c r="H5589" s="187"/>
      <c r="I5589" s="203"/>
      <c r="J5589" s="202"/>
      <c r="K5589" s="202"/>
      <c r="L5589" s="202"/>
      <c r="M5589" s="202"/>
      <c r="N5589" s="202"/>
      <c r="O5589" s="201"/>
      <c r="P5589" s="159"/>
      <c r="Q5589" s="206"/>
      <c r="R5589" s="50"/>
      <c r="S5589" s="51"/>
      <c r="T5589" s="51"/>
      <c r="U5589" s="52"/>
      <c r="V5589" s="52"/>
      <c r="W5589" s="52"/>
      <c r="X5589" s="53"/>
      <c r="Y5589" s="52"/>
      <c r="Z5589" s="54"/>
      <c r="AA5589" s="22"/>
      <c r="AB5589" s="22"/>
      <c r="AC5589" s="22"/>
      <c r="AD5589" s="22"/>
      <c r="AE5589" s="22"/>
      <c r="AF5589" s="22"/>
      <c r="AG5589" s="22"/>
    </row>
    <row r="5590" spans="1:33" s="11" customFormat="1" ht="26.1" customHeight="1">
      <c r="A5590" s="45" t="str">
        <f>IF(AND($H5590&gt;=مغادرين!$C$4,$H5590&lt;=مغادرين!$H$4,مغادرين!$B$1=IF(مغادرين!$B$1="","",$I5590),مغادرين!$B$2=IF(مغادرين!$B$2="","",$K5590),مغادرين!$B$3=IF(مغادرين!$B$3="","",$Q5590),مغادرين!$B$4=IF(مغادرين!$B$4="","",$R5590)),MAX($A$4:$A5589)+1,"")</f>
        <v/>
      </c>
      <c r="B5590" s="45" t="str">
        <f t="shared" si="174"/>
        <v/>
      </c>
      <c r="C5590" s="45" t="str">
        <f>IF($A5590="","",RANK($B5590,$B$5:$B$9000,1)+COUNTIF($B$4:$B5589,$B5590))</f>
        <v/>
      </c>
      <c r="D5590" s="46" t="str">
        <f>IF(AND($O5590&gt;=قادمين!$C$4,$O5590&lt;=قادمين!$H$4,قادمين!$B$1=IF(قادمين!$B$1="","",$I5590),قادمين!$B$2=IF(قادمين!$B$2="","",$K5590),قادمين!$B$3=IF(قادمين!$B$3="","",$Q5590),قادمين!$B$4=IF(قادمين!$B$4="","",$R5590)),MAX($D$4:$D5589)+1,"")</f>
        <v/>
      </c>
      <c r="E5590" s="46" t="str">
        <f t="shared" si="175"/>
        <v/>
      </c>
      <c r="F5590" s="46" t="str">
        <f>IF($D5590="","",RANK($E5590,$E$5:$E$9000,1)+COUNTIF($E$4:$E5589,$E5590))</f>
        <v/>
      </c>
      <c r="G5590" s="63" t="str">
        <f>IF(H5590="","",COUNTA($H$5:H5590))</f>
        <v/>
      </c>
      <c r="H5590" s="187"/>
      <c r="I5590" s="203"/>
      <c r="J5590" s="202"/>
      <c r="K5590" s="202"/>
      <c r="L5590" s="202"/>
      <c r="M5590" s="202"/>
      <c r="N5590" s="202"/>
      <c r="O5590" s="201"/>
      <c r="P5590" s="159"/>
      <c r="Q5590" s="206"/>
      <c r="R5590" s="50"/>
      <c r="S5590" s="51"/>
      <c r="T5590" s="51"/>
      <c r="U5590" s="52"/>
      <c r="V5590" s="52"/>
      <c r="W5590" s="52"/>
      <c r="X5590" s="53"/>
      <c r="Y5590" s="52"/>
      <c r="Z5590" s="54"/>
      <c r="AA5590" s="22"/>
      <c r="AB5590" s="22"/>
      <c r="AC5590" s="22"/>
      <c r="AD5590" s="22"/>
      <c r="AE5590" s="22"/>
      <c r="AF5590" s="22"/>
      <c r="AG5590" s="22"/>
    </row>
    <row r="5591" spans="1:33" s="11" customFormat="1" ht="26.1" customHeight="1">
      <c r="A5591" s="45" t="str">
        <f>IF(AND($H5591&gt;=مغادرين!$C$4,$H5591&lt;=مغادرين!$H$4,مغادرين!$B$1=IF(مغادرين!$B$1="","",$I5591),مغادرين!$B$2=IF(مغادرين!$B$2="","",$K5591),مغادرين!$B$3=IF(مغادرين!$B$3="","",$Q5591),مغادرين!$B$4=IF(مغادرين!$B$4="","",$R5591)),MAX($A$4:$A5590)+1,"")</f>
        <v/>
      </c>
      <c r="B5591" s="45" t="str">
        <f t="shared" si="174"/>
        <v/>
      </c>
      <c r="C5591" s="45" t="str">
        <f>IF($A5591="","",RANK($B5591,$B$5:$B$9000,1)+COUNTIF($B$4:$B5590,$B5591))</f>
        <v/>
      </c>
      <c r="D5591" s="46" t="str">
        <f>IF(AND($O5591&gt;=قادمين!$C$4,$O5591&lt;=قادمين!$H$4,قادمين!$B$1=IF(قادمين!$B$1="","",$I5591),قادمين!$B$2=IF(قادمين!$B$2="","",$K5591),قادمين!$B$3=IF(قادمين!$B$3="","",$Q5591),قادمين!$B$4=IF(قادمين!$B$4="","",$R5591)),MAX($D$4:$D5590)+1,"")</f>
        <v/>
      </c>
      <c r="E5591" s="46" t="str">
        <f t="shared" si="175"/>
        <v/>
      </c>
      <c r="F5591" s="46" t="str">
        <f>IF($D5591="","",RANK($E5591,$E$5:$E$9000,1)+COUNTIF($E$4:$E5590,$E5591))</f>
        <v/>
      </c>
      <c r="G5591" s="63" t="str">
        <f>IF(H5591="","",COUNTA($H$5:H5591))</f>
        <v/>
      </c>
      <c r="H5591" s="187"/>
      <c r="I5591" s="203"/>
      <c r="J5591" s="202"/>
      <c r="K5591" s="202"/>
      <c r="L5591" s="202"/>
      <c r="M5591" s="202"/>
      <c r="N5591" s="202"/>
      <c r="O5591" s="201"/>
      <c r="P5591" s="159"/>
      <c r="Q5591" s="206"/>
      <c r="R5591" s="50"/>
      <c r="S5591" s="51"/>
      <c r="T5591" s="51"/>
      <c r="U5591" s="52"/>
      <c r="V5591" s="52"/>
      <c r="W5591" s="52"/>
      <c r="X5591" s="53"/>
      <c r="Y5591" s="52"/>
      <c r="Z5591" s="54"/>
      <c r="AA5591" s="22"/>
      <c r="AB5591" s="22"/>
      <c r="AC5591" s="22"/>
      <c r="AD5591" s="22"/>
      <c r="AE5591" s="22"/>
      <c r="AF5591" s="22"/>
      <c r="AG5591" s="22"/>
    </row>
    <row r="5592" spans="1:33" s="11" customFormat="1" ht="26.1" customHeight="1">
      <c r="A5592" s="45" t="str">
        <f>IF(AND($H5592&gt;=مغادرين!$C$4,$H5592&lt;=مغادرين!$H$4,مغادرين!$B$1=IF(مغادرين!$B$1="","",$I5592),مغادرين!$B$2=IF(مغادرين!$B$2="","",$K5592),مغادرين!$B$3=IF(مغادرين!$B$3="","",$Q5592),مغادرين!$B$4=IF(مغادرين!$B$4="","",$R5592)),MAX($A$4:$A5591)+1,"")</f>
        <v/>
      </c>
      <c r="B5592" s="45" t="str">
        <f t="shared" si="174"/>
        <v/>
      </c>
      <c r="C5592" s="45" t="str">
        <f>IF($A5592="","",RANK($B5592,$B$5:$B$9000,1)+COUNTIF($B$4:$B5591,$B5592))</f>
        <v/>
      </c>
      <c r="D5592" s="46" t="str">
        <f>IF(AND($O5592&gt;=قادمين!$C$4,$O5592&lt;=قادمين!$H$4,قادمين!$B$1=IF(قادمين!$B$1="","",$I5592),قادمين!$B$2=IF(قادمين!$B$2="","",$K5592),قادمين!$B$3=IF(قادمين!$B$3="","",$Q5592),قادمين!$B$4=IF(قادمين!$B$4="","",$R5592)),MAX($D$4:$D5591)+1,"")</f>
        <v/>
      </c>
      <c r="E5592" s="46" t="str">
        <f t="shared" si="175"/>
        <v/>
      </c>
      <c r="F5592" s="46" t="str">
        <f>IF($D5592="","",RANK($E5592,$E$5:$E$9000,1)+COUNTIF($E$4:$E5591,$E5592))</f>
        <v/>
      </c>
      <c r="G5592" s="63" t="str">
        <f>IF(H5592="","",COUNTA($H$5:H5592))</f>
        <v/>
      </c>
      <c r="H5592" s="187"/>
      <c r="I5592" s="203"/>
      <c r="J5592" s="202"/>
      <c r="K5592" s="202"/>
      <c r="L5592" s="202"/>
      <c r="M5592" s="202"/>
      <c r="N5592" s="202"/>
      <c r="O5592" s="201"/>
      <c r="P5592" s="159"/>
      <c r="Q5592" s="206"/>
      <c r="R5592" s="50"/>
      <c r="S5592" s="51"/>
      <c r="T5592" s="51"/>
      <c r="U5592" s="52"/>
      <c r="V5592" s="52"/>
      <c r="W5592" s="52"/>
      <c r="X5592" s="53"/>
      <c r="Y5592" s="52"/>
      <c r="Z5592" s="54"/>
      <c r="AA5592" s="22"/>
      <c r="AB5592" s="22"/>
      <c r="AC5592" s="22"/>
      <c r="AD5592" s="22"/>
      <c r="AE5592" s="22"/>
      <c r="AF5592" s="22"/>
      <c r="AG5592" s="22"/>
    </row>
    <row r="5593" spans="1:33" s="11" customFormat="1" ht="26.1" customHeight="1">
      <c r="A5593" s="45" t="str">
        <f>IF(AND($H5593&gt;=مغادرين!$C$4,$H5593&lt;=مغادرين!$H$4,مغادرين!$B$1=IF(مغادرين!$B$1="","",$I5593),مغادرين!$B$2=IF(مغادرين!$B$2="","",$K5593),مغادرين!$B$3=IF(مغادرين!$B$3="","",$Q5593),مغادرين!$B$4=IF(مغادرين!$B$4="","",$R5593)),MAX($A$4:$A5592)+1,"")</f>
        <v/>
      </c>
      <c r="B5593" s="45" t="str">
        <f t="shared" si="174"/>
        <v/>
      </c>
      <c r="C5593" s="45" t="str">
        <f>IF($A5593="","",RANK($B5593,$B$5:$B$9000,1)+COUNTIF($B$4:$B5592,$B5593))</f>
        <v/>
      </c>
      <c r="D5593" s="46" t="str">
        <f>IF(AND($O5593&gt;=قادمين!$C$4,$O5593&lt;=قادمين!$H$4,قادمين!$B$1=IF(قادمين!$B$1="","",$I5593),قادمين!$B$2=IF(قادمين!$B$2="","",$K5593),قادمين!$B$3=IF(قادمين!$B$3="","",$Q5593),قادمين!$B$4=IF(قادمين!$B$4="","",$R5593)),MAX($D$4:$D5592)+1,"")</f>
        <v/>
      </c>
      <c r="E5593" s="46" t="str">
        <f t="shared" si="175"/>
        <v/>
      </c>
      <c r="F5593" s="46" t="str">
        <f>IF($D5593="","",RANK($E5593,$E$5:$E$9000,1)+COUNTIF($E$4:$E5592,$E5593))</f>
        <v/>
      </c>
      <c r="G5593" s="63" t="str">
        <f>IF(H5593="","",COUNTA($H$5:H5593))</f>
        <v/>
      </c>
      <c r="H5593" s="187"/>
      <c r="I5593" s="203"/>
      <c r="J5593" s="202"/>
      <c r="K5593" s="202"/>
      <c r="L5593" s="202"/>
      <c r="M5593" s="202"/>
      <c r="N5593" s="202"/>
      <c r="O5593" s="201"/>
      <c r="P5593" s="159"/>
      <c r="Q5593" s="206"/>
      <c r="R5593" s="50"/>
      <c r="S5593" s="51"/>
      <c r="T5593" s="51"/>
      <c r="U5593" s="52"/>
      <c r="V5593" s="52"/>
      <c r="W5593" s="52"/>
      <c r="X5593" s="53"/>
      <c r="Y5593" s="52"/>
      <c r="Z5593" s="54"/>
      <c r="AA5593" s="22"/>
      <c r="AB5593" s="22"/>
      <c r="AC5593" s="22"/>
      <c r="AD5593" s="22"/>
      <c r="AE5593" s="22"/>
      <c r="AF5593" s="22"/>
      <c r="AG5593" s="22"/>
    </row>
    <row r="5594" spans="1:33" s="11" customFormat="1" ht="26.1" customHeight="1">
      <c r="A5594" s="45" t="str">
        <f>IF(AND($H5594&gt;=مغادرين!$C$4,$H5594&lt;=مغادرين!$H$4,مغادرين!$B$1=IF(مغادرين!$B$1="","",$I5594),مغادرين!$B$2=IF(مغادرين!$B$2="","",$K5594),مغادرين!$B$3=IF(مغادرين!$B$3="","",$Q5594),مغادرين!$B$4=IF(مغادرين!$B$4="","",$R5594)),MAX($A$4:$A5593)+1,"")</f>
        <v/>
      </c>
      <c r="B5594" s="45" t="str">
        <f t="shared" si="174"/>
        <v/>
      </c>
      <c r="C5594" s="45" t="str">
        <f>IF($A5594="","",RANK($B5594,$B$5:$B$9000,1)+COUNTIF($B$4:$B5593,$B5594))</f>
        <v/>
      </c>
      <c r="D5594" s="46" t="str">
        <f>IF(AND($O5594&gt;=قادمين!$C$4,$O5594&lt;=قادمين!$H$4,قادمين!$B$1=IF(قادمين!$B$1="","",$I5594),قادمين!$B$2=IF(قادمين!$B$2="","",$K5594),قادمين!$B$3=IF(قادمين!$B$3="","",$Q5594),قادمين!$B$4=IF(قادمين!$B$4="","",$R5594)),MAX($D$4:$D5593)+1,"")</f>
        <v/>
      </c>
      <c r="E5594" s="46" t="str">
        <f t="shared" si="175"/>
        <v/>
      </c>
      <c r="F5594" s="46" t="str">
        <f>IF($D5594="","",RANK($E5594,$E$5:$E$9000,1)+COUNTIF($E$4:$E5593,$E5594))</f>
        <v/>
      </c>
      <c r="G5594" s="63" t="str">
        <f>IF(H5594="","",COUNTA($H$5:H5594))</f>
        <v/>
      </c>
      <c r="H5594" s="187"/>
      <c r="I5594" s="203"/>
      <c r="J5594" s="202"/>
      <c r="K5594" s="202"/>
      <c r="L5594" s="202"/>
      <c r="M5594" s="202"/>
      <c r="N5594" s="202"/>
      <c r="O5594" s="201"/>
      <c r="P5594" s="159"/>
      <c r="Q5594" s="206"/>
      <c r="R5594" s="50"/>
      <c r="S5594" s="51"/>
      <c r="T5594" s="51"/>
      <c r="U5594" s="52"/>
      <c r="V5594" s="52"/>
      <c r="W5594" s="52"/>
      <c r="X5594" s="53"/>
      <c r="Y5594" s="52"/>
      <c r="Z5594" s="54"/>
      <c r="AA5594" s="22"/>
      <c r="AB5594" s="22"/>
      <c r="AC5594" s="22"/>
      <c r="AD5594" s="22"/>
      <c r="AE5594" s="22"/>
      <c r="AF5594" s="22"/>
      <c r="AG5594" s="22"/>
    </row>
    <row r="5595" spans="1:33" s="11" customFormat="1" ht="26.1" customHeight="1">
      <c r="A5595" s="45" t="str">
        <f>IF(AND($H5595&gt;=مغادرين!$C$4,$H5595&lt;=مغادرين!$H$4,مغادرين!$B$1=IF(مغادرين!$B$1="","",$I5595),مغادرين!$B$2=IF(مغادرين!$B$2="","",$K5595),مغادرين!$B$3=IF(مغادرين!$B$3="","",$Q5595),مغادرين!$B$4=IF(مغادرين!$B$4="","",$R5595)),MAX($A$4:$A5594)+1,"")</f>
        <v/>
      </c>
      <c r="B5595" s="45" t="str">
        <f t="shared" si="174"/>
        <v/>
      </c>
      <c r="C5595" s="45" t="str">
        <f>IF($A5595="","",RANK($B5595,$B$5:$B$9000,1)+COUNTIF($B$4:$B5594,$B5595))</f>
        <v/>
      </c>
      <c r="D5595" s="46" t="str">
        <f>IF(AND($O5595&gt;=قادمين!$C$4,$O5595&lt;=قادمين!$H$4,قادمين!$B$1=IF(قادمين!$B$1="","",$I5595),قادمين!$B$2=IF(قادمين!$B$2="","",$K5595),قادمين!$B$3=IF(قادمين!$B$3="","",$Q5595),قادمين!$B$4=IF(قادمين!$B$4="","",$R5595)),MAX($D$4:$D5594)+1,"")</f>
        <v/>
      </c>
      <c r="E5595" s="46" t="str">
        <f t="shared" si="175"/>
        <v/>
      </c>
      <c r="F5595" s="46" t="str">
        <f>IF($D5595="","",RANK($E5595,$E$5:$E$9000,1)+COUNTIF($E$4:$E5594,$E5595))</f>
        <v/>
      </c>
      <c r="G5595" s="63" t="str">
        <f>IF(H5595="","",COUNTA($H$5:H5595))</f>
        <v/>
      </c>
      <c r="H5595" s="187"/>
      <c r="I5595" s="203"/>
      <c r="J5595" s="202"/>
      <c r="K5595" s="202"/>
      <c r="L5595" s="202"/>
      <c r="M5595" s="202"/>
      <c r="N5595" s="202"/>
      <c r="O5595" s="201"/>
      <c r="P5595" s="159"/>
      <c r="Q5595" s="206"/>
      <c r="R5595" s="50"/>
      <c r="S5595" s="51"/>
      <c r="T5595" s="51"/>
      <c r="U5595" s="52"/>
      <c r="V5595" s="52"/>
      <c r="W5595" s="52"/>
      <c r="X5595" s="53"/>
      <c r="Y5595" s="52"/>
      <c r="Z5595" s="54"/>
      <c r="AA5595" s="22"/>
      <c r="AB5595" s="22"/>
      <c r="AC5595" s="22"/>
      <c r="AD5595" s="22"/>
      <c r="AE5595" s="22"/>
      <c r="AF5595" s="22"/>
      <c r="AG5595" s="22"/>
    </row>
    <row r="5596" spans="1:33" s="11" customFormat="1" ht="26.1" customHeight="1">
      <c r="A5596" s="45" t="str">
        <f>IF(AND($H5596&gt;=مغادرين!$C$4,$H5596&lt;=مغادرين!$H$4,مغادرين!$B$1=IF(مغادرين!$B$1="","",$I5596),مغادرين!$B$2=IF(مغادرين!$B$2="","",$K5596),مغادرين!$B$3=IF(مغادرين!$B$3="","",$Q5596),مغادرين!$B$4=IF(مغادرين!$B$4="","",$R5596)),MAX($A$4:$A5595)+1,"")</f>
        <v/>
      </c>
      <c r="B5596" s="45" t="str">
        <f t="shared" si="174"/>
        <v/>
      </c>
      <c r="C5596" s="45" t="str">
        <f>IF($A5596="","",RANK($B5596,$B$5:$B$9000,1)+COUNTIF($B$4:$B5595,$B5596))</f>
        <v/>
      </c>
      <c r="D5596" s="46" t="str">
        <f>IF(AND($O5596&gt;=قادمين!$C$4,$O5596&lt;=قادمين!$H$4,قادمين!$B$1=IF(قادمين!$B$1="","",$I5596),قادمين!$B$2=IF(قادمين!$B$2="","",$K5596),قادمين!$B$3=IF(قادمين!$B$3="","",$Q5596),قادمين!$B$4=IF(قادمين!$B$4="","",$R5596)),MAX($D$4:$D5595)+1,"")</f>
        <v/>
      </c>
      <c r="E5596" s="46" t="str">
        <f t="shared" si="175"/>
        <v/>
      </c>
      <c r="F5596" s="46" t="str">
        <f>IF($D5596="","",RANK($E5596,$E$5:$E$9000,1)+COUNTIF($E$4:$E5595,$E5596))</f>
        <v/>
      </c>
      <c r="G5596" s="63" t="str">
        <f>IF(H5596="","",COUNTA($H$5:H5596))</f>
        <v/>
      </c>
      <c r="H5596" s="187"/>
      <c r="I5596" s="203"/>
      <c r="J5596" s="202"/>
      <c r="K5596" s="202"/>
      <c r="L5596" s="202"/>
      <c r="M5596" s="202"/>
      <c r="N5596" s="202"/>
      <c r="O5596" s="201"/>
      <c r="P5596" s="159"/>
      <c r="Q5596" s="206"/>
      <c r="R5596" s="50"/>
      <c r="S5596" s="51"/>
      <c r="T5596" s="51"/>
      <c r="U5596" s="52"/>
      <c r="V5596" s="52"/>
      <c r="W5596" s="52"/>
      <c r="X5596" s="53"/>
      <c r="Y5596" s="52"/>
      <c r="Z5596" s="54"/>
      <c r="AA5596" s="22"/>
      <c r="AB5596" s="22"/>
      <c r="AC5596" s="22"/>
      <c r="AD5596" s="22"/>
      <c r="AE5596" s="22"/>
      <c r="AF5596" s="22"/>
      <c r="AG5596" s="22"/>
    </row>
    <row r="5597" spans="1:33" s="11" customFormat="1" ht="26.1" customHeight="1">
      <c r="A5597" s="45" t="str">
        <f>IF(AND($H5597&gt;=مغادرين!$C$4,$H5597&lt;=مغادرين!$H$4,مغادرين!$B$1=IF(مغادرين!$B$1="","",$I5597),مغادرين!$B$2=IF(مغادرين!$B$2="","",$K5597),مغادرين!$B$3=IF(مغادرين!$B$3="","",$Q5597),مغادرين!$B$4=IF(مغادرين!$B$4="","",$R5597)),MAX($A$4:$A5596)+1,"")</f>
        <v/>
      </c>
      <c r="B5597" s="45" t="str">
        <f t="shared" si="174"/>
        <v/>
      </c>
      <c r="C5597" s="45" t="str">
        <f>IF($A5597="","",RANK($B5597,$B$5:$B$9000,1)+COUNTIF($B$4:$B5596,$B5597))</f>
        <v/>
      </c>
      <c r="D5597" s="46" t="str">
        <f>IF(AND($O5597&gt;=قادمين!$C$4,$O5597&lt;=قادمين!$H$4,قادمين!$B$1=IF(قادمين!$B$1="","",$I5597),قادمين!$B$2=IF(قادمين!$B$2="","",$K5597),قادمين!$B$3=IF(قادمين!$B$3="","",$Q5597),قادمين!$B$4=IF(قادمين!$B$4="","",$R5597)),MAX($D$4:$D5596)+1,"")</f>
        <v/>
      </c>
      <c r="E5597" s="46" t="str">
        <f t="shared" si="175"/>
        <v/>
      </c>
      <c r="F5597" s="46" t="str">
        <f>IF($D5597="","",RANK($E5597,$E$5:$E$9000,1)+COUNTIF($E$4:$E5596,$E5597))</f>
        <v/>
      </c>
      <c r="G5597" s="63" t="str">
        <f>IF(H5597="","",COUNTA($H$5:H5597))</f>
        <v/>
      </c>
      <c r="H5597" s="187"/>
      <c r="I5597" s="203"/>
      <c r="J5597" s="202"/>
      <c r="K5597" s="202"/>
      <c r="L5597" s="202"/>
      <c r="M5597" s="202"/>
      <c r="N5597" s="202"/>
      <c r="O5597" s="201"/>
      <c r="P5597" s="159"/>
      <c r="Q5597" s="206"/>
      <c r="R5597" s="50"/>
      <c r="S5597" s="51"/>
      <c r="T5597" s="51"/>
      <c r="U5597" s="52"/>
      <c r="V5597" s="52"/>
      <c r="W5597" s="52"/>
      <c r="X5597" s="53"/>
      <c r="Y5597" s="52"/>
      <c r="Z5597" s="54"/>
      <c r="AA5597" s="22"/>
      <c r="AB5597" s="22"/>
      <c r="AC5597" s="22"/>
      <c r="AD5597" s="22"/>
      <c r="AE5597" s="22"/>
      <c r="AF5597" s="22"/>
      <c r="AG5597" s="22"/>
    </row>
    <row r="5598" spans="1:33" s="11" customFormat="1" ht="26.1" customHeight="1">
      <c r="A5598" s="45" t="str">
        <f>IF(AND($H5598&gt;=مغادرين!$C$4,$H5598&lt;=مغادرين!$H$4,مغادرين!$B$1=IF(مغادرين!$B$1="","",$I5598),مغادرين!$B$2=IF(مغادرين!$B$2="","",$K5598),مغادرين!$B$3=IF(مغادرين!$B$3="","",$Q5598),مغادرين!$B$4=IF(مغادرين!$B$4="","",$R5598)),MAX($A$4:$A5597)+1,"")</f>
        <v/>
      </c>
      <c r="B5598" s="45" t="str">
        <f t="shared" si="174"/>
        <v/>
      </c>
      <c r="C5598" s="45" t="str">
        <f>IF($A5598="","",RANK($B5598,$B$5:$B$9000,1)+COUNTIF($B$4:$B5597,$B5598))</f>
        <v/>
      </c>
      <c r="D5598" s="46" t="str">
        <f>IF(AND($O5598&gt;=قادمين!$C$4,$O5598&lt;=قادمين!$H$4,قادمين!$B$1=IF(قادمين!$B$1="","",$I5598),قادمين!$B$2=IF(قادمين!$B$2="","",$K5598),قادمين!$B$3=IF(قادمين!$B$3="","",$Q5598),قادمين!$B$4=IF(قادمين!$B$4="","",$R5598)),MAX($D$4:$D5597)+1,"")</f>
        <v/>
      </c>
      <c r="E5598" s="46" t="str">
        <f t="shared" si="175"/>
        <v/>
      </c>
      <c r="F5598" s="46" t="str">
        <f>IF($D5598="","",RANK($E5598,$E$5:$E$9000,1)+COUNTIF($E$4:$E5597,$E5598))</f>
        <v/>
      </c>
      <c r="G5598" s="63" t="str">
        <f>IF(H5598="","",COUNTA($H$5:H5598))</f>
        <v/>
      </c>
      <c r="H5598" s="187"/>
      <c r="I5598" s="203"/>
      <c r="J5598" s="202"/>
      <c r="K5598" s="202"/>
      <c r="L5598" s="202"/>
      <c r="M5598" s="202"/>
      <c r="N5598" s="202"/>
      <c r="O5598" s="201"/>
      <c r="P5598" s="159"/>
      <c r="Q5598" s="206"/>
      <c r="R5598" s="50"/>
      <c r="S5598" s="51"/>
      <c r="T5598" s="51"/>
      <c r="U5598" s="52"/>
      <c r="V5598" s="52"/>
      <c r="W5598" s="52"/>
      <c r="X5598" s="53"/>
      <c r="Y5598" s="52"/>
      <c r="Z5598" s="54"/>
      <c r="AA5598" s="22"/>
      <c r="AB5598" s="22"/>
      <c r="AC5598" s="22"/>
      <c r="AD5598" s="22"/>
      <c r="AE5598" s="22"/>
      <c r="AF5598" s="22"/>
      <c r="AG5598" s="22"/>
    </row>
    <row r="5599" spans="1:33" s="11" customFormat="1" ht="26.1" customHeight="1">
      <c r="A5599" s="45" t="str">
        <f>IF(AND($H5599&gt;=مغادرين!$C$4,$H5599&lt;=مغادرين!$H$4,مغادرين!$B$1=IF(مغادرين!$B$1="","",$I5599),مغادرين!$B$2=IF(مغادرين!$B$2="","",$K5599),مغادرين!$B$3=IF(مغادرين!$B$3="","",$Q5599),مغادرين!$B$4=IF(مغادرين!$B$4="","",$R5599)),MAX($A$4:$A5598)+1,"")</f>
        <v/>
      </c>
      <c r="B5599" s="45" t="str">
        <f t="shared" si="174"/>
        <v/>
      </c>
      <c r="C5599" s="45" t="str">
        <f>IF($A5599="","",RANK($B5599,$B$5:$B$9000,1)+COUNTIF($B$4:$B5598,$B5599))</f>
        <v/>
      </c>
      <c r="D5599" s="46" t="str">
        <f>IF(AND($O5599&gt;=قادمين!$C$4,$O5599&lt;=قادمين!$H$4,قادمين!$B$1=IF(قادمين!$B$1="","",$I5599),قادمين!$B$2=IF(قادمين!$B$2="","",$K5599),قادمين!$B$3=IF(قادمين!$B$3="","",$Q5599),قادمين!$B$4=IF(قادمين!$B$4="","",$R5599)),MAX($D$4:$D5598)+1,"")</f>
        <v/>
      </c>
      <c r="E5599" s="46" t="str">
        <f t="shared" si="175"/>
        <v/>
      </c>
      <c r="F5599" s="46" t="str">
        <f>IF($D5599="","",RANK($E5599,$E$5:$E$9000,1)+COUNTIF($E$4:$E5598,$E5599))</f>
        <v/>
      </c>
      <c r="G5599" s="63" t="str">
        <f>IF(H5599="","",COUNTA($H$5:H5599))</f>
        <v/>
      </c>
      <c r="H5599" s="187"/>
      <c r="I5599" s="203"/>
      <c r="J5599" s="202"/>
      <c r="K5599" s="202"/>
      <c r="L5599" s="202"/>
      <c r="M5599" s="202"/>
      <c r="N5599" s="202"/>
      <c r="O5599" s="201"/>
      <c r="P5599" s="159"/>
      <c r="Q5599" s="206"/>
      <c r="R5599" s="50"/>
      <c r="S5599" s="51"/>
      <c r="T5599" s="51"/>
      <c r="U5599" s="52"/>
      <c r="V5599" s="52"/>
      <c r="W5599" s="52"/>
      <c r="X5599" s="53"/>
      <c r="Y5599" s="52"/>
      <c r="Z5599" s="54"/>
      <c r="AA5599" s="22"/>
      <c r="AB5599" s="22"/>
      <c r="AC5599" s="22"/>
      <c r="AD5599" s="22"/>
      <c r="AE5599" s="22"/>
      <c r="AF5599" s="22"/>
      <c r="AG5599" s="22"/>
    </row>
    <row r="5600" spans="1:33" s="11" customFormat="1" ht="26.1" customHeight="1">
      <c r="A5600" s="45" t="str">
        <f>IF(AND($H5600&gt;=مغادرين!$C$4,$H5600&lt;=مغادرين!$H$4,مغادرين!$B$1=IF(مغادرين!$B$1="","",$I5600),مغادرين!$B$2=IF(مغادرين!$B$2="","",$K5600),مغادرين!$B$3=IF(مغادرين!$B$3="","",$Q5600),مغادرين!$B$4=IF(مغادرين!$B$4="","",$R5600)),MAX($A$4:$A5599)+1,"")</f>
        <v/>
      </c>
      <c r="B5600" s="45" t="str">
        <f t="shared" si="174"/>
        <v/>
      </c>
      <c r="C5600" s="45" t="str">
        <f>IF($A5600="","",RANK($B5600,$B$5:$B$9000,1)+COUNTIF($B$4:$B5599,$B5600))</f>
        <v/>
      </c>
      <c r="D5600" s="46" t="str">
        <f>IF(AND($O5600&gt;=قادمين!$C$4,$O5600&lt;=قادمين!$H$4,قادمين!$B$1=IF(قادمين!$B$1="","",$I5600),قادمين!$B$2=IF(قادمين!$B$2="","",$K5600),قادمين!$B$3=IF(قادمين!$B$3="","",$Q5600),قادمين!$B$4=IF(قادمين!$B$4="","",$R5600)),MAX($D$4:$D5599)+1,"")</f>
        <v/>
      </c>
      <c r="E5600" s="46" t="str">
        <f t="shared" si="175"/>
        <v/>
      </c>
      <c r="F5600" s="46" t="str">
        <f>IF($D5600="","",RANK($E5600,$E$5:$E$9000,1)+COUNTIF($E$4:$E5599,$E5600))</f>
        <v/>
      </c>
      <c r="G5600" s="63" t="str">
        <f>IF(H5600="","",COUNTA($H$5:H5600))</f>
        <v/>
      </c>
      <c r="H5600" s="187"/>
      <c r="I5600" s="203"/>
      <c r="J5600" s="202"/>
      <c r="K5600" s="202"/>
      <c r="L5600" s="202"/>
      <c r="M5600" s="202"/>
      <c r="N5600" s="202"/>
      <c r="O5600" s="201"/>
      <c r="P5600" s="159"/>
      <c r="Q5600" s="206"/>
      <c r="R5600" s="50"/>
      <c r="S5600" s="51"/>
      <c r="T5600" s="51"/>
      <c r="U5600" s="52"/>
      <c r="V5600" s="52"/>
      <c r="W5600" s="52"/>
      <c r="X5600" s="53"/>
      <c r="Y5600" s="52"/>
      <c r="Z5600" s="54"/>
      <c r="AA5600" s="22"/>
      <c r="AB5600" s="22"/>
      <c r="AC5600" s="22"/>
      <c r="AD5600" s="22"/>
      <c r="AE5600" s="22"/>
      <c r="AF5600" s="22"/>
      <c r="AG5600" s="22"/>
    </row>
    <row r="5601" spans="1:33" s="11" customFormat="1" ht="26.1" customHeight="1">
      <c r="A5601" s="45" t="str">
        <f>IF(AND($H5601&gt;=مغادرين!$C$4,$H5601&lt;=مغادرين!$H$4,مغادرين!$B$1=IF(مغادرين!$B$1="","",$I5601),مغادرين!$B$2=IF(مغادرين!$B$2="","",$K5601),مغادرين!$B$3=IF(مغادرين!$B$3="","",$Q5601),مغادرين!$B$4=IF(مغادرين!$B$4="","",$R5601)),MAX($A$4:$A5600)+1,"")</f>
        <v/>
      </c>
      <c r="B5601" s="45" t="str">
        <f t="shared" si="174"/>
        <v/>
      </c>
      <c r="C5601" s="45" t="str">
        <f>IF($A5601="","",RANK($B5601,$B$5:$B$9000,1)+COUNTIF($B$4:$B5600,$B5601))</f>
        <v/>
      </c>
      <c r="D5601" s="46" t="str">
        <f>IF(AND($O5601&gt;=قادمين!$C$4,$O5601&lt;=قادمين!$H$4,قادمين!$B$1=IF(قادمين!$B$1="","",$I5601),قادمين!$B$2=IF(قادمين!$B$2="","",$K5601),قادمين!$B$3=IF(قادمين!$B$3="","",$Q5601),قادمين!$B$4=IF(قادمين!$B$4="","",$R5601)),MAX($D$4:$D5600)+1,"")</f>
        <v/>
      </c>
      <c r="E5601" s="46" t="str">
        <f t="shared" si="175"/>
        <v/>
      </c>
      <c r="F5601" s="46" t="str">
        <f>IF($D5601="","",RANK($E5601,$E$5:$E$9000,1)+COUNTIF($E$4:$E5600,$E5601))</f>
        <v/>
      </c>
      <c r="G5601" s="63" t="str">
        <f>IF(H5601="","",COUNTA($H$5:H5601))</f>
        <v/>
      </c>
      <c r="H5601" s="187"/>
      <c r="I5601" s="203"/>
      <c r="J5601" s="202"/>
      <c r="K5601" s="202"/>
      <c r="L5601" s="202"/>
      <c r="M5601" s="202"/>
      <c r="N5601" s="202"/>
      <c r="O5601" s="201"/>
      <c r="P5601" s="159"/>
      <c r="Q5601" s="206"/>
      <c r="R5601" s="50"/>
      <c r="S5601" s="51"/>
      <c r="T5601" s="51"/>
      <c r="U5601" s="52"/>
      <c r="V5601" s="52"/>
      <c r="W5601" s="52"/>
      <c r="X5601" s="53"/>
      <c r="Y5601" s="52"/>
      <c r="Z5601" s="54"/>
      <c r="AA5601" s="22"/>
      <c r="AB5601" s="22"/>
      <c r="AC5601" s="22"/>
      <c r="AD5601" s="22"/>
      <c r="AE5601" s="22"/>
      <c r="AF5601" s="22"/>
      <c r="AG5601" s="22"/>
    </row>
    <row r="5602" spans="1:33" s="11" customFormat="1" ht="26.1" customHeight="1">
      <c r="A5602" s="45" t="str">
        <f>IF(AND($H5602&gt;=مغادرين!$C$4,$H5602&lt;=مغادرين!$H$4,مغادرين!$B$1=IF(مغادرين!$B$1="","",$I5602),مغادرين!$B$2=IF(مغادرين!$B$2="","",$K5602),مغادرين!$B$3=IF(مغادرين!$B$3="","",$Q5602),مغادرين!$B$4=IF(مغادرين!$B$4="","",$R5602)),MAX($A$4:$A5601)+1,"")</f>
        <v/>
      </c>
      <c r="B5602" s="45" t="str">
        <f t="shared" si="174"/>
        <v/>
      </c>
      <c r="C5602" s="45" t="str">
        <f>IF($A5602="","",RANK($B5602,$B$5:$B$9000,1)+COUNTIF($B$4:$B5601,$B5602))</f>
        <v/>
      </c>
      <c r="D5602" s="46" t="str">
        <f>IF(AND($O5602&gt;=قادمين!$C$4,$O5602&lt;=قادمين!$H$4,قادمين!$B$1=IF(قادمين!$B$1="","",$I5602),قادمين!$B$2=IF(قادمين!$B$2="","",$K5602),قادمين!$B$3=IF(قادمين!$B$3="","",$Q5602),قادمين!$B$4=IF(قادمين!$B$4="","",$R5602)),MAX($D$4:$D5601)+1,"")</f>
        <v/>
      </c>
      <c r="E5602" s="46" t="str">
        <f t="shared" si="175"/>
        <v/>
      </c>
      <c r="F5602" s="46" t="str">
        <f>IF($D5602="","",RANK($E5602,$E$5:$E$9000,1)+COUNTIF($E$4:$E5601,$E5602))</f>
        <v/>
      </c>
      <c r="G5602" s="63" t="str">
        <f>IF(H5602="","",COUNTA($H$5:H5602))</f>
        <v/>
      </c>
      <c r="H5602" s="187"/>
      <c r="I5602" s="203"/>
      <c r="J5602" s="202"/>
      <c r="K5602" s="202"/>
      <c r="L5602" s="202"/>
      <c r="M5602" s="202"/>
      <c r="N5602" s="202"/>
      <c r="O5602" s="201"/>
      <c r="P5602" s="159"/>
      <c r="Q5602" s="206"/>
      <c r="R5602" s="50"/>
      <c r="S5602" s="51"/>
      <c r="T5602" s="51"/>
      <c r="U5602" s="52"/>
      <c r="V5602" s="52"/>
      <c r="W5602" s="52"/>
      <c r="X5602" s="53"/>
      <c r="Y5602" s="52"/>
      <c r="Z5602" s="54"/>
      <c r="AA5602" s="22"/>
      <c r="AB5602" s="22"/>
      <c r="AC5602" s="22"/>
      <c r="AD5602" s="22"/>
      <c r="AE5602" s="22"/>
      <c r="AF5602" s="22"/>
      <c r="AG5602" s="22"/>
    </row>
    <row r="5603" spans="1:33" s="11" customFormat="1" ht="26.1" customHeight="1">
      <c r="A5603" s="45" t="str">
        <f>IF(AND($H5603&gt;=مغادرين!$C$4,$H5603&lt;=مغادرين!$H$4,مغادرين!$B$1=IF(مغادرين!$B$1="","",$I5603),مغادرين!$B$2=IF(مغادرين!$B$2="","",$K5603),مغادرين!$B$3=IF(مغادرين!$B$3="","",$Q5603),مغادرين!$B$4=IF(مغادرين!$B$4="","",$R5603)),MAX($A$4:$A5602)+1,"")</f>
        <v/>
      </c>
      <c r="B5603" s="45" t="str">
        <f t="shared" si="174"/>
        <v/>
      </c>
      <c r="C5603" s="45" t="str">
        <f>IF($A5603="","",RANK($B5603,$B$5:$B$9000,1)+COUNTIF($B$4:$B5602,$B5603))</f>
        <v/>
      </c>
      <c r="D5603" s="46" t="str">
        <f>IF(AND($O5603&gt;=قادمين!$C$4,$O5603&lt;=قادمين!$H$4,قادمين!$B$1=IF(قادمين!$B$1="","",$I5603),قادمين!$B$2=IF(قادمين!$B$2="","",$K5603),قادمين!$B$3=IF(قادمين!$B$3="","",$Q5603),قادمين!$B$4=IF(قادمين!$B$4="","",$R5603)),MAX($D$4:$D5602)+1,"")</f>
        <v/>
      </c>
      <c r="E5603" s="46" t="str">
        <f t="shared" si="175"/>
        <v/>
      </c>
      <c r="F5603" s="46" t="str">
        <f>IF($D5603="","",RANK($E5603,$E$5:$E$9000,1)+COUNTIF($E$4:$E5602,$E5603))</f>
        <v/>
      </c>
      <c r="G5603" s="63" t="str">
        <f>IF(H5603="","",COUNTA($H$5:H5603))</f>
        <v/>
      </c>
      <c r="H5603" s="187"/>
      <c r="I5603" s="203"/>
      <c r="J5603" s="202"/>
      <c r="K5603" s="202"/>
      <c r="L5603" s="202"/>
      <c r="M5603" s="202"/>
      <c r="N5603" s="202"/>
      <c r="O5603" s="201"/>
      <c r="P5603" s="159"/>
      <c r="Q5603" s="206"/>
      <c r="R5603" s="50"/>
      <c r="S5603" s="51"/>
      <c r="T5603" s="51"/>
      <c r="U5603" s="52"/>
      <c r="V5603" s="52"/>
      <c r="W5603" s="52"/>
      <c r="X5603" s="53"/>
      <c r="Y5603" s="52"/>
      <c r="Z5603" s="54"/>
      <c r="AA5603" s="22"/>
      <c r="AB5603" s="22"/>
      <c r="AC5603" s="22"/>
      <c r="AD5603" s="22"/>
      <c r="AE5603" s="22"/>
      <c r="AF5603" s="22"/>
      <c r="AG5603" s="22"/>
    </row>
    <row r="5604" spans="1:33" s="11" customFormat="1" ht="26.1" customHeight="1">
      <c r="A5604" s="45" t="str">
        <f>IF(AND($H5604&gt;=مغادرين!$C$4,$H5604&lt;=مغادرين!$H$4,مغادرين!$B$1=IF(مغادرين!$B$1="","",$I5604),مغادرين!$B$2=IF(مغادرين!$B$2="","",$K5604),مغادرين!$B$3=IF(مغادرين!$B$3="","",$Q5604),مغادرين!$B$4=IF(مغادرين!$B$4="","",$R5604)),MAX($A$4:$A5603)+1,"")</f>
        <v/>
      </c>
      <c r="B5604" s="45" t="str">
        <f t="shared" si="174"/>
        <v/>
      </c>
      <c r="C5604" s="45" t="str">
        <f>IF($A5604="","",RANK($B5604,$B$5:$B$9000,1)+COUNTIF($B$4:$B5603,$B5604))</f>
        <v/>
      </c>
      <c r="D5604" s="46" t="str">
        <f>IF(AND($O5604&gt;=قادمين!$C$4,$O5604&lt;=قادمين!$H$4,قادمين!$B$1=IF(قادمين!$B$1="","",$I5604),قادمين!$B$2=IF(قادمين!$B$2="","",$K5604),قادمين!$B$3=IF(قادمين!$B$3="","",$Q5604),قادمين!$B$4=IF(قادمين!$B$4="","",$R5604)),MAX($D$4:$D5603)+1,"")</f>
        <v/>
      </c>
      <c r="E5604" s="46" t="str">
        <f t="shared" si="175"/>
        <v/>
      </c>
      <c r="F5604" s="46" t="str">
        <f>IF($D5604="","",RANK($E5604,$E$5:$E$9000,1)+COUNTIF($E$4:$E5603,$E5604))</f>
        <v/>
      </c>
      <c r="G5604" s="63" t="str">
        <f>IF(H5604="","",COUNTA($H$5:H5604))</f>
        <v/>
      </c>
      <c r="H5604" s="187"/>
      <c r="I5604" s="203"/>
      <c r="J5604" s="202"/>
      <c r="K5604" s="202"/>
      <c r="L5604" s="202"/>
      <c r="M5604" s="202"/>
      <c r="N5604" s="202"/>
      <c r="O5604" s="201"/>
      <c r="P5604" s="159"/>
      <c r="Q5604" s="206"/>
      <c r="R5604" s="50"/>
      <c r="S5604" s="51"/>
      <c r="T5604" s="51"/>
      <c r="U5604" s="52"/>
      <c r="V5604" s="52"/>
      <c r="W5604" s="52"/>
      <c r="X5604" s="53"/>
      <c r="Y5604" s="52"/>
      <c r="Z5604" s="54"/>
      <c r="AA5604" s="22"/>
      <c r="AB5604" s="22"/>
      <c r="AC5604" s="22"/>
      <c r="AD5604" s="22"/>
      <c r="AE5604" s="22"/>
      <c r="AF5604" s="22"/>
      <c r="AG5604" s="22"/>
    </row>
    <row r="5605" spans="1:33" s="11" customFormat="1" ht="26.1" customHeight="1">
      <c r="A5605" s="45" t="str">
        <f>IF(AND($H5605&gt;=مغادرين!$C$4,$H5605&lt;=مغادرين!$H$4,مغادرين!$B$1=IF(مغادرين!$B$1="","",$I5605),مغادرين!$B$2=IF(مغادرين!$B$2="","",$K5605),مغادرين!$B$3=IF(مغادرين!$B$3="","",$Q5605),مغادرين!$B$4=IF(مغادرين!$B$4="","",$R5605)),MAX($A$4:$A5604)+1,"")</f>
        <v/>
      </c>
      <c r="B5605" s="45" t="str">
        <f t="shared" si="174"/>
        <v/>
      </c>
      <c r="C5605" s="45" t="str">
        <f>IF($A5605="","",RANK($B5605,$B$5:$B$9000,1)+COUNTIF($B$4:$B5604,$B5605))</f>
        <v/>
      </c>
      <c r="D5605" s="46" t="str">
        <f>IF(AND($O5605&gt;=قادمين!$C$4,$O5605&lt;=قادمين!$H$4,قادمين!$B$1=IF(قادمين!$B$1="","",$I5605),قادمين!$B$2=IF(قادمين!$B$2="","",$K5605),قادمين!$B$3=IF(قادمين!$B$3="","",$Q5605),قادمين!$B$4=IF(قادمين!$B$4="","",$R5605)),MAX($D$4:$D5604)+1,"")</f>
        <v/>
      </c>
      <c r="E5605" s="46" t="str">
        <f t="shared" si="175"/>
        <v/>
      </c>
      <c r="F5605" s="46" t="str">
        <f>IF($D5605="","",RANK($E5605,$E$5:$E$9000,1)+COUNTIF($E$4:$E5604,$E5605))</f>
        <v/>
      </c>
      <c r="G5605" s="63" t="str">
        <f>IF(H5605="","",COUNTA($H$5:H5605))</f>
        <v/>
      </c>
      <c r="H5605" s="187"/>
      <c r="I5605" s="203"/>
      <c r="J5605" s="202"/>
      <c r="K5605" s="202"/>
      <c r="L5605" s="202"/>
      <c r="M5605" s="202"/>
      <c r="N5605" s="202"/>
      <c r="O5605" s="201"/>
      <c r="P5605" s="159"/>
      <c r="Q5605" s="206"/>
      <c r="R5605" s="50"/>
      <c r="S5605" s="51"/>
      <c r="T5605" s="51"/>
      <c r="U5605" s="52"/>
      <c r="V5605" s="52"/>
      <c r="W5605" s="52"/>
      <c r="X5605" s="53"/>
      <c r="Y5605" s="52"/>
      <c r="Z5605" s="54"/>
      <c r="AA5605" s="22"/>
      <c r="AB5605" s="22"/>
      <c r="AC5605" s="22"/>
      <c r="AD5605" s="22"/>
      <c r="AE5605" s="22"/>
      <c r="AF5605" s="22"/>
      <c r="AG5605" s="22"/>
    </row>
    <row r="5606" spans="1:33" s="11" customFormat="1" ht="26.1" customHeight="1">
      <c r="A5606" s="45" t="str">
        <f>IF(AND($H5606&gt;=مغادرين!$C$4,$H5606&lt;=مغادرين!$H$4,مغادرين!$B$1=IF(مغادرين!$B$1="","",$I5606),مغادرين!$B$2=IF(مغادرين!$B$2="","",$K5606),مغادرين!$B$3=IF(مغادرين!$B$3="","",$Q5606),مغادرين!$B$4=IF(مغادرين!$B$4="","",$R5606)),MAX($A$4:$A5605)+1,"")</f>
        <v/>
      </c>
      <c r="B5606" s="45" t="str">
        <f t="shared" si="174"/>
        <v/>
      </c>
      <c r="C5606" s="45" t="str">
        <f>IF($A5606="","",RANK($B5606,$B$5:$B$9000,1)+COUNTIF($B$4:$B5605,$B5606))</f>
        <v/>
      </c>
      <c r="D5606" s="46" t="str">
        <f>IF(AND($O5606&gt;=قادمين!$C$4,$O5606&lt;=قادمين!$H$4,قادمين!$B$1=IF(قادمين!$B$1="","",$I5606),قادمين!$B$2=IF(قادمين!$B$2="","",$K5606),قادمين!$B$3=IF(قادمين!$B$3="","",$Q5606),قادمين!$B$4=IF(قادمين!$B$4="","",$R5606)),MAX($D$4:$D5605)+1,"")</f>
        <v/>
      </c>
      <c r="E5606" s="46" t="str">
        <f t="shared" si="175"/>
        <v/>
      </c>
      <c r="F5606" s="46" t="str">
        <f>IF($D5606="","",RANK($E5606,$E$5:$E$9000,1)+COUNTIF($E$4:$E5605,$E5606))</f>
        <v/>
      </c>
      <c r="G5606" s="63" t="str">
        <f>IF(H5606="","",COUNTA($H$5:H5606))</f>
        <v/>
      </c>
      <c r="H5606" s="187"/>
      <c r="I5606" s="203"/>
      <c r="J5606" s="202"/>
      <c r="K5606" s="202"/>
      <c r="L5606" s="202"/>
      <c r="M5606" s="202"/>
      <c r="N5606" s="202"/>
      <c r="O5606" s="201"/>
      <c r="P5606" s="159"/>
      <c r="Q5606" s="206"/>
      <c r="R5606" s="50"/>
      <c r="S5606" s="51"/>
      <c r="T5606" s="51"/>
      <c r="U5606" s="52"/>
      <c r="V5606" s="52"/>
      <c r="W5606" s="52"/>
      <c r="X5606" s="53"/>
      <c r="Y5606" s="52"/>
      <c r="Z5606" s="54"/>
      <c r="AA5606" s="22"/>
      <c r="AB5606" s="22"/>
      <c r="AC5606" s="22"/>
      <c r="AD5606" s="22"/>
      <c r="AE5606" s="22"/>
      <c r="AF5606" s="22"/>
      <c r="AG5606" s="22"/>
    </row>
    <row r="5607" spans="1:33" s="11" customFormat="1" ht="26.1" customHeight="1">
      <c r="A5607" s="45" t="str">
        <f>IF(AND($H5607&gt;=مغادرين!$C$4,$H5607&lt;=مغادرين!$H$4,مغادرين!$B$1=IF(مغادرين!$B$1="","",$I5607),مغادرين!$B$2=IF(مغادرين!$B$2="","",$K5607),مغادرين!$B$3=IF(مغادرين!$B$3="","",$Q5607),مغادرين!$B$4=IF(مغادرين!$B$4="","",$R5607)),MAX($A$4:$A5606)+1,"")</f>
        <v/>
      </c>
      <c r="B5607" s="45" t="str">
        <f t="shared" si="174"/>
        <v/>
      </c>
      <c r="C5607" s="45" t="str">
        <f>IF($A5607="","",RANK($B5607,$B$5:$B$9000,1)+COUNTIF($B$4:$B5606,$B5607))</f>
        <v/>
      </c>
      <c r="D5607" s="46" t="str">
        <f>IF(AND($O5607&gt;=قادمين!$C$4,$O5607&lt;=قادمين!$H$4,قادمين!$B$1=IF(قادمين!$B$1="","",$I5607),قادمين!$B$2=IF(قادمين!$B$2="","",$K5607),قادمين!$B$3=IF(قادمين!$B$3="","",$Q5607),قادمين!$B$4=IF(قادمين!$B$4="","",$R5607)),MAX($D$4:$D5606)+1,"")</f>
        <v/>
      </c>
      <c r="E5607" s="46" t="str">
        <f t="shared" si="175"/>
        <v/>
      </c>
      <c r="F5607" s="46" t="str">
        <f>IF($D5607="","",RANK($E5607,$E$5:$E$9000,1)+COUNTIF($E$4:$E5606,$E5607))</f>
        <v/>
      </c>
      <c r="G5607" s="63" t="str">
        <f>IF(H5607="","",COUNTA($H$5:H5607))</f>
        <v/>
      </c>
      <c r="H5607" s="187"/>
      <c r="I5607" s="203"/>
      <c r="J5607" s="202"/>
      <c r="K5607" s="202"/>
      <c r="L5607" s="202"/>
      <c r="M5607" s="202"/>
      <c r="N5607" s="202"/>
      <c r="O5607" s="201"/>
      <c r="P5607" s="159"/>
      <c r="Q5607" s="206"/>
      <c r="R5607" s="50"/>
      <c r="S5607" s="51"/>
      <c r="T5607" s="51"/>
      <c r="U5607" s="52"/>
      <c r="V5607" s="52"/>
      <c r="W5607" s="52"/>
      <c r="X5607" s="53"/>
      <c r="Y5607" s="52"/>
      <c r="Z5607" s="54"/>
      <c r="AA5607" s="22"/>
      <c r="AB5607" s="22"/>
      <c r="AC5607" s="22"/>
      <c r="AD5607" s="22"/>
      <c r="AE5607" s="22"/>
      <c r="AF5607" s="22"/>
      <c r="AG5607" s="22"/>
    </row>
    <row r="5608" spans="1:33" s="11" customFormat="1" ht="26.1" customHeight="1">
      <c r="A5608" s="45" t="str">
        <f>IF(AND($H5608&gt;=مغادرين!$C$4,$H5608&lt;=مغادرين!$H$4,مغادرين!$B$1=IF(مغادرين!$B$1="","",$I5608),مغادرين!$B$2=IF(مغادرين!$B$2="","",$K5608),مغادرين!$B$3=IF(مغادرين!$B$3="","",$Q5608),مغادرين!$B$4=IF(مغادرين!$B$4="","",$R5608)),MAX($A$4:$A5607)+1,"")</f>
        <v/>
      </c>
      <c r="B5608" s="45" t="str">
        <f t="shared" si="174"/>
        <v/>
      </c>
      <c r="C5608" s="45" t="str">
        <f>IF($A5608="","",RANK($B5608,$B$5:$B$9000,1)+COUNTIF($B$4:$B5607,$B5608))</f>
        <v/>
      </c>
      <c r="D5608" s="46" t="str">
        <f>IF(AND($O5608&gt;=قادمين!$C$4,$O5608&lt;=قادمين!$H$4,قادمين!$B$1=IF(قادمين!$B$1="","",$I5608),قادمين!$B$2=IF(قادمين!$B$2="","",$K5608),قادمين!$B$3=IF(قادمين!$B$3="","",$Q5608),قادمين!$B$4=IF(قادمين!$B$4="","",$R5608)),MAX($D$4:$D5607)+1,"")</f>
        <v/>
      </c>
      <c r="E5608" s="46" t="str">
        <f t="shared" si="175"/>
        <v/>
      </c>
      <c r="F5608" s="46" t="str">
        <f>IF($D5608="","",RANK($E5608,$E$5:$E$9000,1)+COUNTIF($E$4:$E5607,$E5608))</f>
        <v/>
      </c>
      <c r="G5608" s="63" t="str">
        <f>IF(H5608="","",COUNTA($H$5:H5608))</f>
        <v/>
      </c>
      <c r="H5608" s="187"/>
      <c r="I5608" s="203"/>
      <c r="J5608" s="202"/>
      <c r="K5608" s="202"/>
      <c r="L5608" s="202"/>
      <c r="M5608" s="202"/>
      <c r="N5608" s="202"/>
      <c r="O5608" s="201"/>
      <c r="P5608" s="159"/>
      <c r="Q5608" s="206"/>
      <c r="R5608" s="50"/>
      <c r="S5608" s="51"/>
      <c r="T5608" s="51"/>
      <c r="U5608" s="52"/>
      <c r="V5608" s="52"/>
      <c r="W5608" s="52"/>
      <c r="X5608" s="53"/>
      <c r="Y5608" s="52"/>
      <c r="Z5608" s="54"/>
      <c r="AA5608" s="22"/>
      <c r="AB5608" s="22"/>
      <c r="AC5608" s="22"/>
      <c r="AD5608" s="22"/>
      <c r="AE5608" s="22"/>
      <c r="AF5608" s="22"/>
      <c r="AG5608" s="22"/>
    </row>
    <row r="5609" spans="1:33" s="11" customFormat="1" ht="26.1" customHeight="1">
      <c r="A5609" s="45" t="str">
        <f>IF(AND($H5609&gt;=مغادرين!$C$4,$H5609&lt;=مغادرين!$H$4,مغادرين!$B$1=IF(مغادرين!$B$1="","",$I5609),مغادرين!$B$2=IF(مغادرين!$B$2="","",$K5609),مغادرين!$B$3=IF(مغادرين!$B$3="","",$Q5609),مغادرين!$B$4=IF(مغادرين!$B$4="","",$R5609)),MAX($A$4:$A5608)+1,"")</f>
        <v/>
      </c>
      <c r="B5609" s="45" t="str">
        <f t="shared" si="174"/>
        <v/>
      </c>
      <c r="C5609" s="45" t="str">
        <f>IF($A5609="","",RANK($B5609,$B$5:$B$9000,1)+COUNTIF($B$4:$B5608,$B5609))</f>
        <v/>
      </c>
      <c r="D5609" s="46" t="str">
        <f>IF(AND($O5609&gt;=قادمين!$C$4,$O5609&lt;=قادمين!$H$4,قادمين!$B$1=IF(قادمين!$B$1="","",$I5609),قادمين!$B$2=IF(قادمين!$B$2="","",$K5609),قادمين!$B$3=IF(قادمين!$B$3="","",$Q5609),قادمين!$B$4=IF(قادمين!$B$4="","",$R5609)),MAX($D$4:$D5608)+1,"")</f>
        <v/>
      </c>
      <c r="E5609" s="46" t="str">
        <f t="shared" si="175"/>
        <v/>
      </c>
      <c r="F5609" s="46" t="str">
        <f>IF($D5609="","",RANK($E5609,$E$5:$E$9000,1)+COUNTIF($E$4:$E5608,$E5609))</f>
        <v/>
      </c>
      <c r="G5609" s="63" t="str">
        <f>IF(H5609="","",COUNTA($H$5:H5609))</f>
        <v/>
      </c>
      <c r="H5609" s="187"/>
      <c r="I5609" s="203"/>
      <c r="J5609" s="202"/>
      <c r="K5609" s="202"/>
      <c r="L5609" s="202"/>
      <c r="M5609" s="202"/>
      <c r="N5609" s="202"/>
      <c r="O5609" s="201"/>
      <c r="P5609" s="159"/>
      <c r="Q5609" s="206"/>
      <c r="R5609" s="50"/>
      <c r="S5609" s="51"/>
      <c r="T5609" s="51"/>
      <c r="U5609" s="52"/>
      <c r="V5609" s="52"/>
      <c r="W5609" s="52"/>
      <c r="X5609" s="53"/>
      <c r="Y5609" s="52"/>
      <c r="Z5609" s="54"/>
      <c r="AA5609" s="22"/>
      <c r="AB5609" s="22"/>
      <c r="AC5609" s="22"/>
      <c r="AD5609" s="22"/>
      <c r="AE5609" s="22"/>
      <c r="AF5609" s="22"/>
      <c r="AG5609" s="22"/>
    </row>
    <row r="5610" spans="1:33" s="11" customFormat="1" ht="26.1" customHeight="1">
      <c r="A5610" s="45" t="str">
        <f>IF(AND($H5610&gt;=مغادرين!$C$4,$H5610&lt;=مغادرين!$H$4,مغادرين!$B$1=IF(مغادرين!$B$1="","",$I5610),مغادرين!$B$2=IF(مغادرين!$B$2="","",$K5610),مغادرين!$B$3=IF(مغادرين!$B$3="","",$Q5610),مغادرين!$B$4=IF(مغادرين!$B$4="","",$R5610)),MAX($A$4:$A5609)+1,"")</f>
        <v/>
      </c>
      <c r="B5610" s="45" t="str">
        <f t="shared" si="174"/>
        <v/>
      </c>
      <c r="C5610" s="45" t="str">
        <f>IF($A5610="","",RANK($B5610,$B$5:$B$9000,1)+COUNTIF($B$4:$B5609,$B5610))</f>
        <v/>
      </c>
      <c r="D5610" s="46" t="str">
        <f>IF(AND($O5610&gt;=قادمين!$C$4,$O5610&lt;=قادمين!$H$4,قادمين!$B$1=IF(قادمين!$B$1="","",$I5610),قادمين!$B$2=IF(قادمين!$B$2="","",$K5610),قادمين!$B$3=IF(قادمين!$B$3="","",$Q5610),قادمين!$B$4=IF(قادمين!$B$4="","",$R5610)),MAX($D$4:$D5609)+1,"")</f>
        <v/>
      </c>
      <c r="E5610" s="46" t="str">
        <f t="shared" si="175"/>
        <v/>
      </c>
      <c r="F5610" s="46" t="str">
        <f>IF($D5610="","",RANK($E5610,$E$5:$E$9000,1)+COUNTIF($E$4:$E5609,$E5610))</f>
        <v/>
      </c>
      <c r="G5610" s="63" t="str">
        <f>IF(H5610="","",COUNTA($H$5:H5610))</f>
        <v/>
      </c>
      <c r="H5610" s="187"/>
      <c r="I5610" s="203"/>
      <c r="J5610" s="202"/>
      <c r="K5610" s="202"/>
      <c r="L5610" s="202"/>
      <c r="M5610" s="202"/>
      <c r="N5610" s="202"/>
      <c r="O5610" s="201"/>
      <c r="P5610" s="159"/>
      <c r="Q5610" s="206"/>
      <c r="R5610" s="50"/>
      <c r="S5610" s="51"/>
      <c r="T5610" s="51"/>
      <c r="U5610" s="52"/>
      <c r="V5610" s="52"/>
      <c r="W5610" s="52"/>
      <c r="X5610" s="53"/>
      <c r="Y5610" s="52"/>
      <c r="Z5610" s="54"/>
      <c r="AA5610" s="22"/>
      <c r="AB5610" s="22"/>
      <c r="AC5610" s="22"/>
      <c r="AD5610" s="22"/>
      <c r="AE5610" s="22"/>
      <c r="AF5610" s="22"/>
      <c r="AG5610" s="22"/>
    </row>
    <row r="5611" spans="1:33" s="11" customFormat="1" ht="26.1" customHeight="1">
      <c r="A5611" s="45" t="str">
        <f>IF(AND($H5611&gt;=مغادرين!$C$4,$H5611&lt;=مغادرين!$H$4,مغادرين!$B$1=IF(مغادرين!$B$1="","",$I5611),مغادرين!$B$2=IF(مغادرين!$B$2="","",$K5611),مغادرين!$B$3=IF(مغادرين!$B$3="","",$Q5611),مغادرين!$B$4=IF(مغادرين!$B$4="","",$R5611)),MAX($A$4:$A5610)+1,"")</f>
        <v/>
      </c>
      <c r="B5611" s="45" t="str">
        <f t="shared" si="174"/>
        <v/>
      </c>
      <c r="C5611" s="45" t="str">
        <f>IF($A5611="","",RANK($B5611,$B$5:$B$9000,1)+COUNTIF($B$4:$B5610,$B5611))</f>
        <v/>
      </c>
      <c r="D5611" s="46" t="str">
        <f>IF(AND($O5611&gt;=قادمين!$C$4,$O5611&lt;=قادمين!$H$4,قادمين!$B$1=IF(قادمين!$B$1="","",$I5611),قادمين!$B$2=IF(قادمين!$B$2="","",$K5611),قادمين!$B$3=IF(قادمين!$B$3="","",$Q5611),قادمين!$B$4=IF(قادمين!$B$4="","",$R5611)),MAX($D$4:$D5610)+1,"")</f>
        <v/>
      </c>
      <c r="E5611" s="46" t="str">
        <f t="shared" si="175"/>
        <v/>
      </c>
      <c r="F5611" s="46" t="str">
        <f>IF($D5611="","",RANK($E5611,$E$5:$E$9000,1)+COUNTIF($E$4:$E5610,$E5611))</f>
        <v/>
      </c>
      <c r="G5611" s="63" t="str">
        <f>IF(H5611="","",COUNTA($H$5:H5611))</f>
        <v/>
      </c>
      <c r="H5611" s="187"/>
      <c r="I5611" s="203"/>
      <c r="J5611" s="202"/>
      <c r="K5611" s="202"/>
      <c r="L5611" s="202"/>
      <c r="M5611" s="202"/>
      <c r="N5611" s="202"/>
      <c r="O5611" s="201"/>
      <c r="P5611" s="159"/>
      <c r="Q5611" s="206"/>
      <c r="R5611" s="50"/>
      <c r="S5611" s="51"/>
      <c r="T5611" s="51"/>
      <c r="U5611" s="52"/>
      <c r="V5611" s="52"/>
      <c r="W5611" s="52"/>
      <c r="X5611" s="53"/>
      <c r="Y5611" s="52"/>
      <c r="Z5611" s="54"/>
      <c r="AA5611" s="22"/>
      <c r="AB5611" s="22"/>
      <c r="AC5611" s="22"/>
      <c r="AD5611" s="22"/>
      <c r="AE5611" s="22"/>
      <c r="AF5611" s="22"/>
      <c r="AG5611" s="22"/>
    </row>
    <row r="5612" spans="1:33" s="11" customFormat="1" ht="26.1" customHeight="1">
      <c r="A5612" s="45" t="str">
        <f>IF(AND($H5612&gt;=مغادرين!$C$4,$H5612&lt;=مغادرين!$H$4,مغادرين!$B$1=IF(مغادرين!$B$1="","",$I5612),مغادرين!$B$2=IF(مغادرين!$B$2="","",$K5612),مغادرين!$B$3=IF(مغادرين!$B$3="","",$Q5612),مغادرين!$B$4=IF(مغادرين!$B$4="","",$R5612)),MAX($A$4:$A5611)+1,"")</f>
        <v/>
      </c>
      <c r="B5612" s="45" t="str">
        <f t="shared" si="174"/>
        <v/>
      </c>
      <c r="C5612" s="45" t="str">
        <f>IF($A5612="","",RANK($B5612,$B$5:$B$9000,1)+COUNTIF($B$4:$B5611,$B5612))</f>
        <v/>
      </c>
      <c r="D5612" s="46" t="str">
        <f>IF(AND($O5612&gt;=قادمين!$C$4,$O5612&lt;=قادمين!$H$4,قادمين!$B$1=IF(قادمين!$B$1="","",$I5612),قادمين!$B$2=IF(قادمين!$B$2="","",$K5612),قادمين!$B$3=IF(قادمين!$B$3="","",$Q5612),قادمين!$B$4=IF(قادمين!$B$4="","",$R5612)),MAX($D$4:$D5611)+1,"")</f>
        <v/>
      </c>
      <c r="E5612" s="46" t="str">
        <f t="shared" si="175"/>
        <v/>
      </c>
      <c r="F5612" s="46" t="str">
        <f>IF($D5612="","",RANK($E5612,$E$5:$E$9000,1)+COUNTIF($E$4:$E5611,$E5612))</f>
        <v/>
      </c>
      <c r="G5612" s="63" t="str">
        <f>IF(H5612="","",COUNTA($H$5:H5612))</f>
        <v/>
      </c>
      <c r="H5612" s="187"/>
      <c r="I5612" s="203"/>
      <c r="J5612" s="202"/>
      <c r="K5612" s="202"/>
      <c r="L5612" s="202"/>
      <c r="M5612" s="202"/>
      <c r="N5612" s="202"/>
      <c r="O5612" s="201"/>
      <c r="P5612" s="159"/>
      <c r="Q5612" s="206"/>
      <c r="R5612" s="50"/>
      <c r="S5612" s="51"/>
      <c r="T5612" s="51"/>
      <c r="U5612" s="52"/>
      <c r="V5612" s="52"/>
      <c r="W5612" s="52"/>
      <c r="X5612" s="53"/>
      <c r="Y5612" s="52"/>
      <c r="Z5612" s="54"/>
      <c r="AA5612" s="22"/>
      <c r="AB5612" s="22"/>
      <c r="AC5612" s="22"/>
      <c r="AD5612" s="22"/>
      <c r="AE5612" s="22"/>
      <c r="AF5612" s="22"/>
      <c r="AG5612" s="22"/>
    </row>
    <row r="5613" spans="1:33" s="11" customFormat="1" ht="26.1" customHeight="1">
      <c r="A5613" s="45" t="str">
        <f>IF(AND($H5613&gt;=مغادرين!$C$4,$H5613&lt;=مغادرين!$H$4,مغادرين!$B$1=IF(مغادرين!$B$1="","",$I5613),مغادرين!$B$2=IF(مغادرين!$B$2="","",$K5613),مغادرين!$B$3=IF(مغادرين!$B$3="","",$Q5613),مغادرين!$B$4=IF(مغادرين!$B$4="","",$R5613)),MAX($A$4:$A5612)+1,"")</f>
        <v/>
      </c>
      <c r="B5613" s="45" t="str">
        <f t="shared" si="174"/>
        <v/>
      </c>
      <c r="C5613" s="45" t="str">
        <f>IF($A5613="","",RANK($B5613,$B$5:$B$9000,1)+COUNTIF($B$4:$B5612,$B5613))</f>
        <v/>
      </c>
      <c r="D5613" s="46" t="str">
        <f>IF(AND($O5613&gt;=قادمين!$C$4,$O5613&lt;=قادمين!$H$4,قادمين!$B$1=IF(قادمين!$B$1="","",$I5613),قادمين!$B$2=IF(قادمين!$B$2="","",$K5613),قادمين!$B$3=IF(قادمين!$B$3="","",$Q5613),قادمين!$B$4=IF(قادمين!$B$4="","",$R5613)),MAX($D$4:$D5612)+1,"")</f>
        <v/>
      </c>
      <c r="E5613" s="46" t="str">
        <f t="shared" si="175"/>
        <v/>
      </c>
      <c r="F5613" s="46" t="str">
        <f>IF($D5613="","",RANK($E5613,$E$5:$E$9000,1)+COUNTIF($E$4:$E5612,$E5613))</f>
        <v/>
      </c>
      <c r="G5613" s="63" t="str">
        <f>IF(H5613="","",COUNTA($H$5:H5613))</f>
        <v/>
      </c>
      <c r="H5613" s="187"/>
      <c r="I5613" s="203"/>
      <c r="J5613" s="202"/>
      <c r="K5613" s="202"/>
      <c r="L5613" s="202"/>
      <c r="M5613" s="202"/>
      <c r="N5613" s="202"/>
      <c r="O5613" s="201"/>
      <c r="P5613" s="159"/>
      <c r="Q5613" s="206"/>
      <c r="R5613" s="50"/>
      <c r="S5613" s="51"/>
      <c r="T5613" s="51"/>
      <c r="U5613" s="52"/>
      <c r="V5613" s="52"/>
      <c r="W5613" s="52"/>
      <c r="X5613" s="53"/>
      <c r="Y5613" s="52"/>
      <c r="Z5613" s="54"/>
      <c r="AA5613" s="22"/>
      <c r="AB5613" s="22"/>
      <c r="AC5613" s="22"/>
      <c r="AD5613" s="22"/>
      <c r="AE5613" s="22"/>
      <c r="AF5613" s="22"/>
      <c r="AG5613" s="22"/>
    </row>
    <row r="5614" spans="1:33" s="11" customFormat="1" ht="26.1" customHeight="1">
      <c r="A5614" s="45" t="str">
        <f>IF(AND($H5614&gt;=مغادرين!$C$4,$H5614&lt;=مغادرين!$H$4,مغادرين!$B$1=IF(مغادرين!$B$1="","",$I5614),مغادرين!$B$2=IF(مغادرين!$B$2="","",$K5614),مغادرين!$B$3=IF(مغادرين!$B$3="","",$Q5614),مغادرين!$B$4=IF(مغادرين!$B$4="","",$R5614)),MAX($A$4:$A5613)+1,"")</f>
        <v/>
      </c>
      <c r="B5614" s="45" t="str">
        <f t="shared" si="174"/>
        <v/>
      </c>
      <c r="C5614" s="45" t="str">
        <f>IF($A5614="","",RANK($B5614,$B$5:$B$9000,1)+COUNTIF($B$4:$B5613,$B5614))</f>
        <v/>
      </c>
      <c r="D5614" s="46" t="str">
        <f>IF(AND($O5614&gt;=قادمين!$C$4,$O5614&lt;=قادمين!$H$4,قادمين!$B$1=IF(قادمين!$B$1="","",$I5614),قادمين!$B$2=IF(قادمين!$B$2="","",$K5614),قادمين!$B$3=IF(قادمين!$B$3="","",$Q5614),قادمين!$B$4=IF(قادمين!$B$4="","",$R5614)),MAX($D$4:$D5613)+1,"")</f>
        <v/>
      </c>
      <c r="E5614" s="46" t="str">
        <f t="shared" si="175"/>
        <v/>
      </c>
      <c r="F5614" s="46" t="str">
        <f>IF($D5614="","",RANK($E5614,$E$5:$E$9000,1)+COUNTIF($E$4:$E5613,$E5614))</f>
        <v/>
      </c>
      <c r="G5614" s="63" t="str">
        <f>IF(H5614="","",COUNTA($H$5:H5614))</f>
        <v/>
      </c>
      <c r="H5614" s="187"/>
      <c r="I5614" s="203"/>
      <c r="J5614" s="202"/>
      <c r="K5614" s="202"/>
      <c r="L5614" s="202"/>
      <c r="M5614" s="202"/>
      <c r="N5614" s="202"/>
      <c r="O5614" s="201"/>
      <c r="P5614" s="159"/>
      <c r="Q5614" s="206"/>
      <c r="R5614" s="50"/>
      <c r="S5614" s="51"/>
      <c r="T5614" s="51"/>
      <c r="U5614" s="52"/>
      <c r="V5614" s="52"/>
      <c r="W5614" s="52"/>
      <c r="X5614" s="53"/>
      <c r="Y5614" s="52"/>
      <c r="Z5614" s="54"/>
      <c r="AA5614" s="22"/>
      <c r="AB5614" s="22"/>
      <c r="AC5614" s="22"/>
      <c r="AD5614" s="22"/>
      <c r="AE5614" s="22"/>
      <c r="AF5614" s="22"/>
      <c r="AG5614" s="22"/>
    </row>
    <row r="5615" spans="1:33" s="11" customFormat="1" ht="26.1" customHeight="1">
      <c r="A5615" s="45" t="str">
        <f>IF(AND($H5615&gt;=مغادرين!$C$4,$H5615&lt;=مغادرين!$H$4,مغادرين!$B$1=IF(مغادرين!$B$1="","",$I5615),مغادرين!$B$2=IF(مغادرين!$B$2="","",$K5615),مغادرين!$B$3=IF(مغادرين!$B$3="","",$Q5615),مغادرين!$B$4=IF(مغادرين!$B$4="","",$R5615)),MAX($A$4:$A5614)+1,"")</f>
        <v/>
      </c>
      <c r="B5615" s="45" t="str">
        <f t="shared" si="174"/>
        <v/>
      </c>
      <c r="C5615" s="45" t="str">
        <f>IF($A5615="","",RANK($B5615,$B$5:$B$9000,1)+COUNTIF($B$4:$B5614,$B5615))</f>
        <v/>
      </c>
      <c r="D5615" s="46" t="str">
        <f>IF(AND($O5615&gt;=قادمين!$C$4,$O5615&lt;=قادمين!$H$4,قادمين!$B$1=IF(قادمين!$B$1="","",$I5615),قادمين!$B$2=IF(قادمين!$B$2="","",$K5615),قادمين!$B$3=IF(قادمين!$B$3="","",$Q5615),قادمين!$B$4=IF(قادمين!$B$4="","",$R5615)),MAX($D$4:$D5614)+1,"")</f>
        <v/>
      </c>
      <c r="E5615" s="46" t="str">
        <f t="shared" si="175"/>
        <v/>
      </c>
      <c r="F5615" s="46" t="str">
        <f>IF($D5615="","",RANK($E5615,$E$5:$E$9000,1)+COUNTIF($E$4:$E5614,$E5615))</f>
        <v/>
      </c>
      <c r="G5615" s="63" t="str">
        <f>IF(H5615="","",COUNTA($H$5:H5615))</f>
        <v/>
      </c>
      <c r="H5615" s="187"/>
      <c r="I5615" s="203"/>
      <c r="J5615" s="202"/>
      <c r="K5615" s="202"/>
      <c r="L5615" s="202"/>
      <c r="M5615" s="202"/>
      <c r="N5615" s="202"/>
      <c r="O5615" s="201"/>
      <c r="P5615" s="159"/>
      <c r="Q5615" s="206"/>
      <c r="R5615" s="50"/>
      <c r="S5615" s="51"/>
      <c r="T5615" s="51"/>
      <c r="U5615" s="52"/>
      <c r="V5615" s="52"/>
      <c r="W5615" s="52"/>
      <c r="X5615" s="53"/>
      <c r="Y5615" s="52"/>
      <c r="Z5615" s="54"/>
      <c r="AA5615" s="22"/>
      <c r="AB5615" s="22"/>
      <c r="AC5615" s="22"/>
      <c r="AD5615" s="22"/>
      <c r="AE5615" s="22"/>
      <c r="AF5615" s="22"/>
      <c r="AG5615" s="22"/>
    </row>
    <row r="5616" spans="1:33" s="11" customFormat="1" ht="26.1" customHeight="1">
      <c r="A5616" s="45" t="str">
        <f>IF(AND($H5616&gt;=مغادرين!$C$4,$H5616&lt;=مغادرين!$H$4,مغادرين!$B$1=IF(مغادرين!$B$1="","",$I5616),مغادرين!$B$2=IF(مغادرين!$B$2="","",$K5616),مغادرين!$B$3=IF(مغادرين!$B$3="","",$Q5616),مغادرين!$B$4=IF(مغادرين!$B$4="","",$R5616)),MAX($A$4:$A5615)+1,"")</f>
        <v/>
      </c>
      <c r="B5616" s="45" t="str">
        <f t="shared" si="174"/>
        <v/>
      </c>
      <c r="C5616" s="45" t="str">
        <f>IF($A5616="","",RANK($B5616,$B$5:$B$9000,1)+COUNTIF($B$4:$B5615,$B5616))</f>
        <v/>
      </c>
      <c r="D5616" s="46" t="str">
        <f>IF(AND($O5616&gt;=قادمين!$C$4,$O5616&lt;=قادمين!$H$4,قادمين!$B$1=IF(قادمين!$B$1="","",$I5616),قادمين!$B$2=IF(قادمين!$B$2="","",$K5616),قادمين!$B$3=IF(قادمين!$B$3="","",$Q5616),قادمين!$B$4=IF(قادمين!$B$4="","",$R5616)),MAX($D$4:$D5615)+1,"")</f>
        <v/>
      </c>
      <c r="E5616" s="46" t="str">
        <f t="shared" si="175"/>
        <v/>
      </c>
      <c r="F5616" s="46" t="str">
        <f>IF($D5616="","",RANK($E5616,$E$5:$E$9000,1)+COUNTIF($E$4:$E5615,$E5616))</f>
        <v/>
      </c>
      <c r="G5616" s="63" t="str">
        <f>IF(H5616="","",COUNTA($H$5:H5616))</f>
        <v/>
      </c>
      <c r="H5616" s="187"/>
      <c r="I5616" s="203"/>
      <c r="J5616" s="202"/>
      <c r="K5616" s="202"/>
      <c r="L5616" s="202"/>
      <c r="M5616" s="202"/>
      <c r="N5616" s="202"/>
      <c r="O5616" s="201"/>
      <c r="P5616" s="159"/>
      <c r="Q5616" s="206"/>
      <c r="R5616" s="50"/>
      <c r="S5616" s="51"/>
      <c r="T5616" s="51"/>
      <c r="U5616" s="52"/>
      <c r="V5616" s="52"/>
      <c r="W5616" s="52"/>
      <c r="X5616" s="53"/>
      <c r="Y5616" s="52"/>
      <c r="Z5616" s="54"/>
      <c r="AA5616" s="22"/>
      <c r="AB5616" s="22"/>
      <c r="AC5616" s="22"/>
      <c r="AD5616" s="22"/>
      <c r="AE5616" s="22"/>
      <c r="AF5616" s="22"/>
      <c r="AG5616" s="22"/>
    </row>
    <row r="5617" spans="1:33" s="11" customFormat="1" ht="26.1" customHeight="1">
      <c r="A5617" s="45" t="str">
        <f>IF(AND($H5617&gt;=مغادرين!$C$4,$H5617&lt;=مغادرين!$H$4,مغادرين!$B$1=IF(مغادرين!$B$1="","",$I5617),مغادرين!$B$2=IF(مغادرين!$B$2="","",$K5617),مغادرين!$B$3=IF(مغادرين!$B$3="","",$Q5617),مغادرين!$B$4=IF(مغادرين!$B$4="","",$R5617)),MAX($A$4:$A5616)+1,"")</f>
        <v/>
      </c>
      <c r="B5617" s="45" t="str">
        <f t="shared" si="174"/>
        <v/>
      </c>
      <c r="C5617" s="45" t="str">
        <f>IF($A5617="","",RANK($B5617,$B$5:$B$9000,1)+COUNTIF($B$4:$B5616,$B5617))</f>
        <v/>
      </c>
      <c r="D5617" s="46" t="str">
        <f>IF(AND($O5617&gt;=قادمين!$C$4,$O5617&lt;=قادمين!$H$4,قادمين!$B$1=IF(قادمين!$B$1="","",$I5617),قادمين!$B$2=IF(قادمين!$B$2="","",$K5617),قادمين!$B$3=IF(قادمين!$B$3="","",$Q5617),قادمين!$B$4=IF(قادمين!$B$4="","",$R5617)),MAX($D$4:$D5616)+1,"")</f>
        <v/>
      </c>
      <c r="E5617" s="46" t="str">
        <f t="shared" si="175"/>
        <v/>
      </c>
      <c r="F5617" s="46" t="str">
        <f>IF($D5617="","",RANK($E5617,$E$5:$E$9000,1)+COUNTIF($E$4:$E5616,$E5617))</f>
        <v/>
      </c>
      <c r="G5617" s="63" t="str">
        <f>IF(H5617="","",COUNTA($H$5:H5617))</f>
        <v/>
      </c>
      <c r="H5617" s="187"/>
      <c r="I5617" s="203"/>
      <c r="J5617" s="202"/>
      <c r="K5617" s="202"/>
      <c r="L5617" s="202"/>
      <c r="M5617" s="202"/>
      <c r="N5617" s="202"/>
      <c r="O5617" s="201"/>
      <c r="P5617" s="159"/>
      <c r="Q5617" s="206"/>
      <c r="R5617" s="50"/>
      <c r="S5617" s="51"/>
      <c r="T5617" s="51"/>
      <c r="U5617" s="52"/>
      <c r="V5617" s="52"/>
      <c r="W5617" s="52"/>
      <c r="X5617" s="53"/>
      <c r="Y5617" s="52"/>
      <c r="Z5617" s="54"/>
      <c r="AA5617" s="22"/>
      <c r="AB5617" s="22"/>
      <c r="AC5617" s="22"/>
      <c r="AD5617" s="22"/>
      <c r="AE5617" s="22"/>
      <c r="AF5617" s="22"/>
      <c r="AG5617" s="22"/>
    </row>
    <row r="5618" spans="1:33" s="11" customFormat="1" ht="26.1" customHeight="1">
      <c r="A5618" s="45" t="str">
        <f>IF(AND($H5618&gt;=مغادرين!$C$4,$H5618&lt;=مغادرين!$H$4,مغادرين!$B$1=IF(مغادرين!$B$1="","",$I5618),مغادرين!$B$2=IF(مغادرين!$B$2="","",$K5618),مغادرين!$B$3=IF(مغادرين!$B$3="","",$Q5618),مغادرين!$B$4=IF(مغادرين!$B$4="","",$R5618)),MAX($A$4:$A5617)+1,"")</f>
        <v/>
      </c>
      <c r="B5618" s="45" t="str">
        <f t="shared" si="174"/>
        <v/>
      </c>
      <c r="C5618" s="45" t="str">
        <f>IF($A5618="","",RANK($B5618,$B$5:$B$9000,1)+COUNTIF($B$4:$B5617,$B5618))</f>
        <v/>
      </c>
      <c r="D5618" s="46" t="str">
        <f>IF(AND($O5618&gt;=قادمين!$C$4,$O5618&lt;=قادمين!$H$4,قادمين!$B$1=IF(قادمين!$B$1="","",$I5618),قادمين!$B$2=IF(قادمين!$B$2="","",$K5618),قادمين!$B$3=IF(قادمين!$B$3="","",$Q5618),قادمين!$B$4=IF(قادمين!$B$4="","",$R5618)),MAX($D$4:$D5617)+1,"")</f>
        <v/>
      </c>
      <c r="E5618" s="46" t="str">
        <f t="shared" si="175"/>
        <v/>
      </c>
      <c r="F5618" s="46" t="str">
        <f>IF($D5618="","",RANK($E5618,$E$5:$E$9000,1)+COUNTIF($E$4:$E5617,$E5618))</f>
        <v/>
      </c>
      <c r="G5618" s="63" t="str">
        <f>IF(H5618="","",COUNTA($H$5:H5618))</f>
        <v/>
      </c>
      <c r="H5618" s="187"/>
      <c r="I5618" s="203"/>
      <c r="J5618" s="202"/>
      <c r="K5618" s="202"/>
      <c r="L5618" s="202"/>
      <c r="M5618" s="202"/>
      <c r="N5618" s="202"/>
      <c r="O5618" s="201"/>
      <c r="P5618" s="159"/>
      <c r="Q5618" s="206"/>
      <c r="R5618" s="50"/>
      <c r="S5618" s="51"/>
      <c r="T5618" s="51"/>
      <c r="U5618" s="52"/>
      <c r="V5618" s="52"/>
      <c r="W5618" s="52"/>
      <c r="X5618" s="53"/>
      <c r="Y5618" s="52"/>
      <c r="Z5618" s="54"/>
      <c r="AA5618" s="22"/>
      <c r="AB5618" s="22"/>
      <c r="AC5618" s="22"/>
      <c r="AD5618" s="22"/>
      <c r="AE5618" s="22"/>
      <c r="AF5618" s="22"/>
      <c r="AG5618" s="22"/>
    </row>
    <row r="5619" spans="1:33" s="11" customFormat="1" ht="26.1" customHeight="1">
      <c r="A5619" s="45" t="str">
        <f>IF(AND($H5619&gt;=مغادرين!$C$4,$H5619&lt;=مغادرين!$H$4,مغادرين!$B$1=IF(مغادرين!$B$1="","",$I5619),مغادرين!$B$2=IF(مغادرين!$B$2="","",$K5619),مغادرين!$B$3=IF(مغادرين!$B$3="","",$Q5619),مغادرين!$B$4=IF(مغادرين!$B$4="","",$R5619)),MAX($A$4:$A5618)+1,"")</f>
        <v/>
      </c>
      <c r="B5619" s="45" t="str">
        <f t="shared" si="174"/>
        <v/>
      </c>
      <c r="C5619" s="45" t="str">
        <f>IF($A5619="","",RANK($B5619,$B$5:$B$9000,1)+COUNTIF($B$4:$B5618,$B5619))</f>
        <v/>
      </c>
      <c r="D5619" s="46" t="str">
        <f>IF(AND($O5619&gt;=قادمين!$C$4,$O5619&lt;=قادمين!$H$4,قادمين!$B$1=IF(قادمين!$B$1="","",$I5619),قادمين!$B$2=IF(قادمين!$B$2="","",$K5619),قادمين!$B$3=IF(قادمين!$B$3="","",$Q5619),قادمين!$B$4=IF(قادمين!$B$4="","",$R5619)),MAX($D$4:$D5618)+1,"")</f>
        <v/>
      </c>
      <c r="E5619" s="46" t="str">
        <f t="shared" si="175"/>
        <v/>
      </c>
      <c r="F5619" s="46" t="str">
        <f>IF($D5619="","",RANK($E5619,$E$5:$E$9000,1)+COUNTIF($E$4:$E5618,$E5619))</f>
        <v/>
      </c>
      <c r="G5619" s="63" t="str">
        <f>IF(H5619="","",COUNTA($H$5:H5619))</f>
        <v/>
      </c>
      <c r="H5619" s="187"/>
      <c r="I5619" s="203"/>
      <c r="J5619" s="202"/>
      <c r="K5619" s="202"/>
      <c r="L5619" s="202"/>
      <c r="M5619" s="202"/>
      <c r="N5619" s="202"/>
      <c r="O5619" s="201"/>
      <c r="P5619" s="159"/>
      <c r="Q5619" s="206"/>
      <c r="R5619" s="50"/>
      <c r="S5619" s="51"/>
      <c r="T5619" s="51"/>
      <c r="U5619" s="52"/>
      <c r="V5619" s="52"/>
      <c r="W5619" s="52"/>
      <c r="X5619" s="53"/>
      <c r="Y5619" s="52"/>
      <c r="Z5619" s="54"/>
      <c r="AA5619" s="22"/>
      <c r="AB5619" s="22"/>
      <c r="AC5619" s="22"/>
      <c r="AD5619" s="22"/>
      <c r="AE5619" s="22"/>
      <c r="AF5619" s="22"/>
      <c r="AG5619" s="22"/>
    </row>
    <row r="5620" spans="1:33" s="11" customFormat="1" ht="26.1" customHeight="1">
      <c r="A5620" s="45" t="str">
        <f>IF(AND($H5620&gt;=مغادرين!$C$4,$H5620&lt;=مغادرين!$H$4,مغادرين!$B$1=IF(مغادرين!$B$1="","",$I5620),مغادرين!$B$2=IF(مغادرين!$B$2="","",$K5620),مغادرين!$B$3=IF(مغادرين!$B$3="","",$Q5620),مغادرين!$B$4=IF(مغادرين!$B$4="","",$R5620)),MAX($A$4:$A5619)+1,"")</f>
        <v/>
      </c>
      <c r="B5620" s="45" t="str">
        <f t="shared" si="174"/>
        <v/>
      </c>
      <c r="C5620" s="45" t="str">
        <f>IF($A5620="","",RANK($B5620,$B$5:$B$9000,1)+COUNTIF($B$4:$B5619,$B5620))</f>
        <v/>
      </c>
      <c r="D5620" s="46" t="str">
        <f>IF(AND($O5620&gt;=قادمين!$C$4,$O5620&lt;=قادمين!$H$4,قادمين!$B$1=IF(قادمين!$B$1="","",$I5620),قادمين!$B$2=IF(قادمين!$B$2="","",$K5620),قادمين!$B$3=IF(قادمين!$B$3="","",$Q5620),قادمين!$B$4=IF(قادمين!$B$4="","",$R5620)),MAX($D$4:$D5619)+1,"")</f>
        <v/>
      </c>
      <c r="E5620" s="46" t="str">
        <f t="shared" si="175"/>
        <v/>
      </c>
      <c r="F5620" s="46" t="str">
        <f>IF($D5620="","",RANK($E5620,$E$5:$E$9000,1)+COUNTIF($E$4:$E5619,$E5620))</f>
        <v/>
      </c>
      <c r="G5620" s="63" t="str">
        <f>IF(H5620="","",COUNTA($H$5:H5620))</f>
        <v/>
      </c>
      <c r="H5620" s="187"/>
      <c r="I5620" s="203"/>
      <c r="J5620" s="202"/>
      <c r="K5620" s="202"/>
      <c r="L5620" s="202"/>
      <c r="M5620" s="202"/>
      <c r="N5620" s="202"/>
      <c r="O5620" s="201"/>
      <c r="P5620" s="159"/>
      <c r="Q5620" s="206"/>
      <c r="R5620" s="50"/>
      <c r="S5620" s="51"/>
      <c r="T5620" s="51"/>
      <c r="U5620" s="52"/>
      <c r="V5620" s="52"/>
      <c r="W5620" s="52"/>
      <c r="X5620" s="53"/>
      <c r="Y5620" s="52"/>
      <c r="Z5620" s="54"/>
      <c r="AA5620" s="22"/>
      <c r="AB5620" s="22"/>
      <c r="AC5620" s="22"/>
      <c r="AD5620" s="22"/>
      <c r="AE5620" s="22"/>
      <c r="AF5620" s="22"/>
      <c r="AG5620" s="22"/>
    </row>
    <row r="5621" spans="1:33" s="11" customFormat="1" ht="26.1" customHeight="1">
      <c r="A5621" s="45" t="str">
        <f>IF(AND($H5621&gt;=مغادرين!$C$4,$H5621&lt;=مغادرين!$H$4,مغادرين!$B$1=IF(مغادرين!$B$1="","",$I5621),مغادرين!$B$2=IF(مغادرين!$B$2="","",$K5621),مغادرين!$B$3=IF(مغادرين!$B$3="","",$Q5621),مغادرين!$B$4=IF(مغادرين!$B$4="","",$R5621)),MAX($A$4:$A5620)+1,"")</f>
        <v/>
      </c>
      <c r="B5621" s="45" t="str">
        <f t="shared" si="174"/>
        <v/>
      </c>
      <c r="C5621" s="45" t="str">
        <f>IF($A5621="","",RANK($B5621,$B$5:$B$9000,1)+COUNTIF($B$4:$B5620,$B5621))</f>
        <v/>
      </c>
      <c r="D5621" s="46" t="str">
        <f>IF(AND($O5621&gt;=قادمين!$C$4,$O5621&lt;=قادمين!$H$4,قادمين!$B$1=IF(قادمين!$B$1="","",$I5621),قادمين!$B$2=IF(قادمين!$B$2="","",$K5621),قادمين!$B$3=IF(قادمين!$B$3="","",$Q5621),قادمين!$B$4=IF(قادمين!$B$4="","",$R5621)),MAX($D$4:$D5620)+1,"")</f>
        <v/>
      </c>
      <c r="E5621" s="46" t="str">
        <f t="shared" si="175"/>
        <v/>
      </c>
      <c r="F5621" s="46" t="str">
        <f>IF($D5621="","",RANK($E5621,$E$5:$E$9000,1)+COUNTIF($E$4:$E5620,$E5621))</f>
        <v/>
      </c>
      <c r="G5621" s="63" t="str">
        <f>IF(H5621="","",COUNTA($H$5:H5621))</f>
        <v/>
      </c>
      <c r="H5621" s="187"/>
      <c r="I5621" s="203"/>
      <c r="J5621" s="202"/>
      <c r="K5621" s="202"/>
      <c r="L5621" s="202"/>
      <c r="M5621" s="202"/>
      <c r="N5621" s="202"/>
      <c r="O5621" s="201"/>
      <c r="P5621" s="159"/>
      <c r="Q5621" s="206"/>
      <c r="R5621" s="50"/>
      <c r="S5621" s="51"/>
      <c r="T5621" s="51"/>
      <c r="U5621" s="52"/>
      <c r="V5621" s="52"/>
      <c r="W5621" s="52"/>
      <c r="X5621" s="53"/>
      <c r="Y5621" s="52"/>
      <c r="Z5621" s="54"/>
      <c r="AA5621" s="22"/>
      <c r="AB5621" s="22"/>
      <c r="AC5621" s="22"/>
      <c r="AD5621" s="22"/>
      <c r="AE5621" s="22"/>
      <c r="AF5621" s="22"/>
      <c r="AG5621" s="22"/>
    </row>
    <row r="5622" spans="1:33" s="11" customFormat="1" ht="26.1" customHeight="1">
      <c r="A5622" s="45" t="str">
        <f>IF(AND($H5622&gt;=مغادرين!$C$4,$H5622&lt;=مغادرين!$H$4,مغادرين!$B$1=IF(مغادرين!$B$1="","",$I5622),مغادرين!$B$2=IF(مغادرين!$B$2="","",$K5622),مغادرين!$B$3=IF(مغادرين!$B$3="","",$Q5622),مغادرين!$B$4=IF(مغادرين!$B$4="","",$R5622)),MAX($A$4:$A5621)+1,"")</f>
        <v/>
      </c>
      <c r="B5622" s="45" t="str">
        <f t="shared" si="174"/>
        <v/>
      </c>
      <c r="C5622" s="45" t="str">
        <f>IF($A5622="","",RANK($B5622,$B$5:$B$9000,1)+COUNTIF($B$4:$B5621,$B5622))</f>
        <v/>
      </c>
      <c r="D5622" s="46" t="str">
        <f>IF(AND($O5622&gt;=قادمين!$C$4,$O5622&lt;=قادمين!$H$4,قادمين!$B$1=IF(قادمين!$B$1="","",$I5622),قادمين!$B$2=IF(قادمين!$B$2="","",$K5622),قادمين!$B$3=IF(قادمين!$B$3="","",$Q5622),قادمين!$B$4=IF(قادمين!$B$4="","",$R5622)),MAX($D$4:$D5621)+1,"")</f>
        <v/>
      </c>
      <c r="E5622" s="46" t="str">
        <f t="shared" si="175"/>
        <v/>
      </c>
      <c r="F5622" s="46" t="str">
        <f>IF($D5622="","",RANK($E5622,$E$5:$E$9000,1)+COUNTIF($E$4:$E5621,$E5622))</f>
        <v/>
      </c>
      <c r="G5622" s="63" t="str">
        <f>IF(H5622="","",COUNTA($H$5:H5622))</f>
        <v/>
      </c>
      <c r="H5622" s="187"/>
      <c r="I5622" s="203"/>
      <c r="J5622" s="202"/>
      <c r="K5622" s="202"/>
      <c r="L5622" s="202"/>
      <c r="M5622" s="202"/>
      <c r="N5622" s="202"/>
      <c r="O5622" s="201"/>
      <c r="P5622" s="159"/>
      <c r="Q5622" s="206"/>
      <c r="R5622" s="50"/>
      <c r="S5622" s="51"/>
      <c r="T5622" s="51"/>
      <c r="U5622" s="52"/>
      <c r="V5622" s="52"/>
      <c r="W5622" s="52"/>
      <c r="X5622" s="53"/>
      <c r="Y5622" s="52"/>
      <c r="Z5622" s="54"/>
      <c r="AA5622" s="22"/>
      <c r="AB5622" s="22"/>
      <c r="AC5622" s="22"/>
      <c r="AD5622" s="22"/>
      <c r="AE5622" s="22"/>
      <c r="AF5622" s="22"/>
      <c r="AG5622" s="22"/>
    </row>
    <row r="5623" spans="1:33" s="11" customFormat="1" ht="26.1" customHeight="1">
      <c r="A5623" s="45" t="str">
        <f>IF(AND($H5623&gt;=مغادرين!$C$4,$H5623&lt;=مغادرين!$H$4,مغادرين!$B$1=IF(مغادرين!$B$1="","",$I5623),مغادرين!$B$2=IF(مغادرين!$B$2="","",$K5623),مغادرين!$B$3=IF(مغادرين!$B$3="","",$Q5623),مغادرين!$B$4=IF(مغادرين!$B$4="","",$R5623)),MAX($A$4:$A5622)+1,"")</f>
        <v/>
      </c>
      <c r="B5623" s="45" t="str">
        <f t="shared" si="174"/>
        <v/>
      </c>
      <c r="C5623" s="45" t="str">
        <f>IF($A5623="","",RANK($B5623,$B$5:$B$9000,1)+COUNTIF($B$4:$B5622,$B5623))</f>
        <v/>
      </c>
      <c r="D5623" s="46" t="str">
        <f>IF(AND($O5623&gt;=قادمين!$C$4,$O5623&lt;=قادمين!$H$4,قادمين!$B$1=IF(قادمين!$B$1="","",$I5623),قادمين!$B$2=IF(قادمين!$B$2="","",$K5623),قادمين!$B$3=IF(قادمين!$B$3="","",$Q5623),قادمين!$B$4=IF(قادمين!$B$4="","",$R5623)),MAX($D$4:$D5622)+1,"")</f>
        <v/>
      </c>
      <c r="E5623" s="46" t="str">
        <f t="shared" si="175"/>
        <v/>
      </c>
      <c r="F5623" s="46" t="str">
        <f>IF($D5623="","",RANK($E5623,$E$5:$E$9000,1)+COUNTIF($E$4:$E5622,$E5623))</f>
        <v/>
      </c>
      <c r="G5623" s="63" t="str">
        <f>IF(H5623="","",COUNTA($H$5:H5623))</f>
        <v/>
      </c>
      <c r="H5623" s="187"/>
      <c r="I5623" s="203"/>
      <c r="J5623" s="202"/>
      <c r="K5623" s="202"/>
      <c r="L5623" s="202"/>
      <c r="M5623" s="202"/>
      <c r="N5623" s="202"/>
      <c r="O5623" s="201"/>
      <c r="P5623" s="159"/>
      <c r="Q5623" s="206"/>
      <c r="R5623" s="50"/>
      <c r="S5623" s="51"/>
      <c r="T5623" s="51"/>
      <c r="U5623" s="52"/>
      <c r="V5623" s="52"/>
      <c r="W5623" s="52"/>
      <c r="X5623" s="53"/>
      <c r="Y5623" s="52"/>
      <c r="Z5623" s="54"/>
      <c r="AA5623" s="22"/>
      <c r="AB5623" s="22"/>
      <c r="AC5623" s="22"/>
      <c r="AD5623" s="22"/>
      <c r="AE5623" s="22"/>
      <c r="AF5623" s="22"/>
      <c r="AG5623" s="22"/>
    </row>
    <row r="5624" spans="1:33" s="11" customFormat="1" ht="26.1" customHeight="1">
      <c r="A5624" s="45" t="str">
        <f>IF(AND($H5624&gt;=مغادرين!$C$4,$H5624&lt;=مغادرين!$H$4,مغادرين!$B$1=IF(مغادرين!$B$1="","",$I5624),مغادرين!$B$2=IF(مغادرين!$B$2="","",$K5624),مغادرين!$B$3=IF(مغادرين!$B$3="","",$Q5624),مغادرين!$B$4=IF(مغادرين!$B$4="","",$R5624)),MAX($A$4:$A5623)+1,"")</f>
        <v/>
      </c>
      <c r="B5624" s="45" t="str">
        <f t="shared" si="174"/>
        <v/>
      </c>
      <c r="C5624" s="45" t="str">
        <f>IF($A5624="","",RANK($B5624,$B$5:$B$9000,1)+COUNTIF($B$4:$B5623,$B5624))</f>
        <v/>
      </c>
      <c r="D5624" s="46" t="str">
        <f>IF(AND($O5624&gt;=قادمين!$C$4,$O5624&lt;=قادمين!$H$4,قادمين!$B$1=IF(قادمين!$B$1="","",$I5624),قادمين!$B$2=IF(قادمين!$B$2="","",$K5624),قادمين!$B$3=IF(قادمين!$B$3="","",$Q5624),قادمين!$B$4=IF(قادمين!$B$4="","",$R5624)),MAX($D$4:$D5623)+1,"")</f>
        <v/>
      </c>
      <c r="E5624" s="46" t="str">
        <f t="shared" si="175"/>
        <v/>
      </c>
      <c r="F5624" s="46" t="str">
        <f>IF($D5624="","",RANK($E5624,$E$5:$E$9000,1)+COUNTIF($E$4:$E5623,$E5624))</f>
        <v/>
      </c>
      <c r="G5624" s="63" t="str">
        <f>IF(H5624="","",COUNTA($H$5:H5624))</f>
        <v/>
      </c>
      <c r="H5624" s="187"/>
      <c r="I5624" s="203"/>
      <c r="J5624" s="202"/>
      <c r="K5624" s="202"/>
      <c r="L5624" s="202"/>
      <c r="M5624" s="202"/>
      <c r="N5624" s="202"/>
      <c r="O5624" s="201"/>
      <c r="P5624" s="159"/>
      <c r="Q5624" s="206"/>
      <c r="R5624" s="50"/>
      <c r="S5624" s="51"/>
      <c r="T5624" s="51"/>
      <c r="U5624" s="52"/>
      <c r="V5624" s="52"/>
      <c r="W5624" s="52"/>
      <c r="X5624" s="53"/>
      <c r="Y5624" s="52"/>
      <c r="Z5624" s="54"/>
      <c r="AA5624" s="22"/>
      <c r="AB5624" s="22"/>
      <c r="AC5624" s="22"/>
      <c r="AD5624" s="22"/>
      <c r="AE5624" s="22"/>
      <c r="AF5624" s="22"/>
      <c r="AG5624" s="22"/>
    </row>
    <row r="5625" spans="1:33" s="11" customFormat="1" ht="26.1" customHeight="1">
      <c r="A5625" s="45" t="str">
        <f>IF(AND($H5625&gt;=مغادرين!$C$4,$H5625&lt;=مغادرين!$H$4,مغادرين!$B$1=IF(مغادرين!$B$1="","",$I5625),مغادرين!$B$2=IF(مغادرين!$B$2="","",$K5625),مغادرين!$B$3=IF(مغادرين!$B$3="","",$Q5625),مغادرين!$B$4=IF(مغادرين!$B$4="","",$R5625)),MAX($A$4:$A5624)+1,"")</f>
        <v/>
      </c>
      <c r="B5625" s="45" t="str">
        <f t="shared" si="174"/>
        <v/>
      </c>
      <c r="C5625" s="45" t="str">
        <f>IF($A5625="","",RANK($B5625,$B$5:$B$9000,1)+COUNTIF($B$4:$B5624,$B5625))</f>
        <v/>
      </c>
      <c r="D5625" s="46" t="str">
        <f>IF(AND($O5625&gt;=قادمين!$C$4,$O5625&lt;=قادمين!$H$4,قادمين!$B$1=IF(قادمين!$B$1="","",$I5625),قادمين!$B$2=IF(قادمين!$B$2="","",$K5625),قادمين!$B$3=IF(قادمين!$B$3="","",$Q5625),قادمين!$B$4=IF(قادمين!$B$4="","",$R5625)),MAX($D$4:$D5624)+1,"")</f>
        <v/>
      </c>
      <c r="E5625" s="46" t="str">
        <f t="shared" si="175"/>
        <v/>
      </c>
      <c r="F5625" s="46" t="str">
        <f>IF($D5625="","",RANK($E5625,$E$5:$E$9000,1)+COUNTIF($E$4:$E5624,$E5625))</f>
        <v/>
      </c>
      <c r="G5625" s="63" t="str">
        <f>IF(H5625="","",COUNTA($H$5:H5625))</f>
        <v/>
      </c>
      <c r="H5625" s="187"/>
      <c r="I5625" s="203"/>
      <c r="J5625" s="202"/>
      <c r="K5625" s="202"/>
      <c r="L5625" s="202"/>
      <c r="M5625" s="202"/>
      <c r="N5625" s="202"/>
      <c r="O5625" s="201"/>
      <c r="P5625" s="159"/>
      <c r="Q5625" s="206"/>
      <c r="R5625" s="50"/>
      <c r="S5625" s="51"/>
      <c r="T5625" s="51"/>
      <c r="U5625" s="52"/>
      <c r="V5625" s="52"/>
      <c r="W5625" s="52"/>
      <c r="X5625" s="53"/>
      <c r="Y5625" s="52"/>
      <c r="Z5625" s="54"/>
      <c r="AA5625" s="22"/>
      <c r="AB5625" s="22"/>
      <c r="AC5625" s="22"/>
      <c r="AD5625" s="22"/>
      <c r="AE5625" s="22"/>
      <c r="AF5625" s="22"/>
      <c r="AG5625" s="22"/>
    </row>
    <row r="5626" spans="1:33" s="11" customFormat="1" ht="26.1" customHeight="1">
      <c r="A5626" s="45" t="str">
        <f>IF(AND($H5626&gt;=مغادرين!$C$4,$H5626&lt;=مغادرين!$H$4,مغادرين!$B$1=IF(مغادرين!$B$1="","",$I5626),مغادرين!$B$2=IF(مغادرين!$B$2="","",$K5626),مغادرين!$B$3=IF(مغادرين!$B$3="","",$Q5626),مغادرين!$B$4=IF(مغادرين!$B$4="","",$R5626)),MAX($A$4:$A5625)+1,"")</f>
        <v/>
      </c>
      <c r="B5626" s="45" t="str">
        <f t="shared" si="174"/>
        <v/>
      </c>
      <c r="C5626" s="45" t="str">
        <f>IF($A5626="","",RANK($B5626,$B$5:$B$9000,1)+COUNTIF($B$4:$B5625,$B5626))</f>
        <v/>
      </c>
      <c r="D5626" s="46" t="str">
        <f>IF(AND($O5626&gt;=قادمين!$C$4,$O5626&lt;=قادمين!$H$4,قادمين!$B$1=IF(قادمين!$B$1="","",$I5626),قادمين!$B$2=IF(قادمين!$B$2="","",$K5626),قادمين!$B$3=IF(قادمين!$B$3="","",$Q5626),قادمين!$B$4=IF(قادمين!$B$4="","",$R5626)),MAX($D$4:$D5625)+1,"")</f>
        <v/>
      </c>
      <c r="E5626" s="46" t="str">
        <f t="shared" si="175"/>
        <v/>
      </c>
      <c r="F5626" s="46" t="str">
        <f>IF($D5626="","",RANK($E5626,$E$5:$E$9000,1)+COUNTIF($E$4:$E5625,$E5626))</f>
        <v/>
      </c>
      <c r="G5626" s="63" t="str">
        <f>IF(H5626="","",COUNTA($H$5:H5626))</f>
        <v/>
      </c>
      <c r="H5626" s="187"/>
      <c r="I5626" s="203"/>
      <c r="J5626" s="202"/>
      <c r="K5626" s="202"/>
      <c r="L5626" s="202"/>
      <c r="M5626" s="202"/>
      <c r="N5626" s="202"/>
      <c r="O5626" s="201"/>
      <c r="P5626" s="159"/>
      <c r="Q5626" s="206"/>
      <c r="R5626" s="50"/>
      <c r="S5626" s="51"/>
      <c r="T5626" s="51"/>
      <c r="U5626" s="52"/>
      <c r="V5626" s="52"/>
      <c r="W5626" s="52"/>
      <c r="X5626" s="53"/>
      <c r="Y5626" s="52"/>
      <c r="Z5626" s="54"/>
      <c r="AA5626" s="22"/>
      <c r="AB5626" s="22"/>
      <c r="AC5626" s="22"/>
      <c r="AD5626" s="22"/>
      <c r="AE5626" s="22"/>
      <c r="AF5626" s="22"/>
      <c r="AG5626" s="22"/>
    </row>
    <row r="5627" spans="1:33" s="11" customFormat="1" ht="26.1" customHeight="1">
      <c r="A5627" s="45" t="str">
        <f>IF(AND($H5627&gt;=مغادرين!$C$4,$H5627&lt;=مغادرين!$H$4,مغادرين!$B$1=IF(مغادرين!$B$1="","",$I5627),مغادرين!$B$2=IF(مغادرين!$B$2="","",$K5627),مغادرين!$B$3=IF(مغادرين!$B$3="","",$Q5627),مغادرين!$B$4=IF(مغادرين!$B$4="","",$R5627)),MAX($A$4:$A5626)+1,"")</f>
        <v/>
      </c>
      <c r="B5627" s="45" t="str">
        <f t="shared" si="174"/>
        <v/>
      </c>
      <c r="C5627" s="45" t="str">
        <f>IF($A5627="","",RANK($B5627,$B$5:$B$9000,1)+COUNTIF($B$4:$B5626,$B5627))</f>
        <v/>
      </c>
      <c r="D5627" s="46" t="str">
        <f>IF(AND($O5627&gt;=قادمين!$C$4,$O5627&lt;=قادمين!$H$4,قادمين!$B$1=IF(قادمين!$B$1="","",$I5627),قادمين!$B$2=IF(قادمين!$B$2="","",$K5627),قادمين!$B$3=IF(قادمين!$B$3="","",$Q5627),قادمين!$B$4=IF(قادمين!$B$4="","",$R5627)),MAX($D$4:$D5626)+1,"")</f>
        <v/>
      </c>
      <c r="E5627" s="46" t="str">
        <f t="shared" si="175"/>
        <v/>
      </c>
      <c r="F5627" s="46" t="str">
        <f>IF($D5627="","",RANK($E5627,$E$5:$E$9000,1)+COUNTIF($E$4:$E5626,$E5627))</f>
        <v/>
      </c>
      <c r="G5627" s="63" t="str">
        <f>IF(H5627="","",COUNTA($H$5:H5627))</f>
        <v/>
      </c>
      <c r="H5627" s="187"/>
      <c r="I5627" s="203"/>
      <c r="J5627" s="202"/>
      <c r="K5627" s="202"/>
      <c r="L5627" s="202"/>
      <c r="M5627" s="202"/>
      <c r="N5627" s="202"/>
      <c r="O5627" s="201"/>
      <c r="P5627" s="159"/>
      <c r="Q5627" s="206"/>
      <c r="R5627" s="50"/>
      <c r="S5627" s="51"/>
      <c r="T5627" s="51"/>
      <c r="U5627" s="52"/>
      <c r="V5627" s="52"/>
      <c r="W5627" s="52"/>
      <c r="X5627" s="53"/>
      <c r="Y5627" s="52"/>
      <c r="Z5627" s="54"/>
      <c r="AA5627" s="22"/>
      <c r="AB5627" s="22"/>
      <c r="AC5627" s="22"/>
      <c r="AD5627" s="22"/>
      <c r="AE5627" s="22"/>
      <c r="AF5627" s="22"/>
      <c r="AG5627" s="22"/>
    </row>
    <row r="5628" spans="1:33" s="11" customFormat="1" ht="26.1" customHeight="1">
      <c r="A5628" s="45" t="str">
        <f>IF(AND($H5628&gt;=مغادرين!$C$4,$H5628&lt;=مغادرين!$H$4,مغادرين!$B$1=IF(مغادرين!$B$1="","",$I5628),مغادرين!$B$2=IF(مغادرين!$B$2="","",$K5628),مغادرين!$B$3=IF(مغادرين!$B$3="","",$Q5628),مغادرين!$B$4=IF(مغادرين!$B$4="","",$R5628)),MAX($A$4:$A5627)+1,"")</f>
        <v/>
      </c>
      <c r="B5628" s="45" t="str">
        <f t="shared" si="174"/>
        <v/>
      </c>
      <c r="C5628" s="45" t="str">
        <f>IF($A5628="","",RANK($B5628,$B$5:$B$9000,1)+COUNTIF($B$4:$B5627,$B5628))</f>
        <v/>
      </c>
      <c r="D5628" s="46" t="str">
        <f>IF(AND($O5628&gt;=قادمين!$C$4,$O5628&lt;=قادمين!$H$4,قادمين!$B$1=IF(قادمين!$B$1="","",$I5628),قادمين!$B$2=IF(قادمين!$B$2="","",$K5628),قادمين!$B$3=IF(قادمين!$B$3="","",$Q5628),قادمين!$B$4=IF(قادمين!$B$4="","",$R5628)),MAX($D$4:$D5627)+1,"")</f>
        <v/>
      </c>
      <c r="E5628" s="46" t="str">
        <f t="shared" si="175"/>
        <v/>
      </c>
      <c r="F5628" s="46" t="str">
        <f>IF($D5628="","",RANK($E5628,$E$5:$E$9000,1)+COUNTIF($E$4:$E5627,$E5628))</f>
        <v/>
      </c>
      <c r="G5628" s="63" t="str">
        <f>IF(H5628="","",COUNTA($H$5:H5628))</f>
        <v/>
      </c>
      <c r="H5628" s="187"/>
      <c r="I5628" s="203"/>
      <c r="J5628" s="202"/>
      <c r="K5628" s="202"/>
      <c r="L5628" s="202"/>
      <c r="M5628" s="202"/>
      <c r="N5628" s="202"/>
      <c r="O5628" s="201"/>
      <c r="P5628" s="159"/>
      <c r="Q5628" s="206"/>
      <c r="R5628" s="50"/>
      <c r="S5628" s="51"/>
      <c r="T5628" s="51"/>
      <c r="U5628" s="52"/>
      <c r="V5628" s="52"/>
      <c r="W5628" s="52"/>
      <c r="X5628" s="53"/>
      <c r="Y5628" s="52"/>
      <c r="Z5628" s="54"/>
      <c r="AA5628" s="22"/>
      <c r="AB5628" s="22"/>
      <c r="AC5628" s="22"/>
      <c r="AD5628" s="22"/>
      <c r="AE5628" s="22"/>
      <c r="AF5628" s="22"/>
      <c r="AG5628" s="22"/>
    </row>
    <row r="5629" spans="1:33" s="11" customFormat="1" ht="26.1" customHeight="1">
      <c r="A5629" s="45" t="str">
        <f>IF(AND($H5629&gt;=مغادرين!$C$4,$H5629&lt;=مغادرين!$H$4,مغادرين!$B$1=IF(مغادرين!$B$1="","",$I5629),مغادرين!$B$2=IF(مغادرين!$B$2="","",$K5629),مغادرين!$B$3=IF(مغادرين!$B$3="","",$Q5629),مغادرين!$B$4=IF(مغادرين!$B$4="","",$R5629)),MAX($A$4:$A5628)+1,"")</f>
        <v/>
      </c>
      <c r="B5629" s="45" t="str">
        <f t="shared" si="174"/>
        <v/>
      </c>
      <c r="C5629" s="45" t="str">
        <f>IF($A5629="","",RANK($B5629,$B$5:$B$9000,1)+COUNTIF($B$4:$B5628,$B5629))</f>
        <v/>
      </c>
      <c r="D5629" s="46" t="str">
        <f>IF(AND($O5629&gt;=قادمين!$C$4,$O5629&lt;=قادمين!$H$4,قادمين!$B$1=IF(قادمين!$B$1="","",$I5629),قادمين!$B$2=IF(قادمين!$B$2="","",$K5629),قادمين!$B$3=IF(قادمين!$B$3="","",$Q5629),قادمين!$B$4=IF(قادمين!$B$4="","",$R5629)),MAX($D$4:$D5628)+1,"")</f>
        <v/>
      </c>
      <c r="E5629" s="46" t="str">
        <f t="shared" si="175"/>
        <v/>
      </c>
      <c r="F5629" s="46" t="str">
        <f>IF($D5629="","",RANK($E5629,$E$5:$E$9000,1)+COUNTIF($E$4:$E5628,$E5629))</f>
        <v/>
      </c>
      <c r="G5629" s="63" t="str">
        <f>IF(H5629="","",COUNTA($H$5:H5629))</f>
        <v/>
      </c>
      <c r="H5629" s="187"/>
      <c r="I5629" s="203"/>
      <c r="J5629" s="202"/>
      <c r="K5629" s="202"/>
      <c r="L5629" s="202"/>
      <c r="M5629" s="202"/>
      <c r="N5629" s="202"/>
      <c r="O5629" s="201"/>
      <c r="P5629" s="159"/>
      <c r="Q5629" s="206"/>
      <c r="R5629" s="50"/>
      <c r="S5629" s="51"/>
      <c r="T5629" s="51"/>
      <c r="U5629" s="52"/>
      <c r="V5629" s="52"/>
      <c r="W5629" s="52"/>
      <c r="X5629" s="53"/>
      <c r="Y5629" s="52"/>
      <c r="Z5629" s="54"/>
      <c r="AA5629" s="22"/>
      <c r="AB5629" s="22"/>
      <c r="AC5629" s="22"/>
      <c r="AD5629" s="22"/>
      <c r="AE5629" s="22"/>
      <c r="AF5629" s="22"/>
      <c r="AG5629" s="22"/>
    </row>
    <row r="5630" spans="1:33" s="11" customFormat="1" ht="26.1" customHeight="1">
      <c r="A5630" s="45" t="str">
        <f>IF(AND($H5630&gt;=مغادرين!$C$4,$H5630&lt;=مغادرين!$H$4,مغادرين!$B$1=IF(مغادرين!$B$1="","",$I5630),مغادرين!$B$2=IF(مغادرين!$B$2="","",$K5630),مغادرين!$B$3=IF(مغادرين!$B$3="","",$Q5630),مغادرين!$B$4=IF(مغادرين!$B$4="","",$R5630)),MAX($A$4:$A5629)+1,"")</f>
        <v/>
      </c>
      <c r="B5630" s="45" t="str">
        <f t="shared" si="174"/>
        <v/>
      </c>
      <c r="C5630" s="45" t="str">
        <f>IF($A5630="","",RANK($B5630,$B$5:$B$9000,1)+COUNTIF($B$4:$B5629,$B5630))</f>
        <v/>
      </c>
      <c r="D5630" s="46" t="str">
        <f>IF(AND($O5630&gt;=قادمين!$C$4,$O5630&lt;=قادمين!$H$4,قادمين!$B$1=IF(قادمين!$B$1="","",$I5630),قادمين!$B$2=IF(قادمين!$B$2="","",$K5630),قادمين!$B$3=IF(قادمين!$B$3="","",$Q5630),قادمين!$B$4=IF(قادمين!$B$4="","",$R5630)),MAX($D$4:$D5629)+1,"")</f>
        <v/>
      </c>
      <c r="E5630" s="46" t="str">
        <f t="shared" si="175"/>
        <v/>
      </c>
      <c r="F5630" s="46" t="str">
        <f>IF($D5630="","",RANK($E5630,$E$5:$E$9000,1)+COUNTIF($E$4:$E5629,$E5630))</f>
        <v/>
      </c>
      <c r="G5630" s="63" t="str">
        <f>IF(H5630="","",COUNTA($H$5:H5630))</f>
        <v/>
      </c>
      <c r="H5630" s="187"/>
      <c r="I5630" s="203"/>
      <c r="J5630" s="202"/>
      <c r="K5630" s="202"/>
      <c r="L5630" s="202"/>
      <c r="M5630" s="202"/>
      <c r="N5630" s="202"/>
      <c r="O5630" s="201"/>
      <c r="P5630" s="159"/>
      <c r="Q5630" s="206"/>
      <c r="R5630" s="50"/>
      <c r="S5630" s="51"/>
      <c r="T5630" s="51"/>
      <c r="U5630" s="52"/>
      <c r="V5630" s="52"/>
      <c r="W5630" s="52"/>
      <c r="X5630" s="53"/>
      <c r="Y5630" s="52"/>
      <c r="Z5630" s="54"/>
      <c r="AA5630" s="22"/>
      <c r="AB5630" s="22"/>
      <c r="AC5630" s="22"/>
      <c r="AD5630" s="22"/>
      <c r="AE5630" s="22"/>
      <c r="AF5630" s="22"/>
      <c r="AG5630" s="22"/>
    </row>
    <row r="5631" spans="1:33" s="11" customFormat="1" ht="26.1" customHeight="1">
      <c r="A5631" s="45" t="str">
        <f>IF(AND($H5631&gt;=مغادرين!$C$4,$H5631&lt;=مغادرين!$H$4,مغادرين!$B$1=IF(مغادرين!$B$1="","",$I5631),مغادرين!$B$2=IF(مغادرين!$B$2="","",$K5631),مغادرين!$B$3=IF(مغادرين!$B$3="","",$Q5631),مغادرين!$B$4=IF(مغادرين!$B$4="","",$R5631)),MAX($A$4:$A5630)+1,"")</f>
        <v/>
      </c>
      <c r="B5631" s="45" t="str">
        <f t="shared" si="174"/>
        <v/>
      </c>
      <c r="C5631" s="45" t="str">
        <f>IF($A5631="","",RANK($B5631,$B$5:$B$9000,1)+COUNTIF($B$4:$B5630,$B5631))</f>
        <v/>
      </c>
      <c r="D5631" s="46" t="str">
        <f>IF(AND($O5631&gt;=قادمين!$C$4,$O5631&lt;=قادمين!$H$4,قادمين!$B$1=IF(قادمين!$B$1="","",$I5631),قادمين!$B$2=IF(قادمين!$B$2="","",$K5631),قادمين!$B$3=IF(قادمين!$B$3="","",$Q5631),قادمين!$B$4=IF(قادمين!$B$4="","",$R5631)),MAX($D$4:$D5630)+1,"")</f>
        <v/>
      </c>
      <c r="E5631" s="46" t="str">
        <f t="shared" si="175"/>
        <v/>
      </c>
      <c r="F5631" s="46" t="str">
        <f>IF($D5631="","",RANK($E5631,$E$5:$E$9000,1)+COUNTIF($E$4:$E5630,$E5631))</f>
        <v/>
      </c>
      <c r="G5631" s="63" t="str">
        <f>IF(H5631="","",COUNTA($H$5:H5631))</f>
        <v/>
      </c>
      <c r="H5631" s="187"/>
      <c r="I5631" s="203"/>
      <c r="J5631" s="202"/>
      <c r="K5631" s="202"/>
      <c r="L5631" s="202"/>
      <c r="M5631" s="202"/>
      <c r="N5631" s="202"/>
      <c r="O5631" s="201"/>
      <c r="P5631" s="159"/>
      <c r="Q5631" s="206"/>
      <c r="R5631" s="50"/>
      <c r="S5631" s="51"/>
      <c r="T5631" s="51"/>
      <c r="U5631" s="52"/>
      <c r="V5631" s="52"/>
      <c r="W5631" s="52"/>
      <c r="X5631" s="53"/>
      <c r="Y5631" s="52"/>
      <c r="Z5631" s="54"/>
      <c r="AA5631" s="22"/>
      <c r="AB5631" s="22"/>
      <c r="AC5631" s="22"/>
      <c r="AD5631" s="22"/>
      <c r="AE5631" s="22"/>
      <c r="AF5631" s="22"/>
      <c r="AG5631" s="22"/>
    </row>
    <row r="5632" spans="1:33" s="11" customFormat="1" ht="26.1" customHeight="1">
      <c r="A5632" s="45" t="str">
        <f>IF(AND($H5632&gt;=مغادرين!$C$4,$H5632&lt;=مغادرين!$H$4,مغادرين!$B$1=IF(مغادرين!$B$1="","",$I5632),مغادرين!$B$2=IF(مغادرين!$B$2="","",$K5632),مغادرين!$B$3=IF(مغادرين!$B$3="","",$Q5632),مغادرين!$B$4=IF(مغادرين!$B$4="","",$R5632)),MAX($A$4:$A5631)+1,"")</f>
        <v/>
      </c>
      <c r="B5632" s="45" t="str">
        <f t="shared" si="174"/>
        <v/>
      </c>
      <c r="C5632" s="45" t="str">
        <f>IF($A5632="","",RANK($B5632,$B$5:$B$9000,1)+COUNTIF($B$4:$B5631,$B5632))</f>
        <v/>
      </c>
      <c r="D5632" s="46" t="str">
        <f>IF(AND($O5632&gt;=قادمين!$C$4,$O5632&lt;=قادمين!$H$4,قادمين!$B$1=IF(قادمين!$B$1="","",$I5632),قادمين!$B$2=IF(قادمين!$B$2="","",$K5632),قادمين!$B$3=IF(قادمين!$B$3="","",$Q5632),قادمين!$B$4=IF(قادمين!$B$4="","",$R5632)),MAX($D$4:$D5631)+1,"")</f>
        <v/>
      </c>
      <c r="E5632" s="46" t="str">
        <f t="shared" si="175"/>
        <v/>
      </c>
      <c r="F5632" s="46" t="str">
        <f>IF($D5632="","",RANK($E5632,$E$5:$E$9000,1)+COUNTIF($E$4:$E5631,$E5632))</f>
        <v/>
      </c>
      <c r="G5632" s="63" t="str">
        <f>IF(H5632="","",COUNTA($H$5:H5632))</f>
        <v/>
      </c>
      <c r="H5632" s="187"/>
      <c r="I5632" s="203"/>
      <c r="J5632" s="202"/>
      <c r="K5632" s="202"/>
      <c r="L5632" s="202"/>
      <c r="M5632" s="202"/>
      <c r="N5632" s="202"/>
      <c r="O5632" s="201"/>
      <c r="P5632" s="159"/>
      <c r="Q5632" s="206"/>
      <c r="R5632" s="50"/>
      <c r="S5632" s="51"/>
      <c r="T5632" s="51"/>
      <c r="U5632" s="52"/>
      <c r="V5632" s="52"/>
      <c r="W5632" s="52"/>
      <c r="X5632" s="53"/>
      <c r="Y5632" s="52"/>
      <c r="Z5632" s="54"/>
      <c r="AA5632" s="22"/>
      <c r="AB5632" s="22"/>
      <c r="AC5632" s="22"/>
      <c r="AD5632" s="22"/>
      <c r="AE5632" s="22"/>
      <c r="AF5632" s="22"/>
      <c r="AG5632" s="22"/>
    </row>
    <row r="5633" spans="1:33" s="11" customFormat="1" ht="26.1" customHeight="1">
      <c r="A5633" s="45" t="str">
        <f>IF(AND($H5633&gt;=مغادرين!$C$4,$H5633&lt;=مغادرين!$H$4,مغادرين!$B$1=IF(مغادرين!$B$1="","",$I5633),مغادرين!$B$2=IF(مغادرين!$B$2="","",$K5633),مغادرين!$B$3=IF(مغادرين!$B$3="","",$Q5633),مغادرين!$B$4=IF(مغادرين!$B$4="","",$R5633)),MAX($A$4:$A5632)+1,"")</f>
        <v/>
      </c>
      <c r="B5633" s="45" t="str">
        <f t="shared" si="174"/>
        <v/>
      </c>
      <c r="C5633" s="45" t="str">
        <f>IF($A5633="","",RANK($B5633,$B$5:$B$9000,1)+COUNTIF($B$4:$B5632,$B5633))</f>
        <v/>
      </c>
      <c r="D5633" s="46" t="str">
        <f>IF(AND($O5633&gt;=قادمين!$C$4,$O5633&lt;=قادمين!$H$4,قادمين!$B$1=IF(قادمين!$B$1="","",$I5633),قادمين!$B$2=IF(قادمين!$B$2="","",$K5633),قادمين!$B$3=IF(قادمين!$B$3="","",$Q5633),قادمين!$B$4=IF(قادمين!$B$4="","",$R5633)),MAX($D$4:$D5632)+1,"")</f>
        <v/>
      </c>
      <c r="E5633" s="46" t="str">
        <f t="shared" si="175"/>
        <v/>
      </c>
      <c r="F5633" s="46" t="str">
        <f>IF($D5633="","",RANK($E5633,$E$5:$E$9000,1)+COUNTIF($E$4:$E5632,$E5633))</f>
        <v/>
      </c>
      <c r="G5633" s="63" t="str">
        <f>IF(H5633="","",COUNTA($H$5:H5633))</f>
        <v/>
      </c>
      <c r="H5633" s="187"/>
      <c r="I5633" s="203"/>
      <c r="J5633" s="202"/>
      <c r="K5633" s="202"/>
      <c r="L5633" s="202"/>
      <c r="M5633" s="202"/>
      <c r="N5633" s="202"/>
      <c r="O5633" s="201"/>
      <c r="P5633" s="159"/>
      <c r="Q5633" s="206"/>
      <c r="R5633" s="50"/>
      <c r="S5633" s="51"/>
      <c r="T5633" s="51"/>
      <c r="U5633" s="52"/>
      <c r="V5633" s="52"/>
      <c r="W5633" s="52"/>
      <c r="X5633" s="53"/>
      <c r="Y5633" s="52"/>
      <c r="Z5633" s="54"/>
      <c r="AA5633" s="22"/>
      <c r="AB5633" s="22"/>
      <c r="AC5633" s="22"/>
      <c r="AD5633" s="22"/>
      <c r="AE5633" s="22"/>
      <c r="AF5633" s="22"/>
      <c r="AG5633" s="22"/>
    </row>
    <row r="5634" spans="1:33" s="11" customFormat="1" ht="26.1" customHeight="1">
      <c r="A5634" s="45" t="str">
        <f>IF(AND($H5634&gt;=مغادرين!$C$4,$H5634&lt;=مغادرين!$H$4,مغادرين!$B$1=IF(مغادرين!$B$1="","",$I5634),مغادرين!$B$2=IF(مغادرين!$B$2="","",$K5634),مغادرين!$B$3=IF(مغادرين!$B$3="","",$Q5634),مغادرين!$B$4=IF(مغادرين!$B$4="","",$R5634)),MAX($A$4:$A5633)+1,"")</f>
        <v/>
      </c>
      <c r="B5634" s="45" t="str">
        <f t="shared" si="174"/>
        <v/>
      </c>
      <c r="C5634" s="45" t="str">
        <f>IF($A5634="","",RANK($B5634,$B$5:$B$9000,1)+COUNTIF($B$4:$B5633,$B5634))</f>
        <v/>
      </c>
      <c r="D5634" s="46" t="str">
        <f>IF(AND($O5634&gt;=قادمين!$C$4,$O5634&lt;=قادمين!$H$4,قادمين!$B$1=IF(قادمين!$B$1="","",$I5634),قادمين!$B$2=IF(قادمين!$B$2="","",$K5634),قادمين!$B$3=IF(قادمين!$B$3="","",$Q5634),قادمين!$B$4=IF(قادمين!$B$4="","",$R5634)),MAX($D$4:$D5633)+1,"")</f>
        <v/>
      </c>
      <c r="E5634" s="46" t="str">
        <f t="shared" si="175"/>
        <v/>
      </c>
      <c r="F5634" s="46" t="str">
        <f>IF($D5634="","",RANK($E5634,$E$5:$E$9000,1)+COUNTIF($E$4:$E5633,$E5634))</f>
        <v/>
      </c>
      <c r="G5634" s="63" t="str">
        <f>IF(H5634="","",COUNTA($H$5:H5634))</f>
        <v/>
      </c>
      <c r="H5634" s="187"/>
      <c r="I5634" s="203"/>
      <c r="J5634" s="202"/>
      <c r="K5634" s="202"/>
      <c r="L5634" s="202"/>
      <c r="M5634" s="202"/>
      <c r="N5634" s="202"/>
      <c r="O5634" s="201"/>
      <c r="P5634" s="159"/>
      <c r="Q5634" s="206"/>
      <c r="R5634" s="50"/>
      <c r="S5634" s="51"/>
      <c r="T5634" s="51"/>
      <c r="U5634" s="52"/>
      <c r="V5634" s="52"/>
      <c r="W5634" s="52"/>
      <c r="X5634" s="53"/>
      <c r="Y5634" s="52"/>
      <c r="Z5634" s="54"/>
      <c r="AA5634" s="22"/>
      <c r="AB5634" s="22"/>
      <c r="AC5634" s="22"/>
      <c r="AD5634" s="22"/>
      <c r="AE5634" s="22"/>
      <c r="AF5634" s="22"/>
      <c r="AG5634" s="22"/>
    </row>
    <row r="5635" spans="1:33" s="11" customFormat="1" ht="26.1" customHeight="1">
      <c r="A5635" s="45" t="str">
        <f>IF(AND($H5635&gt;=مغادرين!$C$4,$H5635&lt;=مغادرين!$H$4,مغادرين!$B$1=IF(مغادرين!$B$1="","",$I5635),مغادرين!$B$2=IF(مغادرين!$B$2="","",$K5635),مغادرين!$B$3=IF(مغادرين!$B$3="","",$Q5635),مغادرين!$B$4=IF(مغادرين!$B$4="","",$R5635)),MAX($A$4:$A5634)+1,"")</f>
        <v/>
      </c>
      <c r="B5635" s="45" t="str">
        <f t="shared" si="174"/>
        <v/>
      </c>
      <c r="C5635" s="45" t="str">
        <f>IF($A5635="","",RANK($B5635,$B$5:$B$9000,1)+COUNTIF($B$4:$B5634,$B5635))</f>
        <v/>
      </c>
      <c r="D5635" s="46" t="str">
        <f>IF(AND($O5635&gt;=قادمين!$C$4,$O5635&lt;=قادمين!$H$4,قادمين!$B$1=IF(قادمين!$B$1="","",$I5635),قادمين!$B$2=IF(قادمين!$B$2="","",$K5635),قادمين!$B$3=IF(قادمين!$B$3="","",$Q5635),قادمين!$B$4=IF(قادمين!$B$4="","",$R5635)),MAX($D$4:$D5634)+1,"")</f>
        <v/>
      </c>
      <c r="E5635" s="46" t="str">
        <f t="shared" si="175"/>
        <v/>
      </c>
      <c r="F5635" s="46" t="str">
        <f>IF($D5635="","",RANK($E5635,$E$5:$E$9000,1)+COUNTIF($E$4:$E5634,$E5635))</f>
        <v/>
      </c>
      <c r="G5635" s="63" t="str">
        <f>IF(H5635="","",COUNTA($H$5:H5635))</f>
        <v/>
      </c>
      <c r="H5635" s="187"/>
      <c r="I5635" s="203"/>
      <c r="J5635" s="202"/>
      <c r="K5635" s="202"/>
      <c r="L5635" s="202"/>
      <c r="M5635" s="202"/>
      <c r="N5635" s="202"/>
      <c r="O5635" s="201"/>
      <c r="P5635" s="159"/>
      <c r="Q5635" s="206"/>
      <c r="R5635" s="50"/>
      <c r="S5635" s="51"/>
      <c r="T5635" s="51"/>
      <c r="U5635" s="52"/>
      <c r="V5635" s="52"/>
      <c r="W5635" s="52"/>
      <c r="X5635" s="53"/>
      <c r="Y5635" s="52"/>
      <c r="Z5635" s="54"/>
      <c r="AA5635" s="22"/>
      <c r="AB5635" s="22"/>
      <c r="AC5635" s="22"/>
      <c r="AD5635" s="22"/>
      <c r="AE5635" s="22"/>
      <c r="AF5635" s="22"/>
      <c r="AG5635" s="22"/>
    </row>
    <row r="5636" spans="1:33" s="11" customFormat="1" ht="26.1" customHeight="1">
      <c r="A5636" s="45" t="str">
        <f>IF(AND($H5636&gt;=مغادرين!$C$4,$H5636&lt;=مغادرين!$H$4,مغادرين!$B$1=IF(مغادرين!$B$1="","",$I5636),مغادرين!$B$2=IF(مغادرين!$B$2="","",$K5636),مغادرين!$B$3=IF(مغادرين!$B$3="","",$Q5636),مغادرين!$B$4=IF(مغادرين!$B$4="","",$R5636)),MAX($A$4:$A5635)+1,"")</f>
        <v/>
      </c>
      <c r="B5636" s="45" t="str">
        <f t="shared" si="174"/>
        <v/>
      </c>
      <c r="C5636" s="45" t="str">
        <f>IF($A5636="","",RANK($B5636,$B$5:$B$9000,1)+COUNTIF($B$4:$B5635,$B5636))</f>
        <v/>
      </c>
      <c r="D5636" s="46" t="str">
        <f>IF(AND($O5636&gt;=قادمين!$C$4,$O5636&lt;=قادمين!$H$4,قادمين!$B$1=IF(قادمين!$B$1="","",$I5636),قادمين!$B$2=IF(قادمين!$B$2="","",$K5636),قادمين!$B$3=IF(قادمين!$B$3="","",$Q5636),قادمين!$B$4=IF(قادمين!$B$4="","",$R5636)),MAX($D$4:$D5635)+1,"")</f>
        <v/>
      </c>
      <c r="E5636" s="46" t="str">
        <f t="shared" si="175"/>
        <v/>
      </c>
      <c r="F5636" s="46" t="str">
        <f>IF($D5636="","",RANK($E5636,$E$5:$E$9000,1)+COUNTIF($E$4:$E5635,$E5636))</f>
        <v/>
      </c>
      <c r="G5636" s="63" t="str">
        <f>IF(H5636="","",COUNTA($H$5:H5636))</f>
        <v/>
      </c>
      <c r="H5636" s="187"/>
      <c r="I5636" s="203"/>
      <c r="J5636" s="202"/>
      <c r="K5636" s="202"/>
      <c r="L5636" s="202"/>
      <c r="M5636" s="202"/>
      <c r="N5636" s="202"/>
      <c r="O5636" s="201"/>
      <c r="P5636" s="159"/>
      <c r="Q5636" s="206"/>
      <c r="R5636" s="50"/>
      <c r="S5636" s="51"/>
      <c r="T5636" s="51"/>
      <c r="U5636" s="52"/>
      <c r="V5636" s="52"/>
      <c r="W5636" s="52"/>
      <c r="X5636" s="53"/>
      <c r="Y5636" s="52"/>
      <c r="Z5636" s="54"/>
      <c r="AA5636" s="22"/>
      <c r="AB5636" s="22"/>
      <c r="AC5636" s="22"/>
      <c r="AD5636" s="22"/>
      <c r="AE5636" s="22"/>
      <c r="AF5636" s="22"/>
      <c r="AG5636" s="22"/>
    </row>
    <row r="5637" spans="1:33" s="11" customFormat="1" ht="26.1" customHeight="1">
      <c r="A5637" s="45" t="str">
        <f>IF(AND($H5637&gt;=مغادرين!$C$4,$H5637&lt;=مغادرين!$H$4,مغادرين!$B$1=IF(مغادرين!$B$1="","",$I5637),مغادرين!$B$2=IF(مغادرين!$B$2="","",$K5637),مغادرين!$B$3=IF(مغادرين!$B$3="","",$Q5637),مغادرين!$B$4=IF(مغادرين!$B$4="","",$R5637)),MAX($A$4:$A5636)+1,"")</f>
        <v/>
      </c>
      <c r="B5637" s="45" t="str">
        <f t="shared" ref="B5637:B5700" si="176">IF($A5637="","",MAX($A$5:$A$12000)-RANK($H5637,$H$5:$H$12000)+1)</f>
        <v/>
      </c>
      <c r="C5637" s="45" t="str">
        <f>IF($A5637="","",RANK($B5637,$B$5:$B$9000,1)+COUNTIF($B$4:$B5636,$B5637))</f>
        <v/>
      </c>
      <c r="D5637" s="46" t="str">
        <f>IF(AND($O5637&gt;=قادمين!$C$4,$O5637&lt;=قادمين!$H$4,قادمين!$B$1=IF(قادمين!$B$1="","",$I5637),قادمين!$B$2=IF(قادمين!$B$2="","",$K5637),قادمين!$B$3=IF(قادمين!$B$3="","",$Q5637),قادمين!$B$4=IF(قادمين!$B$4="","",$R5637)),MAX($D$4:$D5636)+1,"")</f>
        <v/>
      </c>
      <c r="E5637" s="46" t="str">
        <f t="shared" ref="E5637:E5700" si="177">IF($D5637="","",MAX($D$5:$D$12000)-RANK($O5637,$O$5:$O$12000)+1)</f>
        <v/>
      </c>
      <c r="F5637" s="46" t="str">
        <f>IF($D5637="","",RANK($E5637,$E$5:$E$9000,1)+COUNTIF($E$4:$E5636,$E5637))</f>
        <v/>
      </c>
      <c r="G5637" s="63" t="str">
        <f>IF(H5637="","",COUNTA($H$5:H5637))</f>
        <v/>
      </c>
      <c r="H5637" s="187"/>
      <c r="I5637" s="203"/>
      <c r="J5637" s="202"/>
      <c r="K5637" s="202"/>
      <c r="L5637" s="202"/>
      <c r="M5637" s="202"/>
      <c r="N5637" s="202"/>
      <c r="O5637" s="201"/>
      <c r="P5637" s="159"/>
      <c r="Q5637" s="206"/>
      <c r="R5637" s="50"/>
      <c r="S5637" s="51"/>
      <c r="T5637" s="51"/>
      <c r="U5637" s="52"/>
      <c r="V5637" s="52"/>
      <c r="W5637" s="52"/>
      <c r="X5637" s="53"/>
      <c r="Y5637" s="52"/>
      <c r="Z5637" s="54"/>
      <c r="AA5637" s="22"/>
      <c r="AB5637" s="22"/>
      <c r="AC5637" s="22"/>
      <c r="AD5637" s="22"/>
      <c r="AE5637" s="22"/>
      <c r="AF5637" s="22"/>
      <c r="AG5637" s="22"/>
    </row>
    <row r="5638" spans="1:33" s="11" customFormat="1" ht="26.1" customHeight="1">
      <c r="A5638" s="45" t="str">
        <f>IF(AND($H5638&gt;=مغادرين!$C$4,$H5638&lt;=مغادرين!$H$4,مغادرين!$B$1=IF(مغادرين!$B$1="","",$I5638),مغادرين!$B$2=IF(مغادرين!$B$2="","",$K5638),مغادرين!$B$3=IF(مغادرين!$B$3="","",$Q5638),مغادرين!$B$4=IF(مغادرين!$B$4="","",$R5638)),MAX($A$4:$A5637)+1,"")</f>
        <v/>
      </c>
      <c r="B5638" s="45" t="str">
        <f t="shared" si="176"/>
        <v/>
      </c>
      <c r="C5638" s="45" t="str">
        <f>IF($A5638="","",RANK($B5638,$B$5:$B$9000,1)+COUNTIF($B$4:$B5637,$B5638))</f>
        <v/>
      </c>
      <c r="D5638" s="46" t="str">
        <f>IF(AND($O5638&gt;=قادمين!$C$4,$O5638&lt;=قادمين!$H$4,قادمين!$B$1=IF(قادمين!$B$1="","",$I5638),قادمين!$B$2=IF(قادمين!$B$2="","",$K5638),قادمين!$B$3=IF(قادمين!$B$3="","",$Q5638),قادمين!$B$4=IF(قادمين!$B$4="","",$R5638)),MAX($D$4:$D5637)+1,"")</f>
        <v/>
      </c>
      <c r="E5638" s="46" t="str">
        <f t="shared" si="177"/>
        <v/>
      </c>
      <c r="F5638" s="46" t="str">
        <f>IF($D5638="","",RANK($E5638,$E$5:$E$9000,1)+COUNTIF($E$4:$E5637,$E5638))</f>
        <v/>
      </c>
      <c r="G5638" s="63" t="str">
        <f>IF(H5638="","",COUNTA($H$5:H5638))</f>
        <v/>
      </c>
      <c r="H5638" s="187"/>
      <c r="I5638" s="203"/>
      <c r="J5638" s="202"/>
      <c r="K5638" s="202"/>
      <c r="L5638" s="202"/>
      <c r="M5638" s="202"/>
      <c r="N5638" s="202"/>
      <c r="O5638" s="201"/>
      <c r="P5638" s="159"/>
      <c r="Q5638" s="206"/>
      <c r="R5638" s="50"/>
      <c r="S5638" s="51"/>
      <c r="T5638" s="51"/>
      <c r="U5638" s="52"/>
      <c r="V5638" s="52"/>
      <c r="W5638" s="52"/>
      <c r="X5638" s="53"/>
      <c r="Y5638" s="52"/>
      <c r="Z5638" s="54"/>
      <c r="AA5638" s="22"/>
      <c r="AB5638" s="22"/>
      <c r="AC5638" s="22"/>
      <c r="AD5638" s="22"/>
      <c r="AE5638" s="22"/>
      <c r="AF5638" s="22"/>
      <c r="AG5638" s="22"/>
    </row>
    <row r="5639" spans="1:33" s="11" customFormat="1" ht="26.1" customHeight="1">
      <c r="A5639" s="45" t="str">
        <f>IF(AND($H5639&gt;=مغادرين!$C$4,$H5639&lt;=مغادرين!$H$4,مغادرين!$B$1=IF(مغادرين!$B$1="","",$I5639),مغادرين!$B$2=IF(مغادرين!$B$2="","",$K5639),مغادرين!$B$3=IF(مغادرين!$B$3="","",$Q5639),مغادرين!$B$4=IF(مغادرين!$B$4="","",$R5639)),MAX($A$4:$A5638)+1,"")</f>
        <v/>
      </c>
      <c r="B5639" s="45" t="str">
        <f t="shared" si="176"/>
        <v/>
      </c>
      <c r="C5639" s="45" t="str">
        <f>IF($A5639="","",RANK($B5639,$B$5:$B$9000,1)+COUNTIF($B$4:$B5638,$B5639))</f>
        <v/>
      </c>
      <c r="D5639" s="46" t="str">
        <f>IF(AND($O5639&gt;=قادمين!$C$4,$O5639&lt;=قادمين!$H$4,قادمين!$B$1=IF(قادمين!$B$1="","",$I5639),قادمين!$B$2=IF(قادمين!$B$2="","",$K5639),قادمين!$B$3=IF(قادمين!$B$3="","",$Q5639),قادمين!$B$4=IF(قادمين!$B$4="","",$R5639)),MAX($D$4:$D5638)+1,"")</f>
        <v/>
      </c>
      <c r="E5639" s="46" t="str">
        <f t="shared" si="177"/>
        <v/>
      </c>
      <c r="F5639" s="46" t="str">
        <f>IF($D5639="","",RANK($E5639,$E$5:$E$9000,1)+COUNTIF($E$4:$E5638,$E5639))</f>
        <v/>
      </c>
      <c r="G5639" s="63" t="str">
        <f>IF(H5639="","",COUNTA($H$5:H5639))</f>
        <v/>
      </c>
      <c r="H5639" s="187"/>
      <c r="I5639" s="203"/>
      <c r="J5639" s="202"/>
      <c r="K5639" s="202"/>
      <c r="L5639" s="202"/>
      <c r="M5639" s="202"/>
      <c r="N5639" s="202"/>
      <c r="O5639" s="201"/>
      <c r="P5639" s="159"/>
      <c r="Q5639" s="206"/>
      <c r="R5639" s="50"/>
      <c r="S5639" s="51"/>
      <c r="T5639" s="51"/>
      <c r="U5639" s="52"/>
      <c r="V5639" s="52"/>
      <c r="W5639" s="52"/>
      <c r="X5639" s="53"/>
      <c r="Y5639" s="52"/>
      <c r="Z5639" s="54"/>
      <c r="AA5639" s="22"/>
      <c r="AB5639" s="22"/>
      <c r="AC5639" s="22"/>
      <c r="AD5639" s="22"/>
      <c r="AE5639" s="22"/>
      <c r="AF5639" s="22"/>
      <c r="AG5639" s="22"/>
    </row>
    <row r="5640" spans="1:33" s="11" customFormat="1" ht="26.1" customHeight="1">
      <c r="A5640" s="45" t="str">
        <f>IF(AND($H5640&gt;=مغادرين!$C$4,$H5640&lt;=مغادرين!$H$4,مغادرين!$B$1=IF(مغادرين!$B$1="","",$I5640),مغادرين!$B$2=IF(مغادرين!$B$2="","",$K5640),مغادرين!$B$3=IF(مغادرين!$B$3="","",$Q5640),مغادرين!$B$4=IF(مغادرين!$B$4="","",$R5640)),MAX($A$4:$A5639)+1,"")</f>
        <v/>
      </c>
      <c r="B5640" s="45" t="str">
        <f t="shared" si="176"/>
        <v/>
      </c>
      <c r="C5640" s="45" t="str">
        <f>IF($A5640="","",RANK($B5640,$B$5:$B$9000,1)+COUNTIF($B$4:$B5639,$B5640))</f>
        <v/>
      </c>
      <c r="D5640" s="46" t="str">
        <f>IF(AND($O5640&gt;=قادمين!$C$4,$O5640&lt;=قادمين!$H$4,قادمين!$B$1=IF(قادمين!$B$1="","",$I5640),قادمين!$B$2=IF(قادمين!$B$2="","",$K5640),قادمين!$B$3=IF(قادمين!$B$3="","",$Q5640),قادمين!$B$4=IF(قادمين!$B$4="","",$R5640)),MAX($D$4:$D5639)+1,"")</f>
        <v/>
      </c>
      <c r="E5640" s="46" t="str">
        <f t="shared" si="177"/>
        <v/>
      </c>
      <c r="F5640" s="46" t="str">
        <f>IF($D5640="","",RANK($E5640,$E$5:$E$9000,1)+COUNTIF($E$4:$E5639,$E5640))</f>
        <v/>
      </c>
      <c r="G5640" s="63" t="str">
        <f>IF(H5640="","",COUNTA($H$5:H5640))</f>
        <v/>
      </c>
      <c r="H5640" s="187"/>
      <c r="I5640" s="203"/>
      <c r="J5640" s="202"/>
      <c r="K5640" s="202"/>
      <c r="L5640" s="202"/>
      <c r="M5640" s="202"/>
      <c r="N5640" s="202"/>
      <c r="O5640" s="201"/>
      <c r="P5640" s="159"/>
      <c r="Q5640" s="206"/>
      <c r="R5640" s="50"/>
      <c r="S5640" s="51"/>
      <c r="T5640" s="51"/>
      <c r="U5640" s="52"/>
      <c r="V5640" s="52"/>
      <c r="W5640" s="52"/>
      <c r="X5640" s="53"/>
      <c r="Y5640" s="52"/>
      <c r="Z5640" s="54"/>
      <c r="AA5640" s="22"/>
      <c r="AB5640" s="22"/>
      <c r="AC5640" s="22"/>
      <c r="AD5640" s="22"/>
      <c r="AE5640" s="22"/>
      <c r="AF5640" s="22"/>
      <c r="AG5640" s="22"/>
    </row>
    <row r="5641" spans="1:33" s="11" customFormat="1" ht="26.1" customHeight="1">
      <c r="A5641" s="45" t="str">
        <f>IF(AND($H5641&gt;=مغادرين!$C$4,$H5641&lt;=مغادرين!$H$4,مغادرين!$B$1=IF(مغادرين!$B$1="","",$I5641),مغادرين!$B$2=IF(مغادرين!$B$2="","",$K5641),مغادرين!$B$3=IF(مغادرين!$B$3="","",$Q5641),مغادرين!$B$4=IF(مغادرين!$B$4="","",$R5641)),MAX($A$4:$A5640)+1,"")</f>
        <v/>
      </c>
      <c r="B5641" s="45" t="str">
        <f t="shared" si="176"/>
        <v/>
      </c>
      <c r="C5641" s="45" t="str">
        <f>IF($A5641="","",RANK($B5641,$B$5:$B$9000,1)+COUNTIF($B$4:$B5640,$B5641))</f>
        <v/>
      </c>
      <c r="D5641" s="46" t="str">
        <f>IF(AND($O5641&gt;=قادمين!$C$4,$O5641&lt;=قادمين!$H$4,قادمين!$B$1=IF(قادمين!$B$1="","",$I5641),قادمين!$B$2=IF(قادمين!$B$2="","",$K5641),قادمين!$B$3=IF(قادمين!$B$3="","",$Q5641),قادمين!$B$4=IF(قادمين!$B$4="","",$R5641)),MAX($D$4:$D5640)+1,"")</f>
        <v/>
      </c>
      <c r="E5641" s="46" t="str">
        <f t="shared" si="177"/>
        <v/>
      </c>
      <c r="F5641" s="46" t="str">
        <f>IF($D5641="","",RANK($E5641,$E$5:$E$9000,1)+COUNTIF($E$4:$E5640,$E5641))</f>
        <v/>
      </c>
      <c r="G5641" s="63" t="str">
        <f>IF(H5641="","",COUNTA($H$5:H5641))</f>
        <v/>
      </c>
      <c r="H5641" s="187"/>
      <c r="I5641" s="203"/>
      <c r="J5641" s="202"/>
      <c r="K5641" s="202"/>
      <c r="L5641" s="202"/>
      <c r="M5641" s="202"/>
      <c r="N5641" s="202"/>
      <c r="O5641" s="201"/>
      <c r="P5641" s="159"/>
      <c r="Q5641" s="206"/>
      <c r="R5641" s="50"/>
      <c r="S5641" s="51"/>
      <c r="T5641" s="51"/>
      <c r="U5641" s="52"/>
      <c r="V5641" s="52"/>
      <c r="W5641" s="52"/>
      <c r="X5641" s="53"/>
      <c r="Y5641" s="52"/>
      <c r="Z5641" s="54"/>
      <c r="AA5641" s="22"/>
      <c r="AB5641" s="22"/>
      <c r="AC5641" s="22"/>
      <c r="AD5641" s="22"/>
      <c r="AE5641" s="22"/>
      <c r="AF5641" s="22"/>
      <c r="AG5641" s="22"/>
    </row>
    <row r="5642" spans="1:33" s="11" customFormat="1" ht="26.1" customHeight="1">
      <c r="A5642" s="45" t="str">
        <f>IF(AND($H5642&gt;=مغادرين!$C$4,$H5642&lt;=مغادرين!$H$4,مغادرين!$B$1=IF(مغادرين!$B$1="","",$I5642),مغادرين!$B$2=IF(مغادرين!$B$2="","",$K5642),مغادرين!$B$3=IF(مغادرين!$B$3="","",$Q5642),مغادرين!$B$4=IF(مغادرين!$B$4="","",$R5642)),MAX($A$4:$A5641)+1,"")</f>
        <v/>
      </c>
      <c r="B5642" s="45" t="str">
        <f t="shared" si="176"/>
        <v/>
      </c>
      <c r="C5642" s="45" t="str">
        <f>IF($A5642="","",RANK($B5642,$B$5:$B$9000,1)+COUNTIF($B$4:$B5641,$B5642))</f>
        <v/>
      </c>
      <c r="D5642" s="46" t="str">
        <f>IF(AND($O5642&gt;=قادمين!$C$4,$O5642&lt;=قادمين!$H$4,قادمين!$B$1=IF(قادمين!$B$1="","",$I5642),قادمين!$B$2=IF(قادمين!$B$2="","",$K5642),قادمين!$B$3=IF(قادمين!$B$3="","",$Q5642),قادمين!$B$4=IF(قادمين!$B$4="","",$R5642)),MAX($D$4:$D5641)+1,"")</f>
        <v/>
      </c>
      <c r="E5642" s="46" t="str">
        <f t="shared" si="177"/>
        <v/>
      </c>
      <c r="F5642" s="46" t="str">
        <f>IF($D5642="","",RANK($E5642,$E$5:$E$9000,1)+COUNTIF($E$4:$E5641,$E5642))</f>
        <v/>
      </c>
      <c r="G5642" s="63" t="str">
        <f>IF(H5642="","",COUNTA($H$5:H5642))</f>
        <v/>
      </c>
      <c r="H5642" s="187"/>
      <c r="I5642" s="203"/>
      <c r="J5642" s="202"/>
      <c r="K5642" s="202"/>
      <c r="L5642" s="202"/>
      <c r="M5642" s="202"/>
      <c r="N5642" s="202"/>
      <c r="O5642" s="201"/>
      <c r="P5642" s="159"/>
      <c r="Q5642" s="206"/>
      <c r="R5642" s="50"/>
      <c r="S5642" s="51"/>
      <c r="T5642" s="51"/>
      <c r="U5642" s="52"/>
      <c r="V5642" s="52"/>
      <c r="W5642" s="52"/>
      <c r="X5642" s="53"/>
      <c r="Y5642" s="52"/>
      <c r="Z5642" s="54"/>
      <c r="AA5642" s="22"/>
      <c r="AB5642" s="22"/>
      <c r="AC5642" s="22"/>
      <c r="AD5642" s="22"/>
      <c r="AE5642" s="22"/>
      <c r="AF5642" s="22"/>
      <c r="AG5642" s="22"/>
    </row>
    <row r="5643" spans="1:33" s="11" customFormat="1" ht="26.1" customHeight="1">
      <c r="A5643" s="45" t="str">
        <f>IF(AND($H5643&gt;=مغادرين!$C$4,$H5643&lt;=مغادرين!$H$4,مغادرين!$B$1=IF(مغادرين!$B$1="","",$I5643),مغادرين!$B$2=IF(مغادرين!$B$2="","",$K5643),مغادرين!$B$3=IF(مغادرين!$B$3="","",$Q5643),مغادرين!$B$4=IF(مغادرين!$B$4="","",$R5643)),MAX($A$4:$A5642)+1,"")</f>
        <v/>
      </c>
      <c r="B5643" s="45" t="str">
        <f t="shared" si="176"/>
        <v/>
      </c>
      <c r="C5643" s="45" t="str">
        <f>IF($A5643="","",RANK($B5643,$B$5:$B$9000,1)+COUNTIF($B$4:$B5642,$B5643))</f>
        <v/>
      </c>
      <c r="D5643" s="46" t="str">
        <f>IF(AND($O5643&gt;=قادمين!$C$4,$O5643&lt;=قادمين!$H$4,قادمين!$B$1=IF(قادمين!$B$1="","",$I5643),قادمين!$B$2=IF(قادمين!$B$2="","",$K5643),قادمين!$B$3=IF(قادمين!$B$3="","",$Q5643),قادمين!$B$4=IF(قادمين!$B$4="","",$R5643)),MAX($D$4:$D5642)+1,"")</f>
        <v/>
      </c>
      <c r="E5643" s="46" t="str">
        <f t="shared" si="177"/>
        <v/>
      </c>
      <c r="F5643" s="46" t="str">
        <f>IF($D5643="","",RANK($E5643,$E$5:$E$9000,1)+COUNTIF($E$4:$E5642,$E5643))</f>
        <v/>
      </c>
      <c r="G5643" s="63" t="str">
        <f>IF(H5643="","",COUNTA($H$5:H5643))</f>
        <v/>
      </c>
      <c r="H5643" s="187"/>
      <c r="I5643" s="203"/>
      <c r="J5643" s="202"/>
      <c r="K5643" s="202"/>
      <c r="L5643" s="202"/>
      <c r="M5643" s="202"/>
      <c r="N5643" s="202"/>
      <c r="O5643" s="201"/>
      <c r="P5643" s="159"/>
      <c r="Q5643" s="206"/>
      <c r="R5643" s="50"/>
      <c r="S5643" s="51"/>
      <c r="T5643" s="51"/>
      <c r="U5643" s="52"/>
      <c r="V5643" s="52"/>
      <c r="W5643" s="52"/>
      <c r="X5643" s="53"/>
      <c r="Y5643" s="52"/>
      <c r="Z5643" s="54"/>
      <c r="AA5643" s="22"/>
      <c r="AB5643" s="22"/>
      <c r="AC5643" s="22"/>
      <c r="AD5643" s="22"/>
      <c r="AE5643" s="22"/>
      <c r="AF5643" s="22"/>
      <c r="AG5643" s="22"/>
    </row>
    <row r="5644" spans="1:33" s="11" customFormat="1" ht="26.1" customHeight="1">
      <c r="A5644" s="45" t="str">
        <f>IF(AND($H5644&gt;=مغادرين!$C$4,$H5644&lt;=مغادرين!$H$4,مغادرين!$B$1=IF(مغادرين!$B$1="","",$I5644),مغادرين!$B$2=IF(مغادرين!$B$2="","",$K5644),مغادرين!$B$3=IF(مغادرين!$B$3="","",$Q5644),مغادرين!$B$4=IF(مغادرين!$B$4="","",$R5644)),MAX($A$4:$A5643)+1,"")</f>
        <v/>
      </c>
      <c r="B5644" s="45" t="str">
        <f t="shared" si="176"/>
        <v/>
      </c>
      <c r="C5644" s="45" t="str">
        <f>IF($A5644="","",RANK($B5644,$B$5:$B$9000,1)+COUNTIF($B$4:$B5643,$B5644))</f>
        <v/>
      </c>
      <c r="D5644" s="46" t="str">
        <f>IF(AND($O5644&gt;=قادمين!$C$4,$O5644&lt;=قادمين!$H$4,قادمين!$B$1=IF(قادمين!$B$1="","",$I5644),قادمين!$B$2=IF(قادمين!$B$2="","",$K5644),قادمين!$B$3=IF(قادمين!$B$3="","",$Q5644),قادمين!$B$4=IF(قادمين!$B$4="","",$R5644)),MAX($D$4:$D5643)+1,"")</f>
        <v/>
      </c>
      <c r="E5644" s="46" t="str">
        <f t="shared" si="177"/>
        <v/>
      </c>
      <c r="F5644" s="46" t="str">
        <f>IF($D5644="","",RANK($E5644,$E$5:$E$9000,1)+COUNTIF($E$4:$E5643,$E5644))</f>
        <v/>
      </c>
      <c r="G5644" s="63" t="str">
        <f>IF(H5644="","",COUNTA($H$5:H5644))</f>
        <v/>
      </c>
      <c r="H5644" s="187"/>
      <c r="I5644" s="203"/>
      <c r="J5644" s="202"/>
      <c r="K5644" s="202"/>
      <c r="L5644" s="202"/>
      <c r="M5644" s="202"/>
      <c r="N5644" s="202"/>
      <c r="O5644" s="201"/>
      <c r="P5644" s="159"/>
      <c r="Q5644" s="206"/>
      <c r="R5644" s="50"/>
      <c r="S5644" s="51"/>
      <c r="T5644" s="51"/>
      <c r="U5644" s="52"/>
      <c r="V5644" s="52"/>
      <c r="W5644" s="52"/>
      <c r="X5644" s="53"/>
      <c r="Y5644" s="52"/>
      <c r="Z5644" s="54"/>
      <c r="AA5644" s="22"/>
      <c r="AB5644" s="22"/>
      <c r="AC5644" s="22"/>
      <c r="AD5644" s="22"/>
      <c r="AE5644" s="22"/>
      <c r="AF5644" s="22"/>
      <c r="AG5644" s="22"/>
    </row>
    <row r="5645" spans="1:33" s="11" customFormat="1" ht="26.1" customHeight="1">
      <c r="A5645" s="45" t="str">
        <f>IF(AND($H5645&gt;=مغادرين!$C$4,$H5645&lt;=مغادرين!$H$4,مغادرين!$B$1=IF(مغادرين!$B$1="","",$I5645),مغادرين!$B$2=IF(مغادرين!$B$2="","",$K5645),مغادرين!$B$3=IF(مغادرين!$B$3="","",$Q5645),مغادرين!$B$4=IF(مغادرين!$B$4="","",$R5645)),MAX($A$4:$A5644)+1,"")</f>
        <v/>
      </c>
      <c r="B5645" s="45" t="str">
        <f t="shared" si="176"/>
        <v/>
      </c>
      <c r="C5645" s="45" t="str">
        <f>IF($A5645="","",RANK($B5645,$B$5:$B$9000,1)+COUNTIF($B$4:$B5644,$B5645))</f>
        <v/>
      </c>
      <c r="D5645" s="46" t="str">
        <f>IF(AND($O5645&gt;=قادمين!$C$4,$O5645&lt;=قادمين!$H$4,قادمين!$B$1=IF(قادمين!$B$1="","",$I5645),قادمين!$B$2=IF(قادمين!$B$2="","",$K5645),قادمين!$B$3=IF(قادمين!$B$3="","",$Q5645),قادمين!$B$4=IF(قادمين!$B$4="","",$R5645)),MAX($D$4:$D5644)+1,"")</f>
        <v/>
      </c>
      <c r="E5645" s="46" t="str">
        <f t="shared" si="177"/>
        <v/>
      </c>
      <c r="F5645" s="46" t="str">
        <f>IF($D5645="","",RANK($E5645,$E$5:$E$9000,1)+COUNTIF($E$4:$E5644,$E5645))</f>
        <v/>
      </c>
      <c r="G5645" s="63" t="str">
        <f>IF(H5645="","",COUNTA($H$5:H5645))</f>
        <v/>
      </c>
      <c r="H5645" s="187"/>
      <c r="I5645" s="203"/>
      <c r="J5645" s="202"/>
      <c r="K5645" s="202"/>
      <c r="L5645" s="202"/>
      <c r="M5645" s="202"/>
      <c r="N5645" s="202"/>
      <c r="O5645" s="201"/>
      <c r="P5645" s="159"/>
      <c r="Q5645" s="206"/>
      <c r="R5645" s="50"/>
      <c r="S5645" s="51"/>
      <c r="T5645" s="51"/>
      <c r="U5645" s="52"/>
      <c r="V5645" s="52"/>
      <c r="W5645" s="52"/>
      <c r="X5645" s="53"/>
      <c r="Y5645" s="52"/>
      <c r="Z5645" s="54"/>
      <c r="AA5645" s="22"/>
      <c r="AB5645" s="22"/>
      <c r="AC5645" s="22"/>
      <c r="AD5645" s="22"/>
      <c r="AE5645" s="22"/>
      <c r="AF5645" s="22"/>
      <c r="AG5645" s="22"/>
    </row>
    <row r="5646" spans="1:33" s="11" customFormat="1" ht="26.1" customHeight="1">
      <c r="A5646" s="45" t="str">
        <f>IF(AND($H5646&gt;=مغادرين!$C$4,$H5646&lt;=مغادرين!$H$4,مغادرين!$B$1=IF(مغادرين!$B$1="","",$I5646),مغادرين!$B$2=IF(مغادرين!$B$2="","",$K5646),مغادرين!$B$3=IF(مغادرين!$B$3="","",$Q5646),مغادرين!$B$4=IF(مغادرين!$B$4="","",$R5646)),MAX($A$4:$A5645)+1,"")</f>
        <v/>
      </c>
      <c r="B5646" s="45" t="str">
        <f t="shared" si="176"/>
        <v/>
      </c>
      <c r="C5646" s="45" t="str">
        <f>IF($A5646="","",RANK($B5646,$B$5:$B$9000,1)+COUNTIF($B$4:$B5645,$B5646))</f>
        <v/>
      </c>
      <c r="D5646" s="46" t="str">
        <f>IF(AND($O5646&gt;=قادمين!$C$4,$O5646&lt;=قادمين!$H$4,قادمين!$B$1=IF(قادمين!$B$1="","",$I5646),قادمين!$B$2=IF(قادمين!$B$2="","",$K5646),قادمين!$B$3=IF(قادمين!$B$3="","",$Q5646),قادمين!$B$4=IF(قادمين!$B$4="","",$R5646)),MAX($D$4:$D5645)+1,"")</f>
        <v/>
      </c>
      <c r="E5646" s="46" t="str">
        <f t="shared" si="177"/>
        <v/>
      </c>
      <c r="F5646" s="46" t="str">
        <f>IF($D5646="","",RANK($E5646,$E$5:$E$9000,1)+COUNTIF($E$4:$E5645,$E5646))</f>
        <v/>
      </c>
      <c r="G5646" s="63" t="str">
        <f>IF(H5646="","",COUNTA($H$5:H5646))</f>
        <v/>
      </c>
      <c r="H5646" s="187"/>
      <c r="I5646" s="203"/>
      <c r="J5646" s="202"/>
      <c r="K5646" s="202"/>
      <c r="L5646" s="202"/>
      <c r="M5646" s="202"/>
      <c r="N5646" s="202"/>
      <c r="O5646" s="201"/>
      <c r="P5646" s="159"/>
      <c r="Q5646" s="206"/>
      <c r="R5646" s="50"/>
      <c r="S5646" s="51"/>
      <c r="T5646" s="51"/>
      <c r="U5646" s="52"/>
      <c r="V5646" s="52"/>
      <c r="W5646" s="52"/>
      <c r="X5646" s="53"/>
      <c r="Y5646" s="52"/>
      <c r="Z5646" s="54"/>
      <c r="AA5646" s="22"/>
      <c r="AB5646" s="22"/>
      <c r="AC5646" s="22"/>
      <c r="AD5646" s="22"/>
      <c r="AE5646" s="22"/>
      <c r="AF5646" s="22"/>
      <c r="AG5646" s="22"/>
    </row>
    <row r="5647" spans="1:33" s="11" customFormat="1" ht="26.1" customHeight="1">
      <c r="A5647" s="45" t="str">
        <f>IF(AND($H5647&gt;=مغادرين!$C$4,$H5647&lt;=مغادرين!$H$4,مغادرين!$B$1=IF(مغادرين!$B$1="","",$I5647),مغادرين!$B$2=IF(مغادرين!$B$2="","",$K5647),مغادرين!$B$3=IF(مغادرين!$B$3="","",$Q5647),مغادرين!$B$4=IF(مغادرين!$B$4="","",$R5647)),MAX($A$4:$A5646)+1,"")</f>
        <v/>
      </c>
      <c r="B5647" s="45" t="str">
        <f t="shared" si="176"/>
        <v/>
      </c>
      <c r="C5647" s="45" t="str">
        <f>IF($A5647="","",RANK($B5647,$B$5:$B$9000,1)+COUNTIF($B$4:$B5646,$B5647))</f>
        <v/>
      </c>
      <c r="D5647" s="46" t="str">
        <f>IF(AND($O5647&gt;=قادمين!$C$4,$O5647&lt;=قادمين!$H$4,قادمين!$B$1=IF(قادمين!$B$1="","",$I5647),قادمين!$B$2=IF(قادمين!$B$2="","",$K5647),قادمين!$B$3=IF(قادمين!$B$3="","",$Q5647),قادمين!$B$4=IF(قادمين!$B$4="","",$R5647)),MAX($D$4:$D5646)+1,"")</f>
        <v/>
      </c>
      <c r="E5647" s="46" t="str">
        <f t="shared" si="177"/>
        <v/>
      </c>
      <c r="F5647" s="46" t="str">
        <f>IF($D5647="","",RANK($E5647,$E$5:$E$9000,1)+COUNTIF($E$4:$E5646,$E5647))</f>
        <v/>
      </c>
      <c r="G5647" s="63" t="str">
        <f>IF(H5647="","",COUNTA($H$5:H5647))</f>
        <v/>
      </c>
      <c r="H5647" s="187"/>
      <c r="I5647" s="203"/>
      <c r="J5647" s="202"/>
      <c r="K5647" s="202"/>
      <c r="L5647" s="202"/>
      <c r="M5647" s="202"/>
      <c r="N5647" s="202"/>
      <c r="O5647" s="201"/>
      <c r="P5647" s="159"/>
      <c r="Q5647" s="206"/>
      <c r="R5647" s="50"/>
      <c r="S5647" s="51"/>
      <c r="T5647" s="51"/>
      <c r="U5647" s="52"/>
      <c r="V5647" s="52"/>
      <c r="W5647" s="52"/>
      <c r="X5647" s="53"/>
      <c r="Y5647" s="52"/>
      <c r="Z5647" s="54"/>
      <c r="AA5647" s="22"/>
      <c r="AB5647" s="22"/>
      <c r="AC5647" s="22"/>
      <c r="AD5647" s="22"/>
      <c r="AE5647" s="22"/>
      <c r="AF5647" s="22"/>
      <c r="AG5647" s="22"/>
    </row>
    <row r="5648" spans="1:33" s="11" customFormat="1" ht="26.1" customHeight="1">
      <c r="A5648" s="45" t="str">
        <f>IF(AND($H5648&gt;=مغادرين!$C$4,$H5648&lt;=مغادرين!$H$4,مغادرين!$B$1=IF(مغادرين!$B$1="","",$I5648),مغادرين!$B$2=IF(مغادرين!$B$2="","",$K5648),مغادرين!$B$3=IF(مغادرين!$B$3="","",$Q5648),مغادرين!$B$4=IF(مغادرين!$B$4="","",$R5648)),MAX($A$4:$A5647)+1,"")</f>
        <v/>
      </c>
      <c r="B5648" s="45" t="str">
        <f t="shared" si="176"/>
        <v/>
      </c>
      <c r="C5648" s="45" t="str">
        <f>IF($A5648="","",RANK($B5648,$B$5:$B$9000,1)+COUNTIF($B$4:$B5647,$B5648))</f>
        <v/>
      </c>
      <c r="D5648" s="46" t="str">
        <f>IF(AND($O5648&gt;=قادمين!$C$4,$O5648&lt;=قادمين!$H$4,قادمين!$B$1=IF(قادمين!$B$1="","",$I5648),قادمين!$B$2=IF(قادمين!$B$2="","",$K5648),قادمين!$B$3=IF(قادمين!$B$3="","",$Q5648),قادمين!$B$4=IF(قادمين!$B$4="","",$R5648)),MAX($D$4:$D5647)+1,"")</f>
        <v/>
      </c>
      <c r="E5648" s="46" t="str">
        <f t="shared" si="177"/>
        <v/>
      </c>
      <c r="F5648" s="46" t="str">
        <f>IF($D5648="","",RANK($E5648,$E$5:$E$9000,1)+COUNTIF($E$4:$E5647,$E5648))</f>
        <v/>
      </c>
      <c r="G5648" s="63" t="str">
        <f>IF(H5648="","",COUNTA($H$5:H5648))</f>
        <v/>
      </c>
      <c r="H5648" s="187"/>
      <c r="I5648" s="203"/>
      <c r="J5648" s="202"/>
      <c r="K5648" s="202"/>
      <c r="L5648" s="202"/>
      <c r="M5648" s="202"/>
      <c r="N5648" s="202"/>
      <c r="O5648" s="201"/>
      <c r="P5648" s="159"/>
      <c r="Q5648" s="206"/>
      <c r="R5648" s="50"/>
      <c r="S5648" s="51"/>
      <c r="T5648" s="51"/>
      <c r="U5648" s="52"/>
      <c r="V5648" s="52"/>
      <c r="W5648" s="52"/>
      <c r="X5648" s="53"/>
      <c r="Y5648" s="52"/>
      <c r="Z5648" s="54"/>
      <c r="AA5648" s="22"/>
      <c r="AB5648" s="22"/>
      <c r="AC5648" s="22"/>
      <c r="AD5648" s="22"/>
      <c r="AE5648" s="22"/>
      <c r="AF5648" s="22"/>
      <c r="AG5648" s="22"/>
    </row>
    <row r="5649" spans="1:33" s="11" customFormat="1" ht="26.1" customHeight="1">
      <c r="A5649" s="45" t="str">
        <f>IF(AND($H5649&gt;=مغادرين!$C$4,$H5649&lt;=مغادرين!$H$4,مغادرين!$B$1=IF(مغادرين!$B$1="","",$I5649),مغادرين!$B$2=IF(مغادرين!$B$2="","",$K5649),مغادرين!$B$3=IF(مغادرين!$B$3="","",$Q5649),مغادرين!$B$4=IF(مغادرين!$B$4="","",$R5649)),MAX($A$4:$A5648)+1,"")</f>
        <v/>
      </c>
      <c r="B5649" s="45" t="str">
        <f t="shared" si="176"/>
        <v/>
      </c>
      <c r="C5649" s="45" t="str">
        <f>IF($A5649="","",RANK($B5649,$B$5:$B$9000,1)+COUNTIF($B$4:$B5648,$B5649))</f>
        <v/>
      </c>
      <c r="D5649" s="46" t="str">
        <f>IF(AND($O5649&gt;=قادمين!$C$4,$O5649&lt;=قادمين!$H$4,قادمين!$B$1=IF(قادمين!$B$1="","",$I5649),قادمين!$B$2=IF(قادمين!$B$2="","",$K5649),قادمين!$B$3=IF(قادمين!$B$3="","",$Q5649),قادمين!$B$4=IF(قادمين!$B$4="","",$R5649)),MAX($D$4:$D5648)+1,"")</f>
        <v/>
      </c>
      <c r="E5649" s="46" t="str">
        <f t="shared" si="177"/>
        <v/>
      </c>
      <c r="F5649" s="46" t="str">
        <f>IF($D5649="","",RANK($E5649,$E$5:$E$9000,1)+COUNTIF($E$4:$E5648,$E5649))</f>
        <v/>
      </c>
      <c r="G5649" s="63" t="str">
        <f>IF(H5649="","",COUNTA($H$5:H5649))</f>
        <v/>
      </c>
      <c r="H5649" s="187"/>
      <c r="I5649" s="203"/>
      <c r="J5649" s="202"/>
      <c r="K5649" s="202"/>
      <c r="L5649" s="202"/>
      <c r="M5649" s="202"/>
      <c r="N5649" s="202"/>
      <c r="O5649" s="201"/>
      <c r="P5649" s="159"/>
      <c r="Q5649" s="206"/>
      <c r="R5649" s="50"/>
      <c r="S5649" s="51"/>
      <c r="T5649" s="51"/>
      <c r="U5649" s="52"/>
      <c r="V5649" s="52"/>
      <c r="W5649" s="52"/>
      <c r="X5649" s="53"/>
      <c r="Y5649" s="52"/>
      <c r="Z5649" s="54"/>
      <c r="AA5649" s="22"/>
      <c r="AB5649" s="22"/>
      <c r="AC5649" s="22"/>
      <c r="AD5649" s="22"/>
      <c r="AE5649" s="22"/>
      <c r="AF5649" s="22"/>
      <c r="AG5649" s="22"/>
    </row>
    <row r="5650" spans="1:33" s="11" customFormat="1" ht="26.1" customHeight="1">
      <c r="A5650" s="45" t="str">
        <f>IF(AND($H5650&gt;=مغادرين!$C$4,$H5650&lt;=مغادرين!$H$4,مغادرين!$B$1=IF(مغادرين!$B$1="","",$I5650),مغادرين!$B$2=IF(مغادرين!$B$2="","",$K5650),مغادرين!$B$3=IF(مغادرين!$B$3="","",$Q5650),مغادرين!$B$4=IF(مغادرين!$B$4="","",$R5650)),MAX($A$4:$A5649)+1,"")</f>
        <v/>
      </c>
      <c r="B5650" s="45" t="str">
        <f t="shared" si="176"/>
        <v/>
      </c>
      <c r="C5650" s="45" t="str">
        <f>IF($A5650="","",RANK($B5650,$B$5:$B$9000,1)+COUNTIF($B$4:$B5649,$B5650))</f>
        <v/>
      </c>
      <c r="D5650" s="46" t="str">
        <f>IF(AND($O5650&gt;=قادمين!$C$4,$O5650&lt;=قادمين!$H$4,قادمين!$B$1=IF(قادمين!$B$1="","",$I5650),قادمين!$B$2=IF(قادمين!$B$2="","",$K5650),قادمين!$B$3=IF(قادمين!$B$3="","",$Q5650),قادمين!$B$4=IF(قادمين!$B$4="","",$R5650)),MAX($D$4:$D5649)+1,"")</f>
        <v/>
      </c>
      <c r="E5650" s="46" t="str">
        <f t="shared" si="177"/>
        <v/>
      </c>
      <c r="F5650" s="46" t="str">
        <f>IF($D5650="","",RANK($E5650,$E$5:$E$9000,1)+COUNTIF($E$4:$E5649,$E5650))</f>
        <v/>
      </c>
      <c r="G5650" s="63" t="str">
        <f>IF(H5650="","",COUNTA($H$5:H5650))</f>
        <v/>
      </c>
      <c r="H5650" s="187"/>
      <c r="I5650" s="203"/>
      <c r="J5650" s="202"/>
      <c r="K5650" s="202"/>
      <c r="L5650" s="202"/>
      <c r="M5650" s="202"/>
      <c r="N5650" s="202"/>
      <c r="O5650" s="201"/>
      <c r="P5650" s="159"/>
      <c r="Q5650" s="206"/>
      <c r="R5650" s="50"/>
      <c r="S5650" s="51"/>
      <c r="T5650" s="51"/>
      <c r="U5650" s="52"/>
      <c r="V5650" s="52"/>
      <c r="W5650" s="52"/>
      <c r="X5650" s="53"/>
      <c r="Y5650" s="52"/>
      <c r="Z5650" s="54"/>
      <c r="AA5650" s="22"/>
      <c r="AB5650" s="22"/>
      <c r="AC5650" s="22"/>
      <c r="AD5650" s="22"/>
      <c r="AE5650" s="22"/>
      <c r="AF5650" s="22"/>
      <c r="AG5650" s="22"/>
    </row>
    <row r="5651" spans="1:33" s="11" customFormat="1" ht="26.1" customHeight="1">
      <c r="A5651" s="45" t="str">
        <f>IF(AND($H5651&gt;=مغادرين!$C$4,$H5651&lt;=مغادرين!$H$4,مغادرين!$B$1=IF(مغادرين!$B$1="","",$I5651),مغادرين!$B$2=IF(مغادرين!$B$2="","",$K5651),مغادرين!$B$3=IF(مغادرين!$B$3="","",$Q5651),مغادرين!$B$4=IF(مغادرين!$B$4="","",$R5651)),MAX($A$4:$A5650)+1,"")</f>
        <v/>
      </c>
      <c r="B5651" s="45" t="str">
        <f t="shared" si="176"/>
        <v/>
      </c>
      <c r="C5651" s="45" t="str">
        <f>IF($A5651="","",RANK($B5651,$B$5:$B$9000,1)+COUNTIF($B$4:$B5650,$B5651))</f>
        <v/>
      </c>
      <c r="D5651" s="46" t="str">
        <f>IF(AND($O5651&gt;=قادمين!$C$4,$O5651&lt;=قادمين!$H$4,قادمين!$B$1=IF(قادمين!$B$1="","",$I5651),قادمين!$B$2=IF(قادمين!$B$2="","",$K5651),قادمين!$B$3=IF(قادمين!$B$3="","",$Q5651),قادمين!$B$4=IF(قادمين!$B$4="","",$R5651)),MAX($D$4:$D5650)+1,"")</f>
        <v/>
      </c>
      <c r="E5651" s="46" t="str">
        <f t="shared" si="177"/>
        <v/>
      </c>
      <c r="F5651" s="46" t="str">
        <f>IF($D5651="","",RANK($E5651,$E$5:$E$9000,1)+COUNTIF($E$4:$E5650,$E5651))</f>
        <v/>
      </c>
      <c r="G5651" s="63" t="str">
        <f>IF(H5651="","",COUNTA($H$5:H5651))</f>
        <v/>
      </c>
      <c r="H5651" s="187"/>
      <c r="I5651" s="203"/>
      <c r="J5651" s="202"/>
      <c r="K5651" s="202"/>
      <c r="L5651" s="202"/>
      <c r="M5651" s="202"/>
      <c r="N5651" s="202"/>
      <c r="O5651" s="201"/>
      <c r="P5651" s="159"/>
      <c r="Q5651" s="206"/>
      <c r="R5651" s="50"/>
      <c r="S5651" s="51"/>
      <c r="T5651" s="51"/>
      <c r="U5651" s="52"/>
      <c r="V5651" s="52"/>
      <c r="W5651" s="52"/>
      <c r="X5651" s="53"/>
      <c r="Y5651" s="52"/>
      <c r="Z5651" s="54"/>
      <c r="AA5651" s="22"/>
      <c r="AB5651" s="22"/>
      <c r="AC5651" s="22"/>
      <c r="AD5651" s="22"/>
      <c r="AE5651" s="22"/>
      <c r="AF5651" s="22"/>
      <c r="AG5651" s="22"/>
    </row>
    <row r="5652" spans="1:33" s="11" customFormat="1" ht="26.1" customHeight="1">
      <c r="A5652" s="45" t="str">
        <f>IF(AND($H5652&gt;=مغادرين!$C$4,$H5652&lt;=مغادرين!$H$4,مغادرين!$B$1=IF(مغادرين!$B$1="","",$I5652),مغادرين!$B$2=IF(مغادرين!$B$2="","",$K5652),مغادرين!$B$3=IF(مغادرين!$B$3="","",$Q5652),مغادرين!$B$4=IF(مغادرين!$B$4="","",$R5652)),MAX($A$4:$A5651)+1,"")</f>
        <v/>
      </c>
      <c r="B5652" s="45" t="str">
        <f t="shared" si="176"/>
        <v/>
      </c>
      <c r="C5652" s="45" t="str">
        <f>IF($A5652="","",RANK($B5652,$B$5:$B$9000,1)+COUNTIF($B$4:$B5651,$B5652))</f>
        <v/>
      </c>
      <c r="D5652" s="46" t="str">
        <f>IF(AND($O5652&gt;=قادمين!$C$4,$O5652&lt;=قادمين!$H$4,قادمين!$B$1=IF(قادمين!$B$1="","",$I5652),قادمين!$B$2=IF(قادمين!$B$2="","",$K5652),قادمين!$B$3=IF(قادمين!$B$3="","",$Q5652),قادمين!$B$4=IF(قادمين!$B$4="","",$R5652)),MAX($D$4:$D5651)+1,"")</f>
        <v/>
      </c>
      <c r="E5652" s="46" t="str">
        <f t="shared" si="177"/>
        <v/>
      </c>
      <c r="F5652" s="46" t="str">
        <f>IF($D5652="","",RANK($E5652,$E$5:$E$9000,1)+COUNTIF($E$4:$E5651,$E5652))</f>
        <v/>
      </c>
      <c r="G5652" s="63" t="str">
        <f>IF(H5652="","",COUNTA($H$5:H5652))</f>
        <v/>
      </c>
      <c r="H5652" s="187"/>
      <c r="I5652" s="203"/>
      <c r="J5652" s="202"/>
      <c r="K5652" s="202"/>
      <c r="L5652" s="202"/>
      <c r="M5652" s="202"/>
      <c r="N5652" s="202"/>
      <c r="O5652" s="201"/>
      <c r="P5652" s="159"/>
      <c r="Q5652" s="206"/>
      <c r="R5652" s="50"/>
      <c r="S5652" s="51"/>
      <c r="T5652" s="51"/>
      <c r="U5652" s="52"/>
      <c r="V5652" s="52"/>
      <c r="W5652" s="52"/>
      <c r="X5652" s="53"/>
      <c r="Y5652" s="52"/>
      <c r="Z5652" s="54"/>
      <c r="AA5652" s="22"/>
      <c r="AB5652" s="22"/>
      <c r="AC5652" s="22"/>
      <c r="AD5652" s="22"/>
      <c r="AE5652" s="22"/>
      <c r="AF5652" s="22"/>
      <c r="AG5652" s="22"/>
    </row>
    <row r="5653" spans="1:33" s="11" customFormat="1" ht="26.1" customHeight="1">
      <c r="A5653" s="45" t="str">
        <f>IF(AND($H5653&gt;=مغادرين!$C$4,$H5653&lt;=مغادرين!$H$4,مغادرين!$B$1=IF(مغادرين!$B$1="","",$I5653),مغادرين!$B$2=IF(مغادرين!$B$2="","",$K5653),مغادرين!$B$3=IF(مغادرين!$B$3="","",$Q5653),مغادرين!$B$4=IF(مغادرين!$B$4="","",$R5653)),MAX($A$4:$A5652)+1,"")</f>
        <v/>
      </c>
      <c r="B5653" s="45" t="str">
        <f t="shared" si="176"/>
        <v/>
      </c>
      <c r="C5653" s="45" t="str">
        <f>IF($A5653="","",RANK($B5653,$B$5:$B$9000,1)+COUNTIF($B$4:$B5652,$B5653))</f>
        <v/>
      </c>
      <c r="D5653" s="46" t="str">
        <f>IF(AND($O5653&gt;=قادمين!$C$4,$O5653&lt;=قادمين!$H$4,قادمين!$B$1=IF(قادمين!$B$1="","",$I5653),قادمين!$B$2=IF(قادمين!$B$2="","",$K5653),قادمين!$B$3=IF(قادمين!$B$3="","",$Q5653),قادمين!$B$4=IF(قادمين!$B$4="","",$R5653)),MAX($D$4:$D5652)+1,"")</f>
        <v/>
      </c>
      <c r="E5653" s="46" t="str">
        <f t="shared" si="177"/>
        <v/>
      </c>
      <c r="F5653" s="46" t="str">
        <f>IF($D5653="","",RANK($E5653,$E$5:$E$9000,1)+COUNTIF($E$4:$E5652,$E5653))</f>
        <v/>
      </c>
      <c r="G5653" s="63" t="str">
        <f>IF(H5653="","",COUNTA($H$5:H5653))</f>
        <v/>
      </c>
      <c r="H5653" s="187"/>
      <c r="I5653" s="203"/>
      <c r="J5653" s="202"/>
      <c r="K5653" s="202"/>
      <c r="L5653" s="202"/>
      <c r="M5653" s="202"/>
      <c r="N5653" s="202"/>
      <c r="O5653" s="201"/>
      <c r="P5653" s="159"/>
      <c r="Q5653" s="206"/>
      <c r="R5653" s="50"/>
      <c r="S5653" s="51"/>
      <c r="T5653" s="51"/>
      <c r="U5653" s="52"/>
      <c r="V5653" s="52"/>
      <c r="W5653" s="52"/>
      <c r="X5653" s="53"/>
      <c r="Y5653" s="52"/>
      <c r="Z5653" s="54"/>
      <c r="AA5653" s="22"/>
      <c r="AB5653" s="22"/>
      <c r="AC5653" s="22"/>
      <c r="AD5653" s="22"/>
      <c r="AE5653" s="22"/>
      <c r="AF5653" s="22"/>
      <c r="AG5653" s="22"/>
    </row>
    <row r="5654" spans="1:33" s="11" customFormat="1" ht="26.1" customHeight="1">
      <c r="A5654" s="45" t="str">
        <f>IF(AND($H5654&gt;=مغادرين!$C$4,$H5654&lt;=مغادرين!$H$4,مغادرين!$B$1=IF(مغادرين!$B$1="","",$I5654),مغادرين!$B$2=IF(مغادرين!$B$2="","",$K5654),مغادرين!$B$3=IF(مغادرين!$B$3="","",$Q5654),مغادرين!$B$4=IF(مغادرين!$B$4="","",$R5654)),MAX($A$4:$A5653)+1,"")</f>
        <v/>
      </c>
      <c r="B5654" s="45" t="str">
        <f t="shared" si="176"/>
        <v/>
      </c>
      <c r="C5654" s="45" t="str">
        <f>IF($A5654="","",RANK($B5654,$B$5:$B$9000,1)+COUNTIF($B$4:$B5653,$B5654))</f>
        <v/>
      </c>
      <c r="D5654" s="46" t="str">
        <f>IF(AND($O5654&gt;=قادمين!$C$4,$O5654&lt;=قادمين!$H$4,قادمين!$B$1=IF(قادمين!$B$1="","",$I5654),قادمين!$B$2=IF(قادمين!$B$2="","",$K5654),قادمين!$B$3=IF(قادمين!$B$3="","",$Q5654),قادمين!$B$4=IF(قادمين!$B$4="","",$R5654)),MAX($D$4:$D5653)+1,"")</f>
        <v/>
      </c>
      <c r="E5654" s="46" t="str">
        <f t="shared" si="177"/>
        <v/>
      </c>
      <c r="F5654" s="46" t="str">
        <f>IF($D5654="","",RANK($E5654,$E$5:$E$9000,1)+COUNTIF($E$4:$E5653,$E5654))</f>
        <v/>
      </c>
      <c r="G5654" s="63" t="str">
        <f>IF(H5654="","",COUNTA($H$5:H5654))</f>
        <v/>
      </c>
      <c r="H5654" s="187"/>
      <c r="I5654" s="203"/>
      <c r="J5654" s="202"/>
      <c r="K5654" s="202"/>
      <c r="L5654" s="202"/>
      <c r="M5654" s="202"/>
      <c r="N5654" s="202"/>
      <c r="O5654" s="201"/>
      <c r="P5654" s="159"/>
      <c r="Q5654" s="206"/>
      <c r="R5654" s="50"/>
      <c r="S5654" s="51"/>
      <c r="T5654" s="51"/>
      <c r="U5654" s="52"/>
      <c r="V5654" s="52"/>
      <c r="W5654" s="52"/>
      <c r="X5654" s="53"/>
      <c r="Y5654" s="52"/>
      <c r="Z5654" s="54"/>
      <c r="AA5654" s="22"/>
      <c r="AB5654" s="22"/>
      <c r="AC5654" s="22"/>
      <c r="AD5654" s="22"/>
      <c r="AE5654" s="22"/>
      <c r="AF5654" s="22"/>
      <c r="AG5654" s="22"/>
    </row>
    <row r="5655" spans="1:33" s="11" customFormat="1" ht="26.1" customHeight="1">
      <c r="A5655" s="45" t="str">
        <f>IF(AND($H5655&gt;=مغادرين!$C$4,$H5655&lt;=مغادرين!$H$4,مغادرين!$B$1=IF(مغادرين!$B$1="","",$I5655),مغادرين!$B$2=IF(مغادرين!$B$2="","",$K5655),مغادرين!$B$3=IF(مغادرين!$B$3="","",$Q5655),مغادرين!$B$4=IF(مغادرين!$B$4="","",$R5655)),MAX($A$4:$A5654)+1,"")</f>
        <v/>
      </c>
      <c r="B5655" s="45" t="str">
        <f t="shared" si="176"/>
        <v/>
      </c>
      <c r="C5655" s="45" t="str">
        <f>IF($A5655="","",RANK($B5655,$B$5:$B$9000,1)+COUNTIF($B$4:$B5654,$B5655))</f>
        <v/>
      </c>
      <c r="D5655" s="46" t="str">
        <f>IF(AND($O5655&gt;=قادمين!$C$4,$O5655&lt;=قادمين!$H$4,قادمين!$B$1=IF(قادمين!$B$1="","",$I5655),قادمين!$B$2=IF(قادمين!$B$2="","",$K5655),قادمين!$B$3=IF(قادمين!$B$3="","",$Q5655),قادمين!$B$4=IF(قادمين!$B$4="","",$R5655)),MAX($D$4:$D5654)+1,"")</f>
        <v/>
      </c>
      <c r="E5655" s="46" t="str">
        <f t="shared" si="177"/>
        <v/>
      </c>
      <c r="F5655" s="46" t="str">
        <f>IF($D5655="","",RANK($E5655,$E$5:$E$9000,1)+COUNTIF($E$4:$E5654,$E5655))</f>
        <v/>
      </c>
      <c r="G5655" s="63" t="str">
        <f>IF(H5655="","",COUNTA($H$5:H5655))</f>
        <v/>
      </c>
      <c r="H5655" s="187"/>
      <c r="I5655" s="203"/>
      <c r="J5655" s="202"/>
      <c r="K5655" s="202"/>
      <c r="L5655" s="202"/>
      <c r="M5655" s="202"/>
      <c r="N5655" s="202"/>
      <c r="O5655" s="201"/>
      <c r="P5655" s="159"/>
      <c r="Q5655" s="206"/>
      <c r="R5655" s="50"/>
      <c r="S5655" s="51"/>
      <c r="T5655" s="51"/>
      <c r="U5655" s="52"/>
      <c r="V5655" s="52"/>
      <c r="W5655" s="52"/>
      <c r="X5655" s="53"/>
      <c r="Y5655" s="52"/>
      <c r="Z5655" s="54"/>
      <c r="AA5655" s="22"/>
      <c r="AB5655" s="22"/>
      <c r="AC5655" s="22"/>
      <c r="AD5655" s="22"/>
      <c r="AE5655" s="22"/>
      <c r="AF5655" s="22"/>
      <c r="AG5655" s="22"/>
    </row>
    <row r="5656" spans="1:33" s="11" customFormat="1" ht="26.1" customHeight="1">
      <c r="A5656" s="45" t="str">
        <f>IF(AND($H5656&gt;=مغادرين!$C$4,$H5656&lt;=مغادرين!$H$4,مغادرين!$B$1=IF(مغادرين!$B$1="","",$I5656),مغادرين!$B$2=IF(مغادرين!$B$2="","",$K5656),مغادرين!$B$3=IF(مغادرين!$B$3="","",$Q5656),مغادرين!$B$4=IF(مغادرين!$B$4="","",$R5656)),MAX($A$4:$A5655)+1,"")</f>
        <v/>
      </c>
      <c r="B5656" s="45" t="str">
        <f t="shared" si="176"/>
        <v/>
      </c>
      <c r="C5656" s="45" t="str">
        <f>IF($A5656="","",RANK($B5656,$B$5:$B$9000,1)+COUNTIF($B$4:$B5655,$B5656))</f>
        <v/>
      </c>
      <c r="D5656" s="46" t="str">
        <f>IF(AND($O5656&gt;=قادمين!$C$4,$O5656&lt;=قادمين!$H$4,قادمين!$B$1=IF(قادمين!$B$1="","",$I5656),قادمين!$B$2=IF(قادمين!$B$2="","",$K5656),قادمين!$B$3=IF(قادمين!$B$3="","",$Q5656),قادمين!$B$4=IF(قادمين!$B$4="","",$R5656)),MAX($D$4:$D5655)+1,"")</f>
        <v/>
      </c>
      <c r="E5656" s="46" t="str">
        <f t="shared" si="177"/>
        <v/>
      </c>
      <c r="F5656" s="46" t="str">
        <f>IF($D5656="","",RANK($E5656,$E$5:$E$9000,1)+COUNTIF($E$4:$E5655,$E5656))</f>
        <v/>
      </c>
      <c r="G5656" s="63" t="str">
        <f>IF(H5656="","",COUNTA($H$5:H5656))</f>
        <v/>
      </c>
      <c r="H5656" s="187"/>
      <c r="I5656" s="203"/>
      <c r="J5656" s="202"/>
      <c r="K5656" s="202"/>
      <c r="L5656" s="202"/>
      <c r="M5656" s="202"/>
      <c r="N5656" s="202"/>
      <c r="O5656" s="201"/>
      <c r="P5656" s="159"/>
      <c r="Q5656" s="206"/>
      <c r="R5656" s="50"/>
      <c r="S5656" s="51"/>
      <c r="T5656" s="51"/>
      <c r="U5656" s="52"/>
      <c r="V5656" s="52"/>
      <c r="W5656" s="52"/>
      <c r="X5656" s="53"/>
      <c r="Y5656" s="52"/>
      <c r="Z5656" s="54"/>
      <c r="AA5656" s="22"/>
      <c r="AB5656" s="22"/>
      <c r="AC5656" s="22"/>
      <c r="AD5656" s="22"/>
      <c r="AE5656" s="22"/>
      <c r="AF5656" s="22"/>
      <c r="AG5656" s="22"/>
    </row>
    <row r="5657" spans="1:33" s="11" customFormat="1" ht="26.1" customHeight="1">
      <c r="A5657" s="45" t="str">
        <f>IF(AND($H5657&gt;=مغادرين!$C$4,$H5657&lt;=مغادرين!$H$4,مغادرين!$B$1=IF(مغادرين!$B$1="","",$I5657),مغادرين!$B$2=IF(مغادرين!$B$2="","",$K5657),مغادرين!$B$3=IF(مغادرين!$B$3="","",$Q5657),مغادرين!$B$4=IF(مغادرين!$B$4="","",$R5657)),MAX($A$4:$A5656)+1,"")</f>
        <v/>
      </c>
      <c r="B5657" s="45" t="str">
        <f t="shared" si="176"/>
        <v/>
      </c>
      <c r="C5657" s="45" t="str">
        <f>IF($A5657="","",RANK($B5657,$B$5:$B$9000,1)+COUNTIF($B$4:$B5656,$B5657))</f>
        <v/>
      </c>
      <c r="D5657" s="46" t="str">
        <f>IF(AND($O5657&gt;=قادمين!$C$4,$O5657&lt;=قادمين!$H$4,قادمين!$B$1=IF(قادمين!$B$1="","",$I5657),قادمين!$B$2=IF(قادمين!$B$2="","",$K5657),قادمين!$B$3=IF(قادمين!$B$3="","",$Q5657),قادمين!$B$4=IF(قادمين!$B$4="","",$R5657)),MAX($D$4:$D5656)+1,"")</f>
        <v/>
      </c>
      <c r="E5657" s="46" t="str">
        <f t="shared" si="177"/>
        <v/>
      </c>
      <c r="F5657" s="46" t="str">
        <f>IF($D5657="","",RANK($E5657,$E$5:$E$9000,1)+COUNTIF($E$4:$E5656,$E5657))</f>
        <v/>
      </c>
      <c r="G5657" s="63" t="str">
        <f>IF(H5657="","",COUNTA($H$5:H5657))</f>
        <v/>
      </c>
      <c r="H5657" s="187"/>
      <c r="I5657" s="203"/>
      <c r="J5657" s="202"/>
      <c r="K5657" s="202"/>
      <c r="L5657" s="202"/>
      <c r="M5657" s="202"/>
      <c r="N5657" s="202"/>
      <c r="O5657" s="201"/>
      <c r="P5657" s="159"/>
      <c r="Q5657" s="206"/>
      <c r="R5657" s="50"/>
      <c r="S5657" s="51"/>
      <c r="T5657" s="51"/>
      <c r="U5657" s="52"/>
      <c r="V5657" s="52"/>
      <c r="W5657" s="52"/>
      <c r="X5657" s="53"/>
      <c r="Y5657" s="52"/>
      <c r="Z5657" s="54"/>
      <c r="AA5657" s="22"/>
      <c r="AB5657" s="22"/>
      <c r="AC5657" s="22"/>
      <c r="AD5657" s="22"/>
      <c r="AE5657" s="22"/>
      <c r="AF5657" s="22"/>
      <c r="AG5657" s="22"/>
    </row>
    <row r="5658" spans="1:33" s="11" customFormat="1" ht="26.1" customHeight="1">
      <c r="A5658" s="45" t="str">
        <f>IF(AND($H5658&gt;=مغادرين!$C$4,$H5658&lt;=مغادرين!$H$4,مغادرين!$B$1=IF(مغادرين!$B$1="","",$I5658),مغادرين!$B$2=IF(مغادرين!$B$2="","",$K5658),مغادرين!$B$3=IF(مغادرين!$B$3="","",$Q5658),مغادرين!$B$4=IF(مغادرين!$B$4="","",$R5658)),MAX($A$4:$A5657)+1,"")</f>
        <v/>
      </c>
      <c r="B5658" s="45" t="str">
        <f t="shared" si="176"/>
        <v/>
      </c>
      <c r="C5658" s="45" t="str">
        <f>IF($A5658="","",RANK($B5658,$B$5:$B$9000,1)+COUNTIF($B$4:$B5657,$B5658))</f>
        <v/>
      </c>
      <c r="D5658" s="46" t="str">
        <f>IF(AND($O5658&gt;=قادمين!$C$4,$O5658&lt;=قادمين!$H$4,قادمين!$B$1=IF(قادمين!$B$1="","",$I5658),قادمين!$B$2=IF(قادمين!$B$2="","",$K5658),قادمين!$B$3=IF(قادمين!$B$3="","",$Q5658),قادمين!$B$4=IF(قادمين!$B$4="","",$R5658)),MAX($D$4:$D5657)+1,"")</f>
        <v/>
      </c>
      <c r="E5658" s="46" t="str">
        <f t="shared" si="177"/>
        <v/>
      </c>
      <c r="F5658" s="46" t="str">
        <f>IF($D5658="","",RANK($E5658,$E$5:$E$9000,1)+COUNTIF($E$4:$E5657,$E5658))</f>
        <v/>
      </c>
      <c r="G5658" s="63" t="str">
        <f>IF(H5658="","",COUNTA($H$5:H5658))</f>
        <v/>
      </c>
      <c r="H5658" s="187"/>
      <c r="I5658" s="203"/>
      <c r="J5658" s="202"/>
      <c r="K5658" s="202"/>
      <c r="L5658" s="202"/>
      <c r="M5658" s="202"/>
      <c r="N5658" s="202"/>
      <c r="O5658" s="201"/>
      <c r="P5658" s="159"/>
      <c r="Q5658" s="206"/>
      <c r="R5658" s="50"/>
      <c r="S5658" s="51"/>
      <c r="T5658" s="51"/>
      <c r="U5658" s="52"/>
      <c r="V5658" s="52"/>
      <c r="W5658" s="52"/>
      <c r="X5658" s="53"/>
      <c r="Y5658" s="52"/>
      <c r="Z5658" s="54"/>
      <c r="AA5658" s="22"/>
      <c r="AB5658" s="22"/>
      <c r="AC5658" s="22"/>
      <c r="AD5658" s="22"/>
      <c r="AE5658" s="22"/>
      <c r="AF5658" s="22"/>
      <c r="AG5658" s="22"/>
    </row>
    <row r="5659" spans="1:33" s="11" customFormat="1" ht="26.1" customHeight="1">
      <c r="A5659" s="45" t="str">
        <f>IF(AND($H5659&gt;=مغادرين!$C$4,$H5659&lt;=مغادرين!$H$4,مغادرين!$B$1=IF(مغادرين!$B$1="","",$I5659),مغادرين!$B$2=IF(مغادرين!$B$2="","",$K5659),مغادرين!$B$3=IF(مغادرين!$B$3="","",$Q5659),مغادرين!$B$4=IF(مغادرين!$B$4="","",$R5659)),MAX($A$4:$A5658)+1,"")</f>
        <v/>
      </c>
      <c r="B5659" s="45" t="str">
        <f t="shared" si="176"/>
        <v/>
      </c>
      <c r="C5659" s="45" t="str">
        <f>IF($A5659="","",RANK($B5659,$B$5:$B$9000,1)+COUNTIF($B$4:$B5658,$B5659))</f>
        <v/>
      </c>
      <c r="D5659" s="46" t="str">
        <f>IF(AND($O5659&gt;=قادمين!$C$4,$O5659&lt;=قادمين!$H$4,قادمين!$B$1=IF(قادمين!$B$1="","",$I5659),قادمين!$B$2=IF(قادمين!$B$2="","",$K5659),قادمين!$B$3=IF(قادمين!$B$3="","",$Q5659),قادمين!$B$4=IF(قادمين!$B$4="","",$R5659)),MAX($D$4:$D5658)+1,"")</f>
        <v/>
      </c>
      <c r="E5659" s="46" t="str">
        <f t="shared" si="177"/>
        <v/>
      </c>
      <c r="F5659" s="46" t="str">
        <f>IF($D5659="","",RANK($E5659,$E$5:$E$9000,1)+COUNTIF($E$4:$E5658,$E5659))</f>
        <v/>
      </c>
      <c r="G5659" s="63" t="str">
        <f>IF(H5659="","",COUNTA($H$5:H5659))</f>
        <v/>
      </c>
      <c r="H5659" s="187"/>
      <c r="I5659" s="203"/>
      <c r="J5659" s="202"/>
      <c r="K5659" s="202"/>
      <c r="L5659" s="202"/>
      <c r="M5659" s="202"/>
      <c r="N5659" s="202"/>
      <c r="O5659" s="201"/>
      <c r="P5659" s="159"/>
      <c r="Q5659" s="206"/>
      <c r="R5659" s="50"/>
      <c r="S5659" s="51"/>
      <c r="T5659" s="51"/>
      <c r="U5659" s="52"/>
      <c r="V5659" s="52"/>
      <c r="W5659" s="52"/>
      <c r="X5659" s="53"/>
      <c r="Y5659" s="52"/>
      <c r="Z5659" s="54"/>
      <c r="AA5659" s="22"/>
      <c r="AB5659" s="22"/>
      <c r="AC5659" s="22"/>
      <c r="AD5659" s="22"/>
      <c r="AE5659" s="22"/>
      <c r="AF5659" s="22"/>
      <c r="AG5659" s="22"/>
    </row>
    <row r="5660" spans="1:33" s="11" customFormat="1" ht="26.1" customHeight="1">
      <c r="A5660" s="45" t="str">
        <f>IF(AND($H5660&gt;=مغادرين!$C$4,$H5660&lt;=مغادرين!$H$4,مغادرين!$B$1=IF(مغادرين!$B$1="","",$I5660),مغادرين!$B$2=IF(مغادرين!$B$2="","",$K5660),مغادرين!$B$3=IF(مغادرين!$B$3="","",$Q5660),مغادرين!$B$4=IF(مغادرين!$B$4="","",$R5660)),MAX($A$4:$A5659)+1,"")</f>
        <v/>
      </c>
      <c r="B5660" s="45" t="str">
        <f t="shared" si="176"/>
        <v/>
      </c>
      <c r="C5660" s="45" t="str">
        <f>IF($A5660="","",RANK($B5660,$B$5:$B$9000,1)+COUNTIF($B$4:$B5659,$B5660))</f>
        <v/>
      </c>
      <c r="D5660" s="46" t="str">
        <f>IF(AND($O5660&gt;=قادمين!$C$4,$O5660&lt;=قادمين!$H$4,قادمين!$B$1=IF(قادمين!$B$1="","",$I5660),قادمين!$B$2=IF(قادمين!$B$2="","",$K5660),قادمين!$B$3=IF(قادمين!$B$3="","",$Q5660),قادمين!$B$4=IF(قادمين!$B$4="","",$R5660)),MAX($D$4:$D5659)+1,"")</f>
        <v/>
      </c>
      <c r="E5660" s="46" t="str">
        <f t="shared" si="177"/>
        <v/>
      </c>
      <c r="F5660" s="46" t="str">
        <f>IF($D5660="","",RANK($E5660,$E$5:$E$9000,1)+COUNTIF($E$4:$E5659,$E5660))</f>
        <v/>
      </c>
      <c r="G5660" s="63" t="str">
        <f>IF(H5660="","",COUNTA($H$5:H5660))</f>
        <v/>
      </c>
      <c r="H5660" s="187"/>
      <c r="I5660" s="203"/>
      <c r="J5660" s="202"/>
      <c r="K5660" s="202"/>
      <c r="L5660" s="202"/>
      <c r="M5660" s="202"/>
      <c r="N5660" s="202"/>
      <c r="O5660" s="201"/>
      <c r="P5660" s="159"/>
      <c r="Q5660" s="206"/>
      <c r="R5660" s="50"/>
      <c r="S5660" s="51"/>
      <c r="T5660" s="51"/>
      <c r="U5660" s="52"/>
      <c r="V5660" s="52"/>
      <c r="W5660" s="52"/>
      <c r="X5660" s="53"/>
      <c r="Y5660" s="52"/>
      <c r="Z5660" s="54"/>
      <c r="AA5660" s="22"/>
      <c r="AB5660" s="22"/>
      <c r="AC5660" s="22"/>
      <c r="AD5660" s="22"/>
      <c r="AE5660" s="22"/>
      <c r="AF5660" s="22"/>
      <c r="AG5660" s="22"/>
    </row>
    <row r="5661" spans="1:33" s="11" customFormat="1" ht="26.1" customHeight="1">
      <c r="A5661" s="45" t="str">
        <f>IF(AND($H5661&gt;=مغادرين!$C$4,$H5661&lt;=مغادرين!$H$4,مغادرين!$B$1=IF(مغادرين!$B$1="","",$I5661),مغادرين!$B$2=IF(مغادرين!$B$2="","",$K5661),مغادرين!$B$3=IF(مغادرين!$B$3="","",$Q5661),مغادرين!$B$4=IF(مغادرين!$B$4="","",$R5661)),MAX($A$4:$A5660)+1,"")</f>
        <v/>
      </c>
      <c r="B5661" s="45" t="str">
        <f t="shared" si="176"/>
        <v/>
      </c>
      <c r="C5661" s="45" t="str">
        <f>IF($A5661="","",RANK($B5661,$B$5:$B$9000,1)+COUNTIF($B$4:$B5660,$B5661))</f>
        <v/>
      </c>
      <c r="D5661" s="46" t="str">
        <f>IF(AND($O5661&gt;=قادمين!$C$4,$O5661&lt;=قادمين!$H$4,قادمين!$B$1=IF(قادمين!$B$1="","",$I5661),قادمين!$B$2=IF(قادمين!$B$2="","",$K5661),قادمين!$B$3=IF(قادمين!$B$3="","",$Q5661),قادمين!$B$4=IF(قادمين!$B$4="","",$R5661)),MAX($D$4:$D5660)+1,"")</f>
        <v/>
      </c>
      <c r="E5661" s="46" t="str">
        <f t="shared" si="177"/>
        <v/>
      </c>
      <c r="F5661" s="46" t="str">
        <f>IF($D5661="","",RANK($E5661,$E$5:$E$9000,1)+COUNTIF($E$4:$E5660,$E5661))</f>
        <v/>
      </c>
      <c r="G5661" s="63" t="str">
        <f>IF(H5661="","",COUNTA($H$5:H5661))</f>
        <v/>
      </c>
      <c r="H5661" s="187"/>
      <c r="I5661" s="203"/>
      <c r="J5661" s="202"/>
      <c r="K5661" s="202"/>
      <c r="L5661" s="202"/>
      <c r="M5661" s="202"/>
      <c r="N5661" s="202"/>
      <c r="O5661" s="201"/>
      <c r="P5661" s="159"/>
      <c r="Q5661" s="206"/>
      <c r="R5661" s="50"/>
      <c r="S5661" s="51"/>
      <c r="T5661" s="51"/>
      <c r="U5661" s="52"/>
      <c r="V5661" s="52"/>
      <c r="W5661" s="52"/>
      <c r="X5661" s="53"/>
      <c r="Y5661" s="52"/>
      <c r="Z5661" s="54"/>
      <c r="AA5661" s="22"/>
      <c r="AB5661" s="22"/>
      <c r="AC5661" s="22"/>
      <c r="AD5661" s="22"/>
      <c r="AE5661" s="22"/>
      <c r="AF5661" s="22"/>
      <c r="AG5661" s="22"/>
    </row>
    <row r="5662" spans="1:33" s="11" customFormat="1" ht="26.1" customHeight="1">
      <c r="A5662" s="45" t="str">
        <f>IF(AND($H5662&gt;=مغادرين!$C$4,$H5662&lt;=مغادرين!$H$4,مغادرين!$B$1=IF(مغادرين!$B$1="","",$I5662),مغادرين!$B$2=IF(مغادرين!$B$2="","",$K5662),مغادرين!$B$3=IF(مغادرين!$B$3="","",$Q5662),مغادرين!$B$4=IF(مغادرين!$B$4="","",$R5662)),MAX($A$4:$A5661)+1,"")</f>
        <v/>
      </c>
      <c r="B5662" s="45" t="str">
        <f t="shared" si="176"/>
        <v/>
      </c>
      <c r="C5662" s="45" t="str">
        <f>IF($A5662="","",RANK($B5662,$B$5:$B$9000,1)+COUNTIF($B$4:$B5661,$B5662))</f>
        <v/>
      </c>
      <c r="D5662" s="46" t="str">
        <f>IF(AND($O5662&gt;=قادمين!$C$4,$O5662&lt;=قادمين!$H$4,قادمين!$B$1=IF(قادمين!$B$1="","",$I5662),قادمين!$B$2=IF(قادمين!$B$2="","",$K5662),قادمين!$B$3=IF(قادمين!$B$3="","",$Q5662),قادمين!$B$4=IF(قادمين!$B$4="","",$R5662)),MAX($D$4:$D5661)+1,"")</f>
        <v/>
      </c>
      <c r="E5662" s="46" t="str">
        <f t="shared" si="177"/>
        <v/>
      </c>
      <c r="F5662" s="46" t="str">
        <f>IF($D5662="","",RANK($E5662,$E$5:$E$9000,1)+COUNTIF($E$4:$E5661,$E5662))</f>
        <v/>
      </c>
      <c r="G5662" s="63" t="str">
        <f>IF(H5662="","",COUNTA($H$5:H5662))</f>
        <v/>
      </c>
      <c r="H5662" s="187"/>
      <c r="I5662" s="203"/>
      <c r="J5662" s="202"/>
      <c r="K5662" s="202"/>
      <c r="L5662" s="202"/>
      <c r="M5662" s="202"/>
      <c r="N5662" s="202"/>
      <c r="O5662" s="201"/>
      <c r="P5662" s="159"/>
      <c r="Q5662" s="206"/>
      <c r="R5662" s="50"/>
      <c r="S5662" s="51"/>
      <c r="T5662" s="51"/>
      <c r="U5662" s="52"/>
      <c r="V5662" s="52"/>
      <c r="W5662" s="52"/>
      <c r="X5662" s="53"/>
      <c r="Y5662" s="52"/>
      <c r="Z5662" s="54"/>
      <c r="AA5662" s="22"/>
      <c r="AB5662" s="22"/>
      <c r="AC5662" s="22"/>
      <c r="AD5662" s="22"/>
      <c r="AE5662" s="22"/>
      <c r="AF5662" s="22"/>
      <c r="AG5662" s="22"/>
    </row>
    <row r="5663" spans="1:33" s="11" customFormat="1" ht="26.1" customHeight="1">
      <c r="A5663" s="45" t="str">
        <f>IF(AND($H5663&gt;=مغادرين!$C$4,$H5663&lt;=مغادرين!$H$4,مغادرين!$B$1=IF(مغادرين!$B$1="","",$I5663),مغادرين!$B$2=IF(مغادرين!$B$2="","",$K5663),مغادرين!$B$3=IF(مغادرين!$B$3="","",$Q5663),مغادرين!$B$4=IF(مغادرين!$B$4="","",$R5663)),MAX($A$4:$A5662)+1,"")</f>
        <v/>
      </c>
      <c r="B5663" s="45" t="str">
        <f t="shared" si="176"/>
        <v/>
      </c>
      <c r="C5663" s="45" t="str">
        <f>IF($A5663="","",RANK($B5663,$B$5:$B$9000,1)+COUNTIF($B$4:$B5662,$B5663))</f>
        <v/>
      </c>
      <c r="D5663" s="46" t="str">
        <f>IF(AND($O5663&gt;=قادمين!$C$4,$O5663&lt;=قادمين!$H$4,قادمين!$B$1=IF(قادمين!$B$1="","",$I5663),قادمين!$B$2=IF(قادمين!$B$2="","",$K5663),قادمين!$B$3=IF(قادمين!$B$3="","",$Q5663),قادمين!$B$4=IF(قادمين!$B$4="","",$R5663)),MAX($D$4:$D5662)+1,"")</f>
        <v/>
      </c>
      <c r="E5663" s="46" t="str">
        <f t="shared" si="177"/>
        <v/>
      </c>
      <c r="F5663" s="46" t="str">
        <f>IF($D5663="","",RANK($E5663,$E$5:$E$9000,1)+COUNTIF($E$4:$E5662,$E5663))</f>
        <v/>
      </c>
      <c r="G5663" s="63" t="str">
        <f>IF(H5663="","",COUNTA($H$5:H5663))</f>
        <v/>
      </c>
      <c r="H5663" s="187"/>
      <c r="I5663" s="203"/>
      <c r="J5663" s="202"/>
      <c r="K5663" s="202"/>
      <c r="L5663" s="202"/>
      <c r="M5663" s="202"/>
      <c r="N5663" s="202"/>
      <c r="O5663" s="201"/>
      <c r="P5663" s="159"/>
      <c r="Q5663" s="206"/>
      <c r="R5663" s="50"/>
      <c r="S5663" s="51"/>
      <c r="T5663" s="51"/>
      <c r="U5663" s="52"/>
      <c r="V5663" s="52"/>
      <c r="W5663" s="52"/>
      <c r="X5663" s="53"/>
      <c r="Y5663" s="52"/>
      <c r="Z5663" s="54"/>
      <c r="AA5663" s="22"/>
      <c r="AB5663" s="22"/>
      <c r="AC5663" s="22"/>
      <c r="AD5663" s="22"/>
      <c r="AE5663" s="22"/>
      <c r="AF5663" s="22"/>
      <c r="AG5663" s="22"/>
    </row>
    <row r="5664" spans="1:33" s="11" customFormat="1" ht="26.1" customHeight="1">
      <c r="A5664" s="45" t="str">
        <f>IF(AND($H5664&gt;=مغادرين!$C$4,$H5664&lt;=مغادرين!$H$4,مغادرين!$B$1=IF(مغادرين!$B$1="","",$I5664),مغادرين!$B$2=IF(مغادرين!$B$2="","",$K5664),مغادرين!$B$3=IF(مغادرين!$B$3="","",$Q5664),مغادرين!$B$4=IF(مغادرين!$B$4="","",$R5664)),MAX($A$4:$A5663)+1,"")</f>
        <v/>
      </c>
      <c r="B5664" s="45" t="str">
        <f t="shared" si="176"/>
        <v/>
      </c>
      <c r="C5664" s="45" t="str">
        <f>IF($A5664="","",RANK($B5664,$B$5:$B$9000,1)+COUNTIF($B$4:$B5663,$B5664))</f>
        <v/>
      </c>
      <c r="D5664" s="46" t="str">
        <f>IF(AND($O5664&gt;=قادمين!$C$4,$O5664&lt;=قادمين!$H$4,قادمين!$B$1=IF(قادمين!$B$1="","",$I5664),قادمين!$B$2=IF(قادمين!$B$2="","",$K5664),قادمين!$B$3=IF(قادمين!$B$3="","",$Q5664),قادمين!$B$4=IF(قادمين!$B$4="","",$R5664)),MAX($D$4:$D5663)+1,"")</f>
        <v/>
      </c>
      <c r="E5664" s="46" t="str">
        <f t="shared" si="177"/>
        <v/>
      </c>
      <c r="F5664" s="46" t="str">
        <f>IF($D5664="","",RANK($E5664,$E$5:$E$9000,1)+COUNTIF($E$4:$E5663,$E5664))</f>
        <v/>
      </c>
      <c r="G5664" s="63" t="str">
        <f>IF(H5664="","",COUNTA($H$5:H5664))</f>
        <v/>
      </c>
      <c r="H5664" s="187"/>
      <c r="I5664" s="203"/>
      <c r="J5664" s="202"/>
      <c r="K5664" s="202"/>
      <c r="L5664" s="202"/>
      <c r="M5664" s="202"/>
      <c r="N5664" s="202"/>
      <c r="O5664" s="201"/>
      <c r="P5664" s="159"/>
      <c r="Q5664" s="206"/>
      <c r="R5664" s="50"/>
      <c r="S5664" s="51"/>
      <c r="T5664" s="51"/>
      <c r="U5664" s="52"/>
      <c r="V5664" s="52"/>
      <c r="W5664" s="52"/>
      <c r="X5664" s="53"/>
      <c r="Y5664" s="52"/>
      <c r="Z5664" s="54"/>
      <c r="AA5664" s="22"/>
      <c r="AB5664" s="22"/>
      <c r="AC5664" s="22"/>
      <c r="AD5664" s="22"/>
      <c r="AE5664" s="22"/>
      <c r="AF5664" s="22"/>
      <c r="AG5664" s="22"/>
    </row>
    <row r="5665" spans="1:33" s="11" customFormat="1" ht="26.1" customHeight="1">
      <c r="A5665" s="45" t="str">
        <f>IF(AND($H5665&gt;=مغادرين!$C$4,$H5665&lt;=مغادرين!$H$4,مغادرين!$B$1=IF(مغادرين!$B$1="","",$I5665),مغادرين!$B$2=IF(مغادرين!$B$2="","",$K5665),مغادرين!$B$3=IF(مغادرين!$B$3="","",$Q5665),مغادرين!$B$4=IF(مغادرين!$B$4="","",$R5665)),MAX($A$4:$A5664)+1,"")</f>
        <v/>
      </c>
      <c r="B5665" s="45" t="str">
        <f t="shared" si="176"/>
        <v/>
      </c>
      <c r="C5665" s="45" t="str">
        <f>IF($A5665="","",RANK($B5665,$B$5:$B$9000,1)+COUNTIF($B$4:$B5664,$B5665))</f>
        <v/>
      </c>
      <c r="D5665" s="46" t="str">
        <f>IF(AND($O5665&gt;=قادمين!$C$4,$O5665&lt;=قادمين!$H$4,قادمين!$B$1=IF(قادمين!$B$1="","",$I5665),قادمين!$B$2=IF(قادمين!$B$2="","",$K5665),قادمين!$B$3=IF(قادمين!$B$3="","",$Q5665),قادمين!$B$4=IF(قادمين!$B$4="","",$R5665)),MAX($D$4:$D5664)+1,"")</f>
        <v/>
      </c>
      <c r="E5665" s="46" t="str">
        <f t="shared" si="177"/>
        <v/>
      </c>
      <c r="F5665" s="46" t="str">
        <f>IF($D5665="","",RANK($E5665,$E$5:$E$9000,1)+COUNTIF($E$4:$E5664,$E5665))</f>
        <v/>
      </c>
      <c r="G5665" s="63" t="str">
        <f>IF(H5665="","",COUNTA($H$5:H5665))</f>
        <v/>
      </c>
      <c r="H5665" s="187"/>
      <c r="I5665" s="203"/>
      <c r="J5665" s="202"/>
      <c r="K5665" s="202"/>
      <c r="L5665" s="202"/>
      <c r="M5665" s="202"/>
      <c r="N5665" s="202"/>
      <c r="O5665" s="201"/>
      <c r="P5665" s="159"/>
      <c r="Q5665" s="206"/>
      <c r="R5665" s="50"/>
      <c r="S5665" s="51"/>
      <c r="T5665" s="51"/>
      <c r="U5665" s="52"/>
      <c r="V5665" s="52"/>
      <c r="W5665" s="52"/>
      <c r="X5665" s="53"/>
      <c r="Y5665" s="52"/>
      <c r="Z5665" s="54"/>
      <c r="AA5665" s="22"/>
      <c r="AB5665" s="22"/>
      <c r="AC5665" s="22"/>
      <c r="AD5665" s="22"/>
      <c r="AE5665" s="22"/>
      <c r="AF5665" s="22"/>
      <c r="AG5665" s="22"/>
    </row>
    <row r="5666" spans="1:33" s="11" customFormat="1" ht="26.1" customHeight="1">
      <c r="A5666" s="45" t="str">
        <f>IF(AND($H5666&gt;=مغادرين!$C$4,$H5666&lt;=مغادرين!$H$4,مغادرين!$B$1=IF(مغادرين!$B$1="","",$I5666),مغادرين!$B$2=IF(مغادرين!$B$2="","",$K5666),مغادرين!$B$3=IF(مغادرين!$B$3="","",$Q5666),مغادرين!$B$4=IF(مغادرين!$B$4="","",$R5666)),MAX($A$4:$A5665)+1,"")</f>
        <v/>
      </c>
      <c r="B5666" s="45" t="str">
        <f t="shared" si="176"/>
        <v/>
      </c>
      <c r="C5666" s="45" t="str">
        <f>IF($A5666="","",RANK($B5666,$B$5:$B$9000,1)+COUNTIF($B$4:$B5665,$B5666))</f>
        <v/>
      </c>
      <c r="D5666" s="46" t="str">
        <f>IF(AND($O5666&gt;=قادمين!$C$4,$O5666&lt;=قادمين!$H$4,قادمين!$B$1=IF(قادمين!$B$1="","",$I5666),قادمين!$B$2=IF(قادمين!$B$2="","",$K5666),قادمين!$B$3=IF(قادمين!$B$3="","",$Q5666),قادمين!$B$4=IF(قادمين!$B$4="","",$R5666)),MAX($D$4:$D5665)+1,"")</f>
        <v/>
      </c>
      <c r="E5666" s="46" t="str">
        <f t="shared" si="177"/>
        <v/>
      </c>
      <c r="F5666" s="46" t="str">
        <f>IF($D5666="","",RANK($E5666,$E$5:$E$9000,1)+COUNTIF($E$4:$E5665,$E5666))</f>
        <v/>
      </c>
      <c r="G5666" s="63" t="str">
        <f>IF(H5666="","",COUNTA($H$5:H5666))</f>
        <v/>
      </c>
      <c r="H5666" s="187"/>
      <c r="I5666" s="203"/>
      <c r="J5666" s="202"/>
      <c r="K5666" s="202"/>
      <c r="L5666" s="202"/>
      <c r="M5666" s="202"/>
      <c r="N5666" s="202"/>
      <c r="O5666" s="201"/>
      <c r="P5666" s="159"/>
      <c r="Q5666" s="206"/>
      <c r="R5666" s="50"/>
      <c r="S5666" s="51"/>
      <c r="T5666" s="51"/>
      <c r="U5666" s="52"/>
      <c r="V5666" s="52"/>
      <c r="W5666" s="52"/>
      <c r="X5666" s="53"/>
      <c r="Y5666" s="52"/>
      <c r="Z5666" s="54"/>
      <c r="AA5666" s="22"/>
      <c r="AB5666" s="22"/>
      <c r="AC5666" s="22"/>
      <c r="AD5666" s="22"/>
      <c r="AE5666" s="22"/>
      <c r="AF5666" s="22"/>
      <c r="AG5666" s="22"/>
    </row>
    <row r="5667" spans="1:33" s="11" customFormat="1" ht="26.1" customHeight="1">
      <c r="A5667" s="45" t="str">
        <f>IF(AND($H5667&gt;=مغادرين!$C$4,$H5667&lt;=مغادرين!$H$4,مغادرين!$B$1=IF(مغادرين!$B$1="","",$I5667),مغادرين!$B$2=IF(مغادرين!$B$2="","",$K5667),مغادرين!$B$3=IF(مغادرين!$B$3="","",$Q5667),مغادرين!$B$4=IF(مغادرين!$B$4="","",$R5667)),MAX($A$4:$A5666)+1,"")</f>
        <v/>
      </c>
      <c r="B5667" s="45" t="str">
        <f t="shared" si="176"/>
        <v/>
      </c>
      <c r="C5667" s="45" t="str">
        <f>IF($A5667="","",RANK($B5667,$B$5:$B$9000,1)+COUNTIF($B$4:$B5666,$B5667))</f>
        <v/>
      </c>
      <c r="D5667" s="46" t="str">
        <f>IF(AND($O5667&gt;=قادمين!$C$4,$O5667&lt;=قادمين!$H$4,قادمين!$B$1=IF(قادمين!$B$1="","",$I5667),قادمين!$B$2=IF(قادمين!$B$2="","",$K5667),قادمين!$B$3=IF(قادمين!$B$3="","",$Q5667),قادمين!$B$4=IF(قادمين!$B$4="","",$R5667)),MAX($D$4:$D5666)+1,"")</f>
        <v/>
      </c>
      <c r="E5667" s="46" t="str">
        <f t="shared" si="177"/>
        <v/>
      </c>
      <c r="F5667" s="46" t="str">
        <f>IF($D5667="","",RANK($E5667,$E$5:$E$9000,1)+COUNTIF($E$4:$E5666,$E5667))</f>
        <v/>
      </c>
      <c r="G5667" s="63" t="str">
        <f>IF(H5667="","",COUNTA($H$5:H5667))</f>
        <v/>
      </c>
      <c r="H5667" s="187"/>
      <c r="I5667" s="203"/>
      <c r="J5667" s="202"/>
      <c r="K5667" s="202"/>
      <c r="L5667" s="202"/>
      <c r="M5667" s="202"/>
      <c r="N5667" s="202"/>
      <c r="O5667" s="201"/>
      <c r="P5667" s="159"/>
      <c r="Q5667" s="206"/>
      <c r="R5667" s="50"/>
      <c r="S5667" s="51"/>
      <c r="T5667" s="51"/>
      <c r="U5667" s="52"/>
      <c r="V5667" s="52"/>
      <c r="W5667" s="52"/>
      <c r="X5667" s="53"/>
      <c r="Y5667" s="52"/>
      <c r="Z5667" s="54"/>
      <c r="AA5667" s="22"/>
      <c r="AB5667" s="22"/>
      <c r="AC5667" s="22"/>
      <c r="AD5667" s="22"/>
      <c r="AE5667" s="22"/>
      <c r="AF5667" s="22"/>
      <c r="AG5667" s="22"/>
    </row>
    <row r="5668" spans="1:33" s="11" customFormat="1" ht="26.1" customHeight="1">
      <c r="A5668" s="45" t="str">
        <f>IF(AND($H5668&gt;=مغادرين!$C$4,$H5668&lt;=مغادرين!$H$4,مغادرين!$B$1=IF(مغادرين!$B$1="","",$I5668),مغادرين!$B$2=IF(مغادرين!$B$2="","",$K5668),مغادرين!$B$3=IF(مغادرين!$B$3="","",$Q5668),مغادرين!$B$4=IF(مغادرين!$B$4="","",$R5668)),MAX($A$4:$A5667)+1,"")</f>
        <v/>
      </c>
      <c r="B5668" s="45" t="str">
        <f t="shared" si="176"/>
        <v/>
      </c>
      <c r="C5668" s="45" t="str">
        <f>IF($A5668="","",RANK($B5668,$B$5:$B$9000,1)+COUNTIF($B$4:$B5667,$B5668))</f>
        <v/>
      </c>
      <c r="D5668" s="46" t="str">
        <f>IF(AND($O5668&gt;=قادمين!$C$4,$O5668&lt;=قادمين!$H$4,قادمين!$B$1=IF(قادمين!$B$1="","",$I5668),قادمين!$B$2=IF(قادمين!$B$2="","",$K5668),قادمين!$B$3=IF(قادمين!$B$3="","",$Q5668),قادمين!$B$4=IF(قادمين!$B$4="","",$R5668)),MAX($D$4:$D5667)+1,"")</f>
        <v/>
      </c>
      <c r="E5668" s="46" t="str">
        <f t="shared" si="177"/>
        <v/>
      </c>
      <c r="F5668" s="46" t="str">
        <f>IF($D5668="","",RANK($E5668,$E$5:$E$9000,1)+COUNTIF($E$4:$E5667,$E5668))</f>
        <v/>
      </c>
      <c r="G5668" s="63" t="str">
        <f>IF(H5668="","",COUNTA($H$5:H5668))</f>
        <v/>
      </c>
      <c r="H5668" s="187"/>
      <c r="I5668" s="203"/>
      <c r="J5668" s="202"/>
      <c r="K5668" s="202"/>
      <c r="L5668" s="202"/>
      <c r="M5668" s="202"/>
      <c r="N5668" s="202"/>
      <c r="O5668" s="201"/>
      <c r="P5668" s="159"/>
      <c r="Q5668" s="206"/>
      <c r="R5668" s="50"/>
      <c r="S5668" s="51"/>
      <c r="T5668" s="51"/>
      <c r="U5668" s="52"/>
      <c r="V5668" s="52"/>
      <c r="W5668" s="52"/>
      <c r="X5668" s="53"/>
      <c r="Y5668" s="52"/>
      <c r="Z5668" s="54"/>
      <c r="AA5668" s="22"/>
      <c r="AB5668" s="22"/>
      <c r="AC5668" s="22"/>
      <c r="AD5668" s="22"/>
      <c r="AE5668" s="22"/>
      <c r="AF5668" s="22"/>
      <c r="AG5668" s="22"/>
    </row>
    <row r="5669" spans="1:33" s="11" customFormat="1" ht="26.1" customHeight="1">
      <c r="A5669" s="45" t="str">
        <f>IF(AND($H5669&gt;=مغادرين!$C$4,$H5669&lt;=مغادرين!$H$4,مغادرين!$B$1=IF(مغادرين!$B$1="","",$I5669),مغادرين!$B$2=IF(مغادرين!$B$2="","",$K5669),مغادرين!$B$3=IF(مغادرين!$B$3="","",$Q5669),مغادرين!$B$4=IF(مغادرين!$B$4="","",$R5669)),MAX($A$4:$A5668)+1,"")</f>
        <v/>
      </c>
      <c r="B5669" s="45" t="str">
        <f t="shared" si="176"/>
        <v/>
      </c>
      <c r="C5669" s="45" t="str">
        <f>IF($A5669="","",RANK($B5669,$B$5:$B$9000,1)+COUNTIF($B$4:$B5668,$B5669))</f>
        <v/>
      </c>
      <c r="D5669" s="46" t="str">
        <f>IF(AND($O5669&gt;=قادمين!$C$4,$O5669&lt;=قادمين!$H$4,قادمين!$B$1=IF(قادمين!$B$1="","",$I5669),قادمين!$B$2=IF(قادمين!$B$2="","",$K5669),قادمين!$B$3=IF(قادمين!$B$3="","",$Q5669),قادمين!$B$4=IF(قادمين!$B$4="","",$R5669)),MAX($D$4:$D5668)+1,"")</f>
        <v/>
      </c>
      <c r="E5669" s="46" t="str">
        <f t="shared" si="177"/>
        <v/>
      </c>
      <c r="F5669" s="46" t="str">
        <f>IF($D5669="","",RANK($E5669,$E$5:$E$9000,1)+COUNTIF($E$4:$E5668,$E5669))</f>
        <v/>
      </c>
      <c r="G5669" s="63" t="str">
        <f>IF(H5669="","",COUNTA($H$5:H5669))</f>
        <v/>
      </c>
      <c r="H5669" s="187"/>
      <c r="I5669" s="203"/>
      <c r="J5669" s="202"/>
      <c r="K5669" s="202"/>
      <c r="L5669" s="202"/>
      <c r="M5669" s="202"/>
      <c r="N5669" s="202"/>
      <c r="O5669" s="201"/>
      <c r="P5669" s="159"/>
      <c r="Q5669" s="206"/>
      <c r="R5669" s="50"/>
      <c r="S5669" s="51"/>
      <c r="T5669" s="51"/>
      <c r="U5669" s="52"/>
      <c r="V5669" s="52"/>
      <c r="W5669" s="52"/>
      <c r="X5669" s="53"/>
      <c r="Y5669" s="52"/>
      <c r="Z5669" s="54"/>
      <c r="AA5669" s="22"/>
      <c r="AB5669" s="22"/>
      <c r="AC5669" s="22"/>
      <c r="AD5669" s="22"/>
      <c r="AE5669" s="22"/>
      <c r="AF5669" s="22"/>
      <c r="AG5669" s="22"/>
    </row>
    <row r="5670" spans="1:33" s="11" customFormat="1" ht="26.1" customHeight="1">
      <c r="A5670" s="45" t="str">
        <f>IF(AND($H5670&gt;=مغادرين!$C$4,$H5670&lt;=مغادرين!$H$4,مغادرين!$B$1=IF(مغادرين!$B$1="","",$I5670),مغادرين!$B$2=IF(مغادرين!$B$2="","",$K5670),مغادرين!$B$3=IF(مغادرين!$B$3="","",$Q5670),مغادرين!$B$4=IF(مغادرين!$B$4="","",$R5670)),MAX($A$4:$A5669)+1,"")</f>
        <v/>
      </c>
      <c r="B5670" s="45" t="str">
        <f t="shared" si="176"/>
        <v/>
      </c>
      <c r="C5670" s="45" t="str">
        <f>IF($A5670="","",RANK($B5670,$B$5:$B$9000,1)+COUNTIF($B$4:$B5669,$B5670))</f>
        <v/>
      </c>
      <c r="D5670" s="46" t="str">
        <f>IF(AND($O5670&gt;=قادمين!$C$4,$O5670&lt;=قادمين!$H$4,قادمين!$B$1=IF(قادمين!$B$1="","",$I5670),قادمين!$B$2=IF(قادمين!$B$2="","",$K5670),قادمين!$B$3=IF(قادمين!$B$3="","",$Q5670),قادمين!$B$4=IF(قادمين!$B$4="","",$R5670)),MAX($D$4:$D5669)+1,"")</f>
        <v/>
      </c>
      <c r="E5670" s="46" t="str">
        <f t="shared" si="177"/>
        <v/>
      </c>
      <c r="F5670" s="46" t="str">
        <f>IF($D5670="","",RANK($E5670,$E$5:$E$9000,1)+COUNTIF($E$4:$E5669,$E5670))</f>
        <v/>
      </c>
      <c r="G5670" s="63" t="str">
        <f>IF(H5670="","",COUNTA($H$5:H5670))</f>
        <v/>
      </c>
      <c r="H5670" s="187"/>
      <c r="I5670" s="203"/>
      <c r="J5670" s="202"/>
      <c r="K5670" s="202"/>
      <c r="L5670" s="202"/>
      <c r="M5670" s="202"/>
      <c r="N5670" s="202"/>
      <c r="O5670" s="201"/>
      <c r="P5670" s="159"/>
      <c r="Q5670" s="206"/>
      <c r="R5670" s="50"/>
      <c r="S5670" s="51"/>
      <c r="T5670" s="51"/>
      <c r="U5670" s="52"/>
      <c r="V5670" s="52"/>
      <c r="W5670" s="52"/>
      <c r="X5670" s="53"/>
      <c r="Y5670" s="52"/>
      <c r="Z5670" s="54"/>
      <c r="AA5670" s="22"/>
      <c r="AB5670" s="22"/>
      <c r="AC5670" s="22"/>
      <c r="AD5670" s="22"/>
      <c r="AE5670" s="22"/>
      <c r="AF5670" s="22"/>
      <c r="AG5670" s="22"/>
    </row>
    <row r="5671" spans="1:33" s="11" customFormat="1" ht="26.1" customHeight="1">
      <c r="A5671" s="45" t="str">
        <f>IF(AND($H5671&gt;=مغادرين!$C$4,$H5671&lt;=مغادرين!$H$4,مغادرين!$B$1=IF(مغادرين!$B$1="","",$I5671),مغادرين!$B$2=IF(مغادرين!$B$2="","",$K5671),مغادرين!$B$3=IF(مغادرين!$B$3="","",$Q5671),مغادرين!$B$4=IF(مغادرين!$B$4="","",$R5671)),MAX($A$4:$A5670)+1,"")</f>
        <v/>
      </c>
      <c r="B5671" s="45" t="str">
        <f t="shared" si="176"/>
        <v/>
      </c>
      <c r="C5671" s="45" t="str">
        <f>IF($A5671="","",RANK($B5671,$B$5:$B$9000,1)+COUNTIF($B$4:$B5670,$B5671))</f>
        <v/>
      </c>
      <c r="D5671" s="46" t="str">
        <f>IF(AND($O5671&gt;=قادمين!$C$4,$O5671&lt;=قادمين!$H$4,قادمين!$B$1=IF(قادمين!$B$1="","",$I5671),قادمين!$B$2=IF(قادمين!$B$2="","",$K5671),قادمين!$B$3=IF(قادمين!$B$3="","",$Q5671),قادمين!$B$4=IF(قادمين!$B$4="","",$R5671)),MAX($D$4:$D5670)+1,"")</f>
        <v/>
      </c>
      <c r="E5671" s="46" t="str">
        <f t="shared" si="177"/>
        <v/>
      </c>
      <c r="F5671" s="46" t="str">
        <f>IF($D5671="","",RANK($E5671,$E$5:$E$9000,1)+COUNTIF($E$4:$E5670,$E5671))</f>
        <v/>
      </c>
      <c r="G5671" s="63" t="str">
        <f>IF(H5671="","",COUNTA($H$5:H5671))</f>
        <v/>
      </c>
      <c r="H5671" s="187"/>
      <c r="I5671" s="203"/>
      <c r="J5671" s="202"/>
      <c r="K5671" s="202"/>
      <c r="L5671" s="202"/>
      <c r="M5671" s="202"/>
      <c r="N5671" s="202"/>
      <c r="O5671" s="201"/>
      <c r="P5671" s="159"/>
      <c r="Q5671" s="206"/>
      <c r="R5671" s="50"/>
      <c r="S5671" s="51"/>
      <c r="T5671" s="51"/>
      <c r="U5671" s="52"/>
      <c r="V5671" s="52"/>
      <c r="W5671" s="52"/>
      <c r="X5671" s="53"/>
      <c r="Y5671" s="52"/>
      <c r="Z5671" s="54"/>
      <c r="AA5671" s="22"/>
      <c r="AB5671" s="22"/>
      <c r="AC5671" s="22"/>
      <c r="AD5671" s="22"/>
      <c r="AE5671" s="22"/>
      <c r="AF5671" s="22"/>
      <c r="AG5671" s="22"/>
    </row>
    <row r="5672" spans="1:33" s="11" customFormat="1" ht="26.1" customHeight="1">
      <c r="A5672" s="45" t="str">
        <f>IF(AND($H5672&gt;=مغادرين!$C$4,$H5672&lt;=مغادرين!$H$4,مغادرين!$B$1=IF(مغادرين!$B$1="","",$I5672),مغادرين!$B$2=IF(مغادرين!$B$2="","",$K5672),مغادرين!$B$3=IF(مغادرين!$B$3="","",$Q5672),مغادرين!$B$4=IF(مغادرين!$B$4="","",$R5672)),MAX($A$4:$A5671)+1,"")</f>
        <v/>
      </c>
      <c r="B5672" s="45" t="str">
        <f t="shared" si="176"/>
        <v/>
      </c>
      <c r="C5672" s="45" t="str">
        <f>IF($A5672="","",RANK($B5672,$B$5:$B$9000,1)+COUNTIF($B$4:$B5671,$B5672))</f>
        <v/>
      </c>
      <c r="D5672" s="46" t="str">
        <f>IF(AND($O5672&gt;=قادمين!$C$4,$O5672&lt;=قادمين!$H$4,قادمين!$B$1=IF(قادمين!$B$1="","",$I5672),قادمين!$B$2=IF(قادمين!$B$2="","",$K5672),قادمين!$B$3=IF(قادمين!$B$3="","",$Q5672),قادمين!$B$4=IF(قادمين!$B$4="","",$R5672)),MAX($D$4:$D5671)+1,"")</f>
        <v/>
      </c>
      <c r="E5672" s="46" t="str">
        <f t="shared" si="177"/>
        <v/>
      </c>
      <c r="F5672" s="46" t="str">
        <f>IF($D5672="","",RANK($E5672,$E$5:$E$9000,1)+COUNTIF($E$4:$E5671,$E5672))</f>
        <v/>
      </c>
      <c r="G5672" s="63" t="str">
        <f>IF(H5672="","",COUNTA($H$5:H5672))</f>
        <v/>
      </c>
      <c r="H5672" s="187"/>
      <c r="I5672" s="203"/>
      <c r="J5672" s="202"/>
      <c r="K5672" s="202"/>
      <c r="L5672" s="202"/>
      <c r="M5672" s="202"/>
      <c r="N5672" s="202"/>
      <c r="O5672" s="201"/>
      <c r="P5672" s="159"/>
      <c r="Q5672" s="206"/>
      <c r="R5672" s="50"/>
      <c r="S5672" s="51"/>
      <c r="T5672" s="51"/>
      <c r="U5672" s="52"/>
      <c r="V5672" s="52"/>
      <c r="W5672" s="52"/>
      <c r="X5672" s="53"/>
      <c r="Y5672" s="52"/>
      <c r="Z5672" s="54"/>
      <c r="AA5672" s="22"/>
      <c r="AB5672" s="22"/>
      <c r="AC5672" s="22"/>
      <c r="AD5672" s="22"/>
      <c r="AE5672" s="22"/>
      <c r="AF5672" s="22"/>
      <c r="AG5672" s="22"/>
    </row>
    <row r="5673" spans="1:33" s="11" customFormat="1" ht="26.1" customHeight="1">
      <c r="A5673" s="45" t="str">
        <f>IF(AND($H5673&gt;=مغادرين!$C$4,$H5673&lt;=مغادرين!$H$4,مغادرين!$B$1=IF(مغادرين!$B$1="","",$I5673),مغادرين!$B$2=IF(مغادرين!$B$2="","",$K5673),مغادرين!$B$3=IF(مغادرين!$B$3="","",$Q5673),مغادرين!$B$4=IF(مغادرين!$B$4="","",$R5673)),MAX($A$4:$A5672)+1,"")</f>
        <v/>
      </c>
      <c r="B5673" s="45" t="str">
        <f t="shared" si="176"/>
        <v/>
      </c>
      <c r="C5673" s="45" t="str">
        <f>IF($A5673="","",RANK($B5673,$B$5:$B$9000,1)+COUNTIF($B$4:$B5672,$B5673))</f>
        <v/>
      </c>
      <c r="D5673" s="46" t="str">
        <f>IF(AND($O5673&gt;=قادمين!$C$4,$O5673&lt;=قادمين!$H$4,قادمين!$B$1=IF(قادمين!$B$1="","",$I5673),قادمين!$B$2=IF(قادمين!$B$2="","",$K5673),قادمين!$B$3=IF(قادمين!$B$3="","",$Q5673),قادمين!$B$4=IF(قادمين!$B$4="","",$R5673)),MAX($D$4:$D5672)+1,"")</f>
        <v/>
      </c>
      <c r="E5673" s="46" t="str">
        <f t="shared" si="177"/>
        <v/>
      </c>
      <c r="F5673" s="46" t="str">
        <f>IF($D5673="","",RANK($E5673,$E$5:$E$9000,1)+COUNTIF($E$4:$E5672,$E5673))</f>
        <v/>
      </c>
      <c r="G5673" s="63" t="str">
        <f>IF(H5673="","",COUNTA($H$5:H5673))</f>
        <v/>
      </c>
      <c r="H5673" s="187"/>
      <c r="I5673" s="203"/>
      <c r="J5673" s="202"/>
      <c r="K5673" s="202"/>
      <c r="L5673" s="202"/>
      <c r="M5673" s="202"/>
      <c r="N5673" s="202"/>
      <c r="O5673" s="201"/>
      <c r="P5673" s="159"/>
      <c r="Q5673" s="206"/>
      <c r="R5673" s="50"/>
      <c r="S5673" s="51"/>
      <c r="T5673" s="51"/>
      <c r="U5673" s="52"/>
      <c r="V5673" s="52"/>
      <c r="W5673" s="52"/>
      <c r="X5673" s="53"/>
      <c r="Y5673" s="52"/>
      <c r="Z5673" s="54"/>
      <c r="AA5673" s="22"/>
      <c r="AB5673" s="22"/>
      <c r="AC5673" s="22"/>
      <c r="AD5673" s="22"/>
      <c r="AE5673" s="22"/>
      <c r="AF5673" s="22"/>
      <c r="AG5673" s="22"/>
    </row>
    <row r="5674" spans="1:33" s="11" customFormat="1" ht="26.1" customHeight="1">
      <c r="A5674" s="45" t="str">
        <f>IF(AND($H5674&gt;=مغادرين!$C$4,$H5674&lt;=مغادرين!$H$4,مغادرين!$B$1=IF(مغادرين!$B$1="","",$I5674),مغادرين!$B$2=IF(مغادرين!$B$2="","",$K5674),مغادرين!$B$3=IF(مغادرين!$B$3="","",$Q5674),مغادرين!$B$4=IF(مغادرين!$B$4="","",$R5674)),MAX($A$4:$A5673)+1,"")</f>
        <v/>
      </c>
      <c r="B5674" s="45" t="str">
        <f t="shared" si="176"/>
        <v/>
      </c>
      <c r="C5674" s="45" t="str">
        <f>IF($A5674="","",RANK($B5674,$B$5:$B$9000,1)+COUNTIF($B$4:$B5673,$B5674))</f>
        <v/>
      </c>
      <c r="D5674" s="46" t="str">
        <f>IF(AND($O5674&gt;=قادمين!$C$4,$O5674&lt;=قادمين!$H$4,قادمين!$B$1=IF(قادمين!$B$1="","",$I5674),قادمين!$B$2=IF(قادمين!$B$2="","",$K5674),قادمين!$B$3=IF(قادمين!$B$3="","",$Q5674),قادمين!$B$4=IF(قادمين!$B$4="","",$R5674)),MAX($D$4:$D5673)+1,"")</f>
        <v/>
      </c>
      <c r="E5674" s="46" t="str">
        <f t="shared" si="177"/>
        <v/>
      </c>
      <c r="F5674" s="46" t="str">
        <f>IF($D5674="","",RANK($E5674,$E$5:$E$9000,1)+COUNTIF($E$4:$E5673,$E5674))</f>
        <v/>
      </c>
      <c r="G5674" s="63" t="str">
        <f>IF(H5674="","",COUNTA($H$5:H5674))</f>
        <v/>
      </c>
      <c r="H5674" s="187"/>
      <c r="I5674" s="203"/>
      <c r="J5674" s="202"/>
      <c r="K5674" s="202"/>
      <c r="L5674" s="202"/>
      <c r="M5674" s="202"/>
      <c r="N5674" s="202"/>
      <c r="O5674" s="201"/>
      <c r="P5674" s="159"/>
      <c r="Q5674" s="206"/>
      <c r="R5674" s="50"/>
      <c r="S5674" s="51"/>
      <c r="T5674" s="51"/>
      <c r="U5674" s="52"/>
      <c r="V5674" s="52"/>
      <c r="W5674" s="52"/>
      <c r="X5674" s="53"/>
      <c r="Y5674" s="52"/>
      <c r="Z5674" s="54"/>
      <c r="AA5674" s="22"/>
      <c r="AB5674" s="22"/>
      <c r="AC5674" s="22"/>
      <c r="AD5674" s="22"/>
      <c r="AE5674" s="22"/>
      <c r="AF5674" s="22"/>
      <c r="AG5674" s="22"/>
    </row>
    <row r="5675" spans="1:33" s="11" customFormat="1" ht="26.1" customHeight="1">
      <c r="A5675" s="45" t="str">
        <f>IF(AND($H5675&gt;=مغادرين!$C$4,$H5675&lt;=مغادرين!$H$4,مغادرين!$B$1=IF(مغادرين!$B$1="","",$I5675),مغادرين!$B$2=IF(مغادرين!$B$2="","",$K5675),مغادرين!$B$3=IF(مغادرين!$B$3="","",$Q5675),مغادرين!$B$4=IF(مغادرين!$B$4="","",$R5675)),MAX($A$4:$A5674)+1,"")</f>
        <v/>
      </c>
      <c r="B5675" s="45" t="str">
        <f t="shared" si="176"/>
        <v/>
      </c>
      <c r="C5675" s="45" t="str">
        <f>IF($A5675="","",RANK($B5675,$B$5:$B$9000,1)+COUNTIF($B$4:$B5674,$B5675))</f>
        <v/>
      </c>
      <c r="D5675" s="46" t="str">
        <f>IF(AND($O5675&gt;=قادمين!$C$4,$O5675&lt;=قادمين!$H$4,قادمين!$B$1=IF(قادمين!$B$1="","",$I5675),قادمين!$B$2=IF(قادمين!$B$2="","",$K5675),قادمين!$B$3=IF(قادمين!$B$3="","",$Q5675),قادمين!$B$4=IF(قادمين!$B$4="","",$R5675)),MAX($D$4:$D5674)+1,"")</f>
        <v/>
      </c>
      <c r="E5675" s="46" t="str">
        <f t="shared" si="177"/>
        <v/>
      </c>
      <c r="F5675" s="46" t="str">
        <f>IF($D5675="","",RANK($E5675,$E$5:$E$9000,1)+COUNTIF($E$4:$E5674,$E5675))</f>
        <v/>
      </c>
      <c r="G5675" s="63" t="str">
        <f>IF(H5675="","",COUNTA($H$5:H5675))</f>
        <v/>
      </c>
      <c r="H5675" s="187"/>
      <c r="I5675" s="203"/>
      <c r="J5675" s="202"/>
      <c r="K5675" s="202"/>
      <c r="L5675" s="202"/>
      <c r="M5675" s="202"/>
      <c r="N5675" s="202"/>
      <c r="O5675" s="201"/>
      <c r="P5675" s="159"/>
      <c r="Q5675" s="206"/>
      <c r="R5675" s="50"/>
      <c r="S5675" s="51"/>
      <c r="T5675" s="51"/>
      <c r="U5675" s="52"/>
      <c r="V5675" s="52"/>
      <c r="W5675" s="52"/>
      <c r="X5675" s="53"/>
      <c r="Y5675" s="52"/>
      <c r="Z5675" s="54"/>
      <c r="AA5675" s="22"/>
      <c r="AB5675" s="22"/>
      <c r="AC5675" s="22"/>
      <c r="AD5675" s="22"/>
      <c r="AE5675" s="22"/>
      <c r="AF5675" s="22"/>
      <c r="AG5675" s="22"/>
    </row>
    <row r="5676" spans="1:33" s="11" customFormat="1" ht="26.1" customHeight="1">
      <c r="A5676" s="45" t="str">
        <f>IF(AND($H5676&gt;=مغادرين!$C$4,$H5676&lt;=مغادرين!$H$4,مغادرين!$B$1=IF(مغادرين!$B$1="","",$I5676),مغادرين!$B$2=IF(مغادرين!$B$2="","",$K5676),مغادرين!$B$3=IF(مغادرين!$B$3="","",$Q5676),مغادرين!$B$4=IF(مغادرين!$B$4="","",$R5676)),MAX($A$4:$A5675)+1,"")</f>
        <v/>
      </c>
      <c r="B5676" s="45" t="str">
        <f t="shared" si="176"/>
        <v/>
      </c>
      <c r="C5676" s="45" t="str">
        <f>IF($A5676="","",RANK($B5676,$B$5:$B$9000,1)+COUNTIF($B$4:$B5675,$B5676))</f>
        <v/>
      </c>
      <c r="D5676" s="46" t="str">
        <f>IF(AND($O5676&gt;=قادمين!$C$4,$O5676&lt;=قادمين!$H$4,قادمين!$B$1=IF(قادمين!$B$1="","",$I5676),قادمين!$B$2=IF(قادمين!$B$2="","",$K5676),قادمين!$B$3=IF(قادمين!$B$3="","",$Q5676),قادمين!$B$4=IF(قادمين!$B$4="","",$R5676)),MAX($D$4:$D5675)+1,"")</f>
        <v/>
      </c>
      <c r="E5676" s="46" t="str">
        <f t="shared" si="177"/>
        <v/>
      </c>
      <c r="F5676" s="46" t="str">
        <f>IF($D5676="","",RANK($E5676,$E$5:$E$9000,1)+COUNTIF($E$4:$E5675,$E5676))</f>
        <v/>
      </c>
      <c r="G5676" s="63" t="str">
        <f>IF(H5676="","",COUNTA($H$5:H5676))</f>
        <v/>
      </c>
      <c r="H5676" s="187"/>
      <c r="I5676" s="203"/>
      <c r="J5676" s="202"/>
      <c r="K5676" s="202"/>
      <c r="L5676" s="202"/>
      <c r="M5676" s="202"/>
      <c r="N5676" s="202"/>
      <c r="O5676" s="201"/>
      <c r="P5676" s="159"/>
      <c r="Q5676" s="206"/>
      <c r="R5676" s="50"/>
      <c r="S5676" s="51"/>
      <c r="T5676" s="51"/>
      <c r="U5676" s="52"/>
      <c r="V5676" s="52"/>
      <c r="W5676" s="52"/>
      <c r="X5676" s="53"/>
      <c r="Y5676" s="52"/>
      <c r="Z5676" s="54"/>
      <c r="AA5676" s="22"/>
      <c r="AB5676" s="22"/>
      <c r="AC5676" s="22"/>
      <c r="AD5676" s="22"/>
      <c r="AE5676" s="22"/>
      <c r="AF5676" s="22"/>
      <c r="AG5676" s="22"/>
    </row>
    <row r="5677" spans="1:33" s="11" customFormat="1" ht="26.1" customHeight="1">
      <c r="A5677" s="45" t="str">
        <f>IF(AND($H5677&gt;=مغادرين!$C$4,$H5677&lt;=مغادرين!$H$4,مغادرين!$B$1=IF(مغادرين!$B$1="","",$I5677),مغادرين!$B$2=IF(مغادرين!$B$2="","",$K5677),مغادرين!$B$3=IF(مغادرين!$B$3="","",$Q5677),مغادرين!$B$4=IF(مغادرين!$B$4="","",$R5677)),MAX($A$4:$A5676)+1,"")</f>
        <v/>
      </c>
      <c r="B5677" s="45" t="str">
        <f t="shared" si="176"/>
        <v/>
      </c>
      <c r="C5677" s="45" t="str">
        <f>IF($A5677="","",RANK($B5677,$B$5:$B$9000,1)+COUNTIF($B$4:$B5676,$B5677))</f>
        <v/>
      </c>
      <c r="D5677" s="46" t="str">
        <f>IF(AND($O5677&gt;=قادمين!$C$4,$O5677&lt;=قادمين!$H$4,قادمين!$B$1=IF(قادمين!$B$1="","",$I5677),قادمين!$B$2=IF(قادمين!$B$2="","",$K5677),قادمين!$B$3=IF(قادمين!$B$3="","",$Q5677),قادمين!$B$4=IF(قادمين!$B$4="","",$R5677)),MAX($D$4:$D5676)+1,"")</f>
        <v/>
      </c>
      <c r="E5677" s="46" t="str">
        <f t="shared" si="177"/>
        <v/>
      </c>
      <c r="F5677" s="46" t="str">
        <f>IF($D5677="","",RANK($E5677,$E$5:$E$9000,1)+COUNTIF($E$4:$E5676,$E5677))</f>
        <v/>
      </c>
      <c r="G5677" s="63" t="str">
        <f>IF(H5677="","",COUNTA($H$5:H5677))</f>
        <v/>
      </c>
      <c r="H5677" s="187"/>
      <c r="I5677" s="203"/>
      <c r="J5677" s="202"/>
      <c r="K5677" s="202"/>
      <c r="L5677" s="202"/>
      <c r="M5677" s="202"/>
      <c r="N5677" s="202"/>
      <c r="O5677" s="201"/>
      <c r="P5677" s="159"/>
      <c r="Q5677" s="206"/>
      <c r="R5677" s="50"/>
      <c r="S5677" s="51"/>
      <c r="T5677" s="51"/>
      <c r="U5677" s="52"/>
      <c r="V5677" s="52"/>
      <c r="W5677" s="52"/>
      <c r="X5677" s="53"/>
      <c r="Y5677" s="52"/>
      <c r="Z5677" s="54"/>
      <c r="AA5677" s="22"/>
      <c r="AB5677" s="22"/>
      <c r="AC5677" s="22"/>
      <c r="AD5677" s="22"/>
      <c r="AE5677" s="22"/>
      <c r="AF5677" s="22"/>
      <c r="AG5677" s="22"/>
    </row>
    <row r="5678" spans="1:33" s="11" customFormat="1" ht="26.1" customHeight="1">
      <c r="A5678" s="45" t="str">
        <f>IF(AND($H5678&gt;=مغادرين!$C$4,$H5678&lt;=مغادرين!$H$4,مغادرين!$B$1=IF(مغادرين!$B$1="","",$I5678),مغادرين!$B$2=IF(مغادرين!$B$2="","",$K5678),مغادرين!$B$3=IF(مغادرين!$B$3="","",$Q5678),مغادرين!$B$4=IF(مغادرين!$B$4="","",$R5678)),MAX($A$4:$A5677)+1,"")</f>
        <v/>
      </c>
      <c r="B5678" s="45" t="str">
        <f t="shared" si="176"/>
        <v/>
      </c>
      <c r="C5678" s="45" t="str">
        <f>IF($A5678="","",RANK($B5678,$B$5:$B$9000,1)+COUNTIF($B$4:$B5677,$B5678))</f>
        <v/>
      </c>
      <c r="D5678" s="46" t="str">
        <f>IF(AND($O5678&gt;=قادمين!$C$4,$O5678&lt;=قادمين!$H$4,قادمين!$B$1=IF(قادمين!$B$1="","",$I5678),قادمين!$B$2=IF(قادمين!$B$2="","",$K5678),قادمين!$B$3=IF(قادمين!$B$3="","",$Q5678),قادمين!$B$4=IF(قادمين!$B$4="","",$R5678)),MAX($D$4:$D5677)+1,"")</f>
        <v/>
      </c>
      <c r="E5678" s="46" t="str">
        <f t="shared" si="177"/>
        <v/>
      </c>
      <c r="F5678" s="46" t="str">
        <f>IF($D5678="","",RANK($E5678,$E$5:$E$9000,1)+COUNTIF($E$4:$E5677,$E5678))</f>
        <v/>
      </c>
      <c r="G5678" s="63" t="str">
        <f>IF(H5678="","",COUNTA($H$5:H5678))</f>
        <v/>
      </c>
      <c r="H5678" s="187"/>
      <c r="I5678" s="203"/>
      <c r="J5678" s="202"/>
      <c r="K5678" s="202"/>
      <c r="L5678" s="202"/>
      <c r="M5678" s="202"/>
      <c r="N5678" s="202"/>
      <c r="O5678" s="201"/>
      <c r="P5678" s="159"/>
      <c r="Q5678" s="206"/>
      <c r="R5678" s="50"/>
      <c r="S5678" s="51"/>
      <c r="T5678" s="51"/>
      <c r="U5678" s="52"/>
      <c r="V5678" s="52"/>
      <c r="W5678" s="52"/>
      <c r="X5678" s="53"/>
      <c r="Y5678" s="52"/>
      <c r="Z5678" s="54"/>
      <c r="AA5678" s="22"/>
      <c r="AB5678" s="22"/>
      <c r="AC5678" s="22"/>
      <c r="AD5678" s="22"/>
      <c r="AE5678" s="22"/>
      <c r="AF5678" s="22"/>
      <c r="AG5678" s="22"/>
    </row>
    <row r="5679" spans="1:33" s="11" customFormat="1" ht="26.1" customHeight="1">
      <c r="A5679" s="45" t="str">
        <f>IF(AND($H5679&gt;=مغادرين!$C$4,$H5679&lt;=مغادرين!$H$4,مغادرين!$B$1=IF(مغادرين!$B$1="","",$I5679),مغادرين!$B$2=IF(مغادرين!$B$2="","",$K5679),مغادرين!$B$3=IF(مغادرين!$B$3="","",$Q5679),مغادرين!$B$4=IF(مغادرين!$B$4="","",$R5679)),MAX($A$4:$A5678)+1,"")</f>
        <v/>
      </c>
      <c r="B5679" s="45" t="str">
        <f t="shared" si="176"/>
        <v/>
      </c>
      <c r="C5679" s="45" t="str">
        <f>IF($A5679="","",RANK($B5679,$B$5:$B$9000,1)+COUNTIF($B$4:$B5678,$B5679))</f>
        <v/>
      </c>
      <c r="D5679" s="46" t="str">
        <f>IF(AND($O5679&gt;=قادمين!$C$4,$O5679&lt;=قادمين!$H$4,قادمين!$B$1=IF(قادمين!$B$1="","",$I5679),قادمين!$B$2=IF(قادمين!$B$2="","",$K5679),قادمين!$B$3=IF(قادمين!$B$3="","",$Q5679),قادمين!$B$4=IF(قادمين!$B$4="","",$R5679)),MAX($D$4:$D5678)+1,"")</f>
        <v/>
      </c>
      <c r="E5679" s="46" t="str">
        <f t="shared" si="177"/>
        <v/>
      </c>
      <c r="F5679" s="46" t="str">
        <f>IF($D5679="","",RANK($E5679,$E$5:$E$9000,1)+COUNTIF($E$4:$E5678,$E5679))</f>
        <v/>
      </c>
      <c r="G5679" s="63" t="str">
        <f>IF(H5679="","",COUNTA($H$5:H5679))</f>
        <v/>
      </c>
      <c r="H5679" s="187"/>
      <c r="I5679" s="203"/>
      <c r="J5679" s="202"/>
      <c r="K5679" s="202"/>
      <c r="L5679" s="202"/>
      <c r="M5679" s="202"/>
      <c r="N5679" s="202"/>
      <c r="O5679" s="201"/>
      <c r="P5679" s="159"/>
      <c r="Q5679" s="206"/>
      <c r="R5679" s="50"/>
      <c r="S5679" s="51"/>
      <c r="T5679" s="51"/>
      <c r="U5679" s="52"/>
      <c r="V5679" s="52"/>
      <c r="W5679" s="52"/>
      <c r="X5679" s="53"/>
      <c r="Y5679" s="52"/>
      <c r="Z5679" s="54"/>
      <c r="AA5679" s="22"/>
      <c r="AB5679" s="22"/>
      <c r="AC5679" s="22"/>
      <c r="AD5679" s="22"/>
      <c r="AE5679" s="22"/>
      <c r="AF5679" s="22"/>
      <c r="AG5679" s="22"/>
    </row>
    <row r="5680" spans="1:33" s="11" customFormat="1" ht="26.1" customHeight="1">
      <c r="A5680" s="45" t="str">
        <f>IF(AND($H5680&gt;=مغادرين!$C$4,$H5680&lt;=مغادرين!$H$4,مغادرين!$B$1=IF(مغادرين!$B$1="","",$I5680),مغادرين!$B$2=IF(مغادرين!$B$2="","",$K5680),مغادرين!$B$3=IF(مغادرين!$B$3="","",$Q5680),مغادرين!$B$4=IF(مغادرين!$B$4="","",$R5680)),MAX($A$4:$A5679)+1,"")</f>
        <v/>
      </c>
      <c r="B5680" s="45" t="str">
        <f t="shared" si="176"/>
        <v/>
      </c>
      <c r="C5680" s="45" t="str">
        <f>IF($A5680="","",RANK($B5680,$B$5:$B$9000,1)+COUNTIF($B$4:$B5679,$B5680))</f>
        <v/>
      </c>
      <c r="D5680" s="46" t="str">
        <f>IF(AND($O5680&gt;=قادمين!$C$4,$O5680&lt;=قادمين!$H$4,قادمين!$B$1=IF(قادمين!$B$1="","",$I5680),قادمين!$B$2=IF(قادمين!$B$2="","",$K5680),قادمين!$B$3=IF(قادمين!$B$3="","",$Q5680),قادمين!$B$4=IF(قادمين!$B$4="","",$R5680)),MAX($D$4:$D5679)+1,"")</f>
        <v/>
      </c>
      <c r="E5680" s="46" t="str">
        <f t="shared" si="177"/>
        <v/>
      </c>
      <c r="F5680" s="46" t="str">
        <f>IF($D5680="","",RANK($E5680,$E$5:$E$9000,1)+COUNTIF($E$4:$E5679,$E5680))</f>
        <v/>
      </c>
      <c r="G5680" s="63" t="str">
        <f>IF(H5680="","",COUNTA($H$5:H5680))</f>
        <v/>
      </c>
      <c r="H5680" s="187"/>
      <c r="I5680" s="203"/>
      <c r="J5680" s="202"/>
      <c r="K5680" s="202"/>
      <c r="L5680" s="202"/>
      <c r="M5680" s="202"/>
      <c r="N5680" s="202"/>
      <c r="O5680" s="201"/>
      <c r="P5680" s="159"/>
      <c r="Q5680" s="206"/>
      <c r="R5680" s="50"/>
      <c r="S5680" s="51"/>
      <c r="T5680" s="51"/>
      <c r="U5680" s="52"/>
      <c r="V5680" s="52"/>
      <c r="W5680" s="52"/>
      <c r="X5680" s="53"/>
      <c r="Y5680" s="52"/>
      <c r="Z5680" s="54"/>
      <c r="AA5680" s="22"/>
      <c r="AB5680" s="22"/>
      <c r="AC5680" s="22"/>
      <c r="AD5680" s="22"/>
      <c r="AE5680" s="22"/>
      <c r="AF5680" s="22"/>
      <c r="AG5680" s="22"/>
    </row>
    <row r="5681" spans="1:33" s="11" customFormat="1" ht="26.1" customHeight="1">
      <c r="A5681" s="45" t="str">
        <f>IF(AND($H5681&gt;=مغادرين!$C$4,$H5681&lt;=مغادرين!$H$4,مغادرين!$B$1=IF(مغادرين!$B$1="","",$I5681),مغادرين!$B$2=IF(مغادرين!$B$2="","",$K5681),مغادرين!$B$3=IF(مغادرين!$B$3="","",$Q5681),مغادرين!$B$4=IF(مغادرين!$B$4="","",$R5681)),MAX($A$4:$A5680)+1,"")</f>
        <v/>
      </c>
      <c r="B5681" s="45" t="str">
        <f t="shared" si="176"/>
        <v/>
      </c>
      <c r="C5681" s="45" t="str">
        <f>IF($A5681="","",RANK($B5681,$B$5:$B$9000,1)+COUNTIF($B$4:$B5680,$B5681))</f>
        <v/>
      </c>
      <c r="D5681" s="46" t="str">
        <f>IF(AND($O5681&gt;=قادمين!$C$4,$O5681&lt;=قادمين!$H$4,قادمين!$B$1=IF(قادمين!$B$1="","",$I5681),قادمين!$B$2=IF(قادمين!$B$2="","",$K5681),قادمين!$B$3=IF(قادمين!$B$3="","",$Q5681),قادمين!$B$4=IF(قادمين!$B$4="","",$R5681)),MAX($D$4:$D5680)+1,"")</f>
        <v/>
      </c>
      <c r="E5681" s="46" t="str">
        <f t="shared" si="177"/>
        <v/>
      </c>
      <c r="F5681" s="46" t="str">
        <f>IF($D5681="","",RANK($E5681,$E$5:$E$9000,1)+COUNTIF($E$4:$E5680,$E5681))</f>
        <v/>
      </c>
      <c r="G5681" s="63" t="str">
        <f>IF(H5681="","",COUNTA($H$5:H5681))</f>
        <v/>
      </c>
      <c r="H5681" s="187"/>
      <c r="I5681" s="203"/>
      <c r="J5681" s="202"/>
      <c r="K5681" s="202"/>
      <c r="L5681" s="202"/>
      <c r="M5681" s="202"/>
      <c r="N5681" s="202"/>
      <c r="O5681" s="201"/>
      <c r="P5681" s="159"/>
      <c r="Q5681" s="206"/>
      <c r="R5681" s="50"/>
      <c r="S5681" s="51"/>
      <c r="T5681" s="51"/>
      <c r="U5681" s="52"/>
      <c r="V5681" s="52"/>
      <c r="W5681" s="52"/>
      <c r="X5681" s="53"/>
      <c r="Y5681" s="52"/>
      <c r="Z5681" s="54"/>
      <c r="AA5681" s="22"/>
      <c r="AB5681" s="22"/>
      <c r="AC5681" s="22"/>
      <c r="AD5681" s="22"/>
      <c r="AE5681" s="22"/>
      <c r="AF5681" s="22"/>
      <c r="AG5681" s="22"/>
    </row>
    <row r="5682" spans="1:33" s="11" customFormat="1" ht="26.1" customHeight="1">
      <c r="A5682" s="45" t="str">
        <f>IF(AND($H5682&gt;=مغادرين!$C$4,$H5682&lt;=مغادرين!$H$4,مغادرين!$B$1=IF(مغادرين!$B$1="","",$I5682),مغادرين!$B$2=IF(مغادرين!$B$2="","",$K5682),مغادرين!$B$3=IF(مغادرين!$B$3="","",$Q5682),مغادرين!$B$4=IF(مغادرين!$B$4="","",$R5682)),MAX($A$4:$A5681)+1,"")</f>
        <v/>
      </c>
      <c r="B5682" s="45" t="str">
        <f t="shared" si="176"/>
        <v/>
      </c>
      <c r="C5682" s="45" t="str">
        <f>IF($A5682="","",RANK($B5682,$B$5:$B$9000,1)+COUNTIF($B$4:$B5681,$B5682))</f>
        <v/>
      </c>
      <c r="D5682" s="46" t="str">
        <f>IF(AND($O5682&gt;=قادمين!$C$4,$O5682&lt;=قادمين!$H$4,قادمين!$B$1=IF(قادمين!$B$1="","",$I5682),قادمين!$B$2=IF(قادمين!$B$2="","",$K5682),قادمين!$B$3=IF(قادمين!$B$3="","",$Q5682),قادمين!$B$4=IF(قادمين!$B$4="","",$R5682)),MAX($D$4:$D5681)+1,"")</f>
        <v/>
      </c>
      <c r="E5682" s="46" t="str">
        <f t="shared" si="177"/>
        <v/>
      </c>
      <c r="F5682" s="46" t="str">
        <f>IF($D5682="","",RANK($E5682,$E$5:$E$9000,1)+COUNTIF($E$4:$E5681,$E5682))</f>
        <v/>
      </c>
      <c r="G5682" s="63" t="str">
        <f>IF(H5682="","",COUNTA($H$5:H5682))</f>
        <v/>
      </c>
      <c r="H5682" s="187"/>
      <c r="I5682" s="203"/>
      <c r="J5682" s="202"/>
      <c r="K5682" s="202"/>
      <c r="L5682" s="202"/>
      <c r="M5682" s="202"/>
      <c r="N5682" s="202"/>
      <c r="O5682" s="201"/>
      <c r="P5682" s="159"/>
      <c r="Q5682" s="206"/>
      <c r="R5682" s="50"/>
      <c r="S5682" s="51"/>
      <c r="T5682" s="51"/>
      <c r="U5682" s="52"/>
      <c r="V5682" s="52"/>
      <c r="W5682" s="52"/>
      <c r="X5682" s="53"/>
      <c r="Y5682" s="52"/>
      <c r="Z5682" s="54"/>
      <c r="AA5682" s="22"/>
      <c r="AB5682" s="22"/>
      <c r="AC5682" s="22"/>
      <c r="AD5682" s="22"/>
      <c r="AE5682" s="22"/>
      <c r="AF5682" s="22"/>
      <c r="AG5682" s="22"/>
    </row>
    <row r="5683" spans="1:33" s="11" customFormat="1" ht="26.1" customHeight="1">
      <c r="A5683" s="45" t="str">
        <f>IF(AND($H5683&gt;=مغادرين!$C$4,$H5683&lt;=مغادرين!$H$4,مغادرين!$B$1=IF(مغادرين!$B$1="","",$I5683),مغادرين!$B$2=IF(مغادرين!$B$2="","",$K5683),مغادرين!$B$3=IF(مغادرين!$B$3="","",$Q5683),مغادرين!$B$4=IF(مغادرين!$B$4="","",$R5683)),MAX($A$4:$A5682)+1,"")</f>
        <v/>
      </c>
      <c r="B5683" s="45" t="str">
        <f t="shared" si="176"/>
        <v/>
      </c>
      <c r="C5683" s="45" t="str">
        <f>IF($A5683="","",RANK($B5683,$B$5:$B$9000,1)+COUNTIF($B$4:$B5682,$B5683))</f>
        <v/>
      </c>
      <c r="D5683" s="46" t="str">
        <f>IF(AND($O5683&gt;=قادمين!$C$4,$O5683&lt;=قادمين!$H$4,قادمين!$B$1=IF(قادمين!$B$1="","",$I5683),قادمين!$B$2=IF(قادمين!$B$2="","",$K5683),قادمين!$B$3=IF(قادمين!$B$3="","",$Q5683),قادمين!$B$4=IF(قادمين!$B$4="","",$R5683)),MAX($D$4:$D5682)+1,"")</f>
        <v/>
      </c>
      <c r="E5683" s="46" t="str">
        <f t="shared" si="177"/>
        <v/>
      </c>
      <c r="F5683" s="46" t="str">
        <f>IF($D5683="","",RANK($E5683,$E$5:$E$9000,1)+COUNTIF($E$4:$E5682,$E5683))</f>
        <v/>
      </c>
      <c r="G5683" s="63" t="str">
        <f>IF(H5683="","",COUNTA($H$5:H5683))</f>
        <v/>
      </c>
      <c r="H5683" s="187"/>
      <c r="I5683" s="203"/>
      <c r="J5683" s="202"/>
      <c r="K5683" s="202"/>
      <c r="L5683" s="202"/>
      <c r="M5683" s="202"/>
      <c r="N5683" s="202"/>
      <c r="O5683" s="201"/>
      <c r="P5683" s="159"/>
      <c r="Q5683" s="206"/>
      <c r="R5683" s="50"/>
      <c r="S5683" s="51"/>
      <c r="T5683" s="51"/>
      <c r="U5683" s="52"/>
      <c r="V5683" s="52"/>
      <c r="W5683" s="52"/>
      <c r="X5683" s="53"/>
      <c r="Y5683" s="52"/>
      <c r="Z5683" s="54"/>
      <c r="AA5683" s="22"/>
      <c r="AB5683" s="22"/>
      <c r="AC5683" s="22"/>
      <c r="AD5683" s="22"/>
      <c r="AE5683" s="22"/>
      <c r="AF5683" s="22"/>
      <c r="AG5683" s="22"/>
    </row>
    <row r="5684" spans="1:33" s="11" customFormat="1" ht="26.1" customHeight="1">
      <c r="A5684" s="45" t="str">
        <f>IF(AND($H5684&gt;=مغادرين!$C$4,$H5684&lt;=مغادرين!$H$4,مغادرين!$B$1=IF(مغادرين!$B$1="","",$I5684),مغادرين!$B$2=IF(مغادرين!$B$2="","",$K5684),مغادرين!$B$3=IF(مغادرين!$B$3="","",$Q5684),مغادرين!$B$4=IF(مغادرين!$B$4="","",$R5684)),MAX($A$4:$A5683)+1,"")</f>
        <v/>
      </c>
      <c r="B5684" s="45" t="str">
        <f t="shared" si="176"/>
        <v/>
      </c>
      <c r="C5684" s="45" t="str">
        <f>IF($A5684="","",RANK($B5684,$B$5:$B$9000,1)+COUNTIF($B$4:$B5683,$B5684))</f>
        <v/>
      </c>
      <c r="D5684" s="46" t="str">
        <f>IF(AND($O5684&gt;=قادمين!$C$4,$O5684&lt;=قادمين!$H$4,قادمين!$B$1=IF(قادمين!$B$1="","",$I5684),قادمين!$B$2=IF(قادمين!$B$2="","",$K5684),قادمين!$B$3=IF(قادمين!$B$3="","",$Q5684),قادمين!$B$4=IF(قادمين!$B$4="","",$R5684)),MAX($D$4:$D5683)+1,"")</f>
        <v/>
      </c>
      <c r="E5684" s="46" t="str">
        <f t="shared" si="177"/>
        <v/>
      </c>
      <c r="F5684" s="46" t="str">
        <f>IF($D5684="","",RANK($E5684,$E$5:$E$9000,1)+COUNTIF($E$4:$E5683,$E5684))</f>
        <v/>
      </c>
      <c r="G5684" s="63" t="str">
        <f>IF(H5684="","",COUNTA($H$5:H5684))</f>
        <v/>
      </c>
      <c r="H5684" s="187"/>
      <c r="I5684" s="203"/>
      <c r="J5684" s="202"/>
      <c r="K5684" s="202"/>
      <c r="L5684" s="202"/>
      <c r="M5684" s="202"/>
      <c r="N5684" s="202"/>
      <c r="O5684" s="201"/>
      <c r="P5684" s="159"/>
      <c r="Q5684" s="206"/>
      <c r="R5684" s="50"/>
      <c r="S5684" s="51"/>
      <c r="T5684" s="51"/>
      <c r="U5684" s="52"/>
      <c r="V5684" s="52"/>
      <c r="W5684" s="52"/>
      <c r="X5684" s="53"/>
      <c r="Y5684" s="52"/>
      <c r="Z5684" s="54"/>
      <c r="AA5684" s="22"/>
      <c r="AB5684" s="22"/>
      <c r="AC5684" s="22"/>
      <c r="AD5684" s="22"/>
      <c r="AE5684" s="22"/>
      <c r="AF5684" s="22"/>
      <c r="AG5684" s="22"/>
    </row>
    <row r="5685" spans="1:33" s="11" customFormat="1" ht="26.1" customHeight="1">
      <c r="A5685" s="45" t="str">
        <f>IF(AND($H5685&gt;=مغادرين!$C$4,$H5685&lt;=مغادرين!$H$4,مغادرين!$B$1=IF(مغادرين!$B$1="","",$I5685),مغادرين!$B$2=IF(مغادرين!$B$2="","",$K5685),مغادرين!$B$3=IF(مغادرين!$B$3="","",$Q5685),مغادرين!$B$4=IF(مغادرين!$B$4="","",$R5685)),MAX($A$4:$A5684)+1,"")</f>
        <v/>
      </c>
      <c r="B5685" s="45" t="str">
        <f t="shared" si="176"/>
        <v/>
      </c>
      <c r="C5685" s="45" t="str">
        <f>IF($A5685="","",RANK($B5685,$B$5:$B$9000,1)+COUNTIF($B$4:$B5684,$B5685))</f>
        <v/>
      </c>
      <c r="D5685" s="46" t="str">
        <f>IF(AND($O5685&gt;=قادمين!$C$4,$O5685&lt;=قادمين!$H$4,قادمين!$B$1=IF(قادمين!$B$1="","",$I5685),قادمين!$B$2=IF(قادمين!$B$2="","",$K5685),قادمين!$B$3=IF(قادمين!$B$3="","",$Q5685),قادمين!$B$4=IF(قادمين!$B$4="","",$R5685)),MAX($D$4:$D5684)+1,"")</f>
        <v/>
      </c>
      <c r="E5685" s="46" t="str">
        <f t="shared" si="177"/>
        <v/>
      </c>
      <c r="F5685" s="46" t="str">
        <f>IF($D5685="","",RANK($E5685,$E$5:$E$9000,1)+COUNTIF($E$4:$E5684,$E5685))</f>
        <v/>
      </c>
      <c r="G5685" s="63" t="str">
        <f>IF(H5685="","",COUNTA($H$5:H5685))</f>
        <v/>
      </c>
      <c r="H5685" s="187"/>
      <c r="I5685" s="203"/>
      <c r="J5685" s="202"/>
      <c r="K5685" s="202"/>
      <c r="L5685" s="202"/>
      <c r="M5685" s="202"/>
      <c r="N5685" s="202"/>
      <c r="O5685" s="201"/>
      <c r="P5685" s="159"/>
      <c r="Q5685" s="206"/>
      <c r="R5685" s="50"/>
      <c r="S5685" s="51"/>
      <c r="T5685" s="51"/>
      <c r="U5685" s="52"/>
      <c r="V5685" s="52"/>
      <c r="W5685" s="52"/>
      <c r="X5685" s="53"/>
      <c r="Y5685" s="52"/>
      <c r="Z5685" s="54"/>
      <c r="AA5685" s="22"/>
      <c r="AB5685" s="22"/>
      <c r="AC5685" s="22"/>
      <c r="AD5685" s="22"/>
      <c r="AE5685" s="22"/>
      <c r="AF5685" s="22"/>
      <c r="AG5685" s="22"/>
    </row>
    <row r="5686" spans="1:33" s="11" customFormat="1" ht="26.1" customHeight="1">
      <c r="A5686" s="45" t="str">
        <f>IF(AND($H5686&gt;=مغادرين!$C$4,$H5686&lt;=مغادرين!$H$4,مغادرين!$B$1=IF(مغادرين!$B$1="","",$I5686),مغادرين!$B$2=IF(مغادرين!$B$2="","",$K5686),مغادرين!$B$3=IF(مغادرين!$B$3="","",$Q5686),مغادرين!$B$4=IF(مغادرين!$B$4="","",$R5686)),MAX($A$4:$A5685)+1,"")</f>
        <v/>
      </c>
      <c r="B5686" s="45" t="str">
        <f t="shared" si="176"/>
        <v/>
      </c>
      <c r="C5686" s="45" t="str">
        <f>IF($A5686="","",RANK($B5686,$B$5:$B$9000,1)+COUNTIF($B$4:$B5685,$B5686))</f>
        <v/>
      </c>
      <c r="D5686" s="46" t="str">
        <f>IF(AND($O5686&gt;=قادمين!$C$4,$O5686&lt;=قادمين!$H$4,قادمين!$B$1=IF(قادمين!$B$1="","",$I5686),قادمين!$B$2=IF(قادمين!$B$2="","",$K5686),قادمين!$B$3=IF(قادمين!$B$3="","",$Q5686),قادمين!$B$4=IF(قادمين!$B$4="","",$R5686)),MAX($D$4:$D5685)+1,"")</f>
        <v/>
      </c>
      <c r="E5686" s="46" t="str">
        <f t="shared" si="177"/>
        <v/>
      </c>
      <c r="F5686" s="46" t="str">
        <f>IF($D5686="","",RANK($E5686,$E$5:$E$9000,1)+COUNTIF($E$4:$E5685,$E5686))</f>
        <v/>
      </c>
      <c r="G5686" s="63" t="str">
        <f>IF(H5686="","",COUNTA($H$5:H5686))</f>
        <v/>
      </c>
      <c r="H5686" s="187"/>
      <c r="I5686" s="203"/>
      <c r="J5686" s="202"/>
      <c r="K5686" s="202"/>
      <c r="L5686" s="202"/>
      <c r="M5686" s="202"/>
      <c r="N5686" s="202"/>
      <c r="O5686" s="201"/>
      <c r="P5686" s="159"/>
      <c r="Q5686" s="206"/>
      <c r="R5686" s="50"/>
      <c r="S5686" s="51"/>
      <c r="T5686" s="51"/>
      <c r="U5686" s="52"/>
      <c r="V5686" s="52"/>
      <c r="W5686" s="52"/>
      <c r="X5686" s="53"/>
      <c r="Y5686" s="52"/>
      <c r="Z5686" s="54"/>
      <c r="AA5686" s="22"/>
      <c r="AB5686" s="22"/>
      <c r="AC5686" s="22"/>
      <c r="AD5686" s="22"/>
      <c r="AE5686" s="22"/>
      <c r="AF5686" s="22"/>
      <c r="AG5686" s="22"/>
    </row>
    <row r="5687" spans="1:33" s="11" customFormat="1" ht="26.1" customHeight="1">
      <c r="A5687" s="45" t="str">
        <f>IF(AND($H5687&gt;=مغادرين!$C$4,$H5687&lt;=مغادرين!$H$4,مغادرين!$B$1=IF(مغادرين!$B$1="","",$I5687),مغادرين!$B$2=IF(مغادرين!$B$2="","",$K5687),مغادرين!$B$3=IF(مغادرين!$B$3="","",$Q5687),مغادرين!$B$4=IF(مغادرين!$B$4="","",$R5687)),MAX($A$4:$A5686)+1,"")</f>
        <v/>
      </c>
      <c r="B5687" s="45" t="str">
        <f t="shared" si="176"/>
        <v/>
      </c>
      <c r="C5687" s="45" t="str">
        <f>IF($A5687="","",RANK($B5687,$B$5:$B$9000,1)+COUNTIF($B$4:$B5686,$B5687))</f>
        <v/>
      </c>
      <c r="D5687" s="46" t="str">
        <f>IF(AND($O5687&gt;=قادمين!$C$4,$O5687&lt;=قادمين!$H$4,قادمين!$B$1=IF(قادمين!$B$1="","",$I5687),قادمين!$B$2=IF(قادمين!$B$2="","",$K5687),قادمين!$B$3=IF(قادمين!$B$3="","",$Q5687),قادمين!$B$4=IF(قادمين!$B$4="","",$R5687)),MAX($D$4:$D5686)+1,"")</f>
        <v/>
      </c>
      <c r="E5687" s="46" t="str">
        <f t="shared" si="177"/>
        <v/>
      </c>
      <c r="F5687" s="46" t="str">
        <f>IF($D5687="","",RANK($E5687,$E$5:$E$9000,1)+COUNTIF($E$4:$E5686,$E5687))</f>
        <v/>
      </c>
      <c r="G5687" s="63" t="str">
        <f>IF(H5687="","",COUNTA($H$5:H5687))</f>
        <v/>
      </c>
      <c r="H5687" s="187"/>
      <c r="I5687" s="203"/>
      <c r="J5687" s="202"/>
      <c r="K5687" s="202"/>
      <c r="L5687" s="202"/>
      <c r="M5687" s="202"/>
      <c r="N5687" s="202"/>
      <c r="O5687" s="201"/>
      <c r="P5687" s="159"/>
      <c r="Q5687" s="206"/>
      <c r="R5687" s="50"/>
      <c r="S5687" s="51"/>
      <c r="T5687" s="51"/>
      <c r="U5687" s="52"/>
      <c r="V5687" s="52"/>
      <c r="W5687" s="52"/>
      <c r="X5687" s="53"/>
      <c r="Y5687" s="52"/>
      <c r="Z5687" s="54"/>
      <c r="AA5687" s="22"/>
      <c r="AB5687" s="22"/>
      <c r="AC5687" s="22"/>
      <c r="AD5687" s="22"/>
      <c r="AE5687" s="22"/>
      <c r="AF5687" s="22"/>
      <c r="AG5687" s="22"/>
    </row>
    <row r="5688" spans="1:33" s="11" customFormat="1" ht="26.1" customHeight="1">
      <c r="A5688" s="45" t="str">
        <f>IF(AND($H5688&gt;=مغادرين!$C$4,$H5688&lt;=مغادرين!$H$4,مغادرين!$B$1=IF(مغادرين!$B$1="","",$I5688),مغادرين!$B$2=IF(مغادرين!$B$2="","",$K5688),مغادرين!$B$3=IF(مغادرين!$B$3="","",$Q5688),مغادرين!$B$4=IF(مغادرين!$B$4="","",$R5688)),MAX($A$4:$A5687)+1,"")</f>
        <v/>
      </c>
      <c r="B5688" s="45" t="str">
        <f t="shared" si="176"/>
        <v/>
      </c>
      <c r="C5688" s="45" t="str">
        <f>IF($A5688="","",RANK($B5688,$B$5:$B$9000,1)+COUNTIF($B$4:$B5687,$B5688))</f>
        <v/>
      </c>
      <c r="D5688" s="46" t="str">
        <f>IF(AND($O5688&gt;=قادمين!$C$4,$O5688&lt;=قادمين!$H$4,قادمين!$B$1=IF(قادمين!$B$1="","",$I5688),قادمين!$B$2=IF(قادمين!$B$2="","",$K5688),قادمين!$B$3=IF(قادمين!$B$3="","",$Q5688),قادمين!$B$4=IF(قادمين!$B$4="","",$R5688)),MAX($D$4:$D5687)+1,"")</f>
        <v/>
      </c>
      <c r="E5688" s="46" t="str">
        <f t="shared" si="177"/>
        <v/>
      </c>
      <c r="F5688" s="46" t="str">
        <f>IF($D5688="","",RANK($E5688,$E$5:$E$9000,1)+COUNTIF($E$4:$E5687,$E5688))</f>
        <v/>
      </c>
      <c r="G5688" s="63" t="str">
        <f>IF(H5688="","",COUNTA($H$5:H5688))</f>
        <v/>
      </c>
      <c r="H5688" s="187"/>
      <c r="I5688" s="203"/>
      <c r="J5688" s="202"/>
      <c r="K5688" s="202"/>
      <c r="L5688" s="202"/>
      <c r="M5688" s="202"/>
      <c r="N5688" s="202"/>
      <c r="O5688" s="201"/>
      <c r="P5688" s="159"/>
      <c r="Q5688" s="206"/>
      <c r="R5688" s="50"/>
      <c r="S5688" s="51"/>
      <c r="T5688" s="51"/>
      <c r="U5688" s="52"/>
      <c r="V5688" s="52"/>
      <c r="W5688" s="52"/>
      <c r="X5688" s="53"/>
      <c r="Y5688" s="52"/>
      <c r="Z5688" s="54"/>
      <c r="AA5688" s="22"/>
      <c r="AB5688" s="22"/>
      <c r="AC5688" s="22"/>
      <c r="AD5688" s="22"/>
      <c r="AE5688" s="22"/>
      <c r="AF5688" s="22"/>
      <c r="AG5688" s="22"/>
    </row>
    <row r="5689" spans="1:33" s="11" customFormat="1" ht="26.1" customHeight="1">
      <c r="A5689" s="45" t="str">
        <f>IF(AND($H5689&gt;=مغادرين!$C$4,$H5689&lt;=مغادرين!$H$4,مغادرين!$B$1=IF(مغادرين!$B$1="","",$I5689),مغادرين!$B$2=IF(مغادرين!$B$2="","",$K5689),مغادرين!$B$3=IF(مغادرين!$B$3="","",$Q5689),مغادرين!$B$4=IF(مغادرين!$B$4="","",$R5689)),MAX($A$4:$A5688)+1,"")</f>
        <v/>
      </c>
      <c r="B5689" s="45" t="str">
        <f t="shared" si="176"/>
        <v/>
      </c>
      <c r="C5689" s="45" t="str">
        <f>IF($A5689="","",RANK($B5689,$B$5:$B$9000,1)+COUNTIF($B$4:$B5688,$B5689))</f>
        <v/>
      </c>
      <c r="D5689" s="46" t="str">
        <f>IF(AND($O5689&gt;=قادمين!$C$4,$O5689&lt;=قادمين!$H$4,قادمين!$B$1=IF(قادمين!$B$1="","",$I5689),قادمين!$B$2=IF(قادمين!$B$2="","",$K5689),قادمين!$B$3=IF(قادمين!$B$3="","",$Q5689),قادمين!$B$4=IF(قادمين!$B$4="","",$R5689)),MAX($D$4:$D5688)+1,"")</f>
        <v/>
      </c>
      <c r="E5689" s="46" t="str">
        <f t="shared" si="177"/>
        <v/>
      </c>
      <c r="F5689" s="46" t="str">
        <f>IF($D5689="","",RANK($E5689,$E$5:$E$9000,1)+COUNTIF($E$4:$E5688,$E5689))</f>
        <v/>
      </c>
      <c r="G5689" s="63" t="str">
        <f>IF(H5689="","",COUNTA($H$5:H5689))</f>
        <v/>
      </c>
      <c r="H5689" s="187"/>
      <c r="I5689" s="203"/>
      <c r="J5689" s="202"/>
      <c r="K5689" s="202"/>
      <c r="L5689" s="202"/>
      <c r="M5689" s="202"/>
      <c r="N5689" s="202"/>
      <c r="O5689" s="201"/>
      <c r="P5689" s="159"/>
      <c r="Q5689" s="206"/>
      <c r="R5689" s="50"/>
      <c r="S5689" s="51"/>
      <c r="T5689" s="51"/>
      <c r="U5689" s="52"/>
      <c r="V5689" s="52"/>
      <c r="W5689" s="52"/>
      <c r="X5689" s="53"/>
      <c r="Y5689" s="52"/>
      <c r="Z5689" s="54"/>
      <c r="AA5689" s="22"/>
      <c r="AB5689" s="22"/>
      <c r="AC5689" s="22"/>
      <c r="AD5689" s="22"/>
      <c r="AE5689" s="22"/>
      <c r="AF5689" s="22"/>
      <c r="AG5689" s="22"/>
    </row>
    <row r="5690" spans="1:33" s="11" customFormat="1" ht="26.1" customHeight="1">
      <c r="A5690" s="45" t="str">
        <f>IF(AND($H5690&gt;=مغادرين!$C$4,$H5690&lt;=مغادرين!$H$4,مغادرين!$B$1=IF(مغادرين!$B$1="","",$I5690),مغادرين!$B$2=IF(مغادرين!$B$2="","",$K5690),مغادرين!$B$3=IF(مغادرين!$B$3="","",$Q5690),مغادرين!$B$4=IF(مغادرين!$B$4="","",$R5690)),MAX($A$4:$A5689)+1,"")</f>
        <v/>
      </c>
      <c r="B5690" s="45" t="str">
        <f t="shared" si="176"/>
        <v/>
      </c>
      <c r="C5690" s="45" t="str">
        <f>IF($A5690="","",RANK($B5690,$B$5:$B$9000,1)+COUNTIF($B$4:$B5689,$B5690))</f>
        <v/>
      </c>
      <c r="D5690" s="46" t="str">
        <f>IF(AND($O5690&gt;=قادمين!$C$4,$O5690&lt;=قادمين!$H$4,قادمين!$B$1=IF(قادمين!$B$1="","",$I5690),قادمين!$B$2=IF(قادمين!$B$2="","",$K5690),قادمين!$B$3=IF(قادمين!$B$3="","",$Q5690),قادمين!$B$4=IF(قادمين!$B$4="","",$R5690)),MAX($D$4:$D5689)+1,"")</f>
        <v/>
      </c>
      <c r="E5690" s="46" t="str">
        <f t="shared" si="177"/>
        <v/>
      </c>
      <c r="F5690" s="46" t="str">
        <f>IF($D5690="","",RANK($E5690,$E$5:$E$9000,1)+COUNTIF($E$4:$E5689,$E5690))</f>
        <v/>
      </c>
      <c r="G5690" s="63" t="str">
        <f>IF(H5690="","",COUNTA($H$5:H5690))</f>
        <v/>
      </c>
      <c r="H5690" s="187"/>
      <c r="I5690" s="203"/>
      <c r="J5690" s="202"/>
      <c r="K5690" s="202"/>
      <c r="L5690" s="202"/>
      <c r="M5690" s="202"/>
      <c r="N5690" s="202"/>
      <c r="O5690" s="201"/>
      <c r="P5690" s="159"/>
      <c r="Q5690" s="206"/>
      <c r="R5690" s="50"/>
      <c r="S5690" s="51"/>
      <c r="T5690" s="51"/>
      <c r="U5690" s="52"/>
      <c r="V5690" s="52"/>
      <c r="W5690" s="52"/>
      <c r="X5690" s="53"/>
      <c r="Y5690" s="52"/>
      <c r="Z5690" s="54"/>
      <c r="AA5690" s="22"/>
      <c r="AB5690" s="22"/>
      <c r="AC5690" s="22"/>
      <c r="AD5690" s="22"/>
      <c r="AE5690" s="22"/>
      <c r="AF5690" s="22"/>
      <c r="AG5690" s="22"/>
    </row>
    <row r="5691" spans="1:33" s="11" customFormat="1" ht="26.1" customHeight="1">
      <c r="A5691" s="45" t="str">
        <f>IF(AND($H5691&gt;=مغادرين!$C$4,$H5691&lt;=مغادرين!$H$4,مغادرين!$B$1=IF(مغادرين!$B$1="","",$I5691),مغادرين!$B$2=IF(مغادرين!$B$2="","",$K5691),مغادرين!$B$3=IF(مغادرين!$B$3="","",$Q5691),مغادرين!$B$4=IF(مغادرين!$B$4="","",$R5691)),MAX($A$4:$A5690)+1,"")</f>
        <v/>
      </c>
      <c r="B5691" s="45" t="str">
        <f t="shared" si="176"/>
        <v/>
      </c>
      <c r="C5691" s="45" t="str">
        <f>IF($A5691="","",RANK($B5691,$B$5:$B$9000,1)+COUNTIF($B$4:$B5690,$B5691))</f>
        <v/>
      </c>
      <c r="D5691" s="46" t="str">
        <f>IF(AND($O5691&gt;=قادمين!$C$4,$O5691&lt;=قادمين!$H$4,قادمين!$B$1=IF(قادمين!$B$1="","",$I5691),قادمين!$B$2=IF(قادمين!$B$2="","",$K5691),قادمين!$B$3=IF(قادمين!$B$3="","",$Q5691),قادمين!$B$4=IF(قادمين!$B$4="","",$R5691)),MAX($D$4:$D5690)+1,"")</f>
        <v/>
      </c>
      <c r="E5691" s="46" t="str">
        <f t="shared" si="177"/>
        <v/>
      </c>
      <c r="F5691" s="46" t="str">
        <f>IF($D5691="","",RANK($E5691,$E$5:$E$9000,1)+COUNTIF($E$4:$E5690,$E5691))</f>
        <v/>
      </c>
      <c r="G5691" s="63" t="str">
        <f>IF(H5691="","",COUNTA($H$5:H5691))</f>
        <v/>
      </c>
      <c r="H5691" s="187"/>
      <c r="I5691" s="203"/>
      <c r="J5691" s="202"/>
      <c r="K5691" s="202"/>
      <c r="L5691" s="202"/>
      <c r="M5691" s="202"/>
      <c r="N5691" s="202"/>
      <c r="O5691" s="201"/>
      <c r="P5691" s="159"/>
      <c r="Q5691" s="206"/>
      <c r="R5691" s="50"/>
      <c r="S5691" s="51"/>
      <c r="T5691" s="51"/>
      <c r="U5691" s="52"/>
      <c r="V5691" s="52"/>
      <c r="W5691" s="52"/>
      <c r="X5691" s="53"/>
      <c r="Y5691" s="52"/>
      <c r="Z5691" s="54"/>
      <c r="AA5691" s="22"/>
      <c r="AB5691" s="22"/>
      <c r="AC5691" s="22"/>
      <c r="AD5691" s="22"/>
      <c r="AE5691" s="22"/>
      <c r="AF5691" s="22"/>
      <c r="AG5691" s="22"/>
    </row>
    <row r="5692" spans="1:33" s="11" customFormat="1" ht="26.1" customHeight="1">
      <c r="A5692" s="45" t="str">
        <f>IF(AND($H5692&gt;=مغادرين!$C$4,$H5692&lt;=مغادرين!$H$4,مغادرين!$B$1=IF(مغادرين!$B$1="","",$I5692),مغادرين!$B$2=IF(مغادرين!$B$2="","",$K5692),مغادرين!$B$3=IF(مغادرين!$B$3="","",$Q5692),مغادرين!$B$4=IF(مغادرين!$B$4="","",$R5692)),MAX($A$4:$A5691)+1,"")</f>
        <v/>
      </c>
      <c r="B5692" s="45" t="str">
        <f t="shared" si="176"/>
        <v/>
      </c>
      <c r="C5692" s="45" t="str">
        <f>IF($A5692="","",RANK($B5692,$B$5:$B$9000,1)+COUNTIF($B$4:$B5691,$B5692))</f>
        <v/>
      </c>
      <c r="D5692" s="46" t="str">
        <f>IF(AND($O5692&gt;=قادمين!$C$4,$O5692&lt;=قادمين!$H$4,قادمين!$B$1=IF(قادمين!$B$1="","",$I5692),قادمين!$B$2=IF(قادمين!$B$2="","",$K5692),قادمين!$B$3=IF(قادمين!$B$3="","",$Q5692),قادمين!$B$4=IF(قادمين!$B$4="","",$R5692)),MAX($D$4:$D5691)+1,"")</f>
        <v/>
      </c>
      <c r="E5692" s="46" t="str">
        <f t="shared" si="177"/>
        <v/>
      </c>
      <c r="F5692" s="46" t="str">
        <f>IF($D5692="","",RANK($E5692,$E$5:$E$9000,1)+COUNTIF($E$4:$E5691,$E5692))</f>
        <v/>
      </c>
      <c r="G5692" s="63" t="str">
        <f>IF(H5692="","",COUNTA($H$5:H5692))</f>
        <v/>
      </c>
      <c r="H5692" s="187"/>
      <c r="I5692" s="203"/>
      <c r="J5692" s="202"/>
      <c r="K5692" s="202"/>
      <c r="L5692" s="202"/>
      <c r="M5692" s="202"/>
      <c r="N5692" s="202"/>
      <c r="O5692" s="201"/>
      <c r="P5692" s="159"/>
      <c r="Q5692" s="206"/>
      <c r="R5692" s="50"/>
      <c r="S5692" s="51"/>
      <c r="T5692" s="51"/>
      <c r="U5692" s="52"/>
      <c r="V5692" s="52"/>
      <c r="W5692" s="52"/>
      <c r="X5692" s="53"/>
      <c r="Y5692" s="52"/>
      <c r="Z5692" s="54"/>
      <c r="AA5692" s="22"/>
      <c r="AB5692" s="22"/>
      <c r="AC5692" s="22"/>
      <c r="AD5692" s="22"/>
      <c r="AE5692" s="22"/>
      <c r="AF5692" s="22"/>
      <c r="AG5692" s="22"/>
    </row>
    <row r="5693" spans="1:33" s="11" customFormat="1" ht="26.1" customHeight="1">
      <c r="A5693" s="45" t="str">
        <f>IF(AND($H5693&gt;=مغادرين!$C$4,$H5693&lt;=مغادرين!$H$4,مغادرين!$B$1=IF(مغادرين!$B$1="","",$I5693),مغادرين!$B$2=IF(مغادرين!$B$2="","",$K5693),مغادرين!$B$3=IF(مغادرين!$B$3="","",$Q5693),مغادرين!$B$4=IF(مغادرين!$B$4="","",$R5693)),MAX($A$4:$A5692)+1,"")</f>
        <v/>
      </c>
      <c r="B5693" s="45" t="str">
        <f t="shared" si="176"/>
        <v/>
      </c>
      <c r="C5693" s="45" t="str">
        <f>IF($A5693="","",RANK($B5693,$B$5:$B$9000,1)+COUNTIF($B$4:$B5692,$B5693))</f>
        <v/>
      </c>
      <c r="D5693" s="46" t="str">
        <f>IF(AND($O5693&gt;=قادمين!$C$4,$O5693&lt;=قادمين!$H$4,قادمين!$B$1=IF(قادمين!$B$1="","",$I5693),قادمين!$B$2=IF(قادمين!$B$2="","",$K5693),قادمين!$B$3=IF(قادمين!$B$3="","",$Q5693),قادمين!$B$4=IF(قادمين!$B$4="","",$R5693)),MAX($D$4:$D5692)+1,"")</f>
        <v/>
      </c>
      <c r="E5693" s="46" t="str">
        <f t="shared" si="177"/>
        <v/>
      </c>
      <c r="F5693" s="46" t="str">
        <f>IF($D5693="","",RANK($E5693,$E$5:$E$9000,1)+COUNTIF($E$4:$E5692,$E5693))</f>
        <v/>
      </c>
      <c r="G5693" s="63" t="str">
        <f>IF(H5693="","",COUNTA($H$5:H5693))</f>
        <v/>
      </c>
      <c r="H5693" s="187"/>
      <c r="I5693" s="203"/>
      <c r="J5693" s="202"/>
      <c r="K5693" s="202"/>
      <c r="L5693" s="202"/>
      <c r="M5693" s="202"/>
      <c r="N5693" s="202"/>
      <c r="O5693" s="201"/>
      <c r="P5693" s="159"/>
      <c r="Q5693" s="206"/>
      <c r="R5693" s="50"/>
      <c r="S5693" s="51"/>
      <c r="T5693" s="51"/>
      <c r="U5693" s="52"/>
      <c r="V5693" s="52"/>
      <c r="W5693" s="52"/>
      <c r="X5693" s="53"/>
      <c r="Y5693" s="52"/>
      <c r="Z5693" s="54"/>
      <c r="AA5693" s="22"/>
      <c r="AB5693" s="22"/>
      <c r="AC5693" s="22"/>
      <c r="AD5693" s="22"/>
      <c r="AE5693" s="22"/>
      <c r="AF5693" s="22"/>
      <c r="AG5693" s="22"/>
    </row>
    <row r="5694" spans="1:33" s="11" customFormat="1" ht="26.1" customHeight="1">
      <c r="A5694" s="45" t="str">
        <f>IF(AND($H5694&gt;=مغادرين!$C$4,$H5694&lt;=مغادرين!$H$4,مغادرين!$B$1=IF(مغادرين!$B$1="","",$I5694),مغادرين!$B$2=IF(مغادرين!$B$2="","",$K5694),مغادرين!$B$3=IF(مغادرين!$B$3="","",$Q5694),مغادرين!$B$4=IF(مغادرين!$B$4="","",$R5694)),MAX($A$4:$A5693)+1,"")</f>
        <v/>
      </c>
      <c r="B5694" s="45" t="str">
        <f t="shared" si="176"/>
        <v/>
      </c>
      <c r="C5694" s="45" t="str">
        <f>IF($A5694="","",RANK($B5694,$B$5:$B$9000,1)+COUNTIF($B$4:$B5693,$B5694))</f>
        <v/>
      </c>
      <c r="D5694" s="46" t="str">
        <f>IF(AND($O5694&gt;=قادمين!$C$4,$O5694&lt;=قادمين!$H$4,قادمين!$B$1=IF(قادمين!$B$1="","",$I5694),قادمين!$B$2=IF(قادمين!$B$2="","",$K5694),قادمين!$B$3=IF(قادمين!$B$3="","",$Q5694),قادمين!$B$4=IF(قادمين!$B$4="","",$R5694)),MAX($D$4:$D5693)+1,"")</f>
        <v/>
      </c>
      <c r="E5694" s="46" t="str">
        <f t="shared" si="177"/>
        <v/>
      </c>
      <c r="F5694" s="46" t="str">
        <f>IF($D5694="","",RANK($E5694,$E$5:$E$9000,1)+COUNTIF($E$4:$E5693,$E5694))</f>
        <v/>
      </c>
      <c r="G5694" s="63" t="str">
        <f>IF(H5694="","",COUNTA($H$5:H5694))</f>
        <v/>
      </c>
      <c r="H5694" s="187"/>
      <c r="I5694" s="203"/>
      <c r="J5694" s="202"/>
      <c r="K5694" s="202"/>
      <c r="L5694" s="202"/>
      <c r="M5694" s="202"/>
      <c r="N5694" s="202"/>
      <c r="O5694" s="201"/>
      <c r="P5694" s="159"/>
      <c r="Q5694" s="206"/>
      <c r="R5694" s="50"/>
      <c r="S5694" s="51"/>
      <c r="T5694" s="51"/>
      <c r="U5694" s="52"/>
      <c r="V5694" s="52"/>
      <c r="W5694" s="52"/>
      <c r="X5694" s="53"/>
      <c r="Y5694" s="52"/>
      <c r="Z5694" s="54"/>
      <c r="AA5694" s="22"/>
      <c r="AB5694" s="22"/>
      <c r="AC5694" s="22"/>
      <c r="AD5694" s="22"/>
      <c r="AE5694" s="22"/>
      <c r="AF5694" s="22"/>
      <c r="AG5694" s="22"/>
    </row>
    <row r="5695" spans="1:33" s="11" customFormat="1" ht="26.1" customHeight="1">
      <c r="A5695" s="45" t="str">
        <f>IF(AND($H5695&gt;=مغادرين!$C$4,$H5695&lt;=مغادرين!$H$4,مغادرين!$B$1=IF(مغادرين!$B$1="","",$I5695),مغادرين!$B$2=IF(مغادرين!$B$2="","",$K5695),مغادرين!$B$3=IF(مغادرين!$B$3="","",$Q5695),مغادرين!$B$4=IF(مغادرين!$B$4="","",$R5695)),MAX($A$4:$A5694)+1,"")</f>
        <v/>
      </c>
      <c r="B5695" s="45" t="str">
        <f t="shared" si="176"/>
        <v/>
      </c>
      <c r="C5695" s="45" t="str">
        <f>IF($A5695="","",RANK($B5695,$B$5:$B$9000,1)+COUNTIF($B$4:$B5694,$B5695))</f>
        <v/>
      </c>
      <c r="D5695" s="46" t="str">
        <f>IF(AND($O5695&gt;=قادمين!$C$4,$O5695&lt;=قادمين!$H$4,قادمين!$B$1=IF(قادمين!$B$1="","",$I5695),قادمين!$B$2=IF(قادمين!$B$2="","",$K5695),قادمين!$B$3=IF(قادمين!$B$3="","",$Q5695),قادمين!$B$4=IF(قادمين!$B$4="","",$R5695)),MAX($D$4:$D5694)+1,"")</f>
        <v/>
      </c>
      <c r="E5695" s="46" t="str">
        <f t="shared" si="177"/>
        <v/>
      </c>
      <c r="F5695" s="46" t="str">
        <f>IF($D5695="","",RANK($E5695,$E$5:$E$9000,1)+COUNTIF($E$4:$E5694,$E5695))</f>
        <v/>
      </c>
      <c r="G5695" s="63" t="str">
        <f>IF(H5695="","",COUNTA($H$5:H5695))</f>
        <v/>
      </c>
      <c r="H5695" s="187"/>
      <c r="I5695" s="203"/>
      <c r="J5695" s="202"/>
      <c r="K5695" s="202"/>
      <c r="L5695" s="202"/>
      <c r="M5695" s="202"/>
      <c r="N5695" s="202"/>
      <c r="O5695" s="201"/>
      <c r="P5695" s="159"/>
      <c r="Q5695" s="206"/>
      <c r="R5695" s="50"/>
      <c r="S5695" s="51"/>
      <c r="T5695" s="51"/>
      <c r="U5695" s="52"/>
      <c r="V5695" s="52"/>
      <c r="W5695" s="52"/>
      <c r="X5695" s="53"/>
      <c r="Y5695" s="52"/>
      <c r="Z5695" s="54"/>
      <c r="AA5695" s="22"/>
      <c r="AB5695" s="22"/>
      <c r="AC5695" s="22"/>
      <c r="AD5695" s="22"/>
      <c r="AE5695" s="22"/>
      <c r="AF5695" s="22"/>
      <c r="AG5695" s="22"/>
    </row>
    <row r="5696" spans="1:33" s="11" customFormat="1" ht="26.1" customHeight="1">
      <c r="A5696" s="45" t="str">
        <f>IF(AND($H5696&gt;=مغادرين!$C$4,$H5696&lt;=مغادرين!$H$4,مغادرين!$B$1=IF(مغادرين!$B$1="","",$I5696),مغادرين!$B$2=IF(مغادرين!$B$2="","",$K5696),مغادرين!$B$3=IF(مغادرين!$B$3="","",$Q5696),مغادرين!$B$4=IF(مغادرين!$B$4="","",$R5696)),MAX($A$4:$A5695)+1,"")</f>
        <v/>
      </c>
      <c r="B5696" s="45" t="str">
        <f t="shared" si="176"/>
        <v/>
      </c>
      <c r="C5696" s="45" t="str">
        <f>IF($A5696="","",RANK($B5696,$B$5:$B$9000,1)+COUNTIF($B$4:$B5695,$B5696))</f>
        <v/>
      </c>
      <c r="D5696" s="46" t="str">
        <f>IF(AND($O5696&gt;=قادمين!$C$4,$O5696&lt;=قادمين!$H$4,قادمين!$B$1=IF(قادمين!$B$1="","",$I5696),قادمين!$B$2=IF(قادمين!$B$2="","",$K5696),قادمين!$B$3=IF(قادمين!$B$3="","",$Q5696),قادمين!$B$4=IF(قادمين!$B$4="","",$R5696)),MAX($D$4:$D5695)+1,"")</f>
        <v/>
      </c>
      <c r="E5696" s="46" t="str">
        <f t="shared" si="177"/>
        <v/>
      </c>
      <c r="F5696" s="46" t="str">
        <f>IF($D5696="","",RANK($E5696,$E$5:$E$9000,1)+COUNTIF($E$4:$E5695,$E5696))</f>
        <v/>
      </c>
      <c r="G5696" s="63" t="str">
        <f>IF(H5696="","",COUNTA($H$5:H5696))</f>
        <v/>
      </c>
      <c r="H5696" s="187"/>
      <c r="I5696" s="203"/>
      <c r="J5696" s="202"/>
      <c r="K5696" s="202"/>
      <c r="L5696" s="202"/>
      <c r="M5696" s="202"/>
      <c r="N5696" s="202"/>
      <c r="O5696" s="201"/>
      <c r="P5696" s="159"/>
      <c r="Q5696" s="206"/>
      <c r="R5696" s="50"/>
      <c r="S5696" s="51"/>
      <c r="T5696" s="51"/>
      <c r="U5696" s="52"/>
      <c r="V5696" s="52"/>
      <c r="W5696" s="52"/>
      <c r="X5696" s="53"/>
      <c r="Y5696" s="52"/>
      <c r="Z5696" s="54"/>
      <c r="AA5696" s="22"/>
      <c r="AB5696" s="22"/>
      <c r="AC5696" s="22"/>
      <c r="AD5696" s="22"/>
      <c r="AE5696" s="22"/>
      <c r="AF5696" s="22"/>
      <c r="AG5696" s="22"/>
    </row>
    <row r="5697" spans="1:33" s="11" customFormat="1" ht="26.1" customHeight="1">
      <c r="A5697" s="45" t="str">
        <f>IF(AND($H5697&gt;=مغادرين!$C$4,$H5697&lt;=مغادرين!$H$4,مغادرين!$B$1=IF(مغادرين!$B$1="","",$I5697),مغادرين!$B$2=IF(مغادرين!$B$2="","",$K5697),مغادرين!$B$3=IF(مغادرين!$B$3="","",$Q5697),مغادرين!$B$4=IF(مغادرين!$B$4="","",$R5697)),MAX($A$4:$A5696)+1,"")</f>
        <v/>
      </c>
      <c r="B5697" s="45" t="str">
        <f t="shared" si="176"/>
        <v/>
      </c>
      <c r="C5697" s="45" t="str">
        <f>IF($A5697="","",RANK($B5697,$B$5:$B$9000,1)+COUNTIF($B$4:$B5696,$B5697))</f>
        <v/>
      </c>
      <c r="D5697" s="46" t="str">
        <f>IF(AND($O5697&gt;=قادمين!$C$4,$O5697&lt;=قادمين!$H$4,قادمين!$B$1=IF(قادمين!$B$1="","",$I5697),قادمين!$B$2=IF(قادمين!$B$2="","",$K5697),قادمين!$B$3=IF(قادمين!$B$3="","",$Q5697),قادمين!$B$4=IF(قادمين!$B$4="","",$R5697)),MAX($D$4:$D5696)+1,"")</f>
        <v/>
      </c>
      <c r="E5697" s="46" t="str">
        <f t="shared" si="177"/>
        <v/>
      </c>
      <c r="F5697" s="46" t="str">
        <f>IF($D5697="","",RANK($E5697,$E$5:$E$9000,1)+COUNTIF($E$4:$E5696,$E5697))</f>
        <v/>
      </c>
      <c r="G5697" s="63" t="str">
        <f>IF(H5697="","",COUNTA($H$5:H5697))</f>
        <v/>
      </c>
      <c r="H5697" s="187"/>
      <c r="I5697" s="203"/>
      <c r="J5697" s="202"/>
      <c r="K5697" s="202"/>
      <c r="L5697" s="202"/>
      <c r="M5697" s="202"/>
      <c r="N5697" s="202"/>
      <c r="O5697" s="201"/>
      <c r="P5697" s="159"/>
      <c r="Q5697" s="206"/>
      <c r="R5697" s="50"/>
      <c r="S5697" s="51"/>
      <c r="T5697" s="51"/>
      <c r="U5697" s="52"/>
      <c r="V5697" s="52"/>
      <c r="W5697" s="52"/>
      <c r="X5697" s="53"/>
      <c r="Y5697" s="52"/>
      <c r="Z5697" s="54"/>
      <c r="AA5697" s="22"/>
      <c r="AB5697" s="22"/>
      <c r="AC5697" s="22"/>
      <c r="AD5697" s="22"/>
      <c r="AE5697" s="22"/>
      <c r="AF5697" s="22"/>
      <c r="AG5697" s="22"/>
    </row>
    <row r="5698" spans="1:33" s="11" customFormat="1" ht="26.1" customHeight="1">
      <c r="A5698" s="45" t="str">
        <f>IF(AND($H5698&gt;=مغادرين!$C$4,$H5698&lt;=مغادرين!$H$4,مغادرين!$B$1=IF(مغادرين!$B$1="","",$I5698),مغادرين!$B$2=IF(مغادرين!$B$2="","",$K5698),مغادرين!$B$3=IF(مغادرين!$B$3="","",$Q5698),مغادرين!$B$4=IF(مغادرين!$B$4="","",$R5698)),MAX($A$4:$A5697)+1,"")</f>
        <v/>
      </c>
      <c r="B5698" s="45" t="str">
        <f t="shared" si="176"/>
        <v/>
      </c>
      <c r="C5698" s="45" t="str">
        <f>IF($A5698="","",RANK($B5698,$B$5:$B$9000,1)+COUNTIF($B$4:$B5697,$B5698))</f>
        <v/>
      </c>
      <c r="D5698" s="46" t="str">
        <f>IF(AND($O5698&gt;=قادمين!$C$4,$O5698&lt;=قادمين!$H$4,قادمين!$B$1=IF(قادمين!$B$1="","",$I5698),قادمين!$B$2=IF(قادمين!$B$2="","",$K5698),قادمين!$B$3=IF(قادمين!$B$3="","",$Q5698),قادمين!$B$4=IF(قادمين!$B$4="","",$R5698)),MAX($D$4:$D5697)+1,"")</f>
        <v/>
      </c>
      <c r="E5698" s="46" t="str">
        <f t="shared" si="177"/>
        <v/>
      </c>
      <c r="F5698" s="46" t="str">
        <f>IF($D5698="","",RANK($E5698,$E$5:$E$9000,1)+COUNTIF($E$4:$E5697,$E5698))</f>
        <v/>
      </c>
      <c r="G5698" s="63" t="str">
        <f>IF(H5698="","",COUNTA($H$5:H5698))</f>
        <v/>
      </c>
      <c r="H5698" s="187"/>
      <c r="I5698" s="203"/>
      <c r="J5698" s="202"/>
      <c r="K5698" s="202"/>
      <c r="L5698" s="202"/>
      <c r="M5698" s="202"/>
      <c r="N5698" s="202"/>
      <c r="O5698" s="201"/>
      <c r="P5698" s="159"/>
      <c r="Q5698" s="206"/>
      <c r="R5698" s="50"/>
      <c r="S5698" s="51"/>
      <c r="T5698" s="51"/>
      <c r="U5698" s="52"/>
      <c r="V5698" s="52"/>
      <c r="W5698" s="52"/>
      <c r="X5698" s="53"/>
      <c r="Y5698" s="52"/>
      <c r="Z5698" s="54"/>
      <c r="AA5698" s="22"/>
      <c r="AB5698" s="22"/>
      <c r="AC5698" s="22"/>
      <c r="AD5698" s="22"/>
      <c r="AE5698" s="22"/>
      <c r="AF5698" s="22"/>
      <c r="AG5698" s="22"/>
    </row>
    <row r="5699" spans="1:33" s="11" customFormat="1" ht="26.1" customHeight="1">
      <c r="A5699" s="45" t="str">
        <f>IF(AND($H5699&gt;=مغادرين!$C$4,$H5699&lt;=مغادرين!$H$4,مغادرين!$B$1=IF(مغادرين!$B$1="","",$I5699),مغادرين!$B$2=IF(مغادرين!$B$2="","",$K5699),مغادرين!$B$3=IF(مغادرين!$B$3="","",$Q5699),مغادرين!$B$4=IF(مغادرين!$B$4="","",$R5699)),MAX($A$4:$A5698)+1,"")</f>
        <v/>
      </c>
      <c r="B5699" s="45" t="str">
        <f t="shared" si="176"/>
        <v/>
      </c>
      <c r="C5699" s="45" t="str">
        <f>IF($A5699="","",RANK($B5699,$B$5:$B$9000,1)+COUNTIF($B$4:$B5698,$B5699))</f>
        <v/>
      </c>
      <c r="D5699" s="46" t="str">
        <f>IF(AND($O5699&gt;=قادمين!$C$4,$O5699&lt;=قادمين!$H$4,قادمين!$B$1=IF(قادمين!$B$1="","",$I5699),قادمين!$B$2=IF(قادمين!$B$2="","",$K5699),قادمين!$B$3=IF(قادمين!$B$3="","",$Q5699),قادمين!$B$4=IF(قادمين!$B$4="","",$R5699)),MAX($D$4:$D5698)+1,"")</f>
        <v/>
      </c>
      <c r="E5699" s="46" t="str">
        <f t="shared" si="177"/>
        <v/>
      </c>
      <c r="F5699" s="46" t="str">
        <f>IF($D5699="","",RANK($E5699,$E$5:$E$9000,1)+COUNTIF($E$4:$E5698,$E5699))</f>
        <v/>
      </c>
      <c r="G5699" s="63" t="str">
        <f>IF(H5699="","",COUNTA($H$5:H5699))</f>
        <v/>
      </c>
      <c r="H5699" s="187"/>
      <c r="I5699" s="203"/>
      <c r="J5699" s="202"/>
      <c r="K5699" s="202"/>
      <c r="L5699" s="202"/>
      <c r="M5699" s="202"/>
      <c r="N5699" s="202"/>
      <c r="O5699" s="201"/>
      <c r="P5699" s="159"/>
      <c r="Q5699" s="206"/>
      <c r="R5699" s="50"/>
      <c r="S5699" s="51"/>
      <c r="T5699" s="51"/>
      <c r="U5699" s="52"/>
      <c r="V5699" s="52"/>
      <c r="W5699" s="52"/>
      <c r="X5699" s="53"/>
      <c r="Y5699" s="52"/>
      <c r="Z5699" s="54"/>
      <c r="AA5699" s="22"/>
      <c r="AB5699" s="22"/>
      <c r="AC5699" s="22"/>
      <c r="AD5699" s="22"/>
      <c r="AE5699" s="22"/>
      <c r="AF5699" s="22"/>
      <c r="AG5699" s="22"/>
    </row>
    <row r="5700" spans="1:33" s="11" customFormat="1" ht="26.1" customHeight="1">
      <c r="A5700" s="45" t="str">
        <f>IF(AND($H5700&gt;=مغادرين!$C$4,$H5700&lt;=مغادرين!$H$4,مغادرين!$B$1=IF(مغادرين!$B$1="","",$I5700),مغادرين!$B$2=IF(مغادرين!$B$2="","",$K5700),مغادرين!$B$3=IF(مغادرين!$B$3="","",$Q5700),مغادرين!$B$4=IF(مغادرين!$B$4="","",$R5700)),MAX($A$4:$A5699)+1,"")</f>
        <v/>
      </c>
      <c r="B5700" s="45" t="str">
        <f t="shared" si="176"/>
        <v/>
      </c>
      <c r="C5700" s="45" t="str">
        <f>IF($A5700="","",RANK($B5700,$B$5:$B$9000,1)+COUNTIF($B$4:$B5699,$B5700))</f>
        <v/>
      </c>
      <c r="D5700" s="46" t="str">
        <f>IF(AND($O5700&gt;=قادمين!$C$4,$O5700&lt;=قادمين!$H$4,قادمين!$B$1=IF(قادمين!$B$1="","",$I5700),قادمين!$B$2=IF(قادمين!$B$2="","",$K5700),قادمين!$B$3=IF(قادمين!$B$3="","",$Q5700),قادمين!$B$4=IF(قادمين!$B$4="","",$R5700)),MAX($D$4:$D5699)+1,"")</f>
        <v/>
      </c>
      <c r="E5700" s="46" t="str">
        <f t="shared" si="177"/>
        <v/>
      </c>
      <c r="F5700" s="46" t="str">
        <f>IF($D5700="","",RANK($E5700,$E$5:$E$9000,1)+COUNTIF($E$4:$E5699,$E5700))</f>
        <v/>
      </c>
      <c r="G5700" s="63" t="str">
        <f>IF(H5700="","",COUNTA($H$5:H5700))</f>
        <v/>
      </c>
      <c r="H5700" s="187"/>
      <c r="I5700" s="203"/>
      <c r="J5700" s="202"/>
      <c r="K5700" s="202"/>
      <c r="L5700" s="202"/>
      <c r="M5700" s="202"/>
      <c r="N5700" s="202"/>
      <c r="O5700" s="201"/>
      <c r="P5700" s="159"/>
      <c r="Q5700" s="206"/>
      <c r="R5700" s="50"/>
      <c r="S5700" s="51"/>
      <c r="T5700" s="51"/>
      <c r="U5700" s="52"/>
      <c r="V5700" s="52"/>
      <c r="W5700" s="52"/>
      <c r="X5700" s="53"/>
      <c r="Y5700" s="52"/>
      <c r="Z5700" s="54"/>
      <c r="AA5700" s="22"/>
      <c r="AB5700" s="22"/>
      <c r="AC5700" s="22"/>
      <c r="AD5700" s="22"/>
      <c r="AE5700" s="22"/>
      <c r="AF5700" s="22"/>
      <c r="AG5700" s="22"/>
    </row>
    <row r="5701" spans="1:33" s="11" customFormat="1" ht="26.1" customHeight="1">
      <c r="A5701" s="45" t="str">
        <f>IF(AND($H5701&gt;=مغادرين!$C$4,$H5701&lt;=مغادرين!$H$4,مغادرين!$B$1=IF(مغادرين!$B$1="","",$I5701),مغادرين!$B$2=IF(مغادرين!$B$2="","",$K5701),مغادرين!$B$3=IF(مغادرين!$B$3="","",$Q5701),مغادرين!$B$4=IF(مغادرين!$B$4="","",$R5701)),MAX($A$4:$A5700)+1,"")</f>
        <v/>
      </c>
      <c r="B5701" s="45" t="str">
        <f t="shared" ref="B5701:B5764" si="178">IF($A5701="","",MAX($A$5:$A$12000)-RANK($H5701,$H$5:$H$12000)+1)</f>
        <v/>
      </c>
      <c r="C5701" s="45" t="str">
        <f>IF($A5701="","",RANK($B5701,$B$5:$B$9000,1)+COUNTIF($B$4:$B5700,$B5701))</f>
        <v/>
      </c>
      <c r="D5701" s="46" t="str">
        <f>IF(AND($O5701&gt;=قادمين!$C$4,$O5701&lt;=قادمين!$H$4,قادمين!$B$1=IF(قادمين!$B$1="","",$I5701),قادمين!$B$2=IF(قادمين!$B$2="","",$K5701),قادمين!$B$3=IF(قادمين!$B$3="","",$Q5701),قادمين!$B$4=IF(قادمين!$B$4="","",$R5701)),MAX($D$4:$D5700)+1,"")</f>
        <v/>
      </c>
      <c r="E5701" s="46" t="str">
        <f t="shared" ref="E5701:E5764" si="179">IF($D5701="","",MAX($D$5:$D$12000)-RANK($O5701,$O$5:$O$12000)+1)</f>
        <v/>
      </c>
      <c r="F5701" s="46" t="str">
        <f>IF($D5701="","",RANK($E5701,$E$5:$E$9000,1)+COUNTIF($E$4:$E5700,$E5701))</f>
        <v/>
      </c>
      <c r="G5701" s="63" t="str">
        <f>IF(H5701="","",COUNTA($H$5:H5701))</f>
        <v/>
      </c>
      <c r="H5701" s="187"/>
      <c r="I5701" s="203"/>
      <c r="J5701" s="202"/>
      <c r="K5701" s="202"/>
      <c r="L5701" s="202"/>
      <c r="M5701" s="202"/>
      <c r="N5701" s="202"/>
      <c r="O5701" s="201"/>
      <c r="P5701" s="159"/>
      <c r="Q5701" s="206"/>
      <c r="R5701" s="50"/>
      <c r="S5701" s="51"/>
      <c r="T5701" s="51"/>
      <c r="U5701" s="52"/>
      <c r="V5701" s="52"/>
      <c r="W5701" s="52"/>
      <c r="X5701" s="53"/>
      <c r="Y5701" s="52"/>
      <c r="Z5701" s="54"/>
      <c r="AA5701" s="22"/>
      <c r="AB5701" s="22"/>
      <c r="AC5701" s="22"/>
      <c r="AD5701" s="22"/>
      <c r="AE5701" s="22"/>
      <c r="AF5701" s="22"/>
      <c r="AG5701" s="22"/>
    </row>
    <row r="5702" spans="1:33" s="11" customFormat="1" ht="26.1" customHeight="1">
      <c r="A5702" s="45" t="str">
        <f>IF(AND($H5702&gt;=مغادرين!$C$4,$H5702&lt;=مغادرين!$H$4,مغادرين!$B$1=IF(مغادرين!$B$1="","",$I5702),مغادرين!$B$2=IF(مغادرين!$B$2="","",$K5702),مغادرين!$B$3=IF(مغادرين!$B$3="","",$Q5702),مغادرين!$B$4=IF(مغادرين!$B$4="","",$R5702)),MAX($A$4:$A5701)+1,"")</f>
        <v/>
      </c>
      <c r="B5702" s="45" t="str">
        <f t="shared" si="178"/>
        <v/>
      </c>
      <c r="C5702" s="45" t="str">
        <f>IF($A5702="","",RANK($B5702,$B$5:$B$9000,1)+COUNTIF($B$4:$B5701,$B5702))</f>
        <v/>
      </c>
      <c r="D5702" s="46" t="str">
        <f>IF(AND($O5702&gt;=قادمين!$C$4,$O5702&lt;=قادمين!$H$4,قادمين!$B$1=IF(قادمين!$B$1="","",$I5702),قادمين!$B$2=IF(قادمين!$B$2="","",$K5702),قادمين!$B$3=IF(قادمين!$B$3="","",$Q5702),قادمين!$B$4=IF(قادمين!$B$4="","",$R5702)),MAX($D$4:$D5701)+1,"")</f>
        <v/>
      </c>
      <c r="E5702" s="46" t="str">
        <f t="shared" si="179"/>
        <v/>
      </c>
      <c r="F5702" s="46" t="str">
        <f>IF($D5702="","",RANK($E5702,$E$5:$E$9000,1)+COUNTIF($E$4:$E5701,$E5702))</f>
        <v/>
      </c>
      <c r="G5702" s="63" t="str">
        <f>IF(H5702="","",COUNTA($H$5:H5702))</f>
        <v/>
      </c>
      <c r="H5702" s="187"/>
      <c r="I5702" s="203"/>
      <c r="J5702" s="202"/>
      <c r="K5702" s="202"/>
      <c r="L5702" s="202"/>
      <c r="M5702" s="202"/>
      <c r="N5702" s="202"/>
      <c r="O5702" s="201"/>
      <c r="P5702" s="159"/>
      <c r="Q5702" s="206"/>
      <c r="R5702" s="50"/>
      <c r="S5702" s="51"/>
      <c r="T5702" s="51"/>
      <c r="U5702" s="52"/>
      <c r="V5702" s="52"/>
      <c r="W5702" s="52"/>
      <c r="X5702" s="53"/>
      <c r="Y5702" s="52"/>
      <c r="Z5702" s="54"/>
      <c r="AA5702" s="22"/>
      <c r="AB5702" s="22"/>
      <c r="AC5702" s="22"/>
      <c r="AD5702" s="22"/>
      <c r="AE5702" s="22"/>
      <c r="AF5702" s="22"/>
      <c r="AG5702" s="22"/>
    </row>
    <row r="5703" spans="1:33" s="11" customFormat="1" ht="26.1" customHeight="1">
      <c r="A5703" s="45" t="str">
        <f>IF(AND($H5703&gt;=مغادرين!$C$4,$H5703&lt;=مغادرين!$H$4,مغادرين!$B$1=IF(مغادرين!$B$1="","",$I5703),مغادرين!$B$2=IF(مغادرين!$B$2="","",$K5703),مغادرين!$B$3=IF(مغادرين!$B$3="","",$Q5703),مغادرين!$B$4=IF(مغادرين!$B$4="","",$R5703)),MAX($A$4:$A5702)+1,"")</f>
        <v/>
      </c>
      <c r="B5703" s="45" t="str">
        <f t="shared" si="178"/>
        <v/>
      </c>
      <c r="C5703" s="45" t="str">
        <f>IF($A5703="","",RANK($B5703,$B$5:$B$9000,1)+COUNTIF($B$4:$B5702,$B5703))</f>
        <v/>
      </c>
      <c r="D5703" s="46" t="str">
        <f>IF(AND($O5703&gt;=قادمين!$C$4,$O5703&lt;=قادمين!$H$4,قادمين!$B$1=IF(قادمين!$B$1="","",$I5703),قادمين!$B$2=IF(قادمين!$B$2="","",$K5703),قادمين!$B$3=IF(قادمين!$B$3="","",$Q5703),قادمين!$B$4=IF(قادمين!$B$4="","",$R5703)),MAX($D$4:$D5702)+1,"")</f>
        <v/>
      </c>
      <c r="E5703" s="46" t="str">
        <f t="shared" si="179"/>
        <v/>
      </c>
      <c r="F5703" s="46" t="str">
        <f>IF($D5703="","",RANK($E5703,$E$5:$E$9000,1)+COUNTIF($E$4:$E5702,$E5703))</f>
        <v/>
      </c>
      <c r="G5703" s="63" t="str">
        <f>IF(H5703="","",COUNTA($H$5:H5703))</f>
        <v/>
      </c>
      <c r="H5703" s="187"/>
      <c r="I5703" s="203"/>
      <c r="J5703" s="202"/>
      <c r="K5703" s="202"/>
      <c r="L5703" s="202"/>
      <c r="M5703" s="202"/>
      <c r="N5703" s="202"/>
      <c r="O5703" s="201"/>
      <c r="P5703" s="159"/>
      <c r="Q5703" s="206"/>
      <c r="R5703" s="50"/>
      <c r="S5703" s="51"/>
      <c r="T5703" s="51"/>
      <c r="U5703" s="52"/>
      <c r="V5703" s="52"/>
      <c r="W5703" s="52"/>
      <c r="X5703" s="53"/>
      <c r="Y5703" s="52"/>
      <c r="Z5703" s="54"/>
      <c r="AA5703" s="22"/>
      <c r="AB5703" s="22"/>
      <c r="AC5703" s="22"/>
      <c r="AD5703" s="22"/>
      <c r="AE5703" s="22"/>
      <c r="AF5703" s="22"/>
      <c r="AG5703" s="22"/>
    </row>
    <row r="5704" spans="1:33" s="11" customFormat="1" ht="26.1" customHeight="1">
      <c r="A5704" s="45" t="str">
        <f>IF(AND($H5704&gt;=مغادرين!$C$4,$H5704&lt;=مغادرين!$H$4,مغادرين!$B$1=IF(مغادرين!$B$1="","",$I5704),مغادرين!$B$2=IF(مغادرين!$B$2="","",$K5704),مغادرين!$B$3=IF(مغادرين!$B$3="","",$Q5704),مغادرين!$B$4=IF(مغادرين!$B$4="","",$R5704)),MAX($A$4:$A5703)+1,"")</f>
        <v/>
      </c>
      <c r="B5704" s="45" t="str">
        <f t="shared" si="178"/>
        <v/>
      </c>
      <c r="C5704" s="45" t="str">
        <f>IF($A5704="","",RANK($B5704,$B$5:$B$9000,1)+COUNTIF($B$4:$B5703,$B5704))</f>
        <v/>
      </c>
      <c r="D5704" s="46" t="str">
        <f>IF(AND($O5704&gt;=قادمين!$C$4,$O5704&lt;=قادمين!$H$4,قادمين!$B$1=IF(قادمين!$B$1="","",$I5704),قادمين!$B$2=IF(قادمين!$B$2="","",$K5704),قادمين!$B$3=IF(قادمين!$B$3="","",$Q5704),قادمين!$B$4=IF(قادمين!$B$4="","",$R5704)),MAX($D$4:$D5703)+1,"")</f>
        <v/>
      </c>
      <c r="E5704" s="46" t="str">
        <f t="shared" si="179"/>
        <v/>
      </c>
      <c r="F5704" s="46" t="str">
        <f>IF($D5704="","",RANK($E5704,$E$5:$E$9000,1)+COUNTIF($E$4:$E5703,$E5704))</f>
        <v/>
      </c>
      <c r="G5704" s="63" t="str">
        <f>IF(H5704="","",COUNTA($H$5:H5704))</f>
        <v/>
      </c>
      <c r="H5704" s="187"/>
      <c r="I5704" s="203"/>
      <c r="J5704" s="202"/>
      <c r="K5704" s="202"/>
      <c r="L5704" s="202"/>
      <c r="M5704" s="202"/>
      <c r="N5704" s="202"/>
      <c r="O5704" s="201"/>
      <c r="P5704" s="159"/>
      <c r="Q5704" s="206"/>
      <c r="R5704" s="50"/>
      <c r="S5704" s="51"/>
      <c r="T5704" s="51"/>
      <c r="U5704" s="52"/>
      <c r="V5704" s="52"/>
      <c r="W5704" s="52"/>
      <c r="X5704" s="53"/>
      <c r="Y5704" s="52"/>
      <c r="Z5704" s="54"/>
      <c r="AA5704" s="22"/>
      <c r="AB5704" s="22"/>
      <c r="AC5704" s="22"/>
      <c r="AD5704" s="22"/>
      <c r="AE5704" s="22"/>
      <c r="AF5704" s="22"/>
      <c r="AG5704" s="22"/>
    </row>
    <row r="5705" spans="1:33" s="11" customFormat="1" ht="26.1" customHeight="1">
      <c r="A5705" s="45" t="str">
        <f>IF(AND($H5705&gt;=مغادرين!$C$4,$H5705&lt;=مغادرين!$H$4,مغادرين!$B$1=IF(مغادرين!$B$1="","",$I5705),مغادرين!$B$2=IF(مغادرين!$B$2="","",$K5705),مغادرين!$B$3=IF(مغادرين!$B$3="","",$Q5705),مغادرين!$B$4=IF(مغادرين!$B$4="","",$R5705)),MAX($A$4:$A5704)+1,"")</f>
        <v/>
      </c>
      <c r="B5705" s="45" t="str">
        <f t="shared" si="178"/>
        <v/>
      </c>
      <c r="C5705" s="45" t="str">
        <f>IF($A5705="","",RANK($B5705,$B$5:$B$9000,1)+COUNTIF($B$4:$B5704,$B5705))</f>
        <v/>
      </c>
      <c r="D5705" s="46" t="str">
        <f>IF(AND($O5705&gt;=قادمين!$C$4,$O5705&lt;=قادمين!$H$4,قادمين!$B$1=IF(قادمين!$B$1="","",$I5705),قادمين!$B$2=IF(قادمين!$B$2="","",$K5705),قادمين!$B$3=IF(قادمين!$B$3="","",$Q5705),قادمين!$B$4=IF(قادمين!$B$4="","",$R5705)),MAX($D$4:$D5704)+1,"")</f>
        <v/>
      </c>
      <c r="E5705" s="46" t="str">
        <f t="shared" si="179"/>
        <v/>
      </c>
      <c r="F5705" s="46" t="str">
        <f>IF($D5705="","",RANK($E5705,$E$5:$E$9000,1)+COUNTIF($E$4:$E5704,$E5705))</f>
        <v/>
      </c>
      <c r="G5705" s="63" t="str">
        <f>IF(H5705="","",COUNTA($H$5:H5705))</f>
        <v/>
      </c>
      <c r="H5705" s="187"/>
      <c r="I5705" s="203"/>
      <c r="J5705" s="202"/>
      <c r="K5705" s="202"/>
      <c r="L5705" s="202"/>
      <c r="M5705" s="202"/>
      <c r="N5705" s="202"/>
      <c r="O5705" s="201"/>
      <c r="P5705" s="159"/>
      <c r="Q5705" s="206"/>
      <c r="R5705" s="50"/>
      <c r="S5705" s="51"/>
      <c r="T5705" s="51"/>
      <c r="U5705" s="52"/>
      <c r="V5705" s="52"/>
      <c r="W5705" s="52"/>
      <c r="X5705" s="53"/>
      <c r="Y5705" s="52"/>
      <c r="Z5705" s="54"/>
      <c r="AA5705" s="22"/>
      <c r="AB5705" s="22"/>
      <c r="AC5705" s="22"/>
      <c r="AD5705" s="22"/>
      <c r="AE5705" s="22"/>
      <c r="AF5705" s="22"/>
      <c r="AG5705" s="22"/>
    </row>
    <row r="5706" spans="1:33" s="11" customFormat="1" ht="26.1" customHeight="1">
      <c r="A5706" s="45" t="str">
        <f>IF(AND($H5706&gt;=مغادرين!$C$4,$H5706&lt;=مغادرين!$H$4,مغادرين!$B$1=IF(مغادرين!$B$1="","",$I5706),مغادرين!$B$2=IF(مغادرين!$B$2="","",$K5706),مغادرين!$B$3=IF(مغادرين!$B$3="","",$Q5706),مغادرين!$B$4=IF(مغادرين!$B$4="","",$R5706)),MAX($A$4:$A5705)+1,"")</f>
        <v/>
      </c>
      <c r="B5706" s="45" t="str">
        <f t="shared" si="178"/>
        <v/>
      </c>
      <c r="C5706" s="45" t="str">
        <f>IF($A5706="","",RANK($B5706,$B$5:$B$9000,1)+COUNTIF($B$4:$B5705,$B5706))</f>
        <v/>
      </c>
      <c r="D5706" s="46" t="str">
        <f>IF(AND($O5706&gt;=قادمين!$C$4,$O5706&lt;=قادمين!$H$4,قادمين!$B$1=IF(قادمين!$B$1="","",$I5706),قادمين!$B$2=IF(قادمين!$B$2="","",$K5706),قادمين!$B$3=IF(قادمين!$B$3="","",$Q5706),قادمين!$B$4=IF(قادمين!$B$4="","",$R5706)),MAX($D$4:$D5705)+1,"")</f>
        <v/>
      </c>
      <c r="E5706" s="46" t="str">
        <f t="shared" si="179"/>
        <v/>
      </c>
      <c r="F5706" s="46" t="str">
        <f>IF($D5706="","",RANK($E5706,$E$5:$E$9000,1)+COUNTIF($E$4:$E5705,$E5706))</f>
        <v/>
      </c>
      <c r="G5706" s="63" t="str">
        <f>IF(H5706="","",COUNTA($H$5:H5706))</f>
        <v/>
      </c>
      <c r="H5706" s="187"/>
      <c r="I5706" s="203"/>
      <c r="J5706" s="202"/>
      <c r="K5706" s="202"/>
      <c r="L5706" s="202"/>
      <c r="M5706" s="202"/>
      <c r="N5706" s="202"/>
      <c r="O5706" s="201"/>
      <c r="P5706" s="159"/>
      <c r="Q5706" s="206"/>
      <c r="R5706" s="50"/>
      <c r="S5706" s="51"/>
      <c r="T5706" s="51"/>
      <c r="U5706" s="52"/>
      <c r="V5706" s="52"/>
      <c r="W5706" s="52"/>
      <c r="X5706" s="53"/>
      <c r="Y5706" s="52"/>
      <c r="Z5706" s="54"/>
      <c r="AA5706" s="22"/>
      <c r="AB5706" s="22"/>
      <c r="AC5706" s="22"/>
      <c r="AD5706" s="22"/>
      <c r="AE5706" s="22"/>
      <c r="AF5706" s="22"/>
      <c r="AG5706" s="22"/>
    </row>
    <row r="5707" spans="1:33" s="11" customFormat="1" ht="26.1" customHeight="1">
      <c r="A5707" s="45" t="str">
        <f>IF(AND($H5707&gt;=مغادرين!$C$4,$H5707&lt;=مغادرين!$H$4,مغادرين!$B$1=IF(مغادرين!$B$1="","",$I5707),مغادرين!$B$2=IF(مغادرين!$B$2="","",$K5707),مغادرين!$B$3=IF(مغادرين!$B$3="","",$Q5707),مغادرين!$B$4=IF(مغادرين!$B$4="","",$R5707)),MAX($A$4:$A5706)+1,"")</f>
        <v/>
      </c>
      <c r="B5707" s="45" t="str">
        <f t="shared" si="178"/>
        <v/>
      </c>
      <c r="C5707" s="45" t="str">
        <f>IF($A5707="","",RANK($B5707,$B$5:$B$9000,1)+COUNTIF($B$4:$B5706,$B5707))</f>
        <v/>
      </c>
      <c r="D5707" s="46" t="str">
        <f>IF(AND($O5707&gt;=قادمين!$C$4,$O5707&lt;=قادمين!$H$4,قادمين!$B$1=IF(قادمين!$B$1="","",$I5707),قادمين!$B$2=IF(قادمين!$B$2="","",$K5707),قادمين!$B$3=IF(قادمين!$B$3="","",$Q5707),قادمين!$B$4=IF(قادمين!$B$4="","",$R5707)),MAX($D$4:$D5706)+1,"")</f>
        <v/>
      </c>
      <c r="E5707" s="46" t="str">
        <f t="shared" si="179"/>
        <v/>
      </c>
      <c r="F5707" s="46" t="str">
        <f>IF($D5707="","",RANK($E5707,$E$5:$E$9000,1)+COUNTIF($E$4:$E5706,$E5707))</f>
        <v/>
      </c>
      <c r="G5707" s="63" t="str">
        <f>IF(H5707="","",COUNTA($H$5:H5707))</f>
        <v/>
      </c>
      <c r="H5707" s="187"/>
      <c r="I5707" s="203"/>
      <c r="J5707" s="202"/>
      <c r="K5707" s="202"/>
      <c r="L5707" s="202"/>
      <c r="M5707" s="202"/>
      <c r="N5707" s="202"/>
      <c r="O5707" s="201"/>
      <c r="P5707" s="159"/>
      <c r="Q5707" s="206"/>
      <c r="R5707" s="50"/>
      <c r="S5707" s="51"/>
      <c r="T5707" s="51"/>
      <c r="U5707" s="52"/>
      <c r="V5707" s="52"/>
      <c r="W5707" s="52"/>
      <c r="X5707" s="53"/>
      <c r="Y5707" s="52"/>
      <c r="Z5707" s="54"/>
      <c r="AA5707" s="22"/>
      <c r="AB5707" s="22"/>
      <c r="AC5707" s="22"/>
      <c r="AD5707" s="22"/>
      <c r="AE5707" s="22"/>
      <c r="AF5707" s="22"/>
      <c r="AG5707" s="22"/>
    </row>
    <row r="5708" spans="1:33" s="11" customFormat="1" ht="26.1" customHeight="1">
      <c r="A5708" s="45" t="str">
        <f>IF(AND($H5708&gt;=مغادرين!$C$4,$H5708&lt;=مغادرين!$H$4,مغادرين!$B$1=IF(مغادرين!$B$1="","",$I5708),مغادرين!$B$2=IF(مغادرين!$B$2="","",$K5708),مغادرين!$B$3=IF(مغادرين!$B$3="","",$Q5708),مغادرين!$B$4=IF(مغادرين!$B$4="","",$R5708)),MAX($A$4:$A5707)+1,"")</f>
        <v/>
      </c>
      <c r="B5708" s="45" t="str">
        <f t="shared" si="178"/>
        <v/>
      </c>
      <c r="C5708" s="45" t="str">
        <f>IF($A5708="","",RANK($B5708,$B$5:$B$9000,1)+COUNTIF($B$4:$B5707,$B5708))</f>
        <v/>
      </c>
      <c r="D5708" s="46" t="str">
        <f>IF(AND($O5708&gt;=قادمين!$C$4,$O5708&lt;=قادمين!$H$4,قادمين!$B$1=IF(قادمين!$B$1="","",$I5708),قادمين!$B$2=IF(قادمين!$B$2="","",$K5708),قادمين!$B$3=IF(قادمين!$B$3="","",$Q5708),قادمين!$B$4=IF(قادمين!$B$4="","",$R5708)),MAX($D$4:$D5707)+1,"")</f>
        <v/>
      </c>
      <c r="E5708" s="46" t="str">
        <f t="shared" si="179"/>
        <v/>
      </c>
      <c r="F5708" s="46" t="str">
        <f>IF($D5708="","",RANK($E5708,$E$5:$E$9000,1)+COUNTIF($E$4:$E5707,$E5708))</f>
        <v/>
      </c>
      <c r="G5708" s="63" t="str">
        <f>IF(H5708="","",COUNTA($H$5:H5708))</f>
        <v/>
      </c>
      <c r="H5708" s="187"/>
      <c r="I5708" s="203"/>
      <c r="J5708" s="202"/>
      <c r="K5708" s="202"/>
      <c r="L5708" s="202"/>
      <c r="M5708" s="202"/>
      <c r="N5708" s="202"/>
      <c r="O5708" s="201"/>
      <c r="P5708" s="159"/>
      <c r="Q5708" s="206"/>
      <c r="R5708" s="50"/>
      <c r="S5708" s="51"/>
      <c r="T5708" s="51"/>
      <c r="U5708" s="52"/>
      <c r="V5708" s="52"/>
      <c r="W5708" s="52"/>
      <c r="X5708" s="53"/>
      <c r="Y5708" s="52"/>
      <c r="Z5708" s="54"/>
      <c r="AA5708" s="22"/>
      <c r="AB5708" s="22"/>
      <c r="AC5708" s="22"/>
      <c r="AD5708" s="22"/>
      <c r="AE5708" s="22"/>
      <c r="AF5708" s="22"/>
      <c r="AG5708" s="22"/>
    </row>
    <row r="5709" spans="1:33" s="11" customFormat="1" ht="26.1" customHeight="1">
      <c r="A5709" s="45" t="str">
        <f>IF(AND($H5709&gt;=مغادرين!$C$4,$H5709&lt;=مغادرين!$H$4,مغادرين!$B$1=IF(مغادرين!$B$1="","",$I5709),مغادرين!$B$2=IF(مغادرين!$B$2="","",$K5709),مغادرين!$B$3=IF(مغادرين!$B$3="","",$Q5709),مغادرين!$B$4=IF(مغادرين!$B$4="","",$R5709)),MAX($A$4:$A5708)+1,"")</f>
        <v/>
      </c>
      <c r="B5709" s="45" t="str">
        <f t="shared" si="178"/>
        <v/>
      </c>
      <c r="C5709" s="45" t="str">
        <f>IF($A5709="","",RANK($B5709,$B$5:$B$9000,1)+COUNTIF($B$4:$B5708,$B5709))</f>
        <v/>
      </c>
      <c r="D5709" s="46" t="str">
        <f>IF(AND($O5709&gt;=قادمين!$C$4,$O5709&lt;=قادمين!$H$4,قادمين!$B$1=IF(قادمين!$B$1="","",$I5709),قادمين!$B$2=IF(قادمين!$B$2="","",$K5709),قادمين!$B$3=IF(قادمين!$B$3="","",$Q5709),قادمين!$B$4=IF(قادمين!$B$4="","",$R5709)),MAX($D$4:$D5708)+1,"")</f>
        <v/>
      </c>
      <c r="E5709" s="46" t="str">
        <f t="shared" si="179"/>
        <v/>
      </c>
      <c r="F5709" s="46" t="str">
        <f>IF($D5709="","",RANK($E5709,$E$5:$E$9000,1)+COUNTIF($E$4:$E5708,$E5709))</f>
        <v/>
      </c>
      <c r="G5709" s="63" t="str">
        <f>IF(H5709="","",COUNTA($H$5:H5709))</f>
        <v/>
      </c>
      <c r="H5709" s="187"/>
      <c r="I5709" s="203"/>
      <c r="J5709" s="202"/>
      <c r="K5709" s="202"/>
      <c r="L5709" s="202"/>
      <c r="M5709" s="202"/>
      <c r="N5709" s="202"/>
      <c r="O5709" s="201"/>
      <c r="P5709" s="159"/>
      <c r="Q5709" s="206"/>
      <c r="R5709" s="50"/>
      <c r="S5709" s="51"/>
      <c r="T5709" s="51"/>
      <c r="U5709" s="52"/>
      <c r="V5709" s="52"/>
      <c r="W5709" s="52"/>
      <c r="X5709" s="53"/>
      <c r="Y5709" s="52"/>
      <c r="Z5709" s="54"/>
      <c r="AA5709" s="22"/>
      <c r="AB5709" s="22"/>
      <c r="AC5709" s="22"/>
      <c r="AD5709" s="22"/>
      <c r="AE5709" s="22"/>
      <c r="AF5709" s="22"/>
      <c r="AG5709" s="22"/>
    </row>
    <row r="5710" spans="1:33" s="11" customFormat="1" ht="26.1" customHeight="1">
      <c r="A5710" s="45" t="str">
        <f>IF(AND($H5710&gt;=مغادرين!$C$4,$H5710&lt;=مغادرين!$H$4,مغادرين!$B$1=IF(مغادرين!$B$1="","",$I5710),مغادرين!$B$2=IF(مغادرين!$B$2="","",$K5710),مغادرين!$B$3=IF(مغادرين!$B$3="","",$Q5710),مغادرين!$B$4=IF(مغادرين!$B$4="","",$R5710)),MAX($A$4:$A5709)+1,"")</f>
        <v/>
      </c>
      <c r="B5710" s="45" t="str">
        <f t="shared" si="178"/>
        <v/>
      </c>
      <c r="C5710" s="45" t="str">
        <f>IF($A5710="","",RANK($B5710,$B$5:$B$9000,1)+COUNTIF($B$4:$B5709,$B5710))</f>
        <v/>
      </c>
      <c r="D5710" s="46" t="str">
        <f>IF(AND($O5710&gt;=قادمين!$C$4,$O5710&lt;=قادمين!$H$4,قادمين!$B$1=IF(قادمين!$B$1="","",$I5710),قادمين!$B$2=IF(قادمين!$B$2="","",$K5710),قادمين!$B$3=IF(قادمين!$B$3="","",$Q5710),قادمين!$B$4=IF(قادمين!$B$4="","",$R5710)),MAX($D$4:$D5709)+1,"")</f>
        <v/>
      </c>
      <c r="E5710" s="46" t="str">
        <f t="shared" si="179"/>
        <v/>
      </c>
      <c r="F5710" s="46" t="str">
        <f>IF($D5710="","",RANK($E5710,$E$5:$E$9000,1)+COUNTIF($E$4:$E5709,$E5710))</f>
        <v/>
      </c>
      <c r="G5710" s="63" t="str">
        <f>IF(H5710="","",COUNTA($H$5:H5710))</f>
        <v/>
      </c>
      <c r="H5710" s="187"/>
      <c r="I5710" s="203"/>
      <c r="J5710" s="202"/>
      <c r="K5710" s="202"/>
      <c r="L5710" s="202"/>
      <c r="M5710" s="202"/>
      <c r="N5710" s="202"/>
      <c r="O5710" s="201"/>
      <c r="P5710" s="159"/>
      <c r="Q5710" s="206"/>
      <c r="R5710" s="50"/>
      <c r="S5710" s="51"/>
      <c r="T5710" s="51"/>
      <c r="U5710" s="52"/>
      <c r="V5710" s="52"/>
      <c r="W5710" s="52"/>
      <c r="X5710" s="53"/>
      <c r="Y5710" s="52"/>
      <c r="Z5710" s="54"/>
      <c r="AA5710" s="22"/>
      <c r="AB5710" s="22"/>
      <c r="AC5710" s="22"/>
      <c r="AD5710" s="22"/>
      <c r="AE5710" s="22"/>
      <c r="AF5710" s="22"/>
      <c r="AG5710" s="22"/>
    </row>
    <row r="5711" spans="1:33" s="11" customFormat="1" ht="26.1" customHeight="1">
      <c r="A5711" s="45" t="str">
        <f>IF(AND($H5711&gt;=مغادرين!$C$4,$H5711&lt;=مغادرين!$H$4,مغادرين!$B$1=IF(مغادرين!$B$1="","",$I5711),مغادرين!$B$2=IF(مغادرين!$B$2="","",$K5711),مغادرين!$B$3=IF(مغادرين!$B$3="","",$Q5711),مغادرين!$B$4=IF(مغادرين!$B$4="","",$R5711)),MAX($A$4:$A5710)+1,"")</f>
        <v/>
      </c>
      <c r="B5711" s="45" t="str">
        <f t="shared" si="178"/>
        <v/>
      </c>
      <c r="C5711" s="45" t="str">
        <f>IF($A5711="","",RANK($B5711,$B$5:$B$9000,1)+COUNTIF($B$4:$B5710,$B5711))</f>
        <v/>
      </c>
      <c r="D5711" s="46" t="str">
        <f>IF(AND($O5711&gt;=قادمين!$C$4,$O5711&lt;=قادمين!$H$4,قادمين!$B$1=IF(قادمين!$B$1="","",$I5711),قادمين!$B$2=IF(قادمين!$B$2="","",$K5711),قادمين!$B$3=IF(قادمين!$B$3="","",$Q5711),قادمين!$B$4=IF(قادمين!$B$4="","",$R5711)),MAX($D$4:$D5710)+1,"")</f>
        <v/>
      </c>
      <c r="E5711" s="46" t="str">
        <f t="shared" si="179"/>
        <v/>
      </c>
      <c r="F5711" s="46" t="str">
        <f>IF($D5711="","",RANK($E5711,$E$5:$E$9000,1)+COUNTIF($E$4:$E5710,$E5711))</f>
        <v/>
      </c>
      <c r="G5711" s="63" t="str">
        <f>IF(H5711="","",COUNTA($H$5:H5711))</f>
        <v/>
      </c>
      <c r="H5711" s="187"/>
      <c r="I5711" s="203"/>
      <c r="J5711" s="202"/>
      <c r="K5711" s="202"/>
      <c r="L5711" s="202"/>
      <c r="M5711" s="202"/>
      <c r="N5711" s="202"/>
      <c r="O5711" s="201"/>
      <c r="P5711" s="159"/>
      <c r="Q5711" s="206"/>
      <c r="R5711" s="50"/>
      <c r="S5711" s="51"/>
      <c r="T5711" s="51"/>
      <c r="U5711" s="52"/>
      <c r="V5711" s="52"/>
      <c r="W5711" s="52"/>
      <c r="X5711" s="53"/>
      <c r="Y5711" s="52"/>
      <c r="Z5711" s="54"/>
      <c r="AA5711" s="22"/>
      <c r="AB5711" s="22"/>
      <c r="AC5711" s="22"/>
      <c r="AD5711" s="22"/>
      <c r="AE5711" s="22"/>
      <c r="AF5711" s="22"/>
      <c r="AG5711" s="22"/>
    </row>
    <row r="5712" spans="1:33" s="11" customFormat="1" ht="26.1" customHeight="1">
      <c r="A5712" s="45" t="str">
        <f>IF(AND($H5712&gt;=مغادرين!$C$4,$H5712&lt;=مغادرين!$H$4,مغادرين!$B$1=IF(مغادرين!$B$1="","",$I5712),مغادرين!$B$2=IF(مغادرين!$B$2="","",$K5712),مغادرين!$B$3=IF(مغادرين!$B$3="","",$Q5712),مغادرين!$B$4=IF(مغادرين!$B$4="","",$R5712)),MAX($A$4:$A5711)+1,"")</f>
        <v/>
      </c>
      <c r="B5712" s="45" t="str">
        <f t="shared" si="178"/>
        <v/>
      </c>
      <c r="C5712" s="45" t="str">
        <f>IF($A5712="","",RANK($B5712,$B$5:$B$9000,1)+COUNTIF($B$4:$B5711,$B5712))</f>
        <v/>
      </c>
      <c r="D5712" s="46" t="str">
        <f>IF(AND($O5712&gt;=قادمين!$C$4,$O5712&lt;=قادمين!$H$4,قادمين!$B$1=IF(قادمين!$B$1="","",$I5712),قادمين!$B$2=IF(قادمين!$B$2="","",$K5712),قادمين!$B$3=IF(قادمين!$B$3="","",$Q5712),قادمين!$B$4=IF(قادمين!$B$4="","",$R5712)),MAX($D$4:$D5711)+1,"")</f>
        <v/>
      </c>
      <c r="E5712" s="46" t="str">
        <f t="shared" si="179"/>
        <v/>
      </c>
      <c r="F5712" s="46" t="str">
        <f>IF($D5712="","",RANK($E5712,$E$5:$E$9000,1)+COUNTIF($E$4:$E5711,$E5712))</f>
        <v/>
      </c>
      <c r="G5712" s="63" t="str">
        <f>IF(H5712="","",COUNTA($H$5:H5712))</f>
        <v/>
      </c>
      <c r="H5712" s="187"/>
      <c r="I5712" s="203"/>
      <c r="J5712" s="202"/>
      <c r="K5712" s="202"/>
      <c r="L5712" s="202"/>
      <c r="M5712" s="202"/>
      <c r="N5712" s="202"/>
      <c r="O5712" s="201"/>
      <c r="P5712" s="159"/>
      <c r="Q5712" s="206"/>
      <c r="R5712" s="50"/>
      <c r="S5712" s="51"/>
      <c r="T5712" s="51"/>
      <c r="U5712" s="52"/>
      <c r="V5712" s="52"/>
      <c r="W5712" s="52"/>
      <c r="X5712" s="53"/>
      <c r="Y5712" s="52"/>
      <c r="Z5712" s="54"/>
      <c r="AA5712" s="22"/>
      <c r="AB5712" s="22"/>
      <c r="AC5712" s="22"/>
      <c r="AD5712" s="22"/>
      <c r="AE5712" s="22"/>
      <c r="AF5712" s="22"/>
      <c r="AG5712" s="22"/>
    </row>
    <row r="5713" spans="1:33" s="11" customFormat="1" ht="26.1" customHeight="1">
      <c r="A5713" s="45" t="str">
        <f>IF(AND($H5713&gt;=مغادرين!$C$4,$H5713&lt;=مغادرين!$H$4,مغادرين!$B$1=IF(مغادرين!$B$1="","",$I5713),مغادرين!$B$2=IF(مغادرين!$B$2="","",$K5713),مغادرين!$B$3=IF(مغادرين!$B$3="","",$Q5713),مغادرين!$B$4=IF(مغادرين!$B$4="","",$R5713)),MAX($A$4:$A5712)+1,"")</f>
        <v/>
      </c>
      <c r="B5713" s="45" t="str">
        <f t="shared" si="178"/>
        <v/>
      </c>
      <c r="C5713" s="45" t="str">
        <f>IF($A5713="","",RANK($B5713,$B$5:$B$9000,1)+COUNTIF($B$4:$B5712,$B5713))</f>
        <v/>
      </c>
      <c r="D5713" s="46" t="str">
        <f>IF(AND($O5713&gt;=قادمين!$C$4,$O5713&lt;=قادمين!$H$4,قادمين!$B$1=IF(قادمين!$B$1="","",$I5713),قادمين!$B$2=IF(قادمين!$B$2="","",$K5713),قادمين!$B$3=IF(قادمين!$B$3="","",$Q5713),قادمين!$B$4=IF(قادمين!$B$4="","",$R5713)),MAX($D$4:$D5712)+1,"")</f>
        <v/>
      </c>
      <c r="E5713" s="46" t="str">
        <f t="shared" si="179"/>
        <v/>
      </c>
      <c r="F5713" s="46" t="str">
        <f>IF($D5713="","",RANK($E5713,$E$5:$E$9000,1)+COUNTIF($E$4:$E5712,$E5713))</f>
        <v/>
      </c>
      <c r="G5713" s="63" t="str">
        <f>IF(H5713="","",COUNTA($H$5:H5713))</f>
        <v/>
      </c>
      <c r="H5713" s="187"/>
      <c r="I5713" s="203"/>
      <c r="J5713" s="202"/>
      <c r="K5713" s="202"/>
      <c r="L5713" s="202"/>
      <c r="M5713" s="202"/>
      <c r="N5713" s="202"/>
      <c r="O5713" s="201"/>
      <c r="P5713" s="159"/>
      <c r="Q5713" s="206"/>
      <c r="R5713" s="50"/>
      <c r="S5713" s="51"/>
      <c r="T5713" s="51"/>
      <c r="U5713" s="52"/>
      <c r="V5713" s="52"/>
      <c r="W5713" s="52"/>
      <c r="X5713" s="53"/>
      <c r="Y5713" s="52"/>
      <c r="Z5713" s="54"/>
      <c r="AA5713" s="22"/>
      <c r="AB5713" s="22"/>
      <c r="AC5713" s="22"/>
      <c r="AD5713" s="22"/>
      <c r="AE5713" s="22"/>
      <c r="AF5713" s="22"/>
      <c r="AG5713" s="22"/>
    </row>
    <row r="5714" spans="1:33" s="11" customFormat="1" ht="26.1" customHeight="1">
      <c r="A5714" s="45" t="str">
        <f>IF(AND($H5714&gt;=مغادرين!$C$4,$H5714&lt;=مغادرين!$H$4,مغادرين!$B$1=IF(مغادرين!$B$1="","",$I5714),مغادرين!$B$2=IF(مغادرين!$B$2="","",$K5714),مغادرين!$B$3=IF(مغادرين!$B$3="","",$Q5714),مغادرين!$B$4=IF(مغادرين!$B$4="","",$R5714)),MAX($A$4:$A5713)+1,"")</f>
        <v/>
      </c>
      <c r="B5714" s="45" t="str">
        <f t="shared" si="178"/>
        <v/>
      </c>
      <c r="C5714" s="45" t="str">
        <f>IF($A5714="","",RANK($B5714,$B$5:$B$9000,1)+COUNTIF($B$4:$B5713,$B5714))</f>
        <v/>
      </c>
      <c r="D5714" s="46" t="str">
        <f>IF(AND($O5714&gt;=قادمين!$C$4,$O5714&lt;=قادمين!$H$4,قادمين!$B$1=IF(قادمين!$B$1="","",$I5714),قادمين!$B$2=IF(قادمين!$B$2="","",$K5714),قادمين!$B$3=IF(قادمين!$B$3="","",$Q5714),قادمين!$B$4=IF(قادمين!$B$4="","",$R5714)),MAX($D$4:$D5713)+1,"")</f>
        <v/>
      </c>
      <c r="E5714" s="46" t="str">
        <f t="shared" si="179"/>
        <v/>
      </c>
      <c r="F5714" s="46" t="str">
        <f>IF($D5714="","",RANK($E5714,$E$5:$E$9000,1)+COUNTIF($E$4:$E5713,$E5714))</f>
        <v/>
      </c>
      <c r="G5714" s="63" t="str">
        <f>IF(H5714="","",COUNTA($H$5:H5714))</f>
        <v/>
      </c>
      <c r="H5714" s="187"/>
      <c r="I5714" s="203"/>
      <c r="J5714" s="202"/>
      <c r="K5714" s="202"/>
      <c r="L5714" s="202"/>
      <c r="M5714" s="202"/>
      <c r="N5714" s="202"/>
      <c r="O5714" s="201"/>
      <c r="P5714" s="159"/>
      <c r="Q5714" s="206"/>
      <c r="R5714" s="50"/>
      <c r="S5714" s="51"/>
      <c r="T5714" s="51"/>
      <c r="U5714" s="52"/>
      <c r="V5714" s="52"/>
      <c r="W5714" s="52"/>
      <c r="X5714" s="53"/>
      <c r="Y5714" s="52"/>
      <c r="Z5714" s="54"/>
      <c r="AA5714" s="22"/>
      <c r="AB5714" s="22"/>
      <c r="AC5714" s="22"/>
      <c r="AD5714" s="22"/>
      <c r="AE5714" s="22"/>
      <c r="AF5714" s="22"/>
      <c r="AG5714" s="22"/>
    </row>
    <row r="5715" spans="1:33" s="11" customFormat="1" ht="26.1" customHeight="1">
      <c r="A5715" s="45" t="str">
        <f>IF(AND($H5715&gt;=مغادرين!$C$4,$H5715&lt;=مغادرين!$H$4,مغادرين!$B$1=IF(مغادرين!$B$1="","",$I5715),مغادرين!$B$2=IF(مغادرين!$B$2="","",$K5715),مغادرين!$B$3=IF(مغادرين!$B$3="","",$Q5715),مغادرين!$B$4=IF(مغادرين!$B$4="","",$R5715)),MAX($A$4:$A5714)+1,"")</f>
        <v/>
      </c>
      <c r="B5715" s="45" t="str">
        <f t="shared" si="178"/>
        <v/>
      </c>
      <c r="C5715" s="45" t="str">
        <f>IF($A5715="","",RANK($B5715,$B$5:$B$9000,1)+COUNTIF($B$4:$B5714,$B5715))</f>
        <v/>
      </c>
      <c r="D5715" s="46" t="str">
        <f>IF(AND($O5715&gt;=قادمين!$C$4,$O5715&lt;=قادمين!$H$4,قادمين!$B$1=IF(قادمين!$B$1="","",$I5715),قادمين!$B$2=IF(قادمين!$B$2="","",$K5715),قادمين!$B$3=IF(قادمين!$B$3="","",$Q5715),قادمين!$B$4=IF(قادمين!$B$4="","",$R5715)),MAX($D$4:$D5714)+1,"")</f>
        <v/>
      </c>
      <c r="E5715" s="46" t="str">
        <f t="shared" si="179"/>
        <v/>
      </c>
      <c r="F5715" s="46" t="str">
        <f>IF($D5715="","",RANK($E5715,$E$5:$E$9000,1)+COUNTIF($E$4:$E5714,$E5715))</f>
        <v/>
      </c>
      <c r="G5715" s="63" t="str">
        <f>IF(H5715="","",COUNTA($H$5:H5715))</f>
        <v/>
      </c>
      <c r="H5715" s="187"/>
      <c r="I5715" s="203"/>
      <c r="J5715" s="202"/>
      <c r="K5715" s="202"/>
      <c r="L5715" s="202"/>
      <c r="M5715" s="202"/>
      <c r="N5715" s="202"/>
      <c r="O5715" s="201"/>
      <c r="P5715" s="159"/>
      <c r="Q5715" s="206"/>
      <c r="R5715" s="50"/>
      <c r="S5715" s="51"/>
      <c r="T5715" s="51"/>
      <c r="U5715" s="52"/>
      <c r="V5715" s="52"/>
      <c r="W5715" s="52"/>
      <c r="X5715" s="53"/>
      <c r="Y5715" s="52"/>
      <c r="Z5715" s="54"/>
      <c r="AA5715" s="22"/>
      <c r="AB5715" s="22"/>
      <c r="AC5715" s="22"/>
      <c r="AD5715" s="22"/>
      <c r="AE5715" s="22"/>
      <c r="AF5715" s="22"/>
      <c r="AG5715" s="22"/>
    </row>
    <row r="5716" spans="1:33" s="11" customFormat="1" ht="26.1" customHeight="1">
      <c r="A5716" s="45" t="str">
        <f>IF(AND($H5716&gt;=مغادرين!$C$4,$H5716&lt;=مغادرين!$H$4,مغادرين!$B$1=IF(مغادرين!$B$1="","",$I5716),مغادرين!$B$2=IF(مغادرين!$B$2="","",$K5716),مغادرين!$B$3=IF(مغادرين!$B$3="","",$Q5716),مغادرين!$B$4=IF(مغادرين!$B$4="","",$R5716)),MAX($A$4:$A5715)+1,"")</f>
        <v/>
      </c>
      <c r="B5716" s="45" t="str">
        <f t="shared" si="178"/>
        <v/>
      </c>
      <c r="C5716" s="45" t="str">
        <f>IF($A5716="","",RANK($B5716,$B$5:$B$9000,1)+COUNTIF($B$4:$B5715,$B5716))</f>
        <v/>
      </c>
      <c r="D5716" s="46" t="str">
        <f>IF(AND($O5716&gt;=قادمين!$C$4,$O5716&lt;=قادمين!$H$4,قادمين!$B$1=IF(قادمين!$B$1="","",$I5716),قادمين!$B$2=IF(قادمين!$B$2="","",$K5716),قادمين!$B$3=IF(قادمين!$B$3="","",$Q5716),قادمين!$B$4=IF(قادمين!$B$4="","",$R5716)),MAX($D$4:$D5715)+1,"")</f>
        <v/>
      </c>
      <c r="E5716" s="46" t="str">
        <f t="shared" si="179"/>
        <v/>
      </c>
      <c r="F5716" s="46" t="str">
        <f>IF($D5716="","",RANK($E5716,$E$5:$E$9000,1)+COUNTIF($E$4:$E5715,$E5716))</f>
        <v/>
      </c>
      <c r="G5716" s="63" t="str">
        <f>IF(H5716="","",COUNTA($H$5:H5716))</f>
        <v/>
      </c>
      <c r="H5716" s="187"/>
      <c r="I5716" s="203"/>
      <c r="J5716" s="202"/>
      <c r="K5716" s="202"/>
      <c r="L5716" s="202"/>
      <c r="M5716" s="202"/>
      <c r="N5716" s="202"/>
      <c r="O5716" s="201"/>
      <c r="P5716" s="159"/>
      <c r="Q5716" s="206"/>
      <c r="R5716" s="50"/>
      <c r="S5716" s="51"/>
      <c r="T5716" s="51"/>
      <c r="U5716" s="52"/>
      <c r="V5716" s="52"/>
      <c r="W5716" s="52"/>
      <c r="X5716" s="53"/>
      <c r="Y5716" s="52"/>
      <c r="Z5716" s="54"/>
      <c r="AA5716" s="22"/>
      <c r="AB5716" s="22"/>
      <c r="AC5716" s="22"/>
      <c r="AD5716" s="22"/>
      <c r="AE5716" s="22"/>
      <c r="AF5716" s="22"/>
      <c r="AG5716" s="22"/>
    </row>
    <row r="5717" spans="1:33" s="11" customFormat="1" ht="26.1" customHeight="1">
      <c r="A5717" s="45" t="str">
        <f>IF(AND($H5717&gt;=مغادرين!$C$4,$H5717&lt;=مغادرين!$H$4,مغادرين!$B$1=IF(مغادرين!$B$1="","",$I5717),مغادرين!$B$2=IF(مغادرين!$B$2="","",$K5717),مغادرين!$B$3=IF(مغادرين!$B$3="","",$Q5717),مغادرين!$B$4=IF(مغادرين!$B$4="","",$R5717)),MAX($A$4:$A5716)+1,"")</f>
        <v/>
      </c>
      <c r="B5717" s="45" t="str">
        <f t="shared" si="178"/>
        <v/>
      </c>
      <c r="C5717" s="45" t="str">
        <f>IF($A5717="","",RANK($B5717,$B$5:$B$9000,1)+COUNTIF($B$4:$B5716,$B5717))</f>
        <v/>
      </c>
      <c r="D5717" s="46" t="str">
        <f>IF(AND($O5717&gt;=قادمين!$C$4,$O5717&lt;=قادمين!$H$4,قادمين!$B$1=IF(قادمين!$B$1="","",$I5717),قادمين!$B$2=IF(قادمين!$B$2="","",$K5717),قادمين!$B$3=IF(قادمين!$B$3="","",$Q5717),قادمين!$B$4=IF(قادمين!$B$4="","",$R5717)),MAX($D$4:$D5716)+1,"")</f>
        <v/>
      </c>
      <c r="E5717" s="46" t="str">
        <f t="shared" si="179"/>
        <v/>
      </c>
      <c r="F5717" s="46" t="str">
        <f>IF($D5717="","",RANK($E5717,$E$5:$E$9000,1)+COUNTIF($E$4:$E5716,$E5717))</f>
        <v/>
      </c>
      <c r="G5717" s="63" t="str">
        <f>IF(H5717="","",COUNTA($H$5:H5717))</f>
        <v/>
      </c>
      <c r="H5717" s="187"/>
      <c r="I5717" s="203"/>
      <c r="J5717" s="202"/>
      <c r="K5717" s="202"/>
      <c r="L5717" s="202"/>
      <c r="M5717" s="202"/>
      <c r="N5717" s="202"/>
      <c r="O5717" s="201"/>
      <c r="P5717" s="159"/>
      <c r="Q5717" s="206"/>
      <c r="R5717" s="50"/>
      <c r="S5717" s="51"/>
      <c r="T5717" s="51"/>
      <c r="U5717" s="52"/>
      <c r="V5717" s="52"/>
      <c r="W5717" s="52"/>
      <c r="X5717" s="53"/>
      <c r="Y5717" s="52"/>
      <c r="Z5717" s="54"/>
      <c r="AA5717" s="22"/>
      <c r="AB5717" s="22"/>
      <c r="AC5717" s="22"/>
      <c r="AD5717" s="22"/>
      <c r="AE5717" s="22"/>
      <c r="AF5717" s="22"/>
      <c r="AG5717" s="22"/>
    </row>
    <row r="5718" spans="1:33" s="11" customFormat="1" ht="26.1" customHeight="1">
      <c r="A5718" s="45" t="str">
        <f>IF(AND($H5718&gt;=مغادرين!$C$4,$H5718&lt;=مغادرين!$H$4,مغادرين!$B$1=IF(مغادرين!$B$1="","",$I5718),مغادرين!$B$2=IF(مغادرين!$B$2="","",$K5718),مغادرين!$B$3=IF(مغادرين!$B$3="","",$Q5718),مغادرين!$B$4=IF(مغادرين!$B$4="","",$R5718)),MAX($A$4:$A5717)+1,"")</f>
        <v/>
      </c>
      <c r="B5718" s="45" t="str">
        <f t="shared" si="178"/>
        <v/>
      </c>
      <c r="C5718" s="45" t="str">
        <f>IF($A5718="","",RANK($B5718,$B$5:$B$9000,1)+COUNTIF($B$4:$B5717,$B5718))</f>
        <v/>
      </c>
      <c r="D5718" s="46" t="str">
        <f>IF(AND($O5718&gt;=قادمين!$C$4,$O5718&lt;=قادمين!$H$4,قادمين!$B$1=IF(قادمين!$B$1="","",$I5718),قادمين!$B$2=IF(قادمين!$B$2="","",$K5718),قادمين!$B$3=IF(قادمين!$B$3="","",$Q5718),قادمين!$B$4=IF(قادمين!$B$4="","",$R5718)),MAX($D$4:$D5717)+1,"")</f>
        <v/>
      </c>
      <c r="E5718" s="46" t="str">
        <f t="shared" si="179"/>
        <v/>
      </c>
      <c r="F5718" s="46" t="str">
        <f>IF($D5718="","",RANK($E5718,$E$5:$E$9000,1)+COUNTIF($E$4:$E5717,$E5718))</f>
        <v/>
      </c>
      <c r="G5718" s="63" t="str">
        <f>IF(H5718="","",COUNTA($H$5:H5718))</f>
        <v/>
      </c>
      <c r="H5718" s="187"/>
      <c r="I5718" s="203"/>
      <c r="J5718" s="202"/>
      <c r="K5718" s="202"/>
      <c r="L5718" s="202"/>
      <c r="M5718" s="202"/>
      <c r="N5718" s="202"/>
      <c r="O5718" s="201"/>
      <c r="P5718" s="159"/>
      <c r="Q5718" s="206"/>
      <c r="R5718" s="50"/>
      <c r="S5718" s="51"/>
      <c r="T5718" s="51"/>
      <c r="U5718" s="52"/>
      <c r="V5718" s="52"/>
      <c r="W5718" s="52"/>
      <c r="X5718" s="53"/>
      <c r="Y5718" s="52"/>
      <c r="Z5718" s="54"/>
      <c r="AA5718" s="22"/>
      <c r="AB5718" s="22"/>
      <c r="AC5718" s="22"/>
      <c r="AD5718" s="22"/>
      <c r="AE5718" s="22"/>
      <c r="AF5718" s="22"/>
      <c r="AG5718" s="22"/>
    </row>
    <row r="5719" spans="1:33" s="11" customFormat="1" ht="26.1" customHeight="1">
      <c r="A5719" s="45" t="str">
        <f>IF(AND($H5719&gt;=مغادرين!$C$4,$H5719&lt;=مغادرين!$H$4,مغادرين!$B$1=IF(مغادرين!$B$1="","",$I5719),مغادرين!$B$2=IF(مغادرين!$B$2="","",$K5719),مغادرين!$B$3=IF(مغادرين!$B$3="","",$Q5719),مغادرين!$B$4=IF(مغادرين!$B$4="","",$R5719)),MAX($A$4:$A5718)+1,"")</f>
        <v/>
      </c>
      <c r="B5719" s="45" t="str">
        <f t="shared" si="178"/>
        <v/>
      </c>
      <c r="C5719" s="45" t="str">
        <f>IF($A5719="","",RANK($B5719,$B$5:$B$9000,1)+COUNTIF($B$4:$B5718,$B5719))</f>
        <v/>
      </c>
      <c r="D5719" s="46" t="str">
        <f>IF(AND($O5719&gt;=قادمين!$C$4,$O5719&lt;=قادمين!$H$4,قادمين!$B$1=IF(قادمين!$B$1="","",$I5719),قادمين!$B$2=IF(قادمين!$B$2="","",$K5719),قادمين!$B$3=IF(قادمين!$B$3="","",$Q5719),قادمين!$B$4=IF(قادمين!$B$4="","",$R5719)),MAX($D$4:$D5718)+1,"")</f>
        <v/>
      </c>
      <c r="E5719" s="46" t="str">
        <f t="shared" si="179"/>
        <v/>
      </c>
      <c r="F5719" s="46" t="str">
        <f>IF($D5719="","",RANK($E5719,$E$5:$E$9000,1)+COUNTIF($E$4:$E5718,$E5719))</f>
        <v/>
      </c>
      <c r="G5719" s="63" t="str">
        <f>IF(H5719="","",COUNTA($H$5:H5719))</f>
        <v/>
      </c>
      <c r="H5719" s="187"/>
      <c r="I5719" s="203"/>
      <c r="J5719" s="202"/>
      <c r="K5719" s="202"/>
      <c r="L5719" s="202"/>
      <c r="M5719" s="202"/>
      <c r="N5719" s="202"/>
      <c r="O5719" s="201"/>
      <c r="P5719" s="159"/>
      <c r="Q5719" s="206"/>
      <c r="R5719" s="50"/>
      <c r="S5719" s="51"/>
      <c r="T5719" s="51"/>
      <c r="U5719" s="52"/>
      <c r="V5719" s="52"/>
      <c r="W5719" s="52"/>
      <c r="X5719" s="53"/>
      <c r="Y5719" s="52"/>
      <c r="Z5719" s="54"/>
      <c r="AA5719" s="22"/>
      <c r="AB5719" s="22"/>
      <c r="AC5719" s="22"/>
      <c r="AD5719" s="22"/>
      <c r="AE5719" s="22"/>
      <c r="AF5719" s="22"/>
      <c r="AG5719" s="22"/>
    </row>
    <row r="5720" spans="1:33" s="11" customFormat="1" ht="26.1" customHeight="1">
      <c r="A5720" s="45" t="str">
        <f>IF(AND($H5720&gt;=مغادرين!$C$4,$H5720&lt;=مغادرين!$H$4,مغادرين!$B$1=IF(مغادرين!$B$1="","",$I5720),مغادرين!$B$2=IF(مغادرين!$B$2="","",$K5720),مغادرين!$B$3=IF(مغادرين!$B$3="","",$Q5720),مغادرين!$B$4=IF(مغادرين!$B$4="","",$R5720)),MAX($A$4:$A5719)+1,"")</f>
        <v/>
      </c>
      <c r="B5720" s="45" t="str">
        <f t="shared" si="178"/>
        <v/>
      </c>
      <c r="C5720" s="45" t="str">
        <f>IF($A5720="","",RANK($B5720,$B$5:$B$9000,1)+COUNTIF($B$4:$B5719,$B5720))</f>
        <v/>
      </c>
      <c r="D5720" s="46" t="str">
        <f>IF(AND($O5720&gt;=قادمين!$C$4,$O5720&lt;=قادمين!$H$4,قادمين!$B$1=IF(قادمين!$B$1="","",$I5720),قادمين!$B$2=IF(قادمين!$B$2="","",$K5720),قادمين!$B$3=IF(قادمين!$B$3="","",$Q5720),قادمين!$B$4=IF(قادمين!$B$4="","",$R5720)),MAX($D$4:$D5719)+1,"")</f>
        <v/>
      </c>
      <c r="E5720" s="46" t="str">
        <f t="shared" si="179"/>
        <v/>
      </c>
      <c r="F5720" s="46" t="str">
        <f>IF($D5720="","",RANK($E5720,$E$5:$E$9000,1)+COUNTIF($E$4:$E5719,$E5720))</f>
        <v/>
      </c>
      <c r="G5720" s="63" t="str">
        <f>IF(H5720="","",COUNTA($H$5:H5720))</f>
        <v/>
      </c>
      <c r="H5720" s="187"/>
      <c r="I5720" s="203"/>
      <c r="J5720" s="202"/>
      <c r="K5720" s="202"/>
      <c r="L5720" s="202"/>
      <c r="M5720" s="202"/>
      <c r="N5720" s="202"/>
      <c r="O5720" s="201"/>
      <c r="P5720" s="159"/>
      <c r="Q5720" s="206"/>
      <c r="R5720" s="50"/>
      <c r="S5720" s="51"/>
      <c r="T5720" s="51"/>
      <c r="U5720" s="52"/>
      <c r="V5720" s="52"/>
      <c r="W5720" s="52"/>
      <c r="X5720" s="53"/>
      <c r="Y5720" s="52"/>
      <c r="Z5720" s="54"/>
      <c r="AA5720" s="22"/>
      <c r="AB5720" s="22"/>
      <c r="AC5720" s="22"/>
      <c r="AD5720" s="22"/>
      <c r="AE5720" s="22"/>
      <c r="AF5720" s="22"/>
      <c r="AG5720" s="22"/>
    </row>
    <row r="5721" spans="1:33" s="11" customFormat="1" ht="26.1" customHeight="1">
      <c r="A5721" s="45" t="str">
        <f>IF(AND($H5721&gt;=مغادرين!$C$4,$H5721&lt;=مغادرين!$H$4,مغادرين!$B$1=IF(مغادرين!$B$1="","",$I5721),مغادرين!$B$2=IF(مغادرين!$B$2="","",$K5721),مغادرين!$B$3=IF(مغادرين!$B$3="","",$Q5721),مغادرين!$B$4=IF(مغادرين!$B$4="","",$R5721)),MAX($A$4:$A5720)+1,"")</f>
        <v/>
      </c>
      <c r="B5721" s="45" t="str">
        <f t="shared" si="178"/>
        <v/>
      </c>
      <c r="C5721" s="45" t="str">
        <f>IF($A5721="","",RANK($B5721,$B$5:$B$9000,1)+COUNTIF($B$4:$B5720,$B5721))</f>
        <v/>
      </c>
      <c r="D5721" s="46" t="str">
        <f>IF(AND($O5721&gt;=قادمين!$C$4,$O5721&lt;=قادمين!$H$4,قادمين!$B$1=IF(قادمين!$B$1="","",$I5721),قادمين!$B$2=IF(قادمين!$B$2="","",$K5721),قادمين!$B$3=IF(قادمين!$B$3="","",$Q5721),قادمين!$B$4=IF(قادمين!$B$4="","",$R5721)),MAX($D$4:$D5720)+1,"")</f>
        <v/>
      </c>
      <c r="E5721" s="46" t="str">
        <f t="shared" si="179"/>
        <v/>
      </c>
      <c r="F5721" s="46" t="str">
        <f>IF($D5721="","",RANK($E5721,$E$5:$E$9000,1)+COUNTIF($E$4:$E5720,$E5721))</f>
        <v/>
      </c>
      <c r="G5721" s="63" t="str">
        <f>IF(H5721="","",COUNTA($H$5:H5721))</f>
        <v/>
      </c>
      <c r="H5721" s="187"/>
      <c r="I5721" s="203"/>
      <c r="J5721" s="202"/>
      <c r="K5721" s="202"/>
      <c r="L5721" s="202"/>
      <c r="M5721" s="202"/>
      <c r="N5721" s="202"/>
      <c r="O5721" s="201"/>
      <c r="P5721" s="159"/>
      <c r="Q5721" s="206"/>
      <c r="R5721" s="50"/>
      <c r="S5721" s="51"/>
      <c r="T5721" s="51"/>
      <c r="U5721" s="52"/>
      <c r="V5721" s="52"/>
      <c r="W5721" s="52"/>
      <c r="X5721" s="53"/>
      <c r="Y5721" s="52"/>
      <c r="Z5721" s="54"/>
      <c r="AA5721" s="22"/>
      <c r="AB5721" s="22"/>
      <c r="AC5721" s="22"/>
      <c r="AD5721" s="22"/>
      <c r="AE5721" s="22"/>
      <c r="AF5721" s="22"/>
      <c r="AG5721" s="22"/>
    </row>
    <row r="5722" spans="1:33" s="11" customFormat="1" ht="26.1" customHeight="1">
      <c r="A5722" s="45" t="str">
        <f>IF(AND($H5722&gt;=مغادرين!$C$4,$H5722&lt;=مغادرين!$H$4,مغادرين!$B$1=IF(مغادرين!$B$1="","",$I5722),مغادرين!$B$2=IF(مغادرين!$B$2="","",$K5722),مغادرين!$B$3=IF(مغادرين!$B$3="","",$Q5722),مغادرين!$B$4=IF(مغادرين!$B$4="","",$R5722)),MAX($A$4:$A5721)+1,"")</f>
        <v/>
      </c>
      <c r="B5722" s="45" t="str">
        <f t="shared" si="178"/>
        <v/>
      </c>
      <c r="C5722" s="45" t="str">
        <f>IF($A5722="","",RANK($B5722,$B$5:$B$9000,1)+COUNTIF($B$4:$B5721,$B5722))</f>
        <v/>
      </c>
      <c r="D5722" s="46" t="str">
        <f>IF(AND($O5722&gt;=قادمين!$C$4,$O5722&lt;=قادمين!$H$4,قادمين!$B$1=IF(قادمين!$B$1="","",$I5722),قادمين!$B$2=IF(قادمين!$B$2="","",$K5722),قادمين!$B$3=IF(قادمين!$B$3="","",$Q5722),قادمين!$B$4=IF(قادمين!$B$4="","",$R5722)),MAX($D$4:$D5721)+1,"")</f>
        <v/>
      </c>
      <c r="E5722" s="46" t="str">
        <f t="shared" si="179"/>
        <v/>
      </c>
      <c r="F5722" s="46" t="str">
        <f>IF($D5722="","",RANK($E5722,$E$5:$E$9000,1)+COUNTIF($E$4:$E5721,$E5722))</f>
        <v/>
      </c>
      <c r="G5722" s="63" t="str">
        <f>IF(H5722="","",COUNTA($H$5:H5722))</f>
        <v/>
      </c>
      <c r="H5722" s="187"/>
      <c r="I5722" s="203"/>
      <c r="J5722" s="202"/>
      <c r="K5722" s="202"/>
      <c r="L5722" s="202"/>
      <c r="M5722" s="202"/>
      <c r="N5722" s="202"/>
      <c r="O5722" s="201"/>
      <c r="P5722" s="159"/>
      <c r="Q5722" s="206"/>
      <c r="R5722" s="50"/>
      <c r="S5722" s="51"/>
      <c r="T5722" s="51"/>
      <c r="U5722" s="52"/>
      <c r="V5722" s="52"/>
      <c r="W5722" s="52"/>
      <c r="X5722" s="53"/>
      <c r="Y5722" s="52"/>
      <c r="Z5722" s="54"/>
      <c r="AA5722" s="22"/>
      <c r="AB5722" s="22"/>
      <c r="AC5722" s="22"/>
      <c r="AD5722" s="22"/>
      <c r="AE5722" s="22"/>
      <c r="AF5722" s="22"/>
      <c r="AG5722" s="22"/>
    </row>
    <row r="5723" spans="1:33" s="11" customFormat="1" ht="26.1" customHeight="1">
      <c r="A5723" s="45" t="str">
        <f>IF(AND($H5723&gt;=مغادرين!$C$4,$H5723&lt;=مغادرين!$H$4,مغادرين!$B$1=IF(مغادرين!$B$1="","",$I5723),مغادرين!$B$2=IF(مغادرين!$B$2="","",$K5723),مغادرين!$B$3=IF(مغادرين!$B$3="","",$Q5723),مغادرين!$B$4=IF(مغادرين!$B$4="","",$R5723)),MAX($A$4:$A5722)+1,"")</f>
        <v/>
      </c>
      <c r="B5723" s="45" t="str">
        <f t="shared" si="178"/>
        <v/>
      </c>
      <c r="C5723" s="45" t="str">
        <f>IF($A5723="","",RANK($B5723,$B$5:$B$9000,1)+COUNTIF($B$4:$B5722,$B5723))</f>
        <v/>
      </c>
      <c r="D5723" s="46" t="str">
        <f>IF(AND($O5723&gt;=قادمين!$C$4,$O5723&lt;=قادمين!$H$4,قادمين!$B$1=IF(قادمين!$B$1="","",$I5723),قادمين!$B$2=IF(قادمين!$B$2="","",$K5723),قادمين!$B$3=IF(قادمين!$B$3="","",$Q5723),قادمين!$B$4=IF(قادمين!$B$4="","",$R5723)),MAX($D$4:$D5722)+1,"")</f>
        <v/>
      </c>
      <c r="E5723" s="46" t="str">
        <f t="shared" si="179"/>
        <v/>
      </c>
      <c r="F5723" s="46" t="str">
        <f>IF($D5723="","",RANK($E5723,$E$5:$E$9000,1)+COUNTIF($E$4:$E5722,$E5723))</f>
        <v/>
      </c>
      <c r="G5723" s="63" t="str">
        <f>IF(H5723="","",COUNTA($H$5:H5723))</f>
        <v/>
      </c>
      <c r="H5723" s="187"/>
      <c r="I5723" s="203"/>
      <c r="J5723" s="202"/>
      <c r="K5723" s="202"/>
      <c r="L5723" s="202"/>
      <c r="M5723" s="202"/>
      <c r="N5723" s="202"/>
      <c r="O5723" s="201"/>
      <c r="P5723" s="159"/>
      <c r="Q5723" s="206"/>
      <c r="R5723" s="50"/>
      <c r="S5723" s="51"/>
      <c r="T5723" s="51"/>
      <c r="U5723" s="52"/>
      <c r="V5723" s="52"/>
      <c r="W5723" s="52"/>
      <c r="X5723" s="53"/>
      <c r="Y5723" s="52"/>
      <c r="Z5723" s="54"/>
      <c r="AA5723" s="22"/>
      <c r="AB5723" s="22"/>
      <c r="AC5723" s="22"/>
      <c r="AD5723" s="22"/>
      <c r="AE5723" s="22"/>
      <c r="AF5723" s="22"/>
      <c r="AG5723" s="22"/>
    </row>
    <row r="5724" spans="1:33" s="11" customFormat="1" ht="26.1" customHeight="1">
      <c r="A5724" s="45" t="str">
        <f>IF(AND($H5724&gt;=مغادرين!$C$4,$H5724&lt;=مغادرين!$H$4,مغادرين!$B$1=IF(مغادرين!$B$1="","",$I5724),مغادرين!$B$2=IF(مغادرين!$B$2="","",$K5724),مغادرين!$B$3=IF(مغادرين!$B$3="","",$Q5724),مغادرين!$B$4=IF(مغادرين!$B$4="","",$R5724)),MAX($A$4:$A5723)+1,"")</f>
        <v/>
      </c>
      <c r="B5724" s="45" t="str">
        <f t="shared" si="178"/>
        <v/>
      </c>
      <c r="C5724" s="45" t="str">
        <f>IF($A5724="","",RANK($B5724,$B$5:$B$9000,1)+COUNTIF($B$4:$B5723,$B5724))</f>
        <v/>
      </c>
      <c r="D5724" s="46" t="str">
        <f>IF(AND($O5724&gt;=قادمين!$C$4,$O5724&lt;=قادمين!$H$4,قادمين!$B$1=IF(قادمين!$B$1="","",$I5724),قادمين!$B$2=IF(قادمين!$B$2="","",$K5724),قادمين!$B$3=IF(قادمين!$B$3="","",$Q5724),قادمين!$B$4=IF(قادمين!$B$4="","",$R5724)),MAX($D$4:$D5723)+1,"")</f>
        <v/>
      </c>
      <c r="E5724" s="46" t="str">
        <f t="shared" si="179"/>
        <v/>
      </c>
      <c r="F5724" s="46" t="str">
        <f>IF($D5724="","",RANK($E5724,$E$5:$E$9000,1)+COUNTIF($E$4:$E5723,$E5724))</f>
        <v/>
      </c>
      <c r="G5724" s="63" t="str">
        <f>IF(H5724="","",COUNTA($H$5:H5724))</f>
        <v/>
      </c>
      <c r="H5724" s="187"/>
      <c r="I5724" s="203"/>
      <c r="J5724" s="202"/>
      <c r="K5724" s="202"/>
      <c r="L5724" s="202"/>
      <c r="M5724" s="202"/>
      <c r="N5724" s="202"/>
      <c r="O5724" s="201"/>
      <c r="P5724" s="159"/>
      <c r="Q5724" s="206"/>
      <c r="R5724" s="50"/>
      <c r="S5724" s="51"/>
      <c r="T5724" s="51"/>
      <c r="U5724" s="52"/>
      <c r="V5724" s="52"/>
      <c r="W5724" s="52"/>
      <c r="X5724" s="53"/>
      <c r="Y5724" s="52"/>
      <c r="Z5724" s="54"/>
      <c r="AA5724" s="22"/>
      <c r="AB5724" s="22"/>
      <c r="AC5724" s="22"/>
      <c r="AD5724" s="22"/>
      <c r="AE5724" s="22"/>
      <c r="AF5724" s="22"/>
      <c r="AG5724" s="22"/>
    </row>
    <row r="5725" spans="1:33" s="11" customFormat="1" ht="26.1" customHeight="1">
      <c r="A5725" s="45" t="str">
        <f>IF(AND($H5725&gt;=مغادرين!$C$4,$H5725&lt;=مغادرين!$H$4,مغادرين!$B$1=IF(مغادرين!$B$1="","",$I5725),مغادرين!$B$2=IF(مغادرين!$B$2="","",$K5725),مغادرين!$B$3=IF(مغادرين!$B$3="","",$Q5725),مغادرين!$B$4=IF(مغادرين!$B$4="","",$R5725)),MAX($A$4:$A5724)+1,"")</f>
        <v/>
      </c>
      <c r="B5725" s="45" t="str">
        <f t="shared" si="178"/>
        <v/>
      </c>
      <c r="C5725" s="45" t="str">
        <f>IF($A5725="","",RANK($B5725,$B$5:$B$9000,1)+COUNTIF($B$4:$B5724,$B5725))</f>
        <v/>
      </c>
      <c r="D5725" s="46" t="str">
        <f>IF(AND($O5725&gt;=قادمين!$C$4,$O5725&lt;=قادمين!$H$4,قادمين!$B$1=IF(قادمين!$B$1="","",$I5725),قادمين!$B$2=IF(قادمين!$B$2="","",$K5725),قادمين!$B$3=IF(قادمين!$B$3="","",$Q5725),قادمين!$B$4=IF(قادمين!$B$4="","",$R5725)),MAX($D$4:$D5724)+1,"")</f>
        <v/>
      </c>
      <c r="E5725" s="46" t="str">
        <f t="shared" si="179"/>
        <v/>
      </c>
      <c r="F5725" s="46" t="str">
        <f>IF($D5725="","",RANK($E5725,$E$5:$E$9000,1)+COUNTIF($E$4:$E5724,$E5725))</f>
        <v/>
      </c>
      <c r="G5725" s="63" t="str">
        <f>IF(H5725="","",COUNTA($H$5:H5725))</f>
        <v/>
      </c>
      <c r="H5725" s="187"/>
      <c r="I5725" s="203"/>
      <c r="J5725" s="202"/>
      <c r="K5725" s="202"/>
      <c r="L5725" s="202"/>
      <c r="M5725" s="202"/>
      <c r="N5725" s="202"/>
      <c r="O5725" s="201"/>
      <c r="P5725" s="159"/>
      <c r="Q5725" s="206"/>
      <c r="R5725" s="50"/>
      <c r="S5725" s="51"/>
      <c r="T5725" s="51"/>
      <c r="U5725" s="52"/>
      <c r="V5725" s="52"/>
      <c r="W5725" s="52"/>
      <c r="X5725" s="53"/>
      <c r="Y5725" s="52"/>
      <c r="Z5725" s="54"/>
      <c r="AA5725" s="22"/>
      <c r="AB5725" s="22"/>
      <c r="AC5725" s="22"/>
      <c r="AD5725" s="22"/>
      <c r="AE5725" s="22"/>
      <c r="AF5725" s="22"/>
      <c r="AG5725" s="22"/>
    </row>
    <row r="5726" spans="1:33" s="11" customFormat="1" ht="26.1" customHeight="1">
      <c r="A5726" s="45" t="str">
        <f>IF(AND($H5726&gt;=مغادرين!$C$4,$H5726&lt;=مغادرين!$H$4,مغادرين!$B$1=IF(مغادرين!$B$1="","",$I5726),مغادرين!$B$2=IF(مغادرين!$B$2="","",$K5726),مغادرين!$B$3=IF(مغادرين!$B$3="","",$Q5726),مغادرين!$B$4=IF(مغادرين!$B$4="","",$R5726)),MAX($A$4:$A5725)+1,"")</f>
        <v/>
      </c>
      <c r="B5726" s="45" t="str">
        <f t="shared" si="178"/>
        <v/>
      </c>
      <c r="C5726" s="45" t="str">
        <f>IF($A5726="","",RANK($B5726,$B$5:$B$9000,1)+COUNTIF($B$4:$B5725,$B5726))</f>
        <v/>
      </c>
      <c r="D5726" s="46" t="str">
        <f>IF(AND($O5726&gt;=قادمين!$C$4,$O5726&lt;=قادمين!$H$4,قادمين!$B$1=IF(قادمين!$B$1="","",$I5726),قادمين!$B$2=IF(قادمين!$B$2="","",$K5726),قادمين!$B$3=IF(قادمين!$B$3="","",$Q5726),قادمين!$B$4=IF(قادمين!$B$4="","",$R5726)),MAX($D$4:$D5725)+1,"")</f>
        <v/>
      </c>
      <c r="E5726" s="46" t="str">
        <f t="shared" si="179"/>
        <v/>
      </c>
      <c r="F5726" s="46" t="str">
        <f>IF($D5726="","",RANK($E5726,$E$5:$E$9000,1)+COUNTIF($E$4:$E5725,$E5726))</f>
        <v/>
      </c>
      <c r="G5726" s="63" t="str">
        <f>IF(H5726="","",COUNTA($H$5:H5726))</f>
        <v/>
      </c>
      <c r="H5726" s="187"/>
      <c r="I5726" s="203"/>
      <c r="J5726" s="202"/>
      <c r="K5726" s="202"/>
      <c r="L5726" s="202"/>
      <c r="M5726" s="202"/>
      <c r="N5726" s="202"/>
      <c r="O5726" s="201"/>
      <c r="P5726" s="159"/>
      <c r="Q5726" s="206"/>
      <c r="R5726" s="50"/>
      <c r="S5726" s="51"/>
      <c r="T5726" s="51"/>
      <c r="U5726" s="52"/>
      <c r="V5726" s="52"/>
      <c r="W5726" s="52"/>
      <c r="X5726" s="53"/>
      <c r="Y5726" s="52"/>
      <c r="Z5726" s="54"/>
      <c r="AA5726" s="22"/>
      <c r="AB5726" s="22"/>
      <c r="AC5726" s="22"/>
      <c r="AD5726" s="22"/>
      <c r="AE5726" s="22"/>
      <c r="AF5726" s="22"/>
      <c r="AG5726" s="22"/>
    </row>
    <row r="5727" spans="1:33" s="11" customFormat="1" ht="26.1" customHeight="1">
      <c r="A5727" s="45" t="str">
        <f>IF(AND($H5727&gt;=مغادرين!$C$4,$H5727&lt;=مغادرين!$H$4,مغادرين!$B$1=IF(مغادرين!$B$1="","",$I5727),مغادرين!$B$2=IF(مغادرين!$B$2="","",$K5727),مغادرين!$B$3=IF(مغادرين!$B$3="","",$Q5727),مغادرين!$B$4=IF(مغادرين!$B$4="","",$R5727)),MAX($A$4:$A5726)+1,"")</f>
        <v/>
      </c>
      <c r="B5727" s="45" t="str">
        <f t="shared" si="178"/>
        <v/>
      </c>
      <c r="C5727" s="45" t="str">
        <f>IF($A5727="","",RANK($B5727,$B$5:$B$9000,1)+COUNTIF($B$4:$B5726,$B5727))</f>
        <v/>
      </c>
      <c r="D5727" s="46" t="str">
        <f>IF(AND($O5727&gt;=قادمين!$C$4,$O5727&lt;=قادمين!$H$4,قادمين!$B$1=IF(قادمين!$B$1="","",$I5727),قادمين!$B$2=IF(قادمين!$B$2="","",$K5727),قادمين!$B$3=IF(قادمين!$B$3="","",$Q5727),قادمين!$B$4=IF(قادمين!$B$4="","",$R5727)),MAX($D$4:$D5726)+1,"")</f>
        <v/>
      </c>
      <c r="E5727" s="46" t="str">
        <f t="shared" si="179"/>
        <v/>
      </c>
      <c r="F5727" s="46" t="str">
        <f>IF($D5727="","",RANK($E5727,$E$5:$E$9000,1)+COUNTIF($E$4:$E5726,$E5727))</f>
        <v/>
      </c>
      <c r="G5727" s="63" t="str">
        <f>IF(H5727="","",COUNTA($H$5:H5727))</f>
        <v/>
      </c>
      <c r="H5727" s="187"/>
      <c r="I5727" s="203"/>
      <c r="J5727" s="202"/>
      <c r="K5727" s="202"/>
      <c r="L5727" s="202"/>
      <c r="M5727" s="202"/>
      <c r="N5727" s="202"/>
      <c r="O5727" s="201"/>
      <c r="P5727" s="159"/>
      <c r="Q5727" s="206"/>
      <c r="R5727" s="50"/>
      <c r="S5727" s="51"/>
      <c r="T5727" s="51"/>
      <c r="U5727" s="52"/>
      <c r="V5727" s="52"/>
      <c r="W5727" s="52"/>
      <c r="X5727" s="53"/>
      <c r="Y5727" s="52"/>
      <c r="Z5727" s="54"/>
      <c r="AA5727" s="22"/>
      <c r="AB5727" s="22"/>
      <c r="AC5727" s="22"/>
      <c r="AD5727" s="22"/>
      <c r="AE5727" s="22"/>
      <c r="AF5727" s="22"/>
      <c r="AG5727" s="22"/>
    </row>
    <row r="5728" spans="1:33" s="11" customFormat="1" ht="26.1" customHeight="1">
      <c r="A5728" s="45" t="str">
        <f>IF(AND($H5728&gt;=مغادرين!$C$4,$H5728&lt;=مغادرين!$H$4,مغادرين!$B$1=IF(مغادرين!$B$1="","",$I5728),مغادرين!$B$2=IF(مغادرين!$B$2="","",$K5728),مغادرين!$B$3=IF(مغادرين!$B$3="","",$Q5728),مغادرين!$B$4=IF(مغادرين!$B$4="","",$R5728)),MAX($A$4:$A5727)+1,"")</f>
        <v/>
      </c>
      <c r="B5728" s="45" t="str">
        <f t="shared" si="178"/>
        <v/>
      </c>
      <c r="C5728" s="45" t="str">
        <f>IF($A5728="","",RANK($B5728,$B$5:$B$9000,1)+COUNTIF($B$4:$B5727,$B5728))</f>
        <v/>
      </c>
      <c r="D5728" s="46" t="str">
        <f>IF(AND($O5728&gt;=قادمين!$C$4,$O5728&lt;=قادمين!$H$4,قادمين!$B$1=IF(قادمين!$B$1="","",$I5728),قادمين!$B$2=IF(قادمين!$B$2="","",$K5728),قادمين!$B$3=IF(قادمين!$B$3="","",$Q5728),قادمين!$B$4=IF(قادمين!$B$4="","",$R5728)),MAX($D$4:$D5727)+1,"")</f>
        <v/>
      </c>
      <c r="E5728" s="46" t="str">
        <f t="shared" si="179"/>
        <v/>
      </c>
      <c r="F5728" s="46" t="str">
        <f>IF($D5728="","",RANK($E5728,$E$5:$E$9000,1)+COUNTIF($E$4:$E5727,$E5728))</f>
        <v/>
      </c>
      <c r="G5728" s="63" t="str">
        <f>IF(H5728="","",COUNTA($H$5:H5728))</f>
        <v/>
      </c>
      <c r="H5728" s="187"/>
      <c r="I5728" s="203"/>
      <c r="J5728" s="202"/>
      <c r="K5728" s="202"/>
      <c r="L5728" s="202"/>
      <c r="M5728" s="202"/>
      <c r="N5728" s="202"/>
      <c r="O5728" s="201"/>
      <c r="P5728" s="159"/>
      <c r="Q5728" s="206"/>
      <c r="R5728" s="50"/>
      <c r="S5728" s="51"/>
      <c r="T5728" s="51"/>
      <c r="U5728" s="52"/>
      <c r="V5728" s="52"/>
      <c r="W5728" s="52"/>
      <c r="X5728" s="53"/>
      <c r="Y5728" s="52"/>
      <c r="Z5728" s="54"/>
      <c r="AA5728" s="22"/>
      <c r="AB5728" s="22"/>
      <c r="AC5728" s="22"/>
      <c r="AD5728" s="22"/>
      <c r="AE5728" s="22"/>
      <c r="AF5728" s="22"/>
      <c r="AG5728" s="22"/>
    </row>
    <row r="5729" spans="1:33" s="11" customFormat="1" ht="26.1" customHeight="1">
      <c r="A5729" s="45" t="str">
        <f>IF(AND($H5729&gt;=مغادرين!$C$4,$H5729&lt;=مغادرين!$H$4,مغادرين!$B$1=IF(مغادرين!$B$1="","",$I5729),مغادرين!$B$2=IF(مغادرين!$B$2="","",$K5729),مغادرين!$B$3=IF(مغادرين!$B$3="","",$Q5729),مغادرين!$B$4=IF(مغادرين!$B$4="","",$R5729)),MAX($A$4:$A5728)+1,"")</f>
        <v/>
      </c>
      <c r="B5729" s="45" t="str">
        <f t="shared" si="178"/>
        <v/>
      </c>
      <c r="C5729" s="45" t="str">
        <f>IF($A5729="","",RANK($B5729,$B$5:$B$9000,1)+COUNTIF($B$4:$B5728,$B5729))</f>
        <v/>
      </c>
      <c r="D5729" s="46" t="str">
        <f>IF(AND($O5729&gt;=قادمين!$C$4,$O5729&lt;=قادمين!$H$4,قادمين!$B$1=IF(قادمين!$B$1="","",$I5729),قادمين!$B$2=IF(قادمين!$B$2="","",$K5729),قادمين!$B$3=IF(قادمين!$B$3="","",$Q5729),قادمين!$B$4=IF(قادمين!$B$4="","",$R5729)),MAX($D$4:$D5728)+1,"")</f>
        <v/>
      </c>
      <c r="E5729" s="46" t="str">
        <f t="shared" si="179"/>
        <v/>
      </c>
      <c r="F5729" s="46" t="str">
        <f>IF($D5729="","",RANK($E5729,$E$5:$E$9000,1)+COUNTIF($E$4:$E5728,$E5729))</f>
        <v/>
      </c>
      <c r="G5729" s="63" t="str">
        <f>IF(H5729="","",COUNTA($H$5:H5729))</f>
        <v/>
      </c>
      <c r="H5729" s="187"/>
      <c r="I5729" s="203"/>
      <c r="J5729" s="202"/>
      <c r="K5729" s="202"/>
      <c r="L5729" s="202"/>
      <c r="M5729" s="202"/>
      <c r="N5729" s="202"/>
      <c r="O5729" s="201"/>
      <c r="P5729" s="159"/>
      <c r="Q5729" s="206"/>
      <c r="R5729" s="50"/>
      <c r="S5729" s="51"/>
      <c r="T5729" s="51"/>
      <c r="U5729" s="52"/>
      <c r="V5729" s="52"/>
      <c r="W5729" s="52"/>
      <c r="X5729" s="53"/>
      <c r="Y5729" s="52"/>
      <c r="Z5729" s="54"/>
      <c r="AA5729" s="22"/>
      <c r="AB5729" s="22"/>
      <c r="AC5729" s="22"/>
      <c r="AD5729" s="22"/>
      <c r="AE5729" s="22"/>
      <c r="AF5729" s="22"/>
      <c r="AG5729" s="22"/>
    </row>
    <row r="5730" spans="1:33" s="11" customFormat="1" ht="26.1" customHeight="1">
      <c r="A5730" s="45" t="str">
        <f>IF(AND($H5730&gt;=مغادرين!$C$4,$H5730&lt;=مغادرين!$H$4,مغادرين!$B$1=IF(مغادرين!$B$1="","",$I5730),مغادرين!$B$2=IF(مغادرين!$B$2="","",$K5730),مغادرين!$B$3=IF(مغادرين!$B$3="","",$Q5730),مغادرين!$B$4=IF(مغادرين!$B$4="","",$R5730)),MAX($A$4:$A5729)+1,"")</f>
        <v/>
      </c>
      <c r="B5730" s="45" t="str">
        <f t="shared" si="178"/>
        <v/>
      </c>
      <c r="C5730" s="45" t="str">
        <f>IF($A5730="","",RANK($B5730,$B$5:$B$9000,1)+COUNTIF($B$4:$B5729,$B5730))</f>
        <v/>
      </c>
      <c r="D5730" s="46" t="str">
        <f>IF(AND($O5730&gt;=قادمين!$C$4,$O5730&lt;=قادمين!$H$4,قادمين!$B$1=IF(قادمين!$B$1="","",$I5730),قادمين!$B$2=IF(قادمين!$B$2="","",$K5730),قادمين!$B$3=IF(قادمين!$B$3="","",$Q5730),قادمين!$B$4=IF(قادمين!$B$4="","",$R5730)),MAX($D$4:$D5729)+1,"")</f>
        <v/>
      </c>
      <c r="E5730" s="46" t="str">
        <f t="shared" si="179"/>
        <v/>
      </c>
      <c r="F5730" s="46" t="str">
        <f>IF($D5730="","",RANK($E5730,$E$5:$E$9000,1)+COUNTIF($E$4:$E5729,$E5730))</f>
        <v/>
      </c>
      <c r="G5730" s="63" t="str">
        <f>IF(H5730="","",COUNTA($H$5:H5730))</f>
        <v/>
      </c>
      <c r="H5730" s="187"/>
      <c r="I5730" s="203"/>
      <c r="J5730" s="202"/>
      <c r="K5730" s="202"/>
      <c r="L5730" s="202"/>
      <c r="M5730" s="202"/>
      <c r="N5730" s="202"/>
      <c r="O5730" s="201"/>
      <c r="P5730" s="159"/>
      <c r="Q5730" s="206"/>
      <c r="R5730" s="50"/>
      <c r="S5730" s="51"/>
      <c r="T5730" s="51"/>
      <c r="U5730" s="52"/>
      <c r="V5730" s="52"/>
      <c r="W5730" s="52"/>
      <c r="X5730" s="53"/>
      <c r="Y5730" s="52"/>
      <c r="Z5730" s="54"/>
      <c r="AA5730" s="22"/>
      <c r="AB5730" s="22"/>
      <c r="AC5730" s="22"/>
      <c r="AD5730" s="22"/>
      <c r="AE5730" s="22"/>
      <c r="AF5730" s="22"/>
      <c r="AG5730" s="22"/>
    </row>
    <row r="5731" spans="1:33" s="11" customFormat="1" ht="26.1" customHeight="1">
      <c r="A5731" s="45" t="str">
        <f>IF(AND($H5731&gt;=مغادرين!$C$4,$H5731&lt;=مغادرين!$H$4,مغادرين!$B$1=IF(مغادرين!$B$1="","",$I5731),مغادرين!$B$2=IF(مغادرين!$B$2="","",$K5731),مغادرين!$B$3=IF(مغادرين!$B$3="","",$Q5731),مغادرين!$B$4=IF(مغادرين!$B$4="","",$R5731)),MAX($A$4:$A5730)+1,"")</f>
        <v/>
      </c>
      <c r="B5731" s="45" t="str">
        <f t="shared" si="178"/>
        <v/>
      </c>
      <c r="C5731" s="45" t="str">
        <f>IF($A5731="","",RANK($B5731,$B$5:$B$9000,1)+COUNTIF($B$4:$B5730,$B5731))</f>
        <v/>
      </c>
      <c r="D5731" s="46" t="str">
        <f>IF(AND($O5731&gt;=قادمين!$C$4,$O5731&lt;=قادمين!$H$4,قادمين!$B$1=IF(قادمين!$B$1="","",$I5731),قادمين!$B$2=IF(قادمين!$B$2="","",$K5731),قادمين!$B$3=IF(قادمين!$B$3="","",$Q5731),قادمين!$B$4=IF(قادمين!$B$4="","",$R5731)),MAX($D$4:$D5730)+1,"")</f>
        <v/>
      </c>
      <c r="E5731" s="46" t="str">
        <f t="shared" si="179"/>
        <v/>
      </c>
      <c r="F5731" s="46" t="str">
        <f>IF($D5731="","",RANK($E5731,$E$5:$E$9000,1)+COUNTIF($E$4:$E5730,$E5731))</f>
        <v/>
      </c>
      <c r="G5731" s="63" t="str">
        <f>IF(H5731="","",COUNTA($H$5:H5731))</f>
        <v/>
      </c>
      <c r="H5731" s="187"/>
      <c r="I5731" s="203"/>
      <c r="J5731" s="202"/>
      <c r="K5731" s="202"/>
      <c r="L5731" s="202"/>
      <c r="M5731" s="202"/>
      <c r="N5731" s="202"/>
      <c r="O5731" s="201"/>
      <c r="P5731" s="159"/>
      <c r="Q5731" s="206"/>
      <c r="R5731" s="50"/>
      <c r="S5731" s="51"/>
      <c r="T5731" s="51"/>
      <c r="U5731" s="52"/>
      <c r="V5731" s="52"/>
      <c r="W5731" s="52"/>
      <c r="X5731" s="53"/>
      <c r="Y5731" s="52"/>
      <c r="Z5731" s="54"/>
      <c r="AA5731" s="22"/>
      <c r="AB5731" s="22"/>
      <c r="AC5731" s="22"/>
      <c r="AD5731" s="22"/>
      <c r="AE5731" s="22"/>
      <c r="AF5731" s="22"/>
      <c r="AG5731" s="22"/>
    </row>
    <row r="5732" spans="1:33" s="11" customFormat="1" ht="26.1" customHeight="1">
      <c r="A5732" s="45" t="str">
        <f>IF(AND($H5732&gt;=مغادرين!$C$4,$H5732&lt;=مغادرين!$H$4,مغادرين!$B$1=IF(مغادرين!$B$1="","",$I5732),مغادرين!$B$2=IF(مغادرين!$B$2="","",$K5732),مغادرين!$B$3=IF(مغادرين!$B$3="","",$Q5732),مغادرين!$B$4=IF(مغادرين!$B$4="","",$R5732)),MAX($A$4:$A5731)+1,"")</f>
        <v/>
      </c>
      <c r="B5732" s="45" t="str">
        <f t="shared" si="178"/>
        <v/>
      </c>
      <c r="C5732" s="45" t="str">
        <f>IF($A5732="","",RANK($B5732,$B$5:$B$9000,1)+COUNTIF($B$4:$B5731,$B5732))</f>
        <v/>
      </c>
      <c r="D5732" s="46" t="str">
        <f>IF(AND($O5732&gt;=قادمين!$C$4,$O5732&lt;=قادمين!$H$4,قادمين!$B$1=IF(قادمين!$B$1="","",$I5732),قادمين!$B$2=IF(قادمين!$B$2="","",$K5732),قادمين!$B$3=IF(قادمين!$B$3="","",$Q5732),قادمين!$B$4=IF(قادمين!$B$4="","",$R5732)),MAX($D$4:$D5731)+1,"")</f>
        <v/>
      </c>
      <c r="E5732" s="46" t="str">
        <f t="shared" si="179"/>
        <v/>
      </c>
      <c r="F5732" s="46" t="str">
        <f>IF($D5732="","",RANK($E5732,$E$5:$E$9000,1)+COUNTIF($E$4:$E5731,$E5732))</f>
        <v/>
      </c>
      <c r="G5732" s="63" t="str">
        <f>IF(H5732="","",COUNTA($H$5:H5732))</f>
        <v/>
      </c>
      <c r="H5732" s="187"/>
      <c r="I5732" s="203"/>
      <c r="J5732" s="202"/>
      <c r="K5732" s="202"/>
      <c r="L5732" s="202"/>
      <c r="M5732" s="202"/>
      <c r="N5732" s="202"/>
      <c r="O5732" s="201"/>
      <c r="P5732" s="159"/>
      <c r="Q5732" s="206"/>
      <c r="R5732" s="50"/>
      <c r="S5732" s="51"/>
      <c r="T5732" s="51"/>
      <c r="U5732" s="52"/>
      <c r="V5732" s="52"/>
      <c r="W5732" s="52"/>
      <c r="X5732" s="53"/>
      <c r="Y5732" s="52"/>
      <c r="Z5732" s="54"/>
      <c r="AA5732" s="22"/>
      <c r="AB5732" s="22"/>
      <c r="AC5732" s="22"/>
      <c r="AD5732" s="22"/>
      <c r="AE5732" s="22"/>
      <c r="AF5732" s="22"/>
      <c r="AG5732" s="22"/>
    </row>
    <row r="5733" spans="1:33" s="11" customFormat="1" ht="26.1" customHeight="1">
      <c r="A5733" s="45" t="str">
        <f>IF(AND($H5733&gt;=مغادرين!$C$4,$H5733&lt;=مغادرين!$H$4,مغادرين!$B$1=IF(مغادرين!$B$1="","",$I5733),مغادرين!$B$2=IF(مغادرين!$B$2="","",$K5733),مغادرين!$B$3=IF(مغادرين!$B$3="","",$Q5733),مغادرين!$B$4=IF(مغادرين!$B$4="","",$R5733)),MAX($A$4:$A5732)+1,"")</f>
        <v/>
      </c>
      <c r="B5733" s="45" t="str">
        <f t="shared" si="178"/>
        <v/>
      </c>
      <c r="C5733" s="45" t="str">
        <f>IF($A5733="","",RANK($B5733,$B$5:$B$9000,1)+COUNTIF($B$4:$B5732,$B5733))</f>
        <v/>
      </c>
      <c r="D5733" s="46" t="str">
        <f>IF(AND($O5733&gt;=قادمين!$C$4,$O5733&lt;=قادمين!$H$4,قادمين!$B$1=IF(قادمين!$B$1="","",$I5733),قادمين!$B$2=IF(قادمين!$B$2="","",$K5733),قادمين!$B$3=IF(قادمين!$B$3="","",$Q5733),قادمين!$B$4=IF(قادمين!$B$4="","",$R5733)),MAX($D$4:$D5732)+1,"")</f>
        <v/>
      </c>
      <c r="E5733" s="46" t="str">
        <f t="shared" si="179"/>
        <v/>
      </c>
      <c r="F5733" s="46" t="str">
        <f>IF($D5733="","",RANK($E5733,$E$5:$E$9000,1)+COUNTIF($E$4:$E5732,$E5733))</f>
        <v/>
      </c>
      <c r="G5733" s="63" t="str">
        <f>IF(H5733="","",COUNTA($H$5:H5733))</f>
        <v/>
      </c>
      <c r="H5733" s="187"/>
      <c r="I5733" s="203"/>
      <c r="J5733" s="202"/>
      <c r="K5733" s="202"/>
      <c r="L5733" s="202"/>
      <c r="M5733" s="202"/>
      <c r="N5733" s="202"/>
      <c r="O5733" s="201"/>
      <c r="P5733" s="159"/>
      <c r="Q5733" s="206"/>
      <c r="R5733" s="50"/>
      <c r="S5733" s="51"/>
      <c r="T5733" s="51"/>
      <c r="U5733" s="52"/>
      <c r="V5733" s="52"/>
      <c r="W5733" s="52"/>
      <c r="X5733" s="53"/>
      <c r="Y5733" s="52"/>
      <c r="Z5733" s="54"/>
      <c r="AA5733" s="22"/>
      <c r="AB5733" s="22"/>
      <c r="AC5733" s="22"/>
      <c r="AD5733" s="22"/>
      <c r="AE5733" s="22"/>
      <c r="AF5733" s="22"/>
      <c r="AG5733" s="22"/>
    </row>
    <row r="5734" spans="1:33" s="11" customFormat="1" ht="26.1" customHeight="1">
      <c r="A5734" s="45" t="str">
        <f>IF(AND($H5734&gt;=مغادرين!$C$4,$H5734&lt;=مغادرين!$H$4,مغادرين!$B$1=IF(مغادرين!$B$1="","",$I5734),مغادرين!$B$2=IF(مغادرين!$B$2="","",$K5734),مغادرين!$B$3=IF(مغادرين!$B$3="","",$Q5734),مغادرين!$B$4=IF(مغادرين!$B$4="","",$R5734)),MAX($A$4:$A5733)+1,"")</f>
        <v/>
      </c>
      <c r="B5734" s="45" t="str">
        <f t="shared" si="178"/>
        <v/>
      </c>
      <c r="C5734" s="45" t="str">
        <f>IF($A5734="","",RANK($B5734,$B$5:$B$9000,1)+COUNTIF($B$4:$B5733,$B5734))</f>
        <v/>
      </c>
      <c r="D5734" s="46" t="str">
        <f>IF(AND($O5734&gt;=قادمين!$C$4,$O5734&lt;=قادمين!$H$4,قادمين!$B$1=IF(قادمين!$B$1="","",$I5734),قادمين!$B$2=IF(قادمين!$B$2="","",$K5734),قادمين!$B$3=IF(قادمين!$B$3="","",$Q5734),قادمين!$B$4=IF(قادمين!$B$4="","",$R5734)),MAX($D$4:$D5733)+1,"")</f>
        <v/>
      </c>
      <c r="E5734" s="46" t="str">
        <f t="shared" si="179"/>
        <v/>
      </c>
      <c r="F5734" s="46" t="str">
        <f>IF($D5734="","",RANK($E5734,$E$5:$E$9000,1)+COUNTIF($E$4:$E5733,$E5734))</f>
        <v/>
      </c>
      <c r="G5734" s="63" t="str">
        <f>IF(H5734="","",COUNTA($H$5:H5734))</f>
        <v/>
      </c>
      <c r="H5734" s="187"/>
      <c r="I5734" s="203"/>
      <c r="J5734" s="202"/>
      <c r="K5734" s="202"/>
      <c r="L5734" s="202"/>
      <c r="M5734" s="202"/>
      <c r="N5734" s="202"/>
      <c r="O5734" s="201"/>
      <c r="P5734" s="159"/>
      <c r="Q5734" s="206"/>
      <c r="R5734" s="50"/>
      <c r="S5734" s="51"/>
      <c r="T5734" s="51"/>
      <c r="U5734" s="52"/>
      <c r="V5734" s="52"/>
      <c r="W5734" s="52"/>
      <c r="X5734" s="53"/>
      <c r="Y5734" s="52"/>
      <c r="Z5734" s="54"/>
      <c r="AA5734" s="22"/>
      <c r="AB5734" s="22"/>
      <c r="AC5734" s="22"/>
      <c r="AD5734" s="22"/>
      <c r="AE5734" s="22"/>
      <c r="AF5734" s="22"/>
      <c r="AG5734" s="22"/>
    </row>
    <row r="5735" spans="1:33" s="11" customFormat="1" ht="26.1" customHeight="1">
      <c r="A5735" s="45" t="str">
        <f>IF(AND($H5735&gt;=مغادرين!$C$4,$H5735&lt;=مغادرين!$H$4,مغادرين!$B$1=IF(مغادرين!$B$1="","",$I5735),مغادرين!$B$2=IF(مغادرين!$B$2="","",$K5735),مغادرين!$B$3=IF(مغادرين!$B$3="","",$Q5735),مغادرين!$B$4=IF(مغادرين!$B$4="","",$R5735)),MAX($A$4:$A5734)+1,"")</f>
        <v/>
      </c>
      <c r="B5735" s="45" t="str">
        <f t="shared" si="178"/>
        <v/>
      </c>
      <c r="C5735" s="45" t="str">
        <f>IF($A5735="","",RANK($B5735,$B$5:$B$9000,1)+COUNTIF($B$4:$B5734,$B5735))</f>
        <v/>
      </c>
      <c r="D5735" s="46" t="str">
        <f>IF(AND($O5735&gt;=قادمين!$C$4,$O5735&lt;=قادمين!$H$4,قادمين!$B$1=IF(قادمين!$B$1="","",$I5735),قادمين!$B$2=IF(قادمين!$B$2="","",$K5735),قادمين!$B$3=IF(قادمين!$B$3="","",$Q5735),قادمين!$B$4=IF(قادمين!$B$4="","",$R5735)),MAX($D$4:$D5734)+1,"")</f>
        <v/>
      </c>
      <c r="E5735" s="46" t="str">
        <f t="shared" si="179"/>
        <v/>
      </c>
      <c r="F5735" s="46" t="str">
        <f>IF($D5735="","",RANK($E5735,$E$5:$E$9000,1)+COUNTIF($E$4:$E5734,$E5735))</f>
        <v/>
      </c>
      <c r="G5735" s="63" t="str">
        <f>IF(H5735="","",COUNTA($H$5:H5735))</f>
        <v/>
      </c>
      <c r="H5735" s="187"/>
      <c r="I5735" s="203"/>
      <c r="J5735" s="202"/>
      <c r="K5735" s="202"/>
      <c r="L5735" s="202"/>
      <c r="M5735" s="202"/>
      <c r="N5735" s="202"/>
      <c r="O5735" s="201"/>
      <c r="P5735" s="159"/>
      <c r="Q5735" s="206"/>
      <c r="R5735" s="50"/>
      <c r="S5735" s="51"/>
      <c r="T5735" s="51"/>
      <c r="U5735" s="52"/>
      <c r="V5735" s="52"/>
      <c r="W5735" s="52"/>
      <c r="X5735" s="53"/>
      <c r="Y5735" s="52"/>
      <c r="Z5735" s="54"/>
      <c r="AA5735" s="22"/>
      <c r="AB5735" s="22"/>
      <c r="AC5735" s="22"/>
      <c r="AD5735" s="22"/>
      <c r="AE5735" s="22"/>
      <c r="AF5735" s="22"/>
      <c r="AG5735" s="22"/>
    </row>
    <row r="5736" spans="1:33" s="11" customFormat="1" ht="26.1" customHeight="1">
      <c r="A5736" s="45" t="str">
        <f>IF(AND($H5736&gt;=مغادرين!$C$4,$H5736&lt;=مغادرين!$H$4,مغادرين!$B$1=IF(مغادرين!$B$1="","",$I5736),مغادرين!$B$2=IF(مغادرين!$B$2="","",$K5736),مغادرين!$B$3=IF(مغادرين!$B$3="","",$Q5736),مغادرين!$B$4=IF(مغادرين!$B$4="","",$R5736)),MAX($A$4:$A5735)+1,"")</f>
        <v/>
      </c>
      <c r="B5736" s="45" t="str">
        <f t="shared" si="178"/>
        <v/>
      </c>
      <c r="C5736" s="45" t="str">
        <f>IF($A5736="","",RANK($B5736,$B$5:$B$9000,1)+COUNTIF($B$4:$B5735,$B5736))</f>
        <v/>
      </c>
      <c r="D5736" s="46" t="str">
        <f>IF(AND($O5736&gt;=قادمين!$C$4,$O5736&lt;=قادمين!$H$4,قادمين!$B$1=IF(قادمين!$B$1="","",$I5736),قادمين!$B$2=IF(قادمين!$B$2="","",$K5736),قادمين!$B$3=IF(قادمين!$B$3="","",$Q5736),قادمين!$B$4=IF(قادمين!$B$4="","",$R5736)),MAX($D$4:$D5735)+1,"")</f>
        <v/>
      </c>
      <c r="E5736" s="46" t="str">
        <f t="shared" si="179"/>
        <v/>
      </c>
      <c r="F5736" s="46" t="str">
        <f>IF($D5736="","",RANK($E5736,$E$5:$E$9000,1)+COUNTIF($E$4:$E5735,$E5736))</f>
        <v/>
      </c>
      <c r="G5736" s="63" t="str">
        <f>IF(H5736="","",COUNTA($H$5:H5736))</f>
        <v/>
      </c>
      <c r="H5736" s="187"/>
      <c r="I5736" s="203"/>
      <c r="J5736" s="202"/>
      <c r="K5736" s="202"/>
      <c r="L5736" s="202"/>
      <c r="M5736" s="202"/>
      <c r="N5736" s="202"/>
      <c r="O5736" s="201"/>
      <c r="P5736" s="159"/>
      <c r="Q5736" s="206"/>
      <c r="R5736" s="50"/>
      <c r="S5736" s="51"/>
      <c r="T5736" s="51"/>
      <c r="U5736" s="52"/>
      <c r="V5736" s="52"/>
      <c r="W5736" s="52"/>
      <c r="X5736" s="53"/>
      <c r="Y5736" s="52"/>
      <c r="Z5736" s="54"/>
      <c r="AA5736" s="22"/>
      <c r="AB5736" s="22"/>
      <c r="AC5736" s="22"/>
      <c r="AD5736" s="22"/>
      <c r="AE5736" s="22"/>
      <c r="AF5736" s="22"/>
      <c r="AG5736" s="22"/>
    </row>
    <row r="5737" spans="1:33" s="11" customFormat="1" ht="26.1" customHeight="1">
      <c r="A5737" s="45" t="str">
        <f>IF(AND($H5737&gt;=مغادرين!$C$4,$H5737&lt;=مغادرين!$H$4,مغادرين!$B$1=IF(مغادرين!$B$1="","",$I5737),مغادرين!$B$2=IF(مغادرين!$B$2="","",$K5737),مغادرين!$B$3=IF(مغادرين!$B$3="","",$Q5737),مغادرين!$B$4=IF(مغادرين!$B$4="","",$R5737)),MAX($A$4:$A5736)+1,"")</f>
        <v/>
      </c>
      <c r="B5737" s="45" t="str">
        <f t="shared" si="178"/>
        <v/>
      </c>
      <c r="C5737" s="45" t="str">
        <f>IF($A5737="","",RANK($B5737,$B$5:$B$9000,1)+COUNTIF($B$4:$B5736,$B5737))</f>
        <v/>
      </c>
      <c r="D5737" s="46" t="str">
        <f>IF(AND($O5737&gt;=قادمين!$C$4,$O5737&lt;=قادمين!$H$4,قادمين!$B$1=IF(قادمين!$B$1="","",$I5737),قادمين!$B$2=IF(قادمين!$B$2="","",$K5737),قادمين!$B$3=IF(قادمين!$B$3="","",$Q5737),قادمين!$B$4=IF(قادمين!$B$4="","",$R5737)),MAX($D$4:$D5736)+1,"")</f>
        <v/>
      </c>
      <c r="E5737" s="46" t="str">
        <f t="shared" si="179"/>
        <v/>
      </c>
      <c r="F5737" s="46" t="str">
        <f>IF($D5737="","",RANK($E5737,$E$5:$E$9000,1)+COUNTIF($E$4:$E5736,$E5737))</f>
        <v/>
      </c>
      <c r="G5737" s="63" t="str">
        <f>IF(H5737="","",COUNTA($H$5:H5737))</f>
        <v/>
      </c>
      <c r="H5737" s="187"/>
      <c r="I5737" s="203"/>
      <c r="J5737" s="202"/>
      <c r="K5737" s="202"/>
      <c r="L5737" s="202"/>
      <c r="M5737" s="202"/>
      <c r="N5737" s="202"/>
      <c r="O5737" s="201"/>
      <c r="P5737" s="159"/>
      <c r="Q5737" s="206"/>
      <c r="R5737" s="50"/>
      <c r="S5737" s="51"/>
      <c r="T5737" s="51"/>
      <c r="U5737" s="52"/>
      <c r="V5737" s="52"/>
      <c r="W5737" s="52"/>
      <c r="X5737" s="53"/>
      <c r="Y5737" s="52"/>
      <c r="Z5737" s="54"/>
      <c r="AA5737" s="22"/>
      <c r="AB5737" s="22"/>
      <c r="AC5737" s="22"/>
      <c r="AD5737" s="22"/>
      <c r="AE5737" s="22"/>
      <c r="AF5737" s="22"/>
      <c r="AG5737" s="22"/>
    </row>
    <row r="5738" spans="1:33" s="11" customFormat="1" ht="26.1" customHeight="1">
      <c r="A5738" s="45" t="str">
        <f>IF(AND($H5738&gt;=مغادرين!$C$4,$H5738&lt;=مغادرين!$H$4,مغادرين!$B$1=IF(مغادرين!$B$1="","",$I5738),مغادرين!$B$2=IF(مغادرين!$B$2="","",$K5738),مغادرين!$B$3=IF(مغادرين!$B$3="","",$Q5738),مغادرين!$B$4=IF(مغادرين!$B$4="","",$R5738)),MAX($A$4:$A5737)+1,"")</f>
        <v/>
      </c>
      <c r="B5738" s="45" t="str">
        <f t="shared" si="178"/>
        <v/>
      </c>
      <c r="C5738" s="45" t="str">
        <f>IF($A5738="","",RANK($B5738,$B$5:$B$9000,1)+COUNTIF($B$4:$B5737,$B5738))</f>
        <v/>
      </c>
      <c r="D5738" s="46" t="str">
        <f>IF(AND($O5738&gt;=قادمين!$C$4,$O5738&lt;=قادمين!$H$4,قادمين!$B$1=IF(قادمين!$B$1="","",$I5738),قادمين!$B$2=IF(قادمين!$B$2="","",$K5738),قادمين!$B$3=IF(قادمين!$B$3="","",$Q5738),قادمين!$B$4=IF(قادمين!$B$4="","",$R5738)),MAX($D$4:$D5737)+1,"")</f>
        <v/>
      </c>
      <c r="E5738" s="46" t="str">
        <f t="shared" si="179"/>
        <v/>
      </c>
      <c r="F5738" s="46" t="str">
        <f>IF($D5738="","",RANK($E5738,$E$5:$E$9000,1)+COUNTIF($E$4:$E5737,$E5738))</f>
        <v/>
      </c>
      <c r="G5738" s="63" t="str">
        <f>IF(H5738="","",COUNTA($H$5:H5738))</f>
        <v/>
      </c>
      <c r="H5738" s="187"/>
      <c r="I5738" s="203"/>
      <c r="J5738" s="202"/>
      <c r="K5738" s="202"/>
      <c r="L5738" s="202"/>
      <c r="M5738" s="202"/>
      <c r="N5738" s="202"/>
      <c r="O5738" s="201"/>
      <c r="P5738" s="159"/>
      <c r="Q5738" s="206"/>
      <c r="R5738" s="50"/>
      <c r="S5738" s="51"/>
      <c r="T5738" s="51"/>
      <c r="U5738" s="52"/>
      <c r="V5738" s="52"/>
      <c r="W5738" s="52"/>
      <c r="X5738" s="53"/>
      <c r="Y5738" s="52"/>
      <c r="Z5738" s="54"/>
      <c r="AA5738" s="22"/>
      <c r="AB5738" s="22"/>
      <c r="AC5738" s="22"/>
      <c r="AD5738" s="22"/>
      <c r="AE5738" s="22"/>
      <c r="AF5738" s="22"/>
      <c r="AG5738" s="22"/>
    </row>
    <row r="5739" spans="1:33" s="11" customFormat="1" ht="26.1" customHeight="1">
      <c r="A5739" s="45" t="str">
        <f>IF(AND($H5739&gt;=مغادرين!$C$4,$H5739&lt;=مغادرين!$H$4,مغادرين!$B$1=IF(مغادرين!$B$1="","",$I5739),مغادرين!$B$2=IF(مغادرين!$B$2="","",$K5739),مغادرين!$B$3=IF(مغادرين!$B$3="","",$Q5739),مغادرين!$B$4=IF(مغادرين!$B$4="","",$R5739)),MAX($A$4:$A5738)+1,"")</f>
        <v/>
      </c>
      <c r="B5739" s="45" t="str">
        <f t="shared" si="178"/>
        <v/>
      </c>
      <c r="C5739" s="45" t="str">
        <f>IF($A5739="","",RANK($B5739,$B$5:$B$9000,1)+COUNTIF($B$4:$B5738,$B5739))</f>
        <v/>
      </c>
      <c r="D5739" s="46" t="str">
        <f>IF(AND($O5739&gt;=قادمين!$C$4,$O5739&lt;=قادمين!$H$4,قادمين!$B$1=IF(قادمين!$B$1="","",$I5739),قادمين!$B$2=IF(قادمين!$B$2="","",$K5739),قادمين!$B$3=IF(قادمين!$B$3="","",$Q5739),قادمين!$B$4=IF(قادمين!$B$4="","",$R5739)),MAX($D$4:$D5738)+1,"")</f>
        <v/>
      </c>
      <c r="E5739" s="46" t="str">
        <f t="shared" si="179"/>
        <v/>
      </c>
      <c r="F5739" s="46" t="str">
        <f>IF($D5739="","",RANK($E5739,$E$5:$E$9000,1)+COUNTIF($E$4:$E5738,$E5739))</f>
        <v/>
      </c>
      <c r="G5739" s="63" t="str">
        <f>IF(H5739="","",COUNTA($H$5:H5739))</f>
        <v/>
      </c>
      <c r="H5739" s="187"/>
      <c r="I5739" s="203"/>
      <c r="J5739" s="202"/>
      <c r="K5739" s="202"/>
      <c r="L5739" s="202"/>
      <c r="M5739" s="202"/>
      <c r="N5739" s="202"/>
      <c r="O5739" s="201"/>
      <c r="P5739" s="159"/>
      <c r="Q5739" s="206"/>
      <c r="R5739" s="50"/>
      <c r="S5739" s="51"/>
      <c r="T5739" s="51"/>
      <c r="U5739" s="52"/>
      <c r="V5739" s="52"/>
      <c r="W5739" s="52"/>
      <c r="X5739" s="53"/>
      <c r="Y5739" s="52"/>
      <c r="Z5739" s="54"/>
      <c r="AA5739" s="22"/>
      <c r="AB5739" s="22"/>
      <c r="AC5739" s="22"/>
      <c r="AD5739" s="22"/>
      <c r="AE5739" s="22"/>
      <c r="AF5739" s="22"/>
      <c r="AG5739" s="22"/>
    </row>
    <row r="5740" spans="1:33" s="11" customFormat="1" ht="26.1" customHeight="1">
      <c r="A5740" s="45" t="str">
        <f>IF(AND($H5740&gt;=مغادرين!$C$4,$H5740&lt;=مغادرين!$H$4,مغادرين!$B$1=IF(مغادرين!$B$1="","",$I5740),مغادرين!$B$2=IF(مغادرين!$B$2="","",$K5740),مغادرين!$B$3=IF(مغادرين!$B$3="","",$Q5740),مغادرين!$B$4=IF(مغادرين!$B$4="","",$R5740)),MAX($A$4:$A5739)+1,"")</f>
        <v/>
      </c>
      <c r="B5740" s="45" t="str">
        <f t="shared" si="178"/>
        <v/>
      </c>
      <c r="C5740" s="45" t="str">
        <f>IF($A5740="","",RANK($B5740,$B$5:$B$9000,1)+COUNTIF($B$4:$B5739,$B5740))</f>
        <v/>
      </c>
      <c r="D5740" s="46" t="str">
        <f>IF(AND($O5740&gt;=قادمين!$C$4,$O5740&lt;=قادمين!$H$4,قادمين!$B$1=IF(قادمين!$B$1="","",$I5740),قادمين!$B$2=IF(قادمين!$B$2="","",$K5740),قادمين!$B$3=IF(قادمين!$B$3="","",$Q5740),قادمين!$B$4=IF(قادمين!$B$4="","",$R5740)),MAX($D$4:$D5739)+1,"")</f>
        <v/>
      </c>
      <c r="E5740" s="46" t="str">
        <f t="shared" si="179"/>
        <v/>
      </c>
      <c r="F5740" s="46" t="str">
        <f>IF($D5740="","",RANK($E5740,$E$5:$E$9000,1)+COUNTIF($E$4:$E5739,$E5740))</f>
        <v/>
      </c>
      <c r="G5740" s="63" t="str">
        <f>IF(H5740="","",COUNTA($H$5:H5740))</f>
        <v/>
      </c>
      <c r="H5740" s="187"/>
      <c r="I5740" s="203"/>
      <c r="J5740" s="202"/>
      <c r="K5740" s="202"/>
      <c r="L5740" s="202"/>
      <c r="M5740" s="202"/>
      <c r="N5740" s="202"/>
      <c r="O5740" s="201"/>
      <c r="P5740" s="159"/>
      <c r="Q5740" s="206"/>
      <c r="R5740" s="50"/>
      <c r="S5740" s="51"/>
      <c r="T5740" s="51"/>
      <c r="U5740" s="52"/>
      <c r="V5740" s="52"/>
      <c r="W5740" s="52"/>
      <c r="X5740" s="53"/>
      <c r="Y5740" s="52"/>
      <c r="Z5740" s="54"/>
      <c r="AA5740" s="22"/>
      <c r="AB5740" s="22"/>
      <c r="AC5740" s="22"/>
      <c r="AD5740" s="22"/>
      <c r="AE5740" s="22"/>
      <c r="AF5740" s="22"/>
      <c r="AG5740" s="22"/>
    </row>
    <row r="5741" spans="1:33" s="11" customFormat="1" ht="26.1" customHeight="1">
      <c r="A5741" s="45" t="str">
        <f>IF(AND($H5741&gt;=مغادرين!$C$4,$H5741&lt;=مغادرين!$H$4,مغادرين!$B$1=IF(مغادرين!$B$1="","",$I5741),مغادرين!$B$2=IF(مغادرين!$B$2="","",$K5741),مغادرين!$B$3=IF(مغادرين!$B$3="","",$Q5741),مغادرين!$B$4=IF(مغادرين!$B$4="","",$R5741)),MAX($A$4:$A5740)+1,"")</f>
        <v/>
      </c>
      <c r="B5741" s="45" t="str">
        <f t="shared" si="178"/>
        <v/>
      </c>
      <c r="C5741" s="45" t="str">
        <f>IF($A5741="","",RANK($B5741,$B$5:$B$9000,1)+COUNTIF($B$4:$B5740,$B5741))</f>
        <v/>
      </c>
      <c r="D5741" s="46" t="str">
        <f>IF(AND($O5741&gt;=قادمين!$C$4,$O5741&lt;=قادمين!$H$4,قادمين!$B$1=IF(قادمين!$B$1="","",$I5741),قادمين!$B$2=IF(قادمين!$B$2="","",$K5741),قادمين!$B$3=IF(قادمين!$B$3="","",$Q5741),قادمين!$B$4=IF(قادمين!$B$4="","",$R5741)),MAX($D$4:$D5740)+1,"")</f>
        <v/>
      </c>
      <c r="E5741" s="46" t="str">
        <f t="shared" si="179"/>
        <v/>
      </c>
      <c r="F5741" s="46" t="str">
        <f>IF($D5741="","",RANK($E5741,$E$5:$E$9000,1)+COUNTIF($E$4:$E5740,$E5741))</f>
        <v/>
      </c>
      <c r="G5741" s="63" t="str">
        <f>IF(H5741="","",COUNTA($H$5:H5741))</f>
        <v/>
      </c>
      <c r="H5741" s="187"/>
      <c r="I5741" s="203"/>
      <c r="J5741" s="202"/>
      <c r="K5741" s="202"/>
      <c r="L5741" s="202"/>
      <c r="M5741" s="202"/>
      <c r="N5741" s="202"/>
      <c r="O5741" s="201"/>
      <c r="P5741" s="159"/>
      <c r="Q5741" s="206"/>
      <c r="R5741" s="50"/>
      <c r="S5741" s="51"/>
      <c r="T5741" s="51"/>
      <c r="U5741" s="52"/>
      <c r="V5741" s="52"/>
      <c r="W5741" s="52"/>
      <c r="X5741" s="53"/>
      <c r="Y5741" s="52"/>
      <c r="Z5741" s="54"/>
      <c r="AA5741" s="22"/>
      <c r="AB5741" s="22"/>
      <c r="AC5741" s="22"/>
      <c r="AD5741" s="22"/>
      <c r="AE5741" s="22"/>
      <c r="AF5741" s="22"/>
      <c r="AG5741" s="22"/>
    </row>
    <row r="5742" spans="1:33" s="11" customFormat="1" ht="26.1" customHeight="1">
      <c r="A5742" s="45" t="str">
        <f>IF(AND($H5742&gt;=مغادرين!$C$4,$H5742&lt;=مغادرين!$H$4,مغادرين!$B$1=IF(مغادرين!$B$1="","",$I5742),مغادرين!$B$2=IF(مغادرين!$B$2="","",$K5742),مغادرين!$B$3=IF(مغادرين!$B$3="","",$Q5742),مغادرين!$B$4=IF(مغادرين!$B$4="","",$R5742)),MAX($A$4:$A5741)+1,"")</f>
        <v/>
      </c>
      <c r="B5742" s="45" t="str">
        <f t="shared" si="178"/>
        <v/>
      </c>
      <c r="C5742" s="45" t="str">
        <f>IF($A5742="","",RANK($B5742,$B$5:$B$9000,1)+COUNTIF($B$4:$B5741,$B5742))</f>
        <v/>
      </c>
      <c r="D5742" s="46" t="str">
        <f>IF(AND($O5742&gt;=قادمين!$C$4,$O5742&lt;=قادمين!$H$4,قادمين!$B$1=IF(قادمين!$B$1="","",$I5742),قادمين!$B$2=IF(قادمين!$B$2="","",$K5742),قادمين!$B$3=IF(قادمين!$B$3="","",$Q5742),قادمين!$B$4=IF(قادمين!$B$4="","",$R5742)),MAX($D$4:$D5741)+1,"")</f>
        <v/>
      </c>
      <c r="E5742" s="46" t="str">
        <f t="shared" si="179"/>
        <v/>
      </c>
      <c r="F5742" s="46" t="str">
        <f>IF($D5742="","",RANK($E5742,$E$5:$E$9000,1)+COUNTIF($E$4:$E5741,$E5742))</f>
        <v/>
      </c>
      <c r="G5742" s="63" t="str">
        <f>IF(H5742="","",COUNTA($H$5:H5742))</f>
        <v/>
      </c>
      <c r="H5742" s="187"/>
      <c r="I5742" s="203"/>
      <c r="J5742" s="202"/>
      <c r="K5742" s="202"/>
      <c r="L5742" s="202"/>
      <c r="M5742" s="202"/>
      <c r="N5742" s="202"/>
      <c r="O5742" s="201"/>
      <c r="P5742" s="159"/>
      <c r="Q5742" s="206"/>
      <c r="R5742" s="50"/>
      <c r="S5742" s="51"/>
      <c r="T5742" s="51"/>
      <c r="U5742" s="52"/>
      <c r="V5742" s="52"/>
      <c r="W5742" s="52"/>
      <c r="X5742" s="53"/>
      <c r="Y5742" s="52"/>
      <c r="Z5742" s="54"/>
      <c r="AA5742" s="22"/>
      <c r="AB5742" s="22"/>
      <c r="AC5742" s="22"/>
      <c r="AD5742" s="22"/>
      <c r="AE5742" s="22"/>
      <c r="AF5742" s="22"/>
      <c r="AG5742" s="22"/>
    </row>
    <row r="5743" spans="1:33" s="11" customFormat="1" ht="26.1" customHeight="1">
      <c r="A5743" s="45" t="str">
        <f>IF(AND($H5743&gt;=مغادرين!$C$4,$H5743&lt;=مغادرين!$H$4,مغادرين!$B$1=IF(مغادرين!$B$1="","",$I5743),مغادرين!$B$2=IF(مغادرين!$B$2="","",$K5743),مغادرين!$B$3=IF(مغادرين!$B$3="","",$Q5743),مغادرين!$B$4=IF(مغادرين!$B$4="","",$R5743)),MAX($A$4:$A5742)+1,"")</f>
        <v/>
      </c>
      <c r="B5743" s="45" t="str">
        <f t="shared" si="178"/>
        <v/>
      </c>
      <c r="C5743" s="45" t="str">
        <f>IF($A5743="","",RANK($B5743,$B$5:$B$9000,1)+COUNTIF($B$4:$B5742,$B5743))</f>
        <v/>
      </c>
      <c r="D5743" s="46" t="str">
        <f>IF(AND($O5743&gt;=قادمين!$C$4,$O5743&lt;=قادمين!$H$4,قادمين!$B$1=IF(قادمين!$B$1="","",$I5743),قادمين!$B$2=IF(قادمين!$B$2="","",$K5743),قادمين!$B$3=IF(قادمين!$B$3="","",$Q5743),قادمين!$B$4=IF(قادمين!$B$4="","",$R5743)),MAX($D$4:$D5742)+1,"")</f>
        <v/>
      </c>
      <c r="E5743" s="46" t="str">
        <f t="shared" si="179"/>
        <v/>
      </c>
      <c r="F5743" s="46" t="str">
        <f>IF($D5743="","",RANK($E5743,$E$5:$E$9000,1)+COUNTIF($E$4:$E5742,$E5743))</f>
        <v/>
      </c>
      <c r="G5743" s="63" t="str">
        <f>IF(H5743="","",COUNTA($H$5:H5743))</f>
        <v/>
      </c>
      <c r="H5743" s="187"/>
      <c r="I5743" s="203"/>
      <c r="J5743" s="202"/>
      <c r="K5743" s="202"/>
      <c r="L5743" s="202"/>
      <c r="M5743" s="202"/>
      <c r="N5743" s="202"/>
      <c r="O5743" s="201"/>
      <c r="P5743" s="159"/>
      <c r="Q5743" s="206"/>
      <c r="R5743" s="50"/>
      <c r="S5743" s="51"/>
      <c r="T5743" s="51"/>
      <c r="U5743" s="52"/>
      <c r="V5743" s="52"/>
      <c r="W5743" s="52"/>
      <c r="X5743" s="53"/>
      <c r="Y5743" s="52"/>
      <c r="Z5743" s="54"/>
      <c r="AA5743" s="22"/>
      <c r="AB5743" s="22"/>
      <c r="AC5743" s="22"/>
      <c r="AD5743" s="22"/>
      <c r="AE5743" s="22"/>
      <c r="AF5743" s="22"/>
      <c r="AG5743" s="22"/>
    </row>
    <row r="5744" spans="1:33" s="11" customFormat="1" ht="26.1" customHeight="1">
      <c r="A5744" s="45" t="str">
        <f>IF(AND($H5744&gt;=مغادرين!$C$4,$H5744&lt;=مغادرين!$H$4,مغادرين!$B$1=IF(مغادرين!$B$1="","",$I5744),مغادرين!$B$2=IF(مغادرين!$B$2="","",$K5744),مغادرين!$B$3=IF(مغادرين!$B$3="","",$Q5744),مغادرين!$B$4=IF(مغادرين!$B$4="","",$R5744)),MAX($A$4:$A5743)+1,"")</f>
        <v/>
      </c>
      <c r="B5744" s="45" t="str">
        <f t="shared" si="178"/>
        <v/>
      </c>
      <c r="C5744" s="45" t="str">
        <f>IF($A5744="","",RANK($B5744,$B$5:$B$9000,1)+COUNTIF($B$4:$B5743,$B5744))</f>
        <v/>
      </c>
      <c r="D5744" s="46" t="str">
        <f>IF(AND($O5744&gt;=قادمين!$C$4,$O5744&lt;=قادمين!$H$4,قادمين!$B$1=IF(قادمين!$B$1="","",$I5744),قادمين!$B$2=IF(قادمين!$B$2="","",$K5744),قادمين!$B$3=IF(قادمين!$B$3="","",$Q5744),قادمين!$B$4=IF(قادمين!$B$4="","",$R5744)),MAX($D$4:$D5743)+1,"")</f>
        <v/>
      </c>
      <c r="E5744" s="46" t="str">
        <f t="shared" si="179"/>
        <v/>
      </c>
      <c r="F5744" s="46" t="str">
        <f>IF($D5744="","",RANK($E5744,$E$5:$E$9000,1)+COUNTIF($E$4:$E5743,$E5744))</f>
        <v/>
      </c>
      <c r="G5744" s="63" t="str">
        <f>IF(H5744="","",COUNTA($H$5:H5744))</f>
        <v/>
      </c>
      <c r="H5744" s="187"/>
      <c r="I5744" s="203"/>
      <c r="J5744" s="202"/>
      <c r="K5744" s="202"/>
      <c r="L5744" s="202"/>
      <c r="M5744" s="202"/>
      <c r="N5744" s="202"/>
      <c r="O5744" s="201"/>
      <c r="P5744" s="159"/>
      <c r="Q5744" s="206"/>
      <c r="R5744" s="50"/>
      <c r="S5744" s="51"/>
      <c r="T5744" s="51"/>
      <c r="U5744" s="52"/>
      <c r="V5744" s="52"/>
      <c r="W5744" s="52"/>
      <c r="X5744" s="53"/>
      <c r="Y5744" s="52"/>
      <c r="Z5744" s="54"/>
      <c r="AA5744" s="22"/>
      <c r="AB5744" s="22"/>
      <c r="AC5744" s="22"/>
      <c r="AD5744" s="22"/>
      <c r="AE5744" s="22"/>
      <c r="AF5744" s="22"/>
      <c r="AG5744" s="22"/>
    </row>
    <row r="5745" spans="1:33" s="11" customFormat="1" ht="26.1" customHeight="1">
      <c r="A5745" s="45" t="str">
        <f>IF(AND($H5745&gt;=مغادرين!$C$4,$H5745&lt;=مغادرين!$H$4,مغادرين!$B$1=IF(مغادرين!$B$1="","",$I5745),مغادرين!$B$2=IF(مغادرين!$B$2="","",$K5745),مغادرين!$B$3=IF(مغادرين!$B$3="","",$Q5745),مغادرين!$B$4=IF(مغادرين!$B$4="","",$R5745)),MAX($A$4:$A5744)+1,"")</f>
        <v/>
      </c>
      <c r="B5745" s="45" t="str">
        <f t="shared" si="178"/>
        <v/>
      </c>
      <c r="C5745" s="45" t="str">
        <f>IF($A5745="","",RANK($B5745,$B$5:$B$9000,1)+COUNTIF($B$4:$B5744,$B5745))</f>
        <v/>
      </c>
      <c r="D5745" s="46" t="str">
        <f>IF(AND($O5745&gt;=قادمين!$C$4,$O5745&lt;=قادمين!$H$4,قادمين!$B$1=IF(قادمين!$B$1="","",$I5745),قادمين!$B$2=IF(قادمين!$B$2="","",$K5745),قادمين!$B$3=IF(قادمين!$B$3="","",$Q5745),قادمين!$B$4=IF(قادمين!$B$4="","",$R5745)),MAX($D$4:$D5744)+1,"")</f>
        <v/>
      </c>
      <c r="E5745" s="46" t="str">
        <f t="shared" si="179"/>
        <v/>
      </c>
      <c r="F5745" s="46" t="str">
        <f>IF($D5745="","",RANK($E5745,$E$5:$E$9000,1)+COUNTIF($E$4:$E5744,$E5745))</f>
        <v/>
      </c>
      <c r="G5745" s="63" t="str">
        <f>IF(H5745="","",COUNTA($H$5:H5745))</f>
        <v/>
      </c>
      <c r="H5745" s="187"/>
      <c r="I5745" s="203"/>
      <c r="J5745" s="202"/>
      <c r="K5745" s="202"/>
      <c r="L5745" s="202"/>
      <c r="M5745" s="202"/>
      <c r="N5745" s="202"/>
      <c r="O5745" s="201"/>
      <c r="P5745" s="159"/>
      <c r="Q5745" s="206"/>
      <c r="R5745" s="50"/>
      <c r="S5745" s="51"/>
      <c r="T5745" s="51"/>
      <c r="U5745" s="52"/>
      <c r="V5745" s="52"/>
      <c r="W5745" s="52"/>
      <c r="X5745" s="53"/>
      <c r="Y5745" s="52"/>
      <c r="Z5745" s="54"/>
      <c r="AA5745" s="22"/>
      <c r="AB5745" s="22"/>
      <c r="AC5745" s="22"/>
      <c r="AD5745" s="22"/>
      <c r="AE5745" s="22"/>
      <c r="AF5745" s="22"/>
      <c r="AG5745" s="22"/>
    </row>
    <row r="5746" spans="1:33" s="11" customFormat="1" ht="26.1" customHeight="1">
      <c r="A5746" s="45" t="str">
        <f>IF(AND($H5746&gt;=مغادرين!$C$4,$H5746&lt;=مغادرين!$H$4,مغادرين!$B$1=IF(مغادرين!$B$1="","",$I5746),مغادرين!$B$2=IF(مغادرين!$B$2="","",$K5746),مغادرين!$B$3=IF(مغادرين!$B$3="","",$Q5746),مغادرين!$B$4=IF(مغادرين!$B$4="","",$R5746)),MAX($A$4:$A5745)+1,"")</f>
        <v/>
      </c>
      <c r="B5746" s="45" t="str">
        <f t="shared" si="178"/>
        <v/>
      </c>
      <c r="C5746" s="45" t="str">
        <f>IF($A5746="","",RANK($B5746,$B$5:$B$9000,1)+COUNTIF($B$4:$B5745,$B5746))</f>
        <v/>
      </c>
      <c r="D5746" s="46" t="str">
        <f>IF(AND($O5746&gt;=قادمين!$C$4,$O5746&lt;=قادمين!$H$4,قادمين!$B$1=IF(قادمين!$B$1="","",$I5746),قادمين!$B$2=IF(قادمين!$B$2="","",$K5746),قادمين!$B$3=IF(قادمين!$B$3="","",$Q5746),قادمين!$B$4=IF(قادمين!$B$4="","",$R5746)),MAX($D$4:$D5745)+1,"")</f>
        <v/>
      </c>
      <c r="E5746" s="46" t="str">
        <f t="shared" si="179"/>
        <v/>
      </c>
      <c r="F5746" s="46" t="str">
        <f>IF($D5746="","",RANK($E5746,$E$5:$E$9000,1)+COUNTIF($E$4:$E5745,$E5746))</f>
        <v/>
      </c>
      <c r="G5746" s="63" t="str">
        <f>IF(H5746="","",COUNTA($H$5:H5746))</f>
        <v/>
      </c>
      <c r="H5746" s="187"/>
      <c r="I5746" s="203"/>
      <c r="J5746" s="202"/>
      <c r="K5746" s="202"/>
      <c r="L5746" s="202"/>
      <c r="M5746" s="202"/>
      <c r="N5746" s="202"/>
      <c r="O5746" s="201"/>
      <c r="P5746" s="159"/>
      <c r="Q5746" s="206"/>
      <c r="R5746" s="50"/>
      <c r="S5746" s="51"/>
      <c r="T5746" s="51"/>
      <c r="U5746" s="52"/>
      <c r="V5746" s="52"/>
      <c r="W5746" s="52"/>
      <c r="X5746" s="53"/>
      <c r="Y5746" s="52"/>
      <c r="Z5746" s="54"/>
      <c r="AA5746" s="22"/>
      <c r="AB5746" s="22"/>
      <c r="AC5746" s="22"/>
      <c r="AD5746" s="22"/>
      <c r="AE5746" s="22"/>
      <c r="AF5746" s="22"/>
      <c r="AG5746" s="22"/>
    </row>
    <row r="5747" spans="1:33" s="11" customFormat="1" ht="26.1" customHeight="1">
      <c r="A5747" s="45" t="str">
        <f>IF(AND($H5747&gt;=مغادرين!$C$4,$H5747&lt;=مغادرين!$H$4,مغادرين!$B$1=IF(مغادرين!$B$1="","",$I5747),مغادرين!$B$2=IF(مغادرين!$B$2="","",$K5747),مغادرين!$B$3=IF(مغادرين!$B$3="","",$Q5747),مغادرين!$B$4=IF(مغادرين!$B$4="","",$R5747)),MAX($A$4:$A5746)+1,"")</f>
        <v/>
      </c>
      <c r="B5747" s="45" t="str">
        <f t="shared" si="178"/>
        <v/>
      </c>
      <c r="C5747" s="45" t="str">
        <f>IF($A5747="","",RANK($B5747,$B$5:$B$9000,1)+COUNTIF($B$4:$B5746,$B5747))</f>
        <v/>
      </c>
      <c r="D5747" s="46" t="str">
        <f>IF(AND($O5747&gt;=قادمين!$C$4,$O5747&lt;=قادمين!$H$4,قادمين!$B$1=IF(قادمين!$B$1="","",$I5747),قادمين!$B$2=IF(قادمين!$B$2="","",$K5747),قادمين!$B$3=IF(قادمين!$B$3="","",$Q5747),قادمين!$B$4=IF(قادمين!$B$4="","",$R5747)),MAX($D$4:$D5746)+1,"")</f>
        <v/>
      </c>
      <c r="E5747" s="46" t="str">
        <f t="shared" si="179"/>
        <v/>
      </c>
      <c r="F5747" s="46" t="str">
        <f>IF($D5747="","",RANK($E5747,$E$5:$E$9000,1)+COUNTIF($E$4:$E5746,$E5747))</f>
        <v/>
      </c>
      <c r="G5747" s="63" t="str">
        <f>IF(H5747="","",COUNTA($H$5:H5747))</f>
        <v/>
      </c>
      <c r="H5747" s="187"/>
      <c r="I5747" s="203"/>
      <c r="J5747" s="202"/>
      <c r="K5747" s="202"/>
      <c r="L5747" s="202"/>
      <c r="M5747" s="202"/>
      <c r="N5747" s="202"/>
      <c r="O5747" s="201"/>
      <c r="P5747" s="159"/>
      <c r="Q5747" s="206"/>
      <c r="R5747" s="50"/>
      <c r="S5747" s="51"/>
      <c r="T5747" s="51"/>
      <c r="U5747" s="52"/>
      <c r="V5747" s="52"/>
      <c r="W5747" s="52"/>
      <c r="X5747" s="53"/>
      <c r="Y5747" s="52"/>
      <c r="Z5747" s="54"/>
      <c r="AA5747" s="22"/>
      <c r="AB5747" s="22"/>
      <c r="AC5747" s="22"/>
      <c r="AD5747" s="22"/>
      <c r="AE5747" s="22"/>
      <c r="AF5747" s="22"/>
      <c r="AG5747" s="22"/>
    </row>
    <row r="5748" spans="1:33" s="11" customFormat="1" ht="26.1" customHeight="1">
      <c r="A5748" s="45" t="str">
        <f>IF(AND($H5748&gt;=مغادرين!$C$4,$H5748&lt;=مغادرين!$H$4,مغادرين!$B$1=IF(مغادرين!$B$1="","",$I5748),مغادرين!$B$2=IF(مغادرين!$B$2="","",$K5748),مغادرين!$B$3=IF(مغادرين!$B$3="","",$Q5748),مغادرين!$B$4=IF(مغادرين!$B$4="","",$R5748)),MAX($A$4:$A5747)+1,"")</f>
        <v/>
      </c>
      <c r="B5748" s="45" t="str">
        <f t="shared" si="178"/>
        <v/>
      </c>
      <c r="C5748" s="45" t="str">
        <f>IF($A5748="","",RANK($B5748,$B$5:$B$9000,1)+COUNTIF($B$4:$B5747,$B5748))</f>
        <v/>
      </c>
      <c r="D5748" s="46" t="str">
        <f>IF(AND($O5748&gt;=قادمين!$C$4,$O5748&lt;=قادمين!$H$4,قادمين!$B$1=IF(قادمين!$B$1="","",$I5748),قادمين!$B$2=IF(قادمين!$B$2="","",$K5748),قادمين!$B$3=IF(قادمين!$B$3="","",$Q5748),قادمين!$B$4=IF(قادمين!$B$4="","",$R5748)),MAX($D$4:$D5747)+1,"")</f>
        <v/>
      </c>
      <c r="E5748" s="46" t="str">
        <f t="shared" si="179"/>
        <v/>
      </c>
      <c r="F5748" s="46" t="str">
        <f>IF($D5748="","",RANK($E5748,$E$5:$E$9000,1)+COUNTIF($E$4:$E5747,$E5748))</f>
        <v/>
      </c>
      <c r="G5748" s="63" t="str">
        <f>IF(H5748="","",COUNTA($H$5:H5748))</f>
        <v/>
      </c>
      <c r="H5748" s="187"/>
      <c r="I5748" s="203"/>
      <c r="J5748" s="202"/>
      <c r="K5748" s="202"/>
      <c r="L5748" s="202"/>
      <c r="M5748" s="202"/>
      <c r="N5748" s="202"/>
      <c r="O5748" s="201"/>
      <c r="P5748" s="159"/>
      <c r="Q5748" s="206"/>
      <c r="R5748" s="50"/>
      <c r="S5748" s="51"/>
      <c r="T5748" s="51"/>
      <c r="U5748" s="52"/>
      <c r="V5748" s="52"/>
      <c r="W5748" s="52"/>
      <c r="X5748" s="53"/>
      <c r="Y5748" s="52"/>
      <c r="Z5748" s="54"/>
      <c r="AA5748" s="22"/>
      <c r="AB5748" s="22"/>
      <c r="AC5748" s="22"/>
      <c r="AD5748" s="22"/>
      <c r="AE5748" s="22"/>
      <c r="AF5748" s="22"/>
      <c r="AG5748" s="22"/>
    </row>
    <row r="5749" spans="1:33" s="11" customFormat="1" ht="26.1" customHeight="1">
      <c r="A5749" s="45" t="str">
        <f>IF(AND($H5749&gt;=مغادرين!$C$4,$H5749&lt;=مغادرين!$H$4,مغادرين!$B$1=IF(مغادرين!$B$1="","",$I5749),مغادرين!$B$2=IF(مغادرين!$B$2="","",$K5749),مغادرين!$B$3=IF(مغادرين!$B$3="","",$Q5749),مغادرين!$B$4=IF(مغادرين!$B$4="","",$R5749)),MAX($A$4:$A5748)+1,"")</f>
        <v/>
      </c>
      <c r="B5749" s="45" t="str">
        <f t="shared" si="178"/>
        <v/>
      </c>
      <c r="C5749" s="45" t="str">
        <f>IF($A5749="","",RANK($B5749,$B$5:$B$9000,1)+COUNTIF($B$4:$B5748,$B5749))</f>
        <v/>
      </c>
      <c r="D5749" s="46" t="str">
        <f>IF(AND($O5749&gt;=قادمين!$C$4,$O5749&lt;=قادمين!$H$4,قادمين!$B$1=IF(قادمين!$B$1="","",$I5749),قادمين!$B$2=IF(قادمين!$B$2="","",$K5749),قادمين!$B$3=IF(قادمين!$B$3="","",$Q5749),قادمين!$B$4=IF(قادمين!$B$4="","",$R5749)),MAX($D$4:$D5748)+1,"")</f>
        <v/>
      </c>
      <c r="E5749" s="46" t="str">
        <f t="shared" si="179"/>
        <v/>
      </c>
      <c r="F5749" s="46" t="str">
        <f>IF($D5749="","",RANK($E5749,$E$5:$E$9000,1)+COUNTIF($E$4:$E5748,$E5749))</f>
        <v/>
      </c>
      <c r="G5749" s="63" t="str">
        <f>IF(H5749="","",COUNTA($H$5:H5749))</f>
        <v/>
      </c>
      <c r="H5749" s="187"/>
      <c r="I5749" s="203"/>
      <c r="J5749" s="202"/>
      <c r="K5749" s="202"/>
      <c r="L5749" s="202"/>
      <c r="M5749" s="202"/>
      <c r="N5749" s="202"/>
      <c r="O5749" s="201"/>
      <c r="P5749" s="159"/>
      <c r="Q5749" s="206"/>
      <c r="R5749" s="50"/>
      <c r="S5749" s="51"/>
      <c r="T5749" s="51"/>
      <c r="U5749" s="52"/>
      <c r="V5749" s="52"/>
      <c r="W5749" s="52"/>
      <c r="X5749" s="53"/>
      <c r="Y5749" s="52"/>
      <c r="Z5749" s="54"/>
      <c r="AA5749" s="22"/>
      <c r="AB5749" s="22"/>
      <c r="AC5749" s="22"/>
      <c r="AD5749" s="22"/>
      <c r="AE5749" s="22"/>
      <c r="AF5749" s="22"/>
      <c r="AG5749" s="22"/>
    </row>
    <row r="5750" spans="1:33" s="11" customFormat="1" ht="26.1" customHeight="1">
      <c r="A5750" s="45" t="str">
        <f>IF(AND($H5750&gt;=مغادرين!$C$4,$H5750&lt;=مغادرين!$H$4,مغادرين!$B$1=IF(مغادرين!$B$1="","",$I5750),مغادرين!$B$2=IF(مغادرين!$B$2="","",$K5750),مغادرين!$B$3=IF(مغادرين!$B$3="","",$Q5750),مغادرين!$B$4=IF(مغادرين!$B$4="","",$R5750)),MAX($A$4:$A5749)+1,"")</f>
        <v/>
      </c>
      <c r="B5750" s="45" t="str">
        <f t="shared" si="178"/>
        <v/>
      </c>
      <c r="C5750" s="45" t="str">
        <f>IF($A5750="","",RANK($B5750,$B$5:$B$9000,1)+COUNTIF($B$4:$B5749,$B5750))</f>
        <v/>
      </c>
      <c r="D5750" s="46" t="str">
        <f>IF(AND($O5750&gt;=قادمين!$C$4,$O5750&lt;=قادمين!$H$4,قادمين!$B$1=IF(قادمين!$B$1="","",$I5750),قادمين!$B$2=IF(قادمين!$B$2="","",$K5750),قادمين!$B$3=IF(قادمين!$B$3="","",$Q5750),قادمين!$B$4=IF(قادمين!$B$4="","",$R5750)),MAX($D$4:$D5749)+1,"")</f>
        <v/>
      </c>
      <c r="E5750" s="46" t="str">
        <f t="shared" si="179"/>
        <v/>
      </c>
      <c r="F5750" s="46" t="str">
        <f>IF($D5750="","",RANK($E5750,$E$5:$E$9000,1)+COUNTIF($E$4:$E5749,$E5750))</f>
        <v/>
      </c>
      <c r="G5750" s="63" t="str">
        <f>IF(H5750="","",COUNTA($H$5:H5750))</f>
        <v/>
      </c>
      <c r="H5750" s="187"/>
      <c r="I5750" s="203"/>
      <c r="J5750" s="202"/>
      <c r="K5750" s="202"/>
      <c r="L5750" s="202"/>
      <c r="M5750" s="202"/>
      <c r="N5750" s="202"/>
      <c r="O5750" s="201"/>
      <c r="P5750" s="159"/>
      <c r="Q5750" s="206"/>
      <c r="R5750" s="50"/>
      <c r="S5750" s="51"/>
      <c r="T5750" s="51"/>
      <c r="U5750" s="52"/>
      <c r="V5750" s="52"/>
      <c r="W5750" s="52"/>
      <c r="X5750" s="53"/>
      <c r="Y5750" s="52"/>
      <c r="Z5750" s="54"/>
      <c r="AA5750" s="22"/>
      <c r="AB5750" s="22"/>
      <c r="AC5750" s="22"/>
      <c r="AD5750" s="22"/>
      <c r="AE5750" s="22"/>
      <c r="AF5750" s="22"/>
      <c r="AG5750" s="22"/>
    </row>
    <row r="5751" spans="1:33" s="11" customFormat="1" ht="26.1" customHeight="1">
      <c r="A5751" s="45" t="str">
        <f>IF(AND($H5751&gt;=مغادرين!$C$4,$H5751&lt;=مغادرين!$H$4,مغادرين!$B$1=IF(مغادرين!$B$1="","",$I5751),مغادرين!$B$2=IF(مغادرين!$B$2="","",$K5751),مغادرين!$B$3=IF(مغادرين!$B$3="","",$Q5751),مغادرين!$B$4=IF(مغادرين!$B$4="","",$R5751)),MAX($A$4:$A5750)+1,"")</f>
        <v/>
      </c>
      <c r="B5751" s="45" t="str">
        <f t="shared" si="178"/>
        <v/>
      </c>
      <c r="C5751" s="45" t="str">
        <f>IF($A5751="","",RANK($B5751,$B$5:$B$9000,1)+COUNTIF($B$4:$B5750,$B5751))</f>
        <v/>
      </c>
      <c r="D5751" s="46" t="str">
        <f>IF(AND($O5751&gt;=قادمين!$C$4,$O5751&lt;=قادمين!$H$4,قادمين!$B$1=IF(قادمين!$B$1="","",$I5751),قادمين!$B$2=IF(قادمين!$B$2="","",$K5751),قادمين!$B$3=IF(قادمين!$B$3="","",$Q5751),قادمين!$B$4=IF(قادمين!$B$4="","",$R5751)),MAX($D$4:$D5750)+1,"")</f>
        <v/>
      </c>
      <c r="E5751" s="46" t="str">
        <f t="shared" si="179"/>
        <v/>
      </c>
      <c r="F5751" s="46" t="str">
        <f>IF($D5751="","",RANK($E5751,$E$5:$E$9000,1)+COUNTIF($E$4:$E5750,$E5751))</f>
        <v/>
      </c>
      <c r="G5751" s="63" t="str">
        <f>IF(H5751="","",COUNTA($H$5:H5751))</f>
        <v/>
      </c>
      <c r="H5751" s="187"/>
      <c r="I5751" s="203"/>
      <c r="J5751" s="202"/>
      <c r="K5751" s="202"/>
      <c r="L5751" s="202"/>
      <c r="M5751" s="202"/>
      <c r="N5751" s="202"/>
      <c r="O5751" s="201"/>
      <c r="P5751" s="159"/>
      <c r="Q5751" s="206"/>
      <c r="R5751" s="50"/>
      <c r="S5751" s="51"/>
      <c r="T5751" s="51"/>
      <c r="U5751" s="52"/>
      <c r="V5751" s="52"/>
      <c r="W5751" s="52"/>
      <c r="X5751" s="53"/>
      <c r="Y5751" s="52"/>
      <c r="Z5751" s="54"/>
      <c r="AA5751" s="22"/>
      <c r="AB5751" s="22"/>
      <c r="AC5751" s="22"/>
      <c r="AD5751" s="22"/>
      <c r="AE5751" s="22"/>
      <c r="AF5751" s="22"/>
      <c r="AG5751" s="22"/>
    </row>
    <row r="5752" spans="1:33" s="11" customFormat="1" ht="26.1" customHeight="1">
      <c r="A5752" s="45" t="str">
        <f>IF(AND($H5752&gt;=مغادرين!$C$4,$H5752&lt;=مغادرين!$H$4,مغادرين!$B$1=IF(مغادرين!$B$1="","",$I5752),مغادرين!$B$2=IF(مغادرين!$B$2="","",$K5752),مغادرين!$B$3=IF(مغادرين!$B$3="","",$Q5752),مغادرين!$B$4=IF(مغادرين!$B$4="","",$R5752)),MAX($A$4:$A5751)+1,"")</f>
        <v/>
      </c>
      <c r="B5752" s="45" t="str">
        <f t="shared" si="178"/>
        <v/>
      </c>
      <c r="C5752" s="45" t="str">
        <f>IF($A5752="","",RANK($B5752,$B$5:$B$9000,1)+COUNTIF($B$4:$B5751,$B5752))</f>
        <v/>
      </c>
      <c r="D5752" s="46" t="str">
        <f>IF(AND($O5752&gt;=قادمين!$C$4,$O5752&lt;=قادمين!$H$4,قادمين!$B$1=IF(قادمين!$B$1="","",$I5752),قادمين!$B$2=IF(قادمين!$B$2="","",$K5752),قادمين!$B$3=IF(قادمين!$B$3="","",$Q5752),قادمين!$B$4=IF(قادمين!$B$4="","",$R5752)),MAX($D$4:$D5751)+1,"")</f>
        <v/>
      </c>
      <c r="E5752" s="46" t="str">
        <f t="shared" si="179"/>
        <v/>
      </c>
      <c r="F5752" s="46" t="str">
        <f>IF($D5752="","",RANK($E5752,$E$5:$E$9000,1)+COUNTIF($E$4:$E5751,$E5752))</f>
        <v/>
      </c>
      <c r="G5752" s="63" t="str">
        <f>IF(H5752="","",COUNTA($H$5:H5752))</f>
        <v/>
      </c>
      <c r="H5752" s="187"/>
      <c r="I5752" s="203"/>
      <c r="J5752" s="202"/>
      <c r="K5752" s="202"/>
      <c r="L5752" s="202"/>
      <c r="M5752" s="202"/>
      <c r="N5752" s="202"/>
      <c r="O5752" s="201"/>
      <c r="P5752" s="159"/>
      <c r="Q5752" s="206"/>
      <c r="R5752" s="50"/>
      <c r="S5752" s="51"/>
      <c r="T5752" s="51"/>
      <c r="U5752" s="52"/>
      <c r="V5752" s="52"/>
      <c r="W5752" s="52"/>
      <c r="X5752" s="53"/>
      <c r="Y5752" s="52"/>
      <c r="Z5752" s="54"/>
      <c r="AA5752" s="22"/>
      <c r="AB5752" s="22"/>
      <c r="AC5752" s="22"/>
      <c r="AD5752" s="22"/>
      <c r="AE5752" s="22"/>
      <c r="AF5752" s="22"/>
      <c r="AG5752" s="22"/>
    </row>
    <row r="5753" spans="1:33" s="11" customFormat="1" ht="26.1" customHeight="1">
      <c r="A5753" s="45" t="str">
        <f>IF(AND($H5753&gt;=مغادرين!$C$4,$H5753&lt;=مغادرين!$H$4,مغادرين!$B$1=IF(مغادرين!$B$1="","",$I5753),مغادرين!$B$2=IF(مغادرين!$B$2="","",$K5753),مغادرين!$B$3=IF(مغادرين!$B$3="","",$Q5753),مغادرين!$B$4=IF(مغادرين!$B$4="","",$R5753)),MAX($A$4:$A5752)+1,"")</f>
        <v/>
      </c>
      <c r="B5753" s="45" t="str">
        <f t="shared" si="178"/>
        <v/>
      </c>
      <c r="C5753" s="45" t="str">
        <f>IF($A5753="","",RANK($B5753,$B$5:$B$9000,1)+COUNTIF($B$4:$B5752,$B5753))</f>
        <v/>
      </c>
      <c r="D5753" s="46" t="str">
        <f>IF(AND($O5753&gt;=قادمين!$C$4,$O5753&lt;=قادمين!$H$4,قادمين!$B$1=IF(قادمين!$B$1="","",$I5753),قادمين!$B$2=IF(قادمين!$B$2="","",$K5753),قادمين!$B$3=IF(قادمين!$B$3="","",$Q5753),قادمين!$B$4=IF(قادمين!$B$4="","",$R5753)),MAX($D$4:$D5752)+1,"")</f>
        <v/>
      </c>
      <c r="E5753" s="46" t="str">
        <f t="shared" si="179"/>
        <v/>
      </c>
      <c r="F5753" s="46" t="str">
        <f>IF($D5753="","",RANK($E5753,$E$5:$E$9000,1)+COUNTIF($E$4:$E5752,$E5753))</f>
        <v/>
      </c>
      <c r="G5753" s="63" t="str">
        <f>IF(H5753="","",COUNTA($H$5:H5753))</f>
        <v/>
      </c>
      <c r="H5753" s="187"/>
      <c r="I5753" s="203"/>
      <c r="J5753" s="202"/>
      <c r="K5753" s="202"/>
      <c r="L5753" s="202"/>
      <c r="M5753" s="202"/>
      <c r="N5753" s="202"/>
      <c r="O5753" s="201"/>
      <c r="P5753" s="159"/>
      <c r="Q5753" s="206"/>
      <c r="R5753" s="50"/>
      <c r="S5753" s="51"/>
      <c r="T5753" s="51"/>
      <c r="U5753" s="52"/>
      <c r="V5753" s="52"/>
      <c r="W5753" s="52"/>
      <c r="X5753" s="53"/>
      <c r="Y5753" s="52"/>
      <c r="Z5753" s="54"/>
      <c r="AA5753" s="22"/>
      <c r="AB5753" s="22"/>
      <c r="AC5753" s="22"/>
      <c r="AD5753" s="22"/>
      <c r="AE5753" s="22"/>
      <c r="AF5753" s="22"/>
      <c r="AG5753" s="22"/>
    </row>
    <row r="5754" spans="1:33" s="11" customFormat="1" ht="26.1" customHeight="1">
      <c r="A5754" s="45" t="str">
        <f>IF(AND($H5754&gt;=مغادرين!$C$4,$H5754&lt;=مغادرين!$H$4,مغادرين!$B$1=IF(مغادرين!$B$1="","",$I5754),مغادرين!$B$2=IF(مغادرين!$B$2="","",$K5754),مغادرين!$B$3=IF(مغادرين!$B$3="","",$Q5754),مغادرين!$B$4=IF(مغادرين!$B$4="","",$R5754)),MAX($A$4:$A5753)+1,"")</f>
        <v/>
      </c>
      <c r="B5754" s="45" t="str">
        <f t="shared" si="178"/>
        <v/>
      </c>
      <c r="C5754" s="45" t="str">
        <f>IF($A5754="","",RANK($B5754,$B$5:$B$9000,1)+COUNTIF($B$4:$B5753,$B5754))</f>
        <v/>
      </c>
      <c r="D5754" s="46" t="str">
        <f>IF(AND($O5754&gt;=قادمين!$C$4,$O5754&lt;=قادمين!$H$4,قادمين!$B$1=IF(قادمين!$B$1="","",$I5754),قادمين!$B$2=IF(قادمين!$B$2="","",$K5754),قادمين!$B$3=IF(قادمين!$B$3="","",$Q5754),قادمين!$B$4=IF(قادمين!$B$4="","",$R5754)),MAX($D$4:$D5753)+1,"")</f>
        <v/>
      </c>
      <c r="E5754" s="46" t="str">
        <f t="shared" si="179"/>
        <v/>
      </c>
      <c r="F5754" s="46" t="str">
        <f>IF($D5754="","",RANK($E5754,$E$5:$E$9000,1)+COUNTIF($E$4:$E5753,$E5754))</f>
        <v/>
      </c>
      <c r="G5754" s="63" t="str">
        <f>IF(H5754="","",COUNTA($H$5:H5754))</f>
        <v/>
      </c>
      <c r="H5754" s="187"/>
      <c r="I5754" s="203"/>
      <c r="J5754" s="202"/>
      <c r="K5754" s="202"/>
      <c r="L5754" s="202"/>
      <c r="M5754" s="202"/>
      <c r="N5754" s="202"/>
      <c r="O5754" s="201"/>
      <c r="P5754" s="159"/>
      <c r="Q5754" s="206"/>
      <c r="R5754" s="50"/>
      <c r="S5754" s="51"/>
      <c r="T5754" s="51"/>
      <c r="U5754" s="52"/>
      <c r="V5754" s="52"/>
      <c r="W5754" s="52"/>
      <c r="X5754" s="53"/>
      <c r="Y5754" s="52"/>
      <c r="Z5754" s="54"/>
      <c r="AA5754" s="22"/>
      <c r="AB5754" s="22"/>
      <c r="AC5754" s="22"/>
      <c r="AD5754" s="22"/>
      <c r="AE5754" s="22"/>
      <c r="AF5754" s="22"/>
      <c r="AG5754" s="22"/>
    </row>
    <row r="5755" spans="1:33" s="11" customFormat="1" ht="26.1" customHeight="1">
      <c r="A5755" s="45" t="str">
        <f>IF(AND($H5755&gt;=مغادرين!$C$4,$H5755&lt;=مغادرين!$H$4,مغادرين!$B$1=IF(مغادرين!$B$1="","",$I5755),مغادرين!$B$2=IF(مغادرين!$B$2="","",$K5755),مغادرين!$B$3=IF(مغادرين!$B$3="","",$Q5755),مغادرين!$B$4=IF(مغادرين!$B$4="","",$R5755)),MAX($A$4:$A5754)+1,"")</f>
        <v/>
      </c>
      <c r="B5755" s="45" t="str">
        <f t="shared" si="178"/>
        <v/>
      </c>
      <c r="C5755" s="45" t="str">
        <f>IF($A5755="","",RANK($B5755,$B$5:$B$9000,1)+COUNTIF($B$4:$B5754,$B5755))</f>
        <v/>
      </c>
      <c r="D5755" s="46" t="str">
        <f>IF(AND($O5755&gt;=قادمين!$C$4,$O5755&lt;=قادمين!$H$4,قادمين!$B$1=IF(قادمين!$B$1="","",$I5755),قادمين!$B$2=IF(قادمين!$B$2="","",$K5755),قادمين!$B$3=IF(قادمين!$B$3="","",$Q5755),قادمين!$B$4=IF(قادمين!$B$4="","",$R5755)),MAX($D$4:$D5754)+1,"")</f>
        <v/>
      </c>
      <c r="E5755" s="46" t="str">
        <f t="shared" si="179"/>
        <v/>
      </c>
      <c r="F5755" s="46" t="str">
        <f>IF($D5755="","",RANK($E5755,$E$5:$E$9000,1)+COUNTIF($E$4:$E5754,$E5755))</f>
        <v/>
      </c>
      <c r="G5755" s="63" t="str">
        <f>IF(H5755="","",COUNTA($H$5:H5755))</f>
        <v/>
      </c>
      <c r="H5755" s="187"/>
      <c r="I5755" s="203"/>
      <c r="J5755" s="202"/>
      <c r="K5755" s="202"/>
      <c r="L5755" s="202"/>
      <c r="M5755" s="202"/>
      <c r="N5755" s="202"/>
      <c r="O5755" s="201"/>
      <c r="P5755" s="159"/>
      <c r="Q5755" s="206"/>
      <c r="R5755" s="50"/>
      <c r="S5755" s="51"/>
      <c r="T5755" s="51"/>
      <c r="U5755" s="52"/>
      <c r="V5755" s="52"/>
      <c r="W5755" s="52"/>
      <c r="X5755" s="53"/>
      <c r="Y5755" s="52"/>
      <c r="Z5755" s="54"/>
      <c r="AA5755" s="22"/>
      <c r="AB5755" s="22"/>
      <c r="AC5755" s="22"/>
      <c r="AD5755" s="22"/>
      <c r="AE5755" s="22"/>
      <c r="AF5755" s="22"/>
      <c r="AG5755" s="22"/>
    </row>
    <row r="5756" spans="1:33" s="11" customFormat="1" ht="26.1" customHeight="1">
      <c r="A5756" s="45" t="str">
        <f>IF(AND($H5756&gt;=مغادرين!$C$4,$H5756&lt;=مغادرين!$H$4,مغادرين!$B$1=IF(مغادرين!$B$1="","",$I5756),مغادرين!$B$2=IF(مغادرين!$B$2="","",$K5756),مغادرين!$B$3=IF(مغادرين!$B$3="","",$Q5756),مغادرين!$B$4=IF(مغادرين!$B$4="","",$R5756)),MAX($A$4:$A5755)+1,"")</f>
        <v/>
      </c>
      <c r="B5756" s="45" t="str">
        <f t="shared" si="178"/>
        <v/>
      </c>
      <c r="C5756" s="45" t="str">
        <f>IF($A5756="","",RANK($B5756,$B$5:$B$9000,1)+COUNTIF($B$4:$B5755,$B5756))</f>
        <v/>
      </c>
      <c r="D5756" s="46" t="str">
        <f>IF(AND($O5756&gt;=قادمين!$C$4,$O5756&lt;=قادمين!$H$4,قادمين!$B$1=IF(قادمين!$B$1="","",$I5756),قادمين!$B$2=IF(قادمين!$B$2="","",$K5756),قادمين!$B$3=IF(قادمين!$B$3="","",$Q5756),قادمين!$B$4=IF(قادمين!$B$4="","",$R5756)),MAX($D$4:$D5755)+1,"")</f>
        <v/>
      </c>
      <c r="E5756" s="46" t="str">
        <f t="shared" si="179"/>
        <v/>
      </c>
      <c r="F5756" s="46" t="str">
        <f>IF($D5756="","",RANK($E5756,$E$5:$E$9000,1)+COUNTIF($E$4:$E5755,$E5756))</f>
        <v/>
      </c>
      <c r="G5756" s="63" t="str">
        <f>IF(H5756="","",COUNTA($H$5:H5756))</f>
        <v/>
      </c>
      <c r="H5756" s="187"/>
      <c r="I5756" s="203"/>
      <c r="J5756" s="202"/>
      <c r="K5756" s="202"/>
      <c r="L5756" s="202"/>
      <c r="M5756" s="202"/>
      <c r="N5756" s="202"/>
      <c r="O5756" s="201"/>
      <c r="P5756" s="159"/>
      <c r="Q5756" s="206"/>
      <c r="R5756" s="50"/>
      <c r="S5756" s="51"/>
      <c r="T5756" s="51"/>
      <c r="U5756" s="52"/>
      <c r="V5756" s="52"/>
      <c r="W5756" s="52"/>
      <c r="X5756" s="53"/>
      <c r="Y5756" s="52"/>
      <c r="Z5756" s="54"/>
      <c r="AA5756" s="22"/>
      <c r="AB5756" s="22"/>
      <c r="AC5756" s="22"/>
      <c r="AD5756" s="22"/>
      <c r="AE5756" s="22"/>
      <c r="AF5756" s="22"/>
      <c r="AG5756" s="22"/>
    </row>
    <row r="5757" spans="1:33" s="11" customFormat="1" ht="26.1" customHeight="1">
      <c r="A5757" s="45" t="str">
        <f>IF(AND($H5757&gt;=مغادرين!$C$4,$H5757&lt;=مغادرين!$H$4,مغادرين!$B$1=IF(مغادرين!$B$1="","",$I5757),مغادرين!$B$2=IF(مغادرين!$B$2="","",$K5757),مغادرين!$B$3=IF(مغادرين!$B$3="","",$Q5757),مغادرين!$B$4=IF(مغادرين!$B$4="","",$R5757)),MAX($A$4:$A5756)+1,"")</f>
        <v/>
      </c>
      <c r="B5757" s="45" t="str">
        <f t="shared" si="178"/>
        <v/>
      </c>
      <c r="C5757" s="45" t="str">
        <f>IF($A5757="","",RANK($B5757,$B$5:$B$9000,1)+COUNTIF($B$4:$B5756,$B5757))</f>
        <v/>
      </c>
      <c r="D5757" s="46" t="str">
        <f>IF(AND($O5757&gt;=قادمين!$C$4,$O5757&lt;=قادمين!$H$4,قادمين!$B$1=IF(قادمين!$B$1="","",$I5757),قادمين!$B$2=IF(قادمين!$B$2="","",$K5757),قادمين!$B$3=IF(قادمين!$B$3="","",$Q5757),قادمين!$B$4=IF(قادمين!$B$4="","",$R5757)),MAX($D$4:$D5756)+1,"")</f>
        <v/>
      </c>
      <c r="E5757" s="46" t="str">
        <f t="shared" si="179"/>
        <v/>
      </c>
      <c r="F5757" s="46" t="str">
        <f>IF($D5757="","",RANK($E5757,$E$5:$E$9000,1)+COUNTIF($E$4:$E5756,$E5757))</f>
        <v/>
      </c>
      <c r="G5757" s="63" t="str">
        <f>IF(H5757="","",COUNTA($H$5:H5757))</f>
        <v/>
      </c>
      <c r="H5757" s="187"/>
      <c r="I5757" s="203"/>
      <c r="J5757" s="202"/>
      <c r="K5757" s="202"/>
      <c r="L5757" s="202"/>
      <c r="M5757" s="202"/>
      <c r="N5757" s="202"/>
      <c r="O5757" s="201"/>
      <c r="P5757" s="159"/>
      <c r="Q5757" s="206"/>
      <c r="R5757" s="50"/>
      <c r="S5757" s="51"/>
      <c r="T5757" s="51"/>
      <c r="U5757" s="52"/>
      <c r="V5757" s="52"/>
      <c r="W5757" s="52"/>
      <c r="X5757" s="53"/>
      <c r="Y5757" s="52"/>
      <c r="Z5757" s="54"/>
      <c r="AA5757" s="22"/>
      <c r="AB5757" s="22"/>
      <c r="AC5757" s="22"/>
      <c r="AD5757" s="22"/>
      <c r="AE5757" s="22"/>
      <c r="AF5757" s="22"/>
      <c r="AG5757" s="22"/>
    </row>
    <row r="5758" spans="1:33" s="11" customFormat="1" ht="26.1" customHeight="1">
      <c r="A5758" s="45" t="str">
        <f>IF(AND($H5758&gt;=مغادرين!$C$4,$H5758&lt;=مغادرين!$H$4,مغادرين!$B$1=IF(مغادرين!$B$1="","",$I5758),مغادرين!$B$2=IF(مغادرين!$B$2="","",$K5758),مغادرين!$B$3=IF(مغادرين!$B$3="","",$Q5758),مغادرين!$B$4=IF(مغادرين!$B$4="","",$R5758)),MAX($A$4:$A5757)+1,"")</f>
        <v/>
      </c>
      <c r="B5758" s="45" t="str">
        <f t="shared" si="178"/>
        <v/>
      </c>
      <c r="C5758" s="45" t="str">
        <f>IF($A5758="","",RANK($B5758,$B$5:$B$9000,1)+COUNTIF($B$4:$B5757,$B5758))</f>
        <v/>
      </c>
      <c r="D5758" s="46" t="str">
        <f>IF(AND($O5758&gt;=قادمين!$C$4,$O5758&lt;=قادمين!$H$4,قادمين!$B$1=IF(قادمين!$B$1="","",$I5758),قادمين!$B$2=IF(قادمين!$B$2="","",$K5758),قادمين!$B$3=IF(قادمين!$B$3="","",$Q5758),قادمين!$B$4=IF(قادمين!$B$4="","",$R5758)),MAX($D$4:$D5757)+1,"")</f>
        <v/>
      </c>
      <c r="E5758" s="46" t="str">
        <f t="shared" si="179"/>
        <v/>
      </c>
      <c r="F5758" s="46" t="str">
        <f>IF($D5758="","",RANK($E5758,$E$5:$E$9000,1)+COUNTIF($E$4:$E5757,$E5758))</f>
        <v/>
      </c>
      <c r="G5758" s="63" t="str">
        <f>IF(H5758="","",COUNTA($H$5:H5758))</f>
        <v/>
      </c>
      <c r="H5758" s="187"/>
      <c r="I5758" s="203"/>
      <c r="J5758" s="202"/>
      <c r="K5758" s="202"/>
      <c r="L5758" s="202"/>
      <c r="M5758" s="202"/>
      <c r="N5758" s="202"/>
      <c r="O5758" s="201"/>
      <c r="P5758" s="159"/>
      <c r="Q5758" s="206"/>
      <c r="R5758" s="50"/>
      <c r="S5758" s="51"/>
      <c r="T5758" s="51"/>
      <c r="U5758" s="52"/>
      <c r="V5758" s="52"/>
      <c r="W5758" s="52"/>
      <c r="X5758" s="53"/>
      <c r="Y5758" s="52"/>
      <c r="Z5758" s="54"/>
      <c r="AA5758" s="22"/>
      <c r="AB5758" s="22"/>
      <c r="AC5758" s="22"/>
      <c r="AD5758" s="22"/>
      <c r="AE5758" s="22"/>
      <c r="AF5758" s="22"/>
      <c r="AG5758" s="22"/>
    </row>
    <row r="5759" spans="1:33" s="11" customFormat="1" ht="26.1" customHeight="1">
      <c r="A5759" s="45" t="str">
        <f>IF(AND($H5759&gt;=مغادرين!$C$4,$H5759&lt;=مغادرين!$H$4,مغادرين!$B$1=IF(مغادرين!$B$1="","",$I5759),مغادرين!$B$2=IF(مغادرين!$B$2="","",$K5759),مغادرين!$B$3=IF(مغادرين!$B$3="","",$Q5759),مغادرين!$B$4=IF(مغادرين!$B$4="","",$R5759)),MAX($A$4:$A5758)+1,"")</f>
        <v/>
      </c>
      <c r="B5759" s="45" t="str">
        <f t="shared" si="178"/>
        <v/>
      </c>
      <c r="C5759" s="45" t="str">
        <f>IF($A5759="","",RANK($B5759,$B$5:$B$9000,1)+COUNTIF($B$4:$B5758,$B5759))</f>
        <v/>
      </c>
      <c r="D5759" s="46" t="str">
        <f>IF(AND($O5759&gt;=قادمين!$C$4,$O5759&lt;=قادمين!$H$4,قادمين!$B$1=IF(قادمين!$B$1="","",$I5759),قادمين!$B$2=IF(قادمين!$B$2="","",$K5759),قادمين!$B$3=IF(قادمين!$B$3="","",$Q5759),قادمين!$B$4=IF(قادمين!$B$4="","",$R5759)),MAX($D$4:$D5758)+1,"")</f>
        <v/>
      </c>
      <c r="E5759" s="46" t="str">
        <f t="shared" si="179"/>
        <v/>
      </c>
      <c r="F5759" s="46" t="str">
        <f>IF($D5759="","",RANK($E5759,$E$5:$E$9000,1)+COUNTIF($E$4:$E5758,$E5759))</f>
        <v/>
      </c>
      <c r="G5759" s="63" t="str">
        <f>IF(H5759="","",COUNTA($H$5:H5759))</f>
        <v/>
      </c>
      <c r="H5759" s="187"/>
      <c r="I5759" s="203"/>
      <c r="J5759" s="202"/>
      <c r="K5759" s="202"/>
      <c r="L5759" s="202"/>
      <c r="M5759" s="202"/>
      <c r="N5759" s="202"/>
      <c r="O5759" s="201"/>
      <c r="P5759" s="159"/>
      <c r="Q5759" s="206"/>
      <c r="R5759" s="50"/>
      <c r="S5759" s="51"/>
      <c r="T5759" s="51"/>
      <c r="U5759" s="52"/>
      <c r="V5759" s="52"/>
      <c r="W5759" s="52"/>
      <c r="X5759" s="53"/>
      <c r="Y5759" s="52"/>
      <c r="Z5759" s="54"/>
      <c r="AA5759" s="22"/>
      <c r="AB5759" s="22"/>
      <c r="AC5759" s="22"/>
      <c r="AD5759" s="22"/>
      <c r="AE5759" s="22"/>
      <c r="AF5759" s="22"/>
      <c r="AG5759" s="22"/>
    </row>
    <row r="5760" spans="1:33" s="11" customFormat="1" ht="26.1" customHeight="1">
      <c r="A5760" s="45" t="str">
        <f>IF(AND($H5760&gt;=مغادرين!$C$4,$H5760&lt;=مغادرين!$H$4,مغادرين!$B$1=IF(مغادرين!$B$1="","",$I5760),مغادرين!$B$2=IF(مغادرين!$B$2="","",$K5760),مغادرين!$B$3=IF(مغادرين!$B$3="","",$Q5760),مغادرين!$B$4=IF(مغادرين!$B$4="","",$R5760)),MAX($A$4:$A5759)+1,"")</f>
        <v/>
      </c>
      <c r="B5760" s="45" t="str">
        <f t="shared" si="178"/>
        <v/>
      </c>
      <c r="C5760" s="45" t="str">
        <f>IF($A5760="","",RANK($B5760,$B$5:$B$9000,1)+COUNTIF($B$4:$B5759,$B5760))</f>
        <v/>
      </c>
      <c r="D5760" s="46" t="str">
        <f>IF(AND($O5760&gt;=قادمين!$C$4,$O5760&lt;=قادمين!$H$4,قادمين!$B$1=IF(قادمين!$B$1="","",$I5760),قادمين!$B$2=IF(قادمين!$B$2="","",$K5760),قادمين!$B$3=IF(قادمين!$B$3="","",$Q5760),قادمين!$B$4=IF(قادمين!$B$4="","",$R5760)),MAX($D$4:$D5759)+1,"")</f>
        <v/>
      </c>
      <c r="E5760" s="46" t="str">
        <f t="shared" si="179"/>
        <v/>
      </c>
      <c r="F5760" s="46" t="str">
        <f>IF($D5760="","",RANK($E5760,$E$5:$E$9000,1)+COUNTIF($E$4:$E5759,$E5760))</f>
        <v/>
      </c>
      <c r="G5760" s="63" t="str">
        <f>IF(H5760="","",COUNTA($H$5:H5760))</f>
        <v/>
      </c>
      <c r="H5760" s="187"/>
      <c r="I5760" s="203"/>
      <c r="J5760" s="202"/>
      <c r="K5760" s="202"/>
      <c r="L5760" s="202"/>
      <c r="M5760" s="202"/>
      <c r="N5760" s="202"/>
      <c r="O5760" s="201"/>
      <c r="P5760" s="159"/>
      <c r="Q5760" s="206"/>
      <c r="R5760" s="50"/>
      <c r="S5760" s="51"/>
      <c r="T5760" s="51"/>
      <c r="U5760" s="52"/>
      <c r="V5760" s="52"/>
      <c r="W5760" s="52"/>
      <c r="X5760" s="53"/>
      <c r="Y5760" s="52"/>
      <c r="Z5760" s="54"/>
      <c r="AA5760" s="22"/>
      <c r="AB5760" s="22"/>
      <c r="AC5760" s="22"/>
      <c r="AD5760" s="22"/>
      <c r="AE5760" s="22"/>
      <c r="AF5760" s="22"/>
      <c r="AG5760" s="22"/>
    </row>
    <row r="5761" spans="1:33" s="11" customFormat="1" ht="26.1" customHeight="1">
      <c r="A5761" s="45" t="str">
        <f>IF(AND($H5761&gt;=مغادرين!$C$4,$H5761&lt;=مغادرين!$H$4,مغادرين!$B$1=IF(مغادرين!$B$1="","",$I5761),مغادرين!$B$2=IF(مغادرين!$B$2="","",$K5761),مغادرين!$B$3=IF(مغادرين!$B$3="","",$Q5761),مغادرين!$B$4=IF(مغادرين!$B$4="","",$R5761)),MAX($A$4:$A5760)+1,"")</f>
        <v/>
      </c>
      <c r="B5761" s="45" t="str">
        <f t="shared" si="178"/>
        <v/>
      </c>
      <c r="C5761" s="45" t="str">
        <f>IF($A5761="","",RANK($B5761,$B$5:$B$9000,1)+COUNTIF($B$4:$B5760,$B5761))</f>
        <v/>
      </c>
      <c r="D5761" s="46" t="str">
        <f>IF(AND($O5761&gt;=قادمين!$C$4,$O5761&lt;=قادمين!$H$4,قادمين!$B$1=IF(قادمين!$B$1="","",$I5761),قادمين!$B$2=IF(قادمين!$B$2="","",$K5761),قادمين!$B$3=IF(قادمين!$B$3="","",$Q5761),قادمين!$B$4=IF(قادمين!$B$4="","",$R5761)),MAX($D$4:$D5760)+1,"")</f>
        <v/>
      </c>
      <c r="E5761" s="46" t="str">
        <f t="shared" si="179"/>
        <v/>
      </c>
      <c r="F5761" s="46" t="str">
        <f>IF($D5761="","",RANK($E5761,$E$5:$E$9000,1)+COUNTIF($E$4:$E5760,$E5761))</f>
        <v/>
      </c>
      <c r="G5761" s="63" t="str">
        <f>IF(H5761="","",COUNTA($H$5:H5761))</f>
        <v/>
      </c>
      <c r="H5761" s="187"/>
      <c r="I5761" s="203"/>
      <c r="J5761" s="202"/>
      <c r="K5761" s="202"/>
      <c r="L5761" s="202"/>
      <c r="M5761" s="202"/>
      <c r="N5761" s="202"/>
      <c r="O5761" s="201"/>
      <c r="P5761" s="159"/>
      <c r="Q5761" s="206"/>
      <c r="R5761" s="50"/>
      <c r="S5761" s="51"/>
      <c r="T5761" s="51"/>
      <c r="U5761" s="52"/>
      <c r="V5761" s="52"/>
      <c r="W5761" s="52"/>
      <c r="X5761" s="53"/>
      <c r="Y5761" s="52"/>
      <c r="Z5761" s="54"/>
      <c r="AA5761" s="22"/>
      <c r="AB5761" s="22"/>
      <c r="AC5761" s="22"/>
      <c r="AD5761" s="22"/>
      <c r="AE5761" s="22"/>
      <c r="AF5761" s="22"/>
      <c r="AG5761" s="22"/>
    </row>
    <row r="5762" spans="1:33" s="11" customFormat="1" ht="26.1" customHeight="1">
      <c r="A5762" s="45" t="str">
        <f>IF(AND($H5762&gt;=مغادرين!$C$4,$H5762&lt;=مغادرين!$H$4,مغادرين!$B$1=IF(مغادرين!$B$1="","",$I5762),مغادرين!$B$2=IF(مغادرين!$B$2="","",$K5762),مغادرين!$B$3=IF(مغادرين!$B$3="","",$Q5762),مغادرين!$B$4=IF(مغادرين!$B$4="","",$R5762)),MAX($A$4:$A5761)+1,"")</f>
        <v/>
      </c>
      <c r="B5762" s="45" t="str">
        <f t="shared" si="178"/>
        <v/>
      </c>
      <c r="C5762" s="45" t="str">
        <f>IF($A5762="","",RANK($B5762,$B$5:$B$9000,1)+COUNTIF($B$4:$B5761,$B5762))</f>
        <v/>
      </c>
      <c r="D5762" s="46" t="str">
        <f>IF(AND($O5762&gt;=قادمين!$C$4,$O5762&lt;=قادمين!$H$4,قادمين!$B$1=IF(قادمين!$B$1="","",$I5762),قادمين!$B$2=IF(قادمين!$B$2="","",$K5762),قادمين!$B$3=IF(قادمين!$B$3="","",$Q5762),قادمين!$B$4=IF(قادمين!$B$4="","",$R5762)),MAX($D$4:$D5761)+1,"")</f>
        <v/>
      </c>
      <c r="E5762" s="46" t="str">
        <f t="shared" si="179"/>
        <v/>
      </c>
      <c r="F5762" s="46" t="str">
        <f>IF($D5762="","",RANK($E5762,$E$5:$E$9000,1)+COUNTIF($E$4:$E5761,$E5762))</f>
        <v/>
      </c>
      <c r="G5762" s="63" t="str">
        <f>IF(H5762="","",COUNTA($H$5:H5762))</f>
        <v/>
      </c>
      <c r="H5762" s="187"/>
      <c r="I5762" s="203"/>
      <c r="J5762" s="202"/>
      <c r="K5762" s="202"/>
      <c r="L5762" s="202"/>
      <c r="M5762" s="202"/>
      <c r="N5762" s="202"/>
      <c r="O5762" s="201"/>
      <c r="P5762" s="159"/>
      <c r="Q5762" s="206"/>
      <c r="R5762" s="50"/>
      <c r="S5762" s="51"/>
      <c r="T5762" s="51"/>
      <c r="U5762" s="52"/>
      <c r="V5762" s="52"/>
      <c r="W5762" s="52"/>
      <c r="X5762" s="53"/>
      <c r="Y5762" s="52"/>
      <c r="Z5762" s="54"/>
      <c r="AA5762" s="22"/>
      <c r="AB5762" s="22"/>
      <c r="AC5762" s="22"/>
      <c r="AD5762" s="22"/>
      <c r="AE5762" s="22"/>
      <c r="AF5762" s="22"/>
      <c r="AG5762" s="22"/>
    </row>
    <row r="5763" spans="1:33" s="11" customFormat="1" ht="26.1" customHeight="1">
      <c r="A5763" s="45" t="str">
        <f>IF(AND($H5763&gt;=مغادرين!$C$4,$H5763&lt;=مغادرين!$H$4,مغادرين!$B$1=IF(مغادرين!$B$1="","",$I5763),مغادرين!$B$2=IF(مغادرين!$B$2="","",$K5763),مغادرين!$B$3=IF(مغادرين!$B$3="","",$Q5763),مغادرين!$B$4=IF(مغادرين!$B$4="","",$R5763)),MAX($A$4:$A5762)+1,"")</f>
        <v/>
      </c>
      <c r="B5763" s="45" t="str">
        <f t="shared" si="178"/>
        <v/>
      </c>
      <c r="C5763" s="45" t="str">
        <f>IF($A5763="","",RANK($B5763,$B$5:$B$9000,1)+COUNTIF($B$4:$B5762,$B5763))</f>
        <v/>
      </c>
      <c r="D5763" s="46" t="str">
        <f>IF(AND($O5763&gt;=قادمين!$C$4,$O5763&lt;=قادمين!$H$4,قادمين!$B$1=IF(قادمين!$B$1="","",$I5763),قادمين!$B$2=IF(قادمين!$B$2="","",$K5763),قادمين!$B$3=IF(قادمين!$B$3="","",$Q5763),قادمين!$B$4=IF(قادمين!$B$4="","",$R5763)),MAX($D$4:$D5762)+1,"")</f>
        <v/>
      </c>
      <c r="E5763" s="46" t="str">
        <f t="shared" si="179"/>
        <v/>
      </c>
      <c r="F5763" s="46" t="str">
        <f>IF($D5763="","",RANK($E5763,$E$5:$E$9000,1)+COUNTIF($E$4:$E5762,$E5763))</f>
        <v/>
      </c>
      <c r="G5763" s="63" t="str">
        <f>IF(H5763="","",COUNTA($H$5:H5763))</f>
        <v/>
      </c>
      <c r="H5763" s="187"/>
      <c r="I5763" s="203"/>
      <c r="J5763" s="202"/>
      <c r="K5763" s="202"/>
      <c r="L5763" s="202"/>
      <c r="M5763" s="202"/>
      <c r="N5763" s="202"/>
      <c r="O5763" s="201"/>
      <c r="P5763" s="159"/>
      <c r="Q5763" s="206"/>
      <c r="R5763" s="50"/>
      <c r="S5763" s="51"/>
      <c r="T5763" s="51"/>
      <c r="U5763" s="52"/>
      <c r="V5763" s="52"/>
      <c r="W5763" s="52"/>
      <c r="X5763" s="53"/>
      <c r="Y5763" s="52"/>
      <c r="Z5763" s="54"/>
      <c r="AA5763" s="22"/>
      <c r="AB5763" s="22"/>
      <c r="AC5763" s="22"/>
      <c r="AD5763" s="22"/>
      <c r="AE5763" s="22"/>
      <c r="AF5763" s="22"/>
      <c r="AG5763" s="22"/>
    </row>
    <row r="5764" spans="1:33" s="11" customFormat="1" ht="26.1" customHeight="1">
      <c r="A5764" s="45" t="str">
        <f>IF(AND($H5764&gt;=مغادرين!$C$4,$H5764&lt;=مغادرين!$H$4,مغادرين!$B$1=IF(مغادرين!$B$1="","",$I5764),مغادرين!$B$2=IF(مغادرين!$B$2="","",$K5764),مغادرين!$B$3=IF(مغادرين!$B$3="","",$Q5764),مغادرين!$B$4=IF(مغادرين!$B$4="","",$R5764)),MAX($A$4:$A5763)+1,"")</f>
        <v/>
      </c>
      <c r="B5764" s="45" t="str">
        <f t="shared" si="178"/>
        <v/>
      </c>
      <c r="C5764" s="45" t="str">
        <f>IF($A5764="","",RANK($B5764,$B$5:$B$9000,1)+COUNTIF($B$4:$B5763,$B5764))</f>
        <v/>
      </c>
      <c r="D5764" s="46" t="str">
        <f>IF(AND($O5764&gt;=قادمين!$C$4,$O5764&lt;=قادمين!$H$4,قادمين!$B$1=IF(قادمين!$B$1="","",$I5764),قادمين!$B$2=IF(قادمين!$B$2="","",$K5764),قادمين!$B$3=IF(قادمين!$B$3="","",$Q5764),قادمين!$B$4=IF(قادمين!$B$4="","",$R5764)),MAX($D$4:$D5763)+1,"")</f>
        <v/>
      </c>
      <c r="E5764" s="46" t="str">
        <f t="shared" si="179"/>
        <v/>
      </c>
      <c r="F5764" s="46" t="str">
        <f>IF($D5764="","",RANK($E5764,$E$5:$E$9000,1)+COUNTIF($E$4:$E5763,$E5764))</f>
        <v/>
      </c>
      <c r="G5764" s="63" t="str">
        <f>IF(H5764="","",COUNTA($H$5:H5764))</f>
        <v/>
      </c>
      <c r="H5764" s="187"/>
      <c r="I5764" s="203"/>
      <c r="J5764" s="202"/>
      <c r="K5764" s="202"/>
      <c r="L5764" s="202"/>
      <c r="M5764" s="202"/>
      <c r="N5764" s="202"/>
      <c r="O5764" s="201"/>
      <c r="P5764" s="159"/>
      <c r="Q5764" s="206"/>
      <c r="R5764" s="50"/>
      <c r="S5764" s="51"/>
      <c r="T5764" s="51"/>
      <c r="U5764" s="52"/>
      <c r="V5764" s="52"/>
      <c r="W5764" s="52"/>
      <c r="X5764" s="53"/>
      <c r="Y5764" s="52"/>
      <c r="Z5764" s="54"/>
      <c r="AA5764" s="22"/>
      <c r="AB5764" s="22"/>
      <c r="AC5764" s="22"/>
      <c r="AD5764" s="22"/>
      <c r="AE5764" s="22"/>
      <c r="AF5764" s="22"/>
      <c r="AG5764" s="22"/>
    </row>
    <row r="5765" spans="1:33" s="11" customFormat="1" ht="26.1" customHeight="1">
      <c r="A5765" s="45" t="str">
        <f>IF(AND($H5765&gt;=مغادرين!$C$4,$H5765&lt;=مغادرين!$H$4,مغادرين!$B$1=IF(مغادرين!$B$1="","",$I5765),مغادرين!$B$2=IF(مغادرين!$B$2="","",$K5765),مغادرين!$B$3=IF(مغادرين!$B$3="","",$Q5765),مغادرين!$B$4=IF(مغادرين!$B$4="","",$R5765)),MAX($A$4:$A5764)+1,"")</f>
        <v/>
      </c>
      <c r="B5765" s="45" t="str">
        <f t="shared" ref="B5765:B5828" si="180">IF($A5765="","",MAX($A$5:$A$12000)-RANK($H5765,$H$5:$H$12000)+1)</f>
        <v/>
      </c>
      <c r="C5765" s="45" t="str">
        <f>IF($A5765="","",RANK($B5765,$B$5:$B$9000,1)+COUNTIF($B$4:$B5764,$B5765))</f>
        <v/>
      </c>
      <c r="D5765" s="46" t="str">
        <f>IF(AND($O5765&gt;=قادمين!$C$4,$O5765&lt;=قادمين!$H$4,قادمين!$B$1=IF(قادمين!$B$1="","",$I5765),قادمين!$B$2=IF(قادمين!$B$2="","",$K5765),قادمين!$B$3=IF(قادمين!$B$3="","",$Q5765),قادمين!$B$4=IF(قادمين!$B$4="","",$R5765)),MAX($D$4:$D5764)+1,"")</f>
        <v/>
      </c>
      <c r="E5765" s="46" t="str">
        <f t="shared" ref="E5765:E5828" si="181">IF($D5765="","",MAX($D$5:$D$12000)-RANK($O5765,$O$5:$O$12000)+1)</f>
        <v/>
      </c>
      <c r="F5765" s="46" t="str">
        <f>IF($D5765="","",RANK($E5765,$E$5:$E$9000,1)+COUNTIF($E$4:$E5764,$E5765))</f>
        <v/>
      </c>
      <c r="G5765" s="63" t="str">
        <f>IF(H5765="","",COUNTA($H$5:H5765))</f>
        <v/>
      </c>
      <c r="H5765" s="187"/>
      <c r="I5765" s="203"/>
      <c r="J5765" s="202"/>
      <c r="K5765" s="202"/>
      <c r="L5765" s="202"/>
      <c r="M5765" s="202"/>
      <c r="N5765" s="202"/>
      <c r="O5765" s="201"/>
      <c r="P5765" s="159"/>
      <c r="Q5765" s="206"/>
      <c r="R5765" s="50"/>
      <c r="S5765" s="51"/>
      <c r="T5765" s="51"/>
      <c r="U5765" s="52"/>
      <c r="V5765" s="52"/>
      <c r="W5765" s="52"/>
      <c r="X5765" s="53"/>
      <c r="Y5765" s="52"/>
      <c r="Z5765" s="54"/>
      <c r="AA5765" s="22"/>
      <c r="AB5765" s="22"/>
      <c r="AC5765" s="22"/>
      <c r="AD5765" s="22"/>
      <c r="AE5765" s="22"/>
      <c r="AF5765" s="22"/>
      <c r="AG5765" s="22"/>
    </row>
    <row r="5766" spans="1:33" s="11" customFormat="1" ht="26.1" customHeight="1">
      <c r="A5766" s="45" t="str">
        <f>IF(AND($H5766&gt;=مغادرين!$C$4,$H5766&lt;=مغادرين!$H$4,مغادرين!$B$1=IF(مغادرين!$B$1="","",$I5766),مغادرين!$B$2=IF(مغادرين!$B$2="","",$K5766),مغادرين!$B$3=IF(مغادرين!$B$3="","",$Q5766),مغادرين!$B$4=IF(مغادرين!$B$4="","",$R5766)),MAX($A$4:$A5765)+1,"")</f>
        <v/>
      </c>
      <c r="B5766" s="45" t="str">
        <f t="shared" si="180"/>
        <v/>
      </c>
      <c r="C5766" s="45" t="str">
        <f>IF($A5766="","",RANK($B5766,$B$5:$B$9000,1)+COUNTIF($B$4:$B5765,$B5766))</f>
        <v/>
      </c>
      <c r="D5766" s="46" t="str">
        <f>IF(AND($O5766&gt;=قادمين!$C$4,$O5766&lt;=قادمين!$H$4,قادمين!$B$1=IF(قادمين!$B$1="","",$I5766),قادمين!$B$2=IF(قادمين!$B$2="","",$K5766),قادمين!$B$3=IF(قادمين!$B$3="","",$Q5766),قادمين!$B$4=IF(قادمين!$B$4="","",$R5766)),MAX($D$4:$D5765)+1,"")</f>
        <v/>
      </c>
      <c r="E5766" s="46" t="str">
        <f t="shared" si="181"/>
        <v/>
      </c>
      <c r="F5766" s="46" t="str">
        <f>IF($D5766="","",RANK($E5766,$E$5:$E$9000,1)+COUNTIF($E$4:$E5765,$E5766))</f>
        <v/>
      </c>
      <c r="G5766" s="63" t="str">
        <f>IF(H5766="","",COUNTA($H$5:H5766))</f>
        <v/>
      </c>
      <c r="H5766" s="187"/>
      <c r="I5766" s="203"/>
      <c r="J5766" s="202"/>
      <c r="K5766" s="202"/>
      <c r="L5766" s="202"/>
      <c r="M5766" s="202"/>
      <c r="N5766" s="202"/>
      <c r="O5766" s="201"/>
      <c r="P5766" s="159"/>
      <c r="Q5766" s="206"/>
      <c r="R5766" s="50"/>
      <c r="S5766" s="51"/>
      <c r="T5766" s="51"/>
      <c r="U5766" s="52"/>
      <c r="V5766" s="52"/>
      <c r="W5766" s="52"/>
      <c r="X5766" s="53"/>
      <c r="Y5766" s="52"/>
      <c r="Z5766" s="54"/>
      <c r="AA5766" s="22"/>
      <c r="AB5766" s="22"/>
      <c r="AC5766" s="22"/>
      <c r="AD5766" s="22"/>
      <c r="AE5766" s="22"/>
      <c r="AF5766" s="22"/>
      <c r="AG5766" s="22"/>
    </row>
    <row r="5767" spans="1:33" s="11" customFormat="1" ht="26.1" customHeight="1">
      <c r="A5767" s="45" t="str">
        <f>IF(AND($H5767&gt;=مغادرين!$C$4,$H5767&lt;=مغادرين!$H$4,مغادرين!$B$1=IF(مغادرين!$B$1="","",$I5767),مغادرين!$B$2=IF(مغادرين!$B$2="","",$K5767),مغادرين!$B$3=IF(مغادرين!$B$3="","",$Q5767),مغادرين!$B$4=IF(مغادرين!$B$4="","",$R5767)),MAX($A$4:$A5766)+1,"")</f>
        <v/>
      </c>
      <c r="B5767" s="45" t="str">
        <f t="shared" si="180"/>
        <v/>
      </c>
      <c r="C5767" s="45" t="str">
        <f>IF($A5767="","",RANK($B5767,$B$5:$B$9000,1)+COUNTIF($B$4:$B5766,$B5767))</f>
        <v/>
      </c>
      <c r="D5767" s="46" t="str">
        <f>IF(AND($O5767&gt;=قادمين!$C$4,$O5767&lt;=قادمين!$H$4,قادمين!$B$1=IF(قادمين!$B$1="","",$I5767),قادمين!$B$2=IF(قادمين!$B$2="","",$K5767),قادمين!$B$3=IF(قادمين!$B$3="","",$Q5767),قادمين!$B$4=IF(قادمين!$B$4="","",$R5767)),MAX($D$4:$D5766)+1,"")</f>
        <v/>
      </c>
      <c r="E5767" s="46" t="str">
        <f t="shared" si="181"/>
        <v/>
      </c>
      <c r="F5767" s="46" t="str">
        <f>IF($D5767="","",RANK($E5767,$E$5:$E$9000,1)+COUNTIF($E$4:$E5766,$E5767))</f>
        <v/>
      </c>
      <c r="G5767" s="63" t="str">
        <f>IF(H5767="","",COUNTA($H$5:H5767))</f>
        <v/>
      </c>
      <c r="H5767" s="187"/>
      <c r="I5767" s="203"/>
      <c r="J5767" s="202"/>
      <c r="K5767" s="202"/>
      <c r="L5767" s="202"/>
      <c r="M5767" s="202"/>
      <c r="N5767" s="202"/>
      <c r="O5767" s="201"/>
      <c r="P5767" s="159"/>
      <c r="Q5767" s="206"/>
      <c r="R5767" s="50"/>
      <c r="S5767" s="51"/>
      <c r="T5767" s="51"/>
      <c r="U5767" s="52"/>
      <c r="V5767" s="52"/>
      <c r="W5767" s="52"/>
      <c r="X5767" s="53"/>
      <c r="Y5767" s="52"/>
      <c r="Z5767" s="54"/>
      <c r="AA5767" s="22"/>
      <c r="AB5767" s="22"/>
      <c r="AC5767" s="22"/>
      <c r="AD5767" s="22"/>
      <c r="AE5767" s="22"/>
      <c r="AF5767" s="22"/>
      <c r="AG5767" s="22"/>
    </row>
    <row r="5768" spans="1:33" s="11" customFormat="1" ht="26.1" customHeight="1">
      <c r="A5768" s="45" t="str">
        <f>IF(AND($H5768&gt;=مغادرين!$C$4,$H5768&lt;=مغادرين!$H$4,مغادرين!$B$1=IF(مغادرين!$B$1="","",$I5768),مغادرين!$B$2=IF(مغادرين!$B$2="","",$K5768),مغادرين!$B$3=IF(مغادرين!$B$3="","",$Q5768),مغادرين!$B$4=IF(مغادرين!$B$4="","",$R5768)),MAX($A$4:$A5767)+1,"")</f>
        <v/>
      </c>
      <c r="B5768" s="45" t="str">
        <f t="shared" si="180"/>
        <v/>
      </c>
      <c r="C5768" s="45" t="str">
        <f>IF($A5768="","",RANK($B5768,$B$5:$B$9000,1)+COUNTIF($B$4:$B5767,$B5768))</f>
        <v/>
      </c>
      <c r="D5768" s="46" t="str">
        <f>IF(AND($O5768&gt;=قادمين!$C$4,$O5768&lt;=قادمين!$H$4,قادمين!$B$1=IF(قادمين!$B$1="","",$I5768),قادمين!$B$2=IF(قادمين!$B$2="","",$K5768),قادمين!$B$3=IF(قادمين!$B$3="","",$Q5768),قادمين!$B$4=IF(قادمين!$B$4="","",$R5768)),MAX($D$4:$D5767)+1,"")</f>
        <v/>
      </c>
      <c r="E5768" s="46" t="str">
        <f t="shared" si="181"/>
        <v/>
      </c>
      <c r="F5768" s="46" t="str">
        <f>IF($D5768="","",RANK($E5768,$E$5:$E$9000,1)+COUNTIF($E$4:$E5767,$E5768))</f>
        <v/>
      </c>
      <c r="G5768" s="63" t="str">
        <f>IF(H5768="","",COUNTA($H$5:H5768))</f>
        <v/>
      </c>
      <c r="H5768" s="187"/>
      <c r="I5768" s="203"/>
      <c r="J5768" s="202"/>
      <c r="K5768" s="202"/>
      <c r="L5768" s="202"/>
      <c r="M5768" s="202"/>
      <c r="N5768" s="202"/>
      <c r="O5768" s="201"/>
      <c r="P5768" s="159"/>
      <c r="Q5768" s="206"/>
      <c r="R5768" s="50"/>
      <c r="S5768" s="51"/>
      <c r="T5768" s="51"/>
      <c r="U5768" s="52"/>
      <c r="V5768" s="52"/>
      <c r="W5768" s="52"/>
      <c r="X5768" s="53"/>
      <c r="Y5768" s="52"/>
      <c r="Z5768" s="54"/>
      <c r="AA5768" s="22"/>
      <c r="AB5768" s="22"/>
      <c r="AC5768" s="22"/>
      <c r="AD5768" s="22"/>
      <c r="AE5768" s="22"/>
      <c r="AF5768" s="22"/>
      <c r="AG5768" s="22"/>
    </row>
    <row r="5769" spans="1:33" s="11" customFormat="1" ht="26.1" customHeight="1">
      <c r="A5769" s="45" t="str">
        <f>IF(AND($H5769&gt;=مغادرين!$C$4,$H5769&lt;=مغادرين!$H$4,مغادرين!$B$1=IF(مغادرين!$B$1="","",$I5769),مغادرين!$B$2=IF(مغادرين!$B$2="","",$K5769),مغادرين!$B$3=IF(مغادرين!$B$3="","",$Q5769),مغادرين!$B$4=IF(مغادرين!$B$4="","",$R5769)),MAX($A$4:$A5768)+1,"")</f>
        <v/>
      </c>
      <c r="B5769" s="45" t="str">
        <f t="shared" si="180"/>
        <v/>
      </c>
      <c r="C5769" s="45" t="str">
        <f>IF($A5769="","",RANK($B5769,$B$5:$B$9000,1)+COUNTIF($B$4:$B5768,$B5769))</f>
        <v/>
      </c>
      <c r="D5769" s="46" t="str">
        <f>IF(AND($O5769&gt;=قادمين!$C$4,$O5769&lt;=قادمين!$H$4,قادمين!$B$1=IF(قادمين!$B$1="","",$I5769),قادمين!$B$2=IF(قادمين!$B$2="","",$K5769),قادمين!$B$3=IF(قادمين!$B$3="","",$Q5769),قادمين!$B$4=IF(قادمين!$B$4="","",$R5769)),MAX($D$4:$D5768)+1,"")</f>
        <v/>
      </c>
      <c r="E5769" s="46" t="str">
        <f t="shared" si="181"/>
        <v/>
      </c>
      <c r="F5769" s="46" t="str">
        <f>IF($D5769="","",RANK($E5769,$E$5:$E$9000,1)+COUNTIF($E$4:$E5768,$E5769))</f>
        <v/>
      </c>
      <c r="G5769" s="63" t="str">
        <f>IF(H5769="","",COUNTA($H$5:H5769))</f>
        <v/>
      </c>
      <c r="H5769" s="187"/>
      <c r="I5769" s="203"/>
      <c r="J5769" s="202"/>
      <c r="K5769" s="202"/>
      <c r="L5769" s="202"/>
      <c r="M5769" s="202"/>
      <c r="N5769" s="202"/>
      <c r="O5769" s="201"/>
      <c r="P5769" s="159"/>
      <c r="Q5769" s="206"/>
      <c r="R5769" s="50"/>
      <c r="S5769" s="51"/>
      <c r="T5769" s="51"/>
      <c r="U5769" s="52"/>
      <c r="V5769" s="52"/>
      <c r="W5769" s="52"/>
      <c r="X5769" s="53"/>
      <c r="Y5769" s="52"/>
      <c r="Z5769" s="54"/>
      <c r="AA5769" s="22"/>
      <c r="AB5769" s="22"/>
      <c r="AC5769" s="22"/>
      <c r="AD5769" s="22"/>
      <c r="AE5769" s="22"/>
      <c r="AF5769" s="22"/>
      <c r="AG5769" s="22"/>
    </row>
    <row r="5770" spans="1:33" s="11" customFormat="1" ht="26.1" customHeight="1">
      <c r="A5770" s="45" t="str">
        <f>IF(AND($H5770&gt;=مغادرين!$C$4,$H5770&lt;=مغادرين!$H$4,مغادرين!$B$1=IF(مغادرين!$B$1="","",$I5770),مغادرين!$B$2=IF(مغادرين!$B$2="","",$K5770),مغادرين!$B$3=IF(مغادرين!$B$3="","",$Q5770),مغادرين!$B$4=IF(مغادرين!$B$4="","",$R5770)),MAX($A$4:$A5769)+1,"")</f>
        <v/>
      </c>
      <c r="B5770" s="45" t="str">
        <f t="shared" si="180"/>
        <v/>
      </c>
      <c r="C5770" s="45" t="str">
        <f>IF($A5770="","",RANK($B5770,$B$5:$B$9000,1)+COUNTIF($B$4:$B5769,$B5770))</f>
        <v/>
      </c>
      <c r="D5770" s="46" t="str">
        <f>IF(AND($O5770&gt;=قادمين!$C$4,$O5770&lt;=قادمين!$H$4,قادمين!$B$1=IF(قادمين!$B$1="","",$I5770),قادمين!$B$2=IF(قادمين!$B$2="","",$K5770),قادمين!$B$3=IF(قادمين!$B$3="","",$Q5770),قادمين!$B$4=IF(قادمين!$B$4="","",$R5770)),MAX($D$4:$D5769)+1,"")</f>
        <v/>
      </c>
      <c r="E5770" s="46" t="str">
        <f t="shared" si="181"/>
        <v/>
      </c>
      <c r="F5770" s="46" t="str">
        <f>IF($D5770="","",RANK($E5770,$E$5:$E$9000,1)+COUNTIF($E$4:$E5769,$E5770))</f>
        <v/>
      </c>
      <c r="G5770" s="63" t="str">
        <f>IF(H5770="","",COUNTA($H$5:H5770))</f>
        <v/>
      </c>
      <c r="H5770" s="187"/>
      <c r="I5770" s="203"/>
      <c r="J5770" s="202"/>
      <c r="K5770" s="202"/>
      <c r="L5770" s="202"/>
      <c r="M5770" s="202"/>
      <c r="N5770" s="202"/>
      <c r="O5770" s="201"/>
      <c r="P5770" s="159"/>
      <c r="Q5770" s="206"/>
      <c r="R5770" s="50"/>
      <c r="S5770" s="51"/>
      <c r="T5770" s="51"/>
      <c r="U5770" s="52"/>
      <c r="V5770" s="52"/>
      <c r="W5770" s="52"/>
      <c r="X5770" s="53"/>
      <c r="Y5770" s="52"/>
      <c r="Z5770" s="54"/>
      <c r="AA5770" s="22"/>
      <c r="AB5770" s="22"/>
      <c r="AC5770" s="22"/>
      <c r="AD5770" s="22"/>
      <c r="AE5770" s="22"/>
      <c r="AF5770" s="22"/>
      <c r="AG5770" s="22"/>
    </row>
    <row r="5771" spans="1:33" s="11" customFormat="1" ht="26.1" customHeight="1">
      <c r="A5771" s="45" t="str">
        <f>IF(AND($H5771&gt;=مغادرين!$C$4,$H5771&lt;=مغادرين!$H$4,مغادرين!$B$1=IF(مغادرين!$B$1="","",$I5771),مغادرين!$B$2=IF(مغادرين!$B$2="","",$K5771),مغادرين!$B$3=IF(مغادرين!$B$3="","",$Q5771),مغادرين!$B$4=IF(مغادرين!$B$4="","",$R5771)),MAX($A$4:$A5770)+1,"")</f>
        <v/>
      </c>
      <c r="B5771" s="45" t="str">
        <f t="shared" si="180"/>
        <v/>
      </c>
      <c r="C5771" s="45" t="str">
        <f>IF($A5771="","",RANK($B5771,$B$5:$B$9000,1)+COUNTIF($B$4:$B5770,$B5771))</f>
        <v/>
      </c>
      <c r="D5771" s="46" t="str">
        <f>IF(AND($O5771&gt;=قادمين!$C$4,$O5771&lt;=قادمين!$H$4,قادمين!$B$1=IF(قادمين!$B$1="","",$I5771),قادمين!$B$2=IF(قادمين!$B$2="","",$K5771),قادمين!$B$3=IF(قادمين!$B$3="","",$Q5771),قادمين!$B$4=IF(قادمين!$B$4="","",$R5771)),MAX($D$4:$D5770)+1,"")</f>
        <v/>
      </c>
      <c r="E5771" s="46" t="str">
        <f t="shared" si="181"/>
        <v/>
      </c>
      <c r="F5771" s="46" t="str">
        <f>IF($D5771="","",RANK($E5771,$E$5:$E$9000,1)+COUNTIF($E$4:$E5770,$E5771))</f>
        <v/>
      </c>
      <c r="G5771" s="63" t="str">
        <f>IF(H5771="","",COUNTA($H$5:H5771))</f>
        <v/>
      </c>
      <c r="H5771" s="187"/>
      <c r="I5771" s="203"/>
      <c r="J5771" s="202"/>
      <c r="K5771" s="202"/>
      <c r="L5771" s="202"/>
      <c r="M5771" s="202"/>
      <c r="N5771" s="202"/>
      <c r="O5771" s="201"/>
      <c r="P5771" s="159"/>
      <c r="Q5771" s="206"/>
      <c r="R5771" s="50"/>
      <c r="S5771" s="51"/>
      <c r="T5771" s="51"/>
      <c r="U5771" s="52"/>
      <c r="V5771" s="52"/>
      <c r="W5771" s="52"/>
      <c r="X5771" s="53"/>
      <c r="Y5771" s="52"/>
      <c r="Z5771" s="54"/>
      <c r="AA5771" s="22"/>
      <c r="AB5771" s="22"/>
      <c r="AC5771" s="22"/>
      <c r="AD5771" s="22"/>
      <c r="AE5771" s="22"/>
      <c r="AF5771" s="22"/>
      <c r="AG5771" s="22"/>
    </row>
    <row r="5772" spans="1:33" s="11" customFormat="1" ht="26.1" customHeight="1">
      <c r="A5772" s="45" t="str">
        <f>IF(AND($H5772&gt;=مغادرين!$C$4,$H5772&lt;=مغادرين!$H$4,مغادرين!$B$1=IF(مغادرين!$B$1="","",$I5772),مغادرين!$B$2=IF(مغادرين!$B$2="","",$K5772),مغادرين!$B$3=IF(مغادرين!$B$3="","",$Q5772),مغادرين!$B$4=IF(مغادرين!$B$4="","",$R5772)),MAX($A$4:$A5771)+1,"")</f>
        <v/>
      </c>
      <c r="B5772" s="45" t="str">
        <f t="shared" si="180"/>
        <v/>
      </c>
      <c r="C5772" s="45" t="str">
        <f>IF($A5772="","",RANK($B5772,$B$5:$B$9000,1)+COUNTIF($B$4:$B5771,$B5772))</f>
        <v/>
      </c>
      <c r="D5772" s="46" t="str">
        <f>IF(AND($O5772&gt;=قادمين!$C$4,$O5772&lt;=قادمين!$H$4,قادمين!$B$1=IF(قادمين!$B$1="","",$I5772),قادمين!$B$2=IF(قادمين!$B$2="","",$K5772),قادمين!$B$3=IF(قادمين!$B$3="","",$Q5772),قادمين!$B$4=IF(قادمين!$B$4="","",$R5772)),MAX($D$4:$D5771)+1,"")</f>
        <v/>
      </c>
      <c r="E5772" s="46" t="str">
        <f t="shared" si="181"/>
        <v/>
      </c>
      <c r="F5772" s="46" t="str">
        <f>IF($D5772="","",RANK($E5772,$E$5:$E$9000,1)+COUNTIF($E$4:$E5771,$E5772))</f>
        <v/>
      </c>
      <c r="G5772" s="63" t="str">
        <f>IF(H5772="","",COUNTA($H$5:H5772))</f>
        <v/>
      </c>
      <c r="H5772" s="187"/>
      <c r="I5772" s="203"/>
      <c r="J5772" s="202"/>
      <c r="K5772" s="202"/>
      <c r="L5772" s="202"/>
      <c r="M5772" s="202"/>
      <c r="N5772" s="202"/>
      <c r="O5772" s="201"/>
      <c r="P5772" s="159"/>
      <c r="Q5772" s="206"/>
      <c r="R5772" s="50"/>
      <c r="S5772" s="51"/>
      <c r="T5772" s="51"/>
      <c r="U5772" s="52"/>
      <c r="V5772" s="52"/>
      <c r="W5772" s="52"/>
      <c r="X5772" s="53"/>
      <c r="Y5772" s="52"/>
      <c r="Z5772" s="54"/>
      <c r="AA5772" s="22"/>
      <c r="AB5772" s="22"/>
      <c r="AC5772" s="22"/>
      <c r="AD5772" s="22"/>
      <c r="AE5772" s="22"/>
      <c r="AF5772" s="22"/>
      <c r="AG5772" s="22"/>
    </row>
    <row r="5773" spans="1:33" s="11" customFormat="1" ht="26.1" customHeight="1">
      <c r="A5773" s="45" t="str">
        <f>IF(AND($H5773&gt;=مغادرين!$C$4,$H5773&lt;=مغادرين!$H$4,مغادرين!$B$1=IF(مغادرين!$B$1="","",$I5773),مغادرين!$B$2=IF(مغادرين!$B$2="","",$K5773),مغادرين!$B$3=IF(مغادرين!$B$3="","",$Q5773),مغادرين!$B$4=IF(مغادرين!$B$4="","",$R5773)),MAX($A$4:$A5772)+1,"")</f>
        <v/>
      </c>
      <c r="B5773" s="45" t="str">
        <f t="shared" si="180"/>
        <v/>
      </c>
      <c r="C5773" s="45" t="str">
        <f>IF($A5773="","",RANK($B5773,$B$5:$B$9000,1)+COUNTIF($B$4:$B5772,$B5773))</f>
        <v/>
      </c>
      <c r="D5773" s="46" t="str">
        <f>IF(AND($O5773&gt;=قادمين!$C$4,$O5773&lt;=قادمين!$H$4,قادمين!$B$1=IF(قادمين!$B$1="","",$I5773),قادمين!$B$2=IF(قادمين!$B$2="","",$K5773),قادمين!$B$3=IF(قادمين!$B$3="","",$Q5773),قادمين!$B$4=IF(قادمين!$B$4="","",$R5773)),MAX($D$4:$D5772)+1,"")</f>
        <v/>
      </c>
      <c r="E5773" s="46" t="str">
        <f t="shared" si="181"/>
        <v/>
      </c>
      <c r="F5773" s="46" t="str">
        <f>IF($D5773="","",RANK($E5773,$E$5:$E$9000,1)+COUNTIF($E$4:$E5772,$E5773))</f>
        <v/>
      </c>
      <c r="G5773" s="63" t="str">
        <f>IF(H5773="","",COUNTA($H$5:H5773))</f>
        <v/>
      </c>
      <c r="H5773" s="187"/>
      <c r="I5773" s="203"/>
      <c r="J5773" s="202"/>
      <c r="K5773" s="202"/>
      <c r="L5773" s="202"/>
      <c r="M5773" s="202"/>
      <c r="N5773" s="202"/>
      <c r="O5773" s="201"/>
      <c r="P5773" s="159"/>
      <c r="Q5773" s="206"/>
      <c r="R5773" s="50"/>
      <c r="S5773" s="51"/>
      <c r="T5773" s="51"/>
      <c r="U5773" s="52"/>
      <c r="V5773" s="52"/>
      <c r="W5773" s="52"/>
      <c r="X5773" s="53"/>
      <c r="Y5773" s="52"/>
      <c r="Z5773" s="54"/>
      <c r="AA5773" s="22"/>
      <c r="AB5773" s="22"/>
      <c r="AC5773" s="22"/>
      <c r="AD5773" s="22"/>
      <c r="AE5773" s="22"/>
      <c r="AF5773" s="22"/>
      <c r="AG5773" s="22"/>
    </row>
    <row r="5774" spans="1:33" s="11" customFormat="1" ht="26.1" customHeight="1">
      <c r="A5774" s="45" t="str">
        <f>IF(AND($H5774&gt;=مغادرين!$C$4,$H5774&lt;=مغادرين!$H$4,مغادرين!$B$1=IF(مغادرين!$B$1="","",$I5774),مغادرين!$B$2=IF(مغادرين!$B$2="","",$K5774),مغادرين!$B$3=IF(مغادرين!$B$3="","",$Q5774),مغادرين!$B$4=IF(مغادرين!$B$4="","",$R5774)),MAX($A$4:$A5773)+1,"")</f>
        <v/>
      </c>
      <c r="B5774" s="45" t="str">
        <f t="shared" si="180"/>
        <v/>
      </c>
      <c r="C5774" s="45" t="str">
        <f>IF($A5774="","",RANK($B5774,$B$5:$B$9000,1)+COUNTIF($B$4:$B5773,$B5774))</f>
        <v/>
      </c>
      <c r="D5774" s="46" t="str">
        <f>IF(AND($O5774&gt;=قادمين!$C$4,$O5774&lt;=قادمين!$H$4,قادمين!$B$1=IF(قادمين!$B$1="","",$I5774),قادمين!$B$2=IF(قادمين!$B$2="","",$K5774),قادمين!$B$3=IF(قادمين!$B$3="","",$Q5774),قادمين!$B$4=IF(قادمين!$B$4="","",$R5774)),MAX($D$4:$D5773)+1,"")</f>
        <v/>
      </c>
      <c r="E5774" s="46" t="str">
        <f t="shared" si="181"/>
        <v/>
      </c>
      <c r="F5774" s="46" t="str">
        <f>IF($D5774="","",RANK($E5774,$E$5:$E$9000,1)+COUNTIF($E$4:$E5773,$E5774))</f>
        <v/>
      </c>
      <c r="G5774" s="63" t="str">
        <f>IF(H5774="","",COUNTA($H$5:H5774))</f>
        <v/>
      </c>
      <c r="H5774" s="187"/>
      <c r="I5774" s="203"/>
      <c r="J5774" s="202"/>
      <c r="K5774" s="202"/>
      <c r="L5774" s="202"/>
      <c r="M5774" s="202"/>
      <c r="N5774" s="202"/>
      <c r="O5774" s="201"/>
      <c r="P5774" s="159"/>
      <c r="Q5774" s="206"/>
      <c r="R5774" s="50"/>
      <c r="S5774" s="51"/>
      <c r="T5774" s="51"/>
      <c r="U5774" s="52"/>
      <c r="V5774" s="52"/>
      <c r="W5774" s="52"/>
      <c r="X5774" s="53"/>
      <c r="Y5774" s="52"/>
      <c r="Z5774" s="54"/>
      <c r="AA5774" s="22"/>
      <c r="AB5774" s="22"/>
      <c r="AC5774" s="22"/>
      <c r="AD5774" s="22"/>
      <c r="AE5774" s="22"/>
      <c r="AF5774" s="22"/>
      <c r="AG5774" s="22"/>
    </row>
    <row r="5775" spans="1:33" s="11" customFormat="1" ht="26.1" customHeight="1">
      <c r="A5775" s="45" t="str">
        <f>IF(AND($H5775&gt;=مغادرين!$C$4,$H5775&lt;=مغادرين!$H$4,مغادرين!$B$1=IF(مغادرين!$B$1="","",$I5775),مغادرين!$B$2=IF(مغادرين!$B$2="","",$K5775),مغادرين!$B$3=IF(مغادرين!$B$3="","",$Q5775),مغادرين!$B$4=IF(مغادرين!$B$4="","",$R5775)),MAX($A$4:$A5774)+1,"")</f>
        <v/>
      </c>
      <c r="B5775" s="45" t="str">
        <f t="shared" si="180"/>
        <v/>
      </c>
      <c r="C5775" s="45" t="str">
        <f>IF($A5775="","",RANK($B5775,$B$5:$B$9000,1)+COUNTIF($B$4:$B5774,$B5775))</f>
        <v/>
      </c>
      <c r="D5775" s="46" t="str">
        <f>IF(AND($O5775&gt;=قادمين!$C$4,$O5775&lt;=قادمين!$H$4,قادمين!$B$1=IF(قادمين!$B$1="","",$I5775),قادمين!$B$2=IF(قادمين!$B$2="","",$K5775),قادمين!$B$3=IF(قادمين!$B$3="","",$Q5775),قادمين!$B$4=IF(قادمين!$B$4="","",$R5775)),MAX($D$4:$D5774)+1,"")</f>
        <v/>
      </c>
      <c r="E5775" s="46" t="str">
        <f t="shared" si="181"/>
        <v/>
      </c>
      <c r="F5775" s="46" t="str">
        <f>IF($D5775="","",RANK($E5775,$E$5:$E$9000,1)+COUNTIF($E$4:$E5774,$E5775))</f>
        <v/>
      </c>
      <c r="G5775" s="63" t="str">
        <f>IF(H5775="","",COUNTA($H$5:H5775))</f>
        <v/>
      </c>
      <c r="H5775" s="187"/>
      <c r="I5775" s="203"/>
      <c r="J5775" s="202"/>
      <c r="K5775" s="202"/>
      <c r="L5775" s="202"/>
      <c r="M5775" s="202"/>
      <c r="N5775" s="202"/>
      <c r="O5775" s="201"/>
      <c r="P5775" s="159"/>
      <c r="Q5775" s="206"/>
      <c r="R5775" s="50"/>
      <c r="S5775" s="51"/>
      <c r="T5775" s="51"/>
      <c r="U5775" s="52"/>
      <c r="V5775" s="52"/>
      <c r="W5775" s="52"/>
      <c r="X5775" s="53"/>
      <c r="Y5775" s="52"/>
      <c r="Z5775" s="54"/>
      <c r="AA5775" s="22"/>
      <c r="AB5775" s="22"/>
      <c r="AC5775" s="22"/>
      <c r="AD5775" s="22"/>
      <c r="AE5775" s="22"/>
      <c r="AF5775" s="22"/>
      <c r="AG5775" s="22"/>
    </row>
    <row r="5776" spans="1:33" s="11" customFormat="1" ht="26.1" customHeight="1">
      <c r="A5776" s="45" t="str">
        <f>IF(AND($H5776&gt;=مغادرين!$C$4,$H5776&lt;=مغادرين!$H$4,مغادرين!$B$1=IF(مغادرين!$B$1="","",$I5776),مغادرين!$B$2=IF(مغادرين!$B$2="","",$K5776),مغادرين!$B$3=IF(مغادرين!$B$3="","",$Q5776),مغادرين!$B$4=IF(مغادرين!$B$4="","",$R5776)),MAX($A$4:$A5775)+1,"")</f>
        <v/>
      </c>
      <c r="B5776" s="45" t="str">
        <f t="shared" si="180"/>
        <v/>
      </c>
      <c r="C5776" s="45" t="str">
        <f>IF($A5776="","",RANK($B5776,$B$5:$B$9000,1)+COUNTIF($B$4:$B5775,$B5776))</f>
        <v/>
      </c>
      <c r="D5776" s="46" t="str">
        <f>IF(AND($O5776&gt;=قادمين!$C$4,$O5776&lt;=قادمين!$H$4,قادمين!$B$1=IF(قادمين!$B$1="","",$I5776),قادمين!$B$2=IF(قادمين!$B$2="","",$K5776),قادمين!$B$3=IF(قادمين!$B$3="","",$Q5776),قادمين!$B$4=IF(قادمين!$B$4="","",$R5776)),MAX($D$4:$D5775)+1,"")</f>
        <v/>
      </c>
      <c r="E5776" s="46" t="str">
        <f t="shared" si="181"/>
        <v/>
      </c>
      <c r="F5776" s="46" t="str">
        <f>IF($D5776="","",RANK($E5776,$E$5:$E$9000,1)+COUNTIF($E$4:$E5775,$E5776))</f>
        <v/>
      </c>
      <c r="G5776" s="63" t="str">
        <f>IF(H5776="","",COUNTA($H$5:H5776))</f>
        <v/>
      </c>
      <c r="H5776" s="187"/>
      <c r="I5776" s="203"/>
      <c r="J5776" s="202"/>
      <c r="K5776" s="202"/>
      <c r="L5776" s="202"/>
      <c r="M5776" s="202"/>
      <c r="N5776" s="202"/>
      <c r="O5776" s="201"/>
      <c r="P5776" s="159"/>
      <c r="Q5776" s="206"/>
      <c r="R5776" s="50"/>
      <c r="S5776" s="51"/>
      <c r="T5776" s="51"/>
      <c r="U5776" s="52"/>
      <c r="V5776" s="52"/>
      <c r="W5776" s="52"/>
      <c r="X5776" s="53"/>
      <c r="Y5776" s="52"/>
      <c r="Z5776" s="54"/>
      <c r="AA5776" s="22"/>
      <c r="AB5776" s="22"/>
      <c r="AC5776" s="22"/>
      <c r="AD5776" s="22"/>
      <c r="AE5776" s="22"/>
      <c r="AF5776" s="22"/>
      <c r="AG5776" s="22"/>
    </row>
    <row r="5777" spans="1:33" s="11" customFormat="1" ht="26.1" customHeight="1">
      <c r="A5777" s="45" t="str">
        <f>IF(AND($H5777&gt;=مغادرين!$C$4,$H5777&lt;=مغادرين!$H$4,مغادرين!$B$1=IF(مغادرين!$B$1="","",$I5777),مغادرين!$B$2=IF(مغادرين!$B$2="","",$K5777),مغادرين!$B$3=IF(مغادرين!$B$3="","",$Q5777),مغادرين!$B$4=IF(مغادرين!$B$4="","",$R5777)),MAX($A$4:$A5776)+1,"")</f>
        <v/>
      </c>
      <c r="B5777" s="45" t="str">
        <f t="shared" si="180"/>
        <v/>
      </c>
      <c r="C5777" s="45" t="str">
        <f>IF($A5777="","",RANK($B5777,$B$5:$B$9000,1)+COUNTIF($B$4:$B5776,$B5777))</f>
        <v/>
      </c>
      <c r="D5777" s="46" t="str">
        <f>IF(AND($O5777&gt;=قادمين!$C$4,$O5777&lt;=قادمين!$H$4,قادمين!$B$1=IF(قادمين!$B$1="","",$I5777),قادمين!$B$2=IF(قادمين!$B$2="","",$K5777),قادمين!$B$3=IF(قادمين!$B$3="","",$Q5777),قادمين!$B$4=IF(قادمين!$B$4="","",$R5777)),MAX($D$4:$D5776)+1,"")</f>
        <v/>
      </c>
      <c r="E5777" s="46" t="str">
        <f t="shared" si="181"/>
        <v/>
      </c>
      <c r="F5777" s="46" t="str">
        <f>IF($D5777="","",RANK($E5777,$E$5:$E$9000,1)+COUNTIF($E$4:$E5776,$E5777))</f>
        <v/>
      </c>
      <c r="G5777" s="63" t="str">
        <f>IF(H5777="","",COUNTA($H$5:H5777))</f>
        <v/>
      </c>
      <c r="H5777" s="187"/>
      <c r="I5777" s="203"/>
      <c r="J5777" s="202"/>
      <c r="K5777" s="202"/>
      <c r="L5777" s="202"/>
      <c r="M5777" s="202"/>
      <c r="N5777" s="202"/>
      <c r="O5777" s="201"/>
      <c r="P5777" s="159"/>
      <c r="Q5777" s="206"/>
      <c r="R5777" s="50"/>
      <c r="S5777" s="51"/>
      <c r="T5777" s="51"/>
      <c r="U5777" s="52"/>
      <c r="V5777" s="52"/>
      <c r="W5777" s="52"/>
      <c r="X5777" s="53"/>
      <c r="Y5777" s="52"/>
      <c r="Z5777" s="54"/>
      <c r="AA5777" s="22"/>
      <c r="AB5777" s="22"/>
      <c r="AC5777" s="22"/>
      <c r="AD5777" s="22"/>
      <c r="AE5777" s="22"/>
      <c r="AF5777" s="22"/>
      <c r="AG5777" s="22"/>
    </row>
    <row r="5778" spans="1:33" s="11" customFormat="1" ht="26.1" customHeight="1">
      <c r="A5778" s="45" t="str">
        <f>IF(AND($H5778&gt;=مغادرين!$C$4,$H5778&lt;=مغادرين!$H$4,مغادرين!$B$1=IF(مغادرين!$B$1="","",$I5778),مغادرين!$B$2=IF(مغادرين!$B$2="","",$K5778),مغادرين!$B$3=IF(مغادرين!$B$3="","",$Q5778),مغادرين!$B$4=IF(مغادرين!$B$4="","",$R5778)),MAX($A$4:$A5777)+1,"")</f>
        <v/>
      </c>
      <c r="B5778" s="45" t="str">
        <f t="shared" si="180"/>
        <v/>
      </c>
      <c r="C5778" s="45" t="str">
        <f>IF($A5778="","",RANK($B5778,$B$5:$B$9000,1)+COUNTIF($B$4:$B5777,$B5778))</f>
        <v/>
      </c>
      <c r="D5778" s="46" t="str">
        <f>IF(AND($O5778&gt;=قادمين!$C$4,$O5778&lt;=قادمين!$H$4,قادمين!$B$1=IF(قادمين!$B$1="","",$I5778),قادمين!$B$2=IF(قادمين!$B$2="","",$K5778),قادمين!$B$3=IF(قادمين!$B$3="","",$Q5778),قادمين!$B$4=IF(قادمين!$B$4="","",$R5778)),MAX($D$4:$D5777)+1,"")</f>
        <v/>
      </c>
      <c r="E5778" s="46" t="str">
        <f t="shared" si="181"/>
        <v/>
      </c>
      <c r="F5778" s="46" t="str">
        <f>IF($D5778="","",RANK($E5778,$E$5:$E$9000,1)+COUNTIF($E$4:$E5777,$E5778))</f>
        <v/>
      </c>
      <c r="G5778" s="63" t="str">
        <f>IF(H5778="","",COUNTA($H$5:H5778))</f>
        <v/>
      </c>
      <c r="H5778" s="187"/>
      <c r="I5778" s="203"/>
      <c r="J5778" s="202"/>
      <c r="K5778" s="202"/>
      <c r="L5778" s="202"/>
      <c r="M5778" s="202"/>
      <c r="N5778" s="202"/>
      <c r="O5778" s="201"/>
      <c r="P5778" s="159"/>
      <c r="Q5778" s="206"/>
      <c r="R5778" s="50"/>
      <c r="S5778" s="51"/>
      <c r="T5778" s="51"/>
      <c r="U5778" s="52"/>
      <c r="V5778" s="52"/>
      <c r="W5778" s="52"/>
      <c r="X5778" s="53"/>
      <c r="Y5778" s="52"/>
      <c r="Z5778" s="54"/>
      <c r="AA5778" s="22"/>
      <c r="AB5778" s="22"/>
      <c r="AC5778" s="22"/>
      <c r="AD5778" s="22"/>
      <c r="AE5778" s="22"/>
      <c r="AF5778" s="22"/>
      <c r="AG5778" s="22"/>
    </row>
    <row r="5779" spans="1:33" s="11" customFormat="1" ht="26.1" customHeight="1">
      <c r="A5779" s="45" t="str">
        <f>IF(AND($H5779&gt;=مغادرين!$C$4,$H5779&lt;=مغادرين!$H$4,مغادرين!$B$1=IF(مغادرين!$B$1="","",$I5779),مغادرين!$B$2=IF(مغادرين!$B$2="","",$K5779),مغادرين!$B$3=IF(مغادرين!$B$3="","",$Q5779),مغادرين!$B$4=IF(مغادرين!$B$4="","",$R5779)),MAX($A$4:$A5778)+1,"")</f>
        <v/>
      </c>
      <c r="B5779" s="45" t="str">
        <f t="shared" si="180"/>
        <v/>
      </c>
      <c r="C5779" s="45" t="str">
        <f>IF($A5779="","",RANK($B5779,$B$5:$B$9000,1)+COUNTIF($B$4:$B5778,$B5779))</f>
        <v/>
      </c>
      <c r="D5779" s="46" t="str">
        <f>IF(AND($O5779&gt;=قادمين!$C$4,$O5779&lt;=قادمين!$H$4,قادمين!$B$1=IF(قادمين!$B$1="","",$I5779),قادمين!$B$2=IF(قادمين!$B$2="","",$K5779),قادمين!$B$3=IF(قادمين!$B$3="","",$Q5779),قادمين!$B$4=IF(قادمين!$B$4="","",$R5779)),MAX($D$4:$D5778)+1,"")</f>
        <v/>
      </c>
      <c r="E5779" s="46" t="str">
        <f t="shared" si="181"/>
        <v/>
      </c>
      <c r="F5779" s="46" t="str">
        <f>IF($D5779="","",RANK($E5779,$E$5:$E$9000,1)+COUNTIF($E$4:$E5778,$E5779))</f>
        <v/>
      </c>
      <c r="G5779" s="63" t="str">
        <f>IF(H5779="","",COUNTA($H$5:H5779))</f>
        <v/>
      </c>
      <c r="H5779" s="187"/>
      <c r="I5779" s="203"/>
      <c r="J5779" s="202"/>
      <c r="K5779" s="202"/>
      <c r="L5779" s="202"/>
      <c r="M5779" s="202"/>
      <c r="N5779" s="202"/>
      <c r="O5779" s="201"/>
      <c r="P5779" s="159"/>
      <c r="Q5779" s="206"/>
      <c r="R5779" s="50"/>
      <c r="S5779" s="51"/>
      <c r="T5779" s="51"/>
      <c r="U5779" s="52"/>
      <c r="V5779" s="52"/>
      <c r="W5779" s="52"/>
      <c r="X5779" s="53"/>
      <c r="Y5779" s="52"/>
      <c r="Z5779" s="54"/>
      <c r="AA5779" s="22"/>
      <c r="AB5779" s="22"/>
      <c r="AC5779" s="22"/>
      <c r="AD5779" s="22"/>
      <c r="AE5779" s="22"/>
      <c r="AF5779" s="22"/>
      <c r="AG5779" s="22"/>
    </row>
    <row r="5780" spans="1:33" s="11" customFormat="1" ht="26.1" customHeight="1">
      <c r="A5780" s="45" t="str">
        <f>IF(AND($H5780&gt;=مغادرين!$C$4,$H5780&lt;=مغادرين!$H$4,مغادرين!$B$1=IF(مغادرين!$B$1="","",$I5780),مغادرين!$B$2=IF(مغادرين!$B$2="","",$K5780),مغادرين!$B$3=IF(مغادرين!$B$3="","",$Q5780),مغادرين!$B$4=IF(مغادرين!$B$4="","",$R5780)),MAX($A$4:$A5779)+1,"")</f>
        <v/>
      </c>
      <c r="B5780" s="45" t="str">
        <f t="shared" si="180"/>
        <v/>
      </c>
      <c r="C5780" s="45" t="str">
        <f>IF($A5780="","",RANK($B5780,$B$5:$B$9000,1)+COUNTIF($B$4:$B5779,$B5780))</f>
        <v/>
      </c>
      <c r="D5780" s="46" t="str">
        <f>IF(AND($O5780&gt;=قادمين!$C$4,$O5780&lt;=قادمين!$H$4,قادمين!$B$1=IF(قادمين!$B$1="","",$I5780),قادمين!$B$2=IF(قادمين!$B$2="","",$K5780),قادمين!$B$3=IF(قادمين!$B$3="","",$Q5780),قادمين!$B$4=IF(قادمين!$B$4="","",$R5780)),MAX($D$4:$D5779)+1,"")</f>
        <v/>
      </c>
      <c r="E5780" s="46" t="str">
        <f t="shared" si="181"/>
        <v/>
      </c>
      <c r="F5780" s="46" t="str">
        <f>IF($D5780="","",RANK($E5780,$E$5:$E$9000,1)+COUNTIF($E$4:$E5779,$E5780))</f>
        <v/>
      </c>
      <c r="G5780" s="63" t="str">
        <f>IF(H5780="","",COUNTA($H$5:H5780))</f>
        <v/>
      </c>
      <c r="H5780" s="187"/>
      <c r="I5780" s="203"/>
      <c r="J5780" s="202"/>
      <c r="K5780" s="202"/>
      <c r="L5780" s="202"/>
      <c r="M5780" s="202"/>
      <c r="N5780" s="202"/>
      <c r="O5780" s="201"/>
      <c r="P5780" s="159"/>
      <c r="Q5780" s="206"/>
      <c r="R5780" s="50"/>
      <c r="S5780" s="51"/>
      <c r="T5780" s="51"/>
      <c r="U5780" s="52"/>
      <c r="V5780" s="52"/>
      <c r="W5780" s="52"/>
      <c r="X5780" s="53"/>
      <c r="Y5780" s="52"/>
      <c r="Z5780" s="54"/>
      <c r="AA5780" s="22"/>
      <c r="AB5780" s="22"/>
      <c r="AC5780" s="22"/>
      <c r="AD5780" s="22"/>
      <c r="AE5780" s="22"/>
      <c r="AF5780" s="22"/>
      <c r="AG5780" s="22"/>
    </row>
    <row r="5781" spans="1:33" s="11" customFormat="1" ht="26.1" customHeight="1">
      <c r="A5781" s="45" t="str">
        <f>IF(AND($H5781&gt;=مغادرين!$C$4,$H5781&lt;=مغادرين!$H$4,مغادرين!$B$1=IF(مغادرين!$B$1="","",$I5781),مغادرين!$B$2=IF(مغادرين!$B$2="","",$K5781),مغادرين!$B$3=IF(مغادرين!$B$3="","",$Q5781),مغادرين!$B$4=IF(مغادرين!$B$4="","",$R5781)),MAX($A$4:$A5780)+1,"")</f>
        <v/>
      </c>
      <c r="B5781" s="45" t="str">
        <f t="shared" si="180"/>
        <v/>
      </c>
      <c r="C5781" s="45" t="str">
        <f>IF($A5781="","",RANK($B5781,$B$5:$B$9000,1)+COUNTIF($B$4:$B5780,$B5781))</f>
        <v/>
      </c>
      <c r="D5781" s="46" t="str">
        <f>IF(AND($O5781&gt;=قادمين!$C$4,$O5781&lt;=قادمين!$H$4,قادمين!$B$1=IF(قادمين!$B$1="","",$I5781),قادمين!$B$2=IF(قادمين!$B$2="","",$K5781),قادمين!$B$3=IF(قادمين!$B$3="","",$Q5781),قادمين!$B$4=IF(قادمين!$B$4="","",$R5781)),MAX($D$4:$D5780)+1,"")</f>
        <v/>
      </c>
      <c r="E5781" s="46" t="str">
        <f t="shared" si="181"/>
        <v/>
      </c>
      <c r="F5781" s="46" t="str">
        <f>IF($D5781="","",RANK($E5781,$E$5:$E$9000,1)+COUNTIF($E$4:$E5780,$E5781))</f>
        <v/>
      </c>
      <c r="G5781" s="63" t="str">
        <f>IF(H5781="","",COUNTA($H$5:H5781))</f>
        <v/>
      </c>
      <c r="H5781" s="187"/>
      <c r="I5781" s="203"/>
      <c r="J5781" s="202"/>
      <c r="K5781" s="202"/>
      <c r="L5781" s="202"/>
      <c r="M5781" s="202"/>
      <c r="N5781" s="202"/>
      <c r="O5781" s="201"/>
      <c r="P5781" s="159"/>
      <c r="Q5781" s="206"/>
      <c r="R5781" s="50"/>
      <c r="S5781" s="51"/>
      <c r="T5781" s="51"/>
      <c r="U5781" s="52"/>
      <c r="V5781" s="52"/>
      <c r="W5781" s="52"/>
      <c r="X5781" s="53"/>
      <c r="Y5781" s="52"/>
      <c r="Z5781" s="54"/>
      <c r="AA5781" s="22"/>
      <c r="AB5781" s="22"/>
      <c r="AC5781" s="22"/>
      <c r="AD5781" s="22"/>
      <c r="AE5781" s="22"/>
      <c r="AF5781" s="22"/>
      <c r="AG5781" s="22"/>
    </row>
    <row r="5782" spans="1:33" s="11" customFormat="1" ht="26.1" customHeight="1">
      <c r="A5782" s="45" t="str">
        <f>IF(AND($H5782&gt;=مغادرين!$C$4,$H5782&lt;=مغادرين!$H$4,مغادرين!$B$1=IF(مغادرين!$B$1="","",$I5782),مغادرين!$B$2=IF(مغادرين!$B$2="","",$K5782),مغادرين!$B$3=IF(مغادرين!$B$3="","",$Q5782),مغادرين!$B$4=IF(مغادرين!$B$4="","",$R5782)),MAX($A$4:$A5781)+1,"")</f>
        <v/>
      </c>
      <c r="B5782" s="45" t="str">
        <f t="shared" si="180"/>
        <v/>
      </c>
      <c r="C5782" s="45" t="str">
        <f>IF($A5782="","",RANK($B5782,$B$5:$B$9000,1)+COUNTIF($B$4:$B5781,$B5782))</f>
        <v/>
      </c>
      <c r="D5782" s="46" t="str">
        <f>IF(AND($O5782&gt;=قادمين!$C$4,$O5782&lt;=قادمين!$H$4,قادمين!$B$1=IF(قادمين!$B$1="","",$I5782),قادمين!$B$2=IF(قادمين!$B$2="","",$K5782),قادمين!$B$3=IF(قادمين!$B$3="","",$Q5782),قادمين!$B$4=IF(قادمين!$B$4="","",$R5782)),MAX($D$4:$D5781)+1,"")</f>
        <v/>
      </c>
      <c r="E5782" s="46" t="str">
        <f t="shared" si="181"/>
        <v/>
      </c>
      <c r="F5782" s="46" t="str">
        <f>IF($D5782="","",RANK($E5782,$E$5:$E$9000,1)+COUNTIF($E$4:$E5781,$E5782))</f>
        <v/>
      </c>
      <c r="G5782" s="63" t="str">
        <f>IF(H5782="","",COUNTA($H$5:H5782))</f>
        <v/>
      </c>
      <c r="H5782" s="187"/>
      <c r="I5782" s="203"/>
      <c r="J5782" s="202"/>
      <c r="K5782" s="202"/>
      <c r="L5782" s="202"/>
      <c r="M5782" s="202"/>
      <c r="N5782" s="202"/>
      <c r="O5782" s="201"/>
      <c r="P5782" s="159"/>
      <c r="Q5782" s="206"/>
      <c r="R5782" s="50"/>
      <c r="S5782" s="51"/>
      <c r="T5782" s="51"/>
      <c r="U5782" s="52"/>
      <c r="V5782" s="52"/>
      <c r="W5782" s="52"/>
      <c r="X5782" s="53"/>
      <c r="Y5782" s="52"/>
      <c r="Z5782" s="54"/>
      <c r="AA5782" s="22"/>
      <c r="AB5782" s="22"/>
      <c r="AC5782" s="22"/>
      <c r="AD5782" s="22"/>
      <c r="AE5782" s="22"/>
      <c r="AF5782" s="22"/>
      <c r="AG5782" s="22"/>
    </row>
    <row r="5783" spans="1:33" s="11" customFormat="1" ht="26.1" customHeight="1">
      <c r="A5783" s="45" t="str">
        <f>IF(AND($H5783&gt;=مغادرين!$C$4,$H5783&lt;=مغادرين!$H$4,مغادرين!$B$1=IF(مغادرين!$B$1="","",$I5783),مغادرين!$B$2=IF(مغادرين!$B$2="","",$K5783),مغادرين!$B$3=IF(مغادرين!$B$3="","",$Q5783),مغادرين!$B$4=IF(مغادرين!$B$4="","",$R5783)),MAX($A$4:$A5782)+1,"")</f>
        <v/>
      </c>
      <c r="B5783" s="45" t="str">
        <f t="shared" si="180"/>
        <v/>
      </c>
      <c r="C5783" s="45" t="str">
        <f>IF($A5783="","",RANK($B5783,$B$5:$B$9000,1)+COUNTIF($B$4:$B5782,$B5783))</f>
        <v/>
      </c>
      <c r="D5783" s="46" t="str">
        <f>IF(AND($O5783&gt;=قادمين!$C$4,$O5783&lt;=قادمين!$H$4,قادمين!$B$1=IF(قادمين!$B$1="","",$I5783),قادمين!$B$2=IF(قادمين!$B$2="","",$K5783),قادمين!$B$3=IF(قادمين!$B$3="","",$Q5783),قادمين!$B$4=IF(قادمين!$B$4="","",$R5783)),MAX($D$4:$D5782)+1,"")</f>
        <v/>
      </c>
      <c r="E5783" s="46" t="str">
        <f t="shared" si="181"/>
        <v/>
      </c>
      <c r="F5783" s="46" t="str">
        <f>IF($D5783="","",RANK($E5783,$E$5:$E$9000,1)+COUNTIF($E$4:$E5782,$E5783))</f>
        <v/>
      </c>
      <c r="G5783" s="63" t="str">
        <f>IF(H5783="","",COUNTA($H$5:H5783))</f>
        <v/>
      </c>
      <c r="H5783" s="187"/>
      <c r="I5783" s="203"/>
      <c r="J5783" s="202"/>
      <c r="K5783" s="202"/>
      <c r="L5783" s="202"/>
      <c r="M5783" s="202"/>
      <c r="N5783" s="202"/>
      <c r="O5783" s="201"/>
      <c r="P5783" s="159"/>
      <c r="Q5783" s="206"/>
      <c r="R5783" s="50"/>
      <c r="S5783" s="51"/>
      <c r="T5783" s="51"/>
      <c r="U5783" s="52"/>
      <c r="V5783" s="52"/>
      <c r="W5783" s="52"/>
      <c r="X5783" s="53"/>
      <c r="Y5783" s="52"/>
      <c r="Z5783" s="54"/>
      <c r="AA5783" s="22"/>
      <c r="AB5783" s="22"/>
      <c r="AC5783" s="22"/>
      <c r="AD5783" s="22"/>
      <c r="AE5783" s="22"/>
      <c r="AF5783" s="22"/>
      <c r="AG5783" s="22"/>
    </row>
    <row r="5784" spans="1:33" s="11" customFormat="1" ht="26.1" customHeight="1">
      <c r="A5784" s="45" t="str">
        <f>IF(AND($H5784&gt;=مغادرين!$C$4,$H5784&lt;=مغادرين!$H$4,مغادرين!$B$1=IF(مغادرين!$B$1="","",$I5784),مغادرين!$B$2=IF(مغادرين!$B$2="","",$K5784),مغادرين!$B$3=IF(مغادرين!$B$3="","",$Q5784),مغادرين!$B$4=IF(مغادرين!$B$4="","",$R5784)),MAX($A$4:$A5783)+1,"")</f>
        <v/>
      </c>
      <c r="B5784" s="45" t="str">
        <f t="shared" si="180"/>
        <v/>
      </c>
      <c r="C5784" s="45" t="str">
        <f>IF($A5784="","",RANK($B5784,$B$5:$B$9000,1)+COUNTIF($B$4:$B5783,$B5784))</f>
        <v/>
      </c>
      <c r="D5784" s="46" t="str">
        <f>IF(AND($O5784&gt;=قادمين!$C$4,$O5784&lt;=قادمين!$H$4,قادمين!$B$1=IF(قادمين!$B$1="","",$I5784),قادمين!$B$2=IF(قادمين!$B$2="","",$K5784),قادمين!$B$3=IF(قادمين!$B$3="","",$Q5784),قادمين!$B$4=IF(قادمين!$B$4="","",$R5784)),MAX($D$4:$D5783)+1,"")</f>
        <v/>
      </c>
      <c r="E5784" s="46" t="str">
        <f t="shared" si="181"/>
        <v/>
      </c>
      <c r="F5784" s="46" t="str">
        <f>IF($D5784="","",RANK($E5784,$E$5:$E$9000,1)+COUNTIF($E$4:$E5783,$E5784))</f>
        <v/>
      </c>
      <c r="G5784" s="63" t="str">
        <f>IF(H5784="","",COUNTA($H$5:H5784))</f>
        <v/>
      </c>
      <c r="H5784" s="187"/>
      <c r="I5784" s="203"/>
      <c r="J5784" s="202"/>
      <c r="K5784" s="202"/>
      <c r="L5784" s="202"/>
      <c r="M5784" s="202"/>
      <c r="N5784" s="202"/>
      <c r="O5784" s="201"/>
      <c r="P5784" s="159"/>
      <c r="Q5784" s="206"/>
      <c r="R5784" s="50"/>
      <c r="S5784" s="51"/>
      <c r="T5784" s="51"/>
      <c r="U5784" s="52"/>
      <c r="V5784" s="52"/>
      <c r="W5784" s="52"/>
      <c r="X5784" s="53"/>
      <c r="Y5784" s="52"/>
      <c r="Z5784" s="54"/>
      <c r="AA5784" s="22"/>
      <c r="AB5784" s="22"/>
      <c r="AC5784" s="22"/>
      <c r="AD5784" s="22"/>
      <c r="AE5784" s="22"/>
      <c r="AF5784" s="22"/>
      <c r="AG5784" s="22"/>
    </row>
    <row r="5785" spans="1:33" s="11" customFormat="1" ht="26.1" customHeight="1">
      <c r="A5785" s="45" t="str">
        <f>IF(AND($H5785&gt;=مغادرين!$C$4,$H5785&lt;=مغادرين!$H$4,مغادرين!$B$1=IF(مغادرين!$B$1="","",$I5785),مغادرين!$B$2=IF(مغادرين!$B$2="","",$K5785),مغادرين!$B$3=IF(مغادرين!$B$3="","",$Q5785),مغادرين!$B$4=IF(مغادرين!$B$4="","",$R5785)),MAX($A$4:$A5784)+1,"")</f>
        <v/>
      </c>
      <c r="B5785" s="45" t="str">
        <f t="shared" si="180"/>
        <v/>
      </c>
      <c r="C5785" s="45" t="str">
        <f>IF($A5785="","",RANK($B5785,$B$5:$B$9000,1)+COUNTIF($B$4:$B5784,$B5785))</f>
        <v/>
      </c>
      <c r="D5785" s="46" t="str">
        <f>IF(AND($O5785&gt;=قادمين!$C$4,$O5785&lt;=قادمين!$H$4,قادمين!$B$1=IF(قادمين!$B$1="","",$I5785),قادمين!$B$2=IF(قادمين!$B$2="","",$K5785),قادمين!$B$3=IF(قادمين!$B$3="","",$Q5785),قادمين!$B$4=IF(قادمين!$B$4="","",$R5785)),MAX($D$4:$D5784)+1,"")</f>
        <v/>
      </c>
      <c r="E5785" s="46" t="str">
        <f t="shared" si="181"/>
        <v/>
      </c>
      <c r="F5785" s="46" t="str">
        <f>IF($D5785="","",RANK($E5785,$E$5:$E$9000,1)+COUNTIF($E$4:$E5784,$E5785))</f>
        <v/>
      </c>
      <c r="G5785" s="63" t="str">
        <f>IF(H5785="","",COUNTA($H$5:H5785))</f>
        <v/>
      </c>
      <c r="H5785" s="187"/>
      <c r="I5785" s="203"/>
      <c r="J5785" s="202"/>
      <c r="K5785" s="202"/>
      <c r="L5785" s="202"/>
      <c r="M5785" s="202"/>
      <c r="N5785" s="202"/>
      <c r="O5785" s="201"/>
      <c r="P5785" s="159"/>
      <c r="Q5785" s="206"/>
      <c r="R5785" s="50"/>
      <c r="S5785" s="51"/>
      <c r="T5785" s="51"/>
      <c r="U5785" s="52"/>
      <c r="V5785" s="52"/>
      <c r="W5785" s="52"/>
      <c r="X5785" s="53"/>
      <c r="Y5785" s="52"/>
      <c r="Z5785" s="54"/>
      <c r="AA5785" s="22"/>
      <c r="AB5785" s="22"/>
      <c r="AC5785" s="22"/>
      <c r="AD5785" s="22"/>
      <c r="AE5785" s="22"/>
      <c r="AF5785" s="22"/>
      <c r="AG5785" s="22"/>
    </row>
    <row r="5786" spans="1:33" s="11" customFormat="1" ht="26.1" customHeight="1">
      <c r="A5786" s="45" t="str">
        <f>IF(AND($H5786&gt;=مغادرين!$C$4,$H5786&lt;=مغادرين!$H$4,مغادرين!$B$1=IF(مغادرين!$B$1="","",$I5786),مغادرين!$B$2=IF(مغادرين!$B$2="","",$K5786),مغادرين!$B$3=IF(مغادرين!$B$3="","",$Q5786),مغادرين!$B$4=IF(مغادرين!$B$4="","",$R5786)),MAX($A$4:$A5785)+1,"")</f>
        <v/>
      </c>
      <c r="B5786" s="45" t="str">
        <f t="shared" si="180"/>
        <v/>
      </c>
      <c r="C5786" s="45" t="str">
        <f>IF($A5786="","",RANK($B5786,$B$5:$B$9000,1)+COUNTIF($B$4:$B5785,$B5786))</f>
        <v/>
      </c>
      <c r="D5786" s="46" t="str">
        <f>IF(AND($O5786&gt;=قادمين!$C$4,$O5786&lt;=قادمين!$H$4,قادمين!$B$1=IF(قادمين!$B$1="","",$I5786),قادمين!$B$2=IF(قادمين!$B$2="","",$K5786),قادمين!$B$3=IF(قادمين!$B$3="","",$Q5786),قادمين!$B$4=IF(قادمين!$B$4="","",$R5786)),MAX($D$4:$D5785)+1,"")</f>
        <v/>
      </c>
      <c r="E5786" s="46" t="str">
        <f t="shared" si="181"/>
        <v/>
      </c>
      <c r="F5786" s="46" t="str">
        <f>IF($D5786="","",RANK($E5786,$E$5:$E$9000,1)+COUNTIF($E$4:$E5785,$E5786))</f>
        <v/>
      </c>
      <c r="G5786" s="63" t="str">
        <f>IF(H5786="","",COUNTA($H$5:H5786))</f>
        <v/>
      </c>
      <c r="H5786" s="187"/>
      <c r="I5786" s="203"/>
      <c r="J5786" s="202"/>
      <c r="K5786" s="202"/>
      <c r="L5786" s="202"/>
      <c r="M5786" s="202"/>
      <c r="N5786" s="202"/>
      <c r="O5786" s="201"/>
      <c r="P5786" s="159"/>
      <c r="Q5786" s="206"/>
      <c r="R5786" s="50"/>
      <c r="S5786" s="51"/>
      <c r="T5786" s="51"/>
      <c r="U5786" s="52"/>
      <c r="V5786" s="52"/>
      <c r="W5786" s="52"/>
      <c r="X5786" s="53"/>
      <c r="Y5786" s="52"/>
      <c r="Z5786" s="54"/>
      <c r="AA5786" s="22"/>
      <c r="AB5786" s="22"/>
      <c r="AC5786" s="22"/>
      <c r="AD5786" s="22"/>
      <c r="AE5786" s="22"/>
      <c r="AF5786" s="22"/>
      <c r="AG5786" s="22"/>
    </row>
    <row r="5787" spans="1:33" s="11" customFormat="1" ht="26.1" customHeight="1">
      <c r="A5787" s="45" t="str">
        <f>IF(AND($H5787&gt;=مغادرين!$C$4,$H5787&lt;=مغادرين!$H$4,مغادرين!$B$1=IF(مغادرين!$B$1="","",$I5787),مغادرين!$B$2=IF(مغادرين!$B$2="","",$K5787),مغادرين!$B$3=IF(مغادرين!$B$3="","",$Q5787),مغادرين!$B$4=IF(مغادرين!$B$4="","",$R5787)),MAX($A$4:$A5786)+1,"")</f>
        <v/>
      </c>
      <c r="B5787" s="45" t="str">
        <f t="shared" si="180"/>
        <v/>
      </c>
      <c r="C5787" s="45" t="str">
        <f>IF($A5787="","",RANK($B5787,$B$5:$B$9000,1)+COUNTIF($B$4:$B5786,$B5787))</f>
        <v/>
      </c>
      <c r="D5787" s="46" t="str">
        <f>IF(AND($O5787&gt;=قادمين!$C$4,$O5787&lt;=قادمين!$H$4,قادمين!$B$1=IF(قادمين!$B$1="","",$I5787),قادمين!$B$2=IF(قادمين!$B$2="","",$K5787),قادمين!$B$3=IF(قادمين!$B$3="","",$Q5787),قادمين!$B$4=IF(قادمين!$B$4="","",$R5787)),MAX($D$4:$D5786)+1,"")</f>
        <v/>
      </c>
      <c r="E5787" s="46" t="str">
        <f t="shared" si="181"/>
        <v/>
      </c>
      <c r="F5787" s="46" t="str">
        <f>IF($D5787="","",RANK($E5787,$E$5:$E$9000,1)+COUNTIF($E$4:$E5786,$E5787))</f>
        <v/>
      </c>
      <c r="G5787" s="63" t="str">
        <f>IF(H5787="","",COUNTA($H$5:H5787))</f>
        <v/>
      </c>
      <c r="H5787" s="187"/>
      <c r="I5787" s="203"/>
      <c r="J5787" s="202"/>
      <c r="K5787" s="202"/>
      <c r="L5787" s="202"/>
      <c r="M5787" s="202"/>
      <c r="N5787" s="202"/>
      <c r="O5787" s="201"/>
      <c r="P5787" s="159"/>
      <c r="Q5787" s="206"/>
      <c r="R5787" s="50"/>
      <c r="S5787" s="51"/>
      <c r="T5787" s="51"/>
      <c r="U5787" s="52"/>
      <c r="V5787" s="52"/>
      <c r="W5787" s="52"/>
      <c r="X5787" s="53"/>
      <c r="Y5787" s="52"/>
      <c r="Z5787" s="54"/>
      <c r="AA5787" s="22"/>
      <c r="AB5787" s="22"/>
      <c r="AC5787" s="22"/>
      <c r="AD5787" s="22"/>
      <c r="AE5787" s="22"/>
      <c r="AF5787" s="22"/>
      <c r="AG5787" s="22"/>
    </row>
    <row r="5788" spans="1:33" s="11" customFormat="1" ht="26.1" customHeight="1">
      <c r="A5788" s="45" t="str">
        <f>IF(AND($H5788&gt;=مغادرين!$C$4,$H5788&lt;=مغادرين!$H$4,مغادرين!$B$1=IF(مغادرين!$B$1="","",$I5788),مغادرين!$B$2=IF(مغادرين!$B$2="","",$K5788),مغادرين!$B$3=IF(مغادرين!$B$3="","",$Q5788),مغادرين!$B$4=IF(مغادرين!$B$4="","",$R5788)),MAX($A$4:$A5787)+1,"")</f>
        <v/>
      </c>
      <c r="B5788" s="45" t="str">
        <f t="shared" si="180"/>
        <v/>
      </c>
      <c r="C5788" s="45" t="str">
        <f>IF($A5788="","",RANK($B5788,$B$5:$B$9000,1)+COUNTIF($B$4:$B5787,$B5788))</f>
        <v/>
      </c>
      <c r="D5788" s="46" t="str">
        <f>IF(AND($O5788&gt;=قادمين!$C$4,$O5788&lt;=قادمين!$H$4,قادمين!$B$1=IF(قادمين!$B$1="","",$I5788),قادمين!$B$2=IF(قادمين!$B$2="","",$K5788),قادمين!$B$3=IF(قادمين!$B$3="","",$Q5788),قادمين!$B$4=IF(قادمين!$B$4="","",$R5788)),MAX($D$4:$D5787)+1,"")</f>
        <v/>
      </c>
      <c r="E5788" s="46" t="str">
        <f t="shared" si="181"/>
        <v/>
      </c>
      <c r="F5788" s="46" t="str">
        <f>IF($D5788="","",RANK($E5788,$E$5:$E$9000,1)+COUNTIF($E$4:$E5787,$E5788))</f>
        <v/>
      </c>
      <c r="G5788" s="63" t="str">
        <f>IF(H5788="","",COUNTA($H$5:H5788))</f>
        <v/>
      </c>
      <c r="H5788" s="187"/>
      <c r="I5788" s="203"/>
      <c r="J5788" s="202"/>
      <c r="K5788" s="202"/>
      <c r="L5788" s="202"/>
      <c r="M5788" s="202"/>
      <c r="N5788" s="202"/>
      <c r="O5788" s="201"/>
      <c r="P5788" s="159"/>
      <c r="Q5788" s="206"/>
      <c r="R5788" s="50"/>
      <c r="S5788" s="51"/>
      <c r="T5788" s="51"/>
      <c r="U5788" s="52"/>
      <c r="V5788" s="52"/>
      <c r="W5788" s="52"/>
      <c r="X5788" s="53"/>
      <c r="Y5788" s="52"/>
      <c r="Z5788" s="54"/>
      <c r="AA5788" s="22"/>
      <c r="AB5788" s="22"/>
      <c r="AC5788" s="22"/>
      <c r="AD5788" s="22"/>
      <c r="AE5788" s="22"/>
      <c r="AF5788" s="22"/>
      <c r="AG5788" s="22"/>
    </row>
    <row r="5789" spans="1:33" s="11" customFormat="1" ht="26.1" customHeight="1">
      <c r="A5789" s="45" t="str">
        <f>IF(AND($H5789&gt;=مغادرين!$C$4,$H5789&lt;=مغادرين!$H$4,مغادرين!$B$1=IF(مغادرين!$B$1="","",$I5789),مغادرين!$B$2=IF(مغادرين!$B$2="","",$K5789),مغادرين!$B$3=IF(مغادرين!$B$3="","",$Q5789),مغادرين!$B$4=IF(مغادرين!$B$4="","",$R5789)),MAX($A$4:$A5788)+1,"")</f>
        <v/>
      </c>
      <c r="B5789" s="45" t="str">
        <f t="shared" si="180"/>
        <v/>
      </c>
      <c r="C5789" s="45" t="str">
        <f>IF($A5789="","",RANK($B5789,$B$5:$B$9000,1)+COUNTIF($B$4:$B5788,$B5789))</f>
        <v/>
      </c>
      <c r="D5789" s="46" t="str">
        <f>IF(AND($O5789&gt;=قادمين!$C$4,$O5789&lt;=قادمين!$H$4,قادمين!$B$1=IF(قادمين!$B$1="","",$I5789),قادمين!$B$2=IF(قادمين!$B$2="","",$K5789),قادمين!$B$3=IF(قادمين!$B$3="","",$Q5789),قادمين!$B$4=IF(قادمين!$B$4="","",$R5789)),MAX($D$4:$D5788)+1,"")</f>
        <v/>
      </c>
      <c r="E5789" s="46" t="str">
        <f t="shared" si="181"/>
        <v/>
      </c>
      <c r="F5789" s="46" t="str">
        <f>IF($D5789="","",RANK($E5789,$E$5:$E$9000,1)+COUNTIF($E$4:$E5788,$E5789))</f>
        <v/>
      </c>
      <c r="G5789" s="63" t="str">
        <f>IF(H5789="","",COUNTA($H$5:H5789))</f>
        <v/>
      </c>
      <c r="H5789" s="187"/>
      <c r="I5789" s="203"/>
      <c r="J5789" s="202"/>
      <c r="K5789" s="202"/>
      <c r="L5789" s="202"/>
      <c r="M5789" s="202"/>
      <c r="N5789" s="202"/>
      <c r="O5789" s="201"/>
      <c r="P5789" s="159"/>
      <c r="Q5789" s="206"/>
      <c r="R5789" s="50"/>
      <c r="S5789" s="51"/>
      <c r="T5789" s="51"/>
      <c r="U5789" s="52"/>
      <c r="V5789" s="52"/>
      <c r="W5789" s="52"/>
      <c r="X5789" s="53"/>
      <c r="Y5789" s="52"/>
      <c r="Z5789" s="54"/>
      <c r="AA5789" s="22"/>
      <c r="AB5789" s="22"/>
      <c r="AC5789" s="22"/>
      <c r="AD5789" s="22"/>
      <c r="AE5789" s="22"/>
      <c r="AF5789" s="22"/>
      <c r="AG5789" s="22"/>
    </row>
    <row r="5790" spans="1:33" s="11" customFormat="1" ht="26.1" customHeight="1">
      <c r="A5790" s="45" t="str">
        <f>IF(AND($H5790&gt;=مغادرين!$C$4,$H5790&lt;=مغادرين!$H$4,مغادرين!$B$1=IF(مغادرين!$B$1="","",$I5790),مغادرين!$B$2=IF(مغادرين!$B$2="","",$K5790),مغادرين!$B$3=IF(مغادرين!$B$3="","",$Q5790),مغادرين!$B$4=IF(مغادرين!$B$4="","",$R5790)),MAX($A$4:$A5789)+1,"")</f>
        <v/>
      </c>
      <c r="B5790" s="45" t="str">
        <f t="shared" si="180"/>
        <v/>
      </c>
      <c r="C5790" s="45" t="str">
        <f>IF($A5790="","",RANK($B5790,$B$5:$B$9000,1)+COUNTIF($B$4:$B5789,$B5790))</f>
        <v/>
      </c>
      <c r="D5790" s="46" t="str">
        <f>IF(AND($O5790&gt;=قادمين!$C$4,$O5790&lt;=قادمين!$H$4,قادمين!$B$1=IF(قادمين!$B$1="","",$I5790),قادمين!$B$2=IF(قادمين!$B$2="","",$K5790),قادمين!$B$3=IF(قادمين!$B$3="","",$Q5790),قادمين!$B$4=IF(قادمين!$B$4="","",$R5790)),MAX($D$4:$D5789)+1,"")</f>
        <v/>
      </c>
      <c r="E5790" s="46" t="str">
        <f t="shared" si="181"/>
        <v/>
      </c>
      <c r="F5790" s="46" t="str">
        <f>IF($D5790="","",RANK($E5790,$E$5:$E$9000,1)+COUNTIF($E$4:$E5789,$E5790))</f>
        <v/>
      </c>
      <c r="G5790" s="63" t="str">
        <f>IF(H5790="","",COUNTA($H$5:H5790))</f>
        <v/>
      </c>
      <c r="H5790" s="187"/>
      <c r="I5790" s="203"/>
      <c r="J5790" s="202"/>
      <c r="K5790" s="202"/>
      <c r="L5790" s="202"/>
      <c r="M5790" s="202"/>
      <c r="N5790" s="202"/>
      <c r="O5790" s="201"/>
      <c r="P5790" s="159"/>
      <c r="Q5790" s="206"/>
      <c r="R5790" s="50"/>
      <c r="S5790" s="51"/>
      <c r="T5790" s="51"/>
      <c r="U5790" s="52"/>
      <c r="V5790" s="52"/>
      <c r="W5790" s="52"/>
      <c r="X5790" s="53"/>
      <c r="Y5790" s="52"/>
      <c r="Z5790" s="54"/>
      <c r="AA5790" s="22"/>
      <c r="AB5790" s="22"/>
      <c r="AC5790" s="22"/>
      <c r="AD5790" s="22"/>
      <c r="AE5790" s="22"/>
      <c r="AF5790" s="22"/>
      <c r="AG5790" s="22"/>
    </row>
    <row r="5791" spans="1:33" s="11" customFormat="1" ht="26.1" customHeight="1">
      <c r="A5791" s="45" t="str">
        <f>IF(AND($H5791&gt;=مغادرين!$C$4,$H5791&lt;=مغادرين!$H$4,مغادرين!$B$1=IF(مغادرين!$B$1="","",$I5791),مغادرين!$B$2=IF(مغادرين!$B$2="","",$K5791),مغادرين!$B$3=IF(مغادرين!$B$3="","",$Q5791),مغادرين!$B$4=IF(مغادرين!$B$4="","",$R5791)),MAX($A$4:$A5790)+1,"")</f>
        <v/>
      </c>
      <c r="B5791" s="45" t="str">
        <f t="shared" si="180"/>
        <v/>
      </c>
      <c r="C5791" s="45" t="str">
        <f>IF($A5791="","",RANK($B5791,$B$5:$B$9000,1)+COUNTIF($B$4:$B5790,$B5791))</f>
        <v/>
      </c>
      <c r="D5791" s="46" t="str">
        <f>IF(AND($O5791&gt;=قادمين!$C$4,$O5791&lt;=قادمين!$H$4,قادمين!$B$1=IF(قادمين!$B$1="","",$I5791),قادمين!$B$2=IF(قادمين!$B$2="","",$K5791),قادمين!$B$3=IF(قادمين!$B$3="","",$Q5791),قادمين!$B$4=IF(قادمين!$B$4="","",$R5791)),MAX($D$4:$D5790)+1,"")</f>
        <v/>
      </c>
      <c r="E5791" s="46" t="str">
        <f t="shared" si="181"/>
        <v/>
      </c>
      <c r="F5791" s="46" t="str">
        <f>IF($D5791="","",RANK($E5791,$E$5:$E$9000,1)+COUNTIF($E$4:$E5790,$E5791))</f>
        <v/>
      </c>
      <c r="G5791" s="63" t="str">
        <f>IF(H5791="","",COUNTA($H$5:H5791))</f>
        <v/>
      </c>
      <c r="H5791" s="187"/>
      <c r="I5791" s="203"/>
      <c r="J5791" s="202"/>
      <c r="K5791" s="202"/>
      <c r="L5791" s="202"/>
      <c r="M5791" s="202"/>
      <c r="N5791" s="202"/>
      <c r="O5791" s="201"/>
      <c r="P5791" s="159"/>
      <c r="Q5791" s="206"/>
      <c r="R5791" s="50"/>
      <c r="S5791" s="51"/>
      <c r="T5791" s="51"/>
      <c r="U5791" s="52"/>
      <c r="V5791" s="52"/>
      <c r="W5791" s="52"/>
      <c r="X5791" s="53"/>
      <c r="Y5791" s="52"/>
      <c r="Z5791" s="54"/>
      <c r="AA5791" s="22"/>
      <c r="AB5791" s="22"/>
      <c r="AC5791" s="22"/>
      <c r="AD5791" s="22"/>
      <c r="AE5791" s="22"/>
      <c r="AF5791" s="22"/>
      <c r="AG5791" s="22"/>
    </row>
    <row r="5792" spans="1:33" s="11" customFormat="1" ht="26.1" customHeight="1">
      <c r="A5792" s="45" t="str">
        <f>IF(AND($H5792&gt;=مغادرين!$C$4,$H5792&lt;=مغادرين!$H$4,مغادرين!$B$1=IF(مغادرين!$B$1="","",$I5792),مغادرين!$B$2=IF(مغادرين!$B$2="","",$K5792),مغادرين!$B$3=IF(مغادرين!$B$3="","",$Q5792),مغادرين!$B$4=IF(مغادرين!$B$4="","",$R5792)),MAX($A$4:$A5791)+1,"")</f>
        <v/>
      </c>
      <c r="B5792" s="45" t="str">
        <f t="shared" si="180"/>
        <v/>
      </c>
      <c r="C5792" s="45" t="str">
        <f>IF($A5792="","",RANK($B5792,$B$5:$B$9000,1)+COUNTIF($B$4:$B5791,$B5792))</f>
        <v/>
      </c>
      <c r="D5792" s="46" t="str">
        <f>IF(AND($O5792&gt;=قادمين!$C$4,$O5792&lt;=قادمين!$H$4,قادمين!$B$1=IF(قادمين!$B$1="","",$I5792),قادمين!$B$2=IF(قادمين!$B$2="","",$K5792),قادمين!$B$3=IF(قادمين!$B$3="","",$Q5792),قادمين!$B$4=IF(قادمين!$B$4="","",$R5792)),MAX($D$4:$D5791)+1,"")</f>
        <v/>
      </c>
      <c r="E5792" s="46" t="str">
        <f t="shared" si="181"/>
        <v/>
      </c>
      <c r="F5792" s="46" t="str">
        <f>IF($D5792="","",RANK($E5792,$E$5:$E$9000,1)+COUNTIF($E$4:$E5791,$E5792))</f>
        <v/>
      </c>
      <c r="G5792" s="63" t="str">
        <f>IF(H5792="","",COUNTA($H$5:H5792))</f>
        <v/>
      </c>
      <c r="H5792" s="187"/>
      <c r="I5792" s="203"/>
      <c r="J5792" s="202"/>
      <c r="K5792" s="202"/>
      <c r="L5792" s="202"/>
      <c r="M5792" s="202"/>
      <c r="N5792" s="202"/>
      <c r="O5792" s="201"/>
      <c r="P5792" s="159"/>
      <c r="Q5792" s="206"/>
      <c r="R5792" s="50"/>
      <c r="S5792" s="51"/>
      <c r="T5792" s="51"/>
      <c r="U5792" s="52"/>
      <c r="V5792" s="52"/>
      <c r="W5792" s="52"/>
      <c r="X5792" s="53"/>
      <c r="Y5792" s="52"/>
      <c r="Z5792" s="54"/>
      <c r="AA5792" s="22"/>
      <c r="AB5792" s="22"/>
      <c r="AC5792" s="22"/>
      <c r="AD5792" s="22"/>
      <c r="AE5792" s="22"/>
      <c r="AF5792" s="22"/>
      <c r="AG5792" s="22"/>
    </row>
    <row r="5793" spans="1:33" s="11" customFormat="1" ht="26.1" customHeight="1">
      <c r="A5793" s="45" t="str">
        <f>IF(AND($H5793&gt;=مغادرين!$C$4,$H5793&lt;=مغادرين!$H$4,مغادرين!$B$1=IF(مغادرين!$B$1="","",$I5793),مغادرين!$B$2=IF(مغادرين!$B$2="","",$K5793),مغادرين!$B$3=IF(مغادرين!$B$3="","",$Q5793),مغادرين!$B$4=IF(مغادرين!$B$4="","",$R5793)),MAX($A$4:$A5792)+1,"")</f>
        <v/>
      </c>
      <c r="B5793" s="45" t="str">
        <f t="shared" si="180"/>
        <v/>
      </c>
      <c r="C5793" s="45" t="str">
        <f>IF($A5793="","",RANK($B5793,$B$5:$B$9000,1)+COUNTIF($B$4:$B5792,$B5793))</f>
        <v/>
      </c>
      <c r="D5793" s="46" t="str">
        <f>IF(AND($O5793&gt;=قادمين!$C$4,$O5793&lt;=قادمين!$H$4,قادمين!$B$1=IF(قادمين!$B$1="","",$I5793),قادمين!$B$2=IF(قادمين!$B$2="","",$K5793),قادمين!$B$3=IF(قادمين!$B$3="","",$Q5793),قادمين!$B$4=IF(قادمين!$B$4="","",$R5793)),MAX($D$4:$D5792)+1,"")</f>
        <v/>
      </c>
      <c r="E5793" s="46" t="str">
        <f t="shared" si="181"/>
        <v/>
      </c>
      <c r="F5793" s="46" t="str">
        <f>IF($D5793="","",RANK($E5793,$E$5:$E$9000,1)+COUNTIF($E$4:$E5792,$E5793))</f>
        <v/>
      </c>
      <c r="G5793" s="63" t="str">
        <f>IF(H5793="","",COUNTA($H$5:H5793))</f>
        <v/>
      </c>
      <c r="H5793" s="187"/>
      <c r="I5793" s="203"/>
      <c r="J5793" s="202"/>
      <c r="K5793" s="202"/>
      <c r="L5793" s="202"/>
      <c r="M5793" s="202"/>
      <c r="N5793" s="202"/>
      <c r="O5793" s="201"/>
      <c r="P5793" s="159"/>
      <c r="Q5793" s="206"/>
      <c r="R5793" s="50"/>
      <c r="S5793" s="51"/>
      <c r="T5793" s="51"/>
      <c r="U5793" s="52"/>
      <c r="V5793" s="52"/>
      <c r="W5793" s="52"/>
      <c r="X5793" s="53"/>
      <c r="Y5793" s="52"/>
      <c r="Z5793" s="54"/>
      <c r="AA5793" s="22"/>
      <c r="AB5793" s="22"/>
      <c r="AC5793" s="22"/>
      <c r="AD5793" s="22"/>
      <c r="AE5793" s="22"/>
      <c r="AF5793" s="22"/>
      <c r="AG5793" s="22"/>
    </row>
    <row r="5794" spans="1:33" s="11" customFormat="1" ht="26.1" customHeight="1">
      <c r="A5794" s="45" t="str">
        <f>IF(AND($H5794&gt;=مغادرين!$C$4,$H5794&lt;=مغادرين!$H$4,مغادرين!$B$1=IF(مغادرين!$B$1="","",$I5794),مغادرين!$B$2=IF(مغادرين!$B$2="","",$K5794),مغادرين!$B$3=IF(مغادرين!$B$3="","",$Q5794),مغادرين!$B$4=IF(مغادرين!$B$4="","",$R5794)),MAX($A$4:$A5793)+1,"")</f>
        <v/>
      </c>
      <c r="B5794" s="45" t="str">
        <f t="shared" si="180"/>
        <v/>
      </c>
      <c r="C5794" s="45" t="str">
        <f>IF($A5794="","",RANK($B5794,$B$5:$B$9000,1)+COUNTIF($B$4:$B5793,$B5794))</f>
        <v/>
      </c>
      <c r="D5794" s="46" t="str">
        <f>IF(AND($O5794&gt;=قادمين!$C$4,$O5794&lt;=قادمين!$H$4,قادمين!$B$1=IF(قادمين!$B$1="","",$I5794),قادمين!$B$2=IF(قادمين!$B$2="","",$K5794),قادمين!$B$3=IF(قادمين!$B$3="","",$Q5794),قادمين!$B$4=IF(قادمين!$B$4="","",$R5794)),MAX($D$4:$D5793)+1,"")</f>
        <v/>
      </c>
      <c r="E5794" s="46" t="str">
        <f t="shared" si="181"/>
        <v/>
      </c>
      <c r="F5794" s="46" t="str">
        <f>IF($D5794="","",RANK($E5794,$E$5:$E$9000,1)+COUNTIF($E$4:$E5793,$E5794))</f>
        <v/>
      </c>
      <c r="G5794" s="63" t="str">
        <f>IF(H5794="","",COUNTA($H$5:H5794))</f>
        <v/>
      </c>
      <c r="H5794" s="187"/>
      <c r="I5794" s="203"/>
      <c r="J5794" s="202"/>
      <c r="K5794" s="202"/>
      <c r="L5794" s="202"/>
      <c r="M5794" s="202"/>
      <c r="N5794" s="202"/>
      <c r="O5794" s="201"/>
      <c r="P5794" s="159"/>
      <c r="Q5794" s="206"/>
      <c r="R5794" s="50"/>
      <c r="S5794" s="51"/>
      <c r="T5794" s="51"/>
      <c r="U5794" s="52"/>
      <c r="V5794" s="52"/>
      <c r="W5794" s="52"/>
      <c r="X5794" s="53"/>
      <c r="Y5794" s="52"/>
      <c r="Z5794" s="54"/>
      <c r="AA5794" s="22"/>
      <c r="AB5794" s="22"/>
      <c r="AC5794" s="22"/>
      <c r="AD5794" s="22"/>
      <c r="AE5794" s="22"/>
      <c r="AF5794" s="22"/>
      <c r="AG5794" s="22"/>
    </row>
    <row r="5795" spans="1:33" s="11" customFormat="1" ht="26.1" customHeight="1">
      <c r="A5795" s="45" t="str">
        <f>IF(AND($H5795&gt;=مغادرين!$C$4,$H5795&lt;=مغادرين!$H$4,مغادرين!$B$1=IF(مغادرين!$B$1="","",$I5795),مغادرين!$B$2=IF(مغادرين!$B$2="","",$K5795),مغادرين!$B$3=IF(مغادرين!$B$3="","",$Q5795),مغادرين!$B$4=IF(مغادرين!$B$4="","",$R5795)),MAX($A$4:$A5794)+1,"")</f>
        <v/>
      </c>
      <c r="B5795" s="45" t="str">
        <f t="shared" si="180"/>
        <v/>
      </c>
      <c r="C5795" s="45" t="str">
        <f>IF($A5795="","",RANK($B5795,$B$5:$B$9000,1)+COUNTIF($B$4:$B5794,$B5795))</f>
        <v/>
      </c>
      <c r="D5795" s="46" t="str">
        <f>IF(AND($O5795&gt;=قادمين!$C$4,$O5795&lt;=قادمين!$H$4,قادمين!$B$1=IF(قادمين!$B$1="","",$I5795),قادمين!$B$2=IF(قادمين!$B$2="","",$K5795),قادمين!$B$3=IF(قادمين!$B$3="","",$Q5795),قادمين!$B$4=IF(قادمين!$B$4="","",$R5795)),MAX($D$4:$D5794)+1,"")</f>
        <v/>
      </c>
      <c r="E5795" s="46" t="str">
        <f t="shared" si="181"/>
        <v/>
      </c>
      <c r="F5795" s="46" t="str">
        <f>IF($D5795="","",RANK($E5795,$E$5:$E$9000,1)+COUNTIF($E$4:$E5794,$E5795))</f>
        <v/>
      </c>
      <c r="G5795" s="63" t="str">
        <f>IF(H5795="","",COUNTA($H$5:H5795))</f>
        <v/>
      </c>
      <c r="H5795" s="187"/>
      <c r="I5795" s="203"/>
      <c r="J5795" s="202"/>
      <c r="K5795" s="202"/>
      <c r="L5795" s="202"/>
      <c r="M5795" s="202"/>
      <c r="N5795" s="202"/>
      <c r="O5795" s="201"/>
      <c r="P5795" s="159"/>
      <c r="Q5795" s="206"/>
      <c r="R5795" s="50"/>
      <c r="S5795" s="51"/>
      <c r="T5795" s="51"/>
      <c r="U5795" s="52"/>
      <c r="V5795" s="52"/>
      <c r="W5795" s="52"/>
      <c r="X5795" s="53"/>
      <c r="Y5795" s="52"/>
      <c r="Z5795" s="54"/>
      <c r="AA5795" s="22"/>
      <c r="AB5795" s="22"/>
      <c r="AC5795" s="22"/>
      <c r="AD5795" s="22"/>
      <c r="AE5795" s="22"/>
      <c r="AF5795" s="22"/>
      <c r="AG5795" s="22"/>
    </row>
    <row r="5796" spans="1:33" s="11" customFormat="1" ht="26.1" customHeight="1">
      <c r="A5796" s="45" t="str">
        <f>IF(AND($H5796&gt;=مغادرين!$C$4,$H5796&lt;=مغادرين!$H$4,مغادرين!$B$1=IF(مغادرين!$B$1="","",$I5796),مغادرين!$B$2=IF(مغادرين!$B$2="","",$K5796),مغادرين!$B$3=IF(مغادرين!$B$3="","",$Q5796),مغادرين!$B$4=IF(مغادرين!$B$4="","",$R5796)),MAX($A$4:$A5795)+1,"")</f>
        <v/>
      </c>
      <c r="B5796" s="45" t="str">
        <f t="shared" si="180"/>
        <v/>
      </c>
      <c r="C5796" s="45" t="str">
        <f>IF($A5796="","",RANK($B5796,$B$5:$B$9000,1)+COUNTIF($B$4:$B5795,$B5796))</f>
        <v/>
      </c>
      <c r="D5796" s="46" t="str">
        <f>IF(AND($O5796&gt;=قادمين!$C$4,$O5796&lt;=قادمين!$H$4,قادمين!$B$1=IF(قادمين!$B$1="","",$I5796),قادمين!$B$2=IF(قادمين!$B$2="","",$K5796),قادمين!$B$3=IF(قادمين!$B$3="","",$Q5796),قادمين!$B$4=IF(قادمين!$B$4="","",$R5796)),MAX($D$4:$D5795)+1,"")</f>
        <v/>
      </c>
      <c r="E5796" s="46" t="str">
        <f t="shared" si="181"/>
        <v/>
      </c>
      <c r="F5796" s="46" t="str">
        <f>IF($D5796="","",RANK($E5796,$E$5:$E$9000,1)+COUNTIF($E$4:$E5795,$E5796))</f>
        <v/>
      </c>
      <c r="G5796" s="63" t="str">
        <f>IF(H5796="","",COUNTA($H$5:H5796))</f>
        <v/>
      </c>
      <c r="H5796" s="187"/>
      <c r="I5796" s="203"/>
      <c r="J5796" s="202"/>
      <c r="K5796" s="202"/>
      <c r="L5796" s="202"/>
      <c r="M5796" s="202"/>
      <c r="N5796" s="202"/>
      <c r="O5796" s="201"/>
      <c r="P5796" s="159"/>
      <c r="Q5796" s="206"/>
      <c r="R5796" s="50"/>
      <c r="S5796" s="51"/>
      <c r="T5796" s="51"/>
      <c r="U5796" s="52"/>
      <c r="V5796" s="52"/>
      <c r="W5796" s="52"/>
      <c r="X5796" s="53"/>
      <c r="Y5796" s="52"/>
      <c r="Z5796" s="54"/>
      <c r="AA5796" s="22"/>
      <c r="AB5796" s="22"/>
      <c r="AC5796" s="22"/>
      <c r="AD5796" s="22"/>
      <c r="AE5796" s="22"/>
      <c r="AF5796" s="22"/>
      <c r="AG5796" s="22"/>
    </row>
    <row r="5797" spans="1:33" s="11" customFormat="1" ht="26.1" customHeight="1">
      <c r="A5797" s="45" t="str">
        <f>IF(AND($H5797&gt;=مغادرين!$C$4,$H5797&lt;=مغادرين!$H$4,مغادرين!$B$1=IF(مغادرين!$B$1="","",$I5797),مغادرين!$B$2=IF(مغادرين!$B$2="","",$K5797),مغادرين!$B$3=IF(مغادرين!$B$3="","",$Q5797),مغادرين!$B$4=IF(مغادرين!$B$4="","",$R5797)),MAX($A$4:$A5796)+1,"")</f>
        <v/>
      </c>
      <c r="B5797" s="45" t="str">
        <f t="shared" si="180"/>
        <v/>
      </c>
      <c r="C5797" s="45" t="str">
        <f>IF($A5797="","",RANK($B5797,$B$5:$B$9000,1)+COUNTIF($B$4:$B5796,$B5797))</f>
        <v/>
      </c>
      <c r="D5797" s="46" t="str">
        <f>IF(AND($O5797&gt;=قادمين!$C$4,$O5797&lt;=قادمين!$H$4,قادمين!$B$1=IF(قادمين!$B$1="","",$I5797),قادمين!$B$2=IF(قادمين!$B$2="","",$K5797),قادمين!$B$3=IF(قادمين!$B$3="","",$Q5797),قادمين!$B$4=IF(قادمين!$B$4="","",$R5797)),MAX($D$4:$D5796)+1,"")</f>
        <v/>
      </c>
      <c r="E5797" s="46" t="str">
        <f t="shared" si="181"/>
        <v/>
      </c>
      <c r="F5797" s="46" t="str">
        <f>IF($D5797="","",RANK($E5797,$E$5:$E$9000,1)+COUNTIF($E$4:$E5796,$E5797))</f>
        <v/>
      </c>
      <c r="G5797" s="63" t="str">
        <f>IF(H5797="","",COUNTA($H$5:H5797))</f>
        <v/>
      </c>
      <c r="H5797" s="187"/>
      <c r="I5797" s="203"/>
      <c r="J5797" s="202"/>
      <c r="K5797" s="202"/>
      <c r="L5797" s="202"/>
      <c r="M5797" s="202"/>
      <c r="N5797" s="202"/>
      <c r="O5797" s="201"/>
      <c r="P5797" s="159"/>
      <c r="Q5797" s="206"/>
      <c r="R5797" s="50"/>
      <c r="S5797" s="51"/>
      <c r="T5797" s="51"/>
      <c r="U5797" s="52"/>
      <c r="V5797" s="52"/>
      <c r="W5797" s="52"/>
      <c r="X5797" s="53"/>
      <c r="Y5797" s="52"/>
      <c r="Z5797" s="54"/>
      <c r="AA5797" s="22"/>
      <c r="AB5797" s="22"/>
      <c r="AC5797" s="22"/>
      <c r="AD5797" s="22"/>
      <c r="AE5797" s="22"/>
      <c r="AF5797" s="22"/>
      <c r="AG5797" s="22"/>
    </row>
    <row r="5798" spans="1:33" s="11" customFormat="1" ht="26.1" customHeight="1">
      <c r="A5798" s="45" t="str">
        <f>IF(AND($H5798&gt;=مغادرين!$C$4,$H5798&lt;=مغادرين!$H$4,مغادرين!$B$1=IF(مغادرين!$B$1="","",$I5798),مغادرين!$B$2=IF(مغادرين!$B$2="","",$K5798),مغادرين!$B$3=IF(مغادرين!$B$3="","",$Q5798),مغادرين!$B$4=IF(مغادرين!$B$4="","",$R5798)),MAX($A$4:$A5797)+1,"")</f>
        <v/>
      </c>
      <c r="B5798" s="45" t="str">
        <f t="shared" si="180"/>
        <v/>
      </c>
      <c r="C5798" s="45" t="str">
        <f>IF($A5798="","",RANK($B5798,$B$5:$B$9000,1)+COUNTIF($B$4:$B5797,$B5798))</f>
        <v/>
      </c>
      <c r="D5798" s="46" t="str">
        <f>IF(AND($O5798&gt;=قادمين!$C$4,$O5798&lt;=قادمين!$H$4,قادمين!$B$1=IF(قادمين!$B$1="","",$I5798),قادمين!$B$2=IF(قادمين!$B$2="","",$K5798),قادمين!$B$3=IF(قادمين!$B$3="","",$Q5798),قادمين!$B$4=IF(قادمين!$B$4="","",$R5798)),MAX($D$4:$D5797)+1,"")</f>
        <v/>
      </c>
      <c r="E5798" s="46" t="str">
        <f t="shared" si="181"/>
        <v/>
      </c>
      <c r="F5798" s="46" t="str">
        <f>IF($D5798="","",RANK($E5798,$E$5:$E$9000,1)+COUNTIF($E$4:$E5797,$E5798))</f>
        <v/>
      </c>
      <c r="G5798" s="63" t="str">
        <f>IF(H5798="","",COUNTA($H$5:H5798))</f>
        <v/>
      </c>
      <c r="H5798" s="187"/>
      <c r="I5798" s="203"/>
      <c r="J5798" s="202"/>
      <c r="K5798" s="202"/>
      <c r="L5798" s="202"/>
      <c r="M5798" s="202"/>
      <c r="N5798" s="202"/>
      <c r="O5798" s="201"/>
      <c r="P5798" s="159"/>
      <c r="Q5798" s="206"/>
      <c r="R5798" s="50"/>
      <c r="S5798" s="51"/>
      <c r="T5798" s="51"/>
      <c r="U5798" s="52"/>
      <c r="V5798" s="52"/>
      <c r="W5798" s="52"/>
      <c r="X5798" s="53"/>
      <c r="Y5798" s="52"/>
      <c r="Z5798" s="54"/>
      <c r="AA5798" s="22"/>
      <c r="AB5798" s="22"/>
      <c r="AC5798" s="22"/>
      <c r="AD5798" s="22"/>
      <c r="AE5798" s="22"/>
      <c r="AF5798" s="22"/>
      <c r="AG5798" s="22"/>
    </row>
    <row r="5799" spans="1:33" s="11" customFormat="1" ht="26.1" customHeight="1">
      <c r="A5799" s="45" t="str">
        <f>IF(AND($H5799&gt;=مغادرين!$C$4,$H5799&lt;=مغادرين!$H$4,مغادرين!$B$1=IF(مغادرين!$B$1="","",$I5799),مغادرين!$B$2=IF(مغادرين!$B$2="","",$K5799),مغادرين!$B$3=IF(مغادرين!$B$3="","",$Q5799),مغادرين!$B$4=IF(مغادرين!$B$4="","",$R5799)),MAX($A$4:$A5798)+1,"")</f>
        <v/>
      </c>
      <c r="B5799" s="45" t="str">
        <f t="shared" si="180"/>
        <v/>
      </c>
      <c r="C5799" s="45" t="str">
        <f>IF($A5799="","",RANK($B5799,$B$5:$B$9000,1)+COUNTIF($B$4:$B5798,$B5799))</f>
        <v/>
      </c>
      <c r="D5799" s="46" t="str">
        <f>IF(AND($O5799&gt;=قادمين!$C$4,$O5799&lt;=قادمين!$H$4,قادمين!$B$1=IF(قادمين!$B$1="","",$I5799),قادمين!$B$2=IF(قادمين!$B$2="","",$K5799),قادمين!$B$3=IF(قادمين!$B$3="","",$Q5799),قادمين!$B$4=IF(قادمين!$B$4="","",$R5799)),MAX($D$4:$D5798)+1,"")</f>
        <v/>
      </c>
      <c r="E5799" s="46" t="str">
        <f t="shared" si="181"/>
        <v/>
      </c>
      <c r="F5799" s="46" t="str">
        <f>IF($D5799="","",RANK($E5799,$E$5:$E$9000,1)+COUNTIF($E$4:$E5798,$E5799))</f>
        <v/>
      </c>
      <c r="G5799" s="63" t="str">
        <f>IF(H5799="","",COUNTA($H$5:H5799))</f>
        <v/>
      </c>
      <c r="H5799" s="187"/>
      <c r="I5799" s="203"/>
      <c r="J5799" s="202"/>
      <c r="K5799" s="202"/>
      <c r="L5799" s="202"/>
      <c r="M5799" s="202"/>
      <c r="N5799" s="202"/>
      <c r="O5799" s="201"/>
      <c r="P5799" s="159"/>
      <c r="Q5799" s="206"/>
      <c r="R5799" s="50"/>
      <c r="S5799" s="51"/>
      <c r="T5799" s="51"/>
      <c r="U5799" s="52"/>
      <c r="V5799" s="52"/>
      <c r="W5799" s="52"/>
      <c r="X5799" s="53"/>
      <c r="Y5799" s="52"/>
      <c r="Z5799" s="54"/>
      <c r="AA5799" s="22"/>
      <c r="AB5799" s="22"/>
      <c r="AC5799" s="22"/>
      <c r="AD5799" s="22"/>
      <c r="AE5799" s="22"/>
      <c r="AF5799" s="22"/>
      <c r="AG5799" s="22"/>
    </row>
    <row r="5800" spans="1:33" s="11" customFormat="1" ht="26.1" customHeight="1">
      <c r="A5800" s="45" t="str">
        <f>IF(AND($H5800&gt;=مغادرين!$C$4,$H5800&lt;=مغادرين!$H$4,مغادرين!$B$1=IF(مغادرين!$B$1="","",$I5800),مغادرين!$B$2=IF(مغادرين!$B$2="","",$K5800),مغادرين!$B$3=IF(مغادرين!$B$3="","",$Q5800),مغادرين!$B$4=IF(مغادرين!$B$4="","",$R5800)),MAX($A$4:$A5799)+1,"")</f>
        <v/>
      </c>
      <c r="B5800" s="45" t="str">
        <f t="shared" si="180"/>
        <v/>
      </c>
      <c r="C5800" s="45" t="str">
        <f>IF($A5800="","",RANK($B5800,$B$5:$B$9000,1)+COUNTIF($B$4:$B5799,$B5800))</f>
        <v/>
      </c>
      <c r="D5800" s="46" t="str">
        <f>IF(AND($O5800&gt;=قادمين!$C$4,$O5800&lt;=قادمين!$H$4,قادمين!$B$1=IF(قادمين!$B$1="","",$I5800),قادمين!$B$2=IF(قادمين!$B$2="","",$K5800),قادمين!$B$3=IF(قادمين!$B$3="","",$Q5800),قادمين!$B$4=IF(قادمين!$B$4="","",$R5800)),MAX($D$4:$D5799)+1,"")</f>
        <v/>
      </c>
      <c r="E5800" s="46" t="str">
        <f t="shared" si="181"/>
        <v/>
      </c>
      <c r="F5800" s="46" t="str">
        <f>IF($D5800="","",RANK($E5800,$E$5:$E$9000,1)+COUNTIF($E$4:$E5799,$E5800))</f>
        <v/>
      </c>
      <c r="G5800" s="63" t="str">
        <f>IF(H5800="","",COUNTA($H$5:H5800))</f>
        <v/>
      </c>
      <c r="H5800" s="187"/>
      <c r="I5800" s="203"/>
      <c r="J5800" s="202"/>
      <c r="K5800" s="202"/>
      <c r="L5800" s="202"/>
      <c r="M5800" s="202"/>
      <c r="N5800" s="202"/>
      <c r="O5800" s="201"/>
      <c r="P5800" s="159"/>
      <c r="Q5800" s="206"/>
      <c r="R5800" s="50"/>
      <c r="S5800" s="51"/>
      <c r="T5800" s="51"/>
      <c r="U5800" s="52"/>
      <c r="V5800" s="52"/>
      <c r="W5800" s="52"/>
      <c r="X5800" s="53"/>
      <c r="Y5800" s="52"/>
      <c r="Z5800" s="54"/>
      <c r="AA5800" s="22"/>
      <c r="AB5800" s="22"/>
      <c r="AC5800" s="22"/>
      <c r="AD5800" s="22"/>
      <c r="AE5800" s="22"/>
      <c r="AF5800" s="22"/>
      <c r="AG5800" s="22"/>
    </row>
    <row r="5801" spans="1:33" s="11" customFormat="1" ht="26.1" customHeight="1">
      <c r="A5801" s="45" t="str">
        <f>IF(AND($H5801&gt;=مغادرين!$C$4,$H5801&lt;=مغادرين!$H$4,مغادرين!$B$1=IF(مغادرين!$B$1="","",$I5801),مغادرين!$B$2=IF(مغادرين!$B$2="","",$K5801),مغادرين!$B$3=IF(مغادرين!$B$3="","",$Q5801),مغادرين!$B$4=IF(مغادرين!$B$4="","",$R5801)),MAX($A$4:$A5800)+1,"")</f>
        <v/>
      </c>
      <c r="B5801" s="45" t="str">
        <f t="shared" si="180"/>
        <v/>
      </c>
      <c r="C5801" s="45" t="str">
        <f>IF($A5801="","",RANK($B5801,$B$5:$B$9000,1)+COUNTIF($B$4:$B5800,$B5801))</f>
        <v/>
      </c>
      <c r="D5801" s="46" t="str">
        <f>IF(AND($O5801&gt;=قادمين!$C$4,$O5801&lt;=قادمين!$H$4,قادمين!$B$1=IF(قادمين!$B$1="","",$I5801),قادمين!$B$2=IF(قادمين!$B$2="","",$K5801),قادمين!$B$3=IF(قادمين!$B$3="","",$Q5801),قادمين!$B$4=IF(قادمين!$B$4="","",$R5801)),MAX($D$4:$D5800)+1,"")</f>
        <v/>
      </c>
      <c r="E5801" s="46" t="str">
        <f t="shared" si="181"/>
        <v/>
      </c>
      <c r="F5801" s="46" t="str">
        <f>IF($D5801="","",RANK($E5801,$E$5:$E$9000,1)+COUNTIF($E$4:$E5800,$E5801))</f>
        <v/>
      </c>
      <c r="G5801" s="63" t="str">
        <f>IF(H5801="","",COUNTA($H$5:H5801))</f>
        <v/>
      </c>
      <c r="H5801" s="187"/>
      <c r="I5801" s="203"/>
      <c r="J5801" s="202"/>
      <c r="K5801" s="202"/>
      <c r="L5801" s="202"/>
      <c r="M5801" s="202"/>
      <c r="N5801" s="202"/>
      <c r="O5801" s="201"/>
      <c r="P5801" s="159"/>
      <c r="Q5801" s="206"/>
      <c r="R5801" s="50"/>
      <c r="S5801" s="51"/>
      <c r="T5801" s="51"/>
      <c r="U5801" s="52"/>
      <c r="V5801" s="52"/>
      <c r="W5801" s="52"/>
      <c r="X5801" s="53"/>
      <c r="Y5801" s="52"/>
      <c r="Z5801" s="54"/>
      <c r="AA5801" s="22"/>
      <c r="AB5801" s="22"/>
      <c r="AC5801" s="22"/>
      <c r="AD5801" s="22"/>
      <c r="AE5801" s="22"/>
      <c r="AF5801" s="22"/>
      <c r="AG5801" s="22"/>
    </row>
    <row r="5802" spans="1:33" s="11" customFormat="1" ht="26.1" customHeight="1">
      <c r="A5802" s="45" t="str">
        <f>IF(AND($H5802&gt;=مغادرين!$C$4,$H5802&lt;=مغادرين!$H$4,مغادرين!$B$1=IF(مغادرين!$B$1="","",$I5802),مغادرين!$B$2=IF(مغادرين!$B$2="","",$K5802),مغادرين!$B$3=IF(مغادرين!$B$3="","",$Q5802),مغادرين!$B$4=IF(مغادرين!$B$4="","",$R5802)),MAX($A$4:$A5801)+1,"")</f>
        <v/>
      </c>
      <c r="B5802" s="45" t="str">
        <f t="shared" si="180"/>
        <v/>
      </c>
      <c r="C5802" s="45" t="str">
        <f>IF($A5802="","",RANK($B5802,$B$5:$B$9000,1)+COUNTIF($B$4:$B5801,$B5802))</f>
        <v/>
      </c>
      <c r="D5802" s="46" t="str">
        <f>IF(AND($O5802&gt;=قادمين!$C$4,$O5802&lt;=قادمين!$H$4,قادمين!$B$1=IF(قادمين!$B$1="","",$I5802),قادمين!$B$2=IF(قادمين!$B$2="","",$K5802),قادمين!$B$3=IF(قادمين!$B$3="","",$Q5802),قادمين!$B$4=IF(قادمين!$B$4="","",$R5802)),MAX($D$4:$D5801)+1,"")</f>
        <v/>
      </c>
      <c r="E5802" s="46" t="str">
        <f t="shared" si="181"/>
        <v/>
      </c>
      <c r="F5802" s="46" t="str">
        <f>IF($D5802="","",RANK($E5802,$E$5:$E$9000,1)+COUNTIF($E$4:$E5801,$E5802))</f>
        <v/>
      </c>
      <c r="G5802" s="63" t="str">
        <f>IF(H5802="","",COUNTA($H$5:H5802))</f>
        <v/>
      </c>
      <c r="H5802" s="187"/>
      <c r="I5802" s="203"/>
      <c r="J5802" s="202"/>
      <c r="K5802" s="202"/>
      <c r="L5802" s="202"/>
      <c r="M5802" s="202"/>
      <c r="N5802" s="202"/>
      <c r="O5802" s="201"/>
      <c r="P5802" s="159"/>
      <c r="Q5802" s="206"/>
      <c r="R5802" s="50"/>
      <c r="S5802" s="51"/>
      <c r="T5802" s="51"/>
      <c r="U5802" s="52"/>
      <c r="V5802" s="52"/>
      <c r="W5802" s="52"/>
      <c r="X5802" s="53"/>
      <c r="Y5802" s="52"/>
      <c r="Z5802" s="54"/>
      <c r="AA5802" s="22"/>
      <c r="AB5802" s="22"/>
      <c r="AC5802" s="22"/>
      <c r="AD5802" s="22"/>
      <c r="AE5802" s="22"/>
      <c r="AF5802" s="22"/>
      <c r="AG5802" s="22"/>
    </row>
    <row r="5803" spans="1:33" s="11" customFormat="1" ht="26.1" customHeight="1">
      <c r="A5803" s="45" t="str">
        <f>IF(AND($H5803&gt;=مغادرين!$C$4,$H5803&lt;=مغادرين!$H$4,مغادرين!$B$1=IF(مغادرين!$B$1="","",$I5803),مغادرين!$B$2=IF(مغادرين!$B$2="","",$K5803),مغادرين!$B$3=IF(مغادرين!$B$3="","",$Q5803),مغادرين!$B$4=IF(مغادرين!$B$4="","",$R5803)),MAX($A$4:$A5802)+1,"")</f>
        <v/>
      </c>
      <c r="B5803" s="45" t="str">
        <f t="shared" si="180"/>
        <v/>
      </c>
      <c r="C5803" s="45" t="str">
        <f>IF($A5803="","",RANK($B5803,$B$5:$B$9000,1)+COUNTIF($B$4:$B5802,$B5803))</f>
        <v/>
      </c>
      <c r="D5803" s="46" t="str">
        <f>IF(AND($O5803&gt;=قادمين!$C$4,$O5803&lt;=قادمين!$H$4,قادمين!$B$1=IF(قادمين!$B$1="","",$I5803),قادمين!$B$2=IF(قادمين!$B$2="","",$K5803),قادمين!$B$3=IF(قادمين!$B$3="","",$Q5803),قادمين!$B$4=IF(قادمين!$B$4="","",$R5803)),MAX($D$4:$D5802)+1,"")</f>
        <v/>
      </c>
      <c r="E5803" s="46" t="str">
        <f t="shared" si="181"/>
        <v/>
      </c>
      <c r="F5803" s="46" t="str">
        <f>IF($D5803="","",RANK($E5803,$E$5:$E$9000,1)+COUNTIF($E$4:$E5802,$E5803))</f>
        <v/>
      </c>
      <c r="G5803" s="63" t="str">
        <f>IF(H5803="","",COUNTA($H$5:H5803))</f>
        <v/>
      </c>
      <c r="H5803" s="187"/>
      <c r="I5803" s="203"/>
      <c r="J5803" s="202"/>
      <c r="K5803" s="202"/>
      <c r="L5803" s="202"/>
      <c r="M5803" s="202"/>
      <c r="N5803" s="202"/>
      <c r="O5803" s="201"/>
      <c r="P5803" s="159"/>
      <c r="Q5803" s="206"/>
      <c r="R5803" s="50"/>
      <c r="S5803" s="51"/>
      <c r="T5803" s="51"/>
      <c r="U5803" s="52"/>
      <c r="V5803" s="52"/>
      <c r="W5803" s="52"/>
      <c r="X5803" s="53"/>
      <c r="Y5803" s="52"/>
      <c r="Z5803" s="54"/>
      <c r="AA5803" s="22"/>
      <c r="AB5803" s="22"/>
      <c r="AC5803" s="22"/>
      <c r="AD5803" s="22"/>
      <c r="AE5803" s="22"/>
      <c r="AF5803" s="22"/>
      <c r="AG5803" s="22"/>
    </row>
    <row r="5804" spans="1:33" s="11" customFormat="1" ht="26.1" customHeight="1">
      <c r="A5804" s="45" t="str">
        <f>IF(AND($H5804&gt;=مغادرين!$C$4,$H5804&lt;=مغادرين!$H$4,مغادرين!$B$1=IF(مغادرين!$B$1="","",$I5804),مغادرين!$B$2=IF(مغادرين!$B$2="","",$K5804),مغادرين!$B$3=IF(مغادرين!$B$3="","",$Q5804),مغادرين!$B$4=IF(مغادرين!$B$4="","",$R5804)),MAX($A$4:$A5803)+1,"")</f>
        <v/>
      </c>
      <c r="B5804" s="45" t="str">
        <f t="shared" si="180"/>
        <v/>
      </c>
      <c r="C5804" s="45" t="str">
        <f>IF($A5804="","",RANK($B5804,$B$5:$B$9000,1)+COUNTIF($B$4:$B5803,$B5804))</f>
        <v/>
      </c>
      <c r="D5804" s="46" t="str">
        <f>IF(AND($O5804&gt;=قادمين!$C$4,$O5804&lt;=قادمين!$H$4,قادمين!$B$1=IF(قادمين!$B$1="","",$I5804),قادمين!$B$2=IF(قادمين!$B$2="","",$K5804),قادمين!$B$3=IF(قادمين!$B$3="","",$Q5804),قادمين!$B$4=IF(قادمين!$B$4="","",$R5804)),MAX($D$4:$D5803)+1,"")</f>
        <v/>
      </c>
      <c r="E5804" s="46" t="str">
        <f t="shared" si="181"/>
        <v/>
      </c>
      <c r="F5804" s="46" t="str">
        <f>IF($D5804="","",RANK($E5804,$E$5:$E$9000,1)+COUNTIF($E$4:$E5803,$E5804))</f>
        <v/>
      </c>
      <c r="G5804" s="63" t="str">
        <f>IF(H5804="","",COUNTA($H$5:H5804))</f>
        <v/>
      </c>
      <c r="H5804" s="187"/>
      <c r="I5804" s="203"/>
      <c r="J5804" s="202"/>
      <c r="K5804" s="202"/>
      <c r="L5804" s="202"/>
      <c r="M5804" s="202"/>
      <c r="N5804" s="202"/>
      <c r="O5804" s="201"/>
      <c r="P5804" s="159"/>
      <c r="Q5804" s="206"/>
      <c r="R5804" s="50"/>
      <c r="S5804" s="51"/>
      <c r="T5804" s="51"/>
      <c r="U5804" s="52"/>
      <c r="V5804" s="52"/>
      <c r="W5804" s="52"/>
      <c r="X5804" s="53"/>
      <c r="Y5804" s="52"/>
      <c r="Z5804" s="54"/>
      <c r="AA5804" s="22"/>
      <c r="AB5804" s="22"/>
      <c r="AC5804" s="22"/>
      <c r="AD5804" s="22"/>
      <c r="AE5804" s="22"/>
      <c r="AF5804" s="22"/>
      <c r="AG5804" s="22"/>
    </row>
    <row r="5805" spans="1:33" s="11" customFormat="1" ht="26.1" customHeight="1">
      <c r="A5805" s="45" t="str">
        <f>IF(AND($H5805&gt;=مغادرين!$C$4,$H5805&lt;=مغادرين!$H$4,مغادرين!$B$1=IF(مغادرين!$B$1="","",$I5805),مغادرين!$B$2=IF(مغادرين!$B$2="","",$K5805),مغادرين!$B$3=IF(مغادرين!$B$3="","",$Q5805),مغادرين!$B$4=IF(مغادرين!$B$4="","",$R5805)),MAX($A$4:$A5804)+1,"")</f>
        <v/>
      </c>
      <c r="B5805" s="45" t="str">
        <f t="shared" si="180"/>
        <v/>
      </c>
      <c r="C5805" s="45" t="str">
        <f>IF($A5805="","",RANK($B5805,$B$5:$B$9000,1)+COUNTIF($B$4:$B5804,$B5805))</f>
        <v/>
      </c>
      <c r="D5805" s="46" t="str">
        <f>IF(AND($O5805&gt;=قادمين!$C$4,$O5805&lt;=قادمين!$H$4,قادمين!$B$1=IF(قادمين!$B$1="","",$I5805),قادمين!$B$2=IF(قادمين!$B$2="","",$K5805),قادمين!$B$3=IF(قادمين!$B$3="","",$Q5805),قادمين!$B$4=IF(قادمين!$B$4="","",$R5805)),MAX($D$4:$D5804)+1,"")</f>
        <v/>
      </c>
      <c r="E5805" s="46" t="str">
        <f t="shared" si="181"/>
        <v/>
      </c>
      <c r="F5805" s="46" t="str">
        <f>IF($D5805="","",RANK($E5805,$E$5:$E$9000,1)+COUNTIF($E$4:$E5804,$E5805))</f>
        <v/>
      </c>
      <c r="G5805" s="63" t="str">
        <f>IF(H5805="","",COUNTA($H$5:H5805))</f>
        <v/>
      </c>
      <c r="H5805" s="187"/>
      <c r="I5805" s="203"/>
      <c r="J5805" s="202"/>
      <c r="K5805" s="202"/>
      <c r="L5805" s="202"/>
      <c r="M5805" s="202"/>
      <c r="N5805" s="202"/>
      <c r="O5805" s="201"/>
      <c r="P5805" s="159"/>
      <c r="Q5805" s="206"/>
      <c r="R5805" s="50"/>
      <c r="S5805" s="51"/>
      <c r="T5805" s="51"/>
      <c r="U5805" s="52"/>
      <c r="V5805" s="52"/>
      <c r="W5805" s="52"/>
      <c r="X5805" s="53"/>
      <c r="Y5805" s="52"/>
      <c r="Z5805" s="54"/>
      <c r="AA5805" s="22"/>
      <c r="AB5805" s="22"/>
      <c r="AC5805" s="22"/>
      <c r="AD5805" s="22"/>
      <c r="AE5805" s="22"/>
      <c r="AF5805" s="22"/>
      <c r="AG5805" s="22"/>
    </row>
    <row r="5806" spans="1:33" s="11" customFormat="1" ht="26.1" customHeight="1">
      <c r="A5806" s="45" t="str">
        <f>IF(AND($H5806&gt;=مغادرين!$C$4,$H5806&lt;=مغادرين!$H$4,مغادرين!$B$1=IF(مغادرين!$B$1="","",$I5806),مغادرين!$B$2=IF(مغادرين!$B$2="","",$K5806),مغادرين!$B$3=IF(مغادرين!$B$3="","",$Q5806),مغادرين!$B$4=IF(مغادرين!$B$4="","",$R5806)),MAX($A$4:$A5805)+1,"")</f>
        <v/>
      </c>
      <c r="B5806" s="45" t="str">
        <f t="shared" si="180"/>
        <v/>
      </c>
      <c r="C5806" s="45" t="str">
        <f>IF($A5806="","",RANK($B5806,$B$5:$B$9000,1)+COUNTIF($B$4:$B5805,$B5806))</f>
        <v/>
      </c>
      <c r="D5806" s="46" t="str">
        <f>IF(AND($O5806&gt;=قادمين!$C$4,$O5806&lt;=قادمين!$H$4,قادمين!$B$1=IF(قادمين!$B$1="","",$I5806),قادمين!$B$2=IF(قادمين!$B$2="","",$K5806),قادمين!$B$3=IF(قادمين!$B$3="","",$Q5806),قادمين!$B$4=IF(قادمين!$B$4="","",$R5806)),MAX($D$4:$D5805)+1,"")</f>
        <v/>
      </c>
      <c r="E5806" s="46" t="str">
        <f t="shared" si="181"/>
        <v/>
      </c>
      <c r="F5806" s="46" t="str">
        <f>IF($D5806="","",RANK($E5806,$E$5:$E$9000,1)+COUNTIF($E$4:$E5805,$E5806))</f>
        <v/>
      </c>
      <c r="G5806" s="63" t="str">
        <f>IF(H5806="","",COUNTA($H$5:H5806))</f>
        <v/>
      </c>
      <c r="H5806" s="187"/>
      <c r="I5806" s="203"/>
      <c r="J5806" s="202"/>
      <c r="K5806" s="202"/>
      <c r="L5806" s="202"/>
      <c r="M5806" s="202"/>
      <c r="N5806" s="202"/>
      <c r="O5806" s="201"/>
      <c r="P5806" s="159"/>
      <c r="Q5806" s="206"/>
      <c r="R5806" s="50"/>
      <c r="S5806" s="51"/>
      <c r="T5806" s="51"/>
      <c r="U5806" s="52"/>
      <c r="V5806" s="52"/>
      <c r="W5806" s="52"/>
      <c r="X5806" s="53"/>
      <c r="Y5806" s="52"/>
      <c r="Z5806" s="54"/>
      <c r="AA5806" s="22"/>
      <c r="AB5806" s="22"/>
      <c r="AC5806" s="22"/>
      <c r="AD5806" s="22"/>
      <c r="AE5806" s="22"/>
      <c r="AF5806" s="22"/>
      <c r="AG5806" s="22"/>
    </row>
    <row r="5807" spans="1:33" s="11" customFormat="1" ht="26.1" customHeight="1">
      <c r="A5807" s="45" t="str">
        <f>IF(AND($H5807&gt;=مغادرين!$C$4,$H5807&lt;=مغادرين!$H$4,مغادرين!$B$1=IF(مغادرين!$B$1="","",$I5807),مغادرين!$B$2=IF(مغادرين!$B$2="","",$K5807),مغادرين!$B$3=IF(مغادرين!$B$3="","",$Q5807),مغادرين!$B$4=IF(مغادرين!$B$4="","",$R5807)),MAX($A$4:$A5806)+1,"")</f>
        <v/>
      </c>
      <c r="B5807" s="45" t="str">
        <f t="shared" si="180"/>
        <v/>
      </c>
      <c r="C5807" s="45" t="str">
        <f>IF($A5807="","",RANK($B5807,$B$5:$B$9000,1)+COUNTIF($B$4:$B5806,$B5807))</f>
        <v/>
      </c>
      <c r="D5807" s="46" t="str">
        <f>IF(AND($O5807&gt;=قادمين!$C$4,$O5807&lt;=قادمين!$H$4,قادمين!$B$1=IF(قادمين!$B$1="","",$I5807),قادمين!$B$2=IF(قادمين!$B$2="","",$K5807),قادمين!$B$3=IF(قادمين!$B$3="","",$Q5807),قادمين!$B$4=IF(قادمين!$B$4="","",$R5807)),MAX($D$4:$D5806)+1,"")</f>
        <v/>
      </c>
      <c r="E5807" s="46" t="str">
        <f t="shared" si="181"/>
        <v/>
      </c>
      <c r="F5807" s="46" t="str">
        <f>IF($D5807="","",RANK($E5807,$E$5:$E$9000,1)+COUNTIF($E$4:$E5806,$E5807))</f>
        <v/>
      </c>
      <c r="G5807" s="63" t="str">
        <f>IF(H5807="","",COUNTA($H$5:H5807))</f>
        <v/>
      </c>
      <c r="H5807" s="187"/>
      <c r="I5807" s="203"/>
      <c r="J5807" s="202"/>
      <c r="K5807" s="202"/>
      <c r="L5807" s="202"/>
      <c r="M5807" s="202"/>
      <c r="N5807" s="202"/>
      <c r="O5807" s="201"/>
      <c r="P5807" s="159"/>
      <c r="Q5807" s="206"/>
      <c r="R5807" s="50"/>
      <c r="S5807" s="51"/>
      <c r="T5807" s="51"/>
      <c r="U5807" s="52"/>
      <c r="V5807" s="52"/>
      <c r="W5807" s="52"/>
      <c r="X5807" s="53"/>
      <c r="Y5807" s="52"/>
      <c r="Z5807" s="54"/>
      <c r="AA5807" s="22"/>
      <c r="AB5807" s="22"/>
      <c r="AC5807" s="22"/>
      <c r="AD5807" s="22"/>
      <c r="AE5807" s="22"/>
      <c r="AF5807" s="22"/>
      <c r="AG5807" s="22"/>
    </row>
    <row r="5808" spans="1:33" s="11" customFormat="1" ht="26.1" customHeight="1">
      <c r="A5808" s="45" t="str">
        <f>IF(AND($H5808&gt;=مغادرين!$C$4,$H5808&lt;=مغادرين!$H$4,مغادرين!$B$1=IF(مغادرين!$B$1="","",$I5808),مغادرين!$B$2=IF(مغادرين!$B$2="","",$K5808),مغادرين!$B$3=IF(مغادرين!$B$3="","",$Q5808),مغادرين!$B$4=IF(مغادرين!$B$4="","",$R5808)),MAX($A$4:$A5807)+1,"")</f>
        <v/>
      </c>
      <c r="B5808" s="45" t="str">
        <f t="shared" si="180"/>
        <v/>
      </c>
      <c r="C5808" s="45" t="str">
        <f>IF($A5808="","",RANK($B5808,$B$5:$B$9000,1)+COUNTIF($B$4:$B5807,$B5808))</f>
        <v/>
      </c>
      <c r="D5808" s="46" t="str">
        <f>IF(AND($O5808&gt;=قادمين!$C$4,$O5808&lt;=قادمين!$H$4,قادمين!$B$1=IF(قادمين!$B$1="","",$I5808),قادمين!$B$2=IF(قادمين!$B$2="","",$K5808),قادمين!$B$3=IF(قادمين!$B$3="","",$Q5808),قادمين!$B$4=IF(قادمين!$B$4="","",$R5808)),MAX($D$4:$D5807)+1,"")</f>
        <v/>
      </c>
      <c r="E5808" s="46" t="str">
        <f t="shared" si="181"/>
        <v/>
      </c>
      <c r="F5808" s="46" t="str">
        <f>IF($D5808="","",RANK($E5808,$E$5:$E$9000,1)+COUNTIF($E$4:$E5807,$E5808))</f>
        <v/>
      </c>
      <c r="G5808" s="63" t="str">
        <f>IF(H5808="","",COUNTA($H$5:H5808))</f>
        <v/>
      </c>
      <c r="H5808" s="187"/>
      <c r="I5808" s="203"/>
      <c r="J5808" s="202"/>
      <c r="K5808" s="202"/>
      <c r="L5808" s="202"/>
      <c r="M5808" s="202"/>
      <c r="N5808" s="202"/>
      <c r="O5808" s="201"/>
      <c r="P5808" s="159"/>
      <c r="Q5808" s="206"/>
      <c r="R5808" s="50"/>
      <c r="S5808" s="51"/>
      <c r="T5808" s="51"/>
      <c r="U5808" s="52"/>
      <c r="V5808" s="52"/>
      <c r="W5808" s="52"/>
      <c r="X5808" s="53"/>
      <c r="Y5808" s="52"/>
      <c r="Z5808" s="54"/>
      <c r="AA5808" s="22"/>
      <c r="AB5808" s="22"/>
      <c r="AC5808" s="22"/>
      <c r="AD5808" s="22"/>
      <c r="AE5808" s="22"/>
      <c r="AF5808" s="22"/>
      <c r="AG5808" s="22"/>
    </row>
    <row r="5809" spans="1:33" s="11" customFormat="1" ht="26.1" customHeight="1">
      <c r="A5809" s="45" t="str">
        <f>IF(AND($H5809&gt;=مغادرين!$C$4,$H5809&lt;=مغادرين!$H$4,مغادرين!$B$1=IF(مغادرين!$B$1="","",$I5809),مغادرين!$B$2=IF(مغادرين!$B$2="","",$K5809),مغادرين!$B$3=IF(مغادرين!$B$3="","",$Q5809),مغادرين!$B$4=IF(مغادرين!$B$4="","",$R5809)),MAX($A$4:$A5808)+1,"")</f>
        <v/>
      </c>
      <c r="B5809" s="45" t="str">
        <f t="shared" si="180"/>
        <v/>
      </c>
      <c r="C5809" s="45" t="str">
        <f>IF($A5809="","",RANK($B5809,$B$5:$B$9000,1)+COUNTIF($B$4:$B5808,$B5809))</f>
        <v/>
      </c>
      <c r="D5809" s="46" t="str">
        <f>IF(AND($O5809&gt;=قادمين!$C$4,$O5809&lt;=قادمين!$H$4,قادمين!$B$1=IF(قادمين!$B$1="","",$I5809),قادمين!$B$2=IF(قادمين!$B$2="","",$K5809),قادمين!$B$3=IF(قادمين!$B$3="","",$Q5809),قادمين!$B$4=IF(قادمين!$B$4="","",$R5809)),MAX($D$4:$D5808)+1,"")</f>
        <v/>
      </c>
      <c r="E5809" s="46" t="str">
        <f t="shared" si="181"/>
        <v/>
      </c>
      <c r="F5809" s="46" t="str">
        <f>IF($D5809="","",RANK($E5809,$E$5:$E$9000,1)+COUNTIF($E$4:$E5808,$E5809))</f>
        <v/>
      </c>
      <c r="G5809" s="63" t="str">
        <f>IF(H5809="","",COUNTA($H$5:H5809))</f>
        <v/>
      </c>
      <c r="H5809" s="187"/>
      <c r="I5809" s="203"/>
      <c r="J5809" s="202"/>
      <c r="K5809" s="202"/>
      <c r="L5809" s="202"/>
      <c r="M5809" s="202"/>
      <c r="N5809" s="202"/>
      <c r="O5809" s="201"/>
      <c r="P5809" s="159"/>
      <c r="Q5809" s="206"/>
      <c r="R5809" s="50"/>
      <c r="S5809" s="51"/>
      <c r="T5809" s="51"/>
      <c r="U5809" s="52"/>
      <c r="V5809" s="52"/>
      <c r="W5809" s="52"/>
      <c r="X5809" s="53"/>
      <c r="Y5809" s="52"/>
      <c r="Z5809" s="54"/>
      <c r="AA5809" s="22"/>
      <c r="AB5809" s="22"/>
      <c r="AC5809" s="22"/>
      <c r="AD5809" s="22"/>
      <c r="AE5809" s="22"/>
      <c r="AF5809" s="22"/>
      <c r="AG5809" s="22"/>
    </row>
    <row r="5810" spans="1:33" s="11" customFormat="1" ht="26.1" customHeight="1">
      <c r="A5810" s="45" t="str">
        <f>IF(AND($H5810&gt;=مغادرين!$C$4,$H5810&lt;=مغادرين!$H$4,مغادرين!$B$1=IF(مغادرين!$B$1="","",$I5810),مغادرين!$B$2=IF(مغادرين!$B$2="","",$K5810),مغادرين!$B$3=IF(مغادرين!$B$3="","",$Q5810),مغادرين!$B$4=IF(مغادرين!$B$4="","",$R5810)),MAX($A$4:$A5809)+1,"")</f>
        <v/>
      </c>
      <c r="B5810" s="45" t="str">
        <f t="shared" si="180"/>
        <v/>
      </c>
      <c r="C5810" s="45" t="str">
        <f>IF($A5810="","",RANK($B5810,$B$5:$B$9000,1)+COUNTIF($B$4:$B5809,$B5810))</f>
        <v/>
      </c>
      <c r="D5810" s="46" t="str">
        <f>IF(AND($O5810&gt;=قادمين!$C$4,$O5810&lt;=قادمين!$H$4,قادمين!$B$1=IF(قادمين!$B$1="","",$I5810),قادمين!$B$2=IF(قادمين!$B$2="","",$K5810),قادمين!$B$3=IF(قادمين!$B$3="","",$Q5810),قادمين!$B$4=IF(قادمين!$B$4="","",$R5810)),MAX($D$4:$D5809)+1,"")</f>
        <v/>
      </c>
      <c r="E5810" s="46" t="str">
        <f t="shared" si="181"/>
        <v/>
      </c>
      <c r="F5810" s="46" t="str">
        <f>IF($D5810="","",RANK($E5810,$E$5:$E$9000,1)+COUNTIF($E$4:$E5809,$E5810))</f>
        <v/>
      </c>
      <c r="G5810" s="63" t="str">
        <f>IF(H5810="","",COUNTA($H$5:H5810))</f>
        <v/>
      </c>
      <c r="H5810" s="187"/>
      <c r="I5810" s="203"/>
      <c r="J5810" s="202"/>
      <c r="K5810" s="202"/>
      <c r="L5810" s="202"/>
      <c r="M5810" s="202"/>
      <c r="N5810" s="202"/>
      <c r="O5810" s="201"/>
      <c r="P5810" s="159"/>
      <c r="Q5810" s="206"/>
      <c r="R5810" s="50"/>
      <c r="S5810" s="51"/>
      <c r="T5810" s="51"/>
      <c r="U5810" s="52"/>
      <c r="V5810" s="52"/>
      <c r="W5810" s="52"/>
      <c r="X5810" s="53"/>
      <c r="Y5810" s="52"/>
      <c r="Z5810" s="54"/>
      <c r="AA5810" s="22"/>
      <c r="AB5810" s="22"/>
      <c r="AC5810" s="22"/>
      <c r="AD5810" s="22"/>
      <c r="AE5810" s="22"/>
      <c r="AF5810" s="22"/>
      <c r="AG5810" s="22"/>
    </row>
    <row r="5811" spans="1:33" s="11" customFormat="1" ht="26.1" customHeight="1">
      <c r="A5811" s="45" t="str">
        <f>IF(AND($H5811&gt;=مغادرين!$C$4,$H5811&lt;=مغادرين!$H$4,مغادرين!$B$1=IF(مغادرين!$B$1="","",$I5811),مغادرين!$B$2=IF(مغادرين!$B$2="","",$K5811),مغادرين!$B$3=IF(مغادرين!$B$3="","",$Q5811),مغادرين!$B$4=IF(مغادرين!$B$4="","",$R5811)),MAX($A$4:$A5810)+1,"")</f>
        <v/>
      </c>
      <c r="B5811" s="45" t="str">
        <f t="shared" si="180"/>
        <v/>
      </c>
      <c r="C5811" s="45" t="str">
        <f>IF($A5811="","",RANK($B5811,$B$5:$B$9000,1)+COUNTIF($B$4:$B5810,$B5811))</f>
        <v/>
      </c>
      <c r="D5811" s="46" t="str">
        <f>IF(AND($O5811&gt;=قادمين!$C$4,$O5811&lt;=قادمين!$H$4,قادمين!$B$1=IF(قادمين!$B$1="","",$I5811),قادمين!$B$2=IF(قادمين!$B$2="","",$K5811),قادمين!$B$3=IF(قادمين!$B$3="","",$Q5811),قادمين!$B$4=IF(قادمين!$B$4="","",$R5811)),MAX($D$4:$D5810)+1,"")</f>
        <v/>
      </c>
      <c r="E5811" s="46" t="str">
        <f t="shared" si="181"/>
        <v/>
      </c>
      <c r="F5811" s="46" t="str">
        <f>IF($D5811="","",RANK($E5811,$E$5:$E$9000,1)+COUNTIF($E$4:$E5810,$E5811))</f>
        <v/>
      </c>
      <c r="G5811" s="63" t="str">
        <f>IF(H5811="","",COUNTA($H$5:H5811))</f>
        <v/>
      </c>
      <c r="H5811" s="187"/>
      <c r="I5811" s="203"/>
      <c r="J5811" s="202"/>
      <c r="K5811" s="202"/>
      <c r="L5811" s="202"/>
      <c r="M5811" s="202"/>
      <c r="N5811" s="202"/>
      <c r="O5811" s="201"/>
      <c r="P5811" s="159"/>
      <c r="Q5811" s="206"/>
      <c r="R5811" s="50"/>
      <c r="S5811" s="51"/>
      <c r="T5811" s="51"/>
      <c r="U5811" s="52"/>
      <c r="V5811" s="52"/>
      <c r="W5811" s="52"/>
      <c r="X5811" s="53"/>
      <c r="Y5811" s="52"/>
      <c r="Z5811" s="54"/>
      <c r="AA5811" s="22"/>
      <c r="AB5811" s="22"/>
      <c r="AC5811" s="22"/>
      <c r="AD5811" s="22"/>
      <c r="AE5811" s="22"/>
      <c r="AF5811" s="22"/>
      <c r="AG5811" s="22"/>
    </row>
    <row r="5812" spans="1:33" s="11" customFormat="1" ht="26.1" customHeight="1">
      <c r="A5812" s="45" t="str">
        <f>IF(AND($H5812&gt;=مغادرين!$C$4,$H5812&lt;=مغادرين!$H$4,مغادرين!$B$1=IF(مغادرين!$B$1="","",$I5812),مغادرين!$B$2=IF(مغادرين!$B$2="","",$K5812),مغادرين!$B$3=IF(مغادرين!$B$3="","",$Q5812),مغادرين!$B$4=IF(مغادرين!$B$4="","",$R5812)),MAX($A$4:$A5811)+1,"")</f>
        <v/>
      </c>
      <c r="B5812" s="45" t="str">
        <f t="shared" si="180"/>
        <v/>
      </c>
      <c r="C5812" s="45" t="str">
        <f>IF($A5812="","",RANK($B5812,$B$5:$B$9000,1)+COUNTIF($B$4:$B5811,$B5812))</f>
        <v/>
      </c>
      <c r="D5812" s="46" t="str">
        <f>IF(AND($O5812&gt;=قادمين!$C$4,$O5812&lt;=قادمين!$H$4,قادمين!$B$1=IF(قادمين!$B$1="","",$I5812),قادمين!$B$2=IF(قادمين!$B$2="","",$K5812),قادمين!$B$3=IF(قادمين!$B$3="","",$Q5812),قادمين!$B$4=IF(قادمين!$B$4="","",$R5812)),MAX($D$4:$D5811)+1,"")</f>
        <v/>
      </c>
      <c r="E5812" s="46" t="str">
        <f t="shared" si="181"/>
        <v/>
      </c>
      <c r="F5812" s="46" t="str">
        <f>IF($D5812="","",RANK($E5812,$E$5:$E$9000,1)+COUNTIF($E$4:$E5811,$E5812))</f>
        <v/>
      </c>
      <c r="G5812" s="63" t="str">
        <f>IF(H5812="","",COUNTA($H$5:H5812))</f>
        <v/>
      </c>
      <c r="H5812" s="187"/>
      <c r="I5812" s="203"/>
      <c r="J5812" s="202"/>
      <c r="K5812" s="202"/>
      <c r="L5812" s="202"/>
      <c r="M5812" s="202"/>
      <c r="N5812" s="202"/>
      <c r="O5812" s="201"/>
      <c r="P5812" s="159"/>
      <c r="Q5812" s="206"/>
      <c r="R5812" s="50"/>
      <c r="S5812" s="51"/>
      <c r="T5812" s="51"/>
      <c r="U5812" s="52"/>
      <c r="V5812" s="52"/>
      <c r="W5812" s="52"/>
      <c r="X5812" s="53"/>
      <c r="Y5812" s="52"/>
      <c r="Z5812" s="54"/>
      <c r="AA5812" s="22"/>
      <c r="AB5812" s="22"/>
      <c r="AC5812" s="22"/>
      <c r="AD5812" s="22"/>
      <c r="AE5812" s="22"/>
      <c r="AF5812" s="22"/>
      <c r="AG5812" s="22"/>
    </row>
    <row r="5813" spans="1:33" s="11" customFormat="1" ht="26.1" customHeight="1">
      <c r="A5813" s="45" t="str">
        <f>IF(AND($H5813&gt;=مغادرين!$C$4,$H5813&lt;=مغادرين!$H$4,مغادرين!$B$1=IF(مغادرين!$B$1="","",$I5813),مغادرين!$B$2=IF(مغادرين!$B$2="","",$K5813),مغادرين!$B$3=IF(مغادرين!$B$3="","",$Q5813),مغادرين!$B$4=IF(مغادرين!$B$4="","",$R5813)),MAX($A$4:$A5812)+1,"")</f>
        <v/>
      </c>
      <c r="B5813" s="45" t="str">
        <f t="shared" si="180"/>
        <v/>
      </c>
      <c r="C5813" s="45" t="str">
        <f>IF($A5813="","",RANK($B5813,$B$5:$B$9000,1)+COUNTIF($B$4:$B5812,$B5813))</f>
        <v/>
      </c>
      <c r="D5813" s="46" t="str">
        <f>IF(AND($O5813&gt;=قادمين!$C$4,$O5813&lt;=قادمين!$H$4,قادمين!$B$1=IF(قادمين!$B$1="","",$I5813),قادمين!$B$2=IF(قادمين!$B$2="","",$K5813),قادمين!$B$3=IF(قادمين!$B$3="","",$Q5813),قادمين!$B$4=IF(قادمين!$B$4="","",$R5813)),MAX($D$4:$D5812)+1,"")</f>
        <v/>
      </c>
      <c r="E5813" s="46" t="str">
        <f t="shared" si="181"/>
        <v/>
      </c>
      <c r="F5813" s="46" t="str">
        <f>IF($D5813="","",RANK($E5813,$E$5:$E$9000,1)+COUNTIF($E$4:$E5812,$E5813))</f>
        <v/>
      </c>
      <c r="G5813" s="63" t="str">
        <f>IF(H5813="","",COUNTA($H$5:H5813))</f>
        <v/>
      </c>
      <c r="H5813" s="187"/>
      <c r="I5813" s="203"/>
      <c r="J5813" s="202"/>
      <c r="K5813" s="202"/>
      <c r="L5813" s="202"/>
      <c r="M5813" s="202"/>
      <c r="N5813" s="202"/>
      <c r="O5813" s="201"/>
      <c r="P5813" s="159"/>
      <c r="Q5813" s="206"/>
      <c r="R5813" s="50"/>
      <c r="S5813" s="51"/>
      <c r="T5813" s="51"/>
      <c r="U5813" s="52"/>
      <c r="V5813" s="52"/>
      <c r="W5813" s="52"/>
      <c r="X5813" s="53"/>
      <c r="Y5813" s="52"/>
      <c r="Z5813" s="54"/>
      <c r="AA5813" s="22"/>
      <c r="AB5813" s="22"/>
      <c r="AC5813" s="22"/>
      <c r="AD5813" s="22"/>
      <c r="AE5813" s="22"/>
      <c r="AF5813" s="22"/>
      <c r="AG5813" s="22"/>
    </row>
    <row r="5814" spans="1:33" s="11" customFormat="1" ht="26.1" customHeight="1">
      <c r="A5814" s="45" t="str">
        <f>IF(AND($H5814&gt;=مغادرين!$C$4,$H5814&lt;=مغادرين!$H$4,مغادرين!$B$1=IF(مغادرين!$B$1="","",$I5814),مغادرين!$B$2=IF(مغادرين!$B$2="","",$K5814),مغادرين!$B$3=IF(مغادرين!$B$3="","",$Q5814),مغادرين!$B$4=IF(مغادرين!$B$4="","",$R5814)),MAX($A$4:$A5813)+1,"")</f>
        <v/>
      </c>
      <c r="B5814" s="45" t="str">
        <f t="shared" si="180"/>
        <v/>
      </c>
      <c r="C5814" s="45" t="str">
        <f>IF($A5814="","",RANK($B5814,$B$5:$B$9000,1)+COUNTIF($B$4:$B5813,$B5814))</f>
        <v/>
      </c>
      <c r="D5814" s="46" t="str">
        <f>IF(AND($O5814&gt;=قادمين!$C$4,$O5814&lt;=قادمين!$H$4,قادمين!$B$1=IF(قادمين!$B$1="","",$I5814),قادمين!$B$2=IF(قادمين!$B$2="","",$K5814),قادمين!$B$3=IF(قادمين!$B$3="","",$Q5814),قادمين!$B$4=IF(قادمين!$B$4="","",$R5814)),MAX($D$4:$D5813)+1,"")</f>
        <v/>
      </c>
      <c r="E5814" s="46" t="str">
        <f t="shared" si="181"/>
        <v/>
      </c>
      <c r="F5814" s="46" t="str">
        <f>IF($D5814="","",RANK($E5814,$E$5:$E$9000,1)+COUNTIF($E$4:$E5813,$E5814))</f>
        <v/>
      </c>
      <c r="G5814" s="63" t="str">
        <f>IF(H5814="","",COUNTA($H$5:H5814))</f>
        <v/>
      </c>
      <c r="H5814" s="187"/>
      <c r="I5814" s="203"/>
      <c r="J5814" s="202"/>
      <c r="K5814" s="202"/>
      <c r="L5814" s="202"/>
      <c r="M5814" s="202"/>
      <c r="N5814" s="202"/>
      <c r="O5814" s="201"/>
      <c r="P5814" s="159"/>
      <c r="Q5814" s="206"/>
      <c r="R5814" s="50"/>
      <c r="S5814" s="51"/>
      <c r="T5814" s="51"/>
      <c r="U5814" s="52"/>
      <c r="V5814" s="52"/>
      <c r="W5814" s="52"/>
      <c r="X5814" s="53"/>
      <c r="Y5814" s="52"/>
      <c r="Z5814" s="54"/>
      <c r="AA5814" s="22"/>
      <c r="AB5814" s="22"/>
      <c r="AC5814" s="22"/>
      <c r="AD5814" s="22"/>
      <c r="AE5814" s="22"/>
      <c r="AF5814" s="22"/>
      <c r="AG5814" s="22"/>
    </row>
    <row r="5815" spans="1:33" s="11" customFormat="1" ht="26.1" customHeight="1">
      <c r="A5815" s="45" t="str">
        <f>IF(AND($H5815&gt;=مغادرين!$C$4,$H5815&lt;=مغادرين!$H$4,مغادرين!$B$1=IF(مغادرين!$B$1="","",$I5815),مغادرين!$B$2=IF(مغادرين!$B$2="","",$K5815),مغادرين!$B$3=IF(مغادرين!$B$3="","",$Q5815),مغادرين!$B$4=IF(مغادرين!$B$4="","",$R5815)),MAX($A$4:$A5814)+1,"")</f>
        <v/>
      </c>
      <c r="B5815" s="45" t="str">
        <f t="shared" si="180"/>
        <v/>
      </c>
      <c r="C5815" s="45" t="str">
        <f>IF($A5815="","",RANK($B5815,$B$5:$B$9000,1)+COUNTIF($B$4:$B5814,$B5815))</f>
        <v/>
      </c>
      <c r="D5815" s="46" t="str">
        <f>IF(AND($O5815&gt;=قادمين!$C$4,$O5815&lt;=قادمين!$H$4,قادمين!$B$1=IF(قادمين!$B$1="","",$I5815),قادمين!$B$2=IF(قادمين!$B$2="","",$K5815),قادمين!$B$3=IF(قادمين!$B$3="","",$Q5815),قادمين!$B$4=IF(قادمين!$B$4="","",$R5815)),MAX($D$4:$D5814)+1,"")</f>
        <v/>
      </c>
      <c r="E5815" s="46" t="str">
        <f t="shared" si="181"/>
        <v/>
      </c>
      <c r="F5815" s="46" t="str">
        <f>IF($D5815="","",RANK($E5815,$E$5:$E$9000,1)+COUNTIF($E$4:$E5814,$E5815))</f>
        <v/>
      </c>
      <c r="G5815" s="63" t="str">
        <f>IF(H5815="","",COUNTA($H$5:H5815))</f>
        <v/>
      </c>
      <c r="H5815" s="187"/>
      <c r="I5815" s="203"/>
      <c r="J5815" s="202"/>
      <c r="K5815" s="202"/>
      <c r="L5815" s="202"/>
      <c r="M5815" s="202"/>
      <c r="N5815" s="202"/>
      <c r="O5815" s="201"/>
      <c r="P5815" s="159"/>
      <c r="Q5815" s="206"/>
      <c r="R5815" s="50"/>
      <c r="S5815" s="51"/>
      <c r="T5815" s="51"/>
      <c r="U5815" s="52"/>
      <c r="V5815" s="52"/>
      <c r="W5815" s="52"/>
      <c r="X5815" s="53"/>
      <c r="Y5815" s="52"/>
      <c r="Z5815" s="54"/>
      <c r="AA5815" s="22"/>
      <c r="AB5815" s="22"/>
      <c r="AC5815" s="22"/>
      <c r="AD5815" s="22"/>
      <c r="AE5815" s="22"/>
      <c r="AF5815" s="22"/>
      <c r="AG5815" s="22"/>
    </row>
    <row r="5816" spans="1:33" s="11" customFormat="1" ht="26.1" customHeight="1">
      <c r="A5816" s="45" t="str">
        <f>IF(AND($H5816&gt;=مغادرين!$C$4,$H5816&lt;=مغادرين!$H$4,مغادرين!$B$1=IF(مغادرين!$B$1="","",$I5816),مغادرين!$B$2=IF(مغادرين!$B$2="","",$K5816),مغادرين!$B$3=IF(مغادرين!$B$3="","",$Q5816),مغادرين!$B$4=IF(مغادرين!$B$4="","",$R5816)),MAX($A$4:$A5815)+1,"")</f>
        <v/>
      </c>
      <c r="B5816" s="45" t="str">
        <f t="shared" si="180"/>
        <v/>
      </c>
      <c r="C5816" s="45" t="str">
        <f>IF($A5816="","",RANK($B5816,$B$5:$B$9000,1)+COUNTIF($B$4:$B5815,$B5816))</f>
        <v/>
      </c>
      <c r="D5816" s="46" t="str">
        <f>IF(AND($O5816&gt;=قادمين!$C$4,$O5816&lt;=قادمين!$H$4,قادمين!$B$1=IF(قادمين!$B$1="","",$I5816),قادمين!$B$2=IF(قادمين!$B$2="","",$K5816),قادمين!$B$3=IF(قادمين!$B$3="","",$Q5816),قادمين!$B$4=IF(قادمين!$B$4="","",$R5816)),MAX($D$4:$D5815)+1,"")</f>
        <v/>
      </c>
      <c r="E5816" s="46" t="str">
        <f t="shared" si="181"/>
        <v/>
      </c>
      <c r="F5816" s="46" t="str">
        <f>IF($D5816="","",RANK($E5816,$E$5:$E$9000,1)+COUNTIF($E$4:$E5815,$E5816))</f>
        <v/>
      </c>
      <c r="G5816" s="63" t="str">
        <f>IF(H5816="","",COUNTA($H$5:H5816))</f>
        <v/>
      </c>
      <c r="H5816" s="187"/>
      <c r="I5816" s="203"/>
      <c r="J5816" s="202"/>
      <c r="K5816" s="202"/>
      <c r="L5816" s="202"/>
      <c r="M5816" s="202"/>
      <c r="N5816" s="202"/>
      <c r="O5816" s="201"/>
      <c r="P5816" s="159"/>
      <c r="Q5816" s="206"/>
      <c r="R5816" s="50"/>
      <c r="S5816" s="51"/>
      <c r="T5816" s="51"/>
      <c r="U5816" s="52"/>
      <c r="V5816" s="52"/>
      <c r="W5816" s="52"/>
      <c r="X5816" s="53"/>
      <c r="Y5816" s="52"/>
      <c r="Z5816" s="54"/>
      <c r="AA5816" s="22"/>
      <c r="AB5816" s="22"/>
      <c r="AC5816" s="22"/>
      <c r="AD5816" s="22"/>
      <c r="AE5816" s="22"/>
      <c r="AF5816" s="22"/>
      <c r="AG5816" s="22"/>
    </row>
    <row r="5817" spans="1:33" s="11" customFormat="1" ht="26.1" customHeight="1">
      <c r="A5817" s="45" t="str">
        <f>IF(AND($H5817&gt;=مغادرين!$C$4,$H5817&lt;=مغادرين!$H$4,مغادرين!$B$1=IF(مغادرين!$B$1="","",$I5817),مغادرين!$B$2=IF(مغادرين!$B$2="","",$K5817),مغادرين!$B$3=IF(مغادرين!$B$3="","",$Q5817),مغادرين!$B$4=IF(مغادرين!$B$4="","",$R5817)),MAX($A$4:$A5816)+1,"")</f>
        <v/>
      </c>
      <c r="B5817" s="45" t="str">
        <f t="shared" si="180"/>
        <v/>
      </c>
      <c r="C5817" s="45" t="str">
        <f>IF($A5817="","",RANK($B5817,$B$5:$B$9000,1)+COUNTIF($B$4:$B5816,$B5817))</f>
        <v/>
      </c>
      <c r="D5817" s="46" t="str">
        <f>IF(AND($O5817&gt;=قادمين!$C$4,$O5817&lt;=قادمين!$H$4,قادمين!$B$1=IF(قادمين!$B$1="","",$I5817),قادمين!$B$2=IF(قادمين!$B$2="","",$K5817),قادمين!$B$3=IF(قادمين!$B$3="","",$Q5817),قادمين!$B$4=IF(قادمين!$B$4="","",$R5817)),MAX($D$4:$D5816)+1,"")</f>
        <v/>
      </c>
      <c r="E5817" s="46" t="str">
        <f t="shared" si="181"/>
        <v/>
      </c>
      <c r="F5817" s="46" t="str">
        <f>IF($D5817="","",RANK($E5817,$E$5:$E$9000,1)+COUNTIF($E$4:$E5816,$E5817))</f>
        <v/>
      </c>
      <c r="G5817" s="63" t="str">
        <f>IF(H5817="","",COUNTA($H$5:H5817))</f>
        <v/>
      </c>
      <c r="H5817" s="187"/>
      <c r="I5817" s="203"/>
      <c r="J5817" s="202"/>
      <c r="K5817" s="202"/>
      <c r="L5817" s="202"/>
      <c r="M5817" s="202"/>
      <c r="N5817" s="202"/>
      <c r="O5817" s="201"/>
      <c r="P5817" s="159"/>
      <c r="Q5817" s="206"/>
      <c r="R5817" s="50"/>
      <c r="S5817" s="51"/>
      <c r="T5817" s="51"/>
      <c r="U5817" s="52"/>
      <c r="V5817" s="52"/>
      <c r="W5817" s="52"/>
      <c r="X5817" s="53"/>
      <c r="Y5817" s="52"/>
      <c r="Z5817" s="54"/>
      <c r="AA5817" s="22"/>
      <c r="AB5817" s="22"/>
      <c r="AC5817" s="22"/>
      <c r="AD5817" s="22"/>
      <c r="AE5817" s="22"/>
      <c r="AF5817" s="22"/>
      <c r="AG5817" s="22"/>
    </row>
    <row r="5818" spans="1:33" s="11" customFormat="1" ht="26.1" customHeight="1">
      <c r="A5818" s="45" t="str">
        <f>IF(AND($H5818&gt;=مغادرين!$C$4,$H5818&lt;=مغادرين!$H$4,مغادرين!$B$1=IF(مغادرين!$B$1="","",$I5818),مغادرين!$B$2=IF(مغادرين!$B$2="","",$K5818),مغادرين!$B$3=IF(مغادرين!$B$3="","",$Q5818),مغادرين!$B$4=IF(مغادرين!$B$4="","",$R5818)),MAX($A$4:$A5817)+1,"")</f>
        <v/>
      </c>
      <c r="B5818" s="45" t="str">
        <f t="shared" si="180"/>
        <v/>
      </c>
      <c r="C5818" s="45" t="str">
        <f>IF($A5818="","",RANK($B5818,$B$5:$B$9000,1)+COUNTIF($B$4:$B5817,$B5818))</f>
        <v/>
      </c>
      <c r="D5818" s="46" t="str">
        <f>IF(AND($O5818&gt;=قادمين!$C$4,$O5818&lt;=قادمين!$H$4,قادمين!$B$1=IF(قادمين!$B$1="","",$I5818),قادمين!$B$2=IF(قادمين!$B$2="","",$K5818),قادمين!$B$3=IF(قادمين!$B$3="","",$Q5818),قادمين!$B$4=IF(قادمين!$B$4="","",$R5818)),MAX($D$4:$D5817)+1,"")</f>
        <v/>
      </c>
      <c r="E5818" s="46" t="str">
        <f t="shared" si="181"/>
        <v/>
      </c>
      <c r="F5818" s="46" t="str">
        <f>IF($D5818="","",RANK($E5818,$E$5:$E$9000,1)+COUNTIF($E$4:$E5817,$E5818))</f>
        <v/>
      </c>
      <c r="G5818" s="63" t="str">
        <f>IF(H5818="","",COUNTA($H$5:H5818))</f>
        <v/>
      </c>
      <c r="H5818" s="187"/>
      <c r="I5818" s="203"/>
      <c r="J5818" s="202"/>
      <c r="K5818" s="202"/>
      <c r="L5818" s="202"/>
      <c r="M5818" s="202"/>
      <c r="N5818" s="202"/>
      <c r="O5818" s="201"/>
      <c r="P5818" s="159"/>
      <c r="Q5818" s="206"/>
      <c r="R5818" s="50"/>
      <c r="S5818" s="51"/>
      <c r="T5818" s="51"/>
      <c r="U5818" s="52"/>
      <c r="V5818" s="52"/>
      <c r="W5818" s="52"/>
      <c r="X5818" s="53"/>
      <c r="Y5818" s="52"/>
      <c r="Z5818" s="54"/>
      <c r="AA5818" s="22"/>
      <c r="AB5818" s="22"/>
      <c r="AC5818" s="22"/>
      <c r="AD5818" s="22"/>
      <c r="AE5818" s="22"/>
      <c r="AF5818" s="22"/>
      <c r="AG5818" s="22"/>
    </row>
    <row r="5819" spans="1:33" s="11" customFormat="1" ht="26.1" customHeight="1">
      <c r="A5819" s="45" t="str">
        <f>IF(AND($H5819&gt;=مغادرين!$C$4,$H5819&lt;=مغادرين!$H$4,مغادرين!$B$1=IF(مغادرين!$B$1="","",$I5819),مغادرين!$B$2=IF(مغادرين!$B$2="","",$K5819),مغادرين!$B$3=IF(مغادرين!$B$3="","",$Q5819),مغادرين!$B$4=IF(مغادرين!$B$4="","",$R5819)),MAX($A$4:$A5818)+1,"")</f>
        <v/>
      </c>
      <c r="B5819" s="45" t="str">
        <f t="shared" si="180"/>
        <v/>
      </c>
      <c r="C5819" s="45" t="str">
        <f>IF($A5819="","",RANK($B5819,$B$5:$B$9000,1)+COUNTIF($B$4:$B5818,$B5819))</f>
        <v/>
      </c>
      <c r="D5819" s="46" t="str">
        <f>IF(AND($O5819&gt;=قادمين!$C$4,$O5819&lt;=قادمين!$H$4,قادمين!$B$1=IF(قادمين!$B$1="","",$I5819),قادمين!$B$2=IF(قادمين!$B$2="","",$K5819),قادمين!$B$3=IF(قادمين!$B$3="","",$Q5819),قادمين!$B$4=IF(قادمين!$B$4="","",$R5819)),MAX($D$4:$D5818)+1,"")</f>
        <v/>
      </c>
      <c r="E5819" s="46" t="str">
        <f t="shared" si="181"/>
        <v/>
      </c>
      <c r="F5819" s="46" t="str">
        <f>IF($D5819="","",RANK($E5819,$E$5:$E$9000,1)+COUNTIF($E$4:$E5818,$E5819))</f>
        <v/>
      </c>
      <c r="G5819" s="63" t="str">
        <f>IF(H5819="","",COUNTA($H$5:H5819))</f>
        <v/>
      </c>
      <c r="H5819" s="187"/>
      <c r="I5819" s="203"/>
      <c r="J5819" s="202"/>
      <c r="K5819" s="202"/>
      <c r="L5819" s="202"/>
      <c r="M5819" s="202"/>
      <c r="N5819" s="202"/>
      <c r="O5819" s="201"/>
      <c r="P5819" s="159"/>
      <c r="Q5819" s="206"/>
      <c r="R5819" s="50"/>
      <c r="S5819" s="51"/>
      <c r="T5819" s="51"/>
      <c r="U5819" s="52"/>
      <c r="V5819" s="52"/>
      <c r="W5819" s="52"/>
      <c r="X5819" s="53"/>
      <c r="Y5819" s="52"/>
      <c r="Z5819" s="54"/>
      <c r="AA5819" s="22"/>
      <c r="AB5819" s="22"/>
      <c r="AC5819" s="22"/>
      <c r="AD5819" s="22"/>
      <c r="AE5819" s="22"/>
      <c r="AF5819" s="22"/>
      <c r="AG5819" s="22"/>
    </row>
    <row r="5820" spans="1:33" s="11" customFormat="1" ht="26.1" customHeight="1">
      <c r="A5820" s="45" t="str">
        <f>IF(AND($H5820&gt;=مغادرين!$C$4,$H5820&lt;=مغادرين!$H$4,مغادرين!$B$1=IF(مغادرين!$B$1="","",$I5820),مغادرين!$B$2=IF(مغادرين!$B$2="","",$K5820),مغادرين!$B$3=IF(مغادرين!$B$3="","",$Q5820),مغادرين!$B$4=IF(مغادرين!$B$4="","",$R5820)),MAX($A$4:$A5819)+1,"")</f>
        <v/>
      </c>
      <c r="B5820" s="45" t="str">
        <f t="shared" si="180"/>
        <v/>
      </c>
      <c r="C5820" s="45" t="str">
        <f>IF($A5820="","",RANK($B5820,$B$5:$B$9000,1)+COUNTIF($B$4:$B5819,$B5820))</f>
        <v/>
      </c>
      <c r="D5820" s="46" t="str">
        <f>IF(AND($O5820&gt;=قادمين!$C$4,$O5820&lt;=قادمين!$H$4,قادمين!$B$1=IF(قادمين!$B$1="","",$I5820),قادمين!$B$2=IF(قادمين!$B$2="","",$K5820),قادمين!$B$3=IF(قادمين!$B$3="","",$Q5820),قادمين!$B$4=IF(قادمين!$B$4="","",$R5820)),MAX($D$4:$D5819)+1,"")</f>
        <v/>
      </c>
      <c r="E5820" s="46" t="str">
        <f t="shared" si="181"/>
        <v/>
      </c>
      <c r="F5820" s="46" t="str">
        <f>IF($D5820="","",RANK($E5820,$E$5:$E$9000,1)+COUNTIF($E$4:$E5819,$E5820))</f>
        <v/>
      </c>
      <c r="G5820" s="63" t="str">
        <f>IF(H5820="","",COUNTA($H$5:H5820))</f>
        <v/>
      </c>
      <c r="H5820" s="187"/>
      <c r="I5820" s="203"/>
      <c r="J5820" s="202"/>
      <c r="K5820" s="202"/>
      <c r="L5820" s="202"/>
      <c r="M5820" s="202"/>
      <c r="N5820" s="202"/>
      <c r="O5820" s="201"/>
      <c r="P5820" s="159"/>
      <c r="Q5820" s="206"/>
      <c r="R5820" s="50"/>
      <c r="S5820" s="51"/>
      <c r="T5820" s="51"/>
      <c r="U5820" s="52"/>
      <c r="V5820" s="52"/>
      <c r="W5820" s="52"/>
      <c r="X5820" s="53"/>
      <c r="Y5820" s="52"/>
      <c r="Z5820" s="54"/>
      <c r="AA5820" s="22"/>
      <c r="AB5820" s="22"/>
      <c r="AC5820" s="22"/>
      <c r="AD5820" s="22"/>
      <c r="AE5820" s="22"/>
      <c r="AF5820" s="22"/>
      <c r="AG5820" s="22"/>
    </row>
    <row r="5821" spans="1:33" s="11" customFormat="1" ht="26.1" customHeight="1">
      <c r="A5821" s="45" t="str">
        <f>IF(AND($H5821&gt;=مغادرين!$C$4,$H5821&lt;=مغادرين!$H$4,مغادرين!$B$1=IF(مغادرين!$B$1="","",$I5821),مغادرين!$B$2=IF(مغادرين!$B$2="","",$K5821),مغادرين!$B$3=IF(مغادرين!$B$3="","",$Q5821),مغادرين!$B$4=IF(مغادرين!$B$4="","",$R5821)),MAX($A$4:$A5820)+1,"")</f>
        <v/>
      </c>
      <c r="B5821" s="45" t="str">
        <f t="shared" si="180"/>
        <v/>
      </c>
      <c r="C5821" s="45" t="str">
        <f>IF($A5821="","",RANK($B5821,$B$5:$B$9000,1)+COUNTIF($B$4:$B5820,$B5821))</f>
        <v/>
      </c>
      <c r="D5821" s="46" t="str">
        <f>IF(AND($O5821&gt;=قادمين!$C$4,$O5821&lt;=قادمين!$H$4,قادمين!$B$1=IF(قادمين!$B$1="","",$I5821),قادمين!$B$2=IF(قادمين!$B$2="","",$K5821),قادمين!$B$3=IF(قادمين!$B$3="","",$Q5821),قادمين!$B$4=IF(قادمين!$B$4="","",$R5821)),MAX($D$4:$D5820)+1,"")</f>
        <v/>
      </c>
      <c r="E5821" s="46" t="str">
        <f t="shared" si="181"/>
        <v/>
      </c>
      <c r="F5821" s="46" t="str">
        <f>IF($D5821="","",RANK($E5821,$E$5:$E$9000,1)+COUNTIF($E$4:$E5820,$E5821))</f>
        <v/>
      </c>
      <c r="G5821" s="63" t="str">
        <f>IF(H5821="","",COUNTA($H$5:H5821))</f>
        <v/>
      </c>
      <c r="H5821" s="187"/>
      <c r="I5821" s="203"/>
      <c r="J5821" s="202"/>
      <c r="K5821" s="202"/>
      <c r="L5821" s="202"/>
      <c r="M5821" s="202"/>
      <c r="N5821" s="202"/>
      <c r="O5821" s="201"/>
      <c r="P5821" s="159"/>
      <c r="Q5821" s="206"/>
      <c r="R5821" s="50"/>
      <c r="S5821" s="51"/>
      <c r="T5821" s="51"/>
      <c r="U5821" s="52"/>
      <c r="V5821" s="52"/>
      <c r="W5821" s="52"/>
      <c r="X5821" s="53"/>
      <c r="Y5821" s="52"/>
      <c r="Z5821" s="54"/>
      <c r="AA5821" s="22"/>
      <c r="AB5821" s="22"/>
      <c r="AC5821" s="22"/>
      <c r="AD5821" s="22"/>
      <c r="AE5821" s="22"/>
      <c r="AF5821" s="22"/>
      <c r="AG5821" s="22"/>
    </row>
    <row r="5822" spans="1:33" s="11" customFormat="1" ht="26.1" customHeight="1">
      <c r="A5822" s="45" t="str">
        <f>IF(AND($H5822&gt;=مغادرين!$C$4,$H5822&lt;=مغادرين!$H$4,مغادرين!$B$1=IF(مغادرين!$B$1="","",$I5822),مغادرين!$B$2=IF(مغادرين!$B$2="","",$K5822),مغادرين!$B$3=IF(مغادرين!$B$3="","",$Q5822),مغادرين!$B$4=IF(مغادرين!$B$4="","",$R5822)),MAX($A$4:$A5821)+1,"")</f>
        <v/>
      </c>
      <c r="B5822" s="45" t="str">
        <f t="shared" si="180"/>
        <v/>
      </c>
      <c r="C5822" s="45" t="str">
        <f>IF($A5822="","",RANK($B5822,$B$5:$B$9000,1)+COUNTIF($B$4:$B5821,$B5822))</f>
        <v/>
      </c>
      <c r="D5822" s="46" t="str">
        <f>IF(AND($O5822&gt;=قادمين!$C$4,$O5822&lt;=قادمين!$H$4,قادمين!$B$1=IF(قادمين!$B$1="","",$I5822),قادمين!$B$2=IF(قادمين!$B$2="","",$K5822),قادمين!$B$3=IF(قادمين!$B$3="","",$Q5822),قادمين!$B$4=IF(قادمين!$B$4="","",$R5822)),MAX($D$4:$D5821)+1,"")</f>
        <v/>
      </c>
      <c r="E5822" s="46" t="str">
        <f t="shared" si="181"/>
        <v/>
      </c>
      <c r="F5822" s="46" t="str">
        <f>IF($D5822="","",RANK($E5822,$E$5:$E$9000,1)+COUNTIF($E$4:$E5821,$E5822))</f>
        <v/>
      </c>
      <c r="G5822" s="63" t="str">
        <f>IF(H5822="","",COUNTA($H$5:H5822))</f>
        <v/>
      </c>
      <c r="H5822" s="187"/>
      <c r="I5822" s="203"/>
      <c r="J5822" s="202"/>
      <c r="K5822" s="202"/>
      <c r="L5822" s="202"/>
      <c r="M5822" s="202"/>
      <c r="N5822" s="202"/>
      <c r="O5822" s="201"/>
      <c r="P5822" s="159"/>
      <c r="Q5822" s="206"/>
      <c r="R5822" s="50"/>
      <c r="S5822" s="51"/>
      <c r="T5822" s="51"/>
      <c r="U5822" s="52"/>
      <c r="V5822" s="52"/>
      <c r="W5822" s="52"/>
      <c r="X5822" s="53"/>
      <c r="Y5822" s="52"/>
      <c r="Z5822" s="54"/>
      <c r="AA5822" s="22"/>
      <c r="AB5822" s="22"/>
      <c r="AC5822" s="22"/>
      <c r="AD5822" s="22"/>
      <c r="AE5822" s="22"/>
      <c r="AF5822" s="22"/>
      <c r="AG5822" s="22"/>
    </row>
    <row r="5823" spans="1:33" s="11" customFormat="1" ht="26.1" customHeight="1">
      <c r="A5823" s="45" t="str">
        <f>IF(AND($H5823&gt;=مغادرين!$C$4,$H5823&lt;=مغادرين!$H$4,مغادرين!$B$1=IF(مغادرين!$B$1="","",$I5823),مغادرين!$B$2=IF(مغادرين!$B$2="","",$K5823),مغادرين!$B$3=IF(مغادرين!$B$3="","",$Q5823),مغادرين!$B$4=IF(مغادرين!$B$4="","",$R5823)),MAX($A$4:$A5822)+1,"")</f>
        <v/>
      </c>
      <c r="B5823" s="45" t="str">
        <f t="shared" si="180"/>
        <v/>
      </c>
      <c r="C5823" s="45" t="str">
        <f>IF($A5823="","",RANK($B5823,$B$5:$B$9000,1)+COUNTIF($B$4:$B5822,$B5823))</f>
        <v/>
      </c>
      <c r="D5823" s="46" t="str">
        <f>IF(AND($O5823&gt;=قادمين!$C$4,$O5823&lt;=قادمين!$H$4,قادمين!$B$1=IF(قادمين!$B$1="","",$I5823),قادمين!$B$2=IF(قادمين!$B$2="","",$K5823),قادمين!$B$3=IF(قادمين!$B$3="","",$Q5823),قادمين!$B$4=IF(قادمين!$B$4="","",$R5823)),MAX($D$4:$D5822)+1,"")</f>
        <v/>
      </c>
      <c r="E5823" s="46" t="str">
        <f t="shared" si="181"/>
        <v/>
      </c>
      <c r="F5823" s="46" t="str">
        <f>IF($D5823="","",RANK($E5823,$E$5:$E$9000,1)+COUNTIF($E$4:$E5822,$E5823))</f>
        <v/>
      </c>
      <c r="G5823" s="63" t="str">
        <f>IF(H5823="","",COUNTA($H$5:H5823))</f>
        <v/>
      </c>
      <c r="H5823" s="187"/>
      <c r="I5823" s="203"/>
      <c r="J5823" s="202"/>
      <c r="K5823" s="202"/>
      <c r="L5823" s="202"/>
      <c r="M5823" s="202"/>
      <c r="N5823" s="202"/>
      <c r="O5823" s="201"/>
      <c r="P5823" s="159"/>
      <c r="Q5823" s="206"/>
      <c r="R5823" s="50"/>
      <c r="S5823" s="51"/>
      <c r="T5823" s="51"/>
      <c r="U5823" s="52"/>
      <c r="V5823" s="52"/>
      <c r="W5823" s="52"/>
      <c r="X5823" s="53"/>
      <c r="Y5823" s="52"/>
      <c r="Z5823" s="54"/>
      <c r="AA5823" s="22"/>
      <c r="AB5823" s="22"/>
      <c r="AC5823" s="22"/>
      <c r="AD5823" s="22"/>
      <c r="AE5823" s="22"/>
      <c r="AF5823" s="22"/>
      <c r="AG5823" s="22"/>
    </row>
    <row r="5824" spans="1:33" s="11" customFormat="1" ht="26.1" customHeight="1">
      <c r="A5824" s="45" t="str">
        <f>IF(AND($H5824&gt;=مغادرين!$C$4,$H5824&lt;=مغادرين!$H$4,مغادرين!$B$1=IF(مغادرين!$B$1="","",$I5824),مغادرين!$B$2=IF(مغادرين!$B$2="","",$K5824),مغادرين!$B$3=IF(مغادرين!$B$3="","",$Q5824),مغادرين!$B$4=IF(مغادرين!$B$4="","",$R5824)),MAX($A$4:$A5823)+1,"")</f>
        <v/>
      </c>
      <c r="B5824" s="45" t="str">
        <f t="shared" si="180"/>
        <v/>
      </c>
      <c r="C5824" s="45" t="str">
        <f>IF($A5824="","",RANK($B5824,$B$5:$B$9000,1)+COUNTIF($B$4:$B5823,$B5824))</f>
        <v/>
      </c>
      <c r="D5824" s="46" t="str">
        <f>IF(AND($O5824&gt;=قادمين!$C$4,$O5824&lt;=قادمين!$H$4,قادمين!$B$1=IF(قادمين!$B$1="","",$I5824),قادمين!$B$2=IF(قادمين!$B$2="","",$K5824),قادمين!$B$3=IF(قادمين!$B$3="","",$Q5824),قادمين!$B$4=IF(قادمين!$B$4="","",$R5824)),MAX($D$4:$D5823)+1,"")</f>
        <v/>
      </c>
      <c r="E5824" s="46" t="str">
        <f t="shared" si="181"/>
        <v/>
      </c>
      <c r="F5824" s="46" t="str">
        <f>IF($D5824="","",RANK($E5824,$E$5:$E$9000,1)+COUNTIF($E$4:$E5823,$E5824))</f>
        <v/>
      </c>
      <c r="G5824" s="63" t="str">
        <f>IF(H5824="","",COUNTA($H$5:H5824))</f>
        <v/>
      </c>
      <c r="H5824" s="187"/>
      <c r="I5824" s="203"/>
      <c r="J5824" s="202"/>
      <c r="K5824" s="202"/>
      <c r="L5824" s="202"/>
      <c r="M5824" s="202"/>
      <c r="N5824" s="202"/>
      <c r="O5824" s="201"/>
      <c r="P5824" s="159"/>
      <c r="Q5824" s="206"/>
      <c r="R5824" s="50"/>
      <c r="S5824" s="51"/>
      <c r="T5824" s="51"/>
      <c r="U5824" s="52"/>
      <c r="V5824" s="52"/>
      <c r="W5824" s="52"/>
      <c r="X5824" s="53"/>
      <c r="Y5824" s="52"/>
      <c r="Z5824" s="54"/>
      <c r="AA5824" s="22"/>
      <c r="AB5824" s="22"/>
      <c r="AC5824" s="22"/>
      <c r="AD5824" s="22"/>
      <c r="AE5824" s="22"/>
      <c r="AF5824" s="22"/>
      <c r="AG5824" s="22"/>
    </row>
    <row r="5825" spans="1:33" s="11" customFormat="1" ht="26.1" customHeight="1">
      <c r="A5825" s="45" t="str">
        <f>IF(AND($H5825&gt;=مغادرين!$C$4,$H5825&lt;=مغادرين!$H$4,مغادرين!$B$1=IF(مغادرين!$B$1="","",$I5825),مغادرين!$B$2=IF(مغادرين!$B$2="","",$K5825),مغادرين!$B$3=IF(مغادرين!$B$3="","",$Q5825),مغادرين!$B$4=IF(مغادرين!$B$4="","",$R5825)),MAX($A$4:$A5824)+1,"")</f>
        <v/>
      </c>
      <c r="B5825" s="45" t="str">
        <f t="shared" si="180"/>
        <v/>
      </c>
      <c r="C5825" s="45" t="str">
        <f>IF($A5825="","",RANK($B5825,$B$5:$B$9000,1)+COUNTIF($B$4:$B5824,$B5825))</f>
        <v/>
      </c>
      <c r="D5825" s="46" t="str">
        <f>IF(AND($O5825&gt;=قادمين!$C$4,$O5825&lt;=قادمين!$H$4,قادمين!$B$1=IF(قادمين!$B$1="","",$I5825),قادمين!$B$2=IF(قادمين!$B$2="","",$K5825),قادمين!$B$3=IF(قادمين!$B$3="","",$Q5825),قادمين!$B$4=IF(قادمين!$B$4="","",$R5825)),MAX($D$4:$D5824)+1,"")</f>
        <v/>
      </c>
      <c r="E5825" s="46" t="str">
        <f t="shared" si="181"/>
        <v/>
      </c>
      <c r="F5825" s="46" t="str">
        <f>IF($D5825="","",RANK($E5825,$E$5:$E$9000,1)+COUNTIF($E$4:$E5824,$E5825))</f>
        <v/>
      </c>
      <c r="G5825" s="63" t="str">
        <f>IF(H5825="","",COUNTA($H$5:H5825))</f>
        <v/>
      </c>
      <c r="H5825" s="187"/>
      <c r="I5825" s="203"/>
      <c r="J5825" s="202"/>
      <c r="K5825" s="202"/>
      <c r="L5825" s="202"/>
      <c r="M5825" s="202"/>
      <c r="N5825" s="202"/>
      <c r="O5825" s="201"/>
      <c r="P5825" s="159"/>
      <c r="Q5825" s="206"/>
      <c r="R5825" s="50"/>
      <c r="S5825" s="51"/>
      <c r="T5825" s="51"/>
      <c r="U5825" s="52"/>
      <c r="V5825" s="52"/>
      <c r="W5825" s="52"/>
      <c r="X5825" s="53"/>
      <c r="Y5825" s="52"/>
      <c r="Z5825" s="54"/>
      <c r="AA5825" s="22"/>
      <c r="AB5825" s="22"/>
      <c r="AC5825" s="22"/>
      <c r="AD5825" s="22"/>
      <c r="AE5825" s="22"/>
      <c r="AF5825" s="22"/>
      <c r="AG5825" s="22"/>
    </row>
    <row r="5826" spans="1:33" s="11" customFormat="1" ht="26.1" customHeight="1">
      <c r="A5826" s="45" t="str">
        <f>IF(AND($H5826&gt;=مغادرين!$C$4,$H5826&lt;=مغادرين!$H$4,مغادرين!$B$1=IF(مغادرين!$B$1="","",$I5826),مغادرين!$B$2=IF(مغادرين!$B$2="","",$K5826),مغادرين!$B$3=IF(مغادرين!$B$3="","",$Q5826),مغادرين!$B$4=IF(مغادرين!$B$4="","",$R5826)),MAX($A$4:$A5825)+1,"")</f>
        <v/>
      </c>
      <c r="B5826" s="45" t="str">
        <f t="shared" si="180"/>
        <v/>
      </c>
      <c r="C5826" s="45" t="str">
        <f>IF($A5826="","",RANK($B5826,$B$5:$B$9000,1)+COUNTIF($B$4:$B5825,$B5826))</f>
        <v/>
      </c>
      <c r="D5826" s="46" t="str">
        <f>IF(AND($O5826&gt;=قادمين!$C$4,$O5826&lt;=قادمين!$H$4,قادمين!$B$1=IF(قادمين!$B$1="","",$I5826),قادمين!$B$2=IF(قادمين!$B$2="","",$K5826),قادمين!$B$3=IF(قادمين!$B$3="","",$Q5826),قادمين!$B$4=IF(قادمين!$B$4="","",$R5826)),MAX($D$4:$D5825)+1,"")</f>
        <v/>
      </c>
      <c r="E5826" s="46" t="str">
        <f t="shared" si="181"/>
        <v/>
      </c>
      <c r="F5826" s="46" t="str">
        <f>IF($D5826="","",RANK($E5826,$E$5:$E$9000,1)+COUNTIF($E$4:$E5825,$E5826))</f>
        <v/>
      </c>
      <c r="G5826" s="63" t="str">
        <f>IF(H5826="","",COUNTA($H$5:H5826))</f>
        <v/>
      </c>
      <c r="H5826" s="187"/>
      <c r="I5826" s="203"/>
      <c r="J5826" s="202"/>
      <c r="K5826" s="202"/>
      <c r="L5826" s="202"/>
      <c r="M5826" s="202"/>
      <c r="N5826" s="202"/>
      <c r="O5826" s="201"/>
      <c r="P5826" s="159"/>
      <c r="Q5826" s="206"/>
      <c r="R5826" s="50"/>
      <c r="S5826" s="51"/>
      <c r="T5826" s="51"/>
      <c r="U5826" s="52"/>
      <c r="V5826" s="52"/>
      <c r="W5826" s="52"/>
      <c r="X5826" s="53"/>
      <c r="Y5826" s="52"/>
      <c r="Z5826" s="54"/>
      <c r="AA5826" s="22"/>
      <c r="AB5826" s="22"/>
      <c r="AC5826" s="22"/>
      <c r="AD5826" s="22"/>
      <c r="AE5826" s="22"/>
      <c r="AF5826" s="22"/>
      <c r="AG5826" s="22"/>
    </row>
    <row r="5827" spans="1:33" s="11" customFormat="1" ht="26.1" customHeight="1">
      <c r="A5827" s="45" t="str">
        <f>IF(AND($H5827&gt;=مغادرين!$C$4,$H5827&lt;=مغادرين!$H$4,مغادرين!$B$1=IF(مغادرين!$B$1="","",$I5827),مغادرين!$B$2=IF(مغادرين!$B$2="","",$K5827),مغادرين!$B$3=IF(مغادرين!$B$3="","",$Q5827),مغادرين!$B$4=IF(مغادرين!$B$4="","",$R5827)),MAX($A$4:$A5826)+1,"")</f>
        <v/>
      </c>
      <c r="B5827" s="45" t="str">
        <f t="shared" si="180"/>
        <v/>
      </c>
      <c r="C5827" s="45" t="str">
        <f>IF($A5827="","",RANK($B5827,$B$5:$B$9000,1)+COUNTIF($B$4:$B5826,$B5827))</f>
        <v/>
      </c>
      <c r="D5827" s="46" t="str">
        <f>IF(AND($O5827&gt;=قادمين!$C$4,$O5827&lt;=قادمين!$H$4,قادمين!$B$1=IF(قادمين!$B$1="","",$I5827),قادمين!$B$2=IF(قادمين!$B$2="","",$K5827),قادمين!$B$3=IF(قادمين!$B$3="","",$Q5827),قادمين!$B$4=IF(قادمين!$B$4="","",$R5827)),MAX($D$4:$D5826)+1,"")</f>
        <v/>
      </c>
      <c r="E5827" s="46" t="str">
        <f t="shared" si="181"/>
        <v/>
      </c>
      <c r="F5827" s="46" t="str">
        <f>IF($D5827="","",RANK($E5827,$E$5:$E$9000,1)+COUNTIF($E$4:$E5826,$E5827))</f>
        <v/>
      </c>
      <c r="G5827" s="63" t="str">
        <f>IF(H5827="","",COUNTA($H$5:H5827))</f>
        <v/>
      </c>
      <c r="H5827" s="187"/>
      <c r="I5827" s="203"/>
      <c r="J5827" s="202"/>
      <c r="K5827" s="202"/>
      <c r="L5827" s="202"/>
      <c r="M5827" s="202"/>
      <c r="N5827" s="202"/>
      <c r="O5827" s="201"/>
      <c r="P5827" s="159"/>
      <c r="Q5827" s="206"/>
      <c r="R5827" s="50"/>
      <c r="S5827" s="51"/>
      <c r="T5827" s="51"/>
      <c r="U5827" s="52"/>
      <c r="V5827" s="52"/>
      <c r="W5827" s="52"/>
      <c r="X5827" s="53"/>
      <c r="Y5827" s="52"/>
      <c r="Z5827" s="54"/>
      <c r="AA5827" s="22"/>
      <c r="AB5827" s="22"/>
      <c r="AC5827" s="22"/>
      <c r="AD5827" s="22"/>
      <c r="AE5827" s="22"/>
      <c r="AF5827" s="22"/>
      <c r="AG5827" s="22"/>
    </row>
    <row r="5828" spans="1:33" s="11" customFormat="1" ht="26.1" customHeight="1">
      <c r="A5828" s="45" t="str">
        <f>IF(AND($H5828&gt;=مغادرين!$C$4,$H5828&lt;=مغادرين!$H$4,مغادرين!$B$1=IF(مغادرين!$B$1="","",$I5828),مغادرين!$B$2=IF(مغادرين!$B$2="","",$K5828),مغادرين!$B$3=IF(مغادرين!$B$3="","",$Q5828),مغادرين!$B$4=IF(مغادرين!$B$4="","",$R5828)),MAX($A$4:$A5827)+1,"")</f>
        <v/>
      </c>
      <c r="B5828" s="45" t="str">
        <f t="shared" si="180"/>
        <v/>
      </c>
      <c r="C5828" s="45" t="str">
        <f>IF($A5828="","",RANK($B5828,$B$5:$B$9000,1)+COUNTIF($B$4:$B5827,$B5828))</f>
        <v/>
      </c>
      <c r="D5828" s="46" t="str">
        <f>IF(AND($O5828&gt;=قادمين!$C$4,$O5828&lt;=قادمين!$H$4,قادمين!$B$1=IF(قادمين!$B$1="","",$I5828),قادمين!$B$2=IF(قادمين!$B$2="","",$K5828),قادمين!$B$3=IF(قادمين!$B$3="","",$Q5828),قادمين!$B$4=IF(قادمين!$B$4="","",$R5828)),MAX($D$4:$D5827)+1,"")</f>
        <v/>
      </c>
      <c r="E5828" s="46" t="str">
        <f t="shared" si="181"/>
        <v/>
      </c>
      <c r="F5828" s="46" t="str">
        <f>IF($D5828="","",RANK($E5828,$E$5:$E$9000,1)+COUNTIF($E$4:$E5827,$E5828))</f>
        <v/>
      </c>
      <c r="G5828" s="63" t="str">
        <f>IF(H5828="","",COUNTA($H$5:H5828))</f>
        <v/>
      </c>
      <c r="H5828" s="187"/>
      <c r="I5828" s="203"/>
      <c r="J5828" s="202"/>
      <c r="K5828" s="202"/>
      <c r="L5828" s="202"/>
      <c r="M5828" s="202"/>
      <c r="N5828" s="202"/>
      <c r="O5828" s="201"/>
      <c r="P5828" s="159"/>
      <c r="Q5828" s="206"/>
      <c r="R5828" s="50"/>
      <c r="S5828" s="51"/>
      <c r="T5828" s="51"/>
      <c r="U5828" s="52"/>
      <c r="V5828" s="52"/>
      <c r="W5828" s="52"/>
      <c r="X5828" s="53"/>
      <c r="Y5828" s="52"/>
      <c r="Z5828" s="54"/>
      <c r="AA5828" s="22"/>
      <c r="AB5828" s="22"/>
      <c r="AC5828" s="22"/>
      <c r="AD5828" s="22"/>
      <c r="AE5828" s="22"/>
      <c r="AF5828" s="22"/>
      <c r="AG5828" s="22"/>
    </row>
    <row r="5829" spans="1:33" s="11" customFormat="1" ht="26.1" customHeight="1">
      <c r="A5829" s="45" t="str">
        <f>IF(AND($H5829&gt;=مغادرين!$C$4,$H5829&lt;=مغادرين!$H$4,مغادرين!$B$1=IF(مغادرين!$B$1="","",$I5829),مغادرين!$B$2=IF(مغادرين!$B$2="","",$K5829),مغادرين!$B$3=IF(مغادرين!$B$3="","",$Q5829),مغادرين!$B$4=IF(مغادرين!$B$4="","",$R5829)),MAX($A$4:$A5828)+1,"")</f>
        <v/>
      </c>
      <c r="B5829" s="45" t="str">
        <f t="shared" ref="B5829:B5892" si="182">IF($A5829="","",MAX($A$5:$A$12000)-RANK($H5829,$H$5:$H$12000)+1)</f>
        <v/>
      </c>
      <c r="C5829" s="45" t="str">
        <f>IF($A5829="","",RANK($B5829,$B$5:$B$9000,1)+COUNTIF($B$4:$B5828,$B5829))</f>
        <v/>
      </c>
      <c r="D5829" s="46" t="str">
        <f>IF(AND($O5829&gt;=قادمين!$C$4,$O5829&lt;=قادمين!$H$4,قادمين!$B$1=IF(قادمين!$B$1="","",$I5829),قادمين!$B$2=IF(قادمين!$B$2="","",$K5829),قادمين!$B$3=IF(قادمين!$B$3="","",$Q5829),قادمين!$B$4=IF(قادمين!$B$4="","",$R5829)),MAX($D$4:$D5828)+1,"")</f>
        <v/>
      </c>
      <c r="E5829" s="46" t="str">
        <f t="shared" ref="E5829:E5892" si="183">IF($D5829="","",MAX($D$5:$D$12000)-RANK($O5829,$O$5:$O$12000)+1)</f>
        <v/>
      </c>
      <c r="F5829" s="46" t="str">
        <f>IF($D5829="","",RANK($E5829,$E$5:$E$9000,1)+COUNTIF($E$4:$E5828,$E5829))</f>
        <v/>
      </c>
      <c r="G5829" s="63" t="str">
        <f>IF(H5829="","",COUNTA($H$5:H5829))</f>
        <v/>
      </c>
      <c r="H5829" s="187"/>
      <c r="I5829" s="203"/>
      <c r="J5829" s="202"/>
      <c r="K5829" s="202"/>
      <c r="L5829" s="202"/>
      <c r="M5829" s="202"/>
      <c r="N5829" s="202"/>
      <c r="O5829" s="201"/>
      <c r="P5829" s="159"/>
      <c r="Q5829" s="206"/>
      <c r="R5829" s="50"/>
      <c r="S5829" s="51"/>
      <c r="T5829" s="51"/>
      <c r="U5829" s="52"/>
      <c r="V5829" s="52"/>
      <c r="W5829" s="52"/>
      <c r="X5829" s="53"/>
      <c r="Y5829" s="52"/>
      <c r="Z5829" s="54"/>
      <c r="AA5829" s="22"/>
      <c r="AB5829" s="22"/>
      <c r="AC5829" s="22"/>
      <c r="AD5829" s="22"/>
      <c r="AE5829" s="22"/>
      <c r="AF5829" s="22"/>
      <c r="AG5829" s="22"/>
    </row>
    <row r="5830" spans="1:33" s="11" customFormat="1" ht="26.1" customHeight="1">
      <c r="A5830" s="45" t="str">
        <f>IF(AND($H5830&gt;=مغادرين!$C$4,$H5830&lt;=مغادرين!$H$4,مغادرين!$B$1=IF(مغادرين!$B$1="","",$I5830),مغادرين!$B$2=IF(مغادرين!$B$2="","",$K5830),مغادرين!$B$3=IF(مغادرين!$B$3="","",$Q5830),مغادرين!$B$4=IF(مغادرين!$B$4="","",$R5830)),MAX($A$4:$A5829)+1,"")</f>
        <v/>
      </c>
      <c r="B5830" s="45" t="str">
        <f t="shared" si="182"/>
        <v/>
      </c>
      <c r="C5830" s="45" t="str">
        <f>IF($A5830="","",RANK($B5830,$B$5:$B$9000,1)+COUNTIF($B$4:$B5829,$B5830))</f>
        <v/>
      </c>
      <c r="D5830" s="46" t="str">
        <f>IF(AND($O5830&gt;=قادمين!$C$4,$O5830&lt;=قادمين!$H$4,قادمين!$B$1=IF(قادمين!$B$1="","",$I5830),قادمين!$B$2=IF(قادمين!$B$2="","",$K5830),قادمين!$B$3=IF(قادمين!$B$3="","",$Q5830),قادمين!$B$4=IF(قادمين!$B$4="","",$R5830)),MAX($D$4:$D5829)+1,"")</f>
        <v/>
      </c>
      <c r="E5830" s="46" t="str">
        <f t="shared" si="183"/>
        <v/>
      </c>
      <c r="F5830" s="46" t="str">
        <f>IF($D5830="","",RANK($E5830,$E$5:$E$9000,1)+COUNTIF($E$4:$E5829,$E5830))</f>
        <v/>
      </c>
      <c r="G5830" s="63" t="str">
        <f>IF(H5830="","",COUNTA($H$5:H5830))</f>
        <v/>
      </c>
      <c r="H5830" s="187"/>
      <c r="I5830" s="203"/>
      <c r="J5830" s="202"/>
      <c r="K5830" s="202"/>
      <c r="L5830" s="202"/>
      <c r="M5830" s="202"/>
      <c r="N5830" s="202"/>
      <c r="O5830" s="201"/>
      <c r="P5830" s="159"/>
      <c r="Q5830" s="206"/>
      <c r="R5830" s="50"/>
      <c r="S5830" s="51"/>
      <c r="T5830" s="51"/>
      <c r="U5830" s="52"/>
      <c r="V5830" s="52"/>
      <c r="W5830" s="52"/>
      <c r="X5830" s="53"/>
      <c r="Y5830" s="52"/>
      <c r="Z5830" s="54"/>
      <c r="AA5830" s="22"/>
      <c r="AB5830" s="22"/>
      <c r="AC5830" s="22"/>
      <c r="AD5830" s="22"/>
      <c r="AE5830" s="22"/>
      <c r="AF5830" s="22"/>
      <c r="AG5830" s="22"/>
    </row>
    <row r="5831" spans="1:33" s="11" customFormat="1" ht="26.1" customHeight="1">
      <c r="A5831" s="45" t="str">
        <f>IF(AND($H5831&gt;=مغادرين!$C$4,$H5831&lt;=مغادرين!$H$4,مغادرين!$B$1=IF(مغادرين!$B$1="","",$I5831),مغادرين!$B$2=IF(مغادرين!$B$2="","",$K5831),مغادرين!$B$3=IF(مغادرين!$B$3="","",$Q5831),مغادرين!$B$4=IF(مغادرين!$B$4="","",$R5831)),MAX($A$4:$A5830)+1,"")</f>
        <v/>
      </c>
      <c r="B5831" s="45" t="str">
        <f t="shared" si="182"/>
        <v/>
      </c>
      <c r="C5831" s="45" t="str">
        <f>IF($A5831="","",RANK($B5831,$B$5:$B$9000,1)+COUNTIF($B$4:$B5830,$B5831))</f>
        <v/>
      </c>
      <c r="D5831" s="46" t="str">
        <f>IF(AND($O5831&gt;=قادمين!$C$4,$O5831&lt;=قادمين!$H$4,قادمين!$B$1=IF(قادمين!$B$1="","",$I5831),قادمين!$B$2=IF(قادمين!$B$2="","",$K5831),قادمين!$B$3=IF(قادمين!$B$3="","",$Q5831),قادمين!$B$4=IF(قادمين!$B$4="","",$R5831)),MAX($D$4:$D5830)+1,"")</f>
        <v/>
      </c>
      <c r="E5831" s="46" t="str">
        <f t="shared" si="183"/>
        <v/>
      </c>
      <c r="F5831" s="46" t="str">
        <f>IF($D5831="","",RANK($E5831,$E$5:$E$9000,1)+COUNTIF($E$4:$E5830,$E5831))</f>
        <v/>
      </c>
      <c r="G5831" s="63" t="str">
        <f>IF(H5831="","",COUNTA($H$5:H5831))</f>
        <v/>
      </c>
      <c r="H5831" s="187"/>
      <c r="I5831" s="203"/>
      <c r="J5831" s="202"/>
      <c r="K5831" s="202"/>
      <c r="L5831" s="202"/>
      <c r="M5831" s="202"/>
      <c r="N5831" s="202"/>
      <c r="O5831" s="201"/>
      <c r="P5831" s="159"/>
      <c r="Q5831" s="206"/>
      <c r="R5831" s="50"/>
      <c r="S5831" s="51"/>
      <c r="T5831" s="51"/>
      <c r="U5831" s="52"/>
      <c r="V5831" s="52"/>
      <c r="W5831" s="52"/>
      <c r="X5831" s="53"/>
      <c r="Y5831" s="52"/>
      <c r="Z5831" s="54"/>
      <c r="AA5831" s="22"/>
      <c r="AB5831" s="22"/>
      <c r="AC5831" s="22"/>
      <c r="AD5831" s="22"/>
      <c r="AE5831" s="22"/>
      <c r="AF5831" s="22"/>
      <c r="AG5831" s="22"/>
    </row>
    <row r="5832" spans="1:33" s="11" customFormat="1" ht="26.1" customHeight="1">
      <c r="A5832" s="45" t="str">
        <f>IF(AND($H5832&gt;=مغادرين!$C$4,$H5832&lt;=مغادرين!$H$4,مغادرين!$B$1=IF(مغادرين!$B$1="","",$I5832),مغادرين!$B$2=IF(مغادرين!$B$2="","",$K5832),مغادرين!$B$3=IF(مغادرين!$B$3="","",$Q5832),مغادرين!$B$4=IF(مغادرين!$B$4="","",$R5832)),MAX($A$4:$A5831)+1,"")</f>
        <v/>
      </c>
      <c r="B5832" s="45" t="str">
        <f t="shared" si="182"/>
        <v/>
      </c>
      <c r="C5832" s="45" t="str">
        <f>IF($A5832="","",RANK($B5832,$B$5:$B$9000,1)+COUNTIF($B$4:$B5831,$B5832))</f>
        <v/>
      </c>
      <c r="D5832" s="46" t="str">
        <f>IF(AND($O5832&gt;=قادمين!$C$4,$O5832&lt;=قادمين!$H$4,قادمين!$B$1=IF(قادمين!$B$1="","",$I5832),قادمين!$B$2=IF(قادمين!$B$2="","",$K5832),قادمين!$B$3=IF(قادمين!$B$3="","",$Q5832),قادمين!$B$4=IF(قادمين!$B$4="","",$R5832)),MAX($D$4:$D5831)+1,"")</f>
        <v/>
      </c>
      <c r="E5832" s="46" t="str">
        <f t="shared" si="183"/>
        <v/>
      </c>
      <c r="F5832" s="46" t="str">
        <f>IF($D5832="","",RANK($E5832,$E$5:$E$9000,1)+COUNTIF($E$4:$E5831,$E5832))</f>
        <v/>
      </c>
      <c r="G5832" s="63" t="str">
        <f>IF(H5832="","",COUNTA($H$5:H5832))</f>
        <v/>
      </c>
      <c r="H5832" s="187"/>
      <c r="I5832" s="203"/>
      <c r="J5832" s="202"/>
      <c r="K5832" s="202"/>
      <c r="L5832" s="202"/>
      <c r="M5832" s="202"/>
      <c r="N5832" s="202"/>
      <c r="O5832" s="201"/>
      <c r="P5832" s="159"/>
      <c r="Q5832" s="206"/>
      <c r="R5832" s="50"/>
      <c r="S5832" s="51"/>
      <c r="T5832" s="51"/>
      <c r="U5832" s="52"/>
      <c r="V5832" s="52"/>
      <c r="W5832" s="52"/>
      <c r="X5832" s="53"/>
      <c r="Y5832" s="52"/>
      <c r="Z5832" s="54"/>
      <c r="AA5832" s="22"/>
      <c r="AB5832" s="22"/>
      <c r="AC5832" s="22"/>
      <c r="AD5832" s="22"/>
      <c r="AE5832" s="22"/>
      <c r="AF5832" s="22"/>
      <c r="AG5832" s="22"/>
    </row>
    <row r="5833" spans="1:33" s="11" customFormat="1" ht="26.1" customHeight="1">
      <c r="A5833" s="45" t="str">
        <f>IF(AND($H5833&gt;=مغادرين!$C$4,$H5833&lt;=مغادرين!$H$4,مغادرين!$B$1=IF(مغادرين!$B$1="","",$I5833),مغادرين!$B$2=IF(مغادرين!$B$2="","",$K5833),مغادرين!$B$3=IF(مغادرين!$B$3="","",$Q5833),مغادرين!$B$4=IF(مغادرين!$B$4="","",$R5833)),MAX($A$4:$A5832)+1,"")</f>
        <v/>
      </c>
      <c r="B5833" s="45" t="str">
        <f t="shared" si="182"/>
        <v/>
      </c>
      <c r="C5833" s="45" t="str">
        <f>IF($A5833="","",RANK($B5833,$B$5:$B$9000,1)+COUNTIF($B$4:$B5832,$B5833))</f>
        <v/>
      </c>
      <c r="D5833" s="46" t="str">
        <f>IF(AND($O5833&gt;=قادمين!$C$4,$O5833&lt;=قادمين!$H$4,قادمين!$B$1=IF(قادمين!$B$1="","",$I5833),قادمين!$B$2=IF(قادمين!$B$2="","",$K5833),قادمين!$B$3=IF(قادمين!$B$3="","",$Q5833),قادمين!$B$4=IF(قادمين!$B$4="","",$R5833)),MAX($D$4:$D5832)+1,"")</f>
        <v/>
      </c>
      <c r="E5833" s="46" t="str">
        <f t="shared" si="183"/>
        <v/>
      </c>
      <c r="F5833" s="46" t="str">
        <f>IF($D5833="","",RANK($E5833,$E$5:$E$9000,1)+COUNTIF($E$4:$E5832,$E5833))</f>
        <v/>
      </c>
      <c r="G5833" s="63" t="str">
        <f>IF(H5833="","",COUNTA($H$5:H5833))</f>
        <v/>
      </c>
      <c r="H5833" s="187"/>
      <c r="I5833" s="203"/>
      <c r="J5833" s="202"/>
      <c r="K5833" s="202"/>
      <c r="L5833" s="202"/>
      <c r="M5833" s="202"/>
      <c r="N5833" s="202"/>
      <c r="O5833" s="201"/>
      <c r="P5833" s="159"/>
      <c r="Q5833" s="206"/>
      <c r="R5833" s="50"/>
      <c r="S5833" s="51"/>
      <c r="T5833" s="51"/>
      <c r="U5833" s="52"/>
      <c r="V5833" s="52"/>
      <c r="W5833" s="52"/>
      <c r="X5833" s="53"/>
      <c r="Y5833" s="52"/>
      <c r="Z5833" s="54"/>
      <c r="AA5833" s="22"/>
      <c r="AB5833" s="22"/>
      <c r="AC5833" s="22"/>
      <c r="AD5833" s="22"/>
      <c r="AE5833" s="22"/>
      <c r="AF5833" s="22"/>
      <c r="AG5833" s="22"/>
    </row>
    <row r="5834" spans="1:33" s="11" customFormat="1" ht="26.1" customHeight="1">
      <c r="A5834" s="45" t="str">
        <f>IF(AND($H5834&gt;=مغادرين!$C$4,$H5834&lt;=مغادرين!$H$4,مغادرين!$B$1=IF(مغادرين!$B$1="","",$I5834),مغادرين!$B$2=IF(مغادرين!$B$2="","",$K5834),مغادرين!$B$3=IF(مغادرين!$B$3="","",$Q5834),مغادرين!$B$4=IF(مغادرين!$B$4="","",$R5834)),MAX($A$4:$A5833)+1,"")</f>
        <v/>
      </c>
      <c r="B5834" s="45" t="str">
        <f t="shared" si="182"/>
        <v/>
      </c>
      <c r="C5834" s="45" t="str">
        <f>IF($A5834="","",RANK($B5834,$B$5:$B$9000,1)+COUNTIF($B$4:$B5833,$B5834))</f>
        <v/>
      </c>
      <c r="D5834" s="46" t="str">
        <f>IF(AND($O5834&gt;=قادمين!$C$4,$O5834&lt;=قادمين!$H$4,قادمين!$B$1=IF(قادمين!$B$1="","",$I5834),قادمين!$B$2=IF(قادمين!$B$2="","",$K5834),قادمين!$B$3=IF(قادمين!$B$3="","",$Q5834),قادمين!$B$4=IF(قادمين!$B$4="","",$R5834)),MAX($D$4:$D5833)+1,"")</f>
        <v/>
      </c>
      <c r="E5834" s="46" t="str">
        <f t="shared" si="183"/>
        <v/>
      </c>
      <c r="F5834" s="46" t="str">
        <f>IF($D5834="","",RANK($E5834,$E$5:$E$9000,1)+COUNTIF($E$4:$E5833,$E5834))</f>
        <v/>
      </c>
      <c r="G5834" s="63" t="str">
        <f>IF(H5834="","",COUNTA($H$5:H5834))</f>
        <v/>
      </c>
      <c r="H5834" s="187"/>
      <c r="I5834" s="203"/>
      <c r="J5834" s="202"/>
      <c r="K5834" s="202"/>
      <c r="L5834" s="202"/>
      <c r="M5834" s="202"/>
      <c r="N5834" s="202"/>
      <c r="O5834" s="201"/>
      <c r="P5834" s="159"/>
      <c r="Q5834" s="206"/>
      <c r="R5834" s="50"/>
      <c r="S5834" s="51"/>
      <c r="T5834" s="51"/>
      <c r="U5834" s="52"/>
      <c r="V5834" s="52"/>
      <c r="W5834" s="52"/>
      <c r="X5834" s="53"/>
      <c r="Y5834" s="52"/>
      <c r="Z5834" s="54"/>
      <c r="AA5834" s="22"/>
      <c r="AB5834" s="22"/>
      <c r="AC5834" s="22"/>
      <c r="AD5834" s="22"/>
      <c r="AE5834" s="22"/>
      <c r="AF5834" s="22"/>
      <c r="AG5834" s="22"/>
    </row>
    <row r="5835" spans="1:33" s="11" customFormat="1" ht="26.1" customHeight="1">
      <c r="A5835" s="45" t="str">
        <f>IF(AND($H5835&gt;=مغادرين!$C$4,$H5835&lt;=مغادرين!$H$4,مغادرين!$B$1=IF(مغادرين!$B$1="","",$I5835),مغادرين!$B$2=IF(مغادرين!$B$2="","",$K5835),مغادرين!$B$3=IF(مغادرين!$B$3="","",$Q5835),مغادرين!$B$4=IF(مغادرين!$B$4="","",$R5835)),MAX($A$4:$A5834)+1,"")</f>
        <v/>
      </c>
      <c r="B5835" s="45" t="str">
        <f t="shared" si="182"/>
        <v/>
      </c>
      <c r="C5835" s="45" t="str">
        <f>IF($A5835="","",RANK($B5835,$B$5:$B$9000,1)+COUNTIF($B$4:$B5834,$B5835))</f>
        <v/>
      </c>
      <c r="D5835" s="46" t="str">
        <f>IF(AND($O5835&gt;=قادمين!$C$4,$O5835&lt;=قادمين!$H$4,قادمين!$B$1=IF(قادمين!$B$1="","",$I5835),قادمين!$B$2=IF(قادمين!$B$2="","",$K5835),قادمين!$B$3=IF(قادمين!$B$3="","",$Q5835),قادمين!$B$4=IF(قادمين!$B$4="","",$R5835)),MAX($D$4:$D5834)+1,"")</f>
        <v/>
      </c>
      <c r="E5835" s="46" t="str">
        <f t="shared" si="183"/>
        <v/>
      </c>
      <c r="F5835" s="46" t="str">
        <f>IF($D5835="","",RANK($E5835,$E$5:$E$9000,1)+COUNTIF($E$4:$E5834,$E5835))</f>
        <v/>
      </c>
      <c r="G5835" s="63" t="str">
        <f>IF(H5835="","",COUNTA($H$5:H5835))</f>
        <v/>
      </c>
      <c r="H5835" s="187"/>
      <c r="I5835" s="203"/>
      <c r="J5835" s="202"/>
      <c r="K5835" s="202"/>
      <c r="L5835" s="202"/>
      <c r="M5835" s="202"/>
      <c r="N5835" s="202"/>
      <c r="O5835" s="201"/>
      <c r="P5835" s="159"/>
      <c r="Q5835" s="206"/>
      <c r="R5835" s="50"/>
      <c r="S5835" s="51"/>
      <c r="T5835" s="51"/>
      <c r="U5835" s="52"/>
      <c r="V5835" s="52"/>
      <c r="W5835" s="52"/>
      <c r="X5835" s="53"/>
      <c r="Y5835" s="52"/>
      <c r="Z5835" s="54"/>
      <c r="AA5835" s="22"/>
      <c r="AB5835" s="22"/>
      <c r="AC5835" s="22"/>
      <c r="AD5835" s="22"/>
      <c r="AE5835" s="22"/>
      <c r="AF5835" s="22"/>
      <c r="AG5835" s="22"/>
    </row>
    <row r="5836" spans="1:33" s="11" customFormat="1" ht="26.1" customHeight="1">
      <c r="A5836" s="45" t="str">
        <f>IF(AND($H5836&gt;=مغادرين!$C$4,$H5836&lt;=مغادرين!$H$4,مغادرين!$B$1=IF(مغادرين!$B$1="","",$I5836),مغادرين!$B$2=IF(مغادرين!$B$2="","",$K5836),مغادرين!$B$3=IF(مغادرين!$B$3="","",$Q5836),مغادرين!$B$4=IF(مغادرين!$B$4="","",$R5836)),MAX($A$4:$A5835)+1,"")</f>
        <v/>
      </c>
      <c r="B5836" s="45" t="str">
        <f t="shared" si="182"/>
        <v/>
      </c>
      <c r="C5836" s="45" t="str">
        <f>IF($A5836="","",RANK($B5836,$B$5:$B$9000,1)+COUNTIF($B$4:$B5835,$B5836))</f>
        <v/>
      </c>
      <c r="D5836" s="46" t="str">
        <f>IF(AND($O5836&gt;=قادمين!$C$4,$O5836&lt;=قادمين!$H$4,قادمين!$B$1=IF(قادمين!$B$1="","",$I5836),قادمين!$B$2=IF(قادمين!$B$2="","",$K5836),قادمين!$B$3=IF(قادمين!$B$3="","",$Q5836),قادمين!$B$4=IF(قادمين!$B$4="","",$R5836)),MAX($D$4:$D5835)+1,"")</f>
        <v/>
      </c>
      <c r="E5836" s="46" t="str">
        <f t="shared" si="183"/>
        <v/>
      </c>
      <c r="F5836" s="46" t="str">
        <f>IF($D5836="","",RANK($E5836,$E$5:$E$9000,1)+COUNTIF($E$4:$E5835,$E5836))</f>
        <v/>
      </c>
      <c r="G5836" s="63" t="str">
        <f>IF(H5836="","",COUNTA($H$5:H5836))</f>
        <v/>
      </c>
      <c r="H5836" s="187"/>
      <c r="I5836" s="203"/>
      <c r="J5836" s="202"/>
      <c r="K5836" s="202"/>
      <c r="L5836" s="202"/>
      <c r="M5836" s="202"/>
      <c r="N5836" s="202"/>
      <c r="O5836" s="201"/>
      <c r="P5836" s="159"/>
      <c r="Q5836" s="206"/>
      <c r="R5836" s="50"/>
      <c r="S5836" s="51"/>
      <c r="T5836" s="51"/>
      <c r="U5836" s="52"/>
      <c r="V5836" s="52"/>
      <c r="W5836" s="52"/>
      <c r="X5836" s="53"/>
      <c r="Y5836" s="52"/>
      <c r="Z5836" s="54"/>
      <c r="AA5836" s="22"/>
      <c r="AB5836" s="22"/>
      <c r="AC5836" s="22"/>
      <c r="AD5836" s="22"/>
      <c r="AE5836" s="22"/>
      <c r="AF5836" s="22"/>
      <c r="AG5836" s="22"/>
    </row>
    <row r="5837" spans="1:33" s="11" customFormat="1" ht="26.1" customHeight="1">
      <c r="A5837" s="45" t="str">
        <f>IF(AND($H5837&gt;=مغادرين!$C$4,$H5837&lt;=مغادرين!$H$4,مغادرين!$B$1=IF(مغادرين!$B$1="","",$I5837),مغادرين!$B$2=IF(مغادرين!$B$2="","",$K5837),مغادرين!$B$3=IF(مغادرين!$B$3="","",$Q5837),مغادرين!$B$4=IF(مغادرين!$B$4="","",$R5837)),MAX($A$4:$A5836)+1,"")</f>
        <v/>
      </c>
      <c r="B5837" s="45" t="str">
        <f t="shared" si="182"/>
        <v/>
      </c>
      <c r="C5837" s="45" t="str">
        <f>IF($A5837="","",RANK($B5837,$B$5:$B$9000,1)+COUNTIF($B$4:$B5836,$B5837))</f>
        <v/>
      </c>
      <c r="D5837" s="46" t="str">
        <f>IF(AND($O5837&gt;=قادمين!$C$4,$O5837&lt;=قادمين!$H$4,قادمين!$B$1=IF(قادمين!$B$1="","",$I5837),قادمين!$B$2=IF(قادمين!$B$2="","",$K5837),قادمين!$B$3=IF(قادمين!$B$3="","",$Q5837),قادمين!$B$4=IF(قادمين!$B$4="","",$R5837)),MAX($D$4:$D5836)+1,"")</f>
        <v/>
      </c>
      <c r="E5837" s="46" t="str">
        <f t="shared" si="183"/>
        <v/>
      </c>
      <c r="F5837" s="46" t="str">
        <f>IF($D5837="","",RANK($E5837,$E$5:$E$9000,1)+COUNTIF($E$4:$E5836,$E5837))</f>
        <v/>
      </c>
      <c r="G5837" s="63" t="str">
        <f>IF(H5837="","",COUNTA($H$5:H5837))</f>
        <v/>
      </c>
      <c r="H5837" s="187"/>
      <c r="I5837" s="203"/>
      <c r="J5837" s="202"/>
      <c r="K5837" s="202"/>
      <c r="L5837" s="202"/>
      <c r="M5837" s="202"/>
      <c r="N5837" s="202"/>
      <c r="O5837" s="201"/>
      <c r="P5837" s="159"/>
      <c r="Q5837" s="206"/>
      <c r="R5837" s="50"/>
      <c r="S5837" s="51"/>
      <c r="T5837" s="51"/>
      <c r="U5837" s="52"/>
      <c r="V5837" s="52"/>
      <c r="W5837" s="52"/>
      <c r="X5837" s="53"/>
      <c r="Y5837" s="52"/>
      <c r="Z5837" s="54"/>
      <c r="AA5837" s="22"/>
      <c r="AB5837" s="22"/>
      <c r="AC5837" s="22"/>
      <c r="AD5837" s="22"/>
      <c r="AE5837" s="22"/>
      <c r="AF5837" s="22"/>
      <c r="AG5837" s="22"/>
    </row>
    <row r="5838" spans="1:33" s="11" customFormat="1" ht="26.1" customHeight="1">
      <c r="A5838" s="45" t="str">
        <f>IF(AND($H5838&gt;=مغادرين!$C$4,$H5838&lt;=مغادرين!$H$4,مغادرين!$B$1=IF(مغادرين!$B$1="","",$I5838),مغادرين!$B$2=IF(مغادرين!$B$2="","",$K5838),مغادرين!$B$3=IF(مغادرين!$B$3="","",$Q5838),مغادرين!$B$4=IF(مغادرين!$B$4="","",$R5838)),MAX($A$4:$A5837)+1,"")</f>
        <v/>
      </c>
      <c r="B5838" s="45" t="str">
        <f t="shared" si="182"/>
        <v/>
      </c>
      <c r="C5838" s="45" t="str">
        <f>IF($A5838="","",RANK($B5838,$B$5:$B$9000,1)+COUNTIF($B$4:$B5837,$B5838))</f>
        <v/>
      </c>
      <c r="D5838" s="46" t="str">
        <f>IF(AND($O5838&gt;=قادمين!$C$4,$O5838&lt;=قادمين!$H$4,قادمين!$B$1=IF(قادمين!$B$1="","",$I5838),قادمين!$B$2=IF(قادمين!$B$2="","",$K5838),قادمين!$B$3=IF(قادمين!$B$3="","",$Q5838),قادمين!$B$4=IF(قادمين!$B$4="","",$R5838)),MAX($D$4:$D5837)+1,"")</f>
        <v/>
      </c>
      <c r="E5838" s="46" t="str">
        <f t="shared" si="183"/>
        <v/>
      </c>
      <c r="F5838" s="46" t="str">
        <f>IF($D5838="","",RANK($E5838,$E$5:$E$9000,1)+COUNTIF($E$4:$E5837,$E5838))</f>
        <v/>
      </c>
      <c r="G5838" s="63" t="str">
        <f>IF(H5838="","",COUNTA($H$5:H5838))</f>
        <v/>
      </c>
      <c r="H5838" s="187"/>
      <c r="I5838" s="203"/>
      <c r="J5838" s="202"/>
      <c r="K5838" s="202"/>
      <c r="L5838" s="202"/>
      <c r="M5838" s="202"/>
      <c r="N5838" s="202"/>
      <c r="O5838" s="201"/>
      <c r="P5838" s="159"/>
      <c r="Q5838" s="206"/>
      <c r="R5838" s="50"/>
      <c r="S5838" s="51"/>
      <c r="T5838" s="51"/>
      <c r="U5838" s="52"/>
      <c r="V5838" s="52"/>
      <c r="W5838" s="52"/>
      <c r="X5838" s="53"/>
      <c r="Y5838" s="52"/>
      <c r="Z5838" s="54"/>
      <c r="AA5838" s="22"/>
      <c r="AB5838" s="22"/>
      <c r="AC5838" s="22"/>
      <c r="AD5838" s="22"/>
      <c r="AE5838" s="22"/>
      <c r="AF5838" s="22"/>
      <c r="AG5838" s="22"/>
    </row>
    <row r="5839" spans="1:33" s="11" customFormat="1" ht="26.1" customHeight="1">
      <c r="A5839" s="45" t="str">
        <f>IF(AND($H5839&gt;=مغادرين!$C$4,$H5839&lt;=مغادرين!$H$4,مغادرين!$B$1=IF(مغادرين!$B$1="","",$I5839),مغادرين!$B$2=IF(مغادرين!$B$2="","",$K5839),مغادرين!$B$3=IF(مغادرين!$B$3="","",$Q5839),مغادرين!$B$4=IF(مغادرين!$B$4="","",$R5839)),MAX($A$4:$A5838)+1,"")</f>
        <v/>
      </c>
      <c r="B5839" s="45" t="str">
        <f t="shared" si="182"/>
        <v/>
      </c>
      <c r="C5839" s="45" t="str">
        <f>IF($A5839="","",RANK($B5839,$B$5:$B$9000,1)+COUNTIF($B$4:$B5838,$B5839))</f>
        <v/>
      </c>
      <c r="D5839" s="46" t="str">
        <f>IF(AND($O5839&gt;=قادمين!$C$4,$O5839&lt;=قادمين!$H$4,قادمين!$B$1=IF(قادمين!$B$1="","",$I5839),قادمين!$B$2=IF(قادمين!$B$2="","",$K5839),قادمين!$B$3=IF(قادمين!$B$3="","",$Q5839),قادمين!$B$4=IF(قادمين!$B$4="","",$R5839)),MAX($D$4:$D5838)+1,"")</f>
        <v/>
      </c>
      <c r="E5839" s="46" t="str">
        <f t="shared" si="183"/>
        <v/>
      </c>
      <c r="F5839" s="46" t="str">
        <f>IF($D5839="","",RANK($E5839,$E$5:$E$9000,1)+COUNTIF($E$4:$E5838,$E5839))</f>
        <v/>
      </c>
      <c r="G5839" s="63" t="str">
        <f>IF(H5839="","",COUNTA($H$5:H5839))</f>
        <v/>
      </c>
      <c r="H5839" s="187"/>
      <c r="I5839" s="203"/>
      <c r="J5839" s="202"/>
      <c r="K5839" s="202"/>
      <c r="L5839" s="202"/>
      <c r="M5839" s="202"/>
      <c r="N5839" s="202"/>
      <c r="O5839" s="201"/>
      <c r="P5839" s="159"/>
      <c r="Q5839" s="206"/>
      <c r="R5839" s="50"/>
      <c r="S5839" s="51"/>
      <c r="T5839" s="51"/>
      <c r="U5839" s="52"/>
      <c r="V5839" s="52"/>
      <c r="W5839" s="52"/>
      <c r="X5839" s="53"/>
      <c r="Y5839" s="52"/>
      <c r="Z5839" s="54"/>
      <c r="AA5839" s="22"/>
      <c r="AB5839" s="22"/>
      <c r="AC5839" s="22"/>
      <c r="AD5839" s="22"/>
      <c r="AE5839" s="22"/>
      <c r="AF5839" s="22"/>
      <c r="AG5839" s="22"/>
    </row>
    <row r="5840" spans="1:33" s="11" customFormat="1" ht="26.1" customHeight="1">
      <c r="A5840" s="45" t="str">
        <f>IF(AND($H5840&gt;=مغادرين!$C$4,$H5840&lt;=مغادرين!$H$4,مغادرين!$B$1=IF(مغادرين!$B$1="","",$I5840),مغادرين!$B$2=IF(مغادرين!$B$2="","",$K5840),مغادرين!$B$3=IF(مغادرين!$B$3="","",$Q5840),مغادرين!$B$4=IF(مغادرين!$B$4="","",$R5840)),MAX($A$4:$A5839)+1,"")</f>
        <v/>
      </c>
      <c r="B5840" s="45" t="str">
        <f t="shared" si="182"/>
        <v/>
      </c>
      <c r="C5840" s="45" t="str">
        <f>IF($A5840="","",RANK($B5840,$B$5:$B$9000,1)+COUNTIF($B$4:$B5839,$B5840))</f>
        <v/>
      </c>
      <c r="D5840" s="46" t="str">
        <f>IF(AND($O5840&gt;=قادمين!$C$4,$O5840&lt;=قادمين!$H$4,قادمين!$B$1=IF(قادمين!$B$1="","",$I5840),قادمين!$B$2=IF(قادمين!$B$2="","",$K5840),قادمين!$B$3=IF(قادمين!$B$3="","",$Q5840),قادمين!$B$4=IF(قادمين!$B$4="","",$R5840)),MAX($D$4:$D5839)+1,"")</f>
        <v/>
      </c>
      <c r="E5840" s="46" t="str">
        <f t="shared" si="183"/>
        <v/>
      </c>
      <c r="F5840" s="46" t="str">
        <f>IF($D5840="","",RANK($E5840,$E$5:$E$9000,1)+COUNTIF($E$4:$E5839,$E5840))</f>
        <v/>
      </c>
      <c r="G5840" s="63" t="str">
        <f>IF(H5840="","",COUNTA($H$5:H5840))</f>
        <v/>
      </c>
      <c r="H5840" s="187"/>
      <c r="I5840" s="203"/>
      <c r="J5840" s="202"/>
      <c r="K5840" s="202"/>
      <c r="L5840" s="202"/>
      <c r="M5840" s="202"/>
      <c r="N5840" s="202"/>
      <c r="O5840" s="201"/>
      <c r="P5840" s="159"/>
      <c r="Q5840" s="206"/>
      <c r="R5840" s="50"/>
      <c r="S5840" s="51"/>
      <c r="T5840" s="51"/>
      <c r="U5840" s="52"/>
      <c r="V5840" s="52"/>
      <c r="W5840" s="52"/>
      <c r="X5840" s="53"/>
      <c r="Y5840" s="52"/>
      <c r="Z5840" s="54"/>
      <c r="AA5840" s="22"/>
      <c r="AB5840" s="22"/>
      <c r="AC5840" s="22"/>
      <c r="AD5840" s="22"/>
      <c r="AE5840" s="22"/>
      <c r="AF5840" s="22"/>
      <c r="AG5840" s="22"/>
    </row>
    <row r="5841" spans="1:33" s="11" customFormat="1" ht="26.1" customHeight="1">
      <c r="A5841" s="45" t="str">
        <f>IF(AND($H5841&gt;=مغادرين!$C$4,$H5841&lt;=مغادرين!$H$4,مغادرين!$B$1=IF(مغادرين!$B$1="","",$I5841),مغادرين!$B$2=IF(مغادرين!$B$2="","",$K5841),مغادرين!$B$3=IF(مغادرين!$B$3="","",$Q5841),مغادرين!$B$4=IF(مغادرين!$B$4="","",$R5841)),MAX($A$4:$A5840)+1,"")</f>
        <v/>
      </c>
      <c r="B5841" s="45" t="str">
        <f t="shared" si="182"/>
        <v/>
      </c>
      <c r="C5841" s="45" t="str">
        <f>IF($A5841="","",RANK($B5841,$B$5:$B$9000,1)+COUNTIF($B$4:$B5840,$B5841))</f>
        <v/>
      </c>
      <c r="D5841" s="46" t="str">
        <f>IF(AND($O5841&gt;=قادمين!$C$4,$O5841&lt;=قادمين!$H$4,قادمين!$B$1=IF(قادمين!$B$1="","",$I5841),قادمين!$B$2=IF(قادمين!$B$2="","",$K5841),قادمين!$B$3=IF(قادمين!$B$3="","",$Q5841),قادمين!$B$4=IF(قادمين!$B$4="","",$R5841)),MAX($D$4:$D5840)+1,"")</f>
        <v/>
      </c>
      <c r="E5841" s="46" t="str">
        <f t="shared" si="183"/>
        <v/>
      </c>
      <c r="F5841" s="46" t="str">
        <f>IF($D5841="","",RANK($E5841,$E$5:$E$9000,1)+COUNTIF($E$4:$E5840,$E5841))</f>
        <v/>
      </c>
      <c r="G5841" s="63" t="str">
        <f>IF(H5841="","",COUNTA($H$5:H5841))</f>
        <v/>
      </c>
      <c r="H5841" s="187"/>
      <c r="I5841" s="203"/>
      <c r="J5841" s="202"/>
      <c r="K5841" s="202"/>
      <c r="L5841" s="202"/>
      <c r="M5841" s="202"/>
      <c r="N5841" s="202"/>
      <c r="O5841" s="201"/>
      <c r="P5841" s="159"/>
      <c r="Q5841" s="206"/>
      <c r="R5841" s="50"/>
      <c r="S5841" s="51"/>
      <c r="T5841" s="51"/>
      <c r="U5841" s="52"/>
      <c r="V5841" s="52"/>
      <c r="W5841" s="52"/>
      <c r="X5841" s="53"/>
      <c r="Y5841" s="52"/>
      <c r="Z5841" s="54"/>
      <c r="AA5841" s="22"/>
      <c r="AB5841" s="22"/>
      <c r="AC5841" s="22"/>
      <c r="AD5841" s="22"/>
      <c r="AE5841" s="22"/>
      <c r="AF5841" s="22"/>
      <c r="AG5841" s="22"/>
    </row>
    <row r="5842" spans="1:33" s="11" customFormat="1" ht="26.1" customHeight="1">
      <c r="A5842" s="45" t="str">
        <f>IF(AND($H5842&gt;=مغادرين!$C$4,$H5842&lt;=مغادرين!$H$4,مغادرين!$B$1=IF(مغادرين!$B$1="","",$I5842),مغادرين!$B$2=IF(مغادرين!$B$2="","",$K5842),مغادرين!$B$3=IF(مغادرين!$B$3="","",$Q5842),مغادرين!$B$4=IF(مغادرين!$B$4="","",$R5842)),MAX($A$4:$A5841)+1,"")</f>
        <v/>
      </c>
      <c r="B5842" s="45" t="str">
        <f t="shared" si="182"/>
        <v/>
      </c>
      <c r="C5842" s="45" t="str">
        <f>IF($A5842="","",RANK($B5842,$B$5:$B$9000,1)+COUNTIF($B$4:$B5841,$B5842))</f>
        <v/>
      </c>
      <c r="D5842" s="46" t="str">
        <f>IF(AND($O5842&gt;=قادمين!$C$4,$O5842&lt;=قادمين!$H$4,قادمين!$B$1=IF(قادمين!$B$1="","",$I5842),قادمين!$B$2=IF(قادمين!$B$2="","",$K5842),قادمين!$B$3=IF(قادمين!$B$3="","",$Q5842),قادمين!$B$4=IF(قادمين!$B$4="","",$R5842)),MAX($D$4:$D5841)+1,"")</f>
        <v/>
      </c>
      <c r="E5842" s="46" t="str">
        <f t="shared" si="183"/>
        <v/>
      </c>
      <c r="F5842" s="46" t="str">
        <f>IF($D5842="","",RANK($E5842,$E$5:$E$9000,1)+COUNTIF($E$4:$E5841,$E5842))</f>
        <v/>
      </c>
      <c r="G5842" s="63" t="str">
        <f>IF(H5842="","",COUNTA($H$5:H5842))</f>
        <v/>
      </c>
      <c r="H5842" s="187"/>
      <c r="I5842" s="203"/>
      <c r="J5842" s="202"/>
      <c r="K5842" s="202"/>
      <c r="L5842" s="202"/>
      <c r="M5842" s="202"/>
      <c r="N5842" s="202"/>
      <c r="O5842" s="201"/>
      <c r="P5842" s="159"/>
      <c r="Q5842" s="206"/>
      <c r="R5842" s="50"/>
      <c r="S5842" s="51"/>
      <c r="T5842" s="51"/>
      <c r="U5842" s="52"/>
      <c r="V5842" s="52"/>
      <c r="W5842" s="52"/>
      <c r="X5842" s="53"/>
      <c r="Y5842" s="52"/>
      <c r="Z5842" s="54"/>
      <c r="AA5842" s="22"/>
      <c r="AB5842" s="22"/>
      <c r="AC5842" s="22"/>
      <c r="AD5842" s="22"/>
      <c r="AE5842" s="22"/>
      <c r="AF5842" s="22"/>
      <c r="AG5842" s="22"/>
    </row>
    <row r="5843" spans="1:33" s="11" customFormat="1" ht="26.1" customHeight="1">
      <c r="A5843" s="45" t="str">
        <f>IF(AND($H5843&gt;=مغادرين!$C$4,$H5843&lt;=مغادرين!$H$4,مغادرين!$B$1=IF(مغادرين!$B$1="","",$I5843),مغادرين!$B$2=IF(مغادرين!$B$2="","",$K5843),مغادرين!$B$3=IF(مغادرين!$B$3="","",$Q5843),مغادرين!$B$4=IF(مغادرين!$B$4="","",$R5843)),MAX($A$4:$A5842)+1,"")</f>
        <v/>
      </c>
      <c r="B5843" s="45" t="str">
        <f t="shared" si="182"/>
        <v/>
      </c>
      <c r="C5843" s="45" t="str">
        <f>IF($A5843="","",RANK($B5843,$B$5:$B$9000,1)+COUNTIF($B$4:$B5842,$B5843))</f>
        <v/>
      </c>
      <c r="D5843" s="46" t="str">
        <f>IF(AND($O5843&gt;=قادمين!$C$4,$O5843&lt;=قادمين!$H$4,قادمين!$B$1=IF(قادمين!$B$1="","",$I5843),قادمين!$B$2=IF(قادمين!$B$2="","",$K5843),قادمين!$B$3=IF(قادمين!$B$3="","",$Q5843),قادمين!$B$4=IF(قادمين!$B$4="","",$R5843)),MAX($D$4:$D5842)+1,"")</f>
        <v/>
      </c>
      <c r="E5843" s="46" t="str">
        <f t="shared" si="183"/>
        <v/>
      </c>
      <c r="F5843" s="46" t="str">
        <f>IF($D5843="","",RANK($E5843,$E$5:$E$9000,1)+COUNTIF($E$4:$E5842,$E5843))</f>
        <v/>
      </c>
      <c r="G5843" s="63" t="str">
        <f>IF(H5843="","",COUNTA($H$5:H5843))</f>
        <v/>
      </c>
      <c r="H5843" s="187"/>
      <c r="I5843" s="203"/>
      <c r="J5843" s="202"/>
      <c r="K5843" s="202"/>
      <c r="L5843" s="202"/>
      <c r="M5843" s="202"/>
      <c r="N5843" s="202"/>
      <c r="O5843" s="201"/>
      <c r="P5843" s="159"/>
      <c r="Q5843" s="206"/>
      <c r="R5843" s="50"/>
      <c r="S5843" s="51"/>
      <c r="T5843" s="51"/>
      <c r="U5843" s="52"/>
      <c r="V5843" s="52"/>
      <c r="W5843" s="52"/>
      <c r="X5843" s="53"/>
      <c r="Y5843" s="52"/>
      <c r="Z5843" s="54"/>
      <c r="AA5843" s="22"/>
      <c r="AB5843" s="22"/>
      <c r="AC5843" s="22"/>
      <c r="AD5843" s="22"/>
      <c r="AE5843" s="22"/>
      <c r="AF5843" s="22"/>
      <c r="AG5843" s="22"/>
    </row>
    <row r="5844" spans="1:33" s="11" customFormat="1" ht="26.1" customHeight="1">
      <c r="A5844" s="45" t="str">
        <f>IF(AND($H5844&gt;=مغادرين!$C$4,$H5844&lt;=مغادرين!$H$4,مغادرين!$B$1=IF(مغادرين!$B$1="","",$I5844),مغادرين!$B$2=IF(مغادرين!$B$2="","",$K5844),مغادرين!$B$3=IF(مغادرين!$B$3="","",$Q5844),مغادرين!$B$4=IF(مغادرين!$B$4="","",$R5844)),MAX($A$4:$A5843)+1,"")</f>
        <v/>
      </c>
      <c r="B5844" s="45" t="str">
        <f t="shared" si="182"/>
        <v/>
      </c>
      <c r="C5844" s="45" t="str">
        <f>IF($A5844="","",RANK($B5844,$B$5:$B$9000,1)+COUNTIF($B$4:$B5843,$B5844))</f>
        <v/>
      </c>
      <c r="D5844" s="46" t="str">
        <f>IF(AND($O5844&gt;=قادمين!$C$4,$O5844&lt;=قادمين!$H$4,قادمين!$B$1=IF(قادمين!$B$1="","",$I5844),قادمين!$B$2=IF(قادمين!$B$2="","",$K5844),قادمين!$B$3=IF(قادمين!$B$3="","",$Q5844),قادمين!$B$4=IF(قادمين!$B$4="","",$R5844)),MAX($D$4:$D5843)+1,"")</f>
        <v/>
      </c>
      <c r="E5844" s="46" t="str">
        <f t="shared" si="183"/>
        <v/>
      </c>
      <c r="F5844" s="46" t="str">
        <f>IF($D5844="","",RANK($E5844,$E$5:$E$9000,1)+COUNTIF($E$4:$E5843,$E5844))</f>
        <v/>
      </c>
      <c r="G5844" s="63" t="str">
        <f>IF(H5844="","",COUNTA($H$5:H5844))</f>
        <v/>
      </c>
      <c r="H5844" s="187"/>
      <c r="I5844" s="203"/>
      <c r="J5844" s="202"/>
      <c r="K5844" s="202"/>
      <c r="L5844" s="202"/>
      <c r="M5844" s="202"/>
      <c r="N5844" s="202"/>
      <c r="O5844" s="201"/>
      <c r="P5844" s="159"/>
      <c r="Q5844" s="206"/>
      <c r="R5844" s="50"/>
      <c r="S5844" s="51"/>
      <c r="T5844" s="51"/>
      <c r="U5844" s="52"/>
      <c r="V5844" s="52"/>
      <c r="W5844" s="52"/>
      <c r="X5844" s="53"/>
      <c r="Y5844" s="52"/>
      <c r="Z5844" s="54"/>
      <c r="AA5844" s="22"/>
      <c r="AB5844" s="22"/>
      <c r="AC5844" s="22"/>
      <c r="AD5844" s="22"/>
      <c r="AE5844" s="22"/>
      <c r="AF5844" s="22"/>
      <c r="AG5844" s="22"/>
    </row>
    <row r="5845" spans="1:33" s="11" customFormat="1" ht="26.1" customHeight="1">
      <c r="A5845" s="45" t="str">
        <f>IF(AND($H5845&gt;=مغادرين!$C$4,$H5845&lt;=مغادرين!$H$4,مغادرين!$B$1=IF(مغادرين!$B$1="","",$I5845),مغادرين!$B$2=IF(مغادرين!$B$2="","",$K5845),مغادرين!$B$3=IF(مغادرين!$B$3="","",$Q5845),مغادرين!$B$4=IF(مغادرين!$B$4="","",$R5845)),MAX($A$4:$A5844)+1,"")</f>
        <v/>
      </c>
      <c r="B5845" s="45" t="str">
        <f t="shared" si="182"/>
        <v/>
      </c>
      <c r="C5845" s="45" t="str">
        <f>IF($A5845="","",RANK($B5845,$B$5:$B$9000,1)+COUNTIF($B$4:$B5844,$B5845))</f>
        <v/>
      </c>
      <c r="D5845" s="46" t="str">
        <f>IF(AND($O5845&gt;=قادمين!$C$4,$O5845&lt;=قادمين!$H$4,قادمين!$B$1=IF(قادمين!$B$1="","",$I5845),قادمين!$B$2=IF(قادمين!$B$2="","",$K5845),قادمين!$B$3=IF(قادمين!$B$3="","",$Q5845),قادمين!$B$4=IF(قادمين!$B$4="","",$R5845)),MAX($D$4:$D5844)+1,"")</f>
        <v/>
      </c>
      <c r="E5845" s="46" t="str">
        <f t="shared" si="183"/>
        <v/>
      </c>
      <c r="F5845" s="46" t="str">
        <f>IF($D5845="","",RANK($E5845,$E$5:$E$9000,1)+COUNTIF($E$4:$E5844,$E5845))</f>
        <v/>
      </c>
      <c r="G5845" s="63" t="str">
        <f>IF(H5845="","",COUNTA($H$5:H5845))</f>
        <v/>
      </c>
      <c r="H5845" s="187"/>
      <c r="I5845" s="203"/>
      <c r="J5845" s="202"/>
      <c r="K5845" s="202"/>
      <c r="L5845" s="202"/>
      <c r="M5845" s="202"/>
      <c r="N5845" s="202"/>
      <c r="O5845" s="201"/>
      <c r="P5845" s="159"/>
      <c r="Q5845" s="206"/>
      <c r="R5845" s="50"/>
      <c r="S5845" s="51"/>
      <c r="T5845" s="51"/>
      <c r="U5845" s="52"/>
      <c r="V5845" s="52"/>
      <c r="W5845" s="52"/>
      <c r="X5845" s="53"/>
      <c r="Y5845" s="52"/>
      <c r="Z5845" s="54"/>
      <c r="AA5845" s="22"/>
      <c r="AB5845" s="22"/>
      <c r="AC5845" s="22"/>
      <c r="AD5845" s="22"/>
      <c r="AE5845" s="22"/>
      <c r="AF5845" s="22"/>
      <c r="AG5845" s="22"/>
    </row>
    <row r="5846" spans="1:33" s="11" customFormat="1" ht="26.1" customHeight="1">
      <c r="A5846" s="45" t="str">
        <f>IF(AND($H5846&gt;=مغادرين!$C$4,$H5846&lt;=مغادرين!$H$4,مغادرين!$B$1=IF(مغادرين!$B$1="","",$I5846),مغادرين!$B$2=IF(مغادرين!$B$2="","",$K5846),مغادرين!$B$3=IF(مغادرين!$B$3="","",$Q5846),مغادرين!$B$4=IF(مغادرين!$B$4="","",$R5846)),MAX($A$4:$A5845)+1,"")</f>
        <v/>
      </c>
      <c r="B5846" s="45" t="str">
        <f t="shared" si="182"/>
        <v/>
      </c>
      <c r="C5846" s="45" t="str">
        <f>IF($A5846="","",RANK($B5846,$B$5:$B$9000,1)+COUNTIF($B$4:$B5845,$B5846))</f>
        <v/>
      </c>
      <c r="D5846" s="46" t="str">
        <f>IF(AND($O5846&gt;=قادمين!$C$4,$O5846&lt;=قادمين!$H$4,قادمين!$B$1=IF(قادمين!$B$1="","",$I5846),قادمين!$B$2=IF(قادمين!$B$2="","",$K5846),قادمين!$B$3=IF(قادمين!$B$3="","",$Q5846),قادمين!$B$4=IF(قادمين!$B$4="","",$R5846)),MAX($D$4:$D5845)+1,"")</f>
        <v/>
      </c>
      <c r="E5846" s="46" t="str">
        <f t="shared" si="183"/>
        <v/>
      </c>
      <c r="F5846" s="46" t="str">
        <f>IF($D5846="","",RANK($E5846,$E$5:$E$9000,1)+COUNTIF($E$4:$E5845,$E5846))</f>
        <v/>
      </c>
      <c r="G5846" s="63" t="str">
        <f>IF(H5846="","",COUNTA($H$5:H5846))</f>
        <v/>
      </c>
      <c r="H5846" s="187"/>
      <c r="I5846" s="203"/>
      <c r="J5846" s="202"/>
      <c r="K5846" s="202"/>
      <c r="L5846" s="202"/>
      <c r="M5846" s="202"/>
      <c r="N5846" s="202"/>
      <c r="O5846" s="201"/>
      <c r="P5846" s="159"/>
      <c r="Q5846" s="206"/>
      <c r="R5846" s="50"/>
      <c r="S5846" s="51"/>
      <c r="T5846" s="51"/>
      <c r="U5846" s="52"/>
      <c r="V5846" s="52"/>
      <c r="W5846" s="52"/>
      <c r="X5846" s="53"/>
      <c r="Y5846" s="52"/>
      <c r="Z5846" s="54"/>
      <c r="AA5846" s="22"/>
      <c r="AB5846" s="22"/>
      <c r="AC5846" s="22"/>
      <c r="AD5846" s="22"/>
      <c r="AE5846" s="22"/>
      <c r="AF5846" s="22"/>
      <c r="AG5846" s="22"/>
    </row>
    <row r="5847" spans="1:33" s="11" customFormat="1" ht="26.1" customHeight="1">
      <c r="A5847" s="45" t="str">
        <f>IF(AND($H5847&gt;=مغادرين!$C$4,$H5847&lt;=مغادرين!$H$4,مغادرين!$B$1=IF(مغادرين!$B$1="","",$I5847),مغادرين!$B$2=IF(مغادرين!$B$2="","",$K5847),مغادرين!$B$3=IF(مغادرين!$B$3="","",$Q5847),مغادرين!$B$4=IF(مغادرين!$B$4="","",$R5847)),MAX($A$4:$A5846)+1,"")</f>
        <v/>
      </c>
      <c r="B5847" s="45" t="str">
        <f t="shared" si="182"/>
        <v/>
      </c>
      <c r="C5847" s="45" t="str">
        <f>IF($A5847="","",RANK($B5847,$B$5:$B$9000,1)+COUNTIF($B$4:$B5846,$B5847))</f>
        <v/>
      </c>
      <c r="D5847" s="46" t="str">
        <f>IF(AND($O5847&gt;=قادمين!$C$4,$O5847&lt;=قادمين!$H$4,قادمين!$B$1=IF(قادمين!$B$1="","",$I5847),قادمين!$B$2=IF(قادمين!$B$2="","",$K5847),قادمين!$B$3=IF(قادمين!$B$3="","",$Q5847),قادمين!$B$4=IF(قادمين!$B$4="","",$R5847)),MAX($D$4:$D5846)+1,"")</f>
        <v/>
      </c>
      <c r="E5847" s="46" t="str">
        <f t="shared" si="183"/>
        <v/>
      </c>
      <c r="F5847" s="46" t="str">
        <f>IF($D5847="","",RANK($E5847,$E$5:$E$9000,1)+COUNTIF($E$4:$E5846,$E5847))</f>
        <v/>
      </c>
      <c r="G5847" s="63" t="str">
        <f>IF(H5847="","",COUNTA($H$5:H5847))</f>
        <v/>
      </c>
      <c r="H5847" s="187"/>
      <c r="I5847" s="203"/>
      <c r="J5847" s="202"/>
      <c r="K5847" s="202"/>
      <c r="L5847" s="202"/>
      <c r="M5847" s="202"/>
      <c r="N5847" s="202"/>
      <c r="O5847" s="201"/>
      <c r="P5847" s="159"/>
      <c r="Q5847" s="206"/>
      <c r="R5847" s="50"/>
      <c r="S5847" s="51"/>
      <c r="T5847" s="51"/>
      <c r="U5847" s="52"/>
      <c r="V5847" s="52"/>
      <c r="W5847" s="52"/>
      <c r="X5847" s="53"/>
      <c r="Y5847" s="52"/>
      <c r="Z5847" s="54"/>
      <c r="AA5847" s="22"/>
      <c r="AB5847" s="22"/>
      <c r="AC5847" s="22"/>
      <c r="AD5847" s="22"/>
      <c r="AE5847" s="22"/>
      <c r="AF5847" s="22"/>
      <c r="AG5847" s="22"/>
    </row>
    <row r="5848" spans="1:33" s="11" customFormat="1" ht="26.1" customHeight="1">
      <c r="A5848" s="45" t="str">
        <f>IF(AND($H5848&gt;=مغادرين!$C$4,$H5848&lt;=مغادرين!$H$4,مغادرين!$B$1=IF(مغادرين!$B$1="","",$I5848),مغادرين!$B$2=IF(مغادرين!$B$2="","",$K5848),مغادرين!$B$3=IF(مغادرين!$B$3="","",$Q5848),مغادرين!$B$4=IF(مغادرين!$B$4="","",$R5848)),MAX($A$4:$A5847)+1,"")</f>
        <v/>
      </c>
      <c r="B5848" s="45" t="str">
        <f t="shared" si="182"/>
        <v/>
      </c>
      <c r="C5848" s="45" t="str">
        <f>IF($A5848="","",RANK($B5848,$B$5:$B$9000,1)+COUNTIF($B$4:$B5847,$B5848))</f>
        <v/>
      </c>
      <c r="D5848" s="46" t="str">
        <f>IF(AND($O5848&gt;=قادمين!$C$4,$O5848&lt;=قادمين!$H$4,قادمين!$B$1=IF(قادمين!$B$1="","",$I5848),قادمين!$B$2=IF(قادمين!$B$2="","",$K5848),قادمين!$B$3=IF(قادمين!$B$3="","",$Q5848),قادمين!$B$4=IF(قادمين!$B$4="","",$R5848)),MAX($D$4:$D5847)+1,"")</f>
        <v/>
      </c>
      <c r="E5848" s="46" t="str">
        <f t="shared" si="183"/>
        <v/>
      </c>
      <c r="F5848" s="46" t="str">
        <f>IF($D5848="","",RANK($E5848,$E$5:$E$9000,1)+COUNTIF($E$4:$E5847,$E5848))</f>
        <v/>
      </c>
      <c r="G5848" s="63" t="str">
        <f>IF(H5848="","",COUNTA($H$5:H5848))</f>
        <v/>
      </c>
      <c r="H5848" s="187"/>
      <c r="I5848" s="203"/>
      <c r="J5848" s="202"/>
      <c r="K5848" s="202"/>
      <c r="L5848" s="202"/>
      <c r="M5848" s="202"/>
      <c r="N5848" s="202"/>
      <c r="O5848" s="201"/>
      <c r="P5848" s="159"/>
      <c r="Q5848" s="206"/>
      <c r="R5848" s="50"/>
      <c r="S5848" s="51"/>
      <c r="T5848" s="51"/>
      <c r="U5848" s="52"/>
      <c r="V5848" s="52"/>
      <c r="W5848" s="52"/>
      <c r="X5848" s="53"/>
      <c r="Y5848" s="52"/>
      <c r="Z5848" s="54"/>
      <c r="AA5848" s="22"/>
      <c r="AB5848" s="22"/>
      <c r="AC5848" s="22"/>
      <c r="AD5848" s="22"/>
      <c r="AE5848" s="22"/>
      <c r="AF5848" s="22"/>
      <c r="AG5848" s="22"/>
    </row>
    <row r="5849" spans="1:33" s="11" customFormat="1" ht="26.1" customHeight="1">
      <c r="A5849" s="45" t="str">
        <f>IF(AND($H5849&gt;=مغادرين!$C$4,$H5849&lt;=مغادرين!$H$4,مغادرين!$B$1=IF(مغادرين!$B$1="","",$I5849),مغادرين!$B$2=IF(مغادرين!$B$2="","",$K5849),مغادرين!$B$3=IF(مغادرين!$B$3="","",$Q5849),مغادرين!$B$4=IF(مغادرين!$B$4="","",$R5849)),MAX($A$4:$A5848)+1,"")</f>
        <v/>
      </c>
      <c r="B5849" s="45" t="str">
        <f t="shared" si="182"/>
        <v/>
      </c>
      <c r="C5849" s="45" t="str">
        <f>IF($A5849="","",RANK($B5849,$B$5:$B$9000,1)+COUNTIF($B$4:$B5848,$B5849))</f>
        <v/>
      </c>
      <c r="D5849" s="46" t="str">
        <f>IF(AND($O5849&gt;=قادمين!$C$4,$O5849&lt;=قادمين!$H$4,قادمين!$B$1=IF(قادمين!$B$1="","",$I5849),قادمين!$B$2=IF(قادمين!$B$2="","",$K5849),قادمين!$B$3=IF(قادمين!$B$3="","",$Q5849),قادمين!$B$4=IF(قادمين!$B$4="","",$R5849)),MAX($D$4:$D5848)+1,"")</f>
        <v/>
      </c>
      <c r="E5849" s="46" t="str">
        <f t="shared" si="183"/>
        <v/>
      </c>
      <c r="F5849" s="46" t="str">
        <f>IF($D5849="","",RANK($E5849,$E$5:$E$9000,1)+COUNTIF($E$4:$E5848,$E5849))</f>
        <v/>
      </c>
      <c r="G5849" s="63" t="str">
        <f>IF(H5849="","",COUNTA($H$5:H5849))</f>
        <v/>
      </c>
      <c r="H5849" s="187"/>
      <c r="I5849" s="203"/>
      <c r="J5849" s="202"/>
      <c r="K5849" s="202"/>
      <c r="L5849" s="202"/>
      <c r="M5849" s="202"/>
      <c r="N5849" s="202"/>
      <c r="O5849" s="201"/>
      <c r="P5849" s="159"/>
      <c r="Q5849" s="206"/>
      <c r="R5849" s="50"/>
      <c r="S5849" s="51"/>
      <c r="T5849" s="51"/>
      <c r="U5849" s="52"/>
      <c r="V5849" s="52"/>
      <c r="W5849" s="52"/>
      <c r="X5849" s="53"/>
      <c r="Y5849" s="52"/>
      <c r="Z5849" s="54"/>
      <c r="AA5849" s="22"/>
      <c r="AB5849" s="22"/>
      <c r="AC5849" s="22"/>
      <c r="AD5849" s="22"/>
      <c r="AE5849" s="22"/>
      <c r="AF5849" s="22"/>
      <c r="AG5849" s="22"/>
    </row>
    <row r="5850" spans="1:33" s="11" customFormat="1" ht="26.1" customHeight="1">
      <c r="A5850" s="45" t="str">
        <f>IF(AND($H5850&gt;=مغادرين!$C$4,$H5850&lt;=مغادرين!$H$4,مغادرين!$B$1=IF(مغادرين!$B$1="","",$I5850),مغادرين!$B$2=IF(مغادرين!$B$2="","",$K5850),مغادرين!$B$3=IF(مغادرين!$B$3="","",$Q5850),مغادرين!$B$4=IF(مغادرين!$B$4="","",$R5850)),MAX($A$4:$A5849)+1,"")</f>
        <v/>
      </c>
      <c r="B5850" s="45" t="str">
        <f t="shared" si="182"/>
        <v/>
      </c>
      <c r="C5850" s="45" t="str">
        <f>IF($A5850="","",RANK($B5850,$B$5:$B$9000,1)+COUNTIF($B$4:$B5849,$B5850))</f>
        <v/>
      </c>
      <c r="D5850" s="46" t="str">
        <f>IF(AND($O5850&gt;=قادمين!$C$4,$O5850&lt;=قادمين!$H$4,قادمين!$B$1=IF(قادمين!$B$1="","",$I5850),قادمين!$B$2=IF(قادمين!$B$2="","",$K5850),قادمين!$B$3=IF(قادمين!$B$3="","",$Q5850),قادمين!$B$4=IF(قادمين!$B$4="","",$R5850)),MAX($D$4:$D5849)+1,"")</f>
        <v/>
      </c>
      <c r="E5850" s="46" t="str">
        <f t="shared" si="183"/>
        <v/>
      </c>
      <c r="F5850" s="46" t="str">
        <f>IF($D5850="","",RANK($E5850,$E$5:$E$9000,1)+COUNTIF($E$4:$E5849,$E5850))</f>
        <v/>
      </c>
      <c r="G5850" s="63" t="str">
        <f>IF(H5850="","",COUNTA($H$5:H5850))</f>
        <v/>
      </c>
      <c r="H5850" s="187"/>
      <c r="I5850" s="203"/>
      <c r="J5850" s="202"/>
      <c r="K5850" s="202"/>
      <c r="L5850" s="202"/>
      <c r="M5850" s="202"/>
      <c r="N5850" s="202"/>
      <c r="O5850" s="201"/>
      <c r="P5850" s="159"/>
      <c r="Q5850" s="206"/>
      <c r="R5850" s="50"/>
      <c r="S5850" s="51"/>
      <c r="T5850" s="51"/>
      <c r="U5850" s="52"/>
      <c r="V5850" s="52"/>
      <c r="W5850" s="52"/>
      <c r="X5850" s="53"/>
      <c r="Y5850" s="52"/>
      <c r="Z5850" s="54"/>
      <c r="AA5850" s="22"/>
      <c r="AB5850" s="22"/>
      <c r="AC5850" s="22"/>
      <c r="AD5850" s="22"/>
      <c r="AE5850" s="22"/>
      <c r="AF5850" s="22"/>
      <c r="AG5850" s="22"/>
    </row>
    <row r="5851" spans="1:33" s="11" customFormat="1" ht="26.1" customHeight="1">
      <c r="A5851" s="45" t="str">
        <f>IF(AND($H5851&gt;=مغادرين!$C$4,$H5851&lt;=مغادرين!$H$4,مغادرين!$B$1=IF(مغادرين!$B$1="","",$I5851),مغادرين!$B$2=IF(مغادرين!$B$2="","",$K5851),مغادرين!$B$3=IF(مغادرين!$B$3="","",$Q5851),مغادرين!$B$4=IF(مغادرين!$B$4="","",$R5851)),MAX($A$4:$A5850)+1,"")</f>
        <v/>
      </c>
      <c r="B5851" s="45" t="str">
        <f t="shared" si="182"/>
        <v/>
      </c>
      <c r="C5851" s="45" t="str">
        <f>IF($A5851="","",RANK($B5851,$B$5:$B$9000,1)+COUNTIF($B$4:$B5850,$B5851))</f>
        <v/>
      </c>
      <c r="D5851" s="46" t="str">
        <f>IF(AND($O5851&gt;=قادمين!$C$4,$O5851&lt;=قادمين!$H$4,قادمين!$B$1=IF(قادمين!$B$1="","",$I5851),قادمين!$B$2=IF(قادمين!$B$2="","",$K5851),قادمين!$B$3=IF(قادمين!$B$3="","",$Q5851),قادمين!$B$4=IF(قادمين!$B$4="","",$R5851)),MAX($D$4:$D5850)+1,"")</f>
        <v/>
      </c>
      <c r="E5851" s="46" t="str">
        <f t="shared" si="183"/>
        <v/>
      </c>
      <c r="F5851" s="46" t="str">
        <f>IF($D5851="","",RANK($E5851,$E$5:$E$9000,1)+COUNTIF($E$4:$E5850,$E5851))</f>
        <v/>
      </c>
      <c r="G5851" s="63" t="str">
        <f>IF(H5851="","",COUNTA($H$5:H5851))</f>
        <v/>
      </c>
      <c r="H5851" s="187"/>
      <c r="I5851" s="203"/>
      <c r="J5851" s="202"/>
      <c r="K5851" s="202"/>
      <c r="L5851" s="202"/>
      <c r="M5851" s="202"/>
      <c r="N5851" s="202"/>
      <c r="O5851" s="201"/>
      <c r="P5851" s="159"/>
      <c r="Q5851" s="206"/>
      <c r="R5851" s="50"/>
      <c r="S5851" s="51"/>
      <c r="T5851" s="51"/>
      <c r="U5851" s="52"/>
      <c r="V5851" s="52"/>
      <c r="W5851" s="52"/>
      <c r="X5851" s="53"/>
      <c r="Y5851" s="52"/>
      <c r="Z5851" s="54"/>
      <c r="AA5851" s="22"/>
      <c r="AB5851" s="22"/>
      <c r="AC5851" s="22"/>
      <c r="AD5851" s="22"/>
      <c r="AE5851" s="22"/>
      <c r="AF5851" s="22"/>
      <c r="AG5851" s="22"/>
    </row>
    <row r="5852" spans="1:33" s="11" customFormat="1" ht="26.1" customHeight="1">
      <c r="A5852" s="45" t="str">
        <f>IF(AND($H5852&gt;=مغادرين!$C$4,$H5852&lt;=مغادرين!$H$4,مغادرين!$B$1=IF(مغادرين!$B$1="","",$I5852),مغادرين!$B$2=IF(مغادرين!$B$2="","",$K5852),مغادرين!$B$3=IF(مغادرين!$B$3="","",$Q5852),مغادرين!$B$4=IF(مغادرين!$B$4="","",$R5852)),MAX($A$4:$A5851)+1,"")</f>
        <v/>
      </c>
      <c r="B5852" s="45" t="str">
        <f t="shared" si="182"/>
        <v/>
      </c>
      <c r="C5852" s="45" t="str">
        <f>IF($A5852="","",RANK($B5852,$B$5:$B$9000,1)+COUNTIF($B$4:$B5851,$B5852))</f>
        <v/>
      </c>
      <c r="D5852" s="46" t="str">
        <f>IF(AND($O5852&gt;=قادمين!$C$4,$O5852&lt;=قادمين!$H$4,قادمين!$B$1=IF(قادمين!$B$1="","",$I5852),قادمين!$B$2=IF(قادمين!$B$2="","",$K5852),قادمين!$B$3=IF(قادمين!$B$3="","",$Q5852),قادمين!$B$4=IF(قادمين!$B$4="","",$R5852)),MAX($D$4:$D5851)+1,"")</f>
        <v/>
      </c>
      <c r="E5852" s="46" t="str">
        <f t="shared" si="183"/>
        <v/>
      </c>
      <c r="F5852" s="46" t="str">
        <f>IF($D5852="","",RANK($E5852,$E$5:$E$9000,1)+COUNTIF($E$4:$E5851,$E5852))</f>
        <v/>
      </c>
      <c r="G5852" s="63" t="str">
        <f>IF(H5852="","",COUNTA($H$5:H5852))</f>
        <v/>
      </c>
      <c r="H5852" s="187"/>
      <c r="I5852" s="203"/>
      <c r="J5852" s="202"/>
      <c r="K5852" s="202"/>
      <c r="L5852" s="202"/>
      <c r="M5852" s="202"/>
      <c r="N5852" s="202"/>
      <c r="O5852" s="201"/>
      <c r="P5852" s="159"/>
      <c r="Q5852" s="206"/>
      <c r="R5852" s="50"/>
      <c r="S5852" s="51"/>
      <c r="T5852" s="51"/>
      <c r="U5852" s="52"/>
      <c r="V5852" s="52"/>
      <c r="W5852" s="52"/>
      <c r="X5852" s="53"/>
      <c r="Y5852" s="52"/>
      <c r="Z5852" s="54"/>
      <c r="AA5852" s="22"/>
      <c r="AB5852" s="22"/>
      <c r="AC5852" s="22"/>
      <c r="AD5852" s="22"/>
      <c r="AE5852" s="22"/>
      <c r="AF5852" s="22"/>
      <c r="AG5852" s="22"/>
    </row>
    <row r="5853" spans="1:33" s="11" customFormat="1" ht="26.1" customHeight="1">
      <c r="A5853" s="45" t="str">
        <f>IF(AND($H5853&gt;=مغادرين!$C$4,$H5853&lt;=مغادرين!$H$4,مغادرين!$B$1=IF(مغادرين!$B$1="","",$I5853),مغادرين!$B$2=IF(مغادرين!$B$2="","",$K5853),مغادرين!$B$3=IF(مغادرين!$B$3="","",$Q5853),مغادرين!$B$4=IF(مغادرين!$B$4="","",$R5853)),MAX($A$4:$A5852)+1,"")</f>
        <v/>
      </c>
      <c r="B5853" s="45" t="str">
        <f t="shared" si="182"/>
        <v/>
      </c>
      <c r="C5853" s="45" t="str">
        <f>IF($A5853="","",RANK($B5853,$B$5:$B$9000,1)+COUNTIF($B$4:$B5852,$B5853))</f>
        <v/>
      </c>
      <c r="D5853" s="46" t="str">
        <f>IF(AND($O5853&gt;=قادمين!$C$4,$O5853&lt;=قادمين!$H$4,قادمين!$B$1=IF(قادمين!$B$1="","",$I5853),قادمين!$B$2=IF(قادمين!$B$2="","",$K5853),قادمين!$B$3=IF(قادمين!$B$3="","",$Q5853),قادمين!$B$4=IF(قادمين!$B$4="","",$R5853)),MAX($D$4:$D5852)+1,"")</f>
        <v/>
      </c>
      <c r="E5853" s="46" t="str">
        <f t="shared" si="183"/>
        <v/>
      </c>
      <c r="F5853" s="46" t="str">
        <f>IF($D5853="","",RANK($E5853,$E$5:$E$9000,1)+COUNTIF($E$4:$E5852,$E5853))</f>
        <v/>
      </c>
      <c r="G5853" s="63" t="str">
        <f>IF(H5853="","",COUNTA($H$5:H5853))</f>
        <v/>
      </c>
      <c r="H5853" s="187"/>
      <c r="I5853" s="203"/>
      <c r="J5853" s="202"/>
      <c r="K5853" s="202"/>
      <c r="L5853" s="202"/>
      <c r="M5853" s="202"/>
      <c r="N5853" s="202"/>
      <c r="O5853" s="201"/>
      <c r="P5853" s="159"/>
      <c r="Q5853" s="206"/>
      <c r="R5853" s="50"/>
      <c r="S5853" s="51"/>
      <c r="T5853" s="51"/>
      <c r="U5853" s="52"/>
      <c r="V5853" s="52"/>
      <c r="W5853" s="52"/>
      <c r="X5853" s="53"/>
      <c r="Y5853" s="52"/>
      <c r="Z5853" s="54"/>
      <c r="AA5853" s="22"/>
      <c r="AB5853" s="22"/>
      <c r="AC5853" s="22"/>
      <c r="AD5853" s="22"/>
      <c r="AE5853" s="22"/>
      <c r="AF5853" s="22"/>
      <c r="AG5853" s="22"/>
    </row>
    <row r="5854" spans="1:33" s="11" customFormat="1" ht="26.1" customHeight="1">
      <c r="A5854" s="45" t="str">
        <f>IF(AND($H5854&gt;=مغادرين!$C$4,$H5854&lt;=مغادرين!$H$4,مغادرين!$B$1=IF(مغادرين!$B$1="","",$I5854),مغادرين!$B$2=IF(مغادرين!$B$2="","",$K5854),مغادرين!$B$3=IF(مغادرين!$B$3="","",$Q5854),مغادرين!$B$4=IF(مغادرين!$B$4="","",$R5854)),MAX($A$4:$A5853)+1,"")</f>
        <v/>
      </c>
      <c r="B5854" s="45" t="str">
        <f t="shared" si="182"/>
        <v/>
      </c>
      <c r="C5854" s="45" t="str">
        <f>IF($A5854="","",RANK($B5854,$B$5:$B$9000,1)+COUNTIF($B$4:$B5853,$B5854))</f>
        <v/>
      </c>
      <c r="D5854" s="46" t="str">
        <f>IF(AND($O5854&gt;=قادمين!$C$4,$O5854&lt;=قادمين!$H$4,قادمين!$B$1=IF(قادمين!$B$1="","",$I5854),قادمين!$B$2=IF(قادمين!$B$2="","",$K5854),قادمين!$B$3=IF(قادمين!$B$3="","",$Q5854),قادمين!$B$4=IF(قادمين!$B$4="","",$R5854)),MAX($D$4:$D5853)+1,"")</f>
        <v/>
      </c>
      <c r="E5854" s="46" t="str">
        <f t="shared" si="183"/>
        <v/>
      </c>
      <c r="F5854" s="46" t="str">
        <f>IF($D5854="","",RANK($E5854,$E$5:$E$9000,1)+COUNTIF($E$4:$E5853,$E5854))</f>
        <v/>
      </c>
      <c r="G5854" s="63" t="str">
        <f>IF(H5854="","",COUNTA($H$5:H5854))</f>
        <v/>
      </c>
      <c r="H5854" s="187"/>
      <c r="I5854" s="203"/>
      <c r="J5854" s="202"/>
      <c r="K5854" s="202"/>
      <c r="L5854" s="202"/>
      <c r="M5854" s="202"/>
      <c r="N5854" s="202"/>
      <c r="O5854" s="201"/>
      <c r="P5854" s="159"/>
      <c r="Q5854" s="206"/>
      <c r="R5854" s="50"/>
      <c r="S5854" s="51"/>
      <c r="T5854" s="51"/>
      <c r="U5854" s="52"/>
      <c r="V5854" s="52"/>
      <c r="W5854" s="52"/>
      <c r="X5854" s="53"/>
      <c r="Y5854" s="52"/>
      <c r="Z5854" s="54"/>
      <c r="AA5854" s="22"/>
      <c r="AB5854" s="22"/>
      <c r="AC5854" s="22"/>
      <c r="AD5854" s="22"/>
      <c r="AE5854" s="22"/>
      <c r="AF5854" s="22"/>
      <c r="AG5854" s="22"/>
    </row>
    <row r="5855" spans="1:33" s="11" customFormat="1" ht="26.1" customHeight="1">
      <c r="A5855" s="45" t="str">
        <f>IF(AND($H5855&gt;=مغادرين!$C$4,$H5855&lt;=مغادرين!$H$4,مغادرين!$B$1=IF(مغادرين!$B$1="","",$I5855),مغادرين!$B$2=IF(مغادرين!$B$2="","",$K5855),مغادرين!$B$3=IF(مغادرين!$B$3="","",$Q5855),مغادرين!$B$4=IF(مغادرين!$B$4="","",$R5855)),MAX($A$4:$A5854)+1,"")</f>
        <v/>
      </c>
      <c r="B5855" s="45" t="str">
        <f t="shared" si="182"/>
        <v/>
      </c>
      <c r="C5855" s="45" t="str">
        <f>IF($A5855="","",RANK($B5855,$B$5:$B$9000,1)+COUNTIF($B$4:$B5854,$B5855))</f>
        <v/>
      </c>
      <c r="D5855" s="46" t="str">
        <f>IF(AND($O5855&gt;=قادمين!$C$4,$O5855&lt;=قادمين!$H$4,قادمين!$B$1=IF(قادمين!$B$1="","",$I5855),قادمين!$B$2=IF(قادمين!$B$2="","",$K5855),قادمين!$B$3=IF(قادمين!$B$3="","",$Q5855),قادمين!$B$4=IF(قادمين!$B$4="","",$R5855)),MAX($D$4:$D5854)+1,"")</f>
        <v/>
      </c>
      <c r="E5855" s="46" t="str">
        <f t="shared" si="183"/>
        <v/>
      </c>
      <c r="F5855" s="46" t="str">
        <f>IF($D5855="","",RANK($E5855,$E$5:$E$9000,1)+COUNTIF($E$4:$E5854,$E5855))</f>
        <v/>
      </c>
      <c r="G5855" s="63" t="str">
        <f>IF(H5855="","",COUNTA($H$5:H5855))</f>
        <v/>
      </c>
      <c r="H5855" s="187"/>
      <c r="I5855" s="203"/>
      <c r="J5855" s="202"/>
      <c r="K5855" s="202"/>
      <c r="L5855" s="202"/>
      <c r="M5855" s="202"/>
      <c r="N5855" s="202"/>
      <c r="O5855" s="201"/>
      <c r="P5855" s="159"/>
      <c r="Q5855" s="206"/>
      <c r="R5855" s="50"/>
      <c r="S5855" s="51"/>
      <c r="T5855" s="51"/>
      <c r="U5855" s="52"/>
      <c r="V5855" s="52"/>
      <c r="W5855" s="52"/>
      <c r="X5855" s="53"/>
      <c r="Y5855" s="52"/>
      <c r="Z5855" s="54"/>
      <c r="AA5855" s="22"/>
      <c r="AB5855" s="22"/>
      <c r="AC5855" s="22"/>
      <c r="AD5855" s="22"/>
      <c r="AE5855" s="22"/>
      <c r="AF5855" s="22"/>
      <c r="AG5855" s="22"/>
    </row>
    <row r="5856" spans="1:33" s="11" customFormat="1" ht="26.1" customHeight="1">
      <c r="A5856" s="45" t="str">
        <f>IF(AND($H5856&gt;=مغادرين!$C$4,$H5856&lt;=مغادرين!$H$4,مغادرين!$B$1=IF(مغادرين!$B$1="","",$I5856),مغادرين!$B$2=IF(مغادرين!$B$2="","",$K5856),مغادرين!$B$3=IF(مغادرين!$B$3="","",$Q5856),مغادرين!$B$4=IF(مغادرين!$B$4="","",$R5856)),MAX($A$4:$A5855)+1,"")</f>
        <v/>
      </c>
      <c r="B5856" s="45" t="str">
        <f t="shared" si="182"/>
        <v/>
      </c>
      <c r="C5856" s="45" t="str">
        <f>IF($A5856="","",RANK($B5856,$B$5:$B$9000,1)+COUNTIF($B$4:$B5855,$B5856))</f>
        <v/>
      </c>
      <c r="D5856" s="46" t="str">
        <f>IF(AND($O5856&gt;=قادمين!$C$4,$O5856&lt;=قادمين!$H$4,قادمين!$B$1=IF(قادمين!$B$1="","",$I5856),قادمين!$B$2=IF(قادمين!$B$2="","",$K5856),قادمين!$B$3=IF(قادمين!$B$3="","",$Q5856),قادمين!$B$4=IF(قادمين!$B$4="","",$R5856)),MAX($D$4:$D5855)+1,"")</f>
        <v/>
      </c>
      <c r="E5856" s="46" t="str">
        <f t="shared" si="183"/>
        <v/>
      </c>
      <c r="F5856" s="46" t="str">
        <f>IF($D5856="","",RANK($E5856,$E$5:$E$9000,1)+COUNTIF($E$4:$E5855,$E5856))</f>
        <v/>
      </c>
      <c r="G5856" s="63" t="str">
        <f>IF(H5856="","",COUNTA($H$5:H5856))</f>
        <v/>
      </c>
      <c r="H5856" s="187"/>
      <c r="I5856" s="203"/>
      <c r="J5856" s="202"/>
      <c r="K5856" s="202"/>
      <c r="L5856" s="202"/>
      <c r="M5856" s="202"/>
      <c r="N5856" s="202"/>
      <c r="O5856" s="201"/>
      <c r="P5856" s="159"/>
      <c r="Q5856" s="206"/>
      <c r="R5856" s="50"/>
      <c r="S5856" s="51"/>
      <c r="T5856" s="51"/>
      <c r="U5856" s="52"/>
      <c r="V5856" s="52"/>
      <c r="W5856" s="52"/>
      <c r="X5856" s="53"/>
      <c r="Y5856" s="52"/>
      <c r="Z5856" s="54"/>
      <c r="AA5856" s="22"/>
      <c r="AB5856" s="22"/>
      <c r="AC5856" s="22"/>
      <c r="AD5856" s="22"/>
      <c r="AE5856" s="22"/>
      <c r="AF5856" s="22"/>
      <c r="AG5856" s="22"/>
    </row>
    <row r="5857" spans="1:33" s="11" customFormat="1" ht="26.1" customHeight="1">
      <c r="A5857" s="45" t="str">
        <f>IF(AND($H5857&gt;=مغادرين!$C$4,$H5857&lt;=مغادرين!$H$4,مغادرين!$B$1=IF(مغادرين!$B$1="","",$I5857),مغادرين!$B$2=IF(مغادرين!$B$2="","",$K5857),مغادرين!$B$3=IF(مغادرين!$B$3="","",$Q5857),مغادرين!$B$4=IF(مغادرين!$B$4="","",$R5857)),MAX($A$4:$A5856)+1,"")</f>
        <v/>
      </c>
      <c r="B5857" s="45" t="str">
        <f t="shared" si="182"/>
        <v/>
      </c>
      <c r="C5857" s="45" t="str">
        <f>IF($A5857="","",RANK($B5857,$B$5:$B$9000,1)+COUNTIF($B$4:$B5856,$B5857))</f>
        <v/>
      </c>
      <c r="D5857" s="46" t="str">
        <f>IF(AND($O5857&gt;=قادمين!$C$4,$O5857&lt;=قادمين!$H$4,قادمين!$B$1=IF(قادمين!$B$1="","",$I5857),قادمين!$B$2=IF(قادمين!$B$2="","",$K5857),قادمين!$B$3=IF(قادمين!$B$3="","",$Q5857),قادمين!$B$4=IF(قادمين!$B$4="","",$R5857)),MAX($D$4:$D5856)+1,"")</f>
        <v/>
      </c>
      <c r="E5857" s="46" t="str">
        <f t="shared" si="183"/>
        <v/>
      </c>
      <c r="F5857" s="46" t="str">
        <f>IF($D5857="","",RANK($E5857,$E$5:$E$9000,1)+COUNTIF($E$4:$E5856,$E5857))</f>
        <v/>
      </c>
      <c r="G5857" s="63" t="str">
        <f>IF(H5857="","",COUNTA($H$5:H5857))</f>
        <v/>
      </c>
      <c r="H5857" s="187"/>
      <c r="I5857" s="203"/>
      <c r="J5857" s="202"/>
      <c r="K5857" s="202"/>
      <c r="L5857" s="202"/>
      <c r="M5857" s="202"/>
      <c r="N5857" s="202"/>
      <c r="O5857" s="201"/>
      <c r="P5857" s="159"/>
      <c r="Q5857" s="206"/>
      <c r="R5857" s="50"/>
      <c r="S5857" s="51"/>
      <c r="T5857" s="51"/>
      <c r="U5857" s="52"/>
      <c r="V5857" s="52"/>
      <c r="W5857" s="52"/>
      <c r="X5857" s="53"/>
      <c r="Y5857" s="52"/>
      <c r="Z5857" s="54"/>
      <c r="AA5857" s="22"/>
      <c r="AB5857" s="22"/>
      <c r="AC5857" s="22"/>
      <c r="AD5857" s="22"/>
      <c r="AE5857" s="22"/>
      <c r="AF5857" s="22"/>
      <c r="AG5857" s="22"/>
    </row>
    <row r="5858" spans="1:33" s="11" customFormat="1" ht="26.1" customHeight="1">
      <c r="A5858" s="45" t="str">
        <f>IF(AND($H5858&gt;=مغادرين!$C$4,$H5858&lt;=مغادرين!$H$4,مغادرين!$B$1=IF(مغادرين!$B$1="","",$I5858),مغادرين!$B$2=IF(مغادرين!$B$2="","",$K5858),مغادرين!$B$3=IF(مغادرين!$B$3="","",$Q5858),مغادرين!$B$4=IF(مغادرين!$B$4="","",$R5858)),MAX($A$4:$A5857)+1,"")</f>
        <v/>
      </c>
      <c r="B5858" s="45" t="str">
        <f t="shared" si="182"/>
        <v/>
      </c>
      <c r="C5858" s="45" t="str">
        <f>IF($A5858="","",RANK($B5858,$B$5:$B$9000,1)+COUNTIF($B$4:$B5857,$B5858))</f>
        <v/>
      </c>
      <c r="D5858" s="46" t="str">
        <f>IF(AND($O5858&gt;=قادمين!$C$4,$O5858&lt;=قادمين!$H$4,قادمين!$B$1=IF(قادمين!$B$1="","",$I5858),قادمين!$B$2=IF(قادمين!$B$2="","",$K5858),قادمين!$B$3=IF(قادمين!$B$3="","",$Q5858),قادمين!$B$4=IF(قادمين!$B$4="","",$R5858)),MAX($D$4:$D5857)+1,"")</f>
        <v/>
      </c>
      <c r="E5858" s="46" t="str">
        <f t="shared" si="183"/>
        <v/>
      </c>
      <c r="F5858" s="46" t="str">
        <f>IF($D5858="","",RANK($E5858,$E$5:$E$9000,1)+COUNTIF($E$4:$E5857,$E5858))</f>
        <v/>
      </c>
      <c r="G5858" s="63" t="str">
        <f>IF(H5858="","",COUNTA($H$5:H5858))</f>
        <v/>
      </c>
      <c r="H5858" s="187"/>
      <c r="I5858" s="203"/>
      <c r="J5858" s="202"/>
      <c r="K5858" s="202"/>
      <c r="L5858" s="202"/>
      <c r="M5858" s="202"/>
      <c r="N5858" s="202"/>
      <c r="O5858" s="201"/>
      <c r="P5858" s="159"/>
      <c r="Q5858" s="206"/>
      <c r="R5858" s="50"/>
      <c r="S5858" s="51"/>
      <c r="T5858" s="51"/>
      <c r="U5858" s="52"/>
      <c r="V5858" s="52"/>
      <c r="W5858" s="52"/>
      <c r="X5858" s="53"/>
      <c r="Y5858" s="52"/>
      <c r="Z5858" s="54"/>
      <c r="AA5858" s="22"/>
      <c r="AB5858" s="22"/>
      <c r="AC5858" s="22"/>
      <c r="AD5858" s="22"/>
      <c r="AE5858" s="22"/>
      <c r="AF5858" s="22"/>
      <c r="AG5858" s="22"/>
    </row>
    <row r="5859" spans="1:33" s="11" customFormat="1" ht="26.1" customHeight="1">
      <c r="A5859" s="45" t="str">
        <f>IF(AND($H5859&gt;=مغادرين!$C$4,$H5859&lt;=مغادرين!$H$4,مغادرين!$B$1=IF(مغادرين!$B$1="","",$I5859),مغادرين!$B$2=IF(مغادرين!$B$2="","",$K5859),مغادرين!$B$3=IF(مغادرين!$B$3="","",$Q5859),مغادرين!$B$4=IF(مغادرين!$B$4="","",$R5859)),MAX($A$4:$A5858)+1,"")</f>
        <v/>
      </c>
      <c r="B5859" s="45" t="str">
        <f t="shared" si="182"/>
        <v/>
      </c>
      <c r="C5859" s="45" t="str">
        <f>IF($A5859="","",RANK($B5859,$B$5:$B$9000,1)+COUNTIF($B$4:$B5858,$B5859))</f>
        <v/>
      </c>
      <c r="D5859" s="46" t="str">
        <f>IF(AND($O5859&gt;=قادمين!$C$4,$O5859&lt;=قادمين!$H$4,قادمين!$B$1=IF(قادمين!$B$1="","",$I5859),قادمين!$B$2=IF(قادمين!$B$2="","",$K5859),قادمين!$B$3=IF(قادمين!$B$3="","",$Q5859),قادمين!$B$4=IF(قادمين!$B$4="","",$R5859)),MAX($D$4:$D5858)+1,"")</f>
        <v/>
      </c>
      <c r="E5859" s="46" t="str">
        <f t="shared" si="183"/>
        <v/>
      </c>
      <c r="F5859" s="46" t="str">
        <f>IF($D5859="","",RANK($E5859,$E$5:$E$9000,1)+COUNTIF($E$4:$E5858,$E5859))</f>
        <v/>
      </c>
      <c r="G5859" s="63" t="str">
        <f>IF(H5859="","",COUNTA($H$5:H5859))</f>
        <v/>
      </c>
      <c r="H5859" s="187"/>
      <c r="I5859" s="203"/>
      <c r="J5859" s="202"/>
      <c r="K5859" s="202"/>
      <c r="L5859" s="202"/>
      <c r="M5859" s="202"/>
      <c r="N5859" s="202"/>
      <c r="O5859" s="201"/>
      <c r="P5859" s="159"/>
      <c r="Q5859" s="206"/>
      <c r="R5859" s="50"/>
      <c r="S5859" s="51"/>
      <c r="T5859" s="51"/>
      <c r="U5859" s="52"/>
      <c r="V5859" s="52"/>
      <c r="W5859" s="52"/>
      <c r="X5859" s="53"/>
      <c r="Y5859" s="52"/>
      <c r="Z5859" s="54"/>
      <c r="AA5859" s="22"/>
      <c r="AB5859" s="22"/>
      <c r="AC5859" s="22"/>
      <c r="AD5859" s="22"/>
      <c r="AE5859" s="22"/>
      <c r="AF5859" s="22"/>
      <c r="AG5859" s="22"/>
    </row>
    <row r="5860" spans="1:33" s="11" customFormat="1" ht="26.1" customHeight="1">
      <c r="A5860" s="45" t="str">
        <f>IF(AND($H5860&gt;=مغادرين!$C$4,$H5860&lt;=مغادرين!$H$4,مغادرين!$B$1=IF(مغادرين!$B$1="","",$I5860),مغادرين!$B$2=IF(مغادرين!$B$2="","",$K5860),مغادرين!$B$3=IF(مغادرين!$B$3="","",$Q5860),مغادرين!$B$4=IF(مغادرين!$B$4="","",$R5860)),MAX($A$4:$A5859)+1,"")</f>
        <v/>
      </c>
      <c r="B5860" s="45" t="str">
        <f t="shared" si="182"/>
        <v/>
      </c>
      <c r="C5860" s="45" t="str">
        <f>IF($A5860="","",RANK($B5860,$B$5:$B$9000,1)+COUNTIF($B$4:$B5859,$B5860))</f>
        <v/>
      </c>
      <c r="D5860" s="46" t="str">
        <f>IF(AND($O5860&gt;=قادمين!$C$4,$O5860&lt;=قادمين!$H$4,قادمين!$B$1=IF(قادمين!$B$1="","",$I5860),قادمين!$B$2=IF(قادمين!$B$2="","",$K5860),قادمين!$B$3=IF(قادمين!$B$3="","",$Q5860),قادمين!$B$4=IF(قادمين!$B$4="","",$R5860)),MAX($D$4:$D5859)+1,"")</f>
        <v/>
      </c>
      <c r="E5860" s="46" t="str">
        <f t="shared" si="183"/>
        <v/>
      </c>
      <c r="F5860" s="46" t="str">
        <f>IF($D5860="","",RANK($E5860,$E$5:$E$9000,1)+COUNTIF($E$4:$E5859,$E5860))</f>
        <v/>
      </c>
      <c r="G5860" s="63" t="str">
        <f>IF(H5860="","",COUNTA($H$5:H5860))</f>
        <v/>
      </c>
      <c r="H5860" s="187"/>
      <c r="I5860" s="203"/>
      <c r="J5860" s="202"/>
      <c r="K5860" s="202"/>
      <c r="L5860" s="202"/>
      <c r="M5860" s="202"/>
      <c r="N5860" s="202"/>
      <c r="O5860" s="201"/>
      <c r="P5860" s="159"/>
      <c r="Q5860" s="206"/>
      <c r="R5860" s="50"/>
      <c r="S5860" s="51"/>
      <c r="T5860" s="51"/>
      <c r="U5860" s="52"/>
      <c r="V5860" s="52"/>
      <c r="W5860" s="52"/>
      <c r="X5860" s="53"/>
      <c r="Y5860" s="52"/>
      <c r="Z5860" s="54"/>
      <c r="AA5860" s="22"/>
      <c r="AB5860" s="22"/>
      <c r="AC5860" s="22"/>
      <c r="AD5860" s="22"/>
      <c r="AE5860" s="22"/>
      <c r="AF5860" s="22"/>
      <c r="AG5860" s="22"/>
    </row>
    <row r="5861" spans="1:33" s="11" customFormat="1" ht="26.1" customHeight="1">
      <c r="A5861" s="45" t="str">
        <f>IF(AND($H5861&gt;=مغادرين!$C$4,$H5861&lt;=مغادرين!$H$4,مغادرين!$B$1=IF(مغادرين!$B$1="","",$I5861),مغادرين!$B$2=IF(مغادرين!$B$2="","",$K5861),مغادرين!$B$3=IF(مغادرين!$B$3="","",$Q5861),مغادرين!$B$4=IF(مغادرين!$B$4="","",$R5861)),MAX($A$4:$A5860)+1,"")</f>
        <v/>
      </c>
      <c r="B5861" s="45" t="str">
        <f t="shared" si="182"/>
        <v/>
      </c>
      <c r="C5861" s="45" t="str">
        <f>IF($A5861="","",RANK($B5861,$B$5:$B$9000,1)+COUNTIF($B$4:$B5860,$B5861))</f>
        <v/>
      </c>
      <c r="D5861" s="46" t="str">
        <f>IF(AND($O5861&gt;=قادمين!$C$4,$O5861&lt;=قادمين!$H$4,قادمين!$B$1=IF(قادمين!$B$1="","",$I5861),قادمين!$B$2=IF(قادمين!$B$2="","",$K5861),قادمين!$B$3=IF(قادمين!$B$3="","",$Q5861),قادمين!$B$4=IF(قادمين!$B$4="","",$R5861)),MAX($D$4:$D5860)+1,"")</f>
        <v/>
      </c>
      <c r="E5861" s="46" t="str">
        <f t="shared" si="183"/>
        <v/>
      </c>
      <c r="F5861" s="46" t="str">
        <f>IF($D5861="","",RANK($E5861,$E$5:$E$9000,1)+COUNTIF($E$4:$E5860,$E5861))</f>
        <v/>
      </c>
      <c r="G5861" s="63" t="str">
        <f>IF(H5861="","",COUNTA($H$5:H5861))</f>
        <v/>
      </c>
      <c r="H5861" s="187"/>
      <c r="I5861" s="203"/>
      <c r="J5861" s="202"/>
      <c r="K5861" s="202"/>
      <c r="L5861" s="202"/>
      <c r="M5861" s="202"/>
      <c r="N5861" s="202"/>
      <c r="O5861" s="201"/>
      <c r="P5861" s="159"/>
      <c r="Q5861" s="206"/>
      <c r="R5861" s="50"/>
      <c r="S5861" s="51"/>
      <c r="T5861" s="51"/>
      <c r="U5861" s="52"/>
      <c r="V5861" s="52"/>
      <c r="W5861" s="52"/>
      <c r="X5861" s="53"/>
      <c r="Y5861" s="52"/>
      <c r="Z5861" s="54"/>
      <c r="AA5861" s="22"/>
      <c r="AB5861" s="22"/>
      <c r="AC5861" s="22"/>
      <c r="AD5861" s="22"/>
      <c r="AE5861" s="22"/>
      <c r="AF5861" s="22"/>
      <c r="AG5861" s="22"/>
    </row>
    <row r="5862" spans="1:33" s="11" customFormat="1" ht="26.1" customHeight="1">
      <c r="A5862" s="45" t="str">
        <f>IF(AND($H5862&gt;=مغادرين!$C$4,$H5862&lt;=مغادرين!$H$4,مغادرين!$B$1=IF(مغادرين!$B$1="","",$I5862),مغادرين!$B$2=IF(مغادرين!$B$2="","",$K5862),مغادرين!$B$3=IF(مغادرين!$B$3="","",$Q5862),مغادرين!$B$4=IF(مغادرين!$B$4="","",$R5862)),MAX($A$4:$A5861)+1,"")</f>
        <v/>
      </c>
      <c r="B5862" s="45" t="str">
        <f t="shared" si="182"/>
        <v/>
      </c>
      <c r="C5862" s="45" t="str">
        <f>IF($A5862="","",RANK($B5862,$B$5:$B$9000,1)+COUNTIF($B$4:$B5861,$B5862))</f>
        <v/>
      </c>
      <c r="D5862" s="46" t="str">
        <f>IF(AND($O5862&gt;=قادمين!$C$4,$O5862&lt;=قادمين!$H$4,قادمين!$B$1=IF(قادمين!$B$1="","",$I5862),قادمين!$B$2=IF(قادمين!$B$2="","",$K5862),قادمين!$B$3=IF(قادمين!$B$3="","",$Q5862),قادمين!$B$4=IF(قادمين!$B$4="","",$R5862)),MAX($D$4:$D5861)+1,"")</f>
        <v/>
      </c>
      <c r="E5862" s="46" t="str">
        <f t="shared" si="183"/>
        <v/>
      </c>
      <c r="F5862" s="46" t="str">
        <f>IF($D5862="","",RANK($E5862,$E$5:$E$9000,1)+COUNTIF($E$4:$E5861,$E5862))</f>
        <v/>
      </c>
      <c r="G5862" s="63" t="str">
        <f>IF(H5862="","",COUNTA($H$5:H5862))</f>
        <v/>
      </c>
      <c r="H5862" s="187"/>
      <c r="I5862" s="203"/>
      <c r="J5862" s="202"/>
      <c r="K5862" s="202"/>
      <c r="L5862" s="202"/>
      <c r="M5862" s="202"/>
      <c r="N5862" s="202"/>
      <c r="O5862" s="201"/>
      <c r="P5862" s="159"/>
      <c r="Q5862" s="206"/>
      <c r="R5862" s="50"/>
      <c r="S5862" s="51"/>
      <c r="T5862" s="51"/>
      <c r="U5862" s="52"/>
      <c r="V5862" s="52"/>
      <c r="W5862" s="52"/>
      <c r="X5862" s="53"/>
      <c r="Y5862" s="52"/>
      <c r="Z5862" s="54"/>
      <c r="AA5862" s="22"/>
      <c r="AB5862" s="22"/>
      <c r="AC5862" s="22"/>
      <c r="AD5862" s="22"/>
      <c r="AE5862" s="22"/>
      <c r="AF5862" s="22"/>
      <c r="AG5862" s="22"/>
    </row>
    <row r="5863" spans="1:33" s="11" customFormat="1" ht="26.1" customHeight="1">
      <c r="A5863" s="45" t="str">
        <f>IF(AND($H5863&gt;=مغادرين!$C$4,$H5863&lt;=مغادرين!$H$4,مغادرين!$B$1=IF(مغادرين!$B$1="","",$I5863),مغادرين!$B$2=IF(مغادرين!$B$2="","",$K5863),مغادرين!$B$3=IF(مغادرين!$B$3="","",$Q5863),مغادرين!$B$4=IF(مغادرين!$B$4="","",$R5863)),MAX($A$4:$A5862)+1,"")</f>
        <v/>
      </c>
      <c r="B5863" s="45" t="str">
        <f t="shared" si="182"/>
        <v/>
      </c>
      <c r="C5863" s="45" t="str">
        <f>IF($A5863="","",RANK($B5863,$B$5:$B$9000,1)+COUNTIF($B$4:$B5862,$B5863))</f>
        <v/>
      </c>
      <c r="D5863" s="46" t="str">
        <f>IF(AND($O5863&gt;=قادمين!$C$4,$O5863&lt;=قادمين!$H$4,قادمين!$B$1=IF(قادمين!$B$1="","",$I5863),قادمين!$B$2=IF(قادمين!$B$2="","",$K5863),قادمين!$B$3=IF(قادمين!$B$3="","",$Q5863),قادمين!$B$4=IF(قادمين!$B$4="","",$R5863)),MAX($D$4:$D5862)+1,"")</f>
        <v/>
      </c>
      <c r="E5863" s="46" t="str">
        <f t="shared" si="183"/>
        <v/>
      </c>
      <c r="F5863" s="46" t="str">
        <f>IF($D5863="","",RANK($E5863,$E$5:$E$9000,1)+COUNTIF($E$4:$E5862,$E5863))</f>
        <v/>
      </c>
      <c r="G5863" s="63" t="str">
        <f>IF(H5863="","",COUNTA($H$5:H5863))</f>
        <v/>
      </c>
      <c r="H5863" s="187"/>
      <c r="I5863" s="203"/>
      <c r="J5863" s="202"/>
      <c r="K5863" s="202"/>
      <c r="L5863" s="202"/>
      <c r="M5863" s="202"/>
      <c r="N5863" s="202"/>
      <c r="O5863" s="201"/>
      <c r="P5863" s="159"/>
      <c r="Q5863" s="206"/>
      <c r="R5863" s="50"/>
      <c r="S5863" s="51"/>
      <c r="T5863" s="51"/>
      <c r="U5863" s="52"/>
      <c r="V5863" s="52"/>
      <c r="W5863" s="52"/>
      <c r="X5863" s="53"/>
      <c r="Y5863" s="52"/>
      <c r="Z5863" s="54"/>
      <c r="AA5863" s="22"/>
      <c r="AB5863" s="22"/>
      <c r="AC5863" s="22"/>
      <c r="AD5863" s="22"/>
      <c r="AE5863" s="22"/>
      <c r="AF5863" s="22"/>
      <c r="AG5863" s="22"/>
    </row>
    <row r="5864" spans="1:33" s="11" customFormat="1" ht="26.1" customHeight="1">
      <c r="A5864" s="45" t="str">
        <f>IF(AND($H5864&gt;=مغادرين!$C$4,$H5864&lt;=مغادرين!$H$4,مغادرين!$B$1=IF(مغادرين!$B$1="","",$I5864),مغادرين!$B$2=IF(مغادرين!$B$2="","",$K5864),مغادرين!$B$3=IF(مغادرين!$B$3="","",$Q5864),مغادرين!$B$4=IF(مغادرين!$B$4="","",$R5864)),MAX($A$4:$A5863)+1,"")</f>
        <v/>
      </c>
      <c r="B5864" s="45" t="str">
        <f t="shared" si="182"/>
        <v/>
      </c>
      <c r="C5864" s="45" t="str">
        <f>IF($A5864="","",RANK($B5864,$B$5:$B$9000,1)+COUNTIF($B$4:$B5863,$B5864))</f>
        <v/>
      </c>
      <c r="D5864" s="46" t="str">
        <f>IF(AND($O5864&gt;=قادمين!$C$4,$O5864&lt;=قادمين!$H$4,قادمين!$B$1=IF(قادمين!$B$1="","",$I5864),قادمين!$B$2=IF(قادمين!$B$2="","",$K5864),قادمين!$B$3=IF(قادمين!$B$3="","",$Q5864),قادمين!$B$4=IF(قادمين!$B$4="","",$R5864)),MAX($D$4:$D5863)+1,"")</f>
        <v/>
      </c>
      <c r="E5864" s="46" t="str">
        <f t="shared" si="183"/>
        <v/>
      </c>
      <c r="F5864" s="46" t="str">
        <f>IF($D5864="","",RANK($E5864,$E$5:$E$9000,1)+COUNTIF($E$4:$E5863,$E5864))</f>
        <v/>
      </c>
      <c r="G5864" s="63" t="str">
        <f>IF(H5864="","",COUNTA($H$5:H5864))</f>
        <v/>
      </c>
      <c r="H5864" s="187"/>
      <c r="I5864" s="203"/>
      <c r="J5864" s="202"/>
      <c r="K5864" s="202"/>
      <c r="L5864" s="202"/>
      <c r="M5864" s="202"/>
      <c r="N5864" s="202"/>
      <c r="O5864" s="201"/>
      <c r="P5864" s="159"/>
      <c r="Q5864" s="206"/>
      <c r="R5864" s="50"/>
      <c r="S5864" s="51"/>
      <c r="T5864" s="51"/>
      <c r="U5864" s="52"/>
      <c r="V5864" s="52"/>
      <c r="W5864" s="52"/>
      <c r="X5864" s="53"/>
      <c r="Y5864" s="52"/>
      <c r="Z5864" s="54"/>
      <c r="AA5864" s="22"/>
      <c r="AB5864" s="22"/>
      <c r="AC5864" s="22"/>
      <c r="AD5864" s="22"/>
      <c r="AE5864" s="22"/>
      <c r="AF5864" s="22"/>
      <c r="AG5864" s="22"/>
    </row>
    <row r="5865" spans="1:33" s="11" customFormat="1" ht="26.1" customHeight="1">
      <c r="A5865" s="45" t="str">
        <f>IF(AND($H5865&gt;=مغادرين!$C$4,$H5865&lt;=مغادرين!$H$4,مغادرين!$B$1=IF(مغادرين!$B$1="","",$I5865),مغادرين!$B$2=IF(مغادرين!$B$2="","",$K5865),مغادرين!$B$3=IF(مغادرين!$B$3="","",$Q5865),مغادرين!$B$4=IF(مغادرين!$B$4="","",$R5865)),MAX($A$4:$A5864)+1,"")</f>
        <v/>
      </c>
      <c r="B5865" s="45" t="str">
        <f t="shared" si="182"/>
        <v/>
      </c>
      <c r="C5865" s="45" t="str">
        <f>IF($A5865="","",RANK($B5865,$B$5:$B$9000,1)+COUNTIF($B$4:$B5864,$B5865))</f>
        <v/>
      </c>
      <c r="D5865" s="46" t="str">
        <f>IF(AND($O5865&gt;=قادمين!$C$4,$O5865&lt;=قادمين!$H$4,قادمين!$B$1=IF(قادمين!$B$1="","",$I5865),قادمين!$B$2=IF(قادمين!$B$2="","",$K5865),قادمين!$B$3=IF(قادمين!$B$3="","",$Q5865),قادمين!$B$4=IF(قادمين!$B$4="","",$R5865)),MAX($D$4:$D5864)+1,"")</f>
        <v/>
      </c>
      <c r="E5865" s="46" t="str">
        <f t="shared" si="183"/>
        <v/>
      </c>
      <c r="F5865" s="46" t="str">
        <f>IF($D5865="","",RANK($E5865,$E$5:$E$9000,1)+COUNTIF($E$4:$E5864,$E5865))</f>
        <v/>
      </c>
      <c r="G5865" s="63" t="str">
        <f>IF(H5865="","",COUNTA($H$5:H5865))</f>
        <v/>
      </c>
      <c r="H5865" s="187"/>
      <c r="I5865" s="203"/>
      <c r="J5865" s="202"/>
      <c r="K5865" s="202"/>
      <c r="L5865" s="202"/>
      <c r="M5865" s="202"/>
      <c r="N5865" s="202"/>
      <c r="O5865" s="201"/>
      <c r="P5865" s="159"/>
      <c r="Q5865" s="206"/>
      <c r="R5865" s="50"/>
      <c r="S5865" s="51"/>
      <c r="T5865" s="51"/>
      <c r="U5865" s="52"/>
      <c r="V5865" s="52"/>
      <c r="W5865" s="52"/>
      <c r="X5865" s="53"/>
      <c r="Y5865" s="52"/>
      <c r="Z5865" s="54"/>
      <c r="AA5865" s="22"/>
      <c r="AB5865" s="22"/>
      <c r="AC5865" s="22"/>
      <c r="AD5865" s="22"/>
      <c r="AE5865" s="22"/>
      <c r="AF5865" s="22"/>
      <c r="AG5865" s="22"/>
    </row>
    <row r="5866" spans="1:33" s="11" customFormat="1" ht="26.1" customHeight="1">
      <c r="A5866" s="45" t="str">
        <f>IF(AND($H5866&gt;=مغادرين!$C$4,$H5866&lt;=مغادرين!$H$4,مغادرين!$B$1=IF(مغادرين!$B$1="","",$I5866),مغادرين!$B$2=IF(مغادرين!$B$2="","",$K5866),مغادرين!$B$3=IF(مغادرين!$B$3="","",$Q5866),مغادرين!$B$4=IF(مغادرين!$B$4="","",$R5866)),MAX($A$4:$A5865)+1,"")</f>
        <v/>
      </c>
      <c r="B5866" s="45" t="str">
        <f t="shared" si="182"/>
        <v/>
      </c>
      <c r="C5866" s="45" t="str">
        <f>IF($A5866="","",RANK($B5866,$B$5:$B$9000,1)+COUNTIF($B$4:$B5865,$B5866))</f>
        <v/>
      </c>
      <c r="D5866" s="46" t="str">
        <f>IF(AND($O5866&gt;=قادمين!$C$4,$O5866&lt;=قادمين!$H$4,قادمين!$B$1=IF(قادمين!$B$1="","",$I5866),قادمين!$B$2=IF(قادمين!$B$2="","",$K5866),قادمين!$B$3=IF(قادمين!$B$3="","",$Q5866),قادمين!$B$4=IF(قادمين!$B$4="","",$R5866)),MAX($D$4:$D5865)+1,"")</f>
        <v/>
      </c>
      <c r="E5866" s="46" t="str">
        <f t="shared" si="183"/>
        <v/>
      </c>
      <c r="F5866" s="46" t="str">
        <f>IF($D5866="","",RANK($E5866,$E$5:$E$9000,1)+COUNTIF($E$4:$E5865,$E5866))</f>
        <v/>
      </c>
      <c r="G5866" s="63" t="str">
        <f>IF(H5866="","",COUNTA($H$5:H5866))</f>
        <v/>
      </c>
      <c r="H5866" s="187"/>
      <c r="I5866" s="203"/>
      <c r="J5866" s="202"/>
      <c r="K5866" s="202"/>
      <c r="L5866" s="202"/>
      <c r="M5866" s="202"/>
      <c r="N5866" s="202"/>
      <c r="O5866" s="201"/>
      <c r="P5866" s="159"/>
      <c r="Q5866" s="206"/>
      <c r="R5866" s="50"/>
      <c r="S5866" s="51"/>
      <c r="T5866" s="51"/>
      <c r="U5866" s="52"/>
      <c r="V5866" s="52"/>
      <c r="W5866" s="52"/>
      <c r="X5866" s="53"/>
      <c r="Y5866" s="52"/>
      <c r="Z5866" s="54"/>
      <c r="AA5866" s="22"/>
      <c r="AB5866" s="22"/>
      <c r="AC5866" s="22"/>
      <c r="AD5866" s="22"/>
      <c r="AE5866" s="22"/>
      <c r="AF5866" s="22"/>
      <c r="AG5866" s="22"/>
    </row>
    <row r="5867" spans="1:33" s="11" customFormat="1" ht="26.1" customHeight="1">
      <c r="A5867" s="45" t="str">
        <f>IF(AND($H5867&gt;=مغادرين!$C$4,$H5867&lt;=مغادرين!$H$4,مغادرين!$B$1=IF(مغادرين!$B$1="","",$I5867),مغادرين!$B$2=IF(مغادرين!$B$2="","",$K5867),مغادرين!$B$3=IF(مغادرين!$B$3="","",$Q5867),مغادرين!$B$4=IF(مغادرين!$B$4="","",$R5867)),MAX($A$4:$A5866)+1,"")</f>
        <v/>
      </c>
      <c r="B5867" s="45" t="str">
        <f t="shared" si="182"/>
        <v/>
      </c>
      <c r="C5867" s="45" t="str">
        <f>IF($A5867="","",RANK($B5867,$B$5:$B$9000,1)+COUNTIF($B$4:$B5866,$B5867))</f>
        <v/>
      </c>
      <c r="D5867" s="46" t="str">
        <f>IF(AND($O5867&gt;=قادمين!$C$4,$O5867&lt;=قادمين!$H$4,قادمين!$B$1=IF(قادمين!$B$1="","",$I5867),قادمين!$B$2=IF(قادمين!$B$2="","",$K5867),قادمين!$B$3=IF(قادمين!$B$3="","",$Q5867),قادمين!$B$4=IF(قادمين!$B$4="","",$R5867)),MAX($D$4:$D5866)+1,"")</f>
        <v/>
      </c>
      <c r="E5867" s="46" t="str">
        <f t="shared" si="183"/>
        <v/>
      </c>
      <c r="F5867" s="46" t="str">
        <f>IF($D5867="","",RANK($E5867,$E$5:$E$9000,1)+COUNTIF($E$4:$E5866,$E5867))</f>
        <v/>
      </c>
      <c r="G5867" s="63" t="str">
        <f>IF(H5867="","",COUNTA($H$5:H5867))</f>
        <v/>
      </c>
      <c r="H5867" s="187"/>
      <c r="I5867" s="203"/>
      <c r="J5867" s="202"/>
      <c r="K5867" s="202"/>
      <c r="L5867" s="202"/>
      <c r="M5867" s="202"/>
      <c r="N5867" s="202"/>
      <c r="O5867" s="201"/>
      <c r="P5867" s="159"/>
      <c r="Q5867" s="206"/>
      <c r="R5867" s="50"/>
      <c r="S5867" s="51"/>
      <c r="T5867" s="51"/>
      <c r="U5867" s="52"/>
      <c r="V5867" s="52"/>
      <c r="W5867" s="52"/>
      <c r="X5867" s="53"/>
      <c r="Y5867" s="52"/>
      <c r="Z5867" s="54"/>
      <c r="AA5867" s="22"/>
      <c r="AB5867" s="22"/>
      <c r="AC5867" s="22"/>
      <c r="AD5867" s="22"/>
      <c r="AE5867" s="22"/>
      <c r="AF5867" s="22"/>
      <c r="AG5867" s="22"/>
    </row>
    <row r="5868" spans="1:33" s="11" customFormat="1" ht="26.1" customHeight="1">
      <c r="A5868" s="45" t="str">
        <f>IF(AND($H5868&gt;=مغادرين!$C$4,$H5868&lt;=مغادرين!$H$4,مغادرين!$B$1=IF(مغادرين!$B$1="","",$I5868),مغادرين!$B$2=IF(مغادرين!$B$2="","",$K5868),مغادرين!$B$3=IF(مغادرين!$B$3="","",$Q5868),مغادرين!$B$4=IF(مغادرين!$B$4="","",$R5868)),MAX($A$4:$A5867)+1,"")</f>
        <v/>
      </c>
      <c r="B5868" s="45" t="str">
        <f t="shared" si="182"/>
        <v/>
      </c>
      <c r="C5868" s="45" t="str">
        <f>IF($A5868="","",RANK($B5868,$B$5:$B$9000,1)+COUNTIF($B$4:$B5867,$B5868))</f>
        <v/>
      </c>
      <c r="D5868" s="46" t="str">
        <f>IF(AND($O5868&gt;=قادمين!$C$4,$O5868&lt;=قادمين!$H$4,قادمين!$B$1=IF(قادمين!$B$1="","",$I5868),قادمين!$B$2=IF(قادمين!$B$2="","",$K5868),قادمين!$B$3=IF(قادمين!$B$3="","",$Q5868),قادمين!$B$4=IF(قادمين!$B$4="","",$R5868)),MAX($D$4:$D5867)+1,"")</f>
        <v/>
      </c>
      <c r="E5868" s="46" t="str">
        <f t="shared" si="183"/>
        <v/>
      </c>
      <c r="F5868" s="46" t="str">
        <f>IF($D5868="","",RANK($E5868,$E$5:$E$9000,1)+COUNTIF($E$4:$E5867,$E5868))</f>
        <v/>
      </c>
      <c r="G5868" s="63" t="str">
        <f>IF(H5868="","",COUNTA($H$5:H5868))</f>
        <v/>
      </c>
      <c r="H5868" s="187"/>
      <c r="I5868" s="203"/>
      <c r="J5868" s="202"/>
      <c r="K5868" s="202"/>
      <c r="L5868" s="202"/>
      <c r="M5868" s="202"/>
      <c r="N5868" s="202"/>
      <c r="O5868" s="201"/>
      <c r="P5868" s="159"/>
      <c r="Q5868" s="206"/>
      <c r="R5868" s="50"/>
      <c r="S5868" s="51"/>
      <c r="T5868" s="51"/>
      <c r="U5868" s="52"/>
      <c r="V5868" s="52"/>
      <c r="W5868" s="52"/>
      <c r="X5868" s="53"/>
      <c r="Y5868" s="52"/>
      <c r="Z5868" s="54"/>
      <c r="AA5868" s="22"/>
      <c r="AB5868" s="22"/>
      <c r="AC5868" s="22"/>
      <c r="AD5868" s="22"/>
      <c r="AE5868" s="22"/>
      <c r="AF5868" s="22"/>
      <c r="AG5868" s="22"/>
    </row>
    <row r="5869" spans="1:33" s="11" customFormat="1" ht="26.1" customHeight="1">
      <c r="A5869" s="45" t="str">
        <f>IF(AND($H5869&gt;=مغادرين!$C$4,$H5869&lt;=مغادرين!$H$4,مغادرين!$B$1=IF(مغادرين!$B$1="","",$I5869),مغادرين!$B$2=IF(مغادرين!$B$2="","",$K5869),مغادرين!$B$3=IF(مغادرين!$B$3="","",$Q5869),مغادرين!$B$4=IF(مغادرين!$B$4="","",$R5869)),MAX($A$4:$A5868)+1,"")</f>
        <v/>
      </c>
      <c r="B5869" s="45" t="str">
        <f t="shared" si="182"/>
        <v/>
      </c>
      <c r="C5869" s="45" t="str">
        <f>IF($A5869="","",RANK($B5869,$B$5:$B$9000,1)+COUNTIF($B$4:$B5868,$B5869))</f>
        <v/>
      </c>
      <c r="D5869" s="46" t="str">
        <f>IF(AND($O5869&gt;=قادمين!$C$4,$O5869&lt;=قادمين!$H$4,قادمين!$B$1=IF(قادمين!$B$1="","",$I5869),قادمين!$B$2=IF(قادمين!$B$2="","",$K5869),قادمين!$B$3=IF(قادمين!$B$3="","",$Q5869),قادمين!$B$4=IF(قادمين!$B$4="","",$R5869)),MAX($D$4:$D5868)+1,"")</f>
        <v/>
      </c>
      <c r="E5869" s="46" t="str">
        <f t="shared" si="183"/>
        <v/>
      </c>
      <c r="F5869" s="46" t="str">
        <f>IF($D5869="","",RANK($E5869,$E$5:$E$9000,1)+COUNTIF($E$4:$E5868,$E5869))</f>
        <v/>
      </c>
      <c r="G5869" s="63" t="str">
        <f>IF(H5869="","",COUNTA($H$5:H5869))</f>
        <v/>
      </c>
      <c r="H5869" s="187"/>
      <c r="I5869" s="203"/>
      <c r="J5869" s="202"/>
      <c r="K5869" s="202"/>
      <c r="L5869" s="202"/>
      <c r="M5869" s="202"/>
      <c r="N5869" s="202"/>
      <c r="O5869" s="201"/>
      <c r="P5869" s="159"/>
      <c r="Q5869" s="206"/>
      <c r="R5869" s="50"/>
      <c r="S5869" s="51"/>
      <c r="T5869" s="51"/>
      <c r="U5869" s="52"/>
      <c r="V5869" s="52"/>
      <c r="W5869" s="52"/>
      <c r="X5869" s="53"/>
      <c r="Y5869" s="52"/>
      <c r="Z5869" s="54"/>
      <c r="AA5869" s="22"/>
      <c r="AB5869" s="22"/>
      <c r="AC5869" s="22"/>
      <c r="AD5869" s="22"/>
      <c r="AE5869" s="22"/>
      <c r="AF5869" s="22"/>
      <c r="AG5869" s="22"/>
    </row>
    <row r="5870" spans="1:33" s="11" customFormat="1" ht="26.1" customHeight="1">
      <c r="A5870" s="45" t="str">
        <f>IF(AND($H5870&gt;=مغادرين!$C$4,$H5870&lt;=مغادرين!$H$4,مغادرين!$B$1=IF(مغادرين!$B$1="","",$I5870),مغادرين!$B$2=IF(مغادرين!$B$2="","",$K5870),مغادرين!$B$3=IF(مغادرين!$B$3="","",$Q5870),مغادرين!$B$4=IF(مغادرين!$B$4="","",$R5870)),MAX($A$4:$A5869)+1,"")</f>
        <v/>
      </c>
      <c r="B5870" s="45" t="str">
        <f t="shared" si="182"/>
        <v/>
      </c>
      <c r="C5870" s="45" t="str">
        <f>IF($A5870="","",RANK($B5870,$B$5:$B$9000,1)+COUNTIF($B$4:$B5869,$B5870))</f>
        <v/>
      </c>
      <c r="D5870" s="46" t="str">
        <f>IF(AND($O5870&gt;=قادمين!$C$4,$O5870&lt;=قادمين!$H$4,قادمين!$B$1=IF(قادمين!$B$1="","",$I5870),قادمين!$B$2=IF(قادمين!$B$2="","",$K5870),قادمين!$B$3=IF(قادمين!$B$3="","",$Q5870),قادمين!$B$4=IF(قادمين!$B$4="","",$R5870)),MAX($D$4:$D5869)+1,"")</f>
        <v/>
      </c>
      <c r="E5870" s="46" t="str">
        <f t="shared" si="183"/>
        <v/>
      </c>
      <c r="F5870" s="46" t="str">
        <f>IF($D5870="","",RANK($E5870,$E$5:$E$9000,1)+COUNTIF($E$4:$E5869,$E5870))</f>
        <v/>
      </c>
      <c r="G5870" s="63" t="str">
        <f>IF(H5870="","",COUNTA($H$5:H5870))</f>
        <v/>
      </c>
      <c r="H5870" s="187"/>
      <c r="I5870" s="203"/>
      <c r="J5870" s="202"/>
      <c r="K5870" s="202"/>
      <c r="L5870" s="202"/>
      <c r="M5870" s="202"/>
      <c r="N5870" s="202"/>
      <c r="O5870" s="201"/>
      <c r="P5870" s="159"/>
      <c r="Q5870" s="206"/>
      <c r="R5870" s="50"/>
      <c r="S5870" s="51"/>
      <c r="T5870" s="51"/>
      <c r="U5870" s="52"/>
      <c r="V5870" s="52"/>
      <c r="W5870" s="52"/>
      <c r="X5870" s="53"/>
      <c r="Y5870" s="52"/>
      <c r="Z5870" s="54"/>
      <c r="AA5870" s="22"/>
      <c r="AB5870" s="22"/>
      <c r="AC5870" s="22"/>
      <c r="AD5870" s="22"/>
      <c r="AE5870" s="22"/>
      <c r="AF5870" s="22"/>
      <c r="AG5870" s="22"/>
    </row>
    <row r="5871" spans="1:33" s="11" customFormat="1" ht="26.1" customHeight="1">
      <c r="A5871" s="45" t="str">
        <f>IF(AND($H5871&gt;=مغادرين!$C$4,$H5871&lt;=مغادرين!$H$4,مغادرين!$B$1=IF(مغادرين!$B$1="","",$I5871),مغادرين!$B$2=IF(مغادرين!$B$2="","",$K5871),مغادرين!$B$3=IF(مغادرين!$B$3="","",$Q5871),مغادرين!$B$4=IF(مغادرين!$B$4="","",$R5871)),MAX($A$4:$A5870)+1,"")</f>
        <v/>
      </c>
      <c r="B5871" s="45" t="str">
        <f t="shared" si="182"/>
        <v/>
      </c>
      <c r="C5871" s="45" t="str">
        <f>IF($A5871="","",RANK($B5871,$B$5:$B$9000,1)+COUNTIF($B$4:$B5870,$B5871))</f>
        <v/>
      </c>
      <c r="D5871" s="46" t="str">
        <f>IF(AND($O5871&gt;=قادمين!$C$4,$O5871&lt;=قادمين!$H$4,قادمين!$B$1=IF(قادمين!$B$1="","",$I5871),قادمين!$B$2=IF(قادمين!$B$2="","",$K5871),قادمين!$B$3=IF(قادمين!$B$3="","",$Q5871),قادمين!$B$4=IF(قادمين!$B$4="","",$R5871)),MAX($D$4:$D5870)+1,"")</f>
        <v/>
      </c>
      <c r="E5871" s="46" t="str">
        <f t="shared" si="183"/>
        <v/>
      </c>
      <c r="F5871" s="46" t="str">
        <f>IF($D5871="","",RANK($E5871,$E$5:$E$9000,1)+COUNTIF($E$4:$E5870,$E5871))</f>
        <v/>
      </c>
      <c r="G5871" s="63" t="str">
        <f>IF(H5871="","",COUNTA($H$5:H5871))</f>
        <v/>
      </c>
      <c r="H5871" s="187"/>
      <c r="I5871" s="203"/>
      <c r="J5871" s="202"/>
      <c r="K5871" s="202"/>
      <c r="L5871" s="202"/>
      <c r="M5871" s="202"/>
      <c r="N5871" s="202"/>
      <c r="O5871" s="201"/>
      <c r="P5871" s="159"/>
      <c r="Q5871" s="206"/>
      <c r="R5871" s="50"/>
      <c r="S5871" s="51"/>
      <c r="T5871" s="51"/>
      <c r="U5871" s="52"/>
      <c r="V5871" s="52"/>
      <c r="W5871" s="52"/>
      <c r="X5871" s="53"/>
      <c r="Y5871" s="52"/>
      <c r="Z5871" s="54"/>
      <c r="AA5871" s="22"/>
      <c r="AB5871" s="22"/>
      <c r="AC5871" s="22"/>
      <c r="AD5871" s="22"/>
      <c r="AE5871" s="22"/>
      <c r="AF5871" s="22"/>
      <c r="AG5871" s="22"/>
    </row>
    <row r="5872" spans="1:33" s="11" customFormat="1" ht="26.1" customHeight="1">
      <c r="A5872" s="45" t="str">
        <f>IF(AND($H5872&gt;=مغادرين!$C$4,$H5872&lt;=مغادرين!$H$4,مغادرين!$B$1=IF(مغادرين!$B$1="","",$I5872),مغادرين!$B$2=IF(مغادرين!$B$2="","",$K5872),مغادرين!$B$3=IF(مغادرين!$B$3="","",$Q5872),مغادرين!$B$4=IF(مغادرين!$B$4="","",$R5872)),MAX($A$4:$A5871)+1,"")</f>
        <v/>
      </c>
      <c r="B5872" s="45" t="str">
        <f t="shared" si="182"/>
        <v/>
      </c>
      <c r="C5872" s="45" t="str">
        <f>IF($A5872="","",RANK($B5872,$B$5:$B$9000,1)+COUNTIF($B$4:$B5871,$B5872))</f>
        <v/>
      </c>
      <c r="D5872" s="46" t="str">
        <f>IF(AND($O5872&gt;=قادمين!$C$4,$O5872&lt;=قادمين!$H$4,قادمين!$B$1=IF(قادمين!$B$1="","",$I5872),قادمين!$B$2=IF(قادمين!$B$2="","",$K5872),قادمين!$B$3=IF(قادمين!$B$3="","",$Q5872),قادمين!$B$4=IF(قادمين!$B$4="","",$R5872)),MAX($D$4:$D5871)+1,"")</f>
        <v/>
      </c>
      <c r="E5872" s="46" t="str">
        <f t="shared" si="183"/>
        <v/>
      </c>
      <c r="F5872" s="46" t="str">
        <f>IF($D5872="","",RANK($E5872,$E$5:$E$9000,1)+COUNTIF($E$4:$E5871,$E5872))</f>
        <v/>
      </c>
      <c r="G5872" s="63" t="str">
        <f>IF(H5872="","",COUNTA($H$5:H5872))</f>
        <v/>
      </c>
      <c r="H5872" s="187"/>
      <c r="I5872" s="203"/>
      <c r="J5872" s="202"/>
      <c r="K5872" s="202"/>
      <c r="L5872" s="202"/>
      <c r="M5872" s="202"/>
      <c r="N5872" s="202"/>
      <c r="O5872" s="201"/>
      <c r="P5872" s="159"/>
      <c r="Q5872" s="206"/>
      <c r="R5872" s="50"/>
      <c r="S5872" s="51"/>
      <c r="T5872" s="51"/>
      <c r="U5872" s="52"/>
      <c r="V5872" s="52"/>
      <c r="W5872" s="52"/>
      <c r="X5872" s="53"/>
      <c r="Y5872" s="52"/>
      <c r="Z5872" s="54"/>
      <c r="AA5872" s="22"/>
      <c r="AB5872" s="22"/>
      <c r="AC5872" s="22"/>
      <c r="AD5872" s="22"/>
      <c r="AE5872" s="22"/>
      <c r="AF5872" s="22"/>
      <c r="AG5872" s="22"/>
    </row>
    <row r="5873" spans="1:33" s="11" customFormat="1" ht="26.1" customHeight="1">
      <c r="A5873" s="45" t="str">
        <f>IF(AND($H5873&gt;=مغادرين!$C$4,$H5873&lt;=مغادرين!$H$4,مغادرين!$B$1=IF(مغادرين!$B$1="","",$I5873),مغادرين!$B$2=IF(مغادرين!$B$2="","",$K5873),مغادرين!$B$3=IF(مغادرين!$B$3="","",$Q5873),مغادرين!$B$4=IF(مغادرين!$B$4="","",$R5873)),MAX($A$4:$A5872)+1,"")</f>
        <v/>
      </c>
      <c r="B5873" s="45" t="str">
        <f t="shared" si="182"/>
        <v/>
      </c>
      <c r="C5873" s="45" t="str">
        <f>IF($A5873="","",RANK($B5873,$B$5:$B$9000,1)+COUNTIF($B$4:$B5872,$B5873))</f>
        <v/>
      </c>
      <c r="D5873" s="46" t="str">
        <f>IF(AND($O5873&gt;=قادمين!$C$4,$O5873&lt;=قادمين!$H$4,قادمين!$B$1=IF(قادمين!$B$1="","",$I5873),قادمين!$B$2=IF(قادمين!$B$2="","",$K5873),قادمين!$B$3=IF(قادمين!$B$3="","",$Q5873),قادمين!$B$4=IF(قادمين!$B$4="","",$R5873)),MAX($D$4:$D5872)+1,"")</f>
        <v/>
      </c>
      <c r="E5873" s="46" t="str">
        <f t="shared" si="183"/>
        <v/>
      </c>
      <c r="F5873" s="46" t="str">
        <f>IF($D5873="","",RANK($E5873,$E$5:$E$9000,1)+COUNTIF($E$4:$E5872,$E5873))</f>
        <v/>
      </c>
      <c r="G5873" s="63" t="str">
        <f>IF(H5873="","",COUNTA($H$5:H5873))</f>
        <v/>
      </c>
      <c r="H5873" s="187"/>
      <c r="I5873" s="203"/>
      <c r="J5873" s="202"/>
      <c r="K5873" s="202"/>
      <c r="L5873" s="202"/>
      <c r="M5873" s="202"/>
      <c r="N5873" s="202"/>
      <c r="O5873" s="201"/>
      <c r="P5873" s="159"/>
      <c r="Q5873" s="206"/>
      <c r="R5873" s="50"/>
      <c r="S5873" s="51"/>
      <c r="T5873" s="51"/>
      <c r="U5873" s="52"/>
      <c r="V5873" s="52"/>
      <c r="W5873" s="52"/>
      <c r="X5873" s="53"/>
      <c r="Y5873" s="52"/>
      <c r="Z5873" s="54"/>
      <c r="AA5873" s="22"/>
      <c r="AB5873" s="22"/>
      <c r="AC5873" s="22"/>
      <c r="AD5873" s="22"/>
      <c r="AE5873" s="22"/>
      <c r="AF5873" s="22"/>
      <c r="AG5873" s="22"/>
    </row>
    <row r="5874" spans="1:33" s="11" customFormat="1" ht="26.1" customHeight="1">
      <c r="A5874" s="45" t="str">
        <f>IF(AND($H5874&gt;=مغادرين!$C$4,$H5874&lt;=مغادرين!$H$4,مغادرين!$B$1=IF(مغادرين!$B$1="","",$I5874),مغادرين!$B$2=IF(مغادرين!$B$2="","",$K5874),مغادرين!$B$3=IF(مغادرين!$B$3="","",$Q5874),مغادرين!$B$4=IF(مغادرين!$B$4="","",$R5874)),MAX($A$4:$A5873)+1,"")</f>
        <v/>
      </c>
      <c r="B5874" s="45" t="str">
        <f t="shared" si="182"/>
        <v/>
      </c>
      <c r="C5874" s="45" t="str">
        <f>IF($A5874="","",RANK($B5874,$B$5:$B$9000,1)+COUNTIF($B$4:$B5873,$B5874))</f>
        <v/>
      </c>
      <c r="D5874" s="46" t="str">
        <f>IF(AND($O5874&gt;=قادمين!$C$4,$O5874&lt;=قادمين!$H$4,قادمين!$B$1=IF(قادمين!$B$1="","",$I5874),قادمين!$B$2=IF(قادمين!$B$2="","",$K5874),قادمين!$B$3=IF(قادمين!$B$3="","",$Q5874),قادمين!$B$4=IF(قادمين!$B$4="","",$R5874)),MAX($D$4:$D5873)+1,"")</f>
        <v/>
      </c>
      <c r="E5874" s="46" t="str">
        <f t="shared" si="183"/>
        <v/>
      </c>
      <c r="F5874" s="46" t="str">
        <f>IF($D5874="","",RANK($E5874,$E$5:$E$9000,1)+COUNTIF($E$4:$E5873,$E5874))</f>
        <v/>
      </c>
      <c r="G5874" s="63" t="str">
        <f>IF(H5874="","",COUNTA($H$5:H5874))</f>
        <v/>
      </c>
      <c r="H5874" s="187"/>
      <c r="I5874" s="203"/>
      <c r="J5874" s="202"/>
      <c r="K5874" s="202"/>
      <c r="L5874" s="202"/>
      <c r="M5874" s="202"/>
      <c r="N5874" s="202"/>
      <c r="O5874" s="201"/>
      <c r="P5874" s="159"/>
      <c r="Q5874" s="206"/>
      <c r="R5874" s="50"/>
      <c r="S5874" s="51"/>
      <c r="T5874" s="51"/>
      <c r="U5874" s="52"/>
      <c r="V5874" s="52"/>
      <c r="W5874" s="52"/>
      <c r="X5874" s="53"/>
      <c r="Y5874" s="52"/>
      <c r="Z5874" s="54"/>
      <c r="AA5874" s="22"/>
      <c r="AB5874" s="22"/>
      <c r="AC5874" s="22"/>
      <c r="AD5874" s="22"/>
      <c r="AE5874" s="22"/>
      <c r="AF5874" s="22"/>
      <c r="AG5874" s="22"/>
    </row>
    <row r="5875" spans="1:33" s="11" customFormat="1" ht="26.1" customHeight="1">
      <c r="A5875" s="45" t="str">
        <f>IF(AND($H5875&gt;=مغادرين!$C$4,$H5875&lt;=مغادرين!$H$4,مغادرين!$B$1=IF(مغادرين!$B$1="","",$I5875),مغادرين!$B$2=IF(مغادرين!$B$2="","",$K5875),مغادرين!$B$3=IF(مغادرين!$B$3="","",$Q5875),مغادرين!$B$4=IF(مغادرين!$B$4="","",$R5875)),MAX($A$4:$A5874)+1,"")</f>
        <v/>
      </c>
      <c r="B5875" s="45" t="str">
        <f t="shared" si="182"/>
        <v/>
      </c>
      <c r="C5875" s="45" t="str">
        <f>IF($A5875="","",RANK($B5875,$B$5:$B$9000,1)+COUNTIF($B$4:$B5874,$B5875))</f>
        <v/>
      </c>
      <c r="D5875" s="46" t="str">
        <f>IF(AND($O5875&gt;=قادمين!$C$4,$O5875&lt;=قادمين!$H$4,قادمين!$B$1=IF(قادمين!$B$1="","",$I5875),قادمين!$B$2=IF(قادمين!$B$2="","",$K5875),قادمين!$B$3=IF(قادمين!$B$3="","",$Q5875),قادمين!$B$4=IF(قادمين!$B$4="","",$R5875)),MAX($D$4:$D5874)+1,"")</f>
        <v/>
      </c>
      <c r="E5875" s="46" t="str">
        <f t="shared" si="183"/>
        <v/>
      </c>
      <c r="F5875" s="46" t="str">
        <f>IF($D5875="","",RANK($E5875,$E$5:$E$9000,1)+COUNTIF($E$4:$E5874,$E5875))</f>
        <v/>
      </c>
      <c r="G5875" s="63" t="str">
        <f>IF(H5875="","",COUNTA($H$5:H5875))</f>
        <v/>
      </c>
      <c r="H5875" s="187"/>
      <c r="I5875" s="203"/>
      <c r="J5875" s="202"/>
      <c r="K5875" s="202"/>
      <c r="L5875" s="202"/>
      <c r="M5875" s="202"/>
      <c r="N5875" s="202"/>
      <c r="O5875" s="201"/>
      <c r="P5875" s="159"/>
      <c r="Q5875" s="206"/>
      <c r="R5875" s="50"/>
      <c r="S5875" s="51"/>
      <c r="T5875" s="51"/>
      <c r="U5875" s="52"/>
      <c r="V5875" s="52"/>
      <c r="W5875" s="52"/>
      <c r="X5875" s="53"/>
      <c r="Y5875" s="52"/>
      <c r="Z5875" s="54"/>
      <c r="AA5875" s="22"/>
      <c r="AB5875" s="22"/>
      <c r="AC5875" s="22"/>
      <c r="AD5875" s="22"/>
      <c r="AE5875" s="22"/>
      <c r="AF5875" s="22"/>
      <c r="AG5875" s="22"/>
    </row>
    <row r="5876" spans="1:33" s="11" customFormat="1" ht="26.1" customHeight="1">
      <c r="A5876" s="45" t="str">
        <f>IF(AND($H5876&gt;=مغادرين!$C$4,$H5876&lt;=مغادرين!$H$4,مغادرين!$B$1=IF(مغادرين!$B$1="","",$I5876),مغادرين!$B$2=IF(مغادرين!$B$2="","",$K5876),مغادرين!$B$3=IF(مغادرين!$B$3="","",$Q5876),مغادرين!$B$4=IF(مغادرين!$B$4="","",$R5876)),MAX($A$4:$A5875)+1,"")</f>
        <v/>
      </c>
      <c r="B5876" s="45" t="str">
        <f t="shared" si="182"/>
        <v/>
      </c>
      <c r="C5876" s="45" t="str">
        <f>IF($A5876="","",RANK($B5876,$B$5:$B$9000,1)+COUNTIF($B$4:$B5875,$B5876))</f>
        <v/>
      </c>
      <c r="D5876" s="46" t="str">
        <f>IF(AND($O5876&gt;=قادمين!$C$4,$O5876&lt;=قادمين!$H$4,قادمين!$B$1=IF(قادمين!$B$1="","",$I5876),قادمين!$B$2=IF(قادمين!$B$2="","",$K5876),قادمين!$B$3=IF(قادمين!$B$3="","",$Q5876),قادمين!$B$4=IF(قادمين!$B$4="","",$R5876)),MAX($D$4:$D5875)+1,"")</f>
        <v/>
      </c>
      <c r="E5876" s="46" t="str">
        <f t="shared" si="183"/>
        <v/>
      </c>
      <c r="F5876" s="46" t="str">
        <f>IF($D5876="","",RANK($E5876,$E$5:$E$9000,1)+COUNTIF($E$4:$E5875,$E5876))</f>
        <v/>
      </c>
      <c r="G5876" s="63" t="str">
        <f>IF(H5876="","",COUNTA($H$5:H5876))</f>
        <v/>
      </c>
      <c r="H5876" s="187"/>
      <c r="I5876" s="203"/>
      <c r="J5876" s="202"/>
      <c r="K5876" s="202"/>
      <c r="L5876" s="202"/>
      <c r="M5876" s="202"/>
      <c r="N5876" s="202"/>
      <c r="O5876" s="201"/>
      <c r="P5876" s="159"/>
      <c r="Q5876" s="206"/>
      <c r="R5876" s="50"/>
      <c r="S5876" s="51"/>
      <c r="T5876" s="51"/>
      <c r="U5876" s="52"/>
      <c r="V5876" s="52"/>
      <c r="W5876" s="52"/>
      <c r="X5876" s="53"/>
      <c r="Y5876" s="52"/>
      <c r="Z5876" s="54"/>
      <c r="AA5876" s="22"/>
      <c r="AB5876" s="22"/>
      <c r="AC5876" s="22"/>
      <c r="AD5876" s="22"/>
      <c r="AE5876" s="22"/>
      <c r="AF5876" s="22"/>
      <c r="AG5876" s="22"/>
    </row>
    <row r="5877" spans="1:33" s="11" customFormat="1" ht="26.1" customHeight="1">
      <c r="A5877" s="45" t="str">
        <f>IF(AND($H5877&gt;=مغادرين!$C$4,$H5877&lt;=مغادرين!$H$4,مغادرين!$B$1=IF(مغادرين!$B$1="","",$I5877),مغادرين!$B$2=IF(مغادرين!$B$2="","",$K5877),مغادرين!$B$3=IF(مغادرين!$B$3="","",$Q5877),مغادرين!$B$4=IF(مغادرين!$B$4="","",$R5877)),MAX($A$4:$A5876)+1,"")</f>
        <v/>
      </c>
      <c r="B5877" s="45" t="str">
        <f t="shared" si="182"/>
        <v/>
      </c>
      <c r="C5877" s="45" t="str">
        <f>IF($A5877="","",RANK($B5877,$B$5:$B$9000,1)+COUNTIF($B$4:$B5876,$B5877))</f>
        <v/>
      </c>
      <c r="D5877" s="46" t="str">
        <f>IF(AND($O5877&gt;=قادمين!$C$4,$O5877&lt;=قادمين!$H$4,قادمين!$B$1=IF(قادمين!$B$1="","",$I5877),قادمين!$B$2=IF(قادمين!$B$2="","",$K5877),قادمين!$B$3=IF(قادمين!$B$3="","",$Q5877),قادمين!$B$4=IF(قادمين!$B$4="","",$R5877)),MAX($D$4:$D5876)+1,"")</f>
        <v/>
      </c>
      <c r="E5877" s="46" t="str">
        <f t="shared" si="183"/>
        <v/>
      </c>
      <c r="F5877" s="46" t="str">
        <f>IF($D5877="","",RANK($E5877,$E$5:$E$9000,1)+COUNTIF($E$4:$E5876,$E5877))</f>
        <v/>
      </c>
      <c r="G5877" s="63" t="str">
        <f>IF(H5877="","",COUNTA($H$5:H5877))</f>
        <v/>
      </c>
      <c r="H5877" s="187"/>
      <c r="I5877" s="203"/>
      <c r="J5877" s="202"/>
      <c r="K5877" s="202"/>
      <c r="L5877" s="202"/>
      <c r="M5877" s="202"/>
      <c r="N5877" s="202"/>
      <c r="O5877" s="201"/>
      <c r="P5877" s="159"/>
      <c r="Q5877" s="206"/>
      <c r="R5877" s="50"/>
      <c r="S5877" s="51"/>
      <c r="T5877" s="51"/>
      <c r="U5877" s="52"/>
      <c r="V5877" s="52"/>
      <c r="W5877" s="52"/>
      <c r="X5877" s="53"/>
      <c r="Y5877" s="52"/>
      <c r="Z5877" s="54"/>
      <c r="AA5877" s="22"/>
      <c r="AB5877" s="22"/>
      <c r="AC5877" s="22"/>
      <c r="AD5877" s="22"/>
      <c r="AE5877" s="22"/>
      <c r="AF5877" s="22"/>
      <c r="AG5877" s="22"/>
    </row>
    <row r="5878" spans="1:33" s="11" customFormat="1" ht="26.1" customHeight="1">
      <c r="A5878" s="45" t="str">
        <f>IF(AND($H5878&gt;=مغادرين!$C$4,$H5878&lt;=مغادرين!$H$4,مغادرين!$B$1=IF(مغادرين!$B$1="","",$I5878),مغادرين!$B$2=IF(مغادرين!$B$2="","",$K5878),مغادرين!$B$3=IF(مغادرين!$B$3="","",$Q5878),مغادرين!$B$4=IF(مغادرين!$B$4="","",$R5878)),MAX($A$4:$A5877)+1,"")</f>
        <v/>
      </c>
      <c r="B5878" s="45" t="str">
        <f t="shared" si="182"/>
        <v/>
      </c>
      <c r="C5878" s="45" t="str">
        <f>IF($A5878="","",RANK($B5878,$B$5:$B$9000,1)+COUNTIF($B$4:$B5877,$B5878))</f>
        <v/>
      </c>
      <c r="D5878" s="46" t="str">
        <f>IF(AND($O5878&gt;=قادمين!$C$4,$O5878&lt;=قادمين!$H$4,قادمين!$B$1=IF(قادمين!$B$1="","",$I5878),قادمين!$B$2=IF(قادمين!$B$2="","",$K5878),قادمين!$B$3=IF(قادمين!$B$3="","",$Q5878),قادمين!$B$4=IF(قادمين!$B$4="","",$R5878)),MAX($D$4:$D5877)+1,"")</f>
        <v/>
      </c>
      <c r="E5878" s="46" t="str">
        <f t="shared" si="183"/>
        <v/>
      </c>
      <c r="F5878" s="46" t="str">
        <f>IF($D5878="","",RANK($E5878,$E$5:$E$9000,1)+COUNTIF($E$4:$E5877,$E5878))</f>
        <v/>
      </c>
      <c r="G5878" s="63" t="str">
        <f>IF(H5878="","",COUNTA($H$5:H5878))</f>
        <v/>
      </c>
      <c r="H5878" s="187"/>
      <c r="I5878" s="203"/>
      <c r="J5878" s="202"/>
      <c r="K5878" s="202"/>
      <c r="L5878" s="202"/>
      <c r="M5878" s="202"/>
      <c r="N5878" s="202"/>
      <c r="O5878" s="201"/>
      <c r="P5878" s="159"/>
      <c r="Q5878" s="206"/>
      <c r="R5878" s="50"/>
      <c r="S5878" s="51"/>
      <c r="T5878" s="51"/>
      <c r="U5878" s="52"/>
      <c r="V5878" s="52"/>
      <c r="W5878" s="52"/>
      <c r="X5878" s="53"/>
      <c r="Y5878" s="52"/>
      <c r="Z5878" s="54"/>
      <c r="AA5878" s="22"/>
      <c r="AB5878" s="22"/>
      <c r="AC5878" s="22"/>
      <c r="AD5878" s="22"/>
      <c r="AE5878" s="22"/>
      <c r="AF5878" s="22"/>
      <c r="AG5878" s="22"/>
    </row>
    <row r="5879" spans="1:33" s="11" customFormat="1" ht="26.1" customHeight="1">
      <c r="A5879" s="45" t="str">
        <f>IF(AND($H5879&gt;=مغادرين!$C$4,$H5879&lt;=مغادرين!$H$4,مغادرين!$B$1=IF(مغادرين!$B$1="","",$I5879),مغادرين!$B$2=IF(مغادرين!$B$2="","",$K5879),مغادرين!$B$3=IF(مغادرين!$B$3="","",$Q5879),مغادرين!$B$4=IF(مغادرين!$B$4="","",$R5879)),MAX($A$4:$A5878)+1,"")</f>
        <v/>
      </c>
      <c r="B5879" s="45" t="str">
        <f t="shared" si="182"/>
        <v/>
      </c>
      <c r="C5879" s="45" t="str">
        <f>IF($A5879="","",RANK($B5879,$B$5:$B$9000,1)+COUNTIF($B$4:$B5878,$B5879))</f>
        <v/>
      </c>
      <c r="D5879" s="46" t="str">
        <f>IF(AND($O5879&gt;=قادمين!$C$4,$O5879&lt;=قادمين!$H$4,قادمين!$B$1=IF(قادمين!$B$1="","",$I5879),قادمين!$B$2=IF(قادمين!$B$2="","",$K5879),قادمين!$B$3=IF(قادمين!$B$3="","",$Q5879),قادمين!$B$4=IF(قادمين!$B$4="","",$R5879)),MAX($D$4:$D5878)+1,"")</f>
        <v/>
      </c>
      <c r="E5879" s="46" t="str">
        <f t="shared" si="183"/>
        <v/>
      </c>
      <c r="F5879" s="46" t="str">
        <f>IF($D5879="","",RANK($E5879,$E$5:$E$9000,1)+COUNTIF($E$4:$E5878,$E5879))</f>
        <v/>
      </c>
      <c r="G5879" s="63" t="str">
        <f>IF(H5879="","",COUNTA($H$5:H5879))</f>
        <v/>
      </c>
      <c r="H5879" s="187"/>
      <c r="I5879" s="203"/>
      <c r="J5879" s="202"/>
      <c r="K5879" s="202"/>
      <c r="L5879" s="202"/>
      <c r="M5879" s="202"/>
      <c r="N5879" s="202"/>
      <c r="O5879" s="201"/>
      <c r="P5879" s="159"/>
      <c r="Q5879" s="206"/>
      <c r="R5879" s="50"/>
      <c r="S5879" s="51"/>
      <c r="T5879" s="51"/>
      <c r="U5879" s="52"/>
      <c r="V5879" s="52"/>
      <c r="W5879" s="52"/>
      <c r="X5879" s="53"/>
      <c r="Y5879" s="52"/>
      <c r="Z5879" s="54"/>
      <c r="AA5879" s="22"/>
      <c r="AB5879" s="22"/>
      <c r="AC5879" s="22"/>
      <c r="AD5879" s="22"/>
      <c r="AE5879" s="22"/>
      <c r="AF5879" s="22"/>
      <c r="AG5879" s="22"/>
    </row>
    <row r="5880" spans="1:33" s="11" customFormat="1" ht="26.1" customHeight="1">
      <c r="A5880" s="45" t="str">
        <f>IF(AND($H5880&gt;=مغادرين!$C$4,$H5880&lt;=مغادرين!$H$4,مغادرين!$B$1=IF(مغادرين!$B$1="","",$I5880),مغادرين!$B$2=IF(مغادرين!$B$2="","",$K5880),مغادرين!$B$3=IF(مغادرين!$B$3="","",$Q5880),مغادرين!$B$4=IF(مغادرين!$B$4="","",$R5880)),MAX($A$4:$A5879)+1,"")</f>
        <v/>
      </c>
      <c r="B5880" s="45" t="str">
        <f t="shared" si="182"/>
        <v/>
      </c>
      <c r="C5880" s="45" t="str">
        <f>IF($A5880="","",RANK($B5880,$B$5:$B$9000,1)+COUNTIF($B$4:$B5879,$B5880))</f>
        <v/>
      </c>
      <c r="D5880" s="46" t="str">
        <f>IF(AND($O5880&gt;=قادمين!$C$4,$O5880&lt;=قادمين!$H$4,قادمين!$B$1=IF(قادمين!$B$1="","",$I5880),قادمين!$B$2=IF(قادمين!$B$2="","",$K5880),قادمين!$B$3=IF(قادمين!$B$3="","",$Q5880),قادمين!$B$4=IF(قادمين!$B$4="","",$R5880)),MAX($D$4:$D5879)+1,"")</f>
        <v/>
      </c>
      <c r="E5880" s="46" t="str">
        <f t="shared" si="183"/>
        <v/>
      </c>
      <c r="F5880" s="46" t="str">
        <f>IF($D5880="","",RANK($E5880,$E$5:$E$9000,1)+COUNTIF($E$4:$E5879,$E5880))</f>
        <v/>
      </c>
      <c r="G5880" s="63" t="str">
        <f>IF(H5880="","",COUNTA($H$5:H5880))</f>
        <v/>
      </c>
      <c r="H5880" s="187"/>
      <c r="I5880" s="203"/>
      <c r="J5880" s="202"/>
      <c r="K5880" s="202"/>
      <c r="L5880" s="202"/>
      <c r="M5880" s="202"/>
      <c r="N5880" s="202"/>
      <c r="O5880" s="201"/>
      <c r="P5880" s="159"/>
      <c r="Q5880" s="206"/>
      <c r="R5880" s="50"/>
      <c r="S5880" s="51"/>
      <c r="T5880" s="51"/>
      <c r="U5880" s="52"/>
      <c r="V5880" s="52"/>
      <c r="W5880" s="52"/>
      <c r="X5880" s="53"/>
      <c r="Y5880" s="52"/>
      <c r="Z5880" s="54"/>
      <c r="AA5880" s="22"/>
      <c r="AB5880" s="22"/>
      <c r="AC5880" s="22"/>
      <c r="AD5880" s="22"/>
      <c r="AE5880" s="22"/>
      <c r="AF5880" s="22"/>
      <c r="AG5880" s="22"/>
    </row>
    <row r="5881" spans="1:33" s="11" customFormat="1" ht="26.1" customHeight="1">
      <c r="A5881" s="45" t="str">
        <f>IF(AND($H5881&gt;=مغادرين!$C$4,$H5881&lt;=مغادرين!$H$4,مغادرين!$B$1=IF(مغادرين!$B$1="","",$I5881),مغادرين!$B$2=IF(مغادرين!$B$2="","",$K5881),مغادرين!$B$3=IF(مغادرين!$B$3="","",$Q5881),مغادرين!$B$4=IF(مغادرين!$B$4="","",$R5881)),MAX($A$4:$A5880)+1,"")</f>
        <v/>
      </c>
      <c r="B5881" s="45" t="str">
        <f t="shared" si="182"/>
        <v/>
      </c>
      <c r="C5881" s="45" t="str">
        <f>IF($A5881="","",RANK($B5881,$B$5:$B$9000,1)+COUNTIF($B$4:$B5880,$B5881))</f>
        <v/>
      </c>
      <c r="D5881" s="46" t="str">
        <f>IF(AND($O5881&gt;=قادمين!$C$4,$O5881&lt;=قادمين!$H$4,قادمين!$B$1=IF(قادمين!$B$1="","",$I5881),قادمين!$B$2=IF(قادمين!$B$2="","",$K5881),قادمين!$B$3=IF(قادمين!$B$3="","",$Q5881),قادمين!$B$4=IF(قادمين!$B$4="","",$R5881)),MAX($D$4:$D5880)+1,"")</f>
        <v/>
      </c>
      <c r="E5881" s="46" t="str">
        <f t="shared" si="183"/>
        <v/>
      </c>
      <c r="F5881" s="46" t="str">
        <f>IF($D5881="","",RANK($E5881,$E$5:$E$9000,1)+COUNTIF($E$4:$E5880,$E5881))</f>
        <v/>
      </c>
      <c r="G5881" s="63" t="str">
        <f>IF(H5881="","",COUNTA($H$5:H5881))</f>
        <v/>
      </c>
      <c r="H5881" s="187"/>
      <c r="I5881" s="203"/>
      <c r="J5881" s="202"/>
      <c r="K5881" s="202"/>
      <c r="L5881" s="202"/>
      <c r="M5881" s="202"/>
      <c r="N5881" s="202"/>
      <c r="O5881" s="201"/>
      <c r="P5881" s="159"/>
      <c r="Q5881" s="206"/>
      <c r="R5881" s="50"/>
      <c r="S5881" s="51"/>
      <c r="T5881" s="51"/>
      <c r="U5881" s="52"/>
      <c r="V5881" s="52"/>
      <c r="W5881" s="52"/>
      <c r="X5881" s="53"/>
      <c r="Y5881" s="52"/>
      <c r="Z5881" s="54"/>
      <c r="AA5881" s="22"/>
      <c r="AB5881" s="22"/>
      <c r="AC5881" s="22"/>
      <c r="AD5881" s="22"/>
      <c r="AE5881" s="22"/>
      <c r="AF5881" s="22"/>
      <c r="AG5881" s="22"/>
    </row>
    <row r="5882" spans="1:33" s="11" customFormat="1" ht="26.1" customHeight="1">
      <c r="A5882" s="45" t="str">
        <f>IF(AND($H5882&gt;=مغادرين!$C$4,$H5882&lt;=مغادرين!$H$4,مغادرين!$B$1=IF(مغادرين!$B$1="","",$I5882),مغادرين!$B$2=IF(مغادرين!$B$2="","",$K5882),مغادرين!$B$3=IF(مغادرين!$B$3="","",$Q5882),مغادرين!$B$4=IF(مغادرين!$B$4="","",$R5882)),MAX($A$4:$A5881)+1,"")</f>
        <v/>
      </c>
      <c r="B5882" s="45" t="str">
        <f t="shared" si="182"/>
        <v/>
      </c>
      <c r="C5882" s="45" t="str">
        <f>IF($A5882="","",RANK($B5882,$B$5:$B$9000,1)+COUNTIF($B$4:$B5881,$B5882))</f>
        <v/>
      </c>
      <c r="D5882" s="46" t="str">
        <f>IF(AND($O5882&gt;=قادمين!$C$4,$O5882&lt;=قادمين!$H$4,قادمين!$B$1=IF(قادمين!$B$1="","",$I5882),قادمين!$B$2=IF(قادمين!$B$2="","",$K5882),قادمين!$B$3=IF(قادمين!$B$3="","",$Q5882),قادمين!$B$4=IF(قادمين!$B$4="","",$R5882)),MAX($D$4:$D5881)+1,"")</f>
        <v/>
      </c>
      <c r="E5882" s="46" t="str">
        <f t="shared" si="183"/>
        <v/>
      </c>
      <c r="F5882" s="46" t="str">
        <f>IF($D5882="","",RANK($E5882,$E$5:$E$9000,1)+COUNTIF($E$4:$E5881,$E5882))</f>
        <v/>
      </c>
      <c r="G5882" s="63" t="str">
        <f>IF(H5882="","",COUNTA($H$5:H5882))</f>
        <v/>
      </c>
      <c r="H5882" s="187"/>
      <c r="I5882" s="203"/>
      <c r="J5882" s="202"/>
      <c r="K5882" s="202"/>
      <c r="L5882" s="202"/>
      <c r="M5882" s="202"/>
      <c r="N5882" s="202"/>
      <c r="O5882" s="201"/>
      <c r="P5882" s="159"/>
      <c r="Q5882" s="206"/>
      <c r="R5882" s="50"/>
      <c r="S5882" s="51"/>
      <c r="T5882" s="51"/>
      <c r="U5882" s="52"/>
      <c r="V5882" s="52"/>
      <c r="W5882" s="52"/>
      <c r="X5882" s="53"/>
      <c r="Y5882" s="52"/>
      <c r="Z5882" s="54"/>
      <c r="AA5882" s="22"/>
      <c r="AB5882" s="22"/>
      <c r="AC5882" s="22"/>
      <c r="AD5882" s="22"/>
      <c r="AE5882" s="22"/>
      <c r="AF5882" s="22"/>
      <c r="AG5882" s="22"/>
    </row>
    <row r="5883" spans="1:33" s="11" customFormat="1" ht="26.1" customHeight="1">
      <c r="A5883" s="45" t="str">
        <f>IF(AND($H5883&gt;=مغادرين!$C$4,$H5883&lt;=مغادرين!$H$4,مغادرين!$B$1=IF(مغادرين!$B$1="","",$I5883),مغادرين!$B$2=IF(مغادرين!$B$2="","",$K5883),مغادرين!$B$3=IF(مغادرين!$B$3="","",$Q5883),مغادرين!$B$4=IF(مغادرين!$B$4="","",$R5883)),MAX($A$4:$A5882)+1,"")</f>
        <v/>
      </c>
      <c r="B5883" s="45" t="str">
        <f t="shared" si="182"/>
        <v/>
      </c>
      <c r="C5883" s="45" t="str">
        <f>IF($A5883="","",RANK($B5883,$B$5:$B$9000,1)+COUNTIF($B$4:$B5882,$B5883))</f>
        <v/>
      </c>
      <c r="D5883" s="46" t="str">
        <f>IF(AND($O5883&gt;=قادمين!$C$4,$O5883&lt;=قادمين!$H$4,قادمين!$B$1=IF(قادمين!$B$1="","",$I5883),قادمين!$B$2=IF(قادمين!$B$2="","",$K5883),قادمين!$B$3=IF(قادمين!$B$3="","",$Q5883),قادمين!$B$4=IF(قادمين!$B$4="","",$R5883)),MAX($D$4:$D5882)+1,"")</f>
        <v/>
      </c>
      <c r="E5883" s="46" t="str">
        <f t="shared" si="183"/>
        <v/>
      </c>
      <c r="F5883" s="46" t="str">
        <f>IF($D5883="","",RANK($E5883,$E$5:$E$9000,1)+COUNTIF($E$4:$E5882,$E5883))</f>
        <v/>
      </c>
      <c r="G5883" s="63" t="str">
        <f>IF(H5883="","",COUNTA($H$5:H5883))</f>
        <v/>
      </c>
      <c r="H5883" s="187"/>
      <c r="I5883" s="203"/>
      <c r="J5883" s="202"/>
      <c r="K5883" s="202"/>
      <c r="L5883" s="202"/>
      <c r="M5883" s="202"/>
      <c r="N5883" s="202"/>
      <c r="O5883" s="201"/>
      <c r="P5883" s="159"/>
      <c r="Q5883" s="206"/>
      <c r="R5883" s="50"/>
      <c r="S5883" s="51"/>
      <c r="T5883" s="51"/>
      <c r="U5883" s="52"/>
      <c r="V5883" s="52"/>
      <c r="W5883" s="52"/>
      <c r="X5883" s="53"/>
      <c r="Y5883" s="52"/>
      <c r="Z5883" s="54"/>
      <c r="AA5883" s="22"/>
      <c r="AB5883" s="22"/>
      <c r="AC5883" s="22"/>
      <c r="AD5883" s="22"/>
      <c r="AE5883" s="22"/>
      <c r="AF5883" s="22"/>
      <c r="AG5883" s="22"/>
    </row>
    <row r="5884" spans="1:33" s="11" customFormat="1" ht="26.1" customHeight="1">
      <c r="A5884" s="45" t="str">
        <f>IF(AND($H5884&gt;=مغادرين!$C$4,$H5884&lt;=مغادرين!$H$4,مغادرين!$B$1=IF(مغادرين!$B$1="","",$I5884),مغادرين!$B$2=IF(مغادرين!$B$2="","",$K5884),مغادرين!$B$3=IF(مغادرين!$B$3="","",$Q5884),مغادرين!$B$4=IF(مغادرين!$B$4="","",$R5884)),MAX($A$4:$A5883)+1,"")</f>
        <v/>
      </c>
      <c r="B5884" s="45" t="str">
        <f t="shared" si="182"/>
        <v/>
      </c>
      <c r="C5884" s="45" t="str">
        <f>IF($A5884="","",RANK($B5884,$B$5:$B$9000,1)+COUNTIF($B$4:$B5883,$B5884))</f>
        <v/>
      </c>
      <c r="D5884" s="46" t="str">
        <f>IF(AND($O5884&gt;=قادمين!$C$4,$O5884&lt;=قادمين!$H$4,قادمين!$B$1=IF(قادمين!$B$1="","",$I5884),قادمين!$B$2=IF(قادمين!$B$2="","",$K5884),قادمين!$B$3=IF(قادمين!$B$3="","",$Q5884),قادمين!$B$4=IF(قادمين!$B$4="","",$R5884)),MAX($D$4:$D5883)+1,"")</f>
        <v/>
      </c>
      <c r="E5884" s="46" t="str">
        <f t="shared" si="183"/>
        <v/>
      </c>
      <c r="F5884" s="46" t="str">
        <f>IF($D5884="","",RANK($E5884,$E$5:$E$9000,1)+COUNTIF($E$4:$E5883,$E5884))</f>
        <v/>
      </c>
      <c r="G5884" s="63" t="str">
        <f>IF(H5884="","",COUNTA($H$5:H5884))</f>
        <v/>
      </c>
      <c r="H5884" s="187"/>
      <c r="I5884" s="203"/>
      <c r="J5884" s="202"/>
      <c r="K5884" s="202"/>
      <c r="L5884" s="202"/>
      <c r="M5884" s="202"/>
      <c r="N5884" s="202"/>
      <c r="O5884" s="201"/>
      <c r="P5884" s="159"/>
      <c r="Q5884" s="206"/>
      <c r="R5884" s="50"/>
      <c r="S5884" s="51"/>
      <c r="T5884" s="51"/>
      <c r="U5884" s="52"/>
      <c r="V5884" s="52"/>
      <c r="W5884" s="52"/>
      <c r="X5884" s="53"/>
      <c r="Y5884" s="52"/>
      <c r="Z5884" s="54"/>
      <c r="AA5884" s="22"/>
      <c r="AB5884" s="22"/>
      <c r="AC5884" s="22"/>
      <c r="AD5884" s="22"/>
      <c r="AE5884" s="22"/>
      <c r="AF5884" s="22"/>
      <c r="AG5884" s="22"/>
    </row>
    <row r="5885" spans="1:33" s="11" customFormat="1" ht="26.1" customHeight="1">
      <c r="A5885" s="45" t="str">
        <f>IF(AND($H5885&gt;=مغادرين!$C$4,$H5885&lt;=مغادرين!$H$4,مغادرين!$B$1=IF(مغادرين!$B$1="","",$I5885),مغادرين!$B$2=IF(مغادرين!$B$2="","",$K5885),مغادرين!$B$3=IF(مغادرين!$B$3="","",$Q5885),مغادرين!$B$4=IF(مغادرين!$B$4="","",$R5885)),MAX($A$4:$A5884)+1,"")</f>
        <v/>
      </c>
      <c r="B5885" s="45" t="str">
        <f t="shared" si="182"/>
        <v/>
      </c>
      <c r="C5885" s="45" t="str">
        <f>IF($A5885="","",RANK($B5885,$B$5:$B$9000,1)+COUNTIF($B$4:$B5884,$B5885))</f>
        <v/>
      </c>
      <c r="D5885" s="46" t="str">
        <f>IF(AND($O5885&gt;=قادمين!$C$4,$O5885&lt;=قادمين!$H$4,قادمين!$B$1=IF(قادمين!$B$1="","",$I5885),قادمين!$B$2=IF(قادمين!$B$2="","",$K5885),قادمين!$B$3=IF(قادمين!$B$3="","",$Q5885),قادمين!$B$4=IF(قادمين!$B$4="","",$R5885)),MAX($D$4:$D5884)+1,"")</f>
        <v/>
      </c>
      <c r="E5885" s="46" t="str">
        <f t="shared" si="183"/>
        <v/>
      </c>
      <c r="F5885" s="46" t="str">
        <f>IF($D5885="","",RANK($E5885,$E$5:$E$9000,1)+COUNTIF($E$4:$E5884,$E5885))</f>
        <v/>
      </c>
      <c r="G5885" s="63" t="str">
        <f>IF(H5885="","",COUNTA($H$5:H5885))</f>
        <v/>
      </c>
      <c r="H5885" s="187"/>
      <c r="I5885" s="203"/>
      <c r="J5885" s="202"/>
      <c r="K5885" s="202"/>
      <c r="L5885" s="202"/>
      <c r="M5885" s="202"/>
      <c r="N5885" s="202"/>
      <c r="O5885" s="201"/>
      <c r="P5885" s="159"/>
      <c r="Q5885" s="206"/>
      <c r="R5885" s="50"/>
      <c r="S5885" s="51"/>
      <c r="T5885" s="51"/>
      <c r="U5885" s="52"/>
      <c r="V5885" s="52"/>
      <c r="W5885" s="52"/>
      <c r="X5885" s="53"/>
      <c r="Y5885" s="52"/>
      <c r="Z5885" s="54"/>
      <c r="AA5885" s="22"/>
      <c r="AB5885" s="22"/>
      <c r="AC5885" s="22"/>
      <c r="AD5885" s="22"/>
      <c r="AE5885" s="22"/>
      <c r="AF5885" s="22"/>
      <c r="AG5885" s="22"/>
    </row>
    <row r="5886" spans="1:33" s="11" customFormat="1" ht="26.1" customHeight="1">
      <c r="A5886" s="45" t="str">
        <f>IF(AND($H5886&gt;=مغادرين!$C$4,$H5886&lt;=مغادرين!$H$4,مغادرين!$B$1=IF(مغادرين!$B$1="","",$I5886),مغادرين!$B$2=IF(مغادرين!$B$2="","",$K5886),مغادرين!$B$3=IF(مغادرين!$B$3="","",$Q5886),مغادرين!$B$4=IF(مغادرين!$B$4="","",$R5886)),MAX($A$4:$A5885)+1,"")</f>
        <v/>
      </c>
      <c r="B5886" s="45" t="str">
        <f t="shared" si="182"/>
        <v/>
      </c>
      <c r="C5886" s="45" t="str">
        <f>IF($A5886="","",RANK($B5886,$B$5:$B$9000,1)+COUNTIF($B$4:$B5885,$B5886))</f>
        <v/>
      </c>
      <c r="D5886" s="46" t="str">
        <f>IF(AND($O5886&gt;=قادمين!$C$4,$O5886&lt;=قادمين!$H$4,قادمين!$B$1=IF(قادمين!$B$1="","",$I5886),قادمين!$B$2=IF(قادمين!$B$2="","",$K5886),قادمين!$B$3=IF(قادمين!$B$3="","",$Q5886),قادمين!$B$4=IF(قادمين!$B$4="","",$R5886)),MAX($D$4:$D5885)+1,"")</f>
        <v/>
      </c>
      <c r="E5886" s="46" t="str">
        <f t="shared" si="183"/>
        <v/>
      </c>
      <c r="F5886" s="46" t="str">
        <f>IF($D5886="","",RANK($E5886,$E$5:$E$9000,1)+COUNTIF($E$4:$E5885,$E5886))</f>
        <v/>
      </c>
      <c r="G5886" s="63" t="str">
        <f>IF(H5886="","",COUNTA($H$5:H5886))</f>
        <v/>
      </c>
      <c r="H5886" s="187"/>
      <c r="I5886" s="203"/>
      <c r="J5886" s="202"/>
      <c r="K5886" s="202"/>
      <c r="L5886" s="202"/>
      <c r="M5886" s="202"/>
      <c r="N5886" s="202"/>
      <c r="O5886" s="201"/>
      <c r="P5886" s="159"/>
      <c r="Q5886" s="206"/>
      <c r="R5886" s="50"/>
      <c r="S5886" s="51"/>
      <c r="T5886" s="51"/>
      <c r="U5886" s="52"/>
      <c r="V5886" s="52"/>
      <c r="W5886" s="52"/>
      <c r="X5886" s="53"/>
      <c r="Y5886" s="52"/>
      <c r="Z5886" s="54"/>
      <c r="AA5886" s="22"/>
      <c r="AB5886" s="22"/>
      <c r="AC5886" s="22"/>
      <c r="AD5886" s="22"/>
      <c r="AE5886" s="22"/>
      <c r="AF5886" s="22"/>
      <c r="AG5886" s="22"/>
    </row>
    <row r="5887" spans="1:33" s="11" customFormat="1" ht="26.1" customHeight="1">
      <c r="A5887" s="45" t="str">
        <f>IF(AND($H5887&gt;=مغادرين!$C$4,$H5887&lt;=مغادرين!$H$4,مغادرين!$B$1=IF(مغادرين!$B$1="","",$I5887),مغادرين!$B$2=IF(مغادرين!$B$2="","",$K5887),مغادرين!$B$3=IF(مغادرين!$B$3="","",$Q5887),مغادرين!$B$4=IF(مغادرين!$B$4="","",$R5887)),MAX($A$4:$A5886)+1,"")</f>
        <v/>
      </c>
      <c r="B5887" s="45" t="str">
        <f t="shared" si="182"/>
        <v/>
      </c>
      <c r="C5887" s="45" t="str">
        <f>IF($A5887="","",RANK($B5887,$B$5:$B$9000,1)+COUNTIF($B$4:$B5886,$B5887))</f>
        <v/>
      </c>
      <c r="D5887" s="46" t="str">
        <f>IF(AND($O5887&gt;=قادمين!$C$4,$O5887&lt;=قادمين!$H$4,قادمين!$B$1=IF(قادمين!$B$1="","",$I5887),قادمين!$B$2=IF(قادمين!$B$2="","",$K5887),قادمين!$B$3=IF(قادمين!$B$3="","",$Q5887),قادمين!$B$4=IF(قادمين!$B$4="","",$R5887)),MAX($D$4:$D5886)+1,"")</f>
        <v/>
      </c>
      <c r="E5887" s="46" t="str">
        <f t="shared" si="183"/>
        <v/>
      </c>
      <c r="F5887" s="46" t="str">
        <f>IF($D5887="","",RANK($E5887,$E$5:$E$9000,1)+COUNTIF($E$4:$E5886,$E5887))</f>
        <v/>
      </c>
      <c r="G5887" s="63" t="str">
        <f>IF(H5887="","",COUNTA($H$5:H5887))</f>
        <v/>
      </c>
      <c r="H5887" s="187"/>
      <c r="I5887" s="203"/>
      <c r="J5887" s="202"/>
      <c r="K5887" s="202"/>
      <c r="L5887" s="202"/>
      <c r="M5887" s="202"/>
      <c r="N5887" s="202"/>
      <c r="O5887" s="201"/>
      <c r="P5887" s="159"/>
      <c r="Q5887" s="206"/>
      <c r="R5887" s="50"/>
      <c r="S5887" s="51"/>
      <c r="T5887" s="51"/>
      <c r="U5887" s="52"/>
      <c r="V5887" s="52"/>
      <c r="W5887" s="52"/>
      <c r="X5887" s="53"/>
      <c r="Y5887" s="52"/>
      <c r="Z5887" s="54"/>
      <c r="AA5887" s="22"/>
      <c r="AB5887" s="22"/>
      <c r="AC5887" s="22"/>
      <c r="AD5887" s="22"/>
      <c r="AE5887" s="22"/>
      <c r="AF5887" s="22"/>
      <c r="AG5887" s="22"/>
    </row>
    <row r="5888" spans="1:33" s="11" customFormat="1" ht="26.1" customHeight="1">
      <c r="A5888" s="45" t="str">
        <f>IF(AND($H5888&gt;=مغادرين!$C$4,$H5888&lt;=مغادرين!$H$4,مغادرين!$B$1=IF(مغادرين!$B$1="","",$I5888),مغادرين!$B$2=IF(مغادرين!$B$2="","",$K5888),مغادرين!$B$3=IF(مغادرين!$B$3="","",$Q5888),مغادرين!$B$4=IF(مغادرين!$B$4="","",$R5888)),MAX($A$4:$A5887)+1,"")</f>
        <v/>
      </c>
      <c r="B5888" s="45" t="str">
        <f t="shared" si="182"/>
        <v/>
      </c>
      <c r="C5888" s="45" t="str">
        <f>IF($A5888="","",RANK($B5888,$B$5:$B$9000,1)+COUNTIF($B$4:$B5887,$B5888))</f>
        <v/>
      </c>
      <c r="D5888" s="46" t="str">
        <f>IF(AND($O5888&gt;=قادمين!$C$4,$O5888&lt;=قادمين!$H$4,قادمين!$B$1=IF(قادمين!$B$1="","",$I5888),قادمين!$B$2=IF(قادمين!$B$2="","",$K5888),قادمين!$B$3=IF(قادمين!$B$3="","",$Q5888),قادمين!$B$4=IF(قادمين!$B$4="","",$R5888)),MAX($D$4:$D5887)+1,"")</f>
        <v/>
      </c>
      <c r="E5888" s="46" t="str">
        <f t="shared" si="183"/>
        <v/>
      </c>
      <c r="F5888" s="46" t="str">
        <f>IF($D5888="","",RANK($E5888,$E$5:$E$9000,1)+COUNTIF($E$4:$E5887,$E5888))</f>
        <v/>
      </c>
      <c r="G5888" s="63" t="str">
        <f>IF(H5888="","",COUNTA($H$5:H5888))</f>
        <v/>
      </c>
      <c r="H5888" s="187"/>
      <c r="I5888" s="203"/>
      <c r="J5888" s="202"/>
      <c r="K5888" s="202"/>
      <c r="L5888" s="202"/>
      <c r="M5888" s="202"/>
      <c r="N5888" s="202"/>
      <c r="O5888" s="201"/>
      <c r="P5888" s="159"/>
      <c r="Q5888" s="206"/>
      <c r="R5888" s="50"/>
      <c r="S5888" s="51"/>
      <c r="T5888" s="51"/>
      <c r="U5888" s="52"/>
      <c r="V5888" s="52"/>
      <c r="W5888" s="52"/>
      <c r="X5888" s="53"/>
      <c r="Y5888" s="52"/>
      <c r="Z5888" s="54"/>
      <c r="AA5888" s="22"/>
      <c r="AB5888" s="22"/>
      <c r="AC5888" s="22"/>
      <c r="AD5888" s="22"/>
      <c r="AE5888" s="22"/>
      <c r="AF5888" s="22"/>
      <c r="AG5888" s="22"/>
    </row>
    <row r="5889" spans="1:33" s="11" customFormat="1" ht="26.1" customHeight="1">
      <c r="A5889" s="45" t="str">
        <f>IF(AND($H5889&gt;=مغادرين!$C$4,$H5889&lt;=مغادرين!$H$4,مغادرين!$B$1=IF(مغادرين!$B$1="","",$I5889),مغادرين!$B$2=IF(مغادرين!$B$2="","",$K5889),مغادرين!$B$3=IF(مغادرين!$B$3="","",$Q5889),مغادرين!$B$4=IF(مغادرين!$B$4="","",$R5889)),MAX($A$4:$A5888)+1,"")</f>
        <v/>
      </c>
      <c r="B5889" s="45" t="str">
        <f t="shared" si="182"/>
        <v/>
      </c>
      <c r="C5889" s="45" t="str">
        <f>IF($A5889="","",RANK($B5889,$B$5:$B$9000,1)+COUNTIF($B$4:$B5888,$B5889))</f>
        <v/>
      </c>
      <c r="D5889" s="46" t="str">
        <f>IF(AND($O5889&gt;=قادمين!$C$4,$O5889&lt;=قادمين!$H$4,قادمين!$B$1=IF(قادمين!$B$1="","",$I5889),قادمين!$B$2=IF(قادمين!$B$2="","",$K5889),قادمين!$B$3=IF(قادمين!$B$3="","",$Q5889),قادمين!$B$4=IF(قادمين!$B$4="","",$R5889)),MAX($D$4:$D5888)+1,"")</f>
        <v/>
      </c>
      <c r="E5889" s="46" t="str">
        <f t="shared" si="183"/>
        <v/>
      </c>
      <c r="F5889" s="46" t="str">
        <f>IF($D5889="","",RANK($E5889,$E$5:$E$9000,1)+COUNTIF($E$4:$E5888,$E5889))</f>
        <v/>
      </c>
      <c r="G5889" s="63" t="str">
        <f>IF(H5889="","",COUNTA($H$5:H5889))</f>
        <v/>
      </c>
      <c r="H5889" s="187"/>
      <c r="I5889" s="203"/>
      <c r="J5889" s="202"/>
      <c r="K5889" s="202"/>
      <c r="L5889" s="202"/>
      <c r="M5889" s="202"/>
      <c r="N5889" s="202"/>
      <c r="O5889" s="201"/>
      <c r="P5889" s="159"/>
      <c r="Q5889" s="206"/>
      <c r="R5889" s="50"/>
      <c r="S5889" s="51"/>
      <c r="T5889" s="51"/>
      <c r="U5889" s="52"/>
      <c r="V5889" s="52"/>
      <c r="W5889" s="52"/>
      <c r="X5889" s="53"/>
      <c r="Y5889" s="52"/>
      <c r="Z5889" s="54"/>
      <c r="AA5889" s="22"/>
      <c r="AB5889" s="22"/>
      <c r="AC5889" s="22"/>
      <c r="AD5889" s="22"/>
      <c r="AE5889" s="22"/>
      <c r="AF5889" s="22"/>
      <c r="AG5889" s="22"/>
    </row>
    <row r="5890" spans="1:33" s="11" customFormat="1" ht="26.1" customHeight="1">
      <c r="A5890" s="45" t="str">
        <f>IF(AND($H5890&gt;=مغادرين!$C$4,$H5890&lt;=مغادرين!$H$4,مغادرين!$B$1=IF(مغادرين!$B$1="","",$I5890),مغادرين!$B$2=IF(مغادرين!$B$2="","",$K5890),مغادرين!$B$3=IF(مغادرين!$B$3="","",$Q5890),مغادرين!$B$4=IF(مغادرين!$B$4="","",$R5890)),MAX($A$4:$A5889)+1,"")</f>
        <v/>
      </c>
      <c r="B5890" s="45" t="str">
        <f t="shared" si="182"/>
        <v/>
      </c>
      <c r="C5890" s="45" t="str">
        <f>IF($A5890="","",RANK($B5890,$B$5:$B$9000,1)+COUNTIF($B$4:$B5889,$B5890))</f>
        <v/>
      </c>
      <c r="D5890" s="46" t="str">
        <f>IF(AND($O5890&gt;=قادمين!$C$4,$O5890&lt;=قادمين!$H$4,قادمين!$B$1=IF(قادمين!$B$1="","",$I5890),قادمين!$B$2=IF(قادمين!$B$2="","",$K5890),قادمين!$B$3=IF(قادمين!$B$3="","",$Q5890),قادمين!$B$4=IF(قادمين!$B$4="","",$R5890)),MAX($D$4:$D5889)+1,"")</f>
        <v/>
      </c>
      <c r="E5890" s="46" t="str">
        <f t="shared" si="183"/>
        <v/>
      </c>
      <c r="F5890" s="46" t="str">
        <f>IF($D5890="","",RANK($E5890,$E$5:$E$9000,1)+COUNTIF($E$4:$E5889,$E5890))</f>
        <v/>
      </c>
      <c r="G5890" s="63" t="str">
        <f>IF(H5890="","",COUNTA($H$5:H5890))</f>
        <v/>
      </c>
      <c r="H5890" s="187"/>
      <c r="I5890" s="203"/>
      <c r="J5890" s="202"/>
      <c r="K5890" s="202"/>
      <c r="L5890" s="202"/>
      <c r="M5890" s="202"/>
      <c r="N5890" s="202"/>
      <c r="O5890" s="201"/>
      <c r="P5890" s="159"/>
      <c r="Q5890" s="206"/>
      <c r="R5890" s="50"/>
      <c r="S5890" s="51"/>
      <c r="T5890" s="51"/>
      <c r="U5890" s="52"/>
      <c r="V5890" s="52"/>
      <c r="W5890" s="52"/>
      <c r="X5890" s="53"/>
      <c r="Y5890" s="52"/>
      <c r="Z5890" s="54"/>
      <c r="AA5890" s="22"/>
      <c r="AB5890" s="22"/>
      <c r="AC5890" s="22"/>
      <c r="AD5890" s="22"/>
      <c r="AE5890" s="22"/>
      <c r="AF5890" s="22"/>
      <c r="AG5890" s="22"/>
    </row>
    <row r="5891" spans="1:33" s="11" customFormat="1" ht="26.1" customHeight="1">
      <c r="A5891" s="45" t="str">
        <f>IF(AND($H5891&gt;=مغادرين!$C$4,$H5891&lt;=مغادرين!$H$4,مغادرين!$B$1=IF(مغادرين!$B$1="","",$I5891),مغادرين!$B$2=IF(مغادرين!$B$2="","",$K5891),مغادرين!$B$3=IF(مغادرين!$B$3="","",$Q5891),مغادرين!$B$4=IF(مغادرين!$B$4="","",$R5891)),MAX($A$4:$A5890)+1,"")</f>
        <v/>
      </c>
      <c r="B5891" s="45" t="str">
        <f t="shared" si="182"/>
        <v/>
      </c>
      <c r="C5891" s="45" t="str">
        <f>IF($A5891="","",RANK($B5891,$B$5:$B$9000,1)+COUNTIF($B$4:$B5890,$B5891))</f>
        <v/>
      </c>
      <c r="D5891" s="46" t="str">
        <f>IF(AND($O5891&gt;=قادمين!$C$4,$O5891&lt;=قادمين!$H$4,قادمين!$B$1=IF(قادمين!$B$1="","",$I5891),قادمين!$B$2=IF(قادمين!$B$2="","",$K5891),قادمين!$B$3=IF(قادمين!$B$3="","",$Q5891),قادمين!$B$4=IF(قادمين!$B$4="","",$R5891)),MAX($D$4:$D5890)+1,"")</f>
        <v/>
      </c>
      <c r="E5891" s="46" t="str">
        <f t="shared" si="183"/>
        <v/>
      </c>
      <c r="F5891" s="46" t="str">
        <f>IF($D5891="","",RANK($E5891,$E$5:$E$9000,1)+COUNTIF($E$4:$E5890,$E5891))</f>
        <v/>
      </c>
      <c r="G5891" s="63" t="str">
        <f>IF(H5891="","",COUNTA($H$5:H5891))</f>
        <v/>
      </c>
      <c r="H5891" s="187"/>
      <c r="I5891" s="203"/>
      <c r="J5891" s="202"/>
      <c r="K5891" s="202"/>
      <c r="L5891" s="202"/>
      <c r="M5891" s="202"/>
      <c r="N5891" s="202"/>
      <c r="O5891" s="201"/>
      <c r="P5891" s="159"/>
      <c r="Q5891" s="206"/>
      <c r="R5891" s="50"/>
      <c r="S5891" s="51"/>
      <c r="T5891" s="51"/>
      <c r="U5891" s="52"/>
      <c r="V5891" s="52"/>
      <c r="W5891" s="52"/>
      <c r="X5891" s="53"/>
      <c r="Y5891" s="52"/>
      <c r="Z5891" s="54"/>
      <c r="AA5891" s="22"/>
      <c r="AB5891" s="22"/>
      <c r="AC5891" s="22"/>
      <c r="AD5891" s="22"/>
      <c r="AE5891" s="22"/>
      <c r="AF5891" s="22"/>
      <c r="AG5891" s="22"/>
    </row>
    <row r="5892" spans="1:33" s="11" customFormat="1" ht="26.1" customHeight="1">
      <c r="A5892" s="45" t="str">
        <f>IF(AND($H5892&gt;=مغادرين!$C$4,$H5892&lt;=مغادرين!$H$4,مغادرين!$B$1=IF(مغادرين!$B$1="","",$I5892),مغادرين!$B$2=IF(مغادرين!$B$2="","",$K5892),مغادرين!$B$3=IF(مغادرين!$B$3="","",$Q5892),مغادرين!$B$4=IF(مغادرين!$B$4="","",$R5892)),MAX($A$4:$A5891)+1,"")</f>
        <v/>
      </c>
      <c r="B5892" s="45" t="str">
        <f t="shared" si="182"/>
        <v/>
      </c>
      <c r="C5892" s="45" t="str">
        <f>IF($A5892="","",RANK($B5892,$B$5:$B$9000,1)+COUNTIF($B$4:$B5891,$B5892))</f>
        <v/>
      </c>
      <c r="D5892" s="46" t="str">
        <f>IF(AND($O5892&gt;=قادمين!$C$4,$O5892&lt;=قادمين!$H$4,قادمين!$B$1=IF(قادمين!$B$1="","",$I5892),قادمين!$B$2=IF(قادمين!$B$2="","",$K5892),قادمين!$B$3=IF(قادمين!$B$3="","",$Q5892),قادمين!$B$4=IF(قادمين!$B$4="","",$R5892)),MAX($D$4:$D5891)+1,"")</f>
        <v/>
      </c>
      <c r="E5892" s="46" t="str">
        <f t="shared" si="183"/>
        <v/>
      </c>
      <c r="F5892" s="46" t="str">
        <f>IF($D5892="","",RANK($E5892,$E$5:$E$9000,1)+COUNTIF($E$4:$E5891,$E5892))</f>
        <v/>
      </c>
      <c r="G5892" s="63" t="str">
        <f>IF(H5892="","",COUNTA($H$5:H5892))</f>
        <v/>
      </c>
      <c r="H5892" s="187"/>
      <c r="I5892" s="203"/>
      <c r="J5892" s="202"/>
      <c r="K5892" s="202"/>
      <c r="L5892" s="202"/>
      <c r="M5892" s="202"/>
      <c r="N5892" s="202"/>
      <c r="O5892" s="201"/>
      <c r="P5892" s="159"/>
      <c r="Q5892" s="206"/>
      <c r="R5892" s="50"/>
      <c r="S5892" s="51"/>
      <c r="T5892" s="51"/>
      <c r="U5892" s="52"/>
      <c r="V5892" s="52"/>
      <c r="W5892" s="52"/>
      <c r="X5892" s="53"/>
      <c r="Y5892" s="52"/>
      <c r="Z5892" s="54"/>
      <c r="AA5892" s="22"/>
      <c r="AB5892" s="22"/>
      <c r="AC5892" s="22"/>
      <c r="AD5892" s="22"/>
      <c r="AE5892" s="22"/>
      <c r="AF5892" s="22"/>
      <c r="AG5892" s="22"/>
    </row>
    <row r="5893" spans="1:33" s="11" customFormat="1" ht="26.1" customHeight="1">
      <c r="A5893" s="45" t="str">
        <f>IF(AND($H5893&gt;=مغادرين!$C$4,$H5893&lt;=مغادرين!$H$4,مغادرين!$B$1=IF(مغادرين!$B$1="","",$I5893),مغادرين!$B$2=IF(مغادرين!$B$2="","",$K5893),مغادرين!$B$3=IF(مغادرين!$B$3="","",$Q5893),مغادرين!$B$4=IF(مغادرين!$B$4="","",$R5893)),MAX($A$4:$A5892)+1,"")</f>
        <v/>
      </c>
      <c r="B5893" s="45" t="str">
        <f t="shared" ref="B5893:B5956" si="184">IF($A5893="","",MAX($A$5:$A$12000)-RANK($H5893,$H$5:$H$12000)+1)</f>
        <v/>
      </c>
      <c r="C5893" s="45" t="str">
        <f>IF($A5893="","",RANK($B5893,$B$5:$B$9000,1)+COUNTIF($B$4:$B5892,$B5893))</f>
        <v/>
      </c>
      <c r="D5893" s="46" t="str">
        <f>IF(AND($O5893&gt;=قادمين!$C$4,$O5893&lt;=قادمين!$H$4,قادمين!$B$1=IF(قادمين!$B$1="","",$I5893),قادمين!$B$2=IF(قادمين!$B$2="","",$K5893),قادمين!$B$3=IF(قادمين!$B$3="","",$Q5893),قادمين!$B$4=IF(قادمين!$B$4="","",$R5893)),MAX($D$4:$D5892)+1,"")</f>
        <v/>
      </c>
      <c r="E5893" s="46" t="str">
        <f t="shared" ref="E5893:E5956" si="185">IF($D5893="","",MAX($D$5:$D$12000)-RANK($O5893,$O$5:$O$12000)+1)</f>
        <v/>
      </c>
      <c r="F5893" s="46" t="str">
        <f>IF($D5893="","",RANK($E5893,$E$5:$E$9000,1)+COUNTIF($E$4:$E5892,$E5893))</f>
        <v/>
      </c>
      <c r="G5893" s="63" t="str">
        <f>IF(H5893="","",COUNTA($H$5:H5893))</f>
        <v/>
      </c>
      <c r="H5893" s="187"/>
      <c r="I5893" s="203"/>
      <c r="J5893" s="202"/>
      <c r="K5893" s="202"/>
      <c r="L5893" s="202"/>
      <c r="M5893" s="202"/>
      <c r="N5893" s="202"/>
      <c r="O5893" s="201"/>
      <c r="P5893" s="159"/>
      <c r="Q5893" s="206"/>
      <c r="R5893" s="50"/>
      <c r="S5893" s="51"/>
      <c r="T5893" s="51"/>
      <c r="U5893" s="52"/>
      <c r="V5893" s="52"/>
      <c r="W5893" s="52"/>
      <c r="X5893" s="53"/>
      <c r="Y5893" s="52"/>
      <c r="Z5893" s="54"/>
      <c r="AA5893" s="22"/>
      <c r="AB5893" s="22"/>
      <c r="AC5893" s="22"/>
      <c r="AD5893" s="22"/>
      <c r="AE5893" s="22"/>
      <c r="AF5893" s="22"/>
      <c r="AG5893" s="22"/>
    </row>
    <row r="5894" spans="1:33" s="11" customFormat="1" ht="26.1" customHeight="1">
      <c r="A5894" s="45" t="str">
        <f>IF(AND($H5894&gt;=مغادرين!$C$4,$H5894&lt;=مغادرين!$H$4,مغادرين!$B$1=IF(مغادرين!$B$1="","",$I5894),مغادرين!$B$2=IF(مغادرين!$B$2="","",$K5894),مغادرين!$B$3=IF(مغادرين!$B$3="","",$Q5894),مغادرين!$B$4=IF(مغادرين!$B$4="","",$R5894)),MAX($A$4:$A5893)+1,"")</f>
        <v/>
      </c>
      <c r="B5894" s="45" t="str">
        <f t="shared" si="184"/>
        <v/>
      </c>
      <c r="C5894" s="45" t="str">
        <f>IF($A5894="","",RANK($B5894,$B$5:$B$9000,1)+COUNTIF($B$4:$B5893,$B5894))</f>
        <v/>
      </c>
      <c r="D5894" s="46" t="str">
        <f>IF(AND($O5894&gt;=قادمين!$C$4,$O5894&lt;=قادمين!$H$4,قادمين!$B$1=IF(قادمين!$B$1="","",$I5894),قادمين!$B$2=IF(قادمين!$B$2="","",$K5894),قادمين!$B$3=IF(قادمين!$B$3="","",$Q5894),قادمين!$B$4=IF(قادمين!$B$4="","",$R5894)),MAX($D$4:$D5893)+1,"")</f>
        <v/>
      </c>
      <c r="E5894" s="46" t="str">
        <f t="shared" si="185"/>
        <v/>
      </c>
      <c r="F5894" s="46" t="str">
        <f>IF($D5894="","",RANK($E5894,$E$5:$E$9000,1)+COUNTIF($E$4:$E5893,$E5894))</f>
        <v/>
      </c>
      <c r="G5894" s="63" t="str">
        <f>IF(H5894="","",COUNTA($H$5:H5894))</f>
        <v/>
      </c>
      <c r="H5894" s="187"/>
      <c r="I5894" s="203"/>
      <c r="J5894" s="202"/>
      <c r="K5894" s="202"/>
      <c r="L5894" s="202"/>
      <c r="M5894" s="202"/>
      <c r="N5894" s="202"/>
      <c r="O5894" s="201"/>
      <c r="P5894" s="159"/>
      <c r="Q5894" s="206"/>
      <c r="R5894" s="50"/>
      <c r="S5894" s="51"/>
      <c r="T5894" s="51"/>
      <c r="U5894" s="52"/>
      <c r="V5894" s="52"/>
      <c r="W5894" s="52"/>
      <c r="X5894" s="53"/>
      <c r="Y5894" s="52"/>
      <c r="Z5894" s="54"/>
      <c r="AA5894" s="22"/>
      <c r="AB5894" s="22"/>
      <c r="AC5894" s="22"/>
      <c r="AD5894" s="22"/>
      <c r="AE5894" s="22"/>
      <c r="AF5894" s="22"/>
      <c r="AG5894" s="22"/>
    </row>
    <row r="5895" spans="1:33" s="11" customFormat="1" ht="26.1" customHeight="1">
      <c r="A5895" s="45" t="str">
        <f>IF(AND($H5895&gt;=مغادرين!$C$4,$H5895&lt;=مغادرين!$H$4,مغادرين!$B$1=IF(مغادرين!$B$1="","",$I5895),مغادرين!$B$2=IF(مغادرين!$B$2="","",$K5895),مغادرين!$B$3=IF(مغادرين!$B$3="","",$Q5895),مغادرين!$B$4=IF(مغادرين!$B$4="","",$R5895)),MAX($A$4:$A5894)+1,"")</f>
        <v/>
      </c>
      <c r="B5895" s="45" t="str">
        <f t="shared" si="184"/>
        <v/>
      </c>
      <c r="C5895" s="45" t="str">
        <f>IF($A5895="","",RANK($B5895,$B$5:$B$9000,1)+COUNTIF($B$4:$B5894,$B5895))</f>
        <v/>
      </c>
      <c r="D5895" s="46" t="str">
        <f>IF(AND($O5895&gt;=قادمين!$C$4,$O5895&lt;=قادمين!$H$4,قادمين!$B$1=IF(قادمين!$B$1="","",$I5895),قادمين!$B$2=IF(قادمين!$B$2="","",$K5895),قادمين!$B$3=IF(قادمين!$B$3="","",$Q5895),قادمين!$B$4=IF(قادمين!$B$4="","",$R5895)),MAX($D$4:$D5894)+1,"")</f>
        <v/>
      </c>
      <c r="E5895" s="46" t="str">
        <f t="shared" si="185"/>
        <v/>
      </c>
      <c r="F5895" s="46" t="str">
        <f>IF($D5895="","",RANK($E5895,$E$5:$E$9000,1)+COUNTIF($E$4:$E5894,$E5895))</f>
        <v/>
      </c>
      <c r="G5895" s="63" t="str">
        <f>IF(H5895="","",COUNTA($H$5:H5895))</f>
        <v/>
      </c>
      <c r="H5895" s="187"/>
      <c r="I5895" s="203"/>
      <c r="J5895" s="202"/>
      <c r="K5895" s="202"/>
      <c r="L5895" s="202"/>
      <c r="M5895" s="202"/>
      <c r="N5895" s="202"/>
      <c r="O5895" s="201"/>
      <c r="P5895" s="159"/>
      <c r="Q5895" s="206"/>
      <c r="R5895" s="50"/>
      <c r="S5895" s="51"/>
      <c r="T5895" s="51"/>
      <c r="U5895" s="52"/>
      <c r="V5895" s="52"/>
      <c r="W5895" s="52"/>
      <c r="X5895" s="53"/>
      <c r="Y5895" s="52"/>
      <c r="Z5895" s="54"/>
      <c r="AA5895" s="22"/>
      <c r="AB5895" s="22"/>
      <c r="AC5895" s="22"/>
      <c r="AD5895" s="22"/>
      <c r="AE5895" s="22"/>
      <c r="AF5895" s="22"/>
      <c r="AG5895" s="22"/>
    </row>
    <row r="5896" spans="1:33" s="11" customFormat="1" ht="26.1" customHeight="1">
      <c r="A5896" s="45" t="str">
        <f>IF(AND($H5896&gt;=مغادرين!$C$4,$H5896&lt;=مغادرين!$H$4,مغادرين!$B$1=IF(مغادرين!$B$1="","",$I5896),مغادرين!$B$2=IF(مغادرين!$B$2="","",$K5896),مغادرين!$B$3=IF(مغادرين!$B$3="","",$Q5896),مغادرين!$B$4=IF(مغادرين!$B$4="","",$R5896)),MAX($A$4:$A5895)+1,"")</f>
        <v/>
      </c>
      <c r="B5896" s="45" t="str">
        <f t="shared" si="184"/>
        <v/>
      </c>
      <c r="C5896" s="45" t="str">
        <f>IF($A5896="","",RANK($B5896,$B$5:$B$9000,1)+COUNTIF($B$4:$B5895,$B5896))</f>
        <v/>
      </c>
      <c r="D5896" s="46" t="str">
        <f>IF(AND($O5896&gt;=قادمين!$C$4,$O5896&lt;=قادمين!$H$4,قادمين!$B$1=IF(قادمين!$B$1="","",$I5896),قادمين!$B$2=IF(قادمين!$B$2="","",$K5896),قادمين!$B$3=IF(قادمين!$B$3="","",$Q5896),قادمين!$B$4=IF(قادمين!$B$4="","",$R5896)),MAX($D$4:$D5895)+1,"")</f>
        <v/>
      </c>
      <c r="E5896" s="46" t="str">
        <f t="shared" si="185"/>
        <v/>
      </c>
      <c r="F5896" s="46" t="str">
        <f>IF($D5896="","",RANK($E5896,$E$5:$E$9000,1)+COUNTIF($E$4:$E5895,$E5896))</f>
        <v/>
      </c>
      <c r="G5896" s="63" t="str">
        <f>IF(H5896="","",COUNTA($H$5:H5896))</f>
        <v/>
      </c>
      <c r="H5896" s="187"/>
      <c r="I5896" s="203"/>
      <c r="J5896" s="202"/>
      <c r="K5896" s="202"/>
      <c r="L5896" s="202"/>
      <c r="M5896" s="202"/>
      <c r="N5896" s="202"/>
      <c r="O5896" s="201"/>
      <c r="P5896" s="159"/>
      <c r="Q5896" s="206"/>
      <c r="R5896" s="50"/>
      <c r="S5896" s="51"/>
      <c r="T5896" s="51"/>
      <c r="U5896" s="52"/>
      <c r="V5896" s="52"/>
      <c r="W5896" s="52"/>
      <c r="X5896" s="53"/>
      <c r="Y5896" s="52"/>
      <c r="Z5896" s="54"/>
      <c r="AA5896" s="22"/>
      <c r="AB5896" s="22"/>
      <c r="AC5896" s="22"/>
      <c r="AD5896" s="22"/>
      <c r="AE5896" s="22"/>
      <c r="AF5896" s="22"/>
      <c r="AG5896" s="22"/>
    </row>
    <row r="5897" spans="1:33" s="11" customFormat="1" ht="26.1" customHeight="1">
      <c r="A5897" s="45" t="str">
        <f>IF(AND($H5897&gt;=مغادرين!$C$4,$H5897&lt;=مغادرين!$H$4,مغادرين!$B$1=IF(مغادرين!$B$1="","",$I5897),مغادرين!$B$2=IF(مغادرين!$B$2="","",$K5897),مغادرين!$B$3=IF(مغادرين!$B$3="","",$Q5897),مغادرين!$B$4=IF(مغادرين!$B$4="","",$R5897)),MAX($A$4:$A5896)+1,"")</f>
        <v/>
      </c>
      <c r="B5897" s="45" t="str">
        <f t="shared" si="184"/>
        <v/>
      </c>
      <c r="C5897" s="45" t="str">
        <f>IF($A5897="","",RANK($B5897,$B$5:$B$9000,1)+COUNTIF($B$4:$B5896,$B5897))</f>
        <v/>
      </c>
      <c r="D5897" s="46" t="str">
        <f>IF(AND($O5897&gt;=قادمين!$C$4,$O5897&lt;=قادمين!$H$4,قادمين!$B$1=IF(قادمين!$B$1="","",$I5897),قادمين!$B$2=IF(قادمين!$B$2="","",$K5897),قادمين!$B$3=IF(قادمين!$B$3="","",$Q5897),قادمين!$B$4=IF(قادمين!$B$4="","",$R5897)),MAX($D$4:$D5896)+1,"")</f>
        <v/>
      </c>
      <c r="E5897" s="46" t="str">
        <f t="shared" si="185"/>
        <v/>
      </c>
      <c r="F5897" s="46" t="str">
        <f>IF($D5897="","",RANK($E5897,$E$5:$E$9000,1)+COUNTIF($E$4:$E5896,$E5897))</f>
        <v/>
      </c>
      <c r="G5897" s="63" t="str">
        <f>IF(H5897="","",COUNTA($H$5:H5897))</f>
        <v/>
      </c>
      <c r="H5897" s="187"/>
      <c r="I5897" s="203"/>
      <c r="J5897" s="202"/>
      <c r="K5897" s="202"/>
      <c r="L5897" s="202"/>
      <c r="M5897" s="202"/>
      <c r="N5897" s="202"/>
      <c r="O5897" s="201"/>
      <c r="P5897" s="159"/>
      <c r="Q5897" s="206"/>
      <c r="R5897" s="50"/>
      <c r="S5897" s="51"/>
      <c r="T5897" s="51"/>
      <c r="U5897" s="52"/>
      <c r="V5897" s="52"/>
      <c r="W5897" s="52"/>
      <c r="X5897" s="53"/>
      <c r="Y5897" s="52"/>
      <c r="Z5897" s="54"/>
      <c r="AA5897" s="22"/>
      <c r="AB5897" s="22"/>
      <c r="AC5897" s="22"/>
      <c r="AD5897" s="22"/>
      <c r="AE5897" s="22"/>
      <c r="AF5897" s="22"/>
      <c r="AG5897" s="22"/>
    </row>
    <row r="5898" spans="1:33" s="11" customFormat="1" ht="26.1" customHeight="1">
      <c r="A5898" s="45" t="str">
        <f>IF(AND($H5898&gt;=مغادرين!$C$4,$H5898&lt;=مغادرين!$H$4,مغادرين!$B$1=IF(مغادرين!$B$1="","",$I5898),مغادرين!$B$2=IF(مغادرين!$B$2="","",$K5898),مغادرين!$B$3=IF(مغادرين!$B$3="","",$Q5898),مغادرين!$B$4=IF(مغادرين!$B$4="","",$R5898)),MAX($A$4:$A5897)+1,"")</f>
        <v/>
      </c>
      <c r="B5898" s="45" t="str">
        <f t="shared" si="184"/>
        <v/>
      </c>
      <c r="C5898" s="45" t="str">
        <f>IF($A5898="","",RANK($B5898,$B$5:$B$9000,1)+COUNTIF($B$4:$B5897,$B5898))</f>
        <v/>
      </c>
      <c r="D5898" s="46" t="str">
        <f>IF(AND($O5898&gt;=قادمين!$C$4,$O5898&lt;=قادمين!$H$4,قادمين!$B$1=IF(قادمين!$B$1="","",$I5898),قادمين!$B$2=IF(قادمين!$B$2="","",$K5898),قادمين!$B$3=IF(قادمين!$B$3="","",$Q5898),قادمين!$B$4=IF(قادمين!$B$4="","",$R5898)),MAX($D$4:$D5897)+1,"")</f>
        <v/>
      </c>
      <c r="E5898" s="46" t="str">
        <f t="shared" si="185"/>
        <v/>
      </c>
      <c r="F5898" s="46" t="str">
        <f>IF($D5898="","",RANK($E5898,$E$5:$E$9000,1)+COUNTIF($E$4:$E5897,$E5898))</f>
        <v/>
      </c>
      <c r="G5898" s="63" t="str">
        <f>IF(H5898="","",COUNTA($H$5:H5898))</f>
        <v/>
      </c>
      <c r="H5898" s="187"/>
      <c r="I5898" s="203"/>
      <c r="J5898" s="202"/>
      <c r="K5898" s="202"/>
      <c r="L5898" s="202"/>
      <c r="M5898" s="202"/>
      <c r="N5898" s="202"/>
      <c r="O5898" s="201"/>
      <c r="P5898" s="159"/>
      <c r="Q5898" s="206"/>
      <c r="R5898" s="50"/>
      <c r="S5898" s="51"/>
      <c r="T5898" s="51"/>
      <c r="U5898" s="52"/>
      <c r="V5898" s="52"/>
      <c r="W5898" s="52"/>
      <c r="X5898" s="53"/>
      <c r="Y5898" s="52"/>
      <c r="Z5898" s="54"/>
      <c r="AA5898" s="22"/>
      <c r="AB5898" s="22"/>
      <c r="AC5898" s="22"/>
      <c r="AD5898" s="22"/>
      <c r="AE5898" s="22"/>
      <c r="AF5898" s="22"/>
      <c r="AG5898" s="22"/>
    </row>
    <row r="5899" spans="1:33" s="11" customFormat="1" ht="26.1" customHeight="1">
      <c r="A5899" s="45" t="str">
        <f>IF(AND($H5899&gt;=مغادرين!$C$4,$H5899&lt;=مغادرين!$H$4,مغادرين!$B$1=IF(مغادرين!$B$1="","",$I5899),مغادرين!$B$2=IF(مغادرين!$B$2="","",$K5899),مغادرين!$B$3=IF(مغادرين!$B$3="","",$Q5899),مغادرين!$B$4=IF(مغادرين!$B$4="","",$R5899)),MAX($A$4:$A5898)+1,"")</f>
        <v/>
      </c>
      <c r="B5899" s="45" t="str">
        <f t="shared" si="184"/>
        <v/>
      </c>
      <c r="C5899" s="45" t="str">
        <f>IF($A5899="","",RANK($B5899,$B$5:$B$9000,1)+COUNTIF($B$4:$B5898,$B5899))</f>
        <v/>
      </c>
      <c r="D5899" s="46" t="str">
        <f>IF(AND($O5899&gt;=قادمين!$C$4,$O5899&lt;=قادمين!$H$4,قادمين!$B$1=IF(قادمين!$B$1="","",$I5899),قادمين!$B$2=IF(قادمين!$B$2="","",$K5899),قادمين!$B$3=IF(قادمين!$B$3="","",$Q5899),قادمين!$B$4=IF(قادمين!$B$4="","",$R5899)),MAX($D$4:$D5898)+1,"")</f>
        <v/>
      </c>
      <c r="E5899" s="46" t="str">
        <f t="shared" si="185"/>
        <v/>
      </c>
      <c r="F5899" s="46" t="str">
        <f>IF($D5899="","",RANK($E5899,$E$5:$E$9000,1)+COUNTIF($E$4:$E5898,$E5899))</f>
        <v/>
      </c>
      <c r="G5899" s="63" t="str">
        <f>IF(H5899="","",COUNTA($H$5:H5899))</f>
        <v/>
      </c>
      <c r="H5899" s="187"/>
      <c r="I5899" s="203"/>
      <c r="J5899" s="202"/>
      <c r="K5899" s="202"/>
      <c r="L5899" s="202"/>
      <c r="M5899" s="202"/>
      <c r="N5899" s="202"/>
      <c r="O5899" s="201"/>
      <c r="P5899" s="159"/>
      <c r="Q5899" s="206"/>
      <c r="R5899" s="50"/>
      <c r="S5899" s="51"/>
      <c r="T5899" s="51"/>
      <c r="U5899" s="52"/>
      <c r="V5899" s="52"/>
      <c r="W5899" s="52"/>
      <c r="X5899" s="53"/>
      <c r="Y5899" s="52"/>
      <c r="Z5899" s="54"/>
      <c r="AA5899" s="22"/>
      <c r="AB5899" s="22"/>
      <c r="AC5899" s="22"/>
      <c r="AD5899" s="22"/>
      <c r="AE5899" s="22"/>
      <c r="AF5899" s="22"/>
      <c r="AG5899" s="22"/>
    </row>
    <row r="5900" spans="1:33" s="11" customFormat="1" ht="26.1" customHeight="1">
      <c r="A5900" s="45" t="str">
        <f>IF(AND($H5900&gt;=مغادرين!$C$4,$H5900&lt;=مغادرين!$H$4,مغادرين!$B$1=IF(مغادرين!$B$1="","",$I5900),مغادرين!$B$2=IF(مغادرين!$B$2="","",$K5900),مغادرين!$B$3=IF(مغادرين!$B$3="","",$Q5900),مغادرين!$B$4=IF(مغادرين!$B$4="","",$R5900)),MAX($A$4:$A5899)+1,"")</f>
        <v/>
      </c>
      <c r="B5900" s="45" t="str">
        <f t="shared" si="184"/>
        <v/>
      </c>
      <c r="C5900" s="45" t="str">
        <f>IF($A5900="","",RANK($B5900,$B$5:$B$9000,1)+COUNTIF($B$4:$B5899,$B5900))</f>
        <v/>
      </c>
      <c r="D5900" s="46" t="str">
        <f>IF(AND($O5900&gt;=قادمين!$C$4,$O5900&lt;=قادمين!$H$4,قادمين!$B$1=IF(قادمين!$B$1="","",$I5900),قادمين!$B$2=IF(قادمين!$B$2="","",$K5900),قادمين!$B$3=IF(قادمين!$B$3="","",$Q5900),قادمين!$B$4=IF(قادمين!$B$4="","",$R5900)),MAX($D$4:$D5899)+1,"")</f>
        <v/>
      </c>
      <c r="E5900" s="46" t="str">
        <f t="shared" si="185"/>
        <v/>
      </c>
      <c r="F5900" s="46" t="str">
        <f>IF($D5900="","",RANK($E5900,$E$5:$E$9000,1)+COUNTIF($E$4:$E5899,$E5900))</f>
        <v/>
      </c>
      <c r="G5900" s="63" t="str">
        <f>IF(H5900="","",COUNTA($H$5:H5900))</f>
        <v/>
      </c>
      <c r="H5900" s="187"/>
      <c r="I5900" s="203"/>
      <c r="J5900" s="202"/>
      <c r="K5900" s="202"/>
      <c r="L5900" s="202"/>
      <c r="M5900" s="202"/>
      <c r="N5900" s="202"/>
      <c r="O5900" s="201"/>
      <c r="P5900" s="159"/>
      <c r="Q5900" s="206"/>
      <c r="R5900" s="50"/>
      <c r="S5900" s="51"/>
      <c r="T5900" s="51"/>
      <c r="U5900" s="52"/>
      <c r="V5900" s="52"/>
      <c r="W5900" s="52"/>
      <c r="X5900" s="53"/>
      <c r="Y5900" s="52"/>
      <c r="Z5900" s="54"/>
      <c r="AA5900" s="22"/>
      <c r="AB5900" s="22"/>
      <c r="AC5900" s="22"/>
      <c r="AD5900" s="22"/>
      <c r="AE5900" s="22"/>
      <c r="AF5900" s="22"/>
      <c r="AG5900" s="22"/>
    </row>
    <row r="5901" spans="1:33" s="11" customFormat="1" ht="26.1" customHeight="1">
      <c r="A5901" s="45" t="str">
        <f>IF(AND($H5901&gt;=مغادرين!$C$4,$H5901&lt;=مغادرين!$H$4,مغادرين!$B$1=IF(مغادرين!$B$1="","",$I5901),مغادرين!$B$2=IF(مغادرين!$B$2="","",$K5901),مغادرين!$B$3=IF(مغادرين!$B$3="","",$Q5901),مغادرين!$B$4=IF(مغادرين!$B$4="","",$R5901)),MAX($A$4:$A5900)+1,"")</f>
        <v/>
      </c>
      <c r="B5901" s="45" t="str">
        <f t="shared" si="184"/>
        <v/>
      </c>
      <c r="C5901" s="45" t="str">
        <f>IF($A5901="","",RANK($B5901,$B$5:$B$9000,1)+COUNTIF($B$4:$B5900,$B5901))</f>
        <v/>
      </c>
      <c r="D5901" s="46" t="str">
        <f>IF(AND($O5901&gt;=قادمين!$C$4,$O5901&lt;=قادمين!$H$4,قادمين!$B$1=IF(قادمين!$B$1="","",$I5901),قادمين!$B$2=IF(قادمين!$B$2="","",$K5901),قادمين!$B$3=IF(قادمين!$B$3="","",$Q5901),قادمين!$B$4=IF(قادمين!$B$4="","",$R5901)),MAX($D$4:$D5900)+1,"")</f>
        <v/>
      </c>
      <c r="E5901" s="46" t="str">
        <f t="shared" si="185"/>
        <v/>
      </c>
      <c r="F5901" s="46" t="str">
        <f>IF($D5901="","",RANK($E5901,$E$5:$E$9000,1)+COUNTIF($E$4:$E5900,$E5901))</f>
        <v/>
      </c>
      <c r="G5901" s="63" t="str">
        <f>IF(H5901="","",COUNTA($H$5:H5901))</f>
        <v/>
      </c>
      <c r="H5901" s="187"/>
      <c r="I5901" s="203"/>
      <c r="J5901" s="202"/>
      <c r="K5901" s="202"/>
      <c r="L5901" s="202"/>
      <c r="M5901" s="202"/>
      <c r="N5901" s="202"/>
      <c r="O5901" s="201"/>
      <c r="P5901" s="159"/>
      <c r="Q5901" s="206"/>
      <c r="R5901" s="50"/>
      <c r="S5901" s="51"/>
      <c r="T5901" s="51"/>
      <c r="U5901" s="52"/>
      <c r="V5901" s="52"/>
      <c r="W5901" s="52"/>
      <c r="X5901" s="53"/>
      <c r="Y5901" s="52"/>
      <c r="Z5901" s="54"/>
      <c r="AA5901" s="22"/>
      <c r="AB5901" s="22"/>
      <c r="AC5901" s="22"/>
      <c r="AD5901" s="22"/>
      <c r="AE5901" s="22"/>
      <c r="AF5901" s="22"/>
      <c r="AG5901" s="22"/>
    </row>
    <row r="5902" spans="1:33" s="11" customFormat="1" ht="26.1" customHeight="1">
      <c r="A5902" s="45" t="str">
        <f>IF(AND($H5902&gt;=مغادرين!$C$4,$H5902&lt;=مغادرين!$H$4,مغادرين!$B$1=IF(مغادرين!$B$1="","",$I5902),مغادرين!$B$2=IF(مغادرين!$B$2="","",$K5902),مغادرين!$B$3=IF(مغادرين!$B$3="","",$Q5902),مغادرين!$B$4=IF(مغادرين!$B$4="","",$R5902)),MAX($A$4:$A5901)+1,"")</f>
        <v/>
      </c>
      <c r="B5902" s="45" t="str">
        <f t="shared" si="184"/>
        <v/>
      </c>
      <c r="C5902" s="45" t="str">
        <f>IF($A5902="","",RANK($B5902,$B$5:$B$9000,1)+COUNTIF($B$4:$B5901,$B5902))</f>
        <v/>
      </c>
      <c r="D5902" s="46" t="str">
        <f>IF(AND($O5902&gt;=قادمين!$C$4,$O5902&lt;=قادمين!$H$4,قادمين!$B$1=IF(قادمين!$B$1="","",$I5902),قادمين!$B$2=IF(قادمين!$B$2="","",$K5902),قادمين!$B$3=IF(قادمين!$B$3="","",$Q5902),قادمين!$B$4=IF(قادمين!$B$4="","",$R5902)),MAX($D$4:$D5901)+1,"")</f>
        <v/>
      </c>
      <c r="E5902" s="46" t="str">
        <f t="shared" si="185"/>
        <v/>
      </c>
      <c r="F5902" s="46" t="str">
        <f>IF($D5902="","",RANK($E5902,$E$5:$E$9000,1)+COUNTIF($E$4:$E5901,$E5902))</f>
        <v/>
      </c>
      <c r="G5902" s="63" t="str">
        <f>IF(H5902="","",COUNTA($H$5:H5902))</f>
        <v/>
      </c>
      <c r="H5902" s="187"/>
      <c r="I5902" s="203"/>
      <c r="J5902" s="202"/>
      <c r="K5902" s="202"/>
      <c r="L5902" s="202"/>
      <c r="M5902" s="202"/>
      <c r="N5902" s="202"/>
      <c r="O5902" s="201"/>
      <c r="P5902" s="159"/>
      <c r="Q5902" s="206"/>
      <c r="R5902" s="50"/>
      <c r="S5902" s="51"/>
      <c r="T5902" s="51"/>
      <c r="U5902" s="52"/>
      <c r="V5902" s="52"/>
      <c r="W5902" s="52"/>
      <c r="X5902" s="53"/>
      <c r="Y5902" s="52"/>
      <c r="Z5902" s="54"/>
      <c r="AA5902" s="22"/>
      <c r="AB5902" s="22"/>
      <c r="AC5902" s="22"/>
      <c r="AD5902" s="22"/>
      <c r="AE5902" s="22"/>
      <c r="AF5902" s="22"/>
      <c r="AG5902" s="22"/>
    </row>
    <row r="5903" spans="1:33" s="11" customFormat="1" ht="26.1" customHeight="1">
      <c r="A5903" s="45" t="str">
        <f>IF(AND($H5903&gt;=مغادرين!$C$4,$H5903&lt;=مغادرين!$H$4,مغادرين!$B$1=IF(مغادرين!$B$1="","",$I5903),مغادرين!$B$2=IF(مغادرين!$B$2="","",$K5903),مغادرين!$B$3=IF(مغادرين!$B$3="","",$Q5903),مغادرين!$B$4=IF(مغادرين!$B$4="","",$R5903)),MAX($A$4:$A5902)+1,"")</f>
        <v/>
      </c>
      <c r="B5903" s="45" t="str">
        <f t="shared" si="184"/>
        <v/>
      </c>
      <c r="C5903" s="45" t="str">
        <f>IF($A5903="","",RANK($B5903,$B$5:$B$9000,1)+COUNTIF($B$4:$B5902,$B5903))</f>
        <v/>
      </c>
      <c r="D5903" s="46" t="str">
        <f>IF(AND($O5903&gt;=قادمين!$C$4,$O5903&lt;=قادمين!$H$4,قادمين!$B$1=IF(قادمين!$B$1="","",$I5903),قادمين!$B$2=IF(قادمين!$B$2="","",$K5903),قادمين!$B$3=IF(قادمين!$B$3="","",$Q5903),قادمين!$B$4=IF(قادمين!$B$4="","",$R5903)),MAX($D$4:$D5902)+1,"")</f>
        <v/>
      </c>
      <c r="E5903" s="46" t="str">
        <f t="shared" si="185"/>
        <v/>
      </c>
      <c r="F5903" s="46" t="str">
        <f>IF($D5903="","",RANK($E5903,$E$5:$E$9000,1)+COUNTIF($E$4:$E5902,$E5903))</f>
        <v/>
      </c>
      <c r="G5903" s="63" t="str">
        <f>IF(H5903="","",COUNTA($H$5:H5903))</f>
        <v/>
      </c>
      <c r="H5903" s="187"/>
      <c r="I5903" s="203"/>
      <c r="J5903" s="202"/>
      <c r="K5903" s="202"/>
      <c r="L5903" s="202"/>
      <c r="M5903" s="202"/>
      <c r="N5903" s="202"/>
      <c r="O5903" s="201"/>
      <c r="P5903" s="159"/>
      <c r="Q5903" s="206"/>
      <c r="R5903" s="50"/>
      <c r="S5903" s="51"/>
      <c r="T5903" s="51"/>
      <c r="U5903" s="52"/>
      <c r="V5903" s="52"/>
      <c r="W5903" s="52"/>
      <c r="X5903" s="53"/>
      <c r="Y5903" s="52"/>
      <c r="Z5903" s="54"/>
      <c r="AA5903" s="22"/>
      <c r="AB5903" s="22"/>
      <c r="AC5903" s="22"/>
      <c r="AD5903" s="22"/>
      <c r="AE5903" s="22"/>
      <c r="AF5903" s="22"/>
      <c r="AG5903" s="22"/>
    </row>
    <row r="5904" spans="1:33" s="11" customFormat="1" ht="26.1" customHeight="1">
      <c r="A5904" s="45" t="str">
        <f>IF(AND($H5904&gt;=مغادرين!$C$4,$H5904&lt;=مغادرين!$H$4,مغادرين!$B$1=IF(مغادرين!$B$1="","",$I5904),مغادرين!$B$2=IF(مغادرين!$B$2="","",$K5904),مغادرين!$B$3=IF(مغادرين!$B$3="","",$Q5904),مغادرين!$B$4=IF(مغادرين!$B$4="","",$R5904)),MAX($A$4:$A5903)+1,"")</f>
        <v/>
      </c>
      <c r="B5904" s="45" t="str">
        <f t="shared" si="184"/>
        <v/>
      </c>
      <c r="C5904" s="45" t="str">
        <f>IF($A5904="","",RANK($B5904,$B$5:$B$9000,1)+COUNTIF($B$4:$B5903,$B5904))</f>
        <v/>
      </c>
      <c r="D5904" s="46" t="str">
        <f>IF(AND($O5904&gt;=قادمين!$C$4,$O5904&lt;=قادمين!$H$4,قادمين!$B$1=IF(قادمين!$B$1="","",$I5904),قادمين!$B$2=IF(قادمين!$B$2="","",$K5904),قادمين!$B$3=IF(قادمين!$B$3="","",$Q5904),قادمين!$B$4=IF(قادمين!$B$4="","",$R5904)),MAX($D$4:$D5903)+1,"")</f>
        <v/>
      </c>
      <c r="E5904" s="46" t="str">
        <f t="shared" si="185"/>
        <v/>
      </c>
      <c r="F5904" s="46" t="str">
        <f>IF($D5904="","",RANK($E5904,$E$5:$E$9000,1)+COUNTIF($E$4:$E5903,$E5904))</f>
        <v/>
      </c>
      <c r="G5904" s="63" t="str">
        <f>IF(H5904="","",COUNTA($H$5:H5904))</f>
        <v/>
      </c>
      <c r="H5904" s="187"/>
      <c r="I5904" s="203"/>
      <c r="J5904" s="202"/>
      <c r="K5904" s="202"/>
      <c r="L5904" s="202"/>
      <c r="M5904" s="202"/>
      <c r="N5904" s="202"/>
      <c r="O5904" s="201"/>
      <c r="P5904" s="159"/>
      <c r="Q5904" s="206"/>
      <c r="R5904" s="50"/>
      <c r="S5904" s="51"/>
      <c r="T5904" s="51"/>
      <c r="U5904" s="52"/>
      <c r="V5904" s="52"/>
      <c r="W5904" s="52"/>
      <c r="X5904" s="53"/>
      <c r="Y5904" s="52"/>
      <c r="Z5904" s="54"/>
      <c r="AA5904" s="22"/>
      <c r="AB5904" s="22"/>
      <c r="AC5904" s="22"/>
      <c r="AD5904" s="22"/>
      <c r="AE5904" s="22"/>
      <c r="AF5904" s="22"/>
      <c r="AG5904" s="22"/>
    </row>
    <row r="5905" spans="1:33" s="11" customFormat="1" ht="26.1" customHeight="1">
      <c r="A5905" s="45" t="str">
        <f>IF(AND($H5905&gt;=مغادرين!$C$4,$H5905&lt;=مغادرين!$H$4,مغادرين!$B$1=IF(مغادرين!$B$1="","",$I5905),مغادرين!$B$2=IF(مغادرين!$B$2="","",$K5905),مغادرين!$B$3=IF(مغادرين!$B$3="","",$Q5905),مغادرين!$B$4=IF(مغادرين!$B$4="","",$R5905)),MAX($A$4:$A5904)+1,"")</f>
        <v/>
      </c>
      <c r="B5905" s="45" t="str">
        <f t="shared" si="184"/>
        <v/>
      </c>
      <c r="C5905" s="45" t="str">
        <f>IF($A5905="","",RANK($B5905,$B$5:$B$9000,1)+COUNTIF($B$4:$B5904,$B5905))</f>
        <v/>
      </c>
      <c r="D5905" s="46" t="str">
        <f>IF(AND($O5905&gt;=قادمين!$C$4,$O5905&lt;=قادمين!$H$4,قادمين!$B$1=IF(قادمين!$B$1="","",$I5905),قادمين!$B$2=IF(قادمين!$B$2="","",$K5905),قادمين!$B$3=IF(قادمين!$B$3="","",$Q5905),قادمين!$B$4=IF(قادمين!$B$4="","",$R5905)),MAX($D$4:$D5904)+1,"")</f>
        <v/>
      </c>
      <c r="E5905" s="46" t="str">
        <f t="shared" si="185"/>
        <v/>
      </c>
      <c r="F5905" s="46" t="str">
        <f>IF($D5905="","",RANK($E5905,$E$5:$E$9000,1)+COUNTIF($E$4:$E5904,$E5905))</f>
        <v/>
      </c>
      <c r="G5905" s="63" t="str">
        <f>IF(H5905="","",COUNTA($H$5:H5905))</f>
        <v/>
      </c>
      <c r="H5905" s="187"/>
      <c r="I5905" s="203"/>
      <c r="J5905" s="202"/>
      <c r="K5905" s="202"/>
      <c r="L5905" s="202"/>
      <c r="M5905" s="202"/>
      <c r="N5905" s="202"/>
      <c r="O5905" s="201"/>
      <c r="P5905" s="159"/>
      <c r="Q5905" s="206"/>
      <c r="R5905" s="50"/>
      <c r="S5905" s="51"/>
      <c r="T5905" s="51"/>
      <c r="U5905" s="52"/>
      <c r="V5905" s="52"/>
      <c r="W5905" s="52"/>
      <c r="X5905" s="53"/>
      <c r="Y5905" s="52"/>
      <c r="Z5905" s="54"/>
      <c r="AA5905" s="22"/>
      <c r="AB5905" s="22"/>
      <c r="AC5905" s="22"/>
      <c r="AD5905" s="22"/>
      <c r="AE5905" s="22"/>
      <c r="AF5905" s="22"/>
      <c r="AG5905" s="22"/>
    </row>
    <row r="5906" spans="1:33" s="11" customFormat="1" ht="26.1" customHeight="1">
      <c r="A5906" s="45" t="str">
        <f>IF(AND($H5906&gt;=مغادرين!$C$4,$H5906&lt;=مغادرين!$H$4,مغادرين!$B$1=IF(مغادرين!$B$1="","",$I5906),مغادرين!$B$2=IF(مغادرين!$B$2="","",$K5906),مغادرين!$B$3=IF(مغادرين!$B$3="","",$Q5906),مغادرين!$B$4=IF(مغادرين!$B$4="","",$R5906)),MAX($A$4:$A5905)+1,"")</f>
        <v/>
      </c>
      <c r="B5906" s="45" t="str">
        <f t="shared" si="184"/>
        <v/>
      </c>
      <c r="C5906" s="45" t="str">
        <f>IF($A5906="","",RANK($B5906,$B$5:$B$9000,1)+COUNTIF($B$4:$B5905,$B5906))</f>
        <v/>
      </c>
      <c r="D5906" s="46" t="str">
        <f>IF(AND($O5906&gt;=قادمين!$C$4,$O5906&lt;=قادمين!$H$4,قادمين!$B$1=IF(قادمين!$B$1="","",$I5906),قادمين!$B$2=IF(قادمين!$B$2="","",$K5906),قادمين!$B$3=IF(قادمين!$B$3="","",$Q5906),قادمين!$B$4=IF(قادمين!$B$4="","",$R5906)),MAX($D$4:$D5905)+1,"")</f>
        <v/>
      </c>
      <c r="E5906" s="46" t="str">
        <f t="shared" si="185"/>
        <v/>
      </c>
      <c r="F5906" s="46" t="str">
        <f>IF($D5906="","",RANK($E5906,$E$5:$E$9000,1)+COUNTIF($E$4:$E5905,$E5906))</f>
        <v/>
      </c>
      <c r="G5906" s="63" t="str">
        <f>IF(H5906="","",COUNTA($H$5:H5906))</f>
        <v/>
      </c>
      <c r="H5906" s="187"/>
      <c r="I5906" s="203"/>
      <c r="J5906" s="202"/>
      <c r="K5906" s="202"/>
      <c r="L5906" s="202"/>
      <c r="M5906" s="202"/>
      <c r="N5906" s="202"/>
      <c r="O5906" s="201"/>
      <c r="P5906" s="159"/>
      <c r="Q5906" s="206"/>
      <c r="R5906" s="50"/>
      <c r="S5906" s="51"/>
      <c r="T5906" s="51"/>
      <c r="U5906" s="52"/>
      <c r="V5906" s="52"/>
      <c r="W5906" s="52"/>
      <c r="X5906" s="53"/>
      <c r="Y5906" s="52"/>
      <c r="Z5906" s="54"/>
      <c r="AA5906" s="22"/>
      <c r="AB5906" s="22"/>
      <c r="AC5906" s="22"/>
      <c r="AD5906" s="22"/>
      <c r="AE5906" s="22"/>
      <c r="AF5906" s="22"/>
      <c r="AG5906" s="22"/>
    </row>
    <row r="5907" spans="1:33" s="11" customFormat="1" ht="26.1" customHeight="1">
      <c r="A5907" s="45" t="str">
        <f>IF(AND($H5907&gt;=مغادرين!$C$4,$H5907&lt;=مغادرين!$H$4,مغادرين!$B$1=IF(مغادرين!$B$1="","",$I5907),مغادرين!$B$2=IF(مغادرين!$B$2="","",$K5907),مغادرين!$B$3=IF(مغادرين!$B$3="","",$Q5907),مغادرين!$B$4=IF(مغادرين!$B$4="","",$R5907)),MAX($A$4:$A5906)+1,"")</f>
        <v/>
      </c>
      <c r="B5907" s="45" t="str">
        <f t="shared" si="184"/>
        <v/>
      </c>
      <c r="C5907" s="45" t="str">
        <f>IF($A5907="","",RANK($B5907,$B$5:$B$9000,1)+COUNTIF($B$4:$B5906,$B5907))</f>
        <v/>
      </c>
      <c r="D5907" s="46" t="str">
        <f>IF(AND($O5907&gt;=قادمين!$C$4,$O5907&lt;=قادمين!$H$4,قادمين!$B$1=IF(قادمين!$B$1="","",$I5907),قادمين!$B$2=IF(قادمين!$B$2="","",$K5907),قادمين!$B$3=IF(قادمين!$B$3="","",$Q5907),قادمين!$B$4=IF(قادمين!$B$4="","",$R5907)),MAX($D$4:$D5906)+1,"")</f>
        <v/>
      </c>
      <c r="E5907" s="46" t="str">
        <f t="shared" si="185"/>
        <v/>
      </c>
      <c r="F5907" s="46" t="str">
        <f>IF($D5907="","",RANK($E5907,$E$5:$E$9000,1)+COUNTIF($E$4:$E5906,$E5907))</f>
        <v/>
      </c>
      <c r="G5907" s="63" t="str">
        <f>IF(H5907="","",COUNTA($H$5:H5907))</f>
        <v/>
      </c>
      <c r="H5907" s="187"/>
      <c r="I5907" s="203"/>
      <c r="J5907" s="202"/>
      <c r="K5907" s="202"/>
      <c r="L5907" s="202"/>
      <c r="M5907" s="202"/>
      <c r="N5907" s="202"/>
      <c r="O5907" s="201"/>
      <c r="P5907" s="159"/>
      <c r="Q5907" s="206"/>
      <c r="R5907" s="50"/>
      <c r="S5907" s="51"/>
      <c r="T5907" s="51"/>
      <c r="U5907" s="52"/>
      <c r="V5907" s="52"/>
      <c r="W5907" s="52"/>
      <c r="X5907" s="53"/>
      <c r="Y5907" s="52"/>
      <c r="Z5907" s="54"/>
      <c r="AA5907" s="22"/>
      <c r="AB5907" s="22"/>
      <c r="AC5907" s="22"/>
      <c r="AD5907" s="22"/>
      <c r="AE5907" s="22"/>
      <c r="AF5907" s="22"/>
      <c r="AG5907" s="22"/>
    </row>
    <row r="5908" spans="1:33" s="11" customFormat="1" ht="26.1" customHeight="1">
      <c r="A5908" s="45" t="str">
        <f>IF(AND($H5908&gt;=مغادرين!$C$4,$H5908&lt;=مغادرين!$H$4,مغادرين!$B$1=IF(مغادرين!$B$1="","",$I5908),مغادرين!$B$2=IF(مغادرين!$B$2="","",$K5908),مغادرين!$B$3=IF(مغادرين!$B$3="","",$Q5908),مغادرين!$B$4=IF(مغادرين!$B$4="","",$R5908)),MAX($A$4:$A5907)+1,"")</f>
        <v/>
      </c>
      <c r="B5908" s="45" t="str">
        <f t="shared" si="184"/>
        <v/>
      </c>
      <c r="C5908" s="45" t="str">
        <f>IF($A5908="","",RANK($B5908,$B$5:$B$9000,1)+COUNTIF($B$4:$B5907,$B5908))</f>
        <v/>
      </c>
      <c r="D5908" s="46" t="str">
        <f>IF(AND($O5908&gt;=قادمين!$C$4,$O5908&lt;=قادمين!$H$4,قادمين!$B$1=IF(قادمين!$B$1="","",$I5908),قادمين!$B$2=IF(قادمين!$B$2="","",$K5908),قادمين!$B$3=IF(قادمين!$B$3="","",$Q5908),قادمين!$B$4=IF(قادمين!$B$4="","",$R5908)),MAX($D$4:$D5907)+1,"")</f>
        <v/>
      </c>
      <c r="E5908" s="46" t="str">
        <f t="shared" si="185"/>
        <v/>
      </c>
      <c r="F5908" s="46" t="str">
        <f>IF($D5908="","",RANK($E5908,$E$5:$E$9000,1)+COUNTIF($E$4:$E5907,$E5908))</f>
        <v/>
      </c>
      <c r="G5908" s="63" t="str">
        <f>IF(H5908="","",COUNTA($H$5:H5908))</f>
        <v/>
      </c>
      <c r="H5908" s="187"/>
      <c r="I5908" s="203"/>
      <c r="J5908" s="202"/>
      <c r="K5908" s="202"/>
      <c r="L5908" s="202"/>
      <c r="M5908" s="202"/>
      <c r="N5908" s="202"/>
      <c r="O5908" s="201"/>
      <c r="P5908" s="159"/>
      <c r="Q5908" s="206"/>
      <c r="R5908" s="50"/>
      <c r="S5908" s="51"/>
      <c r="T5908" s="51"/>
      <c r="U5908" s="52"/>
      <c r="V5908" s="52"/>
      <c r="W5908" s="52"/>
      <c r="X5908" s="53"/>
      <c r="Y5908" s="52"/>
      <c r="Z5908" s="54"/>
      <c r="AA5908" s="22"/>
      <c r="AB5908" s="22"/>
      <c r="AC5908" s="22"/>
      <c r="AD5908" s="22"/>
      <c r="AE5908" s="22"/>
      <c r="AF5908" s="22"/>
      <c r="AG5908" s="22"/>
    </row>
    <row r="5909" spans="1:33" s="11" customFormat="1" ht="26.1" customHeight="1">
      <c r="A5909" s="45" t="str">
        <f>IF(AND($H5909&gt;=مغادرين!$C$4,$H5909&lt;=مغادرين!$H$4,مغادرين!$B$1=IF(مغادرين!$B$1="","",$I5909),مغادرين!$B$2=IF(مغادرين!$B$2="","",$K5909),مغادرين!$B$3=IF(مغادرين!$B$3="","",$Q5909),مغادرين!$B$4=IF(مغادرين!$B$4="","",$R5909)),MAX($A$4:$A5908)+1,"")</f>
        <v/>
      </c>
      <c r="B5909" s="45" t="str">
        <f t="shared" si="184"/>
        <v/>
      </c>
      <c r="C5909" s="45" t="str">
        <f>IF($A5909="","",RANK($B5909,$B$5:$B$9000,1)+COUNTIF($B$4:$B5908,$B5909))</f>
        <v/>
      </c>
      <c r="D5909" s="46" t="str">
        <f>IF(AND($O5909&gt;=قادمين!$C$4,$O5909&lt;=قادمين!$H$4,قادمين!$B$1=IF(قادمين!$B$1="","",$I5909),قادمين!$B$2=IF(قادمين!$B$2="","",$K5909),قادمين!$B$3=IF(قادمين!$B$3="","",$Q5909),قادمين!$B$4=IF(قادمين!$B$4="","",$R5909)),MAX($D$4:$D5908)+1,"")</f>
        <v/>
      </c>
      <c r="E5909" s="46" t="str">
        <f t="shared" si="185"/>
        <v/>
      </c>
      <c r="F5909" s="46" t="str">
        <f>IF($D5909="","",RANK($E5909,$E$5:$E$9000,1)+COUNTIF($E$4:$E5908,$E5909))</f>
        <v/>
      </c>
      <c r="G5909" s="63" t="str">
        <f>IF(H5909="","",COUNTA($H$5:H5909))</f>
        <v/>
      </c>
      <c r="H5909" s="187"/>
      <c r="I5909" s="203"/>
      <c r="J5909" s="202"/>
      <c r="K5909" s="202"/>
      <c r="L5909" s="202"/>
      <c r="M5909" s="202"/>
      <c r="N5909" s="202"/>
      <c r="O5909" s="201"/>
      <c r="P5909" s="159"/>
      <c r="Q5909" s="206"/>
      <c r="R5909" s="50"/>
      <c r="S5909" s="51"/>
      <c r="T5909" s="51"/>
      <c r="U5909" s="52"/>
      <c r="V5909" s="52"/>
      <c r="W5909" s="52"/>
      <c r="X5909" s="53"/>
      <c r="Y5909" s="52"/>
      <c r="Z5909" s="54"/>
      <c r="AA5909" s="22"/>
      <c r="AB5909" s="22"/>
      <c r="AC5909" s="22"/>
      <c r="AD5909" s="22"/>
      <c r="AE5909" s="22"/>
      <c r="AF5909" s="22"/>
      <c r="AG5909" s="22"/>
    </row>
    <row r="5910" spans="1:33" s="11" customFormat="1" ht="26.1" customHeight="1">
      <c r="A5910" s="45" t="str">
        <f>IF(AND($H5910&gt;=مغادرين!$C$4,$H5910&lt;=مغادرين!$H$4,مغادرين!$B$1=IF(مغادرين!$B$1="","",$I5910),مغادرين!$B$2=IF(مغادرين!$B$2="","",$K5910),مغادرين!$B$3=IF(مغادرين!$B$3="","",$Q5910),مغادرين!$B$4=IF(مغادرين!$B$4="","",$R5910)),MAX($A$4:$A5909)+1,"")</f>
        <v/>
      </c>
      <c r="B5910" s="45" t="str">
        <f t="shared" si="184"/>
        <v/>
      </c>
      <c r="C5910" s="45" t="str">
        <f>IF($A5910="","",RANK($B5910,$B$5:$B$9000,1)+COUNTIF($B$4:$B5909,$B5910))</f>
        <v/>
      </c>
      <c r="D5910" s="46" t="str">
        <f>IF(AND($O5910&gt;=قادمين!$C$4,$O5910&lt;=قادمين!$H$4,قادمين!$B$1=IF(قادمين!$B$1="","",$I5910),قادمين!$B$2=IF(قادمين!$B$2="","",$K5910),قادمين!$B$3=IF(قادمين!$B$3="","",$Q5910),قادمين!$B$4=IF(قادمين!$B$4="","",$R5910)),MAX($D$4:$D5909)+1,"")</f>
        <v/>
      </c>
      <c r="E5910" s="46" t="str">
        <f t="shared" si="185"/>
        <v/>
      </c>
      <c r="F5910" s="46" t="str">
        <f>IF($D5910="","",RANK($E5910,$E$5:$E$9000,1)+COUNTIF($E$4:$E5909,$E5910))</f>
        <v/>
      </c>
      <c r="G5910" s="63" t="str">
        <f>IF(H5910="","",COUNTA($H$5:H5910))</f>
        <v/>
      </c>
      <c r="H5910" s="187"/>
      <c r="I5910" s="203"/>
      <c r="J5910" s="202"/>
      <c r="K5910" s="202"/>
      <c r="L5910" s="202"/>
      <c r="M5910" s="202"/>
      <c r="N5910" s="202"/>
      <c r="O5910" s="201"/>
      <c r="P5910" s="159"/>
      <c r="Q5910" s="206"/>
      <c r="R5910" s="50"/>
      <c r="S5910" s="51"/>
      <c r="T5910" s="51"/>
      <c r="U5910" s="52"/>
      <c r="V5910" s="52"/>
      <c r="W5910" s="52"/>
      <c r="X5910" s="53"/>
      <c r="Y5910" s="52"/>
      <c r="Z5910" s="54"/>
      <c r="AA5910" s="22"/>
      <c r="AB5910" s="22"/>
      <c r="AC5910" s="22"/>
      <c r="AD5910" s="22"/>
      <c r="AE5910" s="22"/>
      <c r="AF5910" s="22"/>
      <c r="AG5910" s="22"/>
    </row>
    <row r="5911" spans="1:33" s="11" customFormat="1" ht="26.1" customHeight="1">
      <c r="A5911" s="45" t="str">
        <f>IF(AND($H5911&gt;=مغادرين!$C$4,$H5911&lt;=مغادرين!$H$4,مغادرين!$B$1=IF(مغادرين!$B$1="","",$I5911),مغادرين!$B$2=IF(مغادرين!$B$2="","",$K5911),مغادرين!$B$3=IF(مغادرين!$B$3="","",$Q5911),مغادرين!$B$4=IF(مغادرين!$B$4="","",$R5911)),MAX($A$4:$A5910)+1,"")</f>
        <v/>
      </c>
      <c r="B5911" s="45" t="str">
        <f t="shared" si="184"/>
        <v/>
      </c>
      <c r="C5911" s="45" t="str">
        <f>IF($A5911="","",RANK($B5911,$B$5:$B$9000,1)+COUNTIF($B$4:$B5910,$B5911))</f>
        <v/>
      </c>
      <c r="D5911" s="46" t="str">
        <f>IF(AND($O5911&gt;=قادمين!$C$4,$O5911&lt;=قادمين!$H$4,قادمين!$B$1=IF(قادمين!$B$1="","",$I5911),قادمين!$B$2=IF(قادمين!$B$2="","",$K5911),قادمين!$B$3=IF(قادمين!$B$3="","",$Q5911),قادمين!$B$4=IF(قادمين!$B$4="","",$R5911)),MAX($D$4:$D5910)+1,"")</f>
        <v/>
      </c>
      <c r="E5911" s="46" t="str">
        <f t="shared" si="185"/>
        <v/>
      </c>
      <c r="F5911" s="46" t="str">
        <f>IF($D5911="","",RANK($E5911,$E$5:$E$9000,1)+COUNTIF($E$4:$E5910,$E5911))</f>
        <v/>
      </c>
      <c r="G5911" s="63" t="str">
        <f>IF(H5911="","",COUNTA($H$5:H5911))</f>
        <v/>
      </c>
      <c r="H5911" s="187"/>
      <c r="I5911" s="203"/>
      <c r="J5911" s="202"/>
      <c r="K5911" s="202"/>
      <c r="L5911" s="202"/>
      <c r="M5911" s="202"/>
      <c r="N5911" s="202"/>
      <c r="O5911" s="201"/>
      <c r="P5911" s="159"/>
      <c r="Q5911" s="206"/>
      <c r="R5911" s="50"/>
      <c r="S5911" s="51"/>
      <c r="T5911" s="51"/>
      <c r="U5911" s="52"/>
      <c r="V5911" s="52"/>
      <c r="W5911" s="52"/>
      <c r="X5911" s="53"/>
      <c r="Y5911" s="52"/>
      <c r="Z5911" s="54"/>
      <c r="AA5911" s="22"/>
      <c r="AB5911" s="22"/>
      <c r="AC5911" s="22"/>
      <c r="AD5911" s="22"/>
      <c r="AE5911" s="22"/>
      <c r="AF5911" s="22"/>
      <c r="AG5911" s="22"/>
    </row>
    <row r="5912" spans="1:33" s="11" customFormat="1" ht="26.1" customHeight="1">
      <c r="A5912" s="45" t="str">
        <f>IF(AND($H5912&gt;=مغادرين!$C$4,$H5912&lt;=مغادرين!$H$4,مغادرين!$B$1=IF(مغادرين!$B$1="","",$I5912),مغادرين!$B$2=IF(مغادرين!$B$2="","",$K5912),مغادرين!$B$3=IF(مغادرين!$B$3="","",$Q5912),مغادرين!$B$4=IF(مغادرين!$B$4="","",$R5912)),MAX($A$4:$A5911)+1,"")</f>
        <v/>
      </c>
      <c r="B5912" s="45" t="str">
        <f t="shared" si="184"/>
        <v/>
      </c>
      <c r="C5912" s="45" t="str">
        <f>IF($A5912="","",RANK($B5912,$B$5:$B$9000,1)+COUNTIF($B$4:$B5911,$B5912))</f>
        <v/>
      </c>
      <c r="D5912" s="46" t="str">
        <f>IF(AND($O5912&gt;=قادمين!$C$4,$O5912&lt;=قادمين!$H$4,قادمين!$B$1=IF(قادمين!$B$1="","",$I5912),قادمين!$B$2=IF(قادمين!$B$2="","",$K5912),قادمين!$B$3=IF(قادمين!$B$3="","",$Q5912),قادمين!$B$4=IF(قادمين!$B$4="","",$R5912)),MAX($D$4:$D5911)+1,"")</f>
        <v/>
      </c>
      <c r="E5912" s="46" t="str">
        <f t="shared" si="185"/>
        <v/>
      </c>
      <c r="F5912" s="46" t="str">
        <f>IF($D5912="","",RANK($E5912,$E$5:$E$9000,1)+COUNTIF($E$4:$E5911,$E5912))</f>
        <v/>
      </c>
      <c r="G5912" s="63" t="str">
        <f>IF(H5912="","",COUNTA($H$5:H5912))</f>
        <v/>
      </c>
      <c r="H5912" s="187"/>
      <c r="I5912" s="203"/>
      <c r="J5912" s="202"/>
      <c r="K5912" s="202"/>
      <c r="L5912" s="202"/>
      <c r="M5912" s="202"/>
      <c r="N5912" s="202"/>
      <c r="O5912" s="201"/>
      <c r="P5912" s="159"/>
      <c r="Q5912" s="206"/>
      <c r="R5912" s="50"/>
      <c r="S5912" s="51"/>
      <c r="T5912" s="51"/>
      <c r="U5912" s="52"/>
      <c r="V5912" s="52"/>
      <c r="W5912" s="52"/>
      <c r="X5912" s="53"/>
      <c r="Y5912" s="52"/>
      <c r="Z5912" s="54"/>
      <c r="AA5912" s="22"/>
      <c r="AB5912" s="22"/>
      <c r="AC5912" s="22"/>
      <c r="AD5912" s="22"/>
      <c r="AE5912" s="22"/>
      <c r="AF5912" s="22"/>
      <c r="AG5912" s="22"/>
    </row>
    <row r="5913" spans="1:33" s="11" customFormat="1" ht="26.1" customHeight="1">
      <c r="A5913" s="45" t="str">
        <f>IF(AND($H5913&gt;=مغادرين!$C$4,$H5913&lt;=مغادرين!$H$4,مغادرين!$B$1=IF(مغادرين!$B$1="","",$I5913),مغادرين!$B$2=IF(مغادرين!$B$2="","",$K5913),مغادرين!$B$3=IF(مغادرين!$B$3="","",$Q5913),مغادرين!$B$4=IF(مغادرين!$B$4="","",$R5913)),MAX($A$4:$A5912)+1,"")</f>
        <v/>
      </c>
      <c r="B5913" s="45" t="str">
        <f t="shared" si="184"/>
        <v/>
      </c>
      <c r="C5913" s="45" t="str">
        <f>IF($A5913="","",RANK($B5913,$B$5:$B$9000,1)+COUNTIF($B$4:$B5912,$B5913))</f>
        <v/>
      </c>
      <c r="D5913" s="46" t="str">
        <f>IF(AND($O5913&gt;=قادمين!$C$4,$O5913&lt;=قادمين!$H$4,قادمين!$B$1=IF(قادمين!$B$1="","",$I5913),قادمين!$B$2=IF(قادمين!$B$2="","",$K5913),قادمين!$B$3=IF(قادمين!$B$3="","",$Q5913),قادمين!$B$4=IF(قادمين!$B$4="","",$R5913)),MAX($D$4:$D5912)+1,"")</f>
        <v/>
      </c>
      <c r="E5913" s="46" t="str">
        <f t="shared" si="185"/>
        <v/>
      </c>
      <c r="F5913" s="46" t="str">
        <f>IF($D5913="","",RANK($E5913,$E$5:$E$9000,1)+COUNTIF($E$4:$E5912,$E5913))</f>
        <v/>
      </c>
      <c r="G5913" s="63" t="str">
        <f>IF(H5913="","",COUNTA($H$5:H5913))</f>
        <v/>
      </c>
      <c r="H5913" s="187"/>
      <c r="I5913" s="203"/>
      <c r="J5913" s="202"/>
      <c r="K5913" s="202"/>
      <c r="L5913" s="202"/>
      <c r="M5913" s="202"/>
      <c r="N5913" s="202"/>
      <c r="O5913" s="201"/>
      <c r="P5913" s="159"/>
      <c r="Q5913" s="206"/>
      <c r="R5913" s="50"/>
      <c r="S5913" s="51"/>
      <c r="T5913" s="51"/>
      <c r="U5913" s="52"/>
      <c r="V5913" s="52"/>
      <c r="W5913" s="52"/>
      <c r="X5913" s="53"/>
      <c r="Y5913" s="52"/>
      <c r="Z5913" s="54"/>
      <c r="AA5913" s="22"/>
      <c r="AB5913" s="22"/>
      <c r="AC5913" s="22"/>
      <c r="AD5913" s="22"/>
      <c r="AE5913" s="22"/>
      <c r="AF5913" s="22"/>
      <c r="AG5913" s="22"/>
    </row>
    <row r="5914" spans="1:33" s="11" customFormat="1" ht="26.1" customHeight="1">
      <c r="A5914" s="45" t="str">
        <f>IF(AND($H5914&gt;=مغادرين!$C$4,$H5914&lt;=مغادرين!$H$4,مغادرين!$B$1=IF(مغادرين!$B$1="","",$I5914),مغادرين!$B$2=IF(مغادرين!$B$2="","",$K5914),مغادرين!$B$3=IF(مغادرين!$B$3="","",$Q5914),مغادرين!$B$4=IF(مغادرين!$B$4="","",$R5914)),MAX($A$4:$A5913)+1,"")</f>
        <v/>
      </c>
      <c r="B5914" s="45" t="str">
        <f t="shared" si="184"/>
        <v/>
      </c>
      <c r="C5914" s="45" t="str">
        <f>IF($A5914="","",RANK($B5914,$B$5:$B$9000,1)+COUNTIF($B$4:$B5913,$B5914))</f>
        <v/>
      </c>
      <c r="D5914" s="46" t="str">
        <f>IF(AND($O5914&gt;=قادمين!$C$4,$O5914&lt;=قادمين!$H$4,قادمين!$B$1=IF(قادمين!$B$1="","",$I5914),قادمين!$B$2=IF(قادمين!$B$2="","",$K5914),قادمين!$B$3=IF(قادمين!$B$3="","",$Q5914),قادمين!$B$4=IF(قادمين!$B$4="","",$R5914)),MAX($D$4:$D5913)+1,"")</f>
        <v/>
      </c>
      <c r="E5914" s="46" t="str">
        <f t="shared" si="185"/>
        <v/>
      </c>
      <c r="F5914" s="46" t="str">
        <f>IF($D5914="","",RANK($E5914,$E$5:$E$9000,1)+COUNTIF($E$4:$E5913,$E5914))</f>
        <v/>
      </c>
      <c r="G5914" s="63" t="str">
        <f>IF(H5914="","",COUNTA($H$5:H5914))</f>
        <v/>
      </c>
      <c r="H5914" s="187"/>
      <c r="I5914" s="203"/>
      <c r="J5914" s="202"/>
      <c r="K5914" s="202"/>
      <c r="L5914" s="202"/>
      <c r="M5914" s="202"/>
      <c r="N5914" s="202"/>
      <c r="O5914" s="201"/>
      <c r="P5914" s="159"/>
      <c r="Q5914" s="206"/>
      <c r="R5914" s="50"/>
      <c r="S5914" s="51"/>
      <c r="T5914" s="51"/>
      <c r="U5914" s="52"/>
      <c r="V5914" s="52"/>
      <c r="W5914" s="52"/>
      <c r="X5914" s="53"/>
      <c r="Y5914" s="52"/>
      <c r="Z5914" s="54"/>
      <c r="AA5914" s="22"/>
      <c r="AB5914" s="22"/>
      <c r="AC5914" s="22"/>
      <c r="AD5914" s="22"/>
      <c r="AE5914" s="22"/>
      <c r="AF5914" s="22"/>
      <c r="AG5914" s="22"/>
    </row>
    <row r="5915" spans="1:33" s="11" customFormat="1" ht="26.1" customHeight="1">
      <c r="A5915" s="45" t="str">
        <f>IF(AND($H5915&gt;=مغادرين!$C$4,$H5915&lt;=مغادرين!$H$4,مغادرين!$B$1=IF(مغادرين!$B$1="","",$I5915),مغادرين!$B$2=IF(مغادرين!$B$2="","",$K5915),مغادرين!$B$3=IF(مغادرين!$B$3="","",$Q5915),مغادرين!$B$4=IF(مغادرين!$B$4="","",$R5915)),MAX($A$4:$A5914)+1,"")</f>
        <v/>
      </c>
      <c r="B5915" s="45" t="str">
        <f t="shared" si="184"/>
        <v/>
      </c>
      <c r="C5915" s="45" t="str">
        <f>IF($A5915="","",RANK($B5915,$B$5:$B$9000,1)+COUNTIF($B$4:$B5914,$B5915))</f>
        <v/>
      </c>
      <c r="D5915" s="46" t="str">
        <f>IF(AND($O5915&gt;=قادمين!$C$4,$O5915&lt;=قادمين!$H$4,قادمين!$B$1=IF(قادمين!$B$1="","",$I5915),قادمين!$B$2=IF(قادمين!$B$2="","",$K5915),قادمين!$B$3=IF(قادمين!$B$3="","",$Q5915),قادمين!$B$4=IF(قادمين!$B$4="","",$R5915)),MAX($D$4:$D5914)+1,"")</f>
        <v/>
      </c>
      <c r="E5915" s="46" t="str">
        <f t="shared" si="185"/>
        <v/>
      </c>
      <c r="F5915" s="46" t="str">
        <f>IF($D5915="","",RANK($E5915,$E$5:$E$9000,1)+COUNTIF($E$4:$E5914,$E5915))</f>
        <v/>
      </c>
      <c r="G5915" s="63" t="str">
        <f>IF(H5915="","",COUNTA($H$5:H5915))</f>
        <v/>
      </c>
      <c r="H5915" s="187"/>
      <c r="I5915" s="203"/>
      <c r="J5915" s="202"/>
      <c r="K5915" s="202"/>
      <c r="L5915" s="202"/>
      <c r="M5915" s="202"/>
      <c r="N5915" s="202"/>
      <c r="O5915" s="201"/>
      <c r="P5915" s="159"/>
      <c r="Q5915" s="206"/>
      <c r="R5915" s="50"/>
      <c r="S5915" s="51"/>
      <c r="T5915" s="51"/>
      <c r="U5915" s="52"/>
      <c r="V5915" s="52"/>
      <c r="W5915" s="52"/>
      <c r="X5915" s="53"/>
      <c r="Y5915" s="52"/>
      <c r="Z5915" s="54"/>
      <c r="AA5915" s="22"/>
      <c r="AB5915" s="22"/>
      <c r="AC5915" s="22"/>
      <c r="AD5915" s="22"/>
      <c r="AE5915" s="22"/>
      <c r="AF5915" s="22"/>
      <c r="AG5915" s="22"/>
    </row>
    <row r="5916" spans="1:33" s="11" customFormat="1" ht="26.1" customHeight="1">
      <c r="A5916" s="45" t="str">
        <f>IF(AND($H5916&gt;=مغادرين!$C$4,$H5916&lt;=مغادرين!$H$4,مغادرين!$B$1=IF(مغادرين!$B$1="","",$I5916),مغادرين!$B$2=IF(مغادرين!$B$2="","",$K5916),مغادرين!$B$3=IF(مغادرين!$B$3="","",$Q5916),مغادرين!$B$4=IF(مغادرين!$B$4="","",$R5916)),MAX($A$4:$A5915)+1,"")</f>
        <v/>
      </c>
      <c r="B5916" s="45" t="str">
        <f t="shared" si="184"/>
        <v/>
      </c>
      <c r="C5916" s="45" t="str">
        <f>IF($A5916="","",RANK($B5916,$B$5:$B$9000,1)+COUNTIF($B$4:$B5915,$B5916))</f>
        <v/>
      </c>
      <c r="D5916" s="46" t="str">
        <f>IF(AND($O5916&gt;=قادمين!$C$4,$O5916&lt;=قادمين!$H$4,قادمين!$B$1=IF(قادمين!$B$1="","",$I5916),قادمين!$B$2=IF(قادمين!$B$2="","",$K5916),قادمين!$B$3=IF(قادمين!$B$3="","",$Q5916),قادمين!$B$4=IF(قادمين!$B$4="","",$R5916)),MAX($D$4:$D5915)+1,"")</f>
        <v/>
      </c>
      <c r="E5916" s="46" t="str">
        <f t="shared" si="185"/>
        <v/>
      </c>
      <c r="F5916" s="46" t="str">
        <f>IF($D5916="","",RANK($E5916,$E$5:$E$9000,1)+COUNTIF($E$4:$E5915,$E5916))</f>
        <v/>
      </c>
      <c r="G5916" s="63" t="str">
        <f>IF(H5916="","",COUNTA($H$5:H5916))</f>
        <v/>
      </c>
      <c r="H5916" s="187"/>
      <c r="I5916" s="203"/>
      <c r="J5916" s="202"/>
      <c r="K5916" s="202"/>
      <c r="L5916" s="202"/>
      <c r="M5916" s="202"/>
      <c r="N5916" s="202"/>
      <c r="O5916" s="201"/>
      <c r="P5916" s="159"/>
      <c r="Q5916" s="206"/>
      <c r="R5916" s="50"/>
      <c r="S5916" s="51"/>
      <c r="T5916" s="51"/>
      <c r="U5916" s="52"/>
      <c r="V5916" s="52"/>
      <c r="W5916" s="52"/>
      <c r="X5916" s="53"/>
      <c r="Y5916" s="52"/>
      <c r="Z5916" s="54"/>
      <c r="AA5916" s="22"/>
      <c r="AB5916" s="22"/>
      <c r="AC5916" s="22"/>
      <c r="AD5916" s="22"/>
      <c r="AE5916" s="22"/>
      <c r="AF5916" s="22"/>
      <c r="AG5916" s="22"/>
    </row>
    <row r="5917" spans="1:33" s="11" customFormat="1" ht="26.1" customHeight="1">
      <c r="A5917" s="45" t="str">
        <f>IF(AND($H5917&gt;=مغادرين!$C$4,$H5917&lt;=مغادرين!$H$4,مغادرين!$B$1=IF(مغادرين!$B$1="","",$I5917),مغادرين!$B$2=IF(مغادرين!$B$2="","",$K5917),مغادرين!$B$3=IF(مغادرين!$B$3="","",$Q5917),مغادرين!$B$4=IF(مغادرين!$B$4="","",$R5917)),MAX($A$4:$A5916)+1,"")</f>
        <v/>
      </c>
      <c r="B5917" s="45" t="str">
        <f t="shared" si="184"/>
        <v/>
      </c>
      <c r="C5917" s="45" t="str">
        <f>IF($A5917="","",RANK($B5917,$B$5:$B$9000,1)+COUNTIF($B$4:$B5916,$B5917))</f>
        <v/>
      </c>
      <c r="D5917" s="46" t="str">
        <f>IF(AND($O5917&gt;=قادمين!$C$4,$O5917&lt;=قادمين!$H$4,قادمين!$B$1=IF(قادمين!$B$1="","",$I5917),قادمين!$B$2=IF(قادمين!$B$2="","",$K5917),قادمين!$B$3=IF(قادمين!$B$3="","",$Q5917),قادمين!$B$4=IF(قادمين!$B$4="","",$R5917)),MAX($D$4:$D5916)+1,"")</f>
        <v/>
      </c>
      <c r="E5917" s="46" t="str">
        <f t="shared" si="185"/>
        <v/>
      </c>
      <c r="F5917" s="46" t="str">
        <f>IF($D5917="","",RANK($E5917,$E$5:$E$9000,1)+COUNTIF($E$4:$E5916,$E5917))</f>
        <v/>
      </c>
      <c r="G5917" s="63" t="str">
        <f>IF(H5917="","",COUNTA($H$5:H5917))</f>
        <v/>
      </c>
      <c r="H5917" s="187"/>
      <c r="I5917" s="203"/>
      <c r="J5917" s="202"/>
      <c r="K5917" s="202"/>
      <c r="L5917" s="202"/>
      <c r="M5917" s="202"/>
      <c r="N5917" s="202"/>
      <c r="O5917" s="201"/>
      <c r="P5917" s="159"/>
      <c r="Q5917" s="206"/>
      <c r="R5917" s="50"/>
      <c r="S5917" s="51"/>
      <c r="T5917" s="51"/>
      <c r="U5917" s="52"/>
      <c r="V5917" s="52"/>
      <c r="W5917" s="52"/>
      <c r="X5917" s="53"/>
      <c r="Y5917" s="52"/>
      <c r="Z5917" s="54"/>
      <c r="AA5917" s="22"/>
      <c r="AB5917" s="22"/>
      <c r="AC5917" s="22"/>
      <c r="AD5917" s="22"/>
      <c r="AE5917" s="22"/>
      <c r="AF5917" s="22"/>
      <c r="AG5917" s="22"/>
    </row>
    <row r="5918" spans="1:33" s="11" customFormat="1" ht="26.1" customHeight="1">
      <c r="A5918" s="45" t="str">
        <f>IF(AND($H5918&gt;=مغادرين!$C$4,$H5918&lt;=مغادرين!$H$4,مغادرين!$B$1=IF(مغادرين!$B$1="","",$I5918),مغادرين!$B$2=IF(مغادرين!$B$2="","",$K5918),مغادرين!$B$3=IF(مغادرين!$B$3="","",$Q5918),مغادرين!$B$4=IF(مغادرين!$B$4="","",$R5918)),MAX($A$4:$A5917)+1,"")</f>
        <v/>
      </c>
      <c r="B5918" s="45" t="str">
        <f t="shared" si="184"/>
        <v/>
      </c>
      <c r="C5918" s="45" t="str">
        <f>IF($A5918="","",RANK($B5918,$B$5:$B$9000,1)+COUNTIF($B$4:$B5917,$B5918))</f>
        <v/>
      </c>
      <c r="D5918" s="46" t="str">
        <f>IF(AND($O5918&gt;=قادمين!$C$4,$O5918&lt;=قادمين!$H$4,قادمين!$B$1=IF(قادمين!$B$1="","",$I5918),قادمين!$B$2=IF(قادمين!$B$2="","",$K5918),قادمين!$B$3=IF(قادمين!$B$3="","",$Q5918),قادمين!$B$4=IF(قادمين!$B$4="","",$R5918)),MAX($D$4:$D5917)+1,"")</f>
        <v/>
      </c>
      <c r="E5918" s="46" t="str">
        <f t="shared" si="185"/>
        <v/>
      </c>
      <c r="F5918" s="46" t="str">
        <f>IF($D5918="","",RANK($E5918,$E$5:$E$9000,1)+COUNTIF($E$4:$E5917,$E5918))</f>
        <v/>
      </c>
      <c r="G5918" s="63" t="str">
        <f>IF(H5918="","",COUNTA($H$5:H5918))</f>
        <v/>
      </c>
      <c r="H5918" s="187"/>
      <c r="I5918" s="203"/>
      <c r="J5918" s="202"/>
      <c r="K5918" s="202"/>
      <c r="L5918" s="202"/>
      <c r="M5918" s="202"/>
      <c r="N5918" s="202"/>
      <c r="O5918" s="201"/>
      <c r="P5918" s="159"/>
      <c r="Q5918" s="206"/>
      <c r="R5918" s="50"/>
      <c r="S5918" s="51"/>
      <c r="T5918" s="51"/>
      <c r="U5918" s="52"/>
      <c r="V5918" s="52"/>
      <c r="W5918" s="52"/>
      <c r="X5918" s="53"/>
      <c r="Y5918" s="52"/>
      <c r="Z5918" s="54"/>
      <c r="AA5918" s="22"/>
      <c r="AB5918" s="22"/>
      <c r="AC5918" s="22"/>
      <c r="AD5918" s="22"/>
      <c r="AE5918" s="22"/>
      <c r="AF5918" s="22"/>
      <c r="AG5918" s="22"/>
    </row>
    <row r="5919" spans="1:33" s="11" customFormat="1" ht="26.1" customHeight="1">
      <c r="A5919" s="45" t="str">
        <f>IF(AND($H5919&gt;=مغادرين!$C$4,$H5919&lt;=مغادرين!$H$4,مغادرين!$B$1=IF(مغادرين!$B$1="","",$I5919),مغادرين!$B$2=IF(مغادرين!$B$2="","",$K5919),مغادرين!$B$3=IF(مغادرين!$B$3="","",$Q5919),مغادرين!$B$4=IF(مغادرين!$B$4="","",$R5919)),MAX($A$4:$A5918)+1,"")</f>
        <v/>
      </c>
      <c r="B5919" s="45" t="str">
        <f t="shared" si="184"/>
        <v/>
      </c>
      <c r="C5919" s="45" t="str">
        <f>IF($A5919="","",RANK($B5919,$B$5:$B$9000,1)+COUNTIF($B$4:$B5918,$B5919))</f>
        <v/>
      </c>
      <c r="D5919" s="46" t="str">
        <f>IF(AND($O5919&gt;=قادمين!$C$4,$O5919&lt;=قادمين!$H$4,قادمين!$B$1=IF(قادمين!$B$1="","",$I5919),قادمين!$B$2=IF(قادمين!$B$2="","",$K5919),قادمين!$B$3=IF(قادمين!$B$3="","",$Q5919),قادمين!$B$4=IF(قادمين!$B$4="","",$R5919)),MAX($D$4:$D5918)+1,"")</f>
        <v/>
      </c>
      <c r="E5919" s="46" t="str">
        <f t="shared" si="185"/>
        <v/>
      </c>
      <c r="F5919" s="46" t="str">
        <f>IF($D5919="","",RANK($E5919,$E$5:$E$9000,1)+COUNTIF($E$4:$E5918,$E5919))</f>
        <v/>
      </c>
      <c r="G5919" s="63" t="str">
        <f>IF(H5919="","",COUNTA($H$5:H5919))</f>
        <v/>
      </c>
      <c r="H5919" s="187"/>
      <c r="I5919" s="203"/>
      <c r="J5919" s="202"/>
      <c r="K5919" s="202"/>
      <c r="L5919" s="202"/>
      <c r="M5919" s="202"/>
      <c r="N5919" s="202"/>
      <c r="O5919" s="201"/>
      <c r="P5919" s="159"/>
      <c r="Q5919" s="206"/>
      <c r="R5919" s="50"/>
      <c r="S5919" s="51"/>
      <c r="T5919" s="51"/>
      <c r="U5919" s="52"/>
      <c r="V5919" s="52"/>
      <c r="W5919" s="52"/>
      <c r="X5919" s="53"/>
      <c r="Y5919" s="52"/>
      <c r="Z5919" s="54"/>
      <c r="AA5919" s="22"/>
      <c r="AB5919" s="22"/>
      <c r="AC5919" s="22"/>
      <c r="AD5919" s="22"/>
      <c r="AE5919" s="22"/>
      <c r="AF5919" s="22"/>
      <c r="AG5919" s="22"/>
    </row>
    <row r="5920" spans="1:33" s="11" customFormat="1" ht="26.1" customHeight="1">
      <c r="A5920" s="45" t="str">
        <f>IF(AND($H5920&gt;=مغادرين!$C$4,$H5920&lt;=مغادرين!$H$4,مغادرين!$B$1=IF(مغادرين!$B$1="","",$I5920),مغادرين!$B$2=IF(مغادرين!$B$2="","",$K5920),مغادرين!$B$3=IF(مغادرين!$B$3="","",$Q5920),مغادرين!$B$4=IF(مغادرين!$B$4="","",$R5920)),MAX($A$4:$A5919)+1,"")</f>
        <v/>
      </c>
      <c r="B5920" s="45" t="str">
        <f t="shared" si="184"/>
        <v/>
      </c>
      <c r="C5920" s="45" t="str">
        <f>IF($A5920="","",RANK($B5920,$B$5:$B$9000,1)+COUNTIF($B$4:$B5919,$B5920))</f>
        <v/>
      </c>
      <c r="D5920" s="46" t="str">
        <f>IF(AND($O5920&gt;=قادمين!$C$4,$O5920&lt;=قادمين!$H$4,قادمين!$B$1=IF(قادمين!$B$1="","",$I5920),قادمين!$B$2=IF(قادمين!$B$2="","",$K5920),قادمين!$B$3=IF(قادمين!$B$3="","",$Q5920),قادمين!$B$4=IF(قادمين!$B$4="","",$R5920)),MAX($D$4:$D5919)+1,"")</f>
        <v/>
      </c>
      <c r="E5920" s="46" t="str">
        <f t="shared" si="185"/>
        <v/>
      </c>
      <c r="F5920" s="46" t="str">
        <f>IF($D5920="","",RANK($E5920,$E$5:$E$9000,1)+COUNTIF($E$4:$E5919,$E5920))</f>
        <v/>
      </c>
      <c r="G5920" s="63" t="str">
        <f>IF(H5920="","",COUNTA($H$5:H5920))</f>
        <v/>
      </c>
      <c r="H5920" s="187"/>
      <c r="I5920" s="203"/>
      <c r="J5920" s="202"/>
      <c r="K5920" s="202"/>
      <c r="L5920" s="202"/>
      <c r="M5920" s="202"/>
      <c r="N5920" s="202"/>
      <c r="O5920" s="201"/>
      <c r="P5920" s="159"/>
      <c r="Q5920" s="206"/>
      <c r="R5920" s="50"/>
      <c r="S5920" s="51"/>
      <c r="T5920" s="51"/>
      <c r="U5920" s="52"/>
      <c r="V5920" s="52"/>
      <c r="W5920" s="52"/>
      <c r="X5920" s="53"/>
      <c r="Y5920" s="52"/>
      <c r="Z5920" s="54"/>
      <c r="AA5920" s="22"/>
      <c r="AB5920" s="22"/>
      <c r="AC5920" s="22"/>
      <c r="AD5920" s="22"/>
      <c r="AE5920" s="22"/>
      <c r="AF5920" s="22"/>
      <c r="AG5920" s="22"/>
    </row>
    <row r="5921" spans="1:33" s="11" customFormat="1" ht="26.1" customHeight="1">
      <c r="A5921" s="45" t="str">
        <f>IF(AND($H5921&gt;=مغادرين!$C$4,$H5921&lt;=مغادرين!$H$4,مغادرين!$B$1=IF(مغادرين!$B$1="","",$I5921),مغادرين!$B$2=IF(مغادرين!$B$2="","",$K5921),مغادرين!$B$3=IF(مغادرين!$B$3="","",$Q5921),مغادرين!$B$4=IF(مغادرين!$B$4="","",$R5921)),MAX($A$4:$A5920)+1,"")</f>
        <v/>
      </c>
      <c r="B5921" s="45" t="str">
        <f t="shared" si="184"/>
        <v/>
      </c>
      <c r="C5921" s="45" t="str">
        <f>IF($A5921="","",RANK($B5921,$B$5:$B$9000,1)+COUNTIF($B$4:$B5920,$B5921))</f>
        <v/>
      </c>
      <c r="D5921" s="46" t="str">
        <f>IF(AND($O5921&gt;=قادمين!$C$4,$O5921&lt;=قادمين!$H$4,قادمين!$B$1=IF(قادمين!$B$1="","",$I5921),قادمين!$B$2=IF(قادمين!$B$2="","",$K5921),قادمين!$B$3=IF(قادمين!$B$3="","",$Q5921),قادمين!$B$4=IF(قادمين!$B$4="","",$R5921)),MAX($D$4:$D5920)+1,"")</f>
        <v/>
      </c>
      <c r="E5921" s="46" t="str">
        <f t="shared" si="185"/>
        <v/>
      </c>
      <c r="F5921" s="46" t="str">
        <f>IF($D5921="","",RANK($E5921,$E$5:$E$9000,1)+COUNTIF($E$4:$E5920,$E5921))</f>
        <v/>
      </c>
      <c r="G5921" s="63" t="str">
        <f>IF(H5921="","",COUNTA($H$5:H5921))</f>
        <v/>
      </c>
      <c r="H5921" s="187"/>
      <c r="I5921" s="203"/>
      <c r="J5921" s="202"/>
      <c r="K5921" s="202"/>
      <c r="L5921" s="202"/>
      <c r="M5921" s="202"/>
      <c r="N5921" s="202"/>
      <c r="O5921" s="201"/>
      <c r="P5921" s="159"/>
      <c r="Q5921" s="206"/>
      <c r="R5921" s="50"/>
      <c r="S5921" s="51"/>
      <c r="T5921" s="51"/>
      <c r="U5921" s="52"/>
      <c r="V5921" s="52"/>
      <c r="W5921" s="52"/>
      <c r="X5921" s="53"/>
      <c r="Y5921" s="52"/>
      <c r="Z5921" s="54"/>
      <c r="AA5921" s="22"/>
      <c r="AB5921" s="22"/>
      <c r="AC5921" s="22"/>
      <c r="AD5921" s="22"/>
      <c r="AE5921" s="22"/>
      <c r="AF5921" s="22"/>
      <c r="AG5921" s="22"/>
    </row>
    <row r="5922" spans="1:33" s="11" customFormat="1" ht="26.1" customHeight="1">
      <c r="A5922" s="45" t="str">
        <f>IF(AND($H5922&gt;=مغادرين!$C$4,$H5922&lt;=مغادرين!$H$4,مغادرين!$B$1=IF(مغادرين!$B$1="","",$I5922),مغادرين!$B$2=IF(مغادرين!$B$2="","",$K5922),مغادرين!$B$3=IF(مغادرين!$B$3="","",$Q5922),مغادرين!$B$4=IF(مغادرين!$B$4="","",$R5922)),MAX($A$4:$A5921)+1,"")</f>
        <v/>
      </c>
      <c r="B5922" s="45" t="str">
        <f t="shared" si="184"/>
        <v/>
      </c>
      <c r="C5922" s="45" t="str">
        <f>IF($A5922="","",RANK($B5922,$B$5:$B$9000,1)+COUNTIF($B$4:$B5921,$B5922))</f>
        <v/>
      </c>
      <c r="D5922" s="46" t="str">
        <f>IF(AND($O5922&gt;=قادمين!$C$4,$O5922&lt;=قادمين!$H$4,قادمين!$B$1=IF(قادمين!$B$1="","",$I5922),قادمين!$B$2=IF(قادمين!$B$2="","",$K5922),قادمين!$B$3=IF(قادمين!$B$3="","",$Q5922),قادمين!$B$4=IF(قادمين!$B$4="","",$R5922)),MAX($D$4:$D5921)+1,"")</f>
        <v/>
      </c>
      <c r="E5922" s="46" t="str">
        <f t="shared" si="185"/>
        <v/>
      </c>
      <c r="F5922" s="46" t="str">
        <f>IF($D5922="","",RANK($E5922,$E$5:$E$9000,1)+COUNTIF($E$4:$E5921,$E5922))</f>
        <v/>
      </c>
      <c r="G5922" s="63" t="str">
        <f>IF(H5922="","",COUNTA($H$5:H5922))</f>
        <v/>
      </c>
      <c r="H5922" s="187"/>
      <c r="I5922" s="203"/>
      <c r="J5922" s="202"/>
      <c r="K5922" s="202"/>
      <c r="L5922" s="202"/>
      <c r="M5922" s="202"/>
      <c r="N5922" s="202"/>
      <c r="O5922" s="201"/>
      <c r="P5922" s="159"/>
      <c r="Q5922" s="206"/>
      <c r="R5922" s="50"/>
      <c r="S5922" s="51"/>
      <c r="T5922" s="51"/>
      <c r="U5922" s="52"/>
      <c r="V5922" s="52"/>
      <c r="W5922" s="52"/>
      <c r="X5922" s="53"/>
      <c r="Y5922" s="52"/>
      <c r="Z5922" s="54"/>
      <c r="AA5922" s="22"/>
      <c r="AB5922" s="22"/>
      <c r="AC5922" s="22"/>
      <c r="AD5922" s="22"/>
      <c r="AE5922" s="22"/>
      <c r="AF5922" s="22"/>
      <c r="AG5922" s="22"/>
    </row>
    <row r="5923" spans="1:33" s="11" customFormat="1" ht="26.1" customHeight="1">
      <c r="A5923" s="45" t="str">
        <f>IF(AND($H5923&gt;=مغادرين!$C$4,$H5923&lt;=مغادرين!$H$4,مغادرين!$B$1=IF(مغادرين!$B$1="","",$I5923),مغادرين!$B$2=IF(مغادرين!$B$2="","",$K5923),مغادرين!$B$3=IF(مغادرين!$B$3="","",$Q5923),مغادرين!$B$4=IF(مغادرين!$B$4="","",$R5923)),MAX($A$4:$A5922)+1,"")</f>
        <v/>
      </c>
      <c r="B5923" s="45" t="str">
        <f t="shared" si="184"/>
        <v/>
      </c>
      <c r="C5923" s="45" t="str">
        <f>IF($A5923="","",RANK($B5923,$B$5:$B$9000,1)+COUNTIF($B$4:$B5922,$B5923))</f>
        <v/>
      </c>
      <c r="D5923" s="46" t="str">
        <f>IF(AND($O5923&gt;=قادمين!$C$4,$O5923&lt;=قادمين!$H$4,قادمين!$B$1=IF(قادمين!$B$1="","",$I5923),قادمين!$B$2=IF(قادمين!$B$2="","",$K5923),قادمين!$B$3=IF(قادمين!$B$3="","",$Q5923),قادمين!$B$4=IF(قادمين!$B$4="","",$R5923)),MAX($D$4:$D5922)+1,"")</f>
        <v/>
      </c>
      <c r="E5923" s="46" t="str">
        <f t="shared" si="185"/>
        <v/>
      </c>
      <c r="F5923" s="46" t="str">
        <f>IF($D5923="","",RANK($E5923,$E$5:$E$9000,1)+COUNTIF($E$4:$E5922,$E5923))</f>
        <v/>
      </c>
      <c r="G5923" s="63" t="str">
        <f>IF(H5923="","",COUNTA($H$5:H5923))</f>
        <v/>
      </c>
      <c r="H5923" s="187"/>
      <c r="I5923" s="203"/>
      <c r="J5923" s="202"/>
      <c r="K5923" s="202"/>
      <c r="L5923" s="202"/>
      <c r="M5923" s="202"/>
      <c r="N5923" s="202"/>
      <c r="O5923" s="201"/>
      <c r="P5923" s="159"/>
      <c r="Q5923" s="206"/>
      <c r="R5923" s="50"/>
      <c r="S5923" s="51"/>
      <c r="T5923" s="51"/>
      <c r="U5923" s="52"/>
      <c r="V5923" s="52"/>
      <c r="W5923" s="52"/>
      <c r="X5923" s="53"/>
      <c r="Y5923" s="52"/>
      <c r="Z5923" s="54"/>
      <c r="AA5923" s="22"/>
      <c r="AB5923" s="22"/>
      <c r="AC5923" s="22"/>
      <c r="AD5923" s="22"/>
      <c r="AE5923" s="22"/>
      <c r="AF5923" s="22"/>
      <c r="AG5923" s="22"/>
    </row>
    <row r="5924" spans="1:33" s="11" customFormat="1" ht="26.1" customHeight="1">
      <c r="A5924" s="45" t="str">
        <f>IF(AND($H5924&gt;=مغادرين!$C$4,$H5924&lt;=مغادرين!$H$4,مغادرين!$B$1=IF(مغادرين!$B$1="","",$I5924),مغادرين!$B$2=IF(مغادرين!$B$2="","",$K5924),مغادرين!$B$3=IF(مغادرين!$B$3="","",$Q5924),مغادرين!$B$4=IF(مغادرين!$B$4="","",$R5924)),MAX($A$4:$A5923)+1,"")</f>
        <v/>
      </c>
      <c r="B5924" s="45" t="str">
        <f t="shared" si="184"/>
        <v/>
      </c>
      <c r="C5924" s="45" t="str">
        <f>IF($A5924="","",RANK($B5924,$B$5:$B$9000,1)+COUNTIF($B$4:$B5923,$B5924))</f>
        <v/>
      </c>
      <c r="D5924" s="46" t="str">
        <f>IF(AND($O5924&gt;=قادمين!$C$4,$O5924&lt;=قادمين!$H$4,قادمين!$B$1=IF(قادمين!$B$1="","",$I5924),قادمين!$B$2=IF(قادمين!$B$2="","",$K5924),قادمين!$B$3=IF(قادمين!$B$3="","",$Q5924),قادمين!$B$4=IF(قادمين!$B$4="","",$R5924)),MAX($D$4:$D5923)+1,"")</f>
        <v/>
      </c>
      <c r="E5924" s="46" t="str">
        <f t="shared" si="185"/>
        <v/>
      </c>
      <c r="F5924" s="46" t="str">
        <f>IF($D5924="","",RANK($E5924,$E$5:$E$9000,1)+COUNTIF($E$4:$E5923,$E5924))</f>
        <v/>
      </c>
      <c r="G5924" s="63" t="str">
        <f>IF(H5924="","",COUNTA($H$5:H5924))</f>
        <v/>
      </c>
      <c r="H5924" s="187"/>
      <c r="I5924" s="203"/>
      <c r="J5924" s="202"/>
      <c r="K5924" s="202"/>
      <c r="L5924" s="202"/>
      <c r="M5924" s="202"/>
      <c r="N5924" s="202"/>
      <c r="O5924" s="201"/>
      <c r="P5924" s="159"/>
      <c r="Q5924" s="206"/>
      <c r="R5924" s="50"/>
      <c r="S5924" s="51"/>
      <c r="T5924" s="51"/>
      <c r="U5924" s="52"/>
      <c r="V5924" s="52"/>
      <c r="W5924" s="52"/>
      <c r="X5924" s="53"/>
      <c r="Y5924" s="52"/>
      <c r="Z5924" s="54"/>
      <c r="AA5924" s="22"/>
      <c r="AB5924" s="22"/>
      <c r="AC5924" s="22"/>
      <c r="AD5924" s="22"/>
      <c r="AE5924" s="22"/>
      <c r="AF5924" s="22"/>
      <c r="AG5924" s="22"/>
    </row>
    <row r="5925" spans="1:33" s="11" customFormat="1" ht="26.1" customHeight="1">
      <c r="A5925" s="45" t="str">
        <f>IF(AND($H5925&gt;=مغادرين!$C$4,$H5925&lt;=مغادرين!$H$4,مغادرين!$B$1=IF(مغادرين!$B$1="","",$I5925),مغادرين!$B$2=IF(مغادرين!$B$2="","",$K5925),مغادرين!$B$3=IF(مغادرين!$B$3="","",$Q5925),مغادرين!$B$4=IF(مغادرين!$B$4="","",$R5925)),MAX($A$4:$A5924)+1,"")</f>
        <v/>
      </c>
      <c r="B5925" s="45" t="str">
        <f t="shared" si="184"/>
        <v/>
      </c>
      <c r="C5925" s="45" t="str">
        <f>IF($A5925="","",RANK($B5925,$B$5:$B$9000,1)+COUNTIF($B$4:$B5924,$B5925))</f>
        <v/>
      </c>
      <c r="D5925" s="46" t="str">
        <f>IF(AND($O5925&gt;=قادمين!$C$4,$O5925&lt;=قادمين!$H$4,قادمين!$B$1=IF(قادمين!$B$1="","",$I5925),قادمين!$B$2=IF(قادمين!$B$2="","",$K5925),قادمين!$B$3=IF(قادمين!$B$3="","",$Q5925),قادمين!$B$4=IF(قادمين!$B$4="","",$R5925)),MAX($D$4:$D5924)+1,"")</f>
        <v/>
      </c>
      <c r="E5925" s="46" t="str">
        <f t="shared" si="185"/>
        <v/>
      </c>
      <c r="F5925" s="46" t="str">
        <f>IF($D5925="","",RANK($E5925,$E$5:$E$9000,1)+COUNTIF($E$4:$E5924,$E5925))</f>
        <v/>
      </c>
      <c r="G5925" s="63" t="str">
        <f>IF(H5925="","",COUNTA($H$5:H5925))</f>
        <v/>
      </c>
      <c r="H5925" s="187"/>
      <c r="I5925" s="203"/>
      <c r="J5925" s="202"/>
      <c r="K5925" s="202"/>
      <c r="L5925" s="202"/>
      <c r="M5925" s="202"/>
      <c r="N5925" s="202"/>
      <c r="O5925" s="201"/>
      <c r="P5925" s="159"/>
      <c r="Q5925" s="206"/>
      <c r="R5925" s="50"/>
      <c r="S5925" s="51"/>
      <c r="T5925" s="51"/>
      <c r="U5925" s="52"/>
      <c r="V5925" s="52"/>
      <c r="W5925" s="52"/>
      <c r="X5925" s="53"/>
      <c r="Y5925" s="52"/>
      <c r="Z5925" s="54"/>
      <c r="AA5925" s="22"/>
      <c r="AB5925" s="22"/>
      <c r="AC5925" s="22"/>
      <c r="AD5925" s="22"/>
      <c r="AE5925" s="22"/>
      <c r="AF5925" s="22"/>
      <c r="AG5925" s="22"/>
    </row>
    <row r="5926" spans="1:33" s="11" customFormat="1" ht="26.1" customHeight="1">
      <c r="A5926" s="45" t="str">
        <f>IF(AND($H5926&gt;=مغادرين!$C$4,$H5926&lt;=مغادرين!$H$4,مغادرين!$B$1=IF(مغادرين!$B$1="","",$I5926),مغادرين!$B$2=IF(مغادرين!$B$2="","",$K5926),مغادرين!$B$3=IF(مغادرين!$B$3="","",$Q5926),مغادرين!$B$4=IF(مغادرين!$B$4="","",$R5926)),MAX($A$4:$A5925)+1,"")</f>
        <v/>
      </c>
      <c r="B5926" s="45" t="str">
        <f t="shared" si="184"/>
        <v/>
      </c>
      <c r="C5926" s="45" t="str">
        <f>IF($A5926="","",RANK($B5926,$B$5:$B$9000,1)+COUNTIF($B$4:$B5925,$B5926))</f>
        <v/>
      </c>
      <c r="D5926" s="46" t="str">
        <f>IF(AND($O5926&gt;=قادمين!$C$4,$O5926&lt;=قادمين!$H$4,قادمين!$B$1=IF(قادمين!$B$1="","",$I5926),قادمين!$B$2=IF(قادمين!$B$2="","",$K5926),قادمين!$B$3=IF(قادمين!$B$3="","",$Q5926),قادمين!$B$4=IF(قادمين!$B$4="","",$R5926)),MAX($D$4:$D5925)+1,"")</f>
        <v/>
      </c>
      <c r="E5926" s="46" t="str">
        <f t="shared" si="185"/>
        <v/>
      </c>
      <c r="F5926" s="46" t="str">
        <f>IF($D5926="","",RANK($E5926,$E$5:$E$9000,1)+COUNTIF($E$4:$E5925,$E5926))</f>
        <v/>
      </c>
      <c r="G5926" s="63" t="str">
        <f>IF(H5926="","",COUNTA($H$5:H5926))</f>
        <v/>
      </c>
      <c r="H5926" s="187"/>
      <c r="I5926" s="203"/>
      <c r="J5926" s="202"/>
      <c r="K5926" s="202"/>
      <c r="L5926" s="202"/>
      <c r="M5926" s="202"/>
      <c r="N5926" s="202"/>
      <c r="O5926" s="201"/>
      <c r="P5926" s="159"/>
      <c r="Q5926" s="206"/>
      <c r="R5926" s="50"/>
      <c r="S5926" s="51"/>
      <c r="T5926" s="51"/>
      <c r="U5926" s="52"/>
      <c r="V5926" s="52"/>
      <c r="W5926" s="52"/>
      <c r="X5926" s="53"/>
      <c r="Y5926" s="52"/>
      <c r="Z5926" s="54"/>
      <c r="AA5926" s="22"/>
      <c r="AB5926" s="22"/>
      <c r="AC5926" s="22"/>
      <c r="AD5926" s="22"/>
      <c r="AE5926" s="22"/>
      <c r="AF5926" s="22"/>
      <c r="AG5926" s="22"/>
    </row>
    <row r="5927" spans="1:33" s="11" customFormat="1" ht="26.1" customHeight="1">
      <c r="A5927" s="45" t="str">
        <f>IF(AND($H5927&gt;=مغادرين!$C$4,$H5927&lt;=مغادرين!$H$4,مغادرين!$B$1=IF(مغادرين!$B$1="","",$I5927),مغادرين!$B$2=IF(مغادرين!$B$2="","",$K5927),مغادرين!$B$3=IF(مغادرين!$B$3="","",$Q5927),مغادرين!$B$4=IF(مغادرين!$B$4="","",$R5927)),MAX($A$4:$A5926)+1,"")</f>
        <v/>
      </c>
      <c r="B5927" s="45" t="str">
        <f t="shared" si="184"/>
        <v/>
      </c>
      <c r="C5927" s="45" t="str">
        <f>IF($A5927="","",RANK($B5927,$B$5:$B$9000,1)+COUNTIF($B$4:$B5926,$B5927))</f>
        <v/>
      </c>
      <c r="D5927" s="46" t="str">
        <f>IF(AND($O5927&gt;=قادمين!$C$4,$O5927&lt;=قادمين!$H$4,قادمين!$B$1=IF(قادمين!$B$1="","",$I5927),قادمين!$B$2=IF(قادمين!$B$2="","",$K5927),قادمين!$B$3=IF(قادمين!$B$3="","",$Q5927),قادمين!$B$4=IF(قادمين!$B$4="","",$R5927)),MAX($D$4:$D5926)+1,"")</f>
        <v/>
      </c>
      <c r="E5927" s="46" t="str">
        <f t="shared" si="185"/>
        <v/>
      </c>
      <c r="F5927" s="46" t="str">
        <f>IF($D5927="","",RANK($E5927,$E$5:$E$9000,1)+COUNTIF($E$4:$E5926,$E5927))</f>
        <v/>
      </c>
      <c r="G5927" s="63" t="str">
        <f>IF(H5927="","",COUNTA($H$5:H5927))</f>
        <v/>
      </c>
      <c r="H5927" s="187"/>
      <c r="I5927" s="203"/>
      <c r="J5927" s="202"/>
      <c r="K5927" s="202"/>
      <c r="L5927" s="202"/>
      <c r="M5927" s="202"/>
      <c r="N5927" s="202"/>
      <c r="O5927" s="201"/>
      <c r="P5927" s="159"/>
      <c r="Q5927" s="206"/>
      <c r="R5927" s="50"/>
      <c r="S5927" s="51"/>
      <c r="T5927" s="51"/>
      <c r="U5927" s="52"/>
      <c r="V5927" s="52"/>
      <c r="W5927" s="52"/>
      <c r="X5927" s="53"/>
      <c r="Y5927" s="52"/>
      <c r="Z5927" s="54"/>
      <c r="AA5927" s="22"/>
      <c r="AB5927" s="22"/>
      <c r="AC5927" s="22"/>
      <c r="AD5927" s="22"/>
      <c r="AE5927" s="22"/>
      <c r="AF5927" s="22"/>
      <c r="AG5927" s="22"/>
    </row>
    <row r="5928" spans="1:33" s="11" customFormat="1" ht="26.1" customHeight="1">
      <c r="A5928" s="45" t="str">
        <f>IF(AND($H5928&gt;=مغادرين!$C$4,$H5928&lt;=مغادرين!$H$4,مغادرين!$B$1=IF(مغادرين!$B$1="","",$I5928),مغادرين!$B$2=IF(مغادرين!$B$2="","",$K5928),مغادرين!$B$3=IF(مغادرين!$B$3="","",$Q5928),مغادرين!$B$4=IF(مغادرين!$B$4="","",$R5928)),MAX($A$4:$A5927)+1,"")</f>
        <v/>
      </c>
      <c r="B5928" s="45" t="str">
        <f t="shared" si="184"/>
        <v/>
      </c>
      <c r="C5928" s="45" t="str">
        <f>IF($A5928="","",RANK($B5928,$B$5:$B$9000,1)+COUNTIF($B$4:$B5927,$B5928))</f>
        <v/>
      </c>
      <c r="D5928" s="46" t="str">
        <f>IF(AND($O5928&gt;=قادمين!$C$4,$O5928&lt;=قادمين!$H$4,قادمين!$B$1=IF(قادمين!$B$1="","",$I5928),قادمين!$B$2=IF(قادمين!$B$2="","",$K5928),قادمين!$B$3=IF(قادمين!$B$3="","",$Q5928),قادمين!$B$4=IF(قادمين!$B$4="","",$R5928)),MAX($D$4:$D5927)+1,"")</f>
        <v/>
      </c>
      <c r="E5928" s="46" t="str">
        <f t="shared" si="185"/>
        <v/>
      </c>
      <c r="F5928" s="46" t="str">
        <f>IF($D5928="","",RANK($E5928,$E$5:$E$9000,1)+COUNTIF($E$4:$E5927,$E5928))</f>
        <v/>
      </c>
      <c r="G5928" s="63" t="str">
        <f>IF(H5928="","",COUNTA($H$5:H5928))</f>
        <v/>
      </c>
      <c r="H5928" s="187"/>
      <c r="I5928" s="203"/>
      <c r="J5928" s="202"/>
      <c r="K5928" s="202"/>
      <c r="L5928" s="202"/>
      <c r="M5928" s="202"/>
      <c r="N5928" s="202"/>
      <c r="O5928" s="201"/>
      <c r="P5928" s="159"/>
      <c r="Q5928" s="206"/>
      <c r="R5928" s="50"/>
      <c r="S5928" s="51"/>
      <c r="T5928" s="51"/>
      <c r="U5928" s="52"/>
      <c r="V5928" s="52"/>
      <c r="W5928" s="52"/>
      <c r="X5928" s="53"/>
      <c r="Y5928" s="52"/>
      <c r="Z5928" s="54"/>
      <c r="AA5928" s="22"/>
      <c r="AB5928" s="22"/>
      <c r="AC5928" s="22"/>
      <c r="AD5928" s="22"/>
      <c r="AE5928" s="22"/>
      <c r="AF5928" s="22"/>
      <c r="AG5928" s="22"/>
    </row>
    <row r="5929" spans="1:33" s="11" customFormat="1" ht="26.1" customHeight="1">
      <c r="A5929" s="45" t="str">
        <f>IF(AND($H5929&gt;=مغادرين!$C$4,$H5929&lt;=مغادرين!$H$4,مغادرين!$B$1=IF(مغادرين!$B$1="","",$I5929),مغادرين!$B$2=IF(مغادرين!$B$2="","",$K5929),مغادرين!$B$3=IF(مغادرين!$B$3="","",$Q5929),مغادرين!$B$4=IF(مغادرين!$B$4="","",$R5929)),MAX($A$4:$A5928)+1,"")</f>
        <v/>
      </c>
      <c r="B5929" s="45" t="str">
        <f t="shared" si="184"/>
        <v/>
      </c>
      <c r="C5929" s="45" t="str">
        <f>IF($A5929="","",RANK($B5929,$B$5:$B$9000,1)+COUNTIF($B$4:$B5928,$B5929))</f>
        <v/>
      </c>
      <c r="D5929" s="46" t="str">
        <f>IF(AND($O5929&gt;=قادمين!$C$4,$O5929&lt;=قادمين!$H$4,قادمين!$B$1=IF(قادمين!$B$1="","",$I5929),قادمين!$B$2=IF(قادمين!$B$2="","",$K5929),قادمين!$B$3=IF(قادمين!$B$3="","",$Q5929),قادمين!$B$4=IF(قادمين!$B$4="","",$R5929)),MAX($D$4:$D5928)+1,"")</f>
        <v/>
      </c>
      <c r="E5929" s="46" t="str">
        <f t="shared" si="185"/>
        <v/>
      </c>
      <c r="F5929" s="46" t="str">
        <f>IF($D5929="","",RANK($E5929,$E$5:$E$9000,1)+COUNTIF($E$4:$E5928,$E5929))</f>
        <v/>
      </c>
      <c r="G5929" s="63" t="str">
        <f>IF(H5929="","",COUNTA($H$5:H5929))</f>
        <v/>
      </c>
      <c r="H5929" s="187"/>
      <c r="I5929" s="203"/>
      <c r="J5929" s="202"/>
      <c r="K5929" s="202"/>
      <c r="L5929" s="202"/>
      <c r="M5929" s="202"/>
      <c r="N5929" s="202"/>
      <c r="O5929" s="201"/>
      <c r="P5929" s="159"/>
      <c r="Q5929" s="206"/>
      <c r="R5929" s="50"/>
      <c r="S5929" s="51"/>
      <c r="T5929" s="51"/>
      <c r="U5929" s="52"/>
      <c r="V5929" s="52"/>
      <c r="W5929" s="52"/>
      <c r="X5929" s="53"/>
      <c r="Y5929" s="52"/>
      <c r="Z5929" s="54"/>
      <c r="AA5929" s="22"/>
      <c r="AB5929" s="22"/>
      <c r="AC5929" s="22"/>
      <c r="AD5929" s="22"/>
      <c r="AE5929" s="22"/>
      <c r="AF5929" s="22"/>
      <c r="AG5929" s="22"/>
    </row>
    <row r="5930" spans="1:33" s="11" customFormat="1" ht="26.1" customHeight="1">
      <c r="A5930" s="45" t="str">
        <f>IF(AND($H5930&gt;=مغادرين!$C$4,$H5930&lt;=مغادرين!$H$4,مغادرين!$B$1=IF(مغادرين!$B$1="","",$I5930),مغادرين!$B$2=IF(مغادرين!$B$2="","",$K5930),مغادرين!$B$3=IF(مغادرين!$B$3="","",$Q5930),مغادرين!$B$4=IF(مغادرين!$B$4="","",$R5930)),MAX($A$4:$A5929)+1,"")</f>
        <v/>
      </c>
      <c r="B5930" s="45" t="str">
        <f t="shared" si="184"/>
        <v/>
      </c>
      <c r="C5930" s="45" t="str">
        <f>IF($A5930="","",RANK($B5930,$B$5:$B$9000,1)+COUNTIF($B$4:$B5929,$B5930))</f>
        <v/>
      </c>
      <c r="D5930" s="46" t="str">
        <f>IF(AND($O5930&gt;=قادمين!$C$4,$O5930&lt;=قادمين!$H$4,قادمين!$B$1=IF(قادمين!$B$1="","",$I5930),قادمين!$B$2=IF(قادمين!$B$2="","",$K5930),قادمين!$B$3=IF(قادمين!$B$3="","",$Q5930),قادمين!$B$4=IF(قادمين!$B$4="","",$R5930)),MAX($D$4:$D5929)+1,"")</f>
        <v/>
      </c>
      <c r="E5930" s="46" t="str">
        <f t="shared" si="185"/>
        <v/>
      </c>
      <c r="F5930" s="46" t="str">
        <f>IF($D5930="","",RANK($E5930,$E$5:$E$9000,1)+COUNTIF($E$4:$E5929,$E5930))</f>
        <v/>
      </c>
      <c r="G5930" s="63" t="str">
        <f>IF(H5930="","",COUNTA($H$5:H5930))</f>
        <v/>
      </c>
      <c r="H5930" s="187"/>
      <c r="I5930" s="203"/>
      <c r="J5930" s="202"/>
      <c r="K5930" s="202"/>
      <c r="L5930" s="202"/>
      <c r="M5930" s="202"/>
      <c r="N5930" s="202"/>
      <c r="O5930" s="201"/>
      <c r="P5930" s="159"/>
      <c r="Q5930" s="206"/>
      <c r="R5930" s="50"/>
      <c r="S5930" s="51"/>
      <c r="T5930" s="51"/>
      <c r="U5930" s="52"/>
      <c r="V5930" s="52"/>
      <c r="W5930" s="52"/>
      <c r="X5930" s="53"/>
      <c r="Y5930" s="52"/>
      <c r="Z5930" s="54"/>
      <c r="AA5930" s="22"/>
      <c r="AB5930" s="22"/>
      <c r="AC5930" s="22"/>
      <c r="AD5930" s="22"/>
      <c r="AE5930" s="22"/>
      <c r="AF5930" s="22"/>
      <c r="AG5930" s="22"/>
    </row>
    <row r="5931" spans="1:33" s="11" customFormat="1" ht="26.1" customHeight="1">
      <c r="A5931" s="45" t="str">
        <f>IF(AND($H5931&gt;=مغادرين!$C$4,$H5931&lt;=مغادرين!$H$4,مغادرين!$B$1=IF(مغادرين!$B$1="","",$I5931),مغادرين!$B$2=IF(مغادرين!$B$2="","",$K5931),مغادرين!$B$3=IF(مغادرين!$B$3="","",$Q5931),مغادرين!$B$4=IF(مغادرين!$B$4="","",$R5931)),MAX($A$4:$A5930)+1,"")</f>
        <v/>
      </c>
      <c r="B5931" s="45" t="str">
        <f t="shared" si="184"/>
        <v/>
      </c>
      <c r="C5931" s="45" t="str">
        <f>IF($A5931="","",RANK($B5931,$B$5:$B$9000,1)+COUNTIF($B$4:$B5930,$B5931))</f>
        <v/>
      </c>
      <c r="D5931" s="46" t="str">
        <f>IF(AND($O5931&gt;=قادمين!$C$4,$O5931&lt;=قادمين!$H$4,قادمين!$B$1=IF(قادمين!$B$1="","",$I5931),قادمين!$B$2=IF(قادمين!$B$2="","",$K5931),قادمين!$B$3=IF(قادمين!$B$3="","",$Q5931),قادمين!$B$4=IF(قادمين!$B$4="","",$R5931)),MAX($D$4:$D5930)+1,"")</f>
        <v/>
      </c>
      <c r="E5931" s="46" t="str">
        <f t="shared" si="185"/>
        <v/>
      </c>
      <c r="F5931" s="46" t="str">
        <f>IF($D5931="","",RANK($E5931,$E$5:$E$9000,1)+COUNTIF($E$4:$E5930,$E5931))</f>
        <v/>
      </c>
      <c r="G5931" s="63" t="str">
        <f>IF(H5931="","",COUNTA($H$5:H5931))</f>
        <v/>
      </c>
      <c r="H5931" s="187"/>
      <c r="I5931" s="203"/>
      <c r="J5931" s="202"/>
      <c r="K5931" s="202"/>
      <c r="L5931" s="202"/>
      <c r="M5931" s="202"/>
      <c r="N5931" s="202"/>
      <c r="O5931" s="201"/>
      <c r="P5931" s="159"/>
      <c r="Q5931" s="206"/>
      <c r="R5931" s="50"/>
      <c r="S5931" s="51"/>
      <c r="T5931" s="51"/>
      <c r="U5931" s="52"/>
      <c r="V5931" s="52"/>
      <c r="W5931" s="52"/>
      <c r="X5931" s="53"/>
      <c r="Y5931" s="52"/>
      <c r="Z5931" s="54"/>
      <c r="AA5931" s="22"/>
      <c r="AB5931" s="22"/>
      <c r="AC5931" s="22"/>
      <c r="AD5931" s="22"/>
      <c r="AE5931" s="22"/>
      <c r="AF5931" s="22"/>
      <c r="AG5931" s="22"/>
    </row>
    <row r="5932" spans="1:33" s="11" customFormat="1" ht="26.1" customHeight="1">
      <c r="A5932" s="45" t="str">
        <f>IF(AND($H5932&gt;=مغادرين!$C$4,$H5932&lt;=مغادرين!$H$4,مغادرين!$B$1=IF(مغادرين!$B$1="","",$I5932),مغادرين!$B$2=IF(مغادرين!$B$2="","",$K5932),مغادرين!$B$3=IF(مغادرين!$B$3="","",$Q5932),مغادرين!$B$4=IF(مغادرين!$B$4="","",$R5932)),MAX($A$4:$A5931)+1,"")</f>
        <v/>
      </c>
      <c r="B5932" s="45" t="str">
        <f t="shared" si="184"/>
        <v/>
      </c>
      <c r="C5932" s="45" t="str">
        <f>IF($A5932="","",RANK($B5932,$B$5:$B$9000,1)+COUNTIF($B$4:$B5931,$B5932))</f>
        <v/>
      </c>
      <c r="D5932" s="46" t="str">
        <f>IF(AND($O5932&gt;=قادمين!$C$4,$O5932&lt;=قادمين!$H$4,قادمين!$B$1=IF(قادمين!$B$1="","",$I5932),قادمين!$B$2=IF(قادمين!$B$2="","",$K5932),قادمين!$B$3=IF(قادمين!$B$3="","",$Q5932),قادمين!$B$4=IF(قادمين!$B$4="","",$R5932)),MAX($D$4:$D5931)+1,"")</f>
        <v/>
      </c>
      <c r="E5932" s="46" t="str">
        <f t="shared" si="185"/>
        <v/>
      </c>
      <c r="F5932" s="46" t="str">
        <f>IF($D5932="","",RANK($E5932,$E$5:$E$9000,1)+COUNTIF($E$4:$E5931,$E5932))</f>
        <v/>
      </c>
      <c r="G5932" s="63" t="str">
        <f>IF(H5932="","",COUNTA($H$5:H5932))</f>
        <v/>
      </c>
      <c r="H5932" s="187"/>
      <c r="I5932" s="203"/>
      <c r="J5932" s="202"/>
      <c r="K5932" s="202"/>
      <c r="L5932" s="202"/>
      <c r="M5932" s="202"/>
      <c r="N5932" s="202"/>
      <c r="O5932" s="201"/>
      <c r="P5932" s="159"/>
      <c r="Q5932" s="206"/>
      <c r="R5932" s="50"/>
      <c r="S5932" s="51"/>
      <c r="T5932" s="51"/>
      <c r="U5932" s="52"/>
      <c r="V5932" s="52"/>
      <c r="W5932" s="52"/>
      <c r="X5932" s="53"/>
      <c r="Y5932" s="52"/>
      <c r="Z5932" s="54"/>
      <c r="AA5932" s="22"/>
      <c r="AB5932" s="22"/>
      <c r="AC5932" s="22"/>
      <c r="AD5932" s="22"/>
      <c r="AE5932" s="22"/>
      <c r="AF5932" s="22"/>
      <c r="AG5932" s="22"/>
    </row>
    <row r="5933" spans="1:33" s="11" customFormat="1" ht="26.1" customHeight="1">
      <c r="A5933" s="45" t="str">
        <f>IF(AND($H5933&gt;=مغادرين!$C$4,$H5933&lt;=مغادرين!$H$4,مغادرين!$B$1=IF(مغادرين!$B$1="","",$I5933),مغادرين!$B$2=IF(مغادرين!$B$2="","",$K5933),مغادرين!$B$3=IF(مغادرين!$B$3="","",$Q5933),مغادرين!$B$4=IF(مغادرين!$B$4="","",$R5933)),MAX($A$4:$A5932)+1,"")</f>
        <v/>
      </c>
      <c r="B5933" s="45" t="str">
        <f t="shared" si="184"/>
        <v/>
      </c>
      <c r="C5933" s="45" t="str">
        <f>IF($A5933="","",RANK($B5933,$B$5:$B$9000,1)+COUNTIF($B$4:$B5932,$B5933))</f>
        <v/>
      </c>
      <c r="D5933" s="46" t="str">
        <f>IF(AND($O5933&gt;=قادمين!$C$4,$O5933&lt;=قادمين!$H$4,قادمين!$B$1=IF(قادمين!$B$1="","",$I5933),قادمين!$B$2=IF(قادمين!$B$2="","",$K5933),قادمين!$B$3=IF(قادمين!$B$3="","",$Q5933),قادمين!$B$4=IF(قادمين!$B$4="","",$R5933)),MAX($D$4:$D5932)+1,"")</f>
        <v/>
      </c>
      <c r="E5933" s="46" t="str">
        <f t="shared" si="185"/>
        <v/>
      </c>
      <c r="F5933" s="46" t="str">
        <f>IF($D5933="","",RANK($E5933,$E$5:$E$9000,1)+COUNTIF($E$4:$E5932,$E5933))</f>
        <v/>
      </c>
      <c r="G5933" s="63" t="str">
        <f>IF(H5933="","",COUNTA($H$5:H5933))</f>
        <v/>
      </c>
      <c r="H5933" s="187"/>
      <c r="I5933" s="203"/>
      <c r="J5933" s="202"/>
      <c r="K5933" s="202"/>
      <c r="L5933" s="202"/>
      <c r="M5933" s="202"/>
      <c r="N5933" s="202"/>
      <c r="O5933" s="201"/>
      <c r="P5933" s="159"/>
      <c r="Q5933" s="206"/>
      <c r="R5933" s="50"/>
      <c r="S5933" s="51"/>
      <c r="T5933" s="51"/>
      <c r="U5933" s="52"/>
      <c r="V5933" s="52"/>
      <c r="W5933" s="52"/>
      <c r="X5933" s="53"/>
      <c r="Y5933" s="52"/>
      <c r="Z5933" s="54"/>
      <c r="AA5933" s="22"/>
      <c r="AB5933" s="22"/>
      <c r="AC5933" s="22"/>
      <c r="AD5933" s="22"/>
      <c r="AE5933" s="22"/>
      <c r="AF5933" s="22"/>
      <c r="AG5933" s="22"/>
    </row>
    <row r="5934" spans="1:33" s="11" customFormat="1" ht="26.1" customHeight="1">
      <c r="A5934" s="45" t="str">
        <f>IF(AND($H5934&gt;=مغادرين!$C$4,$H5934&lt;=مغادرين!$H$4,مغادرين!$B$1=IF(مغادرين!$B$1="","",$I5934),مغادرين!$B$2=IF(مغادرين!$B$2="","",$K5934),مغادرين!$B$3=IF(مغادرين!$B$3="","",$Q5934),مغادرين!$B$4=IF(مغادرين!$B$4="","",$R5934)),MAX($A$4:$A5933)+1,"")</f>
        <v/>
      </c>
      <c r="B5934" s="45" t="str">
        <f t="shared" si="184"/>
        <v/>
      </c>
      <c r="C5934" s="45" t="str">
        <f>IF($A5934="","",RANK($B5934,$B$5:$B$9000,1)+COUNTIF($B$4:$B5933,$B5934))</f>
        <v/>
      </c>
      <c r="D5934" s="46" t="str">
        <f>IF(AND($O5934&gt;=قادمين!$C$4,$O5934&lt;=قادمين!$H$4,قادمين!$B$1=IF(قادمين!$B$1="","",$I5934),قادمين!$B$2=IF(قادمين!$B$2="","",$K5934),قادمين!$B$3=IF(قادمين!$B$3="","",$Q5934),قادمين!$B$4=IF(قادمين!$B$4="","",$R5934)),MAX($D$4:$D5933)+1,"")</f>
        <v/>
      </c>
      <c r="E5934" s="46" t="str">
        <f t="shared" si="185"/>
        <v/>
      </c>
      <c r="F5934" s="46" t="str">
        <f>IF($D5934="","",RANK($E5934,$E$5:$E$9000,1)+COUNTIF($E$4:$E5933,$E5934))</f>
        <v/>
      </c>
      <c r="G5934" s="63" t="str">
        <f>IF(H5934="","",COUNTA($H$5:H5934))</f>
        <v/>
      </c>
      <c r="H5934" s="187"/>
      <c r="I5934" s="203"/>
      <c r="J5934" s="202"/>
      <c r="K5934" s="202"/>
      <c r="L5934" s="202"/>
      <c r="M5934" s="202"/>
      <c r="N5934" s="202"/>
      <c r="O5934" s="201"/>
      <c r="P5934" s="159"/>
      <c r="Q5934" s="206"/>
      <c r="R5934" s="50"/>
      <c r="S5934" s="51"/>
      <c r="T5934" s="51"/>
      <c r="U5934" s="52"/>
      <c r="V5934" s="52"/>
      <c r="W5934" s="52"/>
      <c r="X5934" s="53"/>
      <c r="Y5934" s="52"/>
      <c r="Z5934" s="54"/>
      <c r="AA5934" s="22"/>
      <c r="AB5934" s="22"/>
      <c r="AC5934" s="22"/>
      <c r="AD5934" s="22"/>
      <c r="AE5934" s="22"/>
      <c r="AF5934" s="22"/>
      <c r="AG5934" s="22"/>
    </row>
    <row r="5935" spans="1:33" s="11" customFormat="1" ht="26.1" customHeight="1">
      <c r="A5935" s="45" t="str">
        <f>IF(AND($H5935&gt;=مغادرين!$C$4,$H5935&lt;=مغادرين!$H$4,مغادرين!$B$1=IF(مغادرين!$B$1="","",$I5935),مغادرين!$B$2=IF(مغادرين!$B$2="","",$K5935),مغادرين!$B$3=IF(مغادرين!$B$3="","",$Q5935),مغادرين!$B$4=IF(مغادرين!$B$4="","",$R5935)),MAX($A$4:$A5934)+1,"")</f>
        <v/>
      </c>
      <c r="B5935" s="45" t="str">
        <f t="shared" si="184"/>
        <v/>
      </c>
      <c r="C5935" s="45" t="str">
        <f>IF($A5935="","",RANK($B5935,$B$5:$B$9000,1)+COUNTIF($B$4:$B5934,$B5935))</f>
        <v/>
      </c>
      <c r="D5935" s="46" t="str">
        <f>IF(AND($O5935&gt;=قادمين!$C$4,$O5935&lt;=قادمين!$H$4,قادمين!$B$1=IF(قادمين!$B$1="","",$I5935),قادمين!$B$2=IF(قادمين!$B$2="","",$K5935),قادمين!$B$3=IF(قادمين!$B$3="","",$Q5935),قادمين!$B$4=IF(قادمين!$B$4="","",$R5935)),MAX($D$4:$D5934)+1,"")</f>
        <v/>
      </c>
      <c r="E5935" s="46" t="str">
        <f t="shared" si="185"/>
        <v/>
      </c>
      <c r="F5935" s="46" t="str">
        <f>IF($D5935="","",RANK($E5935,$E$5:$E$9000,1)+COUNTIF($E$4:$E5934,$E5935))</f>
        <v/>
      </c>
      <c r="G5935" s="63" t="str">
        <f>IF(H5935="","",COUNTA($H$5:H5935))</f>
        <v/>
      </c>
      <c r="H5935" s="187"/>
      <c r="I5935" s="203"/>
      <c r="J5935" s="202"/>
      <c r="K5935" s="202"/>
      <c r="L5935" s="202"/>
      <c r="M5935" s="202"/>
      <c r="N5935" s="202"/>
      <c r="O5935" s="201"/>
      <c r="P5935" s="159"/>
      <c r="Q5935" s="206"/>
      <c r="R5935" s="50"/>
      <c r="S5935" s="51"/>
      <c r="T5935" s="51"/>
      <c r="U5935" s="52"/>
      <c r="V5935" s="52"/>
      <c r="W5935" s="52"/>
      <c r="X5935" s="53"/>
      <c r="Y5935" s="52"/>
      <c r="Z5935" s="54"/>
      <c r="AA5935" s="22"/>
      <c r="AB5935" s="22"/>
      <c r="AC5935" s="22"/>
      <c r="AD5935" s="22"/>
      <c r="AE5935" s="22"/>
      <c r="AF5935" s="22"/>
      <c r="AG5935" s="22"/>
    </row>
    <row r="5936" spans="1:33" s="11" customFormat="1" ht="26.1" customHeight="1">
      <c r="A5936" s="45" t="str">
        <f>IF(AND($H5936&gt;=مغادرين!$C$4,$H5936&lt;=مغادرين!$H$4,مغادرين!$B$1=IF(مغادرين!$B$1="","",$I5936),مغادرين!$B$2=IF(مغادرين!$B$2="","",$K5936),مغادرين!$B$3=IF(مغادرين!$B$3="","",$Q5936),مغادرين!$B$4=IF(مغادرين!$B$4="","",$R5936)),MAX($A$4:$A5935)+1,"")</f>
        <v/>
      </c>
      <c r="B5936" s="45" t="str">
        <f t="shared" si="184"/>
        <v/>
      </c>
      <c r="C5936" s="45" t="str">
        <f>IF($A5936="","",RANK($B5936,$B$5:$B$9000,1)+COUNTIF($B$4:$B5935,$B5936))</f>
        <v/>
      </c>
      <c r="D5936" s="46" t="str">
        <f>IF(AND($O5936&gt;=قادمين!$C$4,$O5936&lt;=قادمين!$H$4,قادمين!$B$1=IF(قادمين!$B$1="","",$I5936),قادمين!$B$2=IF(قادمين!$B$2="","",$K5936),قادمين!$B$3=IF(قادمين!$B$3="","",$Q5936),قادمين!$B$4=IF(قادمين!$B$4="","",$R5936)),MAX($D$4:$D5935)+1,"")</f>
        <v/>
      </c>
      <c r="E5936" s="46" t="str">
        <f t="shared" si="185"/>
        <v/>
      </c>
      <c r="F5936" s="46" t="str">
        <f>IF($D5936="","",RANK($E5936,$E$5:$E$9000,1)+COUNTIF($E$4:$E5935,$E5936))</f>
        <v/>
      </c>
      <c r="G5936" s="63" t="str">
        <f>IF(H5936="","",COUNTA($H$5:H5936))</f>
        <v/>
      </c>
      <c r="H5936" s="187"/>
      <c r="I5936" s="203"/>
      <c r="J5936" s="202"/>
      <c r="K5936" s="202"/>
      <c r="L5936" s="202"/>
      <c r="M5936" s="202"/>
      <c r="N5936" s="202"/>
      <c r="O5936" s="201"/>
      <c r="P5936" s="159"/>
      <c r="Q5936" s="206"/>
      <c r="R5936" s="50"/>
      <c r="S5936" s="51"/>
      <c r="T5936" s="51"/>
      <c r="U5936" s="52"/>
      <c r="V5936" s="52"/>
      <c r="W5936" s="52"/>
      <c r="X5936" s="53"/>
      <c r="Y5936" s="52"/>
      <c r="Z5936" s="54"/>
      <c r="AA5936" s="22"/>
      <c r="AB5936" s="22"/>
      <c r="AC5936" s="22"/>
      <c r="AD5936" s="22"/>
      <c r="AE5936" s="22"/>
      <c r="AF5936" s="22"/>
      <c r="AG5936" s="22"/>
    </row>
    <row r="5937" spans="1:33" s="11" customFormat="1" ht="26.1" customHeight="1">
      <c r="A5937" s="45" t="str">
        <f>IF(AND($H5937&gt;=مغادرين!$C$4,$H5937&lt;=مغادرين!$H$4,مغادرين!$B$1=IF(مغادرين!$B$1="","",$I5937),مغادرين!$B$2=IF(مغادرين!$B$2="","",$K5937),مغادرين!$B$3=IF(مغادرين!$B$3="","",$Q5937),مغادرين!$B$4=IF(مغادرين!$B$4="","",$R5937)),MAX($A$4:$A5936)+1,"")</f>
        <v/>
      </c>
      <c r="B5937" s="45" t="str">
        <f t="shared" si="184"/>
        <v/>
      </c>
      <c r="C5937" s="45" t="str">
        <f>IF($A5937="","",RANK($B5937,$B$5:$B$9000,1)+COUNTIF($B$4:$B5936,$B5937))</f>
        <v/>
      </c>
      <c r="D5937" s="46" t="str">
        <f>IF(AND($O5937&gt;=قادمين!$C$4,$O5937&lt;=قادمين!$H$4,قادمين!$B$1=IF(قادمين!$B$1="","",$I5937),قادمين!$B$2=IF(قادمين!$B$2="","",$K5937),قادمين!$B$3=IF(قادمين!$B$3="","",$Q5937),قادمين!$B$4=IF(قادمين!$B$4="","",$R5937)),MAX($D$4:$D5936)+1,"")</f>
        <v/>
      </c>
      <c r="E5937" s="46" t="str">
        <f t="shared" si="185"/>
        <v/>
      </c>
      <c r="F5937" s="46" t="str">
        <f>IF($D5937="","",RANK($E5937,$E$5:$E$9000,1)+COUNTIF($E$4:$E5936,$E5937))</f>
        <v/>
      </c>
      <c r="G5937" s="63" t="str">
        <f>IF(H5937="","",COUNTA($H$5:H5937))</f>
        <v/>
      </c>
      <c r="H5937" s="187"/>
      <c r="I5937" s="203"/>
      <c r="J5937" s="202"/>
      <c r="K5937" s="202"/>
      <c r="L5937" s="202"/>
      <c r="M5937" s="202"/>
      <c r="N5937" s="202"/>
      <c r="O5937" s="201"/>
      <c r="P5937" s="159"/>
      <c r="Q5937" s="206"/>
      <c r="R5937" s="50"/>
      <c r="S5937" s="51"/>
      <c r="T5937" s="51"/>
      <c r="U5937" s="52"/>
      <c r="V5937" s="52"/>
      <c r="W5937" s="52"/>
      <c r="X5937" s="53"/>
      <c r="Y5937" s="52"/>
      <c r="Z5937" s="54"/>
      <c r="AA5937" s="22"/>
      <c r="AB5937" s="22"/>
      <c r="AC5937" s="22"/>
      <c r="AD5937" s="22"/>
      <c r="AE5937" s="22"/>
      <c r="AF5937" s="22"/>
      <c r="AG5937" s="22"/>
    </row>
    <row r="5938" spans="1:33" s="11" customFormat="1" ht="26.1" customHeight="1">
      <c r="A5938" s="45" t="str">
        <f>IF(AND($H5938&gt;=مغادرين!$C$4,$H5938&lt;=مغادرين!$H$4,مغادرين!$B$1=IF(مغادرين!$B$1="","",$I5938),مغادرين!$B$2=IF(مغادرين!$B$2="","",$K5938),مغادرين!$B$3=IF(مغادرين!$B$3="","",$Q5938),مغادرين!$B$4=IF(مغادرين!$B$4="","",$R5938)),MAX($A$4:$A5937)+1,"")</f>
        <v/>
      </c>
      <c r="B5938" s="45" t="str">
        <f t="shared" si="184"/>
        <v/>
      </c>
      <c r="C5938" s="45" t="str">
        <f>IF($A5938="","",RANK($B5938,$B$5:$B$9000,1)+COUNTIF($B$4:$B5937,$B5938))</f>
        <v/>
      </c>
      <c r="D5938" s="46" t="str">
        <f>IF(AND($O5938&gt;=قادمين!$C$4,$O5938&lt;=قادمين!$H$4,قادمين!$B$1=IF(قادمين!$B$1="","",$I5938),قادمين!$B$2=IF(قادمين!$B$2="","",$K5938),قادمين!$B$3=IF(قادمين!$B$3="","",$Q5938),قادمين!$B$4=IF(قادمين!$B$4="","",$R5938)),MAX($D$4:$D5937)+1,"")</f>
        <v/>
      </c>
      <c r="E5938" s="46" t="str">
        <f t="shared" si="185"/>
        <v/>
      </c>
      <c r="F5938" s="46" t="str">
        <f>IF($D5938="","",RANK($E5938,$E$5:$E$9000,1)+COUNTIF($E$4:$E5937,$E5938))</f>
        <v/>
      </c>
      <c r="G5938" s="63" t="str">
        <f>IF(H5938="","",COUNTA($H$5:H5938))</f>
        <v/>
      </c>
      <c r="H5938" s="187"/>
      <c r="I5938" s="203"/>
      <c r="J5938" s="202"/>
      <c r="K5938" s="202"/>
      <c r="L5938" s="202"/>
      <c r="M5938" s="202"/>
      <c r="N5938" s="202"/>
      <c r="O5938" s="201"/>
      <c r="P5938" s="159"/>
      <c r="Q5938" s="206"/>
      <c r="R5938" s="50"/>
      <c r="S5938" s="51"/>
      <c r="T5938" s="51"/>
      <c r="U5938" s="52"/>
      <c r="V5938" s="52"/>
      <c r="W5938" s="52"/>
      <c r="X5938" s="53"/>
      <c r="Y5938" s="52"/>
      <c r="Z5938" s="54"/>
      <c r="AA5938" s="22"/>
      <c r="AB5938" s="22"/>
      <c r="AC5938" s="22"/>
      <c r="AD5938" s="22"/>
      <c r="AE5938" s="22"/>
      <c r="AF5938" s="22"/>
      <c r="AG5938" s="22"/>
    </row>
    <row r="5939" spans="1:33" s="11" customFormat="1" ht="26.1" customHeight="1">
      <c r="A5939" s="45" t="str">
        <f>IF(AND($H5939&gt;=مغادرين!$C$4,$H5939&lt;=مغادرين!$H$4,مغادرين!$B$1=IF(مغادرين!$B$1="","",$I5939),مغادرين!$B$2=IF(مغادرين!$B$2="","",$K5939),مغادرين!$B$3=IF(مغادرين!$B$3="","",$Q5939),مغادرين!$B$4=IF(مغادرين!$B$4="","",$R5939)),MAX($A$4:$A5938)+1,"")</f>
        <v/>
      </c>
      <c r="B5939" s="45" t="str">
        <f t="shared" si="184"/>
        <v/>
      </c>
      <c r="C5939" s="45" t="str">
        <f>IF($A5939="","",RANK($B5939,$B$5:$B$9000,1)+COUNTIF($B$4:$B5938,$B5939))</f>
        <v/>
      </c>
      <c r="D5939" s="46" t="str">
        <f>IF(AND($O5939&gt;=قادمين!$C$4,$O5939&lt;=قادمين!$H$4,قادمين!$B$1=IF(قادمين!$B$1="","",$I5939),قادمين!$B$2=IF(قادمين!$B$2="","",$K5939),قادمين!$B$3=IF(قادمين!$B$3="","",$Q5939),قادمين!$B$4=IF(قادمين!$B$4="","",$R5939)),MAX($D$4:$D5938)+1,"")</f>
        <v/>
      </c>
      <c r="E5939" s="46" t="str">
        <f t="shared" si="185"/>
        <v/>
      </c>
      <c r="F5939" s="46" t="str">
        <f>IF($D5939="","",RANK($E5939,$E$5:$E$9000,1)+COUNTIF($E$4:$E5938,$E5939))</f>
        <v/>
      </c>
      <c r="G5939" s="63" t="str">
        <f>IF(H5939="","",COUNTA($H$5:H5939))</f>
        <v/>
      </c>
      <c r="H5939" s="187"/>
      <c r="I5939" s="203"/>
      <c r="J5939" s="202"/>
      <c r="K5939" s="202"/>
      <c r="L5939" s="202"/>
      <c r="M5939" s="202"/>
      <c r="N5939" s="202"/>
      <c r="O5939" s="201"/>
      <c r="P5939" s="159"/>
      <c r="Q5939" s="206"/>
      <c r="R5939" s="50"/>
      <c r="S5939" s="51"/>
      <c r="T5939" s="51"/>
      <c r="U5939" s="52"/>
      <c r="V5939" s="52"/>
      <c r="W5939" s="52"/>
      <c r="X5939" s="53"/>
      <c r="Y5939" s="52"/>
      <c r="Z5939" s="54"/>
      <c r="AA5939" s="22"/>
      <c r="AB5939" s="22"/>
      <c r="AC5939" s="22"/>
      <c r="AD5939" s="22"/>
      <c r="AE5939" s="22"/>
      <c r="AF5939" s="22"/>
      <c r="AG5939" s="22"/>
    </row>
    <row r="5940" spans="1:33" s="11" customFormat="1" ht="26.1" customHeight="1">
      <c r="A5940" s="45" t="str">
        <f>IF(AND($H5940&gt;=مغادرين!$C$4,$H5940&lt;=مغادرين!$H$4,مغادرين!$B$1=IF(مغادرين!$B$1="","",$I5940),مغادرين!$B$2=IF(مغادرين!$B$2="","",$K5940),مغادرين!$B$3=IF(مغادرين!$B$3="","",$Q5940),مغادرين!$B$4=IF(مغادرين!$B$4="","",$R5940)),MAX($A$4:$A5939)+1,"")</f>
        <v/>
      </c>
      <c r="B5940" s="45" t="str">
        <f t="shared" si="184"/>
        <v/>
      </c>
      <c r="C5940" s="45" t="str">
        <f>IF($A5940="","",RANK($B5940,$B$5:$B$9000,1)+COUNTIF($B$4:$B5939,$B5940))</f>
        <v/>
      </c>
      <c r="D5940" s="46" t="str">
        <f>IF(AND($O5940&gt;=قادمين!$C$4,$O5940&lt;=قادمين!$H$4,قادمين!$B$1=IF(قادمين!$B$1="","",$I5940),قادمين!$B$2=IF(قادمين!$B$2="","",$K5940),قادمين!$B$3=IF(قادمين!$B$3="","",$Q5940),قادمين!$B$4=IF(قادمين!$B$4="","",$R5940)),MAX($D$4:$D5939)+1,"")</f>
        <v/>
      </c>
      <c r="E5940" s="46" t="str">
        <f t="shared" si="185"/>
        <v/>
      </c>
      <c r="F5940" s="46" t="str">
        <f>IF($D5940="","",RANK($E5940,$E$5:$E$9000,1)+COUNTIF($E$4:$E5939,$E5940))</f>
        <v/>
      </c>
      <c r="G5940" s="63" t="str">
        <f>IF(H5940="","",COUNTA($H$5:H5940))</f>
        <v/>
      </c>
      <c r="H5940" s="187"/>
      <c r="I5940" s="203"/>
      <c r="J5940" s="202"/>
      <c r="K5940" s="202"/>
      <c r="L5940" s="202"/>
      <c r="M5940" s="202"/>
      <c r="N5940" s="202"/>
      <c r="O5940" s="201"/>
      <c r="P5940" s="159"/>
      <c r="Q5940" s="206"/>
      <c r="R5940" s="50"/>
      <c r="S5940" s="51"/>
      <c r="T5940" s="51"/>
      <c r="U5940" s="52"/>
      <c r="V5940" s="52"/>
      <c r="W5940" s="52"/>
      <c r="X5940" s="53"/>
      <c r="Y5940" s="52"/>
      <c r="Z5940" s="54"/>
      <c r="AA5940" s="22"/>
      <c r="AB5940" s="22"/>
      <c r="AC5940" s="22"/>
      <c r="AD5940" s="22"/>
      <c r="AE5940" s="22"/>
      <c r="AF5940" s="22"/>
      <c r="AG5940" s="22"/>
    </row>
    <row r="5941" spans="1:33" s="11" customFormat="1" ht="26.1" customHeight="1">
      <c r="A5941" s="45" t="str">
        <f>IF(AND($H5941&gt;=مغادرين!$C$4,$H5941&lt;=مغادرين!$H$4,مغادرين!$B$1=IF(مغادرين!$B$1="","",$I5941),مغادرين!$B$2=IF(مغادرين!$B$2="","",$K5941),مغادرين!$B$3=IF(مغادرين!$B$3="","",$Q5941),مغادرين!$B$4=IF(مغادرين!$B$4="","",$R5941)),MAX($A$4:$A5940)+1,"")</f>
        <v/>
      </c>
      <c r="B5941" s="45" t="str">
        <f t="shared" si="184"/>
        <v/>
      </c>
      <c r="C5941" s="45" t="str">
        <f>IF($A5941="","",RANK($B5941,$B$5:$B$9000,1)+COUNTIF($B$4:$B5940,$B5941))</f>
        <v/>
      </c>
      <c r="D5941" s="46" t="str">
        <f>IF(AND($O5941&gt;=قادمين!$C$4,$O5941&lt;=قادمين!$H$4,قادمين!$B$1=IF(قادمين!$B$1="","",$I5941),قادمين!$B$2=IF(قادمين!$B$2="","",$K5941),قادمين!$B$3=IF(قادمين!$B$3="","",$Q5941),قادمين!$B$4=IF(قادمين!$B$4="","",$R5941)),MAX($D$4:$D5940)+1,"")</f>
        <v/>
      </c>
      <c r="E5941" s="46" t="str">
        <f t="shared" si="185"/>
        <v/>
      </c>
      <c r="F5941" s="46" t="str">
        <f>IF($D5941="","",RANK($E5941,$E$5:$E$9000,1)+COUNTIF($E$4:$E5940,$E5941))</f>
        <v/>
      </c>
      <c r="G5941" s="63" t="str">
        <f>IF(H5941="","",COUNTA($H$5:H5941))</f>
        <v/>
      </c>
      <c r="H5941" s="187"/>
      <c r="I5941" s="203"/>
      <c r="J5941" s="202"/>
      <c r="K5941" s="202"/>
      <c r="L5941" s="202"/>
      <c r="M5941" s="202"/>
      <c r="N5941" s="202"/>
      <c r="O5941" s="201"/>
      <c r="P5941" s="159"/>
      <c r="Q5941" s="206"/>
      <c r="R5941" s="50"/>
      <c r="S5941" s="51"/>
      <c r="T5941" s="51"/>
      <c r="U5941" s="52"/>
      <c r="V5941" s="52"/>
      <c r="W5941" s="52"/>
      <c r="X5941" s="53"/>
      <c r="Y5941" s="52"/>
      <c r="Z5941" s="54"/>
      <c r="AA5941" s="22"/>
      <c r="AB5941" s="22"/>
      <c r="AC5941" s="22"/>
      <c r="AD5941" s="22"/>
      <c r="AE5941" s="22"/>
      <c r="AF5941" s="22"/>
      <c r="AG5941" s="22"/>
    </row>
    <row r="5942" spans="1:33" s="11" customFormat="1" ht="26.1" customHeight="1">
      <c r="A5942" s="45" t="str">
        <f>IF(AND($H5942&gt;=مغادرين!$C$4,$H5942&lt;=مغادرين!$H$4,مغادرين!$B$1=IF(مغادرين!$B$1="","",$I5942),مغادرين!$B$2=IF(مغادرين!$B$2="","",$K5942),مغادرين!$B$3=IF(مغادرين!$B$3="","",$Q5942),مغادرين!$B$4=IF(مغادرين!$B$4="","",$R5942)),MAX($A$4:$A5941)+1,"")</f>
        <v/>
      </c>
      <c r="B5942" s="45" t="str">
        <f t="shared" si="184"/>
        <v/>
      </c>
      <c r="C5942" s="45" t="str">
        <f>IF($A5942="","",RANK($B5942,$B$5:$B$9000,1)+COUNTIF($B$4:$B5941,$B5942))</f>
        <v/>
      </c>
      <c r="D5942" s="46" t="str">
        <f>IF(AND($O5942&gt;=قادمين!$C$4,$O5942&lt;=قادمين!$H$4,قادمين!$B$1=IF(قادمين!$B$1="","",$I5942),قادمين!$B$2=IF(قادمين!$B$2="","",$K5942),قادمين!$B$3=IF(قادمين!$B$3="","",$Q5942),قادمين!$B$4=IF(قادمين!$B$4="","",$R5942)),MAX($D$4:$D5941)+1,"")</f>
        <v/>
      </c>
      <c r="E5942" s="46" t="str">
        <f t="shared" si="185"/>
        <v/>
      </c>
      <c r="F5942" s="46" t="str">
        <f>IF($D5942="","",RANK($E5942,$E$5:$E$9000,1)+COUNTIF($E$4:$E5941,$E5942))</f>
        <v/>
      </c>
      <c r="G5942" s="63" t="str">
        <f>IF(H5942="","",COUNTA($H$5:H5942))</f>
        <v/>
      </c>
      <c r="H5942" s="187"/>
      <c r="I5942" s="203"/>
      <c r="J5942" s="202"/>
      <c r="K5942" s="202"/>
      <c r="L5942" s="202"/>
      <c r="M5942" s="202"/>
      <c r="N5942" s="202"/>
      <c r="O5942" s="201"/>
      <c r="P5942" s="159"/>
      <c r="Q5942" s="206"/>
      <c r="R5942" s="50"/>
      <c r="S5942" s="51"/>
      <c r="T5942" s="51"/>
      <c r="U5942" s="52"/>
      <c r="V5942" s="52"/>
      <c r="W5942" s="52"/>
      <c r="X5942" s="53"/>
      <c r="Y5942" s="52"/>
      <c r="Z5942" s="54"/>
      <c r="AA5942" s="22"/>
      <c r="AB5942" s="22"/>
      <c r="AC5942" s="22"/>
      <c r="AD5942" s="22"/>
      <c r="AE5942" s="22"/>
      <c r="AF5942" s="22"/>
      <c r="AG5942" s="22"/>
    </row>
    <row r="5943" spans="1:33" s="11" customFormat="1" ht="26.1" customHeight="1">
      <c r="A5943" s="45" t="str">
        <f>IF(AND($H5943&gt;=مغادرين!$C$4,$H5943&lt;=مغادرين!$H$4,مغادرين!$B$1=IF(مغادرين!$B$1="","",$I5943),مغادرين!$B$2=IF(مغادرين!$B$2="","",$K5943),مغادرين!$B$3=IF(مغادرين!$B$3="","",$Q5943),مغادرين!$B$4=IF(مغادرين!$B$4="","",$R5943)),MAX($A$4:$A5942)+1,"")</f>
        <v/>
      </c>
      <c r="B5943" s="45" t="str">
        <f t="shared" si="184"/>
        <v/>
      </c>
      <c r="C5943" s="45" t="str">
        <f>IF($A5943="","",RANK($B5943,$B$5:$B$9000,1)+COUNTIF($B$4:$B5942,$B5943))</f>
        <v/>
      </c>
      <c r="D5943" s="46" t="str">
        <f>IF(AND($O5943&gt;=قادمين!$C$4,$O5943&lt;=قادمين!$H$4,قادمين!$B$1=IF(قادمين!$B$1="","",$I5943),قادمين!$B$2=IF(قادمين!$B$2="","",$K5943),قادمين!$B$3=IF(قادمين!$B$3="","",$Q5943),قادمين!$B$4=IF(قادمين!$B$4="","",$R5943)),MAX($D$4:$D5942)+1,"")</f>
        <v/>
      </c>
      <c r="E5943" s="46" t="str">
        <f t="shared" si="185"/>
        <v/>
      </c>
      <c r="F5943" s="46" t="str">
        <f>IF($D5943="","",RANK($E5943,$E$5:$E$9000,1)+COUNTIF($E$4:$E5942,$E5943))</f>
        <v/>
      </c>
      <c r="G5943" s="63" t="str">
        <f>IF(H5943="","",COUNTA($H$5:H5943))</f>
        <v/>
      </c>
      <c r="H5943" s="187"/>
      <c r="I5943" s="203"/>
      <c r="J5943" s="202"/>
      <c r="K5943" s="202"/>
      <c r="L5943" s="202"/>
      <c r="M5943" s="202"/>
      <c r="N5943" s="202"/>
      <c r="O5943" s="201"/>
      <c r="P5943" s="159"/>
      <c r="Q5943" s="206"/>
      <c r="R5943" s="50"/>
      <c r="S5943" s="51"/>
      <c r="T5943" s="51"/>
      <c r="U5943" s="52"/>
      <c r="V5943" s="52"/>
      <c r="W5943" s="52"/>
      <c r="X5943" s="53"/>
      <c r="Y5943" s="52"/>
      <c r="Z5943" s="54"/>
      <c r="AA5943" s="22"/>
      <c r="AB5943" s="22"/>
      <c r="AC5943" s="22"/>
      <c r="AD5943" s="22"/>
      <c r="AE5943" s="22"/>
      <c r="AF5943" s="22"/>
      <c r="AG5943" s="22"/>
    </row>
    <row r="5944" spans="1:33" s="11" customFormat="1" ht="26.1" customHeight="1">
      <c r="A5944" s="45" t="str">
        <f>IF(AND($H5944&gt;=مغادرين!$C$4,$H5944&lt;=مغادرين!$H$4,مغادرين!$B$1=IF(مغادرين!$B$1="","",$I5944),مغادرين!$B$2=IF(مغادرين!$B$2="","",$K5944),مغادرين!$B$3=IF(مغادرين!$B$3="","",$Q5944),مغادرين!$B$4=IF(مغادرين!$B$4="","",$R5944)),MAX($A$4:$A5943)+1,"")</f>
        <v/>
      </c>
      <c r="B5944" s="45" t="str">
        <f t="shared" si="184"/>
        <v/>
      </c>
      <c r="C5944" s="45" t="str">
        <f>IF($A5944="","",RANK($B5944,$B$5:$B$9000,1)+COUNTIF($B$4:$B5943,$B5944))</f>
        <v/>
      </c>
      <c r="D5944" s="46" t="str">
        <f>IF(AND($O5944&gt;=قادمين!$C$4,$O5944&lt;=قادمين!$H$4,قادمين!$B$1=IF(قادمين!$B$1="","",$I5944),قادمين!$B$2=IF(قادمين!$B$2="","",$K5944),قادمين!$B$3=IF(قادمين!$B$3="","",$Q5944),قادمين!$B$4=IF(قادمين!$B$4="","",$R5944)),MAX($D$4:$D5943)+1,"")</f>
        <v/>
      </c>
      <c r="E5944" s="46" t="str">
        <f t="shared" si="185"/>
        <v/>
      </c>
      <c r="F5944" s="46" t="str">
        <f>IF($D5944="","",RANK($E5944,$E$5:$E$9000,1)+COUNTIF($E$4:$E5943,$E5944))</f>
        <v/>
      </c>
      <c r="G5944" s="63" t="str">
        <f>IF(H5944="","",COUNTA($H$5:H5944))</f>
        <v/>
      </c>
      <c r="H5944" s="187"/>
      <c r="I5944" s="203"/>
      <c r="J5944" s="202"/>
      <c r="K5944" s="202"/>
      <c r="L5944" s="202"/>
      <c r="M5944" s="202"/>
      <c r="N5944" s="202"/>
      <c r="O5944" s="201"/>
      <c r="P5944" s="159"/>
      <c r="Q5944" s="206"/>
      <c r="R5944" s="50"/>
      <c r="S5944" s="51"/>
      <c r="T5944" s="51"/>
      <c r="U5944" s="52"/>
      <c r="V5944" s="52"/>
      <c r="W5944" s="52"/>
      <c r="X5944" s="53"/>
      <c r="Y5944" s="52"/>
      <c r="Z5944" s="54"/>
      <c r="AA5944" s="22"/>
      <c r="AB5944" s="22"/>
      <c r="AC5944" s="22"/>
      <c r="AD5944" s="22"/>
      <c r="AE5944" s="22"/>
      <c r="AF5944" s="22"/>
      <c r="AG5944" s="22"/>
    </row>
    <row r="5945" spans="1:33" s="11" customFormat="1" ht="26.1" customHeight="1">
      <c r="A5945" s="45" t="str">
        <f>IF(AND($H5945&gt;=مغادرين!$C$4,$H5945&lt;=مغادرين!$H$4,مغادرين!$B$1=IF(مغادرين!$B$1="","",$I5945),مغادرين!$B$2=IF(مغادرين!$B$2="","",$K5945),مغادرين!$B$3=IF(مغادرين!$B$3="","",$Q5945),مغادرين!$B$4=IF(مغادرين!$B$4="","",$R5945)),MAX($A$4:$A5944)+1,"")</f>
        <v/>
      </c>
      <c r="B5945" s="45" t="str">
        <f t="shared" si="184"/>
        <v/>
      </c>
      <c r="C5945" s="45" t="str">
        <f>IF($A5945="","",RANK($B5945,$B$5:$B$9000,1)+COUNTIF($B$4:$B5944,$B5945))</f>
        <v/>
      </c>
      <c r="D5945" s="46" t="str">
        <f>IF(AND($O5945&gt;=قادمين!$C$4,$O5945&lt;=قادمين!$H$4,قادمين!$B$1=IF(قادمين!$B$1="","",$I5945),قادمين!$B$2=IF(قادمين!$B$2="","",$K5945),قادمين!$B$3=IF(قادمين!$B$3="","",$Q5945),قادمين!$B$4=IF(قادمين!$B$4="","",$R5945)),MAX($D$4:$D5944)+1,"")</f>
        <v/>
      </c>
      <c r="E5945" s="46" t="str">
        <f t="shared" si="185"/>
        <v/>
      </c>
      <c r="F5945" s="46" t="str">
        <f>IF($D5945="","",RANK($E5945,$E$5:$E$9000,1)+COUNTIF($E$4:$E5944,$E5945))</f>
        <v/>
      </c>
      <c r="G5945" s="63" t="str">
        <f>IF(H5945="","",COUNTA($H$5:H5945))</f>
        <v/>
      </c>
      <c r="H5945" s="187"/>
      <c r="I5945" s="203"/>
      <c r="J5945" s="202"/>
      <c r="K5945" s="202"/>
      <c r="L5945" s="202"/>
      <c r="M5945" s="202"/>
      <c r="N5945" s="202"/>
      <c r="O5945" s="201"/>
      <c r="P5945" s="159"/>
      <c r="Q5945" s="206"/>
      <c r="R5945" s="50"/>
      <c r="S5945" s="51"/>
      <c r="T5945" s="51"/>
      <c r="U5945" s="52"/>
      <c r="V5945" s="52"/>
      <c r="W5945" s="52"/>
      <c r="X5945" s="53"/>
      <c r="Y5945" s="52"/>
      <c r="Z5945" s="54"/>
      <c r="AA5945" s="22"/>
      <c r="AB5945" s="22"/>
      <c r="AC5945" s="22"/>
      <c r="AD5945" s="22"/>
      <c r="AE5945" s="22"/>
      <c r="AF5945" s="22"/>
      <c r="AG5945" s="22"/>
    </row>
    <row r="5946" spans="1:33" s="11" customFormat="1" ht="26.1" customHeight="1">
      <c r="A5946" s="45" t="str">
        <f>IF(AND($H5946&gt;=مغادرين!$C$4,$H5946&lt;=مغادرين!$H$4,مغادرين!$B$1=IF(مغادرين!$B$1="","",$I5946),مغادرين!$B$2=IF(مغادرين!$B$2="","",$K5946),مغادرين!$B$3=IF(مغادرين!$B$3="","",$Q5946),مغادرين!$B$4=IF(مغادرين!$B$4="","",$R5946)),MAX($A$4:$A5945)+1,"")</f>
        <v/>
      </c>
      <c r="B5946" s="45" t="str">
        <f t="shared" si="184"/>
        <v/>
      </c>
      <c r="C5946" s="45" t="str">
        <f>IF($A5946="","",RANK($B5946,$B$5:$B$9000,1)+COUNTIF($B$4:$B5945,$B5946))</f>
        <v/>
      </c>
      <c r="D5946" s="46" t="str">
        <f>IF(AND($O5946&gt;=قادمين!$C$4,$O5946&lt;=قادمين!$H$4,قادمين!$B$1=IF(قادمين!$B$1="","",$I5946),قادمين!$B$2=IF(قادمين!$B$2="","",$K5946),قادمين!$B$3=IF(قادمين!$B$3="","",$Q5946),قادمين!$B$4=IF(قادمين!$B$4="","",$R5946)),MAX($D$4:$D5945)+1,"")</f>
        <v/>
      </c>
      <c r="E5946" s="46" t="str">
        <f t="shared" si="185"/>
        <v/>
      </c>
      <c r="F5946" s="46" t="str">
        <f>IF($D5946="","",RANK($E5946,$E$5:$E$9000,1)+COUNTIF($E$4:$E5945,$E5946))</f>
        <v/>
      </c>
      <c r="G5946" s="63" t="str">
        <f>IF(H5946="","",COUNTA($H$5:H5946))</f>
        <v/>
      </c>
      <c r="H5946" s="187"/>
      <c r="I5946" s="203"/>
      <c r="J5946" s="202"/>
      <c r="K5946" s="202"/>
      <c r="L5946" s="202"/>
      <c r="M5946" s="202"/>
      <c r="N5946" s="202"/>
      <c r="O5946" s="201"/>
      <c r="P5946" s="159"/>
      <c r="Q5946" s="206"/>
      <c r="R5946" s="50"/>
      <c r="S5946" s="51"/>
      <c r="T5946" s="51"/>
      <c r="U5946" s="52"/>
      <c r="V5946" s="52"/>
      <c r="W5946" s="52"/>
      <c r="X5946" s="53"/>
      <c r="Y5946" s="52"/>
      <c r="Z5946" s="54"/>
      <c r="AA5946" s="22"/>
      <c r="AB5946" s="22"/>
      <c r="AC5946" s="22"/>
      <c r="AD5946" s="22"/>
      <c r="AE5946" s="22"/>
      <c r="AF5946" s="22"/>
      <c r="AG5946" s="22"/>
    </row>
    <row r="5947" spans="1:33" s="11" customFormat="1" ht="26.1" customHeight="1">
      <c r="A5947" s="45" t="str">
        <f>IF(AND($H5947&gt;=مغادرين!$C$4,$H5947&lt;=مغادرين!$H$4,مغادرين!$B$1=IF(مغادرين!$B$1="","",$I5947),مغادرين!$B$2=IF(مغادرين!$B$2="","",$K5947),مغادرين!$B$3=IF(مغادرين!$B$3="","",$Q5947),مغادرين!$B$4=IF(مغادرين!$B$4="","",$R5947)),MAX($A$4:$A5946)+1,"")</f>
        <v/>
      </c>
      <c r="B5947" s="45" t="str">
        <f t="shared" si="184"/>
        <v/>
      </c>
      <c r="C5947" s="45" t="str">
        <f>IF($A5947="","",RANK($B5947,$B$5:$B$9000,1)+COUNTIF($B$4:$B5946,$B5947))</f>
        <v/>
      </c>
      <c r="D5947" s="46" t="str">
        <f>IF(AND($O5947&gt;=قادمين!$C$4,$O5947&lt;=قادمين!$H$4,قادمين!$B$1=IF(قادمين!$B$1="","",$I5947),قادمين!$B$2=IF(قادمين!$B$2="","",$K5947),قادمين!$B$3=IF(قادمين!$B$3="","",$Q5947),قادمين!$B$4=IF(قادمين!$B$4="","",$R5947)),MAX($D$4:$D5946)+1,"")</f>
        <v/>
      </c>
      <c r="E5947" s="46" t="str">
        <f t="shared" si="185"/>
        <v/>
      </c>
      <c r="F5947" s="46" t="str">
        <f>IF($D5947="","",RANK($E5947,$E$5:$E$9000,1)+COUNTIF($E$4:$E5946,$E5947))</f>
        <v/>
      </c>
      <c r="G5947" s="63" t="str">
        <f>IF(H5947="","",COUNTA($H$5:H5947))</f>
        <v/>
      </c>
      <c r="H5947" s="187"/>
      <c r="I5947" s="203"/>
      <c r="J5947" s="202"/>
      <c r="K5947" s="202"/>
      <c r="L5947" s="202"/>
      <c r="M5947" s="202"/>
      <c r="N5947" s="202"/>
      <c r="O5947" s="201"/>
      <c r="P5947" s="159"/>
      <c r="Q5947" s="206"/>
      <c r="R5947" s="50"/>
      <c r="S5947" s="51"/>
      <c r="T5947" s="51"/>
      <c r="U5947" s="52"/>
      <c r="V5947" s="52"/>
      <c r="W5947" s="52"/>
      <c r="X5947" s="53"/>
      <c r="Y5947" s="52"/>
      <c r="Z5947" s="54"/>
      <c r="AA5947" s="22"/>
      <c r="AB5947" s="22"/>
      <c r="AC5947" s="22"/>
      <c r="AD5947" s="22"/>
      <c r="AE5947" s="22"/>
      <c r="AF5947" s="22"/>
      <c r="AG5947" s="22"/>
    </row>
    <row r="5948" spans="1:33" s="11" customFormat="1" ht="26.1" customHeight="1">
      <c r="A5948" s="45" t="str">
        <f>IF(AND($H5948&gt;=مغادرين!$C$4,$H5948&lt;=مغادرين!$H$4,مغادرين!$B$1=IF(مغادرين!$B$1="","",$I5948),مغادرين!$B$2=IF(مغادرين!$B$2="","",$K5948),مغادرين!$B$3=IF(مغادرين!$B$3="","",$Q5948),مغادرين!$B$4=IF(مغادرين!$B$4="","",$R5948)),MAX($A$4:$A5947)+1,"")</f>
        <v/>
      </c>
      <c r="B5948" s="45" t="str">
        <f t="shared" si="184"/>
        <v/>
      </c>
      <c r="C5948" s="45" t="str">
        <f>IF($A5948="","",RANK($B5948,$B$5:$B$9000,1)+COUNTIF($B$4:$B5947,$B5948))</f>
        <v/>
      </c>
      <c r="D5948" s="46" t="str">
        <f>IF(AND($O5948&gt;=قادمين!$C$4,$O5948&lt;=قادمين!$H$4,قادمين!$B$1=IF(قادمين!$B$1="","",$I5948),قادمين!$B$2=IF(قادمين!$B$2="","",$K5948),قادمين!$B$3=IF(قادمين!$B$3="","",$Q5948),قادمين!$B$4=IF(قادمين!$B$4="","",$R5948)),MAX($D$4:$D5947)+1,"")</f>
        <v/>
      </c>
      <c r="E5948" s="46" t="str">
        <f t="shared" si="185"/>
        <v/>
      </c>
      <c r="F5948" s="46" t="str">
        <f>IF($D5948="","",RANK($E5948,$E$5:$E$9000,1)+COUNTIF($E$4:$E5947,$E5948))</f>
        <v/>
      </c>
      <c r="G5948" s="63" t="str">
        <f>IF(H5948="","",COUNTA($H$5:H5948))</f>
        <v/>
      </c>
      <c r="H5948" s="187"/>
      <c r="I5948" s="203"/>
      <c r="J5948" s="202"/>
      <c r="K5948" s="202"/>
      <c r="L5948" s="202"/>
      <c r="M5948" s="202"/>
      <c r="N5948" s="202"/>
      <c r="O5948" s="201"/>
      <c r="P5948" s="159"/>
      <c r="Q5948" s="206"/>
      <c r="R5948" s="50"/>
      <c r="S5948" s="51"/>
      <c r="T5948" s="51"/>
      <c r="U5948" s="52"/>
      <c r="V5948" s="52"/>
      <c r="W5948" s="52"/>
      <c r="X5948" s="53"/>
      <c r="Y5948" s="52"/>
      <c r="Z5948" s="54"/>
      <c r="AA5948" s="22"/>
      <c r="AB5948" s="22"/>
      <c r="AC5948" s="22"/>
      <c r="AD5948" s="22"/>
      <c r="AE5948" s="22"/>
      <c r="AF5948" s="22"/>
      <c r="AG5948" s="22"/>
    </row>
    <row r="5949" spans="1:33" s="11" customFormat="1" ht="26.1" customHeight="1">
      <c r="A5949" s="45" t="str">
        <f>IF(AND($H5949&gt;=مغادرين!$C$4,$H5949&lt;=مغادرين!$H$4,مغادرين!$B$1=IF(مغادرين!$B$1="","",$I5949),مغادرين!$B$2=IF(مغادرين!$B$2="","",$K5949),مغادرين!$B$3=IF(مغادرين!$B$3="","",$Q5949),مغادرين!$B$4=IF(مغادرين!$B$4="","",$R5949)),MAX($A$4:$A5948)+1,"")</f>
        <v/>
      </c>
      <c r="B5949" s="45" t="str">
        <f t="shared" si="184"/>
        <v/>
      </c>
      <c r="C5949" s="45" t="str">
        <f>IF($A5949="","",RANK($B5949,$B$5:$B$9000,1)+COUNTIF($B$4:$B5948,$B5949))</f>
        <v/>
      </c>
      <c r="D5949" s="46" t="str">
        <f>IF(AND($O5949&gt;=قادمين!$C$4,$O5949&lt;=قادمين!$H$4,قادمين!$B$1=IF(قادمين!$B$1="","",$I5949),قادمين!$B$2=IF(قادمين!$B$2="","",$K5949),قادمين!$B$3=IF(قادمين!$B$3="","",$Q5949),قادمين!$B$4=IF(قادمين!$B$4="","",$R5949)),MAX($D$4:$D5948)+1,"")</f>
        <v/>
      </c>
      <c r="E5949" s="46" t="str">
        <f t="shared" si="185"/>
        <v/>
      </c>
      <c r="F5949" s="46" t="str">
        <f>IF($D5949="","",RANK($E5949,$E$5:$E$9000,1)+COUNTIF($E$4:$E5948,$E5949))</f>
        <v/>
      </c>
      <c r="G5949" s="63" t="str">
        <f>IF(H5949="","",COUNTA($H$5:H5949))</f>
        <v/>
      </c>
      <c r="H5949" s="187"/>
      <c r="I5949" s="203"/>
      <c r="J5949" s="202"/>
      <c r="K5949" s="202"/>
      <c r="L5949" s="202"/>
      <c r="M5949" s="202"/>
      <c r="N5949" s="202"/>
      <c r="O5949" s="201"/>
      <c r="P5949" s="159"/>
      <c r="Q5949" s="206"/>
      <c r="R5949" s="50"/>
      <c r="S5949" s="51"/>
      <c r="T5949" s="51"/>
      <c r="U5949" s="52"/>
      <c r="V5949" s="52"/>
      <c r="W5949" s="52"/>
      <c r="X5949" s="53"/>
      <c r="Y5949" s="52"/>
      <c r="Z5949" s="54"/>
      <c r="AA5949" s="22"/>
      <c r="AB5949" s="22"/>
      <c r="AC5949" s="22"/>
      <c r="AD5949" s="22"/>
      <c r="AE5949" s="22"/>
      <c r="AF5949" s="22"/>
      <c r="AG5949" s="22"/>
    </row>
    <row r="5950" spans="1:33" s="11" customFormat="1" ht="26.1" customHeight="1">
      <c r="A5950" s="45" t="str">
        <f>IF(AND($H5950&gt;=مغادرين!$C$4,$H5950&lt;=مغادرين!$H$4,مغادرين!$B$1=IF(مغادرين!$B$1="","",$I5950),مغادرين!$B$2=IF(مغادرين!$B$2="","",$K5950),مغادرين!$B$3=IF(مغادرين!$B$3="","",$Q5950),مغادرين!$B$4=IF(مغادرين!$B$4="","",$R5950)),MAX($A$4:$A5949)+1,"")</f>
        <v/>
      </c>
      <c r="B5950" s="45" t="str">
        <f t="shared" si="184"/>
        <v/>
      </c>
      <c r="C5950" s="45" t="str">
        <f>IF($A5950="","",RANK($B5950,$B$5:$B$9000,1)+COUNTIF($B$4:$B5949,$B5950))</f>
        <v/>
      </c>
      <c r="D5950" s="46" t="str">
        <f>IF(AND($O5950&gt;=قادمين!$C$4,$O5950&lt;=قادمين!$H$4,قادمين!$B$1=IF(قادمين!$B$1="","",$I5950),قادمين!$B$2=IF(قادمين!$B$2="","",$K5950),قادمين!$B$3=IF(قادمين!$B$3="","",$Q5950),قادمين!$B$4=IF(قادمين!$B$4="","",$R5950)),MAX($D$4:$D5949)+1,"")</f>
        <v/>
      </c>
      <c r="E5950" s="46" t="str">
        <f t="shared" si="185"/>
        <v/>
      </c>
      <c r="F5950" s="46" t="str">
        <f>IF($D5950="","",RANK($E5950,$E$5:$E$9000,1)+COUNTIF($E$4:$E5949,$E5950))</f>
        <v/>
      </c>
      <c r="G5950" s="63" t="str">
        <f>IF(H5950="","",COUNTA($H$5:H5950))</f>
        <v/>
      </c>
      <c r="H5950" s="187"/>
      <c r="I5950" s="203"/>
      <c r="J5950" s="202"/>
      <c r="K5950" s="202"/>
      <c r="L5950" s="202"/>
      <c r="M5950" s="202"/>
      <c r="N5950" s="202"/>
      <c r="O5950" s="201"/>
      <c r="P5950" s="159"/>
      <c r="Q5950" s="206"/>
      <c r="R5950" s="50"/>
      <c r="S5950" s="51"/>
      <c r="T5950" s="51"/>
      <c r="U5950" s="52"/>
      <c r="V5950" s="52"/>
      <c r="W5950" s="52"/>
      <c r="X5950" s="53"/>
      <c r="Y5950" s="52"/>
      <c r="Z5950" s="54"/>
      <c r="AA5950" s="22"/>
      <c r="AB5950" s="22"/>
      <c r="AC5950" s="22"/>
      <c r="AD5950" s="22"/>
      <c r="AE5950" s="22"/>
      <c r="AF5950" s="22"/>
      <c r="AG5950" s="22"/>
    </row>
    <row r="5951" spans="1:33" s="11" customFormat="1" ht="26.1" customHeight="1">
      <c r="A5951" s="45" t="str">
        <f>IF(AND($H5951&gt;=مغادرين!$C$4,$H5951&lt;=مغادرين!$H$4,مغادرين!$B$1=IF(مغادرين!$B$1="","",$I5951),مغادرين!$B$2=IF(مغادرين!$B$2="","",$K5951),مغادرين!$B$3=IF(مغادرين!$B$3="","",$Q5951),مغادرين!$B$4=IF(مغادرين!$B$4="","",$R5951)),MAX($A$4:$A5950)+1,"")</f>
        <v/>
      </c>
      <c r="B5951" s="45" t="str">
        <f t="shared" si="184"/>
        <v/>
      </c>
      <c r="C5951" s="45" t="str">
        <f>IF($A5951="","",RANK($B5951,$B$5:$B$9000,1)+COUNTIF($B$4:$B5950,$B5951))</f>
        <v/>
      </c>
      <c r="D5951" s="46" t="str">
        <f>IF(AND($O5951&gt;=قادمين!$C$4,$O5951&lt;=قادمين!$H$4,قادمين!$B$1=IF(قادمين!$B$1="","",$I5951),قادمين!$B$2=IF(قادمين!$B$2="","",$K5951),قادمين!$B$3=IF(قادمين!$B$3="","",$Q5951),قادمين!$B$4=IF(قادمين!$B$4="","",$R5951)),MAX($D$4:$D5950)+1,"")</f>
        <v/>
      </c>
      <c r="E5951" s="46" t="str">
        <f t="shared" si="185"/>
        <v/>
      </c>
      <c r="F5951" s="46" t="str">
        <f>IF($D5951="","",RANK($E5951,$E$5:$E$9000,1)+COUNTIF($E$4:$E5950,$E5951))</f>
        <v/>
      </c>
      <c r="G5951" s="63" t="str">
        <f>IF(H5951="","",COUNTA($H$5:H5951))</f>
        <v/>
      </c>
      <c r="H5951" s="187"/>
      <c r="I5951" s="203"/>
      <c r="J5951" s="202"/>
      <c r="K5951" s="202"/>
      <c r="L5951" s="202"/>
      <c r="M5951" s="202"/>
      <c r="N5951" s="202"/>
      <c r="O5951" s="201"/>
      <c r="P5951" s="159"/>
      <c r="Q5951" s="206"/>
      <c r="R5951" s="50"/>
      <c r="S5951" s="51"/>
      <c r="T5951" s="51"/>
      <c r="U5951" s="52"/>
      <c r="V5951" s="52"/>
      <c r="W5951" s="52"/>
      <c r="X5951" s="53"/>
      <c r="Y5951" s="52"/>
      <c r="Z5951" s="54"/>
      <c r="AA5951" s="22"/>
      <c r="AB5951" s="22"/>
      <c r="AC5951" s="22"/>
      <c r="AD5951" s="22"/>
      <c r="AE5951" s="22"/>
      <c r="AF5951" s="22"/>
      <c r="AG5951" s="22"/>
    </row>
    <row r="5952" spans="1:33" s="11" customFormat="1" ht="26.1" customHeight="1">
      <c r="A5952" s="45" t="str">
        <f>IF(AND($H5952&gt;=مغادرين!$C$4,$H5952&lt;=مغادرين!$H$4,مغادرين!$B$1=IF(مغادرين!$B$1="","",$I5952),مغادرين!$B$2=IF(مغادرين!$B$2="","",$K5952),مغادرين!$B$3=IF(مغادرين!$B$3="","",$Q5952),مغادرين!$B$4=IF(مغادرين!$B$4="","",$R5952)),MAX($A$4:$A5951)+1,"")</f>
        <v/>
      </c>
      <c r="B5952" s="45" t="str">
        <f t="shared" si="184"/>
        <v/>
      </c>
      <c r="C5952" s="45" t="str">
        <f>IF($A5952="","",RANK($B5952,$B$5:$B$9000,1)+COUNTIF($B$4:$B5951,$B5952))</f>
        <v/>
      </c>
      <c r="D5952" s="46" t="str">
        <f>IF(AND($O5952&gt;=قادمين!$C$4,$O5952&lt;=قادمين!$H$4,قادمين!$B$1=IF(قادمين!$B$1="","",$I5952),قادمين!$B$2=IF(قادمين!$B$2="","",$K5952),قادمين!$B$3=IF(قادمين!$B$3="","",$Q5952),قادمين!$B$4=IF(قادمين!$B$4="","",$R5952)),MAX($D$4:$D5951)+1,"")</f>
        <v/>
      </c>
      <c r="E5952" s="46" t="str">
        <f t="shared" si="185"/>
        <v/>
      </c>
      <c r="F5952" s="46" t="str">
        <f>IF($D5952="","",RANK($E5952,$E$5:$E$9000,1)+COUNTIF($E$4:$E5951,$E5952))</f>
        <v/>
      </c>
      <c r="G5952" s="63" t="str">
        <f>IF(H5952="","",COUNTA($H$5:H5952))</f>
        <v/>
      </c>
      <c r="H5952" s="187"/>
      <c r="I5952" s="203"/>
      <c r="J5952" s="202"/>
      <c r="K5952" s="202"/>
      <c r="L5952" s="202"/>
      <c r="M5952" s="202"/>
      <c r="N5952" s="202"/>
      <c r="O5952" s="201"/>
      <c r="P5952" s="159"/>
      <c r="Q5952" s="206"/>
      <c r="R5952" s="50"/>
      <c r="S5952" s="51"/>
      <c r="T5952" s="51"/>
      <c r="U5952" s="52"/>
      <c r="V5952" s="52"/>
      <c r="W5952" s="52"/>
      <c r="X5952" s="53"/>
      <c r="Y5952" s="52"/>
      <c r="Z5952" s="54"/>
      <c r="AA5952" s="22"/>
      <c r="AB5952" s="22"/>
      <c r="AC5952" s="22"/>
      <c r="AD5952" s="22"/>
      <c r="AE5952" s="22"/>
      <c r="AF5952" s="22"/>
      <c r="AG5952" s="22"/>
    </row>
    <row r="5953" spans="1:33" s="11" customFormat="1" ht="26.1" customHeight="1">
      <c r="A5953" s="45" t="str">
        <f>IF(AND($H5953&gt;=مغادرين!$C$4,$H5953&lt;=مغادرين!$H$4,مغادرين!$B$1=IF(مغادرين!$B$1="","",$I5953),مغادرين!$B$2=IF(مغادرين!$B$2="","",$K5953),مغادرين!$B$3=IF(مغادرين!$B$3="","",$Q5953),مغادرين!$B$4=IF(مغادرين!$B$4="","",$R5953)),MAX($A$4:$A5952)+1,"")</f>
        <v/>
      </c>
      <c r="B5953" s="45" t="str">
        <f t="shared" si="184"/>
        <v/>
      </c>
      <c r="C5953" s="45" t="str">
        <f>IF($A5953="","",RANK($B5953,$B$5:$B$9000,1)+COUNTIF($B$4:$B5952,$B5953))</f>
        <v/>
      </c>
      <c r="D5953" s="46" t="str">
        <f>IF(AND($O5953&gt;=قادمين!$C$4,$O5953&lt;=قادمين!$H$4,قادمين!$B$1=IF(قادمين!$B$1="","",$I5953),قادمين!$B$2=IF(قادمين!$B$2="","",$K5953),قادمين!$B$3=IF(قادمين!$B$3="","",$Q5953),قادمين!$B$4=IF(قادمين!$B$4="","",$R5953)),MAX($D$4:$D5952)+1,"")</f>
        <v/>
      </c>
      <c r="E5953" s="46" t="str">
        <f t="shared" si="185"/>
        <v/>
      </c>
      <c r="F5953" s="46" t="str">
        <f>IF($D5953="","",RANK($E5953,$E$5:$E$9000,1)+COUNTIF($E$4:$E5952,$E5953))</f>
        <v/>
      </c>
      <c r="G5953" s="63" t="str">
        <f>IF(H5953="","",COUNTA($H$5:H5953))</f>
        <v/>
      </c>
      <c r="H5953" s="187"/>
      <c r="I5953" s="203"/>
      <c r="J5953" s="202"/>
      <c r="K5953" s="202"/>
      <c r="L5953" s="202"/>
      <c r="M5953" s="202"/>
      <c r="N5953" s="202"/>
      <c r="O5953" s="201"/>
      <c r="P5953" s="159"/>
      <c r="Q5953" s="206"/>
      <c r="R5953" s="50"/>
      <c r="S5953" s="51"/>
      <c r="T5953" s="51"/>
      <c r="U5953" s="52"/>
      <c r="V5953" s="52"/>
      <c r="W5953" s="52"/>
      <c r="X5953" s="53"/>
      <c r="Y5953" s="52"/>
      <c r="Z5953" s="54"/>
      <c r="AA5953" s="22"/>
      <c r="AB5953" s="22"/>
      <c r="AC5953" s="22"/>
      <c r="AD5953" s="22"/>
      <c r="AE5953" s="22"/>
      <c r="AF5953" s="22"/>
      <c r="AG5953" s="22"/>
    </row>
    <row r="5954" spans="1:33" s="11" customFormat="1" ht="26.1" customHeight="1">
      <c r="A5954" s="45" t="str">
        <f>IF(AND($H5954&gt;=مغادرين!$C$4,$H5954&lt;=مغادرين!$H$4,مغادرين!$B$1=IF(مغادرين!$B$1="","",$I5954),مغادرين!$B$2=IF(مغادرين!$B$2="","",$K5954),مغادرين!$B$3=IF(مغادرين!$B$3="","",$Q5954),مغادرين!$B$4=IF(مغادرين!$B$4="","",$R5954)),MAX($A$4:$A5953)+1,"")</f>
        <v/>
      </c>
      <c r="B5954" s="45" t="str">
        <f t="shared" si="184"/>
        <v/>
      </c>
      <c r="C5954" s="45" t="str">
        <f>IF($A5954="","",RANK($B5954,$B$5:$B$9000,1)+COUNTIF($B$4:$B5953,$B5954))</f>
        <v/>
      </c>
      <c r="D5954" s="46" t="str">
        <f>IF(AND($O5954&gt;=قادمين!$C$4,$O5954&lt;=قادمين!$H$4,قادمين!$B$1=IF(قادمين!$B$1="","",$I5954),قادمين!$B$2=IF(قادمين!$B$2="","",$K5954),قادمين!$B$3=IF(قادمين!$B$3="","",$Q5954),قادمين!$B$4=IF(قادمين!$B$4="","",$R5954)),MAX($D$4:$D5953)+1,"")</f>
        <v/>
      </c>
      <c r="E5954" s="46" t="str">
        <f t="shared" si="185"/>
        <v/>
      </c>
      <c r="F5954" s="46" t="str">
        <f>IF($D5954="","",RANK($E5954,$E$5:$E$9000,1)+COUNTIF($E$4:$E5953,$E5954))</f>
        <v/>
      </c>
      <c r="G5954" s="63" t="str">
        <f>IF(H5954="","",COUNTA($H$5:H5954))</f>
        <v/>
      </c>
      <c r="H5954" s="187"/>
      <c r="I5954" s="203"/>
      <c r="J5954" s="202"/>
      <c r="K5954" s="202"/>
      <c r="L5954" s="202"/>
      <c r="M5954" s="202"/>
      <c r="N5954" s="202"/>
      <c r="O5954" s="201"/>
      <c r="P5954" s="159"/>
      <c r="Q5954" s="206"/>
      <c r="R5954" s="50"/>
      <c r="S5954" s="51"/>
      <c r="T5954" s="51"/>
      <c r="U5954" s="52"/>
      <c r="V5954" s="52"/>
      <c r="W5954" s="52"/>
      <c r="X5954" s="53"/>
      <c r="Y5954" s="52"/>
      <c r="Z5954" s="54"/>
      <c r="AA5954" s="22"/>
      <c r="AB5954" s="22"/>
      <c r="AC5954" s="22"/>
      <c r="AD5954" s="22"/>
      <c r="AE5954" s="22"/>
      <c r="AF5954" s="22"/>
      <c r="AG5954" s="22"/>
    </row>
    <row r="5955" spans="1:33" s="11" customFormat="1" ht="26.1" customHeight="1">
      <c r="A5955" s="45" t="str">
        <f>IF(AND($H5955&gt;=مغادرين!$C$4,$H5955&lt;=مغادرين!$H$4,مغادرين!$B$1=IF(مغادرين!$B$1="","",$I5955),مغادرين!$B$2=IF(مغادرين!$B$2="","",$K5955),مغادرين!$B$3=IF(مغادرين!$B$3="","",$Q5955),مغادرين!$B$4=IF(مغادرين!$B$4="","",$R5955)),MAX($A$4:$A5954)+1,"")</f>
        <v/>
      </c>
      <c r="B5955" s="45" t="str">
        <f t="shared" si="184"/>
        <v/>
      </c>
      <c r="C5955" s="45" t="str">
        <f>IF($A5955="","",RANK($B5955,$B$5:$B$9000,1)+COUNTIF($B$4:$B5954,$B5955))</f>
        <v/>
      </c>
      <c r="D5955" s="46" t="str">
        <f>IF(AND($O5955&gt;=قادمين!$C$4,$O5955&lt;=قادمين!$H$4,قادمين!$B$1=IF(قادمين!$B$1="","",$I5955),قادمين!$B$2=IF(قادمين!$B$2="","",$K5955),قادمين!$B$3=IF(قادمين!$B$3="","",$Q5955),قادمين!$B$4=IF(قادمين!$B$4="","",$R5955)),MAX($D$4:$D5954)+1,"")</f>
        <v/>
      </c>
      <c r="E5955" s="46" t="str">
        <f t="shared" si="185"/>
        <v/>
      </c>
      <c r="F5955" s="46" t="str">
        <f>IF($D5955="","",RANK($E5955,$E$5:$E$9000,1)+COUNTIF($E$4:$E5954,$E5955))</f>
        <v/>
      </c>
      <c r="G5955" s="63" t="str">
        <f>IF(H5955="","",COUNTA($H$5:H5955))</f>
        <v/>
      </c>
      <c r="H5955" s="187"/>
      <c r="I5955" s="203"/>
      <c r="J5955" s="202"/>
      <c r="K5955" s="202"/>
      <c r="L5955" s="202"/>
      <c r="M5955" s="202"/>
      <c r="N5955" s="202"/>
      <c r="O5955" s="201"/>
      <c r="P5955" s="159"/>
      <c r="Q5955" s="206"/>
      <c r="R5955" s="50"/>
      <c r="S5955" s="51"/>
      <c r="T5955" s="51"/>
      <c r="U5955" s="52"/>
      <c r="V5955" s="52"/>
      <c r="W5955" s="52"/>
      <c r="X5955" s="53"/>
      <c r="Y5955" s="52"/>
      <c r="Z5955" s="54"/>
      <c r="AA5955" s="22"/>
      <c r="AB5955" s="22"/>
      <c r="AC5955" s="22"/>
      <c r="AD5955" s="22"/>
      <c r="AE5955" s="22"/>
      <c r="AF5955" s="22"/>
      <c r="AG5955" s="22"/>
    </row>
    <row r="5956" spans="1:33" s="11" customFormat="1" ht="26.1" customHeight="1">
      <c r="A5956" s="45" t="str">
        <f>IF(AND($H5956&gt;=مغادرين!$C$4,$H5956&lt;=مغادرين!$H$4,مغادرين!$B$1=IF(مغادرين!$B$1="","",$I5956),مغادرين!$B$2=IF(مغادرين!$B$2="","",$K5956),مغادرين!$B$3=IF(مغادرين!$B$3="","",$Q5956),مغادرين!$B$4=IF(مغادرين!$B$4="","",$R5956)),MAX($A$4:$A5955)+1,"")</f>
        <v/>
      </c>
      <c r="B5956" s="45" t="str">
        <f t="shared" si="184"/>
        <v/>
      </c>
      <c r="C5956" s="45" t="str">
        <f>IF($A5956="","",RANK($B5956,$B$5:$B$9000,1)+COUNTIF($B$4:$B5955,$B5956))</f>
        <v/>
      </c>
      <c r="D5956" s="46" t="str">
        <f>IF(AND($O5956&gt;=قادمين!$C$4,$O5956&lt;=قادمين!$H$4,قادمين!$B$1=IF(قادمين!$B$1="","",$I5956),قادمين!$B$2=IF(قادمين!$B$2="","",$K5956),قادمين!$B$3=IF(قادمين!$B$3="","",$Q5956),قادمين!$B$4=IF(قادمين!$B$4="","",$R5956)),MAX($D$4:$D5955)+1,"")</f>
        <v/>
      </c>
      <c r="E5956" s="46" t="str">
        <f t="shared" si="185"/>
        <v/>
      </c>
      <c r="F5956" s="46" t="str">
        <f>IF($D5956="","",RANK($E5956,$E$5:$E$9000,1)+COUNTIF($E$4:$E5955,$E5956))</f>
        <v/>
      </c>
      <c r="G5956" s="63" t="str">
        <f>IF(H5956="","",COUNTA($H$5:H5956))</f>
        <v/>
      </c>
      <c r="H5956" s="187"/>
      <c r="I5956" s="203"/>
      <c r="J5956" s="202"/>
      <c r="K5956" s="202"/>
      <c r="L5956" s="202"/>
      <c r="M5956" s="202"/>
      <c r="N5956" s="202"/>
      <c r="O5956" s="201"/>
      <c r="P5956" s="159"/>
      <c r="Q5956" s="206"/>
      <c r="R5956" s="50"/>
      <c r="S5956" s="51"/>
      <c r="T5956" s="51"/>
      <c r="U5956" s="52"/>
      <c r="V5956" s="52"/>
      <c r="W5956" s="52"/>
      <c r="X5956" s="53"/>
      <c r="Y5956" s="52"/>
      <c r="Z5956" s="54"/>
      <c r="AA5956" s="22"/>
      <c r="AB5956" s="22"/>
      <c r="AC5956" s="22"/>
      <c r="AD5956" s="22"/>
      <c r="AE5956" s="22"/>
      <c r="AF5956" s="22"/>
      <c r="AG5956" s="22"/>
    </row>
    <row r="5957" spans="1:33" s="11" customFormat="1" ht="26.1" customHeight="1">
      <c r="A5957" s="45" t="str">
        <f>IF(AND($H5957&gt;=مغادرين!$C$4,$H5957&lt;=مغادرين!$H$4,مغادرين!$B$1=IF(مغادرين!$B$1="","",$I5957),مغادرين!$B$2=IF(مغادرين!$B$2="","",$K5957),مغادرين!$B$3=IF(مغادرين!$B$3="","",$Q5957),مغادرين!$B$4=IF(مغادرين!$B$4="","",$R5957)),MAX($A$4:$A5956)+1,"")</f>
        <v/>
      </c>
      <c r="B5957" s="45" t="str">
        <f t="shared" ref="B5957:B6020" si="186">IF($A5957="","",MAX($A$5:$A$12000)-RANK($H5957,$H$5:$H$12000)+1)</f>
        <v/>
      </c>
      <c r="C5957" s="45" t="str">
        <f>IF($A5957="","",RANK($B5957,$B$5:$B$9000,1)+COUNTIF($B$4:$B5956,$B5957))</f>
        <v/>
      </c>
      <c r="D5957" s="46" t="str">
        <f>IF(AND($O5957&gt;=قادمين!$C$4,$O5957&lt;=قادمين!$H$4,قادمين!$B$1=IF(قادمين!$B$1="","",$I5957),قادمين!$B$2=IF(قادمين!$B$2="","",$K5957),قادمين!$B$3=IF(قادمين!$B$3="","",$Q5957),قادمين!$B$4=IF(قادمين!$B$4="","",$R5957)),MAX($D$4:$D5956)+1,"")</f>
        <v/>
      </c>
      <c r="E5957" s="46" t="str">
        <f t="shared" ref="E5957:E6020" si="187">IF($D5957="","",MAX($D$5:$D$12000)-RANK($O5957,$O$5:$O$12000)+1)</f>
        <v/>
      </c>
      <c r="F5957" s="46" t="str">
        <f>IF($D5957="","",RANK($E5957,$E$5:$E$9000,1)+COUNTIF($E$4:$E5956,$E5957))</f>
        <v/>
      </c>
      <c r="G5957" s="63" t="str">
        <f>IF(H5957="","",COUNTA($H$5:H5957))</f>
        <v/>
      </c>
      <c r="H5957" s="187"/>
      <c r="I5957" s="203"/>
      <c r="J5957" s="202"/>
      <c r="K5957" s="202"/>
      <c r="L5957" s="202"/>
      <c r="M5957" s="202"/>
      <c r="N5957" s="202"/>
      <c r="O5957" s="201"/>
      <c r="P5957" s="159"/>
      <c r="Q5957" s="206"/>
      <c r="R5957" s="50"/>
      <c r="S5957" s="51"/>
      <c r="T5957" s="51"/>
      <c r="U5957" s="52"/>
      <c r="V5957" s="52"/>
      <c r="W5957" s="52"/>
      <c r="X5957" s="53"/>
      <c r="Y5957" s="52"/>
      <c r="Z5957" s="54"/>
      <c r="AA5957" s="22"/>
      <c r="AB5957" s="22"/>
      <c r="AC5957" s="22"/>
      <c r="AD5957" s="22"/>
      <c r="AE5957" s="22"/>
      <c r="AF5957" s="22"/>
      <c r="AG5957" s="22"/>
    </row>
    <row r="5958" spans="1:33" s="11" customFormat="1" ht="26.1" customHeight="1">
      <c r="A5958" s="45" t="str">
        <f>IF(AND($H5958&gt;=مغادرين!$C$4,$H5958&lt;=مغادرين!$H$4,مغادرين!$B$1=IF(مغادرين!$B$1="","",$I5958),مغادرين!$B$2=IF(مغادرين!$B$2="","",$K5958),مغادرين!$B$3=IF(مغادرين!$B$3="","",$Q5958),مغادرين!$B$4=IF(مغادرين!$B$4="","",$R5958)),MAX($A$4:$A5957)+1,"")</f>
        <v/>
      </c>
      <c r="B5958" s="45" t="str">
        <f t="shared" si="186"/>
        <v/>
      </c>
      <c r="C5958" s="45" t="str">
        <f>IF($A5958="","",RANK($B5958,$B$5:$B$9000,1)+COUNTIF($B$4:$B5957,$B5958))</f>
        <v/>
      </c>
      <c r="D5958" s="46" t="str">
        <f>IF(AND($O5958&gt;=قادمين!$C$4,$O5958&lt;=قادمين!$H$4,قادمين!$B$1=IF(قادمين!$B$1="","",$I5958),قادمين!$B$2=IF(قادمين!$B$2="","",$K5958),قادمين!$B$3=IF(قادمين!$B$3="","",$Q5958),قادمين!$B$4=IF(قادمين!$B$4="","",$R5958)),MAX($D$4:$D5957)+1,"")</f>
        <v/>
      </c>
      <c r="E5958" s="46" t="str">
        <f t="shared" si="187"/>
        <v/>
      </c>
      <c r="F5958" s="46" t="str">
        <f>IF($D5958="","",RANK($E5958,$E$5:$E$9000,1)+COUNTIF($E$4:$E5957,$E5958))</f>
        <v/>
      </c>
      <c r="G5958" s="63" t="str">
        <f>IF(H5958="","",COUNTA($H$5:H5958))</f>
        <v/>
      </c>
      <c r="H5958" s="187"/>
      <c r="I5958" s="203"/>
      <c r="J5958" s="202"/>
      <c r="K5958" s="202"/>
      <c r="L5958" s="202"/>
      <c r="M5958" s="202"/>
      <c r="N5958" s="202"/>
      <c r="O5958" s="201"/>
      <c r="P5958" s="159"/>
      <c r="Q5958" s="206"/>
      <c r="R5958" s="50"/>
      <c r="S5958" s="51"/>
      <c r="T5958" s="51"/>
      <c r="U5958" s="52"/>
      <c r="V5958" s="52"/>
      <c r="W5958" s="52"/>
      <c r="X5958" s="53"/>
      <c r="Y5958" s="52"/>
      <c r="Z5958" s="54"/>
      <c r="AA5958" s="22"/>
      <c r="AB5958" s="22"/>
      <c r="AC5958" s="22"/>
      <c r="AD5958" s="22"/>
      <c r="AE5958" s="22"/>
      <c r="AF5958" s="22"/>
      <c r="AG5958" s="22"/>
    </row>
    <row r="5959" spans="1:33" s="11" customFormat="1" ht="26.1" customHeight="1">
      <c r="A5959" s="45" t="str">
        <f>IF(AND($H5959&gt;=مغادرين!$C$4,$H5959&lt;=مغادرين!$H$4,مغادرين!$B$1=IF(مغادرين!$B$1="","",$I5959),مغادرين!$B$2=IF(مغادرين!$B$2="","",$K5959),مغادرين!$B$3=IF(مغادرين!$B$3="","",$Q5959),مغادرين!$B$4=IF(مغادرين!$B$4="","",$R5959)),MAX($A$4:$A5958)+1,"")</f>
        <v/>
      </c>
      <c r="B5959" s="45" t="str">
        <f t="shared" si="186"/>
        <v/>
      </c>
      <c r="C5959" s="45" t="str">
        <f>IF($A5959="","",RANK($B5959,$B$5:$B$9000,1)+COUNTIF($B$4:$B5958,$B5959))</f>
        <v/>
      </c>
      <c r="D5959" s="46" t="str">
        <f>IF(AND($O5959&gt;=قادمين!$C$4,$O5959&lt;=قادمين!$H$4,قادمين!$B$1=IF(قادمين!$B$1="","",$I5959),قادمين!$B$2=IF(قادمين!$B$2="","",$K5959),قادمين!$B$3=IF(قادمين!$B$3="","",$Q5959),قادمين!$B$4=IF(قادمين!$B$4="","",$R5959)),MAX($D$4:$D5958)+1,"")</f>
        <v/>
      </c>
      <c r="E5959" s="46" t="str">
        <f t="shared" si="187"/>
        <v/>
      </c>
      <c r="F5959" s="46" t="str">
        <f>IF($D5959="","",RANK($E5959,$E$5:$E$9000,1)+COUNTIF($E$4:$E5958,$E5959))</f>
        <v/>
      </c>
      <c r="G5959" s="63" t="str">
        <f>IF(H5959="","",COUNTA($H$5:H5959))</f>
        <v/>
      </c>
      <c r="H5959" s="187"/>
      <c r="I5959" s="203"/>
      <c r="J5959" s="202"/>
      <c r="K5959" s="202"/>
      <c r="L5959" s="202"/>
      <c r="M5959" s="202"/>
      <c r="N5959" s="202"/>
      <c r="O5959" s="201"/>
      <c r="P5959" s="159"/>
      <c r="Q5959" s="206"/>
      <c r="R5959" s="50"/>
      <c r="S5959" s="51"/>
      <c r="T5959" s="51"/>
      <c r="U5959" s="52"/>
      <c r="V5959" s="52"/>
      <c r="W5959" s="52"/>
      <c r="X5959" s="53"/>
      <c r="Y5959" s="52"/>
      <c r="Z5959" s="54"/>
      <c r="AA5959" s="22"/>
      <c r="AB5959" s="22"/>
      <c r="AC5959" s="22"/>
      <c r="AD5959" s="22"/>
      <c r="AE5959" s="22"/>
      <c r="AF5959" s="22"/>
      <c r="AG5959" s="22"/>
    </row>
    <row r="5960" spans="1:33" s="11" customFormat="1" ht="26.1" customHeight="1">
      <c r="A5960" s="45" t="str">
        <f>IF(AND($H5960&gt;=مغادرين!$C$4,$H5960&lt;=مغادرين!$H$4,مغادرين!$B$1=IF(مغادرين!$B$1="","",$I5960),مغادرين!$B$2=IF(مغادرين!$B$2="","",$K5960),مغادرين!$B$3=IF(مغادرين!$B$3="","",$Q5960),مغادرين!$B$4=IF(مغادرين!$B$4="","",$R5960)),MAX($A$4:$A5959)+1,"")</f>
        <v/>
      </c>
      <c r="B5960" s="45" t="str">
        <f t="shared" si="186"/>
        <v/>
      </c>
      <c r="C5960" s="45" t="str">
        <f>IF($A5960="","",RANK($B5960,$B$5:$B$9000,1)+COUNTIF($B$4:$B5959,$B5960))</f>
        <v/>
      </c>
      <c r="D5960" s="46" t="str">
        <f>IF(AND($O5960&gt;=قادمين!$C$4,$O5960&lt;=قادمين!$H$4,قادمين!$B$1=IF(قادمين!$B$1="","",$I5960),قادمين!$B$2=IF(قادمين!$B$2="","",$K5960),قادمين!$B$3=IF(قادمين!$B$3="","",$Q5960),قادمين!$B$4=IF(قادمين!$B$4="","",$R5960)),MAX($D$4:$D5959)+1,"")</f>
        <v/>
      </c>
      <c r="E5960" s="46" t="str">
        <f t="shared" si="187"/>
        <v/>
      </c>
      <c r="F5960" s="46" t="str">
        <f>IF($D5960="","",RANK($E5960,$E$5:$E$9000,1)+COUNTIF($E$4:$E5959,$E5960))</f>
        <v/>
      </c>
      <c r="G5960" s="63" t="str">
        <f>IF(H5960="","",COUNTA($H$5:H5960))</f>
        <v/>
      </c>
      <c r="H5960" s="187"/>
      <c r="I5960" s="203"/>
      <c r="J5960" s="202"/>
      <c r="K5960" s="202"/>
      <c r="L5960" s="202"/>
      <c r="M5960" s="202"/>
      <c r="N5960" s="202"/>
      <c r="O5960" s="201"/>
      <c r="P5960" s="159"/>
      <c r="Q5960" s="206"/>
      <c r="R5960" s="50"/>
      <c r="S5960" s="51"/>
      <c r="T5960" s="51"/>
      <c r="U5960" s="52"/>
      <c r="V5960" s="52"/>
      <c r="W5960" s="52"/>
      <c r="X5960" s="53"/>
      <c r="Y5960" s="52"/>
      <c r="Z5960" s="54"/>
      <c r="AA5960" s="22"/>
      <c r="AB5960" s="22"/>
      <c r="AC5960" s="22"/>
      <c r="AD5960" s="22"/>
      <c r="AE5960" s="22"/>
      <c r="AF5960" s="22"/>
      <c r="AG5960" s="22"/>
    </row>
    <row r="5961" spans="1:33" s="11" customFormat="1" ht="26.1" customHeight="1">
      <c r="A5961" s="45" t="str">
        <f>IF(AND($H5961&gt;=مغادرين!$C$4,$H5961&lt;=مغادرين!$H$4,مغادرين!$B$1=IF(مغادرين!$B$1="","",$I5961),مغادرين!$B$2=IF(مغادرين!$B$2="","",$K5961),مغادرين!$B$3=IF(مغادرين!$B$3="","",$Q5961),مغادرين!$B$4=IF(مغادرين!$B$4="","",$R5961)),MAX($A$4:$A5960)+1,"")</f>
        <v/>
      </c>
      <c r="B5961" s="45" t="str">
        <f t="shared" si="186"/>
        <v/>
      </c>
      <c r="C5961" s="45" t="str">
        <f>IF($A5961="","",RANK($B5961,$B$5:$B$9000,1)+COUNTIF($B$4:$B5960,$B5961))</f>
        <v/>
      </c>
      <c r="D5961" s="46" t="str">
        <f>IF(AND($O5961&gt;=قادمين!$C$4,$O5961&lt;=قادمين!$H$4,قادمين!$B$1=IF(قادمين!$B$1="","",$I5961),قادمين!$B$2=IF(قادمين!$B$2="","",$K5961),قادمين!$B$3=IF(قادمين!$B$3="","",$Q5961),قادمين!$B$4=IF(قادمين!$B$4="","",$R5961)),MAX($D$4:$D5960)+1,"")</f>
        <v/>
      </c>
      <c r="E5961" s="46" t="str">
        <f t="shared" si="187"/>
        <v/>
      </c>
      <c r="F5961" s="46" t="str">
        <f>IF($D5961="","",RANK($E5961,$E$5:$E$9000,1)+COUNTIF($E$4:$E5960,$E5961))</f>
        <v/>
      </c>
      <c r="G5961" s="63" t="str">
        <f>IF(H5961="","",COUNTA($H$5:H5961))</f>
        <v/>
      </c>
      <c r="H5961" s="187"/>
      <c r="I5961" s="203"/>
      <c r="J5961" s="202"/>
      <c r="K5961" s="202"/>
      <c r="L5961" s="202"/>
      <c r="M5961" s="202"/>
      <c r="N5961" s="202"/>
      <c r="O5961" s="201"/>
      <c r="P5961" s="159"/>
      <c r="Q5961" s="206"/>
      <c r="R5961" s="50"/>
      <c r="S5961" s="51"/>
      <c r="T5961" s="51"/>
      <c r="U5961" s="52"/>
      <c r="V5961" s="52"/>
      <c r="W5961" s="52"/>
      <c r="X5961" s="53"/>
      <c r="Y5961" s="52"/>
      <c r="Z5961" s="54"/>
      <c r="AA5961" s="22"/>
      <c r="AB5961" s="22"/>
      <c r="AC5961" s="22"/>
      <c r="AD5961" s="22"/>
      <c r="AE5961" s="22"/>
      <c r="AF5961" s="22"/>
      <c r="AG5961" s="22"/>
    </row>
    <row r="5962" spans="1:33" s="11" customFormat="1" ht="26.1" customHeight="1">
      <c r="A5962" s="45" t="str">
        <f>IF(AND($H5962&gt;=مغادرين!$C$4,$H5962&lt;=مغادرين!$H$4,مغادرين!$B$1=IF(مغادرين!$B$1="","",$I5962),مغادرين!$B$2=IF(مغادرين!$B$2="","",$K5962),مغادرين!$B$3=IF(مغادرين!$B$3="","",$Q5962),مغادرين!$B$4=IF(مغادرين!$B$4="","",$R5962)),MAX($A$4:$A5961)+1,"")</f>
        <v/>
      </c>
      <c r="B5962" s="45" t="str">
        <f t="shared" si="186"/>
        <v/>
      </c>
      <c r="C5962" s="45" t="str">
        <f>IF($A5962="","",RANK($B5962,$B$5:$B$9000,1)+COUNTIF($B$4:$B5961,$B5962))</f>
        <v/>
      </c>
      <c r="D5962" s="46" t="str">
        <f>IF(AND($O5962&gt;=قادمين!$C$4,$O5962&lt;=قادمين!$H$4,قادمين!$B$1=IF(قادمين!$B$1="","",$I5962),قادمين!$B$2=IF(قادمين!$B$2="","",$K5962),قادمين!$B$3=IF(قادمين!$B$3="","",$Q5962),قادمين!$B$4=IF(قادمين!$B$4="","",$R5962)),MAX($D$4:$D5961)+1,"")</f>
        <v/>
      </c>
      <c r="E5962" s="46" t="str">
        <f t="shared" si="187"/>
        <v/>
      </c>
      <c r="F5962" s="46" t="str">
        <f>IF($D5962="","",RANK($E5962,$E$5:$E$9000,1)+COUNTIF($E$4:$E5961,$E5962))</f>
        <v/>
      </c>
      <c r="G5962" s="63" t="str">
        <f>IF(H5962="","",COUNTA($H$5:H5962))</f>
        <v/>
      </c>
      <c r="H5962" s="187"/>
      <c r="I5962" s="203"/>
      <c r="J5962" s="202"/>
      <c r="K5962" s="202"/>
      <c r="L5962" s="202"/>
      <c r="M5962" s="202"/>
      <c r="N5962" s="202"/>
      <c r="O5962" s="201"/>
      <c r="P5962" s="159"/>
      <c r="Q5962" s="206"/>
      <c r="R5962" s="50"/>
      <c r="S5962" s="51"/>
      <c r="T5962" s="51"/>
      <c r="U5962" s="52"/>
      <c r="V5962" s="52"/>
      <c r="W5962" s="52"/>
      <c r="X5962" s="53"/>
      <c r="Y5962" s="52"/>
      <c r="Z5962" s="54"/>
      <c r="AA5962" s="22"/>
      <c r="AB5962" s="22"/>
      <c r="AC5962" s="22"/>
      <c r="AD5962" s="22"/>
      <c r="AE5962" s="22"/>
      <c r="AF5962" s="22"/>
      <c r="AG5962" s="22"/>
    </row>
    <row r="5963" spans="1:33" s="11" customFormat="1" ht="26.1" customHeight="1">
      <c r="A5963" s="45" t="str">
        <f>IF(AND($H5963&gt;=مغادرين!$C$4,$H5963&lt;=مغادرين!$H$4,مغادرين!$B$1=IF(مغادرين!$B$1="","",$I5963),مغادرين!$B$2=IF(مغادرين!$B$2="","",$K5963),مغادرين!$B$3=IF(مغادرين!$B$3="","",$Q5963),مغادرين!$B$4=IF(مغادرين!$B$4="","",$R5963)),MAX($A$4:$A5962)+1,"")</f>
        <v/>
      </c>
      <c r="B5963" s="45" t="str">
        <f t="shared" si="186"/>
        <v/>
      </c>
      <c r="C5963" s="45" t="str">
        <f>IF($A5963="","",RANK($B5963,$B$5:$B$9000,1)+COUNTIF($B$4:$B5962,$B5963))</f>
        <v/>
      </c>
      <c r="D5963" s="46" t="str">
        <f>IF(AND($O5963&gt;=قادمين!$C$4,$O5963&lt;=قادمين!$H$4,قادمين!$B$1=IF(قادمين!$B$1="","",$I5963),قادمين!$B$2=IF(قادمين!$B$2="","",$K5963),قادمين!$B$3=IF(قادمين!$B$3="","",$Q5963),قادمين!$B$4=IF(قادمين!$B$4="","",$R5963)),MAX($D$4:$D5962)+1,"")</f>
        <v/>
      </c>
      <c r="E5963" s="46" t="str">
        <f t="shared" si="187"/>
        <v/>
      </c>
      <c r="F5963" s="46" t="str">
        <f>IF($D5963="","",RANK($E5963,$E$5:$E$9000,1)+COUNTIF($E$4:$E5962,$E5963))</f>
        <v/>
      </c>
      <c r="G5963" s="63" t="str">
        <f>IF(H5963="","",COUNTA($H$5:H5963))</f>
        <v/>
      </c>
      <c r="H5963" s="187"/>
      <c r="I5963" s="203"/>
      <c r="J5963" s="202"/>
      <c r="K5963" s="202"/>
      <c r="L5963" s="202"/>
      <c r="M5963" s="202"/>
      <c r="N5963" s="202"/>
      <c r="O5963" s="201"/>
      <c r="P5963" s="159"/>
      <c r="Q5963" s="206"/>
      <c r="R5963" s="50"/>
      <c r="S5963" s="51"/>
      <c r="T5963" s="51"/>
      <c r="U5963" s="52"/>
      <c r="V5963" s="52"/>
      <c r="W5963" s="52"/>
      <c r="X5963" s="53"/>
      <c r="Y5963" s="52"/>
      <c r="Z5963" s="54"/>
      <c r="AA5963" s="22"/>
      <c r="AB5963" s="22"/>
      <c r="AC5963" s="22"/>
      <c r="AD5963" s="22"/>
      <c r="AE5963" s="22"/>
      <c r="AF5963" s="22"/>
      <c r="AG5963" s="22"/>
    </row>
    <row r="5964" spans="1:33" s="11" customFormat="1" ht="26.1" customHeight="1">
      <c r="A5964" s="45" t="str">
        <f>IF(AND($H5964&gt;=مغادرين!$C$4,$H5964&lt;=مغادرين!$H$4,مغادرين!$B$1=IF(مغادرين!$B$1="","",$I5964),مغادرين!$B$2=IF(مغادرين!$B$2="","",$K5964),مغادرين!$B$3=IF(مغادرين!$B$3="","",$Q5964),مغادرين!$B$4=IF(مغادرين!$B$4="","",$R5964)),MAX($A$4:$A5963)+1,"")</f>
        <v/>
      </c>
      <c r="B5964" s="45" t="str">
        <f t="shared" si="186"/>
        <v/>
      </c>
      <c r="C5964" s="45" t="str">
        <f>IF($A5964="","",RANK($B5964,$B$5:$B$9000,1)+COUNTIF($B$4:$B5963,$B5964))</f>
        <v/>
      </c>
      <c r="D5964" s="46" t="str">
        <f>IF(AND($O5964&gt;=قادمين!$C$4,$O5964&lt;=قادمين!$H$4,قادمين!$B$1=IF(قادمين!$B$1="","",$I5964),قادمين!$B$2=IF(قادمين!$B$2="","",$K5964),قادمين!$B$3=IF(قادمين!$B$3="","",$Q5964),قادمين!$B$4=IF(قادمين!$B$4="","",$R5964)),MAX($D$4:$D5963)+1,"")</f>
        <v/>
      </c>
      <c r="E5964" s="46" t="str">
        <f t="shared" si="187"/>
        <v/>
      </c>
      <c r="F5964" s="46" t="str">
        <f>IF($D5964="","",RANK($E5964,$E$5:$E$9000,1)+COUNTIF($E$4:$E5963,$E5964))</f>
        <v/>
      </c>
      <c r="G5964" s="63" t="str">
        <f>IF(H5964="","",COUNTA($H$5:H5964))</f>
        <v/>
      </c>
      <c r="H5964" s="187"/>
      <c r="I5964" s="203"/>
      <c r="J5964" s="202"/>
      <c r="K5964" s="202"/>
      <c r="L5964" s="202"/>
      <c r="M5964" s="202"/>
      <c r="N5964" s="202"/>
      <c r="O5964" s="201"/>
      <c r="P5964" s="159"/>
      <c r="Q5964" s="206"/>
      <c r="R5964" s="50"/>
      <c r="S5964" s="51"/>
      <c r="T5964" s="51"/>
      <c r="U5964" s="52"/>
      <c r="V5964" s="52"/>
      <c r="W5964" s="52"/>
      <c r="X5964" s="53"/>
      <c r="Y5964" s="52"/>
      <c r="Z5964" s="54"/>
      <c r="AA5964" s="22"/>
      <c r="AB5964" s="22"/>
      <c r="AC5964" s="22"/>
      <c r="AD5964" s="22"/>
      <c r="AE5964" s="22"/>
      <c r="AF5964" s="22"/>
      <c r="AG5964" s="22"/>
    </row>
    <row r="5965" spans="1:33" s="11" customFormat="1" ht="26.1" customHeight="1">
      <c r="A5965" s="45" t="str">
        <f>IF(AND($H5965&gt;=مغادرين!$C$4,$H5965&lt;=مغادرين!$H$4,مغادرين!$B$1=IF(مغادرين!$B$1="","",$I5965),مغادرين!$B$2=IF(مغادرين!$B$2="","",$K5965),مغادرين!$B$3=IF(مغادرين!$B$3="","",$Q5965),مغادرين!$B$4=IF(مغادرين!$B$4="","",$R5965)),MAX($A$4:$A5964)+1,"")</f>
        <v/>
      </c>
      <c r="B5965" s="45" t="str">
        <f t="shared" si="186"/>
        <v/>
      </c>
      <c r="C5965" s="45" t="str">
        <f>IF($A5965="","",RANK($B5965,$B$5:$B$9000,1)+COUNTIF($B$4:$B5964,$B5965))</f>
        <v/>
      </c>
      <c r="D5965" s="46" t="str">
        <f>IF(AND($O5965&gt;=قادمين!$C$4,$O5965&lt;=قادمين!$H$4,قادمين!$B$1=IF(قادمين!$B$1="","",$I5965),قادمين!$B$2=IF(قادمين!$B$2="","",$K5965),قادمين!$B$3=IF(قادمين!$B$3="","",$Q5965),قادمين!$B$4=IF(قادمين!$B$4="","",$R5965)),MAX($D$4:$D5964)+1,"")</f>
        <v/>
      </c>
      <c r="E5965" s="46" t="str">
        <f t="shared" si="187"/>
        <v/>
      </c>
      <c r="F5965" s="46" t="str">
        <f>IF($D5965="","",RANK($E5965,$E$5:$E$9000,1)+COUNTIF($E$4:$E5964,$E5965))</f>
        <v/>
      </c>
      <c r="G5965" s="63" t="str">
        <f>IF(H5965="","",COUNTA($H$5:H5965))</f>
        <v/>
      </c>
      <c r="H5965" s="187"/>
      <c r="I5965" s="203"/>
      <c r="J5965" s="202"/>
      <c r="K5965" s="202"/>
      <c r="L5965" s="202"/>
      <c r="M5965" s="202"/>
      <c r="N5965" s="202"/>
      <c r="O5965" s="201"/>
      <c r="P5965" s="159"/>
      <c r="Q5965" s="206"/>
      <c r="R5965" s="50"/>
      <c r="S5965" s="51"/>
      <c r="T5965" s="51"/>
      <c r="U5965" s="52"/>
      <c r="V5965" s="52"/>
      <c r="W5965" s="52"/>
      <c r="X5965" s="53"/>
      <c r="Y5965" s="52"/>
      <c r="Z5965" s="54"/>
      <c r="AA5965" s="22"/>
      <c r="AB5965" s="22"/>
      <c r="AC5965" s="22"/>
      <c r="AD5965" s="22"/>
      <c r="AE5965" s="22"/>
      <c r="AF5965" s="22"/>
      <c r="AG5965" s="22"/>
    </row>
    <row r="5966" spans="1:33" s="11" customFormat="1" ht="26.1" customHeight="1">
      <c r="A5966" s="45" t="str">
        <f>IF(AND($H5966&gt;=مغادرين!$C$4,$H5966&lt;=مغادرين!$H$4,مغادرين!$B$1=IF(مغادرين!$B$1="","",$I5966),مغادرين!$B$2=IF(مغادرين!$B$2="","",$K5966),مغادرين!$B$3=IF(مغادرين!$B$3="","",$Q5966),مغادرين!$B$4=IF(مغادرين!$B$4="","",$R5966)),MAX($A$4:$A5965)+1,"")</f>
        <v/>
      </c>
      <c r="B5966" s="45" t="str">
        <f t="shared" si="186"/>
        <v/>
      </c>
      <c r="C5966" s="45" t="str">
        <f>IF($A5966="","",RANK($B5966,$B$5:$B$9000,1)+COUNTIF($B$4:$B5965,$B5966))</f>
        <v/>
      </c>
      <c r="D5966" s="46" t="str">
        <f>IF(AND($O5966&gt;=قادمين!$C$4,$O5966&lt;=قادمين!$H$4,قادمين!$B$1=IF(قادمين!$B$1="","",$I5966),قادمين!$B$2=IF(قادمين!$B$2="","",$K5966),قادمين!$B$3=IF(قادمين!$B$3="","",$Q5966),قادمين!$B$4=IF(قادمين!$B$4="","",$R5966)),MAX($D$4:$D5965)+1,"")</f>
        <v/>
      </c>
      <c r="E5966" s="46" t="str">
        <f t="shared" si="187"/>
        <v/>
      </c>
      <c r="F5966" s="46" t="str">
        <f>IF($D5966="","",RANK($E5966,$E$5:$E$9000,1)+COUNTIF($E$4:$E5965,$E5966))</f>
        <v/>
      </c>
      <c r="G5966" s="63" t="str">
        <f>IF(H5966="","",COUNTA($H$5:H5966))</f>
        <v/>
      </c>
      <c r="H5966" s="187"/>
      <c r="I5966" s="203"/>
      <c r="J5966" s="202"/>
      <c r="K5966" s="202"/>
      <c r="L5966" s="202"/>
      <c r="M5966" s="202"/>
      <c r="N5966" s="202"/>
      <c r="O5966" s="201"/>
      <c r="P5966" s="159"/>
      <c r="Q5966" s="206"/>
      <c r="R5966" s="50"/>
      <c r="S5966" s="51"/>
      <c r="T5966" s="51"/>
      <c r="U5966" s="52"/>
      <c r="V5966" s="52"/>
      <c r="W5966" s="52"/>
      <c r="X5966" s="53"/>
      <c r="Y5966" s="52"/>
      <c r="Z5966" s="54"/>
      <c r="AA5966" s="22"/>
      <c r="AB5966" s="22"/>
      <c r="AC5966" s="22"/>
      <c r="AD5966" s="22"/>
      <c r="AE5966" s="22"/>
      <c r="AF5966" s="22"/>
      <c r="AG5966" s="22"/>
    </row>
    <row r="5967" spans="1:33" s="11" customFormat="1" ht="26.1" customHeight="1">
      <c r="A5967" s="45" t="str">
        <f>IF(AND($H5967&gt;=مغادرين!$C$4,$H5967&lt;=مغادرين!$H$4,مغادرين!$B$1=IF(مغادرين!$B$1="","",$I5967),مغادرين!$B$2=IF(مغادرين!$B$2="","",$K5967),مغادرين!$B$3=IF(مغادرين!$B$3="","",$Q5967),مغادرين!$B$4=IF(مغادرين!$B$4="","",$R5967)),MAX($A$4:$A5966)+1,"")</f>
        <v/>
      </c>
      <c r="B5967" s="45" t="str">
        <f t="shared" si="186"/>
        <v/>
      </c>
      <c r="C5967" s="45" t="str">
        <f>IF($A5967="","",RANK($B5967,$B$5:$B$9000,1)+COUNTIF($B$4:$B5966,$B5967))</f>
        <v/>
      </c>
      <c r="D5967" s="46" t="str">
        <f>IF(AND($O5967&gt;=قادمين!$C$4,$O5967&lt;=قادمين!$H$4,قادمين!$B$1=IF(قادمين!$B$1="","",$I5967),قادمين!$B$2=IF(قادمين!$B$2="","",$K5967),قادمين!$B$3=IF(قادمين!$B$3="","",$Q5967),قادمين!$B$4=IF(قادمين!$B$4="","",$R5967)),MAX($D$4:$D5966)+1,"")</f>
        <v/>
      </c>
      <c r="E5967" s="46" t="str">
        <f t="shared" si="187"/>
        <v/>
      </c>
      <c r="F5967" s="46" t="str">
        <f>IF($D5967="","",RANK($E5967,$E$5:$E$9000,1)+COUNTIF($E$4:$E5966,$E5967))</f>
        <v/>
      </c>
      <c r="G5967" s="63" t="str">
        <f>IF(H5967="","",COUNTA($H$5:H5967))</f>
        <v/>
      </c>
      <c r="H5967" s="187"/>
      <c r="I5967" s="203"/>
      <c r="J5967" s="202"/>
      <c r="K5967" s="202"/>
      <c r="L5967" s="202"/>
      <c r="M5967" s="202"/>
      <c r="N5967" s="202"/>
      <c r="O5967" s="201"/>
      <c r="P5967" s="159"/>
      <c r="Q5967" s="206"/>
      <c r="R5967" s="50"/>
      <c r="S5967" s="51"/>
      <c r="T5967" s="51"/>
      <c r="U5967" s="52"/>
      <c r="V5967" s="52"/>
      <c r="W5967" s="52"/>
      <c r="X5967" s="53"/>
      <c r="Y5967" s="52"/>
      <c r="Z5967" s="54"/>
      <c r="AA5967" s="22"/>
      <c r="AB5967" s="22"/>
      <c r="AC5967" s="22"/>
      <c r="AD5967" s="22"/>
      <c r="AE5967" s="22"/>
      <c r="AF5967" s="22"/>
      <c r="AG5967" s="22"/>
    </row>
    <row r="5968" spans="1:33" s="11" customFormat="1" ht="26.1" customHeight="1">
      <c r="A5968" s="45" t="str">
        <f>IF(AND($H5968&gt;=مغادرين!$C$4,$H5968&lt;=مغادرين!$H$4,مغادرين!$B$1=IF(مغادرين!$B$1="","",$I5968),مغادرين!$B$2=IF(مغادرين!$B$2="","",$K5968),مغادرين!$B$3=IF(مغادرين!$B$3="","",$Q5968),مغادرين!$B$4=IF(مغادرين!$B$4="","",$R5968)),MAX($A$4:$A5967)+1,"")</f>
        <v/>
      </c>
      <c r="B5968" s="45" t="str">
        <f t="shared" si="186"/>
        <v/>
      </c>
      <c r="C5968" s="45" t="str">
        <f>IF($A5968="","",RANK($B5968,$B$5:$B$9000,1)+COUNTIF($B$4:$B5967,$B5968))</f>
        <v/>
      </c>
      <c r="D5968" s="46" t="str">
        <f>IF(AND($O5968&gt;=قادمين!$C$4,$O5968&lt;=قادمين!$H$4,قادمين!$B$1=IF(قادمين!$B$1="","",$I5968),قادمين!$B$2=IF(قادمين!$B$2="","",$K5968),قادمين!$B$3=IF(قادمين!$B$3="","",$Q5968),قادمين!$B$4=IF(قادمين!$B$4="","",$R5968)),MAX($D$4:$D5967)+1,"")</f>
        <v/>
      </c>
      <c r="E5968" s="46" t="str">
        <f t="shared" si="187"/>
        <v/>
      </c>
      <c r="F5968" s="46" t="str">
        <f>IF($D5968="","",RANK($E5968,$E$5:$E$9000,1)+COUNTIF($E$4:$E5967,$E5968))</f>
        <v/>
      </c>
      <c r="G5968" s="63" t="str">
        <f>IF(H5968="","",COUNTA($H$5:H5968))</f>
        <v/>
      </c>
      <c r="H5968" s="187"/>
      <c r="I5968" s="203"/>
      <c r="J5968" s="202"/>
      <c r="K5968" s="202"/>
      <c r="L5968" s="202"/>
      <c r="M5968" s="202"/>
      <c r="N5968" s="202"/>
      <c r="O5968" s="201"/>
      <c r="P5968" s="159"/>
      <c r="Q5968" s="206"/>
      <c r="R5968" s="50"/>
      <c r="S5968" s="51"/>
      <c r="T5968" s="51"/>
      <c r="U5968" s="52"/>
      <c r="V5968" s="52"/>
      <c r="W5968" s="52"/>
      <c r="X5968" s="53"/>
      <c r="Y5968" s="52"/>
      <c r="Z5968" s="54"/>
      <c r="AA5968" s="22"/>
      <c r="AB5968" s="22"/>
      <c r="AC5968" s="22"/>
      <c r="AD5968" s="22"/>
      <c r="AE5968" s="22"/>
      <c r="AF5968" s="22"/>
      <c r="AG5968" s="22"/>
    </row>
    <row r="5969" spans="1:33" s="11" customFormat="1" ht="26.1" customHeight="1">
      <c r="A5969" s="45" t="str">
        <f>IF(AND($H5969&gt;=مغادرين!$C$4,$H5969&lt;=مغادرين!$H$4,مغادرين!$B$1=IF(مغادرين!$B$1="","",$I5969),مغادرين!$B$2=IF(مغادرين!$B$2="","",$K5969),مغادرين!$B$3=IF(مغادرين!$B$3="","",$Q5969),مغادرين!$B$4=IF(مغادرين!$B$4="","",$R5969)),MAX($A$4:$A5968)+1,"")</f>
        <v/>
      </c>
      <c r="B5969" s="45" t="str">
        <f t="shared" si="186"/>
        <v/>
      </c>
      <c r="C5969" s="45" t="str">
        <f>IF($A5969="","",RANK($B5969,$B$5:$B$9000,1)+COUNTIF($B$4:$B5968,$B5969))</f>
        <v/>
      </c>
      <c r="D5969" s="46" t="str">
        <f>IF(AND($O5969&gt;=قادمين!$C$4,$O5969&lt;=قادمين!$H$4,قادمين!$B$1=IF(قادمين!$B$1="","",$I5969),قادمين!$B$2=IF(قادمين!$B$2="","",$K5969),قادمين!$B$3=IF(قادمين!$B$3="","",$Q5969),قادمين!$B$4=IF(قادمين!$B$4="","",$R5969)),MAX($D$4:$D5968)+1,"")</f>
        <v/>
      </c>
      <c r="E5969" s="46" t="str">
        <f t="shared" si="187"/>
        <v/>
      </c>
      <c r="F5969" s="46" t="str">
        <f>IF($D5969="","",RANK($E5969,$E$5:$E$9000,1)+COUNTIF($E$4:$E5968,$E5969))</f>
        <v/>
      </c>
      <c r="G5969" s="63" t="str">
        <f>IF(H5969="","",COUNTA($H$5:H5969))</f>
        <v/>
      </c>
      <c r="H5969" s="187"/>
      <c r="I5969" s="203"/>
      <c r="J5969" s="202"/>
      <c r="K5969" s="202"/>
      <c r="L5969" s="202"/>
      <c r="M5969" s="202"/>
      <c r="N5969" s="202"/>
      <c r="O5969" s="201"/>
      <c r="P5969" s="159"/>
      <c r="Q5969" s="206"/>
      <c r="R5969" s="50"/>
      <c r="S5969" s="51"/>
      <c r="T5969" s="51"/>
      <c r="U5969" s="52"/>
      <c r="V5969" s="52"/>
      <c r="W5969" s="52"/>
      <c r="X5969" s="53"/>
      <c r="Y5969" s="52"/>
      <c r="Z5969" s="54"/>
      <c r="AA5969" s="22"/>
      <c r="AB5969" s="22"/>
      <c r="AC5969" s="22"/>
      <c r="AD5969" s="22"/>
      <c r="AE5969" s="22"/>
      <c r="AF5969" s="22"/>
      <c r="AG5969" s="22"/>
    </row>
    <row r="5970" spans="1:33" s="11" customFormat="1" ht="26.1" customHeight="1">
      <c r="A5970" s="45" t="str">
        <f>IF(AND($H5970&gt;=مغادرين!$C$4,$H5970&lt;=مغادرين!$H$4,مغادرين!$B$1=IF(مغادرين!$B$1="","",$I5970),مغادرين!$B$2=IF(مغادرين!$B$2="","",$K5970),مغادرين!$B$3=IF(مغادرين!$B$3="","",$Q5970),مغادرين!$B$4=IF(مغادرين!$B$4="","",$R5970)),MAX($A$4:$A5969)+1,"")</f>
        <v/>
      </c>
      <c r="B5970" s="45" t="str">
        <f t="shared" si="186"/>
        <v/>
      </c>
      <c r="C5970" s="45" t="str">
        <f>IF($A5970="","",RANK($B5970,$B$5:$B$9000,1)+COUNTIF($B$4:$B5969,$B5970))</f>
        <v/>
      </c>
      <c r="D5970" s="46" t="str">
        <f>IF(AND($O5970&gt;=قادمين!$C$4,$O5970&lt;=قادمين!$H$4,قادمين!$B$1=IF(قادمين!$B$1="","",$I5970),قادمين!$B$2=IF(قادمين!$B$2="","",$K5970),قادمين!$B$3=IF(قادمين!$B$3="","",$Q5970),قادمين!$B$4=IF(قادمين!$B$4="","",$R5970)),MAX($D$4:$D5969)+1,"")</f>
        <v/>
      </c>
      <c r="E5970" s="46" t="str">
        <f t="shared" si="187"/>
        <v/>
      </c>
      <c r="F5970" s="46" t="str">
        <f>IF($D5970="","",RANK($E5970,$E$5:$E$9000,1)+COUNTIF($E$4:$E5969,$E5970))</f>
        <v/>
      </c>
      <c r="G5970" s="63" t="str">
        <f>IF(H5970="","",COUNTA($H$5:H5970))</f>
        <v/>
      </c>
      <c r="H5970" s="187"/>
      <c r="I5970" s="203"/>
      <c r="J5970" s="202"/>
      <c r="K5970" s="202"/>
      <c r="L5970" s="202"/>
      <c r="M5970" s="202"/>
      <c r="N5970" s="202"/>
      <c r="O5970" s="201"/>
      <c r="P5970" s="159"/>
      <c r="Q5970" s="206"/>
      <c r="R5970" s="50"/>
      <c r="S5970" s="51"/>
      <c r="T5970" s="51"/>
      <c r="U5970" s="52"/>
      <c r="V5970" s="52"/>
      <c r="W5970" s="52"/>
      <c r="X5970" s="53"/>
      <c r="Y5970" s="52"/>
      <c r="Z5970" s="54"/>
      <c r="AA5970" s="22"/>
      <c r="AB5970" s="22"/>
      <c r="AC5970" s="22"/>
      <c r="AD5970" s="22"/>
      <c r="AE5970" s="22"/>
      <c r="AF5970" s="22"/>
      <c r="AG5970" s="22"/>
    </row>
    <row r="5971" spans="1:33" s="11" customFormat="1" ht="26.1" customHeight="1">
      <c r="A5971" s="45" t="str">
        <f>IF(AND($H5971&gt;=مغادرين!$C$4,$H5971&lt;=مغادرين!$H$4,مغادرين!$B$1=IF(مغادرين!$B$1="","",$I5971),مغادرين!$B$2=IF(مغادرين!$B$2="","",$K5971),مغادرين!$B$3=IF(مغادرين!$B$3="","",$Q5971),مغادرين!$B$4=IF(مغادرين!$B$4="","",$R5971)),MAX($A$4:$A5970)+1,"")</f>
        <v/>
      </c>
      <c r="B5971" s="45" t="str">
        <f t="shared" si="186"/>
        <v/>
      </c>
      <c r="C5971" s="45" t="str">
        <f>IF($A5971="","",RANK($B5971,$B$5:$B$9000,1)+COUNTIF($B$4:$B5970,$B5971))</f>
        <v/>
      </c>
      <c r="D5971" s="46" t="str">
        <f>IF(AND($O5971&gt;=قادمين!$C$4,$O5971&lt;=قادمين!$H$4,قادمين!$B$1=IF(قادمين!$B$1="","",$I5971),قادمين!$B$2=IF(قادمين!$B$2="","",$K5971),قادمين!$B$3=IF(قادمين!$B$3="","",$Q5971),قادمين!$B$4=IF(قادمين!$B$4="","",$R5971)),MAX($D$4:$D5970)+1,"")</f>
        <v/>
      </c>
      <c r="E5971" s="46" t="str">
        <f t="shared" si="187"/>
        <v/>
      </c>
      <c r="F5971" s="46" t="str">
        <f>IF($D5971="","",RANK($E5971,$E$5:$E$9000,1)+COUNTIF($E$4:$E5970,$E5971))</f>
        <v/>
      </c>
      <c r="G5971" s="63" t="str">
        <f>IF(H5971="","",COUNTA($H$5:H5971))</f>
        <v/>
      </c>
      <c r="H5971" s="187"/>
      <c r="I5971" s="203"/>
      <c r="J5971" s="202"/>
      <c r="K5971" s="202"/>
      <c r="L5971" s="202"/>
      <c r="M5971" s="202"/>
      <c r="N5971" s="202"/>
      <c r="O5971" s="201"/>
      <c r="P5971" s="159"/>
      <c r="Q5971" s="206"/>
      <c r="R5971" s="50"/>
      <c r="S5971" s="51"/>
      <c r="T5971" s="51"/>
      <c r="U5971" s="52"/>
      <c r="V5971" s="52"/>
      <c r="W5971" s="52"/>
      <c r="X5971" s="53"/>
      <c r="Y5971" s="52"/>
      <c r="Z5971" s="54"/>
      <c r="AA5971" s="22"/>
      <c r="AB5971" s="22"/>
      <c r="AC5971" s="22"/>
      <c r="AD5971" s="22"/>
      <c r="AE5971" s="22"/>
      <c r="AF5971" s="22"/>
      <c r="AG5971" s="22"/>
    </row>
    <row r="5972" spans="1:33" s="11" customFormat="1" ht="26.1" customHeight="1">
      <c r="A5972" s="45" t="str">
        <f>IF(AND($H5972&gt;=مغادرين!$C$4,$H5972&lt;=مغادرين!$H$4,مغادرين!$B$1=IF(مغادرين!$B$1="","",$I5972),مغادرين!$B$2=IF(مغادرين!$B$2="","",$K5972),مغادرين!$B$3=IF(مغادرين!$B$3="","",$Q5972),مغادرين!$B$4=IF(مغادرين!$B$4="","",$R5972)),MAX($A$4:$A5971)+1,"")</f>
        <v/>
      </c>
      <c r="B5972" s="45" t="str">
        <f t="shared" si="186"/>
        <v/>
      </c>
      <c r="C5972" s="45" t="str">
        <f>IF($A5972="","",RANK($B5972,$B$5:$B$9000,1)+COUNTIF($B$4:$B5971,$B5972))</f>
        <v/>
      </c>
      <c r="D5972" s="46" t="str">
        <f>IF(AND($O5972&gt;=قادمين!$C$4,$O5972&lt;=قادمين!$H$4,قادمين!$B$1=IF(قادمين!$B$1="","",$I5972),قادمين!$B$2=IF(قادمين!$B$2="","",$K5972),قادمين!$B$3=IF(قادمين!$B$3="","",$Q5972),قادمين!$B$4=IF(قادمين!$B$4="","",$R5972)),MAX($D$4:$D5971)+1,"")</f>
        <v/>
      </c>
      <c r="E5972" s="46" t="str">
        <f t="shared" si="187"/>
        <v/>
      </c>
      <c r="F5972" s="46" t="str">
        <f>IF($D5972="","",RANK($E5972,$E$5:$E$9000,1)+COUNTIF($E$4:$E5971,$E5972))</f>
        <v/>
      </c>
      <c r="G5972" s="63" t="str">
        <f>IF(H5972="","",COUNTA($H$5:H5972))</f>
        <v/>
      </c>
      <c r="H5972" s="187"/>
      <c r="I5972" s="203"/>
      <c r="J5972" s="202"/>
      <c r="K5972" s="202"/>
      <c r="L5972" s="202"/>
      <c r="M5972" s="202"/>
      <c r="N5972" s="202"/>
      <c r="O5972" s="201"/>
      <c r="P5972" s="159"/>
      <c r="Q5972" s="206"/>
      <c r="R5972" s="50"/>
      <c r="S5972" s="51"/>
      <c r="T5972" s="51"/>
      <c r="U5972" s="52"/>
      <c r="V5972" s="52"/>
      <c r="W5972" s="52"/>
      <c r="X5972" s="53"/>
      <c r="Y5972" s="52"/>
      <c r="Z5972" s="54"/>
      <c r="AA5972" s="22"/>
      <c r="AB5972" s="22"/>
      <c r="AC5972" s="22"/>
      <c r="AD5972" s="22"/>
      <c r="AE5972" s="22"/>
      <c r="AF5972" s="22"/>
      <c r="AG5972" s="22"/>
    </row>
    <row r="5973" spans="1:33" s="11" customFormat="1" ht="26.1" customHeight="1">
      <c r="A5973" s="45" t="str">
        <f>IF(AND($H5973&gt;=مغادرين!$C$4,$H5973&lt;=مغادرين!$H$4,مغادرين!$B$1=IF(مغادرين!$B$1="","",$I5973),مغادرين!$B$2=IF(مغادرين!$B$2="","",$K5973),مغادرين!$B$3=IF(مغادرين!$B$3="","",$Q5973),مغادرين!$B$4=IF(مغادرين!$B$4="","",$R5973)),MAX($A$4:$A5972)+1,"")</f>
        <v/>
      </c>
      <c r="B5973" s="45" t="str">
        <f t="shared" si="186"/>
        <v/>
      </c>
      <c r="C5973" s="45" t="str">
        <f>IF($A5973="","",RANK($B5973,$B$5:$B$9000,1)+COUNTIF($B$4:$B5972,$B5973))</f>
        <v/>
      </c>
      <c r="D5973" s="46" t="str">
        <f>IF(AND($O5973&gt;=قادمين!$C$4,$O5973&lt;=قادمين!$H$4,قادمين!$B$1=IF(قادمين!$B$1="","",$I5973),قادمين!$B$2=IF(قادمين!$B$2="","",$K5973),قادمين!$B$3=IF(قادمين!$B$3="","",$Q5973),قادمين!$B$4=IF(قادمين!$B$4="","",$R5973)),MAX($D$4:$D5972)+1,"")</f>
        <v/>
      </c>
      <c r="E5973" s="46" t="str">
        <f t="shared" si="187"/>
        <v/>
      </c>
      <c r="F5973" s="46" t="str">
        <f>IF($D5973="","",RANK($E5973,$E$5:$E$9000,1)+COUNTIF($E$4:$E5972,$E5973))</f>
        <v/>
      </c>
      <c r="G5973" s="63" t="str">
        <f>IF(H5973="","",COUNTA($H$5:H5973))</f>
        <v/>
      </c>
      <c r="H5973" s="187"/>
      <c r="I5973" s="203"/>
      <c r="J5973" s="202"/>
      <c r="K5973" s="202"/>
      <c r="L5973" s="202"/>
      <c r="M5973" s="202"/>
      <c r="N5973" s="202"/>
      <c r="O5973" s="201"/>
      <c r="P5973" s="159"/>
      <c r="Q5973" s="206"/>
      <c r="R5973" s="50"/>
      <c r="S5973" s="51"/>
      <c r="T5973" s="51"/>
      <c r="U5973" s="52"/>
      <c r="V5973" s="52"/>
      <c r="W5973" s="52"/>
      <c r="X5973" s="53"/>
      <c r="Y5973" s="52"/>
      <c r="Z5973" s="54"/>
      <c r="AA5973" s="22"/>
      <c r="AB5973" s="22"/>
      <c r="AC5973" s="22"/>
      <c r="AD5973" s="22"/>
      <c r="AE5973" s="22"/>
      <c r="AF5973" s="22"/>
      <c r="AG5973" s="22"/>
    </row>
    <row r="5974" spans="1:33" s="11" customFormat="1" ht="26.1" customHeight="1">
      <c r="A5974" s="45" t="str">
        <f>IF(AND($H5974&gt;=مغادرين!$C$4,$H5974&lt;=مغادرين!$H$4,مغادرين!$B$1=IF(مغادرين!$B$1="","",$I5974),مغادرين!$B$2=IF(مغادرين!$B$2="","",$K5974),مغادرين!$B$3=IF(مغادرين!$B$3="","",$Q5974),مغادرين!$B$4=IF(مغادرين!$B$4="","",$R5974)),MAX($A$4:$A5973)+1,"")</f>
        <v/>
      </c>
      <c r="B5974" s="45" t="str">
        <f t="shared" si="186"/>
        <v/>
      </c>
      <c r="C5974" s="45" t="str">
        <f>IF($A5974="","",RANK($B5974,$B$5:$B$9000,1)+COUNTIF($B$4:$B5973,$B5974))</f>
        <v/>
      </c>
      <c r="D5974" s="46" t="str">
        <f>IF(AND($O5974&gt;=قادمين!$C$4,$O5974&lt;=قادمين!$H$4,قادمين!$B$1=IF(قادمين!$B$1="","",$I5974),قادمين!$B$2=IF(قادمين!$B$2="","",$K5974),قادمين!$B$3=IF(قادمين!$B$3="","",$Q5974),قادمين!$B$4=IF(قادمين!$B$4="","",$R5974)),MAX($D$4:$D5973)+1,"")</f>
        <v/>
      </c>
      <c r="E5974" s="46" t="str">
        <f t="shared" si="187"/>
        <v/>
      </c>
      <c r="F5974" s="46" t="str">
        <f>IF($D5974="","",RANK($E5974,$E$5:$E$9000,1)+COUNTIF($E$4:$E5973,$E5974))</f>
        <v/>
      </c>
      <c r="G5974" s="63" t="str">
        <f>IF(H5974="","",COUNTA($H$5:H5974))</f>
        <v/>
      </c>
      <c r="H5974" s="187"/>
      <c r="I5974" s="203"/>
      <c r="J5974" s="202"/>
      <c r="K5974" s="202"/>
      <c r="L5974" s="202"/>
      <c r="M5974" s="202"/>
      <c r="N5974" s="202"/>
      <c r="O5974" s="201"/>
      <c r="P5974" s="159"/>
      <c r="Q5974" s="206"/>
      <c r="R5974" s="50"/>
      <c r="S5974" s="51"/>
      <c r="T5974" s="51"/>
      <c r="U5974" s="52"/>
      <c r="V5974" s="52"/>
      <c r="W5974" s="52"/>
      <c r="X5974" s="53"/>
      <c r="Y5974" s="52"/>
      <c r="Z5974" s="54"/>
      <c r="AA5974" s="22"/>
      <c r="AB5974" s="22"/>
      <c r="AC5974" s="22"/>
      <c r="AD5974" s="22"/>
      <c r="AE5974" s="22"/>
      <c r="AF5974" s="22"/>
      <c r="AG5974" s="22"/>
    </row>
    <row r="5975" spans="1:33" s="11" customFormat="1" ht="26.1" customHeight="1">
      <c r="A5975" s="45" t="str">
        <f>IF(AND($H5975&gt;=مغادرين!$C$4,$H5975&lt;=مغادرين!$H$4,مغادرين!$B$1=IF(مغادرين!$B$1="","",$I5975),مغادرين!$B$2=IF(مغادرين!$B$2="","",$K5975),مغادرين!$B$3=IF(مغادرين!$B$3="","",$Q5975),مغادرين!$B$4=IF(مغادرين!$B$4="","",$R5975)),MAX($A$4:$A5974)+1,"")</f>
        <v/>
      </c>
      <c r="B5975" s="45" t="str">
        <f t="shared" si="186"/>
        <v/>
      </c>
      <c r="C5975" s="45" t="str">
        <f>IF($A5975="","",RANK($B5975,$B$5:$B$9000,1)+COUNTIF($B$4:$B5974,$B5975))</f>
        <v/>
      </c>
      <c r="D5975" s="46" t="str">
        <f>IF(AND($O5975&gt;=قادمين!$C$4,$O5975&lt;=قادمين!$H$4,قادمين!$B$1=IF(قادمين!$B$1="","",$I5975),قادمين!$B$2=IF(قادمين!$B$2="","",$K5975),قادمين!$B$3=IF(قادمين!$B$3="","",$Q5975),قادمين!$B$4=IF(قادمين!$B$4="","",$R5975)),MAX($D$4:$D5974)+1,"")</f>
        <v/>
      </c>
      <c r="E5975" s="46" t="str">
        <f t="shared" si="187"/>
        <v/>
      </c>
      <c r="F5975" s="46" t="str">
        <f>IF($D5975="","",RANK($E5975,$E$5:$E$9000,1)+COUNTIF($E$4:$E5974,$E5975))</f>
        <v/>
      </c>
      <c r="G5975" s="63" t="str">
        <f>IF(H5975="","",COUNTA($H$5:H5975))</f>
        <v/>
      </c>
      <c r="H5975" s="187"/>
      <c r="I5975" s="203"/>
      <c r="J5975" s="202"/>
      <c r="K5975" s="202"/>
      <c r="L5975" s="202"/>
      <c r="M5975" s="202"/>
      <c r="N5975" s="202"/>
      <c r="O5975" s="201"/>
      <c r="P5975" s="159"/>
      <c r="Q5975" s="206"/>
      <c r="R5975" s="50"/>
      <c r="S5975" s="51"/>
      <c r="T5975" s="51"/>
      <c r="U5975" s="52"/>
      <c r="V5975" s="52"/>
      <c r="W5975" s="52"/>
      <c r="X5975" s="53"/>
      <c r="Y5975" s="52"/>
      <c r="Z5975" s="54"/>
      <c r="AA5975" s="22"/>
      <c r="AB5975" s="22"/>
      <c r="AC5975" s="22"/>
      <c r="AD5975" s="22"/>
      <c r="AE5975" s="22"/>
      <c r="AF5975" s="22"/>
      <c r="AG5975" s="22"/>
    </row>
    <row r="5976" spans="1:33" s="11" customFormat="1" ht="26.1" customHeight="1">
      <c r="A5976" s="45" t="str">
        <f>IF(AND($H5976&gt;=مغادرين!$C$4,$H5976&lt;=مغادرين!$H$4,مغادرين!$B$1=IF(مغادرين!$B$1="","",$I5976),مغادرين!$B$2=IF(مغادرين!$B$2="","",$K5976),مغادرين!$B$3=IF(مغادرين!$B$3="","",$Q5976),مغادرين!$B$4=IF(مغادرين!$B$4="","",$R5976)),MAX($A$4:$A5975)+1,"")</f>
        <v/>
      </c>
      <c r="B5976" s="45" t="str">
        <f t="shared" si="186"/>
        <v/>
      </c>
      <c r="C5976" s="45" t="str">
        <f>IF($A5976="","",RANK($B5976,$B$5:$B$9000,1)+COUNTIF($B$4:$B5975,$B5976))</f>
        <v/>
      </c>
      <c r="D5976" s="46" t="str">
        <f>IF(AND($O5976&gt;=قادمين!$C$4,$O5976&lt;=قادمين!$H$4,قادمين!$B$1=IF(قادمين!$B$1="","",$I5976),قادمين!$B$2=IF(قادمين!$B$2="","",$K5976),قادمين!$B$3=IF(قادمين!$B$3="","",$Q5976),قادمين!$B$4=IF(قادمين!$B$4="","",$R5976)),MAX($D$4:$D5975)+1,"")</f>
        <v/>
      </c>
      <c r="E5976" s="46" t="str">
        <f t="shared" si="187"/>
        <v/>
      </c>
      <c r="F5976" s="46" t="str">
        <f>IF($D5976="","",RANK($E5976,$E$5:$E$9000,1)+COUNTIF($E$4:$E5975,$E5976))</f>
        <v/>
      </c>
      <c r="G5976" s="63" t="str">
        <f>IF(H5976="","",COUNTA($H$5:H5976))</f>
        <v/>
      </c>
      <c r="H5976" s="187"/>
      <c r="I5976" s="203"/>
      <c r="J5976" s="202"/>
      <c r="K5976" s="202"/>
      <c r="L5976" s="202"/>
      <c r="M5976" s="202"/>
      <c r="N5976" s="202"/>
      <c r="O5976" s="201"/>
      <c r="P5976" s="159"/>
      <c r="Q5976" s="206"/>
      <c r="R5976" s="50"/>
      <c r="S5976" s="51"/>
      <c r="T5976" s="51"/>
      <c r="U5976" s="52"/>
      <c r="V5976" s="52"/>
      <c r="W5976" s="52"/>
      <c r="X5976" s="53"/>
      <c r="Y5976" s="52"/>
      <c r="Z5976" s="54"/>
      <c r="AA5976" s="22"/>
      <c r="AB5976" s="22"/>
      <c r="AC5976" s="22"/>
      <c r="AD5976" s="22"/>
      <c r="AE5976" s="22"/>
      <c r="AF5976" s="22"/>
      <c r="AG5976" s="22"/>
    </row>
    <row r="5977" spans="1:33" s="11" customFormat="1" ht="26.1" customHeight="1">
      <c r="A5977" s="45" t="str">
        <f>IF(AND($H5977&gt;=مغادرين!$C$4,$H5977&lt;=مغادرين!$H$4,مغادرين!$B$1=IF(مغادرين!$B$1="","",$I5977),مغادرين!$B$2=IF(مغادرين!$B$2="","",$K5977),مغادرين!$B$3=IF(مغادرين!$B$3="","",$Q5977),مغادرين!$B$4=IF(مغادرين!$B$4="","",$R5977)),MAX($A$4:$A5976)+1,"")</f>
        <v/>
      </c>
      <c r="B5977" s="45" t="str">
        <f t="shared" si="186"/>
        <v/>
      </c>
      <c r="C5977" s="45" t="str">
        <f>IF($A5977="","",RANK($B5977,$B$5:$B$9000,1)+COUNTIF($B$4:$B5976,$B5977))</f>
        <v/>
      </c>
      <c r="D5977" s="46" t="str">
        <f>IF(AND($O5977&gt;=قادمين!$C$4,$O5977&lt;=قادمين!$H$4,قادمين!$B$1=IF(قادمين!$B$1="","",$I5977),قادمين!$B$2=IF(قادمين!$B$2="","",$K5977),قادمين!$B$3=IF(قادمين!$B$3="","",$Q5977),قادمين!$B$4=IF(قادمين!$B$4="","",$R5977)),MAX($D$4:$D5976)+1,"")</f>
        <v/>
      </c>
      <c r="E5977" s="46" t="str">
        <f t="shared" si="187"/>
        <v/>
      </c>
      <c r="F5977" s="46" t="str">
        <f>IF($D5977="","",RANK($E5977,$E$5:$E$9000,1)+COUNTIF($E$4:$E5976,$E5977))</f>
        <v/>
      </c>
      <c r="G5977" s="63" t="str">
        <f>IF(H5977="","",COUNTA($H$5:H5977))</f>
        <v/>
      </c>
      <c r="H5977" s="187"/>
      <c r="I5977" s="203"/>
      <c r="J5977" s="202"/>
      <c r="K5977" s="202"/>
      <c r="L5977" s="202"/>
      <c r="M5977" s="202"/>
      <c r="N5977" s="202"/>
      <c r="O5977" s="201"/>
      <c r="P5977" s="159"/>
      <c r="Q5977" s="206"/>
      <c r="R5977" s="50"/>
      <c r="S5977" s="51"/>
      <c r="T5977" s="51"/>
      <c r="U5977" s="52"/>
      <c r="V5977" s="52"/>
      <c r="W5977" s="52"/>
      <c r="X5977" s="53"/>
      <c r="Y5977" s="52"/>
      <c r="Z5977" s="54"/>
      <c r="AA5977" s="22"/>
      <c r="AB5977" s="22"/>
      <c r="AC5977" s="22"/>
      <c r="AD5977" s="22"/>
      <c r="AE5977" s="22"/>
      <c r="AF5977" s="22"/>
      <c r="AG5977" s="22"/>
    </row>
    <row r="5978" spans="1:33" s="11" customFormat="1" ht="26.1" customHeight="1">
      <c r="A5978" s="45" t="str">
        <f>IF(AND($H5978&gt;=مغادرين!$C$4,$H5978&lt;=مغادرين!$H$4,مغادرين!$B$1=IF(مغادرين!$B$1="","",$I5978),مغادرين!$B$2=IF(مغادرين!$B$2="","",$K5978),مغادرين!$B$3=IF(مغادرين!$B$3="","",$Q5978),مغادرين!$B$4=IF(مغادرين!$B$4="","",$R5978)),MAX($A$4:$A5977)+1,"")</f>
        <v/>
      </c>
      <c r="B5978" s="45" t="str">
        <f t="shared" si="186"/>
        <v/>
      </c>
      <c r="C5978" s="45" t="str">
        <f>IF($A5978="","",RANK($B5978,$B$5:$B$9000,1)+COUNTIF($B$4:$B5977,$B5978))</f>
        <v/>
      </c>
      <c r="D5978" s="46" t="str">
        <f>IF(AND($O5978&gt;=قادمين!$C$4,$O5978&lt;=قادمين!$H$4,قادمين!$B$1=IF(قادمين!$B$1="","",$I5978),قادمين!$B$2=IF(قادمين!$B$2="","",$K5978),قادمين!$B$3=IF(قادمين!$B$3="","",$Q5978),قادمين!$B$4=IF(قادمين!$B$4="","",$R5978)),MAX($D$4:$D5977)+1,"")</f>
        <v/>
      </c>
      <c r="E5978" s="46" t="str">
        <f t="shared" si="187"/>
        <v/>
      </c>
      <c r="F5978" s="46" t="str">
        <f>IF($D5978="","",RANK($E5978,$E$5:$E$9000,1)+COUNTIF($E$4:$E5977,$E5978))</f>
        <v/>
      </c>
      <c r="G5978" s="63" t="str">
        <f>IF(H5978="","",COUNTA($H$5:H5978))</f>
        <v/>
      </c>
      <c r="H5978" s="187"/>
      <c r="I5978" s="203"/>
      <c r="J5978" s="202"/>
      <c r="K5978" s="202"/>
      <c r="L5978" s="202"/>
      <c r="M5978" s="202"/>
      <c r="N5978" s="202"/>
      <c r="O5978" s="201"/>
      <c r="P5978" s="159"/>
      <c r="Q5978" s="206"/>
      <c r="R5978" s="50"/>
      <c r="S5978" s="51"/>
      <c r="T5978" s="51"/>
      <c r="U5978" s="52"/>
      <c r="V5978" s="52"/>
      <c r="W5978" s="52"/>
      <c r="X5978" s="53"/>
      <c r="Y5978" s="52"/>
      <c r="Z5978" s="54"/>
      <c r="AA5978" s="22"/>
      <c r="AB5978" s="22"/>
      <c r="AC5978" s="22"/>
      <c r="AD5978" s="22"/>
      <c r="AE5978" s="22"/>
      <c r="AF5978" s="22"/>
      <c r="AG5978" s="22"/>
    </row>
    <row r="5979" spans="1:33" s="11" customFormat="1" ht="26.1" customHeight="1">
      <c r="A5979" s="45" t="str">
        <f>IF(AND($H5979&gt;=مغادرين!$C$4,$H5979&lt;=مغادرين!$H$4,مغادرين!$B$1=IF(مغادرين!$B$1="","",$I5979),مغادرين!$B$2=IF(مغادرين!$B$2="","",$K5979),مغادرين!$B$3=IF(مغادرين!$B$3="","",$Q5979),مغادرين!$B$4=IF(مغادرين!$B$4="","",$R5979)),MAX($A$4:$A5978)+1,"")</f>
        <v/>
      </c>
      <c r="B5979" s="45" t="str">
        <f t="shared" si="186"/>
        <v/>
      </c>
      <c r="C5979" s="45" t="str">
        <f>IF($A5979="","",RANK($B5979,$B$5:$B$9000,1)+COUNTIF($B$4:$B5978,$B5979))</f>
        <v/>
      </c>
      <c r="D5979" s="46" t="str">
        <f>IF(AND($O5979&gt;=قادمين!$C$4,$O5979&lt;=قادمين!$H$4,قادمين!$B$1=IF(قادمين!$B$1="","",$I5979),قادمين!$B$2=IF(قادمين!$B$2="","",$K5979),قادمين!$B$3=IF(قادمين!$B$3="","",$Q5979),قادمين!$B$4=IF(قادمين!$B$4="","",$R5979)),MAX($D$4:$D5978)+1,"")</f>
        <v/>
      </c>
      <c r="E5979" s="46" t="str">
        <f t="shared" si="187"/>
        <v/>
      </c>
      <c r="F5979" s="46" t="str">
        <f>IF($D5979="","",RANK($E5979,$E$5:$E$9000,1)+COUNTIF($E$4:$E5978,$E5979))</f>
        <v/>
      </c>
      <c r="G5979" s="63" t="str">
        <f>IF(H5979="","",COUNTA($H$5:H5979))</f>
        <v/>
      </c>
      <c r="H5979" s="187"/>
      <c r="I5979" s="203"/>
      <c r="J5979" s="202"/>
      <c r="K5979" s="202"/>
      <c r="L5979" s="202"/>
      <c r="M5979" s="202"/>
      <c r="N5979" s="202"/>
      <c r="O5979" s="201"/>
      <c r="P5979" s="159"/>
      <c r="Q5979" s="206"/>
      <c r="R5979" s="50"/>
      <c r="S5979" s="51"/>
      <c r="T5979" s="51"/>
      <c r="U5979" s="52"/>
      <c r="V5979" s="52"/>
      <c r="W5979" s="52"/>
      <c r="X5979" s="53"/>
      <c r="Y5979" s="52"/>
      <c r="Z5979" s="54"/>
      <c r="AA5979" s="22"/>
      <c r="AB5979" s="22"/>
      <c r="AC5979" s="22"/>
      <c r="AD5979" s="22"/>
      <c r="AE5979" s="22"/>
      <c r="AF5979" s="22"/>
      <c r="AG5979" s="22"/>
    </row>
    <row r="5980" spans="1:33" s="11" customFormat="1" ht="26.1" customHeight="1">
      <c r="A5980" s="45" t="str">
        <f>IF(AND($H5980&gt;=مغادرين!$C$4,$H5980&lt;=مغادرين!$H$4,مغادرين!$B$1=IF(مغادرين!$B$1="","",$I5980),مغادرين!$B$2=IF(مغادرين!$B$2="","",$K5980),مغادرين!$B$3=IF(مغادرين!$B$3="","",$Q5980),مغادرين!$B$4=IF(مغادرين!$B$4="","",$R5980)),MAX($A$4:$A5979)+1,"")</f>
        <v/>
      </c>
      <c r="B5980" s="45" t="str">
        <f t="shared" si="186"/>
        <v/>
      </c>
      <c r="C5980" s="45" t="str">
        <f>IF($A5980="","",RANK($B5980,$B$5:$B$9000,1)+COUNTIF($B$4:$B5979,$B5980))</f>
        <v/>
      </c>
      <c r="D5980" s="46" t="str">
        <f>IF(AND($O5980&gt;=قادمين!$C$4,$O5980&lt;=قادمين!$H$4,قادمين!$B$1=IF(قادمين!$B$1="","",$I5980),قادمين!$B$2=IF(قادمين!$B$2="","",$K5980),قادمين!$B$3=IF(قادمين!$B$3="","",$Q5980),قادمين!$B$4=IF(قادمين!$B$4="","",$R5980)),MAX($D$4:$D5979)+1,"")</f>
        <v/>
      </c>
      <c r="E5980" s="46" t="str">
        <f t="shared" si="187"/>
        <v/>
      </c>
      <c r="F5980" s="46" t="str">
        <f>IF($D5980="","",RANK($E5980,$E$5:$E$9000,1)+COUNTIF($E$4:$E5979,$E5980))</f>
        <v/>
      </c>
      <c r="G5980" s="63" t="str">
        <f>IF(H5980="","",COUNTA($H$5:H5980))</f>
        <v/>
      </c>
      <c r="H5980" s="187"/>
      <c r="I5980" s="203"/>
      <c r="J5980" s="202"/>
      <c r="K5980" s="202"/>
      <c r="L5980" s="202"/>
      <c r="M5980" s="202"/>
      <c r="N5980" s="202"/>
      <c r="O5980" s="201"/>
      <c r="P5980" s="159"/>
      <c r="Q5980" s="206"/>
      <c r="R5980" s="50"/>
      <c r="S5980" s="51"/>
      <c r="T5980" s="51"/>
      <c r="U5980" s="52"/>
      <c r="V5980" s="52"/>
      <c r="W5980" s="52"/>
      <c r="X5980" s="53"/>
      <c r="Y5980" s="52"/>
      <c r="Z5980" s="54"/>
      <c r="AA5980" s="22"/>
      <c r="AB5980" s="22"/>
      <c r="AC5980" s="22"/>
      <c r="AD5980" s="22"/>
      <c r="AE5980" s="22"/>
      <c r="AF5980" s="22"/>
      <c r="AG5980" s="22"/>
    </row>
    <row r="5981" spans="1:33" s="11" customFormat="1" ht="26.1" customHeight="1">
      <c r="A5981" s="45" t="str">
        <f>IF(AND($H5981&gt;=مغادرين!$C$4,$H5981&lt;=مغادرين!$H$4,مغادرين!$B$1=IF(مغادرين!$B$1="","",$I5981),مغادرين!$B$2=IF(مغادرين!$B$2="","",$K5981),مغادرين!$B$3=IF(مغادرين!$B$3="","",$Q5981),مغادرين!$B$4=IF(مغادرين!$B$4="","",$R5981)),MAX($A$4:$A5980)+1,"")</f>
        <v/>
      </c>
      <c r="B5981" s="45" t="str">
        <f t="shared" si="186"/>
        <v/>
      </c>
      <c r="C5981" s="45" t="str">
        <f>IF($A5981="","",RANK($B5981,$B$5:$B$9000,1)+COUNTIF($B$4:$B5980,$B5981))</f>
        <v/>
      </c>
      <c r="D5981" s="46" t="str">
        <f>IF(AND($O5981&gt;=قادمين!$C$4,$O5981&lt;=قادمين!$H$4,قادمين!$B$1=IF(قادمين!$B$1="","",$I5981),قادمين!$B$2=IF(قادمين!$B$2="","",$K5981),قادمين!$B$3=IF(قادمين!$B$3="","",$Q5981),قادمين!$B$4=IF(قادمين!$B$4="","",$R5981)),MAX($D$4:$D5980)+1,"")</f>
        <v/>
      </c>
      <c r="E5981" s="46" t="str">
        <f t="shared" si="187"/>
        <v/>
      </c>
      <c r="F5981" s="46" t="str">
        <f>IF($D5981="","",RANK($E5981,$E$5:$E$9000,1)+COUNTIF($E$4:$E5980,$E5981))</f>
        <v/>
      </c>
      <c r="G5981" s="63" t="str">
        <f>IF(H5981="","",COUNTA($H$5:H5981))</f>
        <v/>
      </c>
      <c r="H5981" s="187"/>
      <c r="I5981" s="203"/>
      <c r="J5981" s="202"/>
      <c r="K5981" s="202"/>
      <c r="L5981" s="202"/>
      <c r="M5981" s="202"/>
      <c r="N5981" s="202"/>
      <c r="O5981" s="201"/>
      <c r="P5981" s="159"/>
      <c r="Q5981" s="206"/>
      <c r="R5981" s="50"/>
      <c r="S5981" s="51"/>
      <c r="T5981" s="51"/>
      <c r="U5981" s="52"/>
      <c r="V5981" s="52"/>
      <c r="W5981" s="52"/>
      <c r="X5981" s="53"/>
      <c r="Y5981" s="52"/>
      <c r="Z5981" s="54"/>
      <c r="AA5981" s="22"/>
      <c r="AB5981" s="22"/>
      <c r="AC5981" s="22"/>
      <c r="AD5981" s="22"/>
      <c r="AE5981" s="22"/>
      <c r="AF5981" s="22"/>
      <c r="AG5981" s="22"/>
    </row>
    <row r="5982" spans="1:33" s="11" customFormat="1" ht="26.1" customHeight="1">
      <c r="A5982" s="45" t="str">
        <f>IF(AND($H5982&gt;=مغادرين!$C$4,$H5982&lt;=مغادرين!$H$4,مغادرين!$B$1=IF(مغادرين!$B$1="","",$I5982),مغادرين!$B$2=IF(مغادرين!$B$2="","",$K5982),مغادرين!$B$3=IF(مغادرين!$B$3="","",$Q5982),مغادرين!$B$4=IF(مغادرين!$B$4="","",$R5982)),MAX($A$4:$A5981)+1,"")</f>
        <v/>
      </c>
      <c r="B5982" s="45" t="str">
        <f t="shared" si="186"/>
        <v/>
      </c>
      <c r="C5982" s="45" t="str">
        <f>IF($A5982="","",RANK($B5982,$B$5:$B$9000,1)+COUNTIF($B$4:$B5981,$B5982))</f>
        <v/>
      </c>
      <c r="D5982" s="46" t="str">
        <f>IF(AND($O5982&gt;=قادمين!$C$4,$O5982&lt;=قادمين!$H$4,قادمين!$B$1=IF(قادمين!$B$1="","",$I5982),قادمين!$B$2=IF(قادمين!$B$2="","",$K5982),قادمين!$B$3=IF(قادمين!$B$3="","",$Q5982),قادمين!$B$4=IF(قادمين!$B$4="","",$R5982)),MAX($D$4:$D5981)+1,"")</f>
        <v/>
      </c>
      <c r="E5982" s="46" t="str">
        <f t="shared" si="187"/>
        <v/>
      </c>
      <c r="F5982" s="46" t="str">
        <f>IF($D5982="","",RANK($E5982,$E$5:$E$9000,1)+COUNTIF($E$4:$E5981,$E5982))</f>
        <v/>
      </c>
      <c r="G5982" s="63" t="str">
        <f>IF(H5982="","",COUNTA($H$5:H5982))</f>
        <v/>
      </c>
      <c r="H5982" s="187"/>
      <c r="I5982" s="203"/>
      <c r="J5982" s="202"/>
      <c r="K5982" s="202"/>
      <c r="L5982" s="202"/>
      <c r="M5982" s="202"/>
      <c r="N5982" s="202"/>
      <c r="O5982" s="201"/>
      <c r="P5982" s="159"/>
      <c r="Q5982" s="206"/>
      <c r="R5982" s="50"/>
      <c r="S5982" s="51"/>
      <c r="T5982" s="51"/>
      <c r="U5982" s="52"/>
      <c r="V5982" s="52"/>
      <c r="W5982" s="52"/>
      <c r="X5982" s="53"/>
      <c r="Y5982" s="52"/>
      <c r="Z5982" s="54"/>
      <c r="AA5982" s="22"/>
      <c r="AB5982" s="22"/>
      <c r="AC5982" s="22"/>
      <c r="AD5982" s="22"/>
      <c r="AE5982" s="22"/>
      <c r="AF5982" s="22"/>
      <c r="AG5982" s="22"/>
    </row>
    <row r="5983" spans="1:33" s="11" customFormat="1" ht="26.1" customHeight="1">
      <c r="A5983" s="45" t="str">
        <f>IF(AND($H5983&gt;=مغادرين!$C$4,$H5983&lt;=مغادرين!$H$4,مغادرين!$B$1=IF(مغادرين!$B$1="","",$I5983),مغادرين!$B$2=IF(مغادرين!$B$2="","",$K5983),مغادرين!$B$3=IF(مغادرين!$B$3="","",$Q5983),مغادرين!$B$4=IF(مغادرين!$B$4="","",$R5983)),MAX($A$4:$A5982)+1,"")</f>
        <v/>
      </c>
      <c r="B5983" s="45" t="str">
        <f t="shared" si="186"/>
        <v/>
      </c>
      <c r="C5983" s="45" t="str">
        <f>IF($A5983="","",RANK($B5983,$B$5:$B$9000,1)+COUNTIF($B$4:$B5982,$B5983))</f>
        <v/>
      </c>
      <c r="D5983" s="46" t="str">
        <f>IF(AND($O5983&gt;=قادمين!$C$4,$O5983&lt;=قادمين!$H$4,قادمين!$B$1=IF(قادمين!$B$1="","",$I5983),قادمين!$B$2=IF(قادمين!$B$2="","",$K5983),قادمين!$B$3=IF(قادمين!$B$3="","",$Q5983),قادمين!$B$4=IF(قادمين!$B$4="","",$R5983)),MAX($D$4:$D5982)+1,"")</f>
        <v/>
      </c>
      <c r="E5983" s="46" t="str">
        <f t="shared" si="187"/>
        <v/>
      </c>
      <c r="F5983" s="46" t="str">
        <f>IF($D5983="","",RANK($E5983,$E$5:$E$9000,1)+COUNTIF($E$4:$E5982,$E5983))</f>
        <v/>
      </c>
      <c r="G5983" s="63" t="str">
        <f>IF(H5983="","",COUNTA($H$5:H5983))</f>
        <v/>
      </c>
      <c r="H5983" s="187"/>
      <c r="I5983" s="203"/>
      <c r="J5983" s="202"/>
      <c r="K5983" s="202"/>
      <c r="L5983" s="202"/>
      <c r="M5983" s="202"/>
      <c r="N5983" s="202"/>
      <c r="O5983" s="201"/>
      <c r="P5983" s="159"/>
      <c r="Q5983" s="206"/>
      <c r="R5983" s="50"/>
      <c r="S5983" s="51"/>
      <c r="T5983" s="51"/>
      <c r="U5983" s="52"/>
      <c r="V5983" s="52"/>
      <c r="W5983" s="52"/>
      <c r="X5983" s="53"/>
      <c r="Y5983" s="52"/>
      <c r="Z5983" s="54"/>
      <c r="AA5983" s="22"/>
      <c r="AB5983" s="22"/>
      <c r="AC5983" s="22"/>
      <c r="AD5983" s="22"/>
      <c r="AE5983" s="22"/>
      <c r="AF5983" s="22"/>
      <c r="AG5983" s="22"/>
    </row>
    <row r="5984" spans="1:33" s="11" customFormat="1" ht="26.1" customHeight="1">
      <c r="A5984" s="45" t="str">
        <f>IF(AND($H5984&gt;=مغادرين!$C$4,$H5984&lt;=مغادرين!$H$4,مغادرين!$B$1=IF(مغادرين!$B$1="","",$I5984),مغادرين!$B$2=IF(مغادرين!$B$2="","",$K5984),مغادرين!$B$3=IF(مغادرين!$B$3="","",$Q5984),مغادرين!$B$4=IF(مغادرين!$B$4="","",$R5984)),MAX($A$4:$A5983)+1,"")</f>
        <v/>
      </c>
      <c r="B5984" s="45" t="str">
        <f t="shared" si="186"/>
        <v/>
      </c>
      <c r="C5984" s="45" t="str">
        <f>IF($A5984="","",RANK($B5984,$B$5:$B$9000,1)+COUNTIF($B$4:$B5983,$B5984))</f>
        <v/>
      </c>
      <c r="D5984" s="46" t="str">
        <f>IF(AND($O5984&gt;=قادمين!$C$4,$O5984&lt;=قادمين!$H$4,قادمين!$B$1=IF(قادمين!$B$1="","",$I5984),قادمين!$B$2=IF(قادمين!$B$2="","",$K5984),قادمين!$B$3=IF(قادمين!$B$3="","",$Q5984),قادمين!$B$4=IF(قادمين!$B$4="","",$R5984)),MAX($D$4:$D5983)+1,"")</f>
        <v/>
      </c>
      <c r="E5984" s="46" t="str">
        <f t="shared" si="187"/>
        <v/>
      </c>
      <c r="F5984" s="46" t="str">
        <f>IF($D5984="","",RANK($E5984,$E$5:$E$9000,1)+COUNTIF($E$4:$E5983,$E5984))</f>
        <v/>
      </c>
      <c r="G5984" s="63" t="str">
        <f>IF(H5984="","",COUNTA($H$5:H5984))</f>
        <v/>
      </c>
      <c r="H5984" s="187"/>
      <c r="I5984" s="203"/>
      <c r="J5984" s="202"/>
      <c r="K5984" s="202"/>
      <c r="L5984" s="202"/>
      <c r="M5984" s="202"/>
      <c r="N5984" s="202"/>
      <c r="O5984" s="201"/>
      <c r="P5984" s="159"/>
      <c r="Q5984" s="206"/>
      <c r="R5984" s="50"/>
      <c r="S5984" s="51"/>
      <c r="T5984" s="51"/>
      <c r="U5984" s="52"/>
      <c r="V5984" s="52"/>
      <c r="W5984" s="52"/>
      <c r="X5984" s="53"/>
      <c r="Y5984" s="52"/>
      <c r="Z5984" s="54"/>
      <c r="AA5984" s="22"/>
      <c r="AB5984" s="22"/>
      <c r="AC5984" s="22"/>
      <c r="AD5984" s="22"/>
      <c r="AE5984" s="22"/>
      <c r="AF5984" s="22"/>
      <c r="AG5984" s="22"/>
    </row>
    <row r="5985" spans="1:33" s="11" customFormat="1" ht="26.1" customHeight="1">
      <c r="A5985" s="45" t="str">
        <f>IF(AND($H5985&gt;=مغادرين!$C$4,$H5985&lt;=مغادرين!$H$4,مغادرين!$B$1=IF(مغادرين!$B$1="","",$I5985),مغادرين!$B$2=IF(مغادرين!$B$2="","",$K5985),مغادرين!$B$3=IF(مغادرين!$B$3="","",$Q5985),مغادرين!$B$4=IF(مغادرين!$B$4="","",$R5985)),MAX($A$4:$A5984)+1,"")</f>
        <v/>
      </c>
      <c r="B5985" s="45" t="str">
        <f t="shared" si="186"/>
        <v/>
      </c>
      <c r="C5985" s="45" t="str">
        <f>IF($A5985="","",RANK($B5985,$B$5:$B$9000,1)+COUNTIF($B$4:$B5984,$B5985))</f>
        <v/>
      </c>
      <c r="D5985" s="46" t="str">
        <f>IF(AND($O5985&gt;=قادمين!$C$4,$O5985&lt;=قادمين!$H$4,قادمين!$B$1=IF(قادمين!$B$1="","",$I5985),قادمين!$B$2=IF(قادمين!$B$2="","",$K5985),قادمين!$B$3=IF(قادمين!$B$3="","",$Q5985),قادمين!$B$4=IF(قادمين!$B$4="","",$R5985)),MAX($D$4:$D5984)+1,"")</f>
        <v/>
      </c>
      <c r="E5985" s="46" t="str">
        <f t="shared" si="187"/>
        <v/>
      </c>
      <c r="F5985" s="46" t="str">
        <f>IF($D5985="","",RANK($E5985,$E$5:$E$9000,1)+COUNTIF($E$4:$E5984,$E5985))</f>
        <v/>
      </c>
      <c r="G5985" s="63" t="str">
        <f>IF(H5985="","",COUNTA($H$5:H5985))</f>
        <v/>
      </c>
      <c r="H5985" s="187"/>
      <c r="I5985" s="203"/>
      <c r="J5985" s="202"/>
      <c r="K5985" s="202"/>
      <c r="L5985" s="202"/>
      <c r="M5985" s="202"/>
      <c r="N5985" s="202"/>
      <c r="O5985" s="201"/>
      <c r="P5985" s="159"/>
      <c r="Q5985" s="206"/>
      <c r="R5985" s="50"/>
      <c r="S5985" s="51"/>
      <c r="T5985" s="51"/>
      <c r="U5985" s="52"/>
      <c r="V5985" s="52"/>
      <c r="W5985" s="52"/>
      <c r="X5985" s="53"/>
      <c r="Y5985" s="52"/>
      <c r="Z5985" s="54"/>
      <c r="AA5985" s="22"/>
      <c r="AB5985" s="22"/>
      <c r="AC5985" s="22"/>
      <c r="AD5985" s="22"/>
      <c r="AE5985" s="22"/>
      <c r="AF5985" s="22"/>
      <c r="AG5985" s="22"/>
    </row>
    <row r="5986" spans="1:33" s="11" customFormat="1" ht="26.1" customHeight="1">
      <c r="A5986" s="45" t="str">
        <f>IF(AND($H5986&gt;=مغادرين!$C$4,$H5986&lt;=مغادرين!$H$4,مغادرين!$B$1=IF(مغادرين!$B$1="","",$I5986),مغادرين!$B$2=IF(مغادرين!$B$2="","",$K5986),مغادرين!$B$3=IF(مغادرين!$B$3="","",$Q5986),مغادرين!$B$4=IF(مغادرين!$B$4="","",$R5986)),MAX($A$4:$A5985)+1,"")</f>
        <v/>
      </c>
      <c r="B5986" s="45" t="str">
        <f t="shared" si="186"/>
        <v/>
      </c>
      <c r="C5986" s="45" t="str">
        <f>IF($A5986="","",RANK($B5986,$B$5:$B$9000,1)+COUNTIF($B$4:$B5985,$B5986))</f>
        <v/>
      </c>
      <c r="D5986" s="46" t="str">
        <f>IF(AND($O5986&gt;=قادمين!$C$4,$O5986&lt;=قادمين!$H$4,قادمين!$B$1=IF(قادمين!$B$1="","",$I5986),قادمين!$B$2=IF(قادمين!$B$2="","",$K5986),قادمين!$B$3=IF(قادمين!$B$3="","",$Q5986),قادمين!$B$4=IF(قادمين!$B$4="","",$R5986)),MAX($D$4:$D5985)+1,"")</f>
        <v/>
      </c>
      <c r="E5986" s="46" t="str">
        <f t="shared" si="187"/>
        <v/>
      </c>
      <c r="F5986" s="46" t="str">
        <f>IF($D5986="","",RANK($E5986,$E$5:$E$9000,1)+COUNTIF($E$4:$E5985,$E5986))</f>
        <v/>
      </c>
      <c r="G5986" s="63" t="str">
        <f>IF(H5986="","",COUNTA($H$5:H5986))</f>
        <v/>
      </c>
      <c r="H5986" s="187"/>
      <c r="I5986" s="203"/>
      <c r="J5986" s="202"/>
      <c r="K5986" s="202"/>
      <c r="L5986" s="202"/>
      <c r="M5986" s="202"/>
      <c r="N5986" s="202"/>
      <c r="O5986" s="201"/>
      <c r="P5986" s="159"/>
      <c r="Q5986" s="206"/>
      <c r="R5986" s="50"/>
      <c r="S5986" s="51"/>
      <c r="T5986" s="51"/>
      <c r="U5986" s="52"/>
      <c r="V5986" s="52"/>
      <c r="W5986" s="52"/>
      <c r="X5986" s="53"/>
      <c r="Y5986" s="52"/>
      <c r="Z5986" s="54"/>
      <c r="AA5986" s="22"/>
      <c r="AB5986" s="22"/>
      <c r="AC5986" s="22"/>
      <c r="AD5986" s="22"/>
      <c r="AE5986" s="22"/>
      <c r="AF5986" s="22"/>
      <c r="AG5986" s="22"/>
    </row>
    <row r="5987" spans="1:33" s="11" customFormat="1" ht="26.1" customHeight="1">
      <c r="A5987" s="45" t="str">
        <f>IF(AND($H5987&gt;=مغادرين!$C$4,$H5987&lt;=مغادرين!$H$4,مغادرين!$B$1=IF(مغادرين!$B$1="","",$I5987),مغادرين!$B$2=IF(مغادرين!$B$2="","",$K5987),مغادرين!$B$3=IF(مغادرين!$B$3="","",$Q5987),مغادرين!$B$4=IF(مغادرين!$B$4="","",$R5987)),MAX($A$4:$A5986)+1,"")</f>
        <v/>
      </c>
      <c r="B5987" s="45" t="str">
        <f t="shared" si="186"/>
        <v/>
      </c>
      <c r="C5987" s="45" t="str">
        <f>IF($A5987="","",RANK($B5987,$B$5:$B$9000,1)+COUNTIF($B$4:$B5986,$B5987))</f>
        <v/>
      </c>
      <c r="D5987" s="46" t="str">
        <f>IF(AND($O5987&gt;=قادمين!$C$4,$O5987&lt;=قادمين!$H$4,قادمين!$B$1=IF(قادمين!$B$1="","",$I5987),قادمين!$B$2=IF(قادمين!$B$2="","",$K5987),قادمين!$B$3=IF(قادمين!$B$3="","",$Q5987),قادمين!$B$4=IF(قادمين!$B$4="","",$R5987)),MAX($D$4:$D5986)+1,"")</f>
        <v/>
      </c>
      <c r="E5987" s="46" t="str">
        <f t="shared" si="187"/>
        <v/>
      </c>
      <c r="F5987" s="46" t="str">
        <f>IF($D5987="","",RANK($E5987,$E$5:$E$9000,1)+COUNTIF($E$4:$E5986,$E5987))</f>
        <v/>
      </c>
      <c r="G5987" s="63" t="str">
        <f>IF(H5987="","",COUNTA($H$5:H5987))</f>
        <v/>
      </c>
      <c r="H5987" s="187"/>
      <c r="I5987" s="203"/>
      <c r="J5987" s="202"/>
      <c r="K5987" s="202"/>
      <c r="L5987" s="202"/>
      <c r="M5987" s="202"/>
      <c r="N5987" s="202"/>
      <c r="O5987" s="201"/>
      <c r="P5987" s="159"/>
      <c r="Q5987" s="206"/>
      <c r="R5987" s="50"/>
      <c r="S5987" s="51"/>
      <c r="T5987" s="51"/>
      <c r="U5987" s="52"/>
      <c r="V5987" s="52"/>
      <c r="W5987" s="52"/>
      <c r="X5987" s="53"/>
      <c r="Y5987" s="52"/>
      <c r="Z5987" s="54"/>
      <c r="AA5987" s="22"/>
      <c r="AB5987" s="22"/>
      <c r="AC5987" s="22"/>
      <c r="AD5987" s="22"/>
      <c r="AE5987" s="22"/>
      <c r="AF5987" s="22"/>
      <c r="AG5987" s="22"/>
    </row>
    <row r="5988" spans="1:33" s="11" customFormat="1" ht="26.1" customHeight="1">
      <c r="A5988" s="45" t="str">
        <f>IF(AND($H5988&gt;=مغادرين!$C$4,$H5988&lt;=مغادرين!$H$4,مغادرين!$B$1=IF(مغادرين!$B$1="","",$I5988),مغادرين!$B$2=IF(مغادرين!$B$2="","",$K5988),مغادرين!$B$3=IF(مغادرين!$B$3="","",$Q5988),مغادرين!$B$4=IF(مغادرين!$B$4="","",$R5988)),MAX($A$4:$A5987)+1,"")</f>
        <v/>
      </c>
      <c r="B5988" s="45" t="str">
        <f t="shared" si="186"/>
        <v/>
      </c>
      <c r="C5988" s="45" t="str">
        <f>IF($A5988="","",RANK($B5988,$B$5:$B$9000,1)+COUNTIF($B$4:$B5987,$B5988))</f>
        <v/>
      </c>
      <c r="D5988" s="46" t="str">
        <f>IF(AND($O5988&gt;=قادمين!$C$4,$O5988&lt;=قادمين!$H$4,قادمين!$B$1=IF(قادمين!$B$1="","",$I5988),قادمين!$B$2=IF(قادمين!$B$2="","",$K5988),قادمين!$B$3=IF(قادمين!$B$3="","",$Q5988),قادمين!$B$4=IF(قادمين!$B$4="","",$R5988)),MAX($D$4:$D5987)+1,"")</f>
        <v/>
      </c>
      <c r="E5988" s="46" t="str">
        <f t="shared" si="187"/>
        <v/>
      </c>
      <c r="F5988" s="46" t="str">
        <f>IF($D5988="","",RANK($E5988,$E$5:$E$9000,1)+COUNTIF($E$4:$E5987,$E5988))</f>
        <v/>
      </c>
      <c r="G5988" s="63" t="str">
        <f>IF(H5988="","",COUNTA($H$5:H5988))</f>
        <v/>
      </c>
      <c r="H5988" s="187"/>
      <c r="I5988" s="203"/>
      <c r="J5988" s="202"/>
      <c r="K5988" s="202"/>
      <c r="L5988" s="202"/>
      <c r="M5988" s="202"/>
      <c r="N5988" s="202"/>
      <c r="O5988" s="201"/>
      <c r="P5988" s="159"/>
      <c r="Q5988" s="206"/>
      <c r="R5988" s="50"/>
      <c r="S5988" s="51"/>
      <c r="T5988" s="51"/>
      <c r="U5988" s="52"/>
      <c r="V5988" s="52"/>
      <c r="W5988" s="52"/>
      <c r="X5988" s="53"/>
      <c r="Y5988" s="52"/>
      <c r="Z5988" s="54"/>
      <c r="AA5988" s="22"/>
      <c r="AB5988" s="22"/>
      <c r="AC5988" s="22"/>
      <c r="AD5988" s="22"/>
      <c r="AE5988" s="22"/>
      <c r="AF5988" s="22"/>
      <c r="AG5988" s="22"/>
    </row>
    <row r="5989" spans="1:33" s="11" customFormat="1" ht="26.1" customHeight="1">
      <c r="A5989" s="45" t="str">
        <f>IF(AND($H5989&gt;=مغادرين!$C$4,$H5989&lt;=مغادرين!$H$4,مغادرين!$B$1=IF(مغادرين!$B$1="","",$I5989),مغادرين!$B$2=IF(مغادرين!$B$2="","",$K5989),مغادرين!$B$3=IF(مغادرين!$B$3="","",$Q5989),مغادرين!$B$4=IF(مغادرين!$B$4="","",$R5989)),MAX($A$4:$A5988)+1,"")</f>
        <v/>
      </c>
      <c r="B5989" s="45" t="str">
        <f t="shared" si="186"/>
        <v/>
      </c>
      <c r="C5989" s="45" t="str">
        <f>IF($A5989="","",RANK($B5989,$B$5:$B$9000,1)+COUNTIF($B$4:$B5988,$B5989))</f>
        <v/>
      </c>
      <c r="D5989" s="46" t="str">
        <f>IF(AND($O5989&gt;=قادمين!$C$4,$O5989&lt;=قادمين!$H$4,قادمين!$B$1=IF(قادمين!$B$1="","",$I5989),قادمين!$B$2=IF(قادمين!$B$2="","",$K5989),قادمين!$B$3=IF(قادمين!$B$3="","",$Q5989),قادمين!$B$4=IF(قادمين!$B$4="","",$R5989)),MAX($D$4:$D5988)+1,"")</f>
        <v/>
      </c>
      <c r="E5989" s="46" t="str">
        <f t="shared" si="187"/>
        <v/>
      </c>
      <c r="F5989" s="46" t="str">
        <f>IF($D5989="","",RANK($E5989,$E$5:$E$9000,1)+COUNTIF($E$4:$E5988,$E5989))</f>
        <v/>
      </c>
      <c r="G5989" s="63" t="str">
        <f>IF(H5989="","",COUNTA($H$5:H5989))</f>
        <v/>
      </c>
      <c r="H5989" s="187"/>
      <c r="I5989" s="203"/>
      <c r="J5989" s="202"/>
      <c r="K5989" s="202"/>
      <c r="L5989" s="202"/>
      <c r="M5989" s="202"/>
      <c r="N5989" s="202"/>
      <c r="O5989" s="201"/>
      <c r="P5989" s="159"/>
      <c r="Q5989" s="206"/>
      <c r="R5989" s="50"/>
      <c r="S5989" s="51"/>
      <c r="T5989" s="51"/>
      <c r="U5989" s="52"/>
      <c r="V5989" s="52"/>
      <c r="W5989" s="52"/>
      <c r="X5989" s="53"/>
      <c r="Y5989" s="52"/>
      <c r="Z5989" s="54"/>
      <c r="AA5989" s="22"/>
      <c r="AB5989" s="22"/>
      <c r="AC5989" s="22"/>
      <c r="AD5989" s="22"/>
      <c r="AE5989" s="22"/>
      <c r="AF5989" s="22"/>
      <c r="AG5989" s="22"/>
    </row>
    <row r="5990" spans="1:33" s="11" customFormat="1" ht="26.1" customHeight="1">
      <c r="A5990" s="45" t="str">
        <f>IF(AND($H5990&gt;=مغادرين!$C$4,$H5990&lt;=مغادرين!$H$4,مغادرين!$B$1=IF(مغادرين!$B$1="","",$I5990),مغادرين!$B$2=IF(مغادرين!$B$2="","",$K5990),مغادرين!$B$3=IF(مغادرين!$B$3="","",$Q5990),مغادرين!$B$4=IF(مغادرين!$B$4="","",$R5990)),MAX($A$4:$A5989)+1,"")</f>
        <v/>
      </c>
      <c r="B5990" s="45" t="str">
        <f t="shared" si="186"/>
        <v/>
      </c>
      <c r="C5990" s="45" t="str">
        <f>IF($A5990="","",RANK($B5990,$B$5:$B$9000,1)+COUNTIF($B$4:$B5989,$B5990))</f>
        <v/>
      </c>
      <c r="D5990" s="46" t="str">
        <f>IF(AND($O5990&gt;=قادمين!$C$4,$O5990&lt;=قادمين!$H$4,قادمين!$B$1=IF(قادمين!$B$1="","",$I5990),قادمين!$B$2=IF(قادمين!$B$2="","",$K5990),قادمين!$B$3=IF(قادمين!$B$3="","",$Q5990),قادمين!$B$4=IF(قادمين!$B$4="","",$R5990)),MAX($D$4:$D5989)+1,"")</f>
        <v/>
      </c>
      <c r="E5990" s="46" t="str">
        <f t="shared" si="187"/>
        <v/>
      </c>
      <c r="F5990" s="46" t="str">
        <f>IF($D5990="","",RANK($E5990,$E$5:$E$9000,1)+COUNTIF($E$4:$E5989,$E5990))</f>
        <v/>
      </c>
      <c r="G5990" s="63" t="str">
        <f>IF(H5990="","",COUNTA($H$5:H5990))</f>
        <v/>
      </c>
      <c r="H5990" s="187"/>
      <c r="I5990" s="203"/>
      <c r="J5990" s="202"/>
      <c r="K5990" s="202"/>
      <c r="L5990" s="202"/>
      <c r="M5990" s="202"/>
      <c r="N5990" s="202"/>
      <c r="O5990" s="201"/>
      <c r="P5990" s="159"/>
      <c r="Q5990" s="206"/>
      <c r="R5990" s="50"/>
      <c r="S5990" s="51"/>
      <c r="T5990" s="51"/>
      <c r="U5990" s="52"/>
      <c r="V5990" s="52"/>
      <c r="W5990" s="52"/>
      <c r="X5990" s="53"/>
      <c r="Y5990" s="52"/>
      <c r="Z5990" s="54"/>
      <c r="AA5990" s="22"/>
      <c r="AB5990" s="22"/>
      <c r="AC5990" s="22"/>
      <c r="AD5990" s="22"/>
      <c r="AE5990" s="22"/>
      <c r="AF5990" s="22"/>
      <c r="AG5990" s="22"/>
    </row>
    <row r="5991" spans="1:33" s="11" customFormat="1" ht="26.1" customHeight="1">
      <c r="A5991" s="45" t="str">
        <f>IF(AND($H5991&gt;=مغادرين!$C$4,$H5991&lt;=مغادرين!$H$4,مغادرين!$B$1=IF(مغادرين!$B$1="","",$I5991),مغادرين!$B$2=IF(مغادرين!$B$2="","",$K5991),مغادرين!$B$3=IF(مغادرين!$B$3="","",$Q5991),مغادرين!$B$4=IF(مغادرين!$B$4="","",$R5991)),MAX($A$4:$A5990)+1,"")</f>
        <v/>
      </c>
      <c r="B5991" s="45" t="str">
        <f t="shared" si="186"/>
        <v/>
      </c>
      <c r="C5991" s="45" t="str">
        <f>IF($A5991="","",RANK($B5991,$B$5:$B$9000,1)+COUNTIF($B$4:$B5990,$B5991))</f>
        <v/>
      </c>
      <c r="D5991" s="46" t="str">
        <f>IF(AND($O5991&gt;=قادمين!$C$4,$O5991&lt;=قادمين!$H$4,قادمين!$B$1=IF(قادمين!$B$1="","",$I5991),قادمين!$B$2=IF(قادمين!$B$2="","",$K5991),قادمين!$B$3=IF(قادمين!$B$3="","",$Q5991),قادمين!$B$4=IF(قادمين!$B$4="","",$R5991)),MAX($D$4:$D5990)+1,"")</f>
        <v/>
      </c>
      <c r="E5991" s="46" t="str">
        <f t="shared" si="187"/>
        <v/>
      </c>
      <c r="F5991" s="46" t="str">
        <f>IF($D5991="","",RANK($E5991,$E$5:$E$9000,1)+COUNTIF($E$4:$E5990,$E5991))</f>
        <v/>
      </c>
      <c r="G5991" s="63" t="str">
        <f>IF(H5991="","",COUNTA($H$5:H5991))</f>
        <v/>
      </c>
      <c r="H5991" s="187"/>
      <c r="I5991" s="203"/>
      <c r="J5991" s="202"/>
      <c r="K5991" s="202"/>
      <c r="L5991" s="202"/>
      <c r="M5991" s="202"/>
      <c r="N5991" s="202"/>
      <c r="O5991" s="201"/>
      <c r="P5991" s="159"/>
      <c r="Q5991" s="206"/>
      <c r="R5991" s="50"/>
      <c r="S5991" s="51"/>
      <c r="T5991" s="51"/>
      <c r="U5991" s="52"/>
      <c r="V5991" s="52"/>
      <c r="W5991" s="52"/>
      <c r="X5991" s="53"/>
      <c r="Y5991" s="52"/>
      <c r="Z5991" s="54"/>
      <c r="AA5991" s="22"/>
      <c r="AB5991" s="22"/>
      <c r="AC5991" s="22"/>
      <c r="AD5991" s="22"/>
      <c r="AE5991" s="22"/>
      <c r="AF5991" s="22"/>
      <c r="AG5991" s="22"/>
    </row>
    <row r="5992" spans="1:33" s="11" customFormat="1" ht="26.1" customHeight="1">
      <c r="A5992" s="45" t="str">
        <f>IF(AND($H5992&gt;=مغادرين!$C$4,$H5992&lt;=مغادرين!$H$4,مغادرين!$B$1=IF(مغادرين!$B$1="","",$I5992),مغادرين!$B$2=IF(مغادرين!$B$2="","",$K5992),مغادرين!$B$3=IF(مغادرين!$B$3="","",$Q5992),مغادرين!$B$4=IF(مغادرين!$B$4="","",$R5992)),MAX($A$4:$A5991)+1,"")</f>
        <v/>
      </c>
      <c r="B5992" s="45" t="str">
        <f t="shared" si="186"/>
        <v/>
      </c>
      <c r="C5992" s="45" t="str">
        <f>IF($A5992="","",RANK($B5992,$B$5:$B$9000,1)+COUNTIF($B$4:$B5991,$B5992))</f>
        <v/>
      </c>
      <c r="D5992" s="46" t="str">
        <f>IF(AND($O5992&gt;=قادمين!$C$4,$O5992&lt;=قادمين!$H$4,قادمين!$B$1=IF(قادمين!$B$1="","",$I5992),قادمين!$B$2=IF(قادمين!$B$2="","",$K5992),قادمين!$B$3=IF(قادمين!$B$3="","",$Q5992),قادمين!$B$4=IF(قادمين!$B$4="","",$R5992)),MAX($D$4:$D5991)+1,"")</f>
        <v/>
      </c>
      <c r="E5992" s="46" t="str">
        <f t="shared" si="187"/>
        <v/>
      </c>
      <c r="F5992" s="46" t="str">
        <f>IF($D5992="","",RANK($E5992,$E$5:$E$9000,1)+COUNTIF($E$4:$E5991,$E5992))</f>
        <v/>
      </c>
      <c r="G5992" s="63" t="str">
        <f>IF(H5992="","",COUNTA($H$5:H5992))</f>
        <v/>
      </c>
      <c r="H5992" s="187"/>
      <c r="I5992" s="203"/>
      <c r="J5992" s="202"/>
      <c r="K5992" s="202"/>
      <c r="L5992" s="202"/>
      <c r="M5992" s="202"/>
      <c r="N5992" s="202"/>
      <c r="O5992" s="201"/>
      <c r="P5992" s="159"/>
      <c r="Q5992" s="206"/>
      <c r="R5992" s="50"/>
      <c r="S5992" s="51"/>
      <c r="T5992" s="51"/>
      <c r="U5992" s="52"/>
      <c r="V5992" s="52"/>
      <c r="W5992" s="52"/>
      <c r="X5992" s="53"/>
      <c r="Y5992" s="52"/>
      <c r="Z5992" s="54"/>
      <c r="AA5992" s="22"/>
      <c r="AB5992" s="22"/>
      <c r="AC5992" s="22"/>
      <c r="AD5992" s="22"/>
      <c r="AE5992" s="22"/>
      <c r="AF5992" s="22"/>
      <c r="AG5992" s="22"/>
    </row>
    <row r="5993" spans="1:33" s="11" customFormat="1" ht="26.1" customHeight="1">
      <c r="A5993" s="45" t="str">
        <f>IF(AND($H5993&gt;=مغادرين!$C$4,$H5993&lt;=مغادرين!$H$4,مغادرين!$B$1=IF(مغادرين!$B$1="","",$I5993),مغادرين!$B$2=IF(مغادرين!$B$2="","",$K5993),مغادرين!$B$3=IF(مغادرين!$B$3="","",$Q5993),مغادرين!$B$4=IF(مغادرين!$B$4="","",$R5993)),MAX($A$4:$A5992)+1,"")</f>
        <v/>
      </c>
      <c r="B5993" s="45" t="str">
        <f t="shared" si="186"/>
        <v/>
      </c>
      <c r="C5993" s="45" t="str">
        <f>IF($A5993="","",RANK($B5993,$B$5:$B$9000,1)+COUNTIF($B$4:$B5992,$B5993))</f>
        <v/>
      </c>
      <c r="D5993" s="46" t="str">
        <f>IF(AND($O5993&gt;=قادمين!$C$4,$O5993&lt;=قادمين!$H$4,قادمين!$B$1=IF(قادمين!$B$1="","",$I5993),قادمين!$B$2=IF(قادمين!$B$2="","",$K5993),قادمين!$B$3=IF(قادمين!$B$3="","",$Q5993),قادمين!$B$4=IF(قادمين!$B$4="","",$R5993)),MAX($D$4:$D5992)+1,"")</f>
        <v/>
      </c>
      <c r="E5993" s="46" t="str">
        <f t="shared" si="187"/>
        <v/>
      </c>
      <c r="F5993" s="46" t="str">
        <f>IF($D5993="","",RANK($E5993,$E$5:$E$9000,1)+COUNTIF($E$4:$E5992,$E5993))</f>
        <v/>
      </c>
      <c r="G5993" s="63" t="str">
        <f>IF(H5993="","",COUNTA($H$5:H5993))</f>
        <v/>
      </c>
      <c r="H5993" s="187"/>
      <c r="I5993" s="203"/>
      <c r="J5993" s="202"/>
      <c r="K5993" s="202"/>
      <c r="L5993" s="202"/>
      <c r="M5993" s="202"/>
      <c r="N5993" s="202"/>
      <c r="O5993" s="201"/>
      <c r="P5993" s="159"/>
      <c r="Q5993" s="206"/>
      <c r="R5993" s="50"/>
      <c r="S5993" s="51"/>
      <c r="T5993" s="51"/>
      <c r="U5993" s="52"/>
      <c r="V5993" s="52"/>
      <c r="W5993" s="52"/>
      <c r="X5993" s="53"/>
      <c r="Y5993" s="52"/>
      <c r="Z5993" s="54"/>
      <c r="AA5993" s="22"/>
      <c r="AB5993" s="22"/>
      <c r="AC5993" s="22"/>
      <c r="AD5993" s="22"/>
      <c r="AE5993" s="22"/>
      <c r="AF5993" s="22"/>
      <c r="AG5993" s="22"/>
    </row>
    <row r="5994" spans="1:33" s="11" customFormat="1" ht="26.1" customHeight="1">
      <c r="A5994" s="45" t="str">
        <f>IF(AND($H5994&gt;=مغادرين!$C$4,$H5994&lt;=مغادرين!$H$4,مغادرين!$B$1=IF(مغادرين!$B$1="","",$I5994),مغادرين!$B$2=IF(مغادرين!$B$2="","",$K5994),مغادرين!$B$3=IF(مغادرين!$B$3="","",$Q5994),مغادرين!$B$4=IF(مغادرين!$B$4="","",$R5994)),MAX($A$4:$A5993)+1,"")</f>
        <v/>
      </c>
      <c r="B5994" s="45" t="str">
        <f t="shared" si="186"/>
        <v/>
      </c>
      <c r="C5994" s="45" t="str">
        <f>IF($A5994="","",RANK($B5994,$B$5:$B$9000,1)+COUNTIF($B$4:$B5993,$B5994))</f>
        <v/>
      </c>
      <c r="D5994" s="46" t="str">
        <f>IF(AND($O5994&gt;=قادمين!$C$4,$O5994&lt;=قادمين!$H$4,قادمين!$B$1=IF(قادمين!$B$1="","",$I5994),قادمين!$B$2=IF(قادمين!$B$2="","",$K5994),قادمين!$B$3=IF(قادمين!$B$3="","",$Q5994),قادمين!$B$4=IF(قادمين!$B$4="","",$R5994)),MAX($D$4:$D5993)+1,"")</f>
        <v/>
      </c>
      <c r="E5994" s="46" t="str">
        <f t="shared" si="187"/>
        <v/>
      </c>
      <c r="F5994" s="46" t="str">
        <f>IF($D5994="","",RANK($E5994,$E$5:$E$9000,1)+COUNTIF($E$4:$E5993,$E5994))</f>
        <v/>
      </c>
      <c r="G5994" s="63" t="str">
        <f>IF(H5994="","",COUNTA($H$5:H5994))</f>
        <v/>
      </c>
      <c r="H5994" s="187"/>
      <c r="I5994" s="203"/>
      <c r="J5994" s="202"/>
      <c r="K5994" s="202"/>
      <c r="L5994" s="202"/>
      <c r="M5994" s="202"/>
      <c r="N5994" s="202"/>
      <c r="O5994" s="201"/>
      <c r="P5994" s="159"/>
      <c r="Q5994" s="206"/>
      <c r="R5994" s="50"/>
      <c r="S5994" s="51"/>
      <c r="T5994" s="51"/>
      <c r="U5994" s="52"/>
      <c r="V5994" s="52"/>
      <c r="W5994" s="52"/>
      <c r="X5994" s="53"/>
      <c r="Y5994" s="52"/>
      <c r="Z5994" s="54"/>
      <c r="AA5994" s="22"/>
      <c r="AB5994" s="22"/>
      <c r="AC5994" s="22"/>
      <c r="AD5994" s="22"/>
      <c r="AE5994" s="22"/>
      <c r="AF5994" s="22"/>
      <c r="AG5994" s="22"/>
    </row>
    <row r="5995" spans="1:33" s="11" customFormat="1" ht="26.1" customHeight="1">
      <c r="A5995" s="45" t="str">
        <f>IF(AND($H5995&gt;=مغادرين!$C$4,$H5995&lt;=مغادرين!$H$4,مغادرين!$B$1=IF(مغادرين!$B$1="","",$I5995),مغادرين!$B$2=IF(مغادرين!$B$2="","",$K5995),مغادرين!$B$3=IF(مغادرين!$B$3="","",$Q5995),مغادرين!$B$4=IF(مغادرين!$B$4="","",$R5995)),MAX($A$4:$A5994)+1,"")</f>
        <v/>
      </c>
      <c r="B5995" s="45" t="str">
        <f t="shared" si="186"/>
        <v/>
      </c>
      <c r="C5995" s="45" t="str">
        <f>IF($A5995="","",RANK($B5995,$B$5:$B$9000,1)+COUNTIF($B$4:$B5994,$B5995))</f>
        <v/>
      </c>
      <c r="D5995" s="46" t="str">
        <f>IF(AND($O5995&gt;=قادمين!$C$4,$O5995&lt;=قادمين!$H$4,قادمين!$B$1=IF(قادمين!$B$1="","",$I5995),قادمين!$B$2=IF(قادمين!$B$2="","",$K5995),قادمين!$B$3=IF(قادمين!$B$3="","",$Q5995),قادمين!$B$4=IF(قادمين!$B$4="","",$R5995)),MAX($D$4:$D5994)+1,"")</f>
        <v/>
      </c>
      <c r="E5995" s="46" t="str">
        <f t="shared" si="187"/>
        <v/>
      </c>
      <c r="F5995" s="46" t="str">
        <f>IF($D5995="","",RANK($E5995,$E$5:$E$9000,1)+COUNTIF($E$4:$E5994,$E5995))</f>
        <v/>
      </c>
      <c r="G5995" s="63" t="str">
        <f>IF(H5995="","",COUNTA($H$5:H5995))</f>
        <v/>
      </c>
      <c r="H5995" s="187"/>
      <c r="I5995" s="203"/>
      <c r="J5995" s="202"/>
      <c r="K5995" s="202"/>
      <c r="L5995" s="202"/>
      <c r="M5995" s="202"/>
      <c r="N5995" s="202"/>
      <c r="O5995" s="201"/>
      <c r="P5995" s="159"/>
      <c r="Q5995" s="206"/>
      <c r="R5995" s="50"/>
      <c r="S5995" s="51"/>
      <c r="T5995" s="51"/>
      <c r="U5995" s="52"/>
      <c r="V5995" s="52"/>
      <c r="W5995" s="52"/>
      <c r="X5995" s="53"/>
      <c r="Y5995" s="52"/>
      <c r="Z5995" s="54"/>
      <c r="AA5995" s="22"/>
      <c r="AB5995" s="22"/>
      <c r="AC5995" s="22"/>
      <c r="AD5995" s="22"/>
      <c r="AE5995" s="22"/>
      <c r="AF5995" s="22"/>
      <c r="AG5995" s="22"/>
    </row>
    <row r="5996" spans="1:33" s="11" customFormat="1" ht="26.1" customHeight="1">
      <c r="A5996" s="45" t="str">
        <f>IF(AND($H5996&gt;=مغادرين!$C$4,$H5996&lt;=مغادرين!$H$4,مغادرين!$B$1=IF(مغادرين!$B$1="","",$I5996),مغادرين!$B$2=IF(مغادرين!$B$2="","",$K5996),مغادرين!$B$3=IF(مغادرين!$B$3="","",$Q5996),مغادرين!$B$4=IF(مغادرين!$B$4="","",$R5996)),MAX($A$4:$A5995)+1,"")</f>
        <v/>
      </c>
      <c r="B5996" s="45" t="str">
        <f t="shared" si="186"/>
        <v/>
      </c>
      <c r="C5996" s="45" t="str">
        <f>IF($A5996="","",RANK($B5996,$B$5:$B$9000,1)+COUNTIF($B$4:$B5995,$B5996))</f>
        <v/>
      </c>
      <c r="D5996" s="46" t="str">
        <f>IF(AND($O5996&gt;=قادمين!$C$4,$O5996&lt;=قادمين!$H$4,قادمين!$B$1=IF(قادمين!$B$1="","",$I5996),قادمين!$B$2=IF(قادمين!$B$2="","",$K5996),قادمين!$B$3=IF(قادمين!$B$3="","",$Q5996),قادمين!$B$4=IF(قادمين!$B$4="","",$R5996)),MAX($D$4:$D5995)+1,"")</f>
        <v/>
      </c>
      <c r="E5996" s="46" t="str">
        <f t="shared" si="187"/>
        <v/>
      </c>
      <c r="F5996" s="46" t="str">
        <f>IF($D5996="","",RANK($E5996,$E$5:$E$9000,1)+COUNTIF($E$4:$E5995,$E5996))</f>
        <v/>
      </c>
      <c r="G5996" s="63" t="str">
        <f>IF(H5996="","",COUNTA($H$5:H5996))</f>
        <v/>
      </c>
      <c r="H5996" s="187"/>
      <c r="I5996" s="203"/>
      <c r="J5996" s="202"/>
      <c r="K5996" s="202"/>
      <c r="L5996" s="202"/>
      <c r="M5996" s="202"/>
      <c r="N5996" s="202"/>
      <c r="O5996" s="201"/>
      <c r="P5996" s="159"/>
      <c r="Q5996" s="206"/>
      <c r="R5996" s="50"/>
      <c r="S5996" s="51"/>
      <c r="T5996" s="51"/>
      <c r="U5996" s="52"/>
      <c r="V5996" s="52"/>
      <c r="W5996" s="52"/>
      <c r="X5996" s="53"/>
      <c r="Y5996" s="52"/>
      <c r="Z5996" s="54"/>
      <c r="AA5996" s="22"/>
      <c r="AB5996" s="22"/>
      <c r="AC5996" s="22"/>
      <c r="AD5996" s="22"/>
      <c r="AE5996" s="22"/>
      <c r="AF5996" s="22"/>
      <c r="AG5996" s="22"/>
    </row>
    <row r="5997" spans="1:33" s="11" customFormat="1" ht="26.1" customHeight="1">
      <c r="A5997" s="45" t="str">
        <f>IF(AND($H5997&gt;=مغادرين!$C$4,$H5997&lt;=مغادرين!$H$4,مغادرين!$B$1=IF(مغادرين!$B$1="","",$I5997),مغادرين!$B$2=IF(مغادرين!$B$2="","",$K5997),مغادرين!$B$3=IF(مغادرين!$B$3="","",$Q5997),مغادرين!$B$4=IF(مغادرين!$B$4="","",$R5997)),MAX($A$4:$A5996)+1,"")</f>
        <v/>
      </c>
      <c r="B5997" s="45" t="str">
        <f t="shared" si="186"/>
        <v/>
      </c>
      <c r="C5997" s="45" t="str">
        <f>IF($A5997="","",RANK($B5997,$B$5:$B$9000,1)+COUNTIF($B$4:$B5996,$B5997))</f>
        <v/>
      </c>
      <c r="D5997" s="46" t="str">
        <f>IF(AND($O5997&gt;=قادمين!$C$4,$O5997&lt;=قادمين!$H$4,قادمين!$B$1=IF(قادمين!$B$1="","",$I5997),قادمين!$B$2=IF(قادمين!$B$2="","",$K5997),قادمين!$B$3=IF(قادمين!$B$3="","",$Q5997),قادمين!$B$4=IF(قادمين!$B$4="","",$R5997)),MAX($D$4:$D5996)+1,"")</f>
        <v/>
      </c>
      <c r="E5997" s="46" t="str">
        <f t="shared" si="187"/>
        <v/>
      </c>
      <c r="F5997" s="46" t="str">
        <f>IF($D5997="","",RANK($E5997,$E$5:$E$9000,1)+COUNTIF($E$4:$E5996,$E5997))</f>
        <v/>
      </c>
      <c r="G5997" s="63" t="str">
        <f>IF(H5997="","",COUNTA($H$5:H5997))</f>
        <v/>
      </c>
      <c r="H5997" s="187"/>
      <c r="I5997" s="203"/>
      <c r="J5997" s="202"/>
      <c r="K5997" s="202"/>
      <c r="L5997" s="202"/>
      <c r="M5997" s="202"/>
      <c r="N5997" s="202"/>
      <c r="O5997" s="201"/>
      <c r="P5997" s="159"/>
      <c r="Q5997" s="206"/>
      <c r="R5997" s="50"/>
      <c r="S5997" s="51"/>
      <c r="T5997" s="51"/>
      <c r="U5997" s="52"/>
      <c r="V5997" s="52"/>
      <c r="W5997" s="52"/>
      <c r="X5997" s="53"/>
      <c r="Y5997" s="52"/>
      <c r="Z5997" s="54"/>
      <c r="AA5997" s="22"/>
      <c r="AB5997" s="22"/>
      <c r="AC5997" s="22"/>
      <c r="AD5997" s="22"/>
      <c r="AE5997" s="22"/>
      <c r="AF5997" s="22"/>
      <c r="AG5997" s="22"/>
    </row>
    <row r="5998" spans="1:33" s="11" customFormat="1" ht="26.1" customHeight="1">
      <c r="A5998" s="45" t="str">
        <f>IF(AND($H5998&gt;=مغادرين!$C$4,$H5998&lt;=مغادرين!$H$4,مغادرين!$B$1=IF(مغادرين!$B$1="","",$I5998),مغادرين!$B$2=IF(مغادرين!$B$2="","",$K5998),مغادرين!$B$3=IF(مغادرين!$B$3="","",$Q5998),مغادرين!$B$4=IF(مغادرين!$B$4="","",$R5998)),MAX($A$4:$A5997)+1,"")</f>
        <v/>
      </c>
      <c r="B5998" s="45" t="str">
        <f t="shared" si="186"/>
        <v/>
      </c>
      <c r="C5998" s="45" t="str">
        <f>IF($A5998="","",RANK($B5998,$B$5:$B$9000,1)+COUNTIF($B$4:$B5997,$B5998))</f>
        <v/>
      </c>
      <c r="D5998" s="46" t="str">
        <f>IF(AND($O5998&gt;=قادمين!$C$4,$O5998&lt;=قادمين!$H$4,قادمين!$B$1=IF(قادمين!$B$1="","",$I5998),قادمين!$B$2=IF(قادمين!$B$2="","",$K5998),قادمين!$B$3=IF(قادمين!$B$3="","",$Q5998),قادمين!$B$4=IF(قادمين!$B$4="","",$R5998)),MAX($D$4:$D5997)+1,"")</f>
        <v/>
      </c>
      <c r="E5998" s="46" t="str">
        <f t="shared" si="187"/>
        <v/>
      </c>
      <c r="F5998" s="46" t="str">
        <f>IF($D5998="","",RANK($E5998,$E$5:$E$9000,1)+COUNTIF($E$4:$E5997,$E5998))</f>
        <v/>
      </c>
      <c r="G5998" s="63" t="str">
        <f>IF(H5998="","",COUNTA($H$5:H5998))</f>
        <v/>
      </c>
      <c r="H5998" s="187"/>
      <c r="I5998" s="203"/>
      <c r="J5998" s="202"/>
      <c r="K5998" s="202"/>
      <c r="L5998" s="202"/>
      <c r="M5998" s="202"/>
      <c r="N5998" s="202"/>
      <c r="O5998" s="201"/>
      <c r="P5998" s="159"/>
      <c r="Q5998" s="206"/>
      <c r="R5998" s="50"/>
      <c r="S5998" s="51"/>
      <c r="T5998" s="51"/>
      <c r="U5998" s="52"/>
      <c r="V5998" s="52"/>
      <c r="W5998" s="52"/>
      <c r="X5998" s="53"/>
      <c r="Y5998" s="52"/>
      <c r="Z5998" s="54"/>
      <c r="AA5998" s="22"/>
      <c r="AB5998" s="22"/>
      <c r="AC5998" s="22"/>
      <c r="AD5998" s="22"/>
      <c r="AE5998" s="22"/>
      <c r="AF5998" s="22"/>
      <c r="AG5998" s="22"/>
    </row>
    <row r="5999" spans="1:33" s="11" customFormat="1" ht="26.1" customHeight="1">
      <c r="A5999" s="45" t="str">
        <f>IF(AND($H5999&gt;=مغادرين!$C$4,$H5999&lt;=مغادرين!$H$4,مغادرين!$B$1=IF(مغادرين!$B$1="","",$I5999),مغادرين!$B$2=IF(مغادرين!$B$2="","",$K5999),مغادرين!$B$3=IF(مغادرين!$B$3="","",$Q5999),مغادرين!$B$4=IF(مغادرين!$B$4="","",$R5999)),MAX($A$4:$A5998)+1,"")</f>
        <v/>
      </c>
      <c r="B5999" s="45" t="str">
        <f t="shared" si="186"/>
        <v/>
      </c>
      <c r="C5999" s="45" t="str">
        <f>IF($A5999="","",RANK($B5999,$B$5:$B$9000,1)+COUNTIF($B$4:$B5998,$B5999))</f>
        <v/>
      </c>
      <c r="D5999" s="46" t="str">
        <f>IF(AND($O5999&gt;=قادمين!$C$4,$O5999&lt;=قادمين!$H$4,قادمين!$B$1=IF(قادمين!$B$1="","",$I5999),قادمين!$B$2=IF(قادمين!$B$2="","",$K5999),قادمين!$B$3=IF(قادمين!$B$3="","",$Q5999),قادمين!$B$4=IF(قادمين!$B$4="","",$R5999)),MAX($D$4:$D5998)+1,"")</f>
        <v/>
      </c>
      <c r="E5999" s="46" t="str">
        <f t="shared" si="187"/>
        <v/>
      </c>
      <c r="F5999" s="46" t="str">
        <f>IF($D5999="","",RANK($E5999,$E$5:$E$9000,1)+COUNTIF($E$4:$E5998,$E5999))</f>
        <v/>
      </c>
      <c r="G5999" s="63" t="str">
        <f>IF(H5999="","",COUNTA($H$5:H5999))</f>
        <v/>
      </c>
      <c r="H5999" s="187"/>
      <c r="I5999" s="203"/>
      <c r="J5999" s="202"/>
      <c r="K5999" s="202"/>
      <c r="L5999" s="202"/>
      <c r="M5999" s="202"/>
      <c r="N5999" s="202"/>
      <c r="O5999" s="201"/>
      <c r="P5999" s="159"/>
      <c r="Q5999" s="206"/>
      <c r="R5999" s="50"/>
      <c r="S5999" s="51"/>
      <c r="T5999" s="51"/>
      <c r="U5999" s="52"/>
      <c r="V5999" s="52"/>
      <c r="W5999" s="52"/>
      <c r="X5999" s="53"/>
      <c r="Y5999" s="52"/>
      <c r="Z5999" s="54"/>
      <c r="AA5999" s="22"/>
      <c r="AB5999" s="22"/>
      <c r="AC5999" s="22"/>
      <c r="AD5999" s="22"/>
      <c r="AE5999" s="22"/>
      <c r="AF5999" s="22"/>
      <c r="AG5999" s="22"/>
    </row>
    <row r="6000" spans="1:33" s="11" customFormat="1" ht="26.1" customHeight="1">
      <c r="A6000" s="45" t="str">
        <f>IF(AND($H6000&gt;=مغادرين!$C$4,$H6000&lt;=مغادرين!$H$4,مغادرين!$B$1=IF(مغادرين!$B$1="","",$I6000),مغادرين!$B$2=IF(مغادرين!$B$2="","",$K6000),مغادرين!$B$3=IF(مغادرين!$B$3="","",$Q6000),مغادرين!$B$4=IF(مغادرين!$B$4="","",$R6000)),MAX($A$4:$A5999)+1,"")</f>
        <v/>
      </c>
      <c r="B6000" s="45" t="str">
        <f t="shared" si="186"/>
        <v/>
      </c>
      <c r="C6000" s="45" t="str">
        <f>IF($A6000="","",RANK($B6000,$B$5:$B$9000,1)+COUNTIF($B$4:$B5999,$B6000))</f>
        <v/>
      </c>
      <c r="D6000" s="46" t="str">
        <f>IF(AND($O6000&gt;=قادمين!$C$4,$O6000&lt;=قادمين!$H$4,قادمين!$B$1=IF(قادمين!$B$1="","",$I6000),قادمين!$B$2=IF(قادمين!$B$2="","",$K6000),قادمين!$B$3=IF(قادمين!$B$3="","",$Q6000),قادمين!$B$4=IF(قادمين!$B$4="","",$R6000)),MAX($D$4:$D5999)+1,"")</f>
        <v/>
      </c>
      <c r="E6000" s="46" t="str">
        <f t="shared" si="187"/>
        <v/>
      </c>
      <c r="F6000" s="46" t="str">
        <f>IF($D6000="","",RANK($E6000,$E$5:$E$9000,1)+COUNTIF($E$4:$E5999,$E6000))</f>
        <v/>
      </c>
      <c r="G6000" s="63" t="str">
        <f>IF(H6000="","",COUNTA($H$5:H6000))</f>
        <v/>
      </c>
      <c r="H6000" s="187"/>
      <c r="I6000" s="203"/>
      <c r="J6000" s="202"/>
      <c r="K6000" s="202"/>
      <c r="L6000" s="202"/>
      <c r="M6000" s="202"/>
      <c r="N6000" s="202"/>
      <c r="O6000" s="201"/>
      <c r="P6000" s="159"/>
      <c r="Q6000" s="206"/>
      <c r="R6000" s="50"/>
      <c r="S6000" s="51"/>
      <c r="T6000" s="51"/>
      <c r="U6000" s="52"/>
      <c r="V6000" s="52"/>
      <c r="W6000" s="52"/>
      <c r="X6000" s="53"/>
      <c r="Y6000" s="52"/>
      <c r="Z6000" s="54"/>
      <c r="AA6000" s="22"/>
      <c r="AB6000" s="22"/>
      <c r="AC6000" s="22"/>
      <c r="AD6000" s="22"/>
      <c r="AE6000" s="22"/>
      <c r="AF6000" s="22"/>
      <c r="AG6000" s="22"/>
    </row>
    <row r="6001" spans="1:33" s="11" customFormat="1" ht="26.1" customHeight="1">
      <c r="A6001" s="45" t="str">
        <f>IF(AND($H6001&gt;=مغادرين!$C$4,$H6001&lt;=مغادرين!$H$4,مغادرين!$B$1=IF(مغادرين!$B$1="","",$I6001),مغادرين!$B$2=IF(مغادرين!$B$2="","",$K6001),مغادرين!$B$3=IF(مغادرين!$B$3="","",$Q6001),مغادرين!$B$4=IF(مغادرين!$B$4="","",$R6001)),MAX($A$4:$A6000)+1,"")</f>
        <v/>
      </c>
      <c r="B6001" s="45" t="str">
        <f t="shared" si="186"/>
        <v/>
      </c>
      <c r="C6001" s="45" t="str">
        <f>IF($A6001="","",RANK($B6001,$B$5:$B$9000,1)+COUNTIF($B$4:$B6000,$B6001))</f>
        <v/>
      </c>
      <c r="D6001" s="46" t="str">
        <f>IF(AND($O6001&gt;=قادمين!$C$4,$O6001&lt;=قادمين!$H$4,قادمين!$B$1=IF(قادمين!$B$1="","",$I6001),قادمين!$B$2=IF(قادمين!$B$2="","",$K6001),قادمين!$B$3=IF(قادمين!$B$3="","",$Q6001),قادمين!$B$4=IF(قادمين!$B$4="","",$R6001)),MAX($D$4:$D6000)+1,"")</f>
        <v/>
      </c>
      <c r="E6001" s="46" t="str">
        <f t="shared" si="187"/>
        <v/>
      </c>
      <c r="F6001" s="46" t="str">
        <f>IF($D6001="","",RANK($E6001,$E$5:$E$9000,1)+COUNTIF($E$4:$E6000,$E6001))</f>
        <v/>
      </c>
      <c r="G6001" s="63" t="str">
        <f>IF(H6001="","",COUNTA($H$5:H6001))</f>
        <v/>
      </c>
      <c r="H6001" s="187"/>
      <c r="I6001" s="203"/>
      <c r="J6001" s="202"/>
      <c r="K6001" s="202"/>
      <c r="L6001" s="202"/>
      <c r="M6001" s="202"/>
      <c r="N6001" s="202"/>
      <c r="O6001" s="201"/>
      <c r="P6001" s="159"/>
      <c r="Q6001" s="206"/>
      <c r="R6001" s="50"/>
      <c r="S6001" s="51"/>
      <c r="T6001" s="51"/>
      <c r="U6001" s="52"/>
      <c r="V6001" s="52"/>
      <c r="W6001" s="52"/>
      <c r="X6001" s="53"/>
      <c r="Y6001" s="52"/>
      <c r="Z6001" s="54"/>
      <c r="AA6001" s="22"/>
      <c r="AB6001" s="22"/>
      <c r="AC6001" s="22"/>
      <c r="AD6001" s="22"/>
      <c r="AE6001" s="22"/>
      <c r="AF6001" s="22"/>
      <c r="AG6001" s="22"/>
    </row>
    <row r="6002" spans="1:33" s="11" customFormat="1" ht="26.1" customHeight="1">
      <c r="A6002" s="45" t="str">
        <f>IF(AND($H6002&gt;=مغادرين!$C$4,$H6002&lt;=مغادرين!$H$4,مغادرين!$B$1=IF(مغادرين!$B$1="","",$I6002),مغادرين!$B$2=IF(مغادرين!$B$2="","",$K6002),مغادرين!$B$3=IF(مغادرين!$B$3="","",$Q6002),مغادرين!$B$4=IF(مغادرين!$B$4="","",$R6002)),MAX($A$4:$A6001)+1,"")</f>
        <v/>
      </c>
      <c r="B6002" s="45" t="str">
        <f t="shared" si="186"/>
        <v/>
      </c>
      <c r="C6002" s="45" t="str">
        <f>IF($A6002="","",RANK($B6002,$B$5:$B$9000,1)+COUNTIF($B$4:$B6001,$B6002))</f>
        <v/>
      </c>
      <c r="D6002" s="46" t="str">
        <f>IF(AND($O6002&gt;=قادمين!$C$4,$O6002&lt;=قادمين!$H$4,قادمين!$B$1=IF(قادمين!$B$1="","",$I6002),قادمين!$B$2=IF(قادمين!$B$2="","",$K6002),قادمين!$B$3=IF(قادمين!$B$3="","",$Q6002),قادمين!$B$4=IF(قادمين!$B$4="","",$R6002)),MAX($D$4:$D6001)+1,"")</f>
        <v/>
      </c>
      <c r="E6002" s="46" t="str">
        <f t="shared" si="187"/>
        <v/>
      </c>
      <c r="F6002" s="46" t="str">
        <f>IF($D6002="","",RANK($E6002,$E$5:$E$9000,1)+COUNTIF($E$4:$E6001,$E6002))</f>
        <v/>
      </c>
      <c r="G6002" s="63" t="str">
        <f>IF(H6002="","",COUNTA($H$5:H6002))</f>
        <v/>
      </c>
      <c r="H6002" s="187"/>
      <c r="I6002" s="203"/>
      <c r="J6002" s="202"/>
      <c r="K6002" s="202"/>
      <c r="L6002" s="202"/>
      <c r="M6002" s="202"/>
      <c r="N6002" s="202"/>
      <c r="O6002" s="201"/>
      <c r="P6002" s="159"/>
      <c r="Q6002" s="206"/>
      <c r="R6002" s="50"/>
      <c r="S6002" s="51"/>
      <c r="T6002" s="51"/>
      <c r="U6002" s="52"/>
      <c r="V6002" s="52"/>
      <c r="W6002" s="52"/>
      <c r="X6002" s="53"/>
      <c r="Y6002" s="52"/>
      <c r="Z6002" s="54"/>
      <c r="AA6002" s="22"/>
      <c r="AB6002" s="22"/>
      <c r="AC6002" s="22"/>
      <c r="AD6002" s="22"/>
      <c r="AE6002" s="22"/>
      <c r="AF6002" s="22"/>
      <c r="AG6002" s="22"/>
    </row>
    <row r="6003" spans="1:33" s="11" customFormat="1" ht="26.1" customHeight="1">
      <c r="A6003" s="45" t="str">
        <f>IF(AND($H6003&gt;=مغادرين!$C$4,$H6003&lt;=مغادرين!$H$4,مغادرين!$B$1=IF(مغادرين!$B$1="","",$I6003),مغادرين!$B$2=IF(مغادرين!$B$2="","",$K6003),مغادرين!$B$3=IF(مغادرين!$B$3="","",$Q6003),مغادرين!$B$4=IF(مغادرين!$B$4="","",$R6003)),MAX($A$4:$A6002)+1,"")</f>
        <v/>
      </c>
      <c r="B6003" s="45" t="str">
        <f t="shared" si="186"/>
        <v/>
      </c>
      <c r="C6003" s="45" t="str">
        <f>IF($A6003="","",RANK($B6003,$B$5:$B$9000,1)+COUNTIF($B$4:$B6002,$B6003))</f>
        <v/>
      </c>
      <c r="D6003" s="46" t="str">
        <f>IF(AND($O6003&gt;=قادمين!$C$4,$O6003&lt;=قادمين!$H$4,قادمين!$B$1=IF(قادمين!$B$1="","",$I6003),قادمين!$B$2=IF(قادمين!$B$2="","",$K6003),قادمين!$B$3=IF(قادمين!$B$3="","",$Q6003),قادمين!$B$4=IF(قادمين!$B$4="","",$R6003)),MAX($D$4:$D6002)+1,"")</f>
        <v/>
      </c>
      <c r="E6003" s="46" t="str">
        <f t="shared" si="187"/>
        <v/>
      </c>
      <c r="F6003" s="46" t="str">
        <f>IF($D6003="","",RANK($E6003,$E$5:$E$9000,1)+COUNTIF($E$4:$E6002,$E6003))</f>
        <v/>
      </c>
      <c r="G6003" s="63" t="str">
        <f>IF(H6003="","",COUNTA($H$5:H6003))</f>
        <v/>
      </c>
      <c r="H6003" s="187"/>
      <c r="I6003" s="203"/>
      <c r="J6003" s="202"/>
      <c r="K6003" s="202"/>
      <c r="L6003" s="202"/>
      <c r="M6003" s="202"/>
      <c r="N6003" s="202"/>
      <c r="O6003" s="201"/>
      <c r="P6003" s="159"/>
      <c r="Q6003" s="206"/>
      <c r="R6003" s="50"/>
      <c r="S6003" s="51"/>
      <c r="T6003" s="51"/>
      <c r="U6003" s="52"/>
      <c r="V6003" s="52"/>
      <c r="W6003" s="52"/>
      <c r="X6003" s="53"/>
      <c r="Y6003" s="52"/>
      <c r="Z6003" s="54"/>
      <c r="AA6003" s="22"/>
      <c r="AB6003" s="22"/>
      <c r="AC6003" s="22"/>
      <c r="AD6003" s="22"/>
      <c r="AE6003" s="22"/>
      <c r="AF6003" s="22"/>
      <c r="AG6003" s="22"/>
    </row>
    <row r="6004" spans="1:33" s="11" customFormat="1" ht="26.1" customHeight="1">
      <c r="A6004" s="45" t="str">
        <f>IF(AND($H6004&gt;=مغادرين!$C$4,$H6004&lt;=مغادرين!$H$4,مغادرين!$B$1=IF(مغادرين!$B$1="","",$I6004),مغادرين!$B$2=IF(مغادرين!$B$2="","",$K6004),مغادرين!$B$3=IF(مغادرين!$B$3="","",$Q6004),مغادرين!$B$4=IF(مغادرين!$B$4="","",$R6004)),MAX($A$4:$A6003)+1,"")</f>
        <v/>
      </c>
      <c r="B6004" s="45" t="str">
        <f t="shared" si="186"/>
        <v/>
      </c>
      <c r="C6004" s="45" t="str">
        <f>IF($A6004="","",RANK($B6004,$B$5:$B$9000,1)+COUNTIF($B$4:$B6003,$B6004))</f>
        <v/>
      </c>
      <c r="D6004" s="46" t="str">
        <f>IF(AND($O6004&gt;=قادمين!$C$4,$O6004&lt;=قادمين!$H$4,قادمين!$B$1=IF(قادمين!$B$1="","",$I6004),قادمين!$B$2=IF(قادمين!$B$2="","",$K6004),قادمين!$B$3=IF(قادمين!$B$3="","",$Q6004),قادمين!$B$4=IF(قادمين!$B$4="","",$R6004)),MAX($D$4:$D6003)+1,"")</f>
        <v/>
      </c>
      <c r="E6004" s="46" t="str">
        <f t="shared" si="187"/>
        <v/>
      </c>
      <c r="F6004" s="46" t="str">
        <f>IF($D6004="","",RANK($E6004,$E$5:$E$9000,1)+COUNTIF($E$4:$E6003,$E6004))</f>
        <v/>
      </c>
      <c r="G6004" s="63" t="str">
        <f>IF(H6004="","",COUNTA($H$5:H6004))</f>
        <v/>
      </c>
      <c r="H6004" s="187"/>
      <c r="I6004" s="203"/>
      <c r="J6004" s="202"/>
      <c r="K6004" s="202"/>
      <c r="L6004" s="202"/>
      <c r="M6004" s="202"/>
      <c r="N6004" s="202"/>
      <c r="O6004" s="201"/>
      <c r="P6004" s="159"/>
      <c r="Q6004" s="206"/>
      <c r="R6004" s="50"/>
      <c r="S6004" s="51"/>
      <c r="T6004" s="51"/>
      <c r="U6004" s="52"/>
      <c r="V6004" s="52"/>
      <c r="W6004" s="52"/>
      <c r="X6004" s="53"/>
      <c r="Y6004" s="52"/>
      <c r="Z6004" s="54"/>
      <c r="AA6004" s="22"/>
      <c r="AB6004" s="22"/>
      <c r="AC6004" s="22"/>
      <c r="AD6004" s="22"/>
      <c r="AE6004" s="22"/>
      <c r="AF6004" s="22"/>
      <c r="AG6004" s="22"/>
    </row>
    <row r="6005" spans="1:33" s="11" customFormat="1" ht="26.1" customHeight="1">
      <c r="A6005" s="45" t="str">
        <f>IF(AND($H6005&gt;=مغادرين!$C$4,$H6005&lt;=مغادرين!$H$4,مغادرين!$B$1=IF(مغادرين!$B$1="","",$I6005),مغادرين!$B$2=IF(مغادرين!$B$2="","",$K6005),مغادرين!$B$3=IF(مغادرين!$B$3="","",$Q6005),مغادرين!$B$4=IF(مغادرين!$B$4="","",$R6005)),MAX($A$4:$A6004)+1,"")</f>
        <v/>
      </c>
      <c r="B6005" s="45" t="str">
        <f t="shared" si="186"/>
        <v/>
      </c>
      <c r="C6005" s="45" t="str">
        <f>IF($A6005="","",RANK($B6005,$B$5:$B$9000,1)+COUNTIF($B$4:$B6004,$B6005))</f>
        <v/>
      </c>
      <c r="D6005" s="46" t="str">
        <f>IF(AND($O6005&gt;=قادمين!$C$4,$O6005&lt;=قادمين!$H$4,قادمين!$B$1=IF(قادمين!$B$1="","",$I6005),قادمين!$B$2=IF(قادمين!$B$2="","",$K6005),قادمين!$B$3=IF(قادمين!$B$3="","",$Q6005),قادمين!$B$4=IF(قادمين!$B$4="","",$R6005)),MAX($D$4:$D6004)+1,"")</f>
        <v/>
      </c>
      <c r="E6005" s="46" t="str">
        <f t="shared" si="187"/>
        <v/>
      </c>
      <c r="F6005" s="46" t="str">
        <f>IF($D6005="","",RANK($E6005,$E$5:$E$9000,1)+COUNTIF($E$4:$E6004,$E6005))</f>
        <v/>
      </c>
      <c r="G6005" s="63" t="str">
        <f>IF(H6005="","",COUNTA($H$5:H6005))</f>
        <v/>
      </c>
      <c r="H6005" s="187"/>
      <c r="I6005" s="203"/>
      <c r="J6005" s="202"/>
      <c r="K6005" s="202"/>
      <c r="L6005" s="202"/>
      <c r="M6005" s="202"/>
      <c r="N6005" s="202"/>
      <c r="O6005" s="201"/>
      <c r="P6005" s="159"/>
      <c r="Q6005" s="206"/>
      <c r="R6005" s="50"/>
      <c r="S6005" s="51"/>
      <c r="T6005" s="51"/>
      <c r="U6005" s="52"/>
      <c r="V6005" s="52"/>
      <c r="W6005" s="52"/>
      <c r="X6005" s="53"/>
      <c r="Y6005" s="52"/>
      <c r="Z6005" s="54"/>
      <c r="AA6005" s="22"/>
      <c r="AB6005" s="22"/>
      <c r="AC6005" s="22"/>
      <c r="AD6005" s="22"/>
      <c r="AE6005" s="22"/>
      <c r="AF6005" s="22"/>
      <c r="AG6005" s="22"/>
    </row>
    <row r="6006" spans="1:33" s="11" customFormat="1" ht="26.1" customHeight="1">
      <c r="A6006" s="45" t="str">
        <f>IF(AND($H6006&gt;=مغادرين!$C$4,$H6006&lt;=مغادرين!$H$4,مغادرين!$B$1=IF(مغادرين!$B$1="","",$I6006),مغادرين!$B$2=IF(مغادرين!$B$2="","",$K6006),مغادرين!$B$3=IF(مغادرين!$B$3="","",$Q6006),مغادرين!$B$4=IF(مغادرين!$B$4="","",$R6006)),MAX($A$4:$A6005)+1,"")</f>
        <v/>
      </c>
      <c r="B6006" s="45" t="str">
        <f t="shared" si="186"/>
        <v/>
      </c>
      <c r="C6006" s="45" t="str">
        <f>IF($A6006="","",RANK($B6006,$B$5:$B$9000,1)+COUNTIF($B$4:$B6005,$B6006))</f>
        <v/>
      </c>
      <c r="D6006" s="46" t="str">
        <f>IF(AND($O6006&gt;=قادمين!$C$4,$O6006&lt;=قادمين!$H$4,قادمين!$B$1=IF(قادمين!$B$1="","",$I6006),قادمين!$B$2=IF(قادمين!$B$2="","",$K6006),قادمين!$B$3=IF(قادمين!$B$3="","",$Q6006),قادمين!$B$4=IF(قادمين!$B$4="","",$R6006)),MAX($D$4:$D6005)+1,"")</f>
        <v/>
      </c>
      <c r="E6006" s="46" t="str">
        <f t="shared" si="187"/>
        <v/>
      </c>
      <c r="F6006" s="46" t="str">
        <f>IF($D6006="","",RANK($E6006,$E$5:$E$9000,1)+COUNTIF($E$4:$E6005,$E6006))</f>
        <v/>
      </c>
      <c r="G6006" s="63" t="str">
        <f>IF(H6006="","",COUNTA($H$5:H6006))</f>
        <v/>
      </c>
      <c r="H6006" s="187"/>
      <c r="I6006" s="203"/>
      <c r="J6006" s="202"/>
      <c r="K6006" s="202"/>
      <c r="L6006" s="202"/>
      <c r="M6006" s="202"/>
      <c r="N6006" s="202"/>
      <c r="O6006" s="201"/>
      <c r="P6006" s="159"/>
      <c r="Q6006" s="206"/>
      <c r="R6006" s="50"/>
      <c r="S6006" s="51"/>
      <c r="T6006" s="51"/>
      <c r="U6006" s="52"/>
      <c r="V6006" s="52"/>
      <c r="W6006" s="52"/>
      <c r="X6006" s="53"/>
      <c r="Y6006" s="52"/>
      <c r="Z6006" s="54"/>
      <c r="AA6006" s="22"/>
      <c r="AB6006" s="22"/>
      <c r="AC6006" s="22"/>
      <c r="AD6006" s="22"/>
      <c r="AE6006" s="22"/>
      <c r="AF6006" s="22"/>
      <c r="AG6006" s="22"/>
    </row>
    <row r="6007" spans="1:33" s="11" customFormat="1" ht="26.1" customHeight="1">
      <c r="A6007" s="45" t="str">
        <f>IF(AND($H6007&gt;=مغادرين!$C$4,$H6007&lt;=مغادرين!$H$4,مغادرين!$B$1=IF(مغادرين!$B$1="","",$I6007),مغادرين!$B$2=IF(مغادرين!$B$2="","",$K6007),مغادرين!$B$3=IF(مغادرين!$B$3="","",$Q6007),مغادرين!$B$4=IF(مغادرين!$B$4="","",$R6007)),MAX($A$4:$A6006)+1,"")</f>
        <v/>
      </c>
      <c r="B6007" s="45" t="str">
        <f t="shared" si="186"/>
        <v/>
      </c>
      <c r="C6007" s="45" t="str">
        <f>IF($A6007="","",RANK($B6007,$B$5:$B$9000,1)+COUNTIF($B$4:$B6006,$B6007))</f>
        <v/>
      </c>
      <c r="D6007" s="46" t="str">
        <f>IF(AND($O6007&gt;=قادمين!$C$4,$O6007&lt;=قادمين!$H$4,قادمين!$B$1=IF(قادمين!$B$1="","",$I6007),قادمين!$B$2=IF(قادمين!$B$2="","",$K6007),قادمين!$B$3=IF(قادمين!$B$3="","",$Q6007),قادمين!$B$4=IF(قادمين!$B$4="","",$R6007)),MAX($D$4:$D6006)+1,"")</f>
        <v/>
      </c>
      <c r="E6007" s="46" t="str">
        <f t="shared" si="187"/>
        <v/>
      </c>
      <c r="F6007" s="46" t="str">
        <f>IF($D6007="","",RANK($E6007,$E$5:$E$9000,1)+COUNTIF($E$4:$E6006,$E6007))</f>
        <v/>
      </c>
      <c r="G6007" s="63" t="str">
        <f>IF(H6007="","",COUNTA($H$5:H6007))</f>
        <v/>
      </c>
      <c r="H6007" s="187"/>
      <c r="I6007" s="203"/>
      <c r="J6007" s="202"/>
      <c r="K6007" s="202"/>
      <c r="L6007" s="202"/>
      <c r="M6007" s="202"/>
      <c r="N6007" s="202"/>
      <c r="O6007" s="201"/>
      <c r="P6007" s="159"/>
      <c r="Q6007" s="206"/>
      <c r="R6007" s="50"/>
      <c r="S6007" s="51"/>
      <c r="T6007" s="51"/>
      <c r="U6007" s="52"/>
      <c r="V6007" s="52"/>
      <c r="W6007" s="52"/>
      <c r="X6007" s="53"/>
      <c r="Y6007" s="52"/>
      <c r="Z6007" s="54"/>
      <c r="AA6007" s="22"/>
      <c r="AB6007" s="22"/>
      <c r="AC6007" s="22"/>
      <c r="AD6007" s="22"/>
      <c r="AE6007" s="22"/>
      <c r="AF6007" s="22"/>
      <c r="AG6007" s="22"/>
    </row>
    <row r="6008" spans="1:33" s="11" customFormat="1" ht="26.1" customHeight="1">
      <c r="A6008" s="45" t="str">
        <f>IF(AND($H6008&gt;=مغادرين!$C$4,$H6008&lt;=مغادرين!$H$4,مغادرين!$B$1=IF(مغادرين!$B$1="","",$I6008),مغادرين!$B$2=IF(مغادرين!$B$2="","",$K6008),مغادرين!$B$3=IF(مغادرين!$B$3="","",$Q6008),مغادرين!$B$4=IF(مغادرين!$B$4="","",$R6008)),MAX($A$4:$A6007)+1,"")</f>
        <v/>
      </c>
      <c r="B6008" s="45" t="str">
        <f t="shared" si="186"/>
        <v/>
      </c>
      <c r="C6008" s="45" t="str">
        <f>IF($A6008="","",RANK($B6008,$B$5:$B$9000,1)+COUNTIF($B$4:$B6007,$B6008))</f>
        <v/>
      </c>
      <c r="D6008" s="46" t="str">
        <f>IF(AND($O6008&gt;=قادمين!$C$4,$O6008&lt;=قادمين!$H$4,قادمين!$B$1=IF(قادمين!$B$1="","",$I6008),قادمين!$B$2=IF(قادمين!$B$2="","",$K6008),قادمين!$B$3=IF(قادمين!$B$3="","",$Q6008),قادمين!$B$4=IF(قادمين!$B$4="","",$R6008)),MAX($D$4:$D6007)+1,"")</f>
        <v/>
      </c>
      <c r="E6008" s="46" t="str">
        <f t="shared" si="187"/>
        <v/>
      </c>
      <c r="F6008" s="46" t="str">
        <f>IF($D6008="","",RANK($E6008,$E$5:$E$9000,1)+COUNTIF($E$4:$E6007,$E6008))</f>
        <v/>
      </c>
      <c r="G6008" s="63" t="str">
        <f>IF(H6008="","",COUNTA($H$5:H6008))</f>
        <v/>
      </c>
      <c r="H6008" s="187"/>
      <c r="I6008" s="203"/>
      <c r="J6008" s="202"/>
      <c r="K6008" s="202"/>
      <c r="L6008" s="202"/>
      <c r="M6008" s="202"/>
      <c r="N6008" s="202"/>
      <c r="O6008" s="201"/>
      <c r="P6008" s="159"/>
      <c r="Q6008" s="206"/>
      <c r="R6008" s="50"/>
      <c r="S6008" s="51"/>
      <c r="T6008" s="51"/>
      <c r="U6008" s="52"/>
      <c r="V6008" s="52"/>
      <c r="W6008" s="52"/>
      <c r="X6008" s="53"/>
      <c r="Y6008" s="52"/>
      <c r="Z6008" s="54"/>
      <c r="AA6008" s="22"/>
      <c r="AB6008" s="22"/>
      <c r="AC6008" s="22"/>
      <c r="AD6008" s="22"/>
      <c r="AE6008" s="22"/>
      <c r="AF6008" s="22"/>
      <c r="AG6008" s="22"/>
    </row>
    <row r="6009" spans="1:33" s="11" customFormat="1" ht="26.1" customHeight="1">
      <c r="A6009" s="45" t="str">
        <f>IF(AND($H6009&gt;=مغادرين!$C$4,$H6009&lt;=مغادرين!$H$4,مغادرين!$B$1=IF(مغادرين!$B$1="","",$I6009),مغادرين!$B$2=IF(مغادرين!$B$2="","",$K6009),مغادرين!$B$3=IF(مغادرين!$B$3="","",$Q6009),مغادرين!$B$4=IF(مغادرين!$B$4="","",$R6009)),MAX($A$4:$A6008)+1,"")</f>
        <v/>
      </c>
      <c r="B6009" s="45" t="str">
        <f t="shared" si="186"/>
        <v/>
      </c>
      <c r="C6009" s="45" t="str">
        <f>IF($A6009="","",RANK($B6009,$B$5:$B$9000,1)+COUNTIF($B$4:$B6008,$B6009))</f>
        <v/>
      </c>
      <c r="D6009" s="46" t="str">
        <f>IF(AND($O6009&gt;=قادمين!$C$4,$O6009&lt;=قادمين!$H$4,قادمين!$B$1=IF(قادمين!$B$1="","",$I6009),قادمين!$B$2=IF(قادمين!$B$2="","",$K6009),قادمين!$B$3=IF(قادمين!$B$3="","",$Q6009),قادمين!$B$4=IF(قادمين!$B$4="","",$R6009)),MAX($D$4:$D6008)+1,"")</f>
        <v/>
      </c>
      <c r="E6009" s="46" t="str">
        <f t="shared" si="187"/>
        <v/>
      </c>
      <c r="F6009" s="46" t="str">
        <f>IF($D6009="","",RANK($E6009,$E$5:$E$9000,1)+COUNTIF($E$4:$E6008,$E6009))</f>
        <v/>
      </c>
      <c r="G6009" s="63" t="str">
        <f>IF(H6009="","",COUNTA($H$5:H6009))</f>
        <v/>
      </c>
      <c r="H6009" s="187"/>
      <c r="I6009" s="203"/>
      <c r="J6009" s="202"/>
      <c r="K6009" s="202"/>
      <c r="L6009" s="202"/>
      <c r="M6009" s="202"/>
      <c r="N6009" s="202"/>
      <c r="O6009" s="201"/>
      <c r="P6009" s="159"/>
      <c r="Q6009" s="206"/>
      <c r="R6009" s="50"/>
      <c r="S6009" s="51"/>
      <c r="T6009" s="51"/>
      <c r="U6009" s="52"/>
      <c r="V6009" s="52"/>
      <c r="W6009" s="52"/>
      <c r="X6009" s="53"/>
      <c r="Y6009" s="52"/>
      <c r="Z6009" s="54"/>
      <c r="AA6009" s="22"/>
      <c r="AB6009" s="22"/>
      <c r="AC6009" s="22"/>
      <c r="AD6009" s="22"/>
      <c r="AE6009" s="22"/>
      <c r="AF6009" s="22"/>
      <c r="AG6009" s="22"/>
    </row>
    <row r="6010" spans="1:33" s="11" customFormat="1" ht="26.1" customHeight="1">
      <c r="A6010" s="45" t="str">
        <f>IF(AND($H6010&gt;=مغادرين!$C$4,$H6010&lt;=مغادرين!$H$4,مغادرين!$B$1=IF(مغادرين!$B$1="","",$I6010),مغادرين!$B$2=IF(مغادرين!$B$2="","",$K6010),مغادرين!$B$3=IF(مغادرين!$B$3="","",$Q6010),مغادرين!$B$4=IF(مغادرين!$B$4="","",$R6010)),MAX($A$4:$A6009)+1,"")</f>
        <v/>
      </c>
      <c r="B6010" s="45" t="str">
        <f t="shared" si="186"/>
        <v/>
      </c>
      <c r="C6010" s="45" t="str">
        <f>IF($A6010="","",RANK($B6010,$B$5:$B$9000,1)+COUNTIF($B$4:$B6009,$B6010))</f>
        <v/>
      </c>
      <c r="D6010" s="46" t="str">
        <f>IF(AND($O6010&gt;=قادمين!$C$4,$O6010&lt;=قادمين!$H$4,قادمين!$B$1=IF(قادمين!$B$1="","",$I6010),قادمين!$B$2=IF(قادمين!$B$2="","",$K6010),قادمين!$B$3=IF(قادمين!$B$3="","",$Q6010),قادمين!$B$4=IF(قادمين!$B$4="","",$R6010)),MAX($D$4:$D6009)+1,"")</f>
        <v/>
      </c>
      <c r="E6010" s="46" t="str">
        <f t="shared" si="187"/>
        <v/>
      </c>
      <c r="F6010" s="46" t="str">
        <f>IF($D6010="","",RANK($E6010,$E$5:$E$9000,1)+COUNTIF($E$4:$E6009,$E6010))</f>
        <v/>
      </c>
      <c r="G6010" s="63" t="str">
        <f>IF(H6010="","",COUNTA($H$5:H6010))</f>
        <v/>
      </c>
      <c r="H6010" s="187"/>
      <c r="I6010" s="203"/>
      <c r="J6010" s="202"/>
      <c r="K6010" s="202"/>
      <c r="L6010" s="202"/>
      <c r="M6010" s="202"/>
      <c r="N6010" s="202"/>
      <c r="O6010" s="201"/>
      <c r="P6010" s="159"/>
      <c r="Q6010" s="206"/>
      <c r="R6010" s="50"/>
      <c r="S6010" s="51"/>
      <c r="T6010" s="51"/>
      <c r="U6010" s="52"/>
      <c r="V6010" s="52"/>
      <c r="W6010" s="52"/>
      <c r="X6010" s="53"/>
      <c r="Y6010" s="52"/>
      <c r="Z6010" s="54"/>
      <c r="AA6010" s="22"/>
      <c r="AB6010" s="22"/>
      <c r="AC6010" s="22"/>
      <c r="AD6010" s="22"/>
      <c r="AE6010" s="22"/>
      <c r="AF6010" s="22"/>
      <c r="AG6010" s="22"/>
    </row>
    <row r="6011" spans="1:33" s="11" customFormat="1" ht="26.1" customHeight="1">
      <c r="A6011" s="45" t="str">
        <f>IF(AND($H6011&gt;=مغادرين!$C$4,$H6011&lt;=مغادرين!$H$4,مغادرين!$B$1=IF(مغادرين!$B$1="","",$I6011),مغادرين!$B$2=IF(مغادرين!$B$2="","",$K6011),مغادرين!$B$3=IF(مغادرين!$B$3="","",$Q6011),مغادرين!$B$4=IF(مغادرين!$B$4="","",$R6011)),MAX($A$4:$A6010)+1,"")</f>
        <v/>
      </c>
      <c r="B6011" s="45" t="str">
        <f t="shared" si="186"/>
        <v/>
      </c>
      <c r="C6011" s="45" t="str">
        <f>IF($A6011="","",RANK($B6011,$B$5:$B$9000,1)+COUNTIF($B$4:$B6010,$B6011))</f>
        <v/>
      </c>
      <c r="D6011" s="46" t="str">
        <f>IF(AND($O6011&gt;=قادمين!$C$4,$O6011&lt;=قادمين!$H$4,قادمين!$B$1=IF(قادمين!$B$1="","",$I6011),قادمين!$B$2=IF(قادمين!$B$2="","",$K6011),قادمين!$B$3=IF(قادمين!$B$3="","",$Q6011),قادمين!$B$4=IF(قادمين!$B$4="","",$R6011)),MAX($D$4:$D6010)+1,"")</f>
        <v/>
      </c>
      <c r="E6011" s="46" t="str">
        <f t="shared" si="187"/>
        <v/>
      </c>
      <c r="F6011" s="46" t="str">
        <f>IF($D6011="","",RANK($E6011,$E$5:$E$9000,1)+COUNTIF($E$4:$E6010,$E6011))</f>
        <v/>
      </c>
      <c r="G6011" s="63" t="str">
        <f>IF(H6011="","",COUNTA($H$5:H6011))</f>
        <v/>
      </c>
      <c r="H6011" s="187"/>
      <c r="I6011" s="203"/>
      <c r="J6011" s="202"/>
      <c r="K6011" s="202"/>
      <c r="L6011" s="202"/>
      <c r="M6011" s="202"/>
      <c r="N6011" s="202"/>
      <c r="O6011" s="201"/>
      <c r="P6011" s="159"/>
      <c r="Q6011" s="206"/>
      <c r="R6011" s="50"/>
      <c r="S6011" s="51"/>
      <c r="T6011" s="51"/>
      <c r="U6011" s="52"/>
      <c r="V6011" s="52"/>
      <c r="W6011" s="52"/>
      <c r="X6011" s="53"/>
      <c r="Y6011" s="52"/>
      <c r="Z6011" s="54"/>
      <c r="AA6011" s="22"/>
      <c r="AB6011" s="22"/>
      <c r="AC6011" s="22"/>
      <c r="AD6011" s="22"/>
      <c r="AE6011" s="22"/>
      <c r="AF6011" s="22"/>
      <c r="AG6011" s="22"/>
    </row>
    <row r="6012" spans="1:33" s="11" customFormat="1" ht="26.1" customHeight="1">
      <c r="A6012" s="45" t="str">
        <f>IF(AND($H6012&gt;=مغادرين!$C$4,$H6012&lt;=مغادرين!$H$4,مغادرين!$B$1=IF(مغادرين!$B$1="","",$I6012),مغادرين!$B$2=IF(مغادرين!$B$2="","",$K6012),مغادرين!$B$3=IF(مغادرين!$B$3="","",$Q6012),مغادرين!$B$4=IF(مغادرين!$B$4="","",$R6012)),MAX($A$4:$A6011)+1,"")</f>
        <v/>
      </c>
      <c r="B6012" s="45" t="str">
        <f t="shared" si="186"/>
        <v/>
      </c>
      <c r="C6012" s="45" t="str">
        <f>IF($A6012="","",RANK($B6012,$B$5:$B$9000,1)+COUNTIF($B$4:$B6011,$B6012))</f>
        <v/>
      </c>
      <c r="D6012" s="46" t="str">
        <f>IF(AND($O6012&gt;=قادمين!$C$4,$O6012&lt;=قادمين!$H$4,قادمين!$B$1=IF(قادمين!$B$1="","",$I6012),قادمين!$B$2=IF(قادمين!$B$2="","",$K6012),قادمين!$B$3=IF(قادمين!$B$3="","",$Q6012),قادمين!$B$4=IF(قادمين!$B$4="","",$R6012)),MAX($D$4:$D6011)+1,"")</f>
        <v/>
      </c>
      <c r="E6012" s="46" t="str">
        <f t="shared" si="187"/>
        <v/>
      </c>
      <c r="F6012" s="46" t="str">
        <f>IF($D6012="","",RANK($E6012,$E$5:$E$9000,1)+COUNTIF($E$4:$E6011,$E6012))</f>
        <v/>
      </c>
      <c r="G6012" s="63" t="str">
        <f>IF(H6012="","",COUNTA($H$5:H6012))</f>
        <v/>
      </c>
      <c r="H6012" s="187"/>
      <c r="I6012" s="203"/>
      <c r="J6012" s="202"/>
      <c r="K6012" s="202"/>
      <c r="L6012" s="202"/>
      <c r="M6012" s="202"/>
      <c r="N6012" s="202"/>
      <c r="O6012" s="201"/>
      <c r="P6012" s="159"/>
      <c r="Q6012" s="206"/>
      <c r="R6012" s="50"/>
      <c r="S6012" s="51"/>
      <c r="T6012" s="51"/>
      <c r="U6012" s="52"/>
      <c r="V6012" s="52"/>
      <c r="W6012" s="52"/>
      <c r="X6012" s="53"/>
      <c r="Y6012" s="52"/>
      <c r="Z6012" s="54"/>
      <c r="AA6012" s="22"/>
      <c r="AB6012" s="22"/>
      <c r="AC6012" s="22"/>
      <c r="AD6012" s="22"/>
      <c r="AE6012" s="22"/>
      <c r="AF6012" s="22"/>
      <c r="AG6012" s="22"/>
    </row>
    <row r="6013" spans="1:33" s="11" customFormat="1" ht="26.1" customHeight="1">
      <c r="A6013" s="45" t="str">
        <f>IF(AND($H6013&gt;=مغادرين!$C$4,$H6013&lt;=مغادرين!$H$4,مغادرين!$B$1=IF(مغادرين!$B$1="","",$I6013),مغادرين!$B$2=IF(مغادرين!$B$2="","",$K6013),مغادرين!$B$3=IF(مغادرين!$B$3="","",$Q6013),مغادرين!$B$4=IF(مغادرين!$B$4="","",$R6013)),MAX($A$4:$A6012)+1,"")</f>
        <v/>
      </c>
      <c r="B6013" s="45" t="str">
        <f t="shared" si="186"/>
        <v/>
      </c>
      <c r="C6013" s="45" t="str">
        <f>IF($A6013="","",RANK($B6013,$B$5:$B$9000,1)+COUNTIF($B$4:$B6012,$B6013))</f>
        <v/>
      </c>
      <c r="D6013" s="46" t="str">
        <f>IF(AND($O6013&gt;=قادمين!$C$4,$O6013&lt;=قادمين!$H$4,قادمين!$B$1=IF(قادمين!$B$1="","",$I6013),قادمين!$B$2=IF(قادمين!$B$2="","",$K6013),قادمين!$B$3=IF(قادمين!$B$3="","",$Q6013),قادمين!$B$4=IF(قادمين!$B$4="","",$R6013)),MAX($D$4:$D6012)+1,"")</f>
        <v/>
      </c>
      <c r="E6013" s="46" t="str">
        <f t="shared" si="187"/>
        <v/>
      </c>
      <c r="F6013" s="46" t="str">
        <f>IF($D6013="","",RANK($E6013,$E$5:$E$9000,1)+COUNTIF($E$4:$E6012,$E6013))</f>
        <v/>
      </c>
      <c r="G6013" s="63" t="str">
        <f>IF(H6013="","",COUNTA($H$5:H6013))</f>
        <v/>
      </c>
      <c r="H6013" s="187"/>
      <c r="I6013" s="203"/>
      <c r="J6013" s="202"/>
      <c r="K6013" s="202"/>
      <c r="L6013" s="202"/>
      <c r="M6013" s="202"/>
      <c r="N6013" s="202"/>
      <c r="O6013" s="201"/>
      <c r="P6013" s="159"/>
      <c r="Q6013" s="206"/>
      <c r="R6013" s="50"/>
      <c r="S6013" s="51"/>
      <c r="T6013" s="51"/>
      <c r="U6013" s="52"/>
      <c r="V6013" s="52"/>
      <c r="W6013" s="52"/>
      <c r="X6013" s="53"/>
      <c r="Y6013" s="52"/>
      <c r="Z6013" s="54"/>
      <c r="AA6013" s="22"/>
      <c r="AB6013" s="22"/>
      <c r="AC6013" s="22"/>
      <c r="AD6013" s="22"/>
      <c r="AE6013" s="22"/>
      <c r="AF6013" s="22"/>
      <c r="AG6013" s="22"/>
    </row>
    <row r="6014" spans="1:33" s="11" customFormat="1" ht="26.1" customHeight="1">
      <c r="A6014" s="45" t="str">
        <f>IF(AND($H6014&gt;=مغادرين!$C$4,$H6014&lt;=مغادرين!$H$4,مغادرين!$B$1=IF(مغادرين!$B$1="","",$I6014),مغادرين!$B$2=IF(مغادرين!$B$2="","",$K6014),مغادرين!$B$3=IF(مغادرين!$B$3="","",$Q6014),مغادرين!$B$4=IF(مغادرين!$B$4="","",$R6014)),MAX($A$4:$A6013)+1,"")</f>
        <v/>
      </c>
      <c r="B6014" s="45" t="str">
        <f t="shared" si="186"/>
        <v/>
      </c>
      <c r="C6014" s="45" t="str">
        <f>IF($A6014="","",RANK($B6014,$B$5:$B$9000,1)+COUNTIF($B$4:$B6013,$B6014))</f>
        <v/>
      </c>
      <c r="D6014" s="46" t="str">
        <f>IF(AND($O6014&gt;=قادمين!$C$4,$O6014&lt;=قادمين!$H$4,قادمين!$B$1=IF(قادمين!$B$1="","",$I6014),قادمين!$B$2=IF(قادمين!$B$2="","",$K6014),قادمين!$B$3=IF(قادمين!$B$3="","",$Q6014),قادمين!$B$4=IF(قادمين!$B$4="","",$R6014)),MAX($D$4:$D6013)+1,"")</f>
        <v/>
      </c>
      <c r="E6014" s="46" t="str">
        <f t="shared" si="187"/>
        <v/>
      </c>
      <c r="F6014" s="46" t="str">
        <f>IF($D6014="","",RANK($E6014,$E$5:$E$9000,1)+COUNTIF($E$4:$E6013,$E6014))</f>
        <v/>
      </c>
      <c r="G6014" s="63" t="str">
        <f>IF(H6014="","",COUNTA($H$5:H6014))</f>
        <v/>
      </c>
      <c r="H6014" s="187"/>
      <c r="I6014" s="203"/>
      <c r="J6014" s="202"/>
      <c r="K6014" s="202"/>
      <c r="L6014" s="202"/>
      <c r="M6014" s="202"/>
      <c r="N6014" s="202"/>
      <c r="O6014" s="201"/>
      <c r="P6014" s="159"/>
      <c r="Q6014" s="206"/>
      <c r="R6014" s="50"/>
      <c r="S6014" s="51"/>
      <c r="T6014" s="51"/>
      <c r="U6014" s="52"/>
      <c r="V6014" s="52"/>
      <c r="W6014" s="52"/>
      <c r="X6014" s="53"/>
      <c r="Y6014" s="52"/>
      <c r="Z6014" s="54"/>
      <c r="AA6014" s="22"/>
      <c r="AB6014" s="22"/>
      <c r="AC6014" s="22"/>
      <c r="AD6014" s="22"/>
      <c r="AE6014" s="22"/>
      <c r="AF6014" s="22"/>
      <c r="AG6014" s="22"/>
    </row>
    <row r="6015" spans="1:33" s="11" customFormat="1" ht="26.1" customHeight="1">
      <c r="A6015" s="45" t="str">
        <f>IF(AND($H6015&gt;=مغادرين!$C$4,$H6015&lt;=مغادرين!$H$4,مغادرين!$B$1=IF(مغادرين!$B$1="","",$I6015),مغادرين!$B$2=IF(مغادرين!$B$2="","",$K6015),مغادرين!$B$3=IF(مغادرين!$B$3="","",$Q6015),مغادرين!$B$4=IF(مغادرين!$B$4="","",$R6015)),MAX($A$4:$A6014)+1,"")</f>
        <v/>
      </c>
      <c r="B6015" s="45" t="str">
        <f t="shared" si="186"/>
        <v/>
      </c>
      <c r="C6015" s="45" t="str">
        <f>IF($A6015="","",RANK($B6015,$B$5:$B$9000,1)+COUNTIF($B$4:$B6014,$B6015))</f>
        <v/>
      </c>
      <c r="D6015" s="46" t="str">
        <f>IF(AND($O6015&gt;=قادمين!$C$4,$O6015&lt;=قادمين!$H$4,قادمين!$B$1=IF(قادمين!$B$1="","",$I6015),قادمين!$B$2=IF(قادمين!$B$2="","",$K6015),قادمين!$B$3=IF(قادمين!$B$3="","",$Q6015),قادمين!$B$4=IF(قادمين!$B$4="","",$R6015)),MAX($D$4:$D6014)+1,"")</f>
        <v/>
      </c>
      <c r="E6015" s="46" t="str">
        <f t="shared" si="187"/>
        <v/>
      </c>
      <c r="F6015" s="46" t="str">
        <f>IF($D6015="","",RANK($E6015,$E$5:$E$9000,1)+COUNTIF($E$4:$E6014,$E6015))</f>
        <v/>
      </c>
      <c r="G6015" s="63" t="str">
        <f>IF(H6015="","",COUNTA($H$5:H6015))</f>
        <v/>
      </c>
      <c r="H6015" s="187"/>
      <c r="I6015" s="203"/>
      <c r="J6015" s="202"/>
      <c r="K6015" s="202"/>
      <c r="L6015" s="202"/>
      <c r="M6015" s="202"/>
      <c r="N6015" s="202"/>
      <c r="O6015" s="201"/>
      <c r="P6015" s="159"/>
      <c r="Q6015" s="206"/>
      <c r="R6015" s="50"/>
      <c r="S6015" s="51"/>
      <c r="T6015" s="51"/>
      <c r="U6015" s="52"/>
      <c r="V6015" s="52"/>
      <c r="W6015" s="52"/>
      <c r="X6015" s="53"/>
      <c r="Y6015" s="52"/>
      <c r="Z6015" s="54"/>
      <c r="AA6015" s="22"/>
      <c r="AB6015" s="22"/>
      <c r="AC6015" s="22"/>
      <c r="AD6015" s="22"/>
      <c r="AE6015" s="22"/>
      <c r="AF6015" s="22"/>
      <c r="AG6015" s="22"/>
    </row>
    <row r="6016" spans="1:33" s="11" customFormat="1" ht="26.1" customHeight="1">
      <c r="A6016" s="45" t="str">
        <f>IF(AND($H6016&gt;=مغادرين!$C$4,$H6016&lt;=مغادرين!$H$4,مغادرين!$B$1=IF(مغادرين!$B$1="","",$I6016),مغادرين!$B$2=IF(مغادرين!$B$2="","",$K6016),مغادرين!$B$3=IF(مغادرين!$B$3="","",$Q6016),مغادرين!$B$4=IF(مغادرين!$B$4="","",$R6016)),MAX($A$4:$A6015)+1,"")</f>
        <v/>
      </c>
      <c r="B6016" s="45" t="str">
        <f t="shared" si="186"/>
        <v/>
      </c>
      <c r="C6016" s="45" t="str">
        <f>IF($A6016="","",RANK($B6016,$B$5:$B$9000,1)+COUNTIF($B$4:$B6015,$B6016))</f>
        <v/>
      </c>
      <c r="D6016" s="46" t="str">
        <f>IF(AND($O6016&gt;=قادمين!$C$4,$O6016&lt;=قادمين!$H$4,قادمين!$B$1=IF(قادمين!$B$1="","",$I6016),قادمين!$B$2=IF(قادمين!$B$2="","",$K6016),قادمين!$B$3=IF(قادمين!$B$3="","",$Q6016),قادمين!$B$4=IF(قادمين!$B$4="","",$R6016)),MAX($D$4:$D6015)+1,"")</f>
        <v/>
      </c>
      <c r="E6016" s="46" t="str">
        <f t="shared" si="187"/>
        <v/>
      </c>
      <c r="F6016" s="46" t="str">
        <f>IF($D6016="","",RANK($E6016,$E$5:$E$9000,1)+COUNTIF($E$4:$E6015,$E6016))</f>
        <v/>
      </c>
      <c r="G6016" s="63" t="str">
        <f>IF(H6016="","",COUNTA($H$5:H6016))</f>
        <v/>
      </c>
      <c r="H6016" s="187"/>
      <c r="I6016" s="203"/>
      <c r="J6016" s="202"/>
      <c r="K6016" s="202"/>
      <c r="L6016" s="202"/>
      <c r="M6016" s="202"/>
      <c r="N6016" s="202"/>
      <c r="O6016" s="201"/>
      <c r="P6016" s="159"/>
      <c r="Q6016" s="206"/>
      <c r="R6016" s="50"/>
      <c r="S6016" s="51"/>
      <c r="T6016" s="51"/>
      <c r="U6016" s="52"/>
      <c r="V6016" s="52"/>
      <c r="W6016" s="52"/>
      <c r="X6016" s="53"/>
      <c r="Y6016" s="52"/>
      <c r="Z6016" s="54"/>
      <c r="AA6016" s="22"/>
      <c r="AB6016" s="22"/>
      <c r="AC6016" s="22"/>
      <c r="AD6016" s="22"/>
      <c r="AE6016" s="22"/>
      <c r="AF6016" s="22"/>
      <c r="AG6016" s="22"/>
    </row>
    <row r="6017" spans="1:33" s="11" customFormat="1" ht="26.1" customHeight="1">
      <c r="A6017" s="45" t="str">
        <f>IF(AND($H6017&gt;=مغادرين!$C$4,$H6017&lt;=مغادرين!$H$4,مغادرين!$B$1=IF(مغادرين!$B$1="","",$I6017),مغادرين!$B$2=IF(مغادرين!$B$2="","",$K6017),مغادرين!$B$3=IF(مغادرين!$B$3="","",$Q6017),مغادرين!$B$4=IF(مغادرين!$B$4="","",$R6017)),MAX($A$4:$A6016)+1,"")</f>
        <v/>
      </c>
      <c r="B6017" s="45" t="str">
        <f t="shared" si="186"/>
        <v/>
      </c>
      <c r="C6017" s="45" t="str">
        <f>IF($A6017="","",RANK($B6017,$B$5:$B$9000,1)+COUNTIF($B$4:$B6016,$B6017))</f>
        <v/>
      </c>
      <c r="D6017" s="46" t="str">
        <f>IF(AND($O6017&gt;=قادمين!$C$4,$O6017&lt;=قادمين!$H$4,قادمين!$B$1=IF(قادمين!$B$1="","",$I6017),قادمين!$B$2=IF(قادمين!$B$2="","",$K6017),قادمين!$B$3=IF(قادمين!$B$3="","",$Q6017),قادمين!$B$4=IF(قادمين!$B$4="","",$R6017)),MAX($D$4:$D6016)+1,"")</f>
        <v/>
      </c>
      <c r="E6017" s="46" t="str">
        <f t="shared" si="187"/>
        <v/>
      </c>
      <c r="F6017" s="46" t="str">
        <f>IF($D6017="","",RANK($E6017,$E$5:$E$9000,1)+COUNTIF($E$4:$E6016,$E6017))</f>
        <v/>
      </c>
      <c r="G6017" s="63" t="str">
        <f>IF(H6017="","",COUNTA($H$5:H6017))</f>
        <v/>
      </c>
      <c r="H6017" s="187"/>
      <c r="I6017" s="203"/>
      <c r="J6017" s="202"/>
      <c r="K6017" s="202"/>
      <c r="L6017" s="202"/>
      <c r="M6017" s="202"/>
      <c r="N6017" s="202"/>
      <c r="O6017" s="201"/>
      <c r="P6017" s="159"/>
      <c r="Q6017" s="206"/>
      <c r="R6017" s="50"/>
      <c r="S6017" s="51"/>
      <c r="T6017" s="51"/>
      <c r="U6017" s="52"/>
      <c r="V6017" s="52"/>
      <c r="W6017" s="52"/>
      <c r="X6017" s="53"/>
      <c r="Y6017" s="52"/>
      <c r="Z6017" s="54"/>
      <c r="AA6017" s="22"/>
      <c r="AB6017" s="22"/>
      <c r="AC6017" s="22"/>
      <c r="AD6017" s="22"/>
      <c r="AE6017" s="22"/>
      <c r="AF6017" s="22"/>
      <c r="AG6017" s="22"/>
    </row>
    <row r="6018" spans="1:33" s="11" customFormat="1" ht="26.1" customHeight="1">
      <c r="A6018" s="45" t="str">
        <f>IF(AND($H6018&gt;=مغادرين!$C$4,$H6018&lt;=مغادرين!$H$4,مغادرين!$B$1=IF(مغادرين!$B$1="","",$I6018),مغادرين!$B$2=IF(مغادرين!$B$2="","",$K6018),مغادرين!$B$3=IF(مغادرين!$B$3="","",$Q6018),مغادرين!$B$4=IF(مغادرين!$B$4="","",$R6018)),MAX($A$4:$A6017)+1,"")</f>
        <v/>
      </c>
      <c r="B6018" s="45" t="str">
        <f t="shared" si="186"/>
        <v/>
      </c>
      <c r="C6018" s="45" t="str">
        <f>IF($A6018="","",RANK($B6018,$B$5:$B$9000,1)+COUNTIF($B$4:$B6017,$B6018))</f>
        <v/>
      </c>
      <c r="D6018" s="46" t="str">
        <f>IF(AND($O6018&gt;=قادمين!$C$4,$O6018&lt;=قادمين!$H$4,قادمين!$B$1=IF(قادمين!$B$1="","",$I6018),قادمين!$B$2=IF(قادمين!$B$2="","",$K6018),قادمين!$B$3=IF(قادمين!$B$3="","",$Q6018),قادمين!$B$4=IF(قادمين!$B$4="","",$R6018)),MAX($D$4:$D6017)+1,"")</f>
        <v/>
      </c>
      <c r="E6018" s="46" t="str">
        <f t="shared" si="187"/>
        <v/>
      </c>
      <c r="F6018" s="46" t="str">
        <f>IF($D6018="","",RANK($E6018,$E$5:$E$9000,1)+COUNTIF($E$4:$E6017,$E6018))</f>
        <v/>
      </c>
      <c r="G6018" s="63" t="str">
        <f>IF(H6018="","",COUNTA($H$5:H6018))</f>
        <v/>
      </c>
      <c r="H6018" s="187"/>
      <c r="I6018" s="203"/>
      <c r="J6018" s="202"/>
      <c r="K6018" s="202"/>
      <c r="L6018" s="202"/>
      <c r="M6018" s="202"/>
      <c r="N6018" s="202"/>
      <c r="O6018" s="201"/>
      <c r="P6018" s="159"/>
      <c r="Q6018" s="206"/>
      <c r="R6018" s="50"/>
      <c r="S6018" s="51"/>
      <c r="T6018" s="51"/>
      <c r="U6018" s="52"/>
      <c r="V6018" s="52"/>
      <c r="W6018" s="52"/>
      <c r="X6018" s="53"/>
      <c r="Y6018" s="52"/>
      <c r="Z6018" s="54"/>
      <c r="AA6018" s="22"/>
      <c r="AB6018" s="22"/>
      <c r="AC6018" s="22"/>
      <c r="AD6018" s="22"/>
      <c r="AE6018" s="22"/>
      <c r="AF6018" s="22"/>
      <c r="AG6018" s="22"/>
    </row>
    <row r="6019" spans="1:33" s="11" customFormat="1" ht="26.1" customHeight="1">
      <c r="A6019" s="45" t="str">
        <f>IF(AND($H6019&gt;=مغادرين!$C$4,$H6019&lt;=مغادرين!$H$4,مغادرين!$B$1=IF(مغادرين!$B$1="","",$I6019),مغادرين!$B$2=IF(مغادرين!$B$2="","",$K6019),مغادرين!$B$3=IF(مغادرين!$B$3="","",$Q6019),مغادرين!$B$4=IF(مغادرين!$B$4="","",$R6019)),MAX($A$4:$A6018)+1,"")</f>
        <v/>
      </c>
      <c r="B6019" s="45" t="str">
        <f t="shared" si="186"/>
        <v/>
      </c>
      <c r="C6019" s="45" t="str">
        <f>IF($A6019="","",RANK($B6019,$B$5:$B$9000,1)+COUNTIF($B$4:$B6018,$B6019))</f>
        <v/>
      </c>
      <c r="D6019" s="46" t="str">
        <f>IF(AND($O6019&gt;=قادمين!$C$4,$O6019&lt;=قادمين!$H$4,قادمين!$B$1=IF(قادمين!$B$1="","",$I6019),قادمين!$B$2=IF(قادمين!$B$2="","",$K6019),قادمين!$B$3=IF(قادمين!$B$3="","",$Q6019),قادمين!$B$4=IF(قادمين!$B$4="","",$R6019)),MAX($D$4:$D6018)+1,"")</f>
        <v/>
      </c>
      <c r="E6019" s="46" t="str">
        <f t="shared" si="187"/>
        <v/>
      </c>
      <c r="F6019" s="46" t="str">
        <f>IF($D6019="","",RANK($E6019,$E$5:$E$9000,1)+COUNTIF($E$4:$E6018,$E6019))</f>
        <v/>
      </c>
      <c r="G6019" s="63" t="str">
        <f>IF(H6019="","",COUNTA($H$5:H6019))</f>
        <v/>
      </c>
      <c r="H6019" s="187"/>
      <c r="I6019" s="203"/>
      <c r="J6019" s="202"/>
      <c r="K6019" s="202"/>
      <c r="L6019" s="202"/>
      <c r="M6019" s="202"/>
      <c r="N6019" s="202"/>
      <c r="O6019" s="201"/>
      <c r="P6019" s="159"/>
      <c r="Q6019" s="206"/>
      <c r="R6019" s="50"/>
      <c r="S6019" s="51"/>
      <c r="T6019" s="51"/>
      <c r="U6019" s="52"/>
      <c r="V6019" s="52"/>
      <c r="W6019" s="52"/>
      <c r="X6019" s="53"/>
      <c r="Y6019" s="52"/>
      <c r="Z6019" s="54"/>
      <c r="AA6019" s="22"/>
      <c r="AB6019" s="22"/>
      <c r="AC6019" s="22"/>
      <c r="AD6019" s="22"/>
      <c r="AE6019" s="22"/>
      <c r="AF6019" s="22"/>
      <c r="AG6019" s="22"/>
    </row>
    <row r="6020" spans="1:33" s="11" customFormat="1" ht="26.1" customHeight="1">
      <c r="A6020" s="45" t="str">
        <f>IF(AND($H6020&gt;=مغادرين!$C$4,$H6020&lt;=مغادرين!$H$4,مغادرين!$B$1=IF(مغادرين!$B$1="","",$I6020),مغادرين!$B$2=IF(مغادرين!$B$2="","",$K6020),مغادرين!$B$3=IF(مغادرين!$B$3="","",$Q6020),مغادرين!$B$4=IF(مغادرين!$B$4="","",$R6020)),MAX($A$4:$A6019)+1,"")</f>
        <v/>
      </c>
      <c r="B6020" s="45" t="str">
        <f t="shared" si="186"/>
        <v/>
      </c>
      <c r="C6020" s="45" t="str">
        <f>IF($A6020="","",RANK($B6020,$B$5:$B$9000,1)+COUNTIF($B$4:$B6019,$B6020))</f>
        <v/>
      </c>
      <c r="D6020" s="46" t="str">
        <f>IF(AND($O6020&gt;=قادمين!$C$4,$O6020&lt;=قادمين!$H$4,قادمين!$B$1=IF(قادمين!$B$1="","",$I6020),قادمين!$B$2=IF(قادمين!$B$2="","",$K6020),قادمين!$B$3=IF(قادمين!$B$3="","",$Q6020),قادمين!$B$4=IF(قادمين!$B$4="","",$R6020)),MAX($D$4:$D6019)+1,"")</f>
        <v/>
      </c>
      <c r="E6020" s="46" t="str">
        <f t="shared" si="187"/>
        <v/>
      </c>
      <c r="F6020" s="46" t="str">
        <f>IF($D6020="","",RANK($E6020,$E$5:$E$9000,1)+COUNTIF($E$4:$E6019,$E6020))</f>
        <v/>
      </c>
      <c r="G6020" s="63" t="str">
        <f>IF(H6020="","",COUNTA($H$5:H6020))</f>
        <v/>
      </c>
      <c r="H6020" s="187"/>
      <c r="I6020" s="203"/>
      <c r="J6020" s="202"/>
      <c r="K6020" s="202"/>
      <c r="L6020" s="202"/>
      <c r="M6020" s="202"/>
      <c r="N6020" s="202"/>
      <c r="O6020" s="201"/>
      <c r="P6020" s="159"/>
      <c r="Q6020" s="206"/>
      <c r="R6020" s="50"/>
      <c r="S6020" s="51"/>
      <c r="T6020" s="51"/>
      <c r="U6020" s="52"/>
      <c r="V6020" s="52"/>
      <c r="W6020" s="52"/>
      <c r="X6020" s="53"/>
      <c r="Y6020" s="52"/>
      <c r="Z6020" s="54"/>
      <c r="AA6020" s="22"/>
      <c r="AB6020" s="22"/>
      <c r="AC6020" s="22"/>
      <c r="AD6020" s="22"/>
      <c r="AE6020" s="22"/>
      <c r="AF6020" s="22"/>
      <c r="AG6020" s="22"/>
    </row>
    <row r="6021" spans="1:33" s="11" customFormat="1" ht="26.1" customHeight="1">
      <c r="A6021" s="45" t="str">
        <f>IF(AND($H6021&gt;=مغادرين!$C$4,$H6021&lt;=مغادرين!$H$4,مغادرين!$B$1=IF(مغادرين!$B$1="","",$I6021),مغادرين!$B$2=IF(مغادرين!$B$2="","",$K6021),مغادرين!$B$3=IF(مغادرين!$B$3="","",$Q6021),مغادرين!$B$4=IF(مغادرين!$B$4="","",$R6021)),MAX($A$4:$A6020)+1,"")</f>
        <v/>
      </c>
      <c r="B6021" s="45" t="str">
        <f t="shared" ref="B6021:B6053" si="188">IF($A6021="","",MAX($A$5:$A$12000)-RANK($H6021,$H$5:$H$12000)+1)</f>
        <v/>
      </c>
      <c r="C6021" s="45" t="str">
        <f>IF($A6021="","",RANK($B6021,$B$5:$B$9000,1)+COUNTIF($B$4:$B6020,$B6021))</f>
        <v/>
      </c>
      <c r="D6021" s="46" t="str">
        <f>IF(AND($O6021&gt;=قادمين!$C$4,$O6021&lt;=قادمين!$H$4,قادمين!$B$1=IF(قادمين!$B$1="","",$I6021),قادمين!$B$2=IF(قادمين!$B$2="","",$K6021),قادمين!$B$3=IF(قادمين!$B$3="","",$Q6021),قادمين!$B$4=IF(قادمين!$B$4="","",$R6021)),MAX($D$4:$D6020)+1,"")</f>
        <v/>
      </c>
      <c r="E6021" s="46" t="str">
        <f t="shared" ref="E6021:E6053" si="189">IF($D6021="","",MAX($D$5:$D$12000)-RANK($O6021,$O$5:$O$12000)+1)</f>
        <v/>
      </c>
      <c r="F6021" s="46" t="str">
        <f>IF($D6021="","",RANK($E6021,$E$5:$E$9000,1)+COUNTIF($E$4:$E6020,$E6021))</f>
        <v/>
      </c>
      <c r="G6021" s="63" t="str">
        <f>IF(H6021="","",COUNTA($H$5:H6021))</f>
        <v/>
      </c>
      <c r="H6021" s="187"/>
      <c r="I6021" s="203"/>
      <c r="J6021" s="202"/>
      <c r="K6021" s="202"/>
      <c r="L6021" s="202"/>
      <c r="M6021" s="202"/>
      <c r="N6021" s="202"/>
      <c r="O6021" s="201"/>
      <c r="P6021" s="159"/>
      <c r="Q6021" s="206"/>
      <c r="R6021" s="50"/>
      <c r="S6021" s="51"/>
      <c r="T6021" s="51"/>
      <c r="U6021" s="52"/>
      <c r="V6021" s="52"/>
      <c r="W6021" s="52"/>
      <c r="X6021" s="53"/>
      <c r="Y6021" s="52"/>
      <c r="Z6021" s="54"/>
      <c r="AA6021" s="22"/>
      <c r="AB6021" s="22"/>
      <c r="AC6021" s="22"/>
      <c r="AD6021" s="22"/>
      <c r="AE6021" s="22"/>
      <c r="AF6021" s="22"/>
      <c r="AG6021" s="22"/>
    </row>
    <row r="6022" spans="1:33" s="11" customFormat="1" ht="26.1" customHeight="1">
      <c r="A6022" s="45" t="str">
        <f>IF(AND($H6022&gt;=مغادرين!$C$4,$H6022&lt;=مغادرين!$H$4,مغادرين!$B$1=IF(مغادرين!$B$1="","",$I6022),مغادرين!$B$2=IF(مغادرين!$B$2="","",$K6022),مغادرين!$B$3=IF(مغادرين!$B$3="","",$Q6022),مغادرين!$B$4=IF(مغادرين!$B$4="","",$R6022)),MAX($A$4:$A6021)+1,"")</f>
        <v/>
      </c>
      <c r="B6022" s="45" t="str">
        <f t="shared" si="188"/>
        <v/>
      </c>
      <c r="C6022" s="45" t="str">
        <f>IF($A6022="","",RANK($B6022,$B$5:$B$9000,1)+COUNTIF($B$4:$B6021,$B6022))</f>
        <v/>
      </c>
      <c r="D6022" s="46" t="str">
        <f>IF(AND($O6022&gt;=قادمين!$C$4,$O6022&lt;=قادمين!$H$4,قادمين!$B$1=IF(قادمين!$B$1="","",$I6022),قادمين!$B$2=IF(قادمين!$B$2="","",$K6022),قادمين!$B$3=IF(قادمين!$B$3="","",$Q6022),قادمين!$B$4=IF(قادمين!$B$4="","",$R6022)),MAX($D$4:$D6021)+1,"")</f>
        <v/>
      </c>
      <c r="E6022" s="46" t="str">
        <f t="shared" si="189"/>
        <v/>
      </c>
      <c r="F6022" s="46" t="str">
        <f>IF($D6022="","",RANK($E6022,$E$5:$E$9000,1)+COUNTIF($E$4:$E6021,$E6022))</f>
        <v/>
      </c>
      <c r="G6022" s="63" t="str">
        <f>IF(H6022="","",COUNTA($H$5:H6022))</f>
        <v/>
      </c>
      <c r="H6022" s="187"/>
      <c r="I6022" s="203"/>
      <c r="J6022" s="202"/>
      <c r="K6022" s="202"/>
      <c r="L6022" s="202"/>
      <c r="M6022" s="202"/>
      <c r="N6022" s="202"/>
      <c r="O6022" s="201"/>
      <c r="P6022" s="159"/>
      <c r="Q6022" s="206"/>
      <c r="R6022" s="50"/>
      <c r="S6022" s="51"/>
      <c r="T6022" s="51"/>
      <c r="U6022" s="52"/>
      <c r="V6022" s="52"/>
      <c r="W6022" s="52"/>
      <c r="X6022" s="53"/>
      <c r="Y6022" s="52"/>
      <c r="Z6022" s="54"/>
      <c r="AA6022" s="22"/>
      <c r="AB6022" s="22"/>
      <c r="AC6022" s="22"/>
      <c r="AD6022" s="22"/>
      <c r="AE6022" s="22"/>
      <c r="AF6022" s="22"/>
      <c r="AG6022" s="22"/>
    </row>
    <row r="6023" spans="1:33" s="11" customFormat="1" ht="26.1" customHeight="1">
      <c r="A6023" s="45" t="str">
        <f>IF(AND($H6023&gt;=مغادرين!$C$4,$H6023&lt;=مغادرين!$H$4,مغادرين!$B$1=IF(مغادرين!$B$1="","",$I6023),مغادرين!$B$2=IF(مغادرين!$B$2="","",$K6023),مغادرين!$B$3=IF(مغادرين!$B$3="","",$Q6023),مغادرين!$B$4=IF(مغادرين!$B$4="","",$R6023)),MAX($A$4:$A6022)+1,"")</f>
        <v/>
      </c>
      <c r="B6023" s="45" t="str">
        <f t="shared" si="188"/>
        <v/>
      </c>
      <c r="C6023" s="45" t="str">
        <f>IF($A6023="","",RANK($B6023,$B$5:$B$9000,1)+COUNTIF($B$4:$B6022,$B6023))</f>
        <v/>
      </c>
      <c r="D6023" s="46" t="str">
        <f>IF(AND($O6023&gt;=قادمين!$C$4,$O6023&lt;=قادمين!$H$4,قادمين!$B$1=IF(قادمين!$B$1="","",$I6023),قادمين!$B$2=IF(قادمين!$B$2="","",$K6023),قادمين!$B$3=IF(قادمين!$B$3="","",$Q6023),قادمين!$B$4=IF(قادمين!$B$4="","",$R6023)),MAX($D$4:$D6022)+1,"")</f>
        <v/>
      </c>
      <c r="E6023" s="46" t="str">
        <f t="shared" si="189"/>
        <v/>
      </c>
      <c r="F6023" s="46" t="str">
        <f>IF($D6023="","",RANK($E6023,$E$5:$E$9000,1)+COUNTIF($E$4:$E6022,$E6023))</f>
        <v/>
      </c>
      <c r="G6023" s="63" t="str">
        <f>IF(H6023="","",COUNTA($H$5:H6023))</f>
        <v/>
      </c>
      <c r="H6023" s="187"/>
      <c r="I6023" s="203"/>
      <c r="J6023" s="202"/>
      <c r="K6023" s="202"/>
      <c r="L6023" s="202"/>
      <c r="M6023" s="202"/>
      <c r="N6023" s="202"/>
      <c r="O6023" s="201"/>
      <c r="P6023" s="159"/>
      <c r="Q6023" s="206"/>
      <c r="R6023" s="50"/>
      <c r="S6023" s="51"/>
      <c r="T6023" s="51"/>
      <c r="U6023" s="52"/>
      <c r="V6023" s="52"/>
      <c r="W6023" s="52"/>
      <c r="X6023" s="53"/>
      <c r="Y6023" s="52"/>
      <c r="Z6023" s="54"/>
      <c r="AA6023" s="22"/>
      <c r="AB6023" s="22"/>
      <c r="AC6023" s="22"/>
      <c r="AD6023" s="22"/>
      <c r="AE6023" s="22"/>
      <c r="AF6023" s="22"/>
      <c r="AG6023" s="22"/>
    </row>
    <row r="6024" spans="1:33" s="11" customFormat="1" ht="26.1" customHeight="1">
      <c r="A6024" s="45" t="str">
        <f>IF(AND($H6024&gt;=مغادرين!$C$4,$H6024&lt;=مغادرين!$H$4,مغادرين!$B$1=IF(مغادرين!$B$1="","",$I6024),مغادرين!$B$2=IF(مغادرين!$B$2="","",$K6024),مغادرين!$B$3=IF(مغادرين!$B$3="","",$Q6024),مغادرين!$B$4=IF(مغادرين!$B$4="","",$R6024)),MAX($A$4:$A6023)+1,"")</f>
        <v/>
      </c>
      <c r="B6024" s="45" t="str">
        <f t="shared" si="188"/>
        <v/>
      </c>
      <c r="C6024" s="45" t="str">
        <f>IF($A6024="","",RANK($B6024,$B$5:$B$9000,1)+COUNTIF($B$4:$B6023,$B6024))</f>
        <v/>
      </c>
      <c r="D6024" s="46" t="str">
        <f>IF(AND($O6024&gt;=قادمين!$C$4,$O6024&lt;=قادمين!$H$4,قادمين!$B$1=IF(قادمين!$B$1="","",$I6024),قادمين!$B$2=IF(قادمين!$B$2="","",$K6024),قادمين!$B$3=IF(قادمين!$B$3="","",$Q6024),قادمين!$B$4=IF(قادمين!$B$4="","",$R6024)),MAX($D$4:$D6023)+1,"")</f>
        <v/>
      </c>
      <c r="E6024" s="46" t="str">
        <f t="shared" si="189"/>
        <v/>
      </c>
      <c r="F6024" s="46" t="str">
        <f>IF($D6024="","",RANK($E6024,$E$5:$E$9000,1)+COUNTIF($E$4:$E6023,$E6024))</f>
        <v/>
      </c>
      <c r="G6024" s="63" t="str">
        <f>IF(H6024="","",COUNTA($H$5:H6024))</f>
        <v/>
      </c>
      <c r="H6024" s="187"/>
      <c r="I6024" s="203"/>
      <c r="J6024" s="202"/>
      <c r="K6024" s="202"/>
      <c r="L6024" s="202"/>
      <c r="M6024" s="202"/>
      <c r="N6024" s="202"/>
      <c r="O6024" s="201"/>
      <c r="P6024" s="159"/>
      <c r="Q6024" s="206"/>
      <c r="R6024" s="50"/>
      <c r="S6024" s="51"/>
      <c r="T6024" s="51"/>
      <c r="U6024" s="52"/>
      <c r="V6024" s="52"/>
      <c r="W6024" s="52"/>
      <c r="X6024" s="53"/>
      <c r="Y6024" s="52"/>
      <c r="Z6024" s="54"/>
      <c r="AA6024" s="22"/>
      <c r="AB6024" s="22"/>
      <c r="AC6024" s="22"/>
      <c r="AD6024" s="22"/>
      <c r="AE6024" s="22"/>
      <c r="AF6024" s="22"/>
      <c r="AG6024" s="22"/>
    </row>
    <row r="6025" spans="1:33" s="11" customFormat="1" ht="26.1" customHeight="1">
      <c r="A6025" s="45" t="str">
        <f>IF(AND($H6025&gt;=مغادرين!$C$4,$H6025&lt;=مغادرين!$H$4,مغادرين!$B$1=IF(مغادرين!$B$1="","",$I6025),مغادرين!$B$2=IF(مغادرين!$B$2="","",$K6025),مغادرين!$B$3=IF(مغادرين!$B$3="","",$Q6025),مغادرين!$B$4=IF(مغادرين!$B$4="","",$R6025)),MAX($A$4:$A6024)+1,"")</f>
        <v/>
      </c>
      <c r="B6025" s="45" t="str">
        <f t="shared" si="188"/>
        <v/>
      </c>
      <c r="C6025" s="45" t="str">
        <f>IF($A6025="","",RANK($B6025,$B$5:$B$9000,1)+COUNTIF($B$4:$B6024,$B6025))</f>
        <v/>
      </c>
      <c r="D6025" s="46" t="str">
        <f>IF(AND($O6025&gt;=قادمين!$C$4,$O6025&lt;=قادمين!$H$4,قادمين!$B$1=IF(قادمين!$B$1="","",$I6025),قادمين!$B$2=IF(قادمين!$B$2="","",$K6025),قادمين!$B$3=IF(قادمين!$B$3="","",$Q6025),قادمين!$B$4=IF(قادمين!$B$4="","",$R6025)),MAX($D$4:$D6024)+1,"")</f>
        <v/>
      </c>
      <c r="E6025" s="46" t="str">
        <f t="shared" si="189"/>
        <v/>
      </c>
      <c r="F6025" s="46" t="str">
        <f>IF($D6025="","",RANK($E6025,$E$5:$E$9000,1)+COUNTIF($E$4:$E6024,$E6025))</f>
        <v/>
      </c>
      <c r="G6025" s="63" t="str">
        <f>IF(H6025="","",COUNTA($H$5:H6025))</f>
        <v/>
      </c>
      <c r="H6025" s="187"/>
      <c r="I6025" s="203"/>
      <c r="J6025" s="202"/>
      <c r="K6025" s="202"/>
      <c r="L6025" s="202"/>
      <c r="M6025" s="202"/>
      <c r="N6025" s="202"/>
      <c r="O6025" s="201"/>
      <c r="P6025" s="159"/>
      <c r="Q6025" s="206"/>
      <c r="R6025" s="50"/>
      <c r="S6025" s="51"/>
      <c r="T6025" s="51"/>
      <c r="U6025" s="52"/>
      <c r="V6025" s="52"/>
      <c r="W6025" s="52"/>
      <c r="X6025" s="53"/>
      <c r="Y6025" s="52"/>
      <c r="Z6025" s="54"/>
      <c r="AA6025" s="22"/>
      <c r="AB6025" s="22"/>
      <c r="AC6025" s="22"/>
      <c r="AD6025" s="22"/>
      <c r="AE6025" s="22"/>
      <c r="AF6025" s="22"/>
      <c r="AG6025" s="22"/>
    </row>
    <row r="6026" spans="1:33" s="11" customFormat="1" ht="26.1" customHeight="1">
      <c r="A6026" s="45" t="str">
        <f>IF(AND($H6026&gt;=مغادرين!$C$4,$H6026&lt;=مغادرين!$H$4,مغادرين!$B$1=IF(مغادرين!$B$1="","",$I6026),مغادرين!$B$2=IF(مغادرين!$B$2="","",$K6026),مغادرين!$B$3=IF(مغادرين!$B$3="","",$Q6026),مغادرين!$B$4=IF(مغادرين!$B$4="","",$R6026)),MAX($A$4:$A6025)+1,"")</f>
        <v/>
      </c>
      <c r="B6026" s="45" t="str">
        <f t="shared" si="188"/>
        <v/>
      </c>
      <c r="C6026" s="45" t="str">
        <f>IF($A6026="","",RANK($B6026,$B$5:$B$9000,1)+COUNTIF($B$4:$B6025,$B6026))</f>
        <v/>
      </c>
      <c r="D6026" s="46" t="str">
        <f>IF(AND($O6026&gt;=قادمين!$C$4,$O6026&lt;=قادمين!$H$4,قادمين!$B$1=IF(قادمين!$B$1="","",$I6026),قادمين!$B$2=IF(قادمين!$B$2="","",$K6026),قادمين!$B$3=IF(قادمين!$B$3="","",$Q6026),قادمين!$B$4=IF(قادمين!$B$4="","",$R6026)),MAX($D$4:$D6025)+1,"")</f>
        <v/>
      </c>
      <c r="E6026" s="46" t="str">
        <f t="shared" si="189"/>
        <v/>
      </c>
      <c r="F6026" s="46" t="str">
        <f>IF($D6026="","",RANK($E6026,$E$5:$E$9000,1)+COUNTIF($E$4:$E6025,$E6026))</f>
        <v/>
      </c>
      <c r="G6026" s="63" t="str">
        <f>IF(H6026="","",COUNTA($H$5:H6026))</f>
        <v/>
      </c>
      <c r="H6026" s="187"/>
      <c r="I6026" s="203"/>
      <c r="J6026" s="202"/>
      <c r="K6026" s="202"/>
      <c r="L6026" s="202"/>
      <c r="M6026" s="202"/>
      <c r="N6026" s="202"/>
      <c r="O6026" s="201"/>
      <c r="P6026" s="159"/>
      <c r="Q6026" s="206"/>
      <c r="R6026" s="50"/>
      <c r="S6026" s="51"/>
      <c r="T6026" s="51"/>
      <c r="U6026" s="52"/>
      <c r="V6026" s="52"/>
      <c r="W6026" s="52"/>
      <c r="X6026" s="53"/>
      <c r="Y6026" s="52"/>
      <c r="Z6026" s="54"/>
      <c r="AA6026" s="22"/>
      <c r="AB6026" s="22"/>
      <c r="AC6026" s="22"/>
      <c r="AD6026" s="22"/>
      <c r="AE6026" s="22"/>
      <c r="AF6026" s="22"/>
      <c r="AG6026" s="22"/>
    </row>
    <row r="6027" spans="1:33" s="11" customFormat="1" ht="26.1" customHeight="1">
      <c r="A6027" s="45" t="str">
        <f>IF(AND($H6027&gt;=مغادرين!$C$4,$H6027&lt;=مغادرين!$H$4,مغادرين!$B$1=IF(مغادرين!$B$1="","",$I6027),مغادرين!$B$2=IF(مغادرين!$B$2="","",$K6027),مغادرين!$B$3=IF(مغادرين!$B$3="","",$Q6027),مغادرين!$B$4=IF(مغادرين!$B$4="","",$R6027)),MAX($A$4:$A6026)+1,"")</f>
        <v/>
      </c>
      <c r="B6027" s="45" t="str">
        <f t="shared" si="188"/>
        <v/>
      </c>
      <c r="C6027" s="45" t="str">
        <f>IF($A6027="","",RANK($B6027,$B$5:$B$9000,1)+COUNTIF($B$4:$B6026,$B6027))</f>
        <v/>
      </c>
      <c r="D6027" s="46" t="str">
        <f>IF(AND($O6027&gt;=قادمين!$C$4,$O6027&lt;=قادمين!$H$4,قادمين!$B$1=IF(قادمين!$B$1="","",$I6027),قادمين!$B$2=IF(قادمين!$B$2="","",$K6027),قادمين!$B$3=IF(قادمين!$B$3="","",$Q6027),قادمين!$B$4=IF(قادمين!$B$4="","",$R6027)),MAX($D$4:$D6026)+1,"")</f>
        <v/>
      </c>
      <c r="E6027" s="46" t="str">
        <f t="shared" si="189"/>
        <v/>
      </c>
      <c r="F6027" s="46" t="str">
        <f>IF($D6027="","",RANK($E6027,$E$5:$E$9000,1)+COUNTIF($E$4:$E6026,$E6027))</f>
        <v/>
      </c>
      <c r="G6027" s="63" t="str">
        <f>IF(H6027="","",COUNTA($H$5:H6027))</f>
        <v/>
      </c>
      <c r="H6027" s="187"/>
      <c r="I6027" s="203"/>
      <c r="J6027" s="202"/>
      <c r="K6027" s="202"/>
      <c r="L6027" s="202"/>
      <c r="M6027" s="202"/>
      <c r="N6027" s="202"/>
      <c r="O6027" s="201"/>
      <c r="P6027" s="159"/>
      <c r="Q6027" s="206"/>
      <c r="R6027" s="50"/>
      <c r="S6027" s="51"/>
      <c r="T6027" s="51"/>
      <c r="U6027" s="52"/>
      <c r="V6027" s="52"/>
      <c r="W6027" s="52"/>
      <c r="X6027" s="53"/>
      <c r="Y6027" s="52"/>
      <c r="Z6027" s="54"/>
      <c r="AA6027" s="22"/>
      <c r="AB6027" s="22"/>
      <c r="AC6027" s="22"/>
      <c r="AD6027" s="22"/>
      <c r="AE6027" s="22"/>
      <c r="AF6027" s="22"/>
      <c r="AG6027" s="22"/>
    </row>
    <row r="6028" spans="1:33" s="11" customFormat="1" ht="26.1" customHeight="1">
      <c r="A6028" s="45" t="str">
        <f>IF(AND($H6028&gt;=مغادرين!$C$4,$H6028&lt;=مغادرين!$H$4,مغادرين!$B$1=IF(مغادرين!$B$1="","",$I6028),مغادرين!$B$2=IF(مغادرين!$B$2="","",$K6028),مغادرين!$B$3=IF(مغادرين!$B$3="","",$Q6028),مغادرين!$B$4=IF(مغادرين!$B$4="","",$R6028)),MAX($A$4:$A6027)+1,"")</f>
        <v/>
      </c>
      <c r="B6028" s="45" t="str">
        <f t="shared" si="188"/>
        <v/>
      </c>
      <c r="C6028" s="45" t="str">
        <f>IF($A6028="","",RANK($B6028,$B$5:$B$9000,1)+COUNTIF($B$4:$B6027,$B6028))</f>
        <v/>
      </c>
      <c r="D6028" s="46" t="str">
        <f>IF(AND($O6028&gt;=قادمين!$C$4,$O6028&lt;=قادمين!$H$4,قادمين!$B$1=IF(قادمين!$B$1="","",$I6028),قادمين!$B$2=IF(قادمين!$B$2="","",$K6028),قادمين!$B$3=IF(قادمين!$B$3="","",$Q6028),قادمين!$B$4=IF(قادمين!$B$4="","",$R6028)),MAX($D$4:$D6027)+1,"")</f>
        <v/>
      </c>
      <c r="E6028" s="46" t="str">
        <f t="shared" si="189"/>
        <v/>
      </c>
      <c r="F6028" s="46" t="str">
        <f>IF($D6028="","",RANK($E6028,$E$5:$E$9000,1)+COUNTIF($E$4:$E6027,$E6028))</f>
        <v/>
      </c>
      <c r="G6028" s="63" t="str">
        <f>IF(H6028="","",COUNTA($H$5:H6028))</f>
        <v/>
      </c>
      <c r="H6028" s="187"/>
      <c r="I6028" s="203"/>
      <c r="J6028" s="202"/>
      <c r="K6028" s="202"/>
      <c r="L6028" s="202"/>
      <c r="M6028" s="202"/>
      <c r="N6028" s="202"/>
      <c r="O6028" s="201"/>
      <c r="P6028" s="159"/>
      <c r="Q6028" s="206"/>
      <c r="R6028" s="50"/>
      <c r="S6028" s="51"/>
      <c r="T6028" s="51"/>
      <c r="U6028" s="52"/>
      <c r="V6028" s="52"/>
      <c r="W6028" s="52"/>
      <c r="X6028" s="53"/>
      <c r="Y6028" s="52"/>
      <c r="Z6028" s="54"/>
      <c r="AA6028" s="22"/>
      <c r="AB6028" s="22"/>
      <c r="AC6028" s="22"/>
      <c r="AD6028" s="22"/>
      <c r="AE6028" s="22"/>
      <c r="AF6028" s="22"/>
      <c r="AG6028" s="22"/>
    </row>
    <row r="6029" spans="1:33" s="11" customFormat="1" ht="26.1" customHeight="1">
      <c r="A6029" s="45" t="str">
        <f>IF(AND($H6029&gt;=مغادرين!$C$4,$H6029&lt;=مغادرين!$H$4,مغادرين!$B$1=IF(مغادرين!$B$1="","",$I6029),مغادرين!$B$2=IF(مغادرين!$B$2="","",$K6029),مغادرين!$B$3=IF(مغادرين!$B$3="","",$Q6029),مغادرين!$B$4=IF(مغادرين!$B$4="","",$R6029)),MAX($A$4:$A6028)+1,"")</f>
        <v/>
      </c>
      <c r="B6029" s="45" t="str">
        <f t="shared" si="188"/>
        <v/>
      </c>
      <c r="C6029" s="45" t="str">
        <f>IF($A6029="","",RANK($B6029,$B$5:$B$9000,1)+COUNTIF($B$4:$B6028,$B6029))</f>
        <v/>
      </c>
      <c r="D6029" s="46" t="str">
        <f>IF(AND($O6029&gt;=قادمين!$C$4,$O6029&lt;=قادمين!$H$4,قادمين!$B$1=IF(قادمين!$B$1="","",$I6029),قادمين!$B$2=IF(قادمين!$B$2="","",$K6029),قادمين!$B$3=IF(قادمين!$B$3="","",$Q6029),قادمين!$B$4=IF(قادمين!$B$4="","",$R6029)),MAX($D$4:$D6028)+1,"")</f>
        <v/>
      </c>
      <c r="E6029" s="46" t="str">
        <f t="shared" si="189"/>
        <v/>
      </c>
      <c r="F6029" s="46" t="str">
        <f>IF($D6029="","",RANK($E6029,$E$5:$E$9000,1)+COUNTIF($E$4:$E6028,$E6029))</f>
        <v/>
      </c>
      <c r="G6029" s="63" t="str">
        <f>IF(H6029="","",COUNTA($H$5:H6029))</f>
        <v/>
      </c>
      <c r="H6029" s="187"/>
      <c r="I6029" s="203"/>
      <c r="J6029" s="202"/>
      <c r="K6029" s="202"/>
      <c r="L6029" s="202"/>
      <c r="M6029" s="202"/>
      <c r="N6029" s="202"/>
      <c r="O6029" s="201"/>
      <c r="P6029" s="159"/>
      <c r="Q6029" s="206"/>
      <c r="R6029" s="50"/>
      <c r="S6029" s="51"/>
      <c r="T6029" s="51"/>
      <c r="U6029" s="52"/>
      <c r="V6029" s="52"/>
      <c r="W6029" s="52"/>
      <c r="X6029" s="53"/>
      <c r="Y6029" s="52"/>
      <c r="Z6029" s="54"/>
      <c r="AA6029" s="22"/>
      <c r="AB6029" s="22"/>
      <c r="AC6029" s="22"/>
      <c r="AD6029" s="22"/>
      <c r="AE6029" s="22"/>
      <c r="AF6029" s="22"/>
      <c r="AG6029" s="22"/>
    </row>
    <row r="6030" spans="1:33" s="11" customFormat="1" ht="26.1" customHeight="1">
      <c r="A6030" s="45" t="str">
        <f>IF(AND($H6030&gt;=مغادرين!$C$4,$H6030&lt;=مغادرين!$H$4,مغادرين!$B$1=IF(مغادرين!$B$1="","",$I6030),مغادرين!$B$2=IF(مغادرين!$B$2="","",$K6030),مغادرين!$B$3=IF(مغادرين!$B$3="","",$Q6030),مغادرين!$B$4=IF(مغادرين!$B$4="","",$R6030)),MAX($A$4:$A6029)+1,"")</f>
        <v/>
      </c>
      <c r="B6030" s="45" t="str">
        <f t="shared" si="188"/>
        <v/>
      </c>
      <c r="C6030" s="45" t="str">
        <f>IF($A6030="","",RANK($B6030,$B$5:$B$9000,1)+COUNTIF($B$4:$B6029,$B6030))</f>
        <v/>
      </c>
      <c r="D6030" s="46" t="str">
        <f>IF(AND($O6030&gt;=قادمين!$C$4,$O6030&lt;=قادمين!$H$4,قادمين!$B$1=IF(قادمين!$B$1="","",$I6030),قادمين!$B$2=IF(قادمين!$B$2="","",$K6030),قادمين!$B$3=IF(قادمين!$B$3="","",$Q6030),قادمين!$B$4=IF(قادمين!$B$4="","",$R6030)),MAX($D$4:$D6029)+1,"")</f>
        <v/>
      </c>
      <c r="E6030" s="46" t="str">
        <f t="shared" si="189"/>
        <v/>
      </c>
      <c r="F6030" s="46" t="str">
        <f>IF($D6030="","",RANK($E6030,$E$5:$E$9000,1)+COUNTIF($E$4:$E6029,$E6030))</f>
        <v/>
      </c>
      <c r="G6030" s="63" t="str">
        <f>IF(H6030="","",COUNTA($H$5:H6030))</f>
        <v/>
      </c>
      <c r="H6030" s="187"/>
      <c r="I6030" s="203"/>
      <c r="J6030" s="202"/>
      <c r="K6030" s="202"/>
      <c r="L6030" s="202"/>
      <c r="M6030" s="202"/>
      <c r="N6030" s="202"/>
      <c r="O6030" s="201"/>
      <c r="P6030" s="159"/>
      <c r="Q6030" s="206"/>
      <c r="R6030" s="50"/>
      <c r="S6030" s="51"/>
      <c r="T6030" s="51"/>
      <c r="U6030" s="52"/>
      <c r="V6030" s="52"/>
      <c r="W6030" s="52"/>
      <c r="X6030" s="53"/>
      <c r="Y6030" s="52"/>
      <c r="Z6030" s="54"/>
      <c r="AA6030" s="22"/>
      <c r="AB6030" s="22"/>
      <c r="AC6030" s="22"/>
      <c r="AD6030" s="22"/>
      <c r="AE6030" s="22"/>
      <c r="AF6030" s="22"/>
      <c r="AG6030" s="22"/>
    </row>
    <row r="6031" spans="1:33" s="11" customFormat="1" ht="26.1" customHeight="1">
      <c r="A6031" s="45" t="str">
        <f>IF(AND($H6031&gt;=مغادرين!$C$4,$H6031&lt;=مغادرين!$H$4,مغادرين!$B$1=IF(مغادرين!$B$1="","",$I6031),مغادرين!$B$2=IF(مغادرين!$B$2="","",$K6031),مغادرين!$B$3=IF(مغادرين!$B$3="","",$Q6031),مغادرين!$B$4=IF(مغادرين!$B$4="","",$R6031)),MAX($A$4:$A6030)+1,"")</f>
        <v/>
      </c>
      <c r="B6031" s="45" t="str">
        <f t="shared" si="188"/>
        <v/>
      </c>
      <c r="C6031" s="45" t="str">
        <f>IF($A6031="","",RANK($B6031,$B$5:$B$9000,1)+COUNTIF($B$4:$B6030,$B6031))</f>
        <v/>
      </c>
      <c r="D6031" s="46" t="str">
        <f>IF(AND($O6031&gt;=قادمين!$C$4,$O6031&lt;=قادمين!$H$4,قادمين!$B$1=IF(قادمين!$B$1="","",$I6031),قادمين!$B$2=IF(قادمين!$B$2="","",$K6031),قادمين!$B$3=IF(قادمين!$B$3="","",$Q6031),قادمين!$B$4=IF(قادمين!$B$4="","",$R6031)),MAX($D$4:$D6030)+1,"")</f>
        <v/>
      </c>
      <c r="E6031" s="46" t="str">
        <f t="shared" si="189"/>
        <v/>
      </c>
      <c r="F6031" s="46" t="str">
        <f>IF($D6031="","",RANK($E6031,$E$5:$E$9000,1)+COUNTIF($E$4:$E6030,$E6031))</f>
        <v/>
      </c>
      <c r="G6031" s="63" t="str">
        <f>IF(H6031="","",COUNTA($H$5:H6031))</f>
        <v/>
      </c>
      <c r="H6031" s="187"/>
      <c r="I6031" s="203"/>
      <c r="J6031" s="202"/>
      <c r="K6031" s="202"/>
      <c r="L6031" s="202"/>
      <c r="M6031" s="202"/>
      <c r="N6031" s="202"/>
      <c r="O6031" s="201"/>
      <c r="P6031" s="159"/>
      <c r="Q6031" s="206"/>
      <c r="R6031" s="50"/>
      <c r="S6031" s="51"/>
      <c r="T6031" s="51"/>
      <c r="U6031" s="52"/>
      <c r="V6031" s="52"/>
      <c r="W6031" s="52"/>
      <c r="X6031" s="53"/>
      <c r="Y6031" s="52"/>
      <c r="Z6031" s="54"/>
      <c r="AA6031" s="22"/>
      <c r="AB6031" s="22"/>
      <c r="AC6031" s="22"/>
      <c r="AD6031" s="22"/>
      <c r="AE6031" s="22"/>
      <c r="AF6031" s="22"/>
      <c r="AG6031" s="22"/>
    </row>
    <row r="6032" spans="1:33" s="11" customFormat="1" ht="26.1" customHeight="1">
      <c r="A6032" s="45" t="str">
        <f>IF(AND($H6032&gt;=مغادرين!$C$4,$H6032&lt;=مغادرين!$H$4,مغادرين!$B$1=IF(مغادرين!$B$1="","",$I6032),مغادرين!$B$2=IF(مغادرين!$B$2="","",$K6032),مغادرين!$B$3=IF(مغادرين!$B$3="","",$Q6032),مغادرين!$B$4=IF(مغادرين!$B$4="","",$R6032)),MAX($A$4:$A6031)+1,"")</f>
        <v/>
      </c>
      <c r="B6032" s="45" t="str">
        <f t="shared" si="188"/>
        <v/>
      </c>
      <c r="C6032" s="45" t="str">
        <f>IF($A6032="","",RANK($B6032,$B$5:$B$9000,1)+COUNTIF($B$4:$B6031,$B6032))</f>
        <v/>
      </c>
      <c r="D6032" s="46" t="str">
        <f>IF(AND($O6032&gt;=قادمين!$C$4,$O6032&lt;=قادمين!$H$4,قادمين!$B$1=IF(قادمين!$B$1="","",$I6032),قادمين!$B$2=IF(قادمين!$B$2="","",$K6032),قادمين!$B$3=IF(قادمين!$B$3="","",$Q6032),قادمين!$B$4=IF(قادمين!$B$4="","",$R6032)),MAX($D$4:$D6031)+1,"")</f>
        <v/>
      </c>
      <c r="E6032" s="46" t="str">
        <f t="shared" si="189"/>
        <v/>
      </c>
      <c r="F6032" s="46" t="str">
        <f>IF($D6032="","",RANK($E6032,$E$5:$E$9000,1)+COUNTIF($E$4:$E6031,$E6032))</f>
        <v/>
      </c>
      <c r="G6032" s="63" t="str">
        <f>IF(H6032="","",COUNTA($H$5:H6032))</f>
        <v/>
      </c>
      <c r="H6032" s="187"/>
      <c r="I6032" s="203"/>
      <c r="J6032" s="202"/>
      <c r="K6032" s="202"/>
      <c r="L6032" s="202"/>
      <c r="M6032" s="202"/>
      <c r="N6032" s="202"/>
      <c r="O6032" s="201"/>
      <c r="P6032" s="159"/>
      <c r="Q6032" s="206"/>
      <c r="R6032" s="50"/>
      <c r="S6032" s="51"/>
      <c r="T6032" s="51"/>
      <c r="U6032" s="52"/>
      <c r="V6032" s="52"/>
      <c r="W6032" s="52"/>
      <c r="X6032" s="53"/>
      <c r="Y6032" s="52"/>
      <c r="Z6032" s="54"/>
      <c r="AA6032" s="22"/>
      <c r="AB6032" s="22"/>
      <c r="AC6032" s="22"/>
      <c r="AD6032" s="22"/>
      <c r="AE6032" s="22"/>
      <c r="AF6032" s="22"/>
      <c r="AG6032" s="22"/>
    </row>
    <row r="6033" spans="1:33" s="11" customFormat="1" ht="26.1" customHeight="1">
      <c r="A6033" s="45" t="str">
        <f>IF(AND($H6033&gt;=مغادرين!$C$4,$H6033&lt;=مغادرين!$H$4,مغادرين!$B$1=IF(مغادرين!$B$1="","",$I6033),مغادرين!$B$2=IF(مغادرين!$B$2="","",$K6033),مغادرين!$B$3=IF(مغادرين!$B$3="","",$Q6033),مغادرين!$B$4=IF(مغادرين!$B$4="","",$R6033)),MAX($A$4:$A6032)+1,"")</f>
        <v/>
      </c>
      <c r="B6033" s="45" t="str">
        <f t="shared" si="188"/>
        <v/>
      </c>
      <c r="C6033" s="45" t="str">
        <f>IF($A6033="","",RANK($B6033,$B$5:$B$9000,1)+COUNTIF($B$4:$B6032,$B6033))</f>
        <v/>
      </c>
      <c r="D6033" s="46" t="str">
        <f>IF(AND($O6033&gt;=قادمين!$C$4,$O6033&lt;=قادمين!$H$4,قادمين!$B$1=IF(قادمين!$B$1="","",$I6033),قادمين!$B$2=IF(قادمين!$B$2="","",$K6033),قادمين!$B$3=IF(قادمين!$B$3="","",$Q6033),قادمين!$B$4=IF(قادمين!$B$4="","",$R6033)),MAX($D$4:$D6032)+1,"")</f>
        <v/>
      </c>
      <c r="E6033" s="46" t="str">
        <f t="shared" si="189"/>
        <v/>
      </c>
      <c r="F6033" s="46" t="str">
        <f>IF($D6033="","",RANK($E6033,$E$5:$E$9000,1)+COUNTIF($E$4:$E6032,$E6033))</f>
        <v/>
      </c>
      <c r="G6033" s="63" t="str">
        <f>IF(H6033="","",COUNTA($H$5:H6033))</f>
        <v/>
      </c>
      <c r="H6033" s="187"/>
      <c r="I6033" s="203"/>
      <c r="J6033" s="202"/>
      <c r="K6033" s="202"/>
      <c r="L6033" s="202"/>
      <c r="M6033" s="202"/>
      <c r="N6033" s="202"/>
      <c r="O6033" s="201"/>
      <c r="P6033" s="159"/>
      <c r="Q6033" s="206"/>
      <c r="R6033" s="50"/>
      <c r="S6033" s="51"/>
      <c r="T6033" s="51"/>
      <c r="U6033" s="52"/>
      <c r="V6033" s="52"/>
      <c r="W6033" s="52"/>
      <c r="X6033" s="53"/>
      <c r="Y6033" s="52"/>
      <c r="Z6033" s="54"/>
      <c r="AA6033" s="22"/>
      <c r="AB6033" s="22"/>
      <c r="AC6033" s="22"/>
      <c r="AD6033" s="22"/>
      <c r="AE6033" s="22"/>
      <c r="AF6033" s="22"/>
      <c r="AG6033" s="22"/>
    </row>
    <row r="6034" spans="1:33" s="11" customFormat="1" ht="26.1" customHeight="1">
      <c r="A6034" s="45" t="str">
        <f>IF(AND($H6034&gt;=مغادرين!$C$4,$H6034&lt;=مغادرين!$H$4,مغادرين!$B$1=IF(مغادرين!$B$1="","",$I6034),مغادرين!$B$2=IF(مغادرين!$B$2="","",$K6034),مغادرين!$B$3=IF(مغادرين!$B$3="","",$Q6034),مغادرين!$B$4=IF(مغادرين!$B$4="","",$R6034)),MAX($A$4:$A6033)+1,"")</f>
        <v/>
      </c>
      <c r="B6034" s="45" t="str">
        <f t="shared" si="188"/>
        <v/>
      </c>
      <c r="C6034" s="45" t="str">
        <f>IF($A6034="","",RANK($B6034,$B$5:$B$9000,1)+COUNTIF($B$4:$B6033,$B6034))</f>
        <v/>
      </c>
      <c r="D6034" s="46" t="str">
        <f>IF(AND($O6034&gt;=قادمين!$C$4,$O6034&lt;=قادمين!$H$4,قادمين!$B$1=IF(قادمين!$B$1="","",$I6034),قادمين!$B$2=IF(قادمين!$B$2="","",$K6034),قادمين!$B$3=IF(قادمين!$B$3="","",$Q6034),قادمين!$B$4=IF(قادمين!$B$4="","",$R6034)),MAX($D$4:$D6033)+1,"")</f>
        <v/>
      </c>
      <c r="E6034" s="46" t="str">
        <f t="shared" si="189"/>
        <v/>
      </c>
      <c r="F6034" s="46" t="str">
        <f>IF($D6034="","",RANK($E6034,$E$5:$E$9000,1)+COUNTIF($E$4:$E6033,$E6034))</f>
        <v/>
      </c>
      <c r="G6034" s="63" t="str">
        <f>IF(H6034="","",COUNTA($H$5:H6034))</f>
        <v/>
      </c>
      <c r="H6034" s="187"/>
      <c r="I6034" s="203"/>
      <c r="J6034" s="202"/>
      <c r="K6034" s="202"/>
      <c r="L6034" s="202"/>
      <c r="M6034" s="202"/>
      <c r="N6034" s="202"/>
      <c r="O6034" s="201"/>
      <c r="P6034" s="159"/>
      <c r="Q6034" s="206"/>
      <c r="R6034" s="50"/>
      <c r="S6034" s="51"/>
      <c r="T6034" s="51"/>
      <c r="U6034" s="52"/>
      <c r="V6034" s="52"/>
      <c r="W6034" s="52"/>
      <c r="X6034" s="53"/>
      <c r="Y6034" s="52"/>
      <c r="Z6034" s="54"/>
      <c r="AA6034" s="22"/>
      <c r="AB6034" s="22"/>
      <c r="AC6034" s="22"/>
      <c r="AD6034" s="22"/>
      <c r="AE6034" s="22"/>
      <c r="AF6034" s="22"/>
      <c r="AG6034" s="22"/>
    </row>
    <row r="6035" spans="1:33" s="11" customFormat="1" ht="26.1" customHeight="1">
      <c r="A6035" s="45" t="str">
        <f>IF(AND($H6035&gt;=مغادرين!$C$4,$H6035&lt;=مغادرين!$H$4,مغادرين!$B$1=IF(مغادرين!$B$1="","",$I6035),مغادرين!$B$2=IF(مغادرين!$B$2="","",$K6035),مغادرين!$B$3=IF(مغادرين!$B$3="","",$Q6035),مغادرين!$B$4=IF(مغادرين!$B$4="","",$R6035)),MAX($A$4:$A6034)+1,"")</f>
        <v/>
      </c>
      <c r="B6035" s="45" t="str">
        <f t="shared" si="188"/>
        <v/>
      </c>
      <c r="C6035" s="45" t="str">
        <f>IF($A6035="","",RANK($B6035,$B$5:$B$9000,1)+COUNTIF($B$4:$B6034,$B6035))</f>
        <v/>
      </c>
      <c r="D6035" s="46" t="str">
        <f>IF(AND($O6035&gt;=قادمين!$C$4,$O6035&lt;=قادمين!$H$4,قادمين!$B$1=IF(قادمين!$B$1="","",$I6035),قادمين!$B$2=IF(قادمين!$B$2="","",$K6035),قادمين!$B$3=IF(قادمين!$B$3="","",$Q6035),قادمين!$B$4=IF(قادمين!$B$4="","",$R6035)),MAX($D$4:$D6034)+1,"")</f>
        <v/>
      </c>
      <c r="E6035" s="46" t="str">
        <f t="shared" si="189"/>
        <v/>
      </c>
      <c r="F6035" s="46" t="str">
        <f>IF($D6035="","",RANK($E6035,$E$5:$E$9000,1)+COUNTIF($E$4:$E6034,$E6035))</f>
        <v/>
      </c>
      <c r="G6035" s="63" t="str">
        <f>IF(H6035="","",COUNTA($H$5:H6035))</f>
        <v/>
      </c>
      <c r="H6035" s="187"/>
      <c r="I6035" s="203"/>
      <c r="J6035" s="202"/>
      <c r="K6035" s="202"/>
      <c r="L6035" s="202"/>
      <c r="M6035" s="202"/>
      <c r="N6035" s="202"/>
      <c r="O6035" s="201"/>
      <c r="P6035" s="159"/>
      <c r="Q6035" s="206"/>
      <c r="R6035" s="50"/>
      <c r="S6035" s="51"/>
      <c r="T6035" s="51"/>
      <c r="U6035" s="52"/>
      <c r="V6035" s="52"/>
      <c r="W6035" s="52"/>
      <c r="X6035" s="53"/>
      <c r="Y6035" s="52"/>
      <c r="Z6035" s="54"/>
      <c r="AA6035" s="22"/>
      <c r="AB6035" s="22"/>
      <c r="AC6035" s="22"/>
      <c r="AD6035" s="22"/>
      <c r="AE6035" s="22"/>
      <c r="AF6035" s="22"/>
      <c r="AG6035" s="22"/>
    </row>
    <row r="6036" spans="1:33" s="11" customFormat="1" ht="26.1" customHeight="1">
      <c r="A6036" s="45" t="str">
        <f>IF(AND($H6036&gt;=مغادرين!$C$4,$H6036&lt;=مغادرين!$H$4,مغادرين!$B$1=IF(مغادرين!$B$1="","",$I6036),مغادرين!$B$2=IF(مغادرين!$B$2="","",$K6036),مغادرين!$B$3=IF(مغادرين!$B$3="","",$Q6036),مغادرين!$B$4=IF(مغادرين!$B$4="","",$R6036)),MAX($A$4:$A6035)+1,"")</f>
        <v/>
      </c>
      <c r="B6036" s="45" t="str">
        <f t="shared" si="188"/>
        <v/>
      </c>
      <c r="C6036" s="45" t="str">
        <f>IF($A6036="","",RANK($B6036,$B$5:$B$9000,1)+COUNTIF($B$4:$B6035,$B6036))</f>
        <v/>
      </c>
      <c r="D6036" s="46" t="str">
        <f>IF(AND($O6036&gt;=قادمين!$C$4,$O6036&lt;=قادمين!$H$4,قادمين!$B$1=IF(قادمين!$B$1="","",$I6036),قادمين!$B$2=IF(قادمين!$B$2="","",$K6036),قادمين!$B$3=IF(قادمين!$B$3="","",$Q6036),قادمين!$B$4=IF(قادمين!$B$4="","",$R6036)),MAX($D$4:$D6035)+1,"")</f>
        <v/>
      </c>
      <c r="E6036" s="46" t="str">
        <f t="shared" si="189"/>
        <v/>
      </c>
      <c r="F6036" s="46" t="str">
        <f>IF($D6036="","",RANK($E6036,$E$5:$E$9000,1)+COUNTIF($E$4:$E6035,$E6036))</f>
        <v/>
      </c>
      <c r="G6036" s="63" t="str">
        <f>IF(H6036="","",COUNTA($H$5:H6036))</f>
        <v/>
      </c>
      <c r="H6036" s="187"/>
      <c r="I6036" s="203"/>
      <c r="J6036" s="202"/>
      <c r="K6036" s="202"/>
      <c r="L6036" s="202"/>
      <c r="M6036" s="202"/>
      <c r="N6036" s="202"/>
      <c r="O6036" s="201"/>
      <c r="P6036" s="159"/>
      <c r="Q6036" s="206"/>
      <c r="R6036" s="50"/>
      <c r="S6036" s="51"/>
      <c r="T6036" s="51"/>
      <c r="U6036" s="52"/>
      <c r="V6036" s="52"/>
      <c r="W6036" s="52"/>
      <c r="X6036" s="53"/>
      <c r="Y6036" s="52"/>
      <c r="Z6036" s="54"/>
      <c r="AA6036" s="22"/>
      <c r="AB6036" s="22"/>
      <c r="AC6036" s="22"/>
      <c r="AD6036" s="22"/>
      <c r="AE6036" s="22"/>
      <c r="AF6036" s="22"/>
      <c r="AG6036" s="22"/>
    </row>
    <row r="6037" spans="1:33" s="11" customFormat="1" ht="26.1" customHeight="1">
      <c r="A6037" s="45" t="str">
        <f>IF(AND($H6037&gt;=مغادرين!$C$4,$H6037&lt;=مغادرين!$H$4,مغادرين!$B$1=IF(مغادرين!$B$1="","",$I6037),مغادرين!$B$2=IF(مغادرين!$B$2="","",$K6037),مغادرين!$B$3=IF(مغادرين!$B$3="","",$Q6037),مغادرين!$B$4=IF(مغادرين!$B$4="","",$R6037)),MAX($A$4:$A6036)+1,"")</f>
        <v/>
      </c>
      <c r="B6037" s="45" t="str">
        <f t="shared" si="188"/>
        <v/>
      </c>
      <c r="C6037" s="45" t="str">
        <f>IF($A6037="","",RANK($B6037,$B$5:$B$9000,1)+COUNTIF($B$4:$B6036,$B6037))</f>
        <v/>
      </c>
      <c r="D6037" s="46" t="str">
        <f>IF(AND($O6037&gt;=قادمين!$C$4,$O6037&lt;=قادمين!$H$4,قادمين!$B$1=IF(قادمين!$B$1="","",$I6037),قادمين!$B$2=IF(قادمين!$B$2="","",$K6037),قادمين!$B$3=IF(قادمين!$B$3="","",$Q6037),قادمين!$B$4=IF(قادمين!$B$4="","",$R6037)),MAX($D$4:$D6036)+1,"")</f>
        <v/>
      </c>
      <c r="E6037" s="46" t="str">
        <f t="shared" si="189"/>
        <v/>
      </c>
      <c r="F6037" s="46" t="str">
        <f>IF($D6037="","",RANK($E6037,$E$5:$E$9000,1)+COUNTIF($E$4:$E6036,$E6037))</f>
        <v/>
      </c>
      <c r="G6037" s="63" t="str">
        <f>IF(H6037="","",COUNTA($H$5:H6037))</f>
        <v/>
      </c>
      <c r="H6037" s="187"/>
      <c r="I6037" s="203"/>
      <c r="J6037" s="202"/>
      <c r="K6037" s="202"/>
      <c r="L6037" s="202"/>
      <c r="M6037" s="202"/>
      <c r="N6037" s="202"/>
      <c r="O6037" s="201"/>
      <c r="P6037" s="159"/>
      <c r="Q6037" s="206"/>
      <c r="R6037" s="50"/>
      <c r="S6037" s="51"/>
      <c r="T6037" s="51"/>
      <c r="U6037" s="52"/>
      <c r="V6037" s="52"/>
      <c r="W6037" s="52"/>
      <c r="X6037" s="53"/>
      <c r="Y6037" s="52"/>
      <c r="Z6037" s="54"/>
      <c r="AA6037" s="22"/>
      <c r="AB6037" s="22"/>
      <c r="AC6037" s="22"/>
      <c r="AD6037" s="22"/>
      <c r="AE6037" s="22"/>
      <c r="AF6037" s="22"/>
      <c r="AG6037" s="22"/>
    </row>
    <row r="6038" spans="1:33" s="11" customFormat="1" ht="26.1" customHeight="1">
      <c r="A6038" s="45" t="str">
        <f>IF(AND($H6038&gt;=مغادرين!$C$4,$H6038&lt;=مغادرين!$H$4,مغادرين!$B$1=IF(مغادرين!$B$1="","",$I6038),مغادرين!$B$2=IF(مغادرين!$B$2="","",$K6038),مغادرين!$B$3=IF(مغادرين!$B$3="","",$Q6038),مغادرين!$B$4=IF(مغادرين!$B$4="","",$R6038)),MAX($A$4:$A6037)+1,"")</f>
        <v/>
      </c>
      <c r="B6038" s="45" t="str">
        <f t="shared" si="188"/>
        <v/>
      </c>
      <c r="C6038" s="45" t="str">
        <f>IF($A6038="","",RANK($B6038,$B$5:$B$9000,1)+COUNTIF($B$4:$B6037,$B6038))</f>
        <v/>
      </c>
      <c r="D6038" s="46" t="str">
        <f>IF(AND($O6038&gt;=قادمين!$C$4,$O6038&lt;=قادمين!$H$4,قادمين!$B$1=IF(قادمين!$B$1="","",$I6038),قادمين!$B$2=IF(قادمين!$B$2="","",$K6038),قادمين!$B$3=IF(قادمين!$B$3="","",$Q6038),قادمين!$B$4=IF(قادمين!$B$4="","",$R6038)),MAX($D$4:$D6037)+1,"")</f>
        <v/>
      </c>
      <c r="E6038" s="46" t="str">
        <f t="shared" si="189"/>
        <v/>
      </c>
      <c r="F6038" s="46" t="str">
        <f>IF($D6038="","",RANK($E6038,$E$5:$E$9000,1)+COUNTIF($E$4:$E6037,$E6038))</f>
        <v/>
      </c>
      <c r="G6038" s="63" t="str">
        <f>IF(H6038="","",COUNTA($H$5:H6038))</f>
        <v/>
      </c>
      <c r="H6038" s="187"/>
      <c r="I6038" s="203"/>
      <c r="J6038" s="202"/>
      <c r="K6038" s="202"/>
      <c r="L6038" s="202"/>
      <c r="M6038" s="202"/>
      <c r="N6038" s="202"/>
      <c r="O6038" s="201"/>
      <c r="P6038" s="159"/>
      <c r="Q6038" s="206"/>
      <c r="R6038" s="50"/>
      <c r="S6038" s="51"/>
      <c r="T6038" s="51"/>
      <c r="U6038" s="52"/>
      <c r="V6038" s="52"/>
      <c r="W6038" s="52"/>
      <c r="X6038" s="53"/>
      <c r="Y6038" s="52"/>
      <c r="Z6038" s="54"/>
      <c r="AA6038" s="22"/>
      <c r="AB6038" s="22"/>
      <c r="AC6038" s="22"/>
      <c r="AD6038" s="22"/>
      <c r="AE6038" s="22"/>
      <c r="AF6038" s="22"/>
      <c r="AG6038" s="22"/>
    </row>
    <row r="6039" spans="1:33" s="11" customFormat="1" ht="26.1" customHeight="1">
      <c r="A6039" s="45" t="str">
        <f>IF(AND($H6039&gt;=مغادرين!$C$4,$H6039&lt;=مغادرين!$H$4,مغادرين!$B$1=IF(مغادرين!$B$1="","",$I6039),مغادرين!$B$2=IF(مغادرين!$B$2="","",$K6039),مغادرين!$B$3=IF(مغادرين!$B$3="","",$Q6039),مغادرين!$B$4=IF(مغادرين!$B$4="","",$R6039)),MAX($A$4:$A6038)+1,"")</f>
        <v/>
      </c>
      <c r="B6039" s="45" t="str">
        <f t="shared" si="188"/>
        <v/>
      </c>
      <c r="C6039" s="45" t="str">
        <f>IF($A6039="","",RANK($B6039,$B$5:$B$9000,1)+COUNTIF($B$4:$B6038,$B6039))</f>
        <v/>
      </c>
      <c r="D6039" s="46" t="str">
        <f>IF(AND($O6039&gt;=قادمين!$C$4,$O6039&lt;=قادمين!$H$4,قادمين!$B$1=IF(قادمين!$B$1="","",$I6039),قادمين!$B$2=IF(قادمين!$B$2="","",$K6039),قادمين!$B$3=IF(قادمين!$B$3="","",$Q6039),قادمين!$B$4=IF(قادمين!$B$4="","",$R6039)),MAX($D$4:$D6038)+1,"")</f>
        <v/>
      </c>
      <c r="E6039" s="46" t="str">
        <f t="shared" si="189"/>
        <v/>
      </c>
      <c r="F6039" s="46" t="str">
        <f>IF($D6039="","",RANK($E6039,$E$5:$E$9000,1)+COUNTIF($E$4:$E6038,$E6039))</f>
        <v/>
      </c>
      <c r="G6039" s="63" t="str">
        <f>IF(H6039="","",COUNTA($H$5:H6039))</f>
        <v/>
      </c>
      <c r="H6039" s="187"/>
      <c r="I6039" s="203"/>
      <c r="J6039" s="202"/>
      <c r="K6039" s="202"/>
      <c r="L6039" s="202"/>
      <c r="M6039" s="202"/>
      <c r="N6039" s="202"/>
      <c r="O6039" s="201"/>
      <c r="P6039" s="159"/>
      <c r="Q6039" s="206"/>
      <c r="R6039" s="50"/>
      <c r="S6039" s="51"/>
      <c r="T6039" s="51"/>
      <c r="U6039" s="52"/>
      <c r="V6039" s="52"/>
      <c r="W6039" s="52"/>
      <c r="X6039" s="53"/>
      <c r="Y6039" s="52"/>
      <c r="Z6039" s="54"/>
      <c r="AA6039" s="22"/>
      <c r="AB6039" s="22"/>
      <c r="AC6039" s="22"/>
      <c r="AD6039" s="22"/>
      <c r="AE6039" s="22"/>
      <c r="AF6039" s="22"/>
      <c r="AG6039" s="22"/>
    </row>
    <row r="6040" spans="1:33" s="11" customFormat="1" ht="26.1" customHeight="1">
      <c r="A6040" s="45" t="str">
        <f>IF(AND($H6040&gt;=مغادرين!$C$4,$H6040&lt;=مغادرين!$H$4,مغادرين!$B$1=IF(مغادرين!$B$1="","",$I6040),مغادرين!$B$2=IF(مغادرين!$B$2="","",$K6040),مغادرين!$B$3=IF(مغادرين!$B$3="","",$Q6040),مغادرين!$B$4=IF(مغادرين!$B$4="","",$R6040)),MAX($A$4:$A6039)+1,"")</f>
        <v/>
      </c>
      <c r="B6040" s="45" t="str">
        <f t="shared" si="188"/>
        <v/>
      </c>
      <c r="C6040" s="45" t="str">
        <f>IF($A6040="","",RANK($B6040,$B$5:$B$9000,1)+COUNTIF($B$4:$B6039,$B6040))</f>
        <v/>
      </c>
      <c r="D6040" s="46" t="str">
        <f>IF(AND($O6040&gt;=قادمين!$C$4,$O6040&lt;=قادمين!$H$4,قادمين!$B$1=IF(قادمين!$B$1="","",$I6040),قادمين!$B$2=IF(قادمين!$B$2="","",$K6040),قادمين!$B$3=IF(قادمين!$B$3="","",$Q6040),قادمين!$B$4=IF(قادمين!$B$4="","",$R6040)),MAX($D$4:$D6039)+1,"")</f>
        <v/>
      </c>
      <c r="E6040" s="46" t="str">
        <f t="shared" si="189"/>
        <v/>
      </c>
      <c r="F6040" s="46" t="str">
        <f>IF($D6040="","",RANK($E6040,$E$5:$E$9000,1)+COUNTIF($E$4:$E6039,$E6040))</f>
        <v/>
      </c>
      <c r="G6040" s="63" t="str">
        <f>IF(H6040="","",COUNTA($H$5:H6040))</f>
        <v/>
      </c>
      <c r="H6040" s="187"/>
      <c r="I6040" s="203"/>
      <c r="J6040" s="202"/>
      <c r="K6040" s="202"/>
      <c r="L6040" s="202"/>
      <c r="M6040" s="202"/>
      <c r="N6040" s="202"/>
      <c r="O6040" s="201"/>
      <c r="P6040" s="159"/>
      <c r="Q6040" s="206"/>
      <c r="R6040" s="50"/>
      <c r="S6040" s="51"/>
      <c r="T6040" s="51"/>
      <c r="U6040" s="52"/>
      <c r="V6040" s="52"/>
      <c r="W6040" s="52"/>
      <c r="X6040" s="53"/>
      <c r="Y6040" s="52"/>
      <c r="Z6040" s="54"/>
      <c r="AA6040" s="22"/>
      <c r="AB6040" s="22"/>
      <c r="AC6040" s="22"/>
      <c r="AD6040" s="22"/>
      <c r="AE6040" s="22"/>
      <c r="AF6040" s="22"/>
      <c r="AG6040" s="22"/>
    </row>
    <row r="6041" spans="1:33" s="11" customFormat="1" ht="26.1" customHeight="1">
      <c r="A6041" s="45" t="str">
        <f>IF(AND($H6041&gt;=مغادرين!$C$4,$H6041&lt;=مغادرين!$H$4,مغادرين!$B$1=IF(مغادرين!$B$1="","",$I6041),مغادرين!$B$2=IF(مغادرين!$B$2="","",$K6041),مغادرين!$B$3=IF(مغادرين!$B$3="","",$Q6041),مغادرين!$B$4=IF(مغادرين!$B$4="","",$R6041)),MAX($A$4:$A6040)+1,"")</f>
        <v/>
      </c>
      <c r="B6041" s="45" t="str">
        <f t="shared" si="188"/>
        <v/>
      </c>
      <c r="C6041" s="45" t="str">
        <f>IF($A6041="","",RANK($B6041,$B$5:$B$9000,1)+COUNTIF($B$4:$B6040,$B6041))</f>
        <v/>
      </c>
      <c r="D6041" s="46" t="str">
        <f>IF(AND($O6041&gt;=قادمين!$C$4,$O6041&lt;=قادمين!$H$4,قادمين!$B$1=IF(قادمين!$B$1="","",$I6041),قادمين!$B$2=IF(قادمين!$B$2="","",$K6041),قادمين!$B$3=IF(قادمين!$B$3="","",$Q6041),قادمين!$B$4=IF(قادمين!$B$4="","",$R6041)),MAX($D$4:$D6040)+1,"")</f>
        <v/>
      </c>
      <c r="E6041" s="46" t="str">
        <f t="shared" si="189"/>
        <v/>
      </c>
      <c r="F6041" s="46" t="str">
        <f>IF($D6041="","",RANK($E6041,$E$5:$E$9000,1)+COUNTIF($E$4:$E6040,$E6041))</f>
        <v/>
      </c>
      <c r="G6041" s="63" t="str">
        <f>IF(H6041="","",COUNTA($H$5:H6041))</f>
        <v/>
      </c>
      <c r="H6041" s="187"/>
      <c r="I6041" s="203"/>
      <c r="J6041" s="202"/>
      <c r="K6041" s="202"/>
      <c r="L6041" s="202"/>
      <c r="M6041" s="202"/>
      <c r="N6041" s="202"/>
      <c r="O6041" s="201"/>
      <c r="P6041" s="159"/>
      <c r="Q6041" s="206"/>
      <c r="R6041" s="50"/>
      <c r="S6041" s="51"/>
      <c r="T6041" s="51"/>
      <c r="U6041" s="52"/>
      <c r="V6041" s="52"/>
      <c r="W6041" s="52"/>
      <c r="X6041" s="53"/>
      <c r="Y6041" s="52"/>
      <c r="Z6041" s="54"/>
      <c r="AA6041" s="22"/>
      <c r="AB6041" s="22"/>
      <c r="AC6041" s="22"/>
      <c r="AD6041" s="22"/>
      <c r="AE6041" s="22"/>
      <c r="AF6041" s="22"/>
      <c r="AG6041" s="22"/>
    </row>
    <row r="6042" spans="1:33" s="11" customFormat="1" ht="26.1" customHeight="1">
      <c r="A6042" s="45" t="str">
        <f>IF(AND($H6042&gt;=مغادرين!$C$4,$H6042&lt;=مغادرين!$H$4,مغادرين!$B$1=IF(مغادرين!$B$1="","",$I6042),مغادرين!$B$2=IF(مغادرين!$B$2="","",$K6042),مغادرين!$B$3=IF(مغادرين!$B$3="","",$Q6042),مغادرين!$B$4=IF(مغادرين!$B$4="","",$R6042)),MAX($A$4:$A6041)+1,"")</f>
        <v/>
      </c>
      <c r="B6042" s="45" t="str">
        <f t="shared" si="188"/>
        <v/>
      </c>
      <c r="C6042" s="45" t="str">
        <f>IF($A6042="","",RANK($B6042,$B$5:$B$9000,1)+COUNTIF($B$4:$B6041,$B6042))</f>
        <v/>
      </c>
      <c r="D6042" s="46" t="str">
        <f>IF(AND($O6042&gt;=قادمين!$C$4,$O6042&lt;=قادمين!$H$4,قادمين!$B$1=IF(قادمين!$B$1="","",$I6042),قادمين!$B$2=IF(قادمين!$B$2="","",$K6042),قادمين!$B$3=IF(قادمين!$B$3="","",$Q6042),قادمين!$B$4=IF(قادمين!$B$4="","",$R6042)),MAX($D$4:$D6041)+1,"")</f>
        <v/>
      </c>
      <c r="E6042" s="46" t="str">
        <f t="shared" si="189"/>
        <v/>
      </c>
      <c r="F6042" s="46" t="str">
        <f>IF($D6042="","",RANK($E6042,$E$5:$E$9000,1)+COUNTIF($E$4:$E6041,$E6042))</f>
        <v/>
      </c>
      <c r="G6042" s="63" t="str">
        <f>IF(H6042="","",COUNTA($H$5:H6042))</f>
        <v/>
      </c>
      <c r="H6042" s="187"/>
      <c r="I6042" s="203"/>
      <c r="J6042" s="202"/>
      <c r="K6042" s="202"/>
      <c r="L6042" s="202"/>
      <c r="M6042" s="202"/>
      <c r="N6042" s="202"/>
      <c r="O6042" s="201"/>
      <c r="P6042" s="159"/>
      <c r="Q6042" s="206"/>
      <c r="R6042" s="50"/>
      <c r="S6042" s="51"/>
      <c r="T6042" s="51"/>
      <c r="U6042" s="52"/>
      <c r="V6042" s="52"/>
      <c r="W6042" s="52"/>
      <c r="X6042" s="53"/>
      <c r="Y6042" s="52"/>
      <c r="Z6042" s="54"/>
      <c r="AA6042" s="22"/>
      <c r="AB6042" s="22"/>
      <c r="AC6042" s="22"/>
      <c r="AD6042" s="22"/>
      <c r="AE6042" s="22"/>
      <c r="AF6042" s="22"/>
      <c r="AG6042" s="22"/>
    </row>
    <row r="6043" spans="1:33" s="11" customFormat="1" ht="26.1" customHeight="1">
      <c r="A6043" s="45" t="str">
        <f>IF(AND($H6043&gt;=مغادرين!$C$4,$H6043&lt;=مغادرين!$H$4,مغادرين!$B$1=IF(مغادرين!$B$1="","",$I6043),مغادرين!$B$2=IF(مغادرين!$B$2="","",$K6043),مغادرين!$B$3=IF(مغادرين!$B$3="","",$Q6043),مغادرين!$B$4=IF(مغادرين!$B$4="","",$R6043)),MAX($A$4:$A6042)+1,"")</f>
        <v/>
      </c>
      <c r="B6043" s="45" t="str">
        <f t="shared" si="188"/>
        <v/>
      </c>
      <c r="C6043" s="45" t="str">
        <f>IF($A6043="","",RANK($B6043,$B$5:$B$9000,1)+COUNTIF($B$4:$B6042,$B6043))</f>
        <v/>
      </c>
      <c r="D6043" s="46" t="str">
        <f>IF(AND($O6043&gt;=قادمين!$C$4,$O6043&lt;=قادمين!$H$4,قادمين!$B$1=IF(قادمين!$B$1="","",$I6043),قادمين!$B$2=IF(قادمين!$B$2="","",$K6043),قادمين!$B$3=IF(قادمين!$B$3="","",$Q6043),قادمين!$B$4=IF(قادمين!$B$4="","",$R6043)),MAX($D$4:$D6042)+1,"")</f>
        <v/>
      </c>
      <c r="E6043" s="46" t="str">
        <f t="shared" si="189"/>
        <v/>
      </c>
      <c r="F6043" s="46" t="str">
        <f>IF($D6043="","",RANK($E6043,$E$5:$E$9000,1)+COUNTIF($E$4:$E6042,$E6043))</f>
        <v/>
      </c>
      <c r="G6043" s="63" t="str">
        <f>IF(H6043="","",COUNTA($H$5:H6043))</f>
        <v/>
      </c>
      <c r="H6043" s="187"/>
      <c r="I6043" s="203"/>
      <c r="J6043" s="202"/>
      <c r="K6043" s="202"/>
      <c r="L6043" s="202"/>
      <c r="M6043" s="202"/>
      <c r="N6043" s="202"/>
      <c r="O6043" s="201"/>
      <c r="P6043" s="159"/>
      <c r="Q6043" s="206"/>
      <c r="R6043" s="50"/>
      <c r="S6043" s="51"/>
      <c r="T6043" s="51"/>
      <c r="U6043" s="52"/>
      <c r="V6043" s="52"/>
      <c r="W6043" s="52"/>
      <c r="X6043" s="53"/>
      <c r="Y6043" s="52"/>
      <c r="Z6043" s="54"/>
      <c r="AA6043" s="22"/>
      <c r="AB6043" s="22"/>
      <c r="AC6043" s="22"/>
      <c r="AD6043" s="22"/>
      <c r="AE6043" s="22"/>
      <c r="AF6043" s="22"/>
      <c r="AG6043" s="22"/>
    </row>
    <row r="6044" spans="1:33" s="11" customFormat="1" ht="26.1" customHeight="1">
      <c r="A6044" s="45" t="str">
        <f>IF(AND($H6044&gt;=مغادرين!$C$4,$H6044&lt;=مغادرين!$H$4,مغادرين!$B$1=IF(مغادرين!$B$1="","",$I6044),مغادرين!$B$2=IF(مغادرين!$B$2="","",$K6044),مغادرين!$B$3=IF(مغادرين!$B$3="","",$Q6044),مغادرين!$B$4=IF(مغادرين!$B$4="","",$R6044)),MAX($A$4:$A6043)+1,"")</f>
        <v/>
      </c>
      <c r="B6044" s="45" t="str">
        <f t="shared" si="188"/>
        <v/>
      </c>
      <c r="C6044" s="45" t="str">
        <f>IF($A6044="","",RANK($B6044,$B$5:$B$9000,1)+COUNTIF($B$4:$B6043,$B6044))</f>
        <v/>
      </c>
      <c r="D6044" s="46" t="str">
        <f>IF(AND($O6044&gt;=قادمين!$C$4,$O6044&lt;=قادمين!$H$4,قادمين!$B$1=IF(قادمين!$B$1="","",$I6044),قادمين!$B$2=IF(قادمين!$B$2="","",$K6044),قادمين!$B$3=IF(قادمين!$B$3="","",$Q6044),قادمين!$B$4=IF(قادمين!$B$4="","",$R6044)),MAX($D$4:$D6043)+1,"")</f>
        <v/>
      </c>
      <c r="E6044" s="46" t="str">
        <f t="shared" si="189"/>
        <v/>
      </c>
      <c r="F6044" s="46" t="str">
        <f>IF($D6044="","",RANK($E6044,$E$5:$E$9000,1)+COUNTIF($E$4:$E6043,$E6044))</f>
        <v/>
      </c>
      <c r="G6044" s="63" t="str">
        <f>IF(H6044="","",COUNTA($H$5:H6044))</f>
        <v/>
      </c>
      <c r="H6044" s="187"/>
      <c r="I6044" s="203"/>
      <c r="J6044" s="202"/>
      <c r="K6044" s="202"/>
      <c r="L6044" s="202"/>
      <c r="M6044" s="202"/>
      <c r="N6044" s="202"/>
      <c r="O6044" s="201"/>
      <c r="P6044" s="159"/>
      <c r="Q6044" s="206"/>
      <c r="R6044" s="50"/>
      <c r="S6044" s="51"/>
      <c r="T6044" s="51"/>
      <c r="U6044" s="52"/>
      <c r="V6044" s="52"/>
      <c r="W6044" s="52"/>
      <c r="X6044" s="53"/>
      <c r="Y6044" s="52"/>
      <c r="Z6044" s="54"/>
      <c r="AA6044" s="22"/>
      <c r="AB6044" s="22"/>
      <c r="AC6044" s="22"/>
      <c r="AD6044" s="22"/>
      <c r="AE6044" s="22"/>
      <c r="AF6044" s="22"/>
      <c r="AG6044" s="22"/>
    </row>
    <row r="6045" spans="1:33" s="11" customFormat="1" ht="26.1" customHeight="1">
      <c r="A6045" s="45" t="str">
        <f>IF(AND($H6045&gt;=مغادرين!$C$4,$H6045&lt;=مغادرين!$H$4,مغادرين!$B$1=IF(مغادرين!$B$1="","",$I6045),مغادرين!$B$2=IF(مغادرين!$B$2="","",$K6045),مغادرين!$B$3=IF(مغادرين!$B$3="","",$Q6045),مغادرين!$B$4=IF(مغادرين!$B$4="","",$R6045)),MAX($A$4:$A6044)+1,"")</f>
        <v/>
      </c>
      <c r="B6045" s="45" t="str">
        <f t="shared" si="188"/>
        <v/>
      </c>
      <c r="C6045" s="45" t="str">
        <f>IF($A6045="","",RANK($B6045,$B$5:$B$9000,1)+COUNTIF($B$4:$B6044,$B6045))</f>
        <v/>
      </c>
      <c r="D6045" s="46" t="str">
        <f>IF(AND($O6045&gt;=قادمين!$C$4,$O6045&lt;=قادمين!$H$4,قادمين!$B$1=IF(قادمين!$B$1="","",$I6045),قادمين!$B$2=IF(قادمين!$B$2="","",$K6045),قادمين!$B$3=IF(قادمين!$B$3="","",$Q6045),قادمين!$B$4=IF(قادمين!$B$4="","",$R6045)),MAX($D$4:$D6044)+1,"")</f>
        <v/>
      </c>
      <c r="E6045" s="46" t="str">
        <f t="shared" si="189"/>
        <v/>
      </c>
      <c r="F6045" s="46" t="str">
        <f>IF($D6045="","",RANK($E6045,$E$5:$E$9000,1)+COUNTIF($E$4:$E6044,$E6045))</f>
        <v/>
      </c>
      <c r="G6045" s="63" t="str">
        <f>IF(H6045="","",COUNTA($H$5:H6045))</f>
        <v/>
      </c>
      <c r="H6045" s="187"/>
      <c r="I6045" s="203"/>
      <c r="J6045" s="202"/>
      <c r="K6045" s="202"/>
      <c r="L6045" s="202"/>
      <c r="M6045" s="202"/>
      <c r="N6045" s="202"/>
      <c r="O6045" s="201"/>
      <c r="P6045" s="159"/>
      <c r="Q6045" s="206"/>
      <c r="R6045" s="50"/>
      <c r="S6045" s="51"/>
      <c r="T6045" s="51"/>
      <c r="U6045" s="52"/>
      <c r="V6045" s="52"/>
      <c r="W6045" s="52"/>
      <c r="X6045" s="53"/>
      <c r="Y6045" s="52"/>
      <c r="Z6045" s="54"/>
      <c r="AA6045" s="22"/>
      <c r="AB6045" s="22"/>
      <c r="AC6045" s="22"/>
      <c r="AD6045" s="22"/>
      <c r="AE6045" s="22"/>
      <c r="AF6045" s="22"/>
      <c r="AG6045" s="22"/>
    </row>
    <row r="6046" spans="1:33" s="11" customFormat="1" ht="26.1" customHeight="1">
      <c r="A6046" s="45" t="str">
        <f>IF(AND($H6046&gt;=مغادرين!$C$4,$H6046&lt;=مغادرين!$H$4,مغادرين!$B$1=IF(مغادرين!$B$1="","",$I6046),مغادرين!$B$2=IF(مغادرين!$B$2="","",$K6046),مغادرين!$B$3=IF(مغادرين!$B$3="","",$Q6046),مغادرين!$B$4=IF(مغادرين!$B$4="","",$R6046)),MAX($A$4:$A6045)+1,"")</f>
        <v/>
      </c>
      <c r="B6046" s="45" t="str">
        <f t="shared" si="188"/>
        <v/>
      </c>
      <c r="C6046" s="45" t="str">
        <f>IF($A6046="","",RANK($B6046,$B$5:$B$9000,1)+COUNTIF($B$4:$B6045,$B6046))</f>
        <v/>
      </c>
      <c r="D6046" s="46" t="str">
        <f>IF(AND($O6046&gt;=قادمين!$C$4,$O6046&lt;=قادمين!$H$4,قادمين!$B$1=IF(قادمين!$B$1="","",$I6046),قادمين!$B$2=IF(قادمين!$B$2="","",$K6046),قادمين!$B$3=IF(قادمين!$B$3="","",$Q6046),قادمين!$B$4=IF(قادمين!$B$4="","",$R6046)),MAX($D$4:$D6045)+1,"")</f>
        <v/>
      </c>
      <c r="E6046" s="46" t="str">
        <f t="shared" si="189"/>
        <v/>
      </c>
      <c r="F6046" s="46" t="str">
        <f>IF($D6046="","",RANK($E6046,$E$5:$E$9000,1)+COUNTIF($E$4:$E6045,$E6046))</f>
        <v/>
      </c>
      <c r="G6046" s="63" t="str">
        <f>IF(H6046="","",COUNTA($H$5:H6046))</f>
        <v/>
      </c>
      <c r="H6046" s="187"/>
      <c r="I6046" s="203"/>
      <c r="J6046" s="202"/>
      <c r="K6046" s="202"/>
      <c r="L6046" s="202"/>
      <c r="M6046" s="202"/>
      <c r="N6046" s="202"/>
      <c r="O6046" s="201"/>
      <c r="P6046" s="159"/>
      <c r="Q6046" s="206"/>
      <c r="R6046" s="50"/>
      <c r="S6046" s="51"/>
      <c r="T6046" s="51"/>
      <c r="U6046" s="52"/>
      <c r="V6046" s="52"/>
      <c r="W6046" s="52"/>
      <c r="X6046" s="53"/>
      <c r="Y6046" s="52"/>
      <c r="Z6046" s="54"/>
      <c r="AA6046" s="22"/>
      <c r="AB6046" s="22"/>
      <c r="AC6046" s="22"/>
      <c r="AD6046" s="22"/>
      <c r="AE6046" s="22"/>
      <c r="AF6046" s="22"/>
      <c r="AG6046" s="22"/>
    </row>
    <row r="6047" spans="1:33" s="11" customFormat="1" ht="26.1" customHeight="1">
      <c r="A6047" s="45" t="str">
        <f>IF(AND($H6047&gt;=مغادرين!$C$4,$H6047&lt;=مغادرين!$H$4,مغادرين!$B$1=IF(مغادرين!$B$1="","",$I6047),مغادرين!$B$2=IF(مغادرين!$B$2="","",$K6047),مغادرين!$B$3=IF(مغادرين!$B$3="","",$Q6047),مغادرين!$B$4=IF(مغادرين!$B$4="","",$R6047)),MAX($A$4:$A6046)+1,"")</f>
        <v/>
      </c>
      <c r="B6047" s="45" t="str">
        <f t="shared" si="188"/>
        <v/>
      </c>
      <c r="C6047" s="45" t="str">
        <f>IF($A6047="","",RANK($B6047,$B$5:$B$9000,1)+COUNTIF($B$4:$B6046,$B6047))</f>
        <v/>
      </c>
      <c r="D6047" s="46" t="str">
        <f>IF(AND($O6047&gt;=قادمين!$C$4,$O6047&lt;=قادمين!$H$4,قادمين!$B$1=IF(قادمين!$B$1="","",$I6047),قادمين!$B$2=IF(قادمين!$B$2="","",$K6047),قادمين!$B$3=IF(قادمين!$B$3="","",$Q6047),قادمين!$B$4=IF(قادمين!$B$4="","",$R6047)),MAX($D$4:$D6046)+1,"")</f>
        <v/>
      </c>
      <c r="E6047" s="46" t="str">
        <f t="shared" si="189"/>
        <v/>
      </c>
      <c r="F6047" s="46" t="str">
        <f>IF($D6047="","",RANK($E6047,$E$5:$E$9000,1)+COUNTIF($E$4:$E6046,$E6047))</f>
        <v/>
      </c>
      <c r="G6047" s="63" t="str">
        <f>IF(H6047="","",COUNTA($H$5:H6047))</f>
        <v/>
      </c>
      <c r="H6047" s="187"/>
      <c r="I6047" s="203"/>
      <c r="J6047" s="202"/>
      <c r="K6047" s="202"/>
      <c r="L6047" s="202"/>
      <c r="M6047" s="202"/>
      <c r="N6047" s="202"/>
      <c r="O6047" s="201"/>
      <c r="P6047" s="159"/>
      <c r="Q6047" s="206"/>
      <c r="R6047" s="50"/>
      <c r="S6047" s="51"/>
      <c r="T6047" s="51"/>
      <c r="U6047" s="52"/>
      <c r="V6047" s="52"/>
      <c r="W6047" s="52"/>
      <c r="X6047" s="53"/>
      <c r="Y6047" s="52"/>
      <c r="Z6047" s="54"/>
      <c r="AA6047" s="22"/>
      <c r="AB6047" s="22"/>
      <c r="AC6047" s="22"/>
      <c r="AD6047" s="22"/>
      <c r="AE6047" s="22"/>
      <c r="AF6047" s="22"/>
      <c r="AG6047" s="22"/>
    </row>
    <row r="6048" spans="1:33" s="11" customFormat="1" ht="26.1" customHeight="1">
      <c r="A6048" s="45" t="str">
        <f>IF(AND($H6048&gt;=مغادرين!$C$4,$H6048&lt;=مغادرين!$H$4,مغادرين!$B$1=IF(مغادرين!$B$1="","",$I6048),مغادرين!$B$2=IF(مغادرين!$B$2="","",$K6048),مغادرين!$B$3=IF(مغادرين!$B$3="","",$Q6048),مغادرين!$B$4=IF(مغادرين!$B$4="","",$R6048)),MAX($A$4:$A6047)+1,"")</f>
        <v/>
      </c>
      <c r="B6048" s="45" t="str">
        <f t="shared" si="188"/>
        <v/>
      </c>
      <c r="C6048" s="45" t="str">
        <f>IF($A6048="","",RANK($B6048,$B$5:$B$9000,1)+COUNTIF($B$4:$B6047,$B6048))</f>
        <v/>
      </c>
      <c r="D6048" s="46" t="str">
        <f>IF(AND($O6048&gt;=قادمين!$C$4,$O6048&lt;=قادمين!$H$4,قادمين!$B$1=IF(قادمين!$B$1="","",$I6048),قادمين!$B$2=IF(قادمين!$B$2="","",$K6048),قادمين!$B$3=IF(قادمين!$B$3="","",$Q6048),قادمين!$B$4=IF(قادمين!$B$4="","",$R6048)),MAX($D$4:$D6047)+1,"")</f>
        <v/>
      </c>
      <c r="E6048" s="46" t="str">
        <f t="shared" si="189"/>
        <v/>
      </c>
      <c r="F6048" s="46" t="str">
        <f>IF($D6048="","",RANK($E6048,$E$5:$E$9000,1)+COUNTIF($E$4:$E6047,$E6048))</f>
        <v/>
      </c>
      <c r="G6048" s="63" t="str">
        <f>IF(H6048="","",COUNTA($H$5:H6048))</f>
        <v/>
      </c>
      <c r="H6048" s="187"/>
      <c r="I6048" s="203"/>
      <c r="J6048" s="202"/>
      <c r="K6048" s="202"/>
      <c r="L6048" s="202"/>
      <c r="M6048" s="202"/>
      <c r="N6048" s="202"/>
      <c r="O6048" s="201"/>
      <c r="P6048" s="159"/>
      <c r="Q6048" s="206"/>
      <c r="R6048" s="50"/>
      <c r="S6048" s="51"/>
      <c r="T6048" s="51"/>
      <c r="U6048" s="52"/>
      <c r="V6048" s="52"/>
      <c r="W6048" s="52"/>
      <c r="X6048" s="53"/>
      <c r="Y6048" s="52"/>
      <c r="Z6048" s="54"/>
      <c r="AA6048" s="22"/>
      <c r="AB6048" s="22"/>
      <c r="AC6048" s="22"/>
      <c r="AD6048" s="22"/>
      <c r="AE6048" s="22"/>
      <c r="AF6048" s="22"/>
      <c r="AG6048" s="22"/>
    </row>
    <row r="6049" spans="1:33" s="11" customFormat="1" ht="26.1" customHeight="1">
      <c r="A6049" s="45" t="str">
        <f>IF(AND($H6049&gt;=مغادرين!$C$4,$H6049&lt;=مغادرين!$H$4,مغادرين!$B$1=IF(مغادرين!$B$1="","",$I6049),مغادرين!$B$2=IF(مغادرين!$B$2="","",$K6049),مغادرين!$B$3=IF(مغادرين!$B$3="","",$Q6049),مغادرين!$B$4=IF(مغادرين!$B$4="","",$R6049)),MAX($A$4:$A6048)+1,"")</f>
        <v/>
      </c>
      <c r="B6049" s="45" t="str">
        <f t="shared" si="188"/>
        <v/>
      </c>
      <c r="C6049" s="45" t="str">
        <f>IF($A6049="","",RANK($B6049,$B$5:$B$9000,1)+COUNTIF($B$4:$B6048,$B6049))</f>
        <v/>
      </c>
      <c r="D6049" s="46" t="str">
        <f>IF(AND($O6049&gt;=قادمين!$C$4,$O6049&lt;=قادمين!$H$4,قادمين!$B$1=IF(قادمين!$B$1="","",$I6049),قادمين!$B$2=IF(قادمين!$B$2="","",$K6049),قادمين!$B$3=IF(قادمين!$B$3="","",$Q6049),قادمين!$B$4=IF(قادمين!$B$4="","",$R6049)),MAX($D$4:$D6048)+1,"")</f>
        <v/>
      </c>
      <c r="E6049" s="46" t="str">
        <f t="shared" si="189"/>
        <v/>
      </c>
      <c r="F6049" s="46" t="str">
        <f>IF($D6049="","",RANK($E6049,$E$5:$E$9000,1)+COUNTIF($E$4:$E6048,$E6049))</f>
        <v/>
      </c>
      <c r="G6049" s="63" t="str">
        <f>IF(H6049="","",COUNTA($H$5:H6049))</f>
        <v/>
      </c>
      <c r="H6049" s="187"/>
      <c r="I6049" s="203"/>
      <c r="J6049" s="202"/>
      <c r="K6049" s="202"/>
      <c r="L6049" s="202"/>
      <c r="M6049" s="202"/>
      <c r="N6049" s="202"/>
      <c r="O6049" s="201"/>
      <c r="P6049" s="159"/>
      <c r="Q6049" s="206"/>
      <c r="R6049" s="50"/>
      <c r="S6049" s="51"/>
      <c r="T6049" s="51"/>
      <c r="U6049" s="52"/>
      <c r="V6049" s="52"/>
      <c r="W6049" s="52"/>
      <c r="X6049" s="53"/>
      <c r="Y6049" s="52"/>
      <c r="Z6049" s="54"/>
      <c r="AA6049" s="22"/>
      <c r="AB6049" s="22"/>
      <c r="AC6049" s="22"/>
      <c r="AD6049" s="22"/>
      <c r="AE6049" s="22"/>
      <c r="AF6049" s="22"/>
      <c r="AG6049" s="22"/>
    </row>
    <row r="6050" spans="1:33" s="11" customFormat="1" ht="26.1" customHeight="1">
      <c r="A6050" s="45" t="str">
        <f>IF(AND($H6050&gt;=مغادرين!$C$4,$H6050&lt;=مغادرين!$H$4,مغادرين!$B$1=IF(مغادرين!$B$1="","",$I6050),مغادرين!$B$2=IF(مغادرين!$B$2="","",$K6050),مغادرين!$B$3=IF(مغادرين!$B$3="","",$Q6050),مغادرين!$B$4=IF(مغادرين!$B$4="","",$R6050)),MAX($A$4:$A6049)+1,"")</f>
        <v/>
      </c>
      <c r="B6050" s="45" t="str">
        <f t="shared" si="188"/>
        <v/>
      </c>
      <c r="C6050" s="45" t="str">
        <f>IF($A6050="","",RANK($B6050,$B$5:$B$9000,1)+COUNTIF($B$4:$B6049,$B6050))</f>
        <v/>
      </c>
      <c r="D6050" s="46" t="str">
        <f>IF(AND($O6050&gt;=قادمين!$C$4,$O6050&lt;=قادمين!$H$4,قادمين!$B$1=IF(قادمين!$B$1="","",$I6050),قادمين!$B$2=IF(قادمين!$B$2="","",$K6050),قادمين!$B$3=IF(قادمين!$B$3="","",$Q6050),قادمين!$B$4=IF(قادمين!$B$4="","",$R6050)),MAX($D$4:$D6049)+1,"")</f>
        <v/>
      </c>
      <c r="E6050" s="46" t="str">
        <f t="shared" si="189"/>
        <v/>
      </c>
      <c r="F6050" s="46" t="str">
        <f>IF($D6050="","",RANK($E6050,$E$5:$E$9000,1)+COUNTIF($E$4:$E6049,$E6050))</f>
        <v/>
      </c>
      <c r="G6050" s="63" t="str">
        <f>IF(H6050="","",COUNTA($H$5:H6050))</f>
        <v/>
      </c>
      <c r="H6050" s="187"/>
      <c r="I6050" s="203"/>
      <c r="J6050" s="202"/>
      <c r="K6050" s="202"/>
      <c r="L6050" s="202"/>
      <c r="M6050" s="202"/>
      <c r="N6050" s="202"/>
      <c r="O6050" s="201"/>
      <c r="P6050" s="159"/>
      <c r="Q6050" s="206"/>
      <c r="R6050" s="50"/>
      <c r="S6050" s="51"/>
      <c r="T6050" s="51"/>
      <c r="U6050" s="52"/>
      <c r="V6050" s="52"/>
      <c r="W6050" s="52"/>
      <c r="X6050" s="53"/>
      <c r="Y6050" s="52"/>
      <c r="Z6050" s="54"/>
      <c r="AA6050" s="22"/>
      <c r="AB6050" s="22"/>
      <c r="AC6050" s="22"/>
      <c r="AD6050" s="22"/>
      <c r="AE6050" s="22"/>
      <c r="AF6050" s="22"/>
      <c r="AG6050" s="22"/>
    </row>
    <row r="6051" spans="1:33" s="11" customFormat="1" ht="26.1" customHeight="1">
      <c r="A6051" s="45" t="str">
        <f>IF(AND($H6051&gt;=مغادرين!$C$4,$H6051&lt;=مغادرين!$H$4,مغادرين!$B$1=IF(مغادرين!$B$1="","",$I6051),مغادرين!$B$2=IF(مغادرين!$B$2="","",$K6051),مغادرين!$B$3=IF(مغادرين!$B$3="","",$Q6051),مغادرين!$B$4=IF(مغادرين!$B$4="","",$R6051)),MAX($A$4:$A6050)+1,"")</f>
        <v/>
      </c>
      <c r="B6051" s="45" t="str">
        <f t="shared" si="188"/>
        <v/>
      </c>
      <c r="C6051" s="45" t="str">
        <f>IF($A6051="","",RANK($B6051,$B$5:$B$9000,1)+COUNTIF($B$4:$B6050,$B6051))</f>
        <v/>
      </c>
      <c r="D6051" s="46" t="str">
        <f>IF(AND($O6051&gt;=قادمين!$C$4,$O6051&lt;=قادمين!$H$4,قادمين!$B$1=IF(قادمين!$B$1="","",$I6051),قادمين!$B$2=IF(قادمين!$B$2="","",$K6051),قادمين!$B$3=IF(قادمين!$B$3="","",$Q6051),قادمين!$B$4=IF(قادمين!$B$4="","",$R6051)),MAX($D$4:$D6050)+1,"")</f>
        <v/>
      </c>
      <c r="E6051" s="46" t="str">
        <f t="shared" si="189"/>
        <v/>
      </c>
      <c r="F6051" s="46" t="str">
        <f>IF($D6051="","",RANK($E6051,$E$5:$E$9000,1)+COUNTIF($E$4:$E6050,$E6051))</f>
        <v/>
      </c>
      <c r="G6051" s="63" t="str">
        <f>IF(H6051="","",COUNTA($H$5:H6051))</f>
        <v/>
      </c>
      <c r="H6051" s="187"/>
      <c r="I6051" s="203"/>
      <c r="J6051" s="202"/>
      <c r="K6051" s="202"/>
      <c r="L6051" s="202"/>
      <c r="M6051" s="202"/>
      <c r="N6051" s="202"/>
      <c r="O6051" s="201"/>
      <c r="P6051" s="159"/>
      <c r="Q6051" s="206"/>
      <c r="R6051" s="50"/>
      <c r="S6051" s="51"/>
      <c r="T6051" s="51"/>
      <c r="U6051" s="52"/>
      <c r="V6051" s="52"/>
      <c r="W6051" s="52"/>
      <c r="X6051" s="53"/>
      <c r="Y6051" s="52"/>
      <c r="Z6051" s="54"/>
      <c r="AA6051" s="22"/>
      <c r="AB6051" s="22"/>
      <c r="AC6051" s="22"/>
      <c r="AD6051" s="22"/>
      <c r="AE6051" s="22"/>
      <c r="AF6051" s="22"/>
      <c r="AG6051" s="22"/>
    </row>
    <row r="6052" spans="1:33" s="11" customFormat="1" ht="26.1" customHeight="1">
      <c r="A6052" s="45" t="str">
        <f>IF(AND($H6052&gt;=مغادرين!$C$4,$H6052&lt;=مغادرين!$H$4,مغادرين!$B$1=IF(مغادرين!$B$1="","",$I6052),مغادرين!$B$2=IF(مغادرين!$B$2="","",$K6052),مغادرين!$B$3=IF(مغادرين!$B$3="","",$Q6052),مغادرين!$B$4=IF(مغادرين!$B$4="","",$R6052)),MAX($A$4:$A6051)+1,"")</f>
        <v/>
      </c>
      <c r="B6052" s="45" t="str">
        <f t="shared" si="188"/>
        <v/>
      </c>
      <c r="C6052" s="45" t="str">
        <f>IF($A6052="","",RANK($B6052,$B$5:$B$9000,1)+COUNTIF($B$4:$B6051,$B6052))</f>
        <v/>
      </c>
      <c r="D6052" s="46" t="str">
        <f>IF(AND($O6052&gt;=قادمين!$C$4,$O6052&lt;=قادمين!$H$4,قادمين!$B$1=IF(قادمين!$B$1="","",$I6052),قادمين!$B$2=IF(قادمين!$B$2="","",$K6052),قادمين!$B$3=IF(قادمين!$B$3="","",$Q6052),قادمين!$B$4=IF(قادمين!$B$4="","",$R6052)),MAX($D$4:$D6051)+1,"")</f>
        <v/>
      </c>
      <c r="E6052" s="46" t="str">
        <f t="shared" si="189"/>
        <v/>
      </c>
      <c r="F6052" s="46" t="str">
        <f>IF($D6052="","",RANK($E6052,$E$5:$E$9000,1)+COUNTIF($E$4:$E6051,$E6052))</f>
        <v/>
      </c>
      <c r="G6052" s="63" t="str">
        <f>IF(H6052="","",COUNTA($H$5:H6052))</f>
        <v/>
      </c>
      <c r="H6052" s="187"/>
      <c r="I6052" s="203"/>
      <c r="J6052" s="202"/>
      <c r="K6052" s="202"/>
      <c r="L6052" s="202"/>
      <c r="M6052" s="202"/>
      <c r="N6052" s="202"/>
      <c r="O6052" s="201"/>
      <c r="P6052" s="159"/>
      <c r="Q6052" s="206"/>
      <c r="R6052" s="50"/>
      <c r="S6052" s="51"/>
      <c r="T6052" s="51"/>
      <c r="U6052" s="52"/>
      <c r="V6052" s="52"/>
      <c r="W6052" s="52"/>
      <c r="X6052" s="53"/>
      <c r="Y6052" s="52"/>
      <c r="Z6052" s="54"/>
      <c r="AA6052" s="22"/>
      <c r="AB6052" s="22"/>
      <c r="AC6052" s="22"/>
      <c r="AD6052" s="22"/>
      <c r="AE6052" s="22"/>
      <c r="AF6052" s="22"/>
      <c r="AG6052" s="22"/>
    </row>
    <row r="6053" spans="1:33" s="11" customFormat="1" ht="26.1" customHeight="1">
      <c r="A6053" s="45" t="str">
        <f>IF(AND($H6053&gt;=مغادرين!$C$4,$H6053&lt;=مغادرين!$H$4,مغادرين!$B$1=IF(مغادرين!$B$1="","",$I6053),مغادرين!$B$2=IF(مغادرين!$B$2="","",$K6053),مغادرين!$B$3=IF(مغادرين!$B$3="","",$Q6053),مغادرين!$B$4=IF(مغادرين!$B$4="","",$R6053)),MAX($A$4:$A6052)+1,"")</f>
        <v/>
      </c>
      <c r="B6053" s="45" t="str">
        <f t="shared" si="188"/>
        <v/>
      </c>
      <c r="C6053" s="45" t="str">
        <f>IF($A6053="","",RANK($B6053,$B$5:$B$9000,1)+COUNTIF($B$4:$B6052,$B6053))</f>
        <v/>
      </c>
      <c r="D6053" s="46" t="str">
        <f>IF(AND($O6053&gt;=قادمين!$C$4,$O6053&lt;=قادمين!$H$4,قادمين!$B$1=IF(قادمين!$B$1="","",$I6053),قادمين!$B$2=IF(قادمين!$B$2="","",$K6053),قادمين!$B$3=IF(قادمين!$B$3="","",$Q6053),قادمين!$B$4=IF(قادمين!$B$4="","",$R6053)),MAX($D$4:$D6052)+1,"")</f>
        <v/>
      </c>
      <c r="E6053" s="46" t="str">
        <f t="shared" si="189"/>
        <v/>
      </c>
      <c r="F6053" s="46" t="str">
        <f>IF($D6053="","",RANK($E6053,$E$5:$E$9000,1)+COUNTIF($E$4:$E6052,$E6053))</f>
        <v/>
      </c>
      <c r="G6053" s="63" t="str">
        <f>IF(H6053="","",COUNTA($H$5:H6053))</f>
        <v/>
      </c>
      <c r="H6053" s="187"/>
      <c r="I6053" s="203"/>
      <c r="J6053" s="202"/>
      <c r="K6053" s="202"/>
      <c r="L6053" s="202"/>
      <c r="M6053" s="202"/>
      <c r="N6053" s="202"/>
      <c r="O6053" s="201"/>
      <c r="P6053" s="159"/>
      <c r="Q6053" s="206"/>
      <c r="R6053" s="50"/>
      <c r="S6053" s="51"/>
      <c r="T6053" s="51"/>
      <c r="U6053" s="52"/>
      <c r="V6053" s="52"/>
      <c r="W6053" s="52"/>
      <c r="X6053" s="53"/>
      <c r="Y6053" s="52"/>
      <c r="Z6053" s="54"/>
      <c r="AA6053" s="22"/>
      <c r="AB6053" s="22"/>
      <c r="AC6053" s="22"/>
      <c r="AD6053" s="22"/>
      <c r="AE6053" s="22"/>
      <c r="AF6053" s="22"/>
      <c r="AG6053" s="22"/>
    </row>
    <row r="6054" spans="1:33" s="11" customFormat="1" ht="26.1" customHeight="1">
      <c r="A6054" s="45"/>
      <c r="B6054" s="45"/>
      <c r="C6054" s="45"/>
      <c r="D6054" s="46"/>
      <c r="E6054" s="46"/>
      <c r="F6054" s="46"/>
      <c r="G6054" s="63" t="str">
        <f>IF(H6054="","",COUNTA($H$5:H6054))</f>
        <v/>
      </c>
      <c r="H6054" s="187"/>
      <c r="I6054" s="203"/>
      <c r="J6054" s="202"/>
      <c r="K6054" s="202"/>
      <c r="L6054" s="202"/>
      <c r="M6054" s="202"/>
      <c r="N6054" s="202"/>
      <c r="O6054" s="201"/>
      <c r="P6054" s="159"/>
      <c r="Q6054" s="206"/>
      <c r="R6054" s="50"/>
      <c r="S6054" s="51"/>
      <c r="T6054" s="51"/>
      <c r="U6054" s="52"/>
      <c r="V6054" s="52"/>
      <c r="W6054" s="52"/>
      <c r="X6054" s="53"/>
      <c r="Y6054" s="52"/>
      <c r="Z6054" s="54"/>
      <c r="AA6054" s="22"/>
      <c r="AB6054" s="22"/>
      <c r="AC6054" s="22"/>
      <c r="AD6054" s="22"/>
      <c r="AE6054" s="22"/>
      <c r="AF6054" s="22"/>
      <c r="AG6054" s="22"/>
    </row>
    <row r="6055" spans="1:33" s="11" customFormat="1" ht="26.1" customHeight="1">
      <c r="A6055" s="45"/>
      <c r="B6055" s="45"/>
      <c r="C6055" s="45"/>
      <c r="D6055" s="46"/>
      <c r="E6055" s="46"/>
      <c r="F6055" s="46"/>
      <c r="G6055" s="63" t="str">
        <f>IF(H6055="","",COUNTA($H$5:H6055))</f>
        <v/>
      </c>
      <c r="H6055" s="187"/>
      <c r="I6055" s="203"/>
      <c r="J6055" s="202"/>
      <c r="K6055" s="202"/>
      <c r="L6055" s="202"/>
      <c r="M6055" s="202"/>
      <c r="N6055" s="202"/>
      <c r="O6055" s="201"/>
      <c r="P6055" s="159"/>
      <c r="Q6055" s="206"/>
      <c r="R6055" s="50"/>
      <c r="S6055" s="51"/>
      <c r="T6055" s="51"/>
      <c r="U6055" s="52"/>
      <c r="V6055" s="52"/>
      <c r="W6055" s="52"/>
      <c r="X6055" s="53"/>
      <c r="Y6055" s="52"/>
      <c r="Z6055" s="54"/>
      <c r="AA6055" s="22"/>
      <c r="AB6055" s="22"/>
      <c r="AC6055" s="22"/>
      <c r="AD6055" s="22"/>
      <c r="AE6055" s="22"/>
      <c r="AF6055" s="22"/>
      <c r="AG6055" s="22"/>
    </row>
    <row r="6056" spans="1:33" s="11" customFormat="1" ht="26.1" customHeight="1">
      <c r="A6056" s="45"/>
      <c r="B6056" s="45"/>
      <c r="C6056" s="45"/>
      <c r="D6056" s="46"/>
      <c r="E6056" s="46"/>
      <c r="F6056" s="46"/>
      <c r="G6056" s="63" t="str">
        <f>IF(H6056="","",COUNTA($H$5:H6056))</f>
        <v/>
      </c>
      <c r="H6056" s="187"/>
      <c r="I6056" s="203"/>
      <c r="J6056" s="202"/>
      <c r="K6056" s="202"/>
      <c r="L6056" s="202"/>
      <c r="M6056" s="202"/>
      <c r="N6056" s="202"/>
      <c r="O6056" s="201"/>
      <c r="P6056" s="159"/>
      <c r="Q6056" s="206"/>
      <c r="R6056" s="50"/>
      <c r="S6056" s="51"/>
      <c r="T6056" s="51"/>
      <c r="U6056" s="52"/>
      <c r="V6056" s="52"/>
      <c r="W6056" s="52"/>
      <c r="X6056" s="53"/>
      <c r="Y6056" s="52"/>
      <c r="Z6056" s="54"/>
      <c r="AA6056" s="22"/>
      <c r="AB6056" s="22"/>
      <c r="AC6056" s="22"/>
      <c r="AD6056" s="22"/>
      <c r="AE6056" s="22"/>
      <c r="AF6056" s="22"/>
      <c r="AG6056" s="22"/>
    </row>
    <row r="6057" spans="1:33" s="11" customFormat="1" ht="26.1" customHeight="1">
      <c r="A6057" s="45"/>
      <c r="B6057" s="45"/>
      <c r="C6057" s="45"/>
      <c r="D6057" s="46"/>
      <c r="E6057" s="46"/>
      <c r="F6057" s="46"/>
      <c r="G6057" s="63" t="str">
        <f>IF(H6057="","",COUNTA($H$5:H6057))</f>
        <v/>
      </c>
      <c r="H6057" s="187"/>
      <c r="I6057" s="203"/>
      <c r="J6057" s="202"/>
      <c r="K6057" s="202"/>
      <c r="L6057" s="202"/>
      <c r="M6057" s="202"/>
      <c r="N6057" s="202"/>
      <c r="O6057" s="201"/>
      <c r="P6057" s="159"/>
      <c r="Q6057" s="206"/>
      <c r="R6057" s="50"/>
      <c r="S6057" s="51"/>
      <c r="T6057" s="51"/>
      <c r="U6057" s="52"/>
      <c r="V6057" s="52"/>
      <c r="W6057" s="52"/>
      <c r="X6057" s="53"/>
      <c r="Y6057" s="52"/>
      <c r="Z6057" s="54"/>
      <c r="AA6057" s="22"/>
      <c r="AB6057" s="22"/>
      <c r="AC6057" s="22"/>
      <c r="AD6057" s="22"/>
      <c r="AE6057" s="22"/>
      <c r="AF6057" s="22"/>
      <c r="AG6057" s="22"/>
    </row>
    <row r="6058" spans="1:33" s="11" customFormat="1" ht="26.1" customHeight="1">
      <c r="A6058" s="45"/>
      <c r="B6058" s="45"/>
      <c r="C6058" s="45"/>
      <c r="D6058" s="46"/>
      <c r="E6058" s="46"/>
      <c r="F6058" s="46"/>
      <c r="G6058" s="63" t="str">
        <f>IF(H6058="","",COUNTA($H$5:H6058))</f>
        <v/>
      </c>
      <c r="H6058" s="187"/>
      <c r="I6058" s="203"/>
      <c r="J6058" s="202"/>
      <c r="K6058" s="202"/>
      <c r="L6058" s="202"/>
      <c r="M6058" s="202"/>
      <c r="N6058" s="202"/>
      <c r="O6058" s="201"/>
      <c r="P6058" s="159"/>
      <c r="Q6058" s="206"/>
      <c r="R6058" s="50"/>
      <c r="S6058" s="51"/>
      <c r="T6058" s="51"/>
      <c r="U6058" s="52"/>
      <c r="V6058" s="52"/>
      <c r="W6058" s="52"/>
      <c r="X6058" s="53"/>
      <c r="Y6058" s="52"/>
      <c r="Z6058" s="54"/>
      <c r="AA6058" s="22"/>
      <c r="AB6058" s="22"/>
      <c r="AC6058" s="22"/>
      <c r="AD6058" s="22"/>
      <c r="AE6058" s="22"/>
      <c r="AF6058" s="22"/>
      <c r="AG6058" s="22"/>
    </row>
    <row r="6059" spans="1:33" s="11" customFormat="1" ht="26.1" customHeight="1">
      <c r="A6059" s="45"/>
      <c r="B6059" s="45"/>
      <c r="C6059" s="45"/>
      <c r="D6059" s="46"/>
      <c r="E6059" s="46"/>
      <c r="F6059" s="46"/>
      <c r="G6059" s="63" t="str">
        <f>IF(H6059="","",COUNTA($H$5:H6059))</f>
        <v/>
      </c>
      <c r="H6059" s="187"/>
      <c r="I6059" s="203"/>
      <c r="J6059" s="202"/>
      <c r="K6059" s="202"/>
      <c r="L6059" s="202"/>
      <c r="M6059" s="202"/>
      <c r="N6059" s="202"/>
      <c r="O6059" s="201"/>
      <c r="P6059" s="159"/>
      <c r="Q6059" s="206"/>
      <c r="R6059" s="50"/>
      <c r="S6059" s="51"/>
      <c r="T6059" s="51"/>
      <c r="U6059" s="52"/>
      <c r="V6059" s="52"/>
      <c r="W6059" s="52"/>
      <c r="X6059" s="53"/>
      <c r="Y6059" s="52"/>
      <c r="Z6059" s="54"/>
      <c r="AA6059" s="22"/>
      <c r="AB6059" s="22"/>
      <c r="AC6059" s="22"/>
      <c r="AD6059" s="22"/>
      <c r="AE6059" s="22"/>
      <c r="AF6059" s="22"/>
      <c r="AG6059" s="22"/>
    </row>
    <row r="6060" spans="1:33" s="11" customFormat="1" ht="26.1" customHeight="1">
      <c r="A6060" s="45"/>
      <c r="B6060" s="45"/>
      <c r="C6060" s="45"/>
      <c r="D6060" s="46"/>
      <c r="E6060" s="46"/>
      <c r="F6060" s="46"/>
      <c r="G6060" s="63" t="str">
        <f>IF(H6060="","",COUNTA($H$5:H6060))</f>
        <v/>
      </c>
      <c r="H6060" s="187"/>
      <c r="I6060" s="203"/>
      <c r="J6060" s="202"/>
      <c r="K6060" s="202"/>
      <c r="L6060" s="202"/>
      <c r="M6060" s="202"/>
      <c r="N6060" s="202"/>
      <c r="O6060" s="201"/>
      <c r="P6060" s="159"/>
      <c r="Q6060" s="206"/>
      <c r="R6060" s="50"/>
      <c r="S6060" s="51"/>
      <c r="T6060" s="51"/>
      <c r="U6060" s="52"/>
      <c r="V6060" s="52"/>
      <c r="W6060" s="52"/>
      <c r="X6060" s="53"/>
      <c r="Y6060" s="52"/>
      <c r="Z6060" s="54"/>
      <c r="AA6060" s="22"/>
      <c r="AB6060" s="22"/>
      <c r="AC6060" s="22"/>
      <c r="AD6060" s="22"/>
      <c r="AE6060" s="22"/>
      <c r="AF6060" s="22"/>
      <c r="AG6060" s="22"/>
    </row>
    <row r="6061" spans="1:33" s="11" customFormat="1" ht="26.1" customHeight="1">
      <c r="A6061" s="45"/>
      <c r="B6061" s="45"/>
      <c r="C6061" s="45"/>
      <c r="D6061" s="46"/>
      <c r="E6061" s="46"/>
      <c r="F6061" s="46"/>
      <c r="G6061" s="63" t="str">
        <f>IF(H6061="","",COUNTA($H$5:H6061))</f>
        <v/>
      </c>
      <c r="H6061" s="187"/>
      <c r="I6061" s="203"/>
      <c r="J6061" s="202"/>
      <c r="K6061" s="202"/>
      <c r="L6061" s="202"/>
      <c r="M6061" s="202"/>
      <c r="N6061" s="202"/>
      <c r="O6061" s="201"/>
      <c r="P6061" s="159"/>
      <c r="Q6061" s="206"/>
      <c r="R6061" s="50"/>
      <c r="S6061" s="51"/>
      <c r="T6061" s="51"/>
      <c r="U6061" s="52"/>
      <c r="V6061" s="52"/>
      <c r="W6061" s="52"/>
      <c r="X6061" s="53"/>
      <c r="Y6061" s="52"/>
      <c r="Z6061" s="54"/>
      <c r="AA6061" s="22"/>
      <c r="AB6061" s="22"/>
      <c r="AC6061" s="22"/>
      <c r="AD6061" s="22"/>
      <c r="AE6061" s="22"/>
      <c r="AF6061" s="22"/>
      <c r="AG6061" s="22"/>
    </row>
    <row r="6062" spans="1:33" s="11" customFormat="1" ht="26.1" customHeight="1">
      <c r="A6062" s="45"/>
      <c r="B6062" s="45"/>
      <c r="C6062" s="45"/>
      <c r="D6062" s="46"/>
      <c r="E6062" s="46"/>
      <c r="F6062" s="46"/>
      <c r="G6062" s="63" t="str">
        <f>IF(H6062="","",COUNTA($H$5:H6062))</f>
        <v/>
      </c>
      <c r="H6062" s="187"/>
      <c r="I6062" s="203"/>
      <c r="J6062" s="202"/>
      <c r="K6062" s="202"/>
      <c r="L6062" s="202"/>
      <c r="M6062" s="202"/>
      <c r="N6062" s="202"/>
      <c r="O6062" s="201"/>
      <c r="P6062" s="159"/>
      <c r="Q6062" s="206"/>
      <c r="R6062" s="50"/>
      <c r="S6062" s="51"/>
      <c r="T6062" s="51"/>
      <c r="U6062" s="52"/>
      <c r="V6062" s="52"/>
      <c r="W6062" s="52"/>
      <c r="X6062" s="53"/>
      <c r="Y6062" s="52"/>
      <c r="Z6062" s="54"/>
      <c r="AA6062" s="22"/>
      <c r="AB6062" s="22"/>
      <c r="AC6062" s="22"/>
      <c r="AD6062" s="22"/>
      <c r="AE6062" s="22"/>
      <c r="AF6062" s="22"/>
      <c r="AG6062" s="22"/>
    </row>
    <row r="6063" spans="1:33" s="11" customFormat="1" ht="26.1" customHeight="1">
      <c r="A6063" s="45"/>
      <c r="B6063" s="45"/>
      <c r="C6063" s="45"/>
      <c r="D6063" s="46"/>
      <c r="E6063" s="46"/>
      <c r="F6063" s="46"/>
      <c r="G6063" s="63" t="str">
        <f>IF(H6063="","",COUNTA($H$5:H6063))</f>
        <v/>
      </c>
      <c r="H6063" s="187"/>
      <c r="I6063" s="203"/>
      <c r="J6063" s="202"/>
      <c r="K6063" s="202"/>
      <c r="L6063" s="202"/>
      <c r="M6063" s="202"/>
      <c r="N6063" s="202"/>
      <c r="O6063" s="201"/>
      <c r="P6063" s="159"/>
      <c r="Q6063" s="206"/>
      <c r="R6063" s="50"/>
      <c r="S6063" s="51"/>
      <c r="T6063" s="51"/>
      <c r="U6063" s="52"/>
      <c r="V6063" s="52"/>
      <c r="W6063" s="52"/>
      <c r="X6063" s="53"/>
      <c r="Y6063" s="52"/>
      <c r="Z6063" s="54"/>
      <c r="AA6063" s="22"/>
      <c r="AB6063" s="22"/>
      <c r="AC6063" s="22"/>
      <c r="AD6063" s="22"/>
      <c r="AE6063" s="22"/>
      <c r="AF6063" s="22"/>
      <c r="AG6063" s="22"/>
    </row>
    <row r="6064" spans="1:33" s="11" customFormat="1" ht="26.1" customHeight="1">
      <c r="A6064" s="45"/>
      <c r="B6064" s="45"/>
      <c r="C6064" s="45"/>
      <c r="D6064" s="46"/>
      <c r="E6064" s="46"/>
      <c r="F6064" s="46"/>
      <c r="G6064" s="63" t="str">
        <f>IF(H6064="","",COUNTA($H$5:H6064))</f>
        <v/>
      </c>
      <c r="H6064" s="187"/>
      <c r="I6064" s="203"/>
      <c r="J6064" s="202"/>
      <c r="K6064" s="202"/>
      <c r="L6064" s="202"/>
      <c r="M6064" s="202"/>
      <c r="N6064" s="202"/>
      <c r="O6064" s="201"/>
      <c r="P6064" s="159"/>
      <c r="Q6064" s="206"/>
      <c r="R6064" s="50"/>
      <c r="S6064" s="51"/>
      <c r="T6064" s="51"/>
      <c r="U6064" s="52"/>
      <c r="V6064" s="52"/>
      <c r="W6064" s="52"/>
      <c r="X6064" s="53"/>
      <c r="Y6064" s="52"/>
      <c r="Z6064" s="54"/>
      <c r="AA6064" s="22"/>
      <c r="AB6064" s="22"/>
      <c r="AC6064" s="22"/>
      <c r="AD6064" s="22"/>
      <c r="AE6064" s="22"/>
      <c r="AF6064" s="22"/>
      <c r="AG6064" s="22"/>
    </row>
    <row r="6065" spans="1:33" s="11" customFormat="1" ht="26.1" customHeight="1">
      <c r="A6065" s="45"/>
      <c r="B6065" s="45"/>
      <c r="C6065" s="45"/>
      <c r="D6065" s="46"/>
      <c r="E6065" s="46"/>
      <c r="F6065" s="46"/>
      <c r="G6065" s="63" t="str">
        <f>IF(H6065="","",COUNTA($H$5:H6065))</f>
        <v/>
      </c>
      <c r="H6065" s="187"/>
      <c r="I6065" s="203"/>
      <c r="J6065" s="202"/>
      <c r="K6065" s="202"/>
      <c r="L6065" s="202"/>
      <c r="M6065" s="202"/>
      <c r="N6065" s="202"/>
      <c r="O6065" s="201"/>
      <c r="P6065" s="159"/>
      <c r="Q6065" s="206"/>
      <c r="R6065" s="50"/>
      <c r="S6065" s="51"/>
      <c r="T6065" s="51"/>
      <c r="U6065" s="52"/>
      <c r="V6065" s="52"/>
      <c r="W6065" s="52"/>
      <c r="X6065" s="53"/>
      <c r="Y6065" s="52"/>
      <c r="Z6065" s="54"/>
      <c r="AA6065" s="22"/>
      <c r="AB6065" s="22"/>
      <c r="AC6065" s="22"/>
      <c r="AD6065" s="22"/>
      <c r="AE6065" s="22"/>
      <c r="AF6065" s="22"/>
      <c r="AG6065" s="22"/>
    </row>
    <row r="6066" spans="1:33" s="11" customFormat="1" ht="26.1" customHeight="1">
      <c r="A6066" s="45"/>
      <c r="B6066" s="45"/>
      <c r="C6066" s="45"/>
      <c r="D6066" s="46"/>
      <c r="E6066" s="46"/>
      <c r="F6066" s="46"/>
      <c r="G6066" s="63" t="str">
        <f>IF(H6066="","",COUNTA($H$5:H6066))</f>
        <v/>
      </c>
      <c r="H6066" s="187"/>
      <c r="I6066" s="203"/>
      <c r="J6066" s="202"/>
      <c r="K6066" s="202"/>
      <c r="L6066" s="202"/>
      <c r="M6066" s="202"/>
      <c r="N6066" s="202"/>
      <c r="O6066" s="201"/>
      <c r="P6066" s="159"/>
      <c r="Q6066" s="206"/>
      <c r="R6066" s="50"/>
      <c r="S6066" s="51"/>
      <c r="T6066" s="51"/>
      <c r="U6066" s="52"/>
      <c r="V6066" s="52"/>
      <c r="W6066" s="52"/>
      <c r="X6066" s="53"/>
      <c r="Y6066" s="52"/>
      <c r="Z6066" s="54"/>
      <c r="AA6066" s="22"/>
      <c r="AB6066" s="22"/>
      <c r="AC6066" s="22"/>
      <c r="AD6066" s="22"/>
      <c r="AE6066" s="22"/>
      <c r="AF6066" s="22"/>
      <c r="AG6066" s="22"/>
    </row>
    <row r="6067" spans="1:33" s="11" customFormat="1" ht="26.1" customHeight="1">
      <c r="A6067" s="45"/>
      <c r="B6067" s="45"/>
      <c r="C6067" s="45"/>
      <c r="D6067" s="46"/>
      <c r="E6067" s="46"/>
      <c r="F6067" s="46"/>
      <c r="G6067" s="63" t="str">
        <f>IF(H6067="","",COUNTA($H$5:H6067))</f>
        <v/>
      </c>
      <c r="H6067" s="187"/>
      <c r="I6067" s="203"/>
      <c r="J6067" s="202"/>
      <c r="K6067" s="202"/>
      <c r="L6067" s="202"/>
      <c r="M6067" s="202"/>
      <c r="N6067" s="202"/>
      <c r="O6067" s="201"/>
      <c r="P6067" s="159"/>
      <c r="Q6067" s="206"/>
      <c r="R6067" s="50"/>
      <c r="S6067" s="51"/>
      <c r="T6067" s="51"/>
      <c r="U6067" s="52"/>
      <c r="V6067" s="52"/>
      <c r="W6067" s="52"/>
      <c r="X6067" s="53"/>
      <c r="Y6067" s="52"/>
      <c r="Z6067" s="54"/>
      <c r="AA6067" s="22"/>
      <c r="AB6067" s="22"/>
      <c r="AC6067" s="22"/>
      <c r="AD6067" s="22"/>
      <c r="AE6067" s="22"/>
      <c r="AF6067" s="22"/>
      <c r="AG6067" s="22"/>
    </row>
    <row r="6068" spans="1:33" s="11" customFormat="1" ht="26.1" customHeight="1">
      <c r="A6068" s="45"/>
      <c r="B6068" s="45"/>
      <c r="C6068" s="45"/>
      <c r="D6068" s="46"/>
      <c r="E6068" s="46"/>
      <c r="F6068" s="46"/>
      <c r="G6068" s="63" t="str">
        <f>IF(H6068="","",COUNTA($H$5:H6068))</f>
        <v/>
      </c>
      <c r="H6068" s="187"/>
      <c r="I6068" s="203"/>
      <c r="J6068" s="202"/>
      <c r="K6068" s="202"/>
      <c r="L6068" s="202"/>
      <c r="M6068" s="202"/>
      <c r="N6068" s="202"/>
      <c r="O6068" s="201"/>
      <c r="P6068" s="159"/>
      <c r="Q6068" s="206"/>
      <c r="R6068" s="50"/>
      <c r="S6068" s="51"/>
      <c r="T6068" s="51"/>
      <c r="U6068" s="52"/>
      <c r="V6068" s="52"/>
      <c r="W6068" s="52"/>
      <c r="X6068" s="53"/>
      <c r="Y6068" s="52"/>
      <c r="Z6068" s="54"/>
      <c r="AA6068" s="22"/>
      <c r="AB6068" s="22"/>
      <c r="AC6068" s="22"/>
      <c r="AD6068" s="22"/>
      <c r="AE6068" s="22"/>
      <c r="AF6068" s="22"/>
      <c r="AG6068" s="22"/>
    </row>
    <row r="6069" spans="1:33" s="11" customFormat="1" ht="26.1" customHeight="1">
      <c r="A6069" s="45"/>
      <c r="B6069" s="45"/>
      <c r="C6069" s="45"/>
      <c r="D6069" s="46"/>
      <c r="E6069" s="46"/>
      <c r="F6069" s="46"/>
      <c r="G6069" s="63" t="str">
        <f>IF(H6069="","",COUNTA($H$5:H6069))</f>
        <v/>
      </c>
      <c r="H6069" s="187"/>
      <c r="I6069" s="203"/>
      <c r="J6069" s="202"/>
      <c r="K6069" s="202"/>
      <c r="L6069" s="202"/>
      <c r="M6069" s="202"/>
      <c r="N6069" s="202"/>
      <c r="O6069" s="201"/>
      <c r="P6069" s="159"/>
      <c r="Q6069" s="206"/>
      <c r="R6069" s="50"/>
      <c r="S6069" s="51"/>
      <c r="T6069" s="51"/>
      <c r="U6069" s="52"/>
      <c r="V6069" s="52"/>
      <c r="W6069" s="52"/>
      <c r="X6069" s="53"/>
      <c r="Y6069" s="52"/>
      <c r="Z6069" s="54"/>
      <c r="AA6069" s="22"/>
      <c r="AB6069" s="22"/>
      <c r="AC6069" s="22"/>
      <c r="AD6069" s="22"/>
      <c r="AE6069" s="22"/>
      <c r="AF6069" s="22"/>
      <c r="AG6069" s="22"/>
    </row>
    <row r="6070" spans="1:33" s="11" customFormat="1" ht="26.1" customHeight="1">
      <c r="A6070" s="45"/>
      <c r="B6070" s="45"/>
      <c r="C6070" s="45"/>
      <c r="D6070" s="46"/>
      <c r="E6070" s="46"/>
      <c r="F6070" s="46"/>
      <c r="G6070" s="63" t="str">
        <f>IF(H6070="","",COUNTA($H$5:H6070))</f>
        <v/>
      </c>
      <c r="H6070" s="187"/>
      <c r="I6070" s="203"/>
      <c r="J6070" s="202"/>
      <c r="K6070" s="202"/>
      <c r="L6070" s="202"/>
      <c r="M6070" s="202"/>
      <c r="N6070" s="202"/>
      <c r="O6070" s="201"/>
      <c r="P6070" s="159"/>
      <c r="Q6070" s="206"/>
      <c r="R6070" s="50"/>
      <c r="S6070" s="51"/>
      <c r="T6070" s="51"/>
      <c r="U6070" s="52"/>
      <c r="V6070" s="52"/>
      <c r="W6070" s="52"/>
      <c r="X6070" s="53"/>
      <c r="Y6070" s="52"/>
      <c r="Z6070" s="54"/>
      <c r="AA6070" s="22"/>
      <c r="AB6070" s="22"/>
      <c r="AC6070" s="22"/>
      <c r="AD6070" s="22"/>
      <c r="AE6070" s="22"/>
      <c r="AF6070" s="22"/>
      <c r="AG6070" s="22"/>
    </row>
    <row r="6071" spans="1:33" s="11" customFormat="1" ht="26.1" customHeight="1">
      <c r="A6071" s="45"/>
      <c r="B6071" s="45"/>
      <c r="C6071" s="45"/>
      <c r="D6071" s="46"/>
      <c r="E6071" s="46"/>
      <c r="F6071" s="46"/>
      <c r="G6071" s="63" t="str">
        <f>IF(H6071="","",COUNTA($H$5:H6071))</f>
        <v/>
      </c>
      <c r="H6071" s="187"/>
      <c r="I6071" s="203"/>
      <c r="J6071" s="202"/>
      <c r="K6071" s="202"/>
      <c r="L6071" s="202"/>
      <c r="M6071" s="202"/>
      <c r="N6071" s="202"/>
      <c r="O6071" s="201"/>
      <c r="P6071" s="159"/>
      <c r="Q6071" s="206"/>
      <c r="R6071" s="50"/>
      <c r="S6071" s="51"/>
      <c r="T6071" s="51"/>
      <c r="U6071" s="52"/>
      <c r="V6071" s="52"/>
      <c r="W6071" s="52"/>
      <c r="X6071" s="53"/>
      <c r="Y6071" s="52"/>
      <c r="Z6071" s="54"/>
      <c r="AA6071" s="22"/>
      <c r="AB6071" s="22"/>
      <c r="AC6071" s="22"/>
      <c r="AD6071" s="22"/>
      <c r="AE6071" s="22"/>
      <c r="AF6071" s="22"/>
      <c r="AG6071" s="22"/>
    </row>
    <row r="6072" spans="1:33" s="11" customFormat="1" ht="26.1" customHeight="1">
      <c r="A6072" s="45"/>
      <c r="B6072" s="45"/>
      <c r="C6072" s="45"/>
      <c r="D6072" s="46"/>
      <c r="E6072" s="46"/>
      <c r="F6072" s="46"/>
      <c r="G6072" s="63" t="str">
        <f>IF(H6072="","",COUNTA($H$5:H6072))</f>
        <v/>
      </c>
      <c r="H6072" s="187"/>
      <c r="I6072" s="203"/>
      <c r="J6072" s="202"/>
      <c r="K6072" s="202"/>
      <c r="L6072" s="202"/>
      <c r="M6072" s="202"/>
      <c r="N6072" s="202"/>
      <c r="O6072" s="201"/>
      <c r="P6072" s="159"/>
      <c r="Q6072" s="206"/>
      <c r="R6072" s="50"/>
      <c r="S6072" s="51"/>
      <c r="T6072" s="51"/>
      <c r="U6072" s="52"/>
      <c r="V6072" s="52"/>
      <c r="W6072" s="52"/>
      <c r="X6072" s="53"/>
      <c r="Y6072" s="52"/>
      <c r="Z6072" s="54"/>
      <c r="AA6072" s="22"/>
      <c r="AB6072" s="22"/>
      <c r="AC6072" s="22"/>
      <c r="AD6072" s="22"/>
      <c r="AE6072" s="22"/>
      <c r="AF6072" s="22"/>
      <c r="AG6072" s="22"/>
    </row>
    <row r="6073" spans="1:33" s="11" customFormat="1" ht="26.1" customHeight="1">
      <c r="A6073" s="45"/>
      <c r="B6073" s="45"/>
      <c r="C6073" s="45"/>
      <c r="D6073" s="46"/>
      <c r="E6073" s="46"/>
      <c r="F6073" s="46"/>
      <c r="G6073" s="63" t="str">
        <f>IF(H6073="","",COUNTA($H$5:H6073))</f>
        <v/>
      </c>
      <c r="H6073" s="187"/>
      <c r="I6073" s="203"/>
      <c r="J6073" s="202"/>
      <c r="K6073" s="202"/>
      <c r="L6073" s="202"/>
      <c r="M6073" s="202"/>
      <c r="N6073" s="202"/>
      <c r="O6073" s="201"/>
      <c r="P6073" s="159"/>
      <c r="Q6073" s="206"/>
      <c r="R6073" s="50"/>
      <c r="S6073" s="51"/>
      <c r="T6073" s="51"/>
      <c r="U6073" s="52"/>
      <c r="V6073" s="52"/>
      <c r="W6073" s="52"/>
      <c r="X6073" s="53"/>
      <c r="Y6073" s="52"/>
      <c r="Z6073" s="54"/>
      <c r="AA6073" s="22"/>
      <c r="AB6073" s="22"/>
      <c r="AC6073" s="22"/>
      <c r="AD6073" s="22"/>
      <c r="AE6073" s="22"/>
      <c r="AF6073" s="22"/>
      <c r="AG6073" s="22"/>
    </row>
    <row r="6074" spans="1:33" s="11" customFormat="1" ht="26.1" customHeight="1">
      <c r="A6074" s="45"/>
      <c r="B6074" s="45"/>
      <c r="C6074" s="45"/>
      <c r="D6074" s="46"/>
      <c r="E6074" s="46"/>
      <c r="F6074" s="46"/>
      <c r="G6074" s="63" t="str">
        <f>IF(H6074="","",COUNTA($H$5:H6074))</f>
        <v/>
      </c>
      <c r="H6074" s="187"/>
      <c r="I6074" s="203"/>
      <c r="J6074" s="202"/>
      <c r="K6074" s="202"/>
      <c r="L6074" s="202"/>
      <c r="M6074" s="202"/>
      <c r="N6074" s="202"/>
      <c r="O6074" s="201"/>
      <c r="P6074" s="159"/>
      <c r="Q6074" s="206"/>
      <c r="R6074" s="50"/>
      <c r="S6074" s="51"/>
      <c r="T6074" s="51"/>
      <c r="U6074" s="52"/>
      <c r="V6074" s="52"/>
      <c r="W6074" s="52"/>
      <c r="X6074" s="53"/>
      <c r="Y6074" s="52"/>
      <c r="Z6074" s="54"/>
      <c r="AA6074" s="22"/>
      <c r="AB6074" s="22"/>
      <c r="AC6074" s="22"/>
      <c r="AD6074" s="22"/>
      <c r="AE6074" s="22"/>
      <c r="AF6074" s="22"/>
      <c r="AG6074" s="22"/>
    </row>
    <row r="6075" spans="1:33" s="11" customFormat="1" ht="26.1" customHeight="1">
      <c r="A6075" s="45"/>
      <c r="B6075" s="45"/>
      <c r="C6075" s="45"/>
      <c r="D6075" s="46"/>
      <c r="E6075" s="46"/>
      <c r="F6075" s="46"/>
      <c r="G6075" s="63" t="str">
        <f>IF(H6075="","",COUNTA($H$5:H6075))</f>
        <v/>
      </c>
      <c r="H6075" s="187"/>
      <c r="I6075" s="203"/>
      <c r="J6075" s="202"/>
      <c r="K6075" s="202"/>
      <c r="L6075" s="202"/>
      <c r="M6075" s="202"/>
      <c r="N6075" s="202"/>
      <c r="O6075" s="201"/>
      <c r="P6075" s="159"/>
      <c r="Q6075" s="206"/>
      <c r="R6075" s="50"/>
      <c r="S6075" s="51"/>
      <c r="T6075" s="51"/>
      <c r="U6075" s="52"/>
      <c r="V6075" s="52"/>
      <c r="W6075" s="52"/>
      <c r="X6075" s="53"/>
      <c r="Y6075" s="52"/>
      <c r="Z6075" s="54"/>
      <c r="AA6075" s="22"/>
      <c r="AB6075" s="22"/>
      <c r="AC6075" s="22"/>
      <c r="AD6075" s="22"/>
      <c r="AE6075" s="22"/>
      <c r="AF6075" s="22"/>
      <c r="AG6075" s="22"/>
    </row>
    <row r="6076" spans="1:33" s="11" customFormat="1" ht="26.1" customHeight="1">
      <c r="A6076" s="45"/>
      <c r="B6076" s="45"/>
      <c r="C6076" s="45"/>
      <c r="D6076" s="46"/>
      <c r="E6076" s="46"/>
      <c r="F6076" s="46"/>
      <c r="G6076" s="63" t="str">
        <f>IF(H6076="","",COUNTA($H$5:H6076))</f>
        <v/>
      </c>
      <c r="H6076" s="187"/>
      <c r="I6076" s="203"/>
      <c r="J6076" s="202"/>
      <c r="K6076" s="202"/>
      <c r="L6076" s="202"/>
      <c r="M6076" s="202"/>
      <c r="N6076" s="202"/>
      <c r="O6076" s="201"/>
      <c r="P6076" s="159"/>
      <c r="Q6076" s="206"/>
      <c r="R6076" s="50"/>
      <c r="S6076" s="51"/>
      <c r="T6076" s="51"/>
      <c r="U6076" s="52"/>
      <c r="V6076" s="52"/>
      <c r="W6076" s="52"/>
      <c r="X6076" s="53"/>
      <c r="Y6076" s="52"/>
      <c r="Z6076" s="54"/>
      <c r="AA6076" s="22"/>
      <c r="AB6076" s="22"/>
      <c r="AC6076" s="22"/>
      <c r="AD6076" s="22"/>
      <c r="AE6076" s="22"/>
      <c r="AF6076" s="22"/>
      <c r="AG6076" s="22"/>
    </row>
    <row r="6077" spans="1:33" s="11" customFormat="1" ht="26.1" customHeight="1">
      <c r="A6077" s="45"/>
      <c r="B6077" s="45"/>
      <c r="C6077" s="45"/>
      <c r="D6077" s="46"/>
      <c r="E6077" s="46"/>
      <c r="F6077" s="46"/>
      <c r="G6077" s="63" t="str">
        <f>IF(H6077="","",COUNTA($H$5:H6077))</f>
        <v/>
      </c>
      <c r="H6077" s="187"/>
      <c r="I6077" s="203"/>
      <c r="J6077" s="202"/>
      <c r="K6077" s="202"/>
      <c r="L6077" s="202"/>
      <c r="M6077" s="202"/>
      <c r="N6077" s="202"/>
      <c r="O6077" s="201"/>
      <c r="P6077" s="159"/>
      <c r="Q6077" s="206"/>
      <c r="R6077" s="50"/>
      <c r="S6077" s="51"/>
      <c r="T6077" s="51"/>
      <c r="U6077" s="52"/>
      <c r="V6077" s="52"/>
      <c r="W6077" s="52"/>
      <c r="X6077" s="53"/>
      <c r="Y6077" s="52"/>
      <c r="Z6077" s="54"/>
      <c r="AA6077" s="22"/>
      <c r="AB6077" s="22"/>
      <c r="AC6077" s="22"/>
      <c r="AD6077" s="22"/>
      <c r="AE6077" s="22"/>
      <c r="AF6077" s="22"/>
      <c r="AG6077" s="22"/>
    </row>
    <row r="6078" spans="1:33" s="11" customFormat="1" ht="26.1" customHeight="1">
      <c r="A6078" s="45"/>
      <c r="B6078" s="45"/>
      <c r="C6078" s="45"/>
      <c r="D6078" s="46"/>
      <c r="E6078" s="46"/>
      <c r="F6078" s="46"/>
      <c r="G6078" s="63" t="str">
        <f>IF(H6078="","",COUNTA($H$5:H6078))</f>
        <v/>
      </c>
      <c r="H6078" s="187"/>
      <c r="I6078" s="203"/>
      <c r="J6078" s="202"/>
      <c r="K6078" s="202"/>
      <c r="L6078" s="202"/>
      <c r="M6078" s="202"/>
      <c r="N6078" s="202"/>
      <c r="O6078" s="201"/>
      <c r="P6078" s="159"/>
      <c r="Q6078" s="206"/>
      <c r="R6078" s="50"/>
      <c r="S6078" s="51"/>
      <c r="T6078" s="51"/>
      <c r="U6078" s="52"/>
      <c r="V6078" s="52"/>
      <c r="W6078" s="52"/>
      <c r="X6078" s="53"/>
      <c r="Y6078" s="52"/>
      <c r="Z6078" s="54"/>
      <c r="AA6078" s="22"/>
      <c r="AB6078" s="22"/>
      <c r="AC6078" s="22"/>
      <c r="AD6078" s="22"/>
      <c r="AE6078" s="22"/>
      <c r="AF6078" s="22"/>
      <c r="AG6078" s="22"/>
    </row>
    <row r="6079" spans="1:33" s="11" customFormat="1" ht="26.1" customHeight="1">
      <c r="A6079" s="45"/>
      <c r="B6079" s="45"/>
      <c r="C6079" s="45"/>
      <c r="D6079" s="46"/>
      <c r="E6079" s="46"/>
      <c r="F6079" s="46"/>
      <c r="G6079" s="63" t="str">
        <f>IF(H6079="","",COUNTA($H$5:H6079))</f>
        <v/>
      </c>
      <c r="H6079" s="187"/>
      <c r="I6079" s="203"/>
      <c r="J6079" s="202"/>
      <c r="K6079" s="202"/>
      <c r="L6079" s="202"/>
      <c r="M6079" s="202"/>
      <c r="N6079" s="202"/>
      <c r="O6079" s="201"/>
      <c r="P6079" s="159"/>
      <c r="Q6079" s="206"/>
      <c r="R6079" s="50"/>
      <c r="S6079" s="51"/>
      <c r="T6079" s="51"/>
      <c r="U6079" s="52"/>
      <c r="V6079" s="52"/>
      <c r="W6079" s="52"/>
      <c r="X6079" s="53"/>
      <c r="Y6079" s="52"/>
      <c r="Z6079" s="54"/>
      <c r="AA6079" s="22"/>
      <c r="AB6079" s="22"/>
      <c r="AC6079" s="22"/>
      <c r="AD6079" s="22"/>
      <c r="AE6079" s="22"/>
      <c r="AF6079" s="22"/>
      <c r="AG6079" s="22"/>
    </row>
    <row r="6080" spans="1:33" s="11" customFormat="1" ht="26.1" customHeight="1">
      <c r="A6080" s="45"/>
      <c r="B6080" s="45"/>
      <c r="C6080" s="45"/>
      <c r="D6080" s="46"/>
      <c r="E6080" s="46"/>
      <c r="F6080" s="46"/>
      <c r="G6080" s="63" t="str">
        <f>IF(H6080="","",COUNTA($H$5:H6080))</f>
        <v/>
      </c>
      <c r="H6080" s="187"/>
      <c r="I6080" s="203"/>
      <c r="J6080" s="202"/>
      <c r="K6080" s="202"/>
      <c r="L6080" s="202"/>
      <c r="M6080" s="202"/>
      <c r="N6080" s="202"/>
      <c r="O6080" s="201"/>
      <c r="P6080" s="159"/>
      <c r="Q6080" s="206"/>
      <c r="R6080" s="50"/>
      <c r="S6080" s="51"/>
      <c r="T6080" s="51"/>
      <c r="U6080" s="52"/>
      <c r="V6080" s="52"/>
      <c r="W6080" s="52"/>
      <c r="X6080" s="53"/>
      <c r="Y6080" s="52"/>
      <c r="Z6080" s="54"/>
      <c r="AA6080" s="22"/>
      <c r="AB6080" s="22"/>
      <c r="AC6080" s="22"/>
      <c r="AD6080" s="22"/>
      <c r="AE6080" s="22"/>
      <c r="AF6080" s="22"/>
      <c r="AG6080" s="22"/>
    </row>
    <row r="6081" spans="1:33" s="11" customFormat="1" ht="26.1" customHeight="1">
      <c r="A6081" s="45"/>
      <c r="B6081" s="45"/>
      <c r="C6081" s="45"/>
      <c r="D6081" s="46"/>
      <c r="E6081" s="46"/>
      <c r="F6081" s="46"/>
      <c r="G6081" s="63" t="str">
        <f>IF(H6081="","",COUNTA($H$5:H6081))</f>
        <v/>
      </c>
      <c r="H6081" s="187"/>
      <c r="I6081" s="203"/>
      <c r="J6081" s="202"/>
      <c r="K6081" s="202"/>
      <c r="L6081" s="202"/>
      <c r="M6081" s="202"/>
      <c r="N6081" s="202"/>
      <c r="O6081" s="201"/>
      <c r="P6081" s="159"/>
      <c r="Q6081" s="206"/>
      <c r="R6081" s="50"/>
      <c r="S6081" s="51"/>
      <c r="T6081" s="51"/>
      <c r="U6081" s="52"/>
      <c r="V6081" s="52"/>
      <c r="W6081" s="52"/>
      <c r="X6081" s="53"/>
      <c r="Y6081" s="52"/>
      <c r="Z6081" s="54"/>
      <c r="AA6081" s="22"/>
      <c r="AB6081" s="22"/>
      <c r="AC6081" s="22"/>
      <c r="AD6081" s="22"/>
      <c r="AE6081" s="22"/>
      <c r="AF6081" s="22"/>
      <c r="AG6081" s="22"/>
    </row>
    <row r="6082" spans="1:33" s="11" customFormat="1" ht="26.1" customHeight="1">
      <c r="A6082" s="45"/>
      <c r="B6082" s="45"/>
      <c r="C6082" s="45"/>
      <c r="D6082" s="46"/>
      <c r="E6082" s="46"/>
      <c r="F6082" s="46"/>
      <c r="G6082" s="63" t="str">
        <f>IF(H6082="","",COUNTA($H$5:H6082))</f>
        <v/>
      </c>
      <c r="H6082" s="187"/>
      <c r="I6082" s="203"/>
      <c r="J6082" s="202"/>
      <c r="K6082" s="202"/>
      <c r="L6082" s="202"/>
      <c r="M6082" s="202"/>
      <c r="N6082" s="202"/>
      <c r="O6082" s="201"/>
      <c r="P6082" s="159"/>
      <c r="Q6082" s="206"/>
      <c r="R6082" s="50"/>
      <c r="S6082" s="51"/>
      <c r="T6082" s="51"/>
      <c r="U6082" s="52"/>
      <c r="V6082" s="52"/>
      <c r="W6082" s="52"/>
      <c r="X6082" s="53"/>
      <c r="Y6082" s="52"/>
      <c r="Z6082" s="54"/>
      <c r="AA6082" s="22"/>
      <c r="AB6082" s="22"/>
      <c r="AC6082" s="22"/>
      <c r="AD6082" s="22"/>
      <c r="AE6082" s="22"/>
      <c r="AF6082" s="22"/>
      <c r="AG6082" s="22"/>
    </row>
    <row r="6083" spans="1:33" s="11" customFormat="1" ht="26.1" customHeight="1">
      <c r="A6083" s="45"/>
      <c r="B6083" s="45"/>
      <c r="C6083" s="45"/>
      <c r="D6083" s="46"/>
      <c r="E6083" s="46"/>
      <c r="F6083" s="46"/>
      <c r="G6083" s="63" t="str">
        <f>IF(H6083="","",COUNTA($H$5:H6083))</f>
        <v/>
      </c>
      <c r="H6083" s="187"/>
      <c r="I6083" s="203"/>
      <c r="J6083" s="202"/>
      <c r="K6083" s="202"/>
      <c r="L6083" s="202"/>
      <c r="M6083" s="202"/>
      <c r="N6083" s="202"/>
      <c r="O6083" s="201"/>
      <c r="P6083" s="159"/>
      <c r="Q6083" s="206"/>
      <c r="R6083" s="50"/>
      <c r="S6083" s="51"/>
      <c r="T6083" s="51"/>
      <c r="U6083" s="52"/>
      <c r="V6083" s="52"/>
      <c r="W6083" s="52"/>
      <c r="X6083" s="53"/>
      <c r="Y6083" s="52"/>
      <c r="Z6083" s="54"/>
      <c r="AA6083" s="22"/>
      <c r="AB6083" s="22"/>
      <c r="AC6083" s="22"/>
      <c r="AD6083" s="22"/>
      <c r="AE6083" s="22"/>
      <c r="AF6083" s="22"/>
      <c r="AG6083" s="22"/>
    </row>
    <row r="6084" spans="1:33" s="11" customFormat="1" ht="26.1" customHeight="1">
      <c r="A6084" s="45"/>
      <c r="B6084" s="45"/>
      <c r="C6084" s="45"/>
      <c r="D6084" s="46"/>
      <c r="E6084" s="46"/>
      <c r="F6084" s="46"/>
      <c r="G6084" s="63" t="str">
        <f>IF(H6084="","",COUNTA($H$5:H6084))</f>
        <v/>
      </c>
      <c r="H6084" s="187"/>
      <c r="I6084" s="203"/>
      <c r="J6084" s="202"/>
      <c r="K6084" s="202"/>
      <c r="L6084" s="202"/>
      <c r="M6084" s="202"/>
      <c r="N6084" s="202"/>
      <c r="O6084" s="201"/>
      <c r="P6084" s="159"/>
      <c r="Q6084" s="206"/>
      <c r="R6084" s="50"/>
      <c r="S6084" s="51"/>
      <c r="T6084" s="51"/>
      <c r="U6084" s="52"/>
      <c r="V6084" s="52"/>
      <c r="W6084" s="52"/>
      <c r="X6084" s="53"/>
      <c r="Y6084" s="52"/>
      <c r="Z6084" s="54"/>
      <c r="AA6084" s="22"/>
      <c r="AB6084" s="22"/>
      <c r="AC6084" s="22"/>
      <c r="AD6084" s="22"/>
      <c r="AE6084" s="22"/>
      <c r="AF6084" s="22"/>
      <c r="AG6084" s="22"/>
    </row>
    <row r="6085" spans="1:33" s="11" customFormat="1" ht="26.1" customHeight="1">
      <c r="A6085" s="45"/>
      <c r="B6085" s="45"/>
      <c r="C6085" s="45"/>
      <c r="D6085" s="46"/>
      <c r="E6085" s="46"/>
      <c r="F6085" s="46"/>
      <c r="G6085" s="63" t="str">
        <f>IF(H6085="","",COUNTA($H$5:H6085))</f>
        <v/>
      </c>
      <c r="H6085" s="187"/>
      <c r="I6085" s="203"/>
      <c r="J6085" s="202"/>
      <c r="K6085" s="202"/>
      <c r="L6085" s="202"/>
      <c r="M6085" s="202"/>
      <c r="N6085" s="202"/>
      <c r="O6085" s="201"/>
      <c r="P6085" s="159"/>
      <c r="Q6085" s="206"/>
      <c r="R6085" s="50"/>
      <c r="S6085" s="51"/>
      <c r="T6085" s="51"/>
      <c r="U6085" s="52"/>
      <c r="V6085" s="52"/>
      <c r="W6085" s="52"/>
      <c r="X6085" s="53"/>
      <c r="Y6085" s="52"/>
      <c r="Z6085" s="54"/>
      <c r="AA6085" s="22"/>
      <c r="AB6085" s="22"/>
      <c r="AC6085" s="22"/>
      <c r="AD6085" s="22"/>
      <c r="AE6085" s="22"/>
      <c r="AF6085" s="22"/>
      <c r="AG6085" s="22"/>
    </row>
    <row r="6086" spans="1:33" s="11" customFormat="1" ht="26.1" customHeight="1">
      <c r="A6086" s="45"/>
      <c r="B6086" s="45"/>
      <c r="C6086" s="45"/>
      <c r="D6086" s="46"/>
      <c r="E6086" s="46"/>
      <c r="F6086" s="46"/>
      <c r="G6086" s="63" t="str">
        <f>IF(H6086="","",COUNTA($H$5:H6086))</f>
        <v/>
      </c>
      <c r="H6086" s="187"/>
      <c r="I6086" s="203"/>
      <c r="J6086" s="202"/>
      <c r="K6086" s="202"/>
      <c r="L6086" s="202"/>
      <c r="M6086" s="202"/>
      <c r="N6086" s="202"/>
      <c r="O6086" s="201"/>
      <c r="P6086" s="159"/>
      <c r="Q6086" s="206"/>
      <c r="R6086" s="50"/>
      <c r="S6086" s="51"/>
      <c r="T6086" s="51"/>
      <c r="U6086" s="52"/>
      <c r="V6086" s="52"/>
      <c r="W6086" s="52"/>
      <c r="X6086" s="53"/>
      <c r="Y6086" s="52"/>
      <c r="Z6086" s="54"/>
      <c r="AA6086" s="22"/>
      <c r="AB6086" s="22"/>
      <c r="AC6086" s="22"/>
      <c r="AD6086" s="22"/>
      <c r="AE6086" s="22"/>
      <c r="AF6086" s="22"/>
      <c r="AG6086" s="22"/>
    </row>
    <row r="6087" spans="1:33" s="11" customFormat="1" ht="26.1" customHeight="1">
      <c r="A6087" s="45"/>
      <c r="B6087" s="45"/>
      <c r="C6087" s="45"/>
      <c r="D6087" s="46"/>
      <c r="E6087" s="46"/>
      <c r="F6087" s="46"/>
      <c r="G6087" s="63" t="str">
        <f>IF(H6087="","",COUNTA($H$5:H6087))</f>
        <v/>
      </c>
      <c r="H6087" s="187"/>
      <c r="I6087" s="203"/>
      <c r="J6087" s="202"/>
      <c r="K6087" s="202"/>
      <c r="L6087" s="202"/>
      <c r="M6087" s="202"/>
      <c r="N6087" s="202"/>
      <c r="O6087" s="201"/>
      <c r="P6087" s="159"/>
      <c r="Q6087" s="206"/>
      <c r="R6087" s="50"/>
      <c r="S6087" s="51"/>
      <c r="T6087" s="51"/>
      <c r="U6087" s="52"/>
      <c r="V6087" s="52"/>
      <c r="W6087" s="52"/>
      <c r="X6087" s="53"/>
      <c r="Y6087" s="52"/>
      <c r="Z6087" s="54"/>
      <c r="AA6087" s="22"/>
      <c r="AB6087" s="22"/>
      <c r="AC6087" s="22"/>
      <c r="AD6087" s="22"/>
      <c r="AE6087" s="22"/>
      <c r="AF6087" s="22"/>
      <c r="AG6087" s="22"/>
    </row>
    <row r="6088" spans="1:33" s="11" customFormat="1" ht="26.1" customHeight="1">
      <c r="A6088" s="45"/>
      <c r="B6088" s="45"/>
      <c r="C6088" s="45"/>
      <c r="D6088" s="46"/>
      <c r="E6088" s="46"/>
      <c r="F6088" s="46"/>
      <c r="G6088" s="63" t="str">
        <f>IF(H6088="","",COUNTA($H$5:H6088))</f>
        <v/>
      </c>
      <c r="H6088" s="187"/>
      <c r="I6088" s="203"/>
      <c r="J6088" s="202"/>
      <c r="K6088" s="202"/>
      <c r="L6088" s="202"/>
      <c r="M6088" s="202"/>
      <c r="N6088" s="202"/>
      <c r="O6088" s="201"/>
      <c r="P6088" s="159"/>
      <c r="Q6088" s="206"/>
      <c r="R6088" s="50"/>
      <c r="S6088" s="51"/>
      <c r="T6088" s="51"/>
      <c r="U6088" s="52"/>
      <c r="V6088" s="52"/>
      <c r="W6088" s="52"/>
      <c r="X6088" s="53"/>
      <c r="Y6088" s="52"/>
      <c r="Z6088" s="54"/>
      <c r="AA6088" s="22"/>
      <c r="AB6088" s="22"/>
      <c r="AC6088" s="22"/>
      <c r="AD6088" s="22"/>
      <c r="AE6088" s="22"/>
      <c r="AF6088" s="22"/>
      <c r="AG6088" s="22"/>
    </row>
    <row r="6089" spans="1:33" s="11" customFormat="1" ht="26.1" customHeight="1">
      <c r="A6089" s="45"/>
      <c r="B6089" s="45"/>
      <c r="C6089" s="45"/>
      <c r="D6089" s="46"/>
      <c r="E6089" s="46"/>
      <c r="F6089" s="46"/>
      <c r="G6089" s="63" t="str">
        <f>IF(H6089="","",COUNTA($H$5:H6089))</f>
        <v/>
      </c>
      <c r="H6089" s="187"/>
      <c r="I6089" s="203"/>
      <c r="J6089" s="202"/>
      <c r="K6089" s="202"/>
      <c r="L6089" s="202"/>
      <c r="M6089" s="202"/>
      <c r="N6089" s="202"/>
      <c r="O6089" s="201"/>
      <c r="P6089" s="159"/>
      <c r="Q6089" s="206"/>
      <c r="R6089" s="50"/>
      <c r="S6089" s="51"/>
      <c r="T6089" s="51"/>
      <c r="U6089" s="52"/>
      <c r="V6089" s="52"/>
      <c r="W6089" s="52"/>
      <c r="X6089" s="53"/>
      <c r="Y6089" s="52"/>
      <c r="Z6089" s="54"/>
      <c r="AA6089" s="22"/>
      <c r="AB6089" s="22"/>
      <c r="AC6089" s="22"/>
      <c r="AD6089" s="22"/>
      <c r="AE6089" s="22"/>
      <c r="AF6089" s="22"/>
      <c r="AG6089" s="22"/>
    </row>
    <row r="6090" spans="1:33" s="11" customFormat="1" ht="26.1" customHeight="1">
      <c r="A6090" s="45"/>
      <c r="B6090" s="45"/>
      <c r="C6090" s="45"/>
      <c r="D6090" s="46"/>
      <c r="E6090" s="46"/>
      <c r="F6090" s="46"/>
      <c r="G6090" s="63" t="str">
        <f>IF(H6090="","",COUNTA($H$5:H6090))</f>
        <v/>
      </c>
      <c r="H6090" s="187"/>
      <c r="I6090" s="203"/>
      <c r="J6090" s="202"/>
      <c r="K6090" s="202"/>
      <c r="L6090" s="202"/>
      <c r="M6090" s="202"/>
      <c r="N6090" s="202"/>
      <c r="O6090" s="201"/>
      <c r="P6090" s="159"/>
      <c r="Q6090" s="206"/>
      <c r="R6090" s="50"/>
      <c r="S6090" s="51"/>
      <c r="T6090" s="51"/>
      <c r="U6090" s="52"/>
      <c r="V6090" s="52"/>
      <c r="W6090" s="52"/>
      <c r="X6090" s="53"/>
      <c r="Y6090" s="52"/>
      <c r="Z6090" s="54"/>
      <c r="AA6090" s="22"/>
      <c r="AB6090" s="22"/>
      <c r="AC6090" s="22"/>
      <c r="AD6090" s="22"/>
      <c r="AE6090" s="22"/>
      <c r="AF6090" s="22"/>
      <c r="AG6090" s="22"/>
    </row>
    <row r="6091" spans="1:33" s="11" customFormat="1" ht="26.1" customHeight="1">
      <c r="A6091" s="45"/>
      <c r="B6091" s="45"/>
      <c r="C6091" s="45"/>
      <c r="D6091" s="46"/>
      <c r="E6091" s="46"/>
      <c r="F6091" s="46"/>
      <c r="G6091" s="63" t="str">
        <f>IF(H6091="","",COUNTA($H$5:H6091))</f>
        <v/>
      </c>
      <c r="H6091" s="187"/>
      <c r="I6091" s="203"/>
      <c r="J6091" s="202"/>
      <c r="K6091" s="202"/>
      <c r="L6091" s="202"/>
      <c r="M6091" s="202"/>
      <c r="N6091" s="202"/>
      <c r="O6091" s="201"/>
      <c r="P6091" s="159"/>
      <c r="Q6091" s="206"/>
      <c r="R6091" s="50"/>
      <c r="S6091" s="51"/>
      <c r="T6091" s="51"/>
      <c r="U6091" s="52"/>
      <c r="V6091" s="52"/>
      <c r="W6091" s="52"/>
      <c r="X6091" s="53"/>
      <c r="Y6091" s="52"/>
      <c r="Z6091" s="54"/>
      <c r="AA6091" s="22"/>
      <c r="AB6091" s="22"/>
      <c r="AC6091" s="22"/>
      <c r="AD6091" s="22"/>
      <c r="AE6091" s="22"/>
      <c r="AF6091" s="22"/>
      <c r="AG6091" s="22"/>
    </row>
    <row r="6092" spans="1:33" s="11" customFormat="1" ht="26.1" customHeight="1">
      <c r="A6092" s="45"/>
      <c r="B6092" s="45"/>
      <c r="C6092" s="45"/>
      <c r="D6092" s="46"/>
      <c r="E6092" s="46"/>
      <c r="F6092" s="46"/>
      <c r="G6092" s="63" t="str">
        <f>IF(H6092="","",COUNTA($H$5:H6092))</f>
        <v/>
      </c>
      <c r="H6092" s="187"/>
      <c r="I6092" s="203"/>
      <c r="J6092" s="202"/>
      <c r="K6092" s="202"/>
      <c r="L6092" s="202"/>
      <c r="M6092" s="202"/>
      <c r="N6092" s="202"/>
      <c r="O6092" s="201"/>
      <c r="P6092" s="159"/>
      <c r="Q6092" s="206"/>
      <c r="R6092" s="50"/>
      <c r="S6092" s="51"/>
      <c r="T6092" s="51"/>
      <c r="U6092" s="52"/>
      <c r="V6092" s="52"/>
      <c r="W6092" s="52"/>
      <c r="X6092" s="53"/>
      <c r="Y6092" s="52"/>
      <c r="Z6092" s="54"/>
      <c r="AA6092" s="22"/>
      <c r="AB6092" s="22"/>
      <c r="AC6092" s="22"/>
      <c r="AD6092" s="22"/>
      <c r="AE6092" s="22"/>
      <c r="AF6092" s="22"/>
      <c r="AG6092" s="22"/>
    </row>
    <row r="6093" spans="1:33" s="11" customFormat="1" ht="26.1" customHeight="1">
      <c r="A6093" s="45"/>
      <c r="B6093" s="45"/>
      <c r="C6093" s="45"/>
      <c r="D6093" s="46"/>
      <c r="E6093" s="46"/>
      <c r="F6093" s="46"/>
      <c r="G6093" s="63" t="str">
        <f>IF(H6093="","",COUNTA($H$5:H6093))</f>
        <v/>
      </c>
      <c r="H6093" s="187"/>
      <c r="I6093" s="203"/>
      <c r="J6093" s="202"/>
      <c r="K6093" s="202"/>
      <c r="L6093" s="202"/>
      <c r="M6093" s="202"/>
      <c r="N6093" s="202"/>
      <c r="O6093" s="201"/>
      <c r="P6093" s="159"/>
      <c r="Q6093" s="206"/>
      <c r="R6093" s="50"/>
      <c r="S6093" s="51"/>
      <c r="T6093" s="51"/>
      <c r="U6093" s="52"/>
      <c r="V6093" s="52"/>
      <c r="W6093" s="52"/>
      <c r="X6093" s="53"/>
      <c r="Y6093" s="52"/>
      <c r="Z6093" s="54"/>
      <c r="AA6093" s="22"/>
      <c r="AB6093" s="22"/>
      <c r="AC6093" s="22"/>
      <c r="AD6093" s="22"/>
      <c r="AE6093" s="22"/>
      <c r="AF6093" s="22"/>
      <c r="AG6093" s="22"/>
    </row>
    <row r="6094" spans="1:33" s="11" customFormat="1" ht="26.1" customHeight="1">
      <c r="A6094" s="45"/>
      <c r="B6094" s="45"/>
      <c r="C6094" s="45"/>
      <c r="D6094" s="46"/>
      <c r="E6094" s="46"/>
      <c r="F6094" s="46"/>
      <c r="G6094" s="63" t="str">
        <f>IF(H6094="","",COUNTA($H$5:H6094))</f>
        <v/>
      </c>
      <c r="H6094" s="187"/>
      <c r="I6094" s="203"/>
      <c r="J6094" s="202"/>
      <c r="K6094" s="202"/>
      <c r="L6094" s="202"/>
      <c r="M6094" s="202"/>
      <c r="N6094" s="202"/>
      <c r="O6094" s="201"/>
      <c r="P6094" s="159"/>
      <c r="Q6094" s="206"/>
      <c r="R6094" s="50"/>
      <c r="S6094" s="51"/>
      <c r="T6094" s="51"/>
      <c r="U6094" s="52"/>
      <c r="V6094" s="52"/>
      <c r="W6094" s="52"/>
      <c r="X6094" s="53"/>
      <c r="Y6094" s="52"/>
      <c r="Z6094" s="54"/>
      <c r="AA6094" s="22"/>
      <c r="AB6094" s="22"/>
      <c r="AC6094" s="22"/>
      <c r="AD6094" s="22"/>
      <c r="AE6094" s="22"/>
      <c r="AF6094" s="22"/>
      <c r="AG6094" s="22"/>
    </row>
    <row r="6095" spans="1:33" s="11" customFormat="1" ht="26.1" customHeight="1">
      <c r="A6095" s="45"/>
      <c r="B6095" s="45"/>
      <c r="C6095" s="45"/>
      <c r="D6095" s="46"/>
      <c r="E6095" s="46"/>
      <c r="F6095" s="46"/>
      <c r="G6095" s="63" t="str">
        <f>IF(H6095="","",COUNTA($H$5:H6095))</f>
        <v/>
      </c>
      <c r="H6095" s="187"/>
      <c r="I6095" s="203"/>
      <c r="J6095" s="202"/>
      <c r="K6095" s="202"/>
      <c r="L6095" s="202"/>
      <c r="M6095" s="202"/>
      <c r="N6095" s="202"/>
      <c r="O6095" s="201"/>
      <c r="P6095" s="159"/>
      <c r="Q6095" s="206"/>
      <c r="R6095" s="50"/>
      <c r="S6095" s="51"/>
      <c r="T6095" s="51"/>
      <c r="U6095" s="52"/>
      <c r="V6095" s="52"/>
      <c r="W6095" s="52"/>
      <c r="X6095" s="53"/>
      <c r="Y6095" s="52"/>
      <c r="Z6095" s="54"/>
      <c r="AA6095" s="22"/>
      <c r="AB6095" s="22"/>
      <c r="AC6095" s="22"/>
      <c r="AD6095" s="22"/>
      <c r="AE6095" s="22"/>
      <c r="AF6095" s="22"/>
      <c r="AG6095" s="22"/>
    </row>
    <row r="6096" spans="1:33" s="11" customFormat="1" ht="26.1" customHeight="1">
      <c r="A6096" s="45"/>
      <c r="B6096" s="45"/>
      <c r="C6096" s="45"/>
      <c r="D6096" s="46"/>
      <c r="E6096" s="46"/>
      <c r="F6096" s="46"/>
      <c r="G6096" s="63" t="str">
        <f>IF(H6096="","",COUNTA($H$5:H6096))</f>
        <v/>
      </c>
      <c r="H6096" s="187"/>
      <c r="I6096" s="203"/>
      <c r="J6096" s="202"/>
      <c r="K6096" s="202"/>
      <c r="L6096" s="202"/>
      <c r="M6096" s="202"/>
      <c r="N6096" s="202"/>
      <c r="O6096" s="201"/>
      <c r="P6096" s="159"/>
      <c r="Q6096" s="206"/>
      <c r="R6096" s="50"/>
      <c r="S6096" s="51"/>
      <c r="T6096" s="51"/>
      <c r="U6096" s="52"/>
      <c r="V6096" s="52"/>
      <c r="W6096" s="52"/>
      <c r="X6096" s="53"/>
      <c r="Y6096" s="52"/>
      <c r="Z6096" s="54"/>
      <c r="AA6096" s="22"/>
      <c r="AB6096" s="22"/>
      <c r="AC6096" s="22"/>
      <c r="AD6096" s="22"/>
      <c r="AE6096" s="22"/>
      <c r="AF6096" s="22"/>
      <c r="AG6096" s="22"/>
    </row>
    <row r="6097" spans="1:33" s="11" customFormat="1" ht="26.1" customHeight="1">
      <c r="A6097" s="45"/>
      <c r="B6097" s="45"/>
      <c r="C6097" s="45"/>
      <c r="D6097" s="46"/>
      <c r="E6097" s="46"/>
      <c r="F6097" s="46"/>
      <c r="G6097" s="63" t="str">
        <f>IF(H6097="","",COUNTA($H$5:H6097))</f>
        <v/>
      </c>
      <c r="H6097" s="187"/>
      <c r="I6097" s="203"/>
      <c r="J6097" s="202"/>
      <c r="K6097" s="202"/>
      <c r="L6097" s="202"/>
      <c r="M6097" s="202"/>
      <c r="N6097" s="202"/>
      <c r="O6097" s="201"/>
      <c r="P6097" s="159"/>
      <c r="Q6097" s="206"/>
      <c r="R6097" s="50"/>
      <c r="S6097" s="51"/>
      <c r="T6097" s="51"/>
      <c r="U6097" s="52"/>
      <c r="V6097" s="52"/>
      <c r="W6097" s="52"/>
      <c r="X6097" s="53"/>
      <c r="Y6097" s="52"/>
      <c r="Z6097" s="54"/>
      <c r="AA6097" s="22"/>
      <c r="AB6097" s="22"/>
      <c r="AC6097" s="22"/>
      <c r="AD6097" s="22"/>
      <c r="AE6097" s="22"/>
      <c r="AF6097" s="22"/>
      <c r="AG6097" s="22"/>
    </row>
    <row r="6098" spans="1:33" s="11" customFormat="1" ht="26.1" customHeight="1">
      <c r="A6098" s="45"/>
      <c r="B6098" s="45"/>
      <c r="C6098" s="45"/>
      <c r="D6098" s="46"/>
      <c r="E6098" s="46"/>
      <c r="F6098" s="46"/>
      <c r="G6098" s="63" t="str">
        <f>IF(H6098="","",COUNTA($H$5:H6098))</f>
        <v/>
      </c>
      <c r="H6098" s="187"/>
      <c r="I6098" s="203"/>
      <c r="J6098" s="202"/>
      <c r="K6098" s="202"/>
      <c r="L6098" s="202"/>
      <c r="M6098" s="202"/>
      <c r="N6098" s="202"/>
      <c r="O6098" s="201"/>
      <c r="P6098" s="159"/>
      <c r="Q6098" s="206"/>
      <c r="R6098" s="50"/>
      <c r="S6098" s="51"/>
      <c r="T6098" s="51"/>
      <c r="U6098" s="52"/>
      <c r="V6098" s="52"/>
      <c r="W6098" s="52"/>
      <c r="X6098" s="53"/>
      <c r="Y6098" s="52"/>
      <c r="Z6098" s="54"/>
      <c r="AA6098" s="22"/>
      <c r="AB6098" s="22"/>
      <c r="AC6098" s="22"/>
      <c r="AD6098" s="22"/>
      <c r="AE6098" s="22"/>
      <c r="AF6098" s="22"/>
      <c r="AG6098" s="22"/>
    </row>
    <row r="6099" spans="1:33" s="11" customFormat="1" ht="26.1" customHeight="1">
      <c r="A6099" s="45"/>
      <c r="B6099" s="45"/>
      <c r="C6099" s="45"/>
      <c r="D6099" s="46"/>
      <c r="E6099" s="46"/>
      <c r="F6099" s="46"/>
      <c r="G6099" s="63" t="str">
        <f>IF(H6099="","",COUNTA($H$5:H6099))</f>
        <v/>
      </c>
      <c r="H6099" s="187"/>
      <c r="I6099" s="203"/>
      <c r="J6099" s="202"/>
      <c r="K6099" s="202"/>
      <c r="L6099" s="202"/>
      <c r="M6099" s="202"/>
      <c r="N6099" s="202"/>
      <c r="O6099" s="201"/>
      <c r="P6099" s="159"/>
      <c r="Q6099" s="206"/>
      <c r="R6099" s="50"/>
      <c r="S6099" s="51"/>
      <c r="T6099" s="51"/>
      <c r="U6099" s="52"/>
      <c r="V6099" s="52"/>
      <c r="W6099" s="52"/>
      <c r="X6099" s="53"/>
      <c r="Y6099" s="52"/>
      <c r="Z6099" s="54"/>
      <c r="AA6099" s="22"/>
      <c r="AB6099" s="22"/>
      <c r="AC6099" s="22"/>
      <c r="AD6099" s="22"/>
      <c r="AE6099" s="22"/>
      <c r="AF6099" s="22"/>
      <c r="AG6099" s="22"/>
    </row>
    <row r="6100" spans="1:33" s="11" customFormat="1" ht="26.1" customHeight="1">
      <c r="A6100" s="45"/>
      <c r="B6100" s="45"/>
      <c r="C6100" s="45"/>
      <c r="D6100" s="46"/>
      <c r="E6100" s="46"/>
      <c r="F6100" s="46"/>
      <c r="G6100" s="63" t="str">
        <f>IF(H6100="","",COUNTA($H$5:H6100))</f>
        <v/>
      </c>
      <c r="H6100" s="187"/>
      <c r="I6100" s="203"/>
      <c r="J6100" s="202"/>
      <c r="K6100" s="202"/>
      <c r="L6100" s="202"/>
      <c r="M6100" s="202"/>
      <c r="N6100" s="202"/>
      <c r="O6100" s="201"/>
      <c r="P6100" s="159"/>
      <c r="Q6100" s="206"/>
      <c r="R6100" s="50"/>
      <c r="S6100" s="51"/>
      <c r="T6100" s="51"/>
      <c r="U6100" s="52"/>
      <c r="V6100" s="52"/>
      <c r="W6100" s="52"/>
      <c r="X6100" s="53"/>
      <c r="Y6100" s="52"/>
      <c r="Z6100" s="54"/>
      <c r="AA6100" s="22"/>
      <c r="AB6100" s="22"/>
      <c r="AC6100" s="22"/>
      <c r="AD6100" s="22"/>
      <c r="AE6100" s="22"/>
      <c r="AF6100" s="22"/>
      <c r="AG6100" s="22"/>
    </row>
    <row r="6101" spans="1:33" s="11" customFormat="1" ht="26.1" customHeight="1">
      <c r="A6101" s="45"/>
      <c r="B6101" s="45"/>
      <c r="C6101" s="45"/>
      <c r="D6101" s="46"/>
      <c r="E6101" s="46"/>
      <c r="F6101" s="46"/>
      <c r="G6101" s="63" t="str">
        <f>IF(H6101="","",COUNTA($H$5:H6101))</f>
        <v/>
      </c>
      <c r="H6101" s="187"/>
      <c r="I6101" s="203"/>
      <c r="J6101" s="202"/>
      <c r="K6101" s="202"/>
      <c r="L6101" s="202"/>
      <c r="M6101" s="202"/>
      <c r="N6101" s="202"/>
      <c r="O6101" s="201"/>
      <c r="P6101" s="159"/>
      <c r="Q6101" s="206"/>
      <c r="R6101" s="50"/>
      <c r="S6101" s="51"/>
      <c r="T6101" s="51"/>
      <c r="U6101" s="52"/>
      <c r="V6101" s="52"/>
      <c r="W6101" s="52"/>
      <c r="X6101" s="53"/>
      <c r="Y6101" s="52"/>
      <c r="Z6101" s="54"/>
      <c r="AA6101" s="22"/>
      <c r="AB6101" s="22"/>
      <c r="AC6101" s="22"/>
      <c r="AD6101" s="22"/>
      <c r="AE6101" s="22"/>
      <c r="AF6101" s="22"/>
      <c r="AG6101" s="22"/>
    </row>
    <row r="6102" spans="1:33" s="11" customFormat="1" ht="26.1" customHeight="1">
      <c r="A6102" s="45"/>
      <c r="B6102" s="45"/>
      <c r="C6102" s="45"/>
      <c r="D6102" s="46"/>
      <c r="E6102" s="46"/>
      <c r="F6102" s="46"/>
      <c r="G6102" s="63" t="str">
        <f>IF(H6102="","",COUNTA($H$5:H6102))</f>
        <v/>
      </c>
      <c r="H6102" s="187"/>
      <c r="I6102" s="203"/>
      <c r="J6102" s="202"/>
      <c r="K6102" s="202"/>
      <c r="L6102" s="202"/>
      <c r="M6102" s="202"/>
      <c r="N6102" s="202"/>
      <c r="O6102" s="201"/>
      <c r="P6102" s="159"/>
      <c r="Q6102" s="206"/>
      <c r="R6102" s="50"/>
      <c r="S6102" s="51"/>
      <c r="T6102" s="51"/>
      <c r="U6102" s="52"/>
      <c r="V6102" s="52"/>
      <c r="W6102" s="52"/>
      <c r="X6102" s="53"/>
      <c r="Y6102" s="52"/>
      <c r="Z6102" s="54"/>
      <c r="AA6102" s="22"/>
      <c r="AB6102" s="22"/>
      <c r="AC6102" s="22"/>
      <c r="AD6102" s="22"/>
      <c r="AE6102" s="22"/>
      <c r="AF6102" s="22"/>
      <c r="AG6102" s="22"/>
    </row>
    <row r="6103" spans="1:33" s="11" customFormat="1" ht="26.1" customHeight="1">
      <c r="A6103" s="45"/>
      <c r="B6103" s="45"/>
      <c r="C6103" s="45"/>
      <c r="D6103" s="46"/>
      <c r="E6103" s="46"/>
      <c r="F6103" s="46"/>
      <c r="G6103" s="63" t="str">
        <f>IF(H6103="","",COUNTA($H$5:H6103))</f>
        <v/>
      </c>
      <c r="H6103" s="187"/>
      <c r="I6103" s="203"/>
      <c r="J6103" s="202"/>
      <c r="K6103" s="202"/>
      <c r="L6103" s="202"/>
      <c r="M6103" s="202"/>
      <c r="N6103" s="202"/>
      <c r="O6103" s="201"/>
      <c r="P6103" s="159"/>
      <c r="Q6103" s="206"/>
      <c r="R6103" s="50"/>
      <c r="S6103" s="51"/>
      <c r="T6103" s="51"/>
      <c r="U6103" s="52"/>
      <c r="V6103" s="52"/>
      <c r="W6103" s="52"/>
      <c r="X6103" s="53"/>
      <c r="Y6103" s="52"/>
      <c r="Z6103" s="54"/>
      <c r="AA6103" s="22"/>
      <c r="AB6103" s="22"/>
      <c r="AC6103" s="22"/>
      <c r="AD6103" s="22"/>
      <c r="AE6103" s="22"/>
      <c r="AF6103" s="22"/>
      <c r="AG6103" s="22"/>
    </row>
    <row r="6104" spans="1:33" s="11" customFormat="1" ht="26.1" customHeight="1">
      <c r="A6104" s="45"/>
      <c r="B6104" s="45"/>
      <c r="C6104" s="45"/>
      <c r="D6104" s="46"/>
      <c r="E6104" s="46"/>
      <c r="F6104" s="46"/>
      <c r="G6104" s="63" t="str">
        <f>IF(H6104="","",COUNTA($H$5:H6104))</f>
        <v/>
      </c>
      <c r="H6104" s="187"/>
      <c r="I6104" s="203"/>
      <c r="J6104" s="202"/>
      <c r="K6104" s="202"/>
      <c r="L6104" s="202"/>
      <c r="M6104" s="202"/>
      <c r="N6104" s="202"/>
      <c r="O6104" s="201"/>
      <c r="P6104" s="159"/>
      <c r="Q6104" s="206"/>
      <c r="R6104" s="50"/>
      <c r="S6104" s="51"/>
      <c r="T6104" s="51"/>
      <c r="U6104" s="52"/>
      <c r="V6104" s="52"/>
      <c r="W6104" s="52"/>
      <c r="X6104" s="53"/>
      <c r="Y6104" s="52"/>
      <c r="Z6104" s="54"/>
      <c r="AA6104" s="22"/>
      <c r="AB6104" s="22"/>
      <c r="AC6104" s="22"/>
      <c r="AD6104" s="22"/>
      <c r="AE6104" s="22"/>
      <c r="AF6104" s="22"/>
      <c r="AG6104" s="22"/>
    </row>
    <row r="6105" spans="1:33" s="11" customFormat="1" ht="26.1" customHeight="1">
      <c r="A6105" s="45"/>
      <c r="B6105" s="45"/>
      <c r="C6105" s="45"/>
      <c r="D6105" s="46"/>
      <c r="E6105" s="46"/>
      <c r="F6105" s="46"/>
      <c r="G6105" s="63" t="str">
        <f>IF(H6105="","",COUNTA($H$5:H6105))</f>
        <v/>
      </c>
      <c r="H6105" s="187"/>
      <c r="I6105" s="203"/>
      <c r="J6105" s="202"/>
      <c r="K6105" s="202"/>
      <c r="L6105" s="202"/>
      <c r="M6105" s="202"/>
      <c r="N6105" s="202"/>
      <c r="O6105" s="201"/>
      <c r="P6105" s="159"/>
      <c r="Q6105" s="206"/>
      <c r="R6105" s="50"/>
      <c r="S6105" s="51"/>
      <c r="T6105" s="51"/>
      <c r="U6105" s="52"/>
      <c r="V6105" s="52"/>
      <c r="W6105" s="52"/>
      <c r="X6105" s="53"/>
      <c r="Y6105" s="52"/>
      <c r="Z6105" s="54"/>
      <c r="AA6105" s="22"/>
      <c r="AB6105" s="22"/>
      <c r="AC6105" s="22"/>
      <c r="AD6105" s="22"/>
      <c r="AE6105" s="22"/>
      <c r="AF6105" s="22"/>
      <c r="AG6105" s="22"/>
    </row>
    <row r="6106" spans="1:33" s="11" customFormat="1" ht="26.1" customHeight="1">
      <c r="A6106" s="45"/>
      <c r="B6106" s="45"/>
      <c r="C6106" s="45"/>
      <c r="D6106" s="46"/>
      <c r="E6106" s="46"/>
      <c r="F6106" s="46"/>
      <c r="G6106" s="63" t="str">
        <f>IF(H6106="","",COUNTA($H$5:H6106))</f>
        <v/>
      </c>
      <c r="H6106" s="187"/>
      <c r="I6106" s="203"/>
      <c r="J6106" s="202"/>
      <c r="K6106" s="202"/>
      <c r="L6106" s="202"/>
      <c r="M6106" s="202"/>
      <c r="N6106" s="202"/>
      <c r="O6106" s="201"/>
      <c r="P6106" s="159"/>
      <c r="Q6106" s="206"/>
      <c r="R6106" s="50"/>
      <c r="S6106" s="51"/>
      <c r="T6106" s="51"/>
      <c r="U6106" s="52"/>
      <c r="V6106" s="52"/>
      <c r="W6106" s="52"/>
      <c r="X6106" s="53"/>
      <c r="Y6106" s="52"/>
      <c r="Z6106" s="54"/>
      <c r="AA6106" s="22"/>
      <c r="AB6106" s="22"/>
      <c r="AC6106" s="22"/>
      <c r="AD6106" s="22"/>
      <c r="AE6106" s="22"/>
      <c r="AF6106" s="22"/>
      <c r="AG6106" s="22"/>
    </row>
    <row r="6107" spans="1:33" s="11" customFormat="1" ht="26.1" customHeight="1">
      <c r="A6107" s="45"/>
      <c r="B6107" s="45"/>
      <c r="C6107" s="45"/>
      <c r="D6107" s="46"/>
      <c r="E6107" s="46"/>
      <c r="F6107" s="46"/>
      <c r="G6107" s="63" t="str">
        <f>IF(H6107="","",COUNTA($H$5:H6107))</f>
        <v/>
      </c>
      <c r="H6107" s="187"/>
      <c r="I6107" s="203"/>
      <c r="J6107" s="202"/>
      <c r="K6107" s="202"/>
      <c r="L6107" s="202"/>
      <c r="M6107" s="202"/>
      <c r="N6107" s="202"/>
      <c r="O6107" s="201"/>
      <c r="P6107" s="159"/>
      <c r="Q6107" s="206"/>
      <c r="R6107" s="50"/>
      <c r="S6107" s="51"/>
      <c r="T6107" s="51"/>
      <c r="U6107" s="52"/>
      <c r="V6107" s="52"/>
      <c r="W6107" s="52"/>
      <c r="X6107" s="53"/>
      <c r="Y6107" s="52"/>
      <c r="Z6107" s="54"/>
      <c r="AA6107" s="22"/>
      <c r="AB6107" s="22"/>
      <c r="AC6107" s="22"/>
      <c r="AD6107" s="22"/>
      <c r="AE6107" s="22"/>
      <c r="AF6107" s="22"/>
      <c r="AG6107" s="22"/>
    </row>
    <row r="6108" spans="1:33" s="11" customFormat="1" ht="26.1" customHeight="1">
      <c r="A6108" s="45"/>
      <c r="B6108" s="45"/>
      <c r="C6108" s="45"/>
      <c r="D6108" s="46"/>
      <c r="E6108" s="46"/>
      <c r="F6108" s="46"/>
      <c r="G6108" s="63" t="str">
        <f>IF(H6108="","",COUNTA($H$5:H6108))</f>
        <v/>
      </c>
      <c r="H6108" s="187"/>
      <c r="I6108" s="203"/>
      <c r="J6108" s="202"/>
      <c r="K6108" s="202"/>
      <c r="L6108" s="202"/>
      <c r="M6108" s="202"/>
      <c r="N6108" s="202"/>
      <c r="O6108" s="201"/>
      <c r="P6108" s="159"/>
      <c r="Q6108" s="206"/>
      <c r="R6108" s="50"/>
      <c r="S6108" s="51"/>
      <c r="T6108" s="51"/>
      <c r="U6108" s="52"/>
      <c r="V6108" s="52"/>
      <c r="W6108" s="52"/>
      <c r="X6108" s="53"/>
      <c r="Y6108" s="52"/>
      <c r="Z6108" s="54"/>
      <c r="AA6108" s="22"/>
      <c r="AB6108" s="22"/>
      <c r="AC6108" s="22"/>
      <c r="AD6108" s="22"/>
      <c r="AE6108" s="22"/>
      <c r="AF6108" s="22"/>
      <c r="AG6108" s="22"/>
    </row>
    <row r="6109" spans="1:33" s="11" customFormat="1" ht="26.1" customHeight="1">
      <c r="A6109" s="45"/>
      <c r="B6109" s="45"/>
      <c r="C6109" s="45"/>
      <c r="D6109" s="46"/>
      <c r="E6109" s="46"/>
      <c r="F6109" s="46"/>
      <c r="G6109" s="63" t="str">
        <f>IF(H6109="","",COUNTA($H$5:H6109))</f>
        <v/>
      </c>
      <c r="H6109" s="187"/>
      <c r="I6109" s="203"/>
      <c r="J6109" s="202"/>
      <c r="K6109" s="202"/>
      <c r="L6109" s="202"/>
      <c r="M6109" s="202"/>
      <c r="N6109" s="202"/>
      <c r="O6109" s="201"/>
      <c r="P6109" s="159"/>
      <c r="Q6109" s="206"/>
      <c r="R6109" s="50"/>
      <c r="S6109" s="51"/>
      <c r="T6109" s="51"/>
      <c r="U6109" s="52"/>
      <c r="V6109" s="52"/>
      <c r="W6109" s="52"/>
      <c r="X6109" s="53"/>
      <c r="Y6109" s="52"/>
      <c r="Z6109" s="54"/>
      <c r="AA6109" s="22"/>
      <c r="AB6109" s="22"/>
      <c r="AC6109" s="22"/>
      <c r="AD6109" s="22"/>
      <c r="AE6109" s="22"/>
      <c r="AF6109" s="22"/>
      <c r="AG6109" s="22"/>
    </row>
    <row r="6110" spans="1:33" s="11" customFormat="1" ht="26.1" customHeight="1">
      <c r="A6110" s="45"/>
      <c r="B6110" s="45"/>
      <c r="C6110" s="45"/>
      <c r="D6110" s="46"/>
      <c r="E6110" s="46"/>
      <c r="F6110" s="46"/>
      <c r="G6110" s="63" t="str">
        <f>IF(H6110="","",COUNTA($H$5:H6110))</f>
        <v/>
      </c>
      <c r="H6110" s="187"/>
      <c r="I6110" s="203"/>
      <c r="J6110" s="202"/>
      <c r="K6110" s="202"/>
      <c r="L6110" s="202"/>
      <c r="M6110" s="202"/>
      <c r="N6110" s="202"/>
      <c r="O6110" s="201"/>
      <c r="P6110" s="159"/>
      <c r="Q6110" s="206"/>
      <c r="R6110" s="50"/>
      <c r="S6110" s="51"/>
      <c r="T6110" s="51"/>
      <c r="U6110" s="52"/>
      <c r="V6110" s="52"/>
      <c r="W6110" s="52"/>
      <c r="X6110" s="53"/>
      <c r="Y6110" s="52"/>
      <c r="Z6110" s="54"/>
      <c r="AA6110" s="22"/>
      <c r="AB6110" s="22"/>
      <c r="AC6110" s="22"/>
      <c r="AD6110" s="22"/>
      <c r="AE6110" s="22"/>
      <c r="AF6110" s="22"/>
      <c r="AG6110" s="22"/>
    </row>
    <row r="6111" spans="1:33" s="11" customFormat="1" ht="26.1" customHeight="1">
      <c r="A6111" s="45"/>
      <c r="B6111" s="45"/>
      <c r="C6111" s="45"/>
      <c r="D6111" s="46"/>
      <c r="E6111" s="46"/>
      <c r="F6111" s="46"/>
      <c r="G6111" s="63" t="str">
        <f>IF(H6111="","",COUNTA($H$5:H6111))</f>
        <v/>
      </c>
      <c r="H6111" s="187"/>
      <c r="I6111" s="203"/>
      <c r="J6111" s="202"/>
      <c r="K6111" s="202"/>
      <c r="L6111" s="202"/>
      <c r="M6111" s="202"/>
      <c r="N6111" s="202"/>
      <c r="O6111" s="201"/>
      <c r="P6111" s="159"/>
      <c r="Q6111" s="206"/>
      <c r="R6111" s="50"/>
      <c r="S6111" s="51"/>
      <c r="T6111" s="51"/>
      <c r="U6111" s="52"/>
      <c r="V6111" s="52"/>
      <c r="W6111" s="52"/>
      <c r="X6111" s="53"/>
      <c r="Y6111" s="52"/>
      <c r="Z6111" s="54"/>
      <c r="AA6111" s="22"/>
      <c r="AB6111" s="22"/>
      <c r="AC6111" s="22"/>
      <c r="AD6111" s="22"/>
      <c r="AE6111" s="22"/>
      <c r="AF6111" s="22"/>
      <c r="AG6111" s="22"/>
    </row>
    <row r="6112" spans="1:33" s="11" customFormat="1" ht="26.1" customHeight="1">
      <c r="A6112" s="45"/>
      <c r="B6112" s="45"/>
      <c r="C6112" s="45"/>
      <c r="D6112" s="46"/>
      <c r="E6112" s="46"/>
      <c r="F6112" s="46"/>
      <c r="G6112" s="63" t="str">
        <f>IF(H6112="","",COUNTA($H$5:H6112))</f>
        <v/>
      </c>
      <c r="H6112" s="187"/>
      <c r="I6112" s="203"/>
      <c r="J6112" s="202"/>
      <c r="K6112" s="202"/>
      <c r="L6112" s="202"/>
      <c r="M6112" s="202"/>
      <c r="N6112" s="202"/>
      <c r="O6112" s="201"/>
      <c r="P6112" s="159"/>
      <c r="Q6112" s="206"/>
      <c r="R6112" s="50"/>
      <c r="S6112" s="51"/>
      <c r="T6112" s="51"/>
      <c r="U6112" s="52"/>
      <c r="V6112" s="52"/>
      <c r="W6112" s="52"/>
      <c r="X6112" s="53"/>
      <c r="Y6112" s="52"/>
      <c r="Z6112" s="54"/>
      <c r="AA6112" s="22"/>
      <c r="AB6112" s="22"/>
      <c r="AC6112" s="22"/>
      <c r="AD6112" s="22"/>
      <c r="AE6112" s="22"/>
      <c r="AF6112" s="22"/>
      <c r="AG6112" s="22"/>
    </row>
    <row r="6113" spans="1:33" s="11" customFormat="1" ht="26.1" customHeight="1">
      <c r="A6113" s="45"/>
      <c r="B6113" s="45"/>
      <c r="C6113" s="45"/>
      <c r="D6113" s="46"/>
      <c r="E6113" s="46"/>
      <c r="F6113" s="46"/>
      <c r="G6113" s="63" t="str">
        <f>IF(H6113="","",COUNTA($H$5:H6113))</f>
        <v/>
      </c>
      <c r="H6113" s="187"/>
      <c r="I6113" s="203"/>
      <c r="J6113" s="202"/>
      <c r="K6113" s="202"/>
      <c r="L6113" s="202"/>
      <c r="M6113" s="202"/>
      <c r="N6113" s="202"/>
      <c r="O6113" s="201"/>
      <c r="P6113" s="159"/>
      <c r="Q6113" s="206"/>
      <c r="R6113" s="50"/>
      <c r="S6113" s="51"/>
      <c r="T6113" s="51"/>
      <c r="U6113" s="52"/>
      <c r="V6113" s="52"/>
      <c r="W6113" s="52"/>
      <c r="X6113" s="53"/>
      <c r="Y6113" s="52"/>
      <c r="Z6113" s="54"/>
      <c r="AA6113" s="22"/>
      <c r="AB6113" s="22"/>
      <c r="AC6113" s="22"/>
      <c r="AD6113" s="22"/>
      <c r="AE6113" s="22"/>
      <c r="AF6113" s="22"/>
      <c r="AG6113" s="22"/>
    </row>
    <row r="6114" spans="1:33" s="11" customFormat="1" ht="26.1" customHeight="1">
      <c r="A6114" s="45"/>
      <c r="B6114" s="45"/>
      <c r="C6114" s="45"/>
      <c r="D6114" s="46"/>
      <c r="E6114" s="46"/>
      <c r="F6114" s="46"/>
      <c r="G6114" s="63" t="str">
        <f>IF(H6114="","",COUNTA($H$5:H6114))</f>
        <v/>
      </c>
      <c r="H6114" s="187"/>
      <c r="I6114" s="203"/>
      <c r="J6114" s="202"/>
      <c r="K6114" s="202"/>
      <c r="L6114" s="202"/>
      <c r="M6114" s="202"/>
      <c r="N6114" s="202"/>
      <c r="O6114" s="201"/>
      <c r="P6114" s="159"/>
      <c r="Q6114" s="206"/>
      <c r="R6114" s="50"/>
      <c r="S6114" s="51"/>
      <c r="T6114" s="51"/>
      <c r="U6114" s="52"/>
      <c r="V6114" s="52"/>
      <c r="W6114" s="52"/>
      <c r="X6114" s="53"/>
      <c r="Y6114" s="52"/>
      <c r="Z6114" s="54"/>
      <c r="AA6114" s="22"/>
      <c r="AB6114" s="22"/>
      <c r="AC6114" s="22"/>
      <c r="AD6114" s="22"/>
      <c r="AE6114" s="22"/>
      <c r="AF6114" s="22"/>
      <c r="AG6114" s="22"/>
    </row>
    <row r="6115" spans="1:33" s="11" customFormat="1" ht="26.1" customHeight="1">
      <c r="A6115" s="45"/>
      <c r="B6115" s="45"/>
      <c r="C6115" s="45"/>
      <c r="D6115" s="46"/>
      <c r="E6115" s="46"/>
      <c r="F6115" s="46"/>
      <c r="G6115" s="63" t="str">
        <f>IF(H6115="","",COUNTA($H$5:H6115))</f>
        <v/>
      </c>
      <c r="H6115" s="187"/>
      <c r="I6115" s="203"/>
      <c r="J6115" s="202"/>
      <c r="K6115" s="202"/>
      <c r="L6115" s="202"/>
      <c r="M6115" s="202"/>
      <c r="N6115" s="202"/>
      <c r="O6115" s="201"/>
      <c r="P6115" s="159"/>
      <c r="Q6115" s="206"/>
      <c r="R6115" s="50"/>
      <c r="S6115" s="51"/>
      <c r="T6115" s="51"/>
      <c r="U6115" s="52"/>
      <c r="V6115" s="52"/>
      <c r="W6115" s="52"/>
      <c r="X6115" s="53"/>
      <c r="Y6115" s="52"/>
      <c r="Z6115" s="54"/>
      <c r="AA6115" s="22"/>
      <c r="AB6115" s="22"/>
      <c r="AC6115" s="22"/>
      <c r="AD6115" s="22"/>
      <c r="AE6115" s="22"/>
      <c r="AF6115" s="22"/>
      <c r="AG6115" s="22"/>
    </row>
    <row r="6116" spans="1:33" s="11" customFormat="1" ht="26.1" customHeight="1">
      <c r="A6116" s="45"/>
      <c r="B6116" s="45"/>
      <c r="C6116" s="45"/>
      <c r="D6116" s="46"/>
      <c r="E6116" s="46"/>
      <c r="F6116" s="46"/>
      <c r="G6116" s="63" t="str">
        <f>IF(H6116="","",COUNTA($H$5:H6116))</f>
        <v/>
      </c>
      <c r="H6116" s="187"/>
      <c r="I6116" s="203"/>
      <c r="J6116" s="202"/>
      <c r="K6116" s="202"/>
      <c r="L6116" s="202"/>
      <c r="M6116" s="202"/>
      <c r="N6116" s="202"/>
      <c r="O6116" s="201"/>
      <c r="P6116" s="159"/>
      <c r="Q6116" s="206"/>
      <c r="R6116" s="50"/>
      <c r="S6116" s="51"/>
      <c r="T6116" s="51"/>
      <c r="U6116" s="52"/>
      <c r="V6116" s="52"/>
      <c r="W6116" s="52"/>
      <c r="X6116" s="53"/>
      <c r="Y6116" s="52"/>
      <c r="Z6116" s="54"/>
      <c r="AA6116" s="22"/>
      <c r="AB6116" s="22"/>
      <c r="AC6116" s="22"/>
      <c r="AD6116" s="22"/>
      <c r="AE6116" s="22"/>
      <c r="AF6116" s="22"/>
      <c r="AG6116" s="22"/>
    </row>
    <row r="6117" spans="1:33" s="11" customFormat="1" ht="26.1" customHeight="1">
      <c r="A6117" s="45"/>
      <c r="B6117" s="45"/>
      <c r="C6117" s="45"/>
      <c r="D6117" s="46"/>
      <c r="E6117" s="46"/>
      <c r="F6117" s="46"/>
      <c r="G6117" s="63" t="str">
        <f>IF(H6117="","",COUNTA($H$5:H6117))</f>
        <v/>
      </c>
      <c r="H6117" s="187"/>
      <c r="I6117" s="203"/>
      <c r="J6117" s="202"/>
      <c r="K6117" s="202"/>
      <c r="L6117" s="202"/>
      <c r="M6117" s="202"/>
      <c r="N6117" s="202"/>
      <c r="O6117" s="201"/>
      <c r="P6117" s="159"/>
      <c r="Q6117" s="206"/>
      <c r="R6117" s="50"/>
      <c r="S6117" s="51"/>
      <c r="T6117" s="51"/>
      <c r="U6117" s="52"/>
      <c r="V6117" s="52"/>
      <c r="W6117" s="52"/>
      <c r="X6117" s="53"/>
      <c r="Y6117" s="52"/>
      <c r="Z6117" s="54"/>
      <c r="AA6117" s="22"/>
      <c r="AB6117" s="22"/>
      <c r="AC6117" s="22"/>
      <c r="AD6117" s="22"/>
      <c r="AE6117" s="22"/>
      <c r="AF6117" s="22"/>
      <c r="AG6117" s="22"/>
    </row>
    <row r="6118" spans="1:33" s="11" customFormat="1" ht="26.1" customHeight="1">
      <c r="A6118" s="45"/>
      <c r="B6118" s="45"/>
      <c r="C6118" s="45"/>
      <c r="D6118" s="46"/>
      <c r="E6118" s="46"/>
      <c r="F6118" s="46"/>
      <c r="G6118" s="63" t="str">
        <f>IF(H6118="","",COUNTA($H$5:H6118))</f>
        <v/>
      </c>
      <c r="H6118" s="187"/>
      <c r="I6118" s="203"/>
      <c r="J6118" s="202"/>
      <c r="K6118" s="202"/>
      <c r="L6118" s="202"/>
      <c r="M6118" s="202"/>
      <c r="N6118" s="202"/>
      <c r="O6118" s="201"/>
      <c r="P6118" s="159"/>
      <c r="Q6118" s="206"/>
      <c r="R6118" s="50"/>
      <c r="S6118" s="51"/>
      <c r="T6118" s="51"/>
      <c r="U6118" s="52"/>
      <c r="V6118" s="52"/>
      <c r="W6118" s="52"/>
      <c r="X6118" s="53"/>
      <c r="Y6118" s="52"/>
      <c r="Z6118" s="54"/>
      <c r="AA6118" s="22"/>
      <c r="AB6118" s="22"/>
      <c r="AC6118" s="22"/>
      <c r="AD6118" s="22"/>
      <c r="AE6118" s="22"/>
      <c r="AF6118" s="22"/>
      <c r="AG6118" s="22"/>
    </row>
    <row r="6119" spans="1:33" s="11" customFormat="1" ht="26.1" customHeight="1">
      <c r="A6119" s="45"/>
      <c r="B6119" s="45"/>
      <c r="C6119" s="45"/>
      <c r="D6119" s="46"/>
      <c r="E6119" s="46"/>
      <c r="F6119" s="46"/>
      <c r="G6119" s="63" t="str">
        <f>IF(H6119="","",COUNTA($H$5:H6119))</f>
        <v/>
      </c>
      <c r="H6119" s="187"/>
      <c r="I6119" s="203"/>
      <c r="J6119" s="202"/>
      <c r="K6119" s="202"/>
      <c r="L6119" s="202"/>
      <c r="M6119" s="202"/>
      <c r="N6119" s="202"/>
      <c r="O6119" s="201"/>
      <c r="P6119" s="159"/>
      <c r="Q6119" s="206"/>
      <c r="R6119" s="50"/>
      <c r="S6119" s="51"/>
      <c r="T6119" s="51"/>
      <c r="U6119" s="52"/>
      <c r="V6119" s="52"/>
      <c r="W6119" s="52"/>
      <c r="X6119" s="53"/>
      <c r="Y6119" s="52"/>
      <c r="Z6119" s="54"/>
      <c r="AA6119" s="22"/>
      <c r="AB6119" s="22"/>
      <c r="AC6119" s="22"/>
      <c r="AD6119" s="22"/>
      <c r="AE6119" s="22"/>
      <c r="AF6119" s="22"/>
      <c r="AG6119" s="22"/>
    </row>
    <row r="6120" spans="1:33" s="11" customFormat="1" ht="26.1" customHeight="1">
      <c r="A6120" s="45"/>
      <c r="B6120" s="45"/>
      <c r="C6120" s="45"/>
      <c r="D6120" s="46"/>
      <c r="E6120" s="46"/>
      <c r="F6120" s="46"/>
      <c r="G6120" s="63" t="str">
        <f>IF(H6120="","",COUNTA($H$5:H6120))</f>
        <v/>
      </c>
      <c r="H6120" s="187"/>
      <c r="I6120" s="203"/>
      <c r="J6120" s="202"/>
      <c r="K6120" s="202"/>
      <c r="L6120" s="202"/>
      <c r="M6120" s="202"/>
      <c r="N6120" s="202"/>
      <c r="O6120" s="201"/>
      <c r="P6120" s="159"/>
      <c r="Q6120" s="206"/>
      <c r="R6120" s="50"/>
      <c r="S6120" s="51"/>
      <c r="T6120" s="51"/>
      <c r="U6120" s="52"/>
      <c r="V6120" s="52"/>
      <c r="W6120" s="52"/>
      <c r="X6120" s="53"/>
      <c r="Y6120" s="52"/>
      <c r="Z6120" s="54"/>
      <c r="AA6120" s="22"/>
      <c r="AB6120" s="22"/>
      <c r="AC6120" s="22"/>
      <c r="AD6120" s="22"/>
      <c r="AE6120" s="22"/>
      <c r="AF6120" s="22"/>
      <c r="AG6120" s="22"/>
    </row>
    <row r="6121" spans="1:33" s="11" customFormat="1" ht="26.1" customHeight="1">
      <c r="A6121" s="45"/>
      <c r="B6121" s="45"/>
      <c r="C6121" s="45"/>
      <c r="D6121" s="46"/>
      <c r="E6121" s="46"/>
      <c r="F6121" s="46"/>
      <c r="G6121" s="63" t="str">
        <f>IF(H6121="","",COUNTA($H$5:H6121))</f>
        <v/>
      </c>
      <c r="H6121" s="187"/>
      <c r="I6121" s="203"/>
      <c r="J6121" s="202"/>
      <c r="K6121" s="202"/>
      <c r="L6121" s="202"/>
      <c r="M6121" s="202"/>
      <c r="N6121" s="202"/>
      <c r="O6121" s="201"/>
      <c r="P6121" s="159"/>
      <c r="Q6121" s="206"/>
      <c r="R6121" s="50"/>
      <c r="S6121" s="51"/>
      <c r="T6121" s="51"/>
      <c r="U6121" s="52"/>
      <c r="V6121" s="52"/>
      <c r="W6121" s="52"/>
      <c r="X6121" s="53"/>
      <c r="Y6121" s="52"/>
      <c r="Z6121" s="54"/>
      <c r="AA6121" s="22"/>
      <c r="AB6121" s="22"/>
      <c r="AC6121" s="22"/>
      <c r="AD6121" s="22"/>
      <c r="AE6121" s="22"/>
      <c r="AF6121" s="22"/>
      <c r="AG6121" s="22"/>
    </row>
    <row r="6122" spans="1:33" s="11" customFormat="1" ht="26.1" customHeight="1">
      <c r="A6122" s="45"/>
      <c r="B6122" s="45"/>
      <c r="C6122" s="45"/>
      <c r="D6122" s="46"/>
      <c r="E6122" s="46"/>
      <c r="F6122" s="46"/>
      <c r="G6122" s="63" t="str">
        <f>IF(H6122="","",COUNTA($H$5:H6122))</f>
        <v/>
      </c>
      <c r="H6122" s="187"/>
      <c r="I6122" s="203"/>
      <c r="J6122" s="202"/>
      <c r="K6122" s="202"/>
      <c r="L6122" s="202"/>
      <c r="M6122" s="202"/>
      <c r="N6122" s="202"/>
      <c r="O6122" s="201"/>
      <c r="P6122" s="159"/>
      <c r="Q6122" s="206"/>
      <c r="R6122" s="50"/>
      <c r="S6122" s="51"/>
      <c r="T6122" s="51"/>
      <c r="U6122" s="52"/>
      <c r="V6122" s="52"/>
      <c r="W6122" s="52"/>
      <c r="X6122" s="53"/>
      <c r="Y6122" s="52"/>
      <c r="Z6122" s="54"/>
      <c r="AA6122" s="22"/>
      <c r="AB6122" s="22"/>
      <c r="AC6122" s="22"/>
      <c r="AD6122" s="22"/>
      <c r="AE6122" s="22"/>
      <c r="AF6122" s="22"/>
      <c r="AG6122" s="22"/>
    </row>
    <row r="6123" spans="1:33" s="11" customFormat="1" ht="26.1" customHeight="1">
      <c r="A6123" s="45"/>
      <c r="B6123" s="45"/>
      <c r="C6123" s="45"/>
      <c r="D6123" s="46"/>
      <c r="E6123" s="46"/>
      <c r="F6123" s="46"/>
      <c r="G6123" s="63" t="str">
        <f>IF(H6123="","",COUNTA($H$5:H6123))</f>
        <v/>
      </c>
      <c r="H6123" s="187"/>
      <c r="I6123" s="203"/>
      <c r="J6123" s="202"/>
      <c r="K6123" s="202"/>
      <c r="L6123" s="202"/>
      <c r="M6123" s="202"/>
      <c r="N6123" s="202"/>
      <c r="O6123" s="201"/>
      <c r="P6123" s="159"/>
      <c r="Q6123" s="206"/>
      <c r="R6123" s="50"/>
      <c r="S6123" s="51"/>
      <c r="T6123" s="51"/>
      <c r="U6123" s="52"/>
      <c r="V6123" s="52"/>
      <c r="W6123" s="52"/>
      <c r="X6123" s="53"/>
      <c r="Y6123" s="52"/>
      <c r="Z6123" s="54"/>
      <c r="AA6123" s="22"/>
      <c r="AB6123" s="22"/>
      <c r="AC6123" s="22"/>
      <c r="AD6123" s="22"/>
      <c r="AE6123" s="22"/>
      <c r="AF6123" s="22"/>
      <c r="AG6123" s="22"/>
    </row>
    <row r="6124" spans="1:33" s="11" customFormat="1" ht="26.1" customHeight="1">
      <c r="A6124" s="45"/>
      <c r="B6124" s="45"/>
      <c r="C6124" s="45"/>
      <c r="D6124" s="46"/>
      <c r="E6124" s="46"/>
      <c r="F6124" s="46"/>
      <c r="G6124" s="63" t="str">
        <f>IF(H6124="","",COUNTA($H$5:H6124))</f>
        <v/>
      </c>
      <c r="H6124" s="187"/>
      <c r="I6124" s="203"/>
      <c r="J6124" s="202"/>
      <c r="K6124" s="202"/>
      <c r="L6124" s="202"/>
      <c r="M6124" s="202"/>
      <c r="N6124" s="202"/>
      <c r="O6124" s="201"/>
      <c r="P6124" s="159"/>
      <c r="Q6124" s="206"/>
      <c r="R6124" s="50"/>
      <c r="S6124" s="51"/>
      <c r="T6124" s="51"/>
      <c r="U6124" s="52"/>
      <c r="V6124" s="52"/>
      <c r="W6124" s="52"/>
      <c r="X6124" s="53"/>
      <c r="Y6124" s="52"/>
      <c r="Z6124" s="54"/>
      <c r="AA6124" s="22"/>
      <c r="AB6124" s="22"/>
      <c r="AC6124" s="22"/>
      <c r="AD6124" s="22"/>
      <c r="AE6124" s="22"/>
      <c r="AF6124" s="22"/>
      <c r="AG6124" s="22"/>
    </row>
    <row r="6125" spans="1:33" s="11" customFormat="1" ht="26.1" customHeight="1">
      <c r="A6125" s="45"/>
      <c r="B6125" s="45"/>
      <c r="C6125" s="45"/>
      <c r="D6125" s="46"/>
      <c r="E6125" s="46"/>
      <c r="F6125" s="46"/>
      <c r="G6125" s="63" t="str">
        <f>IF(H6125="","",COUNTA($H$5:H6125))</f>
        <v/>
      </c>
      <c r="H6125" s="187"/>
      <c r="I6125" s="203"/>
      <c r="J6125" s="202"/>
      <c r="K6125" s="202"/>
      <c r="L6125" s="202"/>
      <c r="M6125" s="202"/>
      <c r="N6125" s="202"/>
      <c r="O6125" s="201"/>
      <c r="P6125" s="159"/>
      <c r="Q6125" s="206"/>
      <c r="R6125" s="50"/>
      <c r="S6125" s="51"/>
      <c r="T6125" s="51"/>
      <c r="U6125" s="52"/>
      <c r="V6125" s="52"/>
      <c r="W6125" s="52"/>
      <c r="X6125" s="53"/>
      <c r="Y6125" s="52"/>
      <c r="Z6125" s="54"/>
      <c r="AA6125" s="22"/>
      <c r="AB6125" s="22"/>
      <c r="AC6125" s="22"/>
      <c r="AD6125" s="22"/>
      <c r="AE6125" s="22"/>
      <c r="AF6125" s="22"/>
      <c r="AG6125" s="22"/>
    </row>
    <row r="6126" spans="1:33" s="11" customFormat="1" ht="26.1" customHeight="1">
      <c r="A6126" s="45"/>
      <c r="B6126" s="45"/>
      <c r="C6126" s="45"/>
      <c r="D6126" s="46"/>
      <c r="E6126" s="46"/>
      <c r="F6126" s="46"/>
      <c r="G6126" s="63" t="str">
        <f>IF(H6126="","",COUNTA($H$5:H6126))</f>
        <v/>
      </c>
      <c r="H6126" s="187"/>
      <c r="I6126" s="203"/>
      <c r="J6126" s="202"/>
      <c r="K6126" s="202"/>
      <c r="L6126" s="202"/>
      <c r="M6126" s="202"/>
      <c r="N6126" s="202"/>
      <c r="O6126" s="201"/>
      <c r="P6126" s="159"/>
      <c r="Q6126" s="206"/>
      <c r="R6126" s="50"/>
      <c r="S6126" s="51"/>
      <c r="T6126" s="51"/>
      <c r="U6126" s="52"/>
      <c r="V6126" s="52"/>
      <c r="W6126" s="52"/>
      <c r="X6126" s="53"/>
      <c r="Y6126" s="52"/>
      <c r="Z6126" s="54"/>
      <c r="AA6126" s="22"/>
      <c r="AB6126" s="22"/>
      <c r="AC6126" s="22"/>
      <c r="AD6126" s="22"/>
      <c r="AE6126" s="22"/>
      <c r="AF6126" s="22"/>
      <c r="AG6126" s="22"/>
    </row>
    <row r="6127" spans="1:33" s="11" customFormat="1" ht="26.1" customHeight="1">
      <c r="A6127" s="45"/>
      <c r="B6127" s="45"/>
      <c r="C6127" s="45"/>
      <c r="D6127" s="46"/>
      <c r="E6127" s="46"/>
      <c r="F6127" s="46"/>
      <c r="G6127" s="63" t="str">
        <f>IF(H6127="","",COUNTA($H$5:H6127))</f>
        <v/>
      </c>
      <c r="H6127" s="187"/>
      <c r="I6127" s="203"/>
      <c r="J6127" s="202"/>
      <c r="K6127" s="202"/>
      <c r="L6127" s="202"/>
      <c r="M6127" s="202"/>
      <c r="N6127" s="202"/>
      <c r="O6127" s="201"/>
      <c r="P6127" s="159"/>
      <c r="Q6127" s="206"/>
      <c r="R6127" s="50"/>
      <c r="S6127" s="51"/>
      <c r="T6127" s="51"/>
      <c r="U6127" s="52"/>
      <c r="V6127" s="52"/>
      <c r="W6127" s="52"/>
      <c r="X6127" s="53"/>
      <c r="Y6127" s="52"/>
      <c r="Z6127" s="54"/>
      <c r="AA6127" s="22"/>
      <c r="AB6127" s="22"/>
      <c r="AC6127" s="22"/>
      <c r="AD6127" s="22"/>
      <c r="AE6127" s="22"/>
      <c r="AF6127" s="22"/>
      <c r="AG6127" s="22"/>
    </row>
    <row r="6128" spans="1:33" s="11" customFormat="1" ht="26.1" customHeight="1">
      <c r="A6128" s="45"/>
      <c r="B6128" s="45"/>
      <c r="C6128" s="45"/>
      <c r="D6128" s="46"/>
      <c r="E6128" s="46"/>
      <c r="F6128" s="46"/>
      <c r="G6128" s="63" t="str">
        <f>IF(H6128="","",COUNTA($H$5:H6128))</f>
        <v/>
      </c>
      <c r="H6128" s="187"/>
      <c r="I6128" s="203"/>
      <c r="J6128" s="202"/>
      <c r="K6128" s="202"/>
      <c r="L6128" s="202"/>
      <c r="M6128" s="202"/>
      <c r="N6128" s="202"/>
      <c r="O6128" s="201"/>
      <c r="P6128" s="159"/>
      <c r="Q6128" s="206"/>
      <c r="R6128" s="50"/>
      <c r="S6128" s="51"/>
      <c r="T6128" s="51"/>
      <c r="U6128" s="52"/>
      <c r="V6128" s="52"/>
      <c r="W6128" s="52"/>
      <c r="X6128" s="53"/>
      <c r="Y6128" s="52"/>
      <c r="Z6128" s="54"/>
      <c r="AA6128" s="22"/>
      <c r="AB6128" s="22"/>
      <c r="AC6128" s="22"/>
      <c r="AD6128" s="22"/>
      <c r="AE6128" s="22"/>
      <c r="AF6128" s="22"/>
      <c r="AG6128" s="22"/>
    </row>
    <row r="6129" spans="1:33" s="11" customFormat="1" ht="26.1" customHeight="1">
      <c r="A6129" s="45"/>
      <c r="B6129" s="45"/>
      <c r="C6129" s="45"/>
      <c r="D6129" s="46"/>
      <c r="E6129" s="46"/>
      <c r="F6129" s="46"/>
      <c r="G6129" s="63" t="str">
        <f>IF(H6129="","",COUNTA($H$5:H6129))</f>
        <v/>
      </c>
      <c r="H6129" s="187"/>
      <c r="I6129" s="203"/>
      <c r="J6129" s="202"/>
      <c r="K6129" s="202"/>
      <c r="L6129" s="202"/>
      <c r="M6129" s="202"/>
      <c r="N6129" s="202"/>
      <c r="O6129" s="201"/>
      <c r="P6129" s="159"/>
      <c r="Q6129" s="206"/>
      <c r="R6129" s="50"/>
      <c r="S6129" s="51"/>
      <c r="T6129" s="51"/>
      <c r="U6129" s="52"/>
      <c r="V6129" s="52"/>
      <c r="W6129" s="52"/>
      <c r="X6129" s="53"/>
      <c r="Y6129" s="52"/>
      <c r="Z6129" s="54"/>
      <c r="AA6129" s="22"/>
      <c r="AB6129" s="22"/>
      <c r="AC6129" s="22"/>
      <c r="AD6129" s="22"/>
      <c r="AE6129" s="22"/>
      <c r="AF6129" s="22"/>
      <c r="AG6129" s="22"/>
    </row>
    <row r="6130" spans="1:33" s="11" customFormat="1" ht="26.1" customHeight="1">
      <c r="A6130" s="45"/>
      <c r="B6130" s="45"/>
      <c r="C6130" s="45"/>
      <c r="D6130" s="46"/>
      <c r="E6130" s="46"/>
      <c r="F6130" s="46"/>
      <c r="G6130" s="63" t="str">
        <f>IF(H6130="","",COUNTA($H$5:H6130))</f>
        <v/>
      </c>
      <c r="H6130" s="187"/>
      <c r="I6130" s="203"/>
      <c r="J6130" s="202"/>
      <c r="K6130" s="202"/>
      <c r="L6130" s="202"/>
      <c r="M6130" s="202"/>
      <c r="N6130" s="202"/>
      <c r="O6130" s="201"/>
      <c r="P6130" s="159"/>
      <c r="Q6130" s="206"/>
      <c r="R6130" s="50"/>
      <c r="S6130" s="51"/>
      <c r="T6130" s="51"/>
      <c r="U6130" s="52"/>
      <c r="V6130" s="52"/>
      <c r="W6130" s="52"/>
      <c r="X6130" s="53"/>
      <c r="Y6130" s="52"/>
      <c r="Z6130" s="54"/>
      <c r="AA6130" s="22"/>
      <c r="AB6130" s="22"/>
      <c r="AC6130" s="22"/>
      <c r="AD6130" s="22"/>
      <c r="AE6130" s="22"/>
      <c r="AF6130" s="22"/>
      <c r="AG6130" s="22"/>
    </row>
    <row r="6131" spans="1:33" s="11" customFormat="1" ht="26.1" customHeight="1">
      <c r="A6131" s="45"/>
      <c r="B6131" s="45"/>
      <c r="C6131" s="45"/>
      <c r="D6131" s="46"/>
      <c r="E6131" s="46"/>
      <c r="F6131" s="46"/>
      <c r="G6131" s="63" t="str">
        <f>IF(H6131="","",COUNTA($H$5:H6131))</f>
        <v/>
      </c>
      <c r="H6131" s="187"/>
      <c r="I6131" s="203"/>
      <c r="J6131" s="202"/>
      <c r="K6131" s="202"/>
      <c r="L6131" s="202"/>
      <c r="M6131" s="202"/>
      <c r="N6131" s="202"/>
      <c r="O6131" s="201"/>
      <c r="P6131" s="159"/>
      <c r="Q6131" s="206"/>
      <c r="R6131" s="50"/>
      <c r="S6131" s="51"/>
      <c r="T6131" s="51"/>
      <c r="U6131" s="52"/>
      <c r="V6131" s="52"/>
      <c r="W6131" s="52"/>
      <c r="X6131" s="53"/>
      <c r="Y6131" s="52"/>
      <c r="Z6131" s="54"/>
      <c r="AA6131" s="22"/>
      <c r="AB6131" s="22"/>
      <c r="AC6131" s="22"/>
      <c r="AD6131" s="22"/>
      <c r="AE6131" s="22"/>
      <c r="AF6131" s="22"/>
      <c r="AG6131" s="22"/>
    </row>
    <row r="6132" spans="1:33" s="11" customFormat="1" ht="26.1" customHeight="1">
      <c r="A6132" s="45"/>
      <c r="B6132" s="45"/>
      <c r="C6132" s="45"/>
      <c r="D6132" s="46"/>
      <c r="E6132" s="46"/>
      <c r="F6132" s="46"/>
      <c r="G6132" s="63" t="str">
        <f>IF(H6132="","",COUNTA($H$5:H6132))</f>
        <v/>
      </c>
      <c r="H6132" s="187"/>
      <c r="I6132" s="203"/>
      <c r="J6132" s="202"/>
      <c r="K6132" s="202"/>
      <c r="L6132" s="202"/>
      <c r="M6132" s="202"/>
      <c r="N6132" s="202"/>
      <c r="O6132" s="201"/>
      <c r="P6132" s="159"/>
      <c r="Q6132" s="206"/>
      <c r="R6132" s="50"/>
      <c r="S6132" s="51"/>
      <c r="T6132" s="51"/>
      <c r="U6132" s="52"/>
      <c r="V6132" s="52"/>
      <c r="W6132" s="52"/>
      <c r="X6132" s="53"/>
      <c r="Y6132" s="52"/>
      <c r="Z6132" s="54"/>
      <c r="AA6132" s="22"/>
      <c r="AB6132" s="22"/>
      <c r="AC6132" s="22"/>
      <c r="AD6132" s="22"/>
      <c r="AE6132" s="22"/>
      <c r="AF6132" s="22"/>
      <c r="AG6132" s="22"/>
    </row>
    <row r="6133" spans="1:33" s="11" customFormat="1" ht="26.1" customHeight="1">
      <c r="A6133" s="45"/>
      <c r="B6133" s="45"/>
      <c r="C6133" s="45"/>
      <c r="D6133" s="46"/>
      <c r="E6133" s="46"/>
      <c r="F6133" s="46"/>
      <c r="G6133" s="63" t="str">
        <f>IF(H6133="","",COUNTA($H$5:H6133))</f>
        <v/>
      </c>
      <c r="H6133" s="187"/>
      <c r="I6133" s="203"/>
      <c r="J6133" s="202"/>
      <c r="K6133" s="202"/>
      <c r="L6133" s="202"/>
      <c r="M6133" s="202"/>
      <c r="N6133" s="202"/>
      <c r="O6133" s="201"/>
      <c r="P6133" s="159"/>
      <c r="Q6133" s="206"/>
      <c r="R6133" s="50"/>
      <c r="S6133" s="51"/>
      <c r="T6133" s="51"/>
      <c r="U6133" s="52"/>
      <c r="V6133" s="52"/>
      <c r="W6133" s="52"/>
      <c r="X6133" s="53"/>
      <c r="Y6133" s="52"/>
      <c r="Z6133" s="54"/>
      <c r="AA6133" s="22"/>
      <c r="AB6133" s="22"/>
      <c r="AC6133" s="22"/>
      <c r="AD6133" s="22"/>
      <c r="AE6133" s="22"/>
      <c r="AF6133" s="22"/>
      <c r="AG6133" s="22"/>
    </row>
    <row r="6134" spans="1:33" s="11" customFormat="1" ht="26.1" customHeight="1">
      <c r="A6134" s="45"/>
      <c r="B6134" s="45"/>
      <c r="C6134" s="45"/>
      <c r="D6134" s="46"/>
      <c r="E6134" s="46"/>
      <c r="F6134" s="46"/>
      <c r="G6134" s="63" t="str">
        <f>IF(H6134="","",COUNTA($H$5:H6134))</f>
        <v/>
      </c>
      <c r="H6134" s="187"/>
      <c r="I6134" s="203"/>
      <c r="J6134" s="202"/>
      <c r="K6134" s="202"/>
      <c r="L6134" s="202"/>
      <c r="M6134" s="202"/>
      <c r="N6134" s="202"/>
      <c r="O6134" s="201"/>
      <c r="P6134" s="159"/>
      <c r="Q6134" s="206"/>
      <c r="R6134" s="50"/>
      <c r="S6134" s="51"/>
      <c r="T6134" s="51"/>
      <c r="U6134" s="52"/>
      <c r="V6134" s="52"/>
      <c r="W6134" s="52"/>
      <c r="X6134" s="53"/>
      <c r="Y6134" s="52"/>
      <c r="Z6134" s="54"/>
      <c r="AA6134" s="22"/>
      <c r="AB6134" s="22"/>
      <c r="AC6134" s="22"/>
      <c r="AD6134" s="22"/>
      <c r="AE6134" s="22"/>
      <c r="AF6134" s="22"/>
      <c r="AG6134" s="22"/>
    </row>
    <row r="6135" spans="1:33" s="11" customFormat="1" ht="26.1" customHeight="1">
      <c r="A6135" s="45"/>
      <c r="B6135" s="45"/>
      <c r="C6135" s="45"/>
      <c r="D6135" s="46"/>
      <c r="E6135" s="46"/>
      <c r="F6135" s="46"/>
      <c r="G6135" s="63" t="str">
        <f>IF(H6135="","",COUNTA($H$5:H6135))</f>
        <v/>
      </c>
      <c r="H6135" s="187"/>
      <c r="I6135" s="203"/>
      <c r="J6135" s="202"/>
      <c r="K6135" s="202"/>
      <c r="L6135" s="202"/>
      <c r="M6135" s="202"/>
      <c r="N6135" s="202"/>
      <c r="O6135" s="201"/>
      <c r="P6135" s="159"/>
      <c r="Q6135" s="206"/>
      <c r="R6135" s="50"/>
      <c r="S6135" s="51"/>
      <c r="T6135" s="51"/>
      <c r="U6135" s="52"/>
      <c r="V6135" s="52"/>
      <c r="W6135" s="52"/>
      <c r="X6135" s="53"/>
      <c r="Y6135" s="52"/>
      <c r="Z6135" s="54"/>
      <c r="AA6135" s="22"/>
      <c r="AB6135" s="22"/>
      <c r="AC6135" s="22"/>
      <c r="AD6135" s="22"/>
      <c r="AE6135" s="22"/>
      <c r="AF6135" s="22"/>
      <c r="AG6135" s="22"/>
    </row>
    <row r="6136" spans="1:33" s="11" customFormat="1" ht="26.1" customHeight="1">
      <c r="A6136" s="45"/>
      <c r="B6136" s="45"/>
      <c r="C6136" s="45"/>
      <c r="D6136" s="46"/>
      <c r="E6136" s="46"/>
      <c r="F6136" s="46"/>
      <c r="G6136" s="63" t="str">
        <f>IF(H6136="","",COUNTA($H$5:H6136))</f>
        <v/>
      </c>
      <c r="H6136" s="187"/>
      <c r="I6136" s="203"/>
      <c r="J6136" s="202"/>
      <c r="K6136" s="202"/>
      <c r="L6136" s="202"/>
      <c r="M6136" s="202"/>
      <c r="N6136" s="202"/>
      <c r="O6136" s="201"/>
      <c r="P6136" s="159"/>
      <c r="Q6136" s="206"/>
      <c r="R6136" s="50"/>
      <c r="S6136" s="51"/>
      <c r="T6136" s="51"/>
      <c r="U6136" s="52"/>
      <c r="V6136" s="52"/>
      <c r="W6136" s="52"/>
      <c r="X6136" s="53"/>
      <c r="Y6136" s="52"/>
      <c r="Z6136" s="54"/>
      <c r="AA6136" s="22"/>
      <c r="AB6136" s="22"/>
      <c r="AC6136" s="22"/>
      <c r="AD6136" s="22"/>
      <c r="AE6136" s="22"/>
      <c r="AF6136" s="22"/>
      <c r="AG6136" s="22"/>
    </row>
    <row r="6137" spans="1:33" s="11" customFormat="1" ht="26.1" customHeight="1">
      <c r="A6137" s="45"/>
      <c r="B6137" s="45"/>
      <c r="C6137" s="45"/>
      <c r="D6137" s="46"/>
      <c r="E6137" s="46"/>
      <c r="F6137" s="46"/>
      <c r="G6137" s="63" t="str">
        <f>IF(H6137="","",COUNTA($H$5:H6137))</f>
        <v/>
      </c>
      <c r="H6137" s="187"/>
      <c r="I6137" s="203"/>
      <c r="J6137" s="202"/>
      <c r="K6137" s="202"/>
      <c r="L6137" s="202"/>
      <c r="M6137" s="202"/>
      <c r="N6137" s="202"/>
      <c r="O6137" s="201"/>
      <c r="P6137" s="159"/>
      <c r="Q6137" s="206"/>
      <c r="R6137" s="50"/>
      <c r="S6137" s="51"/>
      <c r="T6137" s="51"/>
      <c r="U6137" s="52"/>
      <c r="V6137" s="52"/>
      <c r="W6137" s="52"/>
      <c r="X6137" s="53"/>
      <c r="Y6137" s="52"/>
      <c r="Z6137" s="54"/>
      <c r="AA6137" s="22"/>
      <c r="AB6137" s="22"/>
      <c r="AC6137" s="22"/>
      <c r="AD6137" s="22"/>
      <c r="AE6137" s="22"/>
      <c r="AF6137" s="22"/>
      <c r="AG6137" s="22"/>
    </row>
    <row r="6138" spans="1:33" s="11" customFormat="1" ht="26.1" customHeight="1">
      <c r="A6138" s="45"/>
      <c r="B6138" s="45"/>
      <c r="C6138" s="45"/>
      <c r="D6138" s="46"/>
      <c r="E6138" s="46"/>
      <c r="F6138" s="46"/>
      <c r="G6138" s="63" t="str">
        <f>IF(H6138="","",COUNTA($H$5:H6138))</f>
        <v/>
      </c>
      <c r="H6138" s="187"/>
      <c r="I6138" s="203"/>
      <c r="J6138" s="202"/>
      <c r="K6138" s="202"/>
      <c r="L6138" s="202"/>
      <c r="M6138" s="202"/>
      <c r="N6138" s="202"/>
      <c r="O6138" s="201"/>
      <c r="P6138" s="159"/>
      <c r="Q6138" s="206"/>
      <c r="R6138" s="50"/>
      <c r="S6138" s="51"/>
      <c r="T6138" s="51"/>
      <c r="U6138" s="52"/>
      <c r="V6138" s="52"/>
      <c r="W6138" s="52"/>
      <c r="X6138" s="53"/>
      <c r="Y6138" s="52"/>
      <c r="Z6138" s="54"/>
      <c r="AA6138" s="22"/>
      <c r="AB6138" s="22"/>
      <c r="AC6138" s="22"/>
      <c r="AD6138" s="22"/>
      <c r="AE6138" s="22"/>
      <c r="AF6138" s="22"/>
      <c r="AG6138" s="22"/>
    </row>
    <row r="6139" spans="1:33" s="11" customFormat="1" ht="26.1" customHeight="1">
      <c r="A6139" s="45"/>
      <c r="B6139" s="45"/>
      <c r="C6139" s="45"/>
      <c r="D6139" s="46"/>
      <c r="E6139" s="46"/>
      <c r="F6139" s="46"/>
      <c r="G6139" s="63" t="str">
        <f>IF(H6139="","",COUNTA($H$5:H6139))</f>
        <v/>
      </c>
      <c r="H6139" s="187"/>
      <c r="I6139" s="203"/>
      <c r="J6139" s="202"/>
      <c r="K6139" s="202"/>
      <c r="L6139" s="202"/>
      <c r="M6139" s="202"/>
      <c r="N6139" s="202"/>
      <c r="O6139" s="201"/>
      <c r="P6139" s="159"/>
      <c r="Q6139" s="206"/>
      <c r="R6139" s="50"/>
      <c r="S6139" s="51"/>
      <c r="T6139" s="51"/>
      <c r="U6139" s="52"/>
      <c r="V6139" s="52"/>
      <c r="W6139" s="52"/>
      <c r="X6139" s="53"/>
      <c r="Y6139" s="52"/>
      <c r="Z6139" s="54"/>
      <c r="AA6139" s="22"/>
      <c r="AB6139" s="22"/>
      <c r="AC6139" s="22"/>
      <c r="AD6139" s="22"/>
      <c r="AE6139" s="22"/>
      <c r="AF6139" s="22"/>
      <c r="AG6139" s="22"/>
    </row>
    <row r="6140" spans="1:33" s="11" customFormat="1" ht="26.1" customHeight="1">
      <c r="A6140" s="45"/>
      <c r="B6140" s="45"/>
      <c r="C6140" s="45"/>
      <c r="D6140" s="46"/>
      <c r="E6140" s="46"/>
      <c r="F6140" s="46"/>
      <c r="G6140" s="63" t="str">
        <f>IF(H6140="","",COUNTA($H$5:H6140))</f>
        <v/>
      </c>
      <c r="H6140" s="187"/>
      <c r="I6140" s="203"/>
      <c r="J6140" s="202"/>
      <c r="K6140" s="202"/>
      <c r="L6140" s="202"/>
      <c r="M6140" s="202"/>
      <c r="N6140" s="202"/>
      <c r="O6140" s="201"/>
      <c r="P6140" s="159"/>
      <c r="Q6140" s="206"/>
      <c r="R6140" s="50"/>
      <c r="S6140" s="51"/>
      <c r="T6140" s="51"/>
      <c r="U6140" s="52"/>
      <c r="V6140" s="52"/>
      <c r="W6140" s="52"/>
      <c r="X6140" s="53"/>
      <c r="Y6140" s="52"/>
      <c r="Z6140" s="54"/>
      <c r="AA6140" s="22"/>
      <c r="AB6140" s="22"/>
      <c r="AC6140" s="22"/>
      <c r="AD6140" s="22"/>
      <c r="AE6140" s="22"/>
      <c r="AF6140" s="22"/>
      <c r="AG6140" s="22"/>
    </row>
    <row r="6141" spans="1:33" s="11" customFormat="1" ht="26.1" customHeight="1">
      <c r="A6141" s="45"/>
      <c r="B6141" s="45"/>
      <c r="C6141" s="45"/>
      <c r="D6141" s="46"/>
      <c r="E6141" s="46"/>
      <c r="F6141" s="46"/>
      <c r="G6141" s="63" t="str">
        <f>IF(H6141="","",COUNTA($H$5:H6141))</f>
        <v/>
      </c>
      <c r="H6141" s="187"/>
      <c r="I6141" s="203"/>
      <c r="J6141" s="202"/>
      <c r="K6141" s="202"/>
      <c r="L6141" s="202"/>
      <c r="M6141" s="202"/>
      <c r="N6141" s="202"/>
      <c r="O6141" s="201"/>
      <c r="P6141" s="159"/>
      <c r="Q6141" s="206"/>
      <c r="R6141" s="50"/>
      <c r="S6141" s="51"/>
      <c r="T6141" s="51"/>
      <c r="U6141" s="52"/>
      <c r="V6141" s="52"/>
      <c r="W6141" s="52"/>
      <c r="X6141" s="53"/>
      <c r="Y6141" s="52"/>
      <c r="Z6141" s="54"/>
      <c r="AA6141" s="22"/>
      <c r="AB6141" s="22"/>
      <c r="AC6141" s="22"/>
      <c r="AD6141" s="22"/>
      <c r="AE6141" s="22"/>
      <c r="AF6141" s="22"/>
      <c r="AG6141" s="22"/>
    </row>
    <row r="6142" spans="1:33" s="11" customFormat="1" ht="26.1" customHeight="1">
      <c r="A6142" s="45"/>
      <c r="B6142" s="45"/>
      <c r="C6142" s="45"/>
      <c r="D6142" s="46"/>
      <c r="E6142" s="46"/>
      <c r="F6142" s="46"/>
      <c r="G6142" s="63" t="str">
        <f>IF(H6142="","",COUNTA($H$5:H6142))</f>
        <v/>
      </c>
      <c r="H6142" s="187"/>
      <c r="I6142" s="203"/>
      <c r="J6142" s="202"/>
      <c r="K6142" s="202"/>
      <c r="L6142" s="202"/>
      <c r="M6142" s="202"/>
      <c r="N6142" s="202"/>
      <c r="O6142" s="201"/>
      <c r="P6142" s="159"/>
      <c r="Q6142" s="206"/>
      <c r="R6142" s="50"/>
      <c r="S6142" s="51"/>
      <c r="T6142" s="51"/>
      <c r="U6142" s="52"/>
      <c r="V6142" s="52"/>
      <c r="W6142" s="52"/>
      <c r="X6142" s="53"/>
      <c r="Y6142" s="52"/>
      <c r="Z6142" s="54"/>
      <c r="AA6142" s="22"/>
      <c r="AB6142" s="22"/>
      <c r="AC6142" s="22"/>
      <c r="AD6142" s="22"/>
      <c r="AE6142" s="22"/>
      <c r="AF6142" s="22"/>
      <c r="AG6142" s="22"/>
    </row>
    <row r="6143" spans="1:33" s="11" customFormat="1" ht="26.1" customHeight="1">
      <c r="A6143" s="45"/>
      <c r="B6143" s="45"/>
      <c r="C6143" s="45"/>
      <c r="D6143" s="46"/>
      <c r="E6143" s="46"/>
      <c r="F6143" s="46"/>
      <c r="G6143" s="63" t="str">
        <f>IF(H6143="","",COUNTA($H$5:H6143))</f>
        <v/>
      </c>
      <c r="H6143" s="187"/>
      <c r="I6143" s="203"/>
      <c r="J6143" s="202"/>
      <c r="K6143" s="202"/>
      <c r="L6143" s="202"/>
      <c r="M6143" s="202"/>
      <c r="N6143" s="202"/>
      <c r="O6143" s="201"/>
      <c r="P6143" s="159"/>
      <c r="Q6143" s="206"/>
      <c r="R6143" s="50"/>
      <c r="S6143" s="51"/>
      <c r="T6143" s="51"/>
      <c r="U6143" s="52"/>
      <c r="V6143" s="52"/>
      <c r="W6143" s="52"/>
      <c r="X6143" s="53"/>
      <c r="Y6143" s="52"/>
      <c r="Z6143" s="54"/>
      <c r="AA6143" s="22"/>
      <c r="AB6143" s="22"/>
      <c r="AC6143" s="22"/>
      <c r="AD6143" s="22"/>
      <c r="AE6143" s="22"/>
      <c r="AF6143" s="22"/>
      <c r="AG6143" s="22"/>
    </row>
    <row r="6144" spans="1:33" s="11" customFormat="1" ht="26.1" customHeight="1">
      <c r="A6144" s="45"/>
      <c r="B6144" s="45"/>
      <c r="C6144" s="45"/>
      <c r="D6144" s="46"/>
      <c r="E6144" s="46"/>
      <c r="F6144" s="46"/>
      <c r="G6144" s="63" t="str">
        <f>IF(H6144="","",COUNTA($H$5:H6144))</f>
        <v/>
      </c>
      <c r="H6144" s="187"/>
      <c r="I6144" s="203"/>
      <c r="J6144" s="202"/>
      <c r="K6144" s="202"/>
      <c r="L6144" s="202"/>
      <c r="M6144" s="202"/>
      <c r="N6144" s="202"/>
      <c r="O6144" s="201"/>
      <c r="P6144" s="159"/>
      <c r="Q6144" s="206"/>
      <c r="R6144" s="50"/>
      <c r="S6144" s="51"/>
      <c r="T6144" s="51"/>
      <c r="U6144" s="52"/>
      <c r="V6144" s="52"/>
      <c r="W6144" s="52"/>
      <c r="X6144" s="53"/>
      <c r="Y6144" s="52"/>
      <c r="Z6144" s="54"/>
      <c r="AA6144" s="22"/>
      <c r="AB6144" s="22"/>
      <c r="AC6144" s="22"/>
      <c r="AD6144" s="22"/>
      <c r="AE6144" s="22"/>
      <c r="AF6144" s="22"/>
      <c r="AG6144" s="22"/>
    </row>
    <row r="6145" spans="1:33" s="11" customFormat="1" ht="26.1" customHeight="1">
      <c r="A6145" s="45"/>
      <c r="B6145" s="45"/>
      <c r="C6145" s="45"/>
      <c r="D6145" s="46"/>
      <c r="E6145" s="46"/>
      <c r="F6145" s="46"/>
      <c r="G6145" s="63" t="str">
        <f>IF(H6145="","",COUNTA($H$5:H6145))</f>
        <v/>
      </c>
      <c r="H6145" s="187"/>
      <c r="I6145" s="203"/>
      <c r="J6145" s="202"/>
      <c r="K6145" s="202"/>
      <c r="L6145" s="202"/>
      <c r="M6145" s="202"/>
      <c r="N6145" s="202"/>
      <c r="O6145" s="201"/>
      <c r="P6145" s="159"/>
      <c r="Q6145" s="206"/>
      <c r="R6145" s="50"/>
      <c r="S6145" s="51"/>
      <c r="T6145" s="51"/>
      <c r="U6145" s="52"/>
      <c r="V6145" s="52"/>
      <c r="W6145" s="52"/>
      <c r="X6145" s="53"/>
      <c r="Y6145" s="52"/>
      <c r="Z6145" s="54"/>
      <c r="AA6145" s="22"/>
      <c r="AB6145" s="22"/>
      <c r="AC6145" s="22"/>
      <c r="AD6145" s="22"/>
      <c r="AE6145" s="22"/>
      <c r="AF6145" s="22"/>
      <c r="AG6145" s="22"/>
    </row>
    <row r="6146" spans="1:33" s="11" customFormat="1" ht="26.1" customHeight="1">
      <c r="A6146" s="45"/>
      <c r="B6146" s="45"/>
      <c r="C6146" s="45"/>
      <c r="D6146" s="46"/>
      <c r="E6146" s="46"/>
      <c r="F6146" s="46"/>
      <c r="G6146" s="63" t="str">
        <f>IF(H6146="","",COUNTA($H$5:H6146))</f>
        <v/>
      </c>
      <c r="H6146" s="187"/>
      <c r="I6146" s="203"/>
      <c r="J6146" s="202"/>
      <c r="K6146" s="202"/>
      <c r="L6146" s="202"/>
      <c r="M6146" s="202"/>
      <c r="N6146" s="202"/>
      <c r="O6146" s="201"/>
      <c r="P6146" s="159"/>
      <c r="Q6146" s="206"/>
      <c r="R6146" s="50"/>
      <c r="S6146" s="51"/>
      <c r="T6146" s="51"/>
      <c r="U6146" s="52"/>
      <c r="V6146" s="52"/>
      <c r="W6146" s="52"/>
      <c r="X6146" s="53"/>
      <c r="Y6146" s="52"/>
      <c r="Z6146" s="54"/>
      <c r="AA6146" s="22"/>
      <c r="AB6146" s="22"/>
      <c r="AC6146" s="22"/>
      <c r="AD6146" s="22"/>
      <c r="AE6146" s="22"/>
      <c r="AF6146" s="22"/>
      <c r="AG6146" s="22"/>
    </row>
    <row r="6147" spans="1:33" s="11" customFormat="1" ht="26.1" customHeight="1">
      <c r="A6147" s="45"/>
      <c r="B6147" s="45"/>
      <c r="C6147" s="45"/>
      <c r="D6147" s="46"/>
      <c r="E6147" s="46"/>
      <c r="F6147" s="46"/>
      <c r="G6147" s="63" t="str">
        <f>IF(H6147="","",COUNTA($H$5:H6147))</f>
        <v/>
      </c>
      <c r="H6147" s="187"/>
      <c r="I6147" s="203"/>
      <c r="J6147" s="202"/>
      <c r="K6147" s="202"/>
      <c r="L6147" s="202"/>
      <c r="M6147" s="202"/>
      <c r="N6147" s="202"/>
      <c r="O6147" s="201"/>
      <c r="P6147" s="159"/>
      <c r="Q6147" s="206"/>
      <c r="R6147" s="50"/>
      <c r="S6147" s="51"/>
      <c r="T6147" s="51"/>
      <c r="U6147" s="52"/>
      <c r="V6147" s="52"/>
      <c r="W6147" s="52"/>
      <c r="X6147" s="53"/>
      <c r="Y6147" s="52"/>
      <c r="Z6147" s="54"/>
      <c r="AA6147" s="22"/>
      <c r="AB6147" s="22"/>
      <c r="AC6147" s="22"/>
      <c r="AD6147" s="22"/>
      <c r="AE6147" s="22"/>
      <c r="AF6147" s="22"/>
      <c r="AG6147" s="22"/>
    </row>
    <row r="6148" spans="1:33" s="11" customFormat="1" ht="26.1" customHeight="1">
      <c r="A6148" s="45"/>
      <c r="B6148" s="45"/>
      <c r="C6148" s="45"/>
      <c r="D6148" s="46"/>
      <c r="E6148" s="46"/>
      <c r="F6148" s="46"/>
      <c r="G6148" s="63" t="str">
        <f>IF(H6148="","",COUNTA($H$5:H6148))</f>
        <v/>
      </c>
      <c r="H6148" s="187"/>
      <c r="I6148" s="203"/>
      <c r="J6148" s="202"/>
      <c r="K6148" s="202"/>
      <c r="L6148" s="202"/>
      <c r="M6148" s="202"/>
      <c r="N6148" s="202"/>
      <c r="O6148" s="201"/>
      <c r="P6148" s="159"/>
      <c r="Q6148" s="206"/>
      <c r="R6148" s="50"/>
      <c r="S6148" s="51"/>
      <c r="T6148" s="51"/>
      <c r="U6148" s="52"/>
      <c r="V6148" s="52"/>
      <c r="W6148" s="52"/>
      <c r="X6148" s="53"/>
      <c r="Y6148" s="52"/>
      <c r="Z6148" s="54"/>
      <c r="AA6148" s="22"/>
      <c r="AB6148" s="22"/>
      <c r="AC6148" s="22"/>
      <c r="AD6148" s="22"/>
      <c r="AE6148" s="22"/>
      <c r="AF6148" s="22"/>
      <c r="AG6148" s="22"/>
    </row>
    <row r="6149" spans="1:33" s="11" customFormat="1" ht="26.1" customHeight="1">
      <c r="A6149" s="45"/>
      <c r="B6149" s="45"/>
      <c r="C6149" s="45"/>
      <c r="D6149" s="46"/>
      <c r="E6149" s="46"/>
      <c r="F6149" s="46"/>
      <c r="G6149" s="63" t="str">
        <f>IF(H6149="","",COUNTA($H$5:H6149))</f>
        <v/>
      </c>
      <c r="H6149" s="187"/>
      <c r="I6149" s="203"/>
      <c r="J6149" s="202"/>
      <c r="K6149" s="202"/>
      <c r="L6149" s="202"/>
      <c r="M6149" s="202"/>
      <c r="N6149" s="202"/>
      <c r="O6149" s="201"/>
      <c r="P6149" s="159"/>
      <c r="Q6149" s="206"/>
      <c r="R6149" s="50"/>
      <c r="S6149" s="51"/>
      <c r="T6149" s="51"/>
      <c r="U6149" s="52"/>
      <c r="V6149" s="52"/>
      <c r="W6149" s="52"/>
      <c r="X6149" s="53"/>
      <c r="Y6149" s="52"/>
      <c r="Z6149" s="54"/>
      <c r="AA6149" s="22"/>
      <c r="AB6149" s="22"/>
      <c r="AC6149" s="22"/>
      <c r="AD6149" s="22"/>
      <c r="AE6149" s="22"/>
      <c r="AF6149" s="22"/>
      <c r="AG6149" s="22"/>
    </row>
    <row r="6150" spans="1:33" s="11" customFormat="1" ht="26.1" customHeight="1">
      <c r="A6150" s="45"/>
      <c r="B6150" s="45"/>
      <c r="C6150" s="45"/>
      <c r="D6150" s="46"/>
      <c r="E6150" s="46"/>
      <c r="F6150" s="46"/>
      <c r="G6150" s="63" t="str">
        <f>IF(H6150="","",COUNTA($H$5:H6150))</f>
        <v/>
      </c>
      <c r="H6150" s="187"/>
      <c r="I6150" s="203"/>
      <c r="J6150" s="202"/>
      <c r="K6150" s="202"/>
      <c r="L6150" s="202"/>
      <c r="M6150" s="202"/>
      <c r="N6150" s="202"/>
      <c r="O6150" s="201"/>
      <c r="P6150" s="159"/>
      <c r="Q6150" s="206"/>
      <c r="R6150" s="50"/>
      <c r="S6150" s="51"/>
      <c r="T6150" s="51"/>
      <c r="U6150" s="52"/>
      <c r="V6150" s="52"/>
      <c r="W6150" s="52"/>
      <c r="X6150" s="53"/>
      <c r="Y6150" s="52"/>
      <c r="Z6150" s="54"/>
      <c r="AA6150" s="22"/>
      <c r="AB6150" s="22"/>
      <c r="AC6150" s="22"/>
      <c r="AD6150" s="22"/>
      <c r="AE6150" s="22"/>
      <c r="AF6150" s="22"/>
      <c r="AG6150" s="22"/>
    </row>
    <row r="6151" spans="1:33" s="11" customFormat="1" ht="26.1" customHeight="1">
      <c r="A6151" s="45"/>
      <c r="B6151" s="45"/>
      <c r="C6151" s="45"/>
      <c r="D6151" s="46"/>
      <c r="E6151" s="46"/>
      <c r="F6151" s="46"/>
      <c r="G6151" s="63" t="str">
        <f>IF(H6151="","",COUNTA($H$5:H6151))</f>
        <v/>
      </c>
      <c r="H6151" s="187"/>
      <c r="I6151" s="203"/>
      <c r="J6151" s="202"/>
      <c r="K6151" s="202"/>
      <c r="L6151" s="202"/>
      <c r="M6151" s="202"/>
      <c r="N6151" s="202"/>
      <c r="O6151" s="201"/>
      <c r="P6151" s="159"/>
      <c r="Q6151" s="206"/>
      <c r="R6151" s="50"/>
      <c r="S6151" s="51"/>
      <c r="T6151" s="51"/>
      <c r="U6151" s="52"/>
      <c r="V6151" s="52"/>
      <c r="W6151" s="52"/>
      <c r="X6151" s="53"/>
      <c r="Y6151" s="52"/>
      <c r="Z6151" s="54"/>
      <c r="AA6151" s="22"/>
      <c r="AB6151" s="22"/>
      <c r="AC6151" s="22"/>
      <c r="AD6151" s="22"/>
      <c r="AE6151" s="22"/>
      <c r="AF6151" s="22"/>
      <c r="AG6151" s="22"/>
    </row>
    <row r="6152" spans="1:33" s="11" customFormat="1" ht="26.1" customHeight="1">
      <c r="A6152" s="45"/>
      <c r="B6152" s="45"/>
      <c r="C6152" s="45"/>
      <c r="D6152" s="46"/>
      <c r="E6152" s="46"/>
      <c r="F6152" s="46"/>
      <c r="G6152" s="63" t="str">
        <f>IF(H6152="","",COUNTA($H$5:H6152))</f>
        <v/>
      </c>
      <c r="H6152" s="187"/>
      <c r="I6152" s="203"/>
      <c r="J6152" s="202"/>
      <c r="K6152" s="202"/>
      <c r="L6152" s="202"/>
      <c r="M6152" s="202"/>
      <c r="N6152" s="202"/>
      <c r="O6152" s="201"/>
      <c r="P6152" s="159"/>
      <c r="Q6152" s="206"/>
      <c r="R6152" s="50"/>
      <c r="S6152" s="51"/>
      <c r="T6152" s="51"/>
      <c r="U6152" s="52"/>
      <c r="V6152" s="52"/>
      <c r="W6152" s="52"/>
      <c r="X6152" s="53"/>
      <c r="Y6152" s="52"/>
      <c r="Z6152" s="54"/>
      <c r="AA6152" s="22"/>
      <c r="AB6152" s="22"/>
      <c r="AC6152" s="22"/>
      <c r="AD6152" s="22"/>
      <c r="AE6152" s="22"/>
      <c r="AF6152" s="22"/>
      <c r="AG6152" s="22"/>
    </row>
    <row r="6153" spans="1:33" s="11" customFormat="1" ht="26.1" customHeight="1">
      <c r="A6153" s="45"/>
      <c r="B6153" s="45"/>
      <c r="C6153" s="45"/>
      <c r="D6153" s="46"/>
      <c r="E6153" s="46"/>
      <c r="F6153" s="46"/>
      <c r="G6153" s="63" t="str">
        <f>IF(H6153="","",COUNTA($H$5:H6153))</f>
        <v/>
      </c>
      <c r="H6153" s="187"/>
      <c r="I6153" s="203"/>
      <c r="J6153" s="202"/>
      <c r="K6153" s="202"/>
      <c r="L6153" s="202"/>
      <c r="M6153" s="202"/>
      <c r="N6153" s="202"/>
      <c r="O6153" s="201"/>
      <c r="P6153" s="159"/>
      <c r="Q6153" s="206"/>
      <c r="R6153" s="50"/>
      <c r="S6153" s="51"/>
      <c r="T6153" s="51"/>
      <c r="U6153" s="52"/>
      <c r="V6153" s="52"/>
      <c r="W6153" s="52"/>
      <c r="X6153" s="53"/>
      <c r="Y6153" s="52"/>
      <c r="Z6153" s="54"/>
      <c r="AA6153" s="22"/>
      <c r="AB6153" s="22"/>
      <c r="AC6153" s="22"/>
      <c r="AD6153" s="22"/>
      <c r="AE6153" s="22"/>
      <c r="AF6153" s="22"/>
      <c r="AG6153" s="22"/>
    </row>
    <row r="6154" spans="1:33" s="11" customFormat="1" ht="26.1" customHeight="1">
      <c r="A6154" s="45"/>
      <c r="B6154" s="45"/>
      <c r="C6154" s="45"/>
      <c r="D6154" s="46"/>
      <c r="E6154" s="46"/>
      <c r="F6154" s="46"/>
      <c r="G6154" s="63" t="str">
        <f>IF(H6154="","",COUNTA($H$5:H6154))</f>
        <v/>
      </c>
      <c r="H6154" s="187"/>
      <c r="I6154" s="203"/>
      <c r="J6154" s="202"/>
      <c r="K6154" s="202"/>
      <c r="L6154" s="202"/>
      <c r="M6154" s="202"/>
      <c r="N6154" s="202"/>
      <c r="O6154" s="201"/>
      <c r="P6154" s="159"/>
      <c r="Q6154" s="206"/>
      <c r="R6154" s="50"/>
      <c r="S6154" s="51"/>
      <c r="T6154" s="51"/>
      <c r="U6154" s="52"/>
      <c r="V6154" s="52"/>
      <c r="W6154" s="52"/>
      <c r="X6154" s="53"/>
      <c r="Y6154" s="52"/>
      <c r="Z6154" s="54"/>
      <c r="AA6154" s="22"/>
      <c r="AB6154" s="22"/>
      <c r="AC6154" s="22"/>
      <c r="AD6154" s="22"/>
      <c r="AE6154" s="22"/>
      <c r="AF6154" s="22"/>
      <c r="AG6154" s="22"/>
    </row>
    <row r="6155" spans="1:33" s="11" customFormat="1" ht="26.1" customHeight="1">
      <c r="A6155" s="45"/>
      <c r="B6155" s="45"/>
      <c r="C6155" s="45"/>
      <c r="D6155" s="46"/>
      <c r="E6155" s="46"/>
      <c r="F6155" s="46"/>
      <c r="G6155" s="63" t="str">
        <f>IF(H6155="","",COUNTA($H$5:H6155))</f>
        <v/>
      </c>
      <c r="H6155" s="187"/>
      <c r="I6155" s="203"/>
      <c r="J6155" s="202"/>
      <c r="K6155" s="202"/>
      <c r="L6155" s="202"/>
      <c r="M6155" s="202"/>
      <c r="N6155" s="202"/>
      <c r="O6155" s="201"/>
      <c r="P6155" s="159"/>
      <c r="Q6155" s="206"/>
      <c r="R6155" s="50"/>
      <c r="S6155" s="51"/>
      <c r="T6155" s="51"/>
      <c r="U6155" s="52"/>
      <c r="V6155" s="52"/>
      <c r="W6155" s="52"/>
      <c r="X6155" s="53"/>
      <c r="Y6155" s="52"/>
      <c r="Z6155" s="54"/>
      <c r="AA6155" s="22"/>
      <c r="AB6155" s="22"/>
      <c r="AC6155" s="22"/>
      <c r="AD6155" s="22"/>
      <c r="AE6155" s="22"/>
      <c r="AF6155" s="22"/>
      <c r="AG6155" s="22"/>
    </row>
    <row r="6156" spans="1:33" s="11" customFormat="1" ht="26.1" customHeight="1">
      <c r="A6156" s="45"/>
      <c r="B6156" s="45"/>
      <c r="C6156" s="45"/>
      <c r="D6156" s="46"/>
      <c r="E6156" s="46"/>
      <c r="F6156" s="46"/>
      <c r="G6156" s="63" t="str">
        <f>IF(H6156="","",COUNTA($H$5:H6156))</f>
        <v/>
      </c>
      <c r="H6156" s="187"/>
      <c r="I6156" s="203"/>
      <c r="J6156" s="202"/>
      <c r="K6156" s="202"/>
      <c r="L6156" s="202"/>
      <c r="M6156" s="202"/>
      <c r="N6156" s="202"/>
      <c r="O6156" s="201"/>
      <c r="P6156" s="159"/>
      <c r="Q6156" s="206"/>
      <c r="R6156" s="50"/>
      <c r="S6156" s="51"/>
      <c r="T6156" s="51"/>
      <c r="U6156" s="52"/>
      <c r="V6156" s="52"/>
      <c r="W6156" s="52"/>
      <c r="X6156" s="53"/>
      <c r="Y6156" s="52"/>
      <c r="Z6156" s="54"/>
      <c r="AA6156" s="22"/>
      <c r="AB6156" s="22"/>
      <c r="AC6156" s="22"/>
      <c r="AD6156" s="22"/>
      <c r="AE6156" s="22"/>
      <c r="AF6156" s="22"/>
      <c r="AG6156" s="22"/>
    </row>
    <row r="6157" spans="1:33" s="11" customFormat="1" ht="26.1" customHeight="1">
      <c r="A6157" s="45"/>
      <c r="B6157" s="45"/>
      <c r="C6157" s="45"/>
      <c r="D6157" s="46"/>
      <c r="E6157" s="46"/>
      <c r="F6157" s="46"/>
      <c r="G6157" s="63" t="str">
        <f>IF(H6157="","",COUNTA($H$5:H6157))</f>
        <v/>
      </c>
      <c r="H6157" s="187"/>
      <c r="I6157" s="203"/>
      <c r="J6157" s="202"/>
      <c r="K6157" s="202"/>
      <c r="L6157" s="202"/>
      <c r="M6157" s="202"/>
      <c r="N6157" s="202"/>
      <c r="O6157" s="201"/>
      <c r="P6157" s="159"/>
      <c r="Q6157" s="206"/>
      <c r="R6157" s="50"/>
      <c r="S6157" s="51"/>
      <c r="T6157" s="51"/>
      <c r="U6157" s="52"/>
      <c r="V6157" s="52"/>
      <c r="W6157" s="52"/>
      <c r="X6157" s="53"/>
      <c r="Y6157" s="52"/>
      <c r="Z6157" s="54"/>
      <c r="AA6157" s="22"/>
      <c r="AB6157" s="22"/>
      <c r="AC6157" s="22"/>
      <c r="AD6157" s="22"/>
      <c r="AE6157" s="22"/>
      <c r="AF6157" s="22"/>
      <c r="AG6157" s="22"/>
    </row>
    <row r="6158" spans="1:33" s="11" customFormat="1" ht="26.1" customHeight="1">
      <c r="A6158" s="45"/>
      <c r="B6158" s="45"/>
      <c r="C6158" s="45"/>
      <c r="D6158" s="46"/>
      <c r="E6158" s="46"/>
      <c r="F6158" s="46"/>
      <c r="G6158" s="63" t="str">
        <f>IF(H6158="","",COUNTA($H$5:H6158))</f>
        <v/>
      </c>
      <c r="H6158" s="187"/>
      <c r="I6158" s="203"/>
      <c r="J6158" s="202"/>
      <c r="K6158" s="202"/>
      <c r="L6158" s="202"/>
      <c r="M6158" s="202"/>
      <c r="N6158" s="202"/>
      <c r="O6158" s="201"/>
      <c r="P6158" s="159"/>
      <c r="Q6158" s="206"/>
      <c r="R6158" s="50"/>
      <c r="S6158" s="51"/>
      <c r="T6158" s="51"/>
      <c r="U6158" s="52"/>
      <c r="V6158" s="52"/>
      <c r="W6158" s="52"/>
      <c r="X6158" s="53"/>
      <c r="Y6158" s="52"/>
      <c r="Z6158" s="54"/>
      <c r="AA6158" s="22"/>
      <c r="AB6158" s="22"/>
      <c r="AC6158" s="22"/>
      <c r="AD6158" s="22"/>
      <c r="AE6158" s="22"/>
      <c r="AF6158" s="22"/>
      <c r="AG6158" s="22"/>
    </row>
    <row r="6159" spans="1:33" s="11" customFormat="1" ht="26.1" customHeight="1">
      <c r="A6159" s="45"/>
      <c r="B6159" s="45"/>
      <c r="C6159" s="45"/>
      <c r="D6159" s="46"/>
      <c r="E6159" s="46"/>
      <c r="F6159" s="46"/>
      <c r="G6159" s="63" t="str">
        <f>IF(H6159="","",COUNTA($H$5:H6159))</f>
        <v/>
      </c>
      <c r="H6159" s="187"/>
      <c r="I6159" s="203"/>
      <c r="J6159" s="202"/>
      <c r="K6159" s="202"/>
      <c r="L6159" s="202"/>
      <c r="M6159" s="202"/>
      <c r="N6159" s="202"/>
      <c r="O6159" s="201"/>
      <c r="P6159" s="159"/>
      <c r="Q6159" s="206"/>
      <c r="R6159" s="50"/>
      <c r="S6159" s="51"/>
      <c r="T6159" s="51"/>
      <c r="U6159" s="52"/>
      <c r="V6159" s="52"/>
      <c r="W6159" s="52"/>
      <c r="X6159" s="53"/>
      <c r="Y6159" s="52"/>
      <c r="Z6159" s="54"/>
      <c r="AA6159" s="22"/>
      <c r="AB6159" s="22"/>
      <c r="AC6159" s="22"/>
      <c r="AD6159" s="22"/>
      <c r="AE6159" s="22"/>
      <c r="AF6159" s="22"/>
      <c r="AG6159" s="22"/>
    </row>
    <row r="6160" spans="1:33" s="11" customFormat="1" ht="26.1" customHeight="1">
      <c r="A6160" s="45"/>
      <c r="B6160" s="45"/>
      <c r="C6160" s="45"/>
      <c r="D6160" s="46"/>
      <c r="E6160" s="46"/>
      <c r="F6160" s="46"/>
      <c r="G6160" s="63" t="str">
        <f>IF(H6160="","",COUNTA($H$5:H6160))</f>
        <v/>
      </c>
      <c r="H6160" s="187"/>
      <c r="I6160" s="203"/>
      <c r="J6160" s="202"/>
      <c r="K6160" s="202"/>
      <c r="L6160" s="202"/>
      <c r="M6160" s="202"/>
      <c r="N6160" s="202"/>
      <c r="O6160" s="201"/>
      <c r="P6160" s="159"/>
      <c r="Q6160" s="206"/>
      <c r="R6160" s="50"/>
      <c r="S6160" s="51"/>
      <c r="T6160" s="51"/>
      <c r="U6160" s="52"/>
      <c r="V6160" s="52"/>
      <c r="W6160" s="52"/>
      <c r="X6160" s="53"/>
      <c r="Y6160" s="52"/>
      <c r="Z6160" s="54"/>
      <c r="AA6160" s="22"/>
      <c r="AB6160" s="22"/>
      <c r="AC6160" s="22"/>
      <c r="AD6160" s="22"/>
      <c r="AE6160" s="22"/>
      <c r="AF6160" s="22"/>
      <c r="AG6160" s="22"/>
    </row>
    <row r="6161" spans="1:33" s="11" customFormat="1" ht="26.1" customHeight="1">
      <c r="A6161" s="45"/>
      <c r="B6161" s="45"/>
      <c r="C6161" s="45"/>
      <c r="D6161" s="46"/>
      <c r="E6161" s="46"/>
      <c r="F6161" s="46"/>
      <c r="G6161" s="63" t="str">
        <f>IF(H6161="","",COUNTA($H$5:H6161))</f>
        <v/>
      </c>
      <c r="H6161" s="187"/>
      <c r="I6161" s="203"/>
      <c r="J6161" s="202"/>
      <c r="K6161" s="202"/>
      <c r="L6161" s="202"/>
      <c r="M6161" s="202"/>
      <c r="N6161" s="202"/>
      <c r="O6161" s="201"/>
      <c r="P6161" s="159"/>
      <c r="Q6161" s="206"/>
      <c r="R6161" s="50"/>
      <c r="S6161" s="51"/>
      <c r="T6161" s="51"/>
      <c r="U6161" s="52"/>
      <c r="V6161" s="52"/>
      <c r="W6161" s="52"/>
      <c r="X6161" s="53"/>
      <c r="Y6161" s="52"/>
      <c r="Z6161" s="54"/>
      <c r="AA6161" s="22"/>
      <c r="AB6161" s="22"/>
      <c r="AC6161" s="22"/>
      <c r="AD6161" s="22"/>
      <c r="AE6161" s="22"/>
      <c r="AF6161" s="22"/>
      <c r="AG6161" s="22"/>
    </row>
    <row r="6162" spans="1:33" s="11" customFormat="1" ht="26.1" customHeight="1">
      <c r="A6162" s="45"/>
      <c r="B6162" s="45"/>
      <c r="C6162" s="45"/>
      <c r="D6162" s="46"/>
      <c r="E6162" s="46"/>
      <c r="F6162" s="46"/>
      <c r="G6162" s="63" t="str">
        <f>IF(H6162="","",COUNTA($H$5:H6162))</f>
        <v/>
      </c>
      <c r="H6162" s="187"/>
      <c r="I6162" s="203"/>
      <c r="J6162" s="202"/>
      <c r="K6162" s="202"/>
      <c r="L6162" s="202"/>
      <c r="M6162" s="202"/>
      <c r="N6162" s="202"/>
      <c r="O6162" s="201"/>
      <c r="P6162" s="159"/>
      <c r="Q6162" s="206"/>
      <c r="R6162" s="50"/>
      <c r="S6162" s="51"/>
      <c r="T6162" s="51"/>
      <c r="U6162" s="52"/>
      <c r="V6162" s="52"/>
      <c r="W6162" s="52"/>
      <c r="X6162" s="53"/>
      <c r="Y6162" s="52"/>
      <c r="Z6162" s="54"/>
      <c r="AA6162" s="22"/>
      <c r="AB6162" s="22"/>
      <c r="AC6162" s="22"/>
      <c r="AD6162" s="22"/>
      <c r="AE6162" s="22"/>
      <c r="AF6162" s="22"/>
      <c r="AG6162" s="22"/>
    </row>
    <row r="6163" spans="1:33" s="11" customFormat="1" ht="26.1" customHeight="1">
      <c r="A6163" s="45"/>
      <c r="B6163" s="45"/>
      <c r="C6163" s="45"/>
      <c r="D6163" s="46"/>
      <c r="E6163" s="46"/>
      <c r="F6163" s="46"/>
      <c r="G6163" s="63" t="str">
        <f>IF(H6163="","",COUNTA($H$5:H6163))</f>
        <v/>
      </c>
      <c r="H6163" s="187"/>
      <c r="I6163" s="203"/>
      <c r="J6163" s="202"/>
      <c r="K6163" s="202"/>
      <c r="L6163" s="202"/>
      <c r="M6163" s="202"/>
      <c r="N6163" s="202"/>
      <c r="O6163" s="201"/>
      <c r="P6163" s="159"/>
      <c r="Q6163" s="206"/>
      <c r="R6163" s="50"/>
      <c r="S6163" s="51"/>
      <c r="T6163" s="51"/>
      <c r="U6163" s="52"/>
      <c r="V6163" s="52"/>
      <c r="W6163" s="52"/>
      <c r="X6163" s="53"/>
      <c r="Y6163" s="52"/>
      <c r="Z6163" s="54"/>
      <c r="AA6163" s="22"/>
      <c r="AB6163" s="22"/>
      <c r="AC6163" s="22"/>
      <c r="AD6163" s="22"/>
      <c r="AE6163" s="22"/>
      <c r="AF6163" s="22"/>
      <c r="AG6163" s="22"/>
    </row>
    <row r="6164" spans="1:33" s="11" customFormat="1" ht="26.1" customHeight="1">
      <c r="A6164" s="45"/>
      <c r="B6164" s="45"/>
      <c r="C6164" s="45"/>
      <c r="D6164" s="46"/>
      <c r="E6164" s="46"/>
      <c r="F6164" s="46"/>
      <c r="G6164" s="63" t="str">
        <f>IF(H6164="","",COUNTA($H$5:H6164))</f>
        <v/>
      </c>
      <c r="H6164" s="187"/>
      <c r="I6164" s="203"/>
      <c r="J6164" s="202"/>
      <c r="K6164" s="202"/>
      <c r="L6164" s="202"/>
      <c r="M6164" s="202"/>
      <c r="N6164" s="202"/>
      <c r="O6164" s="201"/>
      <c r="P6164" s="159"/>
      <c r="Q6164" s="206"/>
      <c r="R6164" s="50"/>
      <c r="S6164" s="51"/>
      <c r="T6164" s="51"/>
      <c r="U6164" s="52"/>
      <c r="V6164" s="52"/>
      <c r="W6164" s="52"/>
      <c r="X6164" s="53"/>
      <c r="Y6164" s="52"/>
      <c r="Z6164" s="54"/>
      <c r="AA6164" s="22"/>
      <c r="AB6164" s="22"/>
      <c r="AC6164" s="22"/>
      <c r="AD6164" s="22"/>
      <c r="AE6164" s="22"/>
      <c r="AF6164" s="22"/>
      <c r="AG6164" s="22"/>
    </row>
    <row r="6165" spans="1:33" s="11" customFormat="1" ht="26.1" customHeight="1">
      <c r="A6165" s="45"/>
      <c r="B6165" s="45"/>
      <c r="C6165" s="45"/>
      <c r="D6165" s="46"/>
      <c r="E6165" s="46"/>
      <c r="F6165" s="46"/>
      <c r="G6165" s="63" t="str">
        <f>IF(H6165="","",COUNTA($H$5:H6165))</f>
        <v/>
      </c>
      <c r="H6165" s="187"/>
      <c r="I6165" s="203"/>
      <c r="J6165" s="202"/>
      <c r="K6165" s="202"/>
      <c r="L6165" s="202"/>
      <c r="M6165" s="202"/>
      <c r="N6165" s="202"/>
      <c r="O6165" s="201"/>
      <c r="P6165" s="159"/>
      <c r="Q6165" s="206"/>
      <c r="R6165" s="50"/>
      <c r="S6165" s="51"/>
      <c r="T6165" s="51"/>
      <c r="U6165" s="52"/>
      <c r="V6165" s="52"/>
      <c r="W6165" s="52"/>
      <c r="X6165" s="53"/>
      <c r="Y6165" s="52"/>
      <c r="Z6165" s="54"/>
      <c r="AA6165" s="22"/>
      <c r="AB6165" s="22"/>
      <c r="AC6165" s="22"/>
      <c r="AD6165" s="22"/>
      <c r="AE6165" s="22"/>
      <c r="AF6165" s="22"/>
      <c r="AG6165" s="22"/>
    </row>
    <row r="6166" spans="1:33" s="11" customFormat="1" ht="26.1" customHeight="1">
      <c r="A6166" s="45"/>
      <c r="B6166" s="45"/>
      <c r="C6166" s="45"/>
      <c r="D6166" s="46"/>
      <c r="E6166" s="46"/>
      <c r="F6166" s="46"/>
      <c r="G6166" s="63" t="str">
        <f>IF(H6166="","",COUNTA($H$5:H6166))</f>
        <v/>
      </c>
      <c r="H6166" s="187"/>
      <c r="I6166" s="203"/>
      <c r="J6166" s="202"/>
      <c r="K6166" s="202"/>
      <c r="L6166" s="202"/>
      <c r="M6166" s="202"/>
      <c r="N6166" s="202"/>
      <c r="O6166" s="201"/>
      <c r="P6166" s="159"/>
      <c r="Q6166" s="206"/>
      <c r="R6166" s="50"/>
      <c r="S6166" s="51"/>
      <c r="T6166" s="51"/>
      <c r="U6166" s="52"/>
      <c r="V6166" s="52"/>
      <c r="W6166" s="52"/>
      <c r="X6166" s="53"/>
      <c r="Y6166" s="52"/>
      <c r="Z6166" s="54"/>
      <c r="AA6166" s="22"/>
      <c r="AB6166" s="22"/>
      <c r="AC6166" s="22"/>
      <c r="AD6166" s="22"/>
      <c r="AE6166" s="22"/>
      <c r="AF6166" s="22"/>
      <c r="AG6166" s="22"/>
    </row>
    <row r="6167" spans="1:33" s="11" customFormat="1" ht="26.1" customHeight="1">
      <c r="A6167" s="45"/>
      <c r="B6167" s="45"/>
      <c r="C6167" s="45"/>
      <c r="D6167" s="46"/>
      <c r="E6167" s="46"/>
      <c r="F6167" s="46"/>
      <c r="G6167" s="63" t="str">
        <f>IF(H6167="","",COUNTA($H$5:H6167))</f>
        <v/>
      </c>
      <c r="H6167" s="187"/>
      <c r="I6167" s="203"/>
      <c r="J6167" s="202"/>
      <c r="K6167" s="202"/>
      <c r="L6167" s="202"/>
      <c r="M6167" s="202"/>
      <c r="N6167" s="202"/>
      <c r="O6167" s="201"/>
      <c r="P6167" s="159"/>
      <c r="Q6167" s="206"/>
      <c r="R6167" s="50"/>
      <c r="S6167" s="51"/>
      <c r="T6167" s="51"/>
      <c r="U6167" s="52"/>
      <c r="V6167" s="52"/>
      <c r="W6167" s="52"/>
      <c r="X6167" s="53"/>
      <c r="Y6167" s="52"/>
      <c r="Z6167" s="54"/>
      <c r="AA6167" s="22"/>
      <c r="AB6167" s="22"/>
      <c r="AC6167" s="22"/>
      <c r="AD6167" s="22"/>
      <c r="AE6167" s="22"/>
      <c r="AF6167" s="22"/>
      <c r="AG6167" s="22"/>
    </row>
    <row r="6168" spans="1:33" s="11" customFormat="1" ht="26.1" customHeight="1">
      <c r="A6168" s="45"/>
      <c r="B6168" s="45"/>
      <c r="C6168" s="45"/>
      <c r="D6168" s="46"/>
      <c r="E6168" s="46"/>
      <c r="F6168" s="46"/>
      <c r="G6168" s="63" t="str">
        <f>IF(H6168="","",COUNTA($H$5:H6168))</f>
        <v/>
      </c>
      <c r="H6168" s="187"/>
      <c r="I6168" s="203"/>
      <c r="J6168" s="202"/>
      <c r="K6168" s="202"/>
      <c r="L6168" s="202"/>
      <c r="M6168" s="202"/>
      <c r="N6168" s="202"/>
      <c r="O6168" s="201"/>
      <c r="P6168" s="159"/>
      <c r="Q6168" s="206"/>
      <c r="R6168" s="50"/>
      <c r="S6168" s="51"/>
      <c r="T6168" s="51"/>
      <c r="U6168" s="52"/>
      <c r="V6168" s="52"/>
      <c r="W6168" s="52"/>
      <c r="X6168" s="53"/>
      <c r="Y6168" s="52"/>
      <c r="Z6168" s="54"/>
      <c r="AA6168" s="22"/>
      <c r="AB6168" s="22"/>
      <c r="AC6168" s="22"/>
      <c r="AD6168" s="22"/>
      <c r="AE6168" s="22"/>
      <c r="AF6168" s="22"/>
      <c r="AG6168" s="22"/>
    </row>
    <row r="6169" spans="1:33" s="11" customFormat="1" ht="26.1" customHeight="1">
      <c r="A6169" s="45"/>
      <c r="B6169" s="45"/>
      <c r="C6169" s="45"/>
      <c r="D6169" s="46"/>
      <c r="E6169" s="46"/>
      <c r="F6169" s="46"/>
      <c r="G6169" s="63" t="str">
        <f>IF(H6169="","",COUNTA($H$5:H6169))</f>
        <v/>
      </c>
      <c r="H6169" s="187"/>
      <c r="I6169" s="203"/>
      <c r="J6169" s="202"/>
      <c r="K6169" s="202"/>
      <c r="L6169" s="202"/>
      <c r="M6169" s="202"/>
      <c r="N6169" s="202"/>
      <c r="O6169" s="201"/>
      <c r="P6169" s="159"/>
      <c r="Q6169" s="206"/>
      <c r="R6169" s="50"/>
      <c r="S6169" s="51"/>
      <c r="T6169" s="51"/>
      <c r="U6169" s="52"/>
      <c r="V6169" s="52"/>
      <c r="W6169" s="52"/>
      <c r="X6169" s="53"/>
      <c r="Y6169" s="52"/>
      <c r="Z6169" s="54"/>
      <c r="AA6169" s="22"/>
      <c r="AB6169" s="22"/>
      <c r="AC6169" s="22"/>
      <c r="AD6169" s="22"/>
      <c r="AE6169" s="22"/>
      <c r="AF6169" s="22"/>
      <c r="AG6169" s="22"/>
    </row>
    <row r="6170" spans="1:33" s="11" customFormat="1" ht="26.1" customHeight="1">
      <c r="A6170" s="45"/>
      <c r="B6170" s="45"/>
      <c r="C6170" s="45"/>
      <c r="D6170" s="46"/>
      <c r="E6170" s="46"/>
      <c r="F6170" s="46"/>
      <c r="G6170" s="63" t="str">
        <f>IF(H6170="","",COUNTA($H$5:H6170))</f>
        <v/>
      </c>
      <c r="H6170" s="187"/>
      <c r="I6170" s="203"/>
      <c r="J6170" s="202"/>
      <c r="K6170" s="202"/>
      <c r="L6170" s="202"/>
      <c r="M6170" s="202"/>
      <c r="N6170" s="202"/>
      <c r="O6170" s="201"/>
      <c r="P6170" s="159"/>
      <c r="Q6170" s="206"/>
      <c r="R6170" s="50"/>
      <c r="S6170" s="51"/>
      <c r="T6170" s="51"/>
      <c r="U6170" s="52"/>
      <c r="V6170" s="52"/>
      <c r="W6170" s="52"/>
      <c r="X6170" s="53"/>
      <c r="Y6170" s="52"/>
      <c r="Z6170" s="54"/>
      <c r="AA6170" s="22"/>
      <c r="AB6170" s="22"/>
      <c r="AC6170" s="22"/>
      <c r="AD6170" s="22"/>
      <c r="AE6170" s="22"/>
      <c r="AF6170" s="22"/>
      <c r="AG6170" s="22"/>
    </row>
    <row r="6171" spans="1:33" s="11" customFormat="1" ht="26.1" customHeight="1">
      <c r="A6171" s="45"/>
      <c r="B6171" s="45"/>
      <c r="C6171" s="45"/>
      <c r="D6171" s="46"/>
      <c r="E6171" s="46"/>
      <c r="F6171" s="46"/>
      <c r="G6171" s="63" t="str">
        <f>IF(H6171="","",COUNTA($H$5:H6171))</f>
        <v/>
      </c>
      <c r="H6171" s="187"/>
      <c r="I6171" s="203"/>
      <c r="J6171" s="202"/>
      <c r="K6171" s="202"/>
      <c r="L6171" s="202"/>
      <c r="M6171" s="202"/>
      <c r="N6171" s="202"/>
      <c r="O6171" s="201"/>
      <c r="P6171" s="159"/>
      <c r="Q6171" s="206"/>
      <c r="R6171" s="50"/>
      <c r="S6171" s="51"/>
      <c r="T6171" s="51"/>
      <c r="U6171" s="52"/>
      <c r="V6171" s="52"/>
      <c r="W6171" s="52"/>
      <c r="X6171" s="53"/>
      <c r="Y6171" s="52"/>
      <c r="Z6171" s="54"/>
      <c r="AA6171" s="22"/>
      <c r="AB6171" s="22"/>
      <c r="AC6171" s="22"/>
      <c r="AD6171" s="22"/>
      <c r="AE6171" s="22"/>
      <c r="AF6171" s="22"/>
      <c r="AG6171" s="22"/>
    </row>
    <row r="6172" spans="1:33" s="11" customFormat="1" ht="26.1" customHeight="1">
      <c r="A6172" s="45"/>
      <c r="B6172" s="45"/>
      <c r="C6172" s="45"/>
      <c r="D6172" s="46"/>
      <c r="E6172" s="46"/>
      <c r="F6172" s="46"/>
      <c r="G6172" s="63" t="str">
        <f>IF(H6172="","",COUNTA($H$5:H6172))</f>
        <v/>
      </c>
      <c r="H6172" s="187"/>
      <c r="I6172" s="203"/>
      <c r="J6172" s="202"/>
      <c r="K6172" s="202"/>
      <c r="L6172" s="202"/>
      <c r="M6172" s="202"/>
      <c r="N6172" s="202"/>
      <c r="O6172" s="201"/>
      <c r="P6172" s="159"/>
      <c r="Q6172" s="206"/>
      <c r="R6172" s="50"/>
      <c r="S6172" s="51"/>
      <c r="T6172" s="51"/>
      <c r="U6172" s="52"/>
      <c r="V6172" s="52"/>
      <c r="W6172" s="52"/>
      <c r="X6172" s="53"/>
      <c r="Y6172" s="52"/>
      <c r="Z6172" s="54"/>
      <c r="AA6172" s="22"/>
      <c r="AB6172" s="22"/>
      <c r="AC6172" s="22"/>
      <c r="AD6172" s="22"/>
      <c r="AE6172" s="22"/>
      <c r="AF6172" s="22"/>
      <c r="AG6172" s="22"/>
    </row>
    <row r="6173" spans="1:33" s="11" customFormat="1" ht="26.1" customHeight="1">
      <c r="A6173" s="45"/>
      <c r="B6173" s="45"/>
      <c r="C6173" s="45"/>
      <c r="D6173" s="46"/>
      <c r="E6173" s="46"/>
      <c r="F6173" s="46"/>
      <c r="G6173" s="63" t="str">
        <f>IF(H6173="","",COUNTA($H$5:H6173))</f>
        <v/>
      </c>
      <c r="H6173" s="187"/>
      <c r="I6173" s="203"/>
      <c r="J6173" s="202"/>
      <c r="K6173" s="202"/>
      <c r="L6173" s="202"/>
      <c r="M6173" s="202"/>
      <c r="N6173" s="202"/>
      <c r="O6173" s="201"/>
      <c r="P6173" s="159"/>
      <c r="Q6173" s="206"/>
      <c r="R6173" s="50"/>
      <c r="S6173" s="51"/>
      <c r="T6173" s="51"/>
      <c r="U6173" s="52"/>
      <c r="V6173" s="52"/>
      <c r="W6173" s="52"/>
      <c r="X6173" s="53"/>
      <c r="Y6173" s="52"/>
      <c r="Z6173" s="54"/>
      <c r="AA6173" s="22"/>
      <c r="AB6173" s="22"/>
      <c r="AC6173" s="22"/>
      <c r="AD6173" s="22"/>
      <c r="AE6173" s="22"/>
      <c r="AF6173" s="22"/>
      <c r="AG6173" s="22"/>
    </row>
    <row r="6174" spans="1:33" s="11" customFormat="1" ht="26.1" customHeight="1">
      <c r="A6174" s="45"/>
      <c r="B6174" s="45"/>
      <c r="C6174" s="45"/>
      <c r="D6174" s="46"/>
      <c r="E6174" s="46"/>
      <c r="F6174" s="46"/>
      <c r="G6174" s="63" t="str">
        <f>IF(H6174="","",COUNTA($H$5:H6174))</f>
        <v/>
      </c>
      <c r="H6174" s="187"/>
      <c r="I6174" s="203"/>
      <c r="J6174" s="202"/>
      <c r="K6174" s="202"/>
      <c r="L6174" s="202"/>
      <c r="M6174" s="202"/>
      <c r="N6174" s="202"/>
      <c r="O6174" s="201"/>
      <c r="P6174" s="159"/>
      <c r="Q6174" s="206"/>
      <c r="R6174" s="50"/>
      <c r="S6174" s="51"/>
      <c r="T6174" s="51"/>
      <c r="U6174" s="52"/>
      <c r="V6174" s="52"/>
      <c r="W6174" s="52"/>
      <c r="X6174" s="53"/>
      <c r="Y6174" s="52"/>
      <c r="Z6174" s="54"/>
      <c r="AA6174" s="22"/>
      <c r="AB6174" s="22"/>
      <c r="AC6174" s="22"/>
      <c r="AD6174" s="22"/>
      <c r="AE6174" s="22"/>
      <c r="AF6174" s="22"/>
      <c r="AG6174" s="22"/>
    </row>
    <row r="6175" spans="1:33" s="11" customFormat="1" ht="26.1" customHeight="1">
      <c r="A6175" s="45"/>
      <c r="B6175" s="45"/>
      <c r="C6175" s="45"/>
      <c r="D6175" s="46"/>
      <c r="E6175" s="46"/>
      <c r="F6175" s="46"/>
      <c r="G6175" s="63" t="str">
        <f>IF(H6175="","",COUNTA($H$5:H6175))</f>
        <v/>
      </c>
      <c r="H6175" s="187"/>
      <c r="I6175" s="203"/>
      <c r="J6175" s="202"/>
      <c r="K6175" s="202"/>
      <c r="L6175" s="202"/>
      <c r="M6175" s="202"/>
      <c r="N6175" s="202"/>
      <c r="O6175" s="201"/>
      <c r="P6175" s="159"/>
      <c r="Q6175" s="206"/>
      <c r="R6175" s="50"/>
      <c r="S6175" s="51"/>
      <c r="T6175" s="51"/>
      <c r="U6175" s="52"/>
      <c r="V6175" s="52"/>
      <c r="W6175" s="52"/>
      <c r="X6175" s="53"/>
      <c r="Y6175" s="52"/>
      <c r="Z6175" s="54"/>
      <c r="AA6175" s="22"/>
      <c r="AB6175" s="22"/>
      <c r="AC6175" s="22"/>
      <c r="AD6175" s="22"/>
      <c r="AE6175" s="22"/>
      <c r="AF6175" s="22"/>
      <c r="AG6175" s="22"/>
    </row>
    <row r="6176" spans="1:33" s="11" customFormat="1" ht="26.1" customHeight="1">
      <c r="A6176" s="45"/>
      <c r="B6176" s="45"/>
      <c r="C6176" s="45"/>
      <c r="D6176" s="46"/>
      <c r="E6176" s="46"/>
      <c r="F6176" s="46"/>
      <c r="G6176" s="63" t="str">
        <f>IF(H6176="","",COUNTA($H$5:H6176))</f>
        <v/>
      </c>
      <c r="H6176" s="187"/>
      <c r="I6176" s="203"/>
      <c r="J6176" s="202"/>
      <c r="K6176" s="202"/>
      <c r="L6176" s="202"/>
      <c r="M6176" s="202"/>
      <c r="N6176" s="202"/>
      <c r="O6176" s="201"/>
      <c r="P6176" s="159"/>
      <c r="Q6176" s="206"/>
      <c r="R6176" s="50"/>
      <c r="S6176" s="51"/>
      <c r="T6176" s="51"/>
      <c r="U6176" s="52"/>
      <c r="V6176" s="52"/>
      <c r="W6176" s="52"/>
      <c r="X6176" s="53"/>
      <c r="Y6176" s="52"/>
      <c r="Z6176" s="54"/>
      <c r="AA6176" s="22"/>
      <c r="AB6176" s="22"/>
      <c r="AC6176" s="22"/>
      <c r="AD6176" s="22"/>
      <c r="AE6176" s="22"/>
      <c r="AF6176" s="22"/>
      <c r="AG6176" s="22"/>
    </row>
    <row r="6177" spans="1:33" s="11" customFormat="1" ht="26.1" customHeight="1">
      <c r="A6177" s="45"/>
      <c r="B6177" s="45"/>
      <c r="C6177" s="45"/>
      <c r="D6177" s="46"/>
      <c r="E6177" s="46"/>
      <c r="F6177" s="46"/>
      <c r="G6177" s="63" t="str">
        <f>IF(H6177="","",COUNTA($H$5:H6177))</f>
        <v/>
      </c>
      <c r="H6177" s="187"/>
      <c r="I6177" s="203"/>
      <c r="J6177" s="202"/>
      <c r="K6177" s="202"/>
      <c r="L6177" s="202"/>
      <c r="M6177" s="202"/>
      <c r="N6177" s="202"/>
      <c r="O6177" s="201"/>
      <c r="P6177" s="159"/>
      <c r="Q6177" s="206"/>
      <c r="R6177" s="50"/>
      <c r="S6177" s="51"/>
      <c r="T6177" s="51"/>
      <c r="U6177" s="52"/>
      <c r="V6177" s="52"/>
      <c r="W6177" s="52"/>
      <c r="X6177" s="53"/>
      <c r="Y6177" s="52"/>
      <c r="Z6177" s="54"/>
      <c r="AA6177" s="22"/>
      <c r="AB6177" s="22"/>
      <c r="AC6177" s="22"/>
      <c r="AD6177" s="22"/>
      <c r="AE6177" s="22"/>
      <c r="AF6177" s="22"/>
      <c r="AG6177" s="22"/>
    </row>
    <row r="6178" spans="1:33" s="11" customFormat="1" ht="26.1" customHeight="1">
      <c r="A6178" s="45"/>
      <c r="B6178" s="45"/>
      <c r="C6178" s="45"/>
      <c r="D6178" s="46"/>
      <c r="E6178" s="46"/>
      <c r="F6178" s="46"/>
      <c r="G6178" s="63" t="str">
        <f>IF(H6178="","",COUNTA($H$5:H6178))</f>
        <v/>
      </c>
      <c r="H6178" s="187"/>
      <c r="I6178" s="203"/>
      <c r="J6178" s="202"/>
      <c r="K6178" s="202"/>
      <c r="L6178" s="202"/>
      <c r="M6178" s="202"/>
      <c r="N6178" s="202"/>
      <c r="O6178" s="201"/>
      <c r="P6178" s="159"/>
      <c r="Q6178" s="206"/>
      <c r="R6178" s="50"/>
      <c r="S6178" s="51"/>
      <c r="T6178" s="51"/>
      <c r="U6178" s="52"/>
      <c r="V6178" s="52"/>
      <c r="W6178" s="52"/>
      <c r="X6178" s="53"/>
      <c r="Y6178" s="52"/>
      <c r="Z6178" s="54"/>
      <c r="AA6178" s="22"/>
      <c r="AB6178" s="22"/>
      <c r="AC6178" s="22"/>
      <c r="AD6178" s="22"/>
      <c r="AE6178" s="22"/>
      <c r="AF6178" s="22"/>
      <c r="AG6178" s="22"/>
    </row>
    <row r="6179" spans="1:33" s="11" customFormat="1" ht="26.1" customHeight="1">
      <c r="A6179" s="45"/>
      <c r="B6179" s="45"/>
      <c r="C6179" s="45"/>
      <c r="D6179" s="46"/>
      <c r="E6179" s="46"/>
      <c r="F6179" s="46"/>
      <c r="G6179" s="63" t="str">
        <f>IF(H6179="","",COUNTA($H$5:H6179))</f>
        <v/>
      </c>
      <c r="H6179" s="187"/>
      <c r="I6179" s="203"/>
      <c r="J6179" s="202"/>
      <c r="K6179" s="202"/>
      <c r="L6179" s="202"/>
      <c r="M6179" s="202"/>
      <c r="N6179" s="202"/>
      <c r="O6179" s="201"/>
      <c r="P6179" s="159"/>
      <c r="Q6179" s="206"/>
      <c r="R6179" s="50"/>
      <c r="S6179" s="51"/>
      <c r="T6179" s="51"/>
      <c r="U6179" s="52"/>
      <c r="V6179" s="52"/>
      <c r="W6179" s="52"/>
      <c r="X6179" s="53"/>
      <c r="Y6179" s="52"/>
      <c r="Z6179" s="54"/>
      <c r="AA6179" s="22"/>
      <c r="AB6179" s="22"/>
      <c r="AC6179" s="22"/>
      <c r="AD6179" s="22"/>
      <c r="AE6179" s="22"/>
      <c r="AF6179" s="22"/>
      <c r="AG6179" s="22"/>
    </row>
    <row r="6180" spans="1:33" s="11" customFormat="1" ht="26.1" customHeight="1">
      <c r="A6180" s="45"/>
      <c r="B6180" s="45"/>
      <c r="C6180" s="45"/>
      <c r="D6180" s="46"/>
      <c r="E6180" s="46"/>
      <c r="F6180" s="46"/>
      <c r="G6180" s="63" t="str">
        <f>IF(H6180="","",COUNTA($H$5:H6180))</f>
        <v/>
      </c>
      <c r="H6180" s="187"/>
      <c r="I6180" s="203"/>
      <c r="J6180" s="202"/>
      <c r="K6180" s="202"/>
      <c r="L6180" s="202"/>
      <c r="M6180" s="202"/>
      <c r="N6180" s="202"/>
      <c r="O6180" s="201"/>
      <c r="P6180" s="159"/>
      <c r="Q6180" s="206"/>
      <c r="R6180" s="50"/>
      <c r="S6180" s="51"/>
      <c r="T6180" s="51"/>
      <c r="U6180" s="52"/>
      <c r="V6180" s="52"/>
      <c r="W6180" s="52"/>
      <c r="X6180" s="53"/>
      <c r="Y6180" s="52"/>
      <c r="Z6180" s="54"/>
      <c r="AA6180" s="22"/>
      <c r="AB6180" s="22"/>
      <c r="AC6180" s="22"/>
      <c r="AD6180" s="22"/>
      <c r="AE6180" s="22"/>
      <c r="AF6180" s="22"/>
      <c r="AG6180" s="22"/>
    </row>
    <row r="6181" spans="1:33" s="11" customFormat="1" ht="26.1" customHeight="1">
      <c r="A6181" s="45"/>
      <c r="B6181" s="45"/>
      <c r="C6181" s="45"/>
      <c r="D6181" s="46"/>
      <c r="E6181" s="46"/>
      <c r="F6181" s="46"/>
      <c r="G6181" s="63" t="str">
        <f>IF(H6181="","",COUNTA($H$5:H6181))</f>
        <v/>
      </c>
      <c r="H6181" s="187"/>
      <c r="I6181" s="203"/>
      <c r="J6181" s="202"/>
      <c r="K6181" s="202"/>
      <c r="L6181" s="202"/>
      <c r="M6181" s="202"/>
      <c r="N6181" s="202"/>
      <c r="O6181" s="201"/>
      <c r="P6181" s="159"/>
      <c r="Q6181" s="206"/>
      <c r="R6181" s="50"/>
      <c r="S6181" s="51"/>
      <c r="T6181" s="51"/>
      <c r="U6181" s="52"/>
      <c r="V6181" s="52"/>
      <c r="W6181" s="52"/>
      <c r="X6181" s="53"/>
      <c r="Y6181" s="52"/>
      <c r="Z6181" s="54"/>
      <c r="AA6181" s="22"/>
      <c r="AB6181" s="22"/>
      <c r="AC6181" s="22"/>
      <c r="AD6181" s="22"/>
      <c r="AE6181" s="22"/>
      <c r="AF6181" s="22"/>
      <c r="AG6181" s="22"/>
    </row>
    <row r="6182" spans="1:33" s="11" customFormat="1" ht="26.1" customHeight="1">
      <c r="A6182" s="45"/>
      <c r="B6182" s="45"/>
      <c r="C6182" s="45"/>
      <c r="D6182" s="46"/>
      <c r="E6182" s="46"/>
      <c r="F6182" s="46"/>
      <c r="G6182" s="63" t="str">
        <f>IF(H6182="","",COUNTA($H$5:H6182))</f>
        <v/>
      </c>
      <c r="H6182" s="187"/>
      <c r="I6182" s="203"/>
      <c r="J6182" s="202"/>
      <c r="K6182" s="202"/>
      <c r="L6182" s="202"/>
      <c r="M6182" s="202"/>
      <c r="N6182" s="202"/>
      <c r="O6182" s="201"/>
      <c r="P6182" s="159"/>
      <c r="Q6182" s="206"/>
      <c r="R6182" s="50"/>
      <c r="S6182" s="51"/>
      <c r="T6182" s="51"/>
      <c r="U6182" s="52"/>
      <c r="V6182" s="52"/>
      <c r="W6182" s="52"/>
      <c r="X6182" s="53"/>
      <c r="Y6182" s="52"/>
      <c r="Z6182" s="54"/>
      <c r="AA6182" s="22"/>
      <c r="AB6182" s="22"/>
      <c r="AC6182" s="22"/>
      <c r="AD6182" s="22"/>
      <c r="AE6182" s="22"/>
      <c r="AF6182" s="22"/>
      <c r="AG6182" s="22"/>
    </row>
    <row r="6183" spans="1:33" s="11" customFormat="1" ht="26.1" customHeight="1">
      <c r="A6183" s="45"/>
      <c r="B6183" s="45"/>
      <c r="C6183" s="45"/>
      <c r="D6183" s="46"/>
      <c r="E6183" s="46"/>
      <c r="F6183" s="46"/>
      <c r="G6183" s="63" t="str">
        <f>IF(H6183="","",COUNTA($H$5:H6183))</f>
        <v/>
      </c>
      <c r="H6183" s="187"/>
      <c r="I6183" s="203"/>
      <c r="J6183" s="202"/>
      <c r="K6183" s="202"/>
      <c r="L6183" s="202"/>
      <c r="M6183" s="202"/>
      <c r="N6183" s="202"/>
      <c r="O6183" s="201"/>
      <c r="P6183" s="159"/>
      <c r="Q6183" s="206"/>
      <c r="R6183" s="50"/>
      <c r="S6183" s="51"/>
      <c r="T6183" s="51"/>
      <c r="U6183" s="52"/>
      <c r="V6183" s="52"/>
      <c r="W6183" s="52"/>
      <c r="X6183" s="53"/>
      <c r="Y6183" s="52"/>
      <c r="Z6183" s="54"/>
      <c r="AA6183" s="22"/>
      <c r="AB6183" s="22"/>
      <c r="AC6183" s="22"/>
      <c r="AD6183" s="22"/>
      <c r="AE6183" s="22"/>
      <c r="AF6183" s="22"/>
      <c r="AG6183" s="22"/>
    </row>
    <row r="6184" spans="1:33" s="11" customFormat="1" ht="26.1" customHeight="1">
      <c r="A6184" s="45"/>
      <c r="B6184" s="45"/>
      <c r="C6184" s="45"/>
      <c r="D6184" s="46"/>
      <c r="E6184" s="46"/>
      <c r="F6184" s="46"/>
      <c r="G6184" s="63" t="str">
        <f>IF(H6184="","",COUNTA($H$5:H6184))</f>
        <v/>
      </c>
      <c r="H6184" s="187"/>
      <c r="I6184" s="203"/>
      <c r="J6184" s="202"/>
      <c r="K6184" s="202"/>
      <c r="L6184" s="202"/>
      <c r="M6184" s="202"/>
      <c r="N6184" s="202"/>
      <c r="O6184" s="201"/>
      <c r="P6184" s="159"/>
      <c r="Q6184" s="206"/>
      <c r="R6184" s="50"/>
      <c r="S6184" s="51"/>
      <c r="T6184" s="51"/>
      <c r="U6184" s="52"/>
      <c r="V6184" s="52"/>
      <c r="W6184" s="52"/>
      <c r="X6184" s="53"/>
      <c r="Y6184" s="52"/>
      <c r="Z6184" s="54"/>
      <c r="AA6184" s="22"/>
      <c r="AB6184" s="22"/>
      <c r="AC6184" s="22"/>
      <c r="AD6184" s="22"/>
      <c r="AE6184" s="22"/>
      <c r="AF6184" s="22"/>
      <c r="AG6184" s="22"/>
    </row>
    <row r="6185" spans="1:33" s="11" customFormat="1" ht="26.1" customHeight="1">
      <c r="A6185" s="45"/>
      <c r="B6185" s="45"/>
      <c r="C6185" s="45"/>
      <c r="D6185" s="46"/>
      <c r="E6185" s="46"/>
      <c r="F6185" s="46"/>
      <c r="G6185" s="63" t="str">
        <f>IF(H6185="","",COUNTA($H$5:H6185))</f>
        <v/>
      </c>
      <c r="H6185" s="187"/>
      <c r="I6185" s="203"/>
      <c r="J6185" s="202"/>
      <c r="K6185" s="202"/>
      <c r="L6185" s="202"/>
      <c r="M6185" s="202"/>
      <c r="N6185" s="202"/>
      <c r="O6185" s="201"/>
      <c r="P6185" s="159"/>
      <c r="Q6185" s="206"/>
      <c r="R6185" s="50"/>
      <c r="S6185" s="51"/>
      <c r="T6185" s="51"/>
      <c r="U6185" s="52"/>
      <c r="V6185" s="52"/>
      <c r="W6185" s="52"/>
      <c r="X6185" s="53"/>
      <c r="Y6185" s="52"/>
      <c r="Z6185" s="54"/>
      <c r="AA6185" s="22"/>
      <c r="AB6185" s="22"/>
      <c r="AC6185" s="22"/>
      <c r="AD6185" s="22"/>
      <c r="AE6185" s="22"/>
      <c r="AF6185" s="22"/>
      <c r="AG6185" s="22"/>
    </row>
    <row r="6186" spans="1:33" s="11" customFormat="1" ht="26.1" customHeight="1">
      <c r="A6186" s="45"/>
      <c r="B6186" s="45"/>
      <c r="C6186" s="45"/>
      <c r="D6186" s="46"/>
      <c r="E6186" s="46"/>
      <c r="F6186" s="46"/>
      <c r="G6186" s="63" t="str">
        <f>IF(H6186="","",COUNTA($H$5:H6186))</f>
        <v/>
      </c>
      <c r="H6186" s="187"/>
      <c r="I6186" s="203"/>
      <c r="J6186" s="202"/>
      <c r="K6186" s="202"/>
      <c r="L6186" s="202"/>
      <c r="M6186" s="202"/>
      <c r="N6186" s="202"/>
      <c r="O6186" s="201"/>
      <c r="P6186" s="159"/>
      <c r="Q6186" s="206"/>
      <c r="R6186" s="50"/>
      <c r="S6186" s="51"/>
      <c r="T6186" s="51"/>
      <c r="U6186" s="52"/>
      <c r="V6186" s="52"/>
      <c r="W6186" s="52"/>
      <c r="X6186" s="53"/>
      <c r="Y6186" s="52"/>
      <c r="Z6186" s="54"/>
      <c r="AA6186" s="22"/>
      <c r="AB6186" s="22"/>
      <c r="AC6186" s="22"/>
      <c r="AD6186" s="22"/>
      <c r="AE6186" s="22"/>
      <c r="AF6186" s="22"/>
      <c r="AG6186" s="22"/>
    </row>
    <row r="6187" spans="1:33" s="11" customFormat="1" ht="26.1" customHeight="1">
      <c r="A6187" s="45"/>
      <c r="B6187" s="45"/>
      <c r="C6187" s="45"/>
      <c r="D6187" s="46"/>
      <c r="E6187" s="46"/>
      <c r="F6187" s="46"/>
      <c r="G6187" s="63" t="str">
        <f>IF(H6187="","",COUNTA($H$5:H6187))</f>
        <v/>
      </c>
      <c r="H6187" s="187"/>
      <c r="I6187" s="203"/>
      <c r="J6187" s="202"/>
      <c r="K6187" s="202"/>
      <c r="L6187" s="202"/>
      <c r="M6187" s="202"/>
      <c r="N6187" s="202"/>
      <c r="O6187" s="201"/>
      <c r="P6187" s="159"/>
      <c r="Q6187" s="206"/>
      <c r="R6187" s="50"/>
      <c r="S6187" s="51"/>
      <c r="T6187" s="51"/>
      <c r="U6187" s="52"/>
      <c r="V6187" s="52"/>
      <c r="W6187" s="52"/>
      <c r="X6187" s="53"/>
      <c r="Y6187" s="52"/>
      <c r="Z6187" s="54"/>
      <c r="AA6187" s="22"/>
      <c r="AB6187" s="22"/>
      <c r="AC6187" s="22"/>
      <c r="AD6187" s="22"/>
      <c r="AE6187" s="22"/>
      <c r="AF6187" s="22"/>
      <c r="AG6187" s="22"/>
    </row>
    <row r="6188" spans="1:33" s="11" customFormat="1" ht="26.1" customHeight="1">
      <c r="A6188" s="45"/>
      <c r="B6188" s="45"/>
      <c r="C6188" s="45"/>
      <c r="D6188" s="46"/>
      <c r="E6188" s="46"/>
      <c r="F6188" s="46"/>
      <c r="G6188" s="63" t="str">
        <f>IF(H6188="","",COUNTA($H$5:H6188))</f>
        <v/>
      </c>
      <c r="H6188" s="187"/>
      <c r="I6188" s="203"/>
      <c r="J6188" s="202"/>
      <c r="K6188" s="202"/>
      <c r="L6188" s="202"/>
      <c r="M6188" s="202"/>
      <c r="N6188" s="202"/>
      <c r="O6188" s="201"/>
      <c r="P6188" s="159"/>
      <c r="Q6188" s="206"/>
      <c r="R6188" s="50"/>
      <c r="S6188" s="51"/>
      <c r="T6188" s="51"/>
      <c r="U6188" s="52"/>
      <c r="V6188" s="52"/>
      <c r="W6188" s="52"/>
      <c r="X6188" s="53"/>
      <c r="Y6188" s="52"/>
      <c r="Z6188" s="54"/>
      <c r="AA6188" s="22"/>
      <c r="AB6188" s="22"/>
      <c r="AC6188" s="22"/>
      <c r="AD6188" s="22"/>
      <c r="AE6188" s="22"/>
      <c r="AF6188" s="22"/>
      <c r="AG6188" s="22"/>
    </row>
    <row r="6189" spans="1:33" s="11" customFormat="1" ht="26.1" customHeight="1">
      <c r="A6189" s="45"/>
      <c r="B6189" s="45"/>
      <c r="C6189" s="45"/>
      <c r="D6189" s="46"/>
      <c r="E6189" s="46"/>
      <c r="F6189" s="46"/>
      <c r="G6189" s="63" t="str">
        <f>IF(H6189="","",COUNTA($H$5:H6189))</f>
        <v/>
      </c>
      <c r="H6189" s="187"/>
      <c r="I6189" s="203"/>
      <c r="J6189" s="202"/>
      <c r="K6189" s="202"/>
      <c r="L6189" s="202"/>
      <c r="M6189" s="202"/>
      <c r="N6189" s="202"/>
      <c r="O6189" s="201"/>
      <c r="P6189" s="159"/>
      <c r="Q6189" s="206"/>
      <c r="R6189" s="50"/>
      <c r="S6189" s="51"/>
      <c r="T6189" s="51"/>
      <c r="U6189" s="52"/>
      <c r="V6189" s="52"/>
      <c r="W6189" s="52"/>
      <c r="X6189" s="53"/>
      <c r="Y6189" s="52"/>
      <c r="Z6189" s="54"/>
      <c r="AA6189" s="22"/>
      <c r="AB6189" s="22"/>
      <c r="AC6189" s="22"/>
      <c r="AD6189" s="22"/>
      <c r="AE6189" s="22"/>
      <c r="AF6189" s="22"/>
      <c r="AG6189" s="22"/>
    </row>
    <row r="6190" spans="1:33" s="11" customFormat="1" ht="26.1" customHeight="1">
      <c r="A6190" s="45"/>
      <c r="B6190" s="45"/>
      <c r="C6190" s="45"/>
      <c r="D6190" s="46"/>
      <c r="E6190" s="46"/>
      <c r="F6190" s="46"/>
      <c r="G6190" s="63" t="str">
        <f>IF(H6190="","",COUNTA($H$5:H6190))</f>
        <v/>
      </c>
      <c r="H6190" s="187"/>
      <c r="I6190" s="203"/>
      <c r="J6190" s="202"/>
      <c r="K6190" s="202"/>
      <c r="L6190" s="202"/>
      <c r="M6190" s="202"/>
      <c r="N6190" s="202"/>
      <c r="O6190" s="201"/>
      <c r="P6190" s="159"/>
      <c r="Q6190" s="206"/>
      <c r="R6190" s="50"/>
      <c r="S6190" s="51"/>
      <c r="T6190" s="51"/>
      <c r="U6190" s="52"/>
      <c r="V6190" s="52"/>
      <c r="W6190" s="52"/>
      <c r="X6190" s="53"/>
      <c r="Y6190" s="52"/>
      <c r="Z6190" s="54"/>
      <c r="AA6190" s="22"/>
      <c r="AB6190" s="22"/>
      <c r="AC6190" s="22"/>
      <c r="AD6190" s="22"/>
      <c r="AE6190" s="22"/>
      <c r="AF6190" s="22"/>
      <c r="AG6190" s="22"/>
    </row>
    <row r="6191" spans="1:33" s="11" customFormat="1" ht="26.1" customHeight="1">
      <c r="A6191" s="45"/>
      <c r="B6191" s="45"/>
      <c r="C6191" s="45"/>
      <c r="D6191" s="46"/>
      <c r="E6191" s="46"/>
      <c r="F6191" s="46"/>
      <c r="G6191" s="63" t="str">
        <f>IF(H6191="","",COUNTA($H$5:H6191))</f>
        <v/>
      </c>
      <c r="H6191" s="187"/>
      <c r="I6191" s="203"/>
      <c r="J6191" s="202"/>
      <c r="K6191" s="202"/>
      <c r="L6191" s="202"/>
      <c r="M6191" s="202"/>
      <c r="N6191" s="202"/>
      <c r="O6191" s="201"/>
      <c r="P6191" s="159"/>
      <c r="Q6191" s="206"/>
      <c r="R6191" s="50"/>
      <c r="S6191" s="51"/>
      <c r="T6191" s="51"/>
      <c r="U6191" s="52"/>
      <c r="V6191" s="52"/>
      <c r="W6191" s="52"/>
      <c r="X6191" s="53"/>
      <c r="Y6191" s="52"/>
      <c r="Z6191" s="54"/>
      <c r="AA6191" s="22"/>
      <c r="AB6191" s="22"/>
      <c r="AC6191" s="22"/>
      <c r="AD6191" s="22"/>
      <c r="AE6191" s="22"/>
      <c r="AF6191" s="22"/>
      <c r="AG6191" s="22"/>
    </row>
    <row r="6192" spans="1:33" s="11" customFormat="1" ht="26.1" customHeight="1">
      <c r="A6192" s="45"/>
      <c r="B6192" s="45"/>
      <c r="C6192" s="45"/>
      <c r="D6192" s="46"/>
      <c r="E6192" s="46"/>
      <c r="F6192" s="46"/>
      <c r="G6192" s="63" t="str">
        <f>IF(H6192="","",COUNTA($H$5:H6192))</f>
        <v/>
      </c>
      <c r="H6192" s="187"/>
      <c r="I6192" s="203"/>
      <c r="J6192" s="202"/>
      <c r="K6192" s="202"/>
      <c r="L6192" s="202"/>
      <c r="M6192" s="202"/>
      <c r="N6192" s="202"/>
      <c r="O6192" s="201"/>
      <c r="P6192" s="159"/>
      <c r="Q6192" s="206"/>
      <c r="R6192" s="50"/>
      <c r="S6192" s="51"/>
      <c r="T6192" s="51"/>
      <c r="U6192" s="52"/>
      <c r="V6192" s="52"/>
      <c r="W6192" s="52"/>
      <c r="X6192" s="53"/>
      <c r="Y6192" s="52"/>
      <c r="Z6192" s="54"/>
      <c r="AA6192" s="22"/>
      <c r="AB6192" s="22"/>
      <c r="AC6192" s="22"/>
      <c r="AD6192" s="22"/>
      <c r="AE6192" s="22"/>
      <c r="AF6192" s="22"/>
      <c r="AG6192" s="22"/>
    </row>
    <row r="6193" spans="1:33" s="11" customFormat="1" ht="26.1" customHeight="1">
      <c r="A6193" s="45"/>
      <c r="B6193" s="45"/>
      <c r="C6193" s="45"/>
      <c r="D6193" s="46"/>
      <c r="E6193" s="46"/>
      <c r="F6193" s="46"/>
      <c r="G6193" s="63" t="str">
        <f>IF(H6193="","",COUNTA($H$5:H6193))</f>
        <v/>
      </c>
      <c r="H6193" s="187"/>
      <c r="I6193" s="203"/>
      <c r="J6193" s="202"/>
      <c r="K6193" s="202"/>
      <c r="L6193" s="202"/>
      <c r="M6193" s="202"/>
      <c r="N6193" s="202"/>
      <c r="O6193" s="201"/>
      <c r="P6193" s="159"/>
      <c r="Q6193" s="206"/>
      <c r="R6193" s="50"/>
      <c r="S6193" s="51"/>
      <c r="T6193" s="51"/>
      <c r="U6193" s="52"/>
      <c r="V6193" s="52"/>
      <c r="W6193" s="52"/>
      <c r="X6193" s="53"/>
      <c r="Y6193" s="52"/>
      <c r="Z6193" s="54"/>
      <c r="AA6193" s="22"/>
      <c r="AB6193" s="22"/>
      <c r="AC6193" s="22"/>
      <c r="AD6193" s="22"/>
      <c r="AE6193" s="22"/>
      <c r="AF6193" s="22"/>
      <c r="AG6193" s="22"/>
    </row>
    <row r="6194" spans="1:33" s="11" customFormat="1" ht="26.1" customHeight="1">
      <c r="A6194" s="45"/>
      <c r="B6194" s="45"/>
      <c r="C6194" s="45"/>
      <c r="D6194" s="46"/>
      <c r="E6194" s="46"/>
      <c r="F6194" s="46"/>
      <c r="G6194" s="63" t="str">
        <f>IF(H6194="","",COUNTA($H$5:H6194))</f>
        <v/>
      </c>
      <c r="H6194" s="187"/>
      <c r="I6194" s="203"/>
      <c r="J6194" s="202"/>
      <c r="K6194" s="202"/>
      <c r="L6194" s="202"/>
      <c r="M6194" s="202"/>
      <c r="N6194" s="202"/>
      <c r="O6194" s="201"/>
      <c r="P6194" s="159"/>
      <c r="Q6194" s="206"/>
      <c r="R6194" s="50"/>
      <c r="S6194" s="51"/>
      <c r="T6194" s="51"/>
      <c r="U6194" s="52"/>
      <c r="V6194" s="52"/>
      <c r="W6194" s="52"/>
      <c r="X6194" s="53"/>
      <c r="Y6194" s="52"/>
      <c r="Z6194" s="54"/>
      <c r="AA6194" s="22"/>
      <c r="AB6194" s="22"/>
      <c r="AC6194" s="22"/>
      <c r="AD6194" s="22"/>
      <c r="AE6194" s="22"/>
      <c r="AF6194" s="22"/>
      <c r="AG6194" s="22"/>
    </row>
    <row r="6195" spans="1:33" s="11" customFormat="1" ht="26.1" customHeight="1">
      <c r="A6195" s="45"/>
      <c r="B6195" s="45"/>
      <c r="C6195" s="45"/>
      <c r="D6195" s="46"/>
      <c r="E6195" s="46"/>
      <c r="F6195" s="46"/>
      <c r="G6195" s="63" t="str">
        <f>IF(H6195="","",COUNTA($H$5:H6195))</f>
        <v/>
      </c>
      <c r="H6195" s="187"/>
      <c r="I6195" s="203"/>
      <c r="J6195" s="202"/>
      <c r="K6195" s="202"/>
      <c r="L6195" s="202"/>
      <c r="M6195" s="202"/>
      <c r="N6195" s="202"/>
      <c r="O6195" s="201"/>
      <c r="P6195" s="159"/>
      <c r="Q6195" s="206"/>
      <c r="R6195" s="50"/>
      <c r="S6195" s="51"/>
      <c r="T6195" s="51"/>
      <c r="U6195" s="52"/>
      <c r="V6195" s="52"/>
      <c r="W6195" s="52"/>
      <c r="X6195" s="53"/>
      <c r="Y6195" s="52"/>
      <c r="Z6195" s="54"/>
      <c r="AA6195" s="22"/>
      <c r="AB6195" s="22"/>
      <c r="AC6195" s="22"/>
      <c r="AD6195" s="22"/>
      <c r="AE6195" s="22"/>
      <c r="AF6195" s="22"/>
      <c r="AG6195" s="22"/>
    </row>
    <row r="6196" spans="1:33" s="11" customFormat="1" ht="26.1" customHeight="1">
      <c r="A6196" s="45"/>
      <c r="B6196" s="45"/>
      <c r="C6196" s="45"/>
      <c r="D6196" s="46"/>
      <c r="E6196" s="46"/>
      <c r="F6196" s="46"/>
      <c r="G6196" s="63" t="str">
        <f>IF(H6196="","",COUNTA($H$5:H6196))</f>
        <v/>
      </c>
      <c r="H6196" s="187"/>
      <c r="I6196" s="203"/>
      <c r="J6196" s="202"/>
      <c r="K6196" s="202"/>
      <c r="L6196" s="202"/>
      <c r="M6196" s="202"/>
      <c r="N6196" s="202"/>
      <c r="O6196" s="201"/>
      <c r="P6196" s="159"/>
      <c r="Q6196" s="206"/>
      <c r="R6196" s="50"/>
      <c r="S6196" s="51"/>
      <c r="T6196" s="51"/>
      <c r="U6196" s="52"/>
      <c r="V6196" s="52"/>
      <c r="W6196" s="52"/>
      <c r="X6196" s="53"/>
      <c r="Y6196" s="52"/>
      <c r="Z6196" s="54"/>
      <c r="AA6196" s="22"/>
      <c r="AB6196" s="22"/>
      <c r="AC6196" s="22"/>
      <c r="AD6196" s="22"/>
      <c r="AE6196" s="22"/>
      <c r="AF6196" s="22"/>
      <c r="AG6196" s="22"/>
    </row>
    <row r="6197" spans="1:33" s="11" customFormat="1" ht="26.1" customHeight="1">
      <c r="A6197" s="45"/>
      <c r="B6197" s="45"/>
      <c r="C6197" s="45"/>
      <c r="D6197" s="46"/>
      <c r="E6197" s="46"/>
      <c r="F6197" s="46"/>
      <c r="G6197" s="63" t="str">
        <f>IF(H6197="","",COUNTA($H$5:H6197))</f>
        <v/>
      </c>
      <c r="H6197" s="187"/>
      <c r="I6197" s="203"/>
      <c r="J6197" s="202"/>
      <c r="K6197" s="202"/>
      <c r="L6197" s="202"/>
      <c r="M6197" s="202"/>
      <c r="N6197" s="202"/>
      <c r="O6197" s="201"/>
      <c r="P6197" s="159"/>
      <c r="Q6197" s="206"/>
      <c r="R6197" s="50"/>
      <c r="S6197" s="51"/>
      <c r="T6197" s="51"/>
      <c r="U6197" s="52"/>
      <c r="V6197" s="52"/>
      <c r="W6197" s="52"/>
      <c r="X6197" s="53"/>
      <c r="Y6197" s="52"/>
      <c r="Z6197" s="54"/>
      <c r="AA6197" s="22"/>
      <c r="AB6197" s="22"/>
      <c r="AC6197" s="22"/>
      <c r="AD6197" s="22"/>
      <c r="AE6197" s="22"/>
      <c r="AF6197" s="22"/>
      <c r="AG6197" s="22"/>
    </row>
    <row r="6198" spans="1:33" s="11" customFormat="1" ht="26.1" customHeight="1">
      <c r="A6198" s="45"/>
      <c r="B6198" s="45"/>
      <c r="C6198" s="45"/>
      <c r="D6198" s="46"/>
      <c r="E6198" s="46"/>
      <c r="F6198" s="46"/>
      <c r="G6198" s="63" t="str">
        <f>IF(H6198="","",COUNTA($H$5:H6198))</f>
        <v/>
      </c>
      <c r="H6198" s="187"/>
      <c r="I6198" s="203"/>
      <c r="J6198" s="202"/>
      <c r="K6198" s="202"/>
      <c r="L6198" s="202"/>
      <c r="M6198" s="202"/>
      <c r="N6198" s="202"/>
      <c r="O6198" s="201"/>
      <c r="P6198" s="159"/>
      <c r="Q6198" s="206"/>
      <c r="R6198" s="50"/>
      <c r="S6198" s="51"/>
      <c r="T6198" s="51"/>
      <c r="U6198" s="52"/>
      <c r="V6198" s="52"/>
      <c r="W6198" s="52"/>
      <c r="X6198" s="53"/>
      <c r="Y6198" s="52"/>
      <c r="Z6198" s="54"/>
      <c r="AA6198" s="22"/>
      <c r="AB6198" s="22"/>
      <c r="AC6198" s="22"/>
      <c r="AD6198" s="22"/>
      <c r="AE6198" s="22"/>
      <c r="AF6198" s="22"/>
      <c r="AG6198" s="22"/>
    </row>
    <row r="6199" spans="1:33" s="11" customFormat="1" ht="26.1" customHeight="1">
      <c r="A6199" s="45"/>
      <c r="B6199" s="45"/>
      <c r="C6199" s="45"/>
      <c r="D6199" s="46"/>
      <c r="E6199" s="46"/>
      <c r="F6199" s="46"/>
      <c r="G6199" s="63" t="str">
        <f>IF(H6199="","",COUNTA($H$5:H6199))</f>
        <v/>
      </c>
      <c r="H6199" s="187"/>
      <c r="I6199" s="203"/>
      <c r="J6199" s="202"/>
      <c r="K6199" s="202"/>
      <c r="L6199" s="202"/>
      <c r="M6199" s="202"/>
      <c r="N6199" s="202"/>
      <c r="O6199" s="201"/>
      <c r="P6199" s="159"/>
      <c r="Q6199" s="206"/>
      <c r="R6199" s="50"/>
      <c r="S6199" s="51"/>
      <c r="T6199" s="51"/>
      <c r="U6199" s="52"/>
      <c r="V6199" s="52"/>
      <c r="W6199" s="52"/>
      <c r="X6199" s="53"/>
      <c r="Y6199" s="52"/>
      <c r="Z6199" s="54"/>
      <c r="AA6199" s="22"/>
      <c r="AB6199" s="22"/>
      <c r="AC6199" s="22"/>
      <c r="AD6199" s="22"/>
      <c r="AE6199" s="22"/>
      <c r="AF6199" s="22"/>
      <c r="AG6199" s="22"/>
    </row>
    <row r="6200" spans="1:33" s="11" customFormat="1" ht="26.1" customHeight="1">
      <c r="A6200" s="45"/>
      <c r="B6200" s="45"/>
      <c r="C6200" s="45"/>
      <c r="D6200" s="46"/>
      <c r="E6200" s="46"/>
      <c r="F6200" s="46"/>
      <c r="G6200" s="63" t="str">
        <f>IF(H6200="","",COUNTA($H$5:H6200))</f>
        <v/>
      </c>
      <c r="H6200" s="187"/>
      <c r="I6200" s="203"/>
      <c r="J6200" s="202"/>
      <c r="K6200" s="202"/>
      <c r="L6200" s="202"/>
      <c r="M6200" s="202"/>
      <c r="N6200" s="202"/>
      <c r="O6200" s="201"/>
      <c r="P6200" s="159"/>
      <c r="Q6200" s="206"/>
      <c r="R6200" s="50"/>
      <c r="S6200" s="51"/>
      <c r="T6200" s="51"/>
      <c r="U6200" s="52"/>
      <c r="V6200" s="52"/>
      <c r="W6200" s="52"/>
      <c r="X6200" s="53"/>
      <c r="Y6200" s="52"/>
      <c r="Z6200" s="54"/>
      <c r="AA6200" s="22"/>
      <c r="AB6200" s="22"/>
      <c r="AC6200" s="22"/>
      <c r="AD6200" s="22"/>
      <c r="AE6200" s="22"/>
      <c r="AF6200" s="22"/>
      <c r="AG6200" s="22"/>
    </row>
    <row r="6201" spans="1:33" s="11" customFormat="1" ht="26.1" customHeight="1">
      <c r="A6201" s="45"/>
      <c r="B6201" s="45"/>
      <c r="C6201" s="45"/>
      <c r="D6201" s="46"/>
      <c r="E6201" s="46"/>
      <c r="F6201" s="46"/>
      <c r="G6201" s="63" t="str">
        <f>IF(H6201="","",COUNTA($H$5:H6201))</f>
        <v/>
      </c>
      <c r="H6201" s="187"/>
      <c r="I6201" s="203"/>
      <c r="J6201" s="202"/>
      <c r="K6201" s="202"/>
      <c r="L6201" s="202"/>
      <c r="M6201" s="202"/>
      <c r="N6201" s="202"/>
      <c r="O6201" s="201"/>
      <c r="P6201" s="159"/>
      <c r="Q6201" s="206"/>
      <c r="R6201" s="50"/>
      <c r="S6201" s="51"/>
      <c r="T6201" s="51"/>
      <c r="U6201" s="52"/>
      <c r="V6201" s="52"/>
      <c r="W6201" s="52"/>
      <c r="X6201" s="53"/>
      <c r="Y6201" s="52"/>
      <c r="Z6201" s="54"/>
      <c r="AA6201" s="22"/>
      <c r="AB6201" s="22"/>
      <c r="AC6201" s="22"/>
      <c r="AD6201" s="22"/>
      <c r="AE6201" s="22"/>
      <c r="AF6201" s="22"/>
      <c r="AG6201" s="22"/>
    </row>
    <row r="6202" spans="1:33" s="11" customFormat="1" ht="26.1" customHeight="1">
      <c r="A6202" s="45"/>
      <c r="B6202" s="45"/>
      <c r="C6202" s="45"/>
      <c r="D6202" s="46"/>
      <c r="E6202" s="46"/>
      <c r="F6202" s="46"/>
      <c r="G6202" s="63" t="str">
        <f>IF(H6202="","",COUNTA($H$5:H6202))</f>
        <v/>
      </c>
      <c r="H6202" s="187"/>
      <c r="I6202" s="203"/>
      <c r="J6202" s="202"/>
      <c r="K6202" s="202"/>
      <c r="L6202" s="202"/>
      <c r="M6202" s="202"/>
      <c r="N6202" s="202"/>
      <c r="O6202" s="201"/>
      <c r="P6202" s="159"/>
      <c r="Q6202" s="206"/>
      <c r="R6202" s="50"/>
      <c r="S6202" s="51"/>
      <c r="T6202" s="51"/>
      <c r="U6202" s="52"/>
      <c r="V6202" s="52"/>
      <c r="W6202" s="52"/>
      <c r="X6202" s="53"/>
      <c r="Y6202" s="52"/>
      <c r="Z6202" s="54"/>
      <c r="AA6202" s="22"/>
      <c r="AB6202" s="22"/>
      <c r="AC6202" s="22"/>
      <c r="AD6202" s="22"/>
      <c r="AE6202" s="22"/>
      <c r="AF6202" s="22"/>
      <c r="AG6202" s="22"/>
    </row>
    <row r="6203" spans="1:33" s="11" customFormat="1" ht="26.1" customHeight="1">
      <c r="A6203" s="45"/>
      <c r="B6203" s="45"/>
      <c r="C6203" s="45"/>
      <c r="D6203" s="46"/>
      <c r="E6203" s="46"/>
      <c r="F6203" s="46"/>
      <c r="G6203" s="63" t="str">
        <f>IF(H6203="","",COUNTA($H$5:H6203))</f>
        <v/>
      </c>
      <c r="H6203" s="187"/>
      <c r="I6203" s="203"/>
      <c r="J6203" s="202"/>
      <c r="K6203" s="202"/>
      <c r="L6203" s="202"/>
      <c r="M6203" s="202"/>
      <c r="N6203" s="202"/>
      <c r="O6203" s="201"/>
      <c r="P6203" s="159"/>
      <c r="Q6203" s="206"/>
      <c r="R6203" s="50"/>
      <c r="S6203" s="51"/>
      <c r="T6203" s="51"/>
      <c r="U6203" s="52"/>
      <c r="V6203" s="52"/>
      <c r="W6203" s="52"/>
      <c r="X6203" s="53"/>
      <c r="Y6203" s="52"/>
      <c r="Z6203" s="54"/>
      <c r="AA6203" s="22"/>
      <c r="AB6203" s="22"/>
      <c r="AC6203" s="22"/>
      <c r="AD6203" s="22"/>
      <c r="AE6203" s="22"/>
      <c r="AF6203" s="22"/>
      <c r="AG6203" s="22"/>
    </row>
    <row r="6204" spans="1:33" s="11" customFormat="1" ht="26.1" customHeight="1">
      <c r="A6204" s="45"/>
      <c r="B6204" s="45"/>
      <c r="C6204" s="45"/>
      <c r="D6204" s="46"/>
      <c r="E6204" s="46"/>
      <c r="F6204" s="46"/>
      <c r="G6204" s="63" t="str">
        <f>IF(H6204="","",COUNTA($H$5:H6204))</f>
        <v/>
      </c>
      <c r="H6204" s="187"/>
      <c r="I6204" s="203"/>
      <c r="J6204" s="202"/>
      <c r="K6204" s="202"/>
      <c r="L6204" s="202"/>
      <c r="M6204" s="202"/>
      <c r="N6204" s="202"/>
      <c r="O6204" s="201"/>
      <c r="P6204" s="159"/>
      <c r="Q6204" s="206"/>
      <c r="R6204" s="50"/>
      <c r="S6204" s="51"/>
      <c r="T6204" s="51"/>
      <c r="U6204" s="52"/>
      <c r="V6204" s="52"/>
      <c r="W6204" s="52"/>
      <c r="X6204" s="53"/>
      <c r="Y6204" s="52"/>
      <c r="Z6204" s="54"/>
      <c r="AA6204" s="22"/>
      <c r="AB6204" s="22"/>
      <c r="AC6204" s="22"/>
      <c r="AD6204" s="22"/>
      <c r="AE6204" s="22"/>
      <c r="AF6204" s="22"/>
      <c r="AG6204" s="22"/>
    </row>
    <row r="6205" spans="1:33" s="11" customFormat="1" ht="26.1" customHeight="1">
      <c r="A6205" s="45"/>
      <c r="B6205" s="45"/>
      <c r="C6205" s="45"/>
      <c r="D6205" s="46"/>
      <c r="E6205" s="46"/>
      <c r="F6205" s="46"/>
      <c r="G6205" s="63" t="str">
        <f>IF(H6205="","",COUNTA($H$5:H6205))</f>
        <v/>
      </c>
      <c r="H6205" s="187"/>
      <c r="I6205" s="203"/>
      <c r="J6205" s="202"/>
      <c r="K6205" s="202"/>
      <c r="L6205" s="202"/>
      <c r="M6205" s="202"/>
      <c r="N6205" s="202"/>
      <c r="O6205" s="201"/>
      <c r="P6205" s="159"/>
      <c r="Q6205" s="206"/>
      <c r="R6205" s="50"/>
      <c r="S6205" s="51"/>
      <c r="T6205" s="51"/>
      <c r="U6205" s="52"/>
      <c r="V6205" s="52"/>
      <c r="W6205" s="52"/>
      <c r="X6205" s="53"/>
      <c r="Y6205" s="52"/>
      <c r="Z6205" s="54"/>
      <c r="AA6205" s="22"/>
      <c r="AB6205" s="22"/>
      <c r="AC6205" s="22"/>
      <c r="AD6205" s="22"/>
      <c r="AE6205" s="22"/>
      <c r="AF6205" s="22"/>
      <c r="AG6205" s="22"/>
    </row>
    <row r="6206" spans="1:33" s="11" customFormat="1" ht="26.1" customHeight="1">
      <c r="A6206" s="45"/>
      <c r="B6206" s="45"/>
      <c r="C6206" s="45"/>
      <c r="D6206" s="46"/>
      <c r="E6206" s="46"/>
      <c r="F6206" s="46"/>
      <c r="G6206" s="63" t="str">
        <f>IF(H6206="","",COUNTA($H$5:H6206))</f>
        <v/>
      </c>
      <c r="H6206" s="187"/>
      <c r="I6206" s="203"/>
      <c r="J6206" s="202"/>
      <c r="K6206" s="202"/>
      <c r="L6206" s="202"/>
      <c r="M6206" s="202"/>
      <c r="N6206" s="202"/>
      <c r="O6206" s="201"/>
      <c r="P6206" s="159"/>
      <c r="Q6206" s="206"/>
      <c r="R6206" s="50"/>
      <c r="S6206" s="51"/>
      <c r="T6206" s="51"/>
      <c r="U6206" s="52"/>
      <c r="V6206" s="52"/>
      <c r="W6206" s="52"/>
      <c r="X6206" s="53"/>
      <c r="Y6206" s="52"/>
      <c r="Z6206" s="54"/>
      <c r="AA6206" s="22"/>
      <c r="AB6206" s="22"/>
      <c r="AC6206" s="22"/>
      <c r="AD6206" s="22"/>
      <c r="AE6206" s="22"/>
      <c r="AF6206" s="22"/>
      <c r="AG6206" s="22"/>
    </row>
    <row r="6207" spans="1:33" s="11" customFormat="1" ht="26.1" customHeight="1">
      <c r="A6207" s="45"/>
      <c r="B6207" s="45"/>
      <c r="C6207" s="45"/>
      <c r="D6207" s="46"/>
      <c r="E6207" s="46"/>
      <c r="F6207" s="46"/>
      <c r="G6207" s="63" t="str">
        <f>IF(H6207="","",COUNTA($H$5:H6207))</f>
        <v/>
      </c>
      <c r="H6207" s="187"/>
      <c r="I6207" s="203"/>
      <c r="J6207" s="202"/>
      <c r="K6207" s="202"/>
      <c r="L6207" s="202"/>
      <c r="M6207" s="202"/>
      <c r="N6207" s="202"/>
      <c r="O6207" s="201"/>
      <c r="P6207" s="159"/>
      <c r="Q6207" s="206"/>
      <c r="R6207" s="50"/>
      <c r="S6207" s="51"/>
      <c r="T6207" s="51"/>
      <c r="U6207" s="52"/>
      <c r="V6207" s="52"/>
      <c r="W6207" s="52"/>
      <c r="X6207" s="53"/>
      <c r="Y6207" s="52"/>
      <c r="Z6207" s="54"/>
      <c r="AA6207" s="22"/>
      <c r="AB6207" s="22"/>
      <c r="AC6207" s="22"/>
      <c r="AD6207" s="22"/>
      <c r="AE6207" s="22"/>
      <c r="AF6207" s="22"/>
      <c r="AG6207" s="22"/>
    </row>
    <row r="6208" spans="1:33" s="11" customFormat="1" ht="26.1" customHeight="1">
      <c r="A6208" s="45"/>
      <c r="B6208" s="45"/>
      <c r="C6208" s="45"/>
      <c r="D6208" s="46"/>
      <c r="E6208" s="46"/>
      <c r="F6208" s="46"/>
      <c r="G6208" s="63" t="str">
        <f>IF(H6208="","",COUNTA($H$5:H6208))</f>
        <v/>
      </c>
      <c r="H6208" s="187"/>
      <c r="I6208" s="203"/>
      <c r="J6208" s="202"/>
      <c r="K6208" s="202"/>
      <c r="L6208" s="202"/>
      <c r="M6208" s="202"/>
      <c r="N6208" s="202"/>
      <c r="O6208" s="201"/>
      <c r="P6208" s="159"/>
      <c r="Q6208" s="206"/>
      <c r="R6208" s="50"/>
      <c r="S6208" s="51"/>
      <c r="T6208" s="51"/>
      <c r="U6208" s="52"/>
      <c r="V6208" s="52"/>
      <c r="W6208" s="52"/>
      <c r="X6208" s="53"/>
      <c r="Y6208" s="52"/>
      <c r="Z6208" s="54"/>
      <c r="AA6208" s="22"/>
      <c r="AB6208" s="22"/>
      <c r="AC6208" s="22"/>
      <c r="AD6208" s="22"/>
      <c r="AE6208" s="22"/>
      <c r="AF6208" s="22"/>
      <c r="AG6208" s="22"/>
    </row>
    <row r="6209" spans="1:33" s="11" customFormat="1" ht="26.1" customHeight="1">
      <c r="A6209" s="45"/>
      <c r="B6209" s="45"/>
      <c r="C6209" s="45"/>
      <c r="D6209" s="46"/>
      <c r="E6209" s="46"/>
      <c r="F6209" s="46"/>
      <c r="G6209" s="63" t="str">
        <f>IF(H6209="","",COUNTA($H$5:H6209))</f>
        <v/>
      </c>
      <c r="H6209" s="187"/>
      <c r="I6209" s="203"/>
      <c r="J6209" s="202"/>
      <c r="K6209" s="202"/>
      <c r="L6209" s="202"/>
      <c r="M6209" s="202"/>
      <c r="N6209" s="202"/>
      <c r="O6209" s="201"/>
      <c r="P6209" s="159"/>
      <c r="Q6209" s="206"/>
      <c r="R6209" s="50"/>
      <c r="S6209" s="51"/>
      <c r="T6209" s="51"/>
      <c r="U6209" s="52"/>
      <c r="V6209" s="52"/>
      <c r="W6209" s="52"/>
      <c r="X6209" s="53"/>
      <c r="Y6209" s="52"/>
      <c r="Z6209" s="54"/>
      <c r="AA6209" s="22"/>
      <c r="AB6209" s="22"/>
      <c r="AC6209" s="22"/>
      <c r="AD6209" s="22"/>
      <c r="AE6209" s="22"/>
      <c r="AF6209" s="22"/>
      <c r="AG6209" s="22"/>
    </row>
    <row r="6210" spans="1:33" s="11" customFormat="1" ht="26.1" customHeight="1">
      <c r="A6210" s="45"/>
      <c r="B6210" s="45"/>
      <c r="C6210" s="45"/>
      <c r="D6210" s="46"/>
      <c r="E6210" s="46"/>
      <c r="F6210" s="46"/>
      <c r="G6210" s="63" t="str">
        <f>IF(H6210="","",COUNTA($H$5:H6210))</f>
        <v/>
      </c>
      <c r="H6210" s="187"/>
      <c r="I6210" s="203"/>
      <c r="J6210" s="202"/>
      <c r="K6210" s="202"/>
      <c r="L6210" s="202"/>
      <c r="M6210" s="202"/>
      <c r="N6210" s="202"/>
      <c r="O6210" s="201"/>
      <c r="P6210" s="159"/>
      <c r="Q6210" s="206"/>
      <c r="R6210" s="50"/>
      <c r="S6210" s="51"/>
      <c r="T6210" s="51"/>
      <c r="U6210" s="52"/>
      <c r="V6210" s="52"/>
      <c r="W6210" s="52"/>
      <c r="X6210" s="53"/>
      <c r="Y6210" s="52"/>
      <c r="Z6210" s="54"/>
      <c r="AA6210" s="22"/>
      <c r="AB6210" s="22"/>
      <c r="AC6210" s="22"/>
      <c r="AD6210" s="22"/>
      <c r="AE6210" s="22"/>
      <c r="AF6210" s="22"/>
      <c r="AG6210" s="22"/>
    </row>
    <row r="6211" spans="1:33" s="11" customFormat="1" ht="26.1" customHeight="1">
      <c r="A6211" s="45"/>
      <c r="B6211" s="45"/>
      <c r="C6211" s="45"/>
      <c r="D6211" s="46"/>
      <c r="E6211" s="46"/>
      <c r="F6211" s="46"/>
      <c r="G6211" s="63" t="str">
        <f>IF(H6211="","",COUNTA($H$5:H6211))</f>
        <v/>
      </c>
      <c r="H6211" s="187"/>
      <c r="I6211" s="203"/>
      <c r="J6211" s="202"/>
      <c r="K6211" s="202"/>
      <c r="L6211" s="202"/>
      <c r="M6211" s="202"/>
      <c r="N6211" s="202"/>
      <c r="O6211" s="201"/>
      <c r="P6211" s="159"/>
      <c r="Q6211" s="206"/>
      <c r="R6211" s="50"/>
      <c r="S6211" s="51"/>
      <c r="T6211" s="51"/>
      <c r="U6211" s="52"/>
      <c r="V6211" s="52"/>
      <c r="W6211" s="52"/>
      <c r="X6211" s="53"/>
      <c r="Y6211" s="52"/>
      <c r="Z6211" s="54"/>
      <c r="AA6211" s="22"/>
      <c r="AB6211" s="22"/>
      <c r="AC6211" s="22"/>
      <c r="AD6211" s="22"/>
      <c r="AE6211" s="22"/>
      <c r="AF6211" s="22"/>
      <c r="AG6211" s="22"/>
    </row>
    <row r="6212" spans="1:33" s="11" customFormat="1" ht="26.1" customHeight="1">
      <c r="A6212" s="45"/>
      <c r="B6212" s="45"/>
      <c r="C6212" s="45"/>
      <c r="D6212" s="46"/>
      <c r="E6212" s="46"/>
      <c r="F6212" s="46"/>
      <c r="G6212" s="63" t="str">
        <f>IF(H6212="","",COUNTA($H$5:H6212))</f>
        <v/>
      </c>
      <c r="H6212" s="187"/>
      <c r="I6212" s="203"/>
      <c r="J6212" s="202"/>
      <c r="K6212" s="202"/>
      <c r="L6212" s="202"/>
      <c r="M6212" s="202"/>
      <c r="N6212" s="202"/>
      <c r="O6212" s="201"/>
      <c r="P6212" s="159"/>
      <c r="Q6212" s="206"/>
      <c r="R6212" s="50"/>
      <c r="S6212" s="51"/>
      <c r="T6212" s="51"/>
      <c r="U6212" s="52"/>
      <c r="V6212" s="52"/>
      <c r="W6212" s="52"/>
      <c r="X6212" s="53"/>
      <c r="Y6212" s="52"/>
      <c r="Z6212" s="54"/>
      <c r="AA6212" s="22"/>
      <c r="AB6212" s="22"/>
      <c r="AC6212" s="22"/>
      <c r="AD6212" s="22"/>
      <c r="AE6212" s="22"/>
      <c r="AF6212" s="22"/>
      <c r="AG6212" s="22"/>
    </row>
    <row r="6213" spans="1:33" s="11" customFormat="1" ht="26.1" customHeight="1">
      <c r="A6213" s="45"/>
      <c r="B6213" s="45"/>
      <c r="C6213" s="45"/>
      <c r="D6213" s="46"/>
      <c r="E6213" s="46"/>
      <c r="F6213" s="46"/>
      <c r="G6213" s="63" t="str">
        <f>IF(H6213="","",COUNTA($H$5:H6213))</f>
        <v/>
      </c>
      <c r="H6213" s="187"/>
      <c r="I6213" s="203"/>
      <c r="J6213" s="202"/>
      <c r="K6213" s="202"/>
      <c r="L6213" s="202"/>
      <c r="M6213" s="202"/>
      <c r="N6213" s="202"/>
      <c r="O6213" s="201"/>
      <c r="P6213" s="159"/>
      <c r="Q6213" s="206"/>
      <c r="R6213" s="50"/>
      <c r="S6213" s="51"/>
      <c r="T6213" s="51"/>
      <c r="U6213" s="52"/>
      <c r="V6213" s="52"/>
      <c r="W6213" s="52"/>
      <c r="X6213" s="53"/>
      <c r="Y6213" s="52"/>
      <c r="Z6213" s="54"/>
      <c r="AA6213" s="22"/>
      <c r="AB6213" s="22"/>
      <c r="AC6213" s="22"/>
      <c r="AD6213" s="22"/>
      <c r="AE6213" s="22"/>
      <c r="AF6213" s="22"/>
      <c r="AG6213" s="22"/>
    </row>
    <row r="6214" spans="1:33" s="11" customFormat="1" ht="26.1" customHeight="1">
      <c r="A6214" s="45"/>
      <c r="B6214" s="45"/>
      <c r="C6214" s="45"/>
      <c r="D6214" s="46"/>
      <c r="E6214" s="46"/>
      <c r="F6214" s="46"/>
      <c r="G6214" s="63" t="str">
        <f>IF(H6214="","",COUNTA($H$5:H6214))</f>
        <v/>
      </c>
      <c r="H6214" s="187"/>
      <c r="I6214" s="203"/>
      <c r="J6214" s="202"/>
      <c r="K6214" s="202"/>
      <c r="L6214" s="202"/>
      <c r="M6214" s="202"/>
      <c r="N6214" s="202"/>
      <c r="O6214" s="201"/>
      <c r="P6214" s="159"/>
      <c r="Q6214" s="206"/>
      <c r="R6214" s="50"/>
      <c r="S6214" s="51"/>
      <c r="T6214" s="51"/>
      <c r="U6214" s="52"/>
      <c r="V6214" s="52"/>
      <c r="W6214" s="52"/>
      <c r="X6214" s="53"/>
      <c r="Y6214" s="52"/>
      <c r="Z6214" s="54"/>
      <c r="AA6214" s="22"/>
      <c r="AB6214" s="22"/>
      <c r="AC6214" s="22"/>
      <c r="AD6214" s="22"/>
      <c r="AE6214" s="22"/>
      <c r="AF6214" s="22"/>
      <c r="AG6214" s="22"/>
    </row>
    <row r="6215" spans="1:33" s="11" customFormat="1" ht="26.1" customHeight="1">
      <c r="A6215" s="45"/>
      <c r="B6215" s="45"/>
      <c r="C6215" s="45"/>
      <c r="D6215" s="46"/>
      <c r="E6215" s="46"/>
      <c r="F6215" s="46"/>
      <c r="G6215" s="63" t="str">
        <f>IF(H6215="","",COUNTA($H$5:H6215))</f>
        <v/>
      </c>
      <c r="H6215" s="187"/>
      <c r="I6215" s="203"/>
      <c r="J6215" s="202"/>
      <c r="K6215" s="202"/>
      <c r="L6215" s="202"/>
      <c r="M6215" s="202"/>
      <c r="N6215" s="202"/>
      <c r="O6215" s="201"/>
      <c r="P6215" s="159"/>
      <c r="Q6215" s="206"/>
      <c r="R6215" s="50"/>
      <c r="S6215" s="51"/>
      <c r="T6215" s="51"/>
      <c r="U6215" s="52"/>
      <c r="V6215" s="52"/>
      <c r="W6215" s="52"/>
      <c r="X6215" s="53"/>
      <c r="Y6215" s="52"/>
      <c r="Z6215" s="54"/>
      <c r="AA6215" s="22"/>
      <c r="AB6215" s="22"/>
      <c r="AC6215" s="22"/>
      <c r="AD6215" s="22"/>
      <c r="AE6215" s="22"/>
      <c r="AF6215" s="22"/>
      <c r="AG6215" s="22"/>
    </row>
    <row r="6216" spans="1:33" s="11" customFormat="1" ht="26.1" customHeight="1">
      <c r="A6216" s="45"/>
      <c r="B6216" s="45"/>
      <c r="C6216" s="45"/>
      <c r="D6216" s="46"/>
      <c r="E6216" s="46"/>
      <c r="F6216" s="46"/>
      <c r="G6216" s="63" t="str">
        <f>IF(H6216="","",COUNTA($H$5:H6216))</f>
        <v/>
      </c>
      <c r="H6216" s="187"/>
      <c r="I6216" s="203"/>
      <c r="J6216" s="202"/>
      <c r="K6216" s="202"/>
      <c r="L6216" s="202"/>
      <c r="M6216" s="202"/>
      <c r="N6216" s="202"/>
      <c r="O6216" s="201"/>
      <c r="P6216" s="159"/>
      <c r="Q6216" s="206"/>
      <c r="R6216" s="50"/>
      <c r="S6216" s="51"/>
      <c r="T6216" s="51"/>
      <c r="U6216" s="52"/>
      <c r="V6216" s="52"/>
      <c r="W6216" s="52"/>
      <c r="X6216" s="53"/>
      <c r="Y6216" s="52"/>
      <c r="Z6216" s="54"/>
      <c r="AA6216" s="22"/>
      <c r="AB6216" s="22"/>
      <c r="AC6216" s="22"/>
      <c r="AD6216" s="22"/>
      <c r="AE6216" s="22"/>
      <c r="AF6216" s="22"/>
      <c r="AG6216" s="22"/>
    </row>
    <row r="6217" spans="1:33" s="11" customFormat="1" ht="26.1" customHeight="1">
      <c r="A6217" s="45"/>
      <c r="B6217" s="45"/>
      <c r="C6217" s="45"/>
      <c r="D6217" s="46"/>
      <c r="E6217" s="46"/>
      <c r="F6217" s="46"/>
      <c r="G6217" s="63" t="str">
        <f>IF(H6217="","",COUNTA($H$5:H6217))</f>
        <v/>
      </c>
      <c r="H6217" s="187"/>
      <c r="I6217" s="203"/>
      <c r="J6217" s="202"/>
      <c r="K6217" s="202"/>
      <c r="L6217" s="202"/>
      <c r="M6217" s="202"/>
      <c r="N6217" s="202"/>
      <c r="O6217" s="201"/>
      <c r="P6217" s="159"/>
      <c r="Q6217" s="206"/>
      <c r="R6217" s="50"/>
      <c r="S6217" s="51"/>
      <c r="T6217" s="51"/>
      <c r="U6217" s="52"/>
      <c r="V6217" s="52"/>
      <c r="W6217" s="52"/>
      <c r="X6217" s="53"/>
      <c r="Y6217" s="52"/>
      <c r="Z6217" s="54"/>
      <c r="AA6217" s="22"/>
      <c r="AB6217" s="22"/>
      <c r="AC6217" s="22"/>
      <c r="AD6217" s="22"/>
      <c r="AE6217" s="22"/>
      <c r="AF6217" s="22"/>
      <c r="AG6217" s="22"/>
    </row>
    <row r="6218" spans="1:33" s="11" customFormat="1" ht="26.1" customHeight="1">
      <c r="A6218" s="45"/>
      <c r="B6218" s="45"/>
      <c r="C6218" s="45"/>
      <c r="D6218" s="46"/>
      <c r="E6218" s="46"/>
      <c r="F6218" s="46"/>
      <c r="G6218" s="63" t="str">
        <f>IF(H6218="","",COUNTA($H$5:H6218))</f>
        <v/>
      </c>
      <c r="H6218" s="187"/>
      <c r="I6218" s="203"/>
      <c r="J6218" s="202"/>
      <c r="K6218" s="202"/>
      <c r="L6218" s="202"/>
      <c r="M6218" s="202"/>
      <c r="N6218" s="202"/>
      <c r="O6218" s="201"/>
      <c r="P6218" s="159"/>
      <c r="Q6218" s="206"/>
      <c r="R6218" s="50"/>
      <c r="S6218" s="51"/>
      <c r="T6218" s="51"/>
      <c r="U6218" s="52"/>
      <c r="V6218" s="52"/>
      <c r="W6218" s="52"/>
      <c r="X6218" s="53"/>
      <c r="Y6218" s="52"/>
      <c r="Z6218" s="54"/>
      <c r="AA6218" s="22"/>
      <c r="AB6218" s="22"/>
      <c r="AC6218" s="22"/>
      <c r="AD6218" s="22"/>
      <c r="AE6218" s="22"/>
      <c r="AF6218" s="22"/>
      <c r="AG6218" s="22"/>
    </row>
    <row r="6219" spans="1:33" s="11" customFormat="1" ht="26.1" customHeight="1">
      <c r="A6219" s="45"/>
      <c r="B6219" s="45"/>
      <c r="C6219" s="45"/>
      <c r="D6219" s="46"/>
      <c r="E6219" s="46"/>
      <c r="F6219" s="46"/>
      <c r="G6219" s="63" t="str">
        <f>IF(H6219="","",COUNTA($H$5:H6219))</f>
        <v/>
      </c>
      <c r="H6219" s="187"/>
      <c r="I6219" s="203"/>
      <c r="J6219" s="202"/>
      <c r="K6219" s="202"/>
      <c r="L6219" s="202"/>
      <c r="M6219" s="202"/>
      <c r="N6219" s="202"/>
      <c r="O6219" s="201"/>
      <c r="P6219" s="159"/>
      <c r="Q6219" s="206"/>
      <c r="R6219" s="50"/>
      <c r="S6219" s="51"/>
      <c r="T6219" s="51"/>
      <c r="U6219" s="52"/>
      <c r="V6219" s="52"/>
      <c r="W6219" s="52"/>
      <c r="X6219" s="53"/>
      <c r="Y6219" s="52"/>
      <c r="Z6219" s="54"/>
      <c r="AA6219" s="22"/>
      <c r="AB6219" s="22"/>
      <c r="AC6219" s="22"/>
      <c r="AD6219" s="22"/>
      <c r="AE6219" s="22"/>
      <c r="AF6219" s="22"/>
      <c r="AG6219" s="22"/>
    </row>
    <row r="6220" spans="1:33" s="11" customFormat="1" ht="26.1" customHeight="1">
      <c r="A6220" s="45"/>
      <c r="B6220" s="45"/>
      <c r="C6220" s="45"/>
      <c r="D6220" s="46"/>
      <c r="E6220" s="46"/>
      <c r="F6220" s="46"/>
      <c r="G6220" s="63" t="str">
        <f>IF(H6220="","",COUNTA($H$5:H6220))</f>
        <v/>
      </c>
      <c r="H6220" s="187"/>
      <c r="I6220" s="203"/>
      <c r="J6220" s="202"/>
      <c r="K6220" s="202"/>
      <c r="L6220" s="202"/>
      <c r="M6220" s="202"/>
      <c r="N6220" s="202"/>
      <c r="O6220" s="201"/>
      <c r="P6220" s="159"/>
      <c r="Q6220" s="206"/>
      <c r="R6220" s="50"/>
      <c r="S6220" s="51"/>
      <c r="T6220" s="51"/>
      <c r="U6220" s="52"/>
      <c r="V6220" s="52"/>
      <c r="W6220" s="52"/>
      <c r="X6220" s="53"/>
      <c r="Y6220" s="52"/>
      <c r="Z6220" s="54"/>
      <c r="AA6220" s="22"/>
      <c r="AB6220" s="22"/>
      <c r="AC6220" s="22"/>
      <c r="AD6220" s="22"/>
      <c r="AE6220" s="22"/>
      <c r="AF6220" s="22"/>
      <c r="AG6220" s="22"/>
    </row>
    <row r="6221" spans="1:33" s="11" customFormat="1" ht="26.1" customHeight="1">
      <c r="A6221" s="45"/>
      <c r="B6221" s="45"/>
      <c r="C6221" s="45"/>
      <c r="D6221" s="46"/>
      <c r="E6221" s="46"/>
      <c r="F6221" s="46"/>
      <c r="G6221" s="63" t="str">
        <f>IF(H6221="","",COUNTA($H$5:H6221))</f>
        <v/>
      </c>
      <c r="H6221" s="187"/>
      <c r="I6221" s="203"/>
      <c r="J6221" s="202"/>
      <c r="K6221" s="202"/>
      <c r="L6221" s="202"/>
      <c r="M6221" s="202"/>
      <c r="N6221" s="202"/>
      <c r="O6221" s="201"/>
      <c r="P6221" s="159"/>
      <c r="Q6221" s="206"/>
      <c r="R6221" s="50"/>
      <c r="S6221" s="51"/>
      <c r="T6221" s="51"/>
      <c r="U6221" s="52"/>
      <c r="V6221" s="52"/>
      <c r="W6221" s="52"/>
      <c r="X6221" s="53"/>
      <c r="Y6221" s="52"/>
      <c r="Z6221" s="54"/>
      <c r="AA6221" s="22"/>
      <c r="AB6221" s="22"/>
      <c r="AC6221" s="22"/>
      <c r="AD6221" s="22"/>
      <c r="AE6221" s="22"/>
      <c r="AF6221" s="22"/>
      <c r="AG6221" s="22"/>
    </row>
    <row r="6222" spans="1:33" s="11" customFormat="1" ht="26.1" customHeight="1">
      <c r="A6222" s="45"/>
      <c r="B6222" s="45"/>
      <c r="C6222" s="45"/>
      <c r="D6222" s="46"/>
      <c r="E6222" s="46"/>
      <c r="F6222" s="46"/>
      <c r="G6222" s="63" t="str">
        <f>IF(H6222="","",COUNTA($H$5:H6222))</f>
        <v/>
      </c>
      <c r="H6222" s="187"/>
      <c r="I6222" s="203"/>
      <c r="J6222" s="202"/>
      <c r="K6222" s="202"/>
      <c r="L6222" s="202"/>
      <c r="M6222" s="202"/>
      <c r="N6222" s="202"/>
      <c r="O6222" s="201"/>
      <c r="P6222" s="159"/>
      <c r="Q6222" s="206"/>
      <c r="R6222" s="50"/>
      <c r="S6222" s="51"/>
      <c r="T6222" s="51"/>
      <c r="U6222" s="52"/>
      <c r="V6222" s="52"/>
      <c r="W6222" s="52"/>
      <c r="X6222" s="53"/>
      <c r="Y6222" s="52"/>
      <c r="Z6222" s="54"/>
      <c r="AA6222" s="22"/>
      <c r="AB6222" s="22"/>
      <c r="AC6222" s="22"/>
      <c r="AD6222" s="22"/>
      <c r="AE6222" s="22"/>
      <c r="AF6222" s="22"/>
      <c r="AG6222" s="22"/>
    </row>
    <row r="6223" spans="1:33" s="11" customFormat="1" ht="26.1" customHeight="1">
      <c r="A6223" s="45"/>
      <c r="B6223" s="45"/>
      <c r="C6223" s="45"/>
      <c r="D6223" s="46"/>
      <c r="E6223" s="46"/>
      <c r="F6223" s="46"/>
      <c r="G6223" s="63" t="str">
        <f>IF(H6223="","",COUNTA($H$5:H6223))</f>
        <v/>
      </c>
      <c r="H6223" s="187"/>
      <c r="I6223" s="203"/>
      <c r="J6223" s="202"/>
      <c r="K6223" s="202"/>
      <c r="L6223" s="202"/>
      <c r="M6223" s="202"/>
      <c r="N6223" s="202"/>
      <c r="O6223" s="201"/>
      <c r="P6223" s="159"/>
      <c r="Q6223" s="206"/>
      <c r="R6223" s="50"/>
      <c r="S6223" s="51"/>
      <c r="T6223" s="51"/>
      <c r="U6223" s="52"/>
      <c r="V6223" s="52"/>
      <c r="W6223" s="52"/>
      <c r="X6223" s="53"/>
      <c r="Y6223" s="52"/>
      <c r="Z6223" s="54"/>
      <c r="AA6223" s="22"/>
      <c r="AB6223" s="22"/>
      <c r="AC6223" s="22"/>
      <c r="AD6223" s="22"/>
      <c r="AE6223" s="22"/>
      <c r="AF6223" s="22"/>
      <c r="AG6223" s="22"/>
    </row>
    <row r="6224" spans="1:33" s="11" customFormat="1" ht="26.1" customHeight="1">
      <c r="A6224" s="45"/>
      <c r="B6224" s="45"/>
      <c r="C6224" s="45"/>
      <c r="D6224" s="46"/>
      <c r="E6224" s="46"/>
      <c r="F6224" s="46"/>
      <c r="G6224" s="63" t="str">
        <f>IF(H6224="","",COUNTA($H$5:H6224))</f>
        <v/>
      </c>
      <c r="H6224" s="187"/>
      <c r="I6224" s="203"/>
      <c r="J6224" s="202"/>
      <c r="K6224" s="202"/>
      <c r="L6224" s="202"/>
      <c r="M6224" s="202"/>
      <c r="N6224" s="202"/>
      <c r="O6224" s="201"/>
      <c r="P6224" s="159"/>
      <c r="Q6224" s="206"/>
      <c r="R6224" s="50"/>
      <c r="S6224" s="51"/>
      <c r="T6224" s="51"/>
      <c r="U6224" s="52"/>
      <c r="V6224" s="52"/>
      <c r="W6224" s="52"/>
      <c r="X6224" s="53"/>
      <c r="Y6224" s="52"/>
      <c r="Z6224" s="54"/>
      <c r="AA6224" s="22"/>
      <c r="AB6224" s="22"/>
      <c r="AC6224" s="22"/>
      <c r="AD6224" s="22"/>
      <c r="AE6224" s="22"/>
      <c r="AF6224" s="22"/>
      <c r="AG6224" s="22"/>
    </row>
    <row r="6225" spans="1:33" s="11" customFormat="1" ht="26.1" customHeight="1">
      <c r="A6225" s="45"/>
      <c r="B6225" s="45"/>
      <c r="C6225" s="45"/>
      <c r="D6225" s="46"/>
      <c r="E6225" s="46"/>
      <c r="F6225" s="46"/>
      <c r="G6225" s="63" t="str">
        <f>IF(H6225="","",COUNTA($H$5:H6225))</f>
        <v/>
      </c>
      <c r="H6225" s="187"/>
      <c r="I6225" s="203"/>
      <c r="J6225" s="202"/>
      <c r="K6225" s="202"/>
      <c r="L6225" s="202"/>
      <c r="M6225" s="202"/>
      <c r="N6225" s="202"/>
      <c r="O6225" s="201"/>
      <c r="P6225" s="159"/>
      <c r="Q6225" s="206"/>
      <c r="R6225" s="50"/>
      <c r="S6225" s="51"/>
      <c r="T6225" s="51"/>
      <c r="U6225" s="52"/>
      <c r="V6225" s="52"/>
      <c r="W6225" s="52"/>
      <c r="X6225" s="53"/>
      <c r="Y6225" s="52"/>
      <c r="Z6225" s="54"/>
      <c r="AA6225" s="22"/>
      <c r="AB6225" s="22"/>
      <c r="AC6225" s="22"/>
      <c r="AD6225" s="22"/>
      <c r="AE6225" s="22"/>
      <c r="AF6225" s="22"/>
      <c r="AG6225" s="22"/>
    </row>
    <row r="6226" spans="1:33" s="11" customFormat="1" ht="26.1" customHeight="1">
      <c r="A6226" s="45"/>
      <c r="B6226" s="45"/>
      <c r="C6226" s="45"/>
      <c r="D6226" s="46"/>
      <c r="E6226" s="46"/>
      <c r="F6226" s="46"/>
      <c r="G6226" s="63" t="str">
        <f>IF(H6226="","",COUNTA($H$5:H6226))</f>
        <v/>
      </c>
      <c r="H6226" s="187"/>
      <c r="I6226" s="203"/>
      <c r="J6226" s="202"/>
      <c r="K6226" s="202"/>
      <c r="L6226" s="202"/>
      <c r="M6226" s="202"/>
      <c r="N6226" s="202"/>
      <c r="O6226" s="201"/>
      <c r="P6226" s="159"/>
      <c r="Q6226" s="206"/>
      <c r="R6226" s="50"/>
      <c r="S6226" s="51"/>
      <c r="T6226" s="51"/>
      <c r="U6226" s="52"/>
      <c r="V6226" s="52"/>
      <c r="W6226" s="52"/>
      <c r="X6226" s="53"/>
      <c r="Y6226" s="52"/>
      <c r="Z6226" s="54"/>
      <c r="AA6226" s="22"/>
      <c r="AB6226" s="22"/>
      <c r="AC6226" s="22"/>
      <c r="AD6226" s="22"/>
      <c r="AE6226" s="22"/>
      <c r="AF6226" s="22"/>
      <c r="AG6226" s="22"/>
    </row>
    <row r="6227" spans="1:33" s="11" customFormat="1" ht="26.1" customHeight="1">
      <c r="A6227" s="45"/>
      <c r="B6227" s="45"/>
      <c r="C6227" s="45"/>
      <c r="D6227" s="46"/>
      <c r="E6227" s="46"/>
      <c r="F6227" s="46"/>
      <c r="G6227" s="63" t="str">
        <f>IF(H6227="","",COUNTA($H$5:H6227))</f>
        <v/>
      </c>
      <c r="H6227" s="187"/>
      <c r="I6227" s="203"/>
      <c r="J6227" s="202"/>
      <c r="K6227" s="202"/>
      <c r="L6227" s="202"/>
      <c r="M6227" s="202"/>
      <c r="N6227" s="202"/>
      <c r="O6227" s="201"/>
      <c r="P6227" s="159"/>
      <c r="Q6227" s="206"/>
      <c r="R6227" s="50"/>
      <c r="S6227" s="51"/>
      <c r="T6227" s="51"/>
      <c r="U6227" s="52"/>
      <c r="V6227" s="52"/>
      <c r="W6227" s="52"/>
      <c r="X6227" s="53"/>
      <c r="Y6227" s="52"/>
      <c r="Z6227" s="54"/>
      <c r="AA6227" s="22"/>
      <c r="AB6227" s="22"/>
      <c r="AC6227" s="22"/>
      <c r="AD6227" s="22"/>
      <c r="AE6227" s="22"/>
      <c r="AF6227" s="22"/>
      <c r="AG6227" s="22"/>
    </row>
    <row r="6228" spans="1:33" s="11" customFormat="1" ht="26.1" customHeight="1">
      <c r="A6228" s="45"/>
      <c r="B6228" s="45"/>
      <c r="C6228" s="45"/>
      <c r="D6228" s="46"/>
      <c r="E6228" s="46"/>
      <c r="F6228" s="46"/>
      <c r="G6228" s="63" t="str">
        <f>IF(H6228="","",COUNTA($H$5:H6228))</f>
        <v/>
      </c>
      <c r="H6228" s="187"/>
      <c r="I6228" s="203"/>
      <c r="J6228" s="202"/>
      <c r="K6228" s="202"/>
      <c r="L6228" s="202"/>
      <c r="M6228" s="202"/>
      <c r="N6228" s="202"/>
      <c r="O6228" s="201"/>
      <c r="P6228" s="159"/>
      <c r="Q6228" s="206"/>
      <c r="R6228" s="50"/>
      <c r="S6228" s="51"/>
      <c r="T6228" s="51"/>
      <c r="U6228" s="52"/>
      <c r="V6228" s="52"/>
      <c r="W6228" s="52"/>
      <c r="X6228" s="53"/>
      <c r="Y6228" s="52"/>
      <c r="Z6228" s="54"/>
      <c r="AA6228" s="22"/>
      <c r="AB6228" s="22"/>
      <c r="AC6228" s="22"/>
      <c r="AD6228" s="22"/>
      <c r="AE6228" s="22"/>
      <c r="AF6228" s="22"/>
      <c r="AG6228" s="22"/>
    </row>
    <row r="6229" spans="1:33" s="11" customFormat="1" ht="26.1" customHeight="1">
      <c r="A6229" s="45"/>
      <c r="B6229" s="45"/>
      <c r="C6229" s="45"/>
      <c r="D6229" s="46"/>
      <c r="E6229" s="46"/>
      <c r="F6229" s="46"/>
      <c r="G6229" s="63" t="str">
        <f>IF(H6229="","",COUNTA($H$5:H6229))</f>
        <v/>
      </c>
      <c r="H6229" s="187"/>
      <c r="I6229" s="203"/>
      <c r="J6229" s="202"/>
      <c r="K6229" s="202"/>
      <c r="L6229" s="202"/>
      <c r="M6229" s="202"/>
      <c r="N6229" s="202"/>
      <c r="O6229" s="201"/>
      <c r="P6229" s="159"/>
      <c r="Q6229" s="206"/>
      <c r="R6229" s="50"/>
      <c r="S6229" s="51"/>
      <c r="T6229" s="51"/>
      <c r="U6229" s="52"/>
      <c r="V6229" s="52"/>
      <c r="W6229" s="52"/>
      <c r="X6229" s="53"/>
      <c r="Y6229" s="52"/>
      <c r="Z6229" s="54"/>
      <c r="AA6229" s="22"/>
      <c r="AB6229" s="22"/>
      <c r="AC6229" s="22"/>
      <c r="AD6229" s="22"/>
      <c r="AE6229" s="22"/>
      <c r="AF6229" s="22"/>
      <c r="AG6229" s="22"/>
    </row>
    <row r="6230" spans="1:33" s="11" customFormat="1" ht="26.1" customHeight="1">
      <c r="A6230" s="45"/>
      <c r="B6230" s="45"/>
      <c r="C6230" s="45"/>
      <c r="D6230" s="46"/>
      <c r="E6230" s="46"/>
      <c r="F6230" s="46"/>
      <c r="G6230" s="63" t="str">
        <f>IF(H6230="","",COUNTA($H$5:H6230))</f>
        <v/>
      </c>
      <c r="H6230" s="187"/>
      <c r="I6230" s="203"/>
      <c r="J6230" s="202"/>
      <c r="K6230" s="202"/>
      <c r="L6230" s="202"/>
      <c r="M6230" s="202"/>
      <c r="N6230" s="202"/>
      <c r="O6230" s="201"/>
      <c r="P6230" s="159"/>
      <c r="Q6230" s="206"/>
      <c r="R6230" s="50"/>
      <c r="S6230" s="51"/>
      <c r="T6230" s="51"/>
      <c r="U6230" s="52"/>
      <c r="V6230" s="52"/>
      <c r="W6230" s="52"/>
      <c r="X6230" s="53"/>
      <c r="Y6230" s="52"/>
      <c r="Z6230" s="54"/>
      <c r="AA6230" s="22"/>
      <c r="AB6230" s="22"/>
      <c r="AC6230" s="22"/>
      <c r="AD6230" s="22"/>
      <c r="AE6230" s="22"/>
      <c r="AF6230" s="22"/>
      <c r="AG6230" s="22"/>
    </row>
    <row r="6231" spans="1:33" s="11" customFormat="1" ht="26.1" customHeight="1">
      <c r="A6231" s="45"/>
      <c r="B6231" s="45"/>
      <c r="C6231" s="45"/>
      <c r="D6231" s="46"/>
      <c r="E6231" s="46"/>
      <c r="F6231" s="46"/>
      <c r="G6231" s="63" t="str">
        <f>IF(H6231="","",COUNTA($H$5:H6231))</f>
        <v/>
      </c>
      <c r="H6231" s="187"/>
      <c r="I6231" s="203"/>
      <c r="J6231" s="202"/>
      <c r="K6231" s="202"/>
      <c r="L6231" s="202"/>
      <c r="M6231" s="202"/>
      <c r="N6231" s="202"/>
      <c r="O6231" s="201"/>
      <c r="P6231" s="159"/>
      <c r="Q6231" s="206"/>
      <c r="R6231" s="50"/>
      <c r="S6231" s="51"/>
      <c r="T6231" s="51"/>
      <c r="U6231" s="52"/>
      <c r="V6231" s="52"/>
      <c r="W6231" s="52"/>
      <c r="X6231" s="53"/>
      <c r="Y6231" s="52"/>
      <c r="Z6231" s="54"/>
      <c r="AA6231" s="22"/>
      <c r="AB6231" s="22"/>
      <c r="AC6231" s="22"/>
      <c r="AD6231" s="22"/>
      <c r="AE6231" s="22"/>
      <c r="AF6231" s="22"/>
      <c r="AG6231" s="22"/>
    </row>
    <row r="6232" spans="1:33" s="11" customFormat="1" ht="26.1" customHeight="1">
      <c r="A6232" s="45"/>
      <c r="B6232" s="45"/>
      <c r="C6232" s="45"/>
      <c r="D6232" s="46"/>
      <c r="E6232" s="46"/>
      <c r="F6232" s="46"/>
      <c r="G6232" s="63" t="str">
        <f>IF(H6232="","",COUNTA($H$5:H6232))</f>
        <v/>
      </c>
      <c r="H6232" s="187"/>
      <c r="I6232" s="203"/>
      <c r="J6232" s="202"/>
      <c r="K6232" s="202"/>
      <c r="L6232" s="202"/>
      <c r="M6232" s="202"/>
      <c r="N6232" s="202"/>
      <c r="O6232" s="201"/>
      <c r="P6232" s="159"/>
      <c r="Q6232" s="206"/>
      <c r="R6232" s="50"/>
      <c r="S6232" s="51"/>
      <c r="T6232" s="51"/>
      <c r="U6232" s="52"/>
      <c r="V6232" s="52"/>
      <c r="W6232" s="52"/>
      <c r="X6232" s="53"/>
      <c r="Y6232" s="52"/>
      <c r="Z6232" s="54"/>
      <c r="AA6232" s="22"/>
      <c r="AB6232" s="22"/>
      <c r="AC6232" s="22"/>
      <c r="AD6232" s="22"/>
      <c r="AE6232" s="22"/>
      <c r="AF6232" s="22"/>
      <c r="AG6232" s="22"/>
    </row>
    <row r="6233" spans="1:33" s="11" customFormat="1" ht="26.1" customHeight="1">
      <c r="A6233" s="45"/>
      <c r="B6233" s="45"/>
      <c r="C6233" s="45"/>
      <c r="D6233" s="46"/>
      <c r="E6233" s="46"/>
      <c r="F6233" s="46"/>
      <c r="G6233" s="63" t="str">
        <f>IF(H6233="","",COUNTA($H$5:H6233))</f>
        <v/>
      </c>
      <c r="H6233" s="187"/>
      <c r="I6233" s="203"/>
      <c r="J6233" s="202"/>
      <c r="K6233" s="202"/>
      <c r="L6233" s="202"/>
      <c r="M6233" s="202"/>
      <c r="N6233" s="202"/>
      <c r="O6233" s="201"/>
      <c r="P6233" s="159"/>
      <c r="Q6233" s="206"/>
      <c r="R6233" s="50"/>
      <c r="S6233" s="51"/>
      <c r="T6233" s="51"/>
      <c r="U6233" s="52"/>
      <c r="V6233" s="52"/>
      <c r="W6233" s="52"/>
      <c r="X6233" s="53"/>
      <c r="Y6233" s="52"/>
      <c r="Z6233" s="54"/>
      <c r="AA6233" s="22"/>
      <c r="AB6233" s="22"/>
      <c r="AC6233" s="22"/>
      <c r="AD6233" s="22"/>
      <c r="AE6233" s="22"/>
      <c r="AF6233" s="22"/>
      <c r="AG6233" s="22"/>
    </row>
    <row r="6234" spans="1:33" s="11" customFormat="1" ht="26.1" customHeight="1">
      <c r="A6234" s="45"/>
      <c r="B6234" s="45"/>
      <c r="C6234" s="45"/>
      <c r="D6234" s="46"/>
      <c r="E6234" s="46"/>
      <c r="F6234" s="46"/>
      <c r="G6234" s="63" t="str">
        <f>IF(H6234="","",COUNTA($H$5:H6234))</f>
        <v/>
      </c>
      <c r="H6234" s="187"/>
      <c r="I6234" s="203"/>
      <c r="J6234" s="202"/>
      <c r="K6234" s="202"/>
      <c r="L6234" s="202"/>
      <c r="M6234" s="202"/>
      <c r="N6234" s="202"/>
      <c r="O6234" s="201"/>
      <c r="P6234" s="159"/>
      <c r="Q6234" s="206"/>
      <c r="R6234" s="50"/>
      <c r="S6234" s="51"/>
      <c r="T6234" s="51"/>
      <c r="U6234" s="52"/>
      <c r="V6234" s="52"/>
      <c r="W6234" s="52"/>
      <c r="X6234" s="53"/>
      <c r="Y6234" s="52"/>
      <c r="Z6234" s="54"/>
      <c r="AA6234" s="22"/>
      <c r="AB6234" s="22"/>
      <c r="AC6234" s="22"/>
      <c r="AD6234" s="22"/>
      <c r="AE6234" s="22"/>
      <c r="AF6234" s="22"/>
      <c r="AG6234" s="22"/>
    </row>
    <row r="6235" spans="1:33" s="11" customFormat="1" ht="26.1" customHeight="1">
      <c r="A6235" s="45"/>
      <c r="B6235" s="45"/>
      <c r="C6235" s="45"/>
      <c r="D6235" s="46"/>
      <c r="E6235" s="46"/>
      <c r="F6235" s="46"/>
      <c r="G6235" s="63" t="str">
        <f>IF(H6235="","",COUNTA($H$5:H6235))</f>
        <v/>
      </c>
      <c r="H6235" s="187"/>
      <c r="I6235" s="203"/>
      <c r="J6235" s="202"/>
      <c r="K6235" s="202"/>
      <c r="L6235" s="202"/>
      <c r="M6235" s="202"/>
      <c r="N6235" s="202"/>
      <c r="O6235" s="201"/>
      <c r="P6235" s="159"/>
      <c r="Q6235" s="206"/>
      <c r="R6235" s="50"/>
      <c r="S6235" s="51"/>
      <c r="T6235" s="51"/>
      <c r="U6235" s="52"/>
      <c r="V6235" s="52"/>
      <c r="W6235" s="52"/>
      <c r="X6235" s="53"/>
      <c r="Y6235" s="52"/>
      <c r="Z6235" s="54"/>
      <c r="AA6235" s="22"/>
      <c r="AB6235" s="22"/>
      <c r="AC6235" s="22"/>
      <c r="AD6235" s="22"/>
      <c r="AE6235" s="22"/>
      <c r="AF6235" s="22"/>
      <c r="AG6235" s="22"/>
    </row>
    <row r="6236" spans="1:33" s="11" customFormat="1" ht="26.1" customHeight="1">
      <c r="A6236" s="45"/>
      <c r="B6236" s="45"/>
      <c r="C6236" s="45"/>
      <c r="D6236" s="46"/>
      <c r="E6236" s="46"/>
      <c r="F6236" s="46"/>
      <c r="G6236" s="63" t="str">
        <f>IF(H6236="","",COUNTA($H$5:H6236))</f>
        <v/>
      </c>
      <c r="H6236" s="187"/>
      <c r="I6236" s="203"/>
      <c r="J6236" s="202"/>
      <c r="K6236" s="202"/>
      <c r="L6236" s="202"/>
      <c r="M6236" s="202"/>
      <c r="N6236" s="202"/>
      <c r="O6236" s="201"/>
      <c r="P6236" s="159"/>
      <c r="Q6236" s="206"/>
      <c r="R6236" s="50"/>
      <c r="S6236" s="51"/>
      <c r="T6236" s="51"/>
      <c r="U6236" s="52"/>
      <c r="V6236" s="52"/>
      <c r="W6236" s="52"/>
      <c r="X6236" s="53"/>
      <c r="Y6236" s="52"/>
      <c r="Z6236" s="54"/>
      <c r="AA6236" s="22"/>
      <c r="AB6236" s="22"/>
      <c r="AC6236" s="22"/>
      <c r="AD6236" s="22"/>
      <c r="AE6236" s="22"/>
      <c r="AF6236" s="22"/>
      <c r="AG6236" s="22"/>
    </row>
    <row r="6237" spans="1:33" s="11" customFormat="1" ht="26.1" customHeight="1">
      <c r="A6237" s="45"/>
      <c r="B6237" s="45"/>
      <c r="C6237" s="45"/>
      <c r="D6237" s="46"/>
      <c r="E6237" s="46"/>
      <c r="F6237" s="46"/>
      <c r="G6237" s="63" t="str">
        <f>IF(H6237="","",COUNTA($H$5:H6237))</f>
        <v/>
      </c>
      <c r="H6237" s="187"/>
      <c r="I6237" s="203"/>
      <c r="J6237" s="202"/>
      <c r="K6237" s="202"/>
      <c r="L6237" s="202"/>
      <c r="M6237" s="202"/>
      <c r="N6237" s="202"/>
      <c r="O6237" s="201"/>
      <c r="P6237" s="159"/>
      <c r="Q6237" s="206"/>
      <c r="R6237" s="50"/>
      <c r="S6237" s="51"/>
      <c r="T6237" s="51"/>
      <c r="U6237" s="52"/>
      <c r="V6237" s="52"/>
      <c r="W6237" s="52"/>
      <c r="X6237" s="53"/>
      <c r="Y6237" s="52"/>
      <c r="Z6237" s="54"/>
      <c r="AA6237" s="22"/>
      <c r="AB6237" s="22"/>
      <c r="AC6237" s="22"/>
      <c r="AD6237" s="22"/>
      <c r="AE6237" s="22"/>
      <c r="AF6237" s="22"/>
      <c r="AG6237" s="22"/>
    </row>
    <row r="6238" spans="1:33" s="11" customFormat="1" ht="26.1" customHeight="1">
      <c r="A6238" s="45"/>
      <c r="B6238" s="45"/>
      <c r="C6238" s="45"/>
      <c r="D6238" s="46"/>
      <c r="E6238" s="46"/>
      <c r="F6238" s="46"/>
      <c r="G6238" s="63" t="str">
        <f>IF(H6238="","",COUNTA($H$5:H6238))</f>
        <v/>
      </c>
      <c r="H6238" s="187"/>
      <c r="I6238" s="203"/>
      <c r="J6238" s="202"/>
      <c r="K6238" s="202"/>
      <c r="L6238" s="202"/>
      <c r="M6238" s="202"/>
      <c r="N6238" s="202"/>
      <c r="O6238" s="201"/>
      <c r="P6238" s="159"/>
      <c r="Q6238" s="206"/>
      <c r="R6238" s="50"/>
      <c r="S6238" s="51"/>
      <c r="T6238" s="51"/>
      <c r="U6238" s="52"/>
      <c r="V6238" s="52"/>
      <c r="W6238" s="52"/>
      <c r="X6238" s="53"/>
      <c r="Y6238" s="52"/>
      <c r="Z6238" s="54"/>
      <c r="AA6238" s="22"/>
      <c r="AB6238" s="22"/>
      <c r="AC6238" s="22"/>
      <c r="AD6238" s="22"/>
      <c r="AE6238" s="22"/>
      <c r="AF6238" s="22"/>
      <c r="AG6238" s="22"/>
    </row>
    <row r="6239" spans="1:33" s="11" customFormat="1" ht="26.1" customHeight="1">
      <c r="A6239" s="45"/>
      <c r="B6239" s="45"/>
      <c r="C6239" s="45"/>
      <c r="D6239" s="46"/>
      <c r="E6239" s="46"/>
      <c r="F6239" s="46"/>
      <c r="G6239" s="63" t="str">
        <f>IF(H6239="","",COUNTA($H$5:H6239))</f>
        <v/>
      </c>
      <c r="H6239" s="187"/>
      <c r="I6239" s="203"/>
      <c r="J6239" s="202"/>
      <c r="K6239" s="202"/>
      <c r="L6239" s="202"/>
      <c r="M6239" s="202"/>
      <c r="N6239" s="202"/>
      <c r="O6239" s="201"/>
      <c r="P6239" s="159"/>
      <c r="Q6239" s="206"/>
      <c r="R6239" s="50"/>
      <c r="S6239" s="51"/>
      <c r="T6239" s="51"/>
      <c r="U6239" s="52"/>
      <c r="V6239" s="52"/>
      <c r="W6239" s="52"/>
      <c r="X6239" s="53"/>
      <c r="Y6239" s="52"/>
      <c r="Z6239" s="54"/>
      <c r="AA6239" s="22"/>
      <c r="AB6239" s="22"/>
      <c r="AC6239" s="22"/>
      <c r="AD6239" s="22"/>
      <c r="AE6239" s="22"/>
      <c r="AF6239" s="22"/>
      <c r="AG6239" s="22"/>
    </row>
    <row r="6240" spans="1:33" s="11" customFormat="1" ht="26.1" customHeight="1">
      <c r="A6240" s="45"/>
      <c r="B6240" s="45"/>
      <c r="C6240" s="45"/>
      <c r="D6240" s="46"/>
      <c r="E6240" s="46"/>
      <c r="F6240" s="46"/>
      <c r="G6240" s="63" t="str">
        <f>IF(H6240="","",COUNTA($H$5:H6240))</f>
        <v/>
      </c>
      <c r="H6240" s="187"/>
      <c r="I6240" s="203"/>
      <c r="J6240" s="202"/>
      <c r="K6240" s="202"/>
      <c r="L6240" s="202"/>
      <c r="M6240" s="202"/>
      <c r="N6240" s="202"/>
      <c r="O6240" s="201"/>
      <c r="P6240" s="159"/>
      <c r="Q6240" s="206"/>
      <c r="R6240" s="50"/>
      <c r="S6240" s="51"/>
      <c r="T6240" s="51"/>
      <c r="U6240" s="52"/>
      <c r="V6240" s="52"/>
      <c r="W6240" s="52"/>
      <c r="X6240" s="53"/>
      <c r="Y6240" s="52"/>
      <c r="Z6240" s="54"/>
      <c r="AA6240" s="22"/>
      <c r="AB6240" s="22"/>
      <c r="AC6240" s="22"/>
      <c r="AD6240" s="22"/>
      <c r="AE6240" s="22"/>
      <c r="AF6240" s="22"/>
      <c r="AG6240" s="22"/>
    </row>
    <row r="6241" spans="1:33" s="11" customFormat="1" ht="26.1" customHeight="1">
      <c r="A6241" s="45"/>
      <c r="B6241" s="45"/>
      <c r="C6241" s="45"/>
      <c r="D6241" s="46"/>
      <c r="E6241" s="46"/>
      <c r="F6241" s="46"/>
      <c r="G6241" s="63" t="str">
        <f>IF(H6241="","",COUNTA($H$5:H6241))</f>
        <v/>
      </c>
      <c r="H6241" s="187"/>
      <c r="I6241" s="203"/>
      <c r="J6241" s="202"/>
      <c r="K6241" s="202"/>
      <c r="L6241" s="202"/>
      <c r="M6241" s="202"/>
      <c r="N6241" s="202"/>
      <c r="O6241" s="201"/>
      <c r="P6241" s="159"/>
      <c r="Q6241" s="206"/>
      <c r="R6241" s="50"/>
      <c r="S6241" s="51"/>
      <c r="T6241" s="51"/>
      <c r="U6241" s="52"/>
      <c r="V6241" s="52"/>
      <c r="W6241" s="52"/>
      <c r="X6241" s="53"/>
      <c r="Y6241" s="52"/>
      <c r="Z6241" s="54"/>
      <c r="AA6241" s="22"/>
      <c r="AB6241" s="22"/>
      <c r="AC6241" s="22"/>
      <c r="AD6241" s="22"/>
      <c r="AE6241" s="22"/>
      <c r="AF6241" s="22"/>
      <c r="AG6241" s="22"/>
    </row>
    <row r="6242" spans="1:33" s="11" customFormat="1" ht="26.1" customHeight="1">
      <c r="A6242" s="45"/>
      <c r="B6242" s="45"/>
      <c r="C6242" s="45"/>
      <c r="D6242" s="46"/>
      <c r="E6242" s="46"/>
      <c r="F6242" s="46"/>
      <c r="G6242" s="63" t="str">
        <f>IF(H6242="","",COUNTA($H$5:H6242))</f>
        <v/>
      </c>
      <c r="H6242" s="187"/>
      <c r="I6242" s="203"/>
      <c r="J6242" s="202"/>
      <c r="K6242" s="202"/>
      <c r="L6242" s="202"/>
      <c r="M6242" s="202"/>
      <c r="N6242" s="202"/>
      <c r="O6242" s="201"/>
      <c r="P6242" s="159"/>
      <c r="Q6242" s="206"/>
      <c r="R6242" s="50"/>
      <c r="S6242" s="51"/>
      <c r="T6242" s="51"/>
      <c r="U6242" s="52"/>
      <c r="V6242" s="52"/>
      <c r="W6242" s="52"/>
      <c r="X6242" s="53"/>
      <c r="Y6242" s="52"/>
      <c r="Z6242" s="54"/>
      <c r="AA6242" s="22"/>
      <c r="AB6242" s="22"/>
      <c r="AC6242" s="22"/>
      <c r="AD6242" s="22"/>
      <c r="AE6242" s="22"/>
      <c r="AF6242" s="22"/>
      <c r="AG6242" s="22"/>
    </row>
    <row r="6243" spans="1:33" s="11" customFormat="1" ht="26.1" customHeight="1">
      <c r="A6243" s="45"/>
      <c r="B6243" s="45"/>
      <c r="C6243" s="45"/>
      <c r="D6243" s="46"/>
      <c r="E6243" s="46"/>
      <c r="F6243" s="46"/>
      <c r="G6243" s="63" t="str">
        <f>IF(H6243="","",COUNTA($H$5:H6243))</f>
        <v/>
      </c>
      <c r="H6243" s="187"/>
      <c r="I6243" s="203"/>
      <c r="J6243" s="202"/>
      <c r="K6243" s="202"/>
      <c r="L6243" s="202"/>
      <c r="M6243" s="202"/>
      <c r="N6243" s="202"/>
      <c r="O6243" s="201"/>
      <c r="P6243" s="159"/>
      <c r="Q6243" s="206"/>
      <c r="R6243" s="50"/>
      <c r="S6243" s="51"/>
      <c r="T6243" s="51"/>
      <c r="U6243" s="52"/>
      <c r="V6243" s="52"/>
      <c r="W6243" s="52"/>
      <c r="X6243" s="53"/>
      <c r="Y6243" s="52"/>
      <c r="Z6243" s="54"/>
      <c r="AA6243" s="22"/>
      <c r="AB6243" s="22"/>
      <c r="AC6243" s="22"/>
      <c r="AD6243" s="22"/>
      <c r="AE6243" s="22"/>
      <c r="AF6243" s="22"/>
      <c r="AG6243" s="22"/>
    </row>
    <row r="6244" spans="1:33" s="11" customFormat="1" ht="26.1" customHeight="1">
      <c r="A6244" s="45"/>
      <c r="B6244" s="45"/>
      <c r="C6244" s="45"/>
      <c r="D6244" s="46"/>
      <c r="E6244" s="46"/>
      <c r="F6244" s="46"/>
      <c r="G6244" s="63" t="str">
        <f>IF(H6244="","",COUNTA($H$5:H6244))</f>
        <v/>
      </c>
      <c r="H6244" s="187"/>
      <c r="I6244" s="203"/>
      <c r="J6244" s="202"/>
      <c r="K6244" s="202"/>
      <c r="L6244" s="202"/>
      <c r="M6244" s="202"/>
      <c r="N6244" s="202"/>
      <c r="O6244" s="201"/>
      <c r="P6244" s="159"/>
      <c r="Q6244" s="206"/>
      <c r="R6244" s="50"/>
      <c r="S6244" s="51"/>
      <c r="T6244" s="51"/>
      <c r="U6244" s="52"/>
      <c r="V6244" s="52"/>
      <c r="W6244" s="52"/>
      <c r="X6244" s="53"/>
      <c r="Y6244" s="52"/>
      <c r="Z6244" s="54"/>
      <c r="AA6244" s="22"/>
      <c r="AB6244" s="22"/>
      <c r="AC6244" s="22"/>
      <c r="AD6244" s="22"/>
      <c r="AE6244" s="22"/>
      <c r="AF6244" s="22"/>
      <c r="AG6244" s="22"/>
    </row>
    <row r="6245" spans="1:33" s="11" customFormat="1" ht="26.1" customHeight="1">
      <c r="A6245" s="45"/>
      <c r="B6245" s="45"/>
      <c r="C6245" s="45"/>
      <c r="D6245" s="46"/>
      <c r="E6245" s="46"/>
      <c r="F6245" s="46"/>
      <c r="G6245" s="63" t="str">
        <f>IF(H6245="","",COUNTA($H$5:H6245))</f>
        <v/>
      </c>
      <c r="H6245" s="187"/>
      <c r="I6245" s="203"/>
      <c r="J6245" s="202"/>
      <c r="K6245" s="202"/>
      <c r="L6245" s="202"/>
      <c r="M6245" s="202"/>
      <c r="N6245" s="202"/>
      <c r="O6245" s="201"/>
      <c r="P6245" s="159"/>
      <c r="Q6245" s="206"/>
      <c r="R6245" s="50"/>
      <c r="S6245" s="51"/>
      <c r="T6245" s="51"/>
      <c r="U6245" s="52"/>
      <c r="V6245" s="52"/>
      <c r="W6245" s="52"/>
      <c r="X6245" s="53"/>
      <c r="Y6245" s="52"/>
      <c r="Z6245" s="54"/>
      <c r="AA6245" s="22"/>
      <c r="AB6245" s="22"/>
      <c r="AC6245" s="22"/>
      <c r="AD6245" s="22"/>
      <c r="AE6245" s="22"/>
      <c r="AF6245" s="22"/>
      <c r="AG6245" s="22"/>
    </row>
    <row r="6246" spans="1:33" s="11" customFormat="1" ht="26.1" customHeight="1">
      <c r="A6246" s="45"/>
      <c r="B6246" s="45"/>
      <c r="C6246" s="45"/>
      <c r="D6246" s="46"/>
      <c r="E6246" s="46"/>
      <c r="F6246" s="46"/>
      <c r="G6246" s="63" t="str">
        <f>IF(H6246="","",COUNTA($H$5:H6246))</f>
        <v/>
      </c>
      <c r="H6246" s="187"/>
      <c r="I6246" s="203"/>
      <c r="J6246" s="202"/>
      <c r="K6246" s="202"/>
      <c r="L6246" s="202"/>
      <c r="M6246" s="202"/>
      <c r="N6246" s="202"/>
      <c r="O6246" s="201"/>
      <c r="P6246" s="159"/>
      <c r="Q6246" s="206"/>
      <c r="R6246" s="50"/>
      <c r="S6246" s="51"/>
      <c r="T6246" s="51"/>
      <c r="U6246" s="52"/>
      <c r="V6246" s="52"/>
      <c r="W6246" s="52"/>
      <c r="X6246" s="53"/>
      <c r="Y6246" s="52"/>
      <c r="Z6246" s="54"/>
      <c r="AA6246" s="22"/>
      <c r="AB6246" s="22"/>
      <c r="AC6246" s="22"/>
      <c r="AD6246" s="22"/>
      <c r="AE6246" s="22"/>
      <c r="AF6246" s="22"/>
      <c r="AG6246" s="22"/>
    </row>
    <row r="6247" spans="1:33" s="11" customFormat="1" ht="26.1" customHeight="1">
      <c r="A6247" s="45"/>
      <c r="B6247" s="45"/>
      <c r="C6247" s="45"/>
      <c r="D6247" s="46"/>
      <c r="E6247" s="46"/>
      <c r="F6247" s="46"/>
      <c r="G6247" s="63" t="str">
        <f>IF(H6247="","",COUNTA($H$5:H6247))</f>
        <v/>
      </c>
      <c r="H6247" s="187"/>
      <c r="I6247" s="203"/>
      <c r="J6247" s="202"/>
      <c r="K6247" s="202"/>
      <c r="L6247" s="202"/>
      <c r="M6247" s="202"/>
      <c r="N6247" s="202"/>
      <c r="O6247" s="201"/>
      <c r="P6247" s="159"/>
      <c r="Q6247" s="206"/>
      <c r="R6247" s="50"/>
      <c r="S6247" s="51"/>
      <c r="T6247" s="51"/>
      <c r="U6247" s="52"/>
      <c r="V6247" s="52"/>
      <c r="W6247" s="52"/>
      <c r="X6247" s="53"/>
      <c r="Y6247" s="52"/>
      <c r="Z6247" s="54"/>
      <c r="AA6247" s="22"/>
      <c r="AB6247" s="22"/>
      <c r="AC6247" s="22"/>
      <c r="AD6247" s="22"/>
      <c r="AE6247" s="22"/>
      <c r="AF6247" s="22"/>
      <c r="AG6247" s="22"/>
    </row>
    <row r="6248" spans="1:33" s="11" customFormat="1" ht="26.1" customHeight="1">
      <c r="A6248" s="45"/>
      <c r="B6248" s="45"/>
      <c r="C6248" s="45"/>
      <c r="D6248" s="46"/>
      <c r="E6248" s="46"/>
      <c r="F6248" s="46"/>
      <c r="G6248" s="63" t="str">
        <f>IF(H6248="","",COUNTA($H$5:H6248))</f>
        <v/>
      </c>
      <c r="H6248" s="187"/>
      <c r="I6248" s="203"/>
      <c r="J6248" s="202"/>
      <c r="K6248" s="202"/>
      <c r="L6248" s="202"/>
      <c r="M6248" s="202"/>
      <c r="N6248" s="202"/>
      <c r="O6248" s="201"/>
      <c r="P6248" s="159"/>
      <c r="Q6248" s="206"/>
      <c r="R6248" s="50"/>
      <c r="S6248" s="51"/>
      <c r="T6248" s="51"/>
      <c r="U6248" s="52"/>
      <c r="V6248" s="52"/>
      <c r="W6248" s="52"/>
      <c r="X6248" s="53"/>
      <c r="Y6248" s="52"/>
      <c r="Z6248" s="54"/>
      <c r="AA6248" s="22"/>
      <c r="AB6248" s="22"/>
      <c r="AC6248" s="22"/>
      <c r="AD6248" s="22"/>
      <c r="AE6248" s="22"/>
      <c r="AF6248" s="22"/>
      <c r="AG6248" s="22"/>
    </row>
    <row r="6249" spans="1:33" s="11" customFormat="1" ht="26.1" customHeight="1">
      <c r="A6249" s="45"/>
      <c r="B6249" s="45"/>
      <c r="C6249" s="45"/>
      <c r="D6249" s="46"/>
      <c r="E6249" s="46"/>
      <c r="F6249" s="46"/>
      <c r="G6249" s="63" t="str">
        <f>IF(H6249="","",COUNTA($H$5:H6249))</f>
        <v/>
      </c>
      <c r="H6249" s="187"/>
      <c r="I6249" s="203"/>
      <c r="J6249" s="202"/>
      <c r="K6249" s="202"/>
      <c r="L6249" s="202"/>
      <c r="M6249" s="202"/>
      <c r="N6249" s="202"/>
      <c r="O6249" s="201"/>
      <c r="P6249" s="159"/>
      <c r="Q6249" s="206"/>
      <c r="R6249" s="50"/>
      <c r="S6249" s="51"/>
      <c r="T6249" s="51"/>
      <c r="U6249" s="52"/>
      <c r="V6249" s="52"/>
      <c r="W6249" s="52"/>
      <c r="X6249" s="53"/>
      <c r="Y6249" s="52"/>
      <c r="Z6249" s="54"/>
      <c r="AA6249" s="22"/>
      <c r="AB6249" s="22"/>
      <c r="AC6249" s="22"/>
      <c r="AD6249" s="22"/>
      <c r="AE6249" s="22"/>
      <c r="AF6249" s="22"/>
      <c r="AG6249" s="22"/>
    </row>
    <row r="6250" spans="1:33" s="11" customFormat="1" ht="26.1" customHeight="1">
      <c r="A6250" s="45"/>
      <c r="B6250" s="45"/>
      <c r="C6250" s="45"/>
      <c r="D6250" s="46"/>
      <c r="E6250" s="46"/>
      <c r="F6250" s="46"/>
      <c r="G6250" s="63" t="str">
        <f>IF(H6250="","",COUNTA($H$5:H6250))</f>
        <v/>
      </c>
      <c r="H6250" s="187"/>
      <c r="I6250" s="203"/>
      <c r="J6250" s="202"/>
      <c r="K6250" s="202"/>
      <c r="L6250" s="202"/>
      <c r="M6250" s="202"/>
      <c r="N6250" s="202"/>
      <c r="O6250" s="201"/>
      <c r="P6250" s="159"/>
      <c r="Q6250" s="206"/>
      <c r="R6250" s="50"/>
      <c r="S6250" s="51"/>
      <c r="T6250" s="51"/>
      <c r="U6250" s="52"/>
      <c r="V6250" s="52"/>
      <c r="W6250" s="52"/>
      <c r="X6250" s="53"/>
      <c r="Y6250" s="52"/>
      <c r="Z6250" s="54"/>
      <c r="AA6250" s="22"/>
      <c r="AB6250" s="22"/>
      <c r="AC6250" s="22"/>
      <c r="AD6250" s="22"/>
      <c r="AE6250" s="22"/>
      <c r="AF6250" s="22"/>
      <c r="AG6250" s="22"/>
    </row>
    <row r="6251" spans="1:33" s="11" customFormat="1" ht="26.1" customHeight="1">
      <c r="A6251" s="45"/>
      <c r="B6251" s="45"/>
      <c r="C6251" s="45"/>
      <c r="D6251" s="46"/>
      <c r="E6251" s="46"/>
      <c r="F6251" s="46"/>
      <c r="G6251" s="63" t="str">
        <f>IF(H6251="","",COUNTA($H$5:H6251))</f>
        <v/>
      </c>
      <c r="H6251" s="187"/>
      <c r="I6251" s="203"/>
      <c r="J6251" s="202"/>
      <c r="K6251" s="202"/>
      <c r="L6251" s="202"/>
      <c r="M6251" s="202"/>
      <c r="N6251" s="202"/>
      <c r="O6251" s="201"/>
      <c r="P6251" s="159"/>
      <c r="Q6251" s="206"/>
      <c r="R6251" s="50"/>
      <c r="S6251" s="51"/>
      <c r="T6251" s="51"/>
      <c r="U6251" s="52"/>
      <c r="V6251" s="52"/>
      <c r="W6251" s="52"/>
      <c r="X6251" s="53"/>
      <c r="Y6251" s="52"/>
      <c r="Z6251" s="54"/>
      <c r="AA6251" s="22"/>
      <c r="AB6251" s="22"/>
      <c r="AC6251" s="22"/>
      <c r="AD6251" s="22"/>
      <c r="AE6251" s="22"/>
      <c r="AF6251" s="22"/>
      <c r="AG6251" s="22"/>
    </row>
    <row r="6252" spans="1:33" s="11" customFormat="1" ht="26.1" customHeight="1">
      <c r="A6252" s="45"/>
      <c r="B6252" s="45"/>
      <c r="C6252" s="45"/>
      <c r="D6252" s="46"/>
      <c r="E6252" s="46"/>
      <c r="F6252" s="46"/>
      <c r="G6252" s="63" t="str">
        <f>IF(H6252="","",COUNTA($H$5:H6252))</f>
        <v/>
      </c>
      <c r="H6252" s="187"/>
      <c r="I6252" s="203"/>
      <c r="J6252" s="202"/>
      <c r="K6252" s="202"/>
      <c r="L6252" s="202"/>
      <c r="M6252" s="202"/>
      <c r="N6252" s="202"/>
      <c r="O6252" s="201"/>
      <c r="P6252" s="159"/>
      <c r="Q6252" s="206"/>
      <c r="R6252" s="50"/>
      <c r="S6252" s="51"/>
      <c r="T6252" s="51"/>
      <c r="U6252" s="52"/>
      <c r="V6252" s="52"/>
      <c r="W6252" s="52"/>
      <c r="X6252" s="53"/>
      <c r="Y6252" s="52"/>
      <c r="Z6252" s="54"/>
      <c r="AA6252" s="22"/>
      <c r="AB6252" s="22"/>
      <c r="AC6252" s="22"/>
      <c r="AD6252" s="22"/>
      <c r="AE6252" s="22"/>
      <c r="AF6252" s="22"/>
      <c r="AG6252" s="22"/>
    </row>
    <row r="6253" spans="1:33" s="11" customFormat="1" ht="26.1" customHeight="1">
      <c r="A6253" s="45"/>
      <c r="B6253" s="45"/>
      <c r="C6253" s="45"/>
      <c r="D6253" s="46"/>
      <c r="E6253" s="46"/>
      <c r="F6253" s="46"/>
      <c r="G6253" s="63" t="str">
        <f>IF(H6253="","",COUNTA($H$5:H6253))</f>
        <v/>
      </c>
      <c r="H6253" s="187"/>
      <c r="I6253" s="203"/>
      <c r="J6253" s="202"/>
      <c r="K6253" s="202"/>
      <c r="L6253" s="202"/>
      <c r="M6253" s="202"/>
      <c r="N6253" s="202"/>
      <c r="O6253" s="201"/>
      <c r="P6253" s="159"/>
      <c r="Q6253" s="206"/>
      <c r="R6253" s="50"/>
      <c r="S6253" s="51"/>
      <c r="T6253" s="51"/>
      <c r="U6253" s="52"/>
      <c r="V6253" s="52"/>
      <c r="W6253" s="52"/>
      <c r="X6253" s="53"/>
      <c r="Y6253" s="52"/>
      <c r="Z6253" s="54"/>
      <c r="AA6253" s="22"/>
      <c r="AB6253" s="22"/>
      <c r="AC6253" s="22"/>
      <c r="AD6253" s="22"/>
      <c r="AE6253" s="22"/>
      <c r="AF6253" s="22"/>
      <c r="AG6253" s="22"/>
    </row>
    <row r="6254" spans="1:33" s="11" customFormat="1" ht="26.1" customHeight="1">
      <c r="A6254" s="45"/>
      <c r="B6254" s="45"/>
      <c r="C6254" s="45"/>
      <c r="D6254" s="46"/>
      <c r="E6254" s="46"/>
      <c r="F6254" s="46"/>
      <c r="G6254" s="63" t="str">
        <f>IF(H6254="","",COUNTA($H$5:H6254))</f>
        <v/>
      </c>
      <c r="H6254" s="187"/>
      <c r="I6254" s="203"/>
      <c r="J6254" s="202"/>
      <c r="K6254" s="202"/>
      <c r="L6254" s="202"/>
      <c r="M6254" s="202"/>
      <c r="N6254" s="202"/>
      <c r="O6254" s="201"/>
      <c r="P6254" s="159"/>
      <c r="Q6254" s="206"/>
      <c r="R6254" s="50"/>
      <c r="S6254" s="51"/>
      <c r="T6254" s="51"/>
      <c r="U6254" s="52"/>
      <c r="V6254" s="52"/>
      <c r="W6254" s="52"/>
      <c r="X6254" s="53"/>
      <c r="Y6254" s="52"/>
      <c r="Z6254" s="54"/>
      <c r="AA6254" s="22"/>
      <c r="AB6254" s="22"/>
      <c r="AC6254" s="22"/>
      <c r="AD6254" s="22"/>
      <c r="AE6254" s="22"/>
      <c r="AF6254" s="22"/>
      <c r="AG6254" s="22"/>
    </row>
    <row r="6255" spans="1:33" s="11" customFormat="1" ht="26.1" customHeight="1">
      <c r="A6255" s="45"/>
      <c r="B6255" s="45"/>
      <c r="C6255" s="45"/>
      <c r="D6255" s="46"/>
      <c r="E6255" s="46"/>
      <c r="F6255" s="46"/>
      <c r="G6255" s="63" t="str">
        <f>IF(H6255="","",COUNTA($H$5:H6255))</f>
        <v/>
      </c>
      <c r="H6255" s="187"/>
      <c r="I6255" s="203"/>
      <c r="J6255" s="202"/>
      <c r="K6255" s="202"/>
      <c r="L6255" s="202"/>
      <c r="M6255" s="202"/>
      <c r="N6255" s="202"/>
      <c r="O6255" s="201"/>
      <c r="P6255" s="159"/>
      <c r="Q6255" s="206"/>
      <c r="R6255" s="50"/>
      <c r="S6255" s="51"/>
      <c r="T6255" s="51"/>
      <c r="U6255" s="52"/>
      <c r="V6255" s="52"/>
      <c r="W6255" s="52"/>
      <c r="X6255" s="53"/>
      <c r="Y6255" s="52"/>
      <c r="Z6255" s="54"/>
      <c r="AA6255" s="22"/>
      <c r="AB6255" s="22"/>
      <c r="AC6255" s="22"/>
      <c r="AD6255" s="22"/>
      <c r="AE6255" s="22"/>
      <c r="AF6255" s="22"/>
      <c r="AG6255" s="22"/>
    </row>
    <row r="6256" spans="1:33" s="11" customFormat="1" ht="26.1" customHeight="1">
      <c r="A6256" s="45"/>
      <c r="B6256" s="45"/>
      <c r="C6256" s="45"/>
      <c r="D6256" s="46"/>
      <c r="E6256" s="46"/>
      <c r="F6256" s="46"/>
      <c r="G6256" s="63" t="str">
        <f>IF(H6256="","",COUNTA($H$5:H6256))</f>
        <v/>
      </c>
      <c r="H6256" s="187"/>
      <c r="I6256" s="203"/>
      <c r="J6256" s="202"/>
      <c r="K6256" s="202"/>
      <c r="L6256" s="202"/>
      <c r="M6256" s="202"/>
      <c r="N6256" s="202"/>
      <c r="O6256" s="201"/>
      <c r="P6256" s="159"/>
      <c r="Q6256" s="206"/>
      <c r="R6256" s="50"/>
      <c r="S6256" s="51"/>
      <c r="T6256" s="51"/>
      <c r="U6256" s="52"/>
      <c r="V6256" s="52"/>
      <c r="W6256" s="52"/>
      <c r="X6256" s="53"/>
      <c r="Y6256" s="52"/>
      <c r="Z6256" s="54"/>
      <c r="AA6256" s="22"/>
      <c r="AB6256" s="22"/>
      <c r="AC6256" s="22"/>
      <c r="AD6256" s="22"/>
      <c r="AE6256" s="22"/>
      <c r="AF6256" s="22"/>
      <c r="AG6256" s="22"/>
    </row>
    <row r="6257" spans="1:33" s="11" customFormat="1" ht="26.1" customHeight="1">
      <c r="A6257" s="45"/>
      <c r="B6257" s="45"/>
      <c r="C6257" s="45"/>
      <c r="D6257" s="46"/>
      <c r="E6257" s="46"/>
      <c r="F6257" s="46"/>
      <c r="G6257" s="63" t="str">
        <f>IF(H6257="","",COUNTA($H$5:H6257))</f>
        <v/>
      </c>
      <c r="H6257" s="187"/>
      <c r="I6257" s="203"/>
      <c r="J6257" s="202"/>
      <c r="K6257" s="202"/>
      <c r="L6257" s="202"/>
      <c r="M6257" s="202"/>
      <c r="N6257" s="202"/>
      <c r="O6257" s="201"/>
      <c r="P6257" s="159"/>
      <c r="Q6257" s="206"/>
      <c r="R6257" s="50"/>
      <c r="S6257" s="51"/>
      <c r="T6257" s="51"/>
      <c r="U6257" s="52"/>
      <c r="V6257" s="52"/>
      <c r="W6257" s="52"/>
      <c r="X6257" s="53"/>
      <c r="Y6257" s="52"/>
      <c r="Z6257" s="54"/>
      <c r="AA6257" s="22"/>
      <c r="AB6257" s="22"/>
      <c r="AC6257" s="22"/>
      <c r="AD6257" s="22"/>
      <c r="AE6257" s="22"/>
      <c r="AF6257" s="22"/>
      <c r="AG6257" s="22"/>
    </row>
    <row r="6258" spans="1:33" s="11" customFormat="1" ht="26.1" customHeight="1">
      <c r="A6258" s="45"/>
      <c r="B6258" s="45"/>
      <c r="C6258" s="45"/>
      <c r="D6258" s="46"/>
      <c r="E6258" s="46"/>
      <c r="F6258" s="46"/>
      <c r="G6258" s="63" t="str">
        <f>IF(H6258="","",COUNTA($H$5:H6258))</f>
        <v/>
      </c>
      <c r="H6258" s="187"/>
      <c r="I6258" s="203"/>
      <c r="J6258" s="202"/>
      <c r="K6258" s="202"/>
      <c r="L6258" s="202"/>
      <c r="M6258" s="202"/>
      <c r="N6258" s="202"/>
      <c r="O6258" s="201"/>
      <c r="P6258" s="159"/>
      <c r="Q6258" s="206"/>
      <c r="R6258" s="50"/>
      <c r="S6258" s="51"/>
      <c r="T6258" s="51"/>
      <c r="U6258" s="52"/>
      <c r="V6258" s="52"/>
      <c r="W6258" s="52"/>
      <c r="X6258" s="53"/>
      <c r="Y6258" s="52"/>
      <c r="Z6258" s="54"/>
      <c r="AA6258" s="22"/>
      <c r="AB6258" s="22"/>
      <c r="AC6258" s="22"/>
      <c r="AD6258" s="22"/>
      <c r="AE6258" s="22"/>
      <c r="AF6258" s="22"/>
      <c r="AG6258" s="22"/>
    </row>
    <row r="6259" spans="1:33" s="11" customFormat="1" ht="26.1" customHeight="1">
      <c r="A6259" s="45"/>
      <c r="B6259" s="45"/>
      <c r="C6259" s="45"/>
      <c r="D6259" s="46"/>
      <c r="E6259" s="46"/>
      <c r="F6259" s="46"/>
      <c r="G6259" s="63" t="str">
        <f>IF(H6259="","",COUNTA($H$5:H6259))</f>
        <v/>
      </c>
      <c r="H6259" s="187"/>
      <c r="I6259" s="203"/>
      <c r="J6259" s="202"/>
      <c r="K6259" s="202"/>
      <c r="L6259" s="202"/>
      <c r="M6259" s="202"/>
      <c r="N6259" s="202"/>
      <c r="O6259" s="201"/>
      <c r="P6259" s="159"/>
      <c r="Q6259" s="206"/>
      <c r="R6259" s="50"/>
      <c r="S6259" s="51"/>
      <c r="T6259" s="51"/>
      <c r="U6259" s="52"/>
      <c r="V6259" s="52"/>
      <c r="W6259" s="52"/>
      <c r="X6259" s="53"/>
      <c r="Y6259" s="52"/>
      <c r="Z6259" s="54"/>
      <c r="AA6259" s="22"/>
      <c r="AB6259" s="22"/>
      <c r="AC6259" s="22"/>
      <c r="AD6259" s="22"/>
      <c r="AE6259" s="22"/>
      <c r="AF6259" s="22"/>
      <c r="AG6259" s="22"/>
    </row>
    <row r="6260" spans="1:33" s="11" customFormat="1" ht="26.1" customHeight="1">
      <c r="A6260" s="45"/>
      <c r="B6260" s="45"/>
      <c r="C6260" s="45"/>
      <c r="D6260" s="46"/>
      <c r="E6260" s="46"/>
      <c r="F6260" s="46"/>
      <c r="G6260" s="63" t="str">
        <f>IF(H6260="","",COUNTA($H$5:H6260))</f>
        <v/>
      </c>
      <c r="H6260" s="187"/>
      <c r="I6260" s="203"/>
      <c r="J6260" s="202"/>
      <c r="K6260" s="202"/>
      <c r="L6260" s="202"/>
      <c r="M6260" s="202"/>
      <c r="N6260" s="202"/>
      <c r="O6260" s="201"/>
      <c r="P6260" s="159"/>
      <c r="Q6260" s="206"/>
      <c r="R6260" s="50"/>
      <c r="S6260" s="51"/>
      <c r="T6260" s="51"/>
      <c r="U6260" s="52"/>
      <c r="V6260" s="52"/>
      <c r="W6260" s="52"/>
      <c r="X6260" s="53"/>
      <c r="Y6260" s="52"/>
      <c r="Z6260" s="54"/>
      <c r="AA6260" s="22"/>
      <c r="AB6260" s="22"/>
      <c r="AC6260" s="22"/>
      <c r="AD6260" s="22"/>
      <c r="AE6260" s="22"/>
      <c r="AF6260" s="22"/>
      <c r="AG6260" s="22"/>
    </row>
    <row r="6261" spans="1:33" s="11" customFormat="1" ht="26.1" customHeight="1">
      <c r="A6261" s="45"/>
      <c r="B6261" s="45"/>
      <c r="C6261" s="45"/>
      <c r="D6261" s="46"/>
      <c r="E6261" s="46"/>
      <c r="F6261" s="46"/>
      <c r="G6261" s="63" t="str">
        <f>IF(H6261="","",COUNTA($H$5:H6261))</f>
        <v/>
      </c>
      <c r="H6261" s="187"/>
      <c r="I6261" s="203"/>
      <c r="J6261" s="202"/>
      <c r="K6261" s="202"/>
      <c r="L6261" s="202"/>
      <c r="M6261" s="202"/>
      <c r="N6261" s="202"/>
      <c r="O6261" s="201"/>
      <c r="P6261" s="159"/>
      <c r="Q6261" s="206"/>
      <c r="R6261" s="50"/>
      <c r="S6261" s="51"/>
      <c r="T6261" s="51"/>
      <c r="U6261" s="52"/>
      <c r="V6261" s="52"/>
      <c r="W6261" s="52"/>
      <c r="X6261" s="53"/>
      <c r="Y6261" s="52"/>
      <c r="Z6261" s="54"/>
      <c r="AA6261" s="22"/>
      <c r="AB6261" s="22"/>
      <c r="AC6261" s="22"/>
      <c r="AD6261" s="22"/>
      <c r="AE6261" s="22"/>
      <c r="AF6261" s="22"/>
      <c r="AG6261" s="22"/>
    </row>
    <row r="6262" spans="1:33" s="11" customFormat="1" ht="26.1" customHeight="1">
      <c r="A6262" s="45"/>
      <c r="B6262" s="45"/>
      <c r="C6262" s="45"/>
      <c r="D6262" s="46"/>
      <c r="E6262" s="46"/>
      <c r="F6262" s="46"/>
      <c r="G6262" s="63" t="str">
        <f>IF(H6262="","",COUNTA($H$5:H6262))</f>
        <v/>
      </c>
      <c r="H6262" s="187"/>
      <c r="I6262" s="203"/>
      <c r="J6262" s="202"/>
      <c r="K6262" s="202"/>
      <c r="L6262" s="202"/>
      <c r="M6262" s="202"/>
      <c r="N6262" s="202"/>
      <c r="O6262" s="201"/>
      <c r="P6262" s="159"/>
      <c r="Q6262" s="206"/>
      <c r="R6262" s="50"/>
      <c r="S6262" s="51"/>
      <c r="T6262" s="51"/>
      <c r="U6262" s="52"/>
      <c r="V6262" s="52"/>
      <c r="W6262" s="52"/>
      <c r="X6262" s="53"/>
      <c r="Y6262" s="52"/>
      <c r="Z6262" s="54"/>
      <c r="AA6262" s="22"/>
      <c r="AB6262" s="22"/>
      <c r="AC6262" s="22"/>
      <c r="AD6262" s="22"/>
      <c r="AE6262" s="22"/>
      <c r="AF6262" s="22"/>
      <c r="AG6262" s="22"/>
    </row>
    <row r="6263" spans="1:33" s="11" customFormat="1" ht="26.1" customHeight="1">
      <c r="A6263" s="45"/>
      <c r="B6263" s="45"/>
      <c r="C6263" s="45"/>
      <c r="D6263" s="46"/>
      <c r="E6263" s="46"/>
      <c r="F6263" s="46"/>
      <c r="G6263" s="63" t="str">
        <f>IF(H6263="","",COUNTA($H$5:H6263))</f>
        <v/>
      </c>
      <c r="H6263" s="187"/>
      <c r="I6263" s="203"/>
      <c r="J6263" s="202"/>
      <c r="K6263" s="202"/>
      <c r="L6263" s="202"/>
      <c r="M6263" s="202"/>
      <c r="N6263" s="202"/>
      <c r="O6263" s="201"/>
      <c r="P6263" s="159"/>
      <c r="Q6263" s="206"/>
      <c r="R6263" s="50"/>
      <c r="S6263" s="51"/>
      <c r="T6263" s="51"/>
      <c r="U6263" s="52"/>
      <c r="V6263" s="52"/>
      <c r="W6263" s="52"/>
      <c r="X6263" s="53"/>
      <c r="Y6263" s="52"/>
      <c r="Z6263" s="54"/>
      <c r="AA6263" s="22"/>
      <c r="AB6263" s="22"/>
      <c r="AC6263" s="22"/>
      <c r="AD6263" s="22"/>
      <c r="AE6263" s="22"/>
      <c r="AF6263" s="22"/>
      <c r="AG6263" s="22"/>
    </row>
    <row r="6264" spans="1:33" s="11" customFormat="1" ht="26.1" customHeight="1">
      <c r="A6264" s="45"/>
      <c r="B6264" s="45"/>
      <c r="C6264" s="45"/>
      <c r="D6264" s="46"/>
      <c r="E6264" s="46"/>
      <c r="F6264" s="46"/>
      <c r="G6264" s="63" t="str">
        <f>IF(H6264="","",COUNTA($H$5:H6264))</f>
        <v/>
      </c>
      <c r="H6264" s="187"/>
      <c r="I6264" s="203"/>
      <c r="J6264" s="202"/>
      <c r="K6264" s="202"/>
      <c r="L6264" s="202"/>
      <c r="M6264" s="202"/>
      <c r="N6264" s="202"/>
      <c r="O6264" s="201"/>
      <c r="P6264" s="159"/>
      <c r="Q6264" s="206"/>
      <c r="R6264" s="50"/>
      <c r="S6264" s="51"/>
      <c r="T6264" s="51"/>
      <c r="U6264" s="52"/>
      <c r="V6264" s="52"/>
      <c r="W6264" s="52"/>
      <c r="X6264" s="53"/>
      <c r="Y6264" s="52"/>
      <c r="Z6264" s="54"/>
      <c r="AA6264" s="22"/>
      <c r="AB6264" s="22"/>
      <c r="AC6264" s="22"/>
      <c r="AD6264" s="22"/>
      <c r="AE6264" s="22"/>
      <c r="AF6264" s="22"/>
      <c r="AG6264" s="22"/>
    </row>
    <row r="6265" spans="1:33" s="11" customFormat="1" ht="26.1" customHeight="1">
      <c r="A6265" s="45"/>
      <c r="B6265" s="45"/>
      <c r="C6265" s="45"/>
      <c r="D6265" s="46"/>
      <c r="E6265" s="46"/>
      <c r="F6265" s="46"/>
      <c r="G6265" s="63" t="str">
        <f>IF(H6265="","",COUNTA($H$5:H6265))</f>
        <v/>
      </c>
      <c r="H6265" s="187"/>
      <c r="I6265" s="203"/>
      <c r="J6265" s="202"/>
      <c r="K6265" s="202"/>
      <c r="L6265" s="202"/>
      <c r="M6265" s="202"/>
      <c r="N6265" s="202"/>
      <c r="O6265" s="201"/>
      <c r="P6265" s="159"/>
      <c r="Q6265" s="206"/>
      <c r="R6265" s="50"/>
      <c r="S6265" s="51"/>
      <c r="T6265" s="51"/>
      <c r="U6265" s="52"/>
      <c r="V6265" s="52"/>
      <c r="W6265" s="52"/>
      <c r="X6265" s="53"/>
      <c r="Y6265" s="52"/>
      <c r="Z6265" s="54"/>
      <c r="AA6265" s="22"/>
      <c r="AB6265" s="22"/>
      <c r="AC6265" s="22"/>
      <c r="AD6265" s="22"/>
      <c r="AE6265" s="22"/>
      <c r="AF6265" s="22"/>
      <c r="AG6265" s="22"/>
    </row>
    <row r="6266" spans="1:33" s="11" customFormat="1" ht="26.1" customHeight="1">
      <c r="A6266" s="45"/>
      <c r="B6266" s="45"/>
      <c r="C6266" s="45"/>
      <c r="D6266" s="46"/>
      <c r="E6266" s="46"/>
      <c r="F6266" s="46"/>
      <c r="G6266" s="63" t="str">
        <f>IF(H6266="","",COUNTA($H$5:H6266))</f>
        <v/>
      </c>
      <c r="H6266" s="187"/>
      <c r="I6266" s="203"/>
      <c r="J6266" s="202"/>
      <c r="K6266" s="202"/>
      <c r="L6266" s="202"/>
      <c r="M6266" s="202"/>
      <c r="N6266" s="202"/>
      <c r="O6266" s="201"/>
      <c r="P6266" s="159"/>
      <c r="Q6266" s="206"/>
      <c r="R6266" s="50"/>
      <c r="S6266" s="51"/>
      <c r="T6266" s="51"/>
      <c r="U6266" s="52"/>
      <c r="V6266" s="52"/>
      <c r="W6266" s="52"/>
      <c r="X6266" s="53"/>
      <c r="Y6266" s="52"/>
      <c r="Z6266" s="54"/>
      <c r="AA6266" s="22"/>
      <c r="AB6266" s="22"/>
      <c r="AC6266" s="22"/>
      <c r="AD6266" s="22"/>
      <c r="AE6266" s="22"/>
      <c r="AF6266" s="22"/>
      <c r="AG6266" s="22"/>
    </row>
    <row r="6267" spans="1:33" s="11" customFormat="1" ht="26.1" customHeight="1">
      <c r="A6267" s="45"/>
      <c r="B6267" s="45"/>
      <c r="C6267" s="45"/>
      <c r="D6267" s="46"/>
      <c r="E6267" s="46"/>
      <c r="F6267" s="46"/>
      <c r="G6267" s="63" t="str">
        <f>IF(H6267="","",COUNTA($H$5:H6267))</f>
        <v/>
      </c>
      <c r="H6267" s="187"/>
      <c r="I6267" s="203"/>
      <c r="J6267" s="202"/>
      <c r="K6267" s="202"/>
      <c r="L6267" s="202"/>
      <c r="M6267" s="202"/>
      <c r="N6267" s="202"/>
      <c r="O6267" s="201"/>
      <c r="P6267" s="159"/>
      <c r="Q6267" s="206"/>
      <c r="R6267" s="50"/>
      <c r="S6267" s="51"/>
      <c r="T6267" s="51"/>
      <c r="U6267" s="52"/>
      <c r="V6267" s="52"/>
      <c r="W6267" s="52"/>
      <c r="X6267" s="53"/>
      <c r="Y6267" s="52"/>
      <c r="Z6267" s="54"/>
      <c r="AA6267" s="22"/>
      <c r="AB6267" s="22"/>
      <c r="AC6267" s="22"/>
      <c r="AD6267" s="22"/>
      <c r="AE6267" s="22"/>
      <c r="AF6267" s="22"/>
      <c r="AG6267" s="22"/>
    </row>
    <row r="6268" spans="1:33" s="11" customFormat="1" ht="26.1" customHeight="1">
      <c r="A6268" s="45"/>
      <c r="B6268" s="45"/>
      <c r="C6268" s="45"/>
      <c r="D6268" s="46"/>
      <c r="E6268" s="46"/>
      <c r="F6268" s="46"/>
      <c r="G6268" s="63" t="str">
        <f>IF(H6268="","",COUNTA($H$5:H6268))</f>
        <v/>
      </c>
      <c r="H6268" s="187"/>
      <c r="I6268" s="203"/>
      <c r="J6268" s="202"/>
      <c r="K6268" s="202"/>
      <c r="L6268" s="202"/>
      <c r="M6268" s="202"/>
      <c r="N6268" s="202"/>
      <c r="O6268" s="201"/>
      <c r="P6268" s="159"/>
      <c r="Q6268" s="206"/>
      <c r="R6268" s="50"/>
      <c r="S6268" s="51"/>
      <c r="T6268" s="51"/>
      <c r="U6268" s="52"/>
      <c r="V6268" s="52"/>
      <c r="W6268" s="52"/>
      <c r="X6268" s="53"/>
      <c r="Y6268" s="52"/>
      <c r="Z6268" s="54"/>
      <c r="AA6268" s="22"/>
      <c r="AB6268" s="22"/>
      <c r="AC6268" s="22"/>
      <c r="AD6268" s="22"/>
      <c r="AE6268" s="22"/>
      <c r="AF6268" s="22"/>
      <c r="AG6268" s="22"/>
    </row>
    <row r="6269" spans="1:33" s="11" customFormat="1" ht="26.1" customHeight="1">
      <c r="A6269" s="45"/>
      <c r="B6269" s="45"/>
      <c r="C6269" s="45"/>
      <c r="D6269" s="46"/>
      <c r="E6269" s="46"/>
      <c r="F6269" s="46"/>
      <c r="G6269" s="63" t="str">
        <f>IF(H6269="","",COUNTA($H$5:H6269))</f>
        <v/>
      </c>
      <c r="H6269" s="187"/>
      <c r="I6269" s="203"/>
      <c r="J6269" s="202"/>
      <c r="K6269" s="202"/>
      <c r="L6269" s="202"/>
      <c r="M6269" s="202"/>
      <c r="N6269" s="202"/>
      <c r="O6269" s="201"/>
      <c r="P6269" s="159"/>
      <c r="Q6269" s="206"/>
      <c r="R6269" s="50"/>
      <c r="S6269" s="51"/>
      <c r="T6269" s="51"/>
      <c r="U6269" s="52"/>
      <c r="V6269" s="52"/>
      <c r="W6269" s="52"/>
      <c r="X6269" s="53"/>
      <c r="Y6269" s="52"/>
      <c r="Z6269" s="54"/>
      <c r="AA6269" s="22"/>
      <c r="AB6269" s="22"/>
      <c r="AC6269" s="22"/>
      <c r="AD6269" s="22"/>
      <c r="AE6269" s="22"/>
      <c r="AF6269" s="22"/>
      <c r="AG6269" s="22"/>
    </row>
    <row r="6270" spans="1:33" s="11" customFormat="1" ht="26.1" customHeight="1">
      <c r="A6270" s="45"/>
      <c r="B6270" s="45"/>
      <c r="C6270" s="45"/>
      <c r="D6270" s="46"/>
      <c r="E6270" s="46"/>
      <c r="F6270" s="46"/>
      <c r="G6270" s="63" t="str">
        <f>IF(H6270="","",COUNTA($H$5:H6270))</f>
        <v/>
      </c>
      <c r="H6270" s="187"/>
      <c r="I6270" s="203"/>
      <c r="J6270" s="202"/>
      <c r="K6270" s="202"/>
      <c r="L6270" s="202"/>
      <c r="M6270" s="202"/>
      <c r="N6270" s="202"/>
      <c r="O6270" s="201"/>
      <c r="P6270" s="159"/>
      <c r="Q6270" s="206"/>
      <c r="R6270" s="50"/>
      <c r="S6270" s="51"/>
      <c r="T6270" s="51"/>
      <c r="U6270" s="52"/>
      <c r="V6270" s="52"/>
      <c r="W6270" s="52"/>
      <c r="X6270" s="53"/>
      <c r="Y6270" s="52"/>
      <c r="Z6270" s="54"/>
      <c r="AA6270" s="22"/>
      <c r="AB6270" s="22"/>
      <c r="AC6270" s="22"/>
      <c r="AD6270" s="22"/>
      <c r="AE6270" s="22"/>
      <c r="AF6270" s="22"/>
      <c r="AG6270" s="22"/>
    </row>
    <row r="6271" spans="1:33" s="11" customFormat="1" ht="26.1" customHeight="1">
      <c r="A6271" s="45"/>
      <c r="B6271" s="45"/>
      <c r="C6271" s="45"/>
      <c r="D6271" s="46"/>
      <c r="E6271" s="46"/>
      <c r="F6271" s="46"/>
      <c r="G6271" s="63" t="str">
        <f>IF(H6271="","",COUNTA($H$5:H6271))</f>
        <v/>
      </c>
      <c r="H6271" s="187"/>
      <c r="I6271" s="203"/>
      <c r="J6271" s="202"/>
      <c r="K6271" s="202"/>
      <c r="L6271" s="202"/>
      <c r="M6271" s="202"/>
      <c r="N6271" s="202"/>
      <c r="O6271" s="201"/>
      <c r="P6271" s="159"/>
      <c r="Q6271" s="206"/>
      <c r="R6271" s="50"/>
      <c r="S6271" s="51"/>
      <c r="T6271" s="51"/>
      <c r="U6271" s="52"/>
      <c r="V6271" s="52"/>
      <c r="W6271" s="52"/>
      <c r="X6271" s="53"/>
      <c r="Y6271" s="52"/>
      <c r="Z6271" s="54"/>
      <c r="AA6271" s="22"/>
      <c r="AB6271" s="22"/>
      <c r="AC6271" s="22"/>
      <c r="AD6271" s="22"/>
      <c r="AE6271" s="22"/>
      <c r="AF6271" s="22"/>
      <c r="AG6271" s="22"/>
    </row>
    <row r="6272" spans="1:33" s="11" customFormat="1" ht="26.1" customHeight="1">
      <c r="A6272" s="45"/>
      <c r="B6272" s="45"/>
      <c r="C6272" s="45"/>
      <c r="D6272" s="46"/>
      <c r="E6272" s="46"/>
      <c r="F6272" s="46"/>
      <c r="G6272" s="63" t="str">
        <f>IF(H6272="","",COUNTA($H$5:H6272))</f>
        <v/>
      </c>
      <c r="H6272" s="187"/>
      <c r="I6272" s="203"/>
      <c r="J6272" s="202"/>
      <c r="K6272" s="202"/>
      <c r="L6272" s="202"/>
      <c r="M6272" s="202"/>
      <c r="N6272" s="202"/>
      <c r="O6272" s="201"/>
      <c r="P6272" s="159"/>
      <c r="Q6272" s="206"/>
      <c r="R6272" s="50"/>
      <c r="S6272" s="51"/>
      <c r="T6272" s="51"/>
      <c r="U6272" s="52"/>
      <c r="V6272" s="52"/>
      <c r="W6272" s="52"/>
      <c r="X6272" s="53"/>
      <c r="Y6272" s="52"/>
      <c r="Z6272" s="54"/>
      <c r="AA6272" s="22"/>
      <c r="AB6272" s="22"/>
      <c r="AC6272" s="22"/>
      <c r="AD6272" s="22"/>
      <c r="AE6272" s="22"/>
      <c r="AF6272" s="22"/>
      <c r="AG6272" s="22"/>
    </row>
    <row r="6273" spans="1:33" s="11" customFormat="1" ht="26.1" customHeight="1">
      <c r="A6273" s="45"/>
      <c r="B6273" s="45"/>
      <c r="C6273" s="45"/>
      <c r="D6273" s="46"/>
      <c r="E6273" s="46"/>
      <c r="F6273" s="46"/>
      <c r="G6273" s="63" t="str">
        <f>IF(H6273="","",COUNTA($H$5:H6273))</f>
        <v/>
      </c>
      <c r="H6273" s="187"/>
      <c r="I6273" s="203"/>
      <c r="J6273" s="202"/>
      <c r="K6273" s="202"/>
      <c r="L6273" s="202"/>
      <c r="M6273" s="202"/>
      <c r="N6273" s="202"/>
      <c r="O6273" s="201"/>
      <c r="P6273" s="159"/>
      <c r="Q6273" s="206"/>
      <c r="R6273" s="50"/>
      <c r="S6273" s="51"/>
      <c r="T6273" s="51"/>
      <c r="U6273" s="52"/>
      <c r="V6273" s="52"/>
      <c r="W6273" s="52"/>
      <c r="X6273" s="53"/>
      <c r="Y6273" s="52"/>
      <c r="Z6273" s="54"/>
      <c r="AA6273" s="22"/>
      <c r="AB6273" s="22"/>
      <c r="AC6273" s="22"/>
      <c r="AD6273" s="22"/>
      <c r="AE6273" s="22"/>
      <c r="AF6273" s="22"/>
      <c r="AG6273" s="22"/>
    </row>
    <row r="6274" spans="1:33" s="11" customFormat="1" ht="26.1" customHeight="1">
      <c r="A6274" s="45"/>
      <c r="B6274" s="45"/>
      <c r="C6274" s="45"/>
      <c r="D6274" s="46"/>
      <c r="E6274" s="46"/>
      <c r="F6274" s="46"/>
      <c r="G6274" s="63" t="str">
        <f>IF(H6274="","",COUNTA($H$5:H6274))</f>
        <v/>
      </c>
      <c r="H6274" s="187"/>
      <c r="I6274" s="203"/>
      <c r="J6274" s="202"/>
      <c r="K6274" s="202"/>
      <c r="L6274" s="202"/>
      <c r="M6274" s="202"/>
      <c r="N6274" s="202"/>
      <c r="O6274" s="201"/>
      <c r="P6274" s="159"/>
      <c r="Q6274" s="206"/>
      <c r="R6274" s="50"/>
      <c r="S6274" s="51"/>
      <c r="T6274" s="51"/>
      <c r="U6274" s="52"/>
      <c r="V6274" s="52"/>
      <c r="W6274" s="52"/>
      <c r="X6274" s="53"/>
      <c r="Y6274" s="52"/>
      <c r="Z6274" s="54"/>
      <c r="AA6274" s="22"/>
      <c r="AB6274" s="22"/>
      <c r="AC6274" s="22"/>
      <c r="AD6274" s="22"/>
      <c r="AE6274" s="22"/>
      <c r="AF6274" s="22"/>
      <c r="AG6274" s="22"/>
    </row>
    <row r="6275" spans="1:33" s="11" customFormat="1" ht="26.1" customHeight="1">
      <c r="A6275" s="45"/>
      <c r="B6275" s="45"/>
      <c r="C6275" s="45"/>
      <c r="D6275" s="46"/>
      <c r="E6275" s="46"/>
      <c r="F6275" s="46"/>
      <c r="G6275" s="63" t="str">
        <f>IF(H6275="","",COUNTA($H$5:H6275))</f>
        <v/>
      </c>
      <c r="H6275" s="187"/>
      <c r="I6275" s="203"/>
      <c r="J6275" s="202"/>
      <c r="K6275" s="202"/>
      <c r="L6275" s="202"/>
      <c r="M6275" s="202"/>
      <c r="N6275" s="202"/>
      <c r="O6275" s="201"/>
      <c r="P6275" s="159"/>
      <c r="Q6275" s="206"/>
      <c r="R6275" s="50"/>
      <c r="S6275" s="51"/>
      <c r="T6275" s="51"/>
      <c r="U6275" s="52"/>
      <c r="V6275" s="52"/>
      <c r="W6275" s="52"/>
      <c r="X6275" s="53"/>
      <c r="Y6275" s="52"/>
      <c r="Z6275" s="54"/>
      <c r="AA6275" s="22"/>
      <c r="AB6275" s="22"/>
      <c r="AC6275" s="22"/>
      <c r="AD6275" s="22"/>
      <c r="AE6275" s="22"/>
      <c r="AF6275" s="22"/>
      <c r="AG6275" s="22"/>
    </row>
    <row r="6276" spans="1:33" s="11" customFormat="1" ht="26.1" customHeight="1">
      <c r="A6276" s="45"/>
      <c r="B6276" s="45"/>
      <c r="C6276" s="45"/>
      <c r="D6276" s="46"/>
      <c r="E6276" s="46"/>
      <c r="F6276" s="46"/>
      <c r="G6276" s="63" t="str">
        <f>IF(H6276="","",COUNTA($H$5:H6276))</f>
        <v/>
      </c>
      <c r="H6276" s="187"/>
      <c r="I6276" s="203"/>
      <c r="J6276" s="202"/>
      <c r="K6276" s="202"/>
      <c r="L6276" s="202"/>
      <c r="M6276" s="202"/>
      <c r="N6276" s="202"/>
      <c r="O6276" s="201"/>
      <c r="P6276" s="159"/>
      <c r="Q6276" s="206"/>
      <c r="R6276" s="50"/>
      <c r="S6276" s="51"/>
      <c r="T6276" s="51"/>
      <c r="U6276" s="52"/>
      <c r="V6276" s="52"/>
      <c r="W6276" s="52"/>
      <c r="X6276" s="53"/>
      <c r="Y6276" s="52"/>
      <c r="Z6276" s="54"/>
      <c r="AA6276" s="22"/>
      <c r="AB6276" s="22"/>
      <c r="AC6276" s="22"/>
      <c r="AD6276" s="22"/>
      <c r="AE6276" s="22"/>
      <c r="AF6276" s="22"/>
      <c r="AG6276" s="22"/>
    </row>
    <row r="6277" spans="1:33" s="11" customFormat="1" ht="26.1" customHeight="1">
      <c r="A6277" s="45"/>
      <c r="B6277" s="45"/>
      <c r="C6277" s="45"/>
      <c r="D6277" s="46"/>
      <c r="E6277" s="46"/>
      <c r="F6277" s="46"/>
      <c r="G6277" s="63" t="str">
        <f>IF(H6277="","",COUNTA($H$5:H6277))</f>
        <v/>
      </c>
      <c r="H6277" s="187"/>
      <c r="I6277" s="203"/>
      <c r="J6277" s="202"/>
      <c r="K6277" s="202"/>
      <c r="L6277" s="202"/>
      <c r="M6277" s="202"/>
      <c r="N6277" s="202"/>
      <c r="O6277" s="201"/>
      <c r="P6277" s="159"/>
      <c r="Q6277" s="206"/>
      <c r="R6277" s="50"/>
      <c r="S6277" s="51"/>
      <c r="T6277" s="51"/>
      <c r="U6277" s="52"/>
      <c r="V6277" s="52"/>
      <c r="W6277" s="52"/>
      <c r="X6277" s="53"/>
      <c r="Y6277" s="52"/>
      <c r="Z6277" s="54"/>
      <c r="AA6277" s="22"/>
      <c r="AB6277" s="22"/>
      <c r="AC6277" s="22"/>
      <c r="AD6277" s="22"/>
      <c r="AE6277" s="22"/>
      <c r="AF6277" s="22"/>
      <c r="AG6277" s="22"/>
    </row>
    <row r="6278" spans="1:33" s="11" customFormat="1" ht="26.1" customHeight="1">
      <c r="A6278" s="45"/>
      <c r="B6278" s="45"/>
      <c r="C6278" s="45"/>
      <c r="D6278" s="46"/>
      <c r="E6278" s="46"/>
      <c r="F6278" s="46"/>
      <c r="G6278" s="63" t="str">
        <f>IF(H6278="","",COUNTA($H$5:H6278))</f>
        <v/>
      </c>
      <c r="H6278" s="187"/>
      <c r="I6278" s="203"/>
      <c r="J6278" s="202"/>
      <c r="K6278" s="202"/>
      <c r="L6278" s="202"/>
      <c r="M6278" s="202"/>
      <c r="N6278" s="202"/>
      <c r="O6278" s="201"/>
      <c r="P6278" s="159"/>
      <c r="Q6278" s="206"/>
      <c r="R6278" s="50"/>
      <c r="S6278" s="51"/>
      <c r="T6278" s="51"/>
      <c r="U6278" s="52"/>
      <c r="V6278" s="52"/>
      <c r="W6278" s="52"/>
      <c r="X6278" s="53"/>
      <c r="Y6278" s="52"/>
      <c r="Z6278" s="54"/>
      <c r="AA6278" s="22"/>
      <c r="AB6278" s="22"/>
      <c r="AC6278" s="22"/>
      <c r="AD6278" s="22"/>
      <c r="AE6278" s="22"/>
      <c r="AF6278" s="22"/>
      <c r="AG6278" s="22"/>
    </row>
    <row r="6279" spans="1:33" s="11" customFormat="1" ht="26.1" customHeight="1">
      <c r="A6279" s="45"/>
      <c r="B6279" s="45"/>
      <c r="C6279" s="45"/>
      <c r="D6279" s="46"/>
      <c r="E6279" s="46"/>
      <c r="F6279" s="46"/>
      <c r="G6279" s="63" t="str">
        <f>IF(H6279="","",COUNTA($H$5:H6279))</f>
        <v/>
      </c>
      <c r="H6279" s="187"/>
      <c r="I6279" s="203"/>
      <c r="J6279" s="202"/>
      <c r="K6279" s="202"/>
      <c r="L6279" s="202"/>
      <c r="M6279" s="202"/>
      <c r="N6279" s="202"/>
      <c r="O6279" s="201"/>
      <c r="P6279" s="159"/>
      <c r="Q6279" s="206"/>
      <c r="R6279" s="50"/>
      <c r="S6279" s="51"/>
      <c r="T6279" s="51"/>
      <c r="U6279" s="52"/>
      <c r="V6279" s="52"/>
      <c r="W6279" s="52"/>
      <c r="X6279" s="53"/>
      <c r="Y6279" s="52"/>
      <c r="Z6279" s="54"/>
      <c r="AA6279" s="22"/>
      <c r="AB6279" s="22"/>
      <c r="AC6279" s="22"/>
      <c r="AD6279" s="22"/>
      <c r="AE6279" s="22"/>
      <c r="AF6279" s="22"/>
      <c r="AG6279" s="22"/>
    </row>
    <row r="6280" spans="1:33" s="11" customFormat="1" ht="26.1" customHeight="1">
      <c r="A6280" s="45"/>
      <c r="B6280" s="45"/>
      <c r="C6280" s="45"/>
      <c r="D6280" s="46"/>
      <c r="E6280" s="46"/>
      <c r="F6280" s="46"/>
      <c r="G6280" s="63" t="str">
        <f>IF(H6280="","",COUNTA($H$5:H6280))</f>
        <v/>
      </c>
      <c r="H6280" s="187"/>
      <c r="I6280" s="203"/>
      <c r="J6280" s="202"/>
      <c r="K6280" s="202"/>
      <c r="L6280" s="202"/>
      <c r="M6280" s="202"/>
      <c r="N6280" s="202"/>
      <c r="O6280" s="201"/>
      <c r="P6280" s="159"/>
      <c r="Q6280" s="206"/>
      <c r="R6280" s="50"/>
      <c r="S6280" s="51"/>
      <c r="T6280" s="51"/>
      <c r="U6280" s="52"/>
      <c r="V6280" s="52"/>
      <c r="W6280" s="52"/>
      <c r="X6280" s="53"/>
      <c r="Y6280" s="52"/>
      <c r="Z6280" s="54"/>
      <c r="AA6280" s="22"/>
      <c r="AB6280" s="22"/>
      <c r="AC6280" s="22"/>
      <c r="AD6280" s="22"/>
      <c r="AE6280" s="22"/>
      <c r="AF6280" s="22"/>
      <c r="AG6280" s="22"/>
    </row>
    <row r="6281" spans="1:33" s="11" customFormat="1" ht="26.1" customHeight="1">
      <c r="A6281" s="45"/>
      <c r="B6281" s="45"/>
      <c r="C6281" s="45"/>
      <c r="D6281" s="46"/>
      <c r="E6281" s="46"/>
      <c r="F6281" s="46"/>
      <c r="G6281" s="63" t="str">
        <f>IF(H6281="","",COUNTA($H$5:H6281))</f>
        <v/>
      </c>
      <c r="H6281" s="187"/>
      <c r="I6281" s="203"/>
      <c r="J6281" s="202"/>
      <c r="K6281" s="202"/>
      <c r="L6281" s="202"/>
      <c r="M6281" s="202"/>
      <c r="N6281" s="202"/>
      <c r="O6281" s="201"/>
      <c r="P6281" s="159"/>
      <c r="Q6281" s="206"/>
      <c r="R6281" s="50"/>
      <c r="S6281" s="51"/>
      <c r="T6281" s="51"/>
      <c r="U6281" s="52"/>
      <c r="V6281" s="52"/>
      <c r="W6281" s="52"/>
      <c r="X6281" s="53"/>
      <c r="Y6281" s="52"/>
      <c r="Z6281" s="54"/>
      <c r="AA6281" s="22"/>
      <c r="AB6281" s="22"/>
      <c r="AC6281" s="22"/>
      <c r="AD6281" s="22"/>
      <c r="AE6281" s="22"/>
      <c r="AF6281" s="22"/>
      <c r="AG6281" s="22"/>
    </row>
    <row r="6282" spans="1:33" s="11" customFormat="1" ht="26.1" customHeight="1">
      <c r="A6282" s="45"/>
      <c r="B6282" s="45"/>
      <c r="C6282" s="45"/>
      <c r="D6282" s="46"/>
      <c r="E6282" s="46"/>
      <c r="F6282" s="46"/>
      <c r="G6282" s="63" t="str">
        <f>IF(H6282="","",COUNTA($H$5:H6282))</f>
        <v/>
      </c>
      <c r="H6282" s="187"/>
      <c r="I6282" s="203"/>
      <c r="J6282" s="202"/>
      <c r="K6282" s="202"/>
      <c r="L6282" s="202"/>
      <c r="M6282" s="202"/>
      <c r="N6282" s="202"/>
      <c r="O6282" s="201"/>
      <c r="P6282" s="159"/>
      <c r="Q6282" s="206"/>
      <c r="R6282" s="50"/>
      <c r="S6282" s="51"/>
      <c r="T6282" s="51"/>
      <c r="U6282" s="52"/>
      <c r="V6282" s="52"/>
      <c r="W6282" s="52"/>
      <c r="X6282" s="53"/>
      <c r="Y6282" s="52"/>
      <c r="Z6282" s="54"/>
      <c r="AA6282" s="22"/>
      <c r="AB6282" s="22"/>
      <c r="AC6282" s="22"/>
      <c r="AD6282" s="22"/>
      <c r="AE6282" s="22"/>
      <c r="AF6282" s="22"/>
      <c r="AG6282" s="22"/>
    </row>
    <row r="6283" spans="1:33" s="11" customFormat="1" ht="26.1" customHeight="1">
      <c r="A6283" s="45"/>
      <c r="B6283" s="45"/>
      <c r="C6283" s="45"/>
      <c r="D6283" s="46"/>
      <c r="E6283" s="46"/>
      <c r="F6283" s="46"/>
      <c r="G6283" s="63" t="str">
        <f>IF(H6283="","",COUNTA($H$5:H6283))</f>
        <v/>
      </c>
      <c r="H6283" s="187"/>
      <c r="I6283" s="203"/>
      <c r="J6283" s="202"/>
      <c r="K6283" s="202"/>
      <c r="L6283" s="202"/>
      <c r="M6283" s="202"/>
      <c r="N6283" s="202"/>
      <c r="O6283" s="201"/>
      <c r="P6283" s="159"/>
      <c r="Q6283" s="206"/>
      <c r="R6283" s="50"/>
      <c r="S6283" s="51"/>
      <c r="T6283" s="51"/>
      <c r="U6283" s="52"/>
      <c r="V6283" s="52"/>
      <c r="W6283" s="52"/>
      <c r="X6283" s="53"/>
      <c r="Y6283" s="52"/>
      <c r="Z6283" s="54"/>
      <c r="AA6283" s="22"/>
      <c r="AB6283" s="22"/>
      <c r="AC6283" s="22"/>
      <c r="AD6283" s="22"/>
      <c r="AE6283" s="22"/>
      <c r="AF6283" s="22"/>
      <c r="AG6283" s="22"/>
    </row>
    <row r="6284" spans="1:33" s="11" customFormat="1" ht="26.1" customHeight="1">
      <c r="A6284" s="45"/>
      <c r="B6284" s="45"/>
      <c r="C6284" s="45"/>
      <c r="D6284" s="46"/>
      <c r="E6284" s="46"/>
      <c r="F6284" s="46"/>
      <c r="G6284" s="63" t="str">
        <f>IF(H6284="","",COUNTA($H$5:H6284))</f>
        <v/>
      </c>
      <c r="H6284" s="187"/>
      <c r="I6284" s="203"/>
      <c r="J6284" s="202"/>
      <c r="K6284" s="202"/>
      <c r="L6284" s="202"/>
      <c r="M6284" s="202"/>
      <c r="N6284" s="202"/>
      <c r="O6284" s="201"/>
      <c r="P6284" s="159"/>
      <c r="Q6284" s="206"/>
      <c r="R6284" s="50"/>
      <c r="S6284" s="51"/>
      <c r="T6284" s="51"/>
      <c r="U6284" s="52"/>
      <c r="V6284" s="52"/>
      <c r="W6284" s="52"/>
      <c r="X6284" s="53"/>
      <c r="Y6284" s="52"/>
      <c r="Z6284" s="54"/>
      <c r="AA6284" s="22"/>
      <c r="AB6284" s="22"/>
      <c r="AC6284" s="22"/>
      <c r="AD6284" s="22"/>
      <c r="AE6284" s="22"/>
      <c r="AF6284" s="22"/>
      <c r="AG6284" s="22"/>
    </row>
    <row r="6285" spans="1:33" s="11" customFormat="1" ht="26.1" customHeight="1">
      <c r="A6285" s="45"/>
      <c r="B6285" s="45"/>
      <c r="C6285" s="45"/>
      <c r="D6285" s="46"/>
      <c r="E6285" s="46"/>
      <c r="F6285" s="46"/>
      <c r="G6285" s="63" t="str">
        <f>IF(H6285="","",COUNTA($H$5:H6285))</f>
        <v/>
      </c>
      <c r="H6285" s="187"/>
      <c r="I6285" s="203"/>
      <c r="J6285" s="202"/>
      <c r="K6285" s="202"/>
      <c r="L6285" s="202"/>
      <c r="M6285" s="202"/>
      <c r="N6285" s="202"/>
      <c r="O6285" s="201"/>
      <c r="P6285" s="159"/>
      <c r="Q6285" s="206"/>
      <c r="R6285" s="50"/>
      <c r="S6285" s="51"/>
      <c r="T6285" s="51"/>
      <c r="U6285" s="52"/>
      <c r="V6285" s="52"/>
      <c r="W6285" s="52"/>
      <c r="X6285" s="53"/>
      <c r="Y6285" s="52"/>
      <c r="Z6285" s="54"/>
      <c r="AA6285" s="22"/>
      <c r="AB6285" s="22"/>
      <c r="AC6285" s="22"/>
      <c r="AD6285" s="22"/>
      <c r="AE6285" s="22"/>
      <c r="AF6285" s="22"/>
      <c r="AG6285" s="22"/>
    </row>
    <row r="6286" spans="1:33" s="11" customFormat="1" ht="26.1" customHeight="1">
      <c r="A6286" s="45"/>
      <c r="B6286" s="45"/>
      <c r="C6286" s="45"/>
      <c r="D6286" s="46"/>
      <c r="E6286" s="46"/>
      <c r="F6286" s="46"/>
      <c r="G6286" s="63" t="str">
        <f>IF(H6286="","",COUNTA($H$5:H6286))</f>
        <v/>
      </c>
      <c r="H6286" s="187"/>
      <c r="I6286" s="203"/>
      <c r="J6286" s="202"/>
      <c r="K6286" s="202"/>
      <c r="L6286" s="202"/>
      <c r="M6286" s="202"/>
      <c r="N6286" s="202"/>
      <c r="O6286" s="201"/>
      <c r="P6286" s="159"/>
      <c r="Q6286" s="206"/>
      <c r="R6286" s="50"/>
      <c r="S6286" s="51"/>
      <c r="T6286" s="51"/>
      <c r="U6286" s="52"/>
      <c r="V6286" s="52"/>
      <c r="W6286" s="52"/>
      <c r="X6286" s="53"/>
      <c r="Y6286" s="52"/>
      <c r="Z6286" s="54"/>
      <c r="AA6286" s="22"/>
      <c r="AB6286" s="22"/>
      <c r="AC6286" s="22"/>
      <c r="AD6286" s="22"/>
      <c r="AE6286" s="22"/>
      <c r="AF6286" s="22"/>
      <c r="AG6286" s="22"/>
    </row>
    <row r="6287" spans="1:33" s="11" customFormat="1" ht="26.1" customHeight="1">
      <c r="A6287" s="45"/>
      <c r="B6287" s="45"/>
      <c r="C6287" s="45"/>
      <c r="D6287" s="46"/>
      <c r="E6287" s="46"/>
      <c r="F6287" s="46"/>
      <c r="G6287" s="63" t="str">
        <f>IF(H6287="","",COUNTA($H$5:H6287))</f>
        <v/>
      </c>
      <c r="H6287" s="187"/>
      <c r="I6287" s="203"/>
      <c r="J6287" s="202"/>
      <c r="K6287" s="202"/>
      <c r="L6287" s="202"/>
      <c r="M6287" s="202"/>
      <c r="N6287" s="202"/>
      <c r="O6287" s="201"/>
      <c r="P6287" s="159"/>
      <c r="Q6287" s="206"/>
      <c r="R6287" s="50"/>
      <c r="S6287" s="51"/>
      <c r="T6287" s="51"/>
      <c r="U6287" s="52"/>
      <c r="V6287" s="52"/>
      <c r="W6287" s="52"/>
      <c r="X6287" s="53"/>
      <c r="Y6287" s="52"/>
      <c r="Z6287" s="54"/>
      <c r="AA6287" s="22"/>
      <c r="AB6287" s="22"/>
      <c r="AC6287" s="22"/>
      <c r="AD6287" s="22"/>
      <c r="AE6287" s="22"/>
      <c r="AF6287" s="22"/>
      <c r="AG6287" s="22"/>
    </row>
    <row r="6288" spans="1:33" s="11" customFormat="1" ht="26.1" customHeight="1">
      <c r="A6288" s="45"/>
      <c r="B6288" s="45"/>
      <c r="C6288" s="45"/>
      <c r="D6288" s="46"/>
      <c r="E6288" s="46"/>
      <c r="F6288" s="46"/>
      <c r="G6288" s="63" t="str">
        <f>IF(H6288="","",COUNTA($H$5:H6288))</f>
        <v/>
      </c>
      <c r="H6288" s="187"/>
      <c r="I6288" s="203"/>
      <c r="J6288" s="202"/>
      <c r="K6288" s="202"/>
      <c r="L6288" s="202"/>
      <c r="M6288" s="202"/>
      <c r="N6288" s="202"/>
      <c r="O6288" s="201"/>
      <c r="P6288" s="159"/>
      <c r="Q6288" s="206"/>
      <c r="R6288" s="50"/>
      <c r="S6288" s="51"/>
      <c r="T6288" s="51"/>
      <c r="U6288" s="52"/>
      <c r="V6288" s="52"/>
      <c r="W6288" s="52"/>
      <c r="X6288" s="53"/>
      <c r="Y6288" s="52"/>
      <c r="Z6288" s="54"/>
      <c r="AA6288" s="22"/>
      <c r="AB6288" s="22"/>
      <c r="AC6288" s="22"/>
      <c r="AD6288" s="22"/>
      <c r="AE6288" s="22"/>
      <c r="AF6288" s="22"/>
      <c r="AG6288" s="22"/>
    </row>
    <row r="6289" spans="1:33" s="11" customFormat="1" ht="26.1" customHeight="1">
      <c r="A6289" s="45"/>
      <c r="B6289" s="45"/>
      <c r="C6289" s="45"/>
      <c r="D6289" s="46"/>
      <c r="E6289" s="46"/>
      <c r="F6289" s="46"/>
      <c r="G6289" s="63" t="str">
        <f>IF(H6289="","",COUNTA($H$5:H6289))</f>
        <v/>
      </c>
      <c r="H6289" s="187"/>
      <c r="I6289" s="203"/>
      <c r="J6289" s="202"/>
      <c r="K6289" s="202"/>
      <c r="L6289" s="202"/>
      <c r="M6289" s="202"/>
      <c r="N6289" s="202"/>
      <c r="O6289" s="201"/>
      <c r="P6289" s="159"/>
      <c r="Q6289" s="206"/>
      <c r="R6289" s="50"/>
      <c r="S6289" s="51"/>
      <c r="T6289" s="51"/>
      <c r="U6289" s="52"/>
      <c r="V6289" s="52"/>
      <c r="W6289" s="52"/>
      <c r="X6289" s="53"/>
      <c r="Y6289" s="52"/>
      <c r="Z6289" s="54"/>
      <c r="AA6289" s="22"/>
      <c r="AB6289" s="22"/>
      <c r="AC6289" s="22"/>
      <c r="AD6289" s="22"/>
      <c r="AE6289" s="22"/>
      <c r="AF6289" s="22"/>
      <c r="AG6289" s="22"/>
    </row>
    <row r="6290" spans="1:33" s="11" customFormat="1" ht="26.1" customHeight="1">
      <c r="A6290" s="45"/>
      <c r="B6290" s="45"/>
      <c r="C6290" s="45"/>
      <c r="D6290" s="46"/>
      <c r="E6290" s="46"/>
      <c r="F6290" s="46"/>
      <c r="G6290" s="63" t="str">
        <f>IF(H6290="","",COUNTA($H$5:H6290))</f>
        <v/>
      </c>
      <c r="H6290" s="187"/>
      <c r="I6290" s="203"/>
      <c r="J6290" s="202"/>
      <c r="K6290" s="202"/>
      <c r="L6290" s="202"/>
      <c r="M6290" s="202"/>
      <c r="N6290" s="202"/>
      <c r="O6290" s="201"/>
      <c r="P6290" s="159"/>
      <c r="Q6290" s="206"/>
      <c r="R6290" s="50"/>
      <c r="S6290" s="51"/>
      <c r="T6290" s="51"/>
      <c r="U6290" s="52"/>
      <c r="V6290" s="52"/>
      <c r="W6290" s="52"/>
      <c r="X6290" s="53"/>
      <c r="Y6290" s="52"/>
      <c r="Z6290" s="54"/>
      <c r="AA6290" s="22"/>
      <c r="AB6290" s="22"/>
      <c r="AC6290" s="22"/>
      <c r="AD6290" s="22"/>
      <c r="AE6290" s="22"/>
      <c r="AF6290" s="22"/>
      <c r="AG6290" s="22"/>
    </row>
    <row r="6291" spans="1:33" s="11" customFormat="1" ht="26.1" customHeight="1">
      <c r="A6291" s="45"/>
      <c r="B6291" s="45"/>
      <c r="C6291" s="45"/>
      <c r="D6291" s="46"/>
      <c r="E6291" s="46"/>
      <c r="F6291" s="46"/>
      <c r="G6291" s="63" t="str">
        <f>IF(H6291="","",COUNTA($H$5:H6291))</f>
        <v/>
      </c>
      <c r="H6291" s="187"/>
      <c r="I6291" s="203"/>
      <c r="J6291" s="202"/>
      <c r="K6291" s="202"/>
      <c r="L6291" s="202"/>
      <c r="M6291" s="202"/>
      <c r="N6291" s="202"/>
      <c r="O6291" s="201"/>
      <c r="P6291" s="159"/>
      <c r="Q6291" s="206"/>
      <c r="R6291" s="50"/>
      <c r="S6291" s="51"/>
      <c r="T6291" s="51"/>
      <c r="U6291" s="52"/>
      <c r="V6291" s="52"/>
      <c r="W6291" s="52"/>
      <c r="X6291" s="53"/>
      <c r="Y6291" s="52"/>
      <c r="Z6291" s="54"/>
      <c r="AA6291" s="22"/>
      <c r="AB6291" s="22"/>
      <c r="AC6291" s="22"/>
      <c r="AD6291" s="22"/>
      <c r="AE6291" s="22"/>
      <c r="AF6291" s="22"/>
      <c r="AG6291" s="22"/>
    </row>
    <row r="6292" spans="1:33" s="11" customFormat="1" ht="26.1" customHeight="1">
      <c r="A6292" s="45"/>
      <c r="B6292" s="45"/>
      <c r="C6292" s="45"/>
      <c r="D6292" s="46"/>
      <c r="E6292" s="46"/>
      <c r="F6292" s="46"/>
      <c r="G6292" s="63" t="str">
        <f>IF(H6292="","",COUNTA($H$5:H6292))</f>
        <v/>
      </c>
      <c r="H6292" s="187"/>
      <c r="I6292" s="203"/>
      <c r="J6292" s="202"/>
      <c r="K6292" s="202"/>
      <c r="L6292" s="202"/>
      <c r="M6292" s="202"/>
      <c r="N6292" s="202"/>
      <c r="O6292" s="201"/>
      <c r="P6292" s="159"/>
      <c r="Q6292" s="206"/>
      <c r="R6292" s="50"/>
      <c r="S6292" s="51"/>
      <c r="T6292" s="51"/>
      <c r="U6292" s="52"/>
      <c r="V6292" s="52"/>
      <c r="W6292" s="52"/>
      <c r="X6292" s="53"/>
      <c r="Y6292" s="52"/>
      <c r="Z6292" s="54"/>
      <c r="AA6292" s="22"/>
      <c r="AB6292" s="22"/>
      <c r="AC6292" s="22"/>
      <c r="AD6292" s="22"/>
      <c r="AE6292" s="22"/>
      <c r="AF6292" s="22"/>
      <c r="AG6292" s="22"/>
    </row>
    <row r="6293" spans="1:33" s="11" customFormat="1" ht="26.1" customHeight="1">
      <c r="A6293" s="45"/>
      <c r="B6293" s="45"/>
      <c r="C6293" s="45"/>
      <c r="D6293" s="46"/>
      <c r="E6293" s="46"/>
      <c r="F6293" s="46"/>
      <c r="G6293" s="63" t="str">
        <f>IF(H6293="","",COUNTA($H$5:H6293))</f>
        <v/>
      </c>
      <c r="H6293" s="187"/>
      <c r="I6293" s="203"/>
      <c r="J6293" s="202"/>
      <c r="K6293" s="202"/>
      <c r="L6293" s="202"/>
      <c r="M6293" s="202"/>
      <c r="N6293" s="202"/>
      <c r="O6293" s="201"/>
      <c r="P6293" s="159"/>
      <c r="Q6293" s="206"/>
      <c r="R6293" s="50"/>
      <c r="S6293" s="51"/>
      <c r="T6293" s="51"/>
      <c r="U6293" s="52"/>
      <c r="V6293" s="52"/>
      <c r="W6293" s="52"/>
      <c r="X6293" s="53"/>
      <c r="Y6293" s="52"/>
      <c r="Z6293" s="54"/>
      <c r="AA6293" s="22"/>
      <c r="AB6293" s="22"/>
      <c r="AC6293" s="22"/>
      <c r="AD6293" s="22"/>
      <c r="AE6293" s="22"/>
      <c r="AF6293" s="22"/>
      <c r="AG6293" s="22"/>
    </row>
    <row r="6294" spans="1:33" s="11" customFormat="1" ht="26.1" customHeight="1">
      <c r="A6294" s="45"/>
      <c r="B6294" s="45"/>
      <c r="C6294" s="45"/>
      <c r="D6294" s="46"/>
      <c r="E6294" s="46"/>
      <c r="F6294" s="46"/>
      <c r="G6294" s="63" t="str">
        <f>IF(H6294="","",COUNTA($H$5:H6294))</f>
        <v/>
      </c>
      <c r="H6294" s="187"/>
      <c r="I6294" s="203"/>
      <c r="J6294" s="202"/>
      <c r="K6294" s="202"/>
      <c r="L6294" s="202"/>
      <c r="M6294" s="202"/>
      <c r="N6294" s="202"/>
      <c r="O6294" s="201"/>
      <c r="P6294" s="159"/>
      <c r="Q6294" s="206"/>
      <c r="R6294" s="50"/>
      <c r="S6294" s="51"/>
      <c r="T6294" s="51"/>
      <c r="U6294" s="52"/>
      <c r="V6294" s="52"/>
      <c r="W6294" s="52"/>
      <c r="X6294" s="53"/>
      <c r="Y6294" s="52"/>
      <c r="Z6294" s="54"/>
      <c r="AA6294" s="22"/>
      <c r="AB6294" s="22"/>
      <c r="AC6294" s="22"/>
      <c r="AD6294" s="22"/>
      <c r="AE6294" s="22"/>
      <c r="AF6294" s="22"/>
      <c r="AG6294" s="22"/>
    </row>
    <row r="6295" spans="1:33" s="11" customFormat="1" ht="26.1" customHeight="1">
      <c r="A6295" s="45"/>
      <c r="B6295" s="45"/>
      <c r="C6295" s="45"/>
      <c r="D6295" s="46"/>
      <c r="E6295" s="46"/>
      <c r="F6295" s="46"/>
      <c r="G6295" s="63" t="str">
        <f>IF(H6295="","",COUNTA($H$5:H6295))</f>
        <v/>
      </c>
      <c r="H6295" s="187"/>
      <c r="I6295" s="203"/>
      <c r="J6295" s="202"/>
      <c r="K6295" s="202"/>
      <c r="L6295" s="202"/>
      <c r="M6295" s="202"/>
      <c r="N6295" s="202"/>
      <c r="O6295" s="201"/>
      <c r="P6295" s="159"/>
      <c r="Q6295" s="206"/>
      <c r="R6295" s="50"/>
      <c r="S6295" s="51"/>
      <c r="T6295" s="51"/>
      <c r="U6295" s="52"/>
      <c r="V6295" s="52"/>
      <c r="W6295" s="52"/>
      <c r="X6295" s="53"/>
      <c r="Y6295" s="52"/>
      <c r="Z6295" s="54"/>
      <c r="AA6295" s="22"/>
      <c r="AB6295" s="22"/>
      <c r="AC6295" s="22"/>
      <c r="AD6295" s="22"/>
      <c r="AE6295" s="22"/>
      <c r="AF6295" s="22"/>
      <c r="AG6295" s="22"/>
    </row>
    <row r="6296" spans="1:33" s="11" customFormat="1" ht="26.1" customHeight="1">
      <c r="A6296" s="45"/>
      <c r="B6296" s="45"/>
      <c r="C6296" s="45"/>
      <c r="D6296" s="46"/>
      <c r="E6296" s="46"/>
      <c r="F6296" s="46"/>
      <c r="G6296" s="63" t="str">
        <f>IF(H6296="","",COUNTA($H$5:H6296))</f>
        <v/>
      </c>
      <c r="H6296" s="187"/>
      <c r="I6296" s="203"/>
      <c r="J6296" s="202"/>
      <c r="K6296" s="202"/>
      <c r="L6296" s="202"/>
      <c r="M6296" s="202"/>
      <c r="N6296" s="202"/>
      <c r="O6296" s="201"/>
      <c r="P6296" s="159"/>
      <c r="Q6296" s="206"/>
      <c r="R6296" s="50"/>
      <c r="S6296" s="51"/>
      <c r="T6296" s="51"/>
      <c r="U6296" s="52"/>
      <c r="V6296" s="52"/>
      <c r="W6296" s="52"/>
      <c r="X6296" s="53"/>
      <c r="Y6296" s="52"/>
      <c r="Z6296" s="54"/>
      <c r="AA6296" s="22"/>
      <c r="AB6296" s="22"/>
      <c r="AC6296" s="22"/>
      <c r="AD6296" s="22"/>
      <c r="AE6296" s="22"/>
      <c r="AF6296" s="22"/>
      <c r="AG6296" s="22"/>
    </row>
    <row r="6297" spans="1:33" s="11" customFormat="1" ht="26.1" customHeight="1">
      <c r="A6297" s="45"/>
      <c r="B6297" s="45"/>
      <c r="C6297" s="45"/>
      <c r="D6297" s="46"/>
      <c r="E6297" s="46"/>
      <c r="F6297" s="46"/>
      <c r="G6297" s="63" t="str">
        <f>IF(H6297="","",COUNTA($H$5:H6297))</f>
        <v/>
      </c>
      <c r="H6297" s="187"/>
      <c r="I6297" s="203"/>
      <c r="J6297" s="202"/>
      <c r="K6297" s="202"/>
      <c r="L6297" s="202"/>
      <c r="M6297" s="202"/>
      <c r="N6297" s="202"/>
      <c r="O6297" s="201"/>
      <c r="P6297" s="159"/>
      <c r="Q6297" s="206"/>
      <c r="R6297" s="50"/>
      <c r="S6297" s="51"/>
      <c r="T6297" s="51"/>
      <c r="U6297" s="52"/>
      <c r="V6297" s="52"/>
      <c r="W6297" s="52"/>
      <c r="X6297" s="53"/>
      <c r="Y6297" s="52"/>
      <c r="Z6297" s="54"/>
      <c r="AA6297" s="22"/>
      <c r="AB6297" s="22"/>
      <c r="AC6297" s="22"/>
      <c r="AD6297" s="22"/>
      <c r="AE6297" s="22"/>
      <c r="AF6297" s="22"/>
      <c r="AG6297" s="22"/>
    </row>
    <row r="6298" spans="1:33" s="11" customFormat="1" ht="26.1" customHeight="1">
      <c r="A6298" s="45"/>
      <c r="B6298" s="45"/>
      <c r="C6298" s="45"/>
      <c r="D6298" s="46"/>
      <c r="E6298" s="46"/>
      <c r="F6298" s="46"/>
      <c r="G6298" s="63" t="str">
        <f>IF(H6298="","",COUNTA($H$5:H6298))</f>
        <v/>
      </c>
      <c r="H6298" s="187"/>
      <c r="I6298" s="203"/>
      <c r="J6298" s="202"/>
      <c r="K6298" s="202"/>
      <c r="L6298" s="202"/>
      <c r="M6298" s="202"/>
      <c r="N6298" s="202"/>
      <c r="O6298" s="201"/>
      <c r="P6298" s="159"/>
      <c r="Q6298" s="206"/>
      <c r="R6298" s="50"/>
      <c r="S6298" s="51"/>
      <c r="T6298" s="51"/>
      <c r="U6298" s="52"/>
      <c r="V6298" s="52"/>
      <c r="W6298" s="52"/>
      <c r="X6298" s="53"/>
      <c r="Y6298" s="52"/>
      <c r="Z6298" s="54"/>
      <c r="AA6298" s="22"/>
      <c r="AB6298" s="22"/>
      <c r="AC6298" s="22"/>
      <c r="AD6298" s="22"/>
      <c r="AE6298" s="22"/>
      <c r="AF6298" s="22"/>
      <c r="AG6298" s="22"/>
    </row>
    <row r="6299" spans="1:33" s="11" customFormat="1" ht="26.1" customHeight="1">
      <c r="A6299" s="45"/>
      <c r="B6299" s="45"/>
      <c r="C6299" s="45"/>
      <c r="D6299" s="46"/>
      <c r="E6299" s="46"/>
      <c r="F6299" s="46"/>
      <c r="G6299" s="63" t="str">
        <f>IF(H6299="","",COUNTA($H$5:H6299))</f>
        <v/>
      </c>
      <c r="H6299" s="187"/>
      <c r="I6299" s="203"/>
      <c r="J6299" s="202"/>
      <c r="K6299" s="202"/>
      <c r="L6299" s="202"/>
      <c r="M6299" s="202"/>
      <c r="N6299" s="202"/>
      <c r="O6299" s="201"/>
      <c r="P6299" s="159"/>
      <c r="Q6299" s="206"/>
      <c r="R6299" s="50"/>
      <c r="S6299" s="51"/>
      <c r="T6299" s="51"/>
      <c r="U6299" s="52"/>
      <c r="V6299" s="52"/>
      <c r="W6299" s="52"/>
      <c r="X6299" s="53"/>
      <c r="Y6299" s="52"/>
      <c r="Z6299" s="54"/>
      <c r="AA6299" s="22"/>
      <c r="AB6299" s="22"/>
      <c r="AC6299" s="22"/>
      <c r="AD6299" s="22"/>
      <c r="AE6299" s="22"/>
      <c r="AF6299" s="22"/>
      <c r="AG6299" s="22"/>
    </row>
    <row r="6300" spans="1:33" s="11" customFormat="1" ht="26.1" customHeight="1">
      <c r="A6300" s="45"/>
      <c r="B6300" s="45"/>
      <c r="C6300" s="45"/>
      <c r="D6300" s="46"/>
      <c r="E6300" s="46"/>
      <c r="F6300" s="46"/>
      <c r="G6300" s="63" t="str">
        <f>IF(H6300="","",COUNTA($H$5:H6300))</f>
        <v/>
      </c>
      <c r="H6300" s="187"/>
      <c r="I6300" s="203"/>
      <c r="J6300" s="202"/>
      <c r="K6300" s="202"/>
      <c r="L6300" s="202"/>
      <c r="M6300" s="202"/>
      <c r="N6300" s="202"/>
      <c r="O6300" s="201"/>
      <c r="P6300" s="159"/>
      <c r="Q6300" s="206"/>
      <c r="R6300" s="50"/>
      <c r="S6300" s="51"/>
      <c r="T6300" s="51"/>
      <c r="U6300" s="52"/>
      <c r="V6300" s="52"/>
      <c r="W6300" s="52"/>
      <c r="X6300" s="53"/>
      <c r="Y6300" s="52"/>
      <c r="Z6300" s="54"/>
      <c r="AA6300" s="22"/>
      <c r="AB6300" s="22"/>
      <c r="AC6300" s="22"/>
      <c r="AD6300" s="22"/>
      <c r="AE6300" s="22"/>
      <c r="AF6300" s="22"/>
      <c r="AG6300" s="22"/>
    </row>
    <row r="6301" spans="1:33" s="11" customFormat="1" ht="26.1" customHeight="1">
      <c r="A6301" s="45"/>
      <c r="B6301" s="45"/>
      <c r="C6301" s="45"/>
      <c r="D6301" s="46"/>
      <c r="E6301" s="46"/>
      <c r="F6301" s="46"/>
      <c r="G6301" s="63" t="str">
        <f>IF(H6301="","",COUNTA($H$5:H6301))</f>
        <v/>
      </c>
      <c r="H6301" s="187"/>
      <c r="I6301" s="203"/>
      <c r="J6301" s="202"/>
      <c r="K6301" s="202"/>
      <c r="L6301" s="202"/>
      <c r="M6301" s="202"/>
      <c r="N6301" s="202"/>
      <c r="O6301" s="201"/>
      <c r="P6301" s="159"/>
      <c r="Q6301" s="206"/>
      <c r="R6301" s="50"/>
      <c r="S6301" s="51"/>
      <c r="T6301" s="51"/>
      <c r="U6301" s="52"/>
      <c r="V6301" s="52"/>
      <c r="W6301" s="52"/>
      <c r="X6301" s="53"/>
      <c r="Y6301" s="52"/>
      <c r="Z6301" s="54"/>
      <c r="AA6301" s="22"/>
      <c r="AB6301" s="22"/>
      <c r="AC6301" s="22"/>
      <c r="AD6301" s="22"/>
      <c r="AE6301" s="22"/>
      <c r="AF6301" s="22"/>
      <c r="AG6301" s="22"/>
    </row>
    <row r="6302" spans="1:33" s="11" customFormat="1" ht="26.1" customHeight="1">
      <c r="A6302" s="45"/>
      <c r="B6302" s="45"/>
      <c r="C6302" s="45"/>
      <c r="D6302" s="46"/>
      <c r="E6302" s="46"/>
      <c r="F6302" s="46"/>
      <c r="G6302" s="63" t="str">
        <f>IF(H6302="","",COUNTA($H$5:H6302))</f>
        <v/>
      </c>
      <c r="H6302" s="187"/>
      <c r="I6302" s="203"/>
      <c r="J6302" s="202"/>
      <c r="K6302" s="202"/>
      <c r="L6302" s="202"/>
      <c r="M6302" s="202"/>
      <c r="N6302" s="202"/>
      <c r="O6302" s="201"/>
      <c r="P6302" s="159"/>
      <c r="Q6302" s="206"/>
      <c r="R6302" s="50"/>
      <c r="S6302" s="51"/>
      <c r="T6302" s="51"/>
      <c r="U6302" s="52"/>
      <c r="V6302" s="52"/>
      <c r="W6302" s="52"/>
      <c r="X6302" s="53"/>
      <c r="Y6302" s="52"/>
      <c r="Z6302" s="54"/>
      <c r="AA6302" s="22"/>
      <c r="AB6302" s="22"/>
      <c r="AC6302" s="22"/>
      <c r="AD6302" s="22"/>
      <c r="AE6302" s="22"/>
      <c r="AF6302" s="22"/>
      <c r="AG6302" s="22"/>
    </row>
    <row r="6303" spans="1:33" s="11" customFormat="1" ht="26.1" customHeight="1">
      <c r="A6303" s="45"/>
      <c r="B6303" s="45"/>
      <c r="C6303" s="45"/>
      <c r="D6303" s="46"/>
      <c r="E6303" s="46"/>
      <c r="F6303" s="46"/>
      <c r="G6303" s="63" t="str">
        <f>IF(H6303="","",COUNTA($H$5:H6303))</f>
        <v/>
      </c>
      <c r="H6303" s="187"/>
      <c r="I6303" s="203"/>
      <c r="J6303" s="202"/>
      <c r="K6303" s="202"/>
      <c r="L6303" s="202"/>
      <c r="M6303" s="202"/>
      <c r="N6303" s="202"/>
      <c r="O6303" s="201"/>
      <c r="P6303" s="159"/>
      <c r="Q6303" s="206"/>
      <c r="R6303" s="50"/>
      <c r="S6303" s="51"/>
      <c r="T6303" s="51"/>
      <c r="U6303" s="52"/>
      <c r="V6303" s="52"/>
      <c r="W6303" s="52"/>
      <c r="X6303" s="53"/>
      <c r="Y6303" s="52"/>
      <c r="Z6303" s="54"/>
      <c r="AA6303" s="22"/>
      <c r="AB6303" s="22"/>
      <c r="AC6303" s="22"/>
      <c r="AD6303" s="22"/>
      <c r="AE6303" s="22"/>
      <c r="AF6303" s="22"/>
      <c r="AG6303" s="22"/>
    </row>
    <row r="6304" spans="1:33" s="11" customFormat="1" ht="26.1" customHeight="1">
      <c r="A6304" s="45"/>
      <c r="B6304" s="45"/>
      <c r="C6304" s="45"/>
      <c r="D6304" s="46"/>
      <c r="E6304" s="46"/>
      <c r="F6304" s="46"/>
      <c r="G6304" s="63" t="str">
        <f>IF(H6304="","",COUNTA($H$5:H6304))</f>
        <v/>
      </c>
      <c r="H6304" s="187"/>
      <c r="I6304" s="203"/>
      <c r="J6304" s="202"/>
      <c r="K6304" s="202"/>
      <c r="L6304" s="202"/>
      <c r="M6304" s="202"/>
      <c r="N6304" s="202"/>
      <c r="O6304" s="201"/>
      <c r="P6304" s="159"/>
      <c r="Q6304" s="206"/>
      <c r="R6304" s="50"/>
      <c r="S6304" s="51"/>
      <c r="T6304" s="51"/>
      <c r="U6304" s="52"/>
      <c r="V6304" s="52"/>
      <c r="W6304" s="52"/>
      <c r="X6304" s="53"/>
      <c r="Y6304" s="52"/>
      <c r="Z6304" s="54"/>
      <c r="AA6304" s="22"/>
      <c r="AB6304" s="22"/>
      <c r="AC6304" s="22"/>
      <c r="AD6304" s="22"/>
      <c r="AE6304" s="22"/>
      <c r="AF6304" s="22"/>
      <c r="AG6304" s="22"/>
    </row>
    <row r="6305" spans="1:33" s="11" customFormat="1" ht="26.1" customHeight="1">
      <c r="A6305" s="45"/>
      <c r="B6305" s="45"/>
      <c r="C6305" s="45"/>
      <c r="D6305" s="46"/>
      <c r="E6305" s="46"/>
      <c r="F6305" s="46"/>
      <c r="G6305" s="63" t="str">
        <f>IF(H6305="","",COUNTA($H$5:H6305))</f>
        <v/>
      </c>
      <c r="H6305" s="187"/>
      <c r="I6305" s="203"/>
      <c r="J6305" s="202"/>
      <c r="K6305" s="202"/>
      <c r="L6305" s="202"/>
      <c r="M6305" s="202"/>
      <c r="N6305" s="202"/>
      <c r="O6305" s="201"/>
      <c r="P6305" s="159"/>
      <c r="Q6305" s="206"/>
      <c r="R6305" s="50"/>
      <c r="S6305" s="51"/>
      <c r="T6305" s="51"/>
      <c r="U6305" s="52"/>
      <c r="V6305" s="52"/>
      <c r="W6305" s="52"/>
      <c r="X6305" s="53"/>
      <c r="Y6305" s="52"/>
      <c r="Z6305" s="54"/>
      <c r="AA6305" s="22"/>
      <c r="AB6305" s="22"/>
      <c r="AC6305" s="22"/>
      <c r="AD6305" s="22"/>
      <c r="AE6305" s="22"/>
      <c r="AF6305" s="22"/>
      <c r="AG6305" s="22"/>
    </row>
    <row r="6306" spans="1:33" s="11" customFormat="1" ht="26.1" customHeight="1">
      <c r="A6306" s="45"/>
      <c r="B6306" s="45"/>
      <c r="C6306" s="45"/>
      <c r="D6306" s="46"/>
      <c r="E6306" s="46"/>
      <c r="F6306" s="46"/>
      <c r="G6306" s="63" t="str">
        <f>IF(H6306="","",COUNTA($H$5:H6306))</f>
        <v/>
      </c>
      <c r="H6306" s="187"/>
      <c r="I6306" s="203"/>
      <c r="J6306" s="202"/>
      <c r="K6306" s="202"/>
      <c r="L6306" s="202"/>
      <c r="M6306" s="202"/>
      <c r="N6306" s="202"/>
      <c r="O6306" s="201"/>
      <c r="P6306" s="159"/>
      <c r="Q6306" s="206"/>
      <c r="R6306" s="50"/>
      <c r="S6306" s="51"/>
      <c r="T6306" s="51"/>
      <c r="U6306" s="52"/>
      <c r="V6306" s="52"/>
      <c r="W6306" s="52"/>
      <c r="X6306" s="53"/>
      <c r="Y6306" s="52"/>
      <c r="Z6306" s="54"/>
      <c r="AA6306" s="22"/>
      <c r="AB6306" s="22"/>
      <c r="AC6306" s="22"/>
      <c r="AD6306" s="22"/>
      <c r="AE6306" s="22"/>
      <c r="AF6306" s="22"/>
      <c r="AG6306" s="22"/>
    </row>
    <row r="6307" spans="1:33" s="11" customFormat="1" ht="26.1" customHeight="1">
      <c r="A6307" s="45"/>
      <c r="B6307" s="45"/>
      <c r="C6307" s="45"/>
      <c r="D6307" s="46"/>
      <c r="E6307" s="46"/>
      <c r="F6307" s="46"/>
      <c r="G6307" s="63" t="str">
        <f>IF(H6307="","",COUNTA($H$5:H6307))</f>
        <v/>
      </c>
      <c r="H6307" s="187"/>
      <c r="I6307" s="203"/>
      <c r="J6307" s="202"/>
      <c r="K6307" s="202"/>
      <c r="L6307" s="202"/>
      <c r="M6307" s="202"/>
      <c r="N6307" s="202"/>
      <c r="O6307" s="201"/>
      <c r="P6307" s="159"/>
      <c r="Q6307" s="206"/>
      <c r="R6307" s="50"/>
      <c r="S6307" s="51"/>
      <c r="T6307" s="51"/>
      <c r="U6307" s="52"/>
      <c r="V6307" s="52"/>
      <c r="W6307" s="52"/>
      <c r="X6307" s="53"/>
      <c r="Y6307" s="52"/>
      <c r="Z6307" s="54"/>
      <c r="AA6307" s="22"/>
      <c r="AB6307" s="22"/>
      <c r="AC6307" s="22"/>
      <c r="AD6307" s="22"/>
      <c r="AE6307" s="22"/>
      <c r="AF6307" s="22"/>
      <c r="AG6307" s="22"/>
    </row>
    <row r="6308" spans="1:33" s="11" customFormat="1" ht="26.1" customHeight="1">
      <c r="A6308" s="45"/>
      <c r="B6308" s="45"/>
      <c r="C6308" s="45"/>
      <c r="D6308" s="46"/>
      <c r="E6308" s="46"/>
      <c r="F6308" s="46"/>
      <c r="G6308" s="63" t="str">
        <f>IF(H6308="","",COUNTA($H$5:H6308))</f>
        <v/>
      </c>
      <c r="H6308" s="187"/>
      <c r="I6308" s="203"/>
      <c r="J6308" s="202"/>
      <c r="K6308" s="202"/>
      <c r="L6308" s="202"/>
      <c r="M6308" s="202"/>
      <c r="N6308" s="202"/>
      <c r="O6308" s="201"/>
      <c r="P6308" s="159"/>
      <c r="Q6308" s="206"/>
      <c r="R6308" s="50"/>
      <c r="S6308" s="51"/>
      <c r="T6308" s="51"/>
      <c r="U6308" s="52"/>
      <c r="V6308" s="52"/>
      <c r="W6308" s="52"/>
      <c r="X6308" s="53"/>
      <c r="Y6308" s="52"/>
      <c r="Z6308" s="54"/>
      <c r="AA6308" s="22"/>
      <c r="AB6308" s="22"/>
      <c r="AC6308" s="22"/>
      <c r="AD6308" s="22"/>
      <c r="AE6308" s="22"/>
      <c r="AF6308" s="22"/>
      <c r="AG6308" s="22"/>
    </row>
    <row r="6309" spans="1:33" s="11" customFormat="1" ht="26.1" customHeight="1">
      <c r="A6309" s="45"/>
      <c r="B6309" s="45"/>
      <c r="C6309" s="45"/>
      <c r="D6309" s="46"/>
      <c r="E6309" s="46"/>
      <c r="F6309" s="46"/>
      <c r="G6309" s="63" t="str">
        <f>IF(H6309="","",COUNTA($H$5:H6309))</f>
        <v/>
      </c>
      <c r="H6309" s="187"/>
      <c r="I6309" s="203"/>
      <c r="J6309" s="202"/>
      <c r="K6309" s="202"/>
      <c r="L6309" s="202"/>
      <c r="M6309" s="202"/>
      <c r="N6309" s="202"/>
      <c r="O6309" s="201"/>
      <c r="P6309" s="159"/>
      <c r="Q6309" s="206"/>
      <c r="R6309" s="50"/>
      <c r="S6309" s="51"/>
      <c r="T6309" s="51"/>
      <c r="U6309" s="52"/>
      <c r="V6309" s="52"/>
      <c r="W6309" s="52"/>
      <c r="X6309" s="53"/>
      <c r="Y6309" s="52"/>
      <c r="Z6309" s="54"/>
      <c r="AA6309" s="22"/>
      <c r="AB6309" s="22"/>
      <c r="AC6309" s="22"/>
      <c r="AD6309" s="22"/>
      <c r="AE6309" s="22"/>
      <c r="AF6309" s="22"/>
      <c r="AG6309" s="22"/>
    </row>
    <row r="6310" spans="1:33" s="11" customFormat="1" ht="26.1" customHeight="1">
      <c r="A6310" s="45"/>
      <c r="B6310" s="45"/>
      <c r="C6310" s="45"/>
      <c r="D6310" s="46"/>
      <c r="E6310" s="46"/>
      <c r="F6310" s="46"/>
      <c r="G6310" s="63" t="str">
        <f>IF(H6310="","",COUNTA($H$5:H6310))</f>
        <v/>
      </c>
      <c r="H6310" s="187"/>
      <c r="I6310" s="203"/>
      <c r="J6310" s="202"/>
      <c r="K6310" s="202"/>
      <c r="L6310" s="202"/>
      <c r="M6310" s="202"/>
      <c r="N6310" s="202"/>
      <c r="O6310" s="201"/>
      <c r="P6310" s="159"/>
      <c r="Q6310" s="206"/>
      <c r="R6310" s="50"/>
      <c r="S6310" s="51"/>
      <c r="T6310" s="51"/>
      <c r="U6310" s="52"/>
      <c r="V6310" s="52"/>
      <c r="W6310" s="52"/>
      <c r="X6310" s="53"/>
      <c r="Y6310" s="52"/>
      <c r="Z6310" s="54"/>
      <c r="AA6310" s="22"/>
      <c r="AB6310" s="22"/>
      <c r="AC6310" s="22"/>
      <c r="AD6310" s="22"/>
      <c r="AE6310" s="22"/>
      <c r="AF6310" s="22"/>
      <c r="AG6310" s="22"/>
    </row>
    <row r="6311" spans="1:33" s="11" customFormat="1" ht="26.1" customHeight="1">
      <c r="A6311" s="45"/>
      <c r="B6311" s="45"/>
      <c r="C6311" s="45"/>
      <c r="D6311" s="46"/>
      <c r="E6311" s="46"/>
      <c r="F6311" s="46"/>
      <c r="G6311" s="63" t="str">
        <f>IF(H6311="","",COUNTA($H$5:H6311))</f>
        <v/>
      </c>
      <c r="H6311" s="187"/>
      <c r="I6311" s="203"/>
      <c r="J6311" s="202"/>
      <c r="K6311" s="202"/>
      <c r="L6311" s="202"/>
      <c r="M6311" s="202"/>
      <c r="N6311" s="202"/>
      <c r="O6311" s="201"/>
      <c r="P6311" s="159"/>
      <c r="Q6311" s="206"/>
      <c r="R6311" s="50"/>
      <c r="S6311" s="51"/>
      <c r="T6311" s="51"/>
      <c r="U6311" s="52"/>
      <c r="V6311" s="52"/>
      <c r="W6311" s="52"/>
      <c r="X6311" s="53"/>
      <c r="Y6311" s="52"/>
      <c r="Z6311" s="54"/>
      <c r="AA6311" s="22"/>
      <c r="AB6311" s="22"/>
      <c r="AC6311" s="22"/>
      <c r="AD6311" s="22"/>
      <c r="AE6311" s="22"/>
      <c r="AF6311" s="22"/>
      <c r="AG6311" s="22"/>
    </row>
    <row r="6312" spans="1:33" s="11" customFormat="1" ht="26.1" customHeight="1">
      <c r="A6312" s="45"/>
      <c r="B6312" s="45"/>
      <c r="C6312" s="45"/>
      <c r="D6312" s="46"/>
      <c r="E6312" s="46"/>
      <c r="F6312" s="46"/>
      <c r="G6312" s="63" t="str">
        <f>IF(H6312="","",COUNTA($H$5:H6312))</f>
        <v/>
      </c>
      <c r="H6312" s="187"/>
      <c r="I6312" s="203"/>
      <c r="J6312" s="202"/>
      <c r="K6312" s="202"/>
      <c r="L6312" s="202"/>
      <c r="M6312" s="202"/>
      <c r="N6312" s="202"/>
      <c r="O6312" s="201"/>
      <c r="P6312" s="159"/>
      <c r="Q6312" s="206"/>
      <c r="R6312" s="50"/>
      <c r="S6312" s="51"/>
      <c r="T6312" s="51"/>
      <c r="U6312" s="52"/>
      <c r="V6312" s="52"/>
      <c r="W6312" s="52"/>
      <c r="X6312" s="53"/>
      <c r="Y6312" s="52"/>
      <c r="Z6312" s="54"/>
      <c r="AA6312" s="22"/>
      <c r="AB6312" s="22"/>
      <c r="AC6312" s="22"/>
      <c r="AD6312" s="22"/>
      <c r="AE6312" s="22"/>
      <c r="AF6312" s="22"/>
      <c r="AG6312" s="22"/>
    </row>
    <row r="6313" spans="1:33" s="11" customFormat="1" ht="26.1" customHeight="1">
      <c r="A6313" s="45"/>
      <c r="B6313" s="45"/>
      <c r="C6313" s="45"/>
      <c r="D6313" s="46"/>
      <c r="E6313" s="46"/>
      <c r="F6313" s="46"/>
      <c r="G6313" s="63" t="str">
        <f>IF(H6313="","",COUNTA($H$5:H6313))</f>
        <v/>
      </c>
      <c r="H6313" s="187"/>
      <c r="I6313" s="203"/>
      <c r="J6313" s="202"/>
      <c r="K6313" s="202"/>
      <c r="L6313" s="202"/>
      <c r="M6313" s="202"/>
      <c r="N6313" s="202"/>
      <c r="O6313" s="201"/>
      <c r="P6313" s="159"/>
      <c r="Q6313" s="206"/>
      <c r="R6313" s="50"/>
      <c r="S6313" s="51"/>
      <c r="T6313" s="51"/>
      <c r="U6313" s="52"/>
      <c r="V6313" s="52"/>
      <c r="W6313" s="52"/>
      <c r="X6313" s="53"/>
      <c r="Y6313" s="52"/>
      <c r="Z6313" s="54"/>
      <c r="AA6313" s="22"/>
      <c r="AB6313" s="22"/>
      <c r="AC6313" s="22"/>
      <c r="AD6313" s="22"/>
      <c r="AE6313" s="22"/>
      <c r="AF6313" s="22"/>
      <c r="AG6313" s="22"/>
    </row>
    <row r="6314" spans="1:33" s="11" customFormat="1" ht="26.1" customHeight="1">
      <c r="A6314" s="45"/>
      <c r="B6314" s="45"/>
      <c r="C6314" s="45"/>
      <c r="D6314" s="46"/>
      <c r="E6314" s="46"/>
      <c r="F6314" s="46"/>
      <c r="G6314" s="63" t="str">
        <f>IF(H6314="","",COUNTA($H$5:H6314))</f>
        <v/>
      </c>
      <c r="H6314" s="187"/>
      <c r="I6314" s="203"/>
      <c r="J6314" s="202"/>
      <c r="K6314" s="202"/>
      <c r="L6314" s="202"/>
      <c r="M6314" s="202"/>
      <c r="N6314" s="202"/>
      <c r="O6314" s="201"/>
      <c r="P6314" s="159"/>
      <c r="Q6314" s="206"/>
      <c r="R6314" s="50"/>
      <c r="S6314" s="51"/>
      <c r="T6314" s="51"/>
      <c r="U6314" s="52"/>
      <c r="V6314" s="52"/>
      <c r="W6314" s="52"/>
      <c r="X6314" s="53"/>
      <c r="Y6314" s="52"/>
      <c r="Z6314" s="54"/>
      <c r="AA6314" s="22"/>
      <c r="AB6314" s="22"/>
      <c r="AC6314" s="22"/>
      <c r="AD6314" s="22"/>
      <c r="AE6314" s="22"/>
      <c r="AF6314" s="22"/>
      <c r="AG6314" s="22"/>
    </row>
    <row r="6315" spans="1:33" s="11" customFormat="1" ht="26.1" customHeight="1">
      <c r="A6315" s="45"/>
      <c r="B6315" s="45"/>
      <c r="C6315" s="45"/>
      <c r="D6315" s="46"/>
      <c r="E6315" s="46"/>
      <c r="F6315" s="46"/>
      <c r="G6315" s="63" t="str">
        <f>IF(H6315="","",COUNTA($H$5:H6315))</f>
        <v/>
      </c>
      <c r="H6315" s="187"/>
      <c r="I6315" s="203"/>
      <c r="J6315" s="202"/>
      <c r="K6315" s="202"/>
      <c r="L6315" s="202"/>
      <c r="M6315" s="202"/>
      <c r="N6315" s="202"/>
      <c r="O6315" s="201"/>
      <c r="P6315" s="159"/>
      <c r="Q6315" s="206"/>
      <c r="R6315" s="50"/>
      <c r="S6315" s="51"/>
      <c r="T6315" s="51"/>
      <c r="U6315" s="52"/>
      <c r="V6315" s="52"/>
      <c r="W6315" s="52"/>
      <c r="X6315" s="53"/>
      <c r="Y6315" s="52"/>
      <c r="Z6315" s="54"/>
      <c r="AA6315" s="22"/>
      <c r="AB6315" s="22"/>
      <c r="AC6315" s="22"/>
      <c r="AD6315" s="22"/>
      <c r="AE6315" s="22"/>
      <c r="AF6315" s="22"/>
      <c r="AG6315" s="22"/>
    </row>
    <row r="6316" spans="1:33" s="11" customFormat="1" ht="26.1" customHeight="1">
      <c r="A6316" s="45"/>
      <c r="B6316" s="45"/>
      <c r="C6316" s="45"/>
      <c r="D6316" s="46"/>
      <c r="E6316" s="46"/>
      <c r="F6316" s="46"/>
      <c r="G6316" s="63" t="str">
        <f>IF(H6316="","",COUNTA($H$5:H6316))</f>
        <v/>
      </c>
      <c r="H6316" s="187"/>
      <c r="I6316" s="203"/>
      <c r="J6316" s="202"/>
      <c r="K6316" s="202"/>
      <c r="L6316" s="202"/>
      <c r="M6316" s="202"/>
      <c r="N6316" s="202"/>
      <c r="O6316" s="201"/>
      <c r="P6316" s="159"/>
      <c r="Q6316" s="206"/>
      <c r="R6316" s="50"/>
      <c r="S6316" s="51"/>
      <c r="T6316" s="51"/>
      <c r="U6316" s="52"/>
      <c r="V6316" s="52"/>
      <c r="W6316" s="52"/>
      <c r="X6316" s="53"/>
      <c r="Y6316" s="52"/>
      <c r="Z6316" s="54"/>
      <c r="AA6316" s="22"/>
      <c r="AB6316" s="22"/>
      <c r="AC6316" s="22"/>
      <c r="AD6316" s="22"/>
      <c r="AE6316" s="22"/>
      <c r="AF6316" s="22"/>
      <c r="AG6316" s="22"/>
    </row>
    <row r="6317" spans="1:33" s="11" customFormat="1" ht="26.1" customHeight="1">
      <c r="A6317" s="45"/>
      <c r="B6317" s="45"/>
      <c r="C6317" s="45"/>
      <c r="D6317" s="46"/>
      <c r="E6317" s="46"/>
      <c r="F6317" s="46"/>
      <c r="G6317" s="63" t="str">
        <f>IF(H6317="","",COUNTA($H$5:H6317))</f>
        <v/>
      </c>
      <c r="H6317" s="187"/>
      <c r="I6317" s="203"/>
      <c r="J6317" s="202"/>
      <c r="K6317" s="202"/>
      <c r="L6317" s="202"/>
      <c r="M6317" s="202"/>
      <c r="N6317" s="202"/>
      <c r="O6317" s="201"/>
      <c r="P6317" s="159"/>
      <c r="Q6317" s="206"/>
      <c r="R6317" s="50"/>
      <c r="S6317" s="51"/>
      <c r="T6317" s="51"/>
      <c r="U6317" s="52"/>
      <c r="V6317" s="52"/>
      <c r="W6317" s="52"/>
      <c r="X6317" s="53"/>
      <c r="Y6317" s="52"/>
      <c r="Z6317" s="54"/>
      <c r="AA6317" s="22"/>
      <c r="AB6317" s="22"/>
      <c r="AC6317" s="22"/>
      <c r="AD6317" s="22"/>
      <c r="AE6317" s="22"/>
      <c r="AF6317" s="22"/>
      <c r="AG6317" s="22"/>
    </row>
    <row r="6318" spans="1:33" s="11" customFormat="1" ht="26.1" customHeight="1">
      <c r="A6318" s="45"/>
      <c r="B6318" s="45"/>
      <c r="C6318" s="45"/>
      <c r="D6318" s="46"/>
      <c r="E6318" s="46"/>
      <c r="F6318" s="46"/>
      <c r="G6318" s="63" t="str">
        <f>IF(H6318="","",COUNTA($H$5:H6318))</f>
        <v/>
      </c>
      <c r="H6318" s="187"/>
      <c r="I6318" s="203"/>
      <c r="J6318" s="202"/>
      <c r="K6318" s="202"/>
      <c r="L6318" s="202"/>
      <c r="M6318" s="202"/>
      <c r="N6318" s="202"/>
      <c r="O6318" s="201"/>
      <c r="P6318" s="159"/>
      <c r="Q6318" s="206"/>
      <c r="R6318" s="50"/>
      <c r="S6318" s="51"/>
      <c r="T6318" s="51"/>
      <c r="U6318" s="52"/>
      <c r="V6318" s="52"/>
      <c r="W6318" s="52"/>
      <c r="X6318" s="53"/>
      <c r="Y6318" s="52"/>
      <c r="Z6318" s="54"/>
      <c r="AA6318" s="22"/>
      <c r="AB6318" s="22"/>
      <c r="AC6318" s="22"/>
      <c r="AD6318" s="22"/>
      <c r="AE6318" s="22"/>
      <c r="AF6318" s="22"/>
      <c r="AG6318" s="22"/>
    </row>
    <row r="6319" spans="1:33" s="11" customFormat="1" ht="26.1" customHeight="1">
      <c r="A6319" s="45"/>
      <c r="B6319" s="45"/>
      <c r="C6319" s="45"/>
      <c r="D6319" s="46"/>
      <c r="E6319" s="46"/>
      <c r="F6319" s="46"/>
      <c r="G6319" s="63" t="str">
        <f>IF(H6319="","",COUNTA($H$5:H6319))</f>
        <v/>
      </c>
      <c r="H6319" s="187"/>
      <c r="I6319" s="203"/>
      <c r="J6319" s="202"/>
      <c r="K6319" s="202"/>
      <c r="L6319" s="202"/>
      <c r="M6319" s="202"/>
      <c r="N6319" s="202"/>
      <c r="O6319" s="201"/>
      <c r="P6319" s="159"/>
      <c r="Q6319" s="206"/>
      <c r="R6319" s="50"/>
      <c r="S6319" s="51"/>
      <c r="T6319" s="51"/>
      <c r="U6319" s="52"/>
      <c r="V6319" s="52"/>
      <c r="W6319" s="52"/>
      <c r="X6319" s="53"/>
      <c r="Y6319" s="52"/>
      <c r="Z6319" s="54"/>
      <c r="AA6319" s="22"/>
      <c r="AB6319" s="22"/>
      <c r="AC6319" s="22"/>
      <c r="AD6319" s="22"/>
      <c r="AE6319" s="22"/>
      <c r="AF6319" s="22"/>
      <c r="AG6319" s="22"/>
    </row>
    <row r="6320" spans="1:33" s="11" customFormat="1" ht="26.1" customHeight="1">
      <c r="A6320" s="45"/>
      <c r="B6320" s="45"/>
      <c r="C6320" s="45"/>
      <c r="D6320" s="46"/>
      <c r="E6320" s="46"/>
      <c r="F6320" s="46"/>
      <c r="G6320" s="63" t="str">
        <f>IF(H6320="","",COUNTA($H$5:H6320))</f>
        <v/>
      </c>
      <c r="H6320" s="187"/>
      <c r="I6320" s="203"/>
      <c r="J6320" s="202"/>
      <c r="K6320" s="202"/>
      <c r="L6320" s="202"/>
      <c r="M6320" s="202"/>
      <c r="N6320" s="202"/>
      <c r="O6320" s="201"/>
      <c r="P6320" s="159"/>
      <c r="Q6320" s="206"/>
      <c r="R6320" s="50"/>
      <c r="S6320" s="51"/>
      <c r="T6320" s="51"/>
      <c r="U6320" s="52"/>
      <c r="V6320" s="52"/>
      <c r="W6320" s="52"/>
      <c r="X6320" s="53"/>
      <c r="Y6320" s="52"/>
      <c r="Z6320" s="54"/>
      <c r="AA6320" s="22"/>
      <c r="AB6320" s="22"/>
      <c r="AC6320" s="22"/>
      <c r="AD6320" s="22"/>
      <c r="AE6320" s="22"/>
      <c r="AF6320" s="22"/>
      <c r="AG6320" s="22"/>
    </row>
    <row r="6321" spans="1:33" s="11" customFormat="1" ht="26.1" customHeight="1">
      <c r="A6321" s="45"/>
      <c r="B6321" s="45"/>
      <c r="C6321" s="45"/>
      <c r="D6321" s="46"/>
      <c r="E6321" s="46"/>
      <c r="F6321" s="46"/>
      <c r="G6321" s="63" t="str">
        <f>IF(H6321="","",COUNTA($H$5:H6321))</f>
        <v/>
      </c>
      <c r="H6321" s="187"/>
      <c r="I6321" s="203"/>
      <c r="J6321" s="202"/>
      <c r="K6321" s="202"/>
      <c r="L6321" s="202"/>
      <c r="M6321" s="202"/>
      <c r="N6321" s="202"/>
      <c r="O6321" s="201"/>
      <c r="P6321" s="159"/>
      <c r="Q6321" s="206"/>
      <c r="R6321" s="50"/>
      <c r="S6321" s="51"/>
      <c r="T6321" s="51"/>
      <c r="U6321" s="52"/>
      <c r="V6321" s="52"/>
      <c r="W6321" s="52"/>
      <c r="X6321" s="53"/>
      <c r="Y6321" s="52"/>
      <c r="Z6321" s="54"/>
      <c r="AA6321" s="22"/>
      <c r="AB6321" s="22"/>
      <c r="AC6321" s="22"/>
      <c r="AD6321" s="22"/>
      <c r="AE6321" s="22"/>
      <c r="AF6321" s="22"/>
      <c r="AG6321" s="22"/>
    </row>
    <row r="6322" spans="1:33" s="11" customFormat="1" ht="26.1" customHeight="1">
      <c r="A6322" s="45"/>
      <c r="B6322" s="45"/>
      <c r="C6322" s="45"/>
      <c r="D6322" s="46"/>
      <c r="E6322" s="46"/>
      <c r="F6322" s="46"/>
      <c r="G6322" s="63" t="str">
        <f>IF(H6322="","",COUNTA($H$5:H6322))</f>
        <v/>
      </c>
      <c r="H6322" s="187"/>
      <c r="I6322" s="203"/>
      <c r="J6322" s="202"/>
      <c r="K6322" s="202"/>
      <c r="L6322" s="202"/>
      <c r="M6322" s="202"/>
      <c r="N6322" s="202"/>
      <c r="O6322" s="201"/>
      <c r="P6322" s="159"/>
      <c r="Q6322" s="206"/>
      <c r="R6322" s="50"/>
      <c r="S6322" s="51"/>
      <c r="T6322" s="51"/>
      <c r="U6322" s="52"/>
      <c r="V6322" s="52"/>
      <c r="W6322" s="52"/>
      <c r="X6322" s="53"/>
      <c r="Y6322" s="52"/>
      <c r="Z6322" s="54"/>
      <c r="AA6322" s="22"/>
      <c r="AB6322" s="22"/>
      <c r="AC6322" s="22"/>
      <c r="AD6322" s="22"/>
      <c r="AE6322" s="22"/>
      <c r="AF6322" s="22"/>
      <c r="AG6322" s="22"/>
    </row>
    <row r="6323" spans="1:33" s="11" customFormat="1" ht="26.1" customHeight="1">
      <c r="A6323" s="45"/>
      <c r="B6323" s="45"/>
      <c r="C6323" s="45"/>
      <c r="D6323" s="46"/>
      <c r="E6323" s="46"/>
      <c r="F6323" s="46"/>
      <c r="G6323" s="63" t="str">
        <f>IF(H6323="","",COUNTA($H$5:H6323))</f>
        <v/>
      </c>
      <c r="H6323" s="187"/>
      <c r="I6323" s="203"/>
      <c r="J6323" s="202"/>
      <c r="K6323" s="202"/>
      <c r="L6323" s="202"/>
      <c r="M6323" s="202"/>
      <c r="N6323" s="202"/>
      <c r="O6323" s="201"/>
      <c r="P6323" s="159"/>
      <c r="Q6323" s="206"/>
      <c r="R6323" s="50"/>
      <c r="S6323" s="51"/>
      <c r="T6323" s="51"/>
      <c r="U6323" s="52"/>
      <c r="V6323" s="52"/>
      <c r="W6323" s="52"/>
      <c r="X6323" s="53"/>
      <c r="Y6323" s="52"/>
      <c r="Z6323" s="54"/>
      <c r="AA6323" s="22"/>
      <c r="AB6323" s="22"/>
      <c r="AC6323" s="22"/>
      <c r="AD6323" s="22"/>
      <c r="AE6323" s="22"/>
      <c r="AF6323" s="22"/>
      <c r="AG6323" s="22"/>
    </row>
    <row r="6324" spans="1:33" s="11" customFormat="1" ht="26.1" customHeight="1">
      <c r="A6324" s="45"/>
      <c r="B6324" s="45"/>
      <c r="C6324" s="45"/>
      <c r="D6324" s="46"/>
      <c r="E6324" s="46"/>
      <c r="F6324" s="46"/>
      <c r="G6324" s="63" t="str">
        <f>IF(H6324="","",COUNTA($H$5:H6324))</f>
        <v/>
      </c>
      <c r="H6324" s="187"/>
      <c r="I6324" s="203"/>
      <c r="J6324" s="202"/>
      <c r="K6324" s="202"/>
      <c r="L6324" s="202"/>
      <c r="M6324" s="202"/>
      <c r="N6324" s="202"/>
      <c r="O6324" s="201"/>
      <c r="P6324" s="159"/>
      <c r="Q6324" s="206"/>
      <c r="R6324" s="50"/>
      <c r="S6324" s="51"/>
      <c r="T6324" s="51"/>
      <c r="U6324" s="52"/>
      <c r="V6324" s="52"/>
      <c r="W6324" s="52"/>
      <c r="X6324" s="53"/>
      <c r="Y6324" s="52"/>
      <c r="Z6324" s="54"/>
      <c r="AA6324" s="22"/>
      <c r="AB6324" s="22"/>
      <c r="AC6324" s="22"/>
      <c r="AD6324" s="22"/>
      <c r="AE6324" s="22"/>
      <c r="AF6324" s="22"/>
      <c r="AG6324" s="22"/>
    </row>
    <row r="6325" spans="1:33" s="11" customFormat="1" ht="26.1" customHeight="1">
      <c r="A6325" s="45"/>
      <c r="B6325" s="45"/>
      <c r="C6325" s="45"/>
      <c r="D6325" s="46"/>
      <c r="E6325" s="46"/>
      <c r="F6325" s="46"/>
      <c r="G6325" s="63" t="str">
        <f>IF(H6325="","",COUNTA($H$5:H6325))</f>
        <v/>
      </c>
      <c r="H6325" s="187"/>
      <c r="I6325" s="203"/>
      <c r="J6325" s="202"/>
      <c r="K6325" s="202"/>
      <c r="L6325" s="202"/>
      <c r="M6325" s="202"/>
      <c r="N6325" s="202"/>
      <c r="O6325" s="201"/>
      <c r="P6325" s="159"/>
      <c r="Q6325" s="206"/>
      <c r="R6325" s="50"/>
      <c r="S6325" s="51"/>
      <c r="T6325" s="51"/>
      <c r="U6325" s="52"/>
      <c r="V6325" s="52"/>
      <c r="W6325" s="52"/>
      <c r="X6325" s="53"/>
      <c r="Y6325" s="52"/>
      <c r="Z6325" s="54"/>
      <c r="AA6325" s="22"/>
      <c r="AB6325" s="22"/>
      <c r="AC6325" s="22"/>
      <c r="AD6325" s="22"/>
      <c r="AE6325" s="22"/>
      <c r="AF6325" s="22"/>
      <c r="AG6325" s="22"/>
    </row>
    <row r="6326" spans="1:33" s="11" customFormat="1" ht="26.1" customHeight="1">
      <c r="A6326" s="45"/>
      <c r="B6326" s="45"/>
      <c r="C6326" s="45"/>
      <c r="D6326" s="46"/>
      <c r="E6326" s="46"/>
      <c r="F6326" s="46"/>
      <c r="G6326" s="63" t="str">
        <f>IF(H6326="","",COUNTA($H$5:H6326))</f>
        <v/>
      </c>
      <c r="H6326" s="187"/>
      <c r="I6326" s="203"/>
      <c r="J6326" s="202"/>
      <c r="K6326" s="202"/>
      <c r="L6326" s="202"/>
      <c r="M6326" s="202"/>
      <c r="N6326" s="202"/>
      <c r="O6326" s="201"/>
      <c r="P6326" s="159"/>
      <c r="Q6326" s="206"/>
      <c r="R6326" s="50"/>
      <c r="S6326" s="51"/>
      <c r="T6326" s="51"/>
      <c r="U6326" s="52"/>
      <c r="V6326" s="52"/>
      <c r="W6326" s="52"/>
      <c r="X6326" s="53"/>
      <c r="Y6326" s="52"/>
      <c r="Z6326" s="54"/>
      <c r="AA6326" s="22"/>
      <c r="AB6326" s="22"/>
      <c r="AC6326" s="22"/>
      <c r="AD6326" s="22"/>
      <c r="AE6326" s="22"/>
      <c r="AF6326" s="22"/>
      <c r="AG6326" s="22"/>
    </row>
    <row r="6327" spans="1:33" s="11" customFormat="1" ht="26.1" customHeight="1">
      <c r="A6327" s="45"/>
      <c r="B6327" s="45"/>
      <c r="C6327" s="45"/>
      <c r="D6327" s="46"/>
      <c r="E6327" s="46"/>
      <c r="F6327" s="46"/>
      <c r="G6327" s="63" t="str">
        <f>IF(H6327="","",COUNTA($H$5:H6327))</f>
        <v/>
      </c>
      <c r="H6327" s="187"/>
      <c r="I6327" s="203"/>
      <c r="J6327" s="202"/>
      <c r="K6327" s="202"/>
      <c r="L6327" s="202"/>
      <c r="M6327" s="202"/>
      <c r="N6327" s="202"/>
      <c r="O6327" s="201"/>
      <c r="P6327" s="159"/>
      <c r="Q6327" s="206"/>
      <c r="R6327" s="50"/>
      <c r="S6327" s="51"/>
      <c r="T6327" s="51"/>
      <c r="U6327" s="52"/>
      <c r="V6327" s="52"/>
      <c r="W6327" s="52"/>
      <c r="X6327" s="53"/>
      <c r="Y6327" s="52"/>
      <c r="Z6327" s="54"/>
      <c r="AA6327" s="22"/>
      <c r="AB6327" s="22"/>
      <c r="AC6327" s="22"/>
      <c r="AD6327" s="22"/>
      <c r="AE6327" s="22"/>
      <c r="AF6327" s="22"/>
      <c r="AG6327" s="22"/>
    </row>
    <row r="6328" spans="1:33" s="11" customFormat="1" ht="26.1" customHeight="1">
      <c r="A6328" s="45"/>
      <c r="B6328" s="45"/>
      <c r="C6328" s="45"/>
      <c r="D6328" s="46"/>
      <c r="E6328" s="46"/>
      <c r="F6328" s="46"/>
      <c r="G6328" s="63" t="str">
        <f>IF(H6328="","",COUNTA($H$5:H6328))</f>
        <v/>
      </c>
      <c r="H6328" s="187"/>
      <c r="I6328" s="203"/>
      <c r="J6328" s="202"/>
      <c r="K6328" s="202"/>
      <c r="L6328" s="202"/>
      <c r="M6328" s="202"/>
      <c r="N6328" s="202"/>
      <c r="O6328" s="201"/>
      <c r="P6328" s="159"/>
      <c r="Q6328" s="206"/>
      <c r="R6328" s="50"/>
      <c r="S6328" s="51"/>
      <c r="T6328" s="51"/>
      <c r="U6328" s="52"/>
      <c r="V6328" s="52"/>
      <c r="W6328" s="52"/>
      <c r="X6328" s="53"/>
      <c r="Y6328" s="52"/>
      <c r="Z6328" s="54"/>
      <c r="AA6328" s="22"/>
      <c r="AB6328" s="22"/>
      <c r="AC6328" s="22"/>
      <c r="AD6328" s="22"/>
      <c r="AE6328" s="22"/>
      <c r="AF6328" s="22"/>
      <c r="AG6328" s="22"/>
    </row>
    <row r="6329" spans="1:33" s="11" customFormat="1" ht="26.1" customHeight="1">
      <c r="A6329" s="45"/>
      <c r="B6329" s="45"/>
      <c r="C6329" s="45"/>
      <c r="D6329" s="46"/>
      <c r="E6329" s="46"/>
      <c r="F6329" s="46"/>
      <c r="G6329" s="63" t="str">
        <f>IF(H6329="","",COUNTA($H$5:H6329))</f>
        <v/>
      </c>
      <c r="H6329" s="187"/>
      <c r="I6329" s="203"/>
      <c r="J6329" s="202"/>
      <c r="K6329" s="202"/>
      <c r="L6329" s="202"/>
      <c r="M6329" s="202"/>
      <c r="N6329" s="202"/>
      <c r="O6329" s="201"/>
      <c r="P6329" s="159"/>
      <c r="Q6329" s="206"/>
      <c r="R6329" s="50"/>
      <c r="S6329" s="51"/>
      <c r="T6329" s="51"/>
      <c r="U6329" s="52"/>
      <c r="V6329" s="52"/>
      <c r="W6329" s="52"/>
      <c r="X6329" s="53"/>
      <c r="Y6329" s="52"/>
      <c r="Z6329" s="54"/>
      <c r="AA6329" s="22"/>
      <c r="AB6329" s="22"/>
      <c r="AC6329" s="22"/>
      <c r="AD6329" s="22"/>
      <c r="AE6329" s="22"/>
      <c r="AF6329" s="22"/>
      <c r="AG6329" s="22"/>
    </row>
    <row r="6330" spans="1:33" s="11" customFormat="1" ht="26.1" customHeight="1">
      <c r="A6330" s="45"/>
      <c r="B6330" s="45"/>
      <c r="C6330" s="45"/>
      <c r="D6330" s="46"/>
      <c r="E6330" s="46"/>
      <c r="F6330" s="46"/>
      <c r="G6330" s="63" t="str">
        <f>IF(H6330="","",COUNTA($H$5:H6330))</f>
        <v/>
      </c>
      <c r="H6330" s="187"/>
      <c r="I6330" s="203"/>
      <c r="J6330" s="202"/>
      <c r="K6330" s="202"/>
      <c r="L6330" s="202"/>
      <c r="M6330" s="202"/>
      <c r="N6330" s="202"/>
      <c r="O6330" s="201"/>
      <c r="P6330" s="159"/>
      <c r="Q6330" s="206"/>
      <c r="R6330" s="50"/>
      <c r="S6330" s="51"/>
      <c r="T6330" s="51"/>
      <c r="U6330" s="52"/>
      <c r="V6330" s="52"/>
      <c r="W6330" s="52"/>
      <c r="X6330" s="53"/>
      <c r="Y6330" s="52"/>
      <c r="Z6330" s="54"/>
      <c r="AA6330" s="22"/>
      <c r="AB6330" s="22"/>
      <c r="AC6330" s="22"/>
      <c r="AD6330" s="22"/>
      <c r="AE6330" s="22"/>
      <c r="AF6330" s="22"/>
      <c r="AG6330" s="22"/>
    </row>
    <row r="6331" spans="1:33" s="11" customFormat="1" ht="26.1" customHeight="1">
      <c r="A6331" s="45"/>
      <c r="B6331" s="45"/>
      <c r="C6331" s="45"/>
      <c r="D6331" s="46"/>
      <c r="E6331" s="46"/>
      <c r="F6331" s="46"/>
      <c r="G6331" s="63" t="str">
        <f>IF(H6331="","",COUNTA($H$5:H6331))</f>
        <v/>
      </c>
      <c r="H6331" s="187"/>
      <c r="I6331" s="203"/>
      <c r="J6331" s="202"/>
      <c r="K6331" s="202"/>
      <c r="L6331" s="202"/>
      <c r="M6331" s="202"/>
      <c r="N6331" s="202"/>
      <c r="O6331" s="201"/>
      <c r="P6331" s="159"/>
      <c r="Q6331" s="206"/>
      <c r="R6331" s="50"/>
      <c r="S6331" s="51"/>
      <c r="T6331" s="51"/>
      <c r="U6331" s="52"/>
      <c r="V6331" s="52"/>
      <c r="W6331" s="52"/>
      <c r="X6331" s="53"/>
      <c r="Y6331" s="52"/>
      <c r="Z6331" s="54"/>
      <c r="AA6331" s="22"/>
      <c r="AB6331" s="22"/>
      <c r="AC6331" s="22"/>
      <c r="AD6331" s="22"/>
      <c r="AE6331" s="22"/>
      <c r="AF6331" s="22"/>
      <c r="AG6331" s="22"/>
    </row>
    <row r="6332" spans="1:33" s="11" customFormat="1" ht="26.1" customHeight="1">
      <c r="A6332" s="45"/>
      <c r="B6332" s="45"/>
      <c r="C6332" s="45"/>
      <c r="D6332" s="46"/>
      <c r="E6332" s="46"/>
      <c r="F6332" s="46"/>
      <c r="G6332" s="63" t="str">
        <f>IF(H6332="","",COUNTA($H$5:H6332))</f>
        <v/>
      </c>
      <c r="H6332" s="187"/>
      <c r="I6332" s="203"/>
      <c r="J6332" s="202"/>
      <c r="K6332" s="202"/>
      <c r="L6332" s="202"/>
      <c r="M6332" s="202"/>
      <c r="N6332" s="202"/>
      <c r="O6332" s="201"/>
      <c r="P6332" s="159"/>
      <c r="Q6332" s="206"/>
      <c r="R6332" s="50"/>
      <c r="S6332" s="51"/>
      <c r="T6332" s="51"/>
      <c r="U6332" s="52"/>
      <c r="V6332" s="52"/>
      <c r="W6332" s="52"/>
      <c r="X6332" s="53"/>
      <c r="Y6332" s="52"/>
      <c r="Z6332" s="54"/>
      <c r="AA6332" s="22"/>
      <c r="AB6332" s="22"/>
      <c r="AC6332" s="22"/>
      <c r="AD6332" s="22"/>
      <c r="AE6332" s="22"/>
      <c r="AF6332" s="22"/>
      <c r="AG6332" s="22"/>
    </row>
    <row r="6333" spans="1:33" s="11" customFormat="1" ht="26.1" customHeight="1">
      <c r="A6333" s="45"/>
      <c r="B6333" s="45"/>
      <c r="C6333" s="45"/>
      <c r="D6333" s="46"/>
      <c r="E6333" s="46"/>
      <c r="F6333" s="46"/>
      <c r="G6333" s="63" t="str">
        <f>IF(H6333="","",COUNTA($H$5:H6333))</f>
        <v/>
      </c>
      <c r="H6333" s="187"/>
      <c r="I6333" s="203"/>
      <c r="J6333" s="202"/>
      <c r="K6333" s="202"/>
      <c r="L6333" s="202"/>
      <c r="M6333" s="202"/>
      <c r="N6333" s="202"/>
      <c r="O6333" s="201"/>
      <c r="P6333" s="159"/>
      <c r="Q6333" s="206"/>
      <c r="R6333" s="50"/>
      <c r="S6333" s="51"/>
      <c r="T6333" s="51"/>
      <c r="U6333" s="52"/>
      <c r="V6333" s="52"/>
      <c r="W6333" s="52"/>
      <c r="X6333" s="53"/>
      <c r="Y6333" s="52"/>
      <c r="Z6333" s="54"/>
      <c r="AA6333" s="22"/>
      <c r="AB6333" s="22"/>
      <c r="AC6333" s="22"/>
      <c r="AD6333" s="22"/>
      <c r="AE6333" s="22"/>
      <c r="AF6333" s="22"/>
      <c r="AG6333" s="22"/>
    </row>
    <row r="6334" spans="1:33" s="11" customFormat="1" ht="26.1" customHeight="1">
      <c r="A6334" s="45"/>
      <c r="B6334" s="45"/>
      <c r="C6334" s="45"/>
      <c r="D6334" s="46"/>
      <c r="E6334" s="46"/>
      <c r="F6334" s="46"/>
      <c r="G6334" s="63" t="str">
        <f>IF(H6334="","",COUNTA($H$5:H6334))</f>
        <v/>
      </c>
      <c r="H6334" s="187"/>
      <c r="I6334" s="203"/>
      <c r="J6334" s="202"/>
      <c r="K6334" s="202"/>
      <c r="L6334" s="202"/>
      <c r="M6334" s="202"/>
      <c r="N6334" s="202"/>
      <c r="O6334" s="201"/>
      <c r="P6334" s="159"/>
      <c r="Q6334" s="206"/>
      <c r="R6334" s="50"/>
      <c r="S6334" s="51"/>
      <c r="T6334" s="51"/>
      <c r="U6334" s="52"/>
      <c r="V6334" s="52"/>
      <c r="W6334" s="52"/>
      <c r="X6334" s="53"/>
      <c r="Y6334" s="52"/>
      <c r="Z6334" s="54"/>
      <c r="AA6334" s="22"/>
      <c r="AB6334" s="22"/>
      <c r="AC6334" s="22"/>
      <c r="AD6334" s="22"/>
      <c r="AE6334" s="22"/>
      <c r="AF6334" s="22"/>
      <c r="AG6334" s="22"/>
    </row>
    <row r="6335" spans="1:33" s="11" customFormat="1" ht="26.1" customHeight="1">
      <c r="A6335" s="45"/>
      <c r="B6335" s="45"/>
      <c r="C6335" s="45"/>
      <c r="D6335" s="46"/>
      <c r="E6335" s="46"/>
      <c r="F6335" s="46"/>
      <c r="G6335" s="63" t="str">
        <f>IF(H6335="","",COUNTA($H$5:H6335))</f>
        <v/>
      </c>
      <c r="H6335" s="187"/>
      <c r="I6335" s="203"/>
      <c r="J6335" s="202"/>
      <c r="K6335" s="202"/>
      <c r="L6335" s="202"/>
      <c r="M6335" s="202"/>
      <c r="N6335" s="202"/>
      <c r="O6335" s="201"/>
      <c r="P6335" s="159"/>
      <c r="Q6335" s="206"/>
      <c r="R6335" s="50"/>
      <c r="S6335" s="51"/>
      <c r="T6335" s="51"/>
      <c r="U6335" s="52"/>
      <c r="V6335" s="52"/>
      <c r="W6335" s="52"/>
      <c r="X6335" s="53"/>
      <c r="Y6335" s="52"/>
      <c r="Z6335" s="54"/>
      <c r="AA6335" s="22"/>
      <c r="AB6335" s="22"/>
      <c r="AC6335" s="22"/>
      <c r="AD6335" s="22"/>
      <c r="AE6335" s="22"/>
      <c r="AF6335" s="22"/>
      <c r="AG6335" s="22"/>
    </row>
    <row r="6336" spans="1:33" s="11" customFormat="1" ht="26.1" customHeight="1">
      <c r="A6336" s="45"/>
      <c r="B6336" s="45"/>
      <c r="C6336" s="45"/>
      <c r="D6336" s="46"/>
      <c r="E6336" s="46"/>
      <c r="F6336" s="46"/>
      <c r="G6336" s="63" t="str">
        <f>IF(H6336="","",COUNTA($H$5:H6336))</f>
        <v/>
      </c>
      <c r="H6336" s="187"/>
      <c r="I6336" s="203"/>
      <c r="J6336" s="202"/>
      <c r="K6336" s="202"/>
      <c r="L6336" s="202"/>
      <c r="M6336" s="202"/>
      <c r="N6336" s="202"/>
      <c r="O6336" s="201"/>
      <c r="P6336" s="159"/>
      <c r="Q6336" s="206"/>
      <c r="R6336" s="50"/>
      <c r="S6336" s="51"/>
      <c r="T6336" s="51"/>
      <c r="U6336" s="52"/>
      <c r="V6336" s="52"/>
      <c r="W6336" s="52"/>
      <c r="X6336" s="53"/>
      <c r="Y6336" s="52"/>
      <c r="Z6336" s="54"/>
      <c r="AA6336" s="22"/>
      <c r="AB6336" s="22"/>
      <c r="AC6336" s="22"/>
      <c r="AD6336" s="22"/>
      <c r="AE6336" s="22"/>
      <c r="AF6336" s="22"/>
      <c r="AG6336" s="22"/>
    </row>
    <row r="6337" spans="1:33" s="11" customFormat="1" ht="26.1" customHeight="1">
      <c r="A6337" s="45"/>
      <c r="B6337" s="45"/>
      <c r="C6337" s="45"/>
      <c r="D6337" s="46"/>
      <c r="E6337" s="46"/>
      <c r="F6337" s="46"/>
      <c r="G6337" s="63" t="str">
        <f>IF(H6337="","",COUNTA($H$5:H6337))</f>
        <v/>
      </c>
      <c r="H6337" s="187"/>
      <c r="I6337" s="203"/>
      <c r="J6337" s="202"/>
      <c r="K6337" s="202"/>
      <c r="L6337" s="202"/>
      <c r="M6337" s="202"/>
      <c r="N6337" s="202"/>
      <c r="O6337" s="201"/>
      <c r="P6337" s="159"/>
      <c r="Q6337" s="206"/>
      <c r="R6337" s="50"/>
      <c r="S6337" s="51"/>
      <c r="T6337" s="51"/>
      <c r="U6337" s="52"/>
      <c r="V6337" s="52"/>
      <c r="W6337" s="52"/>
      <c r="X6337" s="53"/>
      <c r="Y6337" s="52"/>
      <c r="Z6337" s="54"/>
      <c r="AA6337" s="22"/>
      <c r="AB6337" s="22"/>
      <c r="AC6337" s="22"/>
      <c r="AD6337" s="22"/>
      <c r="AE6337" s="22"/>
      <c r="AF6337" s="22"/>
      <c r="AG6337" s="22"/>
    </row>
    <row r="6338" spans="1:33" s="11" customFormat="1" ht="26.1" customHeight="1">
      <c r="A6338" s="45"/>
      <c r="B6338" s="45"/>
      <c r="C6338" s="45"/>
      <c r="D6338" s="46"/>
      <c r="E6338" s="46"/>
      <c r="F6338" s="46"/>
      <c r="G6338" s="63" t="str">
        <f>IF(H6338="","",COUNTA($H$5:H6338))</f>
        <v/>
      </c>
      <c r="H6338" s="187"/>
      <c r="I6338" s="203"/>
      <c r="J6338" s="202"/>
      <c r="K6338" s="202"/>
      <c r="L6338" s="202"/>
      <c r="M6338" s="202"/>
      <c r="N6338" s="202"/>
      <c r="O6338" s="201"/>
      <c r="P6338" s="159"/>
      <c r="Q6338" s="206"/>
      <c r="R6338" s="50"/>
      <c r="S6338" s="51"/>
      <c r="T6338" s="51"/>
      <c r="U6338" s="52"/>
      <c r="V6338" s="52"/>
      <c r="W6338" s="52"/>
      <c r="X6338" s="53"/>
      <c r="Y6338" s="52"/>
      <c r="Z6338" s="54"/>
      <c r="AA6338" s="22"/>
      <c r="AB6338" s="22"/>
      <c r="AC6338" s="22"/>
      <c r="AD6338" s="22"/>
      <c r="AE6338" s="22"/>
      <c r="AF6338" s="22"/>
      <c r="AG6338" s="22"/>
    </row>
    <row r="6339" spans="1:33" s="11" customFormat="1" ht="26.1" customHeight="1">
      <c r="A6339" s="45"/>
      <c r="B6339" s="45"/>
      <c r="C6339" s="45"/>
      <c r="D6339" s="46"/>
      <c r="E6339" s="46"/>
      <c r="F6339" s="46"/>
      <c r="G6339" s="63" t="str">
        <f>IF(H6339="","",COUNTA($H$5:H6339))</f>
        <v/>
      </c>
      <c r="H6339" s="187"/>
      <c r="I6339" s="203"/>
      <c r="J6339" s="202"/>
      <c r="K6339" s="202"/>
      <c r="L6339" s="202"/>
      <c r="M6339" s="202"/>
      <c r="N6339" s="202"/>
      <c r="O6339" s="201"/>
      <c r="P6339" s="159"/>
      <c r="Q6339" s="206"/>
      <c r="R6339" s="50"/>
      <c r="S6339" s="51"/>
      <c r="T6339" s="51"/>
      <c r="U6339" s="52"/>
      <c r="V6339" s="52"/>
      <c r="W6339" s="52"/>
      <c r="X6339" s="53"/>
      <c r="Y6339" s="52"/>
      <c r="Z6339" s="54"/>
      <c r="AA6339" s="22"/>
      <c r="AB6339" s="22"/>
      <c r="AC6339" s="22"/>
      <c r="AD6339" s="22"/>
      <c r="AE6339" s="22"/>
      <c r="AF6339" s="22"/>
      <c r="AG6339" s="22"/>
    </row>
    <row r="6340" spans="1:33" s="11" customFormat="1" ht="26.1" customHeight="1">
      <c r="A6340" s="45"/>
      <c r="B6340" s="45"/>
      <c r="C6340" s="45"/>
      <c r="D6340" s="46"/>
      <c r="E6340" s="46"/>
      <c r="F6340" s="46"/>
      <c r="G6340" s="63" t="str">
        <f>IF(H6340="","",COUNTA($H$5:H6340))</f>
        <v/>
      </c>
      <c r="H6340" s="187"/>
      <c r="I6340" s="203"/>
      <c r="J6340" s="202"/>
      <c r="K6340" s="202"/>
      <c r="L6340" s="202"/>
      <c r="M6340" s="202"/>
      <c r="N6340" s="202"/>
      <c r="O6340" s="201"/>
      <c r="P6340" s="159"/>
      <c r="Q6340" s="206"/>
      <c r="R6340" s="50"/>
      <c r="S6340" s="51"/>
      <c r="T6340" s="51"/>
      <c r="U6340" s="52"/>
      <c r="V6340" s="52"/>
      <c r="W6340" s="52"/>
      <c r="X6340" s="53"/>
      <c r="Y6340" s="52"/>
      <c r="Z6340" s="54"/>
      <c r="AA6340" s="22"/>
      <c r="AB6340" s="22"/>
      <c r="AC6340" s="22"/>
      <c r="AD6340" s="22"/>
      <c r="AE6340" s="22"/>
      <c r="AF6340" s="22"/>
      <c r="AG6340" s="22"/>
    </row>
    <row r="6341" spans="1:33" s="11" customFormat="1" ht="26.1" customHeight="1">
      <c r="A6341" s="45"/>
      <c r="B6341" s="45"/>
      <c r="C6341" s="45"/>
      <c r="D6341" s="46"/>
      <c r="E6341" s="46"/>
      <c r="F6341" s="46"/>
      <c r="G6341" s="63" t="str">
        <f>IF(H6341="","",COUNTA($H$5:H6341))</f>
        <v/>
      </c>
      <c r="H6341" s="187"/>
      <c r="I6341" s="203"/>
      <c r="J6341" s="202"/>
      <c r="K6341" s="202"/>
      <c r="L6341" s="202"/>
      <c r="M6341" s="202"/>
      <c r="N6341" s="202"/>
      <c r="O6341" s="201"/>
      <c r="P6341" s="159"/>
      <c r="Q6341" s="206"/>
      <c r="R6341" s="50"/>
      <c r="S6341" s="51"/>
      <c r="T6341" s="51"/>
      <c r="U6341" s="52"/>
      <c r="V6341" s="52"/>
      <c r="W6341" s="52"/>
      <c r="X6341" s="53"/>
      <c r="Y6341" s="52"/>
      <c r="Z6341" s="54"/>
      <c r="AA6341" s="22"/>
      <c r="AB6341" s="22"/>
      <c r="AC6341" s="22"/>
      <c r="AD6341" s="22"/>
      <c r="AE6341" s="22"/>
      <c r="AF6341" s="22"/>
      <c r="AG6341" s="22"/>
    </row>
    <row r="6342" spans="1:33" s="11" customFormat="1" ht="26.1" customHeight="1">
      <c r="A6342" s="45"/>
      <c r="B6342" s="45"/>
      <c r="C6342" s="45"/>
      <c r="D6342" s="46"/>
      <c r="E6342" s="46"/>
      <c r="F6342" s="46"/>
      <c r="G6342" s="63" t="str">
        <f>IF(H6342="","",COUNTA($H$5:H6342))</f>
        <v/>
      </c>
      <c r="H6342" s="187"/>
      <c r="I6342" s="203"/>
      <c r="J6342" s="202"/>
      <c r="K6342" s="202"/>
      <c r="L6342" s="202"/>
      <c r="M6342" s="202"/>
      <c r="N6342" s="202"/>
      <c r="O6342" s="201"/>
      <c r="P6342" s="159"/>
      <c r="Q6342" s="206"/>
      <c r="R6342" s="50"/>
      <c r="S6342" s="51"/>
      <c r="T6342" s="51"/>
      <c r="U6342" s="52"/>
      <c r="V6342" s="52"/>
      <c r="W6342" s="52"/>
      <c r="X6342" s="53"/>
      <c r="Y6342" s="52"/>
      <c r="Z6342" s="54"/>
      <c r="AA6342" s="22"/>
      <c r="AB6342" s="22"/>
      <c r="AC6342" s="22"/>
      <c r="AD6342" s="22"/>
      <c r="AE6342" s="22"/>
      <c r="AF6342" s="22"/>
      <c r="AG6342" s="22"/>
    </row>
    <row r="6343" spans="1:33" s="11" customFormat="1" ht="26.1" customHeight="1">
      <c r="A6343" s="45"/>
      <c r="B6343" s="45"/>
      <c r="C6343" s="45"/>
      <c r="D6343" s="46"/>
      <c r="E6343" s="46"/>
      <c r="F6343" s="46"/>
      <c r="G6343" s="63" t="str">
        <f>IF(H6343="","",COUNTA($H$5:H6343))</f>
        <v/>
      </c>
      <c r="H6343" s="187"/>
      <c r="I6343" s="203"/>
      <c r="J6343" s="202"/>
      <c r="K6343" s="202"/>
      <c r="L6343" s="202"/>
      <c r="M6343" s="202"/>
      <c r="N6343" s="202"/>
      <c r="O6343" s="201"/>
      <c r="P6343" s="159"/>
      <c r="Q6343" s="206"/>
      <c r="R6343" s="50"/>
      <c r="S6343" s="51"/>
      <c r="T6343" s="51"/>
      <c r="U6343" s="52"/>
      <c r="V6343" s="52"/>
      <c r="W6343" s="52"/>
      <c r="X6343" s="53"/>
      <c r="Y6343" s="52"/>
      <c r="Z6343" s="54"/>
      <c r="AA6343" s="22"/>
      <c r="AB6343" s="22"/>
      <c r="AC6343" s="22"/>
      <c r="AD6343" s="22"/>
      <c r="AE6343" s="22"/>
      <c r="AF6343" s="22"/>
      <c r="AG6343" s="22"/>
    </row>
    <row r="6344" spans="1:33" s="11" customFormat="1" ht="26.1" customHeight="1">
      <c r="A6344" s="45"/>
      <c r="B6344" s="45"/>
      <c r="C6344" s="45"/>
      <c r="D6344" s="46"/>
      <c r="E6344" s="46"/>
      <c r="F6344" s="46"/>
      <c r="G6344" s="63" t="str">
        <f>IF(H6344="","",COUNTA($H$5:H6344))</f>
        <v/>
      </c>
      <c r="H6344" s="187"/>
      <c r="I6344" s="203"/>
      <c r="J6344" s="202"/>
      <c r="K6344" s="202"/>
      <c r="L6344" s="202"/>
      <c r="M6344" s="202"/>
      <c r="N6344" s="202"/>
      <c r="O6344" s="201"/>
      <c r="P6344" s="159"/>
      <c r="Q6344" s="206"/>
      <c r="R6344" s="50"/>
      <c r="S6344" s="51"/>
      <c r="T6344" s="51"/>
      <c r="U6344" s="52"/>
      <c r="V6344" s="52"/>
      <c r="W6344" s="52"/>
      <c r="X6344" s="53"/>
      <c r="Y6344" s="52"/>
      <c r="Z6344" s="54"/>
      <c r="AA6344" s="22"/>
      <c r="AB6344" s="22"/>
      <c r="AC6344" s="22"/>
      <c r="AD6344" s="22"/>
      <c r="AE6344" s="22"/>
      <c r="AF6344" s="22"/>
      <c r="AG6344" s="22"/>
    </row>
    <row r="6345" spans="1:33" s="11" customFormat="1" ht="26.1" customHeight="1">
      <c r="A6345" s="45"/>
      <c r="B6345" s="45"/>
      <c r="C6345" s="45"/>
      <c r="D6345" s="46"/>
      <c r="E6345" s="46"/>
      <c r="F6345" s="46"/>
      <c r="G6345" s="63" t="str">
        <f>IF(H6345="","",COUNTA($H$5:H6345))</f>
        <v/>
      </c>
      <c r="H6345" s="187"/>
      <c r="I6345" s="203"/>
      <c r="J6345" s="202"/>
      <c r="K6345" s="202"/>
      <c r="L6345" s="202"/>
      <c r="M6345" s="202"/>
      <c r="N6345" s="202"/>
      <c r="O6345" s="201"/>
      <c r="P6345" s="159"/>
      <c r="Q6345" s="206"/>
      <c r="R6345" s="50"/>
      <c r="S6345" s="51"/>
      <c r="T6345" s="51"/>
      <c r="U6345" s="52"/>
      <c r="V6345" s="52"/>
      <c r="W6345" s="52"/>
      <c r="X6345" s="53"/>
      <c r="Y6345" s="52"/>
      <c r="Z6345" s="54"/>
      <c r="AA6345" s="22"/>
      <c r="AB6345" s="22"/>
      <c r="AC6345" s="22"/>
      <c r="AD6345" s="22"/>
      <c r="AE6345" s="22"/>
      <c r="AF6345" s="22"/>
      <c r="AG6345" s="22"/>
    </row>
    <row r="6346" spans="1:33" s="11" customFormat="1" ht="26.1" customHeight="1">
      <c r="A6346" s="45"/>
      <c r="B6346" s="45"/>
      <c r="C6346" s="45"/>
      <c r="D6346" s="46"/>
      <c r="E6346" s="46"/>
      <c r="F6346" s="46"/>
      <c r="G6346" s="63" t="str">
        <f>IF(H6346="","",COUNTA($H$5:H6346))</f>
        <v/>
      </c>
      <c r="H6346" s="187"/>
      <c r="I6346" s="203"/>
      <c r="J6346" s="202"/>
      <c r="K6346" s="202"/>
      <c r="L6346" s="202"/>
      <c r="M6346" s="202"/>
      <c r="N6346" s="202"/>
      <c r="O6346" s="201"/>
      <c r="P6346" s="159"/>
      <c r="Q6346" s="206"/>
      <c r="R6346" s="50"/>
      <c r="S6346" s="51"/>
      <c r="T6346" s="51"/>
      <c r="U6346" s="52"/>
      <c r="V6346" s="52"/>
      <c r="W6346" s="52"/>
      <c r="X6346" s="53"/>
      <c r="Y6346" s="52"/>
      <c r="Z6346" s="54"/>
      <c r="AA6346" s="22"/>
      <c r="AB6346" s="22"/>
      <c r="AC6346" s="22"/>
      <c r="AD6346" s="22"/>
      <c r="AE6346" s="22"/>
      <c r="AF6346" s="22"/>
      <c r="AG6346" s="22"/>
    </row>
    <row r="6347" spans="1:33" s="11" customFormat="1" ht="26.1" customHeight="1">
      <c r="A6347" s="45"/>
      <c r="B6347" s="45"/>
      <c r="C6347" s="45"/>
      <c r="D6347" s="46"/>
      <c r="E6347" s="46"/>
      <c r="F6347" s="46"/>
      <c r="G6347" s="63" t="str">
        <f>IF(H6347="","",COUNTA($H$5:H6347))</f>
        <v/>
      </c>
      <c r="H6347" s="187"/>
      <c r="I6347" s="203"/>
      <c r="J6347" s="202"/>
      <c r="K6347" s="202"/>
      <c r="L6347" s="202"/>
      <c r="M6347" s="202"/>
      <c r="N6347" s="202"/>
      <c r="O6347" s="201"/>
      <c r="P6347" s="159"/>
      <c r="Q6347" s="206"/>
      <c r="R6347" s="50"/>
      <c r="S6347" s="51"/>
      <c r="T6347" s="51"/>
      <c r="U6347" s="52"/>
      <c r="V6347" s="52"/>
      <c r="W6347" s="52"/>
      <c r="X6347" s="53"/>
      <c r="Y6347" s="52"/>
      <c r="Z6347" s="54"/>
      <c r="AA6347" s="22"/>
      <c r="AB6347" s="22"/>
      <c r="AC6347" s="22"/>
      <c r="AD6347" s="22"/>
      <c r="AE6347" s="22"/>
      <c r="AF6347" s="22"/>
      <c r="AG6347" s="22"/>
    </row>
    <row r="6348" spans="1:33" s="11" customFormat="1" ht="26.1" customHeight="1">
      <c r="A6348" s="45"/>
      <c r="B6348" s="45"/>
      <c r="C6348" s="45"/>
      <c r="D6348" s="46"/>
      <c r="E6348" s="46"/>
      <c r="F6348" s="46"/>
      <c r="G6348" s="63" t="str">
        <f>IF(H6348="","",COUNTA($H$5:H6348))</f>
        <v/>
      </c>
      <c r="H6348" s="187"/>
      <c r="I6348" s="203"/>
      <c r="J6348" s="202"/>
      <c r="K6348" s="202"/>
      <c r="L6348" s="202"/>
      <c r="M6348" s="202"/>
      <c r="N6348" s="202"/>
      <c r="O6348" s="201"/>
      <c r="P6348" s="159"/>
      <c r="Q6348" s="206"/>
      <c r="R6348" s="50"/>
      <c r="S6348" s="51"/>
      <c r="T6348" s="51"/>
      <c r="U6348" s="52"/>
      <c r="V6348" s="52"/>
      <c r="W6348" s="52"/>
      <c r="X6348" s="53"/>
      <c r="Y6348" s="52"/>
      <c r="Z6348" s="54"/>
      <c r="AA6348" s="22"/>
      <c r="AB6348" s="22"/>
      <c r="AC6348" s="22"/>
      <c r="AD6348" s="22"/>
      <c r="AE6348" s="22"/>
      <c r="AF6348" s="22"/>
      <c r="AG6348" s="22"/>
    </row>
    <row r="6349" spans="1:33" s="11" customFormat="1" ht="26.1" customHeight="1">
      <c r="A6349" s="45"/>
      <c r="B6349" s="45"/>
      <c r="C6349" s="45"/>
      <c r="D6349" s="46"/>
      <c r="E6349" s="46"/>
      <c r="F6349" s="46"/>
      <c r="G6349" s="63" t="str">
        <f>IF(H6349="","",COUNTA($H$5:H6349))</f>
        <v/>
      </c>
      <c r="H6349" s="187"/>
      <c r="I6349" s="203"/>
      <c r="J6349" s="202"/>
      <c r="K6349" s="202"/>
      <c r="L6349" s="202"/>
      <c r="M6349" s="202"/>
      <c r="N6349" s="202"/>
      <c r="O6349" s="201"/>
      <c r="P6349" s="159"/>
      <c r="Q6349" s="206"/>
      <c r="R6349" s="50"/>
      <c r="S6349" s="51"/>
      <c r="T6349" s="51"/>
      <c r="U6349" s="52"/>
      <c r="V6349" s="52"/>
      <c r="W6349" s="52"/>
      <c r="X6349" s="53"/>
      <c r="Y6349" s="52"/>
      <c r="Z6349" s="54"/>
      <c r="AA6349" s="22"/>
      <c r="AB6349" s="22"/>
      <c r="AC6349" s="22"/>
      <c r="AD6349" s="22"/>
      <c r="AE6349" s="22"/>
      <c r="AF6349" s="22"/>
      <c r="AG6349" s="22"/>
    </row>
    <row r="6350" spans="1:33" s="11" customFormat="1" ht="26.1" customHeight="1">
      <c r="A6350" s="45"/>
      <c r="B6350" s="45"/>
      <c r="C6350" s="45"/>
      <c r="D6350" s="46"/>
      <c r="E6350" s="46"/>
      <c r="F6350" s="46"/>
      <c r="G6350" s="63" t="str">
        <f>IF(H6350="","",COUNTA($H$5:H6350))</f>
        <v/>
      </c>
      <c r="H6350" s="187"/>
      <c r="I6350" s="203"/>
      <c r="J6350" s="202"/>
      <c r="K6350" s="202"/>
      <c r="L6350" s="202"/>
      <c r="M6350" s="202"/>
      <c r="N6350" s="202"/>
      <c r="O6350" s="201"/>
      <c r="P6350" s="159"/>
      <c r="Q6350" s="206"/>
      <c r="R6350" s="50"/>
      <c r="S6350" s="51"/>
      <c r="T6350" s="51"/>
      <c r="U6350" s="52"/>
      <c r="V6350" s="52"/>
      <c r="W6350" s="52"/>
      <c r="X6350" s="53"/>
      <c r="Y6350" s="52"/>
      <c r="Z6350" s="54"/>
      <c r="AA6350" s="22"/>
      <c r="AB6350" s="22"/>
      <c r="AC6350" s="22"/>
      <c r="AD6350" s="22"/>
      <c r="AE6350" s="22"/>
      <c r="AF6350" s="22"/>
      <c r="AG6350" s="22"/>
    </row>
    <row r="6351" spans="1:33" s="11" customFormat="1" ht="26.1" customHeight="1">
      <c r="A6351" s="45"/>
      <c r="B6351" s="45"/>
      <c r="C6351" s="45"/>
      <c r="D6351" s="46"/>
      <c r="E6351" s="46"/>
      <c r="F6351" s="46"/>
      <c r="G6351" s="63" t="str">
        <f>IF(H6351="","",COUNTA($H$5:H6351))</f>
        <v/>
      </c>
      <c r="H6351" s="187"/>
      <c r="I6351" s="203"/>
      <c r="J6351" s="202"/>
      <c r="K6351" s="202"/>
      <c r="L6351" s="202"/>
      <c r="M6351" s="202"/>
      <c r="N6351" s="202"/>
      <c r="O6351" s="201"/>
      <c r="P6351" s="159"/>
      <c r="Q6351" s="206"/>
      <c r="R6351" s="50"/>
      <c r="S6351" s="51"/>
      <c r="T6351" s="51"/>
      <c r="U6351" s="52"/>
      <c r="V6351" s="52"/>
      <c r="W6351" s="52"/>
      <c r="X6351" s="53"/>
      <c r="Y6351" s="52"/>
      <c r="Z6351" s="54"/>
      <c r="AA6351" s="22"/>
      <c r="AB6351" s="22"/>
      <c r="AC6351" s="22"/>
      <c r="AD6351" s="22"/>
      <c r="AE6351" s="22"/>
      <c r="AF6351" s="22"/>
      <c r="AG6351" s="22"/>
    </row>
    <row r="6352" spans="1:33" s="11" customFormat="1" ht="26.1" customHeight="1">
      <c r="A6352" s="45"/>
      <c r="B6352" s="45"/>
      <c r="C6352" s="45"/>
      <c r="D6352" s="46"/>
      <c r="E6352" s="46"/>
      <c r="F6352" s="46"/>
      <c r="G6352" s="63" t="str">
        <f>IF(H6352="","",COUNTA($H$5:H6352))</f>
        <v/>
      </c>
      <c r="H6352" s="187"/>
      <c r="I6352" s="203"/>
      <c r="J6352" s="202"/>
      <c r="K6352" s="202"/>
      <c r="L6352" s="202"/>
      <c r="M6352" s="202"/>
      <c r="N6352" s="202"/>
      <c r="O6352" s="201"/>
      <c r="P6352" s="159"/>
      <c r="Q6352" s="206"/>
      <c r="R6352" s="50"/>
      <c r="S6352" s="51"/>
      <c r="T6352" s="51"/>
      <c r="U6352" s="52"/>
      <c r="V6352" s="52"/>
      <c r="W6352" s="52"/>
      <c r="X6352" s="53"/>
      <c r="Y6352" s="52"/>
      <c r="Z6352" s="54"/>
      <c r="AA6352" s="22"/>
      <c r="AB6352" s="22"/>
      <c r="AC6352" s="22"/>
      <c r="AD6352" s="22"/>
      <c r="AE6352" s="22"/>
      <c r="AF6352" s="22"/>
      <c r="AG6352" s="22"/>
    </row>
    <row r="6353" spans="1:33" s="11" customFormat="1" ht="26.1" customHeight="1">
      <c r="A6353" s="45"/>
      <c r="B6353" s="45"/>
      <c r="C6353" s="45"/>
      <c r="D6353" s="46"/>
      <c r="E6353" s="46"/>
      <c r="F6353" s="46"/>
      <c r="G6353" s="63" t="str">
        <f>IF(H6353="","",COUNTA($H$5:H6353))</f>
        <v/>
      </c>
      <c r="H6353" s="187"/>
      <c r="I6353" s="203"/>
      <c r="J6353" s="202"/>
      <c r="K6353" s="202"/>
      <c r="L6353" s="202"/>
      <c r="M6353" s="202"/>
      <c r="N6353" s="202"/>
      <c r="O6353" s="201"/>
      <c r="P6353" s="159"/>
      <c r="Q6353" s="206"/>
      <c r="R6353" s="50"/>
      <c r="S6353" s="51"/>
      <c r="T6353" s="51"/>
      <c r="U6353" s="52"/>
      <c r="V6353" s="52"/>
      <c r="W6353" s="52"/>
      <c r="X6353" s="53"/>
      <c r="Y6353" s="52"/>
      <c r="Z6353" s="54"/>
      <c r="AA6353" s="22"/>
      <c r="AB6353" s="22"/>
      <c r="AC6353" s="22"/>
      <c r="AD6353" s="22"/>
      <c r="AE6353" s="22"/>
      <c r="AF6353" s="22"/>
      <c r="AG6353" s="22"/>
    </row>
    <row r="6354" spans="1:33" s="11" customFormat="1" ht="26.1" customHeight="1">
      <c r="A6354" s="45"/>
      <c r="B6354" s="45"/>
      <c r="C6354" s="45"/>
      <c r="D6354" s="46"/>
      <c r="E6354" s="46"/>
      <c r="F6354" s="46"/>
      <c r="G6354" s="63" t="str">
        <f>IF(H6354="","",COUNTA($H$5:H6354))</f>
        <v/>
      </c>
      <c r="H6354" s="187"/>
      <c r="I6354" s="203"/>
      <c r="J6354" s="202"/>
      <c r="K6354" s="202"/>
      <c r="L6354" s="202"/>
      <c r="M6354" s="202"/>
      <c r="N6354" s="202"/>
      <c r="O6354" s="201"/>
      <c r="P6354" s="159"/>
      <c r="Q6354" s="206"/>
      <c r="R6354" s="50"/>
      <c r="S6354" s="51"/>
      <c r="T6354" s="51"/>
      <c r="U6354" s="52"/>
      <c r="V6354" s="52"/>
      <c r="W6354" s="52"/>
      <c r="X6354" s="53"/>
      <c r="Y6354" s="52"/>
      <c r="Z6354" s="54"/>
      <c r="AA6354" s="22"/>
      <c r="AB6354" s="22"/>
      <c r="AC6354" s="22"/>
      <c r="AD6354" s="22"/>
      <c r="AE6354" s="22"/>
      <c r="AF6354" s="22"/>
      <c r="AG6354" s="22"/>
    </row>
    <row r="6355" spans="1:33" s="11" customFormat="1" ht="26.1" customHeight="1">
      <c r="A6355" s="45"/>
      <c r="B6355" s="45"/>
      <c r="C6355" s="45"/>
      <c r="D6355" s="46"/>
      <c r="E6355" s="46"/>
      <c r="F6355" s="46"/>
      <c r="G6355" s="63" t="str">
        <f>IF(H6355="","",COUNTA($H$5:H6355))</f>
        <v/>
      </c>
      <c r="H6355" s="187"/>
      <c r="I6355" s="203"/>
      <c r="J6355" s="202"/>
      <c r="K6355" s="202"/>
      <c r="L6355" s="202"/>
      <c r="M6355" s="202"/>
      <c r="N6355" s="202"/>
      <c r="O6355" s="201"/>
      <c r="P6355" s="159"/>
      <c r="Q6355" s="206"/>
      <c r="R6355" s="50"/>
      <c r="S6355" s="51"/>
      <c r="T6355" s="51"/>
      <c r="U6355" s="52"/>
      <c r="V6355" s="52"/>
      <c r="W6355" s="52"/>
      <c r="X6355" s="53"/>
      <c r="Y6355" s="52"/>
      <c r="Z6355" s="54"/>
      <c r="AA6355" s="22"/>
      <c r="AB6355" s="22"/>
      <c r="AC6355" s="22"/>
      <c r="AD6355" s="22"/>
      <c r="AE6355" s="22"/>
      <c r="AF6355" s="22"/>
      <c r="AG6355" s="22"/>
    </row>
    <row r="6356" spans="1:33" s="11" customFormat="1" ht="26.1" customHeight="1">
      <c r="A6356" s="45"/>
      <c r="B6356" s="45"/>
      <c r="C6356" s="45"/>
      <c r="D6356" s="46"/>
      <c r="E6356" s="46"/>
      <c r="F6356" s="46"/>
      <c r="G6356" s="63" t="str">
        <f>IF(H6356="","",COUNTA($H$5:H6356))</f>
        <v/>
      </c>
      <c r="H6356" s="187"/>
      <c r="I6356" s="203"/>
      <c r="J6356" s="202"/>
      <c r="K6356" s="202"/>
      <c r="L6356" s="202"/>
      <c r="M6356" s="202"/>
      <c r="N6356" s="202"/>
      <c r="O6356" s="201"/>
      <c r="P6356" s="159"/>
      <c r="Q6356" s="206"/>
      <c r="R6356" s="50"/>
      <c r="S6356" s="51"/>
      <c r="T6356" s="51"/>
      <c r="U6356" s="52"/>
      <c r="V6356" s="52"/>
      <c r="W6356" s="52"/>
      <c r="X6356" s="53"/>
      <c r="Y6356" s="52"/>
      <c r="Z6356" s="54"/>
      <c r="AA6356" s="22"/>
      <c r="AB6356" s="22"/>
      <c r="AC6356" s="22"/>
      <c r="AD6356" s="22"/>
      <c r="AE6356" s="22"/>
      <c r="AF6356" s="22"/>
      <c r="AG6356" s="22"/>
    </row>
    <row r="6357" spans="1:33" s="11" customFormat="1" ht="26.1" customHeight="1">
      <c r="A6357" s="45"/>
      <c r="B6357" s="45"/>
      <c r="C6357" s="45"/>
      <c r="D6357" s="46"/>
      <c r="E6357" s="46"/>
      <c r="F6357" s="46"/>
      <c r="G6357" s="63" t="str">
        <f>IF(H6357="","",COUNTA($H$5:H6357))</f>
        <v/>
      </c>
      <c r="H6357" s="187"/>
      <c r="I6357" s="203"/>
      <c r="J6357" s="202"/>
      <c r="K6357" s="202"/>
      <c r="L6357" s="202"/>
      <c r="M6357" s="202"/>
      <c r="N6357" s="202"/>
      <c r="O6357" s="201"/>
      <c r="P6357" s="159"/>
      <c r="Q6357" s="206"/>
      <c r="R6357" s="50"/>
      <c r="S6357" s="51"/>
      <c r="T6357" s="51"/>
      <c r="U6357" s="52"/>
      <c r="V6357" s="52"/>
      <c r="W6357" s="52"/>
      <c r="X6357" s="53"/>
      <c r="Y6357" s="52"/>
      <c r="Z6357" s="54"/>
      <c r="AA6357" s="22"/>
      <c r="AB6357" s="22"/>
      <c r="AC6357" s="22"/>
      <c r="AD6357" s="22"/>
      <c r="AE6357" s="22"/>
      <c r="AF6357" s="22"/>
      <c r="AG6357" s="22"/>
    </row>
    <row r="6358" spans="1:33" s="11" customFormat="1" ht="26.1" customHeight="1">
      <c r="A6358" s="45"/>
      <c r="B6358" s="45"/>
      <c r="C6358" s="45"/>
      <c r="D6358" s="46"/>
      <c r="E6358" s="46"/>
      <c r="F6358" s="46"/>
      <c r="G6358" s="63" t="str">
        <f>IF(H6358="","",COUNTA($H$5:H6358))</f>
        <v/>
      </c>
      <c r="H6358" s="187"/>
      <c r="I6358" s="203"/>
      <c r="J6358" s="202"/>
      <c r="K6358" s="202"/>
      <c r="L6358" s="202"/>
      <c r="M6358" s="202"/>
      <c r="N6358" s="202"/>
      <c r="O6358" s="201"/>
      <c r="P6358" s="159"/>
      <c r="Q6358" s="206"/>
      <c r="R6358" s="50"/>
      <c r="S6358" s="51"/>
      <c r="T6358" s="51"/>
      <c r="U6358" s="52"/>
      <c r="V6358" s="52"/>
      <c r="W6358" s="52"/>
      <c r="X6358" s="53"/>
      <c r="Y6358" s="52"/>
      <c r="Z6358" s="54"/>
      <c r="AA6358" s="22"/>
      <c r="AB6358" s="22"/>
      <c r="AC6358" s="22"/>
      <c r="AD6358" s="22"/>
      <c r="AE6358" s="22"/>
      <c r="AF6358" s="22"/>
      <c r="AG6358" s="22"/>
    </row>
    <row r="6359" spans="1:33" s="11" customFormat="1" ht="26.1" customHeight="1">
      <c r="A6359" s="45"/>
      <c r="B6359" s="45"/>
      <c r="C6359" s="45"/>
      <c r="D6359" s="46"/>
      <c r="E6359" s="46"/>
      <c r="F6359" s="46"/>
      <c r="G6359" s="63" t="str">
        <f>IF(H6359="","",COUNTA($H$5:H6359))</f>
        <v/>
      </c>
      <c r="H6359" s="187"/>
      <c r="I6359" s="203"/>
      <c r="J6359" s="202"/>
      <c r="K6359" s="202"/>
      <c r="L6359" s="202"/>
      <c r="M6359" s="202"/>
      <c r="N6359" s="202"/>
      <c r="O6359" s="201"/>
      <c r="P6359" s="159"/>
      <c r="Q6359" s="206"/>
      <c r="R6359" s="50"/>
      <c r="S6359" s="51"/>
      <c r="T6359" s="51"/>
      <c r="U6359" s="52"/>
      <c r="V6359" s="52"/>
      <c r="W6359" s="52"/>
      <c r="X6359" s="53"/>
      <c r="Y6359" s="52"/>
      <c r="Z6359" s="54"/>
      <c r="AA6359" s="22"/>
      <c r="AB6359" s="22"/>
      <c r="AC6359" s="22"/>
      <c r="AD6359" s="22"/>
      <c r="AE6359" s="22"/>
      <c r="AF6359" s="22"/>
      <c r="AG6359" s="22"/>
    </row>
    <row r="6360" spans="1:33" s="11" customFormat="1" ht="26.1" customHeight="1">
      <c r="A6360" s="45"/>
      <c r="B6360" s="45"/>
      <c r="C6360" s="45"/>
      <c r="D6360" s="46"/>
      <c r="E6360" s="46"/>
      <c r="F6360" s="46"/>
      <c r="G6360" s="63" t="str">
        <f>IF(H6360="","",COUNTA($H$5:H6360))</f>
        <v/>
      </c>
      <c r="H6360" s="187"/>
      <c r="I6360" s="203"/>
      <c r="J6360" s="202"/>
      <c r="K6360" s="202"/>
      <c r="L6360" s="202"/>
      <c r="M6360" s="202"/>
      <c r="N6360" s="202"/>
      <c r="O6360" s="201"/>
      <c r="P6360" s="159"/>
      <c r="Q6360" s="206"/>
      <c r="R6360" s="50"/>
      <c r="S6360" s="51"/>
      <c r="T6360" s="51"/>
      <c r="U6360" s="52"/>
      <c r="V6360" s="52"/>
      <c r="W6360" s="52"/>
      <c r="X6360" s="53"/>
      <c r="Y6360" s="52"/>
      <c r="Z6360" s="54"/>
      <c r="AA6360" s="22"/>
      <c r="AB6360" s="22"/>
      <c r="AC6360" s="22"/>
      <c r="AD6360" s="22"/>
      <c r="AE6360" s="22"/>
      <c r="AF6360" s="22"/>
      <c r="AG6360" s="22"/>
    </row>
    <row r="6361" spans="1:33" s="11" customFormat="1" ht="26.1" customHeight="1">
      <c r="A6361" s="45"/>
      <c r="B6361" s="45"/>
      <c r="C6361" s="45"/>
      <c r="D6361" s="46"/>
      <c r="E6361" s="46"/>
      <c r="F6361" s="46"/>
      <c r="G6361" s="63" t="str">
        <f>IF(H6361="","",COUNTA($H$5:H6361))</f>
        <v/>
      </c>
      <c r="H6361" s="187"/>
      <c r="I6361" s="203"/>
      <c r="J6361" s="202"/>
      <c r="K6361" s="202"/>
      <c r="L6361" s="202"/>
      <c r="M6361" s="202"/>
      <c r="N6361" s="202"/>
      <c r="O6361" s="201"/>
      <c r="P6361" s="159"/>
      <c r="Q6361" s="206"/>
      <c r="R6361" s="50"/>
      <c r="S6361" s="51"/>
      <c r="T6361" s="51"/>
      <c r="U6361" s="52"/>
      <c r="V6361" s="52"/>
      <c r="W6361" s="52"/>
      <c r="X6361" s="53"/>
      <c r="Y6361" s="52"/>
      <c r="Z6361" s="54"/>
      <c r="AA6361" s="22"/>
      <c r="AB6361" s="22"/>
      <c r="AC6361" s="22"/>
      <c r="AD6361" s="22"/>
      <c r="AE6361" s="22"/>
      <c r="AF6361" s="22"/>
      <c r="AG6361" s="22"/>
    </row>
    <row r="6362" spans="1:33" s="11" customFormat="1" ht="26.1" customHeight="1">
      <c r="A6362" s="45"/>
      <c r="B6362" s="45"/>
      <c r="C6362" s="45"/>
      <c r="D6362" s="46"/>
      <c r="E6362" s="46"/>
      <c r="F6362" s="46"/>
      <c r="G6362" s="63" t="str">
        <f>IF(H6362="","",COUNTA($H$5:H6362))</f>
        <v/>
      </c>
      <c r="H6362" s="187"/>
      <c r="I6362" s="203"/>
      <c r="J6362" s="202"/>
      <c r="K6362" s="202"/>
      <c r="L6362" s="202"/>
      <c r="M6362" s="202"/>
      <c r="N6362" s="202"/>
      <c r="O6362" s="201"/>
      <c r="P6362" s="159"/>
      <c r="Q6362" s="206"/>
      <c r="R6362" s="50"/>
      <c r="S6362" s="51"/>
      <c r="T6362" s="51"/>
      <c r="U6362" s="52"/>
      <c r="V6362" s="52"/>
      <c r="W6362" s="52"/>
      <c r="X6362" s="53"/>
      <c r="Y6362" s="52"/>
      <c r="Z6362" s="54"/>
      <c r="AA6362" s="22"/>
      <c r="AB6362" s="22"/>
      <c r="AC6362" s="22"/>
      <c r="AD6362" s="22"/>
      <c r="AE6362" s="22"/>
      <c r="AF6362" s="22"/>
      <c r="AG6362" s="22"/>
    </row>
    <row r="6363" spans="1:33" s="11" customFormat="1" ht="26.1" customHeight="1">
      <c r="A6363" s="45"/>
      <c r="B6363" s="45"/>
      <c r="C6363" s="45"/>
      <c r="D6363" s="46"/>
      <c r="E6363" s="46"/>
      <c r="F6363" s="46"/>
      <c r="G6363" s="63" t="str">
        <f>IF(H6363="","",COUNTA($H$5:H6363))</f>
        <v/>
      </c>
      <c r="H6363" s="187"/>
      <c r="I6363" s="203"/>
      <c r="J6363" s="202"/>
      <c r="K6363" s="202"/>
      <c r="L6363" s="202"/>
      <c r="M6363" s="202"/>
      <c r="N6363" s="202"/>
      <c r="O6363" s="201"/>
      <c r="P6363" s="159"/>
      <c r="Q6363" s="206"/>
      <c r="R6363" s="50"/>
      <c r="S6363" s="51"/>
      <c r="T6363" s="51"/>
      <c r="U6363" s="52"/>
      <c r="V6363" s="52"/>
      <c r="W6363" s="52"/>
      <c r="X6363" s="53"/>
      <c r="Y6363" s="52"/>
      <c r="Z6363" s="54"/>
      <c r="AA6363" s="22"/>
      <c r="AB6363" s="22"/>
      <c r="AC6363" s="22"/>
      <c r="AD6363" s="22"/>
      <c r="AE6363" s="22"/>
      <c r="AF6363" s="22"/>
      <c r="AG6363" s="22"/>
    </row>
    <row r="6364" spans="1:33" s="11" customFormat="1" ht="26.1" customHeight="1">
      <c r="A6364" s="45"/>
      <c r="B6364" s="45"/>
      <c r="C6364" s="45"/>
      <c r="D6364" s="46"/>
      <c r="E6364" s="46"/>
      <c r="F6364" s="46"/>
      <c r="G6364" s="63" t="str">
        <f>IF(H6364="","",COUNTA($H$5:H6364))</f>
        <v/>
      </c>
      <c r="H6364" s="187"/>
      <c r="I6364" s="203"/>
      <c r="J6364" s="202"/>
      <c r="K6364" s="202"/>
      <c r="L6364" s="202"/>
      <c r="M6364" s="202"/>
      <c r="N6364" s="202"/>
      <c r="O6364" s="201"/>
      <c r="P6364" s="159"/>
      <c r="Q6364" s="206"/>
      <c r="R6364" s="50"/>
      <c r="S6364" s="51"/>
      <c r="T6364" s="51"/>
      <c r="U6364" s="52"/>
      <c r="V6364" s="52"/>
      <c r="W6364" s="52"/>
      <c r="X6364" s="53"/>
      <c r="Y6364" s="52"/>
      <c r="Z6364" s="54"/>
      <c r="AA6364" s="22"/>
      <c r="AB6364" s="22"/>
      <c r="AC6364" s="22"/>
      <c r="AD6364" s="22"/>
      <c r="AE6364" s="22"/>
      <c r="AF6364" s="22"/>
      <c r="AG6364" s="22"/>
    </row>
    <row r="6365" spans="1:33" s="11" customFormat="1" ht="26.1" customHeight="1">
      <c r="A6365" s="45"/>
      <c r="B6365" s="45"/>
      <c r="C6365" s="45"/>
      <c r="D6365" s="46"/>
      <c r="E6365" s="46"/>
      <c r="F6365" s="46"/>
      <c r="G6365" s="63" t="str">
        <f>IF(H6365="","",COUNTA($H$5:H6365))</f>
        <v/>
      </c>
      <c r="H6365" s="187"/>
      <c r="I6365" s="203"/>
      <c r="J6365" s="202"/>
      <c r="K6365" s="202"/>
      <c r="L6365" s="202"/>
      <c r="M6365" s="202"/>
      <c r="N6365" s="202"/>
      <c r="O6365" s="201"/>
      <c r="P6365" s="159"/>
      <c r="Q6365" s="206"/>
      <c r="R6365" s="50"/>
      <c r="S6365" s="51"/>
      <c r="T6365" s="51"/>
      <c r="U6365" s="52"/>
      <c r="V6365" s="52"/>
      <c r="W6365" s="52"/>
      <c r="X6365" s="53"/>
      <c r="Y6365" s="52"/>
      <c r="Z6365" s="54"/>
      <c r="AA6365" s="22"/>
      <c r="AB6365" s="22"/>
      <c r="AC6365" s="22"/>
      <c r="AD6365" s="22"/>
      <c r="AE6365" s="22"/>
      <c r="AF6365" s="22"/>
      <c r="AG6365" s="22"/>
    </row>
    <row r="6366" spans="1:33" s="11" customFormat="1" ht="26.1" customHeight="1">
      <c r="A6366" s="45"/>
      <c r="B6366" s="45"/>
      <c r="C6366" s="45"/>
      <c r="D6366" s="46"/>
      <c r="E6366" s="46"/>
      <c r="F6366" s="46"/>
      <c r="G6366" s="63" t="str">
        <f>IF(H6366="","",COUNTA($H$5:H6366))</f>
        <v/>
      </c>
      <c r="H6366" s="187"/>
      <c r="I6366" s="203"/>
      <c r="J6366" s="202"/>
      <c r="K6366" s="202"/>
      <c r="L6366" s="202"/>
      <c r="M6366" s="202"/>
      <c r="N6366" s="202"/>
      <c r="O6366" s="201"/>
      <c r="P6366" s="159"/>
      <c r="Q6366" s="206"/>
      <c r="R6366" s="50"/>
      <c r="S6366" s="51"/>
      <c r="T6366" s="51"/>
      <c r="U6366" s="52"/>
      <c r="V6366" s="52"/>
      <c r="W6366" s="52"/>
      <c r="X6366" s="53"/>
      <c r="Y6366" s="52"/>
      <c r="Z6366" s="54"/>
      <c r="AA6366" s="22"/>
      <c r="AB6366" s="22"/>
      <c r="AC6366" s="22"/>
      <c r="AD6366" s="22"/>
      <c r="AE6366" s="22"/>
      <c r="AF6366" s="22"/>
      <c r="AG6366" s="22"/>
    </row>
    <row r="6367" spans="1:33" s="11" customFormat="1" ht="26.1" customHeight="1">
      <c r="A6367" s="45"/>
      <c r="B6367" s="45"/>
      <c r="C6367" s="45"/>
      <c r="D6367" s="46"/>
      <c r="E6367" s="46"/>
      <c r="F6367" s="46"/>
      <c r="G6367" s="63" t="str">
        <f>IF(H6367="","",COUNTA($H$5:H6367))</f>
        <v/>
      </c>
      <c r="H6367" s="187"/>
      <c r="I6367" s="203"/>
      <c r="J6367" s="202"/>
      <c r="K6367" s="202"/>
      <c r="L6367" s="202"/>
      <c r="M6367" s="202"/>
      <c r="N6367" s="202"/>
      <c r="O6367" s="201"/>
      <c r="P6367" s="159"/>
      <c r="Q6367" s="206"/>
      <c r="R6367" s="50"/>
      <c r="S6367" s="51"/>
      <c r="T6367" s="51"/>
      <c r="U6367" s="52"/>
      <c r="V6367" s="52"/>
      <c r="W6367" s="52"/>
      <c r="X6367" s="53"/>
      <c r="Y6367" s="52"/>
      <c r="Z6367" s="54"/>
      <c r="AA6367" s="22"/>
      <c r="AB6367" s="22"/>
      <c r="AC6367" s="22"/>
      <c r="AD6367" s="22"/>
      <c r="AE6367" s="22"/>
      <c r="AF6367" s="22"/>
      <c r="AG6367" s="22"/>
    </row>
    <row r="6368" spans="1:33" s="11" customFormat="1" ht="26.1" customHeight="1">
      <c r="A6368" s="45"/>
      <c r="B6368" s="45"/>
      <c r="C6368" s="45"/>
      <c r="D6368" s="46"/>
      <c r="E6368" s="46"/>
      <c r="F6368" s="46"/>
      <c r="G6368" s="63" t="str">
        <f>IF(H6368="","",COUNTA($H$5:H6368))</f>
        <v/>
      </c>
      <c r="H6368" s="187"/>
      <c r="I6368" s="203"/>
      <c r="J6368" s="202"/>
      <c r="K6368" s="202"/>
      <c r="L6368" s="202"/>
      <c r="M6368" s="202"/>
      <c r="N6368" s="202"/>
      <c r="O6368" s="201"/>
      <c r="P6368" s="159"/>
      <c r="Q6368" s="206"/>
      <c r="R6368" s="50"/>
      <c r="S6368" s="51"/>
      <c r="T6368" s="51"/>
      <c r="U6368" s="52"/>
      <c r="V6368" s="52"/>
      <c r="W6368" s="52"/>
      <c r="X6368" s="53"/>
      <c r="Y6368" s="52"/>
      <c r="Z6368" s="54"/>
      <c r="AA6368" s="22"/>
      <c r="AB6368" s="22"/>
      <c r="AC6368" s="22"/>
      <c r="AD6368" s="22"/>
      <c r="AE6368" s="22"/>
      <c r="AF6368" s="22"/>
      <c r="AG6368" s="22"/>
    </row>
    <row r="6369" spans="1:33" s="11" customFormat="1" ht="26.1" customHeight="1">
      <c r="A6369" s="45"/>
      <c r="B6369" s="45"/>
      <c r="C6369" s="45"/>
      <c r="D6369" s="46"/>
      <c r="E6369" s="46"/>
      <c r="F6369" s="46"/>
      <c r="G6369" s="63" t="str">
        <f>IF(H6369="","",COUNTA($H$5:H6369))</f>
        <v/>
      </c>
      <c r="H6369" s="187"/>
      <c r="I6369" s="203"/>
      <c r="J6369" s="202"/>
      <c r="K6369" s="202"/>
      <c r="L6369" s="202"/>
      <c r="M6369" s="202"/>
      <c r="N6369" s="202"/>
      <c r="O6369" s="201"/>
      <c r="P6369" s="159"/>
      <c r="Q6369" s="206"/>
      <c r="R6369" s="50"/>
      <c r="S6369" s="51"/>
      <c r="T6369" s="51"/>
      <c r="U6369" s="52"/>
      <c r="V6369" s="52"/>
      <c r="W6369" s="52"/>
      <c r="X6369" s="53"/>
      <c r="Y6369" s="52"/>
      <c r="Z6369" s="54"/>
      <c r="AA6369" s="22"/>
      <c r="AB6369" s="22"/>
      <c r="AC6369" s="22"/>
      <c r="AD6369" s="22"/>
      <c r="AE6369" s="22"/>
      <c r="AF6369" s="22"/>
      <c r="AG6369" s="22"/>
    </row>
    <row r="6370" spans="1:33" s="11" customFormat="1" ht="26.1" customHeight="1">
      <c r="A6370" s="45"/>
      <c r="B6370" s="45"/>
      <c r="C6370" s="45"/>
      <c r="D6370" s="46"/>
      <c r="E6370" s="46"/>
      <c r="F6370" s="46"/>
      <c r="G6370" s="63" t="str">
        <f>IF(H6370="","",COUNTA($H$5:H6370))</f>
        <v/>
      </c>
      <c r="H6370" s="187"/>
      <c r="I6370" s="203"/>
      <c r="J6370" s="202"/>
      <c r="K6370" s="202"/>
      <c r="L6370" s="202"/>
      <c r="M6370" s="202"/>
      <c r="N6370" s="202"/>
      <c r="O6370" s="201"/>
      <c r="P6370" s="159"/>
      <c r="Q6370" s="206"/>
      <c r="R6370" s="50"/>
      <c r="S6370" s="51"/>
      <c r="T6370" s="51"/>
      <c r="U6370" s="52"/>
      <c r="V6370" s="52"/>
      <c r="W6370" s="52"/>
      <c r="X6370" s="53"/>
      <c r="Y6370" s="52"/>
      <c r="Z6370" s="54"/>
      <c r="AA6370" s="22"/>
      <c r="AB6370" s="22"/>
      <c r="AC6370" s="22"/>
      <c r="AD6370" s="22"/>
      <c r="AE6370" s="22"/>
      <c r="AF6370" s="22"/>
      <c r="AG6370" s="22"/>
    </row>
    <row r="6371" spans="1:33" s="11" customFormat="1" ht="26.1" customHeight="1">
      <c r="A6371" s="45"/>
      <c r="B6371" s="45"/>
      <c r="C6371" s="45"/>
      <c r="D6371" s="46"/>
      <c r="E6371" s="46"/>
      <c r="F6371" s="46"/>
      <c r="G6371" s="63" t="str">
        <f>IF(H6371="","",COUNTA($H$5:H6371))</f>
        <v/>
      </c>
      <c r="H6371" s="187"/>
      <c r="I6371" s="203"/>
      <c r="J6371" s="202"/>
      <c r="K6371" s="202"/>
      <c r="L6371" s="202"/>
      <c r="M6371" s="202"/>
      <c r="N6371" s="202"/>
      <c r="O6371" s="201"/>
      <c r="P6371" s="159"/>
      <c r="Q6371" s="206"/>
      <c r="R6371" s="50"/>
      <c r="S6371" s="51"/>
      <c r="T6371" s="51"/>
      <c r="U6371" s="52"/>
      <c r="V6371" s="52"/>
      <c r="W6371" s="52"/>
      <c r="X6371" s="53"/>
      <c r="Y6371" s="52"/>
      <c r="Z6371" s="54"/>
      <c r="AA6371" s="22"/>
      <c r="AB6371" s="22"/>
      <c r="AC6371" s="22"/>
      <c r="AD6371" s="22"/>
      <c r="AE6371" s="22"/>
      <c r="AF6371" s="22"/>
      <c r="AG6371" s="22"/>
    </row>
    <row r="6372" spans="1:33" s="11" customFormat="1" ht="26.1" customHeight="1">
      <c r="A6372" s="45"/>
      <c r="B6372" s="45"/>
      <c r="C6372" s="45"/>
      <c r="D6372" s="46"/>
      <c r="E6372" s="46"/>
      <c r="F6372" s="46"/>
      <c r="G6372" s="63" t="str">
        <f>IF(H6372="","",COUNTA($H$5:H6372))</f>
        <v/>
      </c>
      <c r="H6372" s="187"/>
      <c r="I6372" s="203"/>
      <c r="J6372" s="202"/>
      <c r="K6372" s="202"/>
      <c r="L6372" s="202"/>
      <c r="M6372" s="202"/>
      <c r="N6372" s="202"/>
      <c r="O6372" s="201"/>
      <c r="P6372" s="159"/>
      <c r="Q6372" s="206"/>
      <c r="R6372" s="50"/>
      <c r="S6372" s="51"/>
      <c r="T6372" s="51"/>
      <c r="U6372" s="52"/>
      <c r="V6372" s="52"/>
      <c r="W6372" s="52"/>
      <c r="X6372" s="53"/>
      <c r="Y6372" s="52"/>
      <c r="Z6372" s="54"/>
      <c r="AA6372" s="22"/>
      <c r="AB6372" s="22"/>
      <c r="AC6372" s="22"/>
      <c r="AD6372" s="22"/>
      <c r="AE6372" s="22"/>
      <c r="AF6372" s="22"/>
      <c r="AG6372" s="22"/>
    </row>
    <row r="6373" spans="1:33" s="11" customFormat="1" ht="26.1" customHeight="1">
      <c r="A6373" s="45"/>
      <c r="B6373" s="45"/>
      <c r="C6373" s="45"/>
      <c r="D6373" s="46"/>
      <c r="E6373" s="46"/>
      <c r="F6373" s="46"/>
      <c r="G6373" s="63" t="str">
        <f>IF(H6373="","",COUNTA($H$5:H6373))</f>
        <v/>
      </c>
      <c r="H6373" s="187"/>
      <c r="I6373" s="203"/>
      <c r="J6373" s="202"/>
      <c r="K6373" s="202"/>
      <c r="L6373" s="202"/>
      <c r="M6373" s="202"/>
      <c r="N6373" s="202"/>
      <c r="O6373" s="201"/>
      <c r="P6373" s="159"/>
      <c r="Q6373" s="206"/>
      <c r="R6373" s="50"/>
      <c r="S6373" s="51"/>
      <c r="T6373" s="51"/>
      <c r="U6373" s="52"/>
      <c r="V6373" s="52"/>
      <c r="W6373" s="52"/>
      <c r="X6373" s="53"/>
      <c r="Y6373" s="52"/>
      <c r="Z6373" s="54"/>
      <c r="AA6373" s="22"/>
      <c r="AB6373" s="22"/>
      <c r="AC6373" s="22"/>
      <c r="AD6373" s="22"/>
      <c r="AE6373" s="22"/>
      <c r="AF6373" s="22"/>
      <c r="AG6373" s="22"/>
    </row>
    <row r="6374" spans="1:33" s="11" customFormat="1" ht="26.1" customHeight="1">
      <c r="A6374" s="45"/>
      <c r="B6374" s="45"/>
      <c r="C6374" s="45"/>
      <c r="D6374" s="46"/>
      <c r="E6374" s="46"/>
      <c r="F6374" s="46"/>
      <c r="G6374" s="63" t="str">
        <f>IF(H6374="","",COUNTA($H$5:H6374))</f>
        <v/>
      </c>
      <c r="H6374" s="187"/>
      <c r="I6374" s="203"/>
      <c r="J6374" s="202"/>
      <c r="K6374" s="202"/>
      <c r="L6374" s="202"/>
      <c r="M6374" s="202"/>
      <c r="N6374" s="202"/>
      <c r="O6374" s="201"/>
      <c r="P6374" s="159"/>
      <c r="Q6374" s="206"/>
      <c r="R6374" s="50"/>
      <c r="S6374" s="51"/>
      <c r="T6374" s="51"/>
      <c r="U6374" s="52"/>
      <c r="V6374" s="52"/>
      <c r="W6374" s="52"/>
      <c r="X6374" s="53"/>
      <c r="Y6374" s="52"/>
      <c r="Z6374" s="54"/>
      <c r="AA6374" s="22"/>
      <c r="AB6374" s="22"/>
      <c r="AC6374" s="22"/>
      <c r="AD6374" s="22"/>
      <c r="AE6374" s="22"/>
      <c r="AF6374" s="22"/>
      <c r="AG6374" s="22"/>
    </row>
    <row r="6375" spans="1:33" s="11" customFormat="1" ht="26.1" customHeight="1">
      <c r="A6375" s="45"/>
      <c r="B6375" s="45"/>
      <c r="C6375" s="45"/>
      <c r="D6375" s="46"/>
      <c r="E6375" s="46"/>
      <c r="F6375" s="46"/>
      <c r="G6375" s="63" t="str">
        <f>IF(H6375="","",COUNTA($H$5:H6375))</f>
        <v/>
      </c>
      <c r="H6375" s="187"/>
      <c r="I6375" s="203"/>
      <c r="J6375" s="202"/>
      <c r="K6375" s="202"/>
      <c r="L6375" s="202"/>
      <c r="M6375" s="202"/>
      <c r="N6375" s="202"/>
      <c r="O6375" s="201"/>
      <c r="P6375" s="159"/>
      <c r="Q6375" s="206"/>
      <c r="R6375" s="50"/>
      <c r="S6375" s="51"/>
      <c r="T6375" s="51"/>
      <c r="U6375" s="52"/>
      <c r="V6375" s="52"/>
      <c r="W6375" s="52"/>
      <c r="X6375" s="53"/>
      <c r="Y6375" s="52"/>
      <c r="Z6375" s="54"/>
      <c r="AA6375" s="22"/>
      <c r="AB6375" s="22"/>
      <c r="AC6375" s="22"/>
      <c r="AD6375" s="22"/>
      <c r="AE6375" s="22"/>
      <c r="AF6375" s="22"/>
      <c r="AG6375" s="22"/>
    </row>
    <row r="6376" spans="1:33" s="11" customFormat="1" ht="26.1" customHeight="1">
      <c r="A6376" s="45"/>
      <c r="B6376" s="45"/>
      <c r="C6376" s="45"/>
      <c r="D6376" s="46"/>
      <c r="E6376" s="46"/>
      <c r="F6376" s="46"/>
      <c r="G6376" s="63" t="str">
        <f>IF(H6376="","",COUNTA($H$5:H6376))</f>
        <v/>
      </c>
      <c r="H6376" s="187"/>
      <c r="I6376" s="203"/>
      <c r="J6376" s="202"/>
      <c r="K6376" s="202"/>
      <c r="L6376" s="202"/>
      <c r="M6376" s="202"/>
      <c r="N6376" s="202"/>
      <c r="O6376" s="201"/>
      <c r="P6376" s="159"/>
      <c r="Q6376" s="206"/>
      <c r="R6376" s="50"/>
      <c r="S6376" s="51"/>
      <c r="T6376" s="51"/>
      <c r="U6376" s="52"/>
      <c r="V6376" s="52"/>
      <c r="W6376" s="52"/>
      <c r="X6376" s="53"/>
      <c r="Y6376" s="52"/>
      <c r="Z6376" s="54"/>
      <c r="AA6376" s="22"/>
      <c r="AB6376" s="22"/>
      <c r="AC6376" s="22"/>
      <c r="AD6376" s="22"/>
      <c r="AE6376" s="22"/>
      <c r="AF6376" s="22"/>
      <c r="AG6376" s="22"/>
    </row>
    <row r="6377" spans="1:33" s="11" customFormat="1" ht="26.1" customHeight="1">
      <c r="A6377" s="45"/>
      <c r="B6377" s="45"/>
      <c r="C6377" s="45"/>
      <c r="D6377" s="46"/>
      <c r="E6377" s="46"/>
      <c r="F6377" s="46"/>
      <c r="G6377" s="63" t="str">
        <f>IF(H6377="","",COUNTA($H$5:H6377))</f>
        <v/>
      </c>
      <c r="H6377" s="187"/>
      <c r="I6377" s="203"/>
      <c r="J6377" s="202"/>
      <c r="K6377" s="202"/>
      <c r="L6377" s="202"/>
      <c r="M6377" s="202"/>
      <c r="N6377" s="202"/>
      <c r="O6377" s="201"/>
      <c r="P6377" s="159"/>
      <c r="Q6377" s="206"/>
      <c r="R6377" s="50"/>
      <c r="S6377" s="51"/>
      <c r="T6377" s="51"/>
      <c r="U6377" s="52"/>
      <c r="V6377" s="52"/>
      <c r="W6377" s="52"/>
      <c r="X6377" s="53"/>
      <c r="Y6377" s="52"/>
      <c r="Z6377" s="54"/>
      <c r="AA6377" s="22"/>
      <c r="AB6377" s="22"/>
      <c r="AC6377" s="22"/>
      <c r="AD6377" s="22"/>
      <c r="AE6377" s="22"/>
      <c r="AF6377" s="22"/>
      <c r="AG6377" s="22"/>
    </row>
    <row r="6378" spans="1:33" s="11" customFormat="1" ht="26.1" customHeight="1">
      <c r="A6378" s="45"/>
      <c r="B6378" s="45"/>
      <c r="C6378" s="45"/>
      <c r="D6378" s="46"/>
      <c r="E6378" s="46"/>
      <c r="F6378" s="46"/>
      <c r="G6378" s="63" t="str">
        <f>IF(H6378="","",COUNTA($H$5:H6378))</f>
        <v/>
      </c>
      <c r="H6378" s="187"/>
      <c r="I6378" s="203"/>
      <c r="J6378" s="202"/>
      <c r="K6378" s="202"/>
      <c r="L6378" s="202"/>
      <c r="M6378" s="202"/>
      <c r="N6378" s="202"/>
      <c r="O6378" s="201"/>
      <c r="P6378" s="159"/>
      <c r="Q6378" s="206"/>
      <c r="R6378" s="50"/>
      <c r="S6378" s="51"/>
      <c r="T6378" s="51"/>
      <c r="U6378" s="52"/>
      <c r="V6378" s="52"/>
      <c r="W6378" s="52"/>
      <c r="X6378" s="53"/>
      <c r="Y6378" s="52"/>
      <c r="Z6378" s="54"/>
      <c r="AA6378" s="22"/>
      <c r="AB6378" s="22"/>
      <c r="AC6378" s="22"/>
      <c r="AD6378" s="22"/>
      <c r="AE6378" s="22"/>
      <c r="AF6378" s="22"/>
      <c r="AG6378" s="22"/>
    </row>
    <row r="6379" spans="1:33" s="11" customFormat="1" ht="26.1" customHeight="1">
      <c r="A6379" s="45"/>
      <c r="B6379" s="45"/>
      <c r="C6379" s="45"/>
      <c r="D6379" s="46"/>
      <c r="E6379" s="46"/>
      <c r="F6379" s="46"/>
      <c r="G6379" s="63" t="str">
        <f>IF(H6379="","",COUNTA($H$5:H6379))</f>
        <v/>
      </c>
      <c r="H6379" s="187"/>
      <c r="I6379" s="203"/>
      <c r="J6379" s="202"/>
      <c r="K6379" s="202"/>
      <c r="L6379" s="202"/>
      <c r="M6379" s="202"/>
      <c r="N6379" s="202"/>
      <c r="O6379" s="201"/>
      <c r="P6379" s="159"/>
      <c r="Q6379" s="206"/>
      <c r="R6379" s="50"/>
      <c r="S6379" s="51"/>
      <c r="T6379" s="51"/>
      <c r="U6379" s="52"/>
      <c r="V6379" s="52"/>
      <c r="W6379" s="52"/>
      <c r="X6379" s="53"/>
      <c r="Y6379" s="52"/>
      <c r="Z6379" s="54"/>
      <c r="AA6379" s="22"/>
      <c r="AB6379" s="22"/>
      <c r="AC6379" s="22"/>
      <c r="AD6379" s="22"/>
      <c r="AE6379" s="22"/>
      <c r="AF6379" s="22"/>
      <c r="AG6379" s="22"/>
    </row>
    <row r="6380" spans="1:33" s="11" customFormat="1" ht="26.1" customHeight="1">
      <c r="A6380" s="45"/>
      <c r="B6380" s="45"/>
      <c r="C6380" s="45"/>
      <c r="D6380" s="46"/>
      <c r="E6380" s="46"/>
      <c r="F6380" s="46"/>
      <c r="G6380" s="63" t="str">
        <f>IF(H6380="","",COUNTA($H$5:H6380))</f>
        <v/>
      </c>
      <c r="H6380" s="187"/>
      <c r="I6380" s="203"/>
      <c r="J6380" s="202"/>
      <c r="K6380" s="202"/>
      <c r="L6380" s="202"/>
      <c r="M6380" s="202"/>
      <c r="N6380" s="202"/>
      <c r="O6380" s="201"/>
      <c r="P6380" s="159"/>
      <c r="Q6380" s="206"/>
      <c r="R6380" s="50"/>
      <c r="S6380" s="51"/>
      <c r="T6380" s="51"/>
      <c r="U6380" s="52"/>
      <c r="V6380" s="52"/>
      <c r="W6380" s="52"/>
      <c r="X6380" s="53"/>
      <c r="Y6380" s="52"/>
      <c r="Z6380" s="54"/>
      <c r="AA6380" s="22"/>
      <c r="AB6380" s="22"/>
      <c r="AC6380" s="22"/>
      <c r="AD6380" s="22"/>
      <c r="AE6380" s="22"/>
      <c r="AF6380" s="22"/>
      <c r="AG6380" s="22"/>
    </row>
    <row r="6381" spans="1:33" s="11" customFormat="1" ht="26.1" customHeight="1">
      <c r="A6381" s="45"/>
      <c r="B6381" s="45"/>
      <c r="C6381" s="45"/>
      <c r="D6381" s="46"/>
      <c r="E6381" s="46"/>
      <c r="F6381" s="46"/>
      <c r="G6381" s="63" t="str">
        <f>IF(H6381="","",COUNTA($H$5:H6381))</f>
        <v/>
      </c>
      <c r="H6381" s="187"/>
      <c r="I6381" s="203"/>
      <c r="J6381" s="202"/>
      <c r="K6381" s="202"/>
      <c r="L6381" s="202"/>
      <c r="M6381" s="202"/>
      <c r="N6381" s="202"/>
      <c r="O6381" s="201"/>
      <c r="P6381" s="159"/>
      <c r="Q6381" s="206"/>
      <c r="R6381" s="50"/>
      <c r="S6381" s="51"/>
      <c r="T6381" s="51"/>
      <c r="U6381" s="52"/>
      <c r="V6381" s="52"/>
      <c r="W6381" s="52"/>
      <c r="X6381" s="53"/>
      <c r="Y6381" s="52"/>
      <c r="Z6381" s="54"/>
      <c r="AA6381" s="22"/>
      <c r="AB6381" s="22"/>
      <c r="AC6381" s="22"/>
      <c r="AD6381" s="22"/>
      <c r="AE6381" s="22"/>
      <c r="AF6381" s="22"/>
      <c r="AG6381" s="22"/>
    </row>
    <row r="6382" spans="1:33" s="11" customFormat="1" ht="26.1" customHeight="1">
      <c r="A6382" s="45"/>
      <c r="B6382" s="45"/>
      <c r="C6382" s="45"/>
      <c r="D6382" s="46"/>
      <c r="E6382" s="46"/>
      <c r="F6382" s="46"/>
      <c r="G6382" s="63" t="str">
        <f>IF(H6382="","",COUNTA($H$5:H6382))</f>
        <v/>
      </c>
      <c r="H6382" s="187"/>
      <c r="I6382" s="203"/>
      <c r="J6382" s="202"/>
      <c r="K6382" s="202"/>
      <c r="L6382" s="202"/>
      <c r="M6382" s="202"/>
      <c r="N6382" s="202"/>
      <c r="O6382" s="201"/>
      <c r="P6382" s="159"/>
      <c r="Q6382" s="206"/>
      <c r="R6382" s="50"/>
      <c r="S6382" s="51"/>
      <c r="T6382" s="51"/>
      <c r="U6382" s="52"/>
      <c r="V6382" s="52"/>
      <c r="W6382" s="52"/>
      <c r="X6382" s="53"/>
      <c r="Y6382" s="52"/>
      <c r="Z6382" s="54"/>
      <c r="AA6382" s="22"/>
      <c r="AB6382" s="22"/>
      <c r="AC6382" s="22"/>
      <c r="AD6382" s="22"/>
      <c r="AE6382" s="22"/>
      <c r="AF6382" s="22"/>
      <c r="AG6382" s="22"/>
    </row>
    <row r="6383" spans="1:33" s="11" customFormat="1" ht="26.1" customHeight="1">
      <c r="A6383" s="45"/>
      <c r="B6383" s="45"/>
      <c r="C6383" s="45"/>
      <c r="D6383" s="46"/>
      <c r="E6383" s="46"/>
      <c r="F6383" s="46"/>
      <c r="G6383" s="63" t="str">
        <f>IF(H6383="","",COUNTA($H$5:H6383))</f>
        <v/>
      </c>
      <c r="H6383" s="187"/>
      <c r="I6383" s="203"/>
      <c r="J6383" s="202"/>
      <c r="K6383" s="202"/>
      <c r="L6383" s="202"/>
      <c r="M6383" s="202"/>
      <c r="N6383" s="202"/>
      <c r="O6383" s="201"/>
      <c r="P6383" s="159"/>
      <c r="Q6383" s="206"/>
      <c r="R6383" s="50"/>
      <c r="S6383" s="51"/>
      <c r="T6383" s="51"/>
      <c r="U6383" s="52"/>
      <c r="V6383" s="52"/>
      <c r="W6383" s="52"/>
      <c r="X6383" s="53"/>
      <c r="Y6383" s="52"/>
      <c r="Z6383" s="54"/>
      <c r="AA6383" s="22"/>
      <c r="AB6383" s="22"/>
      <c r="AC6383" s="22"/>
      <c r="AD6383" s="22"/>
      <c r="AE6383" s="22"/>
      <c r="AF6383" s="22"/>
      <c r="AG6383" s="22"/>
    </row>
    <row r="6384" spans="1:33" s="11" customFormat="1" ht="26.1" customHeight="1">
      <c r="A6384" s="45"/>
      <c r="B6384" s="45"/>
      <c r="C6384" s="45"/>
      <c r="D6384" s="46"/>
      <c r="E6384" s="46"/>
      <c r="F6384" s="46"/>
      <c r="G6384" s="63" t="str">
        <f>IF(H6384="","",COUNTA($H$5:H6384))</f>
        <v/>
      </c>
      <c r="H6384" s="187"/>
      <c r="I6384" s="203"/>
      <c r="J6384" s="202"/>
      <c r="K6384" s="202"/>
      <c r="L6384" s="202"/>
      <c r="M6384" s="202"/>
      <c r="N6384" s="202"/>
      <c r="O6384" s="201"/>
      <c r="P6384" s="159"/>
      <c r="Q6384" s="206"/>
      <c r="R6384" s="50"/>
      <c r="S6384" s="51"/>
      <c r="T6384" s="51"/>
      <c r="U6384" s="52"/>
      <c r="V6384" s="52"/>
      <c r="W6384" s="52"/>
      <c r="X6384" s="53"/>
      <c r="Y6384" s="52"/>
      <c r="Z6384" s="54"/>
      <c r="AA6384" s="22"/>
      <c r="AB6384" s="22"/>
      <c r="AC6384" s="22"/>
      <c r="AD6384" s="22"/>
      <c r="AE6384" s="22"/>
      <c r="AF6384" s="22"/>
      <c r="AG6384" s="22"/>
    </row>
    <row r="6385" spans="1:33" s="11" customFormat="1" ht="26.1" customHeight="1">
      <c r="A6385" s="45"/>
      <c r="B6385" s="45"/>
      <c r="C6385" s="45"/>
      <c r="D6385" s="46"/>
      <c r="E6385" s="46"/>
      <c r="F6385" s="46"/>
      <c r="G6385" s="63" t="str">
        <f>IF(H6385="","",COUNTA($H$5:H6385))</f>
        <v/>
      </c>
      <c r="H6385" s="187"/>
      <c r="I6385" s="203"/>
      <c r="J6385" s="202"/>
      <c r="K6385" s="202"/>
      <c r="L6385" s="202"/>
      <c r="M6385" s="202"/>
      <c r="N6385" s="202"/>
      <c r="O6385" s="201"/>
      <c r="P6385" s="159"/>
      <c r="Q6385" s="206"/>
      <c r="R6385" s="50"/>
      <c r="S6385" s="51"/>
      <c r="T6385" s="51"/>
      <c r="U6385" s="52"/>
      <c r="V6385" s="52"/>
      <c r="W6385" s="52"/>
      <c r="X6385" s="53"/>
      <c r="Y6385" s="52"/>
      <c r="Z6385" s="54"/>
      <c r="AA6385" s="22"/>
      <c r="AB6385" s="22"/>
      <c r="AC6385" s="22"/>
      <c r="AD6385" s="22"/>
      <c r="AE6385" s="22"/>
      <c r="AF6385" s="22"/>
      <c r="AG6385" s="22"/>
    </row>
    <row r="6386" spans="1:33" s="11" customFormat="1" ht="26.1" customHeight="1">
      <c r="A6386" s="45"/>
      <c r="B6386" s="45"/>
      <c r="C6386" s="45"/>
      <c r="D6386" s="46"/>
      <c r="E6386" s="46"/>
      <c r="F6386" s="46"/>
      <c r="G6386" s="63" t="str">
        <f>IF(H6386="","",COUNTA($H$5:H6386))</f>
        <v/>
      </c>
      <c r="H6386" s="187"/>
      <c r="I6386" s="203"/>
      <c r="J6386" s="202"/>
      <c r="K6386" s="202"/>
      <c r="L6386" s="202"/>
      <c r="M6386" s="202"/>
      <c r="N6386" s="202"/>
      <c r="O6386" s="201"/>
      <c r="P6386" s="159"/>
      <c r="Q6386" s="206"/>
      <c r="R6386" s="50"/>
      <c r="S6386" s="51"/>
      <c r="T6386" s="51"/>
      <c r="U6386" s="52"/>
      <c r="V6386" s="52"/>
      <c r="W6386" s="52"/>
      <c r="X6386" s="53"/>
      <c r="Y6386" s="52"/>
      <c r="Z6386" s="54"/>
      <c r="AA6386" s="22"/>
      <c r="AB6386" s="22"/>
      <c r="AC6386" s="22"/>
      <c r="AD6386" s="22"/>
      <c r="AE6386" s="22"/>
      <c r="AF6386" s="22"/>
      <c r="AG6386" s="22"/>
    </row>
    <row r="6387" spans="1:33" s="11" customFormat="1" ht="26.1" customHeight="1">
      <c r="A6387" s="45"/>
      <c r="B6387" s="45"/>
      <c r="C6387" s="45"/>
      <c r="D6387" s="46"/>
      <c r="E6387" s="46"/>
      <c r="F6387" s="46"/>
      <c r="G6387" s="63" t="str">
        <f>IF(H6387="","",COUNTA($H$5:H6387))</f>
        <v/>
      </c>
      <c r="H6387" s="187"/>
      <c r="I6387" s="203"/>
      <c r="J6387" s="202"/>
      <c r="K6387" s="202"/>
      <c r="L6387" s="202"/>
      <c r="M6387" s="202"/>
      <c r="N6387" s="202"/>
      <c r="O6387" s="201"/>
      <c r="P6387" s="159"/>
      <c r="Q6387" s="206"/>
      <c r="R6387" s="50"/>
      <c r="S6387" s="51"/>
      <c r="T6387" s="51"/>
      <c r="U6387" s="52"/>
      <c r="V6387" s="52"/>
      <c r="W6387" s="52"/>
      <c r="X6387" s="53"/>
      <c r="Y6387" s="52"/>
      <c r="Z6387" s="54"/>
      <c r="AA6387" s="22"/>
      <c r="AB6387" s="22"/>
      <c r="AC6387" s="22"/>
      <c r="AD6387" s="22"/>
      <c r="AE6387" s="22"/>
      <c r="AF6387" s="22"/>
      <c r="AG6387" s="22"/>
    </row>
    <row r="6388" spans="1:33" s="11" customFormat="1" ht="26.1" customHeight="1">
      <c r="A6388" s="45"/>
      <c r="B6388" s="45"/>
      <c r="C6388" s="45"/>
      <c r="D6388" s="46"/>
      <c r="E6388" s="46"/>
      <c r="F6388" s="46"/>
      <c r="G6388" s="63" t="str">
        <f>IF(H6388="","",COUNTA($H$5:H6388))</f>
        <v/>
      </c>
      <c r="H6388" s="187"/>
      <c r="I6388" s="203"/>
      <c r="J6388" s="202"/>
      <c r="K6388" s="202"/>
      <c r="L6388" s="202"/>
      <c r="M6388" s="202"/>
      <c r="N6388" s="202"/>
      <c r="O6388" s="201"/>
      <c r="P6388" s="159"/>
      <c r="Q6388" s="206"/>
      <c r="R6388" s="50"/>
      <c r="S6388" s="51"/>
      <c r="T6388" s="51"/>
      <c r="U6388" s="52"/>
      <c r="V6388" s="52"/>
      <c r="W6388" s="52"/>
      <c r="X6388" s="53"/>
      <c r="Y6388" s="52"/>
      <c r="Z6388" s="54"/>
      <c r="AA6388" s="22"/>
      <c r="AB6388" s="22"/>
      <c r="AC6388" s="22"/>
      <c r="AD6388" s="22"/>
      <c r="AE6388" s="22"/>
      <c r="AF6388" s="22"/>
      <c r="AG6388" s="22"/>
    </row>
    <row r="6389" spans="1:33" s="11" customFormat="1" ht="26.1" customHeight="1">
      <c r="A6389" s="45"/>
      <c r="B6389" s="45"/>
      <c r="C6389" s="45"/>
      <c r="D6389" s="46"/>
      <c r="E6389" s="46"/>
      <c r="F6389" s="46"/>
      <c r="G6389" s="63" t="str">
        <f>IF(H6389="","",COUNTA($H$5:H6389))</f>
        <v/>
      </c>
      <c r="H6389" s="187"/>
      <c r="I6389" s="203"/>
      <c r="J6389" s="202"/>
      <c r="K6389" s="202"/>
      <c r="L6389" s="202"/>
      <c r="M6389" s="202"/>
      <c r="N6389" s="202"/>
      <c r="O6389" s="201"/>
      <c r="P6389" s="159"/>
      <c r="Q6389" s="206"/>
      <c r="R6389" s="50"/>
      <c r="S6389" s="51"/>
      <c r="T6389" s="51"/>
      <c r="U6389" s="52"/>
      <c r="V6389" s="52"/>
      <c r="W6389" s="52"/>
      <c r="X6389" s="53"/>
      <c r="Y6389" s="52"/>
      <c r="Z6389" s="54"/>
      <c r="AA6389" s="22"/>
      <c r="AB6389" s="22"/>
      <c r="AC6389" s="22"/>
      <c r="AD6389" s="22"/>
      <c r="AE6389" s="22"/>
      <c r="AF6389" s="22"/>
      <c r="AG6389" s="22"/>
    </row>
    <row r="6390" spans="1:33" s="11" customFormat="1" ht="26.1" customHeight="1">
      <c r="A6390" s="45"/>
      <c r="B6390" s="45"/>
      <c r="C6390" s="45"/>
      <c r="D6390" s="46"/>
      <c r="E6390" s="46"/>
      <c r="F6390" s="46"/>
      <c r="G6390" s="63" t="str">
        <f>IF(H6390="","",COUNTA($H$5:H6390))</f>
        <v/>
      </c>
      <c r="H6390" s="187"/>
      <c r="I6390" s="203"/>
      <c r="J6390" s="202"/>
      <c r="K6390" s="202"/>
      <c r="L6390" s="202"/>
      <c r="M6390" s="202"/>
      <c r="N6390" s="202"/>
      <c r="O6390" s="201"/>
      <c r="P6390" s="159"/>
      <c r="Q6390" s="206"/>
      <c r="R6390" s="50"/>
      <c r="S6390" s="51"/>
      <c r="T6390" s="51"/>
      <c r="U6390" s="52"/>
      <c r="V6390" s="52"/>
      <c r="W6390" s="52"/>
      <c r="X6390" s="53"/>
      <c r="Y6390" s="52"/>
      <c r="Z6390" s="54"/>
      <c r="AA6390" s="22"/>
      <c r="AB6390" s="22"/>
      <c r="AC6390" s="22"/>
      <c r="AD6390" s="22"/>
      <c r="AE6390" s="22"/>
      <c r="AF6390" s="22"/>
      <c r="AG6390" s="22"/>
    </row>
    <row r="6391" spans="1:33" s="11" customFormat="1" ht="26.1" customHeight="1">
      <c r="A6391" s="45"/>
      <c r="B6391" s="45"/>
      <c r="C6391" s="45"/>
      <c r="D6391" s="46"/>
      <c r="E6391" s="46"/>
      <c r="F6391" s="46"/>
      <c r="G6391" s="63" t="str">
        <f>IF(H6391="","",COUNTA($H$5:H6391))</f>
        <v/>
      </c>
      <c r="H6391" s="187"/>
      <c r="I6391" s="203"/>
      <c r="J6391" s="202"/>
      <c r="K6391" s="202"/>
      <c r="L6391" s="202"/>
      <c r="M6391" s="202"/>
      <c r="N6391" s="202"/>
      <c r="O6391" s="201"/>
      <c r="P6391" s="159"/>
      <c r="Q6391" s="206"/>
      <c r="R6391" s="50"/>
      <c r="S6391" s="51"/>
      <c r="T6391" s="51"/>
      <c r="U6391" s="52"/>
      <c r="V6391" s="52"/>
      <c r="W6391" s="52"/>
      <c r="X6391" s="53"/>
      <c r="Y6391" s="52"/>
      <c r="Z6391" s="54"/>
      <c r="AA6391" s="22"/>
      <c r="AB6391" s="22"/>
      <c r="AC6391" s="22"/>
      <c r="AD6391" s="22"/>
      <c r="AE6391" s="22"/>
      <c r="AF6391" s="22"/>
      <c r="AG6391" s="22"/>
    </row>
    <row r="6392" spans="1:33" s="11" customFormat="1" ht="26.1" customHeight="1">
      <c r="A6392" s="45"/>
      <c r="B6392" s="45"/>
      <c r="C6392" s="45"/>
      <c r="D6392" s="46"/>
      <c r="E6392" s="46"/>
      <c r="F6392" s="46"/>
      <c r="G6392" s="63" t="str">
        <f>IF(H6392="","",COUNTA($H$5:H6392))</f>
        <v/>
      </c>
      <c r="H6392" s="187"/>
      <c r="I6392" s="203"/>
      <c r="J6392" s="202"/>
      <c r="K6392" s="202"/>
      <c r="L6392" s="202"/>
      <c r="M6392" s="202"/>
      <c r="N6392" s="202"/>
      <c r="O6392" s="201"/>
      <c r="P6392" s="159"/>
      <c r="Q6392" s="206"/>
      <c r="R6392" s="50"/>
      <c r="S6392" s="51"/>
      <c r="T6392" s="51"/>
      <c r="U6392" s="52"/>
      <c r="V6392" s="52"/>
      <c r="W6392" s="52"/>
      <c r="X6392" s="53"/>
      <c r="Y6392" s="52"/>
      <c r="Z6392" s="54"/>
      <c r="AA6392" s="22"/>
      <c r="AB6392" s="22"/>
      <c r="AC6392" s="22"/>
      <c r="AD6392" s="22"/>
      <c r="AE6392" s="22"/>
      <c r="AF6392" s="22"/>
      <c r="AG6392" s="22"/>
    </row>
    <row r="6393" spans="1:33" s="11" customFormat="1" ht="26.1" customHeight="1">
      <c r="A6393" s="45"/>
      <c r="B6393" s="45"/>
      <c r="C6393" s="45"/>
      <c r="D6393" s="46"/>
      <c r="E6393" s="46"/>
      <c r="F6393" s="46"/>
      <c r="G6393" s="63" t="str">
        <f>IF(H6393="","",COUNTA($H$5:H6393))</f>
        <v/>
      </c>
      <c r="H6393" s="187"/>
      <c r="I6393" s="203"/>
      <c r="J6393" s="202"/>
      <c r="K6393" s="202"/>
      <c r="L6393" s="202"/>
      <c r="M6393" s="202"/>
      <c r="N6393" s="202"/>
      <c r="O6393" s="201"/>
      <c r="P6393" s="159"/>
      <c r="Q6393" s="206"/>
      <c r="R6393" s="50"/>
      <c r="S6393" s="51"/>
      <c r="T6393" s="51"/>
      <c r="U6393" s="52"/>
      <c r="V6393" s="52"/>
      <c r="W6393" s="52"/>
      <c r="X6393" s="53"/>
      <c r="Y6393" s="52"/>
      <c r="Z6393" s="54"/>
      <c r="AA6393" s="22"/>
      <c r="AB6393" s="22"/>
      <c r="AC6393" s="22"/>
      <c r="AD6393" s="22"/>
      <c r="AE6393" s="22"/>
      <c r="AF6393" s="22"/>
      <c r="AG6393" s="22"/>
    </row>
    <row r="6394" spans="1:33" s="11" customFormat="1" ht="26.1" customHeight="1">
      <c r="A6394" s="45"/>
      <c r="B6394" s="45"/>
      <c r="C6394" s="45"/>
      <c r="D6394" s="46"/>
      <c r="E6394" s="46"/>
      <c r="F6394" s="46"/>
      <c r="G6394" s="63" t="str">
        <f>IF(H6394="","",COUNTA($H$5:H6394))</f>
        <v/>
      </c>
      <c r="H6394" s="187"/>
      <c r="I6394" s="203"/>
      <c r="J6394" s="202"/>
      <c r="K6394" s="202"/>
      <c r="L6394" s="202"/>
      <c r="M6394" s="202"/>
      <c r="N6394" s="202"/>
      <c r="O6394" s="201"/>
      <c r="P6394" s="159"/>
      <c r="Q6394" s="206"/>
      <c r="R6394" s="50"/>
      <c r="S6394" s="51"/>
      <c r="T6394" s="51"/>
      <c r="U6394" s="52"/>
      <c r="V6394" s="52"/>
      <c r="W6394" s="52"/>
      <c r="X6394" s="53"/>
      <c r="Y6394" s="52"/>
      <c r="Z6394" s="54"/>
      <c r="AA6394" s="22"/>
      <c r="AB6394" s="22"/>
      <c r="AC6394" s="22"/>
      <c r="AD6394" s="22"/>
      <c r="AE6394" s="22"/>
      <c r="AF6394" s="22"/>
      <c r="AG6394" s="22"/>
    </row>
    <row r="6395" spans="1:33" s="11" customFormat="1" ht="26.1" customHeight="1">
      <c r="A6395" s="45"/>
      <c r="B6395" s="45"/>
      <c r="C6395" s="45"/>
      <c r="D6395" s="46"/>
      <c r="E6395" s="46"/>
      <c r="F6395" s="46"/>
      <c r="G6395" s="63" t="str">
        <f>IF(H6395="","",COUNTA($H$5:H6395))</f>
        <v/>
      </c>
      <c r="H6395" s="187"/>
      <c r="I6395" s="203"/>
      <c r="J6395" s="202"/>
      <c r="K6395" s="202"/>
      <c r="L6395" s="202"/>
      <c r="M6395" s="202"/>
      <c r="N6395" s="202"/>
      <c r="O6395" s="201"/>
      <c r="P6395" s="159"/>
      <c r="Q6395" s="206"/>
      <c r="R6395" s="50"/>
      <c r="S6395" s="51"/>
      <c r="T6395" s="51"/>
      <c r="U6395" s="52"/>
      <c r="V6395" s="52"/>
      <c r="W6395" s="52"/>
      <c r="X6395" s="53"/>
      <c r="Y6395" s="52"/>
      <c r="Z6395" s="54"/>
      <c r="AA6395" s="22"/>
      <c r="AB6395" s="22"/>
      <c r="AC6395" s="22"/>
      <c r="AD6395" s="22"/>
      <c r="AE6395" s="22"/>
      <c r="AF6395" s="22"/>
      <c r="AG6395" s="22"/>
    </row>
    <row r="6396" spans="1:33" s="11" customFormat="1" ht="26.1" customHeight="1">
      <c r="A6396" s="45"/>
      <c r="B6396" s="45"/>
      <c r="C6396" s="45"/>
      <c r="D6396" s="46"/>
      <c r="E6396" s="46"/>
      <c r="F6396" s="46"/>
      <c r="G6396" s="63" t="str">
        <f>IF(H6396="","",COUNTA($H$5:H6396))</f>
        <v/>
      </c>
      <c r="H6396" s="187"/>
      <c r="I6396" s="203"/>
      <c r="J6396" s="202"/>
      <c r="K6396" s="202"/>
      <c r="L6396" s="202"/>
      <c r="M6396" s="202"/>
      <c r="N6396" s="202"/>
      <c r="O6396" s="201"/>
      <c r="P6396" s="159"/>
      <c r="Q6396" s="206"/>
      <c r="R6396" s="50"/>
      <c r="S6396" s="51"/>
      <c r="T6396" s="51"/>
      <c r="U6396" s="52"/>
      <c r="V6396" s="52"/>
      <c r="W6396" s="52"/>
      <c r="X6396" s="53"/>
      <c r="Y6396" s="52"/>
      <c r="Z6396" s="54"/>
      <c r="AA6396" s="22"/>
      <c r="AB6396" s="22"/>
      <c r="AC6396" s="22"/>
      <c r="AD6396" s="22"/>
      <c r="AE6396" s="22"/>
      <c r="AF6396" s="22"/>
      <c r="AG6396" s="22"/>
    </row>
    <row r="6397" spans="1:33" s="11" customFormat="1" ht="26.1" customHeight="1">
      <c r="A6397" s="45"/>
      <c r="B6397" s="45"/>
      <c r="C6397" s="45"/>
      <c r="D6397" s="46"/>
      <c r="E6397" s="46"/>
      <c r="F6397" s="46"/>
      <c r="G6397" s="63" t="str">
        <f>IF(H6397="","",COUNTA($H$5:H6397))</f>
        <v/>
      </c>
      <c r="H6397" s="187"/>
      <c r="I6397" s="203"/>
      <c r="J6397" s="202"/>
      <c r="K6397" s="202"/>
      <c r="L6397" s="202"/>
      <c r="M6397" s="202"/>
      <c r="N6397" s="202"/>
      <c r="O6397" s="201"/>
      <c r="P6397" s="159"/>
      <c r="Q6397" s="206"/>
      <c r="R6397" s="50"/>
      <c r="S6397" s="51"/>
      <c r="T6397" s="51"/>
      <c r="U6397" s="52"/>
      <c r="V6397" s="52"/>
      <c r="W6397" s="52"/>
      <c r="X6397" s="53"/>
      <c r="Y6397" s="52"/>
      <c r="Z6397" s="54"/>
      <c r="AA6397" s="22"/>
      <c r="AB6397" s="22"/>
      <c r="AC6397" s="22"/>
      <c r="AD6397" s="22"/>
      <c r="AE6397" s="22"/>
      <c r="AF6397" s="22"/>
      <c r="AG6397" s="22"/>
    </row>
    <row r="6398" spans="1:33" s="11" customFormat="1" ht="26.1" customHeight="1">
      <c r="A6398" s="45"/>
      <c r="B6398" s="45"/>
      <c r="C6398" s="45"/>
      <c r="D6398" s="46"/>
      <c r="E6398" s="46"/>
      <c r="F6398" s="46"/>
      <c r="G6398" s="63" t="str">
        <f>IF(H6398="","",COUNTA($H$5:H6398))</f>
        <v/>
      </c>
      <c r="H6398" s="187"/>
      <c r="I6398" s="203"/>
      <c r="J6398" s="202"/>
      <c r="K6398" s="202"/>
      <c r="L6398" s="202"/>
      <c r="M6398" s="202"/>
      <c r="N6398" s="202"/>
      <c r="O6398" s="201"/>
      <c r="P6398" s="159"/>
      <c r="Q6398" s="206"/>
      <c r="R6398" s="50"/>
      <c r="S6398" s="51"/>
      <c r="T6398" s="51"/>
      <c r="U6398" s="52"/>
      <c r="V6398" s="52"/>
      <c r="W6398" s="52"/>
      <c r="X6398" s="53"/>
      <c r="Y6398" s="52"/>
      <c r="Z6398" s="54"/>
      <c r="AA6398" s="22"/>
      <c r="AB6398" s="22"/>
      <c r="AC6398" s="22"/>
      <c r="AD6398" s="22"/>
      <c r="AE6398" s="22"/>
      <c r="AF6398" s="22"/>
      <c r="AG6398" s="22"/>
    </row>
    <row r="6399" spans="1:33" s="11" customFormat="1" ht="26.1" customHeight="1">
      <c r="A6399" s="45"/>
      <c r="B6399" s="45"/>
      <c r="C6399" s="45"/>
      <c r="D6399" s="46"/>
      <c r="E6399" s="46"/>
      <c r="F6399" s="46"/>
      <c r="G6399" s="63" t="str">
        <f>IF(H6399="","",COUNTA($H$5:H6399))</f>
        <v/>
      </c>
      <c r="H6399" s="187"/>
      <c r="I6399" s="203"/>
      <c r="J6399" s="202"/>
      <c r="K6399" s="202"/>
      <c r="L6399" s="202"/>
      <c r="M6399" s="202"/>
      <c r="N6399" s="202"/>
      <c r="O6399" s="201"/>
      <c r="P6399" s="159"/>
      <c r="Q6399" s="206"/>
      <c r="R6399" s="50"/>
      <c r="S6399" s="51"/>
      <c r="T6399" s="51"/>
      <c r="U6399" s="52"/>
      <c r="V6399" s="52"/>
      <c r="W6399" s="52"/>
      <c r="X6399" s="53"/>
      <c r="Y6399" s="52"/>
      <c r="Z6399" s="54"/>
      <c r="AA6399" s="22"/>
      <c r="AB6399" s="22"/>
      <c r="AC6399" s="22"/>
      <c r="AD6399" s="22"/>
      <c r="AE6399" s="22"/>
      <c r="AF6399" s="22"/>
      <c r="AG6399" s="22"/>
    </row>
    <row r="6400" spans="1:33" s="11" customFormat="1" ht="26.1" customHeight="1">
      <c r="A6400" s="45"/>
      <c r="B6400" s="45"/>
      <c r="C6400" s="45"/>
      <c r="D6400" s="46"/>
      <c r="E6400" s="46"/>
      <c r="F6400" s="46"/>
      <c r="G6400" s="63" t="str">
        <f>IF(H6400="","",COUNTA($H$5:H6400))</f>
        <v/>
      </c>
      <c r="H6400" s="187"/>
      <c r="I6400" s="203"/>
      <c r="J6400" s="202"/>
      <c r="K6400" s="202"/>
      <c r="L6400" s="202"/>
      <c r="M6400" s="202"/>
      <c r="N6400" s="202"/>
      <c r="O6400" s="201"/>
      <c r="P6400" s="159"/>
      <c r="Q6400" s="206"/>
      <c r="R6400" s="50"/>
      <c r="S6400" s="51"/>
      <c r="T6400" s="51"/>
      <c r="U6400" s="52"/>
      <c r="V6400" s="52"/>
      <c r="W6400" s="52"/>
      <c r="X6400" s="53"/>
      <c r="Y6400" s="52"/>
      <c r="Z6400" s="54"/>
      <c r="AA6400" s="22"/>
      <c r="AB6400" s="22"/>
      <c r="AC6400" s="22"/>
      <c r="AD6400" s="22"/>
      <c r="AE6400" s="22"/>
      <c r="AF6400" s="22"/>
      <c r="AG6400" s="22"/>
    </row>
    <row r="6401" spans="1:33" s="11" customFormat="1" ht="26.1" customHeight="1">
      <c r="A6401" s="45"/>
      <c r="B6401" s="45"/>
      <c r="C6401" s="45"/>
      <c r="D6401" s="46"/>
      <c r="E6401" s="46"/>
      <c r="F6401" s="46"/>
      <c r="G6401" s="63" t="str">
        <f>IF(H6401="","",COUNTA($H$5:H6401))</f>
        <v/>
      </c>
      <c r="H6401" s="187"/>
      <c r="I6401" s="203"/>
      <c r="J6401" s="202"/>
      <c r="K6401" s="202"/>
      <c r="L6401" s="202"/>
      <c r="M6401" s="202"/>
      <c r="N6401" s="202"/>
      <c r="O6401" s="201"/>
      <c r="P6401" s="159"/>
      <c r="Q6401" s="206"/>
      <c r="R6401" s="50"/>
      <c r="S6401" s="51"/>
      <c r="T6401" s="51"/>
      <c r="U6401" s="52"/>
      <c r="V6401" s="52"/>
      <c r="W6401" s="52"/>
      <c r="X6401" s="53"/>
      <c r="Y6401" s="52"/>
      <c r="Z6401" s="54"/>
      <c r="AA6401" s="22"/>
      <c r="AB6401" s="22"/>
      <c r="AC6401" s="22"/>
      <c r="AD6401" s="22"/>
      <c r="AE6401" s="22"/>
      <c r="AF6401" s="22"/>
      <c r="AG6401" s="22"/>
    </row>
    <row r="6402" spans="1:33" s="11" customFormat="1" ht="26.1" customHeight="1">
      <c r="A6402" s="45"/>
      <c r="B6402" s="45"/>
      <c r="C6402" s="45"/>
      <c r="D6402" s="46"/>
      <c r="E6402" s="46"/>
      <c r="F6402" s="46"/>
      <c r="G6402" s="63" t="str">
        <f>IF(H6402="","",COUNTA($H$5:H6402))</f>
        <v/>
      </c>
      <c r="H6402" s="187"/>
      <c r="I6402" s="203"/>
      <c r="J6402" s="202"/>
      <c r="K6402" s="202"/>
      <c r="L6402" s="202"/>
      <c r="M6402" s="202"/>
      <c r="N6402" s="202"/>
      <c r="O6402" s="201"/>
      <c r="P6402" s="159"/>
      <c r="Q6402" s="206"/>
      <c r="R6402" s="50"/>
      <c r="S6402" s="51"/>
      <c r="T6402" s="51"/>
      <c r="U6402" s="52"/>
      <c r="V6402" s="52"/>
      <c r="W6402" s="52"/>
      <c r="X6402" s="53"/>
      <c r="Y6402" s="52"/>
      <c r="Z6402" s="54"/>
      <c r="AA6402" s="22"/>
      <c r="AB6402" s="22"/>
      <c r="AC6402" s="22"/>
      <c r="AD6402" s="22"/>
      <c r="AE6402" s="22"/>
      <c r="AF6402" s="22"/>
      <c r="AG6402" s="22"/>
    </row>
    <row r="6403" spans="1:33" s="11" customFormat="1" ht="26.1" customHeight="1">
      <c r="A6403" s="45"/>
      <c r="B6403" s="45"/>
      <c r="C6403" s="45"/>
      <c r="D6403" s="46"/>
      <c r="E6403" s="46"/>
      <c r="F6403" s="46"/>
      <c r="G6403" s="63" t="str">
        <f>IF(H6403="","",COUNTA($H$5:H6403))</f>
        <v/>
      </c>
      <c r="H6403" s="187"/>
      <c r="I6403" s="203"/>
      <c r="J6403" s="202"/>
      <c r="K6403" s="202"/>
      <c r="L6403" s="202"/>
      <c r="M6403" s="202"/>
      <c r="N6403" s="202"/>
      <c r="O6403" s="201"/>
      <c r="P6403" s="159"/>
      <c r="Q6403" s="206"/>
      <c r="R6403" s="50"/>
      <c r="S6403" s="51"/>
      <c r="T6403" s="51"/>
      <c r="U6403" s="52"/>
      <c r="V6403" s="52"/>
      <c r="W6403" s="52"/>
      <c r="X6403" s="53"/>
      <c r="Y6403" s="52"/>
      <c r="Z6403" s="54"/>
      <c r="AA6403" s="22"/>
      <c r="AB6403" s="22"/>
      <c r="AC6403" s="22"/>
      <c r="AD6403" s="22"/>
      <c r="AE6403" s="22"/>
      <c r="AF6403" s="22"/>
      <c r="AG6403" s="22"/>
    </row>
    <row r="6404" spans="1:33" s="11" customFormat="1" ht="26.1" customHeight="1">
      <c r="A6404" s="45"/>
      <c r="B6404" s="45"/>
      <c r="C6404" s="45"/>
      <c r="D6404" s="46"/>
      <c r="E6404" s="46"/>
      <c r="F6404" s="46"/>
      <c r="G6404" s="63" t="str">
        <f>IF(H6404="","",COUNTA($H$5:H6404))</f>
        <v/>
      </c>
      <c r="H6404" s="187"/>
      <c r="I6404" s="203"/>
      <c r="J6404" s="202"/>
      <c r="K6404" s="202"/>
      <c r="L6404" s="202"/>
      <c r="M6404" s="202"/>
      <c r="N6404" s="202"/>
      <c r="O6404" s="201"/>
      <c r="P6404" s="159"/>
      <c r="Q6404" s="206"/>
      <c r="R6404" s="50"/>
      <c r="S6404" s="51"/>
      <c r="T6404" s="51"/>
      <c r="U6404" s="52"/>
      <c r="V6404" s="52"/>
      <c r="W6404" s="52"/>
      <c r="X6404" s="53"/>
      <c r="Y6404" s="52"/>
      <c r="Z6404" s="54"/>
      <c r="AA6404" s="22"/>
      <c r="AB6404" s="22"/>
      <c r="AC6404" s="22"/>
      <c r="AD6404" s="22"/>
      <c r="AE6404" s="22"/>
      <c r="AF6404" s="22"/>
      <c r="AG6404" s="22"/>
    </row>
    <row r="6405" spans="1:33" s="11" customFormat="1" ht="26.1" customHeight="1">
      <c r="A6405" s="45"/>
      <c r="B6405" s="45"/>
      <c r="C6405" s="45"/>
      <c r="D6405" s="46"/>
      <c r="E6405" s="46"/>
      <c r="F6405" s="46"/>
      <c r="G6405" s="63" t="str">
        <f>IF(H6405="","",COUNTA($H$5:H6405))</f>
        <v/>
      </c>
      <c r="H6405" s="187"/>
      <c r="I6405" s="203"/>
      <c r="J6405" s="202"/>
      <c r="K6405" s="202"/>
      <c r="L6405" s="202"/>
      <c r="M6405" s="202"/>
      <c r="N6405" s="202"/>
      <c r="O6405" s="201"/>
      <c r="P6405" s="159"/>
      <c r="Q6405" s="206"/>
      <c r="R6405" s="50"/>
      <c r="S6405" s="51"/>
      <c r="T6405" s="51"/>
      <c r="U6405" s="52"/>
      <c r="V6405" s="52"/>
      <c r="W6405" s="52"/>
      <c r="X6405" s="53"/>
      <c r="Y6405" s="52"/>
      <c r="Z6405" s="54"/>
      <c r="AA6405" s="22"/>
      <c r="AB6405" s="22"/>
      <c r="AC6405" s="22"/>
      <c r="AD6405" s="22"/>
      <c r="AE6405" s="22"/>
      <c r="AF6405" s="22"/>
      <c r="AG6405" s="22"/>
    </row>
    <row r="6406" spans="1:33" s="11" customFormat="1" ht="26.1" customHeight="1">
      <c r="A6406" s="45"/>
      <c r="B6406" s="45"/>
      <c r="C6406" s="45"/>
      <c r="D6406" s="46"/>
      <c r="E6406" s="46"/>
      <c r="F6406" s="46"/>
      <c r="G6406" s="63" t="str">
        <f>IF(H6406="","",COUNTA($H$5:H6406))</f>
        <v/>
      </c>
      <c r="H6406" s="187"/>
      <c r="I6406" s="203"/>
      <c r="J6406" s="202"/>
      <c r="K6406" s="202"/>
      <c r="L6406" s="202"/>
      <c r="M6406" s="202"/>
      <c r="N6406" s="202"/>
      <c r="O6406" s="201"/>
      <c r="P6406" s="159"/>
      <c r="Q6406" s="206"/>
      <c r="R6406" s="50"/>
      <c r="S6406" s="51"/>
      <c r="T6406" s="51"/>
      <c r="U6406" s="52"/>
      <c r="V6406" s="52"/>
      <c r="W6406" s="52"/>
      <c r="X6406" s="53"/>
      <c r="Y6406" s="52"/>
      <c r="Z6406" s="54"/>
      <c r="AA6406" s="22"/>
      <c r="AB6406" s="22"/>
      <c r="AC6406" s="22"/>
      <c r="AD6406" s="22"/>
      <c r="AE6406" s="22"/>
      <c r="AF6406" s="22"/>
      <c r="AG6406" s="22"/>
    </row>
    <row r="6407" spans="1:33" s="11" customFormat="1" ht="26.1" customHeight="1">
      <c r="A6407" s="45"/>
      <c r="B6407" s="45"/>
      <c r="C6407" s="45"/>
      <c r="D6407" s="46"/>
      <c r="E6407" s="46"/>
      <c r="F6407" s="46"/>
      <c r="G6407" s="63" t="str">
        <f>IF(H6407="","",COUNTA($H$5:H6407))</f>
        <v/>
      </c>
      <c r="H6407" s="187"/>
      <c r="I6407" s="203"/>
      <c r="J6407" s="202"/>
      <c r="K6407" s="202"/>
      <c r="L6407" s="202"/>
      <c r="M6407" s="202"/>
      <c r="N6407" s="202"/>
      <c r="O6407" s="201"/>
      <c r="P6407" s="159"/>
      <c r="Q6407" s="206"/>
      <c r="R6407" s="50"/>
      <c r="S6407" s="51"/>
      <c r="T6407" s="51"/>
      <c r="U6407" s="52"/>
      <c r="V6407" s="52"/>
      <c r="W6407" s="52"/>
      <c r="X6407" s="53"/>
      <c r="Y6407" s="52"/>
      <c r="Z6407" s="54"/>
      <c r="AA6407" s="22"/>
      <c r="AB6407" s="22"/>
      <c r="AC6407" s="22"/>
      <c r="AD6407" s="22"/>
      <c r="AE6407" s="22"/>
      <c r="AF6407" s="22"/>
      <c r="AG6407" s="22"/>
    </row>
    <row r="6408" spans="1:33" s="11" customFormat="1" ht="26.1" customHeight="1">
      <c r="A6408" s="45"/>
      <c r="B6408" s="45"/>
      <c r="C6408" s="45"/>
      <c r="D6408" s="46"/>
      <c r="E6408" s="46"/>
      <c r="F6408" s="46"/>
      <c r="G6408" s="63" t="str">
        <f>IF(H6408="","",COUNTA($H$5:H6408))</f>
        <v/>
      </c>
      <c r="H6408" s="187"/>
      <c r="I6408" s="203"/>
      <c r="J6408" s="202"/>
      <c r="K6408" s="202"/>
      <c r="L6408" s="202"/>
      <c r="M6408" s="202"/>
      <c r="N6408" s="202"/>
      <c r="O6408" s="201"/>
      <c r="P6408" s="159"/>
      <c r="Q6408" s="206"/>
      <c r="R6408" s="50"/>
      <c r="S6408" s="51"/>
      <c r="T6408" s="51"/>
      <c r="U6408" s="52"/>
      <c r="V6408" s="52"/>
      <c r="W6408" s="52"/>
      <c r="X6408" s="53"/>
      <c r="Y6408" s="52"/>
      <c r="Z6408" s="54"/>
      <c r="AA6408" s="22"/>
      <c r="AB6408" s="22"/>
      <c r="AC6408" s="22"/>
      <c r="AD6408" s="22"/>
      <c r="AE6408" s="22"/>
      <c r="AF6408" s="22"/>
      <c r="AG6408" s="22"/>
    </row>
    <row r="6409" spans="1:33" s="11" customFormat="1" ht="26.1" customHeight="1">
      <c r="A6409" s="45"/>
      <c r="B6409" s="45"/>
      <c r="C6409" s="45"/>
      <c r="D6409" s="46"/>
      <c r="E6409" s="46"/>
      <c r="F6409" s="46"/>
      <c r="G6409" s="63" t="str">
        <f>IF(H6409="","",COUNTA($H$5:H6409))</f>
        <v/>
      </c>
      <c r="H6409" s="187"/>
      <c r="I6409" s="203"/>
      <c r="J6409" s="202"/>
      <c r="K6409" s="202"/>
      <c r="L6409" s="202"/>
      <c r="M6409" s="202"/>
      <c r="N6409" s="202"/>
      <c r="O6409" s="201"/>
      <c r="P6409" s="159"/>
      <c r="Q6409" s="206"/>
      <c r="R6409" s="50"/>
      <c r="S6409" s="51"/>
      <c r="T6409" s="51"/>
      <c r="U6409" s="52"/>
      <c r="V6409" s="52"/>
      <c r="W6409" s="52"/>
      <c r="X6409" s="53"/>
      <c r="Y6409" s="52"/>
      <c r="Z6409" s="54"/>
      <c r="AA6409" s="22"/>
      <c r="AB6409" s="22"/>
      <c r="AC6409" s="22"/>
      <c r="AD6409" s="22"/>
      <c r="AE6409" s="22"/>
      <c r="AF6409" s="22"/>
      <c r="AG6409" s="22"/>
    </row>
    <row r="6410" spans="1:33" s="11" customFormat="1" ht="26.1" customHeight="1">
      <c r="A6410" s="45"/>
      <c r="B6410" s="45"/>
      <c r="C6410" s="45"/>
      <c r="D6410" s="46"/>
      <c r="E6410" s="46"/>
      <c r="F6410" s="46"/>
      <c r="G6410" s="63" t="str">
        <f>IF(H6410="","",COUNTA($H$5:H6410))</f>
        <v/>
      </c>
      <c r="H6410" s="187"/>
      <c r="I6410" s="203"/>
      <c r="J6410" s="202"/>
      <c r="K6410" s="202"/>
      <c r="L6410" s="202"/>
      <c r="M6410" s="202"/>
      <c r="N6410" s="202"/>
      <c r="O6410" s="201"/>
      <c r="P6410" s="159"/>
      <c r="Q6410" s="206"/>
      <c r="R6410" s="50"/>
      <c r="S6410" s="51"/>
      <c r="T6410" s="51"/>
      <c r="U6410" s="52"/>
      <c r="V6410" s="52"/>
      <c r="W6410" s="52"/>
      <c r="X6410" s="53"/>
      <c r="Y6410" s="52"/>
      <c r="Z6410" s="54"/>
      <c r="AA6410" s="22"/>
      <c r="AB6410" s="22"/>
      <c r="AC6410" s="22"/>
      <c r="AD6410" s="22"/>
      <c r="AE6410" s="22"/>
      <c r="AF6410" s="22"/>
      <c r="AG6410" s="22"/>
    </row>
    <row r="6411" spans="1:33" s="11" customFormat="1" ht="26.1" customHeight="1">
      <c r="A6411" s="45"/>
      <c r="B6411" s="45"/>
      <c r="C6411" s="45"/>
      <c r="D6411" s="46"/>
      <c r="E6411" s="46"/>
      <c r="F6411" s="46"/>
      <c r="G6411" s="63" t="str">
        <f>IF(H6411="","",COUNTA($H$5:H6411))</f>
        <v/>
      </c>
      <c r="H6411" s="187"/>
      <c r="I6411" s="203"/>
      <c r="J6411" s="202"/>
      <c r="K6411" s="202"/>
      <c r="L6411" s="202"/>
      <c r="M6411" s="202"/>
      <c r="N6411" s="202"/>
      <c r="O6411" s="201"/>
      <c r="P6411" s="159"/>
      <c r="Q6411" s="206"/>
      <c r="R6411" s="50"/>
      <c r="S6411" s="51"/>
      <c r="T6411" s="51"/>
      <c r="U6411" s="52"/>
      <c r="V6411" s="52"/>
      <c r="W6411" s="52"/>
      <c r="X6411" s="53"/>
      <c r="Y6411" s="52"/>
      <c r="Z6411" s="54"/>
      <c r="AA6411" s="22"/>
      <c r="AB6411" s="22"/>
      <c r="AC6411" s="22"/>
      <c r="AD6411" s="22"/>
      <c r="AE6411" s="22"/>
      <c r="AF6411" s="22"/>
      <c r="AG6411" s="22"/>
    </row>
    <row r="6412" spans="1:33" s="11" customFormat="1" ht="26.1" customHeight="1">
      <c r="A6412" s="45"/>
      <c r="B6412" s="45"/>
      <c r="C6412" s="45"/>
      <c r="D6412" s="46"/>
      <c r="E6412" s="46"/>
      <c r="F6412" s="46"/>
      <c r="G6412" s="63" t="str">
        <f>IF(H6412="","",COUNTA($H$5:H6412))</f>
        <v/>
      </c>
      <c r="H6412" s="187"/>
      <c r="I6412" s="203"/>
      <c r="J6412" s="202"/>
      <c r="K6412" s="202"/>
      <c r="L6412" s="202"/>
      <c r="M6412" s="202"/>
      <c r="N6412" s="202"/>
      <c r="O6412" s="201"/>
      <c r="P6412" s="159"/>
      <c r="Q6412" s="206"/>
      <c r="R6412" s="50"/>
      <c r="S6412" s="51"/>
      <c r="T6412" s="51"/>
      <c r="U6412" s="52"/>
      <c r="V6412" s="52"/>
      <c r="W6412" s="52"/>
      <c r="X6412" s="53"/>
      <c r="Y6412" s="52"/>
      <c r="Z6412" s="54"/>
      <c r="AA6412" s="22"/>
      <c r="AB6412" s="22"/>
      <c r="AC6412" s="22"/>
      <c r="AD6412" s="22"/>
      <c r="AE6412" s="22"/>
      <c r="AF6412" s="22"/>
      <c r="AG6412" s="22"/>
    </row>
    <row r="6413" spans="1:33" s="11" customFormat="1" ht="26.1" customHeight="1">
      <c r="A6413" s="45"/>
      <c r="B6413" s="45"/>
      <c r="C6413" s="45"/>
      <c r="D6413" s="46"/>
      <c r="E6413" s="46"/>
      <c r="F6413" s="46"/>
      <c r="G6413" s="63" t="str">
        <f>IF(H6413="","",COUNTA($H$5:H6413))</f>
        <v/>
      </c>
      <c r="H6413" s="187"/>
      <c r="I6413" s="203"/>
      <c r="J6413" s="202"/>
      <c r="K6413" s="202"/>
      <c r="L6413" s="202"/>
      <c r="M6413" s="202"/>
      <c r="N6413" s="202"/>
      <c r="O6413" s="201"/>
      <c r="P6413" s="159"/>
      <c r="Q6413" s="206"/>
      <c r="R6413" s="50"/>
      <c r="S6413" s="51"/>
      <c r="T6413" s="51"/>
      <c r="U6413" s="52"/>
      <c r="V6413" s="52"/>
      <c r="W6413" s="52"/>
      <c r="X6413" s="53"/>
      <c r="Y6413" s="52"/>
      <c r="Z6413" s="54"/>
      <c r="AA6413" s="22"/>
      <c r="AB6413" s="22"/>
      <c r="AC6413" s="22"/>
      <c r="AD6413" s="22"/>
      <c r="AE6413" s="22"/>
      <c r="AF6413" s="22"/>
      <c r="AG6413" s="22"/>
    </row>
    <row r="6414" spans="1:33" s="11" customFormat="1" ht="26.1" customHeight="1">
      <c r="A6414" s="45"/>
      <c r="B6414" s="45"/>
      <c r="C6414" s="45"/>
      <c r="D6414" s="46"/>
      <c r="E6414" s="46"/>
      <c r="F6414" s="46"/>
      <c r="G6414" s="63" t="str">
        <f>IF(H6414="","",COUNTA($H$5:H6414))</f>
        <v/>
      </c>
      <c r="H6414" s="187"/>
      <c r="I6414" s="203"/>
      <c r="J6414" s="202"/>
      <c r="K6414" s="202"/>
      <c r="L6414" s="202"/>
      <c r="M6414" s="202"/>
      <c r="N6414" s="202"/>
      <c r="O6414" s="201"/>
      <c r="P6414" s="159"/>
      <c r="Q6414" s="206"/>
      <c r="R6414" s="50"/>
      <c r="S6414" s="51"/>
      <c r="T6414" s="51"/>
      <c r="U6414" s="52"/>
      <c r="V6414" s="52"/>
      <c r="W6414" s="52"/>
      <c r="X6414" s="53"/>
      <c r="Y6414" s="52"/>
      <c r="Z6414" s="54"/>
      <c r="AA6414" s="22"/>
      <c r="AB6414" s="22"/>
      <c r="AC6414" s="22"/>
      <c r="AD6414" s="22"/>
      <c r="AE6414" s="22"/>
      <c r="AF6414" s="22"/>
      <c r="AG6414" s="22"/>
    </row>
    <row r="6415" spans="1:33" s="11" customFormat="1" ht="26.1" customHeight="1">
      <c r="A6415" s="45"/>
      <c r="B6415" s="45"/>
      <c r="C6415" s="45"/>
      <c r="D6415" s="46"/>
      <c r="E6415" s="46"/>
      <c r="F6415" s="46"/>
      <c r="G6415" s="63" t="str">
        <f>IF(H6415="","",COUNTA($H$5:H6415))</f>
        <v/>
      </c>
      <c r="H6415" s="187"/>
      <c r="I6415" s="203"/>
      <c r="J6415" s="202"/>
      <c r="K6415" s="202"/>
      <c r="L6415" s="202"/>
      <c r="M6415" s="202"/>
      <c r="N6415" s="202"/>
      <c r="O6415" s="201"/>
      <c r="P6415" s="159"/>
      <c r="Q6415" s="206"/>
      <c r="R6415" s="50"/>
      <c r="S6415" s="51"/>
      <c r="T6415" s="51"/>
      <c r="U6415" s="52"/>
      <c r="V6415" s="52"/>
      <c r="W6415" s="52"/>
      <c r="X6415" s="53"/>
      <c r="Y6415" s="52"/>
      <c r="Z6415" s="54"/>
      <c r="AA6415" s="22"/>
      <c r="AB6415" s="22"/>
      <c r="AC6415" s="22"/>
      <c r="AD6415" s="22"/>
      <c r="AE6415" s="22"/>
      <c r="AF6415" s="22"/>
      <c r="AG6415" s="22"/>
    </row>
    <row r="6416" spans="1:33" s="11" customFormat="1" ht="26.1" customHeight="1">
      <c r="A6416" s="45"/>
      <c r="B6416" s="45"/>
      <c r="C6416" s="45"/>
      <c r="D6416" s="46"/>
      <c r="E6416" s="46"/>
      <c r="F6416" s="46"/>
      <c r="G6416" s="63" t="str">
        <f>IF(H6416="","",COUNTA($H$5:H6416))</f>
        <v/>
      </c>
      <c r="H6416" s="187"/>
      <c r="I6416" s="203"/>
      <c r="J6416" s="202"/>
      <c r="K6416" s="202"/>
      <c r="L6416" s="202"/>
      <c r="M6416" s="202"/>
      <c r="N6416" s="202"/>
      <c r="O6416" s="201"/>
      <c r="P6416" s="159"/>
      <c r="Q6416" s="206"/>
      <c r="R6416" s="50"/>
      <c r="S6416" s="51"/>
      <c r="T6416" s="51"/>
      <c r="U6416" s="52"/>
      <c r="V6416" s="52"/>
      <c r="W6416" s="52"/>
      <c r="X6416" s="53"/>
      <c r="Y6416" s="52"/>
      <c r="Z6416" s="54"/>
      <c r="AA6416" s="22"/>
      <c r="AB6416" s="22"/>
      <c r="AC6416" s="22"/>
      <c r="AD6416" s="22"/>
      <c r="AE6416" s="22"/>
      <c r="AF6416" s="22"/>
      <c r="AG6416" s="22"/>
    </row>
    <row r="6417" spans="1:33" s="11" customFormat="1" ht="26.1" customHeight="1">
      <c r="A6417" s="45"/>
      <c r="B6417" s="45"/>
      <c r="C6417" s="45"/>
      <c r="D6417" s="46"/>
      <c r="E6417" s="46"/>
      <c r="F6417" s="46"/>
      <c r="G6417" s="63" t="str">
        <f>IF(H6417="","",COUNTA($H$5:H6417))</f>
        <v/>
      </c>
      <c r="H6417" s="187"/>
      <c r="I6417" s="203"/>
      <c r="J6417" s="202"/>
      <c r="K6417" s="202"/>
      <c r="L6417" s="202"/>
      <c r="M6417" s="202"/>
      <c r="N6417" s="202"/>
      <c r="O6417" s="201"/>
      <c r="P6417" s="159"/>
      <c r="Q6417" s="206"/>
      <c r="R6417" s="50"/>
      <c r="S6417" s="51"/>
      <c r="T6417" s="51"/>
      <c r="U6417" s="52"/>
      <c r="V6417" s="52"/>
      <c r="W6417" s="52"/>
      <c r="X6417" s="53"/>
      <c r="Y6417" s="52"/>
      <c r="Z6417" s="54"/>
      <c r="AA6417" s="22"/>
      <c r="AB6417" s="22"/>
      <c r="AC6417" s="22"/>
      <c r="AD6417" s="22"/>
      <c r="AE6417" s="22"/>
      <c r="AF6417" s="22"/>
      <c r="AG6417" s="22"/>
    </row>
    <row r="6418" spans="1:33" s="11" customFormat="1" ht="26.1" customHeight="1">
      <c r="A6418" s="45"/>
      <c r="B6418" s="45"/>
      <c r="C6418" s="45"/>
      <c r="D6418" s="46"/>
      <c r="E6418" s="46"/>
      <c r="F6418" s="46"/>
      <c r="G6418" s="63" t="str">
        <f>IF(H6418="","",COUNTA($H$5:H6418))</f>
        <v/>
      </c>
      <c r="H6418" s="187"/>
      <c r="I6418" s="203"/>
      <c r="J6418" s="202"/>
      <c r="K6418" s="202"/>
      <c r="L6418" s="202"/>
      <c r="M6418" s="202"/>
      <c r="N6418" s="202"/>
      <c r="O6418" s="201"/>
      <c r="P6418" s="159"/>
      <c r="Q6418" s="206"/>
      <c r="R6418" s="50"/>
      <c r="S6418" s="51"/>
      <c r="T6418" s="51"/>
      <c r="U6418" s="52"/>
      <c r="V6418" s="52"/>
      <c r="W6418" s="52"/>
      <c r="X6418" s="53"/>
      <c r="Y6418" s="52"/>
      <c r="Z6418" s="54"/>
      <c r="AA6418" s="22"/>
      <c r="AB6418" s="22"/>
      <c r="AC6418" s="22"/>
      <c r="AD6418" s="22"/>
      <c r="AE6418" s="22"/>
      <c r="AF6418" s="22"/>
      <c r="AG6418" s="22"/>
    </row>
    <row r="6419" spans="1:33" s="11" customFormat="1" ht="26.1" customHeight="1">
      <c r="A6419" s="45"/>
      <c r="B6419" s="45"/>
      <c r="C6419" s="45"/>
      <c r="D6419" s="46"/>
      <c r="E6419" s="46"/>
      <c r="F6419" s="46"/>
      <c r="G6419" s="63" t="str">
        <f>IF(H6419="","",COUNTA($H$5:H6419))</f>
        <v/>
      </c>
      <c r="H6419" s="187"/>
      <c r="I6419" s="203"/>
      <c r="J6419" s="202"/>
      <c r="K6419" s="202"/>
      <c r="L6419" s="202"/>
      <c r="M6419" s="202"/>
      <c r="N6419" s="202"/>
      <c r="O6419" s="201"/>
      <c r="P6419" s="159"/>
      <c r="Q6419" s="206"/>
      <c r="R6419" s="50"/>
      <c r="S6419" s="51"/>
      <c r="T6419" s="51"/>
      <c r="U6419" s="52"/>
      <c r="V6419" s="52"/>
      <c r="W6419" s="52"/>
      <c r="X6419" s="53"/>
      <c r="Y6419" s="52"/>
      <c r="Z6419" s="54"/>
      <c r="AA6419" s="22"/>
      <c r="AB6419" s="22"/>
      <c r="AC6419" s="22"/>
      <c r="AD6419" s="22"/>
      <c r="AE6419" s="22"/>
      <c r="AF6419" s="22"/>
      <c r="AG6419" s="22"/>
    </row>
    <row r="6420" spans="1:33" s="11" customFormat="1" ht="26.1" customHeight="1">
      <c r="A6420" s="45"/>
      <c r="B6420" s="45"/>
      <c r="C6420" s="45"/>
      <c r="D6420" s="46"/>
      <c r="E6420" s="46"/>
      <c r="F6420" s="46"/>
      <c r="G6420" s="63" t="str">
        <f>IF(H6420="","",COUNTA($H$5:H6420))</f>
        <v/>
      </c>
      <c r="H6420" s="187"/>
      <c r="I6420" s="203"/>
      <c r="J6420" s="202"/>
      <c r="K6420" s="202"/>
      <c r="L6420" s="202"/>
      <c r="M6420" s="202"/>
      <c r="N6420" s="202"/>
      <c r="O6420" s="201"/>
      <c r="P6420" s="159"/>
      <c r="Q6420" s="206"/>
      <c r="R6420" s="50"/>
      <c r="S6420" s="51"/>
      <c r="T6420" s="51"/>
      <c r="U6420" s="52"/>
      <c r="V6420" s="52"/>
      <c r="W6420" s="52"/>
      <c r="X6420" s="53"/>
      <c r="Y6420" s="52"/>
      <c r="Z6420" s="54"/>
      <c r="AA6420" s="22"/>
      <c r="AB6420" s="22"/>
      <c r="AC6420" s="22"/>
      <c r="AD6420" s="22"/>
      <c r="AE6420" s="22"/>
      <c r="AF6420" s="22"/>
      <c r="AG6420" s="22"/>
    </row>
    <row r="6421" spans="1:33" s="11" customFormat="1" ht="26.1" customHeight="1">
      <c r="A6421" s="45"/>
      <c r="B6421" s="45"/>
      <c r="C6421" s="45"/>
      <c r="D6421" s="46"/>
      <c r="E6421" s="46"/>
      <c r="F6421" s="46"/>
      <c r="G6421" s="63" t="str">
        <f>IF(H6421="","",COUNTA($H$5:H6421))</f>
        <v/>
      </c>
      <c r="H6421" s="187"/>
      <c r="I6421" s="203"/>
      <c r="J6421" s="202"/>
      <c r="K6421" s="202"/>
      <c r="L6421" s="202"/>
      <c r="M6421" s="202"/>
      <c r="N6421" s="202"/>
      <c r="O6421" s="201"/>
      <c r="P6421" s="159"/>
      <c r="Q6421" s="206"/>
      <c r="R6421" s="50"/>
      <c r="S6421" s="51"/>
      <c r="T6421" s="51"/>
      <c r="U6421" s="52"/>
      <c r="V6421" s="52"/>
      <c r="W6421" s="52"/>
      <c r="X6421" s="53"/>
      <c r="Y6421" s="52"/>
      <c r="Z6421" s="54"/>
      <c r="AA6421" s="22"/>
      <c r="AB6421" s="22"/>
      <c r="AC6421" s="22"/>
      <c r="AD6421" s="22"/>
      <c r="AE6421" s="22"/>
      <c r="AF6421" s="22"/>
      <c r="AG6421" s="22"/>
    </row>
    <row r="6422" spans="1:33" s="11" customFormat="1" ht="26.1" customHeight="1">
      <c r="A6422" s="45"/>
      <c r="B6422" s="45"/>
      <c r="C6422" s="45"/>
      <c r="D6422" s="46"/>
      <c r="E6422" s="46"/>
      <c r="F6422" s="46"/>
      <c r="G6422" s="63" t="str">
        <f>IF(H6422="","",COUNTA($H$5:H6422))</f>
        <v/>
      </c>
      <c r="H6422" s="187"/>
      <c r="I6422" s="203"/>
      <c r="J6422" s="202"/>
      <c r="K6422" s="202"/>
      <c r="L6422" s="202"/>
      <c r="M6422" s="202"/>
      <c r="N6422" s="202"/>
      <c r="O6422" s="201"/>
      <c r="P6422" s="159"/>
      <c r="Q6422" s="206"/>
      <c r="R6422" s="50"/>
      <c r="S6422" s="51"/>
      <c r="T6422" s="51"/>
      <c r="U6422" s="52"/>
      <c r="V6422" s="52"/>
      <c r="W6422" s="52"/>
      <c r="X6422" s="53"/>
      <c r="Y6422" s="52"/>
      <c r="Z6422" s="54"/>
      <c r="AA6422" s="22"/>
      <c r="AB6422" s="22"/>
      <c r="AC6422" s="22"/>
      <c r="AD6422" s="22"/>
      <c r="AE6422" s="22"/>
      <c r="AF6422" s="22"/>
      <c r="AG6422" s="22"/>
    </row>
    <row r="6423" spans="1:33" s="11" customFormat="1" ht="26.1" customHeight="1">
      <c r="A6423" s="45"/>
      <c r="B6423" s="45"/>
      <c r="C6423" s="45"/>
      <c r="D6423" s="46"/>
      <c r="E6423" s="46"/>
      <c r="F6423" s="46"/>
      <c r="G6423" s="63" t="str">
        <f>IF(H6423="","",COUNTA($H$5:H6423))</f>
        <v/>
      </c>
      <c r="H6423" s="187"/>
      <c r="I6423" s="203"/>
      <c r="J6423" s="202"/>
      <c r="K6423" s="202"/>
      <c r="L6423" s="202"/>
      <c r="M6423" s="202"/>
      <c r="N6423" s="202"/>
      <c r="O6423" s="201"/>
      <c r="P6423" s="159"/>
      <c r="Q6423" s="206"/>
      <c r="R6423" s="50"/>
      <c r="S6423" s="51"/>
      <c r="T6423" s="51"/>
      <c r="U6423" s="52"/>
      <c r="V6423" s="52"/>
      <c r="W6423" s="52"/>
      <c r="X6423" s="53"/>
      <c r="Y6423" s="52"/>
      <c r="Z6423" s="54"/>
      <c r="AA6423" s="22"/>
      <c r="AB6423" s="22"/>
      <c r="AC6423" s="22"/>
      <c r="AD6423" s="22"/>
      <c r="AE6423" s="22"/>
      <c r="AF6423" s="22"/>
      <c r="AG6423" s="22"/>
    </row>
    <row r="6424" spans="1:33" s="11" customFormat="1" ht="26.1" customHeight="1">
      <c r="A6424" s="45"/>
      <c r="B6424" s="45"/>
      <c r="C6424" s="45"/>
      <c r="D6424" s="46"/>
      <c r="E6424" s="46"/>
      <c r="F6424" s="46"/>
      <c r="G6424" s="63" t="str">
        <f>IF(H6424="","",COUNTA($H$5:H6424))</f>
        <v/>
      </c>
      <c r="H6424" s="187"/>
      <c r="I6424" s="203"/>
      <c r="J6424" s="202"/>
      <c r="K6424" s="202"/>
      <c r="L6424" s="202"/>
      <c r="M6424" s="202"/>
      <c r="N6424" s="202"/>
      <c r="O6424" s="201"/>
      <c r="P6424" s="159"/>
      <c r="Q6424" s="206"/>
      <c r="R6424" s="50"/>
      <c r="S6424" s="51"/>
      <c r="T6424" s="51"/>
      <c r="U6424" s="52"/>
      <c r="V6424" s="52"/>
      <c r="W6424" s="52"/>
      <c r="X6424" s="53"/>
      <c r="Y6424" s="52"/>
      <c r="Z6424" s="54"/>
      <c r="AA6424" s="22"/>
      <c r="AB6424" s="22"/>
      <c r="AC6424" s="22"/>
      <c r="AD6424" s="22"/>
      <c r="AE6424" s="22"/>
      <c r="AF6424" s="22"/>
      <c r="AG6424" s="22"/>
    </row>
    <row r="6425" spans="1:33" s="11" customFormat="1" ht="26.1" customHeight="1">
      <c r="A6425" s="45"/>
      <c r="B6425" s="45"/>
      <c r="C6425" s="45"/>
      <c r="D6425" s="46"/>
      <c r="E6425" s="46"/>
      <c r="F6425" s="46"/>
      <c r="G6425" s="63" t="str">
        <f>IF(H6425="","",COUNTA($H$5:H6425))</f>
        <v/>
      </c>
      <c r="H6425" s="187"/>
      <c r="I6425" s="203"/>
      <c r="J6425" s="202"/>
      <c r="K6425" s="202"/>
      <c r="L6425" s="202"/>
      <c r="M6425" s="202"/>
      <c r="N6425" s="202"/>
      <c r="O6425" s="201"/>
      <c r="P6425" s="159"/>
      <c r="Q6425" s="206"/>
      <c r="R6425" s="50"/>
      <c r="S6425" s="51"/>
      <c r="T6425" s="51"/>
      <c r="U6425" s="52"/>
      <c r="V6425" s="52"/>
      <c r="W6425" s="52"/>
      <c r="X6425" s="53"/>
      <c r="Y6425" s="52"/>
      <c r="Z6425" s="54"/>
      <c r="AA6425" s="22"/>
      <c r="AB6425" s="22"/>
      <c r="AC6425" s="22"/>
      <c r="AD6425" s="22"/>
      <c r="AE6425" s="22"/>
      <c r="AF6425" s="22"/>
      <c r="AG6425" s="22"/>
    </row>
    <row r="6426" spans="1:33" s="11" customFormat="1" ht="26.1" customHeight="1">
      <c r="A6426" s="45"/>
      <c r="B6426" s="45"/>
      <c r="C6426" s="45"/>
      <c r="D6426" s="46"/>
      <c r="E6426" s="46"/>
      <c r="F6426" s="46"/>
      <c r="G6426" s="63" t="str">
        <f>IF(H6426="","",COUNTA($H$5:H6426))</f>
        <v/>
      </c>
      <c r="H6426" s="187"/>
      <c r="I6426" s="203"/>
      <c r="J6426" s="202"/>
      <c r="K6426" s="202"/>
      <c r="L6426" s="202"/>
      <c r="M6426" s="202"/>
      <c r="N6426" s="202"/>
      <c r="O6426" s="201"/>
      <c r="P6426" s="159"/>
      <c r="Q6426" s="206"/>
      <c r="R6426" s="50"/>
      <c r="S6426" s="51"/>
      <c r="T6426" s="51"/>
      <c r="U6426" s="52"/>
      <c r="V6426" s="52"/>
      <c r="W6426" s="52"/>
      <c r="X6426" s="53"/>
      <c r="Y6426" s="52"/>
      <c r="Z6426" s="54"/>
      <c r="AA6426" s="22"/>
      <c r="AB6426" s="22"/>
      <c r="AC6426" s="22"/>
      <c r="AD6426" s="22"/>
      <c r="AE6426" s="22"/>
      <c r="AF6426" s="22"/>
      <c r="AG6426" s="22"/>
    </row>
    <row r="6427" spans="1:33" s="11" customFormat="1" ht="26.1" customHeight="1">
      <c r="A6427" s="45"/>
      <c r="B6427" s="45"/>
      <c r="C6427" s="45"/>
      <c r="D6427" s="46"/>
      <c r="E6427" s="46"/>
      <c r="F6427" s="46"/>
      <c r="G6427" s="63" t="str">
        <f>IF(H6427="","",COUNTA($H$5:H6427))</f>
        <v/>
      </c>
      <c r="H6427" s="187"/>
      <c r="I6427" s="203"/>
      <c r="J6427" s="202"/>
      <c r="K6427" s="202"/>
      <c r="L6427" s="202"/>
      <c r="M6427" s="202"/>
      <c r="N6427" s="202"/>
      <c r="O6427" s="201"/>
      <c r="P6427" s="159"/>
      <c r="Q6427" s="206"/>
      <c r="R6427" s="50"/>
      <c r="S6427" s="51"/>
      <c r="T6427" s="51"/>
      <c r="U6427" s="52"/>
      <c r="V6427" s="52"/>
      <c r="W6427" s="52"/>
      <c r="X6427" s="53"/>
      <c r="Y6427" s="52"/>
      <c r="Z6427" s="54"/>
      <c r="AA6427" s="22"/>
      <c r="AB6427" s="22"/>
      <c r="AC6427" s="22"/>
      <c r="AD6427" s="22"/>
      <c r="AE6427" s="22"/>
      <c r="AF6427" s="22"/>
      <c r="AG6427" s="22"/>
    </row>
    <row r="6428" spans="1:33" s="11" customFormat="1" ht="26.1" customHeight="1">
      <c r="A6428" s="45"/>
      <c r="B6428" s="45"/>
      <c r="C6428" s="45"/>
      <c r="D6428" s="46"/>
      <c r="E6428" s="46"/>
      <c r="F6428" s="46"/>
      <c r="G6428" s="63" t="str">
        <f>IF(H6428="","",COUNTA($H$5:H6428))</f>
        <v/>
      </c>
      <c r="H6428" s="187"/>
      <c r="I6428" s="203"/>
      <c r="J6428" s="202"/>
      <c r="K6428" s="202"/>
      <c r="L6428" s="202"/>
      <c r="M6428" s="202"/>
      <c r="N6428" s="202"/>
      <c r="O6428" s="201"/>
      <c r="P6428" s="159"/>
      <c r="Q6428" s="206"/>
      <c r="R6428" s="50"/>
      <c r="S6428" s="51"/>
      <c r="T6428" s="51"/>
      <c r="U6428" s="52"/>
      <c r="V6428" s="52"/>
      <c r="W6428" s="52"/>
      <c r="X6428" s="53"/>
      <c r="Y6428" s="52"/>
      <c r="Z6428" s="54"/>
      <c r="AA6428" s="22"/>
      <c r="AB6428" s="22"/>
      <c r="AC6428" s="22"/>
      <c r="AD6428" s="22"/>
      <c r="AE6428" s="22"/>
      <c r="AF6428" s="22"/>
      <c r="AG6428" s="22"/>
    </row>
    <row r="6429" spans="1:33" s="11" customFormat="1" ht="26.1" customHeight="1">
      <c r="A6429" s="45"/>
      <c r="B6429" s="45"/>
      <c r="C6429" s="45"/>
      <c r="D6429" s="46"/>
      <c r="E6429" s="46"/>
      <c r="F6429" s="46"/>
      <c r="G6429" s="63" t="str">
        <f>IF(H6429="","",COUNTA($H$5:H6429))</f>
        <v/>
      </c>
      <c r="H6429" s="187"/>
      <c r="I6429" s="203"/>
      <c r="J6429" s="202"/>
      <c r="K6429" s="202"/>
      <c r="L6429" s="202"/>
      <c r="M6429" s="202"/>
      <c r="N6429" s="202"/>
      <c r="O6429" s="201"/>
      <c r="P6429" s="159"/>
      <c r="Q6429" s="206"/>
      <c r="R6429" s="50"/>
      <c r="S6429" s="51"/>
      <c r="T6429" s="51"/>
      <c r="U6429" s="52"/>
      <c r="V6429" s="52"/>
      <c r="W6429" s="52"/>
      <c r="X6429" s="53"/>
      <c r="Y6429" s="52"/>
      <c r="Z6429" s="54"/>
      <c r="AA6429" s="22"/>
      <c r="AB6429" s="22"/>
      <c r="AC6429" s="22"/>
      <c r="AD6429" s="22"/>
      <c r="AE6429" s="22"/>
      <c r="AF6429" s="22"/>
      <c r="AG6429" s="22"/>
    </row>
    <row r="6430" spans="1:33" s="11" customFormat="1" ht="26.1" customHeight="1">
      <c r="A6430" s="45"/>
      <c r="B6430" s="45"/>
      <c r="C6430" s="45"/>
      <c r="D6430" s="46"/>
      <c r="E6430" s="46"/>
      <c r="F6430" s="46"/>
      <c r="G6430" s="63" t="str">
        <f>IF(H6430="","",COUNTA($H$5:H6430))</f>
        <v/>
      </c>
      <c r="H6430" s="187"/>
      <c r="I6430" s="203"/>
      <c r="J6430" s="202"/>
      <c r="K6430" s="202"/>
      <c r="L6430" s="202"/>
      <c r="M6430" s="202"/>
      <c r="N6430" s="202"/>
      <c r="O6430" s="201"/>
      <c r="P6430" s="159"/>
      <c r="Q6430" s="206"/>
      <c r="R6430" s="50"/>
      <c r="S6430" s="51"/>
      <c r="T6430" s="51"/>
      <c r="U6430" s="52"/>
      <c r="V6430" s="52"/>
      <c r="W6430" s="52"/>
      <c r="X6430" s="53"/>
      <c r="Y6430" s="52"/>
      <c r="Z6430" s="54"/>
      <c r="AA6430" s="22"/>
      <c r="AB6430" s="22"/>
      <c r="AC6430" s="22"/>
      <c r="AD6430" s="22"/>
      <c r="AE6430" s="22"/>
      <c r="AF6430" s="22"/>
      <c r="AG6430" s="22"/>
    </row>
    <row r="6431" spans="1:33" s="11" customFormat="1" ht="26.1" customHeight="1">
      <c r="A6431" s="45"/>
      <c r="B6431" s="45"/>
      <c r="C6431" s="45"/>
      <c r="D6431" s="46"/>
      <c r="E6431" s="46"/>
      <c r="F6431" s="46"/>
      <c r="G6431" s="63" t="str">
        <f>IF(H6431="","",COUNTA($H$5:H6431))</f>
        <v/>
      </c>
      <c r="H6431" s="187"/>
      <c r="I6431" s="203"/>
      <c r="J6431" s="202"/>
      <c r="K6431" s="202"/>
      <c r="L6431" s="202"/>
      <c r="M6431" s="202"/>
      <c r="N6431" s="202"/>
      <c r="O6431" s="201"/>
      <c r="P6431" s="159"/>
      <c r="Q6431" s="206"/>
      <c r="R6431" s="50"/>
      <c r="S6431" s="51"/>
      <c r="T6431" s="51"/>
      <c r="U6431" s="52"/>
      <c r="V6431" s="52"/>
      <c r="W6431" s="52"/>
      <c r="X6431" s="53"/>
      <c r="Y6431" s="52"/>
      <c r="Z6431" s="54"/>
      <c r="AA6431" s="22"/>
      <c r="AB6431" s="22"/>
      <c r="AC6431" s="22"/>
      <c r="AD6431" s="22"/>
      <c r="AE6431" s="22"/>
      <c r="AF6431" s="22"/>
      <c r="AG6431" s="22"/>
    </row>
    <row r="6432" spans="1:33" s="11" customFormat="1" ht="26.1" customHeight="1">
      <c r="A6432" s="45"/>
      <c r="B6432" s="45"/>
      <c r="C6432" s="45"/>
      <c r="D6432" s="46"/>
      <c r="E6432" s="46"/>
      <c r="F6432" s="46"/>
      <c r="G6432" s="63" t="str">
        <f>IF(H6432="","",COUNTA($H$5:H6432))</f>
        <v/>
      </c>
      <c r="H6432" s="187"/>
      <c r="I6432" s="203"/>
      <c r="J6432" s="202"/>
      <c r="K6432" s="202"/>
      <c r="L6432" s="202"/>
      <c r="M6432" s="202"/>
      <c r="N6432" s="202"/>
      <c r="O6432" s="201"/>
      <c r="P6432" s="159"/>
      <c r="Q6432" s="206"/>
      <c r="R6432" s="50"/>
      <c r="S6432" s="51"/>
      <c r="T6432" s="51"/>
      <c r="U6432" s="52"/>
      <c r="V6432" s="52"/>
      <c r="W6432" s="52"/>
      <c r="X6432" s="53"/>
      <c r="Y6432" s="52"/>
      <c r="Z6432" s="54"/>
      <c r="AA6432" s="22"/>
      <c r="AB6432" s="22"/>
      <c r="AC6432" s="22"/>
      <c r="AD6432" s="22"/>
      <c r="AE6432" s="22"/>
      <c r="AF6432" s="22"/>
      <c r="AG6432" s="22"/>
    </row>
    <row r="6433" spans="1:33" s="11" customFormat="1" ht="26.1" customHeight="1">
      <c r="A6433" s="45"/>
      <c r="B6433" s="45"/>
      <c r="C6433" s="45"/>
      <c r="D6433" s="46"/>
      <c r="E6433" s="46"/>
      <c r="F6433" s="46"/>
      <c r="G6433" s="63" t="str">
        <f>IF(H6433="","",COUNTA($H$5:H6433))</f>
        <v/>
      </c>
      <c r="H6433" s="187"/>
      <c r="I6433" s="203"/>
      <c r="J6433" s="202"/>
      <c r="K6433" s="202"/>
      <c r="L6433" s="202"/>
      <c r="M6433" s="202"/>
      <c r="N6433" s="202"/>
      <c r="O6433" s="201"/>
      <c r="P6433" s="159"/>
      <c r="Q6433" s="206"/>
      <c r="R6433" s="50"/>
      <c r="S6433" s="51"/>
      <c r="T6433" s="51"/>
      <c r="U6433" s="52"/>
      <c r="V6433" s="52"/>
      <c r="W6433" s="52"/>
      <c r="X6433" s="53"/>
      <c r="Y6433" s="52"/>
      <c r="Z6433" s="54"/>
      <c r="AA6433" s="22"/>
      <c r="AB6433" s="22"/>
      <c r="AC6433" s="22"/>
      <c r="AD6433" s="22"/>
      <c r="AE6433" s="22"/>
      <c r="AF6433" s="22"/>
      <c r="AG6433" s="22"/>
    </row>
    <row r="6434" spans="1:33" s="11" customFormat="1" ht="26.1" customHeight="1">
      <c r="A6434" s="45"/>
      <c r="B6434" s="45"/>
      <c r="C6434" s="45"/>
      <c r="D6434" s="46"/>
      <c r="E6434" s="46"/>
      <c r="F6434" s="46"/>
      <c r="G6434" s="63" t="str">
        <f>IF(H6434="","",COUNTA($H$5:H6434))</f>
        <v/>
      </c>
      <c r="H6434" s="187"/>
      <c r="I6434" s="203"/>
      <c r="J6434" s="202"/>
      <c r="K6434" s="202"/>
      <c r="L6434" s="202"/>
      <c r="M6434" s="202"/>
      <c r="N6434" s="202"/>
      <c r="O6434" s="201"/>
      <c r="P6434" s="159"/>
      <c r="Q6434" s="206"/>
      <c r="R6434" s="50"/>
      <c r="S6434" s="51"/>
      <c r="T6434" s="51"/>
      <c r="U6434" s="52"/>
      <c r="V6434" s="52"/>
      <c r="W6434" s="52"/>
      <c r="X6434" s="53"/>
      <c r="Y6434" s="52"/>
      <c r="Z6434" s="54"/>
      <c r="AA6434" s="22"/>
      <c r="AB6434" s="22"/>
      <c r="AC6434" s="22"/>
      <c r="AD6434" s="22"/>
      <c r="AE6434" s="22"/>
      <c r="AF6434" s="22"/>
      <c r="AG6434" s="22"/>
    </row>
    <row r="6435" spans="1:33" s="11" customFormat="1" ht="26.1" customHeight="1">
      <c r="A6435" s="45"/>
      <c r="B6435" s="45"/>
      <c r="C6435" s="45"/>
      <c r="D6435" s="46"/>
      <c r="E6435" s="46"/>
      <c r="F6435" s="46"/>
      <c r="G6435" s="63" t="str">
        <f>IF(H6435="","",COUNTA($H$5:H6435))</f>
        <v/>
      </c>
      <c r="H6435" s="187"/>
      <c r="I6435" s="203"/>
      <c r="J6435" s="202"/>
      <c r="K6435" s="202"/>
      <c r="L6435" s="202"/>
      <c r="M6435" s="202"/>
      <c r="N6435" s="202"/>
      <c r="O6435" s="201"/>
      <c r="P6435" s="159"/>
      <c r="Q6435" s="206"/>
      <c r="R6435" s="50"/>
      <c r="S6435" s="51"/>
      <c r="T6435" s="51"/>
      <c r="U6435" s="52"/>
      <c r="V6435" s="52"/>
      <c r="W6435" s="52"/>
      <c r="X6435" s="53"/>
      <c r="Y6435" s="52"/>
      <c r="Z6435" s="54"/>
      <c r="AA6435" s="22"/>
      <c r="AB6435" s="22"/>
      <c r="AC6435" s="22"/>
      <c r="AD6435" s="22"/>
      <c r="AE6435" s="22"/>
      <c r="AF6435" s="22"/>
      <c r="AG6435" s="22"/>
    </row>
    <row r="6436" spans="1:33" s="11" customFormat="1" ht="26.1" customHeight="1">
      <c r="A6436" s="45"/>
      <c r="B6436" s="45"/>
      <c r="C6436" s="45"/>
      <c r="D6436" s="46"/>
      <c r="E6436" s="46"/>
      <c r="F6436" s="46"/>
      <c r="G6436" s="63" t="str">
        <f>IF(H6436="","",COUNTA($H$5:H6436))</f>
        <v/>
      </c>
      <c r="H6436" s="187"/>
      <c r="I6436" s="203"/>
      <c r="J6436" s="202"/>
      <c r="K6436" s="202"/>
      <c r="L6436" s="202"/>
      <c r="M6436" s="202"/>
      <c r="N6436" s="202"/>
      <c r="O6436" s="201"/>
      <c r="P6436" s="159"/>
      <c r="Q6436" s="206"/>
      <c r="R6436" s="50"/>
      <c r="S6436" s="51"/>
      <c r="T6436" s="51"/>
      <c r="U6436" s="52"/>
      <c r="V6436" s="52"/>
      <c r="W6436" s="52"/>
      <c r="X6436" s="53"/>
      <c r="Y6436" s="52"/>
      <c r="Z6436" s="54"/>
      <c r="AA6436" s="22"/>
      <c r="AB6436" s="22"/>
      <c r="AC6436" s="22"/>
      <c r="AD6436" s="22"/>
      <c r="AE6436" s="22"/>
      <c r="AF6436" s="22"/>
      <c r="AG6436" s="22"/>
    </row>
    <row r="6437" spans="1:33" s="11" customFormat="1" ht="26.1" customHeight="1">
      <c r="A6437" s="45"/>
      <c r="B6437" s="45"/>
      <c r="C6437" s="45"/>
      <c r="D6437" s="46"/>
      <c r="E6437" s="46"/>
      <c r="F6437" s="46"/>
      <c r="G6437" s="63" t="str">
        <f>IF(H6437="","",COUNTA($H$5:H6437))</f>
        <v/>
      </c>
      <c r="H6437" s="187"/>
      <c r="I6437" s="203"/>
      <c r="J6437" s="202"/>
      <c r="K6437" s="202"/>
      <c r="L6437" s="202"/>
      <c r="M6437" s="202"/>
      <c r="N6437" s="202"/>
      <c r="O6437" s="201"/>
      <c r="P6437" s="159"/>
      <c r="Q6437" s="206"/>
      <c r="R6437" s="50"/>
      <c r="S6437" s="51"/>
      <c r="T6437" s="51"/>
      <c r="U6437" s="52"/>
      <c r="V6437" s="52"/>
      <c r="W6437" s="52"/>
      <c r="X6437" s="53"/>
      <c r="Y6437" s="52"/>
      <c r="Z6437" s="54"/>
      <c r="AA6437" s="22"/>
      <c r="AB6437" s="22"/>
      <c r="AC6437" s="22"/>
      <c r="AD6437" s="22"/>
      <c r="AE6437" s="22"/>
      <c r="AF6437" s="22"/>
      <c r="AG6437" s="22"/>
    </row>
    <row r="6438" spans="1:33" s="11" customFormat="1" ht="26.1" customHeight="1">
      <c r="A6438" s="45"/>
      <c r="B6438" s="45"/>
      <c r="C6438" s="45"/>
      <c r="D6438" s="46"/>
      <c r="E6438" s="46"/>
      <c r="F6438" s="46"/>
      <c r="G6438" s="63" t="str">
        <f>IF(H6438="","",COUNTA($H$5:H6438))</f>
        <v/>
      </c>
      <c r="H6438" s="187"/>
      <c r="I6438" s="203"/>
      <c r="J6438" s="202"/>
      <c r="K6438" s="202"/>
      <c r="L6438" s="202"/>
      <c r="M6438" s="202"/>
      <c r="N6438" s="202"/>
      <c r="O6438" s="201"/>
      <c r="P6438" s="159"/>
      <c r="Q6438" s="206"/>
      <c r="R6438" s="50"/>
      <c r="S6438" s="51"/>
      <c r="T6438" s="51"/>
      <c r="U6438" s="52"/>
      <c r="V6438" s="52"/>
      <c r="W6438" s="52"/>
      <c r="X6438" s="53"/>
      <c r="Y6438" s="52"/>
      <c r="Z6438" s="54"/>
      <c r="AA6438" s="22"/>
      <c r="AB6438" s="22"/>
      <c r="AC6438" s="22"/>
      <c r="AD6438" s="22"/>
      <c r="AE6438" s="22"/>
      <c r="AF6438" s="22"/>
      <c r="AG6438" s="22"/>
    </row>
    <row r="6439" spans="1:33" s="11" customFormat="1" ht="26.1" customHeight="1">
      <c r="A6439" s="45"/>
      <c r="B6439" s="45"/>
      <c r="C6439" s="45"/>
      <c r="D6439" s="46"/>
      <c r="E6439" s="46"/>
      <c r="F6439" s="46"/>
      <c r="G6439" s="63" t="str">
        <f>IF(H6439="","",COUNTA($H$5:H6439))</f>
        <v/>
      </c>
      <c r="H6439" s="187"/>
      <c r="I6439" s="203"/>
      <c r="J6439" s="202"/>
      <c r="K6439" s="202"/>
      <c r="L6439" s="202"/>
      <c r="M6439" s="202"/>
      <c r="N6439" s="202"/>
      <c r="O6439" s="201"/>
      <c r="P6439" s="159"/>
      <c r="Q6439" s="206"/>
      <c r="R6439" s="50"/>
      <c r="S6439" s="51"/>
      <c r="T6439" s="51"/>
      <c r="U6439" s="52"/>
      <c r="V6439" s="52"/>
      <c r="W6439" s="52"/>
      <c r="X6439" s="53"/>
      <c r="Y6439" s="52"/>
      <c r="Z6439" s="54"/>
      <c r="AA6439" s="22"/>
      <c r="AB6439" s="22"/>
      <c r="AC6439" s="22"/>
      <c r="AD6439" s="22"/>
      <c r="AE6439" s="22"/>
      <c r="AF6439" s="22"/>
      <c r="AG6439" s="22"/>
    </row>
    <row r="6440" spans="1:33" s="11" customFormat="1" ht="26.1" customHeight="1">
      <c r="A6440" s="45"/>
      <c r="B6440" s="45"/>
      <c r="C6440" s="45"/>
      <c r="D6440" s="46"/>
      <c r="E6440" s="46"/>
      <c r="F6440" s="46"/>
      <c r="G6440" s="63" t="str">
        <f>IF(H6440="","",COUNTA($H$5:H6440))</f>
        <v/>
      </c>
      <c r="H6440" s="187"/>
      <c r="I6440" s="203"/>
      <c r="J6440" s="202"/>
      <c r="K6440" s="202"/>
      <c r="L6440" s="202"/>
      <c r="M6440" s="202"/>
      <c r="N6440" s="202"/>
      <c r="O6440" s="201"/>
      <c r="P6440" s="159"/>
      <c r="Q6440" s="206"/>
      <c r="R6440" s="50"/>
      <c r="S6440" s="51"/>
      <c r="T6440" s="51"/>
      <c r="U6440" s="52"/>
      <c r="V6440" s="52"/>
      <c r="W6440" s="52"/>
      <c r="X6440" s="53"/>
      <c r="Y6440" s="52"/>
      <c r="Z6440" s="54"/>
      <c r="AA6440" s="22"/>
      <c r="AB6440" s="22"/>
      <c r="AC6440" s="22"/>
      <c r="AD6440" s="22"/>
      <c r="AE6440" s="22"/>
      <c r="AF6440" s="22"/>
      <c r="AG6440" s="22"/>
    </row>
    <row r="6441" spans="1:33" s="11" customFormat="1" ht="26.1" customHeight="1">
      <c r="A6441" s="45"/>
      <c r="B6441" s="45"/>
      <c r="C6441" s="45"/>
      <c r="D6441" s="46"/>
      <c r="E6441" s="46"/>
      <c r="F6441" s="46"/>
      <c r="G6441" s="63" t="str">
        <f>IF(H6441="","",COUNTA($H$5:H6441))</f>
        <v/>
      </c>
      <c r="H6441" s="187"/>
      <c r="I6441" s="203"/>
      <c r="J6441" s="202"/>
      <c r="K6441" s="202"/>
      <c r="L6441" s="202"/>
      <c r="M6441" s="202"/>
      <c r="N6441" s="202"/>
      <c r="O6441" s="201"/>
      <c r="P6441" s="159"/>
      <c r="Q6441" s="206"/>
      <c r="R6441" s="50"/>
      <c r="S6441" s="51"/>
      <c r="T6441" s="51"/>
      <c r="U6441" s="52"/>
      <c r="V6441" s="52"/>
      <c r="W6441" s="52"/>
      <c r="X6441" s="53"/>
      <c r="Y6441" s="52"/>
      <c r="Z6441" s="54"/>
      <c r="AA6441" s="22"/>
      <c r="AB6441" s="22"/>
      <c r="AC6441" s="22"/>
      <c r="AD6441" s="22"/>
      <c r="AE6441" s="22"/>
      <c r="AF6441" s="22"/>
      <c r="AG6441" s="22"/>
    </row>
    <row r="6442" spans="1:33" s="11" customFormat="1" ht="26.1" customHeight="1">
      <c r="A6442" s="45"/>
      <c r="B6442" s="45"/>
      <c r="C6442" s="45"/>
      <c r="D6442" s="46"/>
      <c r="E6442" s="46"/>
      <c r="F6442" s="46"/>
      <c r="G6442" s="63" t="str">
        <f>IF(H6442="","",COUNTA($H$5:H6442))</f>
        <v/>
      </c>
      <c r="H6442" s="187"/>
      <c r="I6442" s="203"/>
      <c r="J6442" s="202"/>
      <c r="K6442" s="202"/>
      <c r="L6442" s="202"/>
      <c r="M6442" s="202"/>
      <c r="N6442" s="202"/>
      <c r="O6442" s="201"/>
      <c r="P6442" s="159"/>
      <c r="Q6442" s="206"/>
      <c r="R6442" s="50"/>
      <c r="S6442" s="51"/>
      <c r="T6442" s="51"/>
      <c r="U6442" s="52"/>
      <c r="V6442" s="52"/>
      <c r="W6442" s="52"/>
      <c r="X6442" s="53"/>
      <c r="Y6442" s="52"/>
      <c r="Z6442" s="54"/>
      <c r="AA6442" s="22"/>
      <c r="AB6442" s="22"/>
      <c r="AC6442" s="22"/>
      <c r="AD6442" s="22"/>
      <c r="AE6442" s="22"/>
      <c r="AF6442" s="22"/>
      <c r="AG6442" s="22"/>
    </row>
    <row r="6443" spans="1:33" s="11" customFormat="1" ht="26.1" customHeight="1">
      <c r="A6443" s="45"/>
      <c r="B6443" s="45"/>
      <c r="C6443" s="45"/>
      <c r="D6443" s="46"/>
      <c r="E6443" s="46"/>
      <c r="F6443" s="46"/>
      <c r="G6443" s="63" t="str">
        <f>IF(H6443="","",COUNTA($H$5:H6443))</f>
        <v/>
      </c>
      <c r="H6443" s="187"/>
      <c r="I6443" s="203"/>
      <c r="J6443" s="202"/>
      <c r="K6443" s="202"/>
      <c r="L6443" s="202"/>
      <c r="M6443" s="202"/>
      <c r="N6443" s="202"/>
      <c r="O6443" s="201"/>
      <c r="P6443" s="159"/>
      <c r="Q6443" s="206"/>
      <c r="R6443" s="50"/>
      <c r="S6443" s="51"/>
      <c r="T6443" s="51"/>
      <c r="U6443" s="52"/>
      <c r="V6443" s="52"/>
      <c r="W6443" s="52"/>
      <c r="X6443" s="53"/>
      <c r="Y6443" s="52"/>
      <c r="Z6443" s="54"/>
      <c r="AA6443" s="22"/>
      <c r="AB6443" s="22"/>
      <c r="AC6443" s="22"/>
      <c r="AD6443" s="22"/>
      <c r="AE6443" s="22"/>
      <c r="AF6443" s="22"/>
      <c r="AG6443" s="22"/>
    </row>
    <row r="6444" spans="1:33" s="11" customFormat="1" ht="26.1" customHeight="1">
      <c r="A6444" s="45"/>
      <c r="B6444" s="45"/>
      <c r="C6444" s="45"/>
      <c r="D6444" s="46"/>
      <c r="E6444" s="46"/>
      <c r="F6444" s="46"/>
      <c r="G6444" s="63" t="str">
        <f>IF(H6444="","",COUNTA($H$5:H6444))</f>
        <v/>
      </c>
      <c r="H6444" s="187"/>
      <c r="I6444" s="203"/>
      <c r="J6444" s="202"/>
      <c r="K6444" s="202"/>
      <c r="L6444" s="202"/>
      <c r="M6444" s="202"/>
      <c r="N6444" s="202"/>
      <c r="O6444" s="201"/>
      <c r="P6444" s="159"/>
      <c r="Q6444" s="206"/>
      <c r="R6444" s="50"/>
      <c r="S6444" s="51"/>
      <c r="T6444" s="51"/>
      <c r="U6444" s="52"/>
      <c r="V6444" s="52"/>
      <c r="W6444" s="52"/>
      <c r="X6444" s="53"/>
      <c r="Y6444" s="52"/>
      <c r="Z6444" s="54"/>
      <c r="AA6444" s="22"/>
      <c r="AB6444" s="22"/>
      <c r="AC6444" s="22"/>
      <c r="AD6444" s="22"/>
      <c r="AE6444" s="22"/>
      <c r="AF6444" s="22"/>
      <c r="AG6444" s="22"/>
    </row>
    <row r="6445" spans="1:33" s="11" customFormat="1" ht="26.1" customHeight="1">
      <c r="A6445" s="45"/>
      <c r="B6445" s="45"/>
      <c r="C6445" s="45"/>
      <c r="D6445" s="46"/>
      <c r="E6445" s="46"/>
      <c r="F6445" s="46"/>
      <c r="G6445" s="63" t="str">
        <f>IF(H6445="","",COUNTA($H$5:H6445))</f>
        <v/>
      </c>
      <c r="H6445" s="187"/>
      <c r="I6445" s="203"/>
      <c r="J6445" s="202"/>
      <c r="K6445" s="202"/>
      <c r="L6445" s="202"/>
      <c r="M6445" s="202"/>
      <c r="N6445" s="202"/>
      <c r="O6445" s="201"/>
      <c r="P6445" s="159"/>
      <c r="Q6445" s="206"/>
      <c r="R6445" s="50"/>
      <c r="S6445" s="51"/>
      <c r="T6445" s="51"/>
      <c r="U6445" s="52"/>
      <c r="V6445" s="52"/>
      <c r="W6445" s="52"/>
      <c r="X6445" s="53"/>
      <c r="Y6445" s="52"/>
      <c r="Z6445" s="54"/>
      <c r="AA6445" s="22"/>
      <c r="AB6445" s="22"/>
      <c r="AC6445" s="22"/>
      <c r="AD6445" s="22"/>
      <c r="AE6445" s="22"/>
      <c r="AF6445" s="22"/>
      <c r="AG6445" s="22"/>
    </row>
    <row r="6446" spans="1:33" s="11" customFormat="1" ht="26.1" customHeight="1">
      <c r="A6446" s="45"/>
      <c r="B6446" s="45"/>
      <c r="C6446" s="45"/>
      <c r="D6446" s="46"/>
      <c r="E6446" s="46"/>
      <c r="F6446" s="46"/>
      <c r="G6446" s="63" t="str">
        <f>IF(H6446="","",COUNTA($H$5:H6446))</f>
        <v/>
      </c>
      <c r="H6446" s="187"/>
      <c r="I6446" s="203"/>
      <c r="J6446" s="202"/>
      <c r="K6446" s="202"/>
      <c r="L6446" s="202"/>
      <c r="M6446" s="202"/>
      <c r="N6446" s="202"/>
      <c r="O6446" s="201"/>
      <c r="P6446" s="159"/>
      <c r="Q6446" s="206"/>
      <c r="R6446" s="50"/>
      <c r="S6446" s="51"/>
      <c r="T6446" s="51"/>
      <c r="U6446" s="52"/>
      <c r="V6446" s="52"/>
      <c r="W6446" s="52"/>
      <c r="X6446" s="53"/>
      <c r="Y6446" s="52"/>
      <c r="Z6446" s="54"/>
      <c r="AA6446" s="22"/>
      <c r="AB6446" s="22"/>
      <c r="AC6446" s="22"/>
      <c r="AD6446" s="22"/>
      <c r="AE6446" s="22"/>
      <c r="AF6446" s="22"/>
      <c r="AG6446" s="22"/>
    </row>
    <row r="6447" spans="1:33" s="11" customFormat="1" ht="26.1" customHeight="1">
      <c r="A6447" s="45"/>
      <c r="B6447" s="45"/>
      <c r="C6447" s="45"/>
      <c r="D6447" s="46"/>
      <c r="E6447" s="46"/>
      <c r="F6447" s="46"/>
      <c r="G6447" s="63" t="str">
        <f>IF(H6447="","",COUNTA($H$5:H6447))</f>
        <v/>
      </c>
      <c r="H6447" s="187"/>
      <c r="I6447" s="203"/>
      <c r="J6447" s="202"/>
      <c r="K6447" s="202"/>
      <c r="L6447" s="202"/>
      <c r="M6447" s="202"/>
      <c r="N6447" s="202"/>
      <c r="O6447" s="201"/>
      <c r="P6447" s="159"/>
      <c r="Q6447" s="206"/>
      <c r="R6447" s="50"/>
      <c r="S6447" s="51"/>
      <c r="T6447" s="51"/>
      <c r="U6447" s="52"/>
      <c r="V6447" s="52"/>
      <c r="W6447" s="52"/>
      <c r="X6447" s="53"/>
      <c r="Y6447" s="52"/>
      <c r="Z6447" s="54"/>
      <c r="AA6447" s="22"/>
      <c r="AB6447" s="22"/>
      <c r="AC6447" s="22"/>
      <c r="AD6447" s="22"/>
      <c r="AE6447" s="22"/>
      <c r="AF6447" s="22"/>
      <c r="AG6447" s="22"/>
    </row>
    <row r="6448" spans="1:33" s="11" customFormat="1" ht="26.1" customHeight="1">
      <c r="A6448" s="45"/>
      <c r="B6448" s="45"/>
      <c r="C6448" s="45"/>
      <c r="D6448" s="46"/>
      <c r="E6448" s="46"/>
      <c r="F6448" s="46"/>
      <c r="G6448" s="63" t="str">
        <f>IF(H6448="","",COUNTA($H$5:H6448))</f>
        <v/>
      </c>
      <c r="H6448" s="187"/>
      <c r="I6448" s="203"/>
      <c r="J6448" s="202"/>
      <c r="K6448" s="202"/>
      <c r="L6448" s="202"/>
      <c r="M6448" s="202"/>
      <c r="N6448" s="202"/>
      <c r="O6448" s="201"/>
      <c r="P6448" s="159"/>
      <c r="Q6448" s="206"/>
      <c r="R6448" s="50"/>
      <c r="S6448" s="51"/>
      <c r="T6448" s="51"/>
      <c r="U6448" s="52"/>
      <c r="V6448" s="52"/>
      <c r="W6448" s="52"/>
      <c r="X6448" s="53"/>
      <c r="Y6448" s="52"/>
      <c r="Z6448" s="54"/>
      <c r="AA6448" s="22"/>
      <c r="AB6448" s="22"/>
      <c r="AC6448" s="22"/>
      <c r="AD6448" s="22"/>
      <c r="AE6448" s="22"/>
      <c r="AF6448" s="22"/>
      <c r="AG6448" s="22"/>
    </row>
    <row r="6449" spans="1:33" s="11" customFormat="1" ht="26.1" customHeight="1">
      <c r="A6449" s="45"/>
      <c r="B6449" s="45"/>
      <c r="C6449" s="45"/>
      <c r="D6449" s="46"/>
      <c r="E6449" s="46"/>
      <c r="F6449" s="46"/>
      <c r="G6449" s="63" t="str">
        <f>IF(H6449="","",COUNTA($H$5:H6449))</f>
        <v/>
      </c>
      <c r="H6449" s="187"/>
      <c r="I6449" s="203"/>
      <c r="J6449" s="202"/>
      <c r="K6449" s="202"/>
      <c r="L6449" s="202"/>
      <c r="M6449" s="202"/>
      <c r="N6449" s="202"/>
      <c r="O6449" s="201"/>
      <c r="P6449" s="159"/>
      <c r="Q6449" s="206"/>
      <c r="R6449" s="50"/>
      <c r="S6449" s="51"/>
      <c r="T6449" s="51"/>
      <c r="U6449" s="52"/>
      <c r="V6449" s="52"/>
      <c r="W6449" s="52"/>
      <c r="X6449" s="53"/>
      <c r="Y6449" s="52"/>
      <c r="Z6449" s="54"/>
      <c r="AA6449" s="22"/>
      <c r="AB6449" s="22"/>
      <c r="AC6449" s="22"/>
      <c r="AD6449" s="22"/>
      <c r="AE6449" s="22"/>
      <c r="AF6449" s="22"/>
      <c r="AG6449" s="22"/>
    </row>
    <row r="6450" spans="1:33" s="11" customFormat="1" ht="26.1" customHeight="1">
      <c r="A6450" s="45"/>
      <c r="B6450" s="45"/>
      <c r="C6450" s="45"/>
      <c r="D6450" s="46"/>
      <c r="E6450" s="46"/>
      <c r="F6450" s="46"/>
      <c r="G6450" s="63" t="str">
        <f>IF(H6450="","",COUNTA($H$5:H6450))</f>
        <v/>
      </c>
      <c r="H6450" s="187"/>
      <c r="I6450" s="203"/>
      <c r="J6450" s="202"/>
      <c r="K6450" s="202"/>
      <c r="L6450" s="202"/>
      <c r="M6450" s="202"/>
      <c r="N6450" s="202"/>
      <c r="O6450" s="201"/>
      <c r="P6450" s="159"/>
      <c r="Q6450" s="206"/>
      <c r="R6450" s="50"/>
      <c r="S6450" s="51"/>
      <c r="T6450" s="51"/>
      <c r="U6450" s="52"/>
      <c r="V6450" s="52"/>
      <c r="W6450" s="52"/>
      <c r="X6450" s="53"/>
      <c r="Y6450" s="52"/>
      <c r="Z6450" s="54"/>
      <c r="AA6450" s="22"/>
      <c r="AB6450" s="22"/>
      <c r="AC6450" s="22"/>
      <c r="AD6450" s="22"/>
      <c r="AE6450" s="22"/>
      <c r="AF6450" s="22"/>
      <c r="AG6450" s="22"/>
    </row>
    <row r="6451" spans="1:33" s="11" customFormat="1" ht="26.1" customHeight="1">
      <c r="A6451" s="45"/>
      <c r="B6451" s="45"/>
      <c r="C6451" s="45"/>
      <c r="D6451" s="46"/>
      <c r="E6451" s="46"/>
      <c r="F6451" s="46"/>
      <c r="G6451" s="63" t="str">
        <f>IF(H6451="","",COUNTA($H$5:H6451))</f>
        <v/>
      </c>
      <c r="H6451" s="187"/>
      <c r="I6451" s="203"/>
      <c r="J6451" s="202"/>
      <c r="K6451" s="202"/>
      <c r="L6451" s="202"/>
      <c r="M6451" s="202"/>
      <c r="N6451" s="202"/>
      <c r="O6451" s="201"/>
      <c r="P6451" s="159"/>
      <c r="Q6451" s="206"/>
      <c r="R6451" s="50"/>
      <c r="S6451" s="51"/>
      <c r="T6451" s="51"/>
      <c r="U6451" s="52"/>
      <c r="V6451" s="52"/>
      <c r="W6451" s="52"/>
      <c r="X6451" s="53"/>
      <c r="Y6451" s="52"/>
      <c r="Z6451" s="54"/>
      <c r="AA6451" s="22"/>
      <c r="AB6451" s="22"/>
      <c r="AC6451" s="22"/>
      <c r="AD6451" s="22"/>
      <c r="AE6451" s="22"/>
      <c r="AF6451" s="22"/>
      <c r="AG6451" s="22"/>
    </row>
    <row r="6452" spans="1:33" s="11" customFormat="1" ht="26.1" customHeight="1">
      <c r="A6452" s="45"/>
      <c r="B6452" s="45"/>
      <c r="C6452" s="45"/>
      <c r="D6452" s="46"/>
      <c r="E6452" s="46"/>
      <c r="F6452" s="46"/>
      <c r="G6452" s="63" t="str">
        <f>IF(H6452="","",COUNTA($H$5:H6452))</f>
        <v/>
      </c>
      <c r="H6452" s="187"/>
      <c r="I6452" s="203"/>
      <c r="J6452" s="202"/>
      <c r="K6452" s="202"/>
      <c r="L6452" s="202"/>
      <c r="M6452" s="202"/>
      <c r="N6452" s="202"/>
      <c r="O6452" s="201"/>
      <c r="P6452" s="159"/>
      <c r="Q6452" s="206"/>
      <c r="R6452" s="50"/>
      <c r="S6452" s="51"/>
      <c r="T6452" s="51"/>
      <c r="U6452" s="52"/>
      <c r="V6452" s="52"/>
      <c r="W6452" s="52"/>
      <c r="X6452" s="53"/>
      <c r="Y6452" s="52"/>
      <c r="Z6452" s="54"/>
      <c r="AA6452" s="22"/>
      <c r="AB6452" s="22"/>
      <c r="AC6452" s="22"/>
      <c r="AD6452" s="22"/>
      <c r="AE6452" s="22"/>
      <c r="AF6452" s="22"/>
      <c r="AG6452" s="22"/>
    </row>
    <row r="6453" spans="1:33" s="11" customFormat="1" ht="26.1" customHeight="1">
      <c r="A6453" s="45"/>
      <c r="B6453" s="45"/>
      <c r="C6453" s="45"/>
      <c r="D6453" s="46"/>
      <c r="E6453" s="46"/>
      <c r="F6453" s="46"/>
      <c r="G6453" s="63" t="str">
        <f>IF(H6453="","",COUNTA($H$5:H6453))</f>
        <v/>
      </c>
      <c r="H6453" s="187"/>
      <c r="I6453" s="203"/>
      <c r="J6453" s="202"/>
      <c r="K6453" s="202"/>
      <c r="L6453" s="202"/>
      <c r="M6453" s="202"/>
      <c r="N6453" s="202"/>
      <c r="O6453" s="201"/>
      <c r="P6453" s="159"/>
      <c r="Q6453" s="206"/>
      <c r="R6453" s="50"/>
      <c r="S6453" s="51"/>
      <c r="T6453" s="51"/>
      <c r="U6453" s="52"/>
      <c r="V6453" s="52"/>
      <c r="W6453" s="52"/>
      <c r="X6453" s="53"/>
      <c r="Y6453" s="52"/>
      <c r="Z6453" s="54"/>
      <c r="AA6453" s="22"/>
      <c r="AB6453" s="22"/>
      <c r="AC6453" s="22"/>
      <c r="AD6453" s="22"/>
      <c r="AE6453" s="22"/>
      <c r="AF6453" s="22"/>
      <c r="AG6453" s="22"/>
    </row>
    <row r="6454" spans="1:33" s="11" customFormat="1" ht="26.1" customHeight="1">
      <c r="A6454" s="45"/>
      <c r="B6454" s="45"/>
      <c r="C6454" s="45"/>
      <c r="D6454" s="46"/>
      <c r="E6454" s="46"/>
      <c r="F6454" s="46"/>
      <c r="G6454" s="63" t="str">
        <f>IF(H6454="","",COUNTA($H$5:H6454))</f>
        <v/>
      </c>
      <c r="H6454" s="187"/>
      <c r="I6454" s="203"/>
      <c r="J6454" s="202"/>
      <c r="K6454" s="202"/>
      <c r="L6454" s="202"/>
      <c r="M6454" s="202"/>
      <c r="N6454" s="202"/>
      <c r="O6454" s="201"/>
      <c r="P6454" s="159"/>
      <c r="Q6454" s="206"/>
      <c r="R6454" s="50"/>
      <c r="S6454" s="51"/>
      <c r="T6454" s="51"/>
      <c r="U6454" s="52"/>
      <c r="V6454" s="52"/>
      <c r="W6454" s="52"/>
      <c r="X6454" s="53"/>
      <c r="Y6454" s="52"/>
      <c r="Z6454" s="54"/>
      <c r="AA6454" s="22"/>
      <c r="AB6454" s="22"/>
      <c r="AC6454" s="22"/>
      <c r="AD6454" s="22"/>
      <c r="AE6454" s="22"/>
      <c r="AF6454" s="22"/>
      <c r="AG6454" s="22"/>
    </row>
    <row r="6455" spans="1:33" s="11" customFormat="1" ht="26.1" customHeight="1">
      <c r="A6455" s="45"/>
      <c r="B6455" s="45"/>
      <c r="C6455" s="45"/>
      <c r="D6455" s="46"/>
      <c r="E6455" s="46"/>
      <c r="F6455" s="46"/>
      <c r="G6455" s="63" t="str">
        <f>IF(H6455="","",COUNTA($H$5:H6455))</f>
        <v/>
      </c>
      <c r="H6455" s="187"/>
      <c r="I6455" s="203"/>
      <c r="J6455" s="202"/>
      <c r="K6455" s="202"/>
      <c r="L6455" s="202"/>
      <c r="M6455" s="202"/>
      <c r="N6455" s="202"/>
      <c r="O6455" s="201"/>
      <c r="P6455" s="159"/>
      <c r="Q6455" s="206"/>
      <c r="R6455" s="50"/>
      <c r="S6455" s="51"/>
      <c r="T6455" s="51"/>
      <c r="U6455" s="52"/>
      <c r="V6455" s="52"/>
      <c r="W6455" s="52"/>
      <c r="X6455" s="53"/>
      <c r="Y6455" s="52"/>
      <c r="Z6455" s="54"/>
      <c r="AA6455" s="22"/>
      <c r="AB6455" s="22"/>
      <c r="AC6455" s="22"/>
      <c r="AD6455" s="22"/>
      <c r="AE6455" s="22"/>
      <c r="AF6455" s="22"/>
      <c r="AG6455" s="22"/>
    </row>
    <row r="6456" spans="1:33" s="11" customFormat="1" ht="26.1" customHeight="1">
      <c r="A6456" s="45"/>
      <c r="B6456" s="45"/>
      <c r="C6456" s="45"/>
      <c r="D6456" s="46"/>
      <c r="E6456" s="46"/>
      <c r="F6456" s="46"/>
      <c r="G6456" s="63" t="str">
        <f>IF(H6456="","",COUNTA($H$5:H6456))</f>
        <v/>
      </c>
      <c r="H6456" s="187"/>
      <c r="I6456" s="203"/>
      <c r="J6456" s="202"/>
      <c r="K6456" s="202"/>
      <c r="L6456" s="202"/>
      <c r="M6456" s="202"/>
      <c r="N6456" s="202"/>
      <c r="O6456" s="201"/>
      <c r="P6456" s="159"/>
      <c r="Q6456" s="206"/>
      <c r="R6456" s="50"/>
      <c r="S6456" s="51"/>
      <c r="T6456" s="51"/>
      <c r="U6456" s="52"/>
      <c r="V6456" s="52"/>
      <c r="W6456" s="52"/>
      <c r="X6456" s="53"/>
      <c r="Y6456" s="52"/>
      <c r="Z6456" s="54"/>
      <c r="AA6456" s="22"/>
      <c r="AB6456" s="22"/>
      <c r="AC6456" s="22"/>
      <c r="AD6456" s="22"/>
      <c r="AE6456" s="22"/>
      <c r="AF6456" s="22"/>
      <c r="AG6456" s="22"/>
    </row>
    <row r="6457" spans="1:33" s="11" customFormat="1" ht="26.1" customHeight="1">
      <c r="A6457" s="45"/>
      <c r="B6457" s="45"/>
      <c r="C6457" s="45"/>
      <c r="D6457" s="46"/>
      <c r="E6457" s="46"/>
      <c r="F6457" s="46"/>
      <c r="G6457" s="63" t="str">
        <f>IF(H6457="","",COUNTA($H$5:H6457))</f>
        <v/>
      </c>
      <c r="H6457" s="187"/>
      <c r="I6457" s="203"/>
      <c r="J6457" s="202"/>
      <c r="K6457" s="202"/>
      <c r="L6457" s="202"/>
      <c r="M6457" s="202"/>
      <c r="N6457" s="202"/>
      <c r="O6457" s="201"/>
      <c r="P6457" s="159"/>
      <c r="Q6457" s="206"/>
      <c r="R6457" s="50"/>
      <c r="S6457" s="51"/>
      <c r="T6457" s="51"/>
      <c r="U6457" s="52"/>
      <c r="V6457" s="52"/>
      <c r="W6457" s="52"/>
      <c r="X6457" s="53"/>
      <c r="Y6457" s="52"/>
      <c r="Z6457" s="54"/>
      <c r="AA6457" s="22"/>
      <c r="AB6457" s="22"/>
      <c r="AC6457" s="22"/>
      <c r="AD6457" s="22"/>
      <c r="AE6457" s="22"/>
      <c r="AF6457" s="22"/>
      <c r="AG6457" s="22"/>
    </row>
    <row r="6458" spans="1:33" s="11" customFormat="1" ht="26.1" customHeight="1">
      <c r="A6458" s="45"/>
      <c r="B6458" s="45"/>
      <c r="C6458" s="45"/>
      <c r="D6458" s="46"/>
      <c r="E6458" s="46"/>
      <c r="F6458" s="46"/>
      <c r="G6458" s="63" t="str">
        <f>IF(H6458="","",COUNTA($H$5:H6458))</f>
        <v/>
      </c>
      <c r="H6458" s="187"/>
      <c r="I6458" s="203"/>
      <c r="J6458" s="202"/>
      <c r="K6458" s="202"/>
      <c r="L6458" s="202"/>
      <c r="M6458" s="202"/>
      <c r="N6458" s="202"/>
      <c r="O6458" s="201"/>
      <c r="P6458" s="159"/>
      <c r="Q6458" s="206"/>
      <c r="R6458" s="50"/>
      <c r="S6458" s="51"/>
      <c r="T6458" s="51"/>
      <c r="U6458" s="52"/>
      <c r="V6458" s="52"/>
      <c r="W6458" s="52"/>
      <c r="X6458" s="53"/>
      <c r="Y6458" s="52"/>
      <c r="Z6458" s="54"/>
      <c r="AA6458" s="22"/>
      <c r="AB6458" s="22"/>
      <c r="AC6458" s="22"/>
      <c r="AD6458" s="22"/>
      <c r="AE6458" s="22"/>
      <c r="AF6458" s="22"/>
      <c r="AG6458" s="22"/>
    </row>
    <row r="6459" spans="1:33" s="11" customFormat="1" ht="26.1" customHeight="1">
      <c r="A6459" s="45"/>
      <c r="B6459" s="45"/>
      <c r="C6459" s="45"/>
      <c r="D6459" s="46"/>
      <c r="E6459" s="46"/>
      <c r="F6459" s="46"/>
      <c r="G6459" s="63" t="str">
        <f>IF(H6459="","",COUNTA($H$5:H6459))</f>
        <v/>
      </c>
      <c r="H6459" s="187"/>
      <c r="I6459" s="203"/>
      <c r="J6459" s="202"/>
      <c r="K6459" s="202"/>
      <c r="L6459" s="202"/>
      <c r="M6459" s="202"/>
      <c r="N6459" s="202"/>
      <c r="O6459" s="201"/>
      <c r="P6459" s="159"/>
      <c r="Q6459" s="206"/>
      <c r="R6459" s="50"/>
      <c r="S6459" s="51"/>
      <c r="T6459" s="51"/>
      <c r="U6459" s="52"/>
      <c r="V6459" s="52"/>
      <c r="W6459" s="52"/>
      <c r="X6459" s="53"/>
      <c r="Y6459" s="52"/>
      <c r="Z6459" s="54"/>
      <c r="AA6459" s="22"/>
      <c r="AB6459" s="22"/>
      <c r="AC6459" s="22"/>
      <c r="AD6459" s="22"/>
      <c r="AE6459" s="22"/>
      <c r="AF6459" s="22"/>
      <c r="AG6459" s="22"/>
    </row>
    <row r="6460" spans="1:33" s="11" customFormat="1" ht="26.1" customHeight="1">
      <c r="A6460" s="45"/>
      <c r="B6460" s="45"/>
      <c r="C6460" s="45"/>
      <c r="D6460" s="46"/>
      <c r="E6460" s="46"/>
      <c r="F6460" s="46"/>
      <c r="G6460" s="63" t="str">
        <f>IF(H6460="","",COUNTA($H$5:H6460))</f>
        <v/>
      </c>
      <c r="H6460" s="187"/>
      <c r="I6460" s="203"/>
      <c r="J6460" s="202"/>
      <c r="K6460" s="202"/>
      <c r="L6460" s="202"/>
      <c r="M6460" s="202"/>
      <c r="N6460" s="202"/>
      <c r="O6460" s="201"/>
      <c r="P6460" s="159"/>
      <c r="Q6460" s="206"/>
      <c r="R6460" s="50"/>
      <c r="S6460" s="51"/>
      <c r="T6460" s="51"/>
      <c r="U6460" s="52"/>
      <c r="V6460" s="52"/>
      <c r="W6460" s="52"/>
      <c r="X6460" s="53"/>
      <c r="Y6460" s="52"/>
      <c r="Z6460" s="54"/>
      <c r="AA6460" s="22"/>
      <c r="AB6460" s="22"/>
      <c r="AC6460" s="22"/>
      <c r="AD6460" s="22"/>
      <c r="AE6460" s="22"/>
      <c r="AF6460" s="22"/>
      <c r="AG6460" s="22"/>
    </row>
    <row r="6461" spans="1:33" s="11" customFormat="1" ht="26.1" customHeight="1">
      <c r="A6461" s="45"/>
      <c r="B6461" s="45"/>
      <c r="C6461" s="45"/>
      <c r="D6461" s="46"/>
      <c r="E6461" s="46"/>
      <c r="F6461" s="46"/>
      <c r="G6461" s="63" t="str">
        <f>IF(H6461="","",COUNTA($H$5:H6461))</f>
        <v/>
      </c>
      <c r="H6461" s="187"/>
      <c r="I6461" s="203"/>
      <c r="J6461" s="202"/>
      <c r="K6461" s="202"/>
      <c r="L6461" s="202"/>
      <c r="M6461" s="202"/>
      <c r="N6461" s="202"/>
      <c r="O6461" s="201"/>
      <c r="P6461" s="159"/>
      <c r="Q6461" s="206"/>
      <c r="R6461" s="50"/>
      <c r="S6461" s="51"/>
      <c r="T6461" s="51"/>
      <c r="U6461" s="52"/>
      <c r="V6461" s="52"/>
      <c r="W6461" s="52"/>
      <c r="X6461" s="53"/>
      <c r="Y6461" s="52"/>
      <c r="Z6461" s="54"/>
      <c r="AA6461" s="22"/>
      <c r="AB6461" s="22"/>
      <c r="AC6461" s="22"/>
      <c r="AD6461" s="22"/>
      <c r="AE6461" s="22"/>
      <c r="AF6461" s="22"/>
      <c r="AG6461" s="22"/>
    </row>
    <row r="6462" spans="1:33" s="11" customFormat="1" ht="26.1" customHeight="1">
      <c r="A6462" s="45"/>
      <c r="B6462" s="45"/>
      <c r="C6462" s="45"/>
      <c r="D6462" s="46"/>
      <c r="E6462" s="46"/>
      <c r="F6462" s="46"/>
      <c r="G6462" s="63" t="str">
        <f>IF(H6462="","",COUNTA($H$5:H6462))</f>
        <v/>
      </c>
      <c r="H6462" s="187"/>
      <c r="I6462" s="203"/>
      <c r="J6462" s="202"/>
      <c r="K6462" s="202"/>
      <c r="L6462" s="202"/>
      <c r="M6462" s="202"/>
      <c r="N6462" s="202"/>
      <c r="O6462" s="201"/>
      <c r="P6462" s="159"/>
      <c r="Q6462" s="206"/>
      <c r="R6462" s="50"/>
      <c r="S6462" s="51"/>
      <c r="T6462" s="51"/>
      <c r="U6462" s="52"/>
      <c r="V6462" s="52"/>
      <c r="W6462" s="52"/>
      <c r="X6462" s="53"/>
      <c r="Y6462" s="52"/>
      <c r="Z6462" s="54"/>
      <c r="AA6462" s="22"/>
      <c r="AB6462" s="22"/>
      <c r="AC6462" s="22"/>
      <c r="AD6462" s="22"/>
      <c r="AE6462" s="22"/>
      <c r="AF6462" s="22"/>
      <c r="AG6462" s="22"/>
    </row>
    <row r="6463" spans="1:33" s="11" customFormat="1" ht="26.1" customHeight="1">
      <c r="A6463" s="45"/>
      <c r="B6463" s="45"/>
      <c r="C6463" s="45"/>
      <c r="D6463" s="46"/>
      <c r="E6463" s="46"/>
      <c r="F6463" s="46"/>
      <c r="G6463" s="63" t="str">
        <f>IF(H6463="","",COUNTA($H$5:H6463))</f>
        <v/>
      </c>
      <c r="H6463" s="187"/>
      <c r="I6463" s="203"/>
      <c r="J6463" s="202"/>
      <c r="K6463" s="202"/>
      <c r="L6463" s="202"/>
      <c r="M6463" s="202"/>
      <c r="N6463" s="202"/>
      <c r="O6463" s="201"/>
      <c r="P6463" s="159"/>
      <c r="Q6463" s="206"/>
      <c r="R6463" s="50"/>
      <c r="S6463" s="51"/>
      <c r="T6463" s="51"/>
      <c r="U6463" s="52"/>
      <c r="V6463" s="52"/>
      <c r="W6463" s="52"/>
      <c r="X6463" s="53"/>
      <c r="Y6463" s="52"/>
      <c r="Z6463" s="54"/>
      <c r="AA6463" s="22"/>
      <c r="AB6463" s="22"/>
      <c r="AC6463" s="22"/>
      <c r="AD6463" s="22"/>
      <c r="AE6463" s="22"/>
      <c r="AF6463" s="22"/>
      <c r="AG6463" s="22"/>
    </row>
    <row r="6464" spans="1:33" s="11" customFormat="1" ht="26.1" customHeight="1">
      <c r="A6464" s="45"/>
      <c r="B6464" s="45"/>
      <c r="C6464" s="45"/>
      <c r="D6464" s="46"/>
      <c r="E6464" s="46"/>
      <c r="F6464" s="46"/>
      <c r="G6464" s="63" t="str">
        <f>IF(H6464="","",COUNTA($H$5:H6464))</f>
        <v/>
      </c>
      <c r="H6464" s="187"/>
      <c r="I6464" s="203"/>
      <c r="J6464" s="202"/>
      <c r="K6464" s="202"/>
      <c r="L6464" s="202"/>
      <c r="M6464" s="202"/>
      <c r="N6464" s="202"/>
      <c r="O6464" s="201"/>
      <c r="P6464" s="159"/>
      <c r="Q6464" s="206"/>
      <c r="R6464" s="50"/>
      <c r="S6464" s="51"/>
      <c r="T6464" s="51"/>
      <c r="U6464" s="52"/>
      <c r="V6464" s="52"/>
      <c r="W6464" s="52"/>
      <c r="X6464" s="53"/>
      <c r="Y6464" s="52"/>
      <c r="Z6464" s="54"/>
      <c r="AA6464" s="22"/>
      <c r="AB6464" s="22"/>
      <c r="AC6464" s="22"/>
      <c r="AD6464" s="22"/>
      <c r="AE6464" s="22"/>
      <c r="AF6464" s="22"/>
      <c r="AG6464" s="22"/>
    </row>
    <row r="6465" spans="1:33" s="11" customFormat="1" ht="26.1" customHeight="1">
      <c r="A6465" s="45"/>
      <c r="B6465" s="45"/>
      <c r="C6465" s="45"/>
      <c r="D6465" s="46"/>
      <c r="E6465" s="46"/>
      <c r="F6465" s="46"/>
      <c r="G6465" s="63" t="str">
        <f>IF(H6465="","",COUNTA($H$5:H6465))</f>
        <v/>
      </c>
      <c r="H6465" s="187"/>
      <c r="I6465" s="203"/>
      <c r="J6465" s="202"/>
      <c r="K6465" s="202"/>
      <c r="L6465" s="202"/>
      <c r="M6465" s="202"/>
      <c r="N6465" s="202"/>
      <c r="O6465" s="201"/>
      <c r="P6465" s="159"/>
      <c r="Q6465" s="206"/>
      <c r="R6465" s="50"/>
      <c r="S6465" s="51"/>
      <c r="T6465" s="51"/>
      <c r="U6465" s="52"/>
      <c r="V6465" s="52"/>
      <c r="W6465" s="52"/>
      <c r="X6465" s="53"/>
      <c r="Y6465" s="52"/>
      <c r="Z6465" s="54"/>
      <c r="AA6465" s="22"/>
      <c r="AB6465" s="22"/>
      <c r="AC6465" s="22"/>
      <c r="AD6465" s="22"/>
      <c r="AE6465" s="22"/>
      <c r="AF6465" s="22"/>
      <c r="AG6465" s="22"/>
    </row>
    <row r="6466" spans="1:33" s="11" customFormat="1" ht="26.1" customHeight="1">
      <c r="A6466" s="45"/>
      <c r="B6466" s="45"/>
      <c r="C6466" s="45"/>
      <c r="D6466" s="46"/>
      <c r="E6466" s="46"/>
      <c r="F6466" s="46"/>
      <c r="G6466" s="63" t="str">
        <f>IF(H6466="","",COUNTA($H$5:H6466))</f>
        <v/>
      </c>
      <c r="H6466" s="187"/>
      <c r="I6466" s="203"/>
      <c r="J6466" s="202"/>
      <c r="K6466" s="202"/>
      <c r="L6466" s="202"/>
      <c r="M6466" s="202"/>
      <c r="N6466" s="202"/>
      <c r="O6466" s="201"/>
      <c r="P6466" s="159"/>
      <c r="Q6466" s="206"/>
      <c r="R6466" s="50"/>
      <c r="S6466" s="51"/>
      <c r="T6466" s="51"/>
      <c r="U6466" s="52"/>
      <c r="V6466" s="52"/>
      <c r="W6466" s="52"/>
      <c r="X6466" s="53"/>
      <c r="Y6466" s="52"/>
      <c r="Z6466" s="54"/>
      <c r="AA6466" s="22"/>
      <c r="AB6466" s="22"/>
      <c r="AC6466" s="22"/>
      <c r="AD6466" s="22"/>
      <c r="AE6466" s="22"/>
      <c r="AF6466" s="22"/>
      <c r="AG6466" s="22"/>
    </row>
    <row r="6467" spans="1:33" s="11" customFormat="1" ht="26.1" customHeight="1">
      <c r="A6467" s="45"/>
      <c r="B6467" s="45"/>
      <c r="C6467" s="45"/>
      <c r="D6467" s="46"/>
      <c r="E6467" s="46"/>
      <c r="F6467" s="46"/>
      <c r="G6467" s="63" t="str">
        <f>IF(H6467="","",COUNTA($H$5:H6467))</f>
        <v/>
      </c>
      <c r="H6467" s="187"/>
      <c r="I6467" s="203"/>
      <c r="J6467" s="202"/>
      <c r="K6467" s="202"/>
      <c r="L6467" s="202"/>
      <c r="M6467" s="202"/>
      <c r="N6467" s="202"/>
      <c r="O6467" s="201"/>
      <c r="P6467" s="159"/>
      <c r="Q6467" s="206"/>
      <c r="R6467" s="50"/>
      <c r="S6467" s="51"/>
      <c r="T6467" s="51"/>
      <c r="U6467" s="52"/>
      <c r="V6467" s="52"/>
      <c r="W6467" s="52"/>
      <c r="X6467" s="53"/>
      <c r="Y6467" s="52"/>
      <c r="Z6467" s="54"/>
      <c r="AA6467" s="22"/>
      <c r="AB6467" s="22"/>
      <c r="AC6467" s="22"/>
      <c r="AD6467" s="22"/>
      <c r="AE6467" s="22"/>
      <c r="AF6467" s="22"/>
      <c r="AG6467" s="22"/>
    </row>
    <row r="6468" spans="1:33" s="11" customFormat="1" ht="26.1" customHeight="1">
      <c r="A6468" s="45"/>
      <c r="B6468" s="45"/>
      <c r="C6468" s="45"/>
      <c r="D6468" s="46"/>
      <c r="E6468" s="46"/>
      <c r="F6468" s="46"/>
      <c r="G6468" s="63" t="str">
        <f>IF(H6468="","",COUNTA($H$5:H6468))</f>
        <v/>
      </c>
      <c r="H6468" s="187"/>
      <c r="I6468" s="203"/>
      <c r="J6468" s="202"/>
      <c r="K6468" s="202"/>
      <c r="L6468" s="202"/>
      <c r="M6468" s="202"/>
      <c r="N6468" s="202"/>
      <c r="O6468" s="201"/>
      <c r="P6468" s="159"/>
      <c r="Q6468" s="206"/>
      <c r="R6468" s="50"/>
      <c r="S6468" s="51"/>
      <c r="T6468" s="51"/>
      <c r="U6468" s="52"/>
      <c r="V6468" s="52"/>
      <c r="W6468" s="52"/>
      <c r="X6468" s="53"/>
      <c r="Y6468" s="52"/>
      <c r="Z6468" s="54"/>
      <c r="AA6468" s="22"/>
      <c r="AB6468" s="22"/>
      <c r="AC6468" s="22"/>
      <c r="AD6468" s="22"/>
      <c r="AE6468" s="22"/>
      <c r="AF6468" s="22"/>
      <c r="AG6468" s="22"/>
    </row>
    <row r="6469" spans="1:33" s="11" customFormat="1" ht="26.1" customHeight="1">
      <c r="A6469" s="45"/>
      <c r="B6469" s="45"/>
      <c r="C6469" s="45"/>
      <c r="D6469" s="46"/>
      <c r="E6469" s="46"/>
      <c r="F6469" s="46"/>
      <c r="G6469" s="63" t="str">
        <f>IF(H6469="","",COUNTA($H$5:H6469))</f>
        <v/>
      </c>
      <c r="H6469" s="187"/>
      <c r="I6469" s="203"/>
      <c r="J6469" s="202"/>
      <c r="K6469" s="202"/>
      <c r="L6469" s="202"/>
      <c r="M6469" s="202"/>
      <c r="N6469" s="202"/>
      <c r="O6469" s="201"/>
      <c r="P6469" s="159"/>
      <c r="Q6469" s="206"/>
      <c r="R6469" s="50"/>
      <c r="S6469" s="51"/>
      <c r="T6469" s="51"/>
      <c r="U6469" s="52"/>
      <c r="V6469" s="52"/>
      <c r="W6469" s="52"/>
      <c r="X6469" s="53"/>
      <c r="Y6469" s="52"/>
      <c r="Z6469" s="54"/>
      <c r="AA6469" s="22"/>
      <c r="AB6469" s="22"/>
      <c r="AC6469" s="22"/>
      <c r="AD6469" s="22"/>
      <c r="AE6469" s="22"/>
      <c r="AF6469" s="22"/>
      <c r="AG6469" s="22"/>
    </row>
    <row r="6470" spans="1:33" s="11" customFormat="1" ht="26.1" customHeight="1">
      <c r="A6470" s="45"/>
      <c r="B6470" s="45"/>
      <c r="C6470" s="45"/>
      <c r="D6470" s="46"/>
      <c r="E6470" s="46"/>
      <c r="F6470" s="46"/>
      <c r="G6470" s="63" t="str">
        <f>IF(H6470="","",COUNTA($H$5:H6470))</f>
        <v/>
      </c>
      <c r="H6470" s="187"/>
      <c r="I6470" s="203"/>
      <c r="J6470" s="202"/>
      <c r="K6470" s="202"/>
      <c r="L6470" s="202"/>
      <c r="M6470" s="202"/>
      <c r="N6470" s="202"/>
      <c r="O6470" s="201"/>
      <c r="P6470" s="159"/>
      <c r="Q6470" s="206"/>
      <c r="R6470" s="50"/>
      <c r="S6470" s="51"/>
      <c r="T6470" s="51"/>
      <c r="U6470" s="52"/>
      <c r="V6470" s="52"/>
      <c r="W6470" s="52"/>
      <c r="X6470" s="53"/>
      <c r="Y6470" s="52"/>
      <c r="Z6470" s="54"/>
      <c r="AA6470" s="22"/>
      <c r="AB6470" s="22"/>
      <c r="AC6470" s="22"/>
      <c r="AD6470" s="22"/>
      <c r="AE6470" s="22"/>
      <c r="AF6470" s="22"/>
      <c r="AG6470" s="22"/>
    </row>
    <row r="6471" spans="1:33" s="11" customFormat="1" ht="26.1" customHeight="1">
      <c r="A6471" s="45"/>
      <c r="B6471" s="45"/>
      <c r="C6471" s="45"/>
      <c r="D6471" s="46"/>
      <c r="E6471" s="46"/>
      <c r="F6471" s="46"/>
      <c r="G6471" s="63" t="str">
        <f>IF(H6471="","",COUNTA($H$5:H6471))</f>
        <v/>
      </c>
      <c r="H6471" s="187"/>
      <c r="I6471" s="203"/>
      <c r="J6471" s="202"/>
      <c r="K6471" s="202"/>
      <c r="L6471" s="202"/>
      <c r="M6471" s="202"/>
      <c r="N6471" s="202"/>
      <c r="O6471" s="201"/>
      <c r="P6471" s="159"/>
      <c r="Q6471" s="206"/>
      <c r="R6471" s="50"/>
      <c r="S6471" s="51"/>
      <c r="T6471" s="51"/>
      <c r="U6471" s="52"/>
      <c r="V6471" s="52"/>
      <c r="W6471" s="52"/>
      <c r="X6471" s="53"/>
      <c r="Y6471" s="52"/>
      <c r="Z6471" s="54"/>
      <c r="AA6471" s="22"/>
      <c r="AB6471" s="22"/>
      <c r="AC6471" s="22"/>
      <c r="AD6471" s="22"/>
      <c r="AE6471" s="22"/>
      <c r="AF6471" s="22"/>
      <c r="AG6471" s="22"/>
    </row>
    <row r="6472" spans="1:33" s="11" customFormat="1" ht="26.1" customHeight="1">
      <c r="A6472" s="45"/>
      <c r="B6472" s="45"/>
      <c r="C6472" s="45"/>
      <c r="D6472" s="46"/>
      <c r="E6472" s="46"/>
      <c r="F6472" s="46"/>
      <c r="G6472" s="63" t="str">
        <f>IF(H6472="","",COUNTA($H$5:H6472))</f>
        <v/>
      </c>
      <c r="H6472" s="187"/>
      <c r="I6472" s="203"/>
      <c r="J6472" s="202"/>
      <c r="K6472" s="202"/>
      <c r="L6472" s="202"/>
      <c r="M6472" s="202"/>
      <c r="N6472" s="202"/>
      <c r="O6472" s="201"/>
      <c r="P6472" s="159"/>
      <c r="Q6472" s="206"/>
      <c r="R6472" s="50"/>
      <c r="S6472" s="51"/>
      <c r="T6472" s="51"/>
      <c r="U6472" s="52"/>
      <c r="V6472" s="52"/>
      <c r="W6472" s="52"/>
      <c r="X6472" s="53"/>
      <c r="Y6472" s="52"/>
      <c r="Z6472" s="54"/>
      <c r="AA6472" s="22"/>
      <c r="AB6472" s="22"/>
      <c r="AC6472" s="22"/>
      <c r="AD6472" s="22"/>
      <c r="AE6472" s="22"/>
      <c r="AF6472" s="22"/>
      <c r="AG6472" s="22"/>
    </row>
    <row r="6473" spans="1:33" s="11" customFormat="1" ht="26.1" customHeight="1">
      <c r="A6473" s="45"/>
      <c r="B6473" s="45"/>
      <c r="C6473" s="45"/>
      <c r="D6473" s="46"/>
      <c r="E6473" s="46"/>
      <c r="F6473" s="46"/>
      <c r="G6473" s="63" t="str">
        <f>IF(H6473="","",COUNTA($H$5:H6473))</f>
        <v/>
      </c>
      <c r="H6473" s="187"/>
      <c r="I6473" s="203"/>
      <c r="J6473" s="202"/>
      <c r="K6473" s="202"/>
      <c r="L6473" s="202"/>
      <c r="M6473" s="202"/>
      <c r="N6473" s="202"/>
      <c r="O6473" s="201"/>
      <c r="P6473" s="159"/>
      <c r="Q6473" s="206"/>
      <c r="R6473" s="50"/>
      <c r="S6473" s="51"/>
      <c r="T6473" s="51"/>
      <c r="U6473" s="52"/>
      <c r="V6473" s="52"/>
      <c r="W6473" s="52"/>
      <c r="X6473" s="53"/>
      <c r="Y6473" s="52"/>
      <c r="Z6473" s="54"/>
      <c r="AA6473" s="22"/>
      <c r="AB6473" s="22"/>
      <c r="AC6473" s="22"/>
      <c r="AD6473" s="22"/>
      <c r="AE6473" s="22"/>
      <c r="AF6473" s="22"/>
      <c r="AG6473" s="22"/>
    </row>
    <row r="6474" spans="1:33" s="11" customFormat="1" ht="26.1" customHeight="1">
      <c r="A6474" s="45"/>
      <c r="B6474" s="45"/>
      <c r="C6474" s="45"/>
      <c r="D6474" s="46"/>
      <c r="E6474" s="46"/>
      <c r="F6474" s="46"/>
      <c r="G6474" s="63" t="str">
        <f>IF(H6474="","",COUNTA($H$5:H6474))</f>
        <v/>
      </c>
      <c r="H6474" s="187"/>
      <c r="I6474" s="203"/>
      <c r="J6474" s="202"/>
      <c r="K6474" s="202"/>
      <c r="L6474" s="202"/>
      <c r="M6474" s="202"/>
      <c r="N6474" s="202"/>
      <c r="O6474" s="201"/>
      <c r="P6474" s="159"/>
      <c r="Q6474" s="206"/>
      <c r="R6474" s="50"/>
      <c r="S6474" s="51"/>
      <c r="T6474" s="51"/>
      <c r="U6474" s="52"/>
      <c r="V6474" s="52"/>
      <c r="W6474" s="52"/>
      <c r="X6474" s="53"/>
      <c r="Y6474" s="52"/>
      <c r="Z6474" s="54"/>
      <c r="AA6474" s="22"/>
      <c r="AB6474" s="22"/>
      <c r="AC6474" s="22"/>
      <c r="AD6474" s="22"/>
      <c r="AE6474" s="22"/>
      <c r="AF6474" s="22"/>
      <c r="AG6474" s="22"/>
    </row>
    <row r="6475" spans="1:33" s="11" customFormat="1" ht="26.1" customHeight="1">
      <c r="A6475" s="45"/>
      <c r="B6475" s="45"/>
      <c r="C6475" s="45"/>
      <c r="D6475" s="46"/>
      <c r="E6475" s="46"/>
      <c r="F6475" s="46"/>
      <c r="G6475" s="63" t="str">
        <f>IF(H6475="","",COUNTA($H$5:H6475))</f>
        <v/>
      </c>
      <c r="H6475" s="187"/>
      <c r="I6475" s="203"/>
      <c r="J6475" s="202"/>
      <c r="K6475" s="202"/>
      <c r="L6475" s="202"/>
      <c r="M6475" s="202"/>
      <c r="N6475" s="202"/>
      <c r="O6475" s="201"/>
      <c r="P6475" s="159"/>
      <c r="Q6475" s="206"/>
      <c r="R6475" s="50"/>
      <c r="S6475" s="51"/>
      <c r="T6475" s="51"/>
      <c r="U6475" s="52"/>
      <c r="V6475" s="52"/>
      <c r="W6475" s="52"/>
      <c r="X6475" s="53"/>
      <c r="Y6475" s="52"/>
      <c r="Z6475" s="54"/>
      <c r="AA6475" s="22"/>
      <c r="AB6475" s="22"/>
      <c r="AC6475" s="22"/>
      <c r="AD6475" s="22"/>
      <c r="AE6475" s="22"/>
      <c r="AF6475" s="22"/>
      <c r="AG6475" s="22"/>
    </row>
    <row r="6476" spans="1:33" s="11" customFormat="1" ht="26.1" customHeight="1">
      <c r="A6476" s="45"/>
      <c r="B6476" s="45"/>
      <c r="C6476" s="45"/>
      <c r="D6476" s="46"/>
      <c r="E6476" s="46"/>
      <c r="F6476" s="46"/>
      <c r="G6476" s="63" t="str">
        <f>IF(H6476="","",COUNTA($H$5:H6476))</f>
        <v/>
      </c>
      <c r="H6476" s="187"/>
      <c r="I6476" s="203"/>
      <c r="J6476" s="202"/>
      <c r="K6476" s="202"/>
      <c r="L6476" s="202"/>
      <c r="M6476" s="202"/>
      <c r="N6476" s="202"/>
      <c r="O6476" s="201"/>
      <c r="P6476" s="159"/>
      <c r="Q6476" s="206"/>
      <c r="R6476" s="50"/>
      <c r="S6476" s="51"/>
      <c r="T6476" s="51"/>
      <c r="U6476" s="52"/>
      <c r="V6476" s="52"/>
      <c r="W6476" s="52"/>
      <c r="X6476" s="53"/>
      <c r="Y6476" s="52"/>
      <c r="Z6476" s="54"/>
      <c r="AA6476" s="22"/>
      <c r="AB6476" s="22"/>
      <c r="AC6476" s="22"/>
      <c r="AD6476" s="22"/>
      <c r="AE6476" s="22"/>
      <c r="AF6476" s="22"/>
      <c r="AG6476" s="22"/>
    </row>
    <row r="6477" spans="1:33" s="11" customFormat="1" ht="26.1" customHeight="1">
      <c r="A6477" s="45"/>
      <c r="B6477" s="45"/>
      <c r="C6477" s="45"/>
      <c r="D6477" s="46"/>
      <c r="E6477" s="46"/>
      <c r="F6477" s="46"/>
      <c r="G6477" s="63" t="str">
        <f>IF(H6477="","",COUNTA($H$5:H6477))</f>
        <v/>
      </c>
      <c r="H6477" s="187"/>
      <c r="I6477" s="203"/>
      <c r="J6477" s="202"/>
      <c r="K6477" s="202"/>
      <c r="L6477" s="202"/>
      <c r="M6477" s="202"/>
      <c r="N6477" s="202"/>
      <c r="O6477" s="201"/>
      <c r="P6477" s="159"/>
      <c r="Q6477" s="206"/>
      <c r="R6477" s="50"/>
      <c r="S6477" s="51"/>
      <c r="T6477" s="51"/>
      <c r="U6477" s="52"/>
      <c r="V6477" s="52"/>
      <c r="W6477" s="52"/>
      <c r="X6477" s="53"/>
      <c r="Y6477" s="52"/>
      <c r="Z6477" s="54"/>
      <c r="AA6477" s="22"/>
      <c r="AB6477" s="22"/>
      <c r="AC6477" s="22"/>
      <c r="AD6477" s="22"/>
      <c r="AE6477" s="22"/>
      <c r="AF6477" s="22"/>
      <c r="AG6477" s="22"/>
    </row>
    <row r="6478" spans="1:33" s="11" customFormat="1" ht="26.1" customHeight="1">
      <c r="A6478" s="45"/>
      <c r="B6478" s="45"/>
      <c r="C6478" s="45"/>
      <c r="D6478" s="46"/>
      <c r="E6478" s="46"/>
      <c r="F6478" s="46"/>
      <c r="G6478" s="63" t="str">
        <f>IF(H6478="","",COUNTA($H$5:H6478))</f>
        <v/>
      </c>
      <c r="H6478" s="187"/>
      <c r="I6478" s="203"/>
      <c r="J6478" s="202"/>
      <c r="K6478" s="202"/>
      <c r="L6478" s="202"/>
      <c r="M6478" s="202"/>
      <c r="N6478" s="202"/>
      <c r="O6478" s="201"/>
      <c r="P6478" s="159"/>
      <c r="Q6478" s="206"/>
      <c r="R6478" s="50"/>
      <c r="S6478" s="51"/>
      <c r="T6478" s="51"/>
      <c r="U6478" s="52"/>
      <c r="V6478" s="52"/>
      <c r="W6478" s="52"/>
      <c r="X6478" s="53"/>
      <c r="Y6478" s="52"/>
      <c r="Z6478" s="54"/>
      <c r="AA6478" s="22"/>
      <c r="AB6478" s="22"/>
      <c r="AC6478" s="22"/>
      <c r="AD6478" s="22"/>
      <c r="AE6478" s="22"/>
      <c r="AF6478" s="22"/>
      <c r="AG6478" s="22"/>
    </row>
    <row r="6479" spans="1:33" s="11" customFormat="1" ht="26.1" customHeight="1">
      <c r="A6479" s="45"/>
      <c r="B6479" s="45"/>
      <c r="C6479" s="45"/>
      <c r="D6479" s="46"/>
      <c r="E6479" s="46"/>
      <c r="F6479" s="46"/>
      <c r="G6479" s="63" t="str">
        <f>IF(H6479="","",COUNTA($H$5:H6479))</f>
        <v/>
      </c>
      <c r="H6479" s="187"/>
      <c r="I6479" s="203"/>
      <c r="J6479" s="202"/>
      <c r="K6479" s="202"/>
      <c r="L6479" s="202"/>
      <c r="M6479" s="202"/>
      <c r="N6479" s="202"/>
      <c r="O6479" s="201"/>
      <c r="P6479" s="159"/>
      <c r="Q6479" s="206"/>
      <c r="R6479" s="50"/>
      <c r="S6479" s="51"/>
      <c r="T6479" s="51"/>
      <c r="U6479" s="52"/>
      <c r="V6479" s="52"/>
      <c r="W6479" s="52"/>
      <c r="X6479" s="53"/>
      <c r="Y6479" s="52"/>
      <c r="Z6479" s="54"/>
      <c r="AA6479" s="22"/>
      <c r="AB6479" s="22"/>
      <c r="AC6479" s="22"/>
      <c r="AD6479" s="22"/>
      <c r="AE6479" s="22"/>
      <c r="AF6479" s="22"/>
      <c r="AG6479" s="22"/>
    </row>
    <row r="6480" spans="1:33" s="11" customFormat="1" ht="26.1" customHeight="1">
      <c r="A6480" s="45"/>
      <c r="B6480" s="45"/>
      <c r="C6480" s="45"/>
      <c r="D6480" s="46"/>
      <c r="E6480" s="46"/>
      <c r="F6480" s="46"/>
      <c r="G6480" s="63" t="str">
        <f>IF(H6480="","",COUNTA($H$5:H6480))</f>
        <v/>
      </c>
      <c r="H6480" s="187"/>
      <c r="I6480" s="203"/>
      <c r="J6480" s="202"/>
      <c r="K6480" s="202"/>
      <c r="L6480" s="202"/>
      <c r="M6480" s="202"/>
      <c r="N6480" s="202"/>
      <c r="O6480" s="201"/>
      <c r="P6480" s="159"/>
      <c r="Q6480" s="206"/>
      <c r="R6480" s="50"/>
      <c r="S6480" s="51"/>
      <c r="T6480" s="51"/>
      <c r="U6480" s="52"/>
      <c r="V6480" s="52"/>
      <c r="W6480" s="52"/>
      <c r="X6480" s="53"/>
      <c r="Y6480" s="52"/>
      <c r="Z6480" s="54"/>
      <c r="AA6480" s="22"/>
      <c r="AB6480" s="22"/>
      <c r="AC6480" s="22"/>
      <c r="AD6480" s="22"/>
      <c r="AE6480" s="22"/>
      <c r="AF6480" s="22"/>
      <c r="AG6480" s="22"/>
    </row>
    <row r="6481" spans="1:33" s="11" customFormat="1" ht="26.1" customHeight="1">
      <c r="A6481" s="45"/>
      <c r="B6481" s="45"/>
      <c r="C6481" s="45"/>
      <c r="D6481" s="46"/>
      <c r="E6481" s="46"/>
      <c r="F6481" s="46"/>
      <c r="G6481" s="63" t="str">
        <f>IF(H6481="","",COUNTA($H$5:H6481))</f>
        <v/>
      </c>
      <c r="H6481" s="187"/>
      <c r="I6481" s="203"/>
      <c r="J6481" s="202"/>
      <c r="K6481" s="202"/>
      <c r="L6481" s="202"/>
      <c r="M6481" s="202"/>
      <c r="N6481" s="202"/>
      <c r="O6481" s="201"/>
      <c r="P6481" s="159"/>
      <c r="Q6481" s="206"/>
      <c r="R6481" s="50"/>
      <c r="S6481" s="51"/>
      <c r="T6481" s="51"/>
      <c r="U6481" s="52"/>
      <c r="V6481" s="52"/>
      <c r="W6481" s="52"/>
      <c r="X6481" s="53"/>
      <c r="Y6481" s="52"/>
      <c r="Z6481" s="54"/>
      <c r="AA6481" s="22"/>
      <c r="AB6481" s="22"/>
      <c r="AC6481" s="22"/>
      <c r="AD6481" s="22"/>
      <c r="AE6481" s="22"/>
      <c r="AF6481" s="22"/>
      <c r="AG6481" s="22"/>
    </row>
    <row r="6482" spans="1:33" s="11" customFormat="1" ht="26.1" customHeight="1">
      <c r="A6482" s="45"/>
      <c r="B6482" s="45"/>
      <c r="C6482" s="45"/>
      <c r="D6482" s="46"/>
      <c r="E6482" s="46"/>
      <c r="F6482" s="46"/>
      <c r="G6482" s="63" t="str">
        <f>IF(H6482="","",COUNTA($H$5:H6482))</f>
        <v/>
      </c>
      <c r="H6482" s="187"/>
      <c r="I6482" s="203"/>
      <c r="J6482" s="202"/>
      <c r="K6482" s="202"/>
      <c r="L6482" s="202"/>
      <c r="M6482" s="202"/>
      <c r="N6482" s="202"/>
      <c r="O6482" s="201"/>
      <c r="P6482" s="159"/>
      <c r="Q6482" s="206"/>
      <c r="R6482" s="50"/>
      <c r="S6482" s="51"/>
      <c r="T6482" s="51"/>
      <c r="U6482" s="52"/>
      <c r="V6482" s="52"/>
      <c r="W6482" s="52"/>
      <c r="X6482" s="53"/>
      <c r="Y6482" s="52"/>
      <c r="Z6482" s="54"/>
      <c r="AA6482" s="22"/>
      <c r="AB6482" s="22"/>
      <c r="AC6482" s="22"/>
      <c r="AD6482" s="22"/>
      <c r="AE6482" s="22"/>
      <c r="AF6482" s="22"/>
      <c r="AG6482" s="22"/>
    </row>
    <row r="6483" spans="1:33" s="11" customFormat="1" ht="26.1" customHeight="1">
      <c r="A6483" s="45"/>
      <c r="B6483" s="45"/>
      <c r="C6483" s="45"/>
      <c r="D6483" s="46"/>
      <c r="E6483" s="46"/>
      <c r="F6483" s="46"/>
      <c r="G6483" s="63" t="str">
        <f>IF(H6483="","",COUNTA($H$5:H6483))</f>
        <v/>
      </c>
      <c r="H6483" s="187"/>
      <c r="I6483" s="203"/>
      <c r="J6483" s="202"/>
      <c r="K6483" s="202"/>
      <c r="L6483" s="202"/>
      <c r="M6483" s="202"/>
      <c r="N6483" s="202"/>
      <c r="O6483" s="201"/>
      <c r="P6483" s="159"/>
      <c r="Q6483" s="206"/>
      <c r="R6483" s="50"/>
      <c r="S6483" s="51"/>
      <c r="T6483" s="51"/>
      <c r="U6483" s="52"/>
      <c r="V6483" s="52"/>
      <c r="W6483" s="52"/>
      <c r="X6483" s="53"/>
      <c r="Y6483" s="52"/>
      <c r="Z6483" s="54"/>
      <c r="AA6483" s="22"/>
      <c r="AB6483" s="22"/>
      <c r="AC6483" s="22"/>
      <c r="AD6483" s="22"/>
      <c r="AE6483" s="22"/>
      <c r="AF6483" s="22"/>
      <c r="AG6483" s="22"/>
    </row>
    <row r="6484" spans="1:33" s="11" customFormat="1" ht="26.1" customHeight="1">
      <c r="A6484" s="45"/>
      <c r="B6484" s="45"/>
      <c r="C6484" s="45"/>
      <c r="D6484" s="46"/>
      <c r="E6484" s="46"/>
      <c r="F6484" s="46"/>
      <c r="G6484" s="63" t="str">
        <f>IF(H6484="","",COUNTA($H$5:H6484))</f>
        <v/>
      </c>
      <c r="H6484" s="187"/>
      <c r="I6484" s="203"/>
      <c r="J6484" s="202"/>
      <c r="K6484" s="202"/>
      <c r="L6484" s="202"/>
      <c r="M6484" s="202"/>
      <c r="N6484" s="202"/>
      <c r="O6484" s="201"/>
      <c r="P6484" s="159"/>
      <c r="Q6484" s="206"/>
      <c r="R6484" s="50"/>
      <c r="S6484" s="51"/>
      <c r="T6484" s="51"/>
      <c r="U6484" s="52"/>
      <c r="V6484" s="52"/>
      <c r="W6484" s="52"/>
      <c r="X6484" s="53"/>
      <c r="Y6484" s="52"/>
      <c r="Z6484" s="54"/>
      <c r="AA6484" s="22"/>
      <c r="AB6484" s="22"/>
      <c r="AC6484" s="22"/>
      <c r="AD6484" s="22"/>
      <c r="AE6484" s="22"/>
      <c r="AF6484" s="22"/>
      <c r="AG6484" s="22"/>
    </row>
    <row r="6485" spans="1:33" s="11" customFormat="1" ht="26.1" customHeight="1">
      <c r="A6485" s="45"/>
      <c r="B6485" s="45"/>
      <c r="C6485" s="45"/>
      <c r="D6485" s="46"/>
      <c r="E6485" s="46"/>
      <c r="F6485" s="46"/>
      <c r="G6485" s="63" t="str">
        <f>IF(H6485="","",COUNTA($H$5:H6485))</f>
        <v/>
      </c>
      <c r="H6485" s="187"/>
      <c r="I6485" s="203"/>
      <c r="J6485" s="202"/>
      <c r="K6485" s="202"/>
      <c r="L6485" s="202"/>
      <c r="M6485" s="202"/>
      <c r="N6485" s="202"/>
      <c r="O6485" s="201"/>
      <c r="P6485" s="159"/>
      <c r="Q6485" s="206"/>
      <c r="R6485" s="50"/>
      <c r="S6485" s="51"/>
      <c r="T6485" s="51"/>
      <c r="U6485" s="52"/>
      <c r="V6485" s="52"/>
      <c r="W6485" s="52"/>
      <c r="X6485" s="53"/>
      <c r="Y6485" s="52"/>
      <c r="Z6485" s="54"/>
      <c r="AA6485" s="22"/>
      <c r="AB6485" s="22"/>
      <c r="AC6485" s="22"/>
      <c r="AD6485" s="22"/>
      <c r="AE6485" s="22"/>
      <c r="AF6485" s="22"/>
      <c r="AG6485" s="22"/>
    </row>
    <row r="6486" spans="1:33" s="11" customFormat="1" ht="26.1" customHeight="1">
      <c r="A6486" s="45"/>
      <c r="B6486" s="45"/>
      <c r="C6486" s="45"/>
      <c r="D6486" s="46"/>
      <c r="E6486" s="46"/>
      <c r="F6486" s="46"/>
      <c r="G6486" s="63" t="str">
        <f>IF(H6486="","",COUNTA($H$5:H6486))</f>
        <v/>
      </c>
      <c r="H6486" s="187"/>
      <c r="I6486" s="203"/>
      <c r="J6486" s="202"/>
      <c r="K6486" s="202"/>
      <c r="L6486" s="202"/>
      <c r="M6486" s="202"/>
      <c r="N6486" s="202"/>
      <c r="O6486" s="201"/>
      <c r="P6486" s="159"/>
      <c r="Q6486" s="206"/>
      <c r="R6486" s="50"/>
      <c r="S6486" s="51"/>
      <c r="T6486" s="51"/>
      <c r="U6486" s="52"/>
      <c r="V6486" s="52"/>
      <c r="W6486" s="52"/>
      <c r="X6486" s="53"/>
      <c r="Y6486" s="52"/>
      <c r="Z6486" s="54"/>
      <c r="AA6486" s="22"/>
      <c r="AB6486" s="22"/>
      <c r="AC6486" s="22"/>
      <c r="AD6486" s="22"/>
      <c r="AE6486" s="22"/>
      <c r="AF6486" s="22"/>
      <c r="AG6486" s="22"/>
    </row>
    <row r="6487" spans="1:33" s="11" customFormat="1" ht="26.1" customHeight="1">
      <c r="A6487" s="45"/>
      <c r="B6487" s="45"/>
      <c r="C6487" s="45"/>
      <c r="D6487" s="46"/>
      <c r="E6487" s="46"/>
      <c r="F6487" s="46"/>
      <c r="G6487" s="63" t="str">
        <f>IF(H6487="","",COUNTA($H$5:H6487))</f>
        <v/>
      </c>
      <c r="H6487" s="187"/>
      <c r="I6487" s="203"/>
      <c r="J6487" s="202"/>
      <c r="K6487" s="202"/>
      <c r="L6487" s="202"/>
      <c r="M6487" s="202"/>
      <c r="N6487" s="202"/>
      <c r="O6487" s="201"/>
      <c r="P6487" s="159"/>
      <c r="Q6487" s="206"/>
      <c r="R6487" s="50"/>
      <c r="S6487" s="51"/>
      <c r="T6487" s="51"/>
      <c r="U6487" s="52"/>
      <c r="V6487" s="52"/>
      <c r="W6487" s="52"/>
      <c r="X6487" s="53"/>
      <c r="Y6487" s="52"/>
      <c r="Z6487" s="54"/>
      <c r="AA6487" s="22"/>
      <c r="AB6487" s="22"/>
      <c r="AC6487" s="22"/>
      <c r="AD6487" s="22"/>
      <c r="AE6487" s="22"/>
      <c r="AF6487" s="22"/>
      <c r="AG6487" s="22"/>
    </row>
    <row r="6488" spans="1:33" s="11" customFormat="1" ht="26.1" customHeight="1">
      <c r="A6488" s="45"/>
      <c r="B6488" s="45"/>
      <c r="C6488" s="45"/>
      <c r="D6488" s="46"/>
      <c r="E6488" s="46"/>
      <c r="F6488" s="46"/>
      <c r="G6488" s="63" t="str">
        <f>IF(H6488="","",COUNTA($H$5:H6488))</f>
        <v/>
      </c>
      <c r="H6488" s="187"/>
      <c r="I6488" s="203"/>
      <c r="J6488" s="202"/>
      <c r="K6488" s="202"/>
      <c r="L6488" s="202"/>
      <c r="M6488" s="202"/>
      <c r="N6488" s="202"/>
      <c r="O6488" s="201"/>
      <c r="P6488" s="159"/>
      <c r="Q6488" s="206"/>
      <c r="R6488" s="50"/>
      <c r="S6488" s="51"/>
      <c r="T6488" s="51"/>
      <c r="U6488" s="52"/>
      <c r="V6488" s="52"/>
      <c r="W6488" s="52"/>
      <c r="X6488" s="53"/>
      <c r="Y6488" s="52"/>
      <c r="Z6488" s="54"/>
      <c r="AA6488" s="22"/>
      <c r="AB6488" s="22"/>
      <c r="AC6488" s="22"/>
      <c r="AD6488" s="22"/>
      <c r="AE6488" s="22"/>
      <c r="AF6488" s="22"/>
      <c r="AG6488" s="22"/>
    </row>
    <row r="6489" spans="1:33" s="11" customFormat="1" ht="26.1" customHeight="1">
      <c r="A6489" s="45"/>
      <c r="B6489" s="45"/>
      <c r="C6489" s="45"/>
      <c r="D6489" s="46"/>
      <c r="E6489" s="46"/>
      <c r="F6489" s="46"/>
      <c r="G6489" s="63" t="str">
        <f>IF(H6489="","",COUNTA($H$5:H6489))</f>
        <v/>
      </c>
      <c r="H6489" s="187"/>
      <c r="I6489" s="203"/>
      <c r="J6489" s="202"/>
      <c r="K6489" s="202"/>
      <c r="L6489" s="202"/>
      <c r="M6489" s="202"/>
      <c r="N6489" s="202"/>
      <c r="O6489" s="201"/>
      <c r="P6489" s="159"/>
      <c r="Q6489" s="206"/>
      <c r="R6489" s="50"/>
      <c r="S6489" s="51"/>
      <c r="T6489" s="51"/>
      <c r="U6489" s="52"/>
      <c r="V6489" s="52"/>
      <c r="W6489" s="52"/>
      <c r="X6489" s="53"/>
      <c r="Y6489" s="52"/>
      <c r="Z6489" s="54"/>
      <c r="AA6489" s="22"/>
      <c r="AB6489" s="22"/>
      <c r="AC6489" s="22"/>
      <c r="AD6489" s="22"/>
      <c r="AE6489" s="22"/>
      <c r="AF6489" s="22"/>
      <c r="AG6489" s="22"/>
    </row>
    <row r="6490" spans="1:33" s="11" customFormat="1" ht="26.1" customHeight="1">
      <c r="A6490" s="45"/>
      <c r="B6490" s="45"/>
      <c r="C6490" s="45"/>
      <c r="D6490" s="46"/>
      <c r="E6490" s="46"/>
      <c r="F6490" s="46"/>
      <c r="G6490" s="63" t="str">
        <f>IF(H6490="","",COUNTA($H$5:H6490))</f>
        <v/>
      </c>
      <c r="H6490" s="187"/>
      <c r="I6490" s="203"/>
      <c r="J6490" s="202"/>
      <c r="K6490" s="202"/>
      <c r="L6490" s="202"/>
      <c r="M6490" s="202"/>
      <c r="N6490" s="202"/>
      <c r="O6490" s="201"/>
      <c r="P6490" s="159"/>
      <c r="Q6490" s="206"/>
      <c r="R6490" s="50"/>
      <c r="S6490" s="51"/>
      <c r="T6490" s="51"/>
      <c r="U6490" s="52"/>
      <c r="V6490" s="52"/>
      <c r="W6490" s="52"/>
      <c r="X6490" s="53"/>
      <c r="Y6490" s="52"/>
      <c r="Z6490" s="54"/>
      <c r="AA6490" s="22"/>
      <c r="AB6490" s="22"/>
      <c r="AC6490" s="22"/>
      <c r="AD6490" s="22"/>
      <c r="AE6490" s="22"/>
      <c r="AF6490" s="22"/>
      <c r="AG6490" s="22"/>
    </row>
    <row r="6491" spans="1:33" s="11" customFormat="1" ht="26.1" customHeight="1">
      <c r="A6491" s="45"/>
      <c r="B6491" s="45"/>
      <c r="C6491" s="45"/>
      <c r="D6491" s="46"/>
      <c r="E6491" s="46"/>
      <c r="F6491" s="46"/>
      <c r="G6491" s="63" t="str">
        <f>IF(H6491="","",COUNTA($H$5:H6491))</f>
        <v/>
      </c>
      <c r="H6491" s="187"/>
      <c r="I6491" s="203"/>
      <c r="J6491" s="202"/>
      <c r="K6491" s="202"/>
      <c r="L6491" s="202"/>
      <c r="M6491" s="202"/>
      <c r="N6491" s="202"/>
      <c r="O6491" s="201"/>
      <c r="P6491" s="159"/>
      <c r="Q6491" s="206"/>
      <c r="R6491" s="50"/>
      <c r="S6491" s="51"/>
      <c r="T6491" s="51"/>
      <c r="U6491" s="52"/>
      <c r="V6491" s="52"/>
      <c r="W6491" s="52"/>
      <c r="X6491" s="53"/>
      <c r="Y6491" s="52"/>
      <c r="Z6491" s="54"/>
      <c r="AA6491" s="22"/>
      <c r="AB6491" s="22"/>
      <c r="AC6491" s="22"/>
      <c r="AD6491" s="22"/>
      <c r="AE6491" s="22"/>
      <c r="AF6491" s="22"/>
      <c r="AG6491" s="22"/>
    </row>
    <row r="6492" spans="1:33" s="11" customFormat="1" ht="26.1" customHeight="1">
      <c r="A6492" s="45"/>
      <c r="B6492" s="45"/>
      <c r="C6492" s="45"/>
      <c r="D6492" s="46"/>
      <c r="E6492" s="46"/>
      <c r="F6492" s="46"/>
      <c r="G6492" s="63" t="str">
        <f>IF(H6492="","",COUNTA($H$5:H6492))</f>
        <v/>
      </c>
      <c r="H6492" s="187"/>
      <c r="I6492" s="203"/>
      <c r="J6492" s="202"/>
      <c r="K6492" s="202"/>
      <c r="L6492" s="202"/>
      <c r="M6492" s="202"/>
      <c r="N6492" s="202"/>
      <c r="O6492" s="201"/>
      <c r="P6492" s="159"/>
      <c r="Q6492" s="206"/>
      <c r="R6492" s="50"/>
      <c r="S6492" s="51"/>
      <c r="T6492" s="51"/>
      <c r="U6492" s="52"/>
      <c r="V6492" s="52"/>
      <c r="W6492" s="52"/>
      <c r="X6492" s="53"/>
      <c r="Y6492" s="52"/>
      <c r="Z6492" s="54"/>
      <c r="AA6492" s="22"/>
      <c r="AB6492" s="22"/>
      <c r="AC6492" s="22"/>
      <c r="AD6492" s="22"/>
      <c r="AE6492" s="22"/>
      <c r="AF6492" s="22"/>
      <c r="AG6492" s="22"/>
    </row>
    <row r="6493" spans="1:33" s="11" customFormat="1" ht="26.1" customHeight="1">
      <c r="A6493" s="45"/>
      <c r="B6493" s="45"/>
      <c r="C6493" s="45"/>
      <c r="D6493" s="46"/>
      <c r="E6493" s="46"/>
      <c r="F6493" s="46"/>
      <c r="G6493" s="63" t="str">
        <f>IF(H6493="","",COUNTA($H$5:H6493))</f>
        <v/>
      </c>
      <c r="H6493" s="187"/>
      <c r="I6493" s="203"/>
      <c r="J6493" s="202"/>
      <c r="K6493" s="202"/>
      <c r="L6493" s="202"/>
      <c r="M6493" s="202"/>
      <c r="N6493" s="202"/>
      <c r="O6493" s="201"/>
      <c r="P6493" s="159"/>
      <c r="Q6493" s="206"/>
      <c r="R6493" s="50"/>
      <c r="S6493" s="51"/>
      <c r="T6493" s="51"/>
      <c r="U6493" s="52"/>
      <c r="V6493" s="52"/>
      <c r="W6493" s="52"/>
      <c r="X6493" s="53"/>
      <c r="Y6493" s="52"/>
      <c r="Z6493" s="54"/>
      <c r="AA6493" s="22"/>
      <c r="AB6493" s="22"/>
      <c r="AC6493" s="22"/>
      <c r="AD6493" s="22"/>
      <c r="AE6493" s="22"/>
      <c r="AF6493" s="22"/>
      <c r="AG6493" s="22"/>
    </row>
    <row r="6494" spans="1:33" s="11" customFormat="1" ht="26.1" customHeight="1">
      <c r="A6494" s="45"/>
      <c r="B6494" s="45"/>
      <c r="C6494" s="45"/>
      <c r="D6494" s="46"/>
      <c r="E6494" s="46"/>
      <c r="F6494" s="46"/>
      <c r="G6494" s="63" t="str">
        <f>IF(H6494="","",COUNTA($H$5:H6494))</f>
        <v/>
      </c>
      <c r="H6494" s="187"/>
      <c r="I6494" s="203"/>
      <c r="J6494" s="202"/>
      <c r="K6494" s="202"/>
      <c r="L6494" s="202"/>
      <c r="M6494" s="202"/>
      <c r="N6494" s="202"/>
      <c r="O6494" s="201"/>
      <c r="P6494" s="159"/>
      <c r="Q6494" s="206"/>
      <c r="R6494" s="50"/>
      <c r="S6494" s="51"/>
      <c r="T6494" s="51"/>
      <c r="U6494" s="52"/>
      <c r="V6494" s="52"/>
      <c r="W6494" s="52"/>
      <c r="X6494" s="53"/>
      <c r="Y6494" s="52"/>
      <c r="Z6494" s="54"/>
      <c r="AA6494" s="22"/>
      <c r="AB6494" s="22"/>
      <c r="AC6494" s="22"/>
      <c r="AD6494" s="22"/>
      <c r="AE6494" s="22"/>
      <c r="AF6494" s="22"/>
      <c r="AG6494" s="22"/>
    </row>
    <row r="6495" spans="1:33" s="11" customFormat="1" ht="26.1" customHeight="1">
      <c r="A6495" s="45"/>
      <c r="B6495" s="45"/>
      <c r="C6495" s="45"/>
      <c r="D6495" s="46"/>
      <c r="E6495" s="46"/>
      <c r="F6495" s="46"/>
      <c r="G6495" s="63" t="str">
        <f>IF(H6495="","",COUNTA($H$5:H6495))</f>
        <v/>
      </c>
      <c r="H6495" s="187"/>
      <c r="I6495" s="203"/>
      <c r="J6495" s="202"/>
      <c r="K6495" s="202"/>
      <c r="L6495" s="202"/>
      <c r="M6495" s="202"/>
      <c r="N6495" s="202"/>
      <c r="O6495" s="201"/>
      <c r="P6495" s="159"/>
      <c r="Q6495" s="206"/>
      <c r="R6495" s="50"/>
      <c r="S6495" s="51"/>
      <c r="T6495" s="51"/>
      <c r="U6495" s="52"/>
      <c r="V6495" s="52"/>
      <c r="W6495" s="52"/>
      <c r="X6495" s="53"/>
      <c r="Y6495" s="52"/>
      <c r="Z6495" s="54"/>
      <c r="AA6495" s="22"/>
      <c r="AB6495" s="22"/>
      <c r="AC6495" s="22"/>
      <c r="AD6495" s="22"/>
      <c r="AE6495" s="22"/>
      <c r="AF6495" s="22"/>
      <c r="AG6495" s="22"/>
    </row>
    <row r="6496" spans="1:33" s="11" customFormat="1" ht="26.1" customHeight="1">
      <c r="A6496" s="45"/>
      <c r="B6496" s="45"/>
      <c r="C6496" s="45"/>
      <c r="D6496" s="46"/>
      <c r="E6496" s="46"/>
      <c r="F6496" s="46"/>
      <c r="G6496" s="63" t="str">
        <f>IF(H6496="","",COUNTA($H$5:H6496))</f>
        <v/>
      </c>
      <c r="H6496" s="187"/>
      <c r="I6496" s="203"/>
      <c r="J6496" s="202"/>
      <c r="K6496" s="202"/>
      <c r="L6496" s="202"/>
      <c r="M6496" s="202"/>
      <c r="N6496" s="202"/>
      <c r="O6496" s="201"/>
      <c r="P6496" s="159"/>
      <c r="Q6496" s="206"/>
      <c r="R6496" s="50"/>
      <c r="S6496" s="51"/>
      <c r="T6496" s="51"/>
      <c r="U6496" s="52"/>
      <c r="V6496" s="52"/>
      <c r="W6496" s="52"/>
      <c r="X6496" s="53"/>
      <c r="Y6496" s="52"/>
      <c r="Z6496" s="54"/>
      <c r="AA6496" s="22"/>
      <c r="AB6496" s="22"/>
      <c r="AC6496" s="22"/>
      <c r="AD6496" s="22"/>
      <c r="AE6496" s="22"/>
      <c r="AF6496" s="22"/>
      <c r="AG6496" s="22"/>
    </row>
    <row r="6497" spans="1:33" s="11" customFormat="1" ht="26.1" customHeight="1">
      <c r="A6497" s="45"/>
      <c r="B6497" s="45"/>
      <c r="C6497" s="45"/>
      <c r="D6497" s="46"/>
      <c r="E6497" s="46"/>
      <c r="F6497" s="46"/>
      <c r="G6497" s="63" t="str">
        <f>IF(H6497="","",COUNTA($H$5:H6497))</f>
        <v/>
      </c>
      <c r="H6497" s="187"/>
      <c r="I6497" s="203"/>
      <c r="J6497" s="202"/>
      <c r="K6497" s="202"/>
      <c r="L6497" s="202"/>
      <c r="M6497" s="202"/>
      <c r="N6497" s="202"/>
      <c r="O6497" s="201"/>
      <c r="P6497" s="159"/>
      <c r="Q6497" s="206"/>
      <c r="R6497" s="50"/>
      <c r="S6497" s="51"/>
      <c r="T6497" s="51"/>
      <c r="U6497" s="52"/>
      <c r="V6497" s="52"/>
      <c r="W6497" s="52"/>
      <c r="X6497" s="53"/>
      <c r="Y6497" s="52"/>
      <c r="Z6497" s="54"/>
      <c r="AA6497" s="22"/>
      <c r="AB6497" s="22"/>
      <c r="AC6497" s="22"/>
      <c r="AD6497" s="22"/>
      <c r="AE6497" s="22"/>
      <c r="AF6497" s="22"/>
      <c r="AG6497" s="22"/>
    </row>
    <row r="6498" spans="1:33" s="11" customFormat="1" ht="26.1" customHeight="1">
      <c r="A6498" s="45"/>
      <c r="B6498" s="45"/>
      <c r="C6498" s="45"/>
      <c r="D6498" s="46"/>
      <c r="E6498" s="46"/>
      <c r="F6498" s="46"/>
      <c r="G6498" s="63" t="str">
        <f>IF(H6498="","",COUNTA($H$5:H6498))</f>
        <v/>
      </c>
      <c r="H6498" s="187"/>
      <c r="I6498" s="203"/>
      <c r="J6498" s="202"/>
      <c r="K6498" s="202"/>
      <c r="L6498" s="202"/>
      <c r="M6498" s="202"/>
      <c r="N6498" s="202"/>
      <c r="O6498" s="201"/>
      <c r="P6498" s="159"/>
      <c r="Q6498" s="206"/>
      <c r="R6498" s="50"/>
      <c r="S6498" s="51"/>
      <c r="T6498" s="51"/>
      <c r="U6498" s="52"/>
      <c r="V6498" s="52"/>
      <c r="W6498" s="52"/>
      <c r="X6498" s="53"/>
      <c r="Y6498" s="52"/>
      <c r="Z6498" s="54"/>
      <c r="AA6498" s="22"/>
      <c r="AB6498" s="22"/>
      <c r="AC6498" s="22"/>
      <c r="AD6498" s="22"/>
      <c r="AE6498" s="22"/>
      <c r="AF6498" s="22"/>
      <c r="AG6498" s="22"/>
    </row>
    <row r="6499" spans="1:33" s="11" customFormat="1" ht="26.1" customHeight="1">
      <c r="A6499" s="45"/>
      <c r="B6499" s="45"/>
      <c r="C6499" s="45"/>
      <c r="D6499" s="46"/>
      <c r="E6499" s="46"/>
      <c r="F6499" s="46"/>
      <c r="G6499" s="63" t="str">
        <f>IF(H6499="","",COUNTA($H$5:H6499))</f>
        <v/>
      </c>
      <c r="H6499" s="187"/>
      <c r="I6499" s="203"/>
      <c r="J6499" s="202"/>
      <c r="K6499" s="202"/>
      <c r="L6499" s="202"/>
      <c r="M6499" s="202"/>
      <c r="N6499" s="202"/>
      <c r="O6499" s="201"/>
      <c r="P6499" s="159"/>
      <c r="Q6499" s="206"/>
      <c r="R6499" s="50"/>
      <c r="S6499" s="51"/>
      <c r="T6499" s="51"/>
      <c r="U6499" s="52"/>
      <c r="V6499" s="52"/>
      <c r="W6499" s="52"/>
      <c r="X6499" s="53"/>
      <c r="Y6499" s="52"/>
      <c r="Z6499" s="54"/>
      <c r="AA6499" s="22"/>
      <c r="AB6499" s="22"/>
      <c r="AC6499" s="22"/>
      <c r="AD6499" s="22"/>
      <c r="AE6499" s="22"/>
      <c r="AF6499" s="22"/>
      <c r="AG6499" s="22"/>
    </row>
    <row r="6500" spans="1:33" s="11" customFormat="1" ht="26.1" customHeight="1">
      <c r="A6500" s="45"/>
      <c r="B6500" s="45"/>
      <c r="C6500" s="45"/>
      <c r="D6500" s="46"/>
      <c r="E6500" s="46"/>
      <c r="F6500" s="46"/>
      <c r="G6500" s="63" t="str">
        <f>IF(H6500="","",COUNTA($H$5:H6500))</f>
        <v/>
      </c>
      <c r="H6500" s="187"/>
      <c r="I6500" s="203"/>
      <c r="J6500" s="202"/>
      <c r="K6500" s="202"/>
      <c r="L6500" s="202"/>
      <c r="M6500" s="202"/>
      <c r="N6500" s="202"/>
      <c r="O6500" s="201"/>
      <c r="P6500" s="159"/>
      <c r="Q6500" s="206"/>
      <c r="R6500" s="50"/>
      <c r="S6500" s="51"/>
      <c r="T6500" s="51"/>
      <c r="U6500" s="52"/>
      <c r="V6500" s="52"/>
      <c r="W6500" s="52"/>
      <c r="X6500" s="53"/>
      <c r="Y6500" s="52"/>
      <c r="Z6500" s="54"/>
      <c r="AA6500" s="22"/>
      <c r="AB6500" s="22"/>
      <c r="AC6500" s="22"/>
      <c r="AD6500" s="22"/>
      <c r="AE6500" s="22"/>
      <c r="AF6500" s="22"/>
      <c r="AG6500" s="22"/>
    </row>
    <row r="6501" spans="1:33" s="11" customFormat="1" ht="26.1" customHeight="1">
      <c r="A6501" s="45"/>
      <c r="B6501" s="45"/>
      <c r="C6501" s="45"/>
      <c r="D6501" s="46"/>
      <c r="E6501" s="46"/>
      <c r="F6501" s="46"/>
      <c r="G6501" s="63" t="str">
        <f>IF(H6501="","",COUNTA($H$5:H6501))</f>
        <v/>
      </c>
      <c r="H6501" s="187"/>
      <c r="I6501" s="203"/>
      <c r="J6501" s="202"/>
      <c r="K6501" s="202"/>
      <c r="L6501" s="202"/>
      <c r="M6501" s="202"/>
      <c r="N6501" s="202"/>
      <c r="O6501" s="201"/>
      <c r="P6501" s="159"/>
      <c r="Q6501" s="206"/>
      <c r="R6501" s="50"/>
      <c r="S6501" s="51"/>
      <c r="T6501" s="51"/>
      <c r="U6501" s="52"/>
      <c r="V6501" s="52"/>
      <c r="W6501" s="52"/>
      <c r="X6501" s="53"/>
      <c r="Y6501" s="52"/>
      <c r="Z6501" s="54"/>
      <c r="AA6501" s="22"/>
      <c r="AB6501" s="22"/>
      <c r="AC6501" s="22"/>
      <c r="AD6501" s="22"/>
      <c r="AE6501" s="22"/>
      <c r="AF6501" s="22"/>
      <c r="AG6501" s="22"/>
    </row>
    <row r="6502" spans="1:33" s="11" customFormat="1" ht="26.1" customHeight="1">
      <c r="A6502" s="45"/>
      <c r="B6502" s="45"/>
      <c r="C6502" s="45"/>
      <c r="D6502" s="46"/>
      <c r="E6502" s="46"/>
      <c r="F6502" s="46"/>
      <c r="G6502" s="63" t="str">
        <f>IF(H6502="","",COUNTA($H$5:H6502))</f>
        <v/>
      </c>
      <c r="H6502" s="187"/>
      <c r="I6502" s="203"/>
      <c r="J6502" s="202"/>
      <c r="K6502" s="202"/>
      <c r="L6502" s="202"/>
      <c r="M6502" s="202"/>
      <c r="N6502" s="202"/>
      <c r="O6502" s="201"/>
      <c r="P6502" s="159"/>
      <c r="Q6502" s="206"/>
      <c r="R6502" s="50"/>
      <c r="S6502" s="51"/>
      <c r="T6502" s="51"/>
      <c r="U6502" s="52"/>
      <c r="V6502" s="52"/>
      <c r="W6502" s="52"/>
      <c r="X6502" s="53"/>
      <c r="Y6502" s="52"/>
      <c r="Z6502" s="54"/>
      <c r="AA6502" s="22"/>
      <c r="AB6502" s="22"/>
      <c r="AC6502" s="22"/>
      <c r="AD6502" s="22"/>
      <c r="AE6502" s="22"/>
      <c r="AF6502" s="22"/>
      <c r="AG6502" s="22"/>
    </row>
    <row r="6503" spans="1:33" s="11" customFormat="1" ht="26.1" customHeight="1">
      <c r="A6503" s="45"/>
      <c r="B6503" s="45"/>
      <c r="C6503" s="45"/>
      <c r="D6503" s="46"/>
      <c r="E6503" s="46"/>
      <c r="F6503" s="46"/>
      <c r="G6503" s="63" t="str">
        <f>IF(H6503="","",COUNTA($H$5:H6503))</f>
        <v/>
      </c>
      <c r="H6503" s="187"/>
      <c r="I6503" s="203"/>
      <c r="J6503" s="202"/>
      <c r="K6503" s="202"/>
      <c r="L6503" s="202"/>
      <c r="M6503" s="202"/>
      <c r="N6503" s="202"/>
      <c r="O6503" s="201"/>
      <c r="P6503" s="159"/>
      <c r="Q6503" s="206"/>
      <c r="R6503" s="50"/>
      <c r="S6503" s="51"/>
      <c r="T6503" s="51"/>
      <c r="U6503" s="52"/>
      <c r="V6503" s="52"/>
      <c r="W6503" s="52"/>
      <c r="X6503" s="53"/>
      <c r="Y6503" s="52"/>
      <c r="Z6503" s="54"/>
      <c r="AA6503" s="22"/>
      <c r="AB6503" s="22"/>
      <c r="AC6503" s="22"/>
      <c r="AD6503" s="22"/>
      <c r="AE6503" s="22"/>
      <c r="AF6503" s="22"/>
      <c r="AG6503" s="22"/>
    </row>
    <row r="6504" spans="1:33" s="11" customFormat="1" ht="26.1" customHeight="1">
      <c r="A6504" s="45"/>
      <c r="B6504" s="45"/>
      <c r="C6504" s="45"/>
      <c r="D6504" s="46"/>
      <c r="E6504" s="46"/>
      <c r="F6504" s="46"/>
      <c r="G6504" s="63" t="str">
        <f>IF(H6504="","",COUNTA($H$5:H6504))</f>
        <v/>
      </c>
      <c r="H6504" s="187"/>
      <c r="I6504" s="203"/>
      <c r="J6504" s="202"/>
      <c r="K6504" s="202"/>
      <c r="L6504" s="202"/>
      <c r="M6504" s="202"/>
      <c r="N6504" s="202"/>
      <c r="O6504" s="201"/>
      <c r="P6504" s="159"/>
      <c r="Q6504" s="206"/>
      <c r="R6504" s="50"/>
      <c r="S6504" s="51"/>
      <c r="T6504" s="51"/>
      <c r="U6504" s="52"/>
      <c r="V6504" s="52"/>
      <c r="W6504" s="52"/>
      <c r="X6504" s="53"/>
      <c r="Y6504" s="52"/>
      <c r="Z6504" s="54"/>
      <c r="AA6504" s="22"/>
      <c r="AB6504" s="22"/>
      <c r="AC6504" s="22"/>
      <c r="AD6504" s="22"/>
      <c r="AE6504" s="22"/>
      <c r="AF6504" s="22"/>
      <c r="AG6504" s="22"/>
    </row>
    <row r="6505" spans="1:33" s="11" customFormat="1" ht="26.1" customHeight="1">
      <c r="A6505" s="45"/>
      <c r="B6505" s="45"/>
      <c r="C6505" s="45"/>
      <c r="D6505" s="46"/>
      <c r="E6505" s="46"/>
      <c r="F6505" s="46"/>
      <c r="G6505" s="63" t="str">
        <f>IF(H6505="","",COUNTA($H$5:H6505))</f>
        <v/>
      </c>
      <c r="H6505" s="187"/>
      <c r="I6505" s="203"/>
      <c r="J6505" s="202"/>
      <c r="K6505" s="202"/>
      <c r="L6505" s="202"/>
      <c r="M6505" s="202"/>
      <c r="N6505" s="202"/>
      <c r="O6505" s="201"/>
      <c r="P6505" s="159"/>
      <c r="Q6505" s="206"/>
      <c r="R6505" s="50"/>
      <c r="S6505" s="51"/>
      <c r="T6505" s="51"/>
      <c r="U6505" s="52"/>
      <c r="V6505" s="52"/>
      <c r="W6505" s="52"/>
      <c r="X6505" s="53"/>
      <c r="Y6505" s="52"/>
      <c r="Z6505" s="54"/>
      <c r="AA6505" s="22"/>
      <c r="AB6505" s="22"/>
      <c r="AC6505" s="22"/>
      <c r="AD6505" s="22"/>
      <c r="AE6505" s="22"/>
      <c r="AF6505" s="22"/>
      <c r="AG6505" s="22"/>
    </row>
    <row r="6506" spans="1:33" s="11" customFormat="1" ht="26.1" customHeight="1">
      <c r="A6506" s="45"/>
      <c r="B6506" s="45"/>
      <c r="C6506" s="45"/>
      <c r="D6506" s="46"/>
      <c r="E6506" s="46"/>
      <c r="F6506" s="46"/>
      <c r="G6506" s="63" t="str">
        <f>IF(H6506="","",COUNTA($H$5:H6506))</f>
        <v/>
      </c>
      <c r="H6506" s="187"/>
      <c r="I6506" s="203"/>
      <c r="J6506" s="202"/>
      <c r="K6506" s="202"/>
      <c r="L6506" s="202"/>
      <c r="M6506" s="202"/>
      <c r="N6506" s="202"/>
      <c r="O6506" s="201"/>
      <c r="P6506" s="159"/>
      <c r="Q6506" s="206"/>
      <c r="R6506" s="50"/>
      <c r="S6506" s="51"/>
      <c r="T6506" s="51"/>
      <c r="U6506" s="52"/>
      <c r="V6506" s="52"/>
      <c r="W6506" s="52"/>
      <c r="X6506" s="53"/>
      <c r="Y6506" s="52"/>
      <c r="Z6506" s="54"/>
      <c r="AA6506" s="22"/>
      <c r="AB6506" s="22"/>
      <c r="AC6506" s="22"/>
      <c r="AD6506" s="22"/>
      <c r="AE6506" s="22"/>
      <c r="AF6506" s="22"/>
      <c r="AG6506" s="22"/>
    </row>
    <row r="6507" spans="1:33" s="11" customFormat="1" ht="26.1" customHeight="1">
      <c r="A6507" s="45"/>
      <c r="B6507" s="45"/>
      <c r="C6507" s="45"/>
      <c r="D6507" s="46"/>
      <c r="E6507" s="46"/>
      <c r="F6507" s="46"/>
      <c r="G6507" s="63" t="str">
        <f>IF(H6507="","",COUNTA($H$5:H6507))</f>
        <v/>
      </c>
      <c r="H6507" s="187"/>
      <c r="I6507" s="203"/>
      <c r="J6507" s="202"/>
      <c r="K6507" s="202"/>
      <c r="L6507" s="202"/>
      <c r="M6507" s="202"/>
      <c r="N6507" s="202"/>
      <c r="O6507" s="201"/>
      <c r="P6507" s="159"/>
      <c r="Q6507" s="206"/>
      <c r="R6507" s="50"/>
      <c r="S6507" s="51"/>
      <c r="T6507" s="51"/>
      <c r="U6507" s="52"/>
      <c r="V6507" s="52"/>
      <c r="W6507" s="52"/>
      <c r="X6507" s="53"/>
      <c r="Y6507" s="52"/>
      <c r="Z6507" s="54"/>
      <c r="AA6507" s="22"/>
      <c r="AB6507" s="22"/>
      <c r="AC6507" s="22"/>
      <c r="AD6507" s="22"/>
      <c r="AE6507" s="22"/>
      <c r="AF6507" s="22"/>
      <c r="AG6507" s="22"/>
    </row>
    <row r="6508" spans="1:33" s="11" customFormat="1" ht="26.1" customHeight="1">
      <c r="A6508" s="45"/>
      <c r="B6508" s="45"/>
      <c r="C6508" s="45"/>
      <c r="D6508" s="46"/>
      <c r="E6508" s="46"/>
      <c r="F6508" s="46"/>
      <c r="G6508" s="63" t="str">
        <f>IF(H6508="","",COUNTA($H$5:H6508))</f>
        <v/>
      </c>
      <c r="H6508" s="187"/>
      <c r="I6508" s="203"/>
      <c r="J6508" s="202"/>
      <c r="K6508" s="202"/>
      <c r="L6508" s="202"/>
      <c r="M6508" s="202"/>
      <c r="N6508" s="202"/>
      <c r="O6508" s="201"/>
      <c r="P6508" s="159"/>
      <c r="Q6508" s="206"/>
      <c r="R6508" s="50"/>
      <c r="S6508" s="51"/>
      <c r="T6508" s="51"/>
      <c r="U6508" s="52"/>
      <c r="V6508" s="52"/>
      <c r="W6508" s="52"/>
      <c r="X6508" s="53"/>
      <c r="Y6508" s="52"/>
      <c r="Z6508" s="54"/>
      <c r="AA6508" s="22"/>
      <c r="AB6508" s="22"/>
      <c r="AC6508" s="22"/>
      <c r="AD6508" s="22"/>
      <c r="AE6508" s="22"/>
      <c r="AF6508" s="22"/>
      <c r="AG6508" s="22"/>
    </row>
    <row r="6509" spans="1:33" s="11" customFormat="1" ht="26.1" customHeight="1">
      <c r="A6509" s="45"/>
      <c r="B6509" s="45"/>
      <c r="C6509" s="45"/>
      <c r="D6509" s="46"/>
      <c r="E6509" s="46"/>
      <c r="F6509" s="46"/>
      <c r="G6509" s="63" t="str">
        <f>IF(H6509="","",COUNTA($H$5:H6509))</f>
        <v/>
      </c>
      <c r="H6509" s="187"/>
      <c r="I6509" s="203"/>
      <c r="J6509" s="202"/>
      <c r="K6509" s="202"/>
      <c r="L6509" s="202"/>
      <c r="M6509" s="202"/>
      <c r="N6509" s="202"/>
      <c r="O6509" s="201"/>
      <c r="P6509" s="159"/>
      <c r="Q6509" s="206"/>
      <c r="R6509" s="50"/>
      <c r="S6509" s="51"/>
      <c r="T6509" s="51"/>
      <c r="U6509" s="52"/>
      <c r="V6509" s="52"/>
      <c r="W6509" s="52"/>
      <c r="X6509" s="53"/>
      <c r="Y6509" s="52"/>
      <c r="Z6509" s="54"/>
      <c r="AA6509" s="22"/>
      <c r="AB6509" s="22"/>
      <c r="AC6509" s="22"/>
      <c r="AD6509" s="22"/>
      <c r="AE6509" s="22"/>
      <c r="AF6509" s="22"/>
      <c r="AG6509" s="22"/>
    </row>
    <row r="6510" spans="1:33" s="11" customFormat="1" ht="26.1" customHeight="1">
      <c r="A6510" s="45"/>
      <c r="B6510" s="45"/>
      <c r="C6510" s="45"/>
      <c r="D6510" s="46"/>
      <c r="E6510" s="46"/>
      <c r="F6510" s="46"/>
      <c r="G6510" s="63" t="str">
        <f>IF(H6510="","",COUNTA($H$5:H6510))</f>
        <v/>
      </c>
      <c r="H6510" s="187"/>
      <c r="I6510" s="203"/>
      <c r="J6510" s="202"/>
      <c r="K6510" s="202"/>
      <c r="L6510" s="202"/>
      <c r="M6510" s="202"/>
      <c r="N6510" s="202"/>
      <c r="O6510" s="201"/>
      <c r="P6510" s="159"/>
      <c r="Q6510" s="206"/>
      <c r="R6510" s="50"/>
      <c r="S6510" s="51"/>
      <c r="T6510" s="51"/>
      <c r="U6510" s="52"/>
      <c r="V6510" s="52"/>
      <c r="W6510" s="52"/>
      <c r="X6510" s="53"/>
      <c r="Y6510" s="52"/>
      <c r="Z6510" s="54"/>
      <c r="AA6510" s="22"/>
      <c r="AB6510" s="22"/>
      <c r="AC6510" s="22"/>
      <c r="AD6510" s="22"/>
      <c r="AE6510" s="22"/>
      <c r="AF6510" s="22"/>
      <c r="AG6510" s="22"/>
    </row>
    <row r="6511" spans="1:33" s="11" customFormat="1" ht="26.1" customHeight="1">
      <c r="A6511" s="45"/>
      <c r="B6511" s="45"/>
      <c r="C6511" s="45"/>
      <c r="D6511" s="46"/>
      <c r="E6511" s="46"/>
      <c r="F6511" s="46"/>
      <c r="G6511" s="63" t="str">
        <f>IF(H6511="","",COUNTA($H$5:H6511))</f>
        <v/>
      </c>
      <c r="H6511" s="187"/>
      <c r="I6511" s="203"/>
      <c r="J6511" s="202"/>
      <c r="K6511" s="202"/>
      <c r="L6511" s="202"/>
      <c r="M6511" s="202"/>
      <c r="N6511" s="202"/>
      <c r="O6511" s="201"/>
      <c r="P6511" s="159"/>
      <c r="Q6511" s="206"/>
      <c r="R6511" s="50"/>
      <c r="S6511" s="51"/>
      <c r="T6511" s="51"/>
      <c r="U6511" s="52"/>
      <c r="V6511" s="52"/>
      <c r="W6511" s="52"/>
      <c r="X6511" s="53"/>
      <c r="Y6511" s="52"/>
      <c r="Z6511" s="54"/>
      <c r="AA6511" s="22"/>
      <c r="AB6511" s="22"/>
      <c r="AC6511" s="22"/>
      <c r="AD6511" s="22"/>
      <c r="AE6511" s="22"/>
      <c r="AF6511" s="22"/>
      <c r="AG6511" s="22"/>
    </row>
    <row r="6512" spans="1:33" s="11" customFormat="1" ht="26.1" customHeight="1">
      <c r="A6512" s="45"/>
      <c r="B6512" s="45"/>
      <c r="C6512" s="45"/>
      <c r="D6512" s="46"/>
      <c r="E6512" s="46"/>
      <c r="F6512" s="46"/>
      <c r="G6512" s="63" t="str">
        <f>IF(H6512="","",COUNTA($H$5:H6512))</f>
        <v/>
      </c>
      <c r="H6512" s="187"/>
      <c r="I6512" s="203"/>
      <c r="J6512" s="202"/>
      <c r="K6512" s="202"/>
      <c r="L6512" s="202"/>
      <c r="M6512" s="202"/>
      <c r="N6512" s="202"/>
      <c r="O6512" s="201"/>
      <c r="P6512" s="159"/>
      <c r="Q6512" s="206"/>
      <c r="R6512" s="50"/>
      <c r="S6512" s="51"/>
      <c r="T6512" s="51"/>
      <c r="U6512" s="52"/>
      <c r="V6512" s="52"/>
      <c r="W6512" s="52"/>
      <c r="X6512" s="53"/>
      <c r="Y6512" s="52"/>
      <c r="Z6512" s="54"/>
      <c r="AA6512" s="22"/>
      <c r="AB6512" s="22"/>
      <c r="AC6512" s="22"/>
      <c r="AD6512" s="22"/>
      <c r="AE6512" s="22"/>
      <c r="AF6512" s="22"/>
      <c r="AG6512" s="22"/>
    </row>
    <row r="6513" spans="1:33" s="11" customFormat="1" ht="26.1" customHeight="1">
      <c r="A6513" s="45"/>
      <c r="B6513" s="45"/>
      <c r="C6513" s="45"/>
      <c r="D6513" s="46"/>
      <c r="E6513" s="46"/>
      <c r="F6513" s="46"/>
      <c r="G6513" s="63" t="str">
        <f>IF(H6513="","",COUNTA($H$5:H6513))</f>
        <v/>
      </c>
      <c r="H6513" s="187"/>
      <c r="I6513" s="203"/>
      <c r="J6513" s="202"/>
      <c r="K6513" s="202"/>
      <c r="L6513" s="202"/>
      <c r="M6513" s="202"/>
      <c r="N6513" s="202"/>
      <c r="O6513" s="201"/>
      <c r="P6513" s="159"/>
      <c r="Q6513" s="206"/>
      <c r="R6513" s="50"/>
      <c r="S6513" s="51"/>
      <c r="T6513" s="51"/>
      <c r="U6513" s="52"/>
      <c r="V6513" s="52"/>
      <c r="W6513" s="52"/>
      <c r="X6513" s="53"/>
      <c r="Y6513" s="52"/>
      <c r="Z6513" s="54"/>
      <c r="AA6513" s="22"/>
      <c r="AB6513" s="22"/>
      <c r="AC6513" s="22"/>
      <c r="AD6513" s="22"/>
      <c r="AE6513" s="22"/>
      <c r="AF6513" s="22"/>
      <c r="AG6513" s="22"/>
    </row>
    <row r="6514" spans="1:33" s="11" customFormat="1" ht="26.1" customHeight="1">
      <c r="A6514" s="45"/>
      <c r="B6514" s="45"/>
      <c r="C6514" s="45"/>
      <c r="D6514" s="46"/>
      <c r="E6514" s="46"/>
      <c r="F6514" s="46"/>
      <c r="G6514" s="63" t="str">
        <f>IF(H6514="","",COUNTA($H$5:H6514))</f>
        <v/>
      </c>
      <c r="H6514" s="187"/>
      <c r="I6514" s="203"/>
      <c r="J6514" s="202"/>
      <c r="K6514" s="202"/>
      <c r="L6514" s="202"/>
      <c r="M6514" s="202"/>
      <c r="N6514" s="202"/>
      <c r="O6514" s="201"/>
      <c r="P6514" s="159"/>
      <c r="Q6514" s="206"/>
      <c r="R6514" s="50"/>
      <c r="S6514" s="51"/>
      <c r="T6514" s="51"/>
      <c r="U6514" s="52"/>
      <c r="V6514" s="52"/>
      <c r="W6514" s="52"/>
      <c r="X6514" s="53"/>
      <c r="Y6514" s="52"/>
      <c r="Z6514" s="54"/>
      <c r="AA6514" s="22"/>
      <c r="AB6514" s="22"/>
      <c r="AC6514" s="22"/>
      <c r="AD6514" s="22"/>
      <c r="AE6514" s="22"/>
      <c r="AF6514" s="22"/>
      <c r="AG6514" s="22"/>
    </row>
    <row r="6515" spans="1:33" s="11" customFormat="1" ht="26.1" customHeight="1">
      <c r="A6515" s="45"/>
      <c r="B6515" s="45"/>
      <c r="C6515" s="45"/>
      <c r="D6515" s="46"/>
      <c r="E6515" s="46"/>
      <c r="F6515" s="46"/>
      <c r="G6515" s="63" t="str">
        <f>IF(H6515="","",COUNTA($H$5:H6515))</f>
        <v/>
      </c>
      <c r="H6515" s="187"/>
      <c r="I6515" s="203"/>
      <c r="J6515" s="202"/>
      <c r="K6515" s="202"/>
      <c r="L6515" s="202"/>
      <c r="M6515" s="202"/>
      <c r="N6515" s="202"/>
      <c r="O6515" s="201"/>
      <c r="P6515" s="159"/>
      <c r="Q6515" s="206"/>
      <c r="R6515" s="50"/>
      <c r="S6515" s="51"/>
      <c r="T6515" s="51"/>
      <c r="U6515" s="52"/>
      <c r="V6515" s="52"/>
      <c r="W6515" s="52"/>
      <c r="X6515" s="53"/>
      <c r="Y6515" s="52"/>
      <c r="Z6515" s="54"/>
      <c r="AA6515" s="22"/>
      <c r="AB6515" s="22"/>
      <c r="AC6515" s="22"/>
      <c r="AD6515" s="22"/>
      <c r="AE6515" s="22"/>
      <c r="AF6515" s="22"/>
      <c r="AG6515" s="22"/>
    </row>
    <row r="6516" spans="1:33" s="11" customFormat="1" ht="26.1" customHeight="1">
      <c r="A6516" s="45"/>
      <c r="B6516" s="45"/>
      <c r="C6516" s="45"/>
      <c r="D6516" s="46"/>
      <c r="E6516" s="46"/>
      <c r="F6516" s="46"/>
      <c r="G6516" s="63" t="str">
        <f>IF(H6516="","",COUNTA($H$5:H6516))</f>
        <v/>
      </c>
      <c r="H6516" s="187"/>
      <c r="I6516" s="203"/>
      <c r="J6516" s="202"/>
      <c r="K6516" s="202"/>
      <c r="L6516" s="202"/>
      <c r="M6516" s="202"/>
      <c r="N6516" s="202"/>
      <c r="O6516" s="201"/>
      <c r="P6516" s="159"/>
      <c r="Q6516" s="206"/>
      <c r="R6516" s="50"/>
      <c r="S6516" s="51"/>
      <c r="T6516" s="51"/>
      <c r="U6516" s="52"/>
      <c r="V6516" s="52"/>
      <c r="W6516" s="52"/>
      <c r="X6516" s="53"/>
      <c r="Y6516" s="52"/>
      <c r="Z6516" s="54"/>
      <c r="AA6516" s="22"/>
      <c r="AB6516" s="22"/>
      <c r="AC6516" s="22"/>
      <c r="AD6516" s="22"/>
      <c r="AE6516" s="22"/>
      <c r="AF6516" s="22"/>
      <c r="AG6516" s="22"/>
    </row>
    <row r="6517" spans="1:33" s="11" customFormat="1" ht="26.1" customHeight="1">
      <c r="A6517" s="45"/>
      <c r="B6517" s="45"/>
      <c r="C6517" s="45"/>
      <c r="D6517" s="46"/>
      <c r="E6517" s="46"/>
      <c r="F6517" s="46"/>
      <c r="G6517" s="63" t="str">
        <f>IF(H6517="","",COUNTA($H$5:H6517))</f>
        <v/>
      </c>
      <c r="H6517" s="187"/>
      <c r="I6517" s="203"/>
      <c r="J6517" s="202"/>
      <c r="K6517" s="202"/>
      <c r="L6517" s="202"/>
      <c r="M6517" s="202"/>
      <c r="N6517" s="202"/>
      <c r="O6517" s="201"/>
      <c r="P6517" s="159"/>
      <c r="Q6517" s="206"/>
      <c r="R6517" s="50"/>
      <c r="S6517" s="51"/>
      <c r="T6517" s="51"/>
      <c r="U6517" s="52"/>
      <c r="V6517" s="52"/>
      <c r="W6517" s="52"/>
      <c r="X6517" s="53"/>
      <c r="Y6517" s="52"/>
      <c r="Z6517" s="54"/>
      <c r="AA6517" s="22"/>
      <c r="AB6517" s="22"/>
      <c r="AC6517" s="22"/>
      <c r="AD6517" s="22"/>
      <c r="AE6517" s="22"/>
      <c r="AF6517" s="22"/>
      <c r="AG6517" s="22"/>
    </row>
    <row r="6518" spans="1:33" s="11" customFormat="1" ht="26.1" customHeight="1">
      <c r="A6518" s="45"/>
      <c r="B6518" s="45"/>
      <c r="C6518" s="45"/>
      <c r="D6518" s="46"/>
      <c r="E6518" s="46"/>
      <c r="F6518" s="46"/>
      <c r="G6518" s="63" t="str">
        <f>IF(H6518="","",COUNTA($H$5:H6518))</f>
        <v/>
      </c>
      <c r="H6518" s="187"/>
      <c r="I6518" s="203"/>
      <c r="J6518" s="202"/>
      <c r="K6518" s="202"/>
      <c r="L6518" s="202"/>
      <c r="M6518" s="202"/>
      <c r="N6518" s="202"/>
      <c r="O6518" s="201"/>
      <c r="P6518" s="159"/>
      <c r="Q6518" s="206"/>
      <c r="R6518" s="50"/>
      <c r="S6518" s="51"/>
      <c r="T6518" s="51"/>
      <c r="U6518" s="52"/>
      <c r="V6518" s="52"/>
      <c r="W6518" s="52"/>
      <c r="X6518" s="53"/>
      <c r="Y6518" s="52"/>
      <c r="Z6518" s="54"/>
      <c r="AA6518" s="22"/>
      <c r="AB6518" s="22"/>
      <c r="AC6518" s="22"/>
      <c r="AD6518" s="22"/>
      <c r="AE6518" s="22"/>
      <c r="AF6518" s="22"/>
      <c r="AG6518" s="22"/>
    </row>
    <row r="6519" spans="1:33" s="11" customFormat="1" ht="26.1" customHeight="1">
      <c r="A6519" s="45"/>
      <c r="B6519" s="45"/>
      <c r="C6519" s="45"/>
      <c r="D6519" s="46"/>
      <c r="E6519" s="46"/>
      <c r="F6519" s="46"/>
      <c r="G6519" s="63" t="str">
        <f>IF(H6519="","",COUNTA($H$5:H6519))</f>
        <v/>
      </c>
      <c r="H6519" s="187"/>
      <c r="I6519" s="203"/>
      <c r="J6519" s="202"/>
      <c r="K6519" s="202"/>
      <c r="L6519" s="202"/>
      <c r="M6519" s="202"/>
      <c r="N6519" s="202"/>
      <c r="O6519" s="201"/>
      <c r="P6519" s="159"/>
      <c r="Q6519" s="206"/>
      <c r="R6519" s="50"/>
      <c r="S6519" s="51"/>
      <c r="T6519" s="51"/>
      <c r="U6519" s="52"/>
      <c r="V6519" s="52"/>
      <c r="W6519" s="52"/>
      <c r="X6519" s="53"/>
      <c r="Y6519" s="52"/>
      <c r="Z6519" s="54"/>
      <c r="AA6519" s="22"/>
      <c r="AB6519" s="22"/>
      <c r="AC6519" s="22"/>
      <c r="AD6519" s="22"/>
      <c r="AE6519" s="22"/>
      <c r="AF6519" s="22"/>
      <c r="AG6519" s="22"/>
    </row>
    <row r="6520" spans="1:33" s="11" customFormat="1" ht="26.1" customHeight="1">
      <c r="A6520" s="45"/>
      <c r="B6520" s="45"/>
      <c r="C6520" s="45"/>
      <c r="D6520" s="46"/>
      <c r="E6520" s="46"/>
      <c r="F6520" s="46"/>
      <c r="G6520" s="63" t="str">
        <f>IF(H6520="","",COUNTA($H$5:H6520))</f>
        <v/>
      </c>
      <c r="H6520" s="187"/>
      <c r="I6520" s="203"/>
      <c r="J6520" s="202"/>
      <c r="K6520" s="202"/>
      <c r="L6520" s="202"/>
      <c r="M6520" s="202"/>
      <c r="N6520" s="202"/>
      <c r="O6520" s="201"/>
      <c r="P6520" s="159"/>
      <c r="Q6520" s="206"/>
      <c r="R6520" s="50"/>
      <c r="S6520" s="51"/>
      <c r="T6520" s="51"/>
      <c r="U6520" s="52"/>
      <c r="V6520" s="52"/>
      <c r="W6520" s="52"/>
      <c r="X6520" s="53"/>
      <c r="Y6520" s="52"/>
      <c r="Z6520" s="54"/>
      <c r="AA6520" s="22"/>
      <c r="AB6520" s="22"/>
      <c r="AC6520" s="22"/>
      <c r="AD6520" s="22"/>
      <c r="AE6520" s="22"/>
      <c r="AF6520" s="22"/>
      <c r="AG6520" s="22"/>
    </row>
    <row r="6521" spans="1:33" s="11" customFormat="1" ht="26.1" customHeight="1">
      <c r="A6521" s="45"/>
      <c r="B6521" s="45"/>
      <c r="C6521" s="45"/>
      <c r="D6521" s="46"/>
      <c r="E6521" s="46"/>
      <c r="F6521" s="46"/>
      <c r="G6521" s="63" t="str">
        <f>IF(H6521="","",COUNTA($H$5:H6521))</f>
        <v/>
      </c>
      <c r="H6521" s="187"/>
      <c r="I6521" s="203"/>
      <c r="J6521" s="202"/>
      <c r="K6521" s="202"/>
      <c r="L6521" s="202"/>
      <c r="M6521" s="202"/>
      <c r="N6521" s="202"/>
      <c r="O6521" s="201"/>
      <c r="P6521" s="159"/>
      <c r="Q6521" s="206"/>
      <c r="R6521" s="50"/>
      <c r="S6521" s="51"/>
      <c r="T6521" s="51"/>
      <c r="U6521" s="52"/>
      <c r="V6521" s="52"/>
      <c r="W6521" s="52"/>
      <c r="X6521" s="53"/>
      <c r="Y6521" s="52"/>
      <c r="Z6521" s="54"/>
      <c r="AA6521" s="22"/>
      <c r="AB6521" s="22"/>
      <c r="AC6521" s="22"/>
      <c r="AD6521" s="22"/>
      <c r="AE6521" s="22"/>
      <c r="AF6521" s="22"/>
      <c r="AG6521" s="22"/>
    </row>
    <row r="6522" spans="1:33" s="11" customFormat="1" ht="26.1" customHeight="1">
      <c r="A6522" s="45"/>
      <c r="B6522" s="45"/>
      <c r="C6522" s="45"/>
      <c r="D6522" s="46"/>
      <c r="E6522" s="46"/>
      <c r="F6522" s="46"/>
      <c r="G6522" s="63" t="str">
        <f>IF(H6522="","",COUNTA($H$5:H6522))</f>
        <v/>
      </c>
      <c r="H6522" s="187"/>
      <c r="I6522" s="203"/>
      <c r="J6522" s="202"/>
      <c r="K6522" s="202"/>
      <c r="L6522" s="202"/>
      <c r="M6522" s="202"/>
      <c r="N6522" s="202"/>
      <c r="O6522" s="201"/>
      <c r="P6522" s="159"/>
      <c r="Q6522" s="206"/>
      <c r="R6522" s="50"/>
      <c r="S6522" s="51"/>
      <c r="T6522" s="51"/>
      <c r="U6522" s="52"/>
      <c r="V6522" s="52"/>
      <c r="W6522" s="52"/>
      <c r="X6522" s="53"/>
      <c r="Y6522" s="52"/>
      <c r="Z6522" s="54"/>
      <c r="AA6522" s="22"/>
      <c r="AB6522" s="22"/>
      <c r="AC6522" s="22"/>
      <c r="AD6522" s="22"/>
      <c r="AE6522" s="22"/>
      <c r="AF6522" s="22"/>
      <c r="AG6522" s="22"/>
    </row>
    <row r="6523" spans="1:33" s="11" customFormat="1" ht="26.1" customHeight="1">
      <c r="A6523" s="45"/>
      <c r="B6523" s="45"/>
      <c r="C6523" s="45"/>
      <c r="D6523" s="46"/>
      <c r="E6523" s="46"/>
      <c r="F6523" s="46"/>
      <c r="G6523" s="63" t="str">
        <f>IF(H6523="","",COUNTA($H$5:H6523))</f>
        <v/>
      </c>
      <c r="H6523" s="187"/>
      <c r="I6523" s="203"/>
      <c r="J6523" s="202"/>
      <c r="K6523" s="202"/>
      <c r="L6523" s="202"/>
      <c r="M6523" s="202"/>
      <c r="N6523" s="202"/>
      <c r="O6523" s="201"/>
      <c r="P6523" s="159"/>
      <c r="Q6523" s="206"/>
      <c r="R6523" s="50"/>
      <c r="S6523" s="51"/>
      <c r="T6523" s="51"/>
      <c r="U6523" s="52"/>
      <c r="V6523" s="52"/>
      <c r="W6523" s="52"/>
      <c r="X6523" s="53"/>
      <c r="Y6523" s="52"/>
      <c r="Z6523" s="54"/>
      <c r="AA6523" s="22"/>
      <c r="AB6523" s="22"/>
      <c r="AC6523" s="22"/>
      <c r="AD6523" s="22"/>
      <c r="AE6523" s="22"/>
      <c r="AF6523" s="22"/>
      <c r="AG6523" s="22"/>
    </row>
    <row r="6524" spans="1:33" s="11" customFormat="1" ht="26.1" customHeight="1">
      <c r="A6524" s="45"/>
      <c r="B6524" s="45"/>
      <c r="C6524" s="45"/>
      <c r="D6524" s="46"/>
      <c r="E6524" s="46"/>
      <c r="F6524" s="46"/>
      <c r="G6524" s="63" t="str">
        <f>IF(H6524="","",COUNTA($H$5:H6524))</f>
        <v/>
      </c>
      <c r="H6524" s="187"/>
      <c r="I6524" s="203"/>
      <c r="J6524" s="202"/>
      <c r="K6524" s="202"/>
      <c r="L6524" s="202"/>
      <c r="M6524" s="202"/>
      <c r="N6524" s="202"/>
      <c r="O6524" s="201"/>
      <c r="P6524" s="159"/>
      <c r="Q6524" s="206"/>
      <c r="R6524" s="50"/>
      <c r="S6524" s="51"/>
      <c r="T6524" s="51"/>
      <c r="U6524" s="52"/>
      <c r="V6524" s="52"/>
      <c r="W6524" s="52"/>
      <c r="X6524" s="53"/>
      <c r="Y6524" s="52"/>
      <c r="Z6524" s="54"/>
      <c r="AA6524" s="22"/>
      <c r="AB6524" s="22"/>
      <c r="AC6524" s="22"/>
      <c r="AD6524" s="22"/>
      <c r="AE6524" s="22"/>
      <c r="AF6524" s="22"/>
      <c r="AG6524" s="22"/>
    </row>
    <row r="6525" spans="1:33" s="11" customFormat="1" ht="26.1" customHeight="1">
      <c r="A6525" s="45"/>
      <c r="B6525" s="45"/>
      <c r="C6525" s="45"/>
      <c r="D6525" s="46"/>
      <c r="E6525" s="46"/>
      <c r="F6525" s="46"/>
      <c r="G6525" s="63" t="str">
        <f>IF(H6525="","",COUNTA($H$5:H6525))</f>
        <v/>
      </c>
      <c r="H6525" s="187"/>
      <c r="I6525" s="203"/>
      <c r="J6525" s="202"/>
      <c r="K6525" s="202"/>
      <c r="L6525" s="202"/>
      <c r="M6525" s="202"/>
      <c r="N6525" s="202"/>
      <c r="O6525" s="201"/>
      <c r="P6525" s="159"/>
      <c r="Q6525" s="206"/>
      <c r="R6525" s="50"/>
      <c r="S6525" s="51"/>
      <c r="T6525" s="51"/>
      <c r="U6525" s="52"/>
      <c r="V6525" s="52"/>
      <c r="W6525" s="52"/>
      <c r="X6525" s="53"/>
      <c r="Y6525" s="52"/>
      <c r="Z6525" s="54"/>
      <c r="AA6525" s="22"/>
      <c r="AB6525" s="22"/>
      <c r="AC6525" s="22"/>
      <c r="AD6525" s="22"/>
      <c r="AE6525" s="22"/>
      <c r="AF6525" s="22"/>
      <c r="AG6525" s="22"/>
    </row>
    <row r="6526" spans="1:33" s="11" customFormat="1" ht="26.1" customHeight="1">
      <c r="A6526" s="45"/>
      <c r="B6526" s="45"/>
      <c r="C6526" s="45"/>
      <c r="D6526" s="46"/>
      <c r="E6526" s="46"/>
      <c r="F6526" s="46"/>
      <c r="G6526" s="63" t="str">
        <f>IF(H6526="","",COUNTA($H$5:H6526))</f>
        <v/>
      </c>
      <c r="H6526" s="187"/>
      <c r="I6526" s="203"/>
      <c r="J6526" s="202"/>
      <c r="K6526" s="202"/>
      <c r="L6526" s="202"/>
      <c r="M6526" s="202"/>
      <c r="N6526" s="202"/>
      <c r="O6526" s="201"/>
      <c r="P6526" s="159"/>
      <c r="Q6526" s="206"/>
      <c r="R6526" s="50"/>
      <c r="S6526" s="51"/>
      <c r="T6526" s="51"/>
      <c r="U6526" s="52"/>
      <c r="V6526" s="52"/>
      <c r="W6526" s="52"/>
      <c r="X6526" s="53"/>
      <c r="Y6526" s="52"/>
      <c r="Z6526" s="54"/>
      <c r="AA6526" s="22"/>
      <c r="AB6526" s="22"/>
      <c r="AC6526" s="22"/>
      <c r="AD6526" s="22"/>
      <c r="AE6526" s="22"/>
      <c r="AF6526" s="22"/>
      <c r="AG6526" s="22"/>
    </row>
    <row r="6527" spans="1:33" s="11" customFormat="1" ht="26.1" customHeight="1">
      <c r="A6527" s="45"/>
      <c r="B6527" s="45"/>
      <c r="C6527" s="45"/>
      <c r="D6527" s="46"/>
      <c r="E6527" s="46"/>
      <c r="F6527" s="46"/>
      <c r="G6527" s="63" t="str">
        <f>IF(H6527="","",COUNTA($H$5:H6527))</f>
        <v/>
      </c>
      <c r="H6527" s="187"/>
      <c r="I6527" s="203"/>
      <c r="J6527" s="202"/>
      <c r="K6527" s="202"/>
      <c r="L6527" s="202"/>
      <c r="M6527" s="202"/>
      <c r="N6527" s="202"/>
      <c r="O6527" s="201"/>
      <c r="P6527" s="159"/>
      <c r="Q6527" s="206"/>
      <c r="R6527" s="50"/>
      <c r="S6527" s="51"/>
      <c r="T6527" s="51"/>
      <c r="U6527" s="52"/>
      <c r="V6527" s="52"/>
      <c r="W6527" s="52"/>
      <c r="X6527" s="53"/>
      <c r="Y6527" s="52"/>
      <c r="Z6527" s="54"/>
      <c r="AA6527" s="22"/>
      <c r="AB6527" s="22"/>
      <c r="AC6527" s="22"/>
      <c r="AD6527" s="22"/>
      <c r="AE6527" s="22"/>
      <c r="AF6527" s="22"/>
      <c r="AG6527" s="22"/>
    </row>
    <row r="6528" spans="1:33" s="11" customFormat="1" ht="26.1" customHeight="1">
      <c r="A6528" s="45"/>
      <c r="B6528" s="45"/>
      <c r="C6528" s="45"/>
      <c r="D6528" s="46"/>
      <c r="E6528" s="46"/>
      <c r="F6528" s="46"/>
      <c r="G6528" s="63" t="str">
        <f>IF(H6528="","",COUNTA($H$5:H6528))</f>
        <v/>
      </c>
      <c r="H6528" s="187"/>
      <c r="I6528" s="203"/>
      <c r="J6528" s="202"/>
      <c r="K6528" s="202"/>
      <c r="L6528" s="202"/>
      <c r="M6528" s="202"/>
      <c r="N6528" s="202"/>
      <c r="O6528" s="201"/>
      <c r="P6528" s="159"/>
      <c r="Q6528" s="206"/>
      <c r="R6528" s="50"/>
      <c r="S6528" s="51"/>
      <c r="T6528" s="51"/>
      <c r="U6528" s="52"/>
      <c r="V6528" s="52"/>
      <c r="W6528" s="52"/>
      <c r="X6528" s="53"/>
      <c r="Y6528" s="52"/>
      <c r="Z6528" s="54"/>
      <c r="AA6528" s="22"/>
      <c r="AB6528" s="22"/>
      <c r="AC6528" s="22"/>
      <c r="AD6528" s="22"/>
      <c r="AE6528" s="22"/>
      <c r="AF6528" s="22"/>
      <c r="AG6528" s="22"/>
    </row>
    <row r="6529" spans="1:33" s="11" customFormat="1" ht="26.1" customHeight="1">
      <c r="A6529" s="45"/>
      <c r="B6529" s="45"/>
      <c r="C6529" s="45"/>
      <c r="D6529" s="46"/>
      <c r="E6529" s="46"/>
      <c r="F6529" s="46"/>
      <c r="G6529" s="63" t="str">
        <f>IF(H6529="","",COUNTA($H$5:H6529))</f>
        <v/>
      </c>
      <c r="H6529" s="187"/>
      <c r="I6529" s="203"/>
      <c r="J6529" s="202"/>
      <c r="K6529" s="202"/>
      <c r="L6529" s="202"/>
      <c r="M6529" s="202"/>
      <c r="N6529" s="202"/>
      <c r="O6529" s="201"/>
      <c r="P6529" s="159"/>
      <c r="Q6529" s="206"/>
      <c r="R6529" s="50"/>
      <c r="S6529" s="51"/>
      <c r="T6529" s="51"/>
      <c r="U6529" s="52"/>
      <c r="V6529" s="52"/>
      <c r="W6529" s="52"/>
      <c r="X6529" s="53"/>
      <c r="Y6529" s="52"/>
      <c r="Z6529" s="54"/>
      <c r="AA6529" s="22"/>
      <c r="AB6529" s="22"/>
      <c r="AC6529" s="22"/>
      <c r="AD6529" s="22"/>
      <c r="AE6529" s="22"/>
      <c r="AF6529" s="22"/>
      <c r="AG6529" s="22"/>
    </row>
    <row r="6530" spans="1:33" s="11" customFormat="1" ht="26.1" customHeight="1">
      <c r="A6530" s="45"/>
      <c r="B6530" s="45"/>
      <c r="C6530" s="45"/>
      <c r="D6530" s="46"/>
      <c r="E6530" s="46"/>
      <c r="F6530" s="46"/>
      <c r="G6530" s="63" t="str">
        <f>IF(H6530="","",COUNTA($H$5:H6530))</f>
        <v/>
      </c>
      <c r="H6530" s="187"/>
      <c r="I6530" s="203"/>
      <c r="J6530" s="202"/>
      <c r="K6530" s="202"/>
      <c r="L6530" s="202"/>
      <c r="M6530" s="202"/>
      <c r="N6530" s="202"/>
      <c r="O6530" s="201"/>
      <c r="P6530" s="159"/>
      <c r="Q6530" s="206"/>
      <c r="R6530" s="50"/>
      <c r="S6530" s="51"/>
      <c r="T6530" s="51"/>
      <c r="U6530" s="52"/>
      <c r="V6530" s="52"/>
      <c r="W6530" s="52"/>
      <c r="X6530" s="53"/>
      <c r="Y6530" s="52"/>
      <c r="Z6530" s="54"/>
      <c r="AA6530" s="22"/>
      <c r="AB6530" s="22"/>
      <c r="AC6530" s="22"/>
      <c r="AD6530" s="22"/>
      <c r="AE6530" s="22"/>
      <c r="AF6530" s="22"/>
      <c r="AG6530" s="22"/>
    </row>
    <row r="6531" spans="1:33" s="11" customFormat="1" ht="26.1" customHeight="1">
      <c r="A6531" s="45"/>
      <c r="B6531" s="45"/>
      <c r="C6531" s="45"/>
      <c r="D6531" s="46"/>
      <c r="E6531" s="46"/>
      <c r="F6531" s="46"/>
      <c r="G6531" s="63" t="str">
        <f>IF(H6531="","",COUNTA($H$5:H6531))</f>
        <v/>
      </c>
      <c r="H6531" s="187"/>
      <c r="I6531" s="203"/>
      <c r="J6531" s="202"/>
      <c r="K6531" s="202"/>
      <c r="L6531" s="202"/>
      <c r="M6531" s="202"/>
      <c r="N6531" s="202"/>
      <c r="O6531" s="201"/>
      <c r="P6531" s="159"/>
      <c r="Q6531" s="206"/>
      <c r="R6531" s="50"/>
      <c r="S6531" s="51"/>
      <c r="T6531" s="51"/>
      <c r="U6531" s="52"/>
      <c r="V6531" s="52"/>
      <c r="W6531" s="52"/>
      <c r="X6531" s="53"/>
      <c r="Y6531" s="52"/>
      <c r="Z6531" s="54"/>
      <c r="AA6531" s="22"/>
      <c r="AB6531" s="22"/>
      <c r="AC6531" s="22"/>
      <c r="AD6531" s="22"/>
      <c r="AE6531" s="22"/>
      <c r="AF6531" s="22"/>
      <c r="AG6531" s="22"/>
    </row>
    <row r="6532" spans="1:33" s="11" customFormat="1" ht="26.1" customHeight="1">
      <c r="A6532" s="45"/>
      <c r="B6532" s="45"/>
      <c r="C6532" s="45"/>
      <c r="D6532" s="46"/>
      <c r="E6532" s="46"/>
      <c r="F6532" s="46"/>
      <c r="G6532" s="63" t="str">
        <f>IF(H6532="","",COUNTA($H$5:H6532))</f>
        <v/>
      </c>
      <c r="H6532" s="187"/>
      <c r="I6532" s="203"/>
      <c r="J6532" s="202"/>
      <c r="K6532" s="202"/>
      <c r="L6532" s="202"/>
      <c r="M6532" s="202"/>
      <c r="N6532" s="202"/>
      <c r="O6532" s="201"/>
      <c r="P6532" s="159"/>
      <c r="Q6532" s="206"/>
      <c r="R6532" s="50"/>
      <c r="S6532" s="51"/>
      <c r="T6532" s="51"/>
      <c r="U6532" s="52"/>
      <c r="V6532" s="52"/>
      <c r="W6532" s="52"/>
      <c r="X6532" s="53"/>
      <c r="Y6532" s="52"/>
      <c r="Z6532" s="54"/>
      <c r="AA6532" s="22"/>
      <c r="AB6532" s="22"/>
      <c r="AC6532" s="22"/>
      <c r="AD6532" s="22"/>
      <c r="AE6532" s="22"/>
      <c r="AF6532" s="22"/>
      <c r="AG6532" s="22"/>
    </row>
    <row r="6533" spans="1:33" s="11" customFormat="1" ht="26.1" customHeight="1">
      <c r="A6533" s="45"/>
      <c r="B6533" s="45"/>
      <c r="C6533" s="45"/>
      <c r="D6533" s="46"/>
      <c r="E6533" s="46"/>
      <c r="F6533" s="46"/>
      <c r="G6533" s="63" t="str">
        <f>IF(H6533="","",COUNTA($H$5:H6533))</f>
        <v/>
      </c>
      <c r="H6533" s="187"/>
      <c r="I6533" s="203"/>
      <c r="J6533" s="202"/>
      <c r="K6533" s="202"/>
      <c r="L6533" s="202"/>
      <c r="M6533" s="202"/>
      <c r="N6533" s="202"/>
      <c r="O6533" s="201"/>
      <c r="P6533" s="159"/>
      <c r="Q6533" s="206"/>
      <c r="R6533" s="50"/>
      <c r="S6533" s="51"/>
      <c r="T6533" s="51"/>
      <c r="U6533" s="52"/>
      <c r="V6533" s="52"/>
      <c r="W6533" s="52"/>
      <c r="X6533" s="53"/>
      <c r="Y6533" s="52"/>
      <c r="Z6533" s="54"/>
      <c r="AA6533" s="22"/>
      <c r="AB6533" s="22"/>
      <c r="AC6533" s="22"/>
      <c r="AD6533" s="22"/>
      <c r="AE6533" s="22"/>
      <c r="AF6533" s="22"/>
      <c r="AG6533" s="22"/>
    </row>
    <row r="6534" spans="1:33" s="11" customFormat="1" ht="26.1" customHeight="1">
      <c r="A6534" s="45"/>
      <c r="B6534" s="45"/>
      <c r="C6534" s="45"/>
      <c r="D6534" s="46"/>
      <c r="E6534" s="46"/>
      <c r="F6534" s="46"/>
      <c r="G6534" s="63" t="str">
        <f>IF(H6534="","",COUNTA($H$5:H6534))</f>
        <v/>
      </c>
      <c r="H6534" s="187"/>
      <c r="I6534" s="203"/>
      <c r="J6534" s="202"/>
      <c r="K6534" s="202"/>
      <c r="L6534" s="202"/>
      <c r="M6534" s="202"/>
      <c r="N6534" s="202"/>
      <c r="O6534" s="201"/>
      <c r="P6534" s="159"/>
      <c r="Q6534" s="206"/>
      <c r="R6534" s="50"/>
      <c r="S6534" s="51"/>
      <c r="T6534" s="51"/>
      <c r="U6534" s="52"/>
      <c r="V6534" s="52"/>
      <c r="W6534" s="52"/>
      <c r="X6534" s="53"/>
      <c r="Y6534" s="52"/>
      <c r="Z6534" s="54"/>
      <c r="AA6534" s="22"/>
      <c r="AB6534" s="22"/>
      <c r="AC6534" s="22"/>
      <c r="AD6534" s="22"/>
      <c r="AE6534" s="22"/>
      <c r="AF6534" s="22"/>
      <c r="AG6534" s="22"/>
    </row>
    <row r="6535" spans="1:33" s="11" customFormat="1" ht="26.1" customHeight="1">
      <c r="A6535" s="45"/>
      <c r="B6535" s="45"/>
      <c r="C6535" s="45"/>
      <c r="D6535" s="46"/>
      <c r="E6535" s="46"/>
      <c r="F6535" s="46"/>
      <c r="G6535" s="63" t="str">
        <f>IF(H6535="","",COUNTA($H$5:H6535))</f>
        <v/>
      </c>
      <c r="H6535" s="187"/>
      <c r="I6535" s="203"/>
      <c r="J6535" s="202"/>
      <c r="K6535" s="202"/>
      <c r="L6535" s="202"/>
      <c r="M6535" s="202"/>
      <c r="N6535" s="202"/>
      <c r="O6535" s="201"/>
      <c r="P6535" s="159"/>
      <c r="Q6535" s="206"/>
      <c r="R6535" s="50"/>
      <c r="S6535" s="51"/>
      <c r="T6535" s="51"/>
      <c r="U6535" s="52"/>
      <c r="V6535" s="52"/>
      <c r="W6535" s="52"/>
      <c r="X6535" s="53"/>
      <c r="Y6535" s="52"/>
      <c r="Z6535" s="54"/>
      <c r="AA6535" s="22"/>
      <c r="AB6535" s="22"/>
      <c r="AC6535" s="22"/>
      <c r="AD6535" s="22"/>
      <c r="AE6535" s="22"/>
      <c r="AF6535" s="22"/>
      <c r="AG6535" s="22"/>
    </row>
    <row r="6536" spans="1:33" s="11" customFormat="1" ht="26.1" customHeight="1">
      <c r="A6536" s="45"/>
      <c r="B6536" s="45"/>
      <c r="C6536" s="45"/>
      <c r="D6536" s="46"/>
      <c r="E6536" s="46"/>
      <c r="F6536" s="46"/>
      <c r="G6536" s="63" t="str">
        <f>IF(H6536="","",COUNTA($H$5:H6536))</f>
        <v/>
      </c>
      <c r="H6536" s="187"/>
      <c r="I6536" s="203"/>
      <c r="J6536" s="202"/>
      <c r="K6536" s="202"/>
      <c r="L6536" s="202"/>
      <c r="M6536" s="202"/>
      <c r="N6536" s="202"/>
      <c r="O6536" s="201"/>
      <c r="P6536" s="159"/>
      <c r="Q6536" s="206"/>
      <c r="R6536" s="50"/>
      <c r="S6536" s="51"/>
      <c r="T6536" s="51"/>
      <c r="U6536" s="52"/>
      <c r="V6536" s="52"/>
      <c r="W6536" s="52"/>
      <c r="X6536" s="53"/>
      <c r="Y6536" s="52"/>
      <c r="Z6536" s="54"/>
      <c r="AA6536" s="22"/>
      <c r="AB6536" s="22"/>
      <c r="AC6536" s="22"/>
      <c r="AD6536" s="22"/>
      <c r="AE6536" s="22"/>
      <c r="AF6536" s="22"/>
      <c r="AG6536" s="22"/>
    </row>
    <row r="6537" spans="1:33" s="11" customFormat="1" ht="26.1" customHeight="1">
      <c r="A6537" s="45"/>
      <c r="B6537" s="45"/>
      <c r="C6537" s="45"/>
      <c r="D6537" s="46"/>
      <c r="E6537" s="46"/>
      <c r="F6537" s="46"/>
      <c r="G6537" s="63" t="str">
        <f>IF(H6537="","",COUNTA($H$5:H6537))</f>
        <v/>
      </c>
      <c r="H6537" s="187"/>
      <c r="I6537" s="203"/>
      <c r="J6537" s="202"/>
      <c r="K6537" s="202"/>
      <c r="L6537" s="202"/>
      <c r="M6537" s="202"/>
      <c r="N6537" s="202"/>
      <c r="O6537" s="201"/>
      <c r="P6537" s="159"/>
      <c r="Q6537" s="206"/>
      <c r="R6537" s="50"/>
      <c r="S6537" s="51"/>
      <c r="T6537" s="51"/>
      <c r="U6537" s="52"/>
      <c r="V6537" s="52"/>
      <c r="W6537" s="52"/>
      <c r="X6537" s="53"/>
      <c r="Y6537" s="52"/>
      <c r="Z6537" s="54"/>
      <c r="AA6537" s="22"/>
      <c r="AB6537" s="22"/>
      <c r="AC6537" s="22"/>
      <c r="AD6537" s="22"/>
      <c r="AE6537" s="22"/>
      <c r="AF6537" s="22"/>
      <c r="AG6537" s="22"/>
    </row>
    <row r="6538" spans="1:33" s="11" customFormat="1" ht="26.1" customHeight="1">
      <c r="A6538" s="45"/>
      <c r="B6538" s="45"/>
      <c r="C6538" s="45"/>
      <c r="D6538" s="46"/>
      <c r="E6538" s="46"/>
      <c r="F6538" s="46"/>
      <c r="G6538" s="63" t="str">
        <f>IF(H6538="","",COUNTA($H$5:H6538))</f>
        <v/>
      </c>
      <c r="H6538" s="187"/>
      <c r="I6538" s="203"/>
      <c r="J6538" s="202"/>
      <c r="K6538" s="202"/>
      <c r="L6538" s="202"/>
      <c r="M6538" s="202"/>
      <c r="N6538" s="202"/>
      <c r="O6538" s="201"/>
      <c r="P6538" s="159"/>
      <c r="Q6538" s="206"/>
      <c r="R6538" s="50"/>
      <c r="S6538" s="51"/>
      <c r="T6538" s="51"/>
      <c r="U6538" s="52"/>
      <c r="V6538" s="52"/>
      <c r="W6538" s="52"/>
      <c r="X6538" s="53"/>
      <c r="Y6538" s="52"/>
      <c r="Z6538" s="54"/>
      <c r="AA6538" s="22"/>
      <c r="AB6538" s="22"/>
      <c r="AC6538" s="22"/>
      <c r="AD6538" s="22"/>
      <c r="AE6538" s="22"/>
      <c r="AF6538" s="22"/>
      <c r="AG6538" s="22"/>
    </row>
    <row r="6539" spans="1:33" s="11" customFormat="1" ht="26.1" customHeight="1">
      <c r="A6539" s="45"/>
      <c r="B6539" s="45"/>
      <c r="C6539" s="45"/>
      <c r="D6539" s="46"/>
      <c r="E6539" s="46"/>
      <c r="F6539" s="46"/>
      <c r="G6539" s="63" t="str">
        <f>IF(H6539="","",COUNTA($H$5:H6539))</f>
        <v/>
      </c>
      <c r="H6539" s="187"/>
      <c r="I6539" s="203"/>
      <c r="J6539" s="202"/>
      <c r="K6539" s="202"/>
      <c r="L6539" s="202"/>
      <c r="M6539" s="202"/>
      <c r="N6539" s="202"/>
      <c r="O6539" s="201"/>
      <c r="P6539" s="159"/>
      <c r="Q6539" s="206"/>
      <c r="R6539" s="50"/>
      <c r="S6539" s="51"/>
      <c r="T6539" s="51"/>
      <c r="U6539" s="52"/>
      <c r="V6539" s="52"/>
      <c r="W6539" s="52"/>
      <c r="X6539" s="53"/>
      <c r="Y6539" s="52"/>
      <c r="Z6539" s="54"/>
      <c r="AA6539" s="22"/>
      <c r="AB6539" s="22"/>
      <c r="AC6539" s="22"/>
      <c r="AD6539" s="22"/>
      <c r="AE6539" s="22"/>
      <c r="AF6539" s="22"/>
      <c r="AG6539" s="22"/>
    </row>
    <row r="6540" spans="1:33" s="11" customFormat="1" ht="26.1" customHeight="1">
      <c r="A6540" s="45"/>
      <c r="B6540" s="45"/>
      <c r="C6540" s="45"/>
      <c r="D6540" s="46"/>
      <c r="E6540" s="46"/>
      <c r="F6540" s="46"/>
      <c r="G6540" s="63" t="str">
        <f>IF(H6540="","",COUNTA($H$5:H6540))</f>
        <v/>
      </c>
      <c r="H6540" s="187"/>
      <c r="I6540" s="203"/>
      <c r="J6540" s="202"/>
      <c r="K6540" s="202"/>
      <c r="L6540" s="202"/>
      <c r="M6540" s="202"/>
      <c r="N6540" s="202"/>
      <c r="O6540" s="201"/>
      <c r="P6540" s="159"/>
      <c r="Q6540" s="206"/>
      <c r="R6540" s="50"/>
      <c r="S6540" s="51"/>
      <c r="T6540" s="51"/>
      <c r="U6540" s="52"/>
      <c r="V6540" s="52"/>
      <c r="W6540" s="52"/>
      <c r="X6540" s="53"/>
      <c r="Y6540" s="52"/>
      <c r="Z6540" s="54"/>
      <c r="AA6540" s="22"/>
      <c r="AB6540" s="22"/>
      <c r="AC6540" s="22"/>
      <c r="AD6540" s="22"/>
      <c r="AE6540" s="22"/>
      <c r="AF6540" s="22"/>
      <c r="AG6540" s="22"/>
    </row>
    <row r="6541" spans="1:33" s="11" customFormat="1" ht="26.1" customHeight="1">
      <c r="A6541" s="45"/>
      <c r="B6541" s="45"/>
      <c r="C6541" s="45"/>
      <c r="D6541" s="46"/>
      <c r="E6541" s="46"/>
      <c r="F6541" s="46"/>
      <c r="G6541" s="63" t="str">
        <f>IF(H6541="","",COUNTA($H$5:H6541))</f>
        <v/>
      </c>
      <c r="H6541" s="187"/>
      <c r="I6541" s="203"/>
      <c r="J6541" s="202"/>
      <c r="K6541" s="202"/>
      <c r="L6541" s="202"/>
      <c r="M6541" s="202"/>
      <c r="N6541" s="202"/>
      <c r="O6541" s="201"/>
      <c r="P6541" s="159"/>
      <c r="Q6541" s="206"/>
      <c r="R6541" s="50"/>
      <c r="S6541" s="51"/>
      <c r="T6541" s="51"/>
      <c r="U6541" s="52"/>
      <c r="V6541" s="52"/>
      <c r="W6541" s="52"/>
      <c r="X6541" s="53"/>
      <c r="Y6541" s="52"/>
      <c r="Z6541" s="54"/>
      <c r="AA6541" s="22"/>
      <c r="AB6541" s="22"/>
      <c r="AC6541" s="22"/>
      <c r="AD6541" s="22"/>
      <c r="AE6541" s="22"/>
      <c r="AF6541" s="22"/>
      <c r="AG6541" s="22"/>
    </row>
    <row r="6542" spans="1:33" s="11" customFormat="1" ht="26.1" customHeight="1">
      <c r="A6542" s="45"/>
      <c r="B6542" s="45"/>
      <c r="C6542" s="45"/>
      <c r="D6542" s="46"/>
      <c r="E6542" s="46"/>
      <c r="F6542" s="46"/>
      <c r="G6542" s="63" t="str">
        <f>IF(H6542="","",COUNTA($H$5:H6542))</f>
        <v/>
      </c>
      <c r="H6542" s="187"/>
      <c r="I6542" s="203"/>
      <c r="J6542" s="202"/>
      <c r="K6542" s="202"/>
      <c r="L6542" s="202"/>
      <c r="M6542" s="202"/>
      <c r="N6542" s="202"/>
      <c r="O6542" s="201"/>
      <c r="P6542" s="159"/>
      <c r="Q6542" s="206"/>
      <c r="R6542" s="50"/>
      <c r="S6542" s="51"/>
      <c r="T6542" s="51"/>
      <c r="U6542" s="52"/>
      <c r="V6542" s="52"/>
      <c r="W6542" s="52"/>
      <c r="X6542" s="53"/>
      <c r="Y6542" s="52"/>
      <c r="Z6542" s="54"/>
      <c r="AA6542" s="22"/>
      <c r="AB6542" s="22"/>
      <c r="AC6542" s="22"/>
      <c r="AD6542" s="22"/>
      <c r="AE6542" s="22"/>
      <c r="AF6542" s="22"/>
      <c r="AG6542" s="22"/>
    </row>
    <row r="6543" spans="1:33" s="11" customFormat="1" ht="26.1" customHeight="1">
      <c r="A6543" s="45"/>
      <c r="B6543" s="45"/>
      <c r="C6543" s="45"/>
      <c r="D6543" s="46"/>
      <c r="E6543" s="46"/>
      <c r="F6543" s="46"/>
      <c r="G6543" s="63" t="str">
        <f>IF(H6543="","",COUNTA($H$5:H6543))</f>
        <v/>
      </c>
      <c r="H6543" s="187"/>
      <c r="I6543" s="203"/>
      <c r="J6543" s="202"/>
      <c r="K6543" s="202"/>
      <c r="L6543" s="202"/>
      <c r="M6543" s="202"/>
      <c r="N6543" s="202"/>
      <c r="O6543" s="201"/>
      <c r="P6543" s="159"/>
      <c r="Q6543" s="206"/>
      <c r="R6543" s="50"/>
      <c r="S6543" s="51"/>
      <c r="T6543" s="51"/>
      <c r="U6543" s="52"/>
      <c r="V6543" s="52"/>
      <c r="W6543" s="52"/>
      <c r="X6543" s="53"/>
      <c r="Y6543" s="52"/>
      <c r="Z6543" s="54"/>
      <c r="AA6543" s="22"/>
      <c r="AB6543" s="22"/>
      <c r="AC6543" s="22"/>
      <c r="AD6543" s="22"/>
      <c r="AE6543" s="22"/>
      <c r="AF6543" s="22"/>
      <c r="AG6543" s="22"/>
    </row>
    <row r="6544" spans="1:33" s="11" customFormat="1" ht="26.1" customHeight="1">
      <c r="A6544" s="45"/>
      <c r="B6544" s="45"/>
      <c r="C6544" s="45"/>
      <c r="D6544" s="46"/>
      <c r="E6544" s="46"/>
      <c r="F6544" s="46"/>
      <c r="G6544" s="63" t="str">
        <f>IF(H6544="","",COUNTA($H$5:H6544))</f>
        <v/>
      </c>
      <c r="H6544" s="187"/>
      <c r="I6544" s="203"/>
      <c r="J6544" s="202"/>
      <c r="K6544" s="202"/>
      <c r="L6544" s="202"/>
      <c r="M6544" s="202"/>
      <c r="N6544" s="202"/>
      <c r="O6544" s="201"/>
      <c r="P6544" s="159"/>
      <c r="Q6544" s="206"/>
      <c r="R6544" s="50"/>
      <c r="S6544" s="51"/>
      <c r="T6544" s="51"/>
      <c r="U6544" s="52"/>
      <c r="V6544" s="52"/>
      <c r="W6544" s="52"/>
      <c r="X6544" s="53"/>
      <c r="Y6544" s="52"/>
      <c r="Z6544" s="54"/>
      <c r="AA6544" s="22"/>
      <c r="AB6544" s="22"/>
      <c r="AC6544" s="22"/>
      <c r="AD6544" s="22"/>
      <c r="AE6544" s="22"/>
      <c r="AF6544" s="22"/>
      <c r="AG6544" s="22"/>
    </row>
    <row r="6545" spans="1:33" s="11" customFormat="1" ht="26.1" customHeight="1">
      <c r="A6545" s="45"/>
      <c r="B6545" s="45"/>
      <c r="C6545" s="45"/>
      <c r="D6545" s="46"/>
      <c r="E6545" s="46"/>
      <c r="F6545" s="46"/>
      <c r="G6545" s="63" t="str">
        <f>IF(H6545="","",COUNTA($H$5:H6545))</f>
        <v/>
      </c>
      <c r="H6545" s="187"/>
      <c r="I6545" s="203"/>
      <c r="J6545" s="202"/>
      <c r="K6545" s="202"/>
      <c r="L6545" s="202"/>
      <c r="M6545" s="202"/>
      <c r="N6545" s="202"/>
      <c r="O6545" s="201"/>
      <c r="P6545" s="159"/>
      <c r="Q6545" s="206"/>
      <c r="R6545" s="50"/>
      <c r="S6545" s="51"/>
      <c r="T6545" s="51"/>
      <c r="U6545" s="52"/>
      <c r="V6545" s="52"/>
      <c r="W6545" s="52"/>
      <c r="X6545" s="53"/>
      <c r="Y6545" s="52"/>
      <c r="Z6545" s="54"/>
      <c r="AA6545" s="22"/>
      <c r="AB6545" s="22"/>
      <c r="AC6545" s="22"/>
      <c r="AD6545" s="22"/>
      <c r="AE6545" s="22"/>
      <c r="AF6545" s="22"/>
      <c r="AG6545" s="22"/>
    </row>
    <row r="6546" spans="1:33" s="11" customFormat="1" ht="26.1" customHeight="1">
      <c r="A6546" s="45"/>
      <c r="B6546" s="45"/>
      <c r="C6546" s="45"/>
      <c r="D6546" s="46"/>
      <c r="E6546" s="46"/>
      <c r="F6546" s="46"/>
      <c r="G6546" s="63" t="str">
        <f>IF(H6546="","",COUNTA($H$5:H6546))</f>
        <v/>
      </c>
      <c r="H6546" s="187"/>
      <c r="I6546" s="203"/>
      <c r="J6546" s="202"/>
      <c r="K6546" s="202"/>
      <c r="L6546" s="202"/>
      <c r="M6546" s="202"/>
      <c r="N6546" s="202"/>
      <c r="O6546" s="201"/>
      <c r="P6546" s="159"/>
      <c r="Q6546" s="206"/>
      <c r="R6546" s="50"/>
      <c r="S6546" s="51"/>
      <c r="T6546" s="51"/>
      <c r="U6546" s="52"/>
      <c r="V6546" s="52"/>
      <c r="W6546" s="52"/>
      <c r="X6546" s="53"/>
      <c r="Y6546" s="52"/>
      <c r="Z6546" s="54"/>
      <c r="AA6546" s="22"/>
      <c r="AB6546" s="22"/>
      <c r="AC6546" s="22"/>
      <c r="AD6546" s="22"/>
      <c r="AE6546" s="22"/>
      <c r="AF6546" s="22"/>
      <c r="AG6546" s="22"/>
    </row>
    <row r="6547" spans="1:33" s="11" customFormat="1" ht="26.1" customHeight="1">
      <c r="A6547" s="45"/>
      <c r="B6547" s="45"/>
      <c r="C6547" s="45"/>
      <c r="D6547" s="46"/>
      <c r="E6547" s="46"/>
      <c r="F6547" s="46"/>
      <c r="G6547" s="63" t="str">
        <f>IF(H6547="","",COUNTA($H$5:H6547))</f>
        <v/>
      </c>
      <c r="H6547" s="187"/>
      <c r="I6547" s="203"/>
      <c r="J6547" s="202"/>
      <c r="K6547" s="202"/>
      <c r="L6547" s="202"/>
      <c r="M6547" s="202"/>
      <c r="N6547" s="202"/>
      <c r="O6547" s="201"/>
      <c r="P6547" s="159"/>
      <c r="Q6547" s="206"/>
      <c r="R6547" s="50"/>
      <c r="S6547" s="51"/>
      <c r="T6547" s="51"/>
      <c r="U6547" s="52"/>
      <c r="V6547" s="52"/>
      <c r="W6547" s="52"/>
      <c r="X6547" s="53"/>
      <c r="Y6547" s="52"/>
      <c r="Z6547" s="54"/>
      <c r="AA6547" s="22"/>
      <c r="AB6547" s="22"/>
      <c r="AC6547" s="22"/>
      <c r="AD6547" s="22"/>
      <c r="AE6547" s="22"/>
      <c r="AF6547" s="22"/>
      <c r="AG6547" s="22"/>
    </row>
    <row r="6548" spans="1:33" s="11" customFormat="1" ht="26.1" customHeight="1">
      <c r="A6548" s="45"/>
      <c r="B6548" s="45"/>
      <c r="C6548" s="45"/>
      <c r="D6548" s="46"/>
      <c r="E6548" s="46"/>
      <c r="F6548" s="46"/>
      <c r="G6548" s="63" t="str">
        <f>IF(H6548="","",COUNTA($H$5:H6548))</f>
        <v/>
      </c>
      <c r="H6548" s="187"/>
      <c r="I6548" s="203"/>
      <c r="J6548" s="202"/>
      <c r="K6548" s="202"/>
      <c r="L6548" s="202"/>
      <c r="M6548" s="202"/>
      <c r="N6548" s="202"/>
      <c r="O6548" s="201"/>
      <c r="P6548" s="159"/>
      <c r="Q6548" s="206"/>
      <c r="R6548" s="50"/>
      <c r="S6548" s="51"/>
      <c r="T6548" s="51"/>
      <c r="U6548" s="52"/>
      <c r="V6548" s="52"/>
      <c r="W6548" s="52"/>
      <c r="X6548" s="53"/>
      <c r="Y6548" s="52"/>
      <c r="Z6548" s="54"/>
      <c r="AA6548" s="22"/>
      <c r="AB6548" s="22"/>
      <c r="AC6548" s="22"/>
      <c r="AD6548" s="22"/>
      <c r="AE6548" s="22"/>
      <c r="AF6548" s="22"/>
      <c r="AG6548" s="22"/>
    </row>
    <row r="6549" spans="1:33" s="11" customFormat="1" ht="26.1" customHeight="1">
      <c r="A6549" s="45"/>
      <c r="B6549" s="45"/>
      <c r="C6549" s="45"/>
      <c r="D6549" s="46"/>
      <c r="E6549" s="46"/>
      <c r="F6549" s="46"/>
      <c r="G6549" s="63" t="str">
        <f>IF(H6549="","",COUNTA($H$5:H6549))</f>
        <v/>
      </c>
      <c r="H6549" s="187"/>
      <c r="I6549" s="203"/>
      <c r="J6549" s="202"/>
      <c r="K6549" s="202"/>
      <c r="L6549" s="202"/>
      <c r="M6549" s="202"/>
      <c r="N6549" s="202"/>
      <c r="O6549" s="201"/>
      <c r="P6549" s="159"/>
      <c r="Q6549" s="206"/>
      <c r="R6549" s="50"/>
      <c r="S6549" s="51"/>
      <c r="T6549" s="51"/>
      <c r="U6549" s="52"/>
      <c r="V6549" s="52"/>
      <c r="W6549" s="52"/>
      <c r="X6549" s="53"/>
      <c r="Y6549" s="52"/>
      <c r="Z6549" s="54"/>
      <c r="AA6549" s="22"/>
      <c r="AB6549" s="22"/>
      <c r="AC6549" s="22"/>
      <c r="AD6549" s="22"/>
      <c r="AE6549" s="22"/>
      <c r="AF6549" s="22"/>
      <c r="AG6549" s="22"/>
    </row>
    <row r="6550" spans="1:33" s="11" customFormat="1" ht="26.1" customHeight="1">
      <c r="A6550" s="45"/>
      <c r="B6550" s="45"/>
      <c r="C6550" s="45"/>
      <c r="D6550" s="46"/>
      <c r="E6550" s="46"/>
      <c r="F6550" s="46"/>
      <c r="G6550" s="63" t="str">
        <f>IF(H6550="","",COUNTA($H$5:H6550))</f>
        <v/>
      </c>
      <c r="H6550" s="187"/>
      <c r="I6550" s="203"/>
      <c r="J6550" s="202"/>
      <c r="K6550" s="202"/>
      <c r="L6550" s="202"/>
      <c r="M6550" s="202"/>
      <c r="N6550" s="202"/>
      <c r="O6550" s="201"/>
      <c r="P6550" s="159"/>
      <c r="Q6550" s="206"/>
      <c r="R6550" s="50"/>
      <c r="S6550" s="51"/>
      <c r="T6550" s="51"/>
      <c r="U6550" s="52"/>
      <c r="V6550" s="52"/>
      <c r="W6550" s="52"/>
      <c r="X6550" s="53"/>
      <c r="Y6550" s="52"/>
      <c r="Z6550" s="54"/>
      <c r="AA6550" s="22"/>
      <c r="AB6550" s="22"/>
      <c r="AC6550" s="22"/>
      <c r="AD6550" s="22"/>
      <c r="AE6550" s="22"/>
      <c r="AF6550" s="22"/>
      <c r="AG6550" s="22"/>
    </row>
    <row r="6551" spans="1:33" s="11" customFormat="1" ht="26.1" customHeight="1">
      <c r="A6551" s="45"/>
      <c r="B6551" s="45"/>
      <c r="C6551" s="45"/>
      <c r="D6551" s="46"/>
      <c r="E6551" s="46"/>
      <c r="F6551" s="46"/>
      <c r="G6551" s="63" t="str">
        <f>IF(H6551="","",COUNTA($H$5:H6551))</f>
        <v/>
      </c>
      <c r="H6551" s="187"/>
      <c r="I6551" s="203"/>
      <c r="J6551" s="202"/>
      <c r="K6551" s="202"/>
      <c r="L6551" s="202"/>
      <c r="M6551" s="202"/>
      <c r="N6551" s="202"/>
      <c r="O6551" s="201"/>
      <c r="P6551" s="159"/>
      <c r="Q6551" s="206"/>
      <c r="R6551" s="50"/>
      <c r="S6551" s="51"/>
      <c r="T6551" s="51"/>
      <c r="U6551" s="52"/>
      <c r="V6551" s="52"/>
      <c r="W6551" s="52"/>
      <c r="X6551" s="53"/>
      <c r="Y6551" s="52"/>
      <c r="Z6551" s="54"/>
      <c r="AA6551" s="22"/>
      <c r="AB6551" s="22"/>
      <c r="AC6551" s="22"/>
      <c r="AD6551" s="22"/>
      <c r="AE6551" s="22"/>
      <c r="AF6551" s="22"/>
      <c r="AG6551" s="22"/>
    </row>
    <row r="6552" spans="1:33" s="11" customFormat="1" ht="26.1" customHeight="1">
      <c r="A6552" s="45"/>
      <c r="B6552" s="45"/>
      <c r="C6552" s="45"/>
      <c r="D6552" s="46"/>
      <c r="E6552" s="46"/>
      <c r="F6552" s="46"/>
      <c r="G6552" s="63" t="str">
        <f>IF(H6552="","",COUNTA($H$5:H6552))</f>
        <v/>
      </c>
      <c r="H6552" s="187"/>
      <c r="I6552" s="203"/>
      <c r="J6552" s="202"/>
      <c r="K6552" s="202"/>
      <c r="L6552" s="202"/>
      <c r="M6552" s="202"/>
      <c r="N6552" s="202"/>
      <c r="O6552" s="201"/>
      <c r="P6552" s="159"/>
      <c r="Q6552" s="206"/>
      <c r="R6552" s="50"/>
      <c r="S6552" s="51"/>
      <c r="T6552" s="51"/>
      <c r="U6552" s="52"/>
      <c r="V6552" s="52"/>
      <c r="W6552" s="52"/>
      <c r="X6552" s="53"/>
      <c r="Y6552" s="52"/>
      <c r="Z6552" s="54"/>
      <c r="AA6552" s="22"/>
      <c r="AB6552" s="22"/>
      <c r="AC6552" s="22"/>
      <c r="AD6552" s="22"/>
      <c r="AE6552" s="22"/>
      <c r="AF6552" s="22"/>
      <c r="AG6552" s="22"/>
    </row>
    <row r="6553" spans="1:33" s="11" customFormat="1" ht="26.1" customHeight="1">
      <c r="A6553" s="45"/>
      <c r="B6553" s="45"/>
      <c r="C6553" s="45"/>
      <c r="D6553" s="46"/>
      <c r="E6553" s="46"/>
      <c r="F6553" s="46"/>
      <c r="G6553" s="63" t="str">
        <f>IF(H6553="","",COUNTA($H$5:H6553))</f>
        <v/>
      </c>
      <c r="H6553" s="187"/>
      <c r="I6553" s="203"/>
      <c r="J6553" s="202"/>
      <c r="K6553" s="202"/>
      <c r="L6553" s="202"/>
      <c r="M6553" s="202"/>
      <c r="N6553" s="202"/>
      <c r="O6553" s="201"/>
      <c r="P6553" s="159"/>
      <c r="Q6553" s="206"/>
      <c r="R6553" s="50"/>
      <c r="S6553" s="51"/>
      <c r="T6553" s="51"/>
      <c r="U6553" s="52"/>
      <c r="V6553" s="52"/>
      <c r="W6553" s="52"/>
      <c r="X6553" s="53"/>
      <c r="Y6553" s="52"/>
      <c r="Z6553" s="54"/>
      <c r="AA6553" s="22"/>
      <c r="AB6553" s="22"/>
      <c r="AC6553" s="22"/>
      <c r="AD6553" s="22"/>
      <c r="AE6553" s="22"/>
      <c r="AF6553" s="22"/>
      <c r="AG6553" s="22"/>
    </row>
    <row r="6554" spans="1:33" s="11" customFormat="1" ht="26.1" customHeight="1">
      <c r="A6554" s="45"/>
      <c r="B6554" s="45"/>
      <c r="C6554" s="45"/>
      <c r="D6554" s="46"/>
      <c r="E6554" s="46"/>
      <c r="F6554" s="46"/>
      <c r="G6554" s="63" t="str">
        <f>IF(H6554="","",COUNTA($H$5:H6554))</f>
        <v/>
      </c>
      <c r="H6554" s="187"/>
      <c r="I6554" s="203"/>
      <c r="J6554" s="202"/>
      <c r="K6554" s="202"/>
      <c r="L6554" s="202"/>
      <c r="M6554" s="202"/>
      <c r="N6554" s="202"/>
      <c r="O6554" s="201"/>
      <c r="P6554" s="159"/>
      <c r="Q6554" s="206"/>
      <c r="R6554" s="50"/>
      <c r="S6554" s="51"/>
      <c r="T6554" s="51"/>
      <c r="U6554" s="52"/>
      <c r="V6554" s="52"/>
      <c r="W6554" s="52"/>
      <c r="X6554" s="53"/>
      <c r="Y6554" s="52"/>
      <c r="Z6554" s="54"/>
      <c r="AA6554" s="22"/>
      <c r="AB6554" s="22"/>
      <c r="AC6554" s="22"/>
      <c r="AD6554" s="22"/>
      <c r="AE6554" s="22"/>
      <c r="AF6554" s="22"/>
      <c r="AG6554" s="22"/>
    </row>
    <row r="6555" spans="1:33" s="11" customFormat="1" ht="26.1" customHeight="1">
      <c r="A6555" s="45"/>
      <c r="B6555" s="45"/>
      <c r="C6555" s="45"/>
      <c r="D6555" s="46"/>
      <c r="E6555" s="46"/>
      <c r="F6555" s="46"/>
      <c r="G6555" s="63" t="str">
        <f>IF(H6555="","",COUNTA($H$5:H6555))</f>
        <v/>
      </c>
      <c r="H6555" s="187"/>
      <c r="I6555" s="203"/>
      <c r="J6555" s="202"/>
      <c r="K6555" s="202"/>
      <c r="L6555" s="202"/>
      <c r="M6555" s="202"/>
      <c r="N6555" s="202"/>
      <c r="O6555" s="201"/>
      <c r="P6555" s="159"/>
      <c r="Q6555" s="206"/>
      <c r="R6555" s="50"/>
      <c r="S6555" s="51"/>
      <c r="T6555" s="51"/>
      <c r="U6555" s="52"/>
      <c r="V6555" s="52"/>
      <c r="W6555" s="52"/>
      <c r="X6555" s="53"/>
      <c r="Y6555" s="52"/>
      <c r="Z6555" s="54"/>
      <c r="AA6555" s="22"/>
      <c r="AB6555" s="22"/>
      <c r="AC6555" s="22"/>
      <c r="AD6555" s="22"/>
      <c r="AE6555" s="22"/>
      <c r="AF6555" s="22"/>
      <c r="AG6555" s="22"/>
    </row>
    <row r="6556" spans="1:33" s="11" customFormat="1" ht="26.1" customHeight="1">
      <c r="A6556" s="45"/>
      <c r="B6556" s="45"/>
      <c r="C6556" s="45"/>
      <c r="D6556" s="46"/>
      <c r="E6556" s="46"/>
      <c r="F6556" s="46"/>
      <c r="G6556" s="63" t="str">
        <f>IF(H6556="","",COUNTA($H$5:H6556))</f>
        <v/>
      </c>
      <c r="H6556" s="187"/>
      <c r="I6556" s="203"/>
      <c r="J6556" s="202"/>
      <c r="K6556" s="202"/>
      <c r="L6556" s="202"/>
      <c r="M6556" s="202"/>
      <c r="N6556" s="202"/>
      <c r="O6556" s="201"/>
      <c r="P6556" s="159"/>
      <c r="Q6556" s="206"/>
      <c r="R6556" s="50"/>
      <c r="S6556" s="51"/>
      <c r="T6556" s="51"/>
      <c r="U6556" s="52"/>
      <c r="V6556" s="52"/>
      <c r="W6556" s="52"/>
      <c r="X6556" s="53"/>
      <c r="Y6556" s="52"/>
      <c r="Z6556" s="54"/>
      <c r="AA6556" s="22"/>
      <c r="AB6556" s="22"/>
      <c r="AC6556" s="22"/>
      <c r="AD6556" s="22"/>
      <c r="AE6556" s="22"/>
      <c r="AF6556" s="22"/>
      <c r="AG6556" s="22"/>
    </row>
    <row r="6557" spans="1:33" s="11" customFormat="1" ht="26.1" customHeight="1">
      <c r="A6557" s="45"/>
      <c r="B6557" s="45"/>
      <c r="C6557" s="45"/>
      <c r="D6557" s="46"/>
      <c r="E6557" s="46"/>
      <c r="F6557" s="46"/>
      <c r="G6557" s="63" t="str">
        <f>IF(H6557="","",COUNTA($H$5:H6557))</f>
        <v/>
      </c>
      <c r="H6557" s="187"/>
      <c r="I6557" s="203"/>
      <c r="J6557" s="202"/>
      <c r="K6557" s="202"/>
      <c r="L6557" s="202"/>
      <c r="M6557" s="202"/>
      <c r="N6557" s="202"/>
      <c r="O6557" s="201"/>
      <c r="P6557" s="159"/>
      <c r="Q6557" s="206"/>
      <c r="R6557" s="50"/>
      <c r="S6557" s="51"/>
      <c r="T6557" s="51"/>
      <c r="U6557" s="52"/>
      <c r="V6557" s="52"/>
      <c r="W6557" s="52"/>
      <c r="X6557" s="53"/>
      <c r="Y6557" s="52"/>
      <c r="Z6557" s="54"/>
      <c r="AA6557" s="22"/>
      <c r="AB6557" s="22"/>
      <c r="AC6557" s="22"/>
      <c r="AD6557" s="22"/>
      <c r="AE6557" s="22"/>
      <c r="AF6557" s="22"/>
      <c r="AG6557" s="22"/>
    </row>
    <row r="6558" spans="1:33" s="11" customFormat="1" ht="26.1" customHeight="1">
      <c r="A6558" s="45"/>
      <c r="B6558" s="45"/>
      <c r="C6558" s="45"/>
      <c r="D6558" s="46"/>
      <c r="E6558" s="46"/>
      <c r="F6558" s="46"/>
      <c r="G6558" s="63" t="str">
        <f>IF(H6558="","",COUNTA($H$5:H6558))</f>
        <v/>
      </c>
      <c r="H6558" s="187"/>
      <c r="I6558" s="203"/>
      <c r="J6558" s="202"/>
      <c r="K6558" s="202"/>
      <c r="L6558" s="202"/>
      <c r="M6558" s="202"/>
      <c r="N6558" s="202"/>
      <c r="O6558" s="201"/>
      <c r="P6558" s="159"/>
      <c r="Q6558" s="206"/>
      <c r="R6558" s="50"/>
      <c r="S6558" s="51"/>
      <c r="T6558" s="51"/>
      <c r="U6558" s="52"/>
      <c r="V6558" s="52"/>
      <c r="W6558" s="52"/>
      <c r="X6558" s="53"/>
      <c r="Y6558" s="52"/>
      <c r="Z6558" s="54"/>
      <c r="AA6558" s="22"/>
      <c r="AB6558" s="22"/>
      <c r="AC6558" s="22"/>
      <c r="AD6558" s="22"/>
      <c r="AE6558" s="22"/>
      <c r="AF6558" s="22"/>
      <c r="AG6558" s="22"/>
    </row>
    <row r="6559" spans="1:33" s="11" customFormat="1" ht="26.1" customHeight="1">
      <c r="A6559" s="45"/>
      <c r="B6559" s="45"/>
      <c r="C6559" s="45"/>
      <c r="D6559" s="46"/>
      <c r="E6559" s="46"/>
      <c r="F6559" s="46"/>
      <c r="G6559" s="63" t="str">
        <f>IF(H6559="","",COUNTA($H$5:H6559))</f>
        <v/>
      </c>
      <c r="H6559" s="187"/>
      <c r="I6559" s="203"/>
      <c r="J6559" s="202"/>
      <c r="K6559" s="202"/>
      <c r="L6559" s="202"/>
      <c r="M6559" s="202"/>
      <c r="N6559" s="202"/>
      <c r="O6559" s="201"/>
      <c r="P6559" s="159"/>
      <c r="Q6559" s="206"/>
      <c r="R6559" s="50"/>
      <c r="S6559" s="51"/>
      <c r="T6559" s="51"/>
      <c r="U6559" s="52"/>
      <c r="V6559" s="52"/>
      <c r="W6559" s="52"/>
      <c r="X6559" s="53"/>
      <c r="Y6559" s="52"/>
      <c r="Z6559" s="54"/>
      <c r="AA6559" s="22"/>
      <c r="AB6559" s="22"/>
      <c r="AC6559" s="22"/>
      <c r="AD6559" s="22"/>
      <c r="AE6559" s="22"/>
      <c r="AF6559" s="22"/>
      <c r="AG6559" s="22"/>
    </row>
    <row r="6560" spans="1:33" s="11" customFormat="1" ht="26.1" customHeight="1">
      <c r="A6560" s="45"/>
      <c r="B6560" s="45"/>
      <c r="C6560" s="45"/>
      <c r="D6560" s="46"/>
      <c r="E6560" s="46"/>
      <c r="F6560" s="46"/>
      <c r="G6560" s="63" t="str">
        <f>IF(H6560="","",COUNTA($H$5:H6560))</f>
        <v/>
      </c>
      <c r="H6560" s="187"/>
      <c r="I6560" s="203"/>
      <c r="J6560" s="202"/>
      <c r="K6560" s="202"/>
      <c r="L6560" s="202"/>
      <c r="M6560" s="202"/>
      <c r="N6560" s="202"/>
      <c r="O6560" s="201"/>
      <c r="P6560" s="159"/>
      <c r="Q6560" s="206"/>
      <c r="R6560" s="50"/>
      <c r="S6560" s="51"/>
      <c r="T6560" s="51"/>
      <c r="U6560" s="52"/>
      <c r="V6560" s="52"/>
      <c r="W6560" s="52"/>
      <c r="X6560" s="53"/>
      <c r="Y6560" s="52"/>
      <c r="Z6560" s="54"/>
      <c r="AA6560" s="22"/>
      <c r="AB6560" s="22"/>
      <c r="AC6560" s="22"/>
      <c r="AD6560" s="22"/>
      <c r="AE6560" s="22"/>
      <c r="AF6560" s="22"/>
      <c r="AG6560" s="22"/>
    </row>
    <row r="6561" spans="1:33" s="11" customFormat="1" ht="26.1" customHeight="1">
      <c r="A6561" s="45"/>
      <c r="B6561" s="45"/>
      <c r="C6561" s="45"/>
      <c r="D6561" s="46"/>
      <c r="E6561" s="46"/>
      <c r="F6561" s="46"/>
      <c r="G6561" s="63" t="str">
        <f>IF(H6561="","",COUNTA($H$5:H6561))</f>
        <v/>
      </c>
      <c r="H6561" s="187"/>
      <c r="I6561" s="203"/>
      <c r="J6561" s="202"/>
      <c r="K6561" s="202"/>
      <c r="L6561" s="202"/>
      <c r="M6561" s="202"/>
      <c r="N6561" s="202"/>
      <c r="O6561" s="201"/>
      <c r="P6561" s="159"/>
      <c r="Q6561" s="206"/>
      <c r="R6561" s="50"/>
      <c r="S6561" s="51"/>
      <c r="T6561" s="51"/>
      <c r="U6561" s="52"/>
      <c r="V6561" s="52"/>
      <c r="W6561" s="52"/>
      <c r="X6561" s="53"/>
      <c r="Y6561" s="52"/>
      <c r="Z6561" s="54"/>
      <c r="AA6561" s="22"/>
      <c r="AB6561" s="22"/>
      <c r="AC6561" s="22"/>
      <c r="AD6561" s="22"/>
      <c r="AE6561" s="22"/>
      <c r="AF6561" s="22"/>
      <c r="AG6561" s="22"/>
    </row>
    <row r="6562" spans="1:33" s="11" customFormat="1" ht="26.1" customHeight="1">
      <c r="A6562" s="45"/>
      <c r="B6562" s="45"/>
      <c r="C6562" s="45"/>
      <c r="D6562" s="46"/>
      <c r="E6562" s="46"/>
      <c r="F6562" s="46"/>
      <c r="G6562" s="63" t="str">
        <f>IF(H6562="","",COUNTA($H$5:H6562))</f>
        <v/>
      </c>
      <c r="H6562" s="187"/>
      <c r="I6562" s="203"/>
      <c r="J6562" s="202"/>
      <c r="K6562" s="202"/>
      <c r="L6562" s="202"/>
      <c r="M6562" s="202"/>
      <c r="N6562" s="202"/>
      <c r="O6562" s="201"/>
      <c r="P6562" s="159"/>
      <c r="Q6562" s="206"/>
      <c r="R6562" s="50"/>
      <c r="S6562" s="51"/>
      <c r="T6562" s="51"/>
      <c r="U6562" s="52"/>
      <c r="V6562" s="52"/>
      <c r="W6562" s="52"/>
      <c r="X6562" s="53"/>
      <c r="Y6562" s="52"/>
      <c r="Z6562" s="54"/>
      <c r="AA6562" s="22"/>
      <c r="AB6562" s="22"/>
      <c r="AC6562" s="22"/>
      <c r="AD6562" s="22"/>
      <c r="AE6562" s="22"/>
      <c r="AF6562" s="22"/>
      <c r="AG6562" s="22"/>
    </row>
    <row r="6563" spans="1:33" s="11" customFormat="1" ht="26.1" customHeight="1">
      <c r="A6563" s="45"/>
      <c r="B6563" s="45"/>
      <c r="C6563" s="45"/>
      <c r="D6563" s="46"/>
      <c r="E6563" s="46"/>
      <c r="F6563" s="46"/>
      <c r="G6563" s="63" t="str">
        <f>IF(H6563="","",COUNTA($H$5:H6563))</f>
        <v/>
      </c>
      <c r="H6563" s="187"/>
      <c r="I6563" s="203"/>
      <c r="J6563" s="202"/>
      <c r="K6563" s="202"/>
      <c r="L6563" s="202"/>
      <c r="M6563" s="202"/>
      <c r="N6563" s="202"/>
      <c r="O6563" s="201"/>
      <c r="P6563" s="159"/>
      <c r="Q6563" s="206"/>
      <c r="R6563" s="50"/>
      <c r="S6563" s="51"/>
      <c r="T6563" s="51"/>
      <c r="U6563" s="52"/>
      <c r="V6563" s="52"/>
      <c r="W6563" s="52"/>
      <c r="X6563" s="53"/>
      <c r="Y6563" s="52"/>
      <c r="Z6563" s="54"/>
      <c r="AA6563" s="22"/>
      <c r="AB6563" s="22"/>
      <c r="AC6563" s="22"/>
      <c r="AD6563" s="22"/>
      <c r="AE6563" s="22"/>
      <c r="AF6563" s="22"/>
      <c r="AG6563" s="22"/>
    </row>
    <row r="6564" spans="1:33" s="11" customFormat="1" ht="26.1" customHeight="1">
      <c r="A6564" s="45"/>
      <c r="B6564" s="45"/>
      <c r="C6564" s="45"/>
      <c r="D6564" s="46"/>
      <c r="E6564" s="46"/>
      <c r="F6564" s="46"/>
      <c r="G6564" s="63" t="str">
        <f>IF(H6564="","",COUNTA($H$5:H6564))</f>
        <v/>
      </c>
      <c r="H6564" s="187"/>
      <c r="I6564" s="203"/>
      <c r="J6564" s="202"/>
      <c r="K6564" s="202"/>
      <c r="L6564" s="202"/>
      <c r="M6564" s="202"/>
      <c r="N6564" s="202"/>
      <c r="O6564" s="201"/>
      <c r="P6564" s="159"/>
      <c r="Q6564" s="206"/>
      <c r="R6564" s="50"/>
      <c r="S6564" s="51"/>
      <c r="T6564" s="51"/>
      <c r="U6564" s="52"/>
      <c r="V6564" s="52"/>
      <c r="W6564" s="52"/>
      <c r="X6564" s="53"/>
      <c r="Y6564" s="52"/>
      <c r="Z6564" s="54"/>
      <c r="AA6564" s="22"/>
      <c r="AB6564" s="22"/>
      <c r="AC6564" s="22"/>
      <c r="AD6564" s="22"/>
      <c r="AE6564" s="22"/>
      <c r="AF6564" s="22"/>
      <c r="AG6564" s="22"/>
    </row>
    <row r="6565" spans="1:33" s="11" customFormat="1" ht="26.1" customHeight="1">
      <c r="A6565" s="45"/>
      <c r="B6565" s="45"/>
      <c r="C6565" s="45"/>
      <c r="D6565" s="46"/>
      <c r="E6565" s="46"/>
      <c r="F6565" s="46"/>
      <c r="G6565" s="63" t="str">
        <f>IF(H6565="","",COUNTA($H$5:H6565))</f>
        <v/>
      </c>
      <c r="H6565" s="187"/>
      <c r="I6565" s="203"/>
      <c r="J6565" s="202"/>
      <c r="K6565" s="202"/>
      <c r="L6565" s="202"/>
      <c r="M6565" s="202"/>
      <c r="N6565" s="202"/>
      <c r="O6565" s="201"/>
      <c r="P6565" s="159"/>
      <c r="Q6565" s="206"/>
      <c r="R6565" s="50"/>
      <c r="S6565" s="51"/>
      <c r="T6565" s="51"/>
      <c r="U6565" s="52"/>
      <c r="V6565" s="52"/>
      <c r="W6565" s="52"/>
      <c r="X6565" s="53"/>
      <c r="Y6565" s="52"/>
      <c r="Z6565" s="54"/>
      <c r="AA6565" s="22"/>
      <c r="AB6565" s="22"/>
      <c r="AC6565" s="22"/>
      <c r="AD6565" s="22"/>
      <c r="AE6565" s="22"/>
      <c r="AF6565" s="22"/>
      <c r="AG6565" s="22"/>
    </row>
    <row r="6566" spans="1:33" s="11" customFormat="1" ht="26.1" customHeight="1">
      <c r="A6566" s="45"/>
      <c r="B6566" s="45"/>
      <c r="C6566" s="45"/>
      <c r="D6566" s="46"/>
      <c r="E6566" s="46"/>
      <c r="F6566" s="46"/>
      <c r="G6566" s="63" t="str">
        <f>IF(H6566="","",COUNTA($H$5:H6566))</f>
        <v/>
      </c>
      <c r="H6566" s="187"/>
      <c r="I6566" s="203"/>
      <c r="J6566" s="202"/>
      <c r="K6566" s="202"/>
      <c r="L6566" s="202"/>
      <c r="M6566" s="202"/>
      <c r="N6566" s="202"/>
      <c r="O6566" s="201"/>
      <c r="P6566" s="159"/>
      <c r="Q6566" s="206"/>
      <c r="R6566" s="50"/>
      <c r="S6566" s="51"/>
      <c r="T6566" s="51"/>
      <c r="U6566" s="52"/>
      <c r="V6566" s="52"/>
      <c r="W6566" s="52"/>
      <c r="X6566" s="53"/>
      <c r="Y6566" s="52"/>
      <c r="Z6566" s="54"/>
      <c r="AA6566" s="22"/>
      <c r="AB6566" s="22"/>
      <c r="AC6566" s="22"/>
      <c r="AD6566" s="22"/>
      <c r="AE6566" s="22"/>
      <c r="AF6566" s="22"/>
      <c r="AG6566" s="22"/>
    </row>
    <row r="6567" spans="1:33" s="11" customFormat="1" ht="26.1" customHeight="1">
      <c r="A6567" s="45"/>
      <c r="B6567" s="45"/>
      <c r="C6567" s="45"/>
      <c r="D6567" s="46"/>
      <c r="E6567" s="46"/>
      <c r="F6567" s="46"/>
      <c r="G6567" s="63" t="str">
        <f>IF(H6567="","",COUNTA($H$5:H6567))</f>
        <v/>
      </c>
      <c r="H6567" s="187"/>
      <c r="I6567" s="203"/>
      <c r="J6567" s="202"/>
      <c r="K6567" s="202"/>
      <c r="L6567" s="202"/>
      <c r="M6567" s="202"/>
      <c r="N6567" s="202"/>
      <c r="O6567" s="201"/>
      <c r="P6567" s="159"/>
      <c r="Q6567" s="206"/>
      <c r="R6567" s="50"/>
      <c r="S6567" s="51"/>
      <c r="T6567" s="51"/>
      <c r="U6567" s="52"/>
      <c r="V6567" s="52"/>
      <c r="W6567" s="52"/>
      <c r="X6567" s="53"/>
      <c r="Y6567" s="52"/>
      <c r="Z6567" s="54"/>
      <c r="AA6567" s="22"/>
      <c r="AB6567" s="22"/>
      <c r="AC6567" s="22"/>
      <c r="AD6567" s="22"/>
      <c r="AE6567" s="22"/>
      <c r="AF6567" s="22"/>
      <c r="AG6567" s="22"/>
    </row>
    <row r="6568" spans="1:33" s="11" customFormat="1" ht="26.1" customHeight="1">
      <c r="A6568" s="45"/>
      <c r="B6568" s="45"/>
      <c r="C6568" s="45"/>
      <c r="D6568" s="46"/>
      <c r="E6568" s="46"/>
      <c r="F6568" s="46"/>
      <c r="G6568" s="63" t="str">
        <f>IF(H6568="","",COUNTA($H$5:H6568))</f>
        <v/>
      </c>
      <c r="H6568" s="187"/>
      <c r="I6568" s="203"/>
      <c r="J6568" s="202"/>
      <c r="K6568" s="202"/>
      <c r="L6568" s="202"/>
      <c r="M6568" s="202"/>
      <c r="N6568" s="202"/>
      <c r="O6568" s="201"/>
      <c r="P6568" s="159"/>
      <c r="Q6568" s="206"/>
      <c r="R6568" s="50"/>
      <c r="S6568" s="51"/>
      <c r="T6568" s="51"/>
      <c r="U6568" s="52"/>
      <c r="V6568" s="52"/>
      <c r="W6568" s="52"/>
      <c r="X6568" s="53"/>
      <c r="Y6568" s="52"/>
      <c r="Z6568" s="54"/>
      <c r="AA6568" s="22"/>
      <c r="AB6568" s="22"/>
      <c r="AC6568" s="22"/>
      <c r="AD6568" s="22"/>
      <c r="AE6568" s="22"/>
      <c r="AF6568" s="22"/>
      <c r="AG6568" s="22"/>
    </row>
    <row r="6569" spans="1:33" s="11" customFormat="1" ht="26.1" customHeight="1">
      <c r="A6569" s="45"/>
      <c r="B6569" s="45"/>
      <c r="C6569" s="45"/>
      <c r="D6569" s="46"/>
      <c r="E6569" s="46"/>
      <c r="F6569" s="46"/>
      <c r="G6569" s="63" t="str">
        <f>IF(H6569="","",COUNTA($H$5:H6569))</f>
        <v/>
      </c>
      <c r="H6569" s="187"/>
      <c r="I6569" s="203"/>
      <c r="J6569" s="202"/>
      <c r="K6569" s="202"/>
      <c r="L6569" s="202"/>
      <c r="M6569" s="202"/>
      <c r="N6569" s="202"/>
      <c r="O6569" s="201"/>
      <c r="P6569" s="159"/>
      <c r="Q6569" s="206"/>
      <c r="R6569" s="50"/>
      <c r="S6569" s="51"/>
      <c r="T6569" s="51"/>
      <c r="U6569" s="52"/>
      <c r="V6569" s="52"/>
      <c r="W6569" s="52"/>
      <c r="X6569" s="53"/>
      <c r="Y6569" s="52"/>
      <c r="Z6569" s="54"/>
      <c r="AA6569" s="22"/>
      <c r="AB6569" s="22"/>
      <c r="AC6569" s="22"/>
      <c r="AD6569" s="22"/>
      <c r="AE6569" s="22"/>
      <c r="AF6569" s="22"/>
      <c r="AG6569" s="22"/>
    </row>
    <row r="6570" spans="1:33" s="11" customFormat="1" ht="26.1" customHeight="1">
      <c r="A6570" s="45"/>
      <c r="B6570" s="45"/>
      <c r="C6570" s="45"/>
      <c r="D6570" s="46"/>
      <c r="E6570" s="46"/>
      <c r="F6570" s="46"/>
      <c r="G6570" s="63" t="str">
        <f>IF(H6570="","",COUNTA($H$5:H6570))</f>
        <v/>
      </c>
      <c r="H6570" s="187"/>
      <c r="I6570" s="203"/>
      <c r="J6570" s="202"/>
      <c r="K6570" s="202"/>
      <c r="L6570" s="202"/>
      <c r="M6570" s="202"/>
      <c r="N6570" s="202"/>
      <c r="O6570" s="201"/>
      <c r="P6570" s="159"/>
      <c r="Q6570" s="206"/>
      <c r="R6570" s="50"/>
      <c r="S6570" s="51"/>
      <c r="T6570" s="51"/>
      <c r="U6570" s="52"/>
      <c r="V6570" s="52"/>
      <c r="W6570" s="52"/>
      <c r="X6570" s="53"/>
      <c r="Y6570" s="52"/>
      <c r="Z6570" s="54"/>
      <c r="AA6570" s="22"/>
      <c r="AB6570" s="22"/>
      <c r="AC6570" s="22"/>
      <c r="AD6570" s="22"/>
      <c r="AE6570" s="22"/>
      <c r="AF6570" s="22"/>
      <c r="AG6570" s="22"/>
    </row>
    <row r="6571" spans="1:33" s="11" customFormat="1" ht="26.1" customHeight="1">
      <c r="A6571" s="45"/>
      <c r="B6571" s="45"/>
      <c r="C6571" s="45"/>
      <c r="D6571" s="46"/>
      <c r="E6571" s="46"/>
      <c r="F6571" s="46"/>
      <c r="G6571" s="63" t="str">
        <f>IF(H6571="","",COUNTA($H$5:H6571))</f>
        <v/>
      </c>
      <c r="H6571" s="187"/>
      <c r="I6571" s="203"/>
      <c r="J6571" s="202"/>
      <c r="K6571" s="202"/>
      <c r="L6571" s="202"/>
      <c r="M6571" s="202"/>
      <c r="N6571" s="202"/>
      <c r="O6571" s="201"/>
      <c r="P6571" s="159"/>
      <c r="Q6571" s="206"/>
      <c r="R6571" s="50"/>
      <c r="S6571" s="51"/>
      <c r="T6571" s="51"/>
      <c r="U6571" s="52"/>
      <c r="V6571" s="52"/>
      <c r="W6571" s="52"/>
      <c r="X6571" s="53"/>
      <c r="Y6571" s="52"/>
      <c r="Z6571" s="54"/>
      <c r="AA6571" s="22"/>
      <c r="AB6571" s="22"/>
      <c r="AC6571" s="22"/>
      <c r="AD6571" s="22"/>
      <c r="AE6571" s="22"/>
      <c r="AF6571" s="22"/>
      <c r="AG6571" s="22"/>
    </row>
    <row r="6572" spans="1:33" s="11" customFormat="1" ht="26.1" customHeight="1">
      <c r="A6572" s="45"/>
      <c r="B6572" s="45"/>
      <c r="C6572" s="45"/>
      <c r="D6572" s="46"/>
      <c r="E6572" s="46"/>
      <c r="F6572" s="46"/>
      <c r="G6572" s="63" t="str">
        <f>IF(H6572="","",COUNTA($H$5:H6572))</f>
        <v/>
      </c>
      <c r="H6572" s="187"/>
      <c r="I6572" s="203"/>
      <c r="J6572" s="202"/>
      <c r="K6572" s="202"/>
      <c r="L6572" s="202"/>
      <c r="M6572" s="202"/>
      <c r="N6572" s="202"/>
      <c r="O6572" s="201"/>
      <c r="P6572" s="159"/>
      <c r="Q6572" s="206"/>
      <c r="R6572" s="50"/>
      <c r="S6572" s="51"/>
      <c r="T6572" s="51"/>
      <c r="U6572" s="52"/>
      <c r="V6572" s="52"/>
      <c r="W6572" s="52"/>
      <c r="X6572" s="53"/>
      <c r="Y6572" s="52"/>
      <c r="Z6572" s="54"/>
      <c r="AA6572" s="22"/>
      <c r="AB6572" s="22"/>
      <c r="AC6572" s="22"/>
      <c r="AD6572" s="22"/>
      <c r="AE6572" s="22"/>
      <c r="AF6572" s="22"/>
      <c r="AG6572" s="22"/>
    </row>
    <row r="6573" spans="1:33" s="11" customFormat="1" ht="26.1" customHeight="1">
      <c r="A6573" s="45"/>
      <c r="B6573" s="45"/>
      <c r="C6573" s="45"/>
      <c r="D6573" s="46"/>
      <c r="E6573" s="46"/>
      <c r="F6573" s="46"/>
      <c r="G6573" s="63" t="str">
        <f>IF(H6573="","",COUNTA($H$5:H6573))</f>
        <v/>
      </c>
      <c r="H6573" s="187"/>
      <c r="I6573" s="203"/>
      <c r="J6573" s="202"/>
      <c r="K6573" s="202"/>
      <c r="L6573" s="202"/>
      <c r="M6573" s="202"/>
      <c r="N6573" s="202"/>
      <c r="O6573" s="201"/>
      <c r="P6573" s="159"/>
      <c r="Q6573" s="206"/>
      <c r="R6573" s="50"/>
      <c r="S6573" s="51"/>
      <c r="T6573" s="51"/>
      <c r="U6573" s="52"/>
      <c r="V6573" s="52"/>
      <c r="W6573" s="52"/>
      <c r="X6573" s="53"/>
      <c r="Y6573" s="52"/>
      <c r="Z6573" s="54"/>
      <c r="AA6573" s="22"/>
      <c r="AB6573" s="22"/>
      <c r="AC6573" s="22"/>
      <c r="AD6573" s="22"/>
      <c r="AE6573" s="22"/>
      <c r="AF6573" s="22"/>
      <c r="AG6573" s="22"/>
    </row>
    <row r="6574" spans="1:33" s="11" customFormat="1" ht="26.1" customHeight="1">
      <c r="A6574" s="45"/>
      <c r="B6574" s="45"/>
      <c r="C6574" s="45"/>
      <c r="D6574" s="46"/>
      <c r="E6574" s="46"/>
      <c r="F6574" s="46"/>
      <c r="G6574" s="63" t="str">
        <f>IF(H6574="","",COUNTA($H$5:H6574))</f>
        <v/>
      </c>
      <c r="H6574" s="187"/>
      <c r="I6574" s="203"/>
      <c r="J6574" s="202"/>
      <c r="K6574" s="202"/>
      <c r="L6574" s="202"/>
      <c r="M6574" s="202"/>
      <c r="N6574" s="202"/>
      <c r="O6574" s="201"/>
      <c r="P6574" s="159"/>
      <c r="Q6574" s="206"/>
      <c r="R6574" s="50"/>
      <c r="S6574" s="51"/>
      <c r="T6574" s="51"/>
      <c r="U6574" s="52"/>
      <c r="V6574" s="52"/>
      <c r="W6574" s="52"/>
      <c r="X6574" s="53"/>
      <c r="Y6574" s="52"/>
      <c r="Z6574" s="54"/>
      <c r="AA6574" s="22"/>
      <c r="AB6574" s="22"/>
      <c r="AC6574" s="22"/>
      <c r="AD6574" s="22"/>
      <c r="AE6574" s="22"/>
      <c r="AF6574" s="22"/>
      <c r="AG6574" s="22"/>
    </row>
    <row r="6575" spans="1:33" s="11" customFormat="1" ht="26.1" customHeight="1">
      <c r="A6575" s="45"/>
      <c r="B6575" s="45"/>
      <c r="C6575" s="45"/>
      <c r="D6575" s="46"/>
      <c r="E6575" s="46"/>
      <c r="F6575" s="46"/>
      <c r="G6575" s="63" t="str">
        <f>IF(H6575="","",COUNTA($H$5:H6575))</f>
        <v/>
      </c>
      <c r="H6575" s="187"/>
      <c r="I6575" s="203"/>
      <c r="J6575" s="202"/>
      <c r="K6575" s="202"/>
      <c r="L6575" s="202"/>
      <c r="M6575" s="202"/>
      <c r="N6575" s="202"/>
      <c r="O6575" s="201"/>
      <c r="P6575" s="159"/>
      <c r="Q6575" s="206"/>
      <c r="R6575" s="50"/>
      <c r="S6575" s="51"/>
      <c r="T6575" s="51"/>
      <c r="U6575" s="52"/>
      <c r="V6575" s="52"/>
      <c r="W6575" s="52"/>
      <c r="X6575" s="53"/>
      <c r="Y6575" s="52"/>
      <c r="Z6575" s="54"/>
      <c r="AA6575" s="22"/>
      <c r="AB6575" s="22"/>
      <c r="AC6575" s="22"/>
      <c r="AD6575" s="22"/>
      <c r="AE6575" s="22"/>
      <c r="AF6575" s="22"/>
      <c r="AG6575" s="22"/>
    </row>
    <row r="6576" spans="1:33" s="11" customFormat="1" ht="26.1" customHeight="1">
      <c r="A6576" s="45"/>
      <c r="B6576" s="45"/>
      <c r="C6576" s="45"/>
      <c r="D6576" s="46"/>
      <c r="E6576" s="46"/>
      <c r="F6576" s="46"/>
      <c r="G6576" s="63" t="str">
        <f>IF(H6576="","",COUNTA($H$5:H6576))</f>
        <v/>
      </c>
      <c r="H6576" s="187"/>
      <c r="I6576" s="203"/>
      <c r="J6576" s="202"/>
      <c r="K6576" s="202"/>
      <c r="L6576" s="202"/>
      <c r="M6576" s="202"/>
      <c r="N6576" s="202"/>
      <c r="O6576" s="201"/>
      <c r="P6576" s="159"/>
      <c r="Q6576" s="206"/>
      <c r="R6576" s="50"/>
      <c r="S6576" s="51"/>
      <c r="T6576" s="51"/>
      <c r="U6576" s="52"/>
      <c r="V6576" s="52"/>
      <c r="W6576" s="52"/>
      <c r="X6576" s="53"/>
      <c r="Y6576" s="52"/>
      <c r="Z6576" s="54"/>
      <c r="AA6576" s="22"/>
      <c r="AB6576" s="22"/>
      <c r="AC6576" s="22"/>
      <c r="AD6576" s="22"/>
      <c r="AE6576" s="22"/>
      <c r="AF6576" s="22"/>
      <c r="AG6576" s="22"/>
    </row>
    <row r="6577" spans="1:33" s="11" customFormat="1" ht="26.1" customHeight="1">
      <c r="A6577" s="45"/>
      <c r="B6577" s="45"/>
      <c r="C6577" s="45"/>
      <c r="D6577" s="46"/>
      <c r="E6577" s="46"/>
      <c r="F6577" s="46"/>
      <c r="G6577" s="63" t="str">
        <f>IF(H6577="","",COUNTA($H$5:H6577))</f>
        <v/>
      </c>
      <c r="H6577" s="187"/>
      <c r="I6577" s="203"/>
      <c r="J6577" s="202"/>
      <c r="K6577" s="202"/>
      <c r="L6577" s="202"/>
      <c r="M6577" s="202"/>
      <c r="N6577" s="202"/>
      <c r="O6577" s="201"/>
      <c r="P6577" s="159"/>
      <c r="Q6577" s="206"/>
      <c r="R6577" s="50"/>
      <c r="S6577" s="51"/>
      <c r="T6577" s="51"/>
      <c r="U6577" s="52"/>
      <c r="V6577" s="52"/>
      <c r="W6577" s="52"/>
      <c r="X6577" s="53"/>
      <c r="Y6577" s="52"/>
      <c r="Z6577" s="54"/>
      <c r="AA6577" s="22"/>
      <c r="AB6577" s="22"/>
      <c r="AC6577" s="22"/>
      <c r="AD6577" s="22"/>
      <c r="AE6577" s="22"/>
      <c r="AF6577" s="22"/>
      <c r="AG6577" s="22"/>
    </row>
    <row r="6578" spans="1:33" s="11" customFormat="1" ht="26.1" customHeight="1">
      <c r="A6578" s="45"/>
      <c r="B6578" s="45"/>
      <c r="C6578" s="45"/>
      <c r="D6578" s="46"/>
      <c r="E6578" s="46"/>
      <c r="F6578" s="46"/>
      <c r="G6578" s="63" t="str">
        <f>IF(H6578="","",COUNTA($H$5:H6578))</f>
        <v/>
      </c>
      <c r="H6578" s="187"/>
      <c r="I6578" s="203"/>
      <c r="J6578" s="202"/>
      <c r="K6578" s="202"/>
      <c r="L6578" s="202"/>
      <c r="M6578" s="202"/>
      <c r="N6578" s="202"/>
      <c r="O6578" s="201"/>
      <c r="P6578" s="159"/>
      <c r="Q6578" s="206"/>
      <c r="R6578" s="50"/>
      <c r="S6578" s="51"/>
      <c r="T6578" s="51"/>
      <c r="U6578" s="52"/>
      <c r="V6578" s="52"/>
      <c r="W6578" s="52"/>
      <c r="X6578" s="53"/>
      <c r="Y6578" s="52"/>
      <c r="Z6578" s="54"/>
      <c r="AA6578" s="22"/>
      <c r="AB6578" s="22"/>
      <c r="AC6578" s="22"/>
      <c r="AD6578" s="22"/>
      <c r="AE6578" s="22"/>
      <c r="AF6578" s="22"/>
      <c r="AG6578" s="22"/>
    </row>
    <row r="6579" spans="1:33" s="11" customFormat="1" ht="26.1" customHeight="1">
      <c r="A6579" s="45"/>
      <c r="B6579" s="45"/>
      <c r="C6579" s="45"/>
      <c r="D6579" s="46"/>
      <c r="E6579" s="46"/>
      <c r="F6579" s="46"/>
      <c r="G6579" s="63" t="str">
        <f>IF(H6579="","",COUNTA($H$5:H6579))</f>
        <v/>
      </c>
      <c r="H6579" s="187"/>
      <c r="I6579" s="203"/>
      <c r="J6579" s="202"/>
      <c r="K6579" s="202"/>
      <c r="L6579" s="202"/>
      <c r="M6579" s="202"/>
      <c r="N6579" s="202"/>
      <c r="O6579" s="201"/>
      <c r="P6579" s="159"/>
      <c r="Q6579" s="206"/>
      <c r="R6579" s="50"/>
      <c r="S6579" s="51"/>
      <c r="T6579" s="51"/>
      <c r="U6579" s="52"/>
      <c r="V6579" s="52"/>
      <c r="W6579" s="52"/>
      <c r="X6579" s="53"/>
      <c r="Y6579" s="52"/>
      <c r="Z6579" s="54"/>
      <c r="AA6579" s="22"/>
      <c r="AB6579" s="22"/>
      <c r="AC6579" s="22"/>
      <c r="AD6579" s="22"/>
      <c r="AE6579" s="22"/>
      <c r="AF6579" s="22"/>
      <c r="AG6579" s="22"/>
    </row>
    <row r="6580" spans="1:33" s="11" customFormat="1" ht="26.1" customHeight="1">
      <c r="A6580" s="45"/>
      <c r="B6580" s="45"/>
      <c r="C6580" s="45"/>
      <c r="D6580" s="46"/>
      <c r="E6580" s="46"/>
      <c r="F6580" s="46"/>
      <c r="G6580" s="63" t="str">
        <f>IF(H6580="","",COUNTA($H$5:H6580))</f>
        <v/>
      </c>
      <c r="H6580" s="187"/>
      <c r="I6580" s="203"/>
      <c r="J6580" s="202"/>
      <c r="K6580" s="202"/>
      <c r="L6580" s="202"/>
      <c r="M6580" s="202"/>
      <c r="N6580" s="202"/>
      <c r="O6580" s="201"/>
      <c r="P6580" s="159"/>
      <c r="Q6580" s="206"/>
      <c r="R6580" s="50"/>
      <c r="S6580" s="51"/>
      <c r="T6580" s="51"/>
      <c r="U6580" s="52"/>
      <c r="V6580" s="52"/>
      <c r="W6580" s="52"/>
      <c r="X6580" s="53"/>
      <c r="Y6580" s="52"/>
      <c r="Z6580" s="54"/>
      <c r="AA6580" s="22"/>
      <c r="AB6580" s="22"/>
      <c r="AC6580" s="22"/>
      <c r="AD6580" s="22"/>
      <c r="AE6580" s="22"/>
      <c r="AF6580" s="22"/>
      <c r="AG6580" s="22"/>
    </row>
    <row r="6581" spans="1:33" s="11" customFormat="1" ht="26.1" customHeight="1">
      <c r="A6581" s="45"/>
      <c r="B6581" s="45"/>
      <c r="C6581" s="45"/>
      <c r="D6581" s="46"/>
      <c r="E6581" s="46"/>
      <c r="F6581" s="46"/>
      <c r="G6581" s="63" t="str">
        <f>IF(H6581="","",COUNTA($H$5:H6581))</f>
        <v/>
      </c>
      <c r="H6581" s="187"/>
      <c r="I6581" s="203"/>
      <c r="J6581" s="202"/>
      <c r="K6581" s="202"/>
      <c r="L6581" s="202"/>
      <c r="M6581" s="202"/>
      <c r="N6581" s="202"/>
      <c r="O6581" s="201"/>
      <c r="P6581" s="159"/>
      <c r="Q6581" s="206"/>
      <c r="R6581" s="50"/>
      <c r="S6581" s="51"/>
      <c r="T6581" s="51"/>
      <c r="U6581" s="52"/>
      <c r="V6581" s="52"/>
      <c r="W6581" s="52"/>
      <c r="X6581" s="53"/>
      <c r="Y6581" s="52"/>
      <c r="Z6581" s="54"/>
      <c r="AA6581" s="22"/>
      <c r="AB6581" s="22"/>
      <c r="AC6581" s="22"/>
      <c r="AD6581" s="22"/>
      <c r="AE6581" s="22"/>
      <c r="AF6581" s="22"/>
      <c r="AG6581" s="22"/>
    </row>
    <row r="6582" spans="1:33" s="11" customFormat="1" ht="26.1" customHeight="1">
      <c r="A6582" s="45"/>
      <c r="B6582" s="45"/>
      <c r="C6582" s="45"/>
      <c r="D6582" s="46"/>
      <c r="E6582" s="46"/>
      <c r="F6582" s="46"/>
      <c r="G6582" s="63" t="str">
        <f>IF(H6582="","",COUNTA($H$5:H6582))</f>
        <v/>
      </c>
      <c r="H6582" s="187"/>
      <c r="I6582" s="203"/>
      <c r="J6582" s="202"/>
      <c r="K6582" s="202"/>
      <c r="L6582" s="202"/>
      <c r="M6582" s="202"/>
      <c r="N6582" s="202"/>
      <c r="O6582" s="201"/>
      <c r="P6582" s="159"/>
      <c r="Q6582" s="206"/>
      <c r="R6582" s="50"/>
      <c r="S6582" s="51"/>
      <c r="T6582" s="51"/>
      <c r="U6582" s="52"/>
      <c r="V6582" s="52"/>
      <c r="W6582" s="52"/>
      <c r="X6582" s="53"/>
      <c r="Y6582" s="52"/>
      <c r="Z6582" s="54"/>
      <c r="AA6582" s="22"/>
      <c r="AB6582" s="22"/>
      <c r="AC6582" s="22"/>
      <c r="AD6582" s="22"/>
      <c r="AE6582" s="22"/>
      <c r="AF6582" s="22"/>
      <c r="AG6582" s="22"/>
    </row>
    <row r="6583" spans="1:33" s="11" customFormat="1" ht="26.1" customHeight="1">
      <c r="A6583" s="45"/>
      <c r="B6583" s="45"/>
      <c r="C6583" s="45"/>
      <c r="D6583" s="46"/>
      <c r="E6583" s="46"/>
      <c r="F6583" s="46"/>
      <c r="G6583" s="63" t="str">
        <f>IF(H6583="","",COUNTA($H$5:H6583))</f>
        <v/>
      </c>
      <c r="H6583" s="187"/>
      <c r="I6583" s="203"/>
      <c r="J6583" s="202"/>
      <c r="K6583" s="202"/>
      <c r="L6583" s="202"/>
      <c r="M6583" s="202"/>
      <c r="N6583" s="202"/>
      <c r="O6583" s="201"/>
      <c r="P6583" s="159"/>
      <c r="Q6583" s="206"/>
      <c r="R6583" s="50"/>
      <c r="S6583" s="51"/>
      <c r="T6583" s="51"/>
      <c r="U6583" s="52"/>
      <c r="V6583" s="52"/>
      <c r="W6583" s="52"/>
      <c r="X6583" s="53"/>
      <c r="Y6583" s="52"/>
      <c r="Z6583" s="54"/>
      <c r="AA6583" s="22"/>
      <c r="AB6583" s="22"/>
      <c r="AC6583" s="22"/>
      <c r="AD6583" s="22"/>
      <c r="AE6583" s="22"/>
      <c r="AF6583" s="22"/>
      <c r="AG6583" s="22"/>
    </row>
    <row r="6584" spans="1:33" s="11" customFormat="1" ht="26.1" customHeight="1">
      <c r="A6584" s="45"/>
      <c r="B6584" s="45"/>
      <c r="C6584" s="45"/>
      <c r="D6584" s="46"/>
      <c r="E6584" s="46"/>
      <c r="F6584" s="46"/>
      <c r="G6584" s="63" t="str">
        <f>IF(H6584="","",COUNTA($H$5:H6584))</f>
        <v/>
      </c>
      <c r="H6584" s="187"/>
      <c r="I6584" s="203"/>
      <c r="J6584" s="202"/>
      <c r="K6584" s="202"/>
      <c r="L6584" s="202"/>
      <c r="M6584" s="202"/>
      <c r="N6584" s="202"/>
      <c r="O6584" s="201"/>
      <c r="P6584" s="159"/>
      <c r="Q6584" s="206"/>
      <c r="R6584" s="50"/>
      <c r="S6584" s="51"/>
      <c r="T6584" s="51"/>
      <c r="U6584" s="52"/>
      <c r="V6584" s="52"/>
      <c r="W6584" s="52"/>
      <c r="X6584" s="53"/>
      <c r="Y6584" s="52"/>
      <c r="Z6584" s="54"/>
      <c r="AA6584" s="22"/>
      <c r="AB6584" s="22"/>
      <c r="AC6584" s="22"/>
      <c r="AD6584" s="22"/>
      <c r="AE6584" s="22"/>
      <c r="AF6584" s="22"/>
      <c r="AG6584" s="22"/>
    </row>
    <row r="6585" spans="1:33" s="11" customFormat="1" ht="26.1" customHeight="1">
      <c r="A6585" s="45"/>
      <c r="B6585" s="45"/>
      <c r="C6585" s="45"/>
      <c r="D6585" s="46"/>
      <c r="E6585" s="46"/>
      <c r="F6585" s="46"/>
      <c r="G6585" s="63" t="str">
        <f>IF(H6585="","",COUNTA($H$5:H6585))</f>
        <v/>
      </c>
      <c r="H6585" s="187"/>
      <c r="I6585" s="203"/>
      <c r="J6585" s="202"/>
      <c r="K6585" s="202"/>
      <c r="L6585" s="202"/>
      <c r="M6585" s="202"/>
      <c r="N6585" s="202"/>
      <c r="O6585" s="201"/>
      <c r="P6585" s="159"/>
      <c r="Q6585" s="206"/>
      <c r="R6585" s="50"/>
      <c r="S6585" s="51"/>
      <c r="T6585" s="51"/>
      <c r="U6585" s="52"/>
      <c r="V6585" s="52"/>
      <c r="W6585" s="52"/>
      <c r="X6585" s="53"/>
      <c r="Y6585" s="52"/>
      <c r="Z6585" s="54"/>
      <c r="AA6585" s="22"/>
      <c r="AB6585" s="22"/>
      <c r="AC6585" s="22"/>
      <c r="AD6585" s="22"/>
      <c r="AE6585" s="22"/>
      <c r="AF6585" s="22"/>
      <c r="AG6585" s="22"/>
    </row>
    <row r="6586" spans="1:33" s="11" customFormat="1" ht="26.1" customHeight="1">
      <c r="A6586" s="45"/>
      <c r="B6586" s="45"/>
      <c r="C6586" s="45"/>
      <c r="D6586" s="46"/>
      <c r="E6586" s="46"/>
      <c r="F6586" s="46"/>
      <c r="G6586" s="63" t="str">
        <f>IF(H6586="","",COUNTA($H$5:H6586))</f>
        <v/>
      </c>
      <c r="H6586" s="187"/>
      <c r="I6586" s="203"/>
      <c r="J6586" s="202"/>
      <c r="K6586" s="202"/>
      <c r="L6586" s="202"/>
      <c r="M6586" s="202"/>
      <c r="N6586" s="202"/>
      <c r="O6586" s="201"/>
      <c r="P6586" s="159"/>
      <c r="Q6586" s="206"/>
      <c r="R6586" s="50"/>
      <c r="S6586" s="51"/>
      <c r="T6586" s="51"/>
      <c r="U6586" s="52"/>
      <c r="V6586" s="52"/>
      <c r="W6586" s="52"/>
      <c r="X6586" s="53"/>
      <c r="Y6586" s="52"/>
      <c r="Z6586" s="54"/>
      <c r="AA6586" s="22"/>
      <c r="AB6586" s="22"/>
      <c r="AC6586" s="22"/>
      <c r="AD6586" s="22"/>
      <c r="AE6586" s="22"/>
      <c r="AF6586" s="22"/>
      <c r="AG6586" s="22"/>
    </row>
    <row r="6587" spans="1:33" s="11" customFormat="1" ht="26.1" customHeight="1">
      <c r="A6587" s="45"/>
      <c r="B6587" s="45"/>
      <c r="C6587" s="45"/>
      <c r="D6587" s="46"/>
      <c r="E6587" s="46"/>
      <c r="F6587" s="46"/>
      <c r="G6587" s="63" t="str">
        <f>IF(H6587="","",COUNTA($H$5:H6587))</f>
        <v/>
      </c>
      <c r="H6587" s="187"/>
      <c r="I6587" s="203"/>
      <c r="J6587" s="202"/>
      <c r="K6587" s="202"/>
      <c r="L6587" s="202"/>
      <c r="M6587" s="202"/>
      <c r="N6587" s="202"/>
      <c r="O6587" s="201"/>
      <c r="P6587" s="159"/>
      <c r="Q6587" s="206"/>
      <c r="R6587" s="50"/>
      <c r="S6587" s="51"/>
      <c r="T6587" s="51"/>
      <c r="U6587" s="52"/>
      <c r="V6587" s="52"/>
      <c r="W6587" s="52"/>
      <c r="X6587" s="53"/>
      <c r="Y6587" s="52"/>
      <c r="Z6587" s="54"/>
      <c r="AA6587" s="22"/>
      <c r="AB6587" s="22"/>
      <c r="AC6587" s="22"/>
      <c r="AD6587" s="22"/>
      <c r="AE6587" s="22"/>
      <c r="AF6587" s="22"/>
      <c r="AG6587" s="22"/>
    </row>
    <row r="6588" spans="1:33" s="11" customFormat="1" ht="26.1" customHeight="1">
      <c r="A6588" s="45"/>
      <c r="B6588" s="45"/>
      <c r="C6588" s="45"/>
      <c r="D6588" s="46"/>
      <c r="E6588" s="46"/>
      <c r="F6588" s="46"/>
      <c r="G6588" s="63" t="str">
        <f>IF(H6588="","",COUNTA($H$5:H6588))</f>
        <v/>
      </c>
      <c r="H6588" s="187"/>
      <c r="I6588" s="203"/>
      <c r="J6588" s="202"/>
      <c r="K6588" s="202"/>
      <c r="L6588" s="202"/>
      <c r="M6588" s="202"/>
      <c r="N6588" s="202"/>
      <c r="O6588" s="201"/>
      <c r="P6588" s="159"/>
      <c r="Q6588" s="206"/>
      <c r="R6588" s="50"/>
      <c r="S6588" s="51"/>
      <c r="T6588" s="51"/>
      <c r="U6588" s="52"/>
      <c r="V6588" s="52"/>
      <c r="W6588" s="52"/>
      <c r="X6588" s="53"/>
      <c r="Y6588" s="52"/>
      <c r="Z6588" s="54"/>
      <c r="AA6588" s="22"/>
      <c r="AB6588" s="22"/>
      <c r="AC6588" s="22"/>
      <c r="AD6588" s="22"/>
      <c r="AE6588" s="22"/>
      <c r="AF6588" s="22"/>
      <c r="AG6588" s="22"/>
    </row>
    <row r="6589" spans="1:33" s="11" customFormat="1" ht="26.1" customHeight="1">
      <c r="A6589" s="45"/>
      <c r="B6589" s="45"/>
      <c r="C6589" s="45"/>
      <c r="D6589" s="46"/>
      <c r="E6589" s="46"/>
      <c r="F6589" s="46"/>
      <c r="G6589" s="63" t="str">
        <f>IF(H6589="","",COUNTA($H$5:H6589))</f>
        <v/>
      </c>
      <c r="H6589" s="187"/>
      <c r="I6589" s="203"/>
      <c r="J6589" s="202"/>
      <c r="K6589" s="202"/>
      <c r="L6589" s="202"/>
      <c r="M6589" s="202"/>
      <c r="N6589" s="202"/>
      <c r="O6589" s="201"/>
      <c r="P6589" s="159"/>
      <c r="Q6589" s="206"/>
      <c r="R6589" s="50"/>
      <c r="S6589" s="51"/>
      <c r="T6589" s="51"/>
      <c r="U6589" s="52"/>
      <c r="V6589" s="52"/>
      <c r="W6589" s="52"/>
      <c r="X6589" s="53"/>
      <c r="Y6589" s="52"/>
      <c r="Z6589" s="54"/>
      <c r="AA6589" s="22"/>
      <c r="AB6589" s="22"/>
      <c r="AC6589" s="22"/>
      <c r="AD6589" s="22"/>
      <c r="AE6589" s="22"/>
      <c r="AF6589" s="22"/>
      <c r="AG6589" s="22"/>
    </row>
    <row r="6590" spans="1:33" s="11" customFormat="1" ht="26.1" customHeight="1">
      <c r="A6590" s="45"/>
      <c r="B6590" s="45"/>
      <c r="C6590" s="45"/>
      <c r="D6590" s="46"/>
      <c r="E6590" s="46"/>
      <c r="F6590" s="46"/>
      <c r="G6590" s="63" t="str">
        <f>IF(H6590="","",COUNTA($H$5:H6590))</f>
        <v/>
      </c>
      <c r="H6590" s="187"/>
      <c r="I6590" s="203"/>
      <c r="J6590" s="202"/>
      <c r="K6590" s="202"/>
      <c r="L6590" s="202"/>
      <c r="M6590" s="202"/>
      <c r="N6590" s="202"/>
      <c r="O6590" s="201"/>
      <c r="P6590" s="159"/>
      <c r="Q6590" s="206"/>
      <c r="R6590" s="50"/>
      <c r="S6590" s="51"/>
      <c r="T6590" s="51"/>
      <c r="U6590" s="52"/>
      <c r="V6590" s="52"/>
      <c r="W6590" s="52"/>
      <c r="X6590" s="53"/>
      <c r="Y6590" s="52"/>
      <c r="Z6590" s="54"/>
      <c r="AA6590" s="22"/>
      <c r="AB6590" s="22"/>
      <c r="AC6590" s="22"/>
      <c r="AD6590" s="22"/>
      <c r="AE6590" s="22"/>
      <c r="AF6590" s="22"/>
      <c r="AG6590" s="22"/>
    </row>
    <row r="6591" spans="1:33" s="11" customFormat="1" ht="26.1" customHeight="1">
      <c r="A6591" s="45"/>
      <c r="B6591" s="45"/>
      <c r="C6591" s="45"/>
      <c r="D6591" s="46"/>
      <c r="E6591" s="46"/>
      <c r="F6591" s="46"/>
      <c r="G6591" s="63" t="str">
        <f>IF(H6591="","",COUNTA($H$5:H6591))</f>
        <v/>
      </c>
      <c r="H6591" s="187"/>
      <c r="I6591" s="203"/>
      <c r="J6591" s="202"/>
      <c r="K6591" s="202"/>
      <c r="L6591" s="202"/>
      <c r="M6591" s="202"/>
      <c r="N6591" s="202"/>
      <c r="O6591" s="201"/>
      <c r="P6591" s="159"/>
      <c r="Q6591" s="206"/>
      <c r="R6591" s="50"/>
      <c r="S6591" s="51"/>
      <c r="T6591" s="51"/>
      <c r="U6591" s="52"/>
      <c r="V6591" s="52"/>
      <c r="W6591" s="52"/>
      <c r="X6591" s="53"/>
      <c r="Y6591" s="52"/>
      <c r="Z6591" s="54"/>
      <c r="AA6591" s="22"/>
      <c r="AB6591" s="22"/>
      <c r="AC6591" s="22"/>
      <c r="AD6591" s="22"/>
      <c r="AE6591" s="22"/>
      <c r="AF6591" s="22"/>
      <c r="AG6591" s="22"/>
    </row>
    <row r="6592" spans="1:33" s="11" customFormat="1" ht="26.1" customHeight="1">
      <c r="A6592" s="45"/>
      <c r="B6592" s="45"/>
      <c r="C6592" s="45"/>
      <c r="D6592" s="46"/>
      <c r="E6592" s="46"/>
      <c r="F6592" s="46"/>
      <c r="G6592" s="63" t="str">
        <f>IF(H6592="","",COUNTA($H$5:H6592))</f>
        <v/>
      </c>
      <c r="H6592" s="187"/>
      <c r="I6592" s="203"/>
      <c r="J6592" s="202"/>
      <c r="K6592" s="202"/>
      <c r="L6592" s="202"/>
      <c r="M6592" s="202"/>
      <c r="N6592" s="202"/>
      <c r="O6592" s="201"/>
      <c r="P6592" s="159"/>
      <c r="Q6592" s="206"/>
      <c r="R6592" s="50"/>
      <c r="S6592" s="51"/>
      <c r="T6592" s="51"/>
      <c r="U6592" s="52"/>
      <c r="V6592" s="52"/>
      <c r="W6592" s="52"/>
      <c r="X6592" s="53"/>
      <c r="Y6592" s="52"/>
      <c r="Z6592" s="54"/>
      <c r="AA6592" s="22"/>
      <c r="AB6592" s="22"/>
      <c r="AC6592" s="22"/>
      <c r="AD6592" s="22"/>
      <c r="AE6592" s="22"/>
      <c r="AF6592" s="22"/>
      <c r="AG6592" s="22"/>
    </row>
    <row r="6593" spans="1:33" s="11" customFormat="1" ht="26.1" customHeight="1">
      <c r="A6593" s="45"/>
      <c r="B6593" s="45"/>
      <c r="C6593" s="45"/>
      <c r="D6593" s="46"/>
      <c r="E6593" s="46"/>
      <c r="F6593" s="46"/>
      <c r="G6593" s="63" t="str">
        <f>IF(H6593="","",COUNTA($H$5:H6593))</f>
        <v/>
      </c>
      <c r="H6593" s="187"/>
      <c r="I6593" s="203"/>
      <c r="J6593" s="202"/>
      <c r="K6593" s="202"/>
      <c r="L6593" s="202"/>
      <c r="M6593" s="202"/>
      <c r="N6593" s="202"/>
      <c r="O6593" s="201"/>
      <c r="P6593" s="159"/>
      <c r="Q6593" s="206"/>
      <c r="R6593" s="50"/>
      <c r="S6593" s="51"/>
      <c r="T6593" s="51"/>
      <c r="U6593" s="52"/>
      <c r="V6593" s="52"/>
      <c r="W6593" s="52"/>
      <c r="X6593" s="53"/>
      <c r="Y6593" s="52"/>
      <c r="Z6593" s="54"/>
      <c r="AA6593" s="22"/>
      <c r="AB6593" s="22"/>
      <c r="AC6593" s="22"/>
      <c r="AD6593" s="22"/>
      <c r="AE6593" s="22"/>
      <c r="AF6593" s="22"/>
      <c r="AG6593" s="22"/>
    </row>
    <row r="6594" spans="1:33" s="11" customFormat="1" ht="26.1" customHeight="1">
      <c r="A6594" s="45"/>
      <c r="B6594" s="45"/>
      <c r="C6594" s="45"/>
      <c r="D6594" s="46"/>
      <c r="E6594" s="46"/>
      <c r="F6594" s="46"/>
      <c r="G6594" s="63" t="str">
        <f>IF(H6594="","",COUNTA($H$5:H6594))</f>
        <v/>
      </c>
      <c r="H6594" s="187"/>
      <c r="I6594" s="203"/>
      <c r="J6594" s="202"/>
      <c r="K6594" s="202"/>
      <c r="L6594" s="202"/>
      <c r="M6594" s="202"/>
      <c r="N6594" s="202"/>
      <c r="O6594" s="201"/>
      <c r="P6594" s="159"/>
      <c r="Q6594" s="206"/>
      <c r="R6594" s="50"/>
      <c r="S6594" s="51"/>
      <c r="T6594" s="51"/>
      <c r="U6594" s="52"/>
      <c r="V6594" s="52"/>
      <c r="W6594" s="52"/>
      <c r="X6594" s="53"/>
      <c r="Y6594" s="52"/>
      <c r="Z6594" s="54"/>
      <c r="AA6594" s="22"/>
      <c r="AB6594" s="22"/>
      <c r="AC6594" s="22"/>
      <c r="AD6594" s="22"/>
      <c r="AE6594" s="22"/>
      <c r="AF6594" s="22"/>
      <c r="AG6594" s="22"/>
    </row>
    <row r="6595" spans="1:33" s="11" customFormat="1" ht="26.1" customHeight="1">
      <c r="A6595" s="45"/>
      <c r="B6595" s="45"/>
      <c r="C6595" s="45"/>
      <c r="D6595" s="46"/>
      <c r="E6595" s="46"/>
      <c r="F6595" s="46"/>
      <c r="G6595" s="63" t="str">
        <f>IF(H6595="","",COUNTA($H$5:H6595))</f>
        <v/>
      </c>
      <c r="H6595" s="187"/>
      <c r="I6595" s="203"/>
      <c r="J6595" s="202"/>
      <c r="K6595" s="202"/>
      <c r="L6595" s="202"/>
      <c r="M6595" s="202"/>
      <c r="N6595" s="202"/>
      <c r="O6595" s="201"/>
      <c r="P6595" s="159"/>
      <c r="Q6595" s="206"/>
      <c r="R6595" s="50"/>
      <c r="S6595" s="51"/>
      <c r="T6595" s="51"/>
      <c r="U6595" s="52"/>
      <c r="V6595" s="52"/>
      <c r="W6595" s="52"/>
      <c r="X6595" s="53"/>
      <c r="Y6595" s="52"/>
      <c r="Z6595" s="54"/>
      <c r="AA6595" s="22"/>
      <c r="AB6595" s="22"/>
      <c r="AC6595" s="22"/>
      <c r="AD6595" s="22"/>
      <c r="AE6595" s="22"/>
      <c r="AF6595" s="22"/>
      <c r="AG6595" s="22"/>
    </row>
    <row r="6596" spans="1:33" s="11" customFormat="1" ht="26.1" customHeight="1">
      <c r="A6596" s="45"/>
      <c r="B6596" s="45"/>
      <c r="C6596" s="45"/>
      <c r="D6596" s="46"/>
      <c r="E6596" s="46"/>
      <c r="F6596" s="46"/>
      <c r="G6596" s="63" t="str">
        <f>IF(H6596="","",COUNTA($H$5:H6596))</f>
        <v/>
      </c>
      <c r="H6596" s="187"/>
      <c r="I6596" s="203"/>
      <c r="J6596" s="202"/>
      <c r="K6596" s="202"/>
      <c r="L6596" s="202"/>
      <c r="M6596" s="202"/>
      <c r="N6596" s="202"/>
      <c r="O6596" s="201"/>
      <c r="P6596" s="159"/>
      <c r="Q6596" s="206"/>
      <c r="R6596" s="50"/>
      <c r="S6596" s="51"/>
      <c r="T6596" s="51"/>
      <c r="U6596" s="52"/>
      <c r="V6596" s="52"/>
      <c r="W6596" s="52"/>
      <c r="X6596" s="53"/>
      <c r="Y6596" s="52"/>
      <c r="Z6596" s="54"/>
      <c r="AA6596" s="22"/>
      <c r="AB6596" s="22"/>
      <c r="AC6596" s="22"/>
      <c r="AD6596" s="22"/>
      <c r="AE6596" s="22"/>
      <c r="AF6596" s="22"/>
      <c r="AG6596" s="22"/>
    </row>
    <row r="6597" spans="1:33" s="11" customFormat="1" ht="26.1" customHeight="1">
      <c r="A6597" s="45"/>
      <c r="B6597" s="45"/>
      <c r="C6597" s="45"/>
      <c r="D6597" s="46"/>
      <c r="E6597" s="46"/>
      <c r="F6597" s="46"/>
      <c r="G6597" s="63" t="str">
        <f>IF(H6597="","",COUNTA($H$5:H6597))</f>
        <v/>
      </c>
      <c r="H6597" s="187"/>
      <c r="I6597" s="203"/>
      <c r="J6597" s="202"/>
      <c r="K6597" s="202"/>
      <c r="L6597" s="202"/>
      <c r="M6597" s="202"/>
      <c r="N6597" s="202"/>
      <c r="O6597" s="201"/>
      <c r="P6597" s="159"/>
      <c r="Q6597" s="206"/>
      <c r="R6597" s="50"/>
      <c r="S6597" s="51"/>
      <c r="T6597" s="51"/>
      <c r="U6597" s="52"/>
      <c r="V6597" s="52"/>
      <c r="W6597" s="52"/>
      <c r="X6597" s="53"/>
      <c r="Y6597" s="52"/>
      <c r="Z6597" s="54"/>
      <c r="AA6597" s="22"/>
      <c r="AB6597" s="22"/>
      <c r="AC6597" s="22"/>
      <c r="AD6597" s="22"/>
      <c r="AE6597" s="22"/>
      <c r="AF6597" s="22"/>
      <c r="AG6597" s="22"/>
    </row>
    <row r="6598" spans="1:33" s="11" customFormat="1" ht="26.1" customHeight="1">
      <c r="A6598" s="45"/>
      <c r="B6598" s="45"/>
      <c r="C6598" s="45"/>
      <c r="D6598" s="46"/>
      <c r="E6598" s="46"/>
      <c r="F6598" s="46"/>
      <c r="G6598" s="63" t="str">
        <f>IF(H6598="","",COUNTA($H$5:H6598))</f>
        <v/>
      </c>
      <c r="H6598" s="187"/>
      <c r="I6598" s="203"/>
      <c r="J6598" s="202"/>
      <c r="K6598" s="202"/>
      <c r="L6598" s="202"/>
      <c r="M6598" s="202"/>
      <c r="N6598" s="202"/>
      <c r="O6598" s="201"/>
      <c r="P6598" s="159"/>
      <c r="Q6598" s="206"/>
      <c r="R6598" s="50"/>
      <c r="S6598" s="51"/>
      <c r="T6598" s="51"/>
      <c r="U6598" s="52"/>
      <c r="V6598" s="52"/>
      <c r="W6598" s="52"/>
      <c r="X6598" s="53"/>
      <c r="Y6598" s="52"/>
      <c r="Z6598" s="54"/>
      <c r="AA6598" s="22"/>
      <c r="AB6598" s="22"/>
      <c r="AC6598" s="22"/>
      <c r="AD6598" s="22"/>
      <c r="AE6598" s="22"/>
      <c r="AF6598" s="22"/>
      <c r="AG6598" s="22"/>
    </row>
    <row r="6599" spans="1:33" s="11" customFormat="1" ht="26.1" customHeight="1">
      <c r="A6599" s="45"/>
      <c r="B6599" s="45"/>
      <c r="C6599" s="45"/>
      <c r="D6599" s="46"/>
      <c r="E6599" s="46"/>
      <c r="F6599" s="46"/>
      <c r="G6599" s="63" t="str">
        <f>IF(H6599="","",COUNTA($H$5:H6599))</f>
        <v/>
      </c>
      <c r="H6599" s="187"/>
      <c r="I6599" s="203"/>
      <c r="J6599" s="202"/>
      <c r="K6599" s="202"/>
      <c r="L6599" s="202"/>
      <c r="M6599" s="202"/>
      <c r="N6599" s="202"/>
      <c r="O6599" s="201"/>
      <c r="P6599" s="159"/>
      <c r="Q6599" s="206"/>
      <c r="R6599" s="50"/>
      <c r="S6599" s="51"/>
      <c r="T6599" s="51"/>
      <c r="U6599" s="52"/>
      <c r="V6599" s="52"/>
      <c r="W6599" s="52"/>
      <c r="X6599" s="53"/>
      <c r="Y6599" s="52"/>
      <c r="Z6599" s="54"/>
      <c r="AA6599" s="22"/>
      <c r="AB6599" s="22"/>
      <c r="AC6599" s="22"/>
      <c r="AD6599" s="22"/>
      <c r="AE6599" s="22"/>
      <c r="AF6599" s="22"/>
      <c r="AG6599" s="22"/>
    </row>
    <row r="6600" spans="1:33" s="11" customFormat="1" ht="26.1" customHeight="1">
      <c r="A6600" s="45"/>
      <c r="B6600" s="45"/>
      <c r="C6600" s="45"/>
      <c r="D6600" s="46"/>
      <c r="E6600" s="46"/>
      <c r="F6600" s="46"/>
      <c r="G6600" s="63" t="str">
        <f>IF(H6600="","",COUNTA($H$5:H6600))</f>
        <v/>
      </c>
      <c r="H6600" s="187"/>
      <c r="I6600" s="203"/>
      <c r="J6600" s="202"/>
      <c r="K6600" s="202"/>
      <c r="L6600" s="202"/>
      <c r="M6600" s="202"/>
      <c r="N6600" s="202"/>
      <c r="O6600" s="201"/>
      <c r="P6600" s="159"/>
      <c r="Q6600" s="206"/>
      <c r="R6600" s="50"/>
      <c r="S6600" s="51"/>
      <c r="T6600" s="51"/>
      <c r="U6600" s="52"/>
      <c r="V6600" s="52"/>
      <c r="W6600" s="52"/>
      <c r="X6600" s="53"/>
      <c r="Y6600" s="52"/>
      <c r="Z6600" s="54"/>
      <c r="AA6600" s="22"/>
      <c r="AB6600" s="22"/>
      <c r="AC6600" s="22"/>
      <c r="AD6600" s="22"/>
      <c r="AE6600" s="22"/>
      <c r="AF6600" s="22"/>
      <c r="AG6600" s="22"/>
    </row>
    <row r="6601" spans="1:33" s="11" customFormat="1" ht="26.1" customHeight="1">
      <c r="A6601" s="45"/>
      <c r="B6601" s="45"/>
      <c r="C6601" s="45"/>
      <c r="D6601" s="46"/>
      <c r="E6601" s="46"/>
      <c r="F6601" s="46"/>
      <c r="G6601" s="63" t="str">
        <f>IF(H6601="","",COUNTA($H$5:H6601))</f>
        <v/>
      </c>
      <c r="H6601" s="187"/>
      <c r="I6601" s="203"/>
      <c r="J6601" s="202"/>
      <c r="K6601" s="202"/>
      <c r="L6601" s="202"/>
      <c r="M6601" s="202"/>
      <c r="N6601" s="202"/>
      <c r="O6601" s="201"/>
      <c r="P6601" s="159"/>
      <c r="Q6601" s="206"/>
      <c r="R6601" s="50"/>
      <c r="S6601" s="51"/>
      <c r="T6601" s="51"/>
      <c r="U6601" s="52"/>
      <c r="V6601" s="52"/>
      <c r="W6601" s="52"/>
      <c r="X6601" s="53"/>
      <c r="Y6601" s="52"/>
      <c r="Z6601" s="54"/>
      <c r="AA6601" s="22"/>
      <c r="AB6601" s="22"/>
      <c r="AC6601" s="22"/>
      <c r="AD6601" s="22"/>
      <c r="AE6601" s="22"/>
      <c r="AF6601" s="22"/>
      <c r="AG6601" s="22"/>
    </row>
    <row r="6602" spans="1:33" s="11" customFormat="1" ht="26.1" customHeight="1">
      <c r="A6602" s="45"/>
      <c r="B6602" s="45"/>
      <c r="C6602" s="45"/>
      <c r="D6602" s="46"/>
      <c r="E6602" s="46"/>
      <c r="F6602" s="46"/>
      <c r="G6602" s="63" t="str">
        <f>IF(H6602="","",COUNTA($H$5:H6602))</f>
        <v/>
      </c>
      <c r="H6602" s="187"/>
      <c r="I6602" s="203"/>
      <c r="J6602" s="202"/>
      <c r="K6602" s="202"/>
      <c r="L6602" s="202"/>
      <c r="M6602" s="202"/>
      <c r="N6602" s="202"/>
      <c r="O6602" s="201"/>
      <c r="P6602" s="159"/>
      <c r="Q6602" s="206"/>
      <c r="R6602" s="50"/>
      <c r="S6602" s="51"/>
      <c r="T6602" s="51"/>
      <c r="U6602" s="52"/>
      <c r="V6602" s="52"/>
      <c r="W6602" s="52"/>
      <c r="X6602" s="53"/>
      <c r="Y6602" s="52"/>
      <c r="Z6602" s="54"/>
      <c r="AA6602" s="22"/>
      <c r="AB6602" s="22"/>
      <c r="AC6602" s="22"/>
      <c r="AD6602" s="22"/>
      <c r="AE6602" s="22"/>
      <c r="AF6602" s="22"/>
      <c r="AG6602" s="22"/>
    </row>
    <row r="6603" spans="1:33" s="11" customFormat="1" ht="26.1" customHeight="1">
      <c r="A6603" s="45"/>
      <c r="B6603" s="45"/>
      <c r="C6603" s="45"/>
      <c r="D6603" s="46"/>
      <c r="E6603" s="46"/>
      <c r="F6603" s="46"/>
      <c r="G6603" s="63" t="str">
        <f>IF(H6603="","",COUNTA($H$5:H6603))</f>
        <v/>
      </c>
      <c r="H6603" s="187"/>
      <c r="I6603" s="203"/>
      <c r="J6603" s="202"/>
      <c r="K6603" s="202"/>
      <c r="L6603" s="202"/>
      <c r="M6603" s="202"/>
      <c r="N6603" s="202"/>
      <c r="O6603" s="201"/>
      <c r="P6603" s="159"/>
      <c r="Q6603" s="206"/>
      <c r="R6603" s="50"/>
      <c r="S6603" s="51"/>
      <c r="T6603" s="51"/>
      <c r="U6603" s="52"/>
      <c r="V6603" s="52"/>
      <c r="W6603" s="52"/>
      <c r="X6603" s="53"/>
      <c r="Y6603" s="52"/>
      <c r="Z6603" s="54"/>
      <c r="AA6603" s="22"/>
      <c r="AB6603" s="22"/>
      <c r="AC6603" s="22"/>
      <c r="AD6603" s="22"/>
      <c r="AE6603" s="22"/>
      <c r="AF6603" s="22"/>
      <c r="AG6603" s="22"/>
    </row>
    <row r="6604" spans="1:33" s="11" customFormat="1" ht="26.1" customHeight="1">
      <c r="A6604" s="45"/>
      <c r="B6604" s="45"/>
      <c r="C6604" s="45"/>
      <c r="D6604" s="46"/>
      <c r="E6604" s="46"/>
      <c r="F6604" s="46"/>
      <c r="G6604" s="63" t="str">
        <f>IF(H6604="","",COUNTA($H$5:H6604))</f>
        <v/>
      </c>
      <c r="H6604" s="187"/>
      <c r="I6604" s="203"/>
      <c r="J6604" s="202"/>
      <c r="K6604" s="202"/>
      <c r="L6604" s="202"/>
      <c r="M6604" s="202"/>
      <c r="N6604" s="202"/>
      <c r="O6604" s="201"/>
      <c r="P6604" s="159"/>
      <c r="Q6604" s="206"/>
      <c r="R6604" s="50"/>
      <c r="S6604" s="51"/>
      <c r="T6604" s="51"/>
      <c r="U6604" s="52"/>
      <c r="V6604" s="52"/>
      <c r="W6604" s="52"/>
      <c r="X6604" s="53"/>
      <c r="Y6604" s="52"/>
      <c r="Z6604" s="54"/>
      <c r="AA6604" s="22"/>
      <c r="AB6604" s="22"/>
      <c r="AC6604" s="22"/>
      <c r="AD6604" s="22"/>
      <c r="AE6604" s="22"/>
      <c r="AF6604" s="22"/>
      <c r="AG6604" s="22"/>
    </row>
    <row r="6605" spans="1:33" s="11" customFormat="1" ht="26.1" customHeight="1">
      <c r="A6605" s="45"/>
      <c r="B6605" s="45"/>
      <c r="C6605" s="45"/>
      <c r="D6605" s="46"/>
      <c r="E6605" s="46"/>
      <c r="F6605" s="46"/>
      <c r="G6605" s="63" t="str">
        <f>IF(H6605="","",COUNTA($H$5:H6605))</f>
        <v/>
      </c>
      <c r="H6605" s="187"/>
      <c r="I6605" s="203"/>
      <c r="J6605" s="202"/>
      <c r="K6605" s="202"/>
      <c r="L6605" s="202"/>
      <c r="M6605" s="202"/>
      <c r="N6605" s="202"/>
      <c r="O6605" s="201"/>
      <c r="P6605" s="159"/>
      <c r="Q6605" s="206"/>
      <c r="R6605" s="50"/>
      <c r="S6605" s="51"/>
      <c r="T6605" s="51"/>
      <c r="U6605" s="52"/>
      <c r="V6605" s="52"/>
      <c r="W6605" s="52"/>
      <c r="X6605" s="53"/>
      <c r="Y6605" s="52"/>
      <c r="Z6605" s="54"/>
      <c r="AA6605" s="22"/>
      <c r="AB6605" s="22"/>
      <c r="AC6605" s="22"/>
      <c r="AD6605" s="22"/>
      <c r="AE6605" s="22"/>
      <c r="AF6605" s="22"/>
      <c r="AG6605" s="22"/>
    </row>
    <row r="6606" spans="1:33" s="11" customFormat="1" ht="26.1" customHeight="1">
      <c r="A6606" s="45"/>
      <c r="B6606" s="45"/>
      <c r="C6606" s="45"/>
      <c r="D6606" s="46"/>
      <c r="E6606" s="46"/>
      <c r="F6606" s="46"/>
      <c r="G6606" s="63" t="str">
        <f>IF(H6606="","",COUNTA($H$5:H6606))</f>
        <v/>
      </c>
      <c r="H6606" s="187"/>
      <c r="I6606" s="203"/>
      <c r="J6606" s="202"/>
      <c r="K6606" s="202"/>
      <c r="L6606" s="202"/>
      <c r="M6606" s="202"/>
      <c r="N6606" s="202"/>
      <c r="O6606" s="201"/>
      <c r="P6606" s="159"/>
      <c r="Q6606" s="206"/>
      <c r="R6606" s="50"/>
      <c r="S6606" s="51"/>
      <c r="T6606" s="51"/>
      <c r="U6606" s="52"/>
      <c r="V6606" s="52"/>
      <c r="W6606" s="52"/>
      <c r="X6606" s="53"/>
      <c r="Y6606" s="52"/>
      <c r="Z6606" s="54"/>
      <c r="AA6606" s="22"/>
      <c r="AB6606" s="22"/>
      <c r="AC6606" s="22"/>
      <c r="AD6606" s="22"/>
      <c r="AE6606" s="22"/>
      <c r="AF6606" s="22"/>
      <c r="AG6606" s="22"/>
    </row>
    <row r="6607" spans="1:33" s="11" customFormat="1" ht="26.1" customHeight="1">
      <c r="A6607" s="45"/>
      <c r="B6607" s="45"/>
      <c r="C6607" s="45"/>
      <c r="D6607" s="46"/>
      <c r="E6607" s="46"/>
      <c r="F6607" s="46"/>
      <c r="G6607" s="63" t="str">
        <f>IF(H6607="","",COUNTA($H$5:H6607))</f>
        <v/>
      </c>
      <c r="H6607" s="187"/>
      <c r="I6607" s="203"/>
      <c r="J6607" s="202"/>
      <c r="K6607" s="202"/>
      <c r="L6607" s="202"/>
      <c r="M6607" s="202"/>
      <c r="N6607" s="202"/>
      <c r="O6607" s="201"/>
      <c r="P6607" s="159"/>
      <c r="Q6607" s="206"/>
      <c r="R6607" s="50"/>
      <c r="S6607" s="51"/>
      <c r="T6607" s="51"/>
      <c r="U6607" s="52"/>
      <c r="V6607" s="52"/>
      <c r="W6607" s="52"/>
      <c r="X6607" s="53"/>
      <c r="Y6607" s="52"/>
      <c r="Z6607" s="54"/>
      <c r="AA6607" s="22"/>
      <c r="AB6607" s="22"/>
      <c r="AC6607" s="22"/>
      <c r="AD6607" s="22"/>
      <c r="AE6607" s="22"/>
      <c r="AF6607" s="22"/>
      <c r="AG6607" s="22"/>
    </row>
    <row r="6608" spans="1:33" s="11" customFormat="1" ht="26.1" customHeight="1">
      <c r="A6608" s="45"/>
      <c r="B6608" s="45"/>
      <c r="C6608" s="45"/>
      <c r="D6608" s="46"/>
      <c r="E6608" s="46"/>
      <c r="F6608" s="46"/>
      <c r="G6608" s="63" t="str">
        <f>IF(H6608="","",COUNTA($H$5:H6608))</f>
        <v/>
      </c>
      <c r="H6608" s="187"/>
      <c r="I6608" s="203"/>
      <c r="J6608" s="202"/>
      <c r="K6608" s="202"/>
      <c r="L6608" s="202"/>
      <c r="M6608" s="202"/>
      <c r="N6608" s="202"/>
      <c r="O6608" s="201"/>
      <c r="P6608" s="159"/>
      <c r="Q6608" s="206"/>
      <c r="R6608" s="50"/>
      <c r="S6608" s="51"/>
      <c r="T6608" s="51"/>
      <c r="U6608" s="52"/>
      <c r="V6608" s="52"/>
      <c r="W6608" s="52"/>
      <c r="X6608" s="53"/>
      <c r="Y6608" s="52"/>
      <c r="Z6608" s="54"/>
      <c r="AA6608" s="22"/>
      <c r="AB6608" s="22"/>
      <c r="AC6608" s="22"/>
      <c r="AD6608" s="22"/>
      <c r="AE6608" s="22"/>
      <c r="AF6608" s="22"/>
      <c r="AG6608" s="22"/>
    </row>
    <row r="6609" spans="1:33" s="11" customFormat="1" ht="26.1" customHeight="1">
      <c r="A6609" s="45"/>
      <c r="B6609" s="45"/>
      <c r="C6609" s="45"/>
      <c r="D6609" s="46"/>
      <c r="E6609" s="46"/>
      <c r="F6609" s="46"/>
      <c r="G6609" s="63" t="str">
        <f>IF(H6609="","",COUNTA($H$5:H6609))</f>
        <v/>
      </c>
      <c r="H6609" s="187"/>
      <c r="I6609" s="203"/>
      <c r="J6609" s="202"/>
      <c r="K6609" s="202"/>
      <c r="L6609" s="202"/>
      <c r="M6609" s="202"/>
      <c r="N6609" s="202"/>
      <c r="O6609" s="201"/>
      <c r="P6609" s="159"/>
      <c r="Q6609" s="206"/>
      <c r="R6609" s="50"/>
      <c r="S6609" s="51"/>
      <c r="T6609" s="51"/>
      <c r="U6609" s="52"/>
      <c r="V6609" s="52"/>
      <c r="W6609" s="52"/>
      <c r="X6609" s="53"/>
      <c r="Y6609" s="52"/>
      <c r="Z6609" s="54"/>
      <c r="AA6609" s="22"/>
      <c r="AB6609" s="22"/>
      <c r="AC6609" s="22"/>
      <c r="AD6609" s="22"/>
      <c r="AE6609" s="22"/>
      <c r="AF6609" s="22"/>
      <c r="AG6609" s="22"/>
    </row>
    <row r="6610" spans="1:33" s="11" customFormat="1" ht="26.1" customHeight="1">
      <c r="A6610" s="45"/>
      <c r="B6610" s="45"/>
      <c r="C6610" s="45"/>
      <c r="D6610" s="46"/>
      <c r="E6610" s="46"/>
      <c r="F6610" s="46"/>
      <c r="G6610" s="63" t="str">
        <f>IF(H6610="","",COUNTA($H$5:H6610))</f>
        <v/>
      </c>
      <c r="H6610" s="187"/>
      <c r="I6610" s="203"/>
      <c r="J6610" s="202"/>
      <c r="K6610" s="202"/>
      <c r="L6610" s="202"/>
      <c r="M6610" s="202"/>
      <c r="N6610" s="202"/>
      <c r="O6610" s="201"/>
      <c r="P6610" s="159"/>
      <c r="Q6610" s="206"/>
      <c r="R6610" s="50"/>
      <c r="S6610" s="51"/>
      <c r="T6610" s="51"/>
      <c r="U6610" s="52"/>
      <c r="V6610" s="52"/>
      <c r="W6610" s="52"/>
      <c r="X6610" s="53"/>
      <c r="Y6610" s="52"/>
      <c r="Z6610" s="54"/>
      <c r="AA6610" s="22"/>
      <c r="AB6610" s="22"/>
      <c r="AC6610" s="22"/>
      <c r="AD6610" s="22"/>
      <c r="AE6610" s="22"/>
      <c r="AF6610" s="22"/>
      <c r="AG6610" s="22"/>
    </row>
    <row r="6611" spans="1:33" s="11" customFormat="1" ht="26.1" customHeight="1">
      <c r="A6611" s="45"/>
      <c r="B6611" s="45"/>
      <c r="C6611" s="45"/>
      <c r="D6611" s="46"/>
      <c r="E6611" s="46"/>
      <c r="F6611" s="46"/>
      <c r="G6611" s="63" t="str">
        <f>IF(H6611="","",COUNTA($H$5:H6611))</f>
        <v/>
      </c>
      <c r="H6611" s="187"/>
      <c r="I6611" s="203"/>
      <c r="J6611" s="202"/>
      <c r="K6611" s="202"/>
      <c r="L6611" s="202"/>
      <c r="M6611" s="202"/>
      <c r="N6611" s="202"/>
      <c r="O6611" s="201"/>
      <c r="P6611" s="159"/>
      <c r="Q6611" s="206"/>
      <c r="R6611" s="50"/>
      <c r="S6611" s="51"/>
      <c r="T6611" s="51"/>
      <c r="U6611" s="52"/>
      <c r="V6611" s="52"/>
      <c r="W6611" s="52"/>
      <c r="X6611" s="53"/>
      <c r="Y6611" s="52"/>
      <c r="Z6611" s="54"/>
      <c r="AA6611" s="22"/>
      <c r="AB6611" s="22"/>
      <c r="AC6611" s="22"/>
      <c r="AD6611" s="22"/>
      <c r="AE6611" s="22"/>
      <c r="AF6611" s="22"/>
      <c r="AG6611" s="22"/>
    </row>
    <row r="6612" spans="1:33" s="11" customFormat="1" ht="26.1" customHeight="1">
      <c r="A6612" s="45"/>
      <c r="B6612" s="45"/>
      <c r="C6612" s="45"/>
      <c r="D6612" s="46"/>
      <c r="E6612" s="46"/>
      <c r="F6612" s="46"/>
      <c r="G6612" s="63" t="str">
        <f>IF(H6612="","",COUNTA($H$5:H6612))</f>
        <v/>
      </c>
      <c r="H6612" s="187"/>
      <c r="I6612" s="203"/>
      <c r="J6612" s="202"/>
      <c r="K6612" s="202"/>
      <c r="L6612" s="202"/>
      <c r="M6612" s="202"/>
      <c r="N6612" s="202"/>
      <c r="O6612" s="201"/>
      <c r="P6612" s="159"/>
      <c r="Q6612" s="206"/>
      <c r="R6612" s="50"/>
      <c r="S6612" s="51"/>
      <c r="T6612" s="51"/>
      <c r="U6612" s="52"/>
      <c r="V6612" s="52"/>
      <c r="W6612" s="52"/>
      <c r="X6612" s="53"/>
      <c r="Y6612" s="52"/>
      <c r="Z6612" s="54"/>
      <c r="AA6612" s="22"/>
      <c r="AB6612" s="22"/>
      <c r="AC6612" s="22"/>
      <c r="AD6612" s="22"/>
      <c r="AE6612" s="22"/>
      <c r="AF6612" s="22"/>
      <c r="AG6612" s="22"/>
    </row>
    <row r="6613" spans="1:33" s="11" customFormat="1" ht="26.1" customHeight="1">
      <c r="A6613" s="45"/>
      <c r="B6613" s="45"/>
      <c r="C6613" s="45"/>
      <c r="D6613" s="46"/>
      <c r="E6613" s="46"/>
      <c r="F6613" s="46"/>
      <c r="G6613" s="63" t="str">
        <f>IF(H6613="","",COUNTA($H$5:H6613))</f>
        <v/>
      </c>
      <c r="H6613" s="187"/>
      <c r="I6613" s="203"/>
      <c r="J6613" s="202"/>
      <c r="K6613" s="202"/>
      <c r="L6613" s="202"/>
      <c r="M6613" s="202"/>
      <c r="N6613" s="202"/>
      <c r="O6613" s="201"/>
      <c r="P6613" s="159"/>
      <c r="Q6613" s="206"/>
      <c r="R6613" s="50"/>
      <c r="S6613" s="51"/>
      <c r="T6613" s="51"/>
      <c r="U6613" s="52"/>
      <c r="V6613" s="52"/>
      <c r="W6613" s="52"/>
      <c r="X6613" s="53"/>
      <c r="Y6613" s="52"/>
      <c r="Z6613" s="54"/>
      <c r="AA6613" s="22"/>
      <c r="AB6613" s="22"/>
      <c r="AC6613" s="22"/>
      <c r="AD6613" s="22"/>
      <c r="AE6613" s="22"/>
      <c r="AF6613" s="22"/>
      <c r="AG6613" s="22"/>
    </row>
    <row r="6614" spans="1:33" s="11" customFormat="1" ht="26.1" customHeight="1">
      <c r="A6614" s="45"/>
      <c r="B6614" s="45"/>
      <c r="C6614" s="45"/>
      <c r="D6614" s="46"/>
      <c r="E6614" s="46"/>
      <c r="F6614" s="46"/>
      <c r="G6614" s="63" t="str">
        <f>IF(H6614="","",COUNTA($H$5:H6614))</f>
        <v/>
      </c>
      <c r="H6614" s="187"/>
      <c r="I6614" s="203"/>
      <c r="J6614" s="202"/>
      <c r="K6614" s="202"/>
      <c r="L6614" s="202"/>
      <c r="M6614" s="202"/>
      <c r="N6614" s="202"/>
      <c r="O6614" s="201"/>
      <c r="P6614" s="159"/>
      <c r="Q6614" s="206"/>
      <c r="R6614" s="50"/>
      <c r="S6614" s="51"/>
      <c r="T6614" s="51"/>
      <c r="U6614" s="52"/>
      <c r="V6614" s="52"/>
      <c r="W6614" s="52"/>
      <c r="X6614" s="53"/>
      <c r="Y6614" s="52"/>
      <c r="Z6614" s="54"/>
      <c r="AA6614" s="22"/>
      <c r="AB6614" s="22"/>
      <c r="AC6614" s="22"/>
      <c r="AD6614" s="22"/>
      <c r="AE6614" s="22"/>
      <c r="AF6614" s="22"/>
      <c r="AG6614" s="22"/>
    </row>
    <row r="6615" spans="1:33" s="11" customFormat="1" ht="26.1" customHeight="1">
      <c r="A6615" s="45"/>
      <c r="B6615" s="45"/>
      <c r="C6615" s="45"/>
      <c r="D6615" s="46"/>
      <c r="E6615" s="46"/>
      <c r="F6615" s="46"/>
      <c r="G6615" s="63" t="str">
        <f>IF(H6615="","",COUNTA($H$5:H6615))</f>
        <v/>
      </c>
      <c r="H6615" s="187"/>
      <c r="I6615" s="203"/>
      <c r="J6615" s="202"/>
      <c r="K6615" s="202"/>
      <c r="L6615" s="202"/>
      <c r="M6615" s="202"/>
      <c r="N6615" s="202"/>
      <c r="O6615" s="201"/>
      <c r="P6615" s="159"/>
      <c r="Q6615" s="206"/>
      <c r="R6615" s="50"/>
      <c r="S6615" s="51"/>
      <c r="T6615" s="51"/>
      <c r="U6615" s="52"/>
      <c r="V6615" s="52"/>
      <c r="W6615" s="52"/>
      <c r="X6615" s="53"/>
      <c r="Y6615" s="52"/>
      <c r="Z6615" s="54"/>
      <c r="AA6615" s="22"/>
      <c r="AB6615" s="22"/>
      <c r="AC6615" s="22"/>
      <c r="AD6615" s="22"/>
      <c r="AE6615" s="22"/>
      <c r="AF6615" s="22"/>
      <c r="AG6615" s="22"/>
    </row>
    <row r="6616" spans="1:33" s="11" customFormat="1" ht="26.1" customHeight="1">
      <c r="A6616" s="45"/>
      <c r="B6616" s="45"/>
      <c r="C6616" s="45"/>
      <c r="D6616" s="46"/>
      <c r="E6616" s="46"/>
      <c r="F6616" s="46"/>
      <c r="G6616" s="63" t="str">
        <f>IF(H6616="","",COUNTA($H$5:H6616))</f>
        <v/>
      </c>
      <c r="H6616" s="187"/>
      <c r="I6616" s="203"/>
      <c r="J6616" s="202"/>
      <c r="K6616" s="202"/>
      <c r="L6616" s="202"/>
      <c r="M6616" s="202"/>
      <c r="N6616" s="202"/>
      <c r="O6616" s="201"/>
      <c r="P6616" s="159"/>
      <c r="Q6616" s="206"/>
      <c r="R6616" s="50"/>
      <c r="S6616" s="51"/>
      <c r="T6616" s="51"/>
      <c r="U6616" s="52"/>
      <c r="V6616" s="52"/>
      <c r="W6616" s="52"/>
      <c r="X6616" s="53"/>
      <c r="Y6616" s="52"/>
      <c r="Z6616" s="54"/>
      <c r="AA6616" s="22"/>
      <c r="AB6616" s="22"/>
      <c r="AC6616" s="22"/>
      <c r="AD6616" s="22"/>
      <c r="AE6616" s="22"/>
      <c r="AF6616" s="22"/>
      <c r="AG6616" s="22"/>
    </row>
    <row r="6617" spans="1:33" s="11" customFormat="1" ht="26.1" customHeight="1">
      <c r="A6617" s="45"/>
      <c r="B6617" s="45"/>
      <c r="C6617" s="45"/>
      <c r="D6617" s="46"/>
      <c r="E6617" s="46"/>
      <c r="F6617" s="46"/>
      <c r="G6617" s="63" t="str">
        <f>IF(H6617="","",COUNTA($H$5:H6617))</f>
        <v/>
      </c>
      <c r="H6617" s="187"/>
      <c r="I6617" s="203"/>
      <c r="J6617" s="202"/>
      <c r="K6617" s="202"/>
      <c r="L6617" s="202"/>
      <c r="M6617" s="202"/>
      <c r="N6617" s="202"/>
      <c r="O6617" s="201"/>
      <c r="P6617" s="159"/>
      <c r="Q6617" s="206"/>
      <c r="R6617" s="50"/>
      <c r="S6617" s="51"/>
      <c r="T6617" s="51"/>
      <c r="U6617" s="52"/>
      <c r="V6617" s="52"/>
      <c r="W6617" s="52"/>
      <c r="X6617" s="53"/>
      <c r="Y6617" s="52"/>
      <c r="Z6617" s="54"/>
      <c r="AA6617" s="22"/>
      <c r="AB6617" s="22"/>
      <c r="AC6617" s="22"/>
      <c r="AD6617" s="22"/>
      <c r="AE6617" s="22"/>
      <c r="AF6617" s="22"/>
      <c r="AG6617" s="22"/>
    </row>
    <row r="6618" spans="1:33" s="11" customFormat="1" ht="26.1" customHeight="1">
      <c r="A6618" s="45"/>
      <c r="B6618" s="45"/>
      <c r="C6618" s="45"/>
      <c r="D6618" s="46"/>
      <c r="E6618" s="46"/>
      <c r="F6618" s="46"/>
      <c r="G6618" s="63" t="str">
        <f>IF(H6618="","",COUNTA($H$5:H6618))</f>
        <v/>
      </c>
      <c r="H6618" s="187"/>
      <c r="I6618" s="203"/>
      <c r="J6618" s="202"/>
      <c r="K6618" s="202"/>
      <c r="L6618" s="202"/>
      <c r="M6618" s="202"/>
      <c r="N6618" s="202"/>
      <c r="O6618" s="201"/>
      <c r="P6618" s="159"/>
      <c r="Q6618" s="206"/>
      <c r="R6618" s="50"/>
      <c r="S6618" s="51"/>
      <c r="T6618" s="51"/>
      <c r="U6618" s="52"/>
      <c r="V6618" s="52"/>
      <c r="W6618" s="52"/>
      <c r="X6618" s="53"/>
      <c r="Y6618" s="52"/>
      <c r="Z6618" s="54"/>
      <c r="AA6618" s="22"/>
      <c r="AB6618" s="22"/>
      <c r="AC6618" s="22"/>
      <c r="AD6618" s="22"/>
      <c r="AE6618" s="22"/>
      <c r="AF6618" s="22"/>
      <c r="AG6618" s="22"/>
    </row>
    <row r="6619" spans="1:33" s="11" customFormat="1" ht="26.1" customHeight="1">
      <c r="A6619" s="45"/>
      <c r="B6619" s="45"/>
      <c r="C6619" s="45"/>
      <c r="D6619" s="46"/>
      <c r="E6619" s="46"/>
      <c r="F6619" s="46"/>
      <c r="G6619" s="63" t="str">
        <f>IF(H6619="","",COUNTA($H$5:H6619))</f>
        <v/>
      </c>
      <c r="H6619" s="187"/>
      <c r="I6619" s="203"/>
      <c r="J6619" s="202"/>
      <c r="K6619" s="202"/>
      <c r="L6619" s="202"/>
      <c r="M6619" s="202"/>
      <c r="N6619" s="202"/>
      <c r="O6619" s="201"/>
      <c r="P6619" s="159"/>
      <c r="Q6619" s="206"/>
      <c r="R6619" s="50"/>
      <c r="S6619" s="51"/>
      <c r="T6619" s="51"/>
      <c r="U6619" s="52"/>
      <c r="V6619" s="52"/>
      <c r="W6619" s="52"/>
      <c r="X6619" s="53"/>
      <c r="Y6619" s="52"/>
      <c r="Z6619" s="54"/>
      <c r="AA6619" s="22"/>
      <c r="AB6619" s="22"/>
      <c r="AC6619" s="22"/>
      <c r="AD6619" s="22"/>
      <c r="AE6619" s="22"/>
      <c r="AF6619" s="22"/>
      <c r="AG6619" s="22"/>
    </row>
    <row r="6620" spans="1:33" s="11" customFormat="1" ht="26.1" customHeight="1">
      <c r="A6620" s="45"/>
      <c r="B6620" s="45"/>
      <c r="C6620" s="45"/>
      <c r="D6620" s="46"/>
      <c r="E6620" s="46"/>
      <c r="F6620" s="46"/>
      <c r="G6620" s="63" t="str">
        <f>IF(H6620="","",COUNTA($H$5:H6620))</f>
        <v/>
      </c>
      <c r="H6620" s="187"/>
      <c r="I6620" s="203"/>
      <c r="J6620" s="202"/>
      <c r="K6620" s="202"/>
      <c r="L6620" s="202"/>
      <c r="M6620" s="202"/>
      <c r="N6620" s="202"/>
      <c r="O6620" s="201"/>
      <c r="P6620" s="159"/>
      <c r="Q6620" s="206"/>
      <c r="R6620" s="50"/>
      <c r="S6620" s="51"/>
      <c r="T6620" s="51"/>
      <c r="U6620" s="52"/>
      <c r="V6620" s="52"/>
      <c r="W6620" s="52"/>
      <c r="X6620" s="53"/>
      <c r="Y6620" s="52"/>
      <c r="Z6620" s="54"/>
      <c r="AA6620" s="22"/>
      <c r="AB6620" s="22"/>
      <c r="AC6620" s="22"/>
      <c r="AD6620" s="22"/>
      <c r="AE6620" s="22"/>
      <c r="AF6620" s="22"/>
      <c r="AG6620" s="22"/>
    </row>
    <row r="6621" spans="1:33" s="11" customFormat="1" ht="26.1" customHeight="1">
      <c r="A6621" s="45"/>
      <c r="B6621" s="45"/>
      <c r="C6621" s="45"/>
      <c r="D6621" s="46"/>
      <c r="E6621" s="46"/>
      <c r="F6621" s="46"/>
      <c r="G6621" s="63" t="str">
        <f>IF(H6621="","",COUNTA($H$5:H6621))</f>
        <v/>
      </c>
      <c r="H6621" s="187"/>
      <c r="I6621" s="203"/>
      <c r="J6621" s="202"/>
      <c r="K6621" s="202"/>
      <c r="L6621" s="202"/>
      <c r="M6621" s="202"/>
      <c r="N6621" s="202"/>
      <c r="O6621" s="201"/>
      <c r="P6621" s="159"/>
      <c r="Q6621" s="206"/>
      <c r="R6621" s="50"/>
      <c r="S6621" s="51"/>
      <c r="T6621" s="51"/>
      <c r="U6621" s="52"/>
      <c r="V6621" s="52"/>
      <c r="W6621" s="52"/>
      <c r="X6621" s="53"/>
      <c r="Y6621" s="52"/>
      <c r="Z6621" s="54"/>
      <c r="AA6621" s="22"/>
      <c r="AB6621" s="22"/>
      <c r="AC6621" s="22"/>
      <c r="AD6621" s="22"/>
      <c r="AE6621" s="22"/>
      <c r="AF6621" s="22"/>
      <c r="AG6621" s="22"/>
    </row>
    <row r="6622" spans="1:33" s="11" customFormat="1" ht="26.1" customHeight="1">
      <c r="A6622" s="45"/>
      <c r="B6622" s="45"/>
      <c r="C6622" s="45"/>
      <c r="D6622" s="46"/>
      <c r="E6622" s="46"/>
      <c r="F6622" s="46"/>
      <c r="G6622" s="63" t="str">
        <f>IF(H6622="","",COUNTA($H$5:H6622))</f>
        <v/>
      </c>
      <c r="H6622" s="187"/>
      <c r="I6622" s="203"/>
      <c r="J6622" s="202"/>
      <c r="K6622" s="202"/>
      <c r="L6622" s="202"/>
      <c r="M6622" s="202"/>
      <c r="N6622" s="202"/>
      <c r="O6622" s="201"/>
      <c r="P6622" s="159"/>
      <c r="Q6622" s="206"/>
      <c r="R6622" s="50"/>
      <c r="S6622" s="51"/>
      <c r="T6622" s="51"/>
      <c r="U6622" s="52"/>
      <c r="V6622" s="52"/>
      <c r="W6622" s="52"/>
      <c r="X6622" s="53"/>
      <c r="Y6622" s="52"/>
      <c r="Z6622" s="54"/>
      <c r="AA6622" s="22"/>
      <c r="AB6622" s="22"/>
      <c r="AC6622" s="22"/>
      <c r="AD6622" s="22"/>
      <c r="AE6622" s="22"/>
      <c r="AF6622" s="22"/>
      <c r="AG6622" s="22"/>
    </row>
    <row r="6623" spans="1:33" s="11" customFormat="1" ht="26.1" customHeight="1">
      <c r="A6623" s="45"/>
      <c r="B6623" s="45"/>
      <c r="C6623" s="45"/>
      <c r="D6623" s="46"/>
      <c r="E6623" s="46"/>
      <c r="F6623" s="46"/>
      <c r="G6623" s="63" t="str">
        <f>IF(H6623="","",COUNTA($H$5:H6623))</f>
        <v/>
      </c>
      <c r="H6623" s="187"/>
      <c r="I6623" s="203"/>
      <c r="J6623" s="202"/>
      <c r="K6623" s="202"/>
      <c r="L6623" s="202"/>
      <c r="M6623" s="202"/>
      <c r="N6623" s="202"/>
      <c r="O6623" s="201"/>
      <c r="P6623" s="159"/>
      <c r="Q6623" s="206"/>
      <c r="R6623" s="50"/>
      <c r="S6623" s="51"/>
      <c r="T6623" s="51"/>
      <c r="U6623" s="52"/>
      <c r="V6623" s="52"/>
      <c r="W6623" s="52"/>
      <c r="X6623" s="53"/>
      <c r="Y6623" s="52"/>
      <c r="Z6623" s="54"/>
      <c r="AA6623" s="22"/>
      <c r="AB6623" s="22"/>
      <c r="AC6623" s="22"/>
      <c r="AD6623" s="22"/>
      <c r="AE6623" s="22"/>
      <c r="AF6623" s="22"/>
      <c r="AG6623" s="22"/>
    </row>
    <row r="6624" spans="1:33" s="11" customFormat="1" ht="26.1" customHeight="1">
      <c r="A6624" s="45"/>
      <c r="B6624" s="45"/>
      <c r="C6624" s="45"/>
      <c r="D6624" s="46"/>
      <c r="E6624" s="46"/>
      <c r="F6624" s="46"/>
      <c r="G6624" s="63" t="str">
        <f>IF(H6624="","",COUNTA($H$5:H6624))</f>
        <v/>
      </c>
      <c r="H6624" s="187"/>
      <c r="I6624" s="203"/>
      <c r="J6624" s="202"/>
      <c r="K6624" s="202"/>
      <c r="L6624" s="202"/>
      <c r="M6624" s="202"/>
      <c r="N6624" s="202"/>
      <c r="O6624" s="201"/>
      <c r="P6624" s="159"/>
      <c r="Q6624" s="206"/>
      <c r="R6624" s="50"/>
      <c r="S6624" s="51"/>
      <c r="T6624" s="51"/>
      <c r="U6624" s="52"/>
      <c r="V6624" s="52"/>
      <c r="W6624" s="52"/>
      <c r="X6624" s="53"/>
      <c r="Y6624" s="52"/>
      <c r="Z6624" s="54"/>
      <c r="AA6624" s="22"/>
      <c r="AB6624" s="22"/>
      <c r="AC6624" s="22"/>
      <c r="AD6624" s="22"/>
      <c r="AE6624" s="22"/>
      <c r="AF6624" s="22"/>
      <c r="AG6624" s="22"/>
    </row>
    <row r="6625" spans="1:33" s="11" customFormat="1" ht="26.1" customHeight="1">
      <c r="A6625" s="45"/>
      <c r="B6625" s="45"/>
      <c r="C6625" s="45"/>
      <c r="D6625" s="46"/>
      <c r="E6625" s="46"/>
      <c r="F6625" s="46"/>
      <c r="G6625" s="63" t="str">
        <f>IF(H6625="","",COUNTA($H$5:H6625))</f>
        <v/>
      </c>
      <c r="H6625" s="187"/>
      <c r="I6625" s="203"/>
      <c r="J6625" s="202"/>
      <c r="K6625" s="202"/>
      <c r="L6625" s="202"/>
      <c r="M6625" s="202"/>
      <c r="N6625" s="202"/>
      <c r="O6625" s="201"/>
      <c r="P6625" s="159"/>
      <c r="Q6625" s="206"/>
      <c r="R6625" s="50"/>
      <c r="S6625" s="51"/>
      <c r="T6625" s="51"/>
      <c r="U6625" s="52"/>
      <c r="V6625" s="52"/>
      <c r="W6625" s="52"/>
      <c r="X6625" s="53"/>
      <c r="Y6625" s="52"/>
      <c r="Z6625" s="54"/>
      <c r="AA6625" s="22"/>
      <c r="AB6625" s="22"/>
      <c r="AC6625" s="22"/>
      <c r="AD6625" s="22"/>
      <c r="AE6625" s="22"/>
      <c r="AF6625" s="22"/>
      <c r="AG6625" s="22"/>
    </row>
    <row r="6626" spans="1:33" s="11" customFormat="1" ht="26.1" customHeight="1">
      <c r="A6626" s="45"/>
      <c r="B6626" s="45"/>
      <c r="C6626" s="45"/>
      <c r="D6626" s="46"/>
      <c r="E6626" s="46"/>
      <c r="F6626" s="46"/>
      <c r="G6626" s="63" t="str">
        <f>IF(H6626="","",COUNTA($H$5:H6626))</f>
        <v/>
      </c>
      <c r="H6626" s="187"/>
      <c r="I6626" s="203"/>
      <c r="J6626" s="202"/>
      <c r="K6626" s="202"/>
      <c r="L6626" s="202"/>
      <c r="M6626" s="202"/>
      <c r="N6626" s="202"/>
      <c r="O6626" s="201"/>
      <c r="P6626" s="159"/>
      <c r="Q6626" s="206"/>
      <c r="R6626" s="50"/>
      <c r="S6626" s="51"/>
      <c r="T6626" s="51"/>
      <c r="U6626" s="52"/>
      <c r="V6626" s="52"/>
      <c r="W6626" s="52"/>
      <c r="X6626" s="53"/>
      <c r="Y6626" s="52"/>
      <c r="Z6626" s="54"/>
      <c r="AA6626" s="22"/>
      <c r="AB6626" s="22"/>
      <c r="AC6626" s="22"/>
      <c r="AD6626" s="22"/>
      <c r="AE6626" s="22"/>
      <c r="AF6626" s="22"/>
      <c r="AG6626" s="22"/>
    </row>
    <row r="6627" spans="1:33" s="11" customFormat="1" ht="26.1" customHeight="1">
      <c r="A6627" s="45"/>
      <c r="B6627" s="45"/>
      <c r="C6627" s="45"/>
      <c r="D6627" s="46"/>
      <c r="E6627" s="46"/>
      <c r="F6627" s="46"/>
      <c r="G6627" s="63" t="str">
        <f>IF(H6627="","",COUNTA($H$5:H6627))</f>
        <v/>
      </c>
      <c r="H6627" s="187"/>
      <c r="I6627" s="203"/>
      <c r="J6627" s="202"/>
      <c r="K6627" s="202"/>
      <c r="L6627" s="202"/>
      <c r="M6627" s="202"/>
      <c r="N6627" s="202"/>
      <c r="O6627" s="201"/>
      <c r="P6627" s="159"/>
      <c r="Q6627" s="206"/>
      <c r="R6627" s="50"/>
      <c r="S6627" s="51"/>
      <c r="T6627" s="51"/>
      <c r="U6627" s="52"/>
      <c r="V6627" s="52"/>
      <c r="W6627" s="52"/>
      <c r="X6627" s="53"/>
      <c r="Y6627" s="52"/>
      <c r="Z6627" s="54"/>
      <c r="AA6627" s="22"/>
      <c r="AB6627" s="22"/>
      <c r="AC6627" s="22"/>
      <c r="AD6627" s="22"/>
      <c r="AE6627" s="22"/>
      <c r="AF6627" s="22"/>
      <c r="AG6627" s="22"/>
    </row>
    <row r="6628" spans="1:33" s="11" customFormat="1" ht="26.1" customHeight="1">
      <c r="A6628" s="45"/>
      <c r="B6628" s="45"/>
      <c r="C6628" s="45"/>
      <c r="D6628" s="46"/>
      <c r="E6628" s="46"/>
      <c r="F6628" s="46"/>
      <c r="G6628" s="63" t="str">
        <f>IF(H6628="","",COUNTA($H$5:H6628))</f>
        <v/>
      </c>
      <c r="H6628" s="187"/>
      <c r="I6628" s="203"/>
      <c r="J6628" s="202"/>
      <c r="K6628" s="202"/>
      <c r="L6628" s="202"/>
      <c r="M6628" s="202"/>
      <c r="N6628" s="202"/>
      <c r="O6628" s="201"/>
      <c r="P6628" s="159"/>
      <c r="Q6628" s="206"/>
      <c r="R6628" s="50"/>
      <c r="S6628" s="51"/>
      <c r="T6628" s="51"/>
      <c r="U6628" s="52"/>
      <c r="V6628" s="52"/>
      <c r="W6628" s="52"/>
      <c r="X6628" s="53"/>
      <c r="Y6628" s="52"/>
      <c r="Z6628" s="54"/>
      <c r="AA6628" s="22"/>
      <c r="AB6628" s="22"/>
      <c r="AC6628" s="22"/>
      <c r="AD6628" s="22"/>
      <c r="AE6628" s="22"/>
      <c r="AF6628" s="22"/>
      <c r="AG6628" s="22"/>
    </row>
    <row r="6629" spans="1:33" s="11" customFormat="1" ht="26.1" customHeight="1">
      <c r="A6629" s="45"/>
      <c r="B6629" s="45"/>
      <c r="C6629" s="45"/>
      <c r="D6629" s="46"/>
      <c r="E6629" s="46"/>
      <c r="F6629" s="46"/>
      <c r="G6629" s="63" t="str">
        <f>IF(H6629="","",COUNTA($H$5:H6629))</f>
        <v/>
      </c>
      <c r="H6629" s="187"/>
      <c r="I6629" s="203"/>
      <c r="J6629" s="202"/>
      <c r="K6629" s="202"/>
      <c r="L6629" s="202"/>
      <c r="M6629" s="202"/>
      <c r="N6629" s="202"/>
      <c r="O6629" s="201"/>
      <c r="P6629" s="159"/>
      <c r="Q6629" s="206"/>
      <c r="R6629" s="50"/>
      <c r="S6629" s="51"/>
      <c r="T6629" s="51"/>
      <c r="U6629" s="52"/>
      <c r="V6629" s="52"/>
      <c r="W6629" s="52"/>
      <c r="X6629" s="53"/>
      <c r="Y6629" s="52"/>
      <c r="Z6629" s="54"/>
      <c r="AA6629" s="22"/>
      <c r="AB6629" s="22"/>
      <c r="AC6629" s="22"/>
      <c r="AD6629" s="22"/>
      <c r="AE6629" s="22"/>
      <c r="AF6629" s="22"/>
      <c r="AG6629" s="22"/>
    </row>
    <row r="6630" spans="1:33" s="11" customFormat="1" ht="26.1" customHeight="1">
      <c r="A6630" s="45"/>
      <c r="B6630" s="45"/>
      <c r="C6630" s="45"/>
      <c r="D6630" s="46"/>
      <c r="E6630" s="46"/>
      <c r="F6630" s="46"/>
      <c r="G6630" s="63" t="str">
        <f>IF(H6630="","",COUNTA($H$5:H6630))</f>
        <v/>
      </c>
      <c r="H6630" s="187"/>
      <c r="I6630" s="203"/>
      <c r="J6630" s="202"/>
      <c r="K6630" s="202"/>
      <c r="L6630" s="202"/>
      <c r="M6630" s="202"/>
      <c r="N6630" s="202"/>
      <c r="O6630" s="201"/>
      <c r="P6630" s="159"/>
      <c r="Q6630" s="206"/>
      <c r="R6630" s="50"/>
      <c r="S6630" s="51"/>
      <c r="T6630" s="51"/>
      <c r="U6630" s="52"/>
      <c r="V6630" s="52"/>
      <c r="W6630" s="52"/>
      <c r="X6630" s="53"/>
      <c r="Y6630" s="52"/>
      <c r="Z6630" s="54"/>
      <c r="AA6630" s="22"/>
      <c r="AB6630" s="22"/>
      <c r="AC6630" s="22"/>
      <c r="AD6630" s="22"/>
      <c r="AE6630" s="22"/>
      <c r="AF6630" s="22"/>
      <c r="AG6630" s="22"/>
    </row>
    <row r="6631" spans="1:33" s="11" customFormat="1" ht="26.1" customHeight="1">
      <c r="A6631" s="45"/>
      <c r="B6631" s="45"/>
      <c r="C6631" s="45"/>
      <c r="D6631" s="46"/>
      <c r="E6631" s="46"/>
      <c r="F6631" s="46"/>
      <c r="G6631" s="63" t="str">
        <f>IF(H6631="","",COUNTA($H$5:H6631))</f>
        <v/>
      </c>
      <c r="H6631" s="187"/>
      <c r="I6631" s="203"/>
      <c r="J6631" s="202"/>
      <c r="K6631" s="202"/>
      <c r="L6631" s="202"/>
      <c r="M6631" s="202"/>
      <c r="N6631" s="202"/>
      <c r="O6631" s="201"/>
      <c r="P6631" s="159"/>
      <c r="Q6631" s="206"/>
      <c r="R6631" s="50"/>
      <c r="S6631" s="51"/>
      <c r="T6631" s="51"/>
      <c r="U6631" s="52"/>
      <c r="V6631" s="52"/>
      <c r="W6631" s="52"/>
      <c r="X6631" s="53"/>
      <c r="Y6631" s="52"/>
      <c r="Z6631" s="54"/>
      <c r="AA6631" s="22"/>
      <c r="AB6631" s="22"/>
      <c r="AC6631" s="22"/>
      <c r="AD6631" s="22"/>
      <c r="AE6631" s="22"/>
      <c r="AF6631" s="22"/>
      <c r="AG6631" s="22"/>
    </row>
    <row r="6632" spans="1:33" s="11" customFormat="1" ht="26.1" customHeight="1">
      <c r="A6632" s="45"/>
      <c r="B6632" s="45"/>
      <c r="C6632" s="45"/>
      <c r="D6632" s="46"/>
      <c r="E6632" s="46"/>
      <c r="F6632" s="46"/>
      <c r="G6632" s="63" t="str">
        <f>IF(H6632="","",COUNTA($H$5:H6632))</f>
        <v/>
      </c>
      <c r="H6632" s="187"/>
      <c r="I6632" s="203"/>
      <c r="J6632" s="202"/>
      <c r="K6632" s="202"/>
      <c r="L6632" s="202"/>
      <c r="M6632" s="202"/>
      <c r="N6632" s="202"/>
      <c r="O6632" s="201"/>
      <c r="P6632" s="159"/>
      <c r="Q6632" s="206"/>
      <c r="R6632" s="50"/>
      <c r="S6632" s="51"/>
      <c r="T6632" s="51"/>
      <c r="U6632" s="52"/>
      <c r="V6632" s="52"/>
      <c r="W6632" s="52"/>
      <c r="X6632" s="53"/>
      <c r="Y6632" s="52"/>
      <c r="Z6632" s="54"/>
      <c r="AA6632" s="22"/>
      <c r="AB6632" s="22"/>
      <c r="AC6632" s="22"/>
      <c r="AD6632" s="22"/>
      <c r="AE6632" s="22"/>
      <c r="AF6632" s="22"/>
      <c r="AG6632" s="22"/>
    </row>
    <row r="6633" spans="1:33" s="11" customFormat="1" ht="26.1" customHeight="1">
      <c r="A6633" s="45"/>
      <c r="B6633" s="45"/>
      <c r="C6633" s="45"/>
      <c r="D6633" s="46"/>
      <c r="E6633" s="46"/>
      <c r="F6633" s="46"/>
      <c r="G6633" s="63" t="str">
        <f>IF(H6633="","",COUNTA($H$5:H6633))</f>
        <v/>
      </c>
      <c r="H6633" s="187"/>
      <c r="I6633" s="203"/>
      <c r="J6633" s="202"/>
      <c r="K6633" s="202"/>
      <c r="L6633" s="202"/>
      <c r="M6633" s="202"/>
      <c r="N6633" s="202"/>
      <c r="O6633" s="201"/>
      <c r="P6633" s="159"/>
      <c r="Q6633" s="206"/>
      <c r="R6633" s="50"/>
      <c r="S6633" s="51"/>
      <c r="T6633" s="51"/>
      <c r="U6633" s="52"/>
      <c r="V6633" s="52"/>
      <c r="W6633" s="52"/>
      <c r="X6633" s="53"/>
      <c r="Y6633" s="52"/>
      <c r="Z6633" s="54"/>
      <c r="AA6633" s="22"/>
      <c r="AB6633" s="22"/>
      <c r="AC6633" s="22"/>
      <c r="AD6633" s="22"/>
      <c r="AE6633" s="22"/>
      <c r="AF6633" s="22"/>
      <c r="AG6633" s="22"/>
    </row>
    <row r="6634" spans="1:33" s="11" customFormat="1" ht="26.1" customHeight="1">
      <c r="A6634" s="45"/>
      <c r="B6634" s="45"/>
      <c r="C6634" s="45"/>
      <c r="D6634" s="46"/>
      <c r="E6634" s="46"/>
      <c r="F6634" s="46"/>
      <c r="G6634" s="63" t="str">
        <f>IF(H6634="","",COUNTA($H$5:H6634))</f>
        <v/>
      </c>
      <c r="H6634" s="187"/>
      <c r="I6634" s="203"/>
      <c r="J6634" s="202"/>
      <c r="K6634" s="202"/>
      <c r="L6634" s="202"/>
      <c r="M6634" s="202"/>
      <c r="N6634" s="202"/>
      <c r="O6634" s="201"/>
      <c r="P6634" s="159"/>
      <c r="Q6634" s="206"/>
      <c r="R6634" s="50"/>
      <c r="S6634" s="51"/>
      <c r="T6634" s="51"/>
      <c r="U6634" s="52"/>
      <c r="V6634" s="52"/>
      <c r="W6634" s="52"/>
      <c r="X6634" s="53"/>
      <c r="Y6634" s="52"/>
      <c r="Z6634" s="54"/>
      <c r="AA6634" s="22"/>
      <c r="AB6634" s="22"/>
      <c r="AC6634" s="22"/>
      <c r="AD6634" s="22"/>
      <c r="AE6634" s="22"/>
      <c r="AF6634" s="22"/>
      <c r="AG6634" s="22"/>
    </row>
    <row r="6635" spans="1:33" s="11" customFormat="1" ht="26.1" customHeight="1">
      <c r="A6635" s="45"/>
      <c r="B6635" s="45"/>
      <c r="C6635" s="45"/>
      <c r="D6635" s="46"/>
      <c r="E6635" s="46"/>
      <c r="F6635" s="46"/>
      <c r="G6635" s="63" t="str">
        <f>IF(H6635="","",COUNTA($H$5:H6635))</f>
        <v/>
      </c>
      <c r="H6635" s="187"/>
      <c r="I6635" s="203"/>
      <c r="J6635" s="202"/>
      <c r="K6635" s="202"/>
      <c r="L6635" s="202"/>
      <c r="M6635" s="202"/>
      <c r="N6635" s="202"/>
      <c r="O6635" s="201"/>
      <c r="P6635" s="159"/>
      <c r="Q6635" s="206"/>
      <c r="R6635" s="50"/>
      <c r="S6635" s="51"/>
      <c r="T6635" s="51"/>
      <c r="U6635" s="52"/>
      <c r="V6635" s="52"/>
      <c r="W6635" s="52"/>
      <c r="X6635" s="53"/>
      <c r="Y6635" s="52"/>
      <c r="Z6635" s="54"/>
      <c r="AA6635" s="22"/>
      <c r="AB6635" s="22"/>
      <c r="AC6635" s="22"/>
      <c r="AD6635" s="22"/>
      <c r="AE6635" s="22"/>
      <c r="AF6635" s="22"/>
      <c r="AG6635" s="22"/>
    </row>
    <row r="6636" spans="1:33" s="11" customFormat="1" ht="26.1" customHeight="1">
      <c r="A6636" s="45"/>
      <c r="B6636" s="45"/>
      <c r="C6636" s="45"/>
      <c r="D6636" s="46"/>
      <c r="E6636" s="46"/>
      <c r="F6636" s="46"/>
      <c r="G6636" s="63" t="str">
        <f>IF(H6636="","",COUNTA($H$5:H6636))</f>
        <v/>
      </c>
      <c r="H6636" s="187"/>
      <c r="I6636" s="203"/>
      <c r="J6636" s="202"/>
      <c r="K6636" s="202"/>
      <c r="L6636" s="202"/>
      <c r="M6636" s="202"/>
      <c r="N6636" s="202"/>
      <c r="O6636" s="201"/>
      <c r="P6636" s="159"/>
      <c r="Q6636" s="206"/>
      <c r="R6636" s="50"/>
      <c r="S6636" s="51"/>
      <c r="T6636" s="51"/>
      <c r="U6636" s="52"/>
      <c r="V6636" s="52"/>
      <c r="W6636" s="52"/>
      <c r="X6636" s="53"/>
      <c r="Y6636" s="52"/>
      <c r="Z6636" s="54"/>
      <c r="AA6636" s="22"/>
      <c r="AB6636" s="22"/>
      <c r="AC6636" s="22"/>
      <c r="AD6636" s="22"/>
      <c r="AE6636" s="22"/>
      <c r="AF6636" s="22"/>
      <c r="AG6636" s="22"/>
    </row>
    <row r="6637" spans="1:33" s="11" customFormat="1" ht="26.1" customHeight="1">
      <c r="A6637" s="45"/>
      <c r="B6637" s="45"/>
      <c r="C6637" s="45"/>
      <c r="D6637" s="46"/>
      <c r="E6637" s="46"/>
      <c r="F6637" s="46"/>
      <c r="G6637" s="63" t="str">
        <f>IF(H6637="","",COUNTA($H$5:H6637))</f>
        <v/>
      </c>
      <c r="H6637" s="187"/>
      <c r="I6637" s="203"/>
      <c r="J6637" s="202"/>
      <c r="K6637" s="202"/>
      <c r="L6637" s="202"/>
      <c r="M6637" s="202"/>
      <c r="N6637" s="202"/>
      <c r="O6637" s="201"/>
      <c r="P6637" s="159"/>
      <c r="Q6637" s="206"/>
      <c r="R6637" s="50"/>
      <c r="S6637" s="51"/>
      <c r="T6637" s="51"/>
      <c r="U6637" s="52"/>
      <c r="V6637" s="52"/>
      <c r="W6637" s="52"/>
      <c r="X6637" s="53"/>
      <c r="Y6637" s="52"/>
      <c r="Z6637" s="54"/>
      <c r="AA6637" s="22"/>
      <c r="AB6637" s="22"/>
      <c r="AC6637" s="22"/>
      <c r="AD6637" s="22"/>
      <c r="AE6637" s="22"/>
      <c r="AF6637" s="22"/>
      <c r="AG6637" s="22"/>
    </row>
    <row r="6638" spans="1:33" s="11" customFormat="1" ht="26.1" customHeight="1">
      <c r="A6638" s="45"/>
      <c r="B6638" s="45"/>
      <c r="C6638" s="45"/>
      <c r="D6638" s="46"/>
      <c r="E6638" s="46"/>
      <c r="F6638" s="46"/>
      <c r="G6638" s="63" t="str">
        <f>IF(H6638="","",COUNTA($H$5:H6638))</f>
        <v/>
      </c>
      <c r="H6638" s="187"/>
      <c r="I6638" s="203"/>
      <c r="J6638" s="202"/>
      <c r="K6638" s="202"/>
      <c r="L6638" s="202"/>
      <c r="M6638" s="202"/>
      <c r="N6638" s="202"/>
      <c r="O6638" s="201"/>
      <c r="P6638" s="159"/>
      <c r="Q6638" s="206"/>
      <c r="R6638" s="50"/>
      <c r="S6638" s="51"/>
      <c r="T6638" s="51"/>
      <c r="U6638" s="52"/>
      <c r="V6638" s="52"/>
      <c r="W6638" s="52"/>
      <c r="X6638" s="53"/>
      <c r="Y6638" s="52"/>
      <c r="Z6638" s="54"/>
      <c r="AA6638" s="22"/>
      <c r="AB6638" s="22"/>
      <c r="AC6638" s="22"/>
      <c r="AD6638" s="22"/>
      <c r="AE6638" s="22"/>
      <c r="AF6638" s="22"/>
      <c r="AG6638" s="22"/>
    </row>
    <row r="6639" spans="1:33" s="11" customFormat="1" ht="26.1" customHeight="1">
      <c r="A6639" s="45"/>
      <c r="B6639" s="45"/>
      <c r="C6639" s="45"/>
      <c r="D6639" s="46"/>
      <c r="E6639" s="46"/>
      <c r="F6639" s="46"/>
      <c r="G6639" s="63" t="str">
        <f>IF(H6639="","",COUNTA($H$5:H6639))</f>
        <v/>
      </c>
      <c r="H6639" s="187"/>
      <c r="I6639" s="203"/>
      <c r="J6639" s="202"/>
      <c r="K6639" s="202"/>
      <c r="L6639" s="202"/>
      <c r="M6639" s="202"/>
      <c r="N6639" s="202"/>
      <c r="O6639" s="201"/>
      <c r="P6639" s="159"/>
      <c r="Q6639" s="206"/>
      <c r="R6639" s="50"/>
      <c r="S6639" s="51"/>
      <c r="T6639" s="51"/>
      <c r="U6639" s="52"/>
      <c r="V6639" s="52"/>
      <c r="W6639" s="52"/>
      <c r="X6639" s="53"/>
      <c r="Y6639" s="52"/>
      <c r="Z6639" s="54"/>
      <c r="AA6639" s="22"/>
      <c r="AB6639" s="22"/>
      <c r="AC6639" s="22"/>
      <c r="AD6639" s="22"/>
      <c r="AE6639" s="22"/>
      <c r="AF6639" s="22"/>
      <c r="AG6639" s="22"/>
    </row>
    <row r="6640" spans="1:33" s="11" customFormat="1" ht="26.1" customHeight="1">
      <c r="A6640" s="45"/>
      <c r="B6640" s="45"/>
      <c r="C6640" s="45"/>
      <c r="D6640" s="46"/>
      <c r="E6640" s="46"/>
      <c r="F6640" s="46"/>
      <c r="G6640" s="63" t="str">
        <f>IF(H6640="","",COUNTA($H$5:H6640))</f>
        <v/>
      </c>
      <c r="H6640" s="187"/>
      <c r="I6640" s="203"/>
      <c r="J6640" s="202"/>
      <c r="K6640" s="202"/>
      <c r="L6640" s="202"/>
      <c r="M6640" s="202"/>
      <c r="N6640" s="202"/>
      <c r="O6640" s="201"/>
      <c r="P6640" s="159"/>
      <c r="Q6640" s="206"/>
      <c r="R6640" s="50"/>
      <c r="S6640" s="51"/>
      <c r="T6640" s="51"/>
      <c r="U6640" s="52"/>
      <c r="V6640" s="52"/>
      <c r="W6640" s="52"/>
      <c r="X6640" s="53"/>
      <c r="Y6640" s="52"/>
      <c r="Z6640" s="54"/>
      <c r="AA6640" s="22"/>
      <c r="AB6640" s="22"/>
      <c r="AC6640" s="22"/>
      <c r="AD6640" s="22"/>
      <c r="AE6640" s="22"/>
      <c r="AF6640" s="22"/>
      <c r="AG6640" s="22"/>
    </row>
    <row r="6641" spans="1:33" s="11" customFormat="1" ht="26.1" customHeight="1">
      <c r="A6641" s="45"/>
      <c r="B6641" s="45"/>
      <c r="C6641" s="45"/>
      <c r="D6641" s="46"/>
      <c r="E6641" s="46"/>
      <c r="F6641" s="46"/>
      <c r="G6641" s="63" t="str">
        <f>IF(H6641="","",COUNTA($H$5:H6641))</f>
        <v/>
      </c>
      <c r="H6641" s="187"/>
      <c r="I6641" s="203"/>
      <c r="J6641" s="202"/>
      <c r="K6641" s="202"/>
      <c r="L6641" s="202"/>
      <c r="M6641" s="202"/>
      <c r="N6641" s="202"/>
      <c r="O6641" s="201"/>
      <c r="P6641" s="159"/>
      <c r="Q6641" s="206"/>
      <c r="R6641" s="50"/>
      <c r="S6641" s="51"/>
      <c r="T6641" s="51"/>
      <c r="U6641" s="52"/>
      <c r="V6641" s="52"/>
      <c r="W6641" s="52"/>
      <c r="X6641" s="53"/>
      <c r="Y6641" s="52"/>
      <c r="Z6641" s="54"/>
      <c r="AA6641" s="22"/>
      <c r="AB6641" s="22"/>
      <c r="AC6641" s="22"/>
      <c r="AD6641" s="22"/>
      <c r="AE6641" s="22"/>
      <c r="AF6641" s="22"/>
      <c r="AG6641" s="22"/>
    </row>
    <row r="6642" spans="1:33" s="11" customFormat="1" ht="26.1" customHeight="1">
      <c r="A6642" s="45"/>
      <c r="B6642" s="45"/>
      <c r="C6642" s="45"/>
      <c r="D6642" s="46"/>
      <c r="E6642" s="46"/>
      <c r="F6642" s="46"/>
      <c r="G6642" s="63" t="str">
        <f>IF(H6642="","",COUNTA($H$5:H6642))</f>
        <v/>
      </c>
      <c r="H6642" s="187"/>
      <c r="I6642" s="203"/>
      <c r="J6642" s="202"/>
      <c r="K6642" s="202"/>
      <c r="L6642" s="202"/>
      <c r="M6642" s="202"/>
      <c r="N6642" s="202"/>
      <c r="O6642" s="201"/>
      <c r="P6642" s="159"/>
      <c r="Q6642" s="206"/>
      <c r="R6642" s="50"/>
      <c r="S6642" s="51"/>
      <c r="T6642" s="51"/>
      <c r="U6642" s="52"/>
      <c r="V6642" s="52"/>
      <c r="W6642" s="52"/>
      <c r="X6642" s="53"/>
      <c r="Y6642" s="52"/>
      <c r="Z6642" s="54"/>
      <c r="AA6642" s="22"/>
      <c r="AB6642" s="22"/>
      <c r="AC6642" s="22"/>
      <c r="AD6642" s="22"/>
      <c r="AE6642" s="22"/>
      <c r="AF6642" s="22"/>
      <c r="AG6642" s="22"/>
    </row>
    <row r="6643" spans="1:33" s="11" customFormat="1" ht="26.1" customHeight="1">
      <c r="A6643" s="45"/>
      <c r="B6643" s="45"/>
      <c r="C6643" s="45"/>
      <c r="D6643" s="46"/>
      <c r="E6643" s="46"/>
      <c r="F6643" s="46"/>
      <c r="G6643" s="63" t="str">
        <f>IF(H6643="","",COUNTA($H$5:H6643))</f>
        <v/>
      </c>
      <c r="H6643" s="187"/>
      <c r="I6643" s="203"/>
      <c r="J6643" s="202"/>
      <c r="K6643" s="202"/>
      <c r="L6643" s="202"/>
      <c r="M6643" s="202"/>
      <c r="N6643" s="202"/>
      <c r="O6643" s="201"/>
      <c r="P6643" s="159"/>
      <c r="Q6643" s="206"/>
      <c r="R6643" s="50"/>
      <c r="S6643" s="51"/>
      <c r="T6643" s="51"/>
      <c r="U6643" s="52"/>
      <c r="V6643" s="52"/>
      <c r="W6643" s="52"/>
      <c r="X6643" s="53"/>
      <c r="Y6643" s="52"/>
      <c r="Z6643" s="54"/>
      <c r="AA6643" s="22"/>
      <c r="AB6643" s="22"/>
      <c r="AC6643" s="22"/>
      <c r="AD6643" s="22"/>
      <c r="AE6643" s="22"/>
      <c r="AF6643" s="22"/>
      <c r="AG6643" s="22"/>
    </row>
    <row r="6644" spans="1:33" s="11" customFormat="1" ht="26.1" customHeight="1">
      <c r="A6644" s="45"/>
      <c r="B6644" s="45"/>
      <c r="C6644" s="45"/>
      <c r="D6644" s="46"/>
      <c r="E6644" s="46"/>
      <c r="F6644" s="46"/>
      <c r="G6644" s="63" t="str">
        <f>IF(H6644="","",COUNTA($H$5:H6644))</f>
        <v/>
      </c>
      <c r="H6644" s="187"/>
      <c r="I6644" s="203"/>
      <c r="J6644" s="202"/>
      <c r="K6644" s="202"/>
      <c r="L6644" s="202"/>
      <c r="M6644" s="202"/>
      <c r="N6644" s="202"/>
      <c r="O6644" s="201"/>
      <c r="P6644" s="159"/>
      <c r="Q6644" s="206"/>
      <c r="R6644" s="50"/>
      <c r="S6644" s="51"/>
      <c r="T6644" s="51"/>
      <c r="U6644" s="52"/>
      <c r="V6644" s="52"/>
      <c r="W6644" s="52"/>
      <c r="X6644" s="53"/>
      <c r="Y6644" s="52"/>
      <c r="Z6644" s="54"/>
      <c r="AA6644" s="22"/>
      <c r="AB6644" s="22"/>
      <c r="AC6644" s="22"/>
      <c r="AD6644" s="22"/>
      <c r="AE6644" s="22"/>
      <c r="AF6644" s="22"/>
      <c r="AG6644" s="22"/>
    </row>
    <row r="6645" spans="1:33" s="11" customFormat="1" ht="26.1" customHeight="1">
      <c r="A6645" s="45"/>
      <c r="B6645" s="45"/>
      <c r="C6645" s="45"/>
      <c r="D6645" s="46"/>
      <c r="E6645" s="46"/>
      <c r="F6645" s="46"/>
      <c r="G6645" s="63" t="str">
        <f>IF(H6645="","",COUNTA($H$5:H6645))</f>
        <v/>
      </c>
      <c r="H6645" s="187"/>
      <c r="I6645" s="203"/>
      <c r="J6645" s="202"/>
      <c r="K6645" s="202"/>
      <c r="L6645" s="202"/>
      <c r="M6645" s="202"/>
      <c r="N6645" s="202"/>
      <c r="O6645" s="201"/>
      <c r="P6645" s="159"/>
      <c r="Q6645" s="206"/>
      <c r="R6645" s="50"/>
      <c r="S6645" s="51"/>
      <c r="T6645" s="51"/>
      <c r="U6645" s="52"/>
      <c r="V6645" s="52"/>
      <c r="W6645" s="52"/>
      <c r="X6645" s="53"/>
      <c r="Y6645" s="52"/>
      <c r="Z6645" s="54"/>
      <c r="AA6645" s="22"/>
      <c r="AB6645" s="22"/>
      <c r="AC6645" s="22"/>
      <c r="AD6645" s="22"/>
      <c r="AE6645" s="22"/>
      <c r="AF6645" s="22"/>
      <c r="AG6645" s="22"/>
    </row>
    <row r="6646" spans="1:33" s="11" customFormat="1" ht="26.1" customHeight="1">
      <c r="A6646" s="45"/>
      <c r="B6646" s="45"/>
      <c r="C6646" s="45"/>
      <c r="D6646" s="46"/>
      <c r="E6646" s="46"/>
      <c r="F6646" s="46"/>
      <c r="G6646" s="63" t="str">
        <f>IF(H6646="","",COUNTA($H$5:H6646))</f>
        <v/>
      </c>
      <c r="H6646" s="187"/>
      <c r="I6646" s="203"/>
      <c r="J6646" s="202"/>
      <c r="K6646" s="202"/>
      <c r="L6646" s="202"/>
      <c r="M6646" s="202"/>
      <c r="N6646" s="202"/>
      <c r="O6646" s="201"/>
      <c r="P6646" s="159"/>
      <c r="Q6646" s="206"/>
      <c r="R6646" s="50"/>
      <c r="S6646" s="51"/>
      <c r="T6646" s="51"/>
      <c r="U6646" s="52"/>
      <c r="V6646" s="52"/>
      <c r="W6646" s="52"/>
      <c r="X6646" s="53"/>
      <c r="Y6646" s="52"/>
      <c r="Z6646" s="54"/>
      <c r="AA6646" s="22"/>
      <c r="AB6646" s="22"/>
      <c r="AC6646" s="22"/>
      <c r="AD6646" s="22"/>
      <c r="AE6646" s="22"/>
      <c r="AF6646" s="22"/>
      <c r="AG6646" s="22"/>
    </row>
    <row r="6647" spans="1:33" s="11" customFormat="1" ht="26.1" customHeight="1">
      <c r="A6647" s="45"/>
      <c r="B6647" s="45"/>
      <c r="C6647" s="45"/>
      <c r="D6647" s="46"/>
      <c r="E6647" s="46"/>
      <c r="F6647" s="46"/>
      <c r="G6647" s="63" t="str">
        <f>IF(H6647="","",COUNTA($H$5:H6647))</f>
        <v/>
      </c>
      <c r="H6647" s="187"/>
      <c r="I6647" s="203"/>
      <c r="J6647" s="202"/>
      <c r="K6647" s="202"/>
      <c r="L6647" s="202"/>
      <c r="M6647" s="202"/>
      <c r="N6647" s="202"/>
      <c r="O6647" s="201"/>
      <c r="P6647" s="159"/>
      <c r="Q6647" s="206"/>
      <c r="R6647" s="50"/>
      <c r="S6647" s="51"/>
      <c r="T6647" s="51"/>
      <c r="U6647" s="52"/>
      <c r="V6647" s="52"/>
      <c r="W6647" s="52"/>
      <c r="X6647" s="53"/>
      <c r="Y6647" s="52"/>
      <c r="Z6647" s="54"/>
      <c r="AA6647" s="22"/>
      <c r="AB6647" s="22"/>
      <c r="AC6647" s="22"/>
      <c r="AD6647" s="22"/>
      <c r="AE6647" s="22"/>
      <c r="AF6647" s="22"/>
      <c r="AG6647" s="22"/>
    </row>
    <row r="6648" spans="1:33" s="11" customFormat="1" ht="26.1" customHeight="1">
      <c r="A6648" s="45"/>
      <c r="B6648" s="45"/>
      <c r="C6648" s="45"/>
      <c r="D6648" s="46"/>
      <c r="E6648" s="46"/>
      <c r="F6648" s="46"/>
      <c r="G6648" s="63" t="str">
        <f>IF(H6648="","",COUNTA($H$5:H6648))</f>
        <v/>
      </c>
      <c r="H6648" s="187"/>
      <c r="I6648" s="203"/>
      <c r="J6648" s="202"/>
      <c r="K6648" s="202"/>
      <c r="L6648" s="202"/>
      <c r="M6648" s="202"/>
      <c r="N6648" s="202"/>
      <c r="O6648" s="201"/>
      <c r="P6648" s="159"/>
      <c r="Q6648" s="206"/>
      <c r="R6648" s="50"/>
      <c r="S6648" s="51"/>
      <c r="T6648" s="51"/>
      <c r="U6648" s="52"/>
      <c r="V6648" s="52"/>
      <c r="W6648" s="52"/>
      <c r="X6648" s="53"/>
      <c r="Y6648" s="52"/>
      <c r="Z6648" s="54"/>
      <c r="AA6648" s="22"/>
      <c r="AB6648" s="22"/>
      <c r="AC6648" s="22"/>
      <c r="AD6648" s="22"/>
      <c r="AE6648" s="22"/>
      <c r="AF6648" s="22"/>
      <c r="AG6648" s="22"/>
    </row>
    <row r="6649" spans="1:33" s="11" customFormat="1" ht="26.1" customHeight="1">
      <c r="A6649" s="45"/>
      <c r="B6649" s="45"/>
      <c r="C6649" s="45"/>
      <c r="D6649" s="46"/>
      <c r="E6649" s="46"/>
      <c r="F6649" s="46"/>
      <c r="G6649" s="63" t="str">
        <f>IF(H6649="","",COUNTA($H$5:H6649))</f>
        <v/>
      </c>
      <c r="H6649" s="187"/>
      <c r="I6649" s="203"/>
      <c r="J6649" s="202"/>
      <c r="K6649" s="202"/>
      <c r="L6649" s="202"/>
      <c r="M6649" s="202"/>
      <c r="N6649" s="202"/>
      <c r="O6649" s="201"/>
      <c r="P6649" s="159"/>
      <c r="Q6649" s="206"/>
      <c r="R6649" s="50"/>
      <c r="S6649" s="51"/>
      <c r="T6649" s="51"/>
      <c r="U6649" s="52"/>
      <c r="V6649" s="52"/>
      <c r="W6649" s="52"/>
      <c r="X6649" s="53"/>
      <c r="Y6649" s="52"/>
      <c r="Z6649" s="54"/>
      <c r="AA6649" s="22"/>
      <c r="AB6649" s="22"/>
      <c r="AC6649" s="22"/>
      <c r="AD6649" s="22"/>
      <c r="AE6649" s="22"/>
      <c r="AF6649" s="22"/>
      <c r="AG6649" s="22"/>
    </row>
    <row r="6650" spans="1:33" s="11" customFormat="1" ht="26.1" customHeight="1">
      <c r="A6650" s="45"/>
      <c r="B6650" s="45"/>
      <c r="C6650" s="45"/>
      <c r="D6650" s="46"/>
      <c r="E6650" s="46"/>
      <c r="F6650" s="46"/>
      <c r="G6650" s="63" t="str">
        <f>IF(H6650="","",COUNTA($H$5:H6650))</f>
        <v/>
      </c>
      <c r="H6650" s="187"/>
      <c r="I6650" s="203"/>
      <c r="J6650" s="202"/>
      <c r="K6650" s="202"/>
      <c r="L6650" s="202"/>
      <c r="M6650" s="202"/>
      <c r="N6650" s="202"/>
      <c r="O6650" s="201"/>
      <c r="P6650" s="159"/>
      <c r="Q6650" s="206"/>
      <c r="R6650" s="50"/>
      <c r="S6650" s="51"/>
      <c r="T6650" s="51"/>
      <c r="U6650" s="52"/>
      <c r="V6650" s="52"/>
      <c r="W6650" s="52"/>
      <c r="X6650" s="53"/>
      <c r="Y6650" s="52"/>
      <c r="Z6650" s="54"/>
      <c r="AA6650" s="22"/>
      <c r="AB6650" s="22"/>
      <c r="AC6650" s="22"/>
      <c r="AD6650" s="22"/>
      <c r="AE6650" s="22"/>
      <c r="AF6650" s="22"/>
      <c r="AG6650" s="22"/>
    </row>
    <row r="6651" spans="1:33" s="11" customFormat="1" ht="26.1" customHeight="1">
      <c r="A6651" s="45"/>
      <c r="B6651" s="45"/>
      <c r="C6651" s="45"/>
      <c r="D6651" s="46"/>
      <c r="E6651" s="46"/>
      <c r="F6651" s="46"/>
      <c r="G6651" s="63" t="str">
        <f>IF(H6651="","",COUNTA($H$5:H6651))</f>
        <v/>
      </c>
      <c r="H6651" s="187"/>
      <c r="I6651" s="203"/>
      <c r="J6651" s="202"/>
      <c r="K6651" s="202"/>
      <c r="L6651" s="202"/>
      <c r="M6651" s="202"/>
      <c r="N6651" s="202"/>
      <c r="O6651" s="201"/>
      <c r="P6651" s="159"/>
      <c r="Q6651" s="206"/>
      <c r="R6651" s="50"/>
      <c r="S6651" s="51"/>
      <c r="T6651" s="51"/>
      <c r="U6651" s="52"/>
      <c r="V6651" s="52"/>
      <c r="W6651" s="52"/>
      <c r="X6651" s="53"/>
      <c r="Y6651" s="52"/>
      <c r="Z6651" s="54"/>
      <c r="AA6651" s="22"/>
      <c r="AB6651" s="22"/>
      <c r="AC6651" s="22"/>
      <c r="AD6651" s="22"/>
      <c r="AE6651" s="22"/>
      <c r="AF6651" s="22"/>
      <c r="AG6651" s="22"/>
    </row>
    <row r="6652" spans="1:33" s="11" customFormat="1" ht="26.1" customHeight="1">
      <c r="A6652" s="45"/>
      <c r="B6652" s="45"/>
      <c r="C6652" s="45"/>
      <c r="D6652" s="46"/>
      <c r="E6652" s="46"/>
      <c r="F6652" s="46"/>
      <c r="G6652" s="63" t="str">
        <f>IF(H6652="","",COUNTA($H$5:H6652))</f>
        <v/>
      </c>
      <c r="H6652" s="187"/>
      <c r="I6652" s="203"/>
      <c r="J6652" s="202"/>
      <c r="K6652" s="202"/>
      <c r="L6652" s="202"/>
      <c r="M6652" s="202"/>
      <c r="N6652" s="202"/>
      <c r="O6652" s="201"/>
      <c r="P6652" s="159"/>
      <c r="Q6652" s="206"/>
      <c r="R6652" s="50"/>
      <c r="S6652" s="51"/>
      <c r="T6652" s="51"/>
      <c r="U6652" s="52"/>
      <c r="V6652" s="52"/>
      <c r="W6652" s="52"/>
      <c r="X6652" s="53"/>
      <c r="Y6652" s="52"/>
      <c r="Z6652" s="54"/>
      <c r="AA6652" s="22"/>
      <c r="AB6652" s="22"/>
      <c r="AC6652" s="22"/>
      <c r="AD6652" s="22"/>
      <c r="AE6652" s="22"/>
      <c r="AF6652" s="22"/>
      <c r="AG6652" s="22"/>
    </row>
    <row r="6653" spans="1:33" s="11" customFormat="1" ht="26.1" customHeight="1">
      <c r="A6653" s="45"/>
      <c r="B6653" s="45"/>
      <c r="C6653" s="45"/>
      <c r="D6653" s="46"/>
      <c r="E6653" s="46"/>
      <c r="F6653" s="46"/>
      <c r="G6653" s="63" t="str">
        <f>IF(H6653="","",COUNTA($H$5:H6653))</f>
        <v/>
      </c>
      <c r="H6653" s="187"/>
      <c r="I6653" s="203"/>
      <c r="J6653" s="202"/>
      <c r="K6653" s="202"/>
      <c r="L6653" s="202"/>
      <c r="M6653" s="202"/>
      <c r="N6653" s="202"/>
      <c r="O6653" s="201"/>
      <c r="P6653" s="159"/>
      <c r="Q6653" s="206"/>
      <c r="R6653" s="50"/>
      <c r="S6653" s="51"/>
      <c r="T6653" s="51"/>
      <c r="U6653" s="52"/>
      <c r="V6653" s="52"/>
      <c r="W6653" s="52"/>
      <c r="X6653" s="53"/>
      <c r="Y6653" s="52"/>
      <c r="Z6653" s="54"/>
      <c r="AA6653" s="22"/>
      <c r="AB6653" s="22"/>
      <c r="AC6653" s="22"/>
      <c r="AD6653" s="22"/>
      <c r="AE6653" s="22"/>
      <c r="AF6653" s="22"/>
      <c r="AG6653" s="22"/>
    </row>
    <row r="6654" spans="1:33" s="11" customFormat="1" ht="26.1" customHeight="1">
      <c r="A6654" s="45"/>
      <c r="B6654" s="45"/>
      <c r="C6654" s="45"/>
      <c r="D6654" s="46"/>
      <c r="E6654" s="46"/>
      <c r="F6654" s="46"/>
      <c r="G6654" s="63" t="str">
        <f>IF(H6654="","",COUNTA($H$5:H6654))</f>
        <v/>
      </c>
      <c r="H6654" s="187"/>
      <c r="I6654" s="203"/>
      <c r="J6654" s="202"/>
      <c r="K6654" s="202"/>
      <c r="L6654" s="202"/>
      <c r="M6654" s="202"/>
      <c r="N6654" s="202"/>
      <c r="O6654" s="201"/>
      <c r="P6654" s="159"/>
      <c r="Q6654" s="206"/>
      <c r="R6654" s="50"/>
      <c r="S6654" s="51"/>
      <c r="T6654" s="51"/>
      <c r="U6654" s="52"/>
      <c r="V6654" s="52"/>
      <c r="W6654" s="52"/>
      <c r="X6654" s="53"/>
      <c r="Y6654" s="52"/>
      <c r="Z6654" s="54"/>
      <c r="AA6654" s="22"/>
      <c r="AB6654" s="22"/>
      <c r="AC6654" s="22"/>
      <c r="AD6654" s="22"/>
      <c r="AE6654" s="22"/>
      <c r="AF6654" s="22"/>
      <c r="AG6654" s="22"/>
    </row>
    <row r="6655" spans="1:33" s="11" customFormat="1" ht="26.1" customHeight="1">
      <c r="A6655" s="45"/>
      <c r="B6655" s="45"/>
      <c r="C6655" s="45"/>
      <c r="D6655" s="46"/>
      <c r="E6655" s="46"/>
      <c r="F6655" s="46"/>
      <c r="G6655" s="63" t="str">
        <f>IF(H6655="","",COUNTA($H$5:H6655))</f>
        <v/>
      </c>
      <c r="H6655" s="187"/>
      <c r="I6655" s="203"/>
      <c r="J6655" s="202"/>
      <c r="K6655" s="202"/>
      <c r="L6655" s="202"/>
      <c r="M6655" s="202"/>
      <c r="N6655" s="202"/>
      <c r="O6655" s="201"/>
      <c r="P6655" s="159"/>
      <c r="Q6655" s="206"/>
      <c r="R6655" s="50"/>
      <c r="S6655" s="51"/>
      <c r="T6655" s="51"/>
      <c r="U6655" s="52"/>
      <c r="V6655" s="52"/>
      <c r="W6655" s="52"/>
      <c r="X6655" s="53"/>
      <c r="Y6655" s="52"/>
      <c r="Z6655" s="54"/>
      <c r="AA6655" s="22"/>
      <c r="AB6655" s="22"/>
      <c r="AC6655" s="22"/>
      <c r="AD6655" s="22"/>
      <c r="AE6655" s="22"/>
      <c r="AF6655" s="22"/>
      <c r="AG6655" s="22"/>
    </row>
    <row r="6656" spans="1:33" s="11" customFormat="1" ht="26.1" customHeight="1">
      <c r="A6656" s="45"/>
      <c r="B6656" s="45"/>
      <c r="C6656" s="45"/>
      <c r="D6656" s="46"/>
      <c r="E6656" s="46"/>
      <c r="F6656" s="46"/>
      <c r="G6656" s="63" t="str">
        <f>IF(H6656="","",COUNTA($H$5:H6656))</f>
        <v/>
      </c>
      <c r="H6656" s="187"/>
      <c r="I6656" s="203"/>
      <c r="J6656" s="202"/>
      <c r="K6656" s="202"/>
      <c r="L6656" s="202"/>
      <c r="M6656" s="202"/>
      <c r="N6656" s="202"/>
      <c r="O6656" s="201"/>
      <c r="P6656" s="159"/>
      <c r="Q6656" s="206"/>
      <c r="R6656" s="50"/>
      <c r="S6656" s="51"/>
      <c r="T6656" s="51"/>
      <c r="U6656" s="52"/>
      <c r="V6656" s="52"/>
      <c r="W6656" s="52"/>
      <c r="X6656" s="53"/>
      <c r="Y6656" s="52"/>
      <c r="Z6656" s="54"/>
      <c r="AA6656" s="22"/>
      <c r="AB6656" s="22"/>
      <c r="AC6656" s="22"/>
      <c r="AD6656" s="22"/>
      <c r="AE6656" s="22"/>
      <c r="AF6656" s="22"/>
      <c r="AG6656" s="22"/>
    </row>
    <row r="6657" spans="1:33" s="11" customFormat="1" ht="26.1" customHeight="1">
      <c r="A6657" s="45"/>
      <c r="B6657" s="45"/>
      <c r="C6657" s="45"/>
      <c r="D6657" s="46"/>
      <c r="E6657" s="46"/>
      <c r="F6657" s="46"/>
      <c r="G6657" s="63" t="str">
        <f>IF(H6657="","",COUNTA($H$5:H6657))</f>
        <v/>
      </c>
      <c r="H6657" s="187"/>
      <c r="I6657" s="203"/>
      <c r="J6657" s="202"/>
      <c r="K6657" s="202"/>
      <c r="L6657" s="202"/>
      <c r="M6657" s="202"/>
      <c r="N6657" s="202"/>
      <c r="O6657" s="201"/>
      <c r="P6657" s="159"/>
      <c r="Q6657" s="206"/>
      <c r="R6657" s="50"/>
      <c r="S6657" s="51"/>
      <c r="T6657" s="51"/>
      <c r="U6657" s="52"/>
      <c r="V6657" s="52"/>
      <c r="W6657" s="52"/>
      <c r="X6657" s="53"/>
      <c r="Y6657" s="52"/>
      <c r="Z6657" s="54"/>
      <c r="AA6657" s="22"/>
      <c r="AB6657" s="22"/>
      <c r="AC6657" s="22"/>
      <c r="AD6657" s="22"/>
      <c r="AE6657" s="22"/>
      <c r="AF6657" s="22"/>
      <c r="AG6657" s="22"/>
    </row>
    <row r="6658" spans="1:33" s="11" customFormat="1" ht="26.1" customHeight="1">
      <c r="A6658" s="45"/>
      <c r="B6658" s="45"/>
      <c r="C6658" s="45"/>
      <c r="D6658" s="46"/>
      <c r="E6658" s="46"/>
      <c r="F6658" s="46"/>
      <c r="G6658" s="63" t="str">
        <f>IF(H6658="","",COUNTA($H$5:H6658))</f>
        <v/>
      </c>
      <c r="H6658" s="187"/>
      <c r="I6658" s="203"/>
      <c r="J6658" s="202"/>
      <c r="K6658" s="202"/>
      <c r="L6658" s="202"/>
      <c r="M6658" s="202"/>
      <c r="N6658" s="202"/>
      <c r="O6658" s="201"/>
      <c r="P6658" s="159"/>
      <c r="Q6658" s="206"/>
      <c r="R6658" s="50"/>
      <c r="S6658" s="51"/>
      <c r="T6658" s="51"/>
      <c r="U6658" s="52"/>
      <c r="V6658" s="52"/>
      <c r="W6658" s="52"/>
      <c r="X6658" s="53"/>
      <c r="Y6658" s="52"/>
      <c r="Z6658" s="54"/>
      <c r="AA6658" s="22"/>
      <c r="AB6658" s="22"/>
      <c r="AC6658" s="22"/>
      <c r="AD6658" s="22"/>
      <c r="AE6658" s="22"/>
      <c r="AF6658" s="22"/>
      <c r="AG6658" s="22"/>
    </row>
    <row r="6659" spans="1:33" s="11" customFormat="1" ht="26.1" customHeight="1">
      <c r="A6659" s="45"/>
      <c r="B6659" s="45"/>
      <c r="C6659" s="45"/>
      <c r="D6659" s="46"/>
      <c r="E6659" s="46"/>
      <c r="F6659" s="46"/>
      <c r="G6659" s="63" t="str">
        <f>IF(H6659="","",COUNTA($H$5:H6659))</f>
        <v/>
      </c>
      <c r="H6659" s="187"/>
      <c r="I6659" s="203"/>
      <c r="J6659" s="202"/>
      <c r="K6659" s="202"/>
      <c r="L6659" s="202"/>
      <c r="M6659" s="202"/>
      <c r="N6659" s="202"/>
      <c r="O6659" s="201"/>
      <c r="P6659" s="159"/>
      <c r="Q6659" s="206"/>
      <c r="R6659" s="50"/>
      <c r="S6659" s="51"/>
      <c r="T6659" s="51"/>
      <c r="U6659" s="52"/>
      <c r="V6659" s="52"/>
      <c r="W6659" s="52"/>
      <c r="X6659" s="53"/>
      <c r="Y6659" s="52"/>
      <c r="Z6659" s="54"/>
      <c r="AA6659" s="22"/>
      <c r="AB6659" s="22"/>
      <c r="AC6659" s="22"/>
      <c r="AD6659" s="22"/>
      <c r="AE6659" s="22"/>
      <c r="AF6659" s="22"/>
      <c r="AG6659" s="22"/>
    </row>
    <row r="6660" spans="1:33" s="11" customFormat="1" ht="26.1" customHeight="1">
      <c r="A6660" s="45"/>
      <c r="B6660" s="45"/>
      <c r="C6660" s="45"/>
      <c r="D6660" s="46"/>
      <c r="E6660" s="46"/>
      <c r="F6660" s="46"/>
      <c r="G6660" s="63" t="str">
        <f>IF(H6660="","",COUNTA($H$5:H6660))</f>
        <v/>
      </c>
      <c r="H6660" s="187"/>
      <c r="I6660" s="203"/>
      <c r="J6660" s="202"/>
      <c r="K6660" s="202"/>
      <c r="L6660" s="202"/>
      <c r="M6660" s="202"/>
      <c r="N6660" s="202"/>
      <c r="O6660" s="201"/>
      <c r="P6660" s="159"/>
      <c r="Q6660" s="206"/>
      <c r="R6660" s="50"/>
      <c r="S6660" s="51"/>
      <c r="T6660" s="51"/>
      <c r="U6660" s="52"/>
      <c r="V6660" s="52"/>
      <c r="W6660" s="52"/>
      <c r="X6660" s="53"/>
      <c r="Y6660" s="52"/>
      <c r="Z6660" s="54"/>
      <c r="AA6660" s="22"/>
      <c r="AB6660" s="22"/>
      <c r="AC6660" s="22"/>
      <c r="AD6660" s="22"/>
      <c r="AE6660" s="22"/>
      <c r="AF6660" s="22"/>
      <c r="AG6660" s="22"/>
    </row>
    <row r="6661" spans="1:33" s="11" customFormat="1" ht="26.1" customHeight="1">
      <c r="A6661" s="45"/>
      <c r="B6661" s="45"/>
      <c r="C6661" s="45"/>
      <c r="D6661" s="46"/>
      <c r="E6661" s="46"/>
      <c r="F6661" s="46"/>
      <c r="G6661" s="63" t="str">
        <f>IF(H6661="","",COUNTA($H$5:H6661))</f>
        <v/>
      </c>
      <c r="H6661" s="187"/>
      <c r="I6661" s="203"/>
      <c r="J6661" s="202"/>
      <c r="K6661" s="202"/>
      <c r="L6661" s="202"/>
      <c r="M6661" s="202"/>
      <c r="N6661" s="202"/>
      <c r="O6661" s="201"/>
      <c r="P6661" s="159"/>
      <c r="Q6661" s="206"/>
      <c r="R6661" s="50"/>
      <c r="S6661" s="51"/>
      <c r="T6661" s="51"/>
      <c r="U6661" s="52"/>
      <c r="V6661" s="52"/>
      <c r="W6661" s="52"/>
      <c r="X6661" s="53"/>
      <c r="Y6661" s="52"/>
      <c r="Z6661" s="54"/>
      <c r="AA6661" s="22"/>
      <c r="AB6661" s="22"/>
      <c r="AC6661" s="22"/>
      <c r="AD6661" s="22"/>
      <c r="AE6661" s="22"/>
      <c r="AF6661" s="22"/>
      <c r="AG6661" s="22"/>
    </row>
    <row r="6662" spans="1:33" s="11" customFormat="1" ht="26.1" customHeight="1">
      <c r="A6662" s="45"/>
      <c r="B6662" s="45"/>
      <c r="C6662" s="45"/>
      <c r="D6662" s="46"/>
      <c r="E6662" s="46"/>
      <c r="F6662" s="46"/>
      <c r="G6662" s="63" t="str">
        <f>IF(H6662="","",COUNTA($H$5:H6662))</f>
        <v/>
      </c>
      <c r="H6662" s="187"/>
      <c r="I6662" s="203"/>
      <c r="J6662" s="202"/>
      <c r="K6662" s="202"/>
      <c r="L6662" s="202"/>
      <c r="M6662" s="202"/>
      <c r="N6662" s="202"/>
      <c r="O6662" s="201"/>
      <c r="P6662" s="159"/>
      <c r="Q6662" s="206"/>
      <c r="R6662" s="50"/>
      <c r="S6662" s="51"/>
      <c r="T6662" s="51"/>
      <c r="U6662" s="52"/>
      <c r="V6662" s="52"/>
      <c r="W6662" s="52"/>
      <c r="X6662" s="53"/>
      <c r="Y6662" s="52"/>
      <c r="Z6662" s="54"/>
      <c r="AA6662" s="22"/>
      <c r="AB6662" s="22"/>
      <c r="AC6662" s="22"/>
      <c r="AD6662" s="22"/>
      <c r="AE6662" s="22"/>
      <c r="AF6662" s="22"/>
      <c r="AG6662" s="22"/>
    </row>
    <row r="6663" spans="1:33" s="11" customFormat="1" ht="26.1" customHeight="1">
      <c r="A6663" s="45"/>
      <c r="B6663" s="45"/>
      <c r="C6663" s="45"/>
      <c r="D6663" s="46"/>
      <c r="E6663" s="46"/>
      <c r="F6663" s="46"/>
      <c r="G6663" s="63" t="str">
        <f>IF(H6663="","",COUNTA($H$5:H6663))</f>
        <v/>
      </c>
      <c r="H6663" s="187"/>
      <c r="I6663" s="203"/>
      <c r="J6663" s="202"/>
      <c r="K6663" s="202"/>
      <c r="L6663" s="202"/>
      <c r="M6663" s="202"/>
      <c r="N6663" s="202"/>
      <c r="O6663" s="201"/>
      <c r="P6663" s="159"/>
      <c r="Q6663" s="206"/>
      <c r="R6663" s="50"/>
      <c r="S6663" s="51"/>
      <c r="T6663" s="51"/>
      <c r="U6663" s="52"/>
      <c r="V6663" s="52"/>
      <c r="W6663" s="52"/>
      <c r="X6663" s="53"/>
      <c r="Y6663" s="52"/>
      <c r="Z6663" s="54"/>
      <c r="AA6663" s="22"/>
      <c r="AB6663" s="22"/>
      <c r="AC6663" s="22"/>
      <c r="AD6663" s="22"/>
      <c r="AE6663" s="22"/>
      <c r="AF6663" s="22"/>
      <c r="AG6663" s="22"/>
    </row>
    <row r="6664" spans="1:33" s="11" customFormat="1" ht="26.1" customHeight="1">
      <c r="A6664" s="45"/>
      <c r="B6664" s="45"/>
      <c r="C6664" s="45"/>
      <c r="D6664" s="46"/>
      <c r="E6664" s="46"/>
      <c r="F6664" s="46"/>
      <c r="G6664" s="63" t="str">
        <f>IF(H6664="","",COUNTA($H$5:H6664))</f>
        <v/>
      </c>
      <c r="H6664" s="187"/>
      <c r="I6664" s="203"/>
      <c r="J6664" s="202"/>
      <c r="K6664" s="202"/>
      <c r="L6664" s="202"/>
      <c r="M6664" s="202"/>
      <c r="N6664" s="202"/>
      <c r="O6664" s="201"/>
      <c r="P6664" s="159"/>
      <c r="Q6664" s="206"/>
      <c r="R6664" s="50"/>
      <c r="S6664" s="51"/>
      <c r="T6664" s="51"/>
      <c r="U6664" s="52"/>
      <c r="V6664" s="52"/>
      <c r="W6664" s="52"/>
      <c r="X6664" s="53"/>
      <c r="Y6664" s="52"/>
      <c r="Z6664" s="54"/>
      <c r="AA6664" s="22"/>
      <c r="AB6664" s="22"/>
      <c r="AC6664" s="22"/>
      <c r="AD6664" s="22"/>
      <c r="AE6664" s="22"/>
      <c r="AF6664" s="22"/>
      <c r="AG6664" s="22"/>
    </row>
    <row r="6665" spans="1:33" s="11" customFormat="1" ht="26.1" customHeight="1">
      <c r="A6665" s="45"/>
      <c r="B6665" s="45"/>
      <c r="C6665" s="45"/>
      <c r="D6665" s="46"/>
      <c r="E6665" s="46"/>
      <c r="F6665" s="46"/>
      <c r="G6665" s="63" t="str">
        <f>IF(H6665="","",COUNTA($H$5:H6665))</f>
        <v/>
      </c>
      <c r="H6665" s="187"/>
      <c r="I6665" s="203"/>
      <c r="J6665" s="202"/>
      <c r="K6665" s="202"/>
      <c r="L6665" s="202"/>
      <c r="M6665" s="202"/>
      <c r="N6665" s="202"/>
      <c r="O6665" s="201"/>
      <c r="P6665" s="159"/>
      <c r="Q6665" s="206"/>
      <c r="R6665" s="50"/>
      <c r="S6665" s="51"/>
      <c r="T6665" s="51"/>
      <c r="U6665" s="52"/>
      <c r="V6665" s="52"/>
      <c r="W6665" s="52"/>
      <c r="X6665" s="53"/>
      <c r="Y6665" s="52"/>
      <c r="Z6665" s="54"/>
      <c r="AA6665" s="22"/>
      <c r="AB6665" s="22"/>
      <c r="AC6665" s="22"/>
      <c r="AD6665" s="22"/>
      <c r="AE6665" s="22"/>
      <c r="AF6665" s="22"/>
      <c r="AG6665" s="22"/>
    </row>
    <row r="6666" spans="1:33" s="11" customFormat="1" ht="26.1" customHeight="1">
      <c r="A6666" s="45"/>
      <c r="B6666" s="45"/>
      <c r="C6666" s="45"/>
      <c r="D6666" s="46"/>
      <c r="E6666" s="46"/>
      <c r="F6666" s="46"/>
      <c r="G6666" s="63" t="str">
        <f>IF(H6666="","",COUNTA($H$5:H6666))</f>
        <v/>
      </c>
      <c r="H6666" s="187"/>
      <c r="I6666" s="203"/>
      <c r="J6666" s="202"/>
      <c r="K6666" s="202"/>
      <c r="L6666" s="202"/>
      <c r="M6666" s="202"/>
      <c r="N6666" s="202"/>
      <c r="O6666" s="201"/>
      <c r="P6666" s="159"/>
      <c r="Q6666" s="206"/>
      <c r="R6666" s="50"/>
      <c r="S6666" s="51"/>
      <c r="T6666" s="51"/>
      <c r="U6666" s="52"/>
      <c r="V6666" s="52"/>
      <c r="W6666" s="52"/>
      <c r="X6666" s="53"/>
      <c r="Y6666" s="52"/>
      <c r="Z6666" s="54"/>
      <c r="AA6666" s="22"/>
      <c r="AB6666" s="22"/>
      <c r="AC6666" s="22"/>
      <c r="AD6666" s="22"/>
      <c r="AE6666" s="22"/>
      <c r="AF6666" s="22"/>
      <c r="AG6666" s="22"/>
    </row>
    <row r="6667" spans="1:33" s="11" customFormat="1" ht="26.1" customHeight="1">
      <c r="A6667" s="45"/>
      <c r="B6667" s="45"/>
      <c r="C6667" s="45"/>
      <c r="D6667" s="46"/>
      <c r="E6667" s="46"/>
      <c r="F6667" s="46"/>
      <c r="G6667" s="63" t="str">
        <f>IF(H6667="","",COUNTA($H$5:H6667))</f>
        <v/>
      </c>
      <c r="H6667" s="187"/>
      <c r="I6667" s="203"/>
      <c r="J6667" s="202"/>
      <c r="K6667" s="202"/>
      <c r="L6667" s="202"/>
      <c r="M6667" s="202"/>
      <c r="N6667" s="202"/>
      <c r="O6667" s="201"/>
      <c r="P6667" s="159"/>
      <c r="Q6667" s="206"/>
      <c r="R6667" s="50"/>
      <c r="S6667" s="51"/>
      <c r="T6667" s="51"/>
      <c r="U6667" s="52"/>
      <c r="V6667" s="52"/>
      <c r="W6667" s="52"/>
      <c r="X6667" s="53"/>
      <c r="Y6667" s="52"/>
      <c r="Z6667" s="54"/>
      <c r="AA6667" s="22"/>
      <c r="AB6667" s="22"/>
      <c r="AC6667" s="22"/>
      <c r="AD6667" s="22"/>
      <c r="AE6667" s="22"/>
      <c r="AF6667" s="22"/>
      <c r="AG6667" s="22"/>
    </row>
    <row r="6668" spans="1:33" s="11" customFormat="1" ht="26.1" customHeight="1">
      <c r="A6668" s="45"/>
      <c r="B6668" s="45"/>
      <c r="C6668" s="45"/>
      <c r="D6668" s="46"/>
      <c r="E6668" s="46"/>
      <c r="F6668" s="46"/>
      <c r="G6668" s="63" t="str">
        <f>IF(H6668="","",COUNTA($H$5:H6668))</f>
        <v/>
      </c>
      <c r="H6668" s="187"/>
      <c r="I6668" s="203"/>
      <c r="J6668" s="202"/>
      <c r="K6668" s="202"/>
      <c r="L6668" s="202"/>
      <c r="M6668" s="202"/>
      <c r="N6668" s="202"/>
      <c r="O6668" s="201"/>
      <c r="P6668" s="159"/>
      <c r="Q6668" s="206"/>
      <c r="R6668" s="50"/>
      <c r="S6668" s="51"/>
      <c r="T6668" s="51"/>
      <c r="U6668" s="52"/>
      <c r="V6668" s="52"/>
      <c r="W6668" s="52"/>
      <c r="X6668" s="53"/>
      <c r="Y6668" s="52"/>
      <c r="Z6668" s="54"/>
      <c r="AA6668" s="22"/>
      <c r="AB6668" s="22"/>
      <c r="AC6668" s="22"/>
      <c r="AD6668" s="22"/>
      <c r="AE6668" s="22"/>
      <c r="AF6668" s="22"/>
      <c r="AG6668" s="22"/>
    </row>
    <row r="6669" spans="1:33" s="11" customFormat="1" ht="26.1" customHeight="1">
      <c r="A6669" s="45"/>
      <c r="B6669" s="45"/>
      <c r="C6669" s="45"/>
      <c r="D6669" s="46"/>
      <c r="E6669" s="46"/>
      <c r="F6669" s="46"/>
      <c r="G6669" s="63" t="str">
        <f>IF(H6669="","",COUNTA($H$5:H6669))</f>
        <v/>
      </c>
      <c r="H6669" s="187"/>
      <c r="I6669" s="203"/>
      <c r="J6669" s="202"/>
      <c r="K6669" s="202"/>
      <c r="L6669" s="202"/>
      <c r="M6669" s="202"/>
      <c r="N6669" s="202"/>
      <c r="O6669" s="201"/>
      <c r="P6669" s="159"/>
      <c r="Q6669" s="206"/>
      <c r="R6669" s="50"/>
      <c r="S6669" s="51"/>
      <c r="T6669" s="51"/>
      <c r="U6669" s="52"/>
      <c r="V6669" s="52"/>
      <c r="W6669" s="52"/>
      <c r="X6669" s="53"/>
      <c r="Y6669" s="52"/>
      <c r="Z6669" s="54"/>
      <c r="AA6669" s="22"/>
      <c r="AB6669" s="22"/>
      <c r="AC6669" s="22"/>
      <c r="AD6669" s="22"/>
      <c r="AE6669" s="22"/>
      <c r="AF6669" s="22"/>
      <c r="AG6669" s="22"/>
    </row>
    <row r="6670" spans="1:33" s="11" customFormat="1" ht="26.1" customHeight="1">
      <c r="A6670" s="45"/>
      <c r="B6670" s="45"/>
      <c r="C6670" s="45"/>
      <c r="D6670" s="46"/>
      <c r="E6670" s="46"/>
      <c r="F6670" s="46"/>
      <c r="G6670" s="63" t="str">
        <f>IF(H6670="","",COUNTA($H$5:H6670))</f>
        <v/>
      </c>
      <c r="H6670" s="187"/>
      <c r="I6670" s="203"/>
      <c r="J6670" s="202"/>
      <c r="K6670" s="202"/>
      <c r="L6670" s="202"/>
      <c r="M6670" s="202"/>
      <c r="N6670" s="202"/>
      <c r="O6670" s="201"/>
      <c r="P6670" s="159"/>
      <c r="Q6670" s="206"/>
      <c r="R6670" s="50"/>
      <c r="S6670" s="51"/>
      <c r="T6670" s="51"/>
      <c r="U6670" s="52"/>
      <c r="V6670" s="52"/>
      <c r="W6670" s="52"/>
      <c r="X6670" s="53"/>
      <c r="Y6670" s="52"/>
      <c r="Z6670" s="54"/>
      <c r="AA6670" s="22"/>
      <c r="AB6670" s="22"/>
      <c r="AC6670" s="22"/>
      <c r="AD6670" s="22"/>
      <c r="AE6670" s="22"/>
      <c r="AF6670" s="22"/>
      <c r="AG6670" s="22"/>
    </row>
    <row r="6671" spans="1:33" s="11" customFormat="1" ht="26.1" customHeight="1">
      <c r="A6671" s="45"/>
      <c r="B6671" s="45"/>
      <c r="C6671" s="45"/>
      <c r="D6671" s="46"/>
      <c r="E6671" s="46"/>
      <c r="F6671" s="46"/>
      <c r="G6671" s="63" t="str">
        <f>IF(H6671="","",COUNTA($H$5:H6671))</f>
        <v/>
      </c>
      <c r="H6671" s="187"/>
      <c r="I6671" s="203"/>
      <c r="J6671" s="202"/>
      <c r="K6671" s="202"/>
      <c r="L6671" s="202"/>
      <c r="M6671" s="202"/>
      <c r="N6671" s="202"/>
      <c r="O6671" s="201"/>
      <c r="P6671" s="159"/>
      <c r="Q6671" s="206"/>
      <c r="R6671" s="50"/>
      <c r="S6671" s="51"/>
      <c r="T6671" s="51"/>
      <c r="U6671" s="52"/>
      <c r="V6671" s="52"/>
      <c r="W6671" s="52"/>
      <c r="X6671" s="53"/>
      <c r="Y6671" s="52"/>
      <c r="Z6671" s="54"/>
      <c r="AA6671" s="22"/>
      <c r="AB6671" s="22"/>
      <c r="AC6671" s="22"/>
      <c r="AD6671" s="22"/>
      <c r="AE6671" s="22"/>
      <c r="AF6671" s="22"/>
      <c r="AG6671" s="22"/>
    </row>
    <row r="6672" spans="1:33" s="11" customFormat="1" ht="26.1" customHeight="1">
      <c r="A6672" s="45"/>
      <c r="B6672" s="45"/>
      <c r="C6672" s="45"/>
      <c r="D6672" s="46"/>
      <c r="E6672" s="46"/>
      <c r="F6672" s="46"/>
      <c r="G6672" s="63" t="str">
        <f>IF(H6672="","",COUNTA($H$5:H6672))</f>
        <v/>
      </c>
      <c r="H6672" s="187"/>
      <c r="I6672" s="203"/>
      <c r="J6672" s="202"/>
      <c r="K6672" s="202"/>
      <c r="L6672" s="202"/>
      <c r="M6672" s="202"/>
      <c r="N6672" s="202"/>
      <c r="O6672" s="201"/>
      <c r="P6672" s="159"/>
      <c r="Q6672" s="206"/>
      <c r="R6672" s="50"/>
      <c r="S6672" s="51"/>
      <c r="T6672" s="51"/>
      <c r="U6672" s="52"/>
      <c r="V6672" s="52"/>
      <c r="W6672" s="52"/>
      <c r="X6672" s="53"/>
      <c r="Y6672" s="52"/>
      <c r="Z6672" s="54"/>
      <c r="AA6672" s="22"/>
      <c r="AB6672" s="22"/>
      <c r="AC6672" s="22"/>
      <c r="AD6672" s="22"/>
      <c r="AE6672" s="22"/>
      <c r="AF6672" s="22"/>
      <c r="AG6672" s="22"/>
    </row>
    <row r="6673" spans="1:33" s="11" customFormat="1" ht="26.1" customHeight="1">
      <c r="A6673" s="45"/>
      <c r="B6673" s="45"/>
      <c r="C6673" s="45"/>
      <c r="D6673" s="46"/>
      <c r="E6673" s="46"/>
      <c r="F6673" s="46"/>
      <c r="G6673" s="63" t="str">
        <f>IF(H6673="","",COUNTA($H$5:H6673))</f>
        <v/>
      </c>
      <c r="H6673" s="187"/>
      <c r="I6673" s="203"/>
      <c r="J6673" s="202"/>
      <c r="K6673" s="202"/>
      <c r="L6673" s="202"/>
      <c r="M6673" s="202"/>
      <c r="N6673" s="202"/>
      <c r="O6673" s="201"/>
      <c r="P6673" s="159"/>
      <c r="Q6673" s="206"/>
      <c r="R6673" s="50"/>
      <c r="S6673" s="51"/>
      <c r="T6673" s="51"/>
      <c r="U6673" s="52"/>
      <c r="V6673" s="52"/>
      <c r="W6673" s="52"/>
      <c r="X6673" s="53"/>
      <c r="Y6673" s="52"/>
      <c r="Z6673" s="54"/>
      <c r="AA6673" s="22"/>
      <c r="AB6673" s="22"/>
      <c r="AC6673" s="22"/>
      <c r="AD6673" s="22"/>
      <c r="AE6673" s="22"/>
      <c r="AF6673" s="22"/>
      <c r="AG6673" s="22"/>
    </row>
    <row r="6674" spans="1:33" s="11" customFormat="1" ht="26.1" customHeight="1">
      <c r="A6674" s="45"/>
      <c r="B6674" s="45"/>
      <c r="C6674" s="45"/>
      <c r="D6674" s="46"/>
      <c r="E6674" s="46"/>
      <c r="F6674" s="46"/>
      <c r="G6674" s="63" t="str">
        <f>IF(H6674="","",COUNTA($H$5:H6674))</f>
        <v/>
      </c>
      <c r="H6674" s="187"/>
      <c r="I6674" s="203"/>
      <c r="J6674" s="202"/>
      <c r="K6674" s="202"/>
      <c r="L6674" s="202"/>
      <c r="M6674" s="202"/>
      <c r="N6674" s="202"/>
      <c r="O6674" s="201"/>
      <c r="P6674" s="159"/>
      <c r="Q6674" s="206"/>
      <c r="R6674" s="50"/>
      <c r="S6674" s="51"/>
      <c r="T6674" s="51"/>
      <c r="U6674" s="52"/>
      <c r="V6674" s="52"/>
      <c r="W6674" s="52"/>
      <c r="X6674" s="53"/>
      <c r="Y6674" s="52"/>
      <c r="Z6674" s="54"/>
      <c r="AA6674" s="22"/>
      <c r="AB6674" s="22"/>
      <c r="AC6674" s="22"/>
      <c r="AD6674" s="22"/>
      <c r="AE6674" s="22"/>
      <c r="AF6674" s="22"/>
      <c r="AG6674" s="22"/>
    </row>
    <row r="6675" spans="1:33" s="11" customFormat="1" ht="26.1" customHeight="1">
      <c r="A6675" s="45"/>
      <c r="B6675" s="45"/>
      <c r="C6675" s="45"/>
      <c r="D6675" s="46"/>
      <c r="E6675" s="46"/>
      <c r="F6675" s="46"/>
      <c r="G6675" s="63" t="str">
        <f>IF(H6675="","",COUNTA($H$5:H6675))</f>
        <v/>
      </c>
      <c r="H6675" s="187"/>
      <c r="I6675" s="203"/>
      <c r="J6675" s="202"/>
      <c r="K6675" s="202"/>
      <c r="L6675" s="202"/>
      <c r="M6675" s="202"/>
      <c r="N6675" s="202"/>
      <c r="O6675" s="201"/>
      <c r="P6675" s="159"/>
      <c r="Q6675" s="206"/>
      <c r="R6675" s="50"/>
      <c r="S6675" s="51"/>
      <c r="T6675" s="51"/>
      <c r="U6675" s="52"/>
      <c r="V6675" s="52"/>
      <c r="W6675" s="52"/>
      <c r="X6675" s="53"/>
      <c r="Y6675" s="52"/>
      <c r="Z6675" s="54"/>
      <c r="AA6675" s="22"/>
      <c r="AB6675" s="22"/>
      <c r="AC6675" s="22"/>
      <c r="AD6675" s="22"/>
      <c r="AE6675" s="22"/>
      <c r="AF6675" s="22"/>
      <c r="AG6675" s="22"/>
    </row>
    <row r="6676" spans="1:33" s="11" customFormat="1" ht="26.1" customHeight="1">
      <c r="A6676" s="45"/>
      <c r="B6676" s="45"/>
      <c r="C6676" s="45"/>
      <c r="D6676" s="46"/>
      <c r="E6676" s="46"/>
      <c r="F6676" s="46"/>
      <c r="G6676" s="63" t="str">
        <f>IF(H6676="","",COUNTA($H$5:H6676))</f>
        <v/>
      </c>
      <c r="H6676" s="187"/>
      <c r="I6676" s="203"/>
      <c r="J6676" s="202"/>
      <c r="K6676" s="202"/>
      <c r="L6676" s="202"/>
      <c r="M6676" s="202"/>
      <c r="N6676" s="202"/>
      <c r="O6676" s="201"/>
      <c r="P6676" s="159"/>
      <c r="Q6676" s="206"/>
      <c r="R6676" s="50"/>
      <c r="S6676" s="51"/>
      <c r="T6676" s="51"/>
      <c r="U6676" s="52"/>
      <c r="V6676" s="52"/>
      <c r="W6676" s="52"/>
      <c r="X6676" s="53"/>
      <c r="Y6676" s="52"/>
      <c r="Z6676" s="54"/>
      <c r="AA6676" s="22"/>
      <c r="AB6676" s="22"/>
      <c r="AC6676" s="22"/>
      <c r="AD6676" s="22"/>
      <c r="AE6676" s="22"/>
      <c r="AF6676" s="22"/>
      <c r="AG6676" s="22"/>
    </row>
    <row r="6677" spans="1:33" s="11" customFormat="1" ht="26.1" customHeight="1">
      <c r="A6677" s="45"/>
      <c r="B6677" s="45"/>
      <c r="C6677" s="45"/>
      <c r="D6677" s="46"/>
      <c r="E6677" s="46"/>
      <c r="F6677" s="46"/>
      <c r="G6677" s="63" t="str">
        <f>IF(H6677="","",COUNTA($H$5:H6677))</f>
        <v/>
      </c>
      <c r="H6677" s="187"/>
      <c r="I6677" s="203"/>
      <c r="J6677" s="202"/>
      <c r="K6677" s="202"/>
      <c r="L6677" s="202"/>
      <c r="M6677" s="202"/>
      <c r="N6677" s="202"/>
      <c r="O6677" s="201"/>
      <c r="P6677" s="159"/>
      <c r="Q6677" s="206"/>
      <c r="R6677" s="50"/>
      <c r="S6677" s="51"/>
      <c r="T6677" s="51"/>
      <c r="U6677" s="52"/>
      <c r="V6677" s="52"/>
      <c r="W6677" s="52"/>
      <c r="X6677" s="53"/>
      <c r="Y6677" s="52"/>
      <c r="Z6677" s="54"/>
      <c r="AA6677" s="22"/>
      <c r="AB6677" s="22"/>
      <c r="AC6677" s="22"/>
      <c r="AD6677" s="22"/>
      <c r="AE6677" s="22"/>
      <c r="AF6677" s="22"/>
      <c r="AG6677" s="22"/>
    </row>
    <row r="6678" spans="1:33" s="11" customFormat="1" ht="26.1" customHeight="1">
      <c r="A6678" s="45"/>
      <c r="B6678" s="45"/>
      <c r="C6678" s="45"/>
      <c r="D6678" s="46"/>
      <c r="E6678" s="46"/>
      <c r="F6678" s="46"/>
      <c r="G6678" s="63" t="str">
        <f>IF(H6678="","",COUNTA($H$5:H6678))</f>
        <v/>
      </c>
      <c r="H6678" s="187"/>
      <c r="I6678" s="203"/>
      <c r="J6678" s="202"/>
      <c r="K6678" s="202"/>
      <c r="L6678" s="202"/>
      <c r="M6678" s="202"/>
      <c r="N6678" s="202"/>
      <c r="O6678" s="201"/>
      <c r="P6678" s="159"/>
      <c r="Q6678" s="206"/>
      <c r="R6678" s="50"/>
      <c r="S6678" s="51"/>
      <c r="T6678" s="51"/>
      <c r="U6678" s="52"/>
      <c r="V6678" s="52"/>
      <c r="W6678" s="52"/>
      <c r="X6678" s="53"/>
      <c r="Y6678" s="52"/>
      <c r="Z6678" s="54"/>
      <c r="AA6678" s="22"/>
      <c r="AB6678" s="22"/>
      <c r="AC6678" s="22"/>
      <c r="AD6678" s="22"/>
      <c r="AE6678" s="22"/>
      <c r="AF6678" s="22"/>
      <c r="AG6678" s="22"/>
    </row>
    <row r="6679" spans="1:33" s="11" customFormat="1" ht="26.1" customHeight="1">
      <c r="A6679" s="45"/>
      <c r="B6679" s="45"/>
      <c r="C6679" s="45"/>
      <c r="D6679" s="46"/>
      <c r="E6679" s="46"/>
      <c r="F6679" s="46"/>
      <c r="G6679" s="63" t="str">
        <f>IF(H6679="","",COUNTA($H$5:H6679))</f>
        <v/>
      </c>
      <c r="H6679" s="187"/>
      <c r="I6679" s="203"/>
      <c r="J6679" s="202"/>
      <c r="K6679" s="202"/>
      <c r="L6679" s="202"/>
      <c r="M6679" s="202"/>
      <c r="N6679" s="202"/>
      <c r="O6679" s="201"/>
      <c r="P6679" s="159"/>
      <c r="Q6679" s="206"/>
      <c r="R6679" s="50"/>
      <c r="S6679" s="51"/>
      <c r="T6679" s="51"/>
      <c r="U6679" s="52"/>
      <c r="V6679" s="52"/>
      <c r="W6679" s="52"/>
      <c r="X6679" s="53"/>
      <c r="Y6679" s="52"/>
      <c r="Z6679" s="54"/>
      <c r="AA6679" s="22"/>
      <c r="AB6679" s="22"/>
      <c r="AC6679" s="22"/>
      <c r="AD6679" s="22"/>
      <c r="AE6679" s="22"/>
      <c r="AF6679" s="22"/>
      <c r="AG6679" s="22"/>
    </row>
    <row r="6680" spans="1:33" s="11" customFormat="1" ht="26.1" customHeight="1">
      <c r="A6680" s="45"/>
      <c r="B6680" s="45"/>
      <c r="C6680" s="45"/>
      <c r="D6680" s="46"/>
      <c r="E6680" s="46"/>
      <c r="F6680" s="46"/>
      <c r="G6680" s="63" t="str">
        <f>IF(H6680="","",COUNTA($H$5:H6680))</f>
        <v/>
      </c>
      <c r="H6680" s="187"/>
      <c r="I6680" s="203"/>
      <c r="J6680" s="202"/>
      <c r="K6680" s="202"/>
      <c r="L6680" s="202"/>
      <c r="M6680" s="202"/>
      <c r="N6680" s="202"/>
      <c r="O6680" s="201"/>
      <c r="P6680" s="159"/>
      <c r="Q6680" s="206"/>
      <c r="R6680" s="50"/>
      <c r="S6680" s="51"/>
      <c r="T6680" s="51"/>
      <c r="U6680" s="52"/>
      <c r="V6680" s="52"/>
      <c r="W6680" s="52"/>
      <c r="X6680" s="53"/>
      <c r="Y6680" s="52"/>
      <c r="Z6680" s="54"/>
      <c r="AA6680" s="22"/>
      <c r="AB6680" s="22"/>
      <c r="AC6680" s="22"/>
      <c r="AD6680" s="22"/>
      <c r="AE6680" s="22"/>
      <c r="AF6680" s="22"/>
      <c r="AG6680" s="22"/>
    </row>
    <row r="6681" spans="1:33" s="11" customFormat="1" ht="26.1" customHeight="1">
      <c r="A6681" s="45"/>
      <c r="B6681" s="45"/>
      <c r="C6681" s="45"/>
      <c r="D6681" s="46"/>
      <c r="E6681" s="46"/>
      <c r="F6681" s="46"/>
      <c r="G6681" s="63" t="str">
        <f>IF(H6681="","",COUNTA($H$5:H6681))</f>
        <v/>
      </c>
      <c r="H6681" s="187"/>
      <c r="I6681" s="203"/>
      <c r="J6681" s="202"/>
      <c r="K6681" s="202"/>
      <c r="L6681" s="202"/>
      <c r="M6681" s="202"/>
      <c r="N6681" s="202"/>
      <c r="O6681" s="201"/>
      <c r="P6681" s="159"/>
      <c r="Q6681" s="206"/>
      <c r="R6681" s="50"/>
      <c r="S6681" s="51"/>
      <c r="T6681" s="51"/>
      <c r="U6681" s="52"/>
      <c r="V6681" s="52"/>
      <c r="W6681" s="52"/>
      <c r="X6681" s="53"/>
      <c r="Y6681" s="52"/>
      <c r="Z6681" s="54"/>
      <c r="AA6681" s="22"/>
      <c r="AB6681" s="22"/>
      <c r="AC6681" s="22"/>
      <c r="AD6681" s="22"/>
      <c r="AE6681" s="22"/>
      <c r="AF6681" s="22"/>
      <c r="AG6681" s="22"/>
    </row>
    <row r="6682" spans="1:33" s="11" customFormat="1" ht="26.1" customHeight="1">
      <c r="A6682" s="45"/>
      <c r="B6682" s="45"/>
      <c r="C6682" s="45"/>
      <c r="D6682" s="46"/>
      <c r="E6682" s="46"/>
      <c r="F6682" s="46"/>
      <c r="G6682" s="63" t="str">
        <f>IF(H6682="","",COUNTA($H$5:H6682))</f>
        <v/>
      </c>
      <c r="H6682" s="187"/>
      <c r="I6682" s="203"/>
      <c r="J6682" s="202"/>
      <c r="K6682" s="202"/>
      <c r="L6682" s="202"/>
      <c r="M6682" s="202"/>
      <c r="N6682" s="202"/>
      <c r="O6682" s="201"/>
      <c r="P6682" s="159"/>
      <c r="Q6682" s="206"/>
      <c r="R6682" s="50"/>
      <c r="S6682" s="51"/>
      <c r="T6682" s="51"/>
      <c r="U6682" s="52"/>
      <c r="V6682" s="52"/>
      <c r="W6682" s="52"/>
      <c r="X6682" s="53"/>
      <c r="Y6682" s="52"/>
      <c r="Z6682" s="54"/>
      <c r="AA6682" s="22"/>
      <c r="AB6682" s="22"/>
      <c r="AC6682" s="22"/>
      <c r="AD6682" s="22"/>
      <c r="AE6682" s="22"/>
      <c r="AF6682" s="22"/>
      <c r="AG6682" s="22"/>
    </row>
    <row r="6683" spans="1:33" s="11" customFormat="1" ht="26.1" customHeight="1">
      <c r="A6683" s="45"/>
      <c r="B6683" s="45"/>
      <c r="C6683" s="45"/>
      <c r="D6683" s="46"/>
      <c r="E6683" s="46"/>
      <c r="F6683" s="46"/>
      <c r="G6683" s="63" t="str">
        <f>IF(H6683="","",COUNTA($H$5:H6683))</f>
        <v/>
      </c>
      <c r="H6683" s="187"/>
      <c r="I6683" s="203"/>
      <c r="J6683" s="202"/>
      <c r="K6683" s="202"/>
      <c r="L6683" s="202"/>
      <c r="M6683" s="202"/>
      <c r="N6683" s="202"/>
      <c r="O6683" s="201"/>
      <c r="P6683" s="159"/>
      <c r="Q6683" s="206"/>
      <c r="R6683" s="50"/>
      <c r="S6683" s="51"/>
      <c r="T6683" s="51"/>
      <c r="U6683" s="52"/>
      <c r="V6683" s="52"/>
      <c r="W6683" s="52"/>
      <c r="X6683" s="53"/>
      <c r="Y6683" s="52"/>
      <c r="Z6683" s="54"/>
      <c r="AA6683" s="22"/>
      <c r="AB6683" s="22"/>
      <c r="AC6683" s="22"/>
      <c r="AD6683" s="22"/>
      <c r="AE6683" s="22"/>
      <c r="AF6683" s="22"/>
      <c r="AG6683" s="22"/>
    </row>
    <row r="6684" spans="1:33" s="11" customFormat="1" ht="26.1" customHeight="1">
      <c r="A6684" s="45"/>
      <c r="B6684" s="45"/>
      <c r="C6684" s="45"/>
      <c r="D6684" s="46"/>
      <c r="E6684" s="46"/>
      <c r="F6684" s="46"/>
      <c r="G6684" s="63" t="str">
        <f>IF(H6684="","",COUNTA($H$5:H6684))</f>
        <v/>
      </c>
      <c r="H6684" s="187"/>
      <c r="I6684" s="203"/>
      <c r="J6684" s="202"/>
      <c r="K6684" s="202"/>
      <c r="L6684" s="202"/>
      <c r="M6684" s="202"/>
      <c r="N6684" s="202"/>
      <c r="O6684" s="201"/>
      <c r="P6684" s="159"/>
      <c r="Q6684" s="206"/>
      <c r="R6684" s="50"/>
      <c r="S6684" s="51"/>
      <c r="T6684" s="51"/>
      <c r="U6684" s="52"/>
      <c r="V6684" s="52"/>
      <c r="W6684" s="52"/>
      <c r="X6684" s="53"/>
      <c r="Y6684" s="52"/>
      <c r="Z6684" s="54"/>
      <c r="AA6684" s="22"/>
      <c r="AB6684" s="22"/>
      <c r="AC6684" s="22"/>
      <c r="AD6684" s="22"/>
      <c r="AE6684" s="22"/>
      <c r="AF6684" s="22"/>
      <c r="AG6684" s="22"/>
    </row>
    <row r="6685" spans="1:33" s="11" customFormat="1" ht="26.1" customHeight="1">
      <c r="A6685" s="45"/>
      <c r="B6685" s="45"/>
      <c r="C6685" s="45"/>
      <c r="D6685" s="46"/>
      <c r="E6685" s="46"/>
      <c r="F6685" s="46"/>
      <c r="G6685" s="63" t="str">
        <f>IF(H6685="","",COUNTA($H$5:H6685))</f>
        <v/>
      </c>
      <c r="H6685" s="187"/>
      <c r="I6685" s="203"/>
      <c r="J6685" s="202"/>
      <c r="K6685" s="202"/>
      <c r="L6685" s="202"/>
      <c r="M6685" s="202"/>
      <c r="N6685" s="202"/>
      <c r="O6685" s="201"/>
      <c r="P6685" s="159"/>
      <c r="Q6685" s="206"/>
      <c r="R6685" s="50"/>
      <c r="S6685" s="51"/>
      <c r="T6685" s="51"/>
      <c r="U6685" s="52"/>
      <c r="V6685" s="52"/>
      <c r="W6685" s="52"/>
      <c r="X6685" s="53"/>
      <c r="Y6685" s="52"/>
      <c r="Z6685" s="54"/>
      <c r="AA6685" s="22"/>
      <c r="AB6685" s="22"/>
      <c r="AC6685" s="22"/>
      <c r="AD6685" s="22"/>
      <c r="AE6685" s="22"/>
      <c r="AF6685" s="22"/>
      <c r="AG6685" s="22"/>
    </row>
    <row r="6686" spans="1:33" s="11" customFormat="1" ht="26.1" customHeight="1">
      <c r="A6686" s="45"/>
      <c r="B6686" s="45"/>
      <c r="C6686" s="45"/>
      <c r="D6686" s="46"/>
      <c r="E6686" s="46"/>
      <c r="F6686" s="46"/>
      <c r="G6686" s="63" t="str">
        <f>IF(H6686="","",COUNTA($H$5:H6686))</f>
        <v/>
      </c>
      <c r="H6686" s="187"/>
      <c r="I6686" s="203"/>
      <c r="J6686" s="202"/>
      <c r="K6686" s="202"/>
      <c r="L6686" s="202"/>
      <c r="M6686" s="202"/>
      <c r="N6686" s="202"/>
      <c r="O6686" s="201"/>
      <c r="P6686" s="159"/>
      <c r="Q6686" s="206"/>
      <c r="R6686" s="50"/>
      <c r="S6686" s="51"/>
      <c r="T6686" s="51"/>
      <c r="U6686" s="52"/>
      <c r="V6686" s="52"/>
      <c r="W6686" s="52"/>
      <c r="X6686" s="53"/>
      <c r="Y6686" s="52"/>
      <c r="Z6686" s="54"/>
      <c r="AA6686" s="22"/>
      <c r="AB6686" s="22"/>
      <c r="AC6686" s="22"/>
      <c r="AD6686" s="22"/>
      <c r="AE6686" s="22"/>
      <c r="AF6686" s="22"/>
      <c r="AG6686" s="22"/>
    </row>
    <row r="6687" spans="1:33" s="11" customFormat="1" ht="26.1" customHeight="1">
      <c r="A6687" s="45"/>
      <c r="B6687" s="45"/>
      <c r="C6687" s="45"/>
      <c r="D6687" s="46"/>
      <c r="E6687" s="46"/>
      <c r="F6687" s="46"/>
      <c r="G6687" s="63" t="str">
        <f>IF(H6687="","",COUNTA($H$5:H6687))</f>
        <v/>
      </c>
      <c r="H6687" s="187"/>
      <c r="I6687" s="203"/>
      <c r="J6687" s="202"/>
      <c r="K6687" s="202"/>
      <c r="L6687" s="202"/>
      <c r="M6687" s="202"/>
      <c r="N6687" s="202"/>
      <c r="O6687" s="201"/>
      <c r="P6687" s="159"/>
      <c r="Q6687" s="206"/>
      <c r="R6687" s="50"/>
      <c r="S6687" s="51"/>
      <c r="T6687" s="51"/>
      <c r="U6687" s="52"/>
      <c r="V6687" s="52"/>
      <c r="W6687" s="52"/>
      <c r="X6687" s="53"/>
      <c r="Y6687" s="52"/>
      <c r="Z6687" s="54"/>
      <c r="AA6687" s="22"/>
      <c r="AB6687" s="22"/>
      <c r="AC6687" s="22"/>
      <c r="AD6687" s="22"/>
      <c r="AE6687" s="22"/>
      <c r="AF6687" s="22"/>
      <c r="AG6687" s="22"/>
    </row>
    <row r="6688" spans="1:33" s="11" customFormat="1" ht="26.1" customHeight="1">
      <c r="A6688" s="45"/>
      <c r="B6688" s="45"/>
      <c r="C6688" s="45"/>
      <c r="D6688" s="46"/>
      <c r="E6688" s="46"/>
      <c r="F6688" s="46"/>
      <c r="G6688" s="63" t="str">
        <f>IF(H6688="","",COUNTA($H$5:H6688))</f>
        <v/>
      </c>
      <c r="H6688" s="187"/>
      <c r="I6688" s="203"/>
      <c r="J6688" s="202"/>
      <c r="K6688" s="202"/>
      <c r="L6688" s="202"/>
      <c r="M6688" s="202"/>
      <c r="N6688" s="202"/>
      <c r="O6688" s="201"/>
      <c r="P6688" s="159"/>
      <c r="Q6688" s="206"/>
      <c r="R6688" s="50"/>
      <c r="S6688" s="51"/>
      <c r="T6688" s="51"/>
      <c r="U6688" s="52"/>
      <c r="V6688" s="52"/>
      <c r="W6688" s="52"/>
      <c r="X6688" s="53"/>
      <c r="Y6688" s="52"/>
      <c r="Z6688" s="54"/>
      <c r="AA6688" s="22"/>
      <c r="AB6688" s="22"/>
      <c r="AC6688" s="22"/>
      <c r="AD6688" s="22"/>
      <c r="AE6688" s="22"/>
      <c r="AF6688" s="22"/>
      <c r="AG6688" s="22"/>
    </row>
    <row r="6689" spans="1:33" s="11" customFormat="1" ht="26.1" customHeight="1">
      <c r="A6689" s="45"/>
      <c r="B6689" s="45"/>
      <c r="C6689" s="45"/>
      <c r="D6689" s="46"/>
      <c r="E6689" s="46"/>
      <c r="F6689" s="46"/>
      <c r="G6689" s="63" t="str">
        <f>IF(H6689="","",COUNTA($H$5:H6689))</f>
        <v/>
      </c>
      <c r="H6689" s="187"/>
      <c r="I6689" s="203"/>
      <c r="J6689" s="202"/>
      <c r="K6689" s="202"/>
      <c r="L6689" s="202"/>
      <c r="M6689" s="202"/>
      <c r="N6689" s="202"/>
      <c r="O6689" s="201"/>
      <c r="P6689" s="159"/>
      <c r="Q6689" s="206"/>
      <c r="R6689" s="50"/>
      <c r="S6689" s="51"/>
      <c r="T6689" s="51"/>
      <c r="U6689" s="52"/>
      <c r="V6689" s="52"/>
      <c r="W6689" s="52"/>
      <c r="X6689" s="53"/>
      <c r="Y6689" s="52"/>
      <c r="Z6689" s="54"/>
      <c r="AA6689" s="22"/>
      <c r="AB6689" s="22"/>
      <c r="AC6689" s="22"/>
      <c r="AD6689" s="22"/>
      <c r="AE6689" s="22"/>
      <c r="AF6689" s="22"/>
      <c r="AG6689" s="22"/>
    </row>
    <row r="6690" spans="1:33" s="11" customFormat="1" ht="26.1" customHeight="1">
      <c r="A6690" s="45"/>
      <c r="B6690" s="45"/>
      <c r="C6690" s="45"/>
      <c r="D6690" s="46"/>
      <c r="E6690" s="46"/>
      <c r="F6690" s="46"/>
      <c r="G6690" s="63" t="str">
        <f>IF(H6690="","",COUNTA($H$5:H6690))</f>
        <v/>
      </c>
      <c r="H6690" s="187"/>
      <c r="I6690" s="203"/>
      <c r="J6690" s="202"/>
      <c r="K6690" s="202"/>
      <c r="L6690" s="202"/>
      <c r="M6690" s="202"/>
      <c r="N6690" s="202"/>
      <c r="O6690" s="201"/>
      <c r="P6690" s="159"/>
      <c r="Q6690" s="206"/>
      <c r="R6690" s="50"/>
      <c r="S6690" s="51"/>
      <c r="T6690" s="51"/>
      <c r="U6690" s="52"/>
      <c r="V6690" s="52"/>
      <c r="W6690" s="52"/>
      <c r="X6690" s="53"/>
      <c r="Y6690" s="52"/>
      <c r="Z6690" s="54"/>
      <c r="AA6690" s="22"/>
      <c r="AB6690" s="22"/>
      <c r="AC6690" s="22"/>
      <c r="AD6690" s="22"/>
      <c r="AE6690" s="22"/>
      <c r="AF6690" s="22"/>
      <c r="AG6690" s="22"/>
    </row>
    <row r="6691" spans="1:33" s="11" customFormat="1" ht="26.1" customHeight="1">
      <c r="A6691" s="45"/>
      <c r="B6691" s="45"/>
      <c r="C6691" s="45"/>
      <c r="D6691" s="46"/>
      <c r="E6691" s="46"/>
      <c r="F6691" s="46"/>
      <c r="G6691" s="63" t="str">
        <f>IF(H6691="","",COUNTA($H$5:H6691))</f>
        <v/>
      </c>
      <c r="H6691" s="187"/>
      <c r="I6691" s="203"/>
      <c r="J6691" s="202"/>
      <c r="K6691" s="202"/>
      <c r="L6691" s="202"/>
      <c r="M6691" s="202"/>
      <c r="N6691" s="202"/>
      <c r="O6691" s="201"/>
      <c r="P6691" s="159"/>
      <c r="Q6691" s="206"/>
      <c r="R6691" s="50"/>
      <c r="S6691" s="51"/>
      <c r="T6691" s="51"/>
      <c r="U6691" s="52"/>
      <c r="V6691" s="52"/>
      <c r="W6691" s="52"/>
      <c r="X6691" s="53"/>
      <c r="Y6691" s="52"/>
      <c r="Z6691" s="54"/>
      <c r="AA6691" s="22"/>
      <c r="AB6691" s="22"/>
      <c r="AC6691" s="22"/>
      <c r="AD6691" s="22"/>
      <c r="AE6691" s="22"/>
      <c r="AF6691" s="22"/>
      <c r="AG6691" s="22"/>
    </row>
    <row r="6692" spans="1:33" s="11" customFormat="1" ht="26.1" customHeight="1">
      <c r="A6692" s="45"/>
      <c r="B6692" s="45"/>
      <c r="C6692" s="45"/>
      <c r="D6692" s="46"/>
      <c r="E6692" s="46"/>
      <c r="F6692" s="46"/>
      <c r="G6692" s="63" t="str">
        <f>IF(H6692="","",COUNTA($H$5:H6692))</f>
        <v/>
      </c>
      <c r="H6692" s="187"/>
      <c r="I6692" s="203"/>
      <c r="J6692" s="202"/>
      <c r="K6692" s="202"/>
      <c r="L6692" s="202"/>
      <c r="M6692" s="202"/>
      <c r="N6692" s="202"/>
      <c r="O6692" s="201"/>
      <c r="P6692" s="159"/>
      <c r="Q6692" s="206"/>
      <c r="R6692" s="50"/>
      <c r="S6692" s="51"/>
      <c r="T6692" s="51"/>
      <c r="U6692" s="52"/>
      <c r="V6692" s="52"/>
      <c r="W6692" s="52"/>
      <c r="X6692" s="53"/>
      <c r="Y6692" s="52"/>
      <c r="Z6692" s="54"/>
      <c r="AA6692" s="22"/>
      <c r="AB6692" s="22"/>
      <c r="AC6692" s="22"/>
      <c r="AD6692" s="22"/>
      <c r="AE6692" s="22"/>
      <c r="AF6692" s="22"/>
      <c r="AG6692" s="22"/>
    </row>
    <row r="6693" spans="1:33" s="11" customFormat="1" ht="26.1" customHeight="1">
      <c r="A6693" s="45"/>
      <c r="B6693" s="45"/>
      <c r="C6693" s="45"/>
      <c r="D6693" s="46"/>
      <c r="E6693" s="46"/>
      <c r="F6693" s="46"/>
      <c r="G6693" s="63" t="str">
        <f>IF(H6693="","",COUNTA($H$5:H6693))</f>
        <v/>
      </c>
      <c r="H6693" s="187"/>
      <c r="I6693" s="203"/>
      <c r="J6693" s="202"/>
      <c r="K6693" s="202"/>
      <c r="L6693" s="202"/>
      <c r="M6693" s="202"/>
      <c r="N6693" s="202"/>
      <c r="O6693" s="201"/>
      <c r="P6693" s="159"/>
      <c r="Q6693" s="206"/>
      <c r="R6693" s="50"/>
      <c r="S6693" s="51"/>
      <c r="T6693" s="51"/>
      <c r="U6693" s="52"/>
      <c r="V6693" s="52"/>
      <c r="W6693" s="52"/>
      <c r="X6693" s="53"/>
      <c r="Y6693" s="52"/>
      <c r="Z6693" s="54"/>
      <c r="AA6693" s="22"/>
      <c r="AB6693" s="22"/>
      <c r="AC6693" s="22"/>
      <c r="AD6693" s="22"/>
      <c r="AE6693" s="22"/>
      <c r="AF6693" s="22"/>
      <c r="AG6693" s="22"/>
    </row>
    <row r="6694" spans="1:33" s="11" customFormat="1" ht="26.1" customHeight="1">
      <c r="A6694" s="45"/>
      <c r="B6694" s="45"/>
      <c r="C6694" s="45"/>
      <c r="D6694" s="46"/>
      <c r="E6694" s="46"/>
      <c r="F6694" s="46"/>
      <c r="G6694" s="63" t="str">
        <f>IF(H6694="","",COUNTA($H$5:H6694))</f>
        <v/>
      </c>
      <c r="H6694" s="187"/>
      <c r="I6694" s="203"/>
      <c r="J6694" s="202"/>
      <c r="K6694" s="202"/>
      <c r="L6694" s="202"/>
      <c r="M6694" s="202"/>
      <c r="N6694" s="202"/>
      <c r="O6694" s="201"/>
      <c r="P6694" s="159"/>
      <c r="Q6694" s="206"/>
      <c r="R6694" s="50"/>
      <c r="S6694" s="51"/>
      <c r="T6694" s="51"/>
      <c r="U6694" s="52"/>
      <c r="V6694" s="52"/>
      <c r="W6694" s="52"/>
      <c r="X6694" s="53"/>
      <c r="Y6694" s="52"/>
      <c r="Z6694" s="54"/>
      <c r="AA6694" s="22"/>
      <c r="AB6694" s="22"/>
      <c r="AC6694" s="22"/>
      <c r="AD6694" s="22"/>
      <c r="AE6694" s="22"/>
      <c r="AF6694" s="22"/>
      <c r="AG6694" s="22"/>
    </row>
    <row r="6695" spans="1:33" s="11" customFormat="1" ht="26.1" customHeight="1">
      <c r="A6695" s="45"/>
      <c r="B6695" s="45"/>
      <c r="C6695" s="45"/>
      <c r="D6695" s="46"/>
      <c r="E6695" s="46"/>
      <c r="F6695" s="46"/>
      <c r="G6695" s="63" t="str">
        <f>IF(H6695="","",COUNTA($H$5:H6695))</f>
        <v/>
      </c>
      <c r="H6695" s="187"/>
      <c r="I6695" s="203"/>
      <c r="J6695" s="202"/>
      <c r="K6695" s="202"/>
      <c r="L6695" s="202"/>
      <c r="M6695" s="202"/>
      <c r="N6695" s="202"/>
      <c r="O6695" s="201"/>
      <c r="P6695" s="159"/>
      <c r="Q6695" s="206"/>
      <c r="R6695" s="50"/>
      <c r="S6695" s="51"/>
      <c r="T6695" s="51"/>
      <c r="U6695" s="52"/>
      <c r="V6695" s="52"/>
      <c r="W6695" s="52"/>
      <c r="X6695" s="53"/>
      <c r="Y6695" s="52"/>
      <c r="Z6695" s="54"/>
      <c r="AA6695" s="22"/>
      <c r="AB6695" s="22"/>
      <c r="AC6695" s="22"/>
      <c r="AD6695" s="22"/>
      <c r="AE6695" s="22"/>
      <c r="AF6695" s="22"/>
      <c r="AG6695" s="22"/>
    </row>
    <row r="6696" spans="1:33" s="11" customFormat="1" ht="26.1" customHeight="1">
      <c r="A6696" s="45"/>
      <c r="B6696" s="45"/>
      <c r="C6696" s="45"/>
      <c r="D6696" s="46"/>
      <c r="E6696" s="46"/>
      <c r="F6696" s="46"/>
      <c r="G6696" s="63" t="str">
        <f>IF(H6696="","",COUNTA($H$5:H6696))</f>
        <v/>
      </c>
      <c r="H6696" s="187"/>
      <c r="I6696" s="203"/>
      <c r="J6696" s="202"/>
      <c r="K6696" s="202"/>
      <c r="L6696" s="202"/>
      <c r="M6696" s="202"/>
      <c r="N6696" s="202"/>
      <c r="O6696" s="201"/>
      <c r="P6696" s="159"/>
      <c r="Q6696" s="206"/>
      <c r="R6696" s="50"/>
      <c r="S6696" s="51"/>
      <c r="T6696" s="51"/>
      <c r="U6696" s="52"/>
      <c r="V6696" s="52"/>
      <c r="W6696" s="52"/>
      <c r="X6696" s="53"/>
      <c r="Y6696" s="52"/>
      <c r="Z6696" s="54"/>
      <c r="AA6696" s="22"/>
      <c r="AB6696" s="22"/>
      <c r="AC6696" s="22"/>
      <c r="AD6696" s="22"/>
      <c r="AE6696" s="22"/>
      <c r="AF6696" s="22"/>
      <c r="AG6696" s="22"/>
    </row>
    <row r="6697" spans="1:33" s="11" customFormat="1" ht="26.1" customHeight="1">
      <c r="A6697" s="45"/>
      <c r="B6697" s="45"/>
      <c r="C6697" s="45"/>
      <c r="D6697" s="46"/>
      <c r="E6697" s="46"/>
      <c r="F6697" s="46"/>
      <c r="G6697" s="63" t="str">
        <f>IF(H6697="","",COUNTA($H$5:H6697))</f>
        <v/>
      </c>
      <c r="H6697" s="187"/>
      <c r="I6697" s="203"/>
      <c r="J6697" s="202"/>
      <c r="K6697" s="202"/>
      <c r="L6697" s="202"/>
      <c r="M6697" s="202"/>
      <c r="N6697" s="202"/>
      <c r="O6697" s="201"/>
      <c r="P6697" s="159"/>
      <c r="Q6697" s="206"/>
      <c r="R6697" s="50"/>
      <c r="S6697" s="51"/>
      <c r="T6697" s="51"/>
      <c r="U6697" s="52"/>
      <c r="V6697" s="52"/>
      <c r="W6697" s="52"/>
      <c r="X6697" s="53"/>
      <c r="Y6697" s="52"/>
      <c r="Z6697" s="54"/>
      <c r="AA6697" s="22"/>
      <c r="AB6697" s="22"/>
      <c r="AC6697" s="22"/>
      <c r="AD6697" s="22"/>
      <c r="AE6697" s="22"/>
      <c r="AF6697" s="22"/>
      <c r="AG6697" s="22"/>
    </row>
    <row r="6698" spans="1:33" s="11" customFormat="1" ht="26.1" customHeight="1">
      <c r="A6698" s="45"/>
      <c r="B6698" s="45"/>
      <c r="C6698" s="45"/>
      <c r="D6698" s="46"/>
      <c r="E6698" s="46"/>
      <c r="F6698" s="46"/>
      <c r="G6698" s="63" t="str">
        <f>IF(H6698="","",COUNTA($H$5:H6698))</f>
        <v/>
      </c>
      <c r="H6698" s="187"/>
      <c r="I6698" s="203"/>
      <c r="J6698" s="202"/>
      <c r="K6698" s="202"/>
      <c r="L6698" s="202"/>
      <c r="M6698" s="202"/>
      <c r="N6698" s="202"/>
      <c r="O6698" s="201"/>
      <c r="P6698" s="159"/>
      <c r="Q6698" s="206"/>
      <c r="R6698" s="50"/>
      <c r="S6698" s="51"/>
      <c r="T6698" s="51"/>
      <c r="U6698" s="52"/>
      <c r="V6698" s="52"/>
      <c r="W6698" s="52"/>
      <c r="X6698" s="53"/>
      <c r="Y6698" s="52"/>
      <c r="Z6698" s="54"/>
      <c r="AA6698" s="22"/>
      <c r="AB6698" s="22"/>
      <c r="AC6698" s="22"/>
      <c r="AD6698" s="22"/>
      <c r="AE6698" s="22"/>
      <c r="AF6698" s="22"/>
      <c r="AG6698" s="22"/>
    </row>
    <row r="6699" spans="1:33" s="11" customFormat="1" ht="26.1" customHeight="1">
      <c r="A6699" s="45"/>
      <c r="B6699" s="45"/>
      <c r="C6699" s="45"/>
      <c r="D6699" s="46"/>
      <c r="E6699" s="46"/>
      <c r="F6699" s="46"/>
      <c r="G6699" s="63" t="str">
        <f>IF(H6699="","",COUNTA($H$5:H6699))</f>
        <v/>
      </c>
      <c r="H6699" s="187"/>
      <c r="I6699" s="203"/>
      <c r="J6699" s="202"/>
      <c r="K6699" s="202"/>
      <c r="L6699" s="202"/>
      <c r="M6699" s="202"/>
      <c r="N6699" s="202"/>
      <c r="O6699" s="201"/>
      <c r="P6699" s="159"/>
      <c r="Q6699" s="206"/>
      <c r="R6699" s="50"/>
      <c r="S6699" s="51"/>
      <c r="T6699" s="51"/>
      <c r="U6699" s="52"/>
      <c r="V6699" s="52"/>
      <c r="W6699" s="52"/>
      <c r="X6699" s="53"/>
      <c r="Y6699" s="52"/>
      <c r="Z6699" s="54"/>
      <c r="AA6699" s="22"/>
      <c r="AB6699" s="22"/>
      <c r="AC6699" s="22"/>
      <c r="AD6699" s="22"/>
      <c r="AE6699" s="22"/>
      <c r="AF6699" s="22"/>
      <c r="AG6699" s="22"/>
    </row>
    <row r="6700" spans="1:33" s="11" customFormat="1" ht="26.1" customHeight="1">
      <c r="A6700" s="45"/>
      <c r="B6700" s="45"/>
      <c r="C6700" s="45"/>
      <c r="D6700" s="46"/>
      <c r="E6700" s="46"/>
      <c r="F6700" s="46"/>
      <c r="G6700" s="63" t="str">
        <f>IF(H6700="","",COUNTA($H$5:H6700))</f>
        <v/>
      </c>
      <c r="H6700" s="187"/>
      <c r="I6700" s="203"/>
      <c r="J6700" s="202"/>
      <c r="K6700" s="202"/>
      <c r="L6700" s="202"/>
      <c r="M6700" s="202"/>
      <c r="N6700" s="202"/>
      <c r="O6700" s="201"/>
      <c r="P6700" s="159"/>
      <c r="Q6700" s="206"/>
      <c r="R6700" s="50"/>
      <c r="S6700" s="51"/>
      <c r="T6700" s="51"/>
      <c r="U6700" s="52"/>
      <c r="V6700" s="52"/>
      <c r="W6700" s="52"/>
      <c r="X6700" s="53"/>
      <c r="Y6700" s="52"/>
      <c r="Z6700" s="54"/>
      <c r="AA6700" s="22"/>
      <c r="AB6700" s="22"/>
      <c r="AC6700" s="22"/>
      <c r="AD6700" s="22"/>
      <c r="AE6700" s="22"/>
      <c r="AF6700" s="22"/>
      <c r="AG6700" s="22"/>
    </row>
    <row r="6701" spans="1:33" s="11" customFormat="1" ht="26.1" customHeight="1">
      <c r="A6701" s="45"/>
      <c r="B6701" s="45"/>
      <c r="C6701" s="45"/>
      <c r="D6701" s="46"/>
      <c r="E6701" s="46"/>
      <c r="F6701" s="46"/>
      <c r="G6701" s="63" t="str">
        <f>IF(H6701="","",COUNTA($H$5:H6701))</f>
        <v/>
      </c>
      <c r="H6701" s="187"/>
      <c r="I6701" s="203"/>
      <c r="J6701" s="202"/>
      <c r="K6701" s="202"/>
      <c r="L6701" s="202"/>
      <c r="M6701" s="202"/>
      <c r="N6701" s="202"/>
      <c r="O6701" s="201"/>
      <c r="P6701" s="159"/>
      <c r="Q6701" s="206"/>
      <c r="R6701" s="50"/>
      <c r="S6701" s="51"/>
      <c r="T6701" s="51"/>
      <c r="U6701" s="52"/>
      <c r="V6701" s="52"/>
      <c r="W6701" s="52"/>
      <c r="X6701" s="53"/>
      <c r="Y6701" s="52"/>
      <c r="Z6701" s="54"/>
      <c r="AA6701" s="22"/>
      <c r="AB6701" s="22"/>
      <c r="AC6701" s="22"/>
      <c r="AD6701" s="22"/>
      <c r="AE6701" s="22"/>
      <c r="AF6701" s="22"/>
      <c r="AG6701" s="22"/>
    </row>
    <row r="6702" spans="1:33" s="11" customFormat="1" ht="26.1" customHeight="1">
      <c r="A6702" s="45"/>
      <c r="B6702" s="45"/>
      <c r="C6702" s="45"/>
      <c r="D6702" s="46"/>
      <c r="E6702" s="46"/>
      <c r="F6702" s="46"/>
      <c r="G6702" s="63" t="str">
        <f>IF(H6702="","",COUNTA($H$5:H6702))</f>
        <v/>
      </c>
      <c r="H6702" s="187"/>
      <c r="I6702" s="203"/>
      <c r="J6702" s="202"/>
      <c r="K6702" s="202"/>
      <c r="L6702" s="202"/>
      <c r="M6702" s="202"/>
      <c r="N6702" s="202"/>
      <c r="O6702" s="201"/>
      <c r="P6702" s="159"/>
      <c r="Q6702" s="206"/>
      <c r="R6702" s="50"/>
      <c r="S6702" s="51"/>
      <c r="T6702" s="51"/>
      <c r="U6702" s="52"/>
      <c r="V6702" s="52"/>
      <c r="W6702" s="52"/>
      <c r="X6702" s="53"/>
      <c r="Y6702" s="52"/>
      <c r="Z6702" s="54"/>
      <c r="AA6702" s="22"/>
      <c r="AB6702" s="22"/>
      <c r="AC6702" s="22"/>
      <c r="AD6702" s="22"/>
      <c r="AE6702" s="22"/>
      <c r="AF6702" s="22"/>
      <c r="AG6702" s="22"/>
    </row>
    <row r="6703" spans="1:33" s="11" customFormat="1" ht="26.1" customHeight="1">
      <c r="A6703" s="45"/>
      <c r="B6703" s="45"/>
      <c r="C6703" s="45"/>
      <c r="D6703" s="46"/>
      <c r="E6703" s="46"/>
      <c r="F6703" s="46"/>
      <c r="G6703" s="63" t="str">
        <f>IF(H6703="","",COUNTA($H$5:H6703))</f>
        <v/>
      </c>
      <c r="H6703" s="187"/>
      <c r="I6703" s="203"/>
      <c r="J6703" s="202"/>
      <c r="K6703" s="202"/>
      <c r="L6703" s="202"/>
      <c r="M6703" s="202"/>
      <c r="N6703" s="202"/>
      <c r="O6703" s="201"/>
      <c r="P6703" s="159"/>
      <c r="Q6703" s="206"/>
      <c r="R6703" s="50"/>
      <c r="S6703" s="51"/>
      <c r="T6703" s="51"/>
      <c r="U6703" s="52"/>
      <c r="V6703" s="52"/>
      <c r="W6703" s="52"/>
      <c r="X6703" s="53"/>
      <c r="Y6703" s="52"/>
      <c r="Z6703" s="54"/>
      <c r="AA6703" s="22"/>
      <c r="AB6703" s="22"/>
      <c r="AC6703" s="22"/>
      <c r="AD6703" s="22"/>
      <c r="AE6703" s="22"/>
      <c r="AF6703" s="22"/>
      <c r="AG6703" s="22"/>
    </row>
    <row r="6704" spans="1:33" s="11" customFormat="1" ht="26.1" customHeight="1">
      <c r="A6704" s="45"/>
      <c r="B6704" s="45"/>
      <c r="C6704" s="45"/>
      <c r="D6704" s="46"/>
      <c r="E6704" s="46"/>
      <c r="F6704" s="46"/>
      <c r="G6704" s="63" t="str">
        <f>IF(H6704="","",COUNTA($H$5:H6704))</f>
        <v/>
      </c>
      <c r="H6704" s="187"/>
      <c r="I6704" s="203"/>
      <c r="J6704" s="202"/>
      <c r="K6704" s="202"/>
      <c r="L6704" s="202"/>
      <c r="M6704" s="202"/>
      <c r="N6704" s="202"/>
      <c r="O6704" s="201"/>
      <c r="P6704" s="159"/>
      <c r="Q6704" s="206"/>
      <c r="R6704" s="50"/>
      <c r="S6704" s="51"/>
      <c r="T6704" s="51"/>
      <c r="U6704" s="52"/>
      <c r="V6704" s="52"/>
      <c r="W6704" s="52"/>
      <c r="X6704" s="53"/>
      <c r="Y6704" s="52"/>
      <c r="Z6704" s="54"/>
      <c r="AA6704" s="22"/>
      <c r="AB6704" s="22"/>
      <c r="AC6704" s="22"/>
      <c r="AD6704" s="22"/>
      <c r="AE6704" s="22"/>
      <c r="AF6704" s="22"/>
      <c r="AG6704" s="22"/>
    </row>
    <row r="6705" spans="1:33" s="11" customFormat="1" ht="26.1" customHeight="1">
      <c r="A6705" s="45"/>
      <c r="B6705" s="45"/>
      <c r="C6705" s="45"/>
      <c r="D6705" s="46"/>
      <c r="E6705" s="46"/>
      <c r="F6705" s="46"/>
      <c r="G6705" s="63" t="str">
        <f>IF(H6705="","",COUNTA($H$5:H6705))</f>
        <v/>
      </c>
      <c r="H6705" s="187"/>
      <c r="I6705" s="203"/>
      <c r="J6705" s="202"/>
      <c r="K6705" s="202"/>
      <c r="L6705" s="202"/>
      <c r="M6705" s="202"/>
      <c r="N6705" s="202"/>
      <c r="O6705" s="201"/>
      <c r="P6705" s="159"/>
      <c r="Q6705" s="206"/>
      <c r="R6705" s="50"/>
      <c r="S6705" s="51"/>
      <c r="T6705" s="51"/>
      <c r="U6705" s="52"/>
      <c r="V6705" s="52"/>
      <c r="W6705" s="52"/>
      <c r="X6705" s="53"/>
      <c r="Y6705" s="52"/>
      <c r="Z6705" s="54"/>
      <c r="AA6705" s="22"/>
      <c r="AB6705" s="22"/>
      <c r="AC6705" s="22"/>
      <c r="AD6705" s="22"/>
      <c r="AE6705" s="22"/>
      <c r="AF6705" s="22"/>
      <c r="AG6705" s="22"/>
    </row>
    <row r="6706" spans="1:33" s="11" customFormat="1" ht="26.1" customHeight="1">
      <c r="A6706" s="45"/>
      <c r="B6706" s="45"/>
      <c r="C6706" s="45"/>
      <c r="D6706" s="46"/>
      <c r="E6706" s="46"/>
      <c r="F6706" s="46"/>
      <c r="G6706" s="63" t="str">
        <f>IF(H6706="","",COUNTA($H$5:H6706))</f>
        <v/>
      </c>
      <c r="H6706" s="187"/>
      <c r="I6706" s="203"/>
      <c r="J6706" s="202"/>
      <c r="K6706" s="202"/>
      <c r="L6706" s="202"/>
      <c r="M6706" s="202"/>
      <c r="N6706" s="202"/>
      <c r="O6706" s="201"/>
      <c r="P6706" s="159"/>
      <c r="Q6706" s="206"/>
      <c r="R6706" s="50"/>
      <c r="S6706" s="51"/>
      <c r="T6706" s="51"/>
      <c r="U6706" s="52"/>
      <c r="V6706" s="52"/>
      <c r="W6706" s="52"/>
      <c r="X6706" s="53"/>
      <c r="Y6706" s="52"/>
      <c r="Z6706" s="54"/>
      <c r="AA6706" s="22"/>
      <c r="AB6706" s="22"/>
      <c r="AC6706" s="22"/>
      <c r="AD6706" s="22"/>
      <c r="AE6706" s="22"/>
      <c r="AF6706" s="22"/>
      <c r="AG6706" s="22"/>
    </row>
    <row r="6707" spans="1:33" s="11" customFormat="1" ht="26.1" customHeight="1">
      <c r="A6707" s="45"/>
      <c r="B6707" s="45"/>
      <c r="C6707" s="45"/>
      <c r="D6707" s="46"/>
      <c r="E6707" s="46"/>
      <c r="F6707" s="46"/>
      <c r="G6707" s="63" t="str">
        <f>IF(H6707="","",COUNTA($H$5:H6707))</f>
        <v/>
      </c>
      <c r="H6707" s="187"/>
      <c r="I6707" s="203"/>
      <c r="J6707" s="202"/>
      <c r="K6707" s="202"/>
      <c r="L6707" s="202"/>
      <c r="M6707" s="202"/>
      <c r="N6707" s="202"/>
      <c r="O6707" s="201"/>
      <c r="P6707" s="159"/>
      <c r="Q6707" s="206"/>
      <c r="R6707" s="50"/>
      <c r="S6707" s="51"/>
      <c r="T6707" s="51"/>
      <c r="U6707" s="52"/>
      <c r="V6707" s="52"/>
      <c r="W6707" s="52"/>
      <c r="X6707" s="53"/>
      <c r="Y6707" s="52"/>
      <c r="Z6707" s="54"/>
      <c r="AA6707" s="22"/>
      <c r="AB6707" s="22"/>
      <c r="AC6707" s="22"/>
      <c r="AD6707" s="22"/>
      <c r="AE6707" s="22"/>
      <c r="AF6707" s="22"/>
      <c r="AG6707" s="22"/>
    </row>
    <row r="6708" spans="1:33" s="11" customFormat="1" ht="26.1" customHeight="1">
      <c r="A6708" s="45"/>
      <c r="B6708" s="45"/>
      <c r="C6708" s="45"/>
      <c r="D6708" s="46"/>
      <c r="E6708" s="46"/>
      <c r="F6708" s="46"/>
      <c r="G6708" s="63" t="str">
        <f>IF(H6708="","",COUNTA($H$5:H6708))</f>
        <v/>
      </c>
      <c r="H6708" s="187"/>
      <c r="I6708" s="203"/>
      <c r="J6708" s="202"/>
      <c r="K6708" s="202"/>
      <c r="L6708" s="202"/>
      <c r="M6708" s="202"/>
      <c r="N6708" s="202"/>
      <c r="O6708" s="201"/>
      <c r="P6708" s="159"/>
      <c r="Q6708" s="206"/>
      <c r="R6708" s="50"/>
      <c r="S6708" s="51"/>
      <c r="T6708" s="51"/>
      <c r="U6708" s="52"/>
      <c r="V6708" s="52"/>
      <c r="W6708" s="52"/>
      <c r="X6708" s="53"/>
      <c r="Y6708" s="52"/>
      <c r="Z6708" s="54"/>
      <c r="AA6708" s="22"/>
      <c r="AB6708" s="22"/>
      <c r="AC6708" s="22"/>
      <c r="AD6708" s="22"/>
      <c r="AE6708" s="22"/>
      <c r="AF6708" s="22"/>
      <c r="AG6708" s="22"/>
    </row>
    <row r="6709" spans="1:33" s="11" customFormat="1" ht="26.1" customHeight="1">
      <c r="A6709" s="45"/>
      <c r="B6709" s="45"/>
      <c r="C6709" s="45"/>
      <c r="D6709" s="46"/>
      <c r="E6709" s="46"/>
      <c r="F6709" s="46"/>
      <c r="G6709" s="63" t="str">
        <f>IF(H6709="","",COUNTA($H$5:H6709))</f>
        <v/>
      </c>
      <c r="H6709" s="187"/>
      <c r="I6709" s="203"/>
      <c r="J6709" s="202"/>
      <c r="K6709" s="202"/>
      <c r="L6709" s="202"/>
      <c r="M6709" s="202"/>
      <c r="N6709" s="202"/>
      <c r="O6709" s="201"/>
      <c r="P6709" s="159"/>
      <c r="Q6709" s="206"/>
      <c r="R6709" s="50"/>
      <c r="S6709" s="51"/>
      <c r="T6709" s="51"/>
      <c r="U6709" s="52"/>
      <c r="V6709" s="52"/>
      <c r="W6709" s="52"/>
      <c r="X6709" s="53"/>
      <c r="Y6709" s="52"/>
      <c r="Z6709" s="54"/>
      <c r="AA6709" s="22"/>
      <c r="AB6709" s="22"/>
      <c r="AC6709" s="22"/>
      <c r="AD6709" s="22"/>
      <c r="AE6709" s="22"/>
      <c r="AF6709" s="22"/>
      <c r="AG6709" s="22"/>
    </row>
    <row r="6710" spans="1:33" s="11" customFormat="1" ht="26.1" customHeight="1">
      <c r="A6710" s="45"/>
      <c r="B6710" s="45"/>
      <c r="C6710" s="45"/>
      <c r="D6710" s="46"/>
      <c r="E6710" s="46"/>
      <c r="F6710" s="46"/>
      <c r="G6710" s="63" t="str">
        <f>IF(H6710="","",COUNTA($H$5:H6710))</f>
        <v/>
      </c>
      <c r="H6710" s="187"/>
      <c r="I6710" s="203"/>
      <c r="J6710" s="202"/>
      <c r="K6710" s="202"/>
      <c r="L6710" s="202"/>
      <c r="M6710" s="202"/>
      <c r="N6710" s="202"/>
      <c r="O6710" s="201"/>
      <c r="P6710" s="159"/>
      <c r="Q6710" s="206"/>
      <c r="R6710" s="50"/>
      <c r="S6710" s="51"/>
      <c r="T6710" s="51"/>
      <c r="U6710" s="52"/>
      <c r="V6710" s="52"/>
      <c r="W6710" s="52"/>
      <c r="X6710" s="53"/>
      <c r="Y6710" s="52"/>
      <c r="Z6710" s="54"/>
      <c r="AA6710" s="22"/>
      <c r="AB6710" s="22"/>
      <c r="AC6710" s="22"/>
      <c r="AD6710" s="22"/>
      <c r="AE6710" s="22"/>
      <c r="AF6710" s="22"/>
      <c r="AG6710" s="22"/>
    </row>
    <row r="6711" spans="1:33" s="11" customFormat="1" ht="26.1" customHeight="1">
      <c r="A6711" s="45"/>
      <c r="B6711" s="45"/>
      <c r="C6711" s="45"/>
      <c r="D6711" s="46"/>
      <c r="E6711" s="46"/>
      <c r="F6711" s="46"/>
      <c r="G6711" s="63" t="str">
        <f>IF(H6711="","",COUNTA($H$5:H6711))</f>
        <v/>
      </c>
      <c r="H6711" s="187"/>
      <c r="I6711" s="203"/>
      <c r="J6711" s="202"/>
      <c r="K6711" s="202"/>
      <c r="L6711" s="202"/>
      <c r="M6711" s="202"/>
      <c r="N6711" s="202"/>
      <c r="O6711" s="201"/>
      <c r="P6711" s="159"/>
      <c r="Q6711" s="206"/>
      <c r="R6711" s="50"/>
      <c r="S6711" s="51"/>
      <c r="T6711" s="51"/>
      <c r="U6711" s="52"/>
      <c r="V6711" s="52"/>
      <c r="W6711" s="52"/>
      <c r="X6711" s="53"/>
      <c r="Y6711" s="52"/>
      <c r="Z6711" s="54"/>
      <c r="AA6711" s="22"/>
      <c r="AB6711" s="22"/>
      <c r="AC6711" s="22"/>
      <c r="AD6711" s="22"/>
      <c r="AE6711" s="22"/>
      <c r="AF6711" s="22"/>
      <c r="AG6711" s="22"/>
    </row>
    <row r="6712" spans="1:33" s="11" customFormat="1" ht="26.1" customHeight="1">
      <c r="A6712" s="45"/>
      <c r="B6712" s="45"/>
      <c r="C6712" s="45"/>
      <c r="D6712" s="46"/>
      <c r="E6712" s="46"/>
      <c r="F6712" s="46"/>
      <c r="G6712" s="63" t="str">
        <f>IF(H6712="","",COUNTA($H$5:H6712))</f>
        <v/>
      </c>
      <c r="H6712" s="187"/>
      <c r="I6712" s="203"/>
      <c r="J6712" s="202"/>
      <c r="K6712" s="202"/>
      <c r="L6712" s="202"/>
      <c r="M6712" s="202"/>
      <c r="N6712" s="202"/>
      <c r="O6712" s="201"/>
      <c r="P6712" s="159"/>
      <c r="Q6712" s="206"/>
      <c r="R6712" s="50"/>
      <c r="S6712" s="51"/>
      <c r="T6712" s="51"/>
      <c r="U6712" s="52"/>
      <c r="V6712" s="52"/>
      <c r="W6712" s="52"/>
      <c r="X6712" s="53"/>
      <c r="Y6712" s="52"/>
      <c r="Z6712" s="54"/>
      <c r="AA6712" s="22"/>
      <c r="AB6712" s="22"/>
      <c r="AC6712" s="22"/>
      <c r="AD6712" s="22"/>
      <c r="AE6712" s="22"/>
      <c r="AF6712" s="22"/>
      <c r="AG6712" s="22"/>
    </row>
    <row r="6713" spans="1:33" s="11" customFormat="1" ht="26.1" customHeight="1">
      <c r="A6713" s="45"/>
      <c r="B6713" s="45"/>
      <c r="C6713" s="45"/>
      <c r="D6713" s="46"/>
      <c r="E6713" s="46"/>
      <c r="F6713" s="46"/>
      <c r="G6713" s="63" t="str">
        <f>IF(H6713="","",COUNTA($H$5:H6713))</f>
        <v/>
      </c>
      <c r="H6713" s="187"/>
      <c r="I6713" s="203"/>
      <c r="J6713" s="202"/>
      <c r="K6713" s="202"/>
      <c r="L6713" s="202"/>
      <c r="M6713" s="202"/>
      <c r="N6713" s="202"/>
      <c r="O6713" s="201"/>
      <c r="P6713" s="159"/>
      <c r="Q6713" s="206"/>
      <c r="R6713" s="50"/>
      <c r="S6713" s="51"/>
      <c r="T6713" s="51"/>
      <c r="U6713" s="52"/>
      <c r="V6713" s="52"/>
      <c r="W6713" s="52"/>
      <c r="X6713" s="53"/>
      <c r="Y6713" s="52"/>
      <c r="Z6713" s="54"/>
      <c r="AA6713" s="22"/>
      <c r="AB6713" s="22"/>
      <c r="AC6713" s="22"/>
      <c r="AD6713" s="22"/>
      <c r="AE6713" s="22"/>
      <c r="AF6713" s="22"/>
      <c r="AG6713" s="22"/>
    </row>
    <row r="6714" spans="1:33" s="11" customFormat="1" ht="26.1" customHeight="1">
      <c r="A6714" s="45"/>
      <c r="B6714" s="45"/>
      <c r="C6714" s="45"/>
      <c r="D6714" s="46"/>
      <c r="E6714" s="46"/>
      <c r="F6714" s="46"/>
      <c r="G6714" s="63" t="str">
        <f>IF(H6714="","",COUNTA($H$5:H6714))</f>
        <v/>
      </c>
      <c r="H6714" s="187"/>
      <c r="I6714" s="203"/>
      <c r="J6714" s="202"/>
      <c r="K6714" s="202"/>
      <c r="L6714" s="202"/>
      <c r="M6714" s="202"/>
      <c r="N6714" s="202"/>
      <c r="O6714" s="201"/>
      <c r="P6714" s="159"/>
      <c r="Q6714" s="206"/>
      <c r="R6714" s="50"/>
      <c r="S6714" s="51"/>
      <c r="T6714" s="51"/>
      <c r="U6714" s="52"/>
      <c r="V6714" s="52"/>
      <c r="W6714" s="52"/>
      <c r="X6714" s="53"/>
      <c r="Y6714" s="52"/>
      <c r="Z6714" s="54"/>
      <c r="AA6714" s="22"/>
      <c r="AB6714" s="22"/>
      <c r="AC6714" s="22"/>
      <c r="AD6714" s="22"/>
      <c r="AE6714" s="22"/>
      <c r="AF6714" s="22"/>
      <c r="AG6714" s="22"/>
    </row>
    <row r="6715" spans="1:33" s="11" customFormat="1" ht="26.1" customHeight="1">
      <c r="A6715" s="45"/>
      <c r="B6715" s="45"/>
      <c r="C6715" s="45"/>
      <c r="D6715" s="46"/>
      <c r="E6715" s="46"/>
      <c r="F6715" s="46"/>
      <c r="G6715" s="63" t="str">
        <f>IF(H6715="","",COUNTA($H$5:H6715))</f>
        <v/>
      </c>
      <c r="H6715" s="187"/>
      <c r="I6715" s="203"/>
      <c r="J6715" s="202"/>
      <c r="K6715" s="202"/>
      <c r="L6715" s="202"/>
      <c r="M6715" s="202"/>
      <c r="N6715" s="202"/>
      <c r="O6715" s="201"/>
      <c r="P6715" s="159"/>
      <c r="Q6715" s="206"/>
      <c r="R6715" s="50"/>
      <c r="S6715" s="51"/>
      <c r="T6715" s="51"/>
      <c r="U6715" s="52"/>
      <c r="V6715" s="52"/>
      <c r="W6715" s="52"/>
      <c r="X6715" s="53"/>
      <c r="Y6715" s="52"/>
      <c r="Z6715" s="54"/>
      <c r="AA6715" s="22"/>
      <c r="AB6715" s="22"/>
      <c r="AC6715" s="22"/>
      <c r="AD6715" s="22"/>
      <c r="AE6715" s="22"/>
      <c r="AF6715" s="22"/>
      <c r="AG6715" s="22"/>
    </row>
    <row r="6716" spans="1:33" s="11" customFormat="1" ht="26.1" customHeight="1">
      <c r="A6716" s="45"/>
      <c r="B6716" s="45"/>
      <c r="C6716" s="45"/>
      <c r="D6716" s="46"/>
      <c r="E6716" s="46"/>
      <c r="F6716" s="46"/>
      <c r="G6716" s="63" t="str">
        <f>IF(H6716="","",COUNTA($H$5:H6716))</f>
        <v/>
      </c>
      <c r="H6716" s="187"/>
      <c r="I6716" s="203"/>
      <c r="J6716" s="202"/>
      <c r="K6716" s="202"/>
      <c r="L6716" s="202"/>
      <c r="M6716" s="202"/>
      <c r="N6716" s="202"/>
      <c r="O6716" s="201"/>
      <c r="P6716" s="159"/>
      <c r="Q6716" s="206"/>
      <c r="R6716" s="50"/>
      <c r="S6716" s="51"/>
      <c r="T6716" s="51"/>
      <c r="U6716" s="52"/>
      <c r="V6716" s="52"/>
      <c r="W6716" s="52"/>
      <c r="X6716" s="53"/>
      <c r="Y6716" s="52"/>
      <c r="Z6716" s="54"/>
      <c r="AA6716" s="22"/>
      <c r="AB6716" s="22"/>
      <c r="AC6716" s="22"/>
      <c r="AD6716" s="22"/>
      <c r="AE6716" s="22"/>
      <c r="AF6716" s="22"/>
      <c r="AG6716" s="22"/>
    </row>
    <row r="6717" spans="1:33" s="11" customFormat="1" ht="26.1" customHeight="1">
      <c r="A6717" s="45"/>
      <c r="B6717" s="45"/>
      <c r="C6717" s="45"/>
      <c r="D6717" s="46"/>
      <c r="E6717" s="46"/>
      <c r="F6717" s="46"/>
      <c r="G6717" s="63" t="str">
        <f>IF(H6717="","",COUNTA($H$5:H6717))</f>
        <v/>
      </c>
      <c r="H6717" s="187"/>
      <c r="I6717" s="203"/>
      <c r="J6717" s="202"/>
      <c r="K6717" s="202"/>
      <c r="L6717" s="202"/>
      <c r="M6717" s="202"/>
      <c r="N6717" s="202"/>
      <c r="O6717" s="201"/>
      <c r="P6717" s="159"/>
      <c r="Q6717" s="206"/>
      <c r="R6717" s="50"/>
      <c r="S6717" s="51"/>
      <c r="T6717" s="51"/>
      <c r="U6717" s="52"/>
      <c r="V6717" s="52"/>
      <c r="W6717" s="52"/>
      <c r="X6717" s="53"/>
      <c r="Y6717" s="52"/>
      <c r="Z6717" s="54"/>
      <c r="AA6717" s="22"/>
      <c r="AB6717" s="22"/>
      <c r="AC6717" s="22"/>
      <c r="AD6717" s="22"/>
      <c r="AE6717" s="22"/>
      <c r="AF6717" s="22"/>
      <c r="AG6717" s="22"/>
    </row>
    <row r="6718" spans="1:33" s="11" customFormat="1" ht="26.1" customHeight="1">
      <c r="A6718" s="45"/>
      <c r="B6718" s="45"/>
      <c r="C6718" s="45"/>
      <c r="D6718" s="46"/>
      <c r="E6718" s="46"/>
      <c r="F6718" s="46"/>
      <c r="G6718" s="63" t="str">
        <f>IF(H6718="","",COUNTA($H$5:H6718))</f>
        <v/>
      </c>
      <c r="H6718" s="187"/>
      <c r="I6718" s="203"/>
      <c r="J6718" s="202"/>
      <c r="K6718" s="202"/>
      <c r="L6718" s="202"/>
      <c r="M6718" s="202"/>
      <c r="N6718" s="202"/>
      <c r="O6718" s="201"/>
      <c r="P6718" s="159"/>
      <c r="Q6718" s="206"/>
      <c r="R6718" s="50"/>
      <c r="S6718" s="51"/>
      <c r="T6718" s="51"/>
      <c r="U6718" s="52"/>
      <c r="V6718" s="52"/>
      <c r="W6718" s="52"/>
      <c r="X6718" s="53"/>
      <c r="Y6718" s="52"/>
      <c r="Z6718" s="54"/>
      <c r="AA6718" s="22"/>
      <c r="AB6718" s="22"/>
      <c r="AC6718" s="22"/>
      <c r="AD6718" s="22"/>
      <c r="AE6718" s="22"/>
      <c r="AF6718" s="22"/>
      <c r="AG6718" s="22"/>
    </row>
    <row r="6719" spans="1:33" s="11" customFormat="1" ht="26.1" customHeight="1">
      <c r="A6719" s="45"/>
      <c r="B6719" s="45"/>
      <c r="C6719" s="45"/>
      <c r="D6719" s="46"/>
      <c r="E6719" s="46"/>
      <c r="F6719" s="46"/>
      <c r="G6719" s="63" t="str">
        <f>IF(H6719="","",COUNTA($H$5:H6719))</f>
        <v/>
      </c>
      <c r="H6719" s="187"/>
      <c r="I6719" s="203"/>
      <c r="J6719" s="202"/>
      <c r="K6719" s="202"/>
      <c r="L6719" s="202"/>
      <c r="M6719" s="202"/>
      <c r="N6719" s="202"/>
      <c r="O6719" s="201"/>
      <c r="P6719" s="159"/>
      <c r="Q6719" s="206"/>
      <c r="R6719" s="50"/>
      <c r="S6719" s="51"/>
      <c r="T6719" s="51"/>
      <c r="U6719" s="52"/>
      <c r="V6719" s="52"/>
      <c r="W6719" s="52"/>
      <c r="X6719" s="53"/>
      <c r="Y6719" s="52"/>
      <c r="Z6719" s="54"/>
      <c r="AA6719" s="22"/>
      <c r="AB6719" s="22"/>
      <c r="AC6719" s="22"/>
      <c r="AD6719" s="22"/>
      <c r="AE6719" s="22"/>
      <c r="AF6719" s="22"/>
      <c r="AG6719" s="22"/>
    </row>
    <row r="6720" spans="1:33" s="11" customFormat="1" ht="26.1" customHeight="1">
      <c r="A6720" s="45"/>
      <c r="B6720" s="45"/>
      <c r="C6720" s="45"/>
      <c r="D6720" s="46"/>
      <c r="E6720" s="46"/>
      <c r="F6720" s="46"/>
      <c r="G6720" s="63" t="str">
        <f>IF(H6720="","",COUNTA($H$5:H6720))</f>
        <v/>
      </c>
      <c r="H6720" s="187"/>
      <c r="I6720" s="203"/>
      <c r="J6720" s="202"/>
      <c r="K6720" s="202"/>
      <c r="L6720" s="202"/>
      <c r="M6720" s="202"/>
      <c r="N6720" s="202"/>
      <c r="O6720" s="201"/>
      <c r="P6720" s="159"/>
      <c r="Q6720" s="206"/>
      <c r="R6720" s="50"/>
      <c r="S6720" s="51"/>
      <c r="T6720" s="51"/>
      <c r="U6720" s="52"/>
      <c r="V6720" s="52"/>
      <c r="W6720" s="52"/>
      <c r="X6720" s="53"/>
      <c r="Y6720" s="52"/>
      <c r="Z6720" s="54"/>
      <c r="AA6720" s="22"/>
      <c r="AB6720" s="22"/>
      <c r="AC6720" s="22"/>
      <c r="AD6720" s="22"/>
      <c r="AE6720" s="22"/>
      <c r="AF6720" s="22"/>
      <c r="AG6720" s="22"/>
    </row>
    <row r="6721" spans="1:33" s="11" customFormat="1" ht="26.1" customHeight="1">
      <c r="A6721" s="45"/>
      <c r="B6721" s="45"/>
      <c r="C6721" s="45"/>
      <c r="D6721" s="46"/>
      <c r="E6721" s="46"/>
      <c r="F6721" s="46"/>
      <c r="G6721" s="63" t="str">
        <f>IF(H6721="","",COUNTA($H$5:H6721))</f>
        <v/>
      </c>
      <c r="H6721" s="187"/>
      <c r="I6721" s="203"/>
      <c r="J6721" s="202"/>
      <c r="K6721" s="202"/>
      <c r="L6721" s="202"/>
      <c r="M6721" s="202"/>
      <c r="N6721" s="202"/>
      <c r="O6721" s="201"/>
      <c r="P6721" s="159"/>
      <c r="Q6721" s="206"/>
      <c r="R6721" s="50"/>
      <c r="S6721" s="51"/>
      <c r="T6721" s="51"/>
      <c r="U6721" s="52"/>
      <c r="V6721" s="52"/>
      <c r="W6721" s="52"/>
      <c r="X6721" s="53"/>
      <c r="Y6721" s="52"/>
      <c r="Z6721" s="54"/>
      <c r="AA6721" s="22"/>
      <c r="AB6721" s="22"/>
      <c r="AC6721" s="22"/>
      <c r="AD6721" s="22"/>
      <c r="AE6721" s="22"/>
      <c r="AF6721" s="22"/>
      <c r="AG6721" s="22"/>
    </row>
    <row r="6722" spans="1:33" s="11" customFormat="1" ht="26.1" customHeight="1">
      <c r="A6722" s="45"/>
      <c r="B6722" s="45"/>
      <c r="C6722" s="45"/>
      <c r="D6722" s="46"/>
      <c r="E6722" s="46"/>
      <c r="F6722" s="46"/>
      <c r="G6722" s="63" t="str">
        <f>IF(H6722="","",COUNTA($H$5:H6722))</f>
        <v/>
      </c>
      <c r="H6722" s="187"/>
      <c r="I6722" s="203"/>
      <c r="J6722" s="202"/>
      <c r="K6722" s="202"/>
      <c r="L6722" s="202"/>
      <c r="M6722" s="202"/>
      <c r="N6722" s="202"/>
      <c r="O6722" s="201"/>
      <c r="P6722" s="159"/>
      <c r="Q6722" s="206"/>
      <c r="R6722" s="50"/>
      <c r="S6722" s="51"/>
      <c r="T6722" s="51"/>
      <c r="U6722" s="52"/>
      <c r="V6722" s="52"/>
      <c r="W6722" s="52"/>
      <c r="X6722" s="53"/>
      <c r="Y6722" s="52"/>
      <c r="Z6722" s="54"/>
      <c r="AA6722" s="22"/>
      <c r="AB6722" s="22"/>
      <c r="AC6722" s="22"/>
      <c r="AD6722" s="22"/>
      <c r="AE6722" s="22"/>
      <c r="AF6722" s="22"/>
      <c r="AG6722" s="22"/>
    </row>
    <row r="6723" spans="1:33" s="11" customFormat="1" ht="26.1" customHeight="1">
      <c r="A6723" s="45"/>
      <c r="B6723" s="45"/>
      <c r="C6723" s="45"/>
      <c r="D6723" s="46"/>
      <c r="E6723" s="46"/>
      <c r="F6723" s="46"/>
      <c r="G6723" s="63" t="str">
        <f>IF(H6723="","",COUNTA($H$5:H6723))</f>
        <v/>
      </c>
      <c r="H6723" s="187"/>
      <c r="I6723" s="203"/>
      <c r="J6723" s="202"/>
      <c r="K6723" s="202"/>
      <c r="L6723" s="202"/>
      <c r="M6723" s="202"/>
      <c r="N6723" s="202"/>
      <c r="O6723" s="201"/>
      <c r="P6723" s="159"/>
      <c r="Q6723" s="206"/>
      <c r="R6723" s="50"/>
      <c r="S6723" s="51"/>
      <c r="T6723" s="51"/>
      <c r="U6723" s="52"/>
      <c r="V6723" s="52"/>
      <c r="W6723" s="52"/>
      <c r="X6723" s="53"/>
      <c r="Y6723" s="52"/>
      <c r="Z6723" s="54"/>
      <c r="AA6723" s="22"/>
      <c r="AB6723" s="22"/>
      <c r="AC6723" s="22"/>
      <c r="AD6723" s="22"/>
      <c r="AE6723" s="22"/>
      <c r="AF6723" s="22"/>
      <c r="AG6723" s="22"/>
    </row>
    <row r="6724" spans="1:33" s="11" customFormat="1" ht="26.1" customHeight="1">
      <c r="A6724" s="45"/>
      <c r="B6724" s="45"/>
      <c r="C6724" s="45"/>
      <c r="D6724" s="46"/>
      <c r="E6724" s="46"/>
      <c r="F6724" s="46"/>
      <c r="G6724" s="63" t="str">
        <f>IF(H6724="","",COUNTA($H$5:H6724))</f>
        <v/>
      </c>
      <c r="H6724" s="187"/>
      <c r="I6724" s="203"/>
      <c r="J6724" s="202"/>
      <c r="K6724" s="202"/>
      <c r="L6724" s="202"/>
      <c r="M6724" s="202"/>
      <c r="N6724" s="202"/>
      <c r="O6724" s="201"/>
      <c r="P6724" s="159"/>
      <c r="Q6724" s="206"/>
      <c r="R6724" s="50"/>
      <c r="S6724" s="51"/>
      <c r="T6724" s="51"/>
      <c r="U6724" s="52"/>
      <c r="V6724" s="52"/>
      <c r="W6724" s="52"/>
      <c r="X6724" s="53"/>
      <c r="Y6724" s="52"/>
      <c r="Z6724" s="54"/>
      <c r="AA6724" s="22"/>
      <c r="AB6724" s="22"/>
      <c r="AC6724" s="22"/>
      <c r="AD6724" s="22"/>
      <c r="AE6724" s="22"/>
      <c r="AF6724" s="22"/>
      <c r="AG6724" s="22"/>
    </row>
    <row r="6725" spans="1:33" s="11" customFormat="1" ht="26.1" customHeight="1">
      <c r="A6725" s="45"/>
      <c r="B6725" s="45"/>
      <c r="C6725" s="45"/>
      <c r="D6725" s="46"/>
      <c r="E6725" s="46"/>
      <c r="F6725" s="46"/>
      <c r="G6725" s="63" t="str">
        <f>IF(H6725="","",COUNTA($H$5:H6725))</f>
        <v/>
      </c>
      <c r="H6725" s="187"/>
      <c r="I6725" s="203"/>
      <c r="J6725" s="202"/>
      <c r="K6725" s="202"/>
      <c r="L6725" s="202"/>
      <c r="M6725" s="202"/>
      <c r="N6725" s="202"/>
      <c r="O6725" s="201"/>
      <c r="P6725" s="159"/>
      <c r="Q6725" s="206"/>
      <c r="R6725" s="50"/>
      <c r="S6725" s="51"/>
      <c r="T6725" s="51"/>
      <c r="U6725" s="52"/>
      <c r="V6725" s="52"/>
      <c r="W6725" s="52"/>
      <c r="X6725" s="53"/>
      <c r="Y6725" s="52"/>
      <c r="Z6725" s="54"/>
      <c r="AA6725" s="22"/>
      <c r="AB6725" s="22"/>
      <c r="AC6725" s="22"/>
      <c r="AD6725" s="22"/>
      <c r="AE6725" s="22"/>
      <c r="AF6725" s="22"/>
      <c r="AG6725" s="22"/>
    </row>
    <row r="6726" spans="1:33" s="11" customFormat="1" ht="26.1" customHeight="1">
      <c r="A6726" s="45"/>
      <c r="B6726" s="45"/>
      <c r="C6726" s="45"/>
      <c r="D6726" s="46"/>
      <c r="E6726" s="46"/>
      <c r="F6726" s="46"/>
      <c r="G6726" s="63" t="str">
        <f>IF(H6726="","",COUNTA($H$5:H6726))</f>
        <v/>
      </c>
      <c r="H6726" s="187"/>
      <c r="I6726" s="203"/>
      <c r="J6726" s="202"/>
      <c r="K6726" s="202"/>
      <c r="L6726" s="202"/>
      <c r="M6726" s="202"/>
      <c r="N6726" s="202"/>
      <c r="O6726" s="201"/>
      <c r="P6726" s="159"/>
      <c r="Q6726" s="206"/>
      <c r="R6726" s="50"/>
      <c r="S6726" s="51"/>
      <c r="T6726" s="51"/>
      <c r="U6726" s="52"/>
      <c r="V6726" s="52"/>
      <c r="W6726" s="52"/>
      <c r="X6726" s="53"/>
      <c r="Y6726" s="52"/>
      <c r="Z6726" s="54"/>
      <c r="AA6726" s="22"/>
      <c r="AB6726" s="22"/>
      <c r="AC6726" s="22"/>
      <c r="AD6726" s="22"/>
      <c r="AE6726" s="22"/>
      <c r="AF6726" s="22"/>
      <c r="AG6726" s="22"/>
    </row>
    <row r="6727" spans="1:33" s="11" customFormat="1" ht="26.1" customHeight="1">
      <c r="A6727" s="45"/>
      <c r="B6727" s="45"/>
      <c r="C6727" s="45"/>
      <c r="D6727" s="46"/>
      <c r="E6727" s="46"/>
      <c r="F6727" s="46"/>
      <c r="G6727" s="63" t="str">
        <f>IF(H6727="","",COUNTA($H$5:H6727))</f>
        <v/>
      </c>
      <c r="H6727" s="187"/>
      <c r="I6727" s="203"/>
      <c r="J6727" s="202"/>
      <c r="K6727" s="202"/>
      <c r="L6727" s="202"/>
      <c r="M6727" s="202"/>
      <c r="N6727" s="202"/>
      <c r="O6727" s="201"/>
      <c r="P6727" s="159"/>
      <c r="Q6727" s="206"/>
      <c r="R6727" s="50"/>
      <c r="S6727" s="51"/>
      <c r="T6727" s="51"/>
      <c r="U6727" s="52"/>
      <c r="V6727" s="52"/>
      <c r="W6727" s="52"/>
      <c r="X6727" s="53"/>
      <c r="Y6727" s="52"/>
      <c r="Z6727" s="54"/>
      <c r="AA6727" s="22"/>
      <c r="AB6727" s="22"/>
      <c r="AC6727" s="22"/>
      <c r="AD6727" s="22"/>
      <c r="AE6727" s="22"/>
      <c r="AF6727" s="22"/>
      <c r="AG6727" s="22"/>
    </row>
    <row r="6728" spans="1:33" s="11" customFormat="1" ht="26.1" customHeight="1">
      <c r="A6728" s="45"/>
      <c r="B6728" s="45"/>
      <c r="C6728" s="45"/>
      <c r="D6728" s="46"/>
      <c r="E6728" s="46"/>
      <c r="F6728" s="46"/>
      <c r="G6728" s="63" t="str">
        <f>IF(H6728="","",COUNTA($H$5:H6728))</f>
        <v/>
      </c>
      <c r="H6728" s="187"/>
      <c r="I6728" s="203"/>
      <c r="J6728" s="202"/>
      <c r="K6728" s="202"/>
      <c r="L6728" s="202"/>
      <c r="M6728" s="202"/>
      <c r="N6728" s="202"/>
      <c r="O6728" s="201"/>
      <c r="P6728" s="159"/>
      <c r="Q6728" s="206"/>
      <c r="R6728" s="50"/>
      <c r="S6728" s="51"/>
      <c r="T6728" s="51"/>
      <c r="U6728" s="52"/>
      <c r="V6728" s="52"/>
      <c r="W6728" s="52"/>
      <c r="X6728" s="53"/>
      <c r="Y6728" s="52"/>
      <c r="Z6728" s="54"/>
      <c r="AA6728" s="22"/>
      <c r="AB6728" s="22"/>
      <c r="AC6728" s="22"/>
      <c r="AD6728" s="22"/>
      <c r="AE6728" s="22"/>
      <c r="AF6728" s="22"/>
      <c r="AG6728" s="22"/>
    </row>
    <row r="6729" spans="1:33" s="11" customFormat="1" ht="26.1" customHeight="1">
      <c r="A6729" s="45"/>
      <c r="B6729" s="45"/>
      <c r="C6729" s="45"/>
      <c r="D6729" s="46"/>
      <c r="E6729" s="46"/>
      <c r="F6729" s="46"/>
      <c r="G6729" s="63" t="str">
        <f>IF(H6729="","",COUNTA($H$5:H6729))</f>
        <v/>
      </c>
      <c r="H6729" s="187"/>
      <c r="I6729" s="203"/>
      <c r="J6729" s="202"/>
      <c r="K6729" s="202"/>
      <c r="L6729" s="202"/>
      <c r="M6729" s="202"/>
      <c r="N6729" s="202"/>
      <c r="O6729" s="201"/>
      <c r="P6729" s="159"/>
      <c r="Q6729" s="206"/>
      <c r="R6729" s="50"/>
      <c r="S6729" s="51"/>
      <c r="T6729" s="51"/>
      <c r="U6729" s="52"/>
      <c r="V6729" s="52"/>
      <c r="W6729" s="52"/>
      <c r="X6729" s="53"/>
      <c r="Y6729" s="52"/>
      <c r="Z6729" s="54"/>
      <c r="AA6729" s="22"/>
      <c r="AB6729" s="22"/>
      <c r="AC6729" s="22"/>
      <c r="AD6729" s="22"/>
      <c r="AE6729" s="22"/>
      <c r="AF6729" s="22"/>
      <c r="AG6729" s="22"/>
    </row>
    <row r="6730" spans="1:33" s="11" customFormat="1" ht="26.1" customHeight="1">
      <c r="A6730" s="45"/>
      <c r="B6730" s="45"/>
      <c r="C6730" s="45"/>
      <c r="D6730" s="46"/>
      <c r="E6730" s="46"/>
      <c r="F6730" s="46"/>
      <c r="G6730" s="63" t="str">
        <f>IF(H6730="","",COUNTA($H$5:H6730))</f>
        <v/>
      </c>
      <c r="H6730" s="187"/>
      <c r="I6730" s="203"/>
      <c r="J6730" s="202"/>
      <c r="K6730" s="202"/>
      <c r="L6730" s="202"/>
      <c r="M6730" s="202"/>
      <c r="N6730" s="202"/>
      <c r="O6730" s="201"/>
      <c r="P6730" s="159"/>
      <c r="Q6730" s="206"/>
      <c r="R6730" s="50"/>
      <c r="S6730" s="51"/>
      <c r="T6730" s="51"/>
      <c r="U6730" s="52"/>
      <c r="V6730" s="52"/>
      <c r="W6730" s="52"/>
      <c r="X6730" s="53"/>
      <c r="Y6730" s="52"/>
      <c r="Z6730" s="54"/>
      <c r="AA6730" s="22"/>
      <c r="AB6730" s="22"/>
      <c r="AC6730" s="22"/>
      <c r="AD6730" s="22"/>
      <c r="AE6730" s="22"/>
      <c r="AF6730" s="22"/>
      <c r="AG6730" s="22"/>
    </row>
    <row r="6731" spans="1:33" s="11" customFormat="1" ht="26.1" customHeight="1">
      <c r="A6731" s="45"/>
      <c r="B6731" s="45"/>
      <c r="C6731" s="45"/>
      <c r="D6731" s="46"/>
      <c r="E6731" s="46"/>
      <c r="F6731" s="46"/>
      <c r="G6731" s="63" t="str">
        <f>IF(H6731="","",COUNTA($H$5:H6731))</f>
        <v/>
      </c>
      <c r="H6731" s="187"/>
      <c r="I6731" s="203"/>
      <c r="J6731" s="202"/>
      <c r="K6731" s="202"/>
      <c r="L6731" s="202"/>
      <c r="M6731" s="202"/>
      <c r="N6731" s="202"/>
      <c r="O6731" s="201"/>
      <c r="P6731" s="159"/>
      <c r="Q6731" s="206"/>
      <c r="R6731" s="50"/>
      <c r="S6731" s="51"/>
      <c r="T6731" s="51"/>
      <c r="U6731" s="52"/>
      <c r="V6731" s="52"/>
      <c r="W6731" s="52"/>
      <c r="X6731" s="53"/>
      <c r="Y6731" s="52"/>
      <c r="Z6731" s="54"/>
      <c r="AA6731" s="22"/>
      <c r="AB6731" s="22"/>
      <c r="AC6731" s="22"/>
      <c r="AD6731" s="22"/>
      <c r="AE6731" s="22"/>
      <c r="AF6731" s="22"/>
      <c r="AG6731" s="22"/>
    </row>
    <row r="6732" spans="1:33" s="11" customFormat="1" ht="26.1" customHeight="1">
      <c r="A6732" s="45"/>
      <c r="B6732" s="45"/>
      <c r="C6732" s="45"/>
      <c r="D6732" s="46"/>
      <c r="E6732" s="46"/>
      <c r="F6732" s="46"/>
      <c r="G6732" s="63" t="str">
        <f>IF(H6732="","",COUNTA($H$5:H6732))</f>
        <v/>
      </c>
      <c r="H6732" s="187"/>
      <c r="I6732" s="203"/>
      <c r="J6732" s="202"/>
      <c r="K6732" s="202"/>
      <c r="L6732" s="202"/>
      <c r="M6732" s="202"/>
      <c r="N6732" s="202"/>
      <c r="O6732" s="201"/>
      <c r="P6732" s="159"/>
      <c r="Q6732" s="206"/>
      <c r="R6732" s="50"/>
      <c r="S6732" s="51"/>
      <c r="T6732" s="51"/>
      <c r="U6732" s="52"/>
      <c r="V6732" s="52"/>
      <c r="W6732" s="52"/>
      <c r="X6732" s="53"/>
      <c r="Y6732" s="52"/>
      <c r="Z6732" s="54"/>
      <c r="AA6732" s="22"/>
      <c r="AB6732" s="22"/>
      <c r="AC6732" s="22"/>
      <c r="AD6732" s="22"/>
      <c r="AE6732" s="22"/>
      <c r="AF6732" s="22"/>
      <c r="AG6732" s="22"/>
    </row>
    <row r="6733" spans="1:33" s="11" customFormat="1" ht="26.1" customHeight="1">
      <c r="A6733" s="45"/>
      <c r="B6733" s="45"/>
      <c r="C6733" s="45"/>
      <c r="D6733" s="46"/>
      <c r="E6733" s="46"/>
      <c r="F6733" s="46"/>
      <c r="G6733" s="63" t="str">
        <f>IF(H6733="","",COUNTA($H$5:H6733))</f>
        <v/>
      </c>
      <c r="H6733" s="187"/>
      <c r="I6733" s="203"/>
      <c r="J6733" s="202"/>
      <c r="K6733" s="202"/>
      <c r="L6733" s="202"/>
      <c r="M6733" s="202"/>
      <c r="N6733" s="202"/>
      <c r="O6733" s="201"/>
      <c r="P6733" s="159"/>
      <c r="Q6733" s="206"/>
      <c r="R6733" s="50"/>
      <c r="S6733" s="51"/>
      <c r="T6733" s="51"/>
      <c r="U6733" s="52"/>
      <c r="V6733" s="52"/>
      <c r="W6733" s="52"/>
      <c r="X6733" s="53"/>
      <c r="Y6733" s="52"/>
      <c r="Z6733" s="54"/>
      <c r="AA6733" s="22"/>
      <c r="AB6733" s="22"/>
      <c r="AC6733" s="22"/>
      <c r="AD6733" s="22"/>
      <c r="AE6733" s="22"/>
      <c r="AF6733" s="22"/>
      <c r="AG6733" s="22"/>
    </row>
    <row r="6734" spans="1:33" s="11" customFormat="1" ht="26.1" customHeight="1">
      <c r="A6734" s="45"/>
      <c r="B6734" s="45"/>
      <c r="C6734" s="45"/>
      <c r="D6734" s="46"/>
      <c r="E6734" s="46"/>
      <c r="F6734" s="46"/>
      <c r="G6734" s="63" t="str">
        <f>IF(H6734="","",COUNTA($H$5:H6734))</f>
        <v/>
      </c>
      <c r="H6734" s="187"/>
      <c r="I6734" s="203"/>
      <c r="J6734" s="202"/>
      <c r="K6734" s="202"/>
      <c r="L6734" s="202"/>
      <c r="M6734" s="202"/>
      <c r="N6734" s="202"/>
      <c r="O6734" s="201"/>
      <c r="P6734" s="159"/>
      <c r="Q6734" s="206"/>
      <c r="R6734" s="50"/>
      <c r="S6734" s="51"/>
      <c r="T6734" s="51"/>
      <c r="U6734" s="52"/>
      <c r="V6734" s="52"/>
      <c r="W6734" s="52"/>
      <c r="X6734" s="53"/>
      <c r="Y6734" s="52"/>
      <c r="Z6734" s="54"/>
      <c r="AA6734" s="22"/>
      <c r="AB6734" s="22"/>
      <c r="AC6734" s="22"/>
      <c r="AD6734" s="22"/>
      <c r="AE6734" s="22"/>
      <c r="AF6734" s="22"/>
      <c r="AG6734" s="22"/>
    </row>
    <row r="6735" spans="1:33" s="11" customFormat="1" ht="26.1" customHeight="1">
      <c r="A6735" s="45"/>
      <c r="B6735" s="45"/>
      <c r="C6735" s="45"/>
      <c r="D6735" s="46"/>
      <c r="E6735" s="46"/>
      <c r="F6735" s="46"/>
      <c r="G6735" s="63" t="str">
        <f>IF(H6735="","",COUNTA($H$5:H6735))</f>
        <v/>
      </c>
      <c r="H6735" s="187"/>
      <c r="I6735" s="203"/>
      <c r="J6735" s="202"/>
      <c r="K6735" s="202"/>
      <c r="L6735" s="202"/>
      <c r="M6735" s="202"/>
      <c r="N6735" s="202"/>
      <c r="O6735" s="201"/>
      <c r="P6735" s="159"/>
      <c r="Q6735" s="206"/>
      <c r="R6735" s="50"/>
      <c r="S6735" s="51"/>
      <c r="T6735" s="51"/>
      <c r="U6735" s="52"/>
      <c r="V6735" s="52"/>
      <c r="W6735" s="52"/>
      <c r="X6735" s="53"/>
      <c r="Y6735" s="52"/>
      <c r="Z6735" s="54"/>
      <c r="AA6735" s="22"/>
      <c r="AB6735" s="22"/>
      <c r="AC6735" s="22"/>
      <c r="AD6735" s="22"/>
      <c r="AE6735" s="22"/>
      <c r="AF6735" s="22"/>
      <c r="AG6735" s="22"/>
    </row>
    <row r="6736" spans="1:33" s="11" customFormat="1" ht="26.1" customHeight="1">
      <c r="A6736" s="45"/>
      <c r="B6736" s="45"/>
      <c r="C6736" s="45"/>
      <c r="D6736" s="46"/>
      <c r="E6736" s="46"/>
      <c r="F6736" s="46"/>
      <c r="G6736" s="63" t="str">
        <f>IF(H6736="","",COUNTA($H$5:H6736))</f>
        <v/>
      </c>
      <c r="H6736" s="187"/>
      <c r="I6736" s="203"/>
      <c r="J6736" s="202"/>
      <c r="K6736" s="202"/>
      <c r="L6736" s="202"/>
      <c r="M6736" s="202"/>
      <c r="N6736" s="202"/>
      <c r="O6736" s="201"/>
      <c r="P6736" s="159"/>
      <c r="Q6736" s="206"/>
      <c r="R6736" s="50"/>
      <c r="S6736" s="51"/>
      <c r="T6736" s="51"/>
      <c r="U6736" s="52"/>
      <c r="V6736" s="52"/>
      <c r="W6736" s="52"/>
      <c r="X6736" s="53"/>
      <c r="Y6736" s="52"/>
      <c r="Z6736" s="54"/>
      <c r="AA6736" s="22"/>
      <c r="AB6736" s="22"/>
      <c r="AC6736" s="22"/>
      <c r="AD6736" s="22"/>
      <c r="AE6736" s="22"/>
      <c r="AF6736" s="22"/>
      <c r="AG6736" s="22"/>
    </row>
    <row r="6737" spans="1:33" s="11" customFormat="1" ht="26.1" customHeight="1">
      <c r="A6737" s="45"/>
      <c r="B6737" s="45"/>
      <c r="C6737" s="45"/>
      <c r="D6737" s="46"/>
      <c r="E6737" s="46"/>
      <c r="F6737" s="46"/>
      <c r="G6737" s="63" t="str">
        <f>IF(H6737="","",COUNTA($H$5:H6737))</f>
        <v/>
      </c>
      <c r="H6737" s="187"/>
      <c r="I6737" s="203"/>
      <c r="J6737" s="202"/>
      <c r="K6737" s="202"/>
      <c r="L6737" s="202"/>
      <c r="M6737" s="202"/>
      <c r="N6737" s="202"/>
      <c r="O6737" s="201"/>
      <c r="P6737" s="159"/>
      <c r="Q6737" s="206"/>
      <c r="R6737" s="50"/>
      <c r="S6737" s="51"/>
      <c r="T6737" s="51"/>
      <c r="U6737" s="52"/>
      <c r="V6737" s="52"/>
      <c r="W6737" s="52"/>
      <c r="X6737" s="53"/>
      <c r="Y6737" s="52"/>
      <c r="Z6737" s="54"/>
      <c r="AA6737" s="22"/>
      <c r="AB6737" s="22"/>
      <c r="AC6737" s="22"/>
      <c r="AD6737" s="22"/>
      <c r="AE6737" s="22"/>
      <c r="AF6737" s="22"/>
      <c r="AG6737" s="22"/>
    </row>
    <row r="6738" spans="1:33" s="11" customFormat="1" ht="26.1" customHeight="1">
      <c r="A6738" s="45"/>
      <c r="B6738" s="45"/>
      <c r="C6738" s="45"/>
      <c r="D6738" s="46"/>
      <c r="E6738" s="46"/>
      <c r="F6738" s="46"/>
      <c r="G6738" s="63" t="str">
        <f>IF(H6738="","",COUNTA($H$5:H6738))</f>
        <v/>
      </c>
      <c r="H6738" s="187"/>
      <c r="I6738" s="203"/>
      <c r="J6738" s="202"/>
      <c r="K6738" s="202"/>
      <c r="L6738" s="202"/>
      <c r="M6738" s="202"/>
      <c r="N6738" s="202"/>
      <c r="O6738" s="201"/>
      <c r="P6738" s="159"/>
      <c r="Q6738" s="206"/>
      <c r="R6738" s="50"/>
      <c r="S6738" s="51"/>
      <c r="T6738" s="51"/>
      <c r="U6738" s="52"/>
      <c r="V6738" s="52"/>
      <c r="W6738" s="52"/>
      <c r="X6738" s="53"/>
      <c r="Y6738" s="52"/>
      <c r="Z6738" s="54"/>
      <c r="AA6738" s="22"/>
      <c r="AB6738" s="22"/>
      <c r="AC6738" s="22"/>
      <c r="AD6738" s="22"/>
      <c r="AE6738" s="22"/>
      <c r="AF6738" s="22"/>
      <c r="AG6738" s="22"/>
    </row>
    <row r="6739" spans="1:33" s="11" customFormat="1" ht="26.1" customHeight="1">
      <c r="A6739" s="45"/>
      <c r="B6739" s="45"/>
      <c r="C6739" s="45"/>
      <c r="D6739" s="46"/>
      <c r="E6739" s="46"/>
      <c r="F6739" s="46"/>
      <c r="G6739" s="63" t="str">
        <f>IF(H6739="","",COUNTA($H$5:H6739))</f>
        <v/>
      </c>
      <c r="H6739" s="187"/>
      <c r="I6739" s="203"/>
      <c r="J6739" s="202"/>
      <c r="K6739" s="202"/>
      <c r="L6739" s="202"/>
      <c r="M6739" s="202"/>
      <c r="N6739" s="202"/>
      <c r="O6739" s="201"/>
      <c r="P6739" s="159"/>
      <c r="Q6739" s="206"/>
      <c r="R6739" s="50"/>
      <c r="S6739" s="51"/>
      <c r="T6739" s="51"/>
      <c r="U6739" s="52"/>
      <c r="V6739" s="52"/>
      <c r="W6739" s="52"/>
      <c r="X6739" s="53"/>
      <c r="Y6739" s="52"/>
      <c r="Z6739" s="54"/>
      <c r="AA6739" s="22"/>
      <c r="AB6739" s="22"/>
      <c r="AC6739" s="22"/>
      <c r="AD6739" s="22"/>
      <c r="AE6739" s="22"/>
      <c r="AF6739" s="22"/>
      <c r="AG6739" s="22"/>
    </row>
    <row r="6740" spans="1:33" s="11" customFormat="1" ht="26.1" customHeight="1">
      <c r="A6740" s="45"/>
      <c r="B6740" s="45"/>
      <c r="C6740" s="45"/>
      <c r="D6740" s="46"/>
      <c r="E6740" s="46"/>
      <c r="F6740" s="46"/>
      <c r="G6740" s="63" t="str">
        <f>IF(H6740="","",COUNTA($H$5:H6740))</f>
        <v/>
      </c>
      <c r="H6740" s="187"/>
      <c r="I6740" s="203"/>
      <c r="J6740" s="202"/>
      <c r="K6740" s="202"/>
      <c r="L6740" s="202"/>
      <c r="M6740" s="202"/>
      <c r="N6740" s="202"/>
      <c r="O6740" s="201"/>
      <c r="P6740" s="159"/>
      <c r="Q6740" s="206"/>
      <c r="R6740" s="50"/>
      <c r="S6740" s="51"/>
      <c r="T6740" s="51"/>
      <c r="U6740" s="52"/>
      <c r="V6740" s="52"/>
      <c r="W6740" s="52"/>
      <c r="X6740" s="53"/>
      <c r="Y6740" s="52"/>
      <c r="Z6740" s="54"/>
      <c r="AA6740" s="22"/>
      <c r="AB6740" s="22"/>
      <c r="AC6740" s="22"/>
      <c r="AD6740" s="22"/>
      <c r="AE6740" s="22"/>
      <c r="AF6740" s="22"/>
      <c r="AG6740" s="22"/>
    </row>
    <row r="6741" spans="1:33" s="11" customFormat="1" ht="26.1" customHeight="1">
      <c r="A6741" s="45"/>
      <c r="B6741" s="45"/>
      <c r="C6741" s="45"/>
      <c r="D6741" s="46"/>
      <c r="E6741" s="46"/>
      <c r="F6741" s="46"/>
      <c r="G6741" s="63" t="str">
        <f>IF(H6741="","",COUNTA($H$5:H6741))</f>
        <v/>
      </c>
      <c r="H6741" s="187"/>
      <c r="I6741" s="203"/>
      <c r="J6741" s="202"/>
      <c r="K6741" s="202"/>
      <c r="L6741" s="202"/>
      <c r="M6741" s="202"/>
      <c r="N6741" s="202"/>
      <c r="O6741" s="201"/>
      <c r="P6741" s="159"/>
      <c r="Q6741" s="206"/>
      <c r="R6741" s="50"/>
      <c r="S6741" s="51"/>
      <c r="T6741" s="51"/>
      <c r="U6741" s="52"/>
      <c r="V6741" s="52"/>
      <c r="W6741" s="52"/>
      <c r="X6741" s="53"/>
      <c r="Y6741" s="52"/>
      <c r="Z6741" s="54"/>
      <c r="AA6741" s="22"/>
      <c r="AB6741" s="22"/>
      <c r="AC6741" s="22"/>
      <c r="AD6741" s="22"/>
      <c r="AE6741" s="22"/>
      <c r="AF6741" s="22"/>
      <c r="AG6741" s="22"/>
    </row>
    <row r="6742" spans="1:33" s="11" customFormat="1" ht="26.1" customHeight="1">
      <c r="A6742" s="45"/>
      <c r="B6742" s="45"/>
      <c r="C6742" s="45"/>
      <c r="D6742" s="46"/>
      <c r="E6742" s="46"/>
      <c r="F6742" s="46"/>
      <c r="G6742" s="63" t="str">
        <f>IF(H6742="","",COUNTA($H$5:H6742))</f>
        <v/>
      </c>
      <c r="H6742" s="187"/>
      <c r="I6742" s="203"/>
      <c r="J6742" s="202"/>
      <c r="K6742" s="202"/>
      <c r="L6742" s="202"/>
      <c r="M6742" s="202"/>
      <c r="N6742" s="202"/>
      <c r="O6742" s="201"/>
      <c r="P6742" s="159"/>
      <c r="Q6742" s="206"/>
      <c r="R6742" s="50"/>
      <c r="S6742" s="51"/>
      <c r="T6742" s="51"/>
      <c r="U6742" s="52"/>
      <c r="V6742" s="52"/>
      <c r="W6742" s="52"/>
      <c r="X6742" s="53"/>
      <c r="Y6742" s="52"/>
      <c r="Z6742" s="54"/>
      <c r="AA6742" s="22"/>
      <c r="AB6742" s="22"/>
      <c r="AC6742" s="22"/>
      <c r="AD6742" s="22"/>
      <c r="AE6742" s="22"/>
      <c r="AF6742" s="22"/>
      <c r="AG6742" s="22"/>
    </row>
    <row r="6743" spans="1:33" s="11" customFormat="1" ht="26.1" customHeight="1">
      <c r="A6743" s="45"/>
      <c r="B6743" s="45"/>
      <c r="C6743" s="45"/>
      <c r="D6743" s="46"/>
      <c r="E6743" s="46"/>
      <c r="F6743" s="46"/>
      <c r="G6743" s="63" t="str">
        <f>IF(H6743="","",COUNTA($H$5:H6743))</f>
        <v/>
      </c>
      <c r="H6743" s="187"/>
      <c r="I6743" s="203"/>
      <c r="J6743" s="202"/>
      <c r="K6743" s="202"/>
      <c r="L6743" s="202"/>
      <c r="M6743" s="202"/>
      <c r="N6743" s="202"/>
      <c r="O6743" s="201"/>
      <c r="P6743" s="159"/>
      <c r="Q6743" s="206"/>
      <c r="R6743" s="50"/>
      <c r="S6743" s="51"/>
      <c r="T6743" s="51"/>
      <c r="U6743" s="52"/>
      <c r="V6743" s="52"/>
      <c r="W6743" s="52"/>
      <c r="X6743" s="53"/>
      <c r="Y6743" s="52"/>
      <c r="Z6743" s="54"/>
      <c r="AA6743" s="22"/>
      <c r="AB6743" s="22"/>
      <c r="AC6743" s="22"/>
      <c r="AD6743" s="22"/>
      <c r="AE6743" s="22"/>
      <c r="AF6743" s="22"/>
      <c r="AG6743" s="22"/>
    </row>
    <row r="6744" spans="1:33" s="11" customFormat="1" ht="26.1" customHeight="1">
      <c r="A6744" s="45"/>
      <c r="B6744" s="45"/>
      <c r="C6744" s="45"/>
      <c r="D6744" s="46"/>
      <c r="E6744" s="46"/>
      <c r="F6744" s="46"/>
      <c r="G6744" s="63" t="str">
        <f>IF(H6744="","",COUNTA($H$5:H6744))</f>
        <v/>
      </c>
      <c r="H6744" s="187"/>
      <c r="I6744" s="203"/>
      <c r="J6744" s="202"/>
      <c r="K6744" s="202"/>
      <c r="L6744" s="202"/>
      <c r="M6744" s="202"/>
      <c r="N6744" s="202"/>
      <c r="O6744" s="201"/>
      <c r="P6744" s="159"/>
      <c r="Q6744" s="206"/>
      <c r="R6744" s="50"/>
      <c r="S6744" s="51"/>
      <c r="T6744" s="51"/>
      <c r="U6744" s="52"/>
      <c r="V6744" s="52"/>
      <c r="W6744" s="52"/>
      <c r="X6744" s="53"/>
      <c r="Y6744" s="52"/>
      <c r="Z6744" s="54"/>
      <c r="AA6744" s="22"/>
      <c r="AB6744" s="22"/>
      <c r="AC6744" s="22"/>
      <c r="AD6744" s="22"/>
      <c r="AE6744" s="22"/>
      <c r="AF6744" s="22"/>
      <c r="AG6744" s="22"/>
    </row>
    <row r="6745" spans="1:33" s="11" customFormat="1" ht="26.1" customHeight="1">
      <c r="A6745" s="45"/>
      <c r="B6745" s="45"/>
      <c r="C6745" s="45"/>
      <c r="D6745" s="46"/>
      <c r="E6745" s="46"/>
      <c r="F6745" s="46"/>
      <c r="G6745" s="63" t="str">
        <f>IF(H6745="","",COUNTA($H$5:H6745))</f>
        <v/>
      </c>
      <c r="H6745" s="187"/>
      <c r="I6745" s="203"/>
      <c r="J6745" s="202"/>
      <c r="K6745" s="202"/>
      <c r="L6745" s="202"/>
      <c r="M6745" s="202"/>
      <c r="N6745" s="202"/>
      <c r="O6745" s="201"/>
      <c r="P6745" s="159"/>
      <c r="Q6745" s="206"/>
      <c r="R6745" s="50"/>
      <c r="S6745" s="51"/>
      <c r="T6745" s="51"/>
      <c r="U6745" s="52"/>
      <c r="V6745" s="52"/>
      <c r="W6745" s="52"/>
      <c r="X6745" s="53"/>
      <c r="Y6745" s="52"/>
      <c r="Z6745" s="54"/>
      <c r="AA6745" s="22"/>
      <c r="AB6745" s="22"/>
      <c r="AC6745" s="22"/>
      <c r="AD6745" s="22"/>
      <c r="AE6745" s="22"/>
      <c r="AF6745" s="22"/>
      <c r="AG6745" s="22"/>
    </row>
    <row r="6746" spans="1:33" s="11" customFormat="1" ht="26.1" customHeight="1">
      <c r="A6746" s="45"/>
      <c r="B6746" s="45"/>
      <c r="C6746" s="45"/>
      <c r="D6746" s="46"/>
      <c r="E6746" s="46"/>
      <c r="F6746" s="46"/>
      <c r="G6746" s="63" t="str">
        <f>IF(H6746="","",COUNTA($H$5:H6746))</f>
        <v/>
      </c>
      <c r="H6746" s="187"/>
      <c r="I6746" s="203"/>
      <c r="J6746" s="202"/>
      <c r="K6746" s="202"/>
      <c r="L6746" s="202"/>
      <c r="M6746" s="202"/>
      <c r="N6746" s="202"/>
      <c r="O6746" s="201"/>
      <c r="P6746" s="159"/>
      <c r="Q6746" s="206"/>
      <c r="R6746" s="50"/>
      <c r="S6746" s="51"/>
      <c r="T6746" s="51"/>
      <c r="U6746" s="52"/>
      <c r="V6746" s="52"/>
      <c r="W6746" s="52"/>
      <c r="X6746" s="53"/>
      <c r="Y6746" s="52"/>
      <c r="Z6746" s="54"/>
      <c r="AA6746" s="22"/>
      <c r="AB6746" s="22"/>
      <c r="AC6746" s="22"/>
      <c r="AD6746" s="22"/>
      <c r="AE6746" s="22"/>
      <c r="AF6746" s="22"/>
      <c r="AG6746" s="22"/>
    </row>
    <row r="6747" spans="1:33" s="11" customFormat="1" ht="26.1" customHeight="1">
      <c r="A6747" s="45"/>
      <c r="B6747" s="45"/>
      <c r="C6747" s="45"/>
      <c r="D6747" s="46"/>
      <c r="E6747" s="46"/>
      <c r="F6747" s="46"/>
      <c r="G6747" s="63" t="str">
        <f>IF(H6747="","",COUNTA($H$5:H6747))</f>
        <v/>
      </c>
      <c r="H6747" s="187"/>
      <c r="I6747" s="203"/>
      <c r="J6747" s="202"/>
      <c r="K6747" s="202"/>
      <c r="L6747" s="202"/>
      <c r="M6747" s="202"/>
      <c r="N6747" s="202"/>
      <c r="O6747" s="201"/>
      <c r="P6747" s="159"/>
      <c r="Q6747" s="206"/>
      <c r="R6747" s="50"/>
      <c r="S6747" s="51"/>
      <c r="T6747" s="51"/>
      <c r="U6747" s="52"/>
      <c r="V6747" s="52"/>
      <c r="W6747" s="52"/>
      <c r="X6747" s="53"/>
      <c r="Y6747" s="52"/>
      <c r="Z6747" s="54"/>
      <c r="AA6747" s="22"/>
      <c r="AB6747" s="22"/>
      <c r="AC6747" s="22"/>
      <c r="AD6747" s="22"/>
      <c r="AE6747" s="22"/>
      <c r="AF6747" s="22"/>
      <c r="AG6747" s="22"/>
    </row>
    <row r="6748" spans="1:33" s="11" customFormat="1" ht="26.1" customHeight="1">
      <c r="A6748" s="45"/>
      <c r="B6748" s="45"/>
      <c r="C6748" s="45"/>
      <c r="D6748" s="46"/>
      <c r="E6748" s="46"/>
      <c r="F6748" s="46"/>
      <c r="G6748" s="63" t="str">
        <f>IF(H6748="","",COUNTA($H$5:H6748))</f>
        <v/>
      </c>
      <c r="H6748" s="187"/>
      <c r="I6748" s="203"/>
      <c r="J6748" s="202"/>
      <c r="K6748" s="202"/>
      <c r="L6748" s="202"/>
      <c r="M6748" s="202"/>
      <c r="N6748" s="202"/>
      <c r="O6748" s="201"/>
      <c r="P6748" s="159"/>
      <c r="Q6748" s="206"/>
      <c r="R6748" s="50"/>
      <c r="S6748" s="51"/>
      <c r="T6748" s="51"/>
      <c r="U6748" s="52"/>
      <c r="V6748" s="52"/>
      <c r="W6748" s="52"/>
      <c r="X6748" s="53"/>
      <c r="Y6748" s="52"/>
      <c r="Z6748" s="54"/>
      <c r="AA6748" s="22"/>
      <c r="AB6748" s="22"/>
      <c r="AC6748" s="22"/>
      <c r="AD6748" s="22"/>
      <c r="AE6748" s="22"/>
      <c r="AF6748" s="22"/>
      <c r="AG6748" s="22"/>
    </row>
    <row r="6749" spans="1:33" s="11" customFormat="1" ht="26.1" customHeight="1">
      <c r="A6749" s="45"/>
      <c r="B6749" s="45"/>
      <c r="C6749" s="45"/>
      <c r="D6749" s="46"/>
      <c r="E6749" s="46"/>
      <c r="F6749" s="46"/>
      <c r="G6749" s="63" t="str">
        <f>IF(H6749="","",COUNTA($H$5:H6749))</f>
        <v/>
      </c>
      <c r="H6749" s="187"/>
      <c r="I6749" s="203"/>
      <c r="J6749" s="202"/>
      <c r="K6749" s="202"/>
      <c r="L6749" s="202"/>
      <c r="M6749" s="202"/>
      <c r="N6749" s="202"/>
      <c r="O6749" s="201"/>
      <c r="P6749" s="159"/>
      <c r="Q6749" s="206"/>
      <c r="R6749" s="50"/>
      <c r="S6749" s="51"/>
      <c r="T6749" s="51"/>
      <c r="U6749" s="52"/>
      <c r="V6749" s="52"/>
      <c r="W6749" s="52"/>
      <c r="X6749" s="53"/>
      <c r="Y6749" s="52"/>
      <c r="Z6749" s="54"/>
      <c r="AA6749" s="22"/>
      <c r="AB6749" s="22"/>
      <c r="AC6749" s="22"/>
      <c r="AD6749" s="22"/>
      <c r="AE6749" s="22"/>
      <c r="AF6749" s="22"/>
      <c r="AG6749" s="22"/>
    </row>
    <row r="6750" spans="1:33" s="11" customFormat="1" ht="26.1" customHeight="1">
      <c r="A6750" s="45"/>
      <c r="B6750" s="45"/>
      <c r="C6750" s="45"/>
      <c r="D6750" s="46"/>
      <c r="E6750" s="46"/>
      <c r="F6750" s="46"/>
      <c r="G6750" s="63" t="str">
        <f>IF(H6750="","",COUNTA($H$5:H6750))</f>
        <v/>
      </c>
      <c r="H6750" s="187"/>
      <c r="I6750" s="203"/>
      <c r="J6750" s="202"/>
      <c r="K6750" s="202"/>
      <c r="L6750" s="202"/>
      <c r="M6750" s="202"/>
      <c r="N6750" s="202"/>
      <c r="O6750" s="201"/>
      <c r="P6750" s="159"/>
      <c r="Q6750" s="206"/>
      <c r="R6750" s="50"/>
      <c r="S6750" s="51"/>
      <c r="T6750" s="51"/>
      <c r="U6750" s="52"/>
      <c r="V6750" s="52"/>
      <c r="W6750" s="52"/>
      <c r="X6750" s="53"/>
      <c r="Y6750" s="52"/>
      <c r="Z6750" s="54"/>
      <c r="AA6750" s="22"/>
      <c r="AB6750" s="22"/>
      <c r="AC6750" s="22"/>
      <c r="AD6750" s="22"/>
      <c r="AE6750" s="22"/>
      <c r="AF6750" s="22"/>
      <c r="AG6750" s="22"/>
    </row>
    <row r="6751" spans="1:33" s="11" customFormat="1" ht="26.1" customHeight="1">
      <c r="A6751" s="45"/>
      <c r="B6751" s="45"/>
      <c r="C6751" s="45"/>
      <c r="D6751" s="46"/>
      <c r="E6751" s="46"/>
      <c r="F6751" s="46"/>
      <c r="G6751" s="63" t="str">
        <f>IF(H6751="","",COUNTA($H$5:H6751))</f>
        <v/>
      </c>
      <c r="H6751" s="187"/>
      <c r="I6751" s="203"/>
      <c r="J6751" s="202"/>
      <c r="K6751" s="202"/>
      <c r="L6751" s="202"/>
      <c r="M6751" s="202"/>
      <c r="N6751" s="202"/>
      <c r="O6751" s="201"/>
      <c r="P6751" s="159"/>
      <c r="Q6751" s="206"/>
      <c r="R6751" s="50"/>
      <c r="S6751" s="51"/>
      <c r="T6751" s="51"/>
      <c r="U6751" s="52"/>
      <c r="V6751" s="52"/>
      <c r="W6751" s="52"/>
      <c r="X6751" s="53"/>
      <c r="Y6751" s="52"/>
      <c r="Z6751" s="54"/>
      <c r="AA6751" s="22"/>
      <c r="AB6751" s="22"/>
      <c r="AC6751" s="22"/>
      <c r="AD6751" s="22"/>
      <c r="AE6751" s="22"/>
      <c r="AF6751" s="22"/>
      <c r="AG6751" s="22"/>
    </row>
    <row r="6752" spans="1:33" s="11" customFormat="1" ht="26.1" customHeight="1">
      <c r="A6752" s="45"/>
      <c r="B6752" s="45"/>
      <c r="C6752" s="45"/>
      <c r="D6752" s="46"/>
      <c r="E6752" s="46"/>
      <c r="F6752" s="46"/>
      <c r="G6752" s="63" t="str">
        <f>IF(H6752="","",COUNTA($H$5:H6752))</f>
        <v/>
      </c>
      <c r="H6752" s="187"/>
      <c r="I6752" s="203"/>
      <c r="J6752" s="202"/>
      <c r="K6752" s="202"/>
      <c r="L6752" s="202"/>
      <c r="M6752" s="202"/>
      <c r="N6752" s="202"/>
      <c r="O6752" s="201"/>
      <c r="P6752" s="159"/>
      <c r="Q6752" s="206"/>
      <c r="R6752" s="50"/>
      <c r="S6752" s="51"/>
      <c r="T6752" s="51"/>
      <c r="U6752" s="52"/>
      <c r="V6752" s="52"/>
      <c r="W6752" s="52"/>
      <c r="X6752" s="53"/>
      <c r="Y6752" s="52"/>
      <c r="Z6752" s="54"/>
      <c r="AA6752" s="22"/>
      <c r="AB6752" s="22"/>
      <c r="AC6752" s="22"/>
      <c r="AD6752" s="22"/>
      <c r="AE6752" s="22"/>
      <c r="AF6752" s="22"/>
      <c r="AG6752" s="22"/>
    </row>
    <row r="6753" spans="1:33" s="11" customFormat="1" ht="26.1" customHeight="1">
      <c r="A6753" s="45"/>
      <c r="B6753" s="45"/>
      <c r="C6753" s="45"/>
      <c r="D6753" s="46"/>
      <c r="E6753" s="46"/>
      <c r="F6753" s="46"/>
      <c r="G6753" s="63" t="str">
        <f>IF(H6753="","",COUNTA($H$5:H6753))</f>
        <v/>
      </c>
      <c r="H6753" s="187"/>
      <c r="I6753" s="203"/>
      <c r="J6753" s="202"/>
      <c r="K6753" s="202"/>
      <c r="L6753" s="202"/>
      <c r="M6753" s="202"/>
      <c r="N6753" s="202"/>
      <c r="O6753" s="201"/>
      <c r="P6753" s="159"/>
      <c r="Q6753" s="206"/>
      <c r="R6753" s="50"/>
      <c r="S6753" s="51"/>
      <c r="T6753" s="51"/>
      <c r="U6753" s="52"/>
      <c r="V6753" s="52"/>
      <c r="W6753" s="52"/>
      <c r="X6753" s="53"/>
      <c r="Y6753" s="52"/>
      <c r="Z6753" s="54"/>
      <c r="AA6753" s="22"/>
      <c r="AB6753" s="22"/>
      <c r="AC6753" s="22"/>
      <c r="AD6753" s="22"/>
      <c r="AE6753" s="22"/>
      <c r="AF6753" s="22"/>
      <c r="AG6753" s="22"/>
    </row>
    <row r="6754" spans="1:33" s="11" customFormat="1" ht="26.1" customHeight="1">
      <c r="A6754" s="45"/>
      <c r="B6754" s="45"/>
      <c r="C6754" s="45"/>
      <c r="D6754" s="46"/>
      <c r="E6754" s="46"/>
      <c r="F6754" s="46"/>
      <c r="G6754" s="63" t="str">
        <f>IF(H6754="","",COUNTA($H$5:H6754))</f>
        <v/>
      </c>
      <c r="H6754" s="187"/>
      <c r="I6754" s="203"/>
      <c r="J6754" s="202"/>
      <c r="K6754" s="202"/>
      <c r="L6754" s="202"/>
      <c r="M6754" s="202"/>
      <c r="N6754" s="202"/>
      <c r="O6754" s="201"/>
      <c r="P6754" s="159"/>
      <c r="Q6754" s="206"/>
      <c r="R6754" s="50"/>
      <c r="S6754" s="51"/>
      <c r="T6754" s="51"/>
      <c r="U6754" s="52"/>
      <c r="V6754" s="52"/>
      <c r="W6754" s="52"/>
      <c r="X6754" s="53"/>
      <c r="Y6754" s="52"/>
      <c r="Z6754" s="54"/>
      <c r="AA6754" s="22"/>
      <c r="AB6754" s="22"/>
      <c r="AC6754" s="22"/>
      <c r="AD6754" s="22"/>
      <c r="AE6754" s="22"/>
      <c r="AF6754" s="22"/>
      <c r="AG6754" s="22"/>
    </row>
    <row r="6755" spans="1:33" s="11" customFormat="1" ht="26.1" customHeight="1">
      <c r="A6755" s="45"/>
      <c r="B6755" s="45"/>
      <c r="C6755" s="45"/>
      <c r="D6755" s="46"/>
      <c r="E6755" s="46"/>
      <c r="F6755" s="46"/>
      <c r="G6755" s="63" t="str">
        <f>IF(H6755="","",COUNTA($H$5:H6755))</f>
        <v/>
      </c>
      <c r="H6755" s="187"/>
      <c r="I6755" s="203"/>
      <c r="J6755" s="202"/>
      <c r="K6755" s="202"/>
      <c r="L6755" s="202"/>
      <c r="M6755" s="202"/>
      <c r="N6755" s="202"/>
      <c r="O6755" s="201"/>
      <c r="P6755" s="159"/>
      <c r="Q6755" s="206"/>
      <c r="R6755" s="50"/>
      <c r="S6755" s="51"/>
      <c r="T6755" s="51"/>
      <c r="U6755" s="52"/>
      <c r="V6755" s="52"/>
      <c r="W6755" s="52"/>
      <c r="X6755" s="53"/>
      <c r="Y6755" s="52"/>
      <c r="Z6755" s="54"/>
      <c r="AA6755" s="22"/>
      <c r="AB6755" s="22"/>
      <c r="AC6755" s="22"/>
      <c r="AD6755" s="22"/>
      <c r="AE6755" s="22"/>
      <c r="AF6755" s="22"/>
      <c r="AG6755" s="22"/>
    </row>
    <row r="6756" spans="1:33" s="11" customFormat="1" ht="26.1" customHeight="1">
      <c r="A6756" s="45"/>
      <c r="B6756" s="45"/>
      <c r="C6756" s="45"/>
      <c r="D6756" s="46"/>
      <c r="E6756" s="46"/>
      <c r="F6756" s="46"/>
      <c r="G6756" s="63" t="str">
        <f>IF(H6756="","",COUNTA($H$5:H6756))</f>
        <v/>
      </c>
      <c r="H6756" s="187"/>
      <c r="I6756" s="203"/>
      <c r="J6756" s="202"/>
      <c r="K6756" s="202"/>
      <c r="L6756" s="202"/>
      <c r="M6756" s="202"/>
      <c r="N6756" s="202"/>
      <c r="O6756" s="201"/>
      <c r="P6756" s="159"/>
      <c r="Q6756" s="206"/>
      <c r="R6756" s="50"/>
      <c r="S6756" s="51"/>
      <c r="T6756" s="51"/>
      <c r="U6756" s="52"/>
      <c r="V6756" s="52"/>
      <c r="W6756" s="52"/>
      <c r="X6756" s="53"/>
      <c r="Y6756" s="52"/>
      <c r="Z6756" s="54"/>
      <c r="AA6756" s="22"/>
      <c r="AB6756" s="22"/>
      <c r="AC6756" s="22"/>
      <c r="AD6756" s="22"/>
      <c r="AE6756" s="22"/>
      <c r="AF6756" s="22"/>
      <c r="AG6756" s="22"/>
    </row>
    <row r="6757" spans="1:33" s="11" customFormat="1" ht="26.1" customHeight="1">
      <c r="A6757" s="45"/>
      <c r="B6757" s="45"/>
      <c r="C6757" s="45"/>
      <c r="D6757" s="46"/>
      <c r="E6757" s="46"/>
      <c r="F6757" s="46"/>
      <c r="G6757" s="63" t="str">
        <f>IF(H6757="","",COUNTA($H$5:H6757))</f>
        <v/>
      </c>
      <c r="H6757" s="187"/>
      <c r="I6757" s="203"/>
      <c r="J6757" s="202"/>
      <c r="K6757" s="202"/>
      <c r="L6757" s="202"/>
      <c r="M6757" s="202"/>
      <c r="N6757" s="202"/>
      <c r="O6757" s="201"/>
      <c r="P6757" s="159"/>
      <c r="Q6757" s="206"/>
      <c r="R6757" s="50"/>
      <c r="S6757" s="51"/>
      <c r="T6757" s="51"/>
      <c r="U6757" s="52"/>
      <c r="V6757" s="52"/>
      <c r="W6757" s="52"/>
      <c r="X6757" s="53"/>
      <c r="Y6757" s="52"/>
      <c r="Z6757" s="54"/>
      <c r="AA6757" s="22"/>
      <c r="AB6757" s="22"/>
      <c r="AC6757" s="22"/>
      <c r="AD6757" s="22"/>
      <c r="AE6757" s="22"/>
      <c r="AF6757" s="22"/>
      <c r="AG6757" s="22"/>
    </row>
    <row r="6758" spans="1:33" s="11" customFormat="1" ht="26.1" customHeight="1">
      <c r="A6758" s="45"/>
      <c r="B6758" s="45"/>
      <c r="C6758" s="45"/>
      <c r="D6758" s="46"/>
      <c r="E6758" s="46"/>
      <c r="F6758" s="46"/>
      <c r="G6758" s="63" t="str">
        <f>IF(H6758="","",COUNTA($H$5:H6758))</f>
        <v/>
      </c>
      <c r="H6758" s="187"/>
      <c r="I6758" s="203"/>
      <c r="J6758" s="202"/>
      <c r="K6758" s="202"/>
      <c r="L6758" s="202"/>
      <c r="M6758" s="202"/>
      <c r="N6758" s="202"/>
      <c r="O6758" s="201"/>
      <c r="P6758" s="159"/>
      <c r="Q6758" s="206"/>
      <c r="R6758" s="50"/>
      <c r="S6758" s="51"/>
      <c r="T6758" s="51"/>
      <c r="U6758" s="52"/>
      <c r="V6758" s="52"/>
      <c r="W6758" s="52"/>
      <c r="X6758" s="53"/>
      <c r="Y6758" s="52"/>
      <c r="Z6758" s="54"/>
      <c r="AA6758" s="22"/>
      <c r="AB6758" s="22"/>
      <c r="AC6758" s="22"/>
      <c r="AD6758" s="22"/>
      <c r="AE6758" s="22"/>
      <c r="AF6758" s="22"/>
      <c r="AG6758" s="22"/>
    </row>
    <row r="6759" spans="1:33" s="11" customFormat="1" ht="26.1" customHeight="1">
      <c r="A6759" s="45"/>
      <c r="B6759" s="45"/>
      <c r="C6759" s="45"/>
      <c r="D6759" s="46"/>
      <c r="E6759" s="46"/>
      <c r="F6759" s="46"/>
      <c r="G6759" s="63" t="str">
        <f>IF(H6759="","",COUNTA($H$5:H6759))</f>
        <v/>
      </c>
      <c r="H6759" s="187"/>
      <c r="I6759" s="203"/>
      <c r="J6759" s="202"/>
      <c r="K6759" s="202"/>
      <c r="L6759" s="202"/>
      <c r="M6759" s="202"/>
      <c r="N6759" s="202"/>
      <c r="O6759" s="201"/>
      <c r="P6759" s="159"/>
      <c r="Q6759" s="206"/>
      <c r="R6759" s="50"/>
      <c r="S6759" s="51"/>
      <c r="T6759" s="51"/>
      <c r="U6759" s="52"/>
      <c r="V6759" s="52"/>
      <c r="W6759" s="52"/>
      <c r="X6759" s="53"/>
      <c r="Y6759" s="52"/>
      <c r="Z6759" s="54"/>
      <c r="AA6759" s="22"/>
      <c r="AB6759" s="22"/>
      <c r="AC6759" s="22"/>
      <c r="AD6759" s="22"/>
      <c r="AE6759" s="22"/>
      <c r="AF6759" s="22"/>
      <c r="AG6759" s="22"/>
    </row>
    <row r="6760" spans="1:33" s="11" customFormat="1" ht="26.1" customHeight="1">
      <c r="A6760" s="45"/>
      <c r="B6760" s="45"/>
      <c r="C6760" s="45"/>
      <c r="D6760" s="46"/>
      <c r="E6760" s="46"/>
      <c r="F6760" s="46"/>
      <c r="G6760" s="63" t="str">
        <f>IF(H6760="","",COUNTA($H$5:H6760))</f>
        <v/>
      </c>
      <c r="H6760" s="187"/>
      <c r="I6760" s="203"/>
      <c r="J6760" s="202"/>
      <c r="K6760" s="202"/>
      <c r="L6760" s="202"/>
      <c r="M6760" s="202"/>
      <c r="N6760" s="202"/>
      <c r="O6760" s="201"/>
      <c r="P6760" s="159"/>
      <c r="Q6760" s="206"/>
      <c r="R6760" s="50"/>
      <c r="S6760" s="51"/>
      <c r="T6760" s="51"/>
      <c r="U6760" s="52"/>
      <c r="V6760" s="52"/>
      <c r="W6760" s="52"/>
      <c r="X6760" s="53"/>
      <c r="Y6760" s="52"/>
      <c r="Z6760" s="54"/>
      <c r="AA6760" s="22"/>
      <c r="AB6760" s="22"/>
      <c r="AC6760" s="22"/>
      <c r="AD6760" s="22"/>
      <c r="AE6760" s="22"/>
      <c r="AF6760" s="22"/>
      <c r="AG6760" s="22"/>
    </row>
    <row r="6761" spans="1:33" s="11" customFormat="1" ht="26.1" customHeight="1">
      <c r="A6761" s="45"/>
      <c r="B6761" s="45"/>
      <c r="C6761" s="45"/>
      <c r="D6761" s="46"/>
      <c r="E6761" s="46"/>
      <c r="F6761" s="46"/>
      <c r="G6761" s="63" t="str">
        <f>IF(H6761="","",COUNTA($H$5:H6761))</f>
        <v/>
      </c>
      <c r="H6761" s="187"/>
      <c r="I6761" s="203"/>
      <c r="J6761" s="202"/>
      <c r="K6761" s="202"/>
      <c r="L6761" s="202"/>
      <c r="M6761" s="202"/>
      <c r="N6761" s="202"/>
      <c r="O6761" s="201"/>
      <c r="P6761" s="159"/>
      <c r="Q6761" s="206"/>
      <c r="R6761" s="50"/>
      <c r="S6761" s="51"/>
      <c r="T6761" s="51"/>
      <c r="U6761" s="52"/>
      <c r="V6761" s="52"/>
      <c r="W6761" s="52"/>
      <c r="X6761" s="53"/>
      <c r="Y6761" s="52"/>
      <c r="Z6761" s="54"/>
      <c r="AA6761" s="22"/>
      <c r="AB6761" s="22"/>
      <c r="AC6761" s="22"/>
      <c r="AD6761" s="22"/>
      <c r="AE6761" s="22"/>
      <c r="AF6761" s="22"/>
      <c r="AG6761" s="22"/>
    </row>
    <row r="6762" spans="1:33" s="11" customFormat="1" ht="26.1" customHeight="1">
      <c r="A6762" s="45"/>
      <c r="B6762" s="45"/>
      <c r="C6762" s="45"/>
      <c r="D6762" s="46"/>
      <c r="E6762" s="46"/>
      <c r="F6762" s="46"/>
      <c r="G6762" s="63" t="str">
        <f>IF(H6762="","",COUNTA($H$5:H6762))</f>
        <v/>
      </c>
      <c r="H6762" s="187"/>
      <c r="I6762" s="203"/>
      <c r="J6762" s="202"/>
      <c r="K6762" s="202"/>
      <c r="L6762" s="202"/>
      <c r="M6762" s="202"/>
      <c r="N6762" s="202"/>
      <c r="O6762" s="201"/>
      <c r="P6762" s="159"/>
      <c r="Q6762" s="206"/>
      <c r="R6762" s="50"/>
      <c r="S6762" s="51"/>
      <c r="T6762" s="51"/>
      <c r="U6762" s="52"/>
      <c r="V6762" s="52"/>
      <c r="W6762" s="52"/>
      <c r="X6762" s="53"/>
      <c r="Y6762" s="52"/>
      <c r="Z6762" s="54"/>
      <c r="AA6762" s="22"/>
      <c r="AB6762" s="22"/>
      <c r="AC6762" s="22"/>
      <c r="AD6762" s="22"/>
      <c r="AE6762" s="22"/>
      <c r="AF6762" s="22"/>
      <c r="AG6762" s="22"/>
    </row>
    <row r="6763" spans="1:33" s="11" customFormat="1" ht="26.1" customHeight="1">
      <c r="A6763" s="45"/>
      <c r="B6763" s="45"/>
      <c r="C6763" s="45"/>
      <c r="D6763" s="46"/>
      <c r="E6763" s="46"/>
      <c r="F6763" s="46"/>
      <c r="G6763" s="63" t="str">
        <f>IF(H6763="","",COUNTA($H$5:H6763))</f>
        <v/>
      </c>
      <c r="H6763" s="187"/>
      <c r="I6763" s="203"/>
      <c r="J6763" s="202"/>
      <c r="K6763" s="202"/>
      <c r="L6763" s="202"/>
      <c r="M6763" s="202"/>
      <c r="N6763" s="202"/>
      <c r="O6763" s="201"/>
      <c r="P6763" s="159"/>
      <c r="Q6763" s="206"/>
      <c r="R6763" s="50"/>
      <c r="S6763" s="51"/>
      <c r="T6763" s="51"/>
      <c r="U6763" s="52"/>
      <c r="V6763" s="52"/>
      <c r="W6763" s="52"/>
      <c r="X6763" s="53"/>
      <c r="Y6763" s="52"/>
      <c r="Z6763" s="54"/>
      <c r="AA6763" s="22"/>
      <c r="AB6763" s="22"/>
      <c r="AC6763" s="22"/>
      <c r="AD6763" s="22"/>
      <c r="AE6763" s="22"/>
      <c r="AF6763" s="22"/>
      <c r="AG6763" s="22"/>
    </row>
    <row r="6764" spans="1:33" s="11" customFormat="1" ht="26.1" customHeight="1">
      <c r="A6764" s="45"/>
      <c r="B6764" s="45"/>
      <c r="C6764" s="45"/>
      <c r="D6764" s="46"/>
      <c r="E6764" s="46"/>
      <c r="F6764" s="46"/>
      <c r="G6764" s="63" t="str">
        <f>IF(H6764="","",COUNTA($H$5:H6764))</f>
        <v/>
      </c>
      <c r="H6764" s="187"/>
      <c r="I6764" s="203"/>
      <c r="J6764" s="202"/>
      <c r="K6764" s="202"/>
      <c r="L6764" s="202"/>
      <c r="M6764" s="202"/>
      <c r="N6764" s="202"/>
      <c r="O6764" s="201"/>
      <c r="P6764" s="159"/>
      <c r="Q6764" s="206"/>
      <c r="R6764" s="50"/>
      <c r="S6764" s="51"/>
      <c r="T6764" s="51"/>
      <c r="U6764" s="52"/>
      <c r="V6764" s="52"/>
      <c r="W6764" s="52"/>
      <c r="X6764" s="53"/>
      <c r="Y6764" s="52"/>
      <c r="Z6764" s="54"/>
      <c r="AA6764" s="22"/>
      <c r="AB6764" s="22"/>
      <c r="AC6764" s="22"/>
      <c r="AD6764" s="22"/>
      <c r="AE6764" s="22"/>
      <c r="AF6764" s="22"/>
      <c r="AG6764" s="22"/>
    </row>
    <row r="6765" spans="1:33" s="11" customFormat="1" ht="26.1" customHeight="1">
      <c r="A6765" s="45"/>
      <c r="B6765" s="45"/>
      <c r="C6765" s="45"/>
      <c r="D6765" s="46"/>
      <c r="E6765" s="46"/>
      <c r="F6765" s="46"/>
      <c r="G6765" s="63" t="str">
        <f>IF(H6765="","",COUNTA($H$5:H6765))</f>
        <v/>
      </c>
      <c r="H6765" s="187"/>
      <c r="I6765" s="203"/>
      <c r="J6765" s="202"/>
      <c r="K6765" s="202"/>
      <c r="L6765" s="202"/>
      <c r="M6765" s="202"/>
      <c r="N6765" s="202"/>
      <c r="O6765" s="201"/>
      <c r="P6765" s="159"/>
      <c r="Q6765" s="206"/>
      <c r="R6765" s="50"/>
      <c r="S6765" s="51"/>
      <c r="T6765" s="51"/>
      <c r="U6765" s="52"/>
      <c r="V6765" s="52"/>
      <c r="W6765" s="52"/>
      <c r="X6765" s="53"/>
      <c r="Y6765" s="52"/>
      <c r="Z6765" s="54"/>
      <c r="AA6765" s="22"/>
      <c r="AB6765" s="22"/>
      <c r="AC6765" s="22"/>
      <c r="AD6765" s="22"/>
      <c r="AE6765" s="22"/>
      <c r="AF6765" s="22"/>
      <c r="AG6765" s="22"/>
    </row>
    <row r="6766" spans="1:33" s="11" customFormat="1" ht="26.1" customHeight="1">
      <c r="A6766" s="45"/>
      <c r="B6766" s="45"/>
      <c r="C6766" s="45"/>
      <c r="D6766" s="46"/>
      <c r="E6766" s="46"/>
      <c r="F6766" s="46"/>
      <c r="G6766" s="63" t="str">
        <f>IF(H6766="","",COUNTA($H$5:H6766))</f>
        <v/>
      </c>
      <c r="H6766" s="187"/>
      <c r="I6766" s="203"/>
      <c r="J6766" s="202"/>
      <c r="K6766" s="202"/>
      <c r="L6766" s="202"/>
      <c r="M6766" s="202"/>
      <c r="N6766" s="202"/>
      <c r="O6766" s="201"/>
      <c r="P6766" s="159"/>
      <c r="Q6766" s="206"/>
      <c r="R6766" s="50"/>
      <c r="S6766" s="51"/>
      <c r="T6766" s="51"/>
      <c r="U6766" s="52"/>
      <c r="V6766" s="52"/>
      <c r="W6766" s="52"/>
      <c r="X6766" s="53"/>
      <c r="Y6766" s="52"/>
      <c r="Z6766" s="54"/>
      <c r="AA6766" s="22"/>
      <c r="AB6766" s="22"/>
      <c r="AC6766" s="22"/>
      <c r="AD6766" s="22"/>
      <c r="AE6766" s="22"/>
      <c r="AF6766" s="22"/>
      <c r="AG6766" s="22"/>
    </row>
    <row r="6767" spans="1:33" s="11" customFormat="1" ht="26.1" customHeight="1">
      <c r="A6767" s="45"/>
      <c r="B6767" s="45"/>
      <c r="C6767" s="45"/>
      <c r="D6767" s="46"/>
      <c r="E6767" s="46"/>
      <c r="F6767" s="46"/>
      <c r="G6767" s="63" t="str">
        <f>IF(H6767="","",COUNTA($H$5:H6767))</f>
        <v/>
      </c>
      <c r="H6767" s="187"/>
      <c r="I6767" s="203"/>
      <c r="J6767" s="202"/>
      <c r="K6767" s="202"/>
      <c r="L6767" s="202"/>
      <c r="M6767" s="202"/>
      <c r="N6767" s="202"/>
      <c r="O6767" s="201"/>
      <c r="P6767" s="159"/>
      <c r="Q6767" s="206"/>
      <c r="R6767" s="50"/>
      <c r="S6767" s="51"/>
      <c r="T6767" s="51"/>
      <c r="U6767" s="52"/>
      <c r="V6767" s="52"/>
      <c r="W6767" s="52"/>
      <c r="X6767" s="53"/>
      <c r="Y6767" s="52"/>
      <c r="Z6767" s="54"/>
      <c r="AA6767" s="22"/>
      <c r="AB6767" s="22"/>
      <c r="AC6767" s="22"/>
      <c r="AD6767" s="22"/>
      <c r="AE6767" s="22"/>
      <c r="AF6767" s="22"/>
      <c r="AG6767" s="22"/>
    </row>
    <row r="6768" spans="1:33" s="11" customFormat="1" ht="26.1" customHeight="1">
      <c r="A6768" s="45"/>
      <c r="B6768" s="45"/>
      <c r="C6768" s="45"/>
      <c r="D6768" s="46"/>
      <c r="E6768" s="46"/>
      <c r="F6768" s="46"/>
      <c r="G6768" s="63" t="str">
        <f>IF(H6768="","",COUNTA($H$5:H6768))</f>
        <v/>
      </c>
      <c r="H6768" s="187"/>
      <c r="I6768" s="203"/>
      <c r="J6768" s="202"/>
      <c r="K6768" s="202"/>
      <c r="L6768" s="202"/>
      <c r="M6768" s="202"/>
      <c r="N6768" s="202"/>
      <c r="O6768" s="201"/>
      <c r="P6768" s="159"/>
      <c r="Q6768" s="206"/>
      <c r="R6768" s="50"/>
      <c r="S6768" s="51"/>
      <c r="T6768" s="51"/>
      <c r="U6768" s="52"/>
      <c r="V6768" s="52"/>
      <c r="W6768" s="52"/>
      <c r="X6768" s="53"/>
      <c r="Y6768" s="52"/>
      <c r="Z6768" s="54"/>
      <c r="AA6768" s="22"/>
      <c r="AB6768" s="22"/>
      <c r="AC6768" s="22"/>
      <c r="AD6768" s="22"/>
      <c r="AE6768" s="22"/>
      <c r="AF6768" s="22"/>
      <c r="AG6768" s="22"/>
    </row>
    <row r="6769" spans="1:33" s="11" customFormat="1" ht="26.1" customHeight="1">
      <c r="A6769" s="45"/>
      <c r="B6769" s="45"/>
      <c r="C6769" s="45"/>
      <c r="D6769" s="46"/>
      <c r="E6769" s="46"/>
      <c r="F6769" s="46"/>
      <c r="G6769" s="63" t="str">
        <f>IF(H6769="","",COUNTA($H$5:H6769))</f>
        <v/>
      </c>
      <c r="H6769" s="187"/>
      <c r="I6769" s="203"/>
      <c r="J6769" s="202"/>
      <c r="K6769" s="202"/>
      <c r="L6769" s="202"/>
      <c r="M6769" s="202"/>
      <c r="N6769" s="202"/>
      <c r="O6769" s="201"/>
      <c r="P6769" s="159"/>
      <c r="Q6769" s="206"/>
      <c r="R6769" s="50"/>
      <c r="S6769" s="51"/>
      <c r="T6769" s="51"/>
      <c r="U6769" s="52"/>
      <c r="V6769" s="52"/>
      <c r="W6769" s="52"/>
      <c r="X6769" s="53"/>
      <c r="Y6769" s="52"/>
      <c r="Z6769" s="54"/>
      <c r="AA6769" s="22"/>
      <c r="AB6769" s="22"/>
      <c r="AC6769" s="22"/>
      <c r="AD6769" s="22"/>
      <c r="AE6769" s="22"/>
      <c r="AF6769" s="22"/>
      <c r="AG6769" s="22"/>
    </row>
    <row r="6770" spans="1:33" s="11" customFormat="1" ht="26.1" customHeight="1">
      <c r="A6770" s="45"/>
      <c r="B6770" s="45"/>
      <c r="C6770" s="45"/>
      <c r="D6770" s="46"/>
      <c r="E6770" s="46"/>
      <c r="F6770" s="46"/>
      <c r="G6770" s="63" t="str">
        <f>IF(H6770="","",COUNTA($H$5:H6770))</f>
        <v/>
      </c>
      <c r="H6770" s="187"/>
      <c r="I6770" s="203"/>
      <c r="J6770" s="202"/>
      <c r="K6770" s="202"/>
      <c r="L6770" s="202"/>
      <c r="M6770" s="202"/>
      <c r="N6770" s="202"/>
      <c r="O6770" s="201"/>
      <c r="P6770" s="159"/>
      <c r="Q6770" s="206"/>
      <c r="R6770" s="50"/>
      <c r="S6770" s="51"/>
      <c r="T6770" s="51"/>
      <c r="U6770" s="52"/>
      <c r="V6770" s="52"/>
      <c r="W6770" s="52"/>
      <c r="X6770" s="53"/>
      <c r="Y6770" s="52"/>
      <c r="Z6770" s="54"/>
      <c r="AA6770" s="22"/>
      <c r="AB6770" s="22"/>
      <c r="AC6770" s="22"/>
      <c r="AD6770" s="22"/>
      <c r="AE6770" s="22"/>
      <c r="AF6770" s="22"/>
      <c r="AG6770" s="22"/>
    </row>
    <row r="6771" spans="1:33" s="11" customFormat="1" ht="26.1" customHeight="1">
      <c r="A6771" s="45"/>
      <c r="B6771" s="45"/>
      <c r="C6771" s="45"/>
      <c r="D6771" s="46"/>
      <c r="E6771" s="46"/>
      <c r="F6771" s="46"/>
      <c r="G6771" s="63" t="str">
        <f>IF(H6771="","",COUNTA($H$5:H6771))</f>
        <v/>
      </c>
      <c r="H6771" s="187"/>
      <c r="I6771" s="203"/>
      <c r="J6771" s="202"/>
      <c r="K6771" s="202"/>
      <c r="L6771" s="202"/>
      <c r="M6771" s="202"/>
      <c r="N6771" s="202"/>
      <c r="O6771" s="201"/>
      <c r="P6771" s="159"/>
      <c r="Q6771" s="206"/>
      <c r="R6771" s="50"/>
      <c r="S6771" s="51"/>
      <c r="T6771" s="51"/>
      <c r="U6771" s="52"/>
      <c r="V6771" s="52"/>
      <c r="W6771" s="52"/>
      <c r="X6771" s="53"/>
      <c r="Y6771" s="52"/>
      <c r="Z6771" s="54"/>
      <c r="AA6771" s="22"/>
      <c r="AB6771" s="22"/>
      <c r="AC6771" s="22"/>
      <c r="AD6771" s="22"/>
      <c r="AE6771" s="22"/>
      <c r="AF6771" s="22"/>
      <c r="AG6771" s="22"/>
    </row>
    <row r="6772" spans="1:33" s="11" customFormat="1" ht="26.1" customHeight="1">
      <c r="A6772" s="45"/>
      <c r="B6772" s="45"/>
      <c r="C6772" s="45"/>
      <c r="D6772" s="46"/>
      <c r="E6772" s="46"/>
      <c r="F6772" s="46"/>
      <c r="G6772" s="63" t="str">
        <f>IF(H6772="","",COUNTA($H$5:H6772))</f>
        <v/>
      </c>
      <c r="H6772" s="187"/>
      <c r="I6772" s="203"/>
      <c r="J6772" s="202"/>
      <c r="K6772" s="202"/>
      <c r="L6772" s="202"/>
      <c r="M6772" s="202"/>
      <c r="N6772" s="202"/>
      <c r="O6772" s="201"/>
      <c r="P6772" s="159"/>
      <c r="Q6772" s="206"/>
      <c r="R6772" s="50"/>
      <c r="S6772" s="51"/>
      <c r="T6772" s="51"/>
      <c r="U6772" s="52"/>
      <c r="V6772" s="52"/>
      <c r="W6772" s="52"/>
      <c r="X6772" s="53"/>
      <c r="Y6772" s="52"/>
      <c r="Z6772" s="54"/>
      <c r="AA6772" s="22"/>
      <c r="AB6772" s="22"/>
      <c r="AC6772" s="22"/>
      <c r="AD6772" s="22"/>
      <c r="AE6772" s="22"/>
      <c r="AF6772" s="22"/>
      <c r="AG6772" s="22"/>
    </row>
    <row r="6773" spans="1:33" s="11" customFormat="1" ht="26.1" customHeight="1">
      <c r="A6773" s="45"/>
      <c r="B6773" s="45"/>
      <c r="C6773" s="45"/>
      <c r="D6773" s="46"/>
      <c r="E6773" s="46"/>
      <c r="F6773" s="46"/>
      <c r="G6773" s="63" t="str">
        <f>IF(H6773="","",COUNTA($H$5:H6773))</f>
        <v/>
      </c>
      <c r="H6773" s="187"/>
      <c r="I6773" s="203"/>
      <c r="J6773" s="202"/>
      <c r="K6773" s="202"/>
      <c r="L6773" s="202"/>
      <c r="M6773" s="202"/>
      <c r="N6773" s="202"/>
      <c r="O6773" s="201"/>
      <c r="P6773" s="159"/>
      <c r="Q6773" s="206"/>
      <c r="R6773" s="50"/>
      <c r="S6773" s="51"/>
      <c r="T6773" s="51"/>
      <c r="U6773" s="52"/>
      <c r="V6773" s="52"/>
      <c r="W6773" s="52"/>
      <c r="X6773" s="53"/>
      <c r="Y6773" s="52"/>
      <c r="Z6773" s="54"/>
      <c r="AA6773" s="22"/>
      <c r="AB6773" s="22"/>
      <c r="AC6773" s="22"/>
      <c r="AD6773" s="22"/>
      <c r="AE6773" s="22"/>
      <c r="AF6773" s="22"/>
      <c r="AG6773" s="22"/>
    </row>
    <row r="6774" spans="1:33" s="11" customFormat="1" ht="26.1" customHeight="1">
      <c r="A6774" s="45"/>
      <c r="B6774" s="45"/>
      <c r="C6774" s="45"/>
      <c r="D6774" s="46"/>
      <c r="E6774" s="46"/>
      <c r="F6774" s="46"/>
      <c r="G6774" s="63" t="str">
        <f>IF(H6774="","",COUNTA($H$5:H6774))</f>
        <v/>
      </c>
      <c r="H6774" s="187"/>
      <c r="I6774" s="203"/>
      <c r="J6774" s="202"/>
      <c r="K6774" s="202"/>
      <c r="L6774" s="202"/>
      <c r="M6774" s="202"/>
      <c r="N6774" s="202"/>
      <c r="O6774" s="201"/>
      <c r="P6774" s="159"/>
      <c r="Q6774" s="206"/>
      <c r="R6774" s="50"/>
      <c r="S6774" s="51"/>
      <c r="T6774" s="51"/>
      <c r="U6774" s="52"/>
      <c r="V6774" s="52"/>
      <c r="W6774" s="52"/>
      <c r="X6774" s="53"/>
      <c r="Y6774" s="52"/>
      <c r="Z6774" s="54"/>
      <c r="AA6774" s="22"/>
      <c r="AB6774" s="22"/>
      <c r="AC6774" s="22"/>
      <c r="AD6774" s="22"/>
      <c r="AE6774" s="22"/>
      <c r="AF6774" s="22"/>
      <c r="AG6774" s="22"/>
    </row>
    <row r="6775" spans="1:33" s="11" customFormat="1" ht="26.1" customHeight="1">
      <c r="A6775" s="45"/>
      <c r="B6775" s="45"/>
      <c r="C6775" s="45"/>
      <c r="D6775" s="46"/>
      <c r="E6775" s="46"/>
      <c r="F6775" s="46"/>
      <c r="G6775" s="63" t="str">
        <f>IF(H6775="","",COUNTA($H$5:H6775))</f>
        <v/>
      </c>
      <c r="H6775" s="187"/>
      <c r="I6775" s="203"/>
      <c r="J6775" s="202"/>
      <c r="K6775" s="202"/>
      <c r="L6775" s="202"/>
      <c r="M6775" s="202"/>
      <c r="N6775" s="202"/>
      <c r="O6775" s="201"/>
      <c r="P6775" s="159"/>
      <c r="Q6775" s="206"/>
      <c r="R6775" s="50"/>
      <c r="S6775" s="51"/>
      <c r="T6775" s="51"/>
      <c r="U6775" s="52"/>
      <c r="V6775" s="52"/>
      <c r="W6775" s="52"/>
      <c r="X6775" s="53"/>
      <c r="Y6775" s="52"/>
      <c r="Z6775" s="54"/>
      <c r="AA6775" s="22"/>
      <c r="AB6775" s="22"/>
      <c r="AC6775" s="22"/>
      <c r="AD6775" s="22"/>
      <c r="AE6775" s="22"/>
      <c r="AF6775" s="22"/>
      <c r="AG6775" s="22"/>
    </row>
    <row r="6776" spans="1:33" s="11" customFormat="1" ht="26.1" customHeight="1">
      <c r="A6776" s="45"/>
      <c r="B6776" s="45"/>
      <c r="C6776" s="45"/>
      <c r="D6776" s="46"/>
      <c r="E6776" s="46"/>
      <c r="F6776" s="46"/>
      <c r="G6776" s="63" t="str">
        <f>IF(H6776="","",COUNTA($H$5:H6776))</f>
        <v/>
      </c>
      <c r="H6776" s="187"/>
      <c r="I6776" s="203"/>
      <c r="J6776" s="202"/>
      <c r="K6776" s="202"/>
      <c r="L6776" s="202"/>
      <c r="M6776" s="202"/>
      <c r="N6776" s="202"/>
      <c r="O6776" s="201"/>
      <c r="P6776" s="159"/>
      <c r="Q6776" s="206"/>
      <c r="R6776" s="50"/>
      <c r="S6776" s="51"/>
      <c r="T6776" s="51"/>
      <c r="U6776" s="52"/>
      <c r="V6776" s="52"/>
      <c r="W6776" s="52"/>
      <c r="X6776" s="53"/>
      <c r="Y6776" s="52"/>
      <c r="Z6776" s="54"/>
      <c r="AA6776" s="22"/>
      <c r="AB6776" s="22"/>
      <c r="AC6776" s="22"/>
      <c r="AD6776" s="22"/>
      <c r="AE6776" s="22"/>
      <c r="AF6776" s="22"/>
      <c r="AG6776" s="22"/>
    </row>
    <row r="6777" spans="1:33" s="11" customFormat="1" ht="26.1" customHeight="1">
      <c r="A6777" s="45"/>
      <c r="B6777" s="45"/>
      <c r="C6777" s="45"/>
      <c r="D6777" s="46"/>
      <c r="E6777" s="46"/>
      <c r="F6777" s="46"/>
      <c r="G6777" s="63" t="str">
        <f>IF(H6777="","",COUNTA($H$5:H6777))</f>
        <v/>
      </c>
      <c r="H6777" s="187"/>
      <c r="I6777" s="203"/>
      <c r="J6777" s="202"/>
      <c r="K6777" s="202"/>
      <c r="L6777" s="202"/>
      <c r="M6777" s="202"/>
      <c r="N6777" s="202"/>
      <c r="O6777" s="201"/>
      <c r="P6777" s="159"/>
      <c r="Q6777" s="206"/>
      <c r="R6777" s="50"/>
      <c r="S6777" s="51"/>
      <c r="T6777" s="51"/>
      <c r="U6777" s="52"/>
      <c r="V6777" s="52"/>
      <c r="W6777" s="52"/>
      <c r="X6777" s="53"/>
      <c r="Y6777" s="52"/>
      <c r="Z6777" s="54"/>
      <c r="AA6777" s="22"/>
      <c r="AB6777" s="22"/>
      <c r="AC6777" s="22"/>
      <c r="AD6777" s="22"/>
      <c r="AE6777" s="22"/>
      <c r="AF6777" s="22"/>
      <c r="AG6777" s="22"/>
    </row>
    <row r="6778" spans="1:33" s="11" customFormat="1" ht="26.1" customHeight="1">
      <c r="A6778" s="45"/>
      <c r="B6778" s="45"/>
      <c r="C6778" s="45"/>
      <c r="D6778" s="46"/>
      <c r="E6778" s="46"/>
      <c r="F6778" s="46"/>
      <c r="G6778" s="63" t="str">
        <f>IF(H6778="","",COUNTA($H$5:H6778))</f>
        <v/>
      </c>
      <c r="H6778" s="187"/>
      <c r="I6778" s="203"/>
      <c r="J6778" s="202"/>
      <c r="K6778" s="202"/>
      <c r="L6778" s="202"/>
      <c r="M6778" s="202"/>
      <c r="N6778" s="202"/>
      <c r="O6778" s="201"/>
      <c r="P6778" s="159"/>
      <c r="Q6778" s="206"/>
      <c r="R6778" s="50"/>
      <c r="S6778" s="51"/>
      <c r="T6778" s="51"/>
      <c r="U6778" s="52"/>
      <c r="V6778" s="52"/>
      <c r="W6778" s="52"/>
      <c r="X6778" s="53"/>
      <c r="Y6778" s="52"/>
      <c r="Z6778" s="54"/>
      <c r="AA6778" s="22"/>
      <c r="AB6778" s="22"/>
      <c r="AC6778" s="22"/>
      <c r="AD6778" s="22"/>
      <c r="AE6778" s="22"/>
      <c r="AF6778" s="22"/>
      <c r="AG6778" s="22"/>
    </row>
    <row r="6779" spans="1:33" s="11" customFormat="1" ht="26.1" customHeight="1">
      <c r="A6779" s="45"/>
      <c r="B6779" s="45"/>
      <c r="C6779" s="45"/>
      <c r="D6779" s="46"/>
      <c r="E6779" s="46"/>
      <c r="F6779" s="46"/>
      <c r="G6779" s="63" t="str">
        <f>IF(H6779="","",COUNTA($H$5:H6779))</f>
        <v/>
      </c>
      <c r="H6779" s="187"/>
      <c r="I6779" s="203"/>
      <c r="J6779" s="202"/>
      <c r="K6779" s="202"/>
      <c r="L6779" s="202"/>
      <c r="M6779" s="202"/>
      <c r="N6779" s="202"/>
      <c r="O6779" s="201"/>
      <c r="P6779" s="159"/>
      <c r="Q6779" s="206"/>
      <c r="R6779" s="50"/>
      <c r="S6779" s="51"/>
      <c r="T6779" s="51"/>
      <c r="U6779" s="52"/>
      <c r="V6779" s="52"/>
      <c r="W6779" s="52"/>
      <c r="X6779" s="53"/>
      <c r="Y6779" s="52"/>
      <c r="Z6779" s="54"/>
      <c r="AA6779" s="22"/>
      <c r="AB6779" s="22"/>
      <c r="AC6779" s="22"/>
      <c r="AD6779" s="22"/>
      <c r="AE6779" s="22"/>
      <c r="AF6779" s="22"/>
      <c r="AG6779" s="22"/>
    </row>
    <row r="6780" spans="1:33" s="11" customFormat="1" ht="26.1" customHeight="1">
      <c r="A6780" s="45"/>
      <c r="B6780" s="45"/>
      <c r="C6780" s="45"/>
      <c r="D6780" s="46"/>
      <c r="E6780" s="46"/>
      <c r="F6780" s="46"/>
      <c r="G6780" s="63" t="str">
        <f>IF(H6780="","",COUNTA($H$5:H6780))</f>
        <v/>
      </c>
      <c r="H6780" s="187"/>
      <c r="I6780" s="203"/>
      <c r="J6780" s="202"/>
      <c r="K6780" s="202"/>
      <c r="L6780" s="202"/>
      <c r="M6780" s="202"/>
      <c r="N6780" s="202"/>
      <c r="O6780" s="201"/>
      <c r="P6780" s="159"/>
      <c r="Q6780" s="206"/>
      <c r="R6780" s="50"/>
      <c r="S6780" s="51"/>
      <c r="T6780" s="51"/>
      <c r="U6780" s="52"/>
      <c r="V6780" s="52"/>
      <c r="W6780" s="52"/>
      <c r="X6780" s="53"/>
      <c r="Y6780" s="52"/>
      <c r="Z6780" s="54"/>
      <c r="AA6780" s="22"/>
      <c r="AB6780" s="22"/>
      <c r="AC6780" s="22"/>
      <c r="AD6780" s="22"/>
      <c r="AE6780" s="22"/>
      <c r="AF6780" s="22"/>
      <c r="AG6780" s="22"/>
    </row>
    <row r="6781" spans="1:33" s="11" customFormat="1" ht="26.1" customHeight="1">
      <c r="A6781" s="45"/>
      <c r="B6781" s="45"/>
      <c r="C6781" s="45"/>
      <c r="D6781" s="46"/>
      <c r="E6781" s="46"/>
      <c r="F6781" s="46"/>
      <c r="G6781" s="63" t="str">
        <f>IF(H6781="","",COUNTA($H$5:H6781))</f>
        <v/>
      </c>
      <c r="H6781" s="187"/>
      <c r="I6781" s="203"/>
      <c r="J6781" s="202"/>
      <c r="K6781" s="202"/>
      <c r="L6781" s="202"/>
      <c r="M6781" s="202"/>
      <c r="N6781" s="202"/>
      <c r="O6781" s="201"/>
      <c r="P6781" s="159"/>
      <c r="Q6781" s="206"/>
      <c r="R6781" s="50"/>
      <c r="S6781" s="51"/>
      <c r="T6781" s="51"/>
      <c r="U6781" s="52"/>
      <c r="V6781" s="52"/>
      <c r="W6781" s="52"/>
      <c r="X6781" s="53"/>
      <c r="Y6781" s="52"/>
      <c r="Z6781" s="54"/>
      <c r="AA6781" s="22"/>
      <c r="AB6781" s="22"/>
      <c r="AC6781" s="22"/>
      <c r="AD6781" s="22"/>
      <c r="AE6781" s="22"/>
      <c r="AF6781" s="22"/>
      <c r="AG6781" s="22"/>
    </row>
    <row r="6782" spans="1:33" s="11" customFormat="1" ht="26.1" customHeight="1">
      <c r="A6782" s="45"/>
      <c r="B6782" s="45"/>
      <c r="C6782" s="45"/>
      <c r="D6782" s="46"/>
      <c r="E6782" s="46"/>
      <c r="F6782" s="46"/>
      <c r="G6782" s="63" t="str">
        <f>IF(H6782="","",COUNTA($H$5:H6782))</f>
        <v/>
      </c>
      <c r="H6782" s="187"/>
      <c r="I6782" s="203"/>
      <c r="J6782" s="202"/>
      <c r="K6782" s="202"/>
      <c r="L6782" s="202"/>
      <c r="M6782" s="202"/>
      <c r="N6782" s="202"/>
      <c r="O6782" s="201"/>
      <c r="P6782" s="159"/>
      <c r="Q6782" s="206"/>
      <c r="R6782" s="50"/>
      <c r="S6782" s="51"/>
      <c r="T6782" s="51"/>
      <c r="U6782" s="52"/>
      <c r="V6782" s="52"/>
      <c r="W6782" s="52"/>
      <c r="X6782" s="53"/>
      <c r="Y6782" s="52"/>
      <c r="Z6782" s="54"/>
      <c r="AA6782" s="22"/>
      <c r="AB6782" s="22"/>
      <c r="AC6782" s="22"/>
      <c r="AD6782" s="22"/>
      <c r="AE6782" s="22"/>
      <c r="AF6782" s="22"/>
      <c r="AG6782" s="22"/>
    </row>
    <row r="6783" spans="1:33" s="11" customFormat="1" ht="26.1" customHeight="1">
      <c r="A6783" s="45"/>
      <c r="B6783" s="45"/>
      <c r="C6783" s="45"/>
      <c r="D6783" s="46"/>
      <c r="E6783" s="46"/>
      <c r="F6783" s="46"/>
      <c r="G6783" s="63" t="str">
        <f>IF(H6783="","",COUNTA($H$5:H6783))</f>
        <v/>
      </c>
      <c r="H6783" s="187"/>
      <c r="I6783" s="203"/>
      <c r="J6783" s="202"/>
      <c r="K6783" s="202"/>
      <c r="L6783" s="202"/>
      <c r="M6783" s="202"/>
      <c r="N6783" s="202"/>
      <c r="O6783" s="201"/>
      <c r="P6783" s="159"/>
      <c r="Q6783" s="206"/>
      <c r="R6783" s="50"/>
      <c r="S6783" s="51"/>
      <c r="T6783" s="51"/>
      <c r="U6783" s="52"/>
      <c r="V6783" s="52"/>
      <c r="W6783" s="52"/>
      <c r="X6783" s="53"/>
      <c r="Y6783" s="52"/>
      <c r="Z6783" s="54"/>
      <c r="AA6783" s="22"/>
      <c r="AB6783" s="22"/>
      <c r="AC6783" s="22"/>
      <c r="AD6783" s="22"/>
      <c r="AE6783" s="22"/>
      <c r="AF6783" s="22"/>
      <c r="AG6783" s="22"/>
    </row>
    <row r="6784" spans="1:33" s="11" customFormat="1" ht="26.1" customHeight="1">
      <c r="A6784" s="45"/>
      <c r="B6784" s="45"/>
      <c r="C6784" s="45"/>
      <c r="D6784" s="46"/>
      <c r="E6784" s="46"/>
      <c r="F6784" s="46"/>
      <c r="G6784" s="63" t="str">
        <f>IF(H6784="","",COUNTA($H$5:H6784))</f>
        <v/>
      </c>
      <c r="H6784" s="187"/>
      <c r="I6784" s="203"/>
      <c r="J6784" s="202"/>
      <c r="K6784" s="202"/>
      <c r="L6784" s="202"/>
      <c r="M6784" s="202"/>
      <c r="N6784" s="202"/>
      <c r="O6784" s="201"/>
      <c r="P6784" s="159"/>
      <c r="Q6784" s="206"/>
      <c r="R6784" s="50"/>
      <c r="S6784" s="51"/>
      <c r="T6784" s="51"/>
      <c r="U6784" s="52"/>
      <c r="V6784" s="52"/>
      <c r="W6784" s="52"/>
      <c r="X6784" s="53"/>
      <c r="Y6784" s="52"/>
      <c r="Z6784" s="54"/>
      <c r="AA6784" s="22"/>
      <c r="AB6784" s="22"/>
      <c r="AC6784" s="22"/>
      <c r="AD6784" s="22"/>
      <c r="AE6784" s="22"/>
      <c r="AF6784" s="22"/>
      <c r="AG6784" s="22"/>
    </row>
    <row r="6785" spans="1:33" s="11" customFormat="1" ht="26.1" customHeight="1">
      <c r="A6785" s="45"/>
      <c r="B6785" s="45"/>
      <c r="C6785" s="45"/>
      <c r="D6785" s="46"/>
      <c r="E6785" s="46"/>
      <c r="F6785" s="46"/>
      <c r="G6785" s="63" t="str">
        <f>IF(H6785="","",COUNTA($H$5:H6785))</f>
        <v/>
      </c>
      <c r="H6785" s="187"/>
      <c r="I6785" s="203"/>
      <c r="J6785" s="202"/>
      <c r="K6785" s="202"/>
      <c r="L6785" s="202"/>
      <c r="M6785" s="202"/>
      <c r="N6785" s="202"/>
      <c r="O6785" s="201"/>
      <c r="P6785" s="159"/>
      <c r="Q6785" s="206"/>
      <c r="R6785" s="50"/>
      <c r="S6785" s="51"/>
      <c r="T6785" s="51"/>
      <c r="U6785" s="52"/>
      <c r="V6785" s="52"/>
      <c r="W6785" s="52"/>
      <c r="X6785" s="53"/>
      <c r="Y6785" s="52"/>
      <c r="Z6785" s="54"/>
      <c r="AA6785" s="22"/>
      <c r="AB6785" s="22"/>
      <c r="AC6785" s="22"/>
      <c r="AD6785" s="22"/>
      <c r="AE6785" s="22"/>
      <c r="AF6785" s="22"/>
      <c r="AG6785" s="22"/>
    </row>
    <row r="6786" spans="1:33" s="11" customFormat="1" ht="26.1" customHeight="1">
      <c r="A6786" s="45"/>
      <c r="B6786" s="45"/>
      <c r="C6786" s="45"/>
      <c r="D6786" s="46"/>
      <c r="E6786" s="46"/>
      <c r="F6786" s="46"/>
      <c r="G6786" s="63" t="str">
        <f>IF(H6786="","",COUNTA($H$5:H6786))</f>
        <v/>
      </c>
      <c r="H6786" s="187"/>
      <c r="I6786" s="203"/>
      <c r="J6786" s="202"/>
      <c r="K6786" s="202"/>
      <c r="L6786" s="202"/>
      <c r="M6786" s="202"/>
      <c r="N6786" s="202"/>
      <c r="O6786" s="201"/>
      <c r="P6786" s="159"/>
      <c r="Q6786" s="206"/>
      <c r="R6786" s="50"/>
      <c r="S6786" s="51"/>
      <c r="T6786" s="51"/>
      <c r="U6786" s="52"/>
      <c r="V6786" s="52"/>
      <c r="W6786" s="52"/>
      <c r="X6786" s="53"/>
      <c r="Y6786" s="52"/>
      <c r="Z6786" s="54"/>
      <c r="AA6786" s="22"/>
      <c r="AB6786" s="22"/>
      <c r="AC6786" s="22"/>
      <c r="AD6786" s="22"/>
      <c r="AE6786" s="22"/>
      <c r="AF6786" s="22"/>
      <c r="AG6786" s="22"/>
    </row>
    <row r="6787" spans="1:33" s="11" customFormat="1" ht="26.1" customHeight="1">
      <c r="A6787" s="45"/>
      <c r="B6787" s="45"/>
      <c r="C6787" s="45"/>
      <c r="D6787" s="46"/>
      <c r="E6787" s="46"/>
      <c r="F6787" s="46"/>
      <c r="G6787" s="63" t="str">
        <f>IF(H6787="","",COUNTA($H$5:H6787))</f>
        <v/>
      </c>
      <c r="H6787" s="187"/>
      <c r="I6787" s="203"/>
      <c r="J6787" s="202"/>
      <c r="K6787" s="202"/>
      <c r="L6787" s="202"/>
      <c r="M6787" s="202"/>
      <c r="N6787" s="202"/>
      <c r="O6787" s="201"/>
      <c r="P6787" s="159"/>
      <c r="Q6787" s="206"/>
      <c r="R6787" s="50"/>
      <c r="S6787" s="51"/>
      <c r="T6787" s="51"/>
      <c r="U6787" s="52"/>
      <c r="V6787" s="52"/>
      <c r="W6787" s="52"/>
      <c r="X6787" s="53"/>
      <c r="Y6787" s="52"/>
      <c r="Z6787" s="54"/>
      <c r="AA6787" s="22"/>
      <c r="AB6787" s="22"/>
      <c r="AC6787" s="22"/>
      <c r="AD6787" s="22"/>
      <c r="AE6787" s="22"/>
      <c r="AF6787" s="22"/>
      <c r="AG6787" s="22"/>
    </row>
    <row r="6788" spans="1:33" s="11" customFormat="1" ht="26.1" customHeight="1">
      <c r="A6788" s="45"/>
      <c r="B6788" s="45"/>
      <c r="C6788" s="45"/>
      <c r="D6788" s="46"/>
      <c r="E6788" s="46"/>
      <c r="F6788" s="46"/>
      <c r="G6788" s="63" t="str">
        <f>IF(H6788="","",COUNTA($H$5:H6788))</f>
        <v/>
      </c>
      <c r="H6788" s="187"/>
      <c r="I6788" s="203"/>
      <c r="J6788" s="202"/>
      <c r="K6788" s="202"/>
      <c r="L6788" s="202"/>
      <c r="M6788" s="202"/>
      <c r="N6788" s="202"/>
      <c r="O6788" s="201"/>
      <c r="P6788" s="159"/>
      <c r="Q6788" s="206"/>
      <c r="R6788" s="50"/>
      <c r="S6788" s="51"/>
      <c r="T6788" s="51"/>
      <c r="U6788" s="52"/>
      <c r="V6788" s="52"/>
      <c r="W6788" s="52"/>
      <c r="X6788" s="53"/>
      <c r="Y6788" s="52"/>
      <c r="Z6788" s="54"/>
      <c r="AA6788" s="22"/>
      <c r="AB6788" s="22"/>
      <c r="AC6788" s="22"/>
      <c r="AD6788" s="22"/>
      <c r="AE6788" s="22"/>
      <c r="AF6788" s="22"/>
      <c r="AG6788" s="22"/>
    </row>
    <row r="6789" spans="1:33" s="11" customFormat="1" ht="26.1" customHeight="1">
      <c r="A6789" s="45"/>
      <c r="B6789" s="45"/>
      <c r="C6789" s="45"/>
      <c r="D6789" s="46"/>
      <c r="E6789" s="46"/>
      <c r="F6789" s="46"/>
      <c r="G6789" s="63" t="str">
        <f>IF(H6789="","",COUNTA($H$5:H6789))</f>
        <v/>
      </c>
      <c r="H6789" s="187"/>
      <c r="I6789" s="203"/>
      <c r="J6789" s="202"/>
      <c r="K6789" s="202"/>
      <c r="L6789" s="202"/>
      <c r="M6789" s="202"/>
      <c r="N6789" s="202"/>
      <c r="O6789" s="201"/>
      <c r="P6789" s="159"/>
      <c r="Q6789" s="206"/>
      <c r="R6789" s="50"/>
      <c r="S6789" s="51"/>
      <c r="T6789" s="51"/>
      <c r="U6789" s="52"/>
      <c r="V6789" s="52"/>
      <c r="W6789" s="52"/>
      <c r="X6789" s="53"/>
      <c r="Y6789" s="52"/>
      <c r="Z6789" s="54"/>
      <c r="AA6789" s="22"/>
      <c r="AB6789" s="22"/>
      <c r="AC6789" s="22"/>
      <c r="AD6789" s="22"/>
      <c r="AE6789" s="22"/>
      <c r="AF6789" s="22"/>
      <c r="AG6789" s="22"/>
    </row>
    <row r="6790" spans="1:33" s="11" customFormat="1" ht="26.1" customHeight="1">
      <c r="A6790" s="45"/>
      <c r="B6790" s="45"/>
      <c r="C6790" s="45"/>
      <c r="D6790" s="46"/>
      <c r="E6790" s="46"/>
      <c r="F6790" s="46"/>
      <c r="G6790" s="63" t="str">
        <f>IF(H6790="","",COUNTA($H$5:H6790))</f>
        <v/>
      </c>
      <c r="H6790" s="187"/>
      <c r="I6790" s="203"/>
      <c r="J6790" s="202"/>
      <c r="K6790" s="202"/>
      <c r="L6790" s="202"/>
      <c r="M6790" s="202"/>
      <c r="N6790" s="202"/>
      <c r="O6790" s="201"/>
      <c r="P6790" s="159"/>
      <c r="Q6790" s="206"/>
      <c r="R6790" s="50"/>
      <c r="S6790" s="51"/>
      <c r="T6790" s="51"/>
      <c r="U6790" s="52"/>
      <c r="V6790" s="52"/>
      <c r="W6790" s="52"/>
      <c r="X6790" s="53"/>
      <c r="Y6790" s="52"/>
      <c r="Z6790" s="54"/>
      <c r="AA6790" s="22"/>
      <c r="AB6790" s="22"/>
      <c r="AC6790" s="22"/>
      <c r="AD6790" s="22"/>
      <c r="AE6790" s="22"/>
      <c r="AF6790" s="22"/>
      <c r="AG6790" s="22"/>
    </row>
    <row r="6791" spans="1:33" s="11" customFormat="1" ht="26.1" customHeight="1">
      <c r="A6791" s="45"/>
      <c r="B6791" s="45"/>
      <c r="C6791" s="45"/>
      <c r="D6791" s="46"/>
      <c r="E6791" s="46"/>
      <c r="F6791" s="46"/>
      <c r="G6791" s="63" t="str">
        <f>IF(H6791="","",COUNTA($H$5:H6791))</f>
        <v/>
      </c>
      <c r="H6791" s="187"/>
      <c r="I6791" s="203"/>
      <c r="J6791" s="202"/>
      <c r="K6791" s="202"/>
      <c r="L6791" s="202"/>
      <c r="M6791" s="202"/>
      <c r="N6791" s="202"/>
      <c r="O6791" s="201"/>
      <c r="P6791" s="159"/>
      <c r="Q6791" s="206"/>
      <c r="R6791" s="50"/>
      <c r="S6791" s="51"/>
      <c r="T6791" s="51"/>
      <c r="U6791" s="52"/>
      <c r="V6791" s="52"/>
      <c r="W6791" s="52"/>
      <c r="X6791" s="53"/>
      <c r="Y6791" s="52"/>
      <c r="Z6791" s="54"/>
      <c r="AA6791" s="22"/>
      <c r="AB6791" s="22"/>
      <c r="AC6791" s="22"/>
      <c r="AD6791" s="22"/>
      <c r="AE6791" s="22"/>
      <c r="AF6791" s="22"/>
      <c r="AG6791" s="22"/>
    </row>
    <row r="6792" spans="1:33" s="11" customFormat="1" ht="26.1" customHeight="1">
      <c r="A6792" s="45"/>
      <c r="B6792" s="45"/>
      <c r="C6792" s="45"/>
      <c r="D6792" s="46"/>
      <c r="E6792" s="46"/>
      <c r="F6792" s="46"/>
      <c r="G6792" s="63" t="str">
        <f>IF(H6792="","",COUNTA($H$5:H6792))</f>
        <v/>
      </c>
      <c r="H6792" s="187"/>
      <c r="I6792" s="203"/>
      <c r="J6792" s="202"/>
      <c r="K6792" s="202"/>
      <c r="L6792" s="202"/>
      <c r="M6792" s="202"/>
      <c r="N6792" s="202"/>
      <c r="O6792" s="201"/>
      <c r="P6792" s="159"/>
      <c r="Q6792" s="206"/>
      <c r="R6792" s="50"/>
      <c r="S6792" s="51"/>
      <c r="T6792" s="51"/>
      <c r="U6792" s="52"/>
      <c r="V6792" s="52"/>
      <c r="W6792" s="52"/>
      <c r="X6792" s="53"/>
      <c r="Y6792" s="52"/>
      <c r="Z6792" s="54"/>
      <c r="AA6792" s="22"/>
      <c r="AB6792" s="22"/>
      <c r="AC6792" s="22"/>
      <c r="AD6792" s="22"/>
      <c r="AE6792" s="22"/>
      <c r="AF6792" s="22"/>
      <c r="AG6792" s="22"/>
    </row>
    <row r="6793" spans="1:33" s="11" customFormat="1" ht="26.1" customHeight="1">
      <c r="A6793" s="45"/>
      <c r="B6793" s="45"/>
      <c r="C6793" s="45"/>
      <c r="D6793" s="46"/>
      <c r="E6793" s="46"/>
      <c r="F6793" s="46"/>
      <c r="G6793" s="63" t="str">
        <f>IF(H6793="","",COUNTA($H$5:H6793))</f>
        <v/>
      </c>
      <c r="H6793" s="187"/>
      <c r="I6793" s="203"/>
      <c r="J6793" s="202"/>
      <c r="K6793" s="202"/>
      <c r="L6793" s="202"/>
      <c r="M6793" s="202"/>
      <c r="N6793" s="202"/>
      <c r="O6793" s="201"/>
      <c r="P6793" s="159"/>
      <c r="Q6793" s="206"/>
      <c r="R6793" s="50"/>
      <c r="S6793" s="51"/>
      <c r="T6793" s="51"/>
      <c r="U6793" s="52"/>
      <c r="V6793" s="52"/>
      <c r="W6793" s="52"/>
      <c r="X6793" s="53"/>
      <c r="Y6793" s="52"/>
      <c r="Z6793" s="54"/>
      <c r="AA6793" s="22"/>
      <c r="AB6793" s="22"/>
      <c r="AC6793" s="22"/>
      <c r="AD6793" s="22"/>
      <c r="AE6793" s="22"/>
      <c r="AF6793" s="22"/>
      <c r="AG6793" s="22"/>
    </row>
    <row r="6794" spans="1:33" s="11" customFormat="1" ht="26.1" customHeight="1">
      <c r="A6794" s="45"/>
      <c r="B6794" s="45"/>
      <c r="C6794" s="45"/>
      <c r="D6794" s="46"/>
      <c r="E6794" s="46"/>
      <c r="F6794" s="46"/>
      <c r="G6794" s="63" t="str">
        <f>IF(H6794="","",COUNTA($H$5:H6794))</f>
        <v/>
      </c>
      <c r="H6794" s="187"/>
      <c r="I6794" s="203"/>
      <c r="J6794" s="202"/>
      <c r="K6794" s="202"/>
      <c r="L6794" s="202"/>
      <c r="M6794" s="202"/>
      <c r="N6794" s="202"/>
      <c r="O6794" s="201"/>
      <c r="P6794" s="159"/>
      <c r="Q6794" s="206"/>
      <c r="R6794" s="50"/>
      <c r="S6794" s="51"/>
      <c r="T6794" s="51"/>
      <c r="U6794" s="52"/>
      <c r="V6794" s="52"/>
      <c r="W6794" s="52"/>
      <c r="X6794" s="53"/>
      <c r="Y6794" s="52"/>
      <c r="Z6794" s="54"/>
      <c r="AA6794" s="22"/>
      <c r="AB6794" s="22"/>
      <c r="AC6794" s="22"/>
      <c r="AD6794" s="22"/>
      <c r="AE6794" s="22"/>
      <c r="AF6794" s="22"/>
      <c r="AG6794" s="22"/>
    </row>
    <row r="6795" spans="1:33" s="11" customFormat="1" ht="26.1" customHeight="1">
      <c r="A6795" s="45"/>
      <c r="B6795" s="45"/>
      <c r="C6795" s="45"/>
      <c r="D6795" s="46"/>
      <c r="E6795" s="46"/>
      <c r="F6795" s="46"/>
      <c r="G6795" s="63" t="str">
        <f>IF(H6795="","",COUNTA($H$5:H6795))</f>
        <v/>
      </c>
      <c r="H6795" s="187"/>
      <c r="I6795" s="203"/>
      <c r="J6795" s="202"/>
      <c r="K6795" s="202"/>
      <c r="L6795" s="202"/>
      <c r="M6795" s="202"/>
      <c r="N6795" s="202"/>
      <c r="O6795" s="201"/>
      <c r="P6795" s="159"/>
      <c r="Q6795" s="206"/>
      <c r="R6795" s="50"/>
      <c r="S6795" s="51"/>
      <c r="T6795" s="51"/>
      <c r="U6795" s="52"/>
      <c r="V6795" s="52"/>
      <c r="W6795" s="52"/>
      <c r="X6795" s="53"/>
      <c r="Y6795" s="52"/>
      <c r="Z6795" s="54"/>
      <c r="AA6795" s="22"/>
      <c r="AB6795" s="22"/>
      <c r="AC6795" s="22"/>
      <c r="AD6795" s="22"/>
      <c r="AE6795" s="22"/>
      <c r="AF6795" s="22"/>
      <c r="AG6795" s="22"/>
    </row>
    <row r="6796" spans="1:33" s="11" customFormat="1" ht="26.1" customHeight="1">
      <c r="A6796" s="45"/>
      <c r="B6796" s="45"/>
      <c r="C6796" s="45"/>
      <c r="D6796" s="46"/>
      <c r="E6796" s="46"/>
      <c r="F6796" s="46"/>
      <c r="G6796" s="63" t="str">
        <f>IF(H6796="","",COUNTA($H$5:H6796))</f>
        <v/>
      </c>
      <c r="H6796" s="187"/>
      <c r="I6796" s="203"/>
      <c r="J6796" s="202"/>
      <c r="K6796" s="202"/>
      <c r="L6796" s="202"/>
      <c r="M6796" s="202"/>
      <c r="N6796" s="202"/>
      <c r="O6796" s="201"/>
      <c r="P6796" s="159"/>
      <c r="Q6796" s="206"/>
      <c r="R6796" s="50"/>
      <c r="S6796" s="51"/>
      <c r="T6796" s="51"/>
      <c r="U6796" s="52"/>
      <c r="V6796" s="52"/>
      <c r="W6796" s="52"/>
      <c r="X6796" s="53"/>
      <c r="Y6796" s="52"/>
      <c r="Z6796" s="54"/>
      <c r="AA6796" s="22"/>
      <c r="AB6796" s="22"/>
      <c r="AC6796" s="22"/>
      <c r="AD6796" s="22"/>
      <c r="AE6796" s="22"/>
      <c r="AF6796" s="22"/>
      <c r="AG6796" s="22"/>
    </row>
    <row r="6797" spans="1:33" s="11" customFormat="1" ht="26.1" customHeight="1">
      <c r="A6797" s="45"/>
      <c r="B6797" s="45"/>
      <c r="C6797" s="45"/>
      <c r="D6797" s="46"/>
      <c r="E6797" s="46"/>
      <c r="F6797" s="46"/>
      <c r="G6797" s="63" t="str">
        <f>IF(H6797="","",COUNTA($H$5:H6797))</f>
        <v/>
      </c>
      <c r="H6797" s="187"/>
      <c r="I6797" s="203"/>
      <c r="J6797" s="202"/>
      <c r="K6797" s="202"/>
      <c r="L6797" s="202"/>
      <c r="M6797" s="202"/>
      <c r="N6797" s="202"/>
      <c r="O6797" s="201"/>
      <c r="P6797" s="159"/>
      <c r="Q6797" s="206"/>
      <c r="R6797" s="50"/>
      <c r="S6797" s="51"/>
      <c r="T6797" s="51"/>
      <c r="U6797" s="52"/>
      <c r="V6797" s="52"/>
      <c r="W6797" s="52"/>
      <c r="X6797" s="53"/>
      <c r="Y6797" s="52"/>
      <c r="Z6797" s="54"/>
      <c r="AA6797" s="22"/>
      <c r="AB6797" s="22"/>
      <c r="AC6797" s="22"/>
      <c r="AD6797" s="22"/>
      <c r="AE6797" s="22"/>
      <c r="AF6797" s="22"/>
      <c r="AG6797" s="22"/>
    </row>
    <row r="6798" spans="1:33" s="11" customFormat="1" ht="26.1" customHeight="1">
      <c r="A6798" s="45"/>
      <c r="B6798" s="45"/>
      <c r="C6798" s="45"/>
      <c r="D6798" s="46"/>
      <c r="E6798" s="46"/>
      <c r="F6798" s="46"/>
      <c r="G6798" s="63" t="str">
        <f>IF(H6798="","",COUNTA($H$5:H6798))</f>
        <v/>
      </c>
      <c r="H6798" s="187"/>
      <c r="I6798" s="203"/>
      <c r="J6798" s="202"/>
      <c r="K6798" s="202"/>
      <c r="L6798" s="202"/>
      <c r="M6798" s="202"/>
      <c r="N6798" s="202"/>
      <c r="O6798" s="201"/>
      <c r="P6798" s="159"/>
      <c r="Q6798" s="206"/>
      <c r="R6798" s="50"/>
      <c r="S6798" s="51"/>
      <c r="T6798" s="51"/>
      <c r="U6798" s="52"/>
      <c r="V6798" s="52"/>
      <c r="W6798" s="52"/>
      <c r="X6798" s="53"/>
      <c r="Y6798" s="52"/>
      <c r="Z6798" s="54"/>
      <c r="AA6798" s="22"/>
      <c r="AB6798" s="22"/>
      <c r="AC6798" s="22"/>
      <c r="AD6798" s="22"/>
      <c r="AE6798" s="22"/>
      <c r="AF6798" s="22"/>
      <c r="AG6798" s="22"/>
    </row>
    <row r="6799" spans="1:33" s="11" customFormat="1" ht="26.1" customHeight="1">
      <c r="A6799" s="45"/>
      <c r="B6799" s="45"/>
      <c r="C6799" s="45"/>
      <c r="D6799" s="46"/>
      <c r="E6799" s="46"/>
      <c r="F6799" s="46"/>
      <c r="G6799" s="63" t="str">
        <f>IF(H6799="","",COUNTA($H$5:H6799))</f>
        <v/>
      </c>
      <c r="H6799" s="187"/>
      <c r="I6799" s="203"/>
      <c r="J6799" s="202"/>
      <c r="K6799" s="202"/>
      <c r="L6799" s="202"/>
      <c r="M6799" s="202"/>
      <c r="N6799" s="202"/>
      <c r="O6799" s="201"/>
      <c r="P6799" s="159"/>
      <c r="Q6799" s="206"/>
      <c r="R6799" s="50"/>
      <c r="S6799" s="51"/>
      <c r="T6799" s="51"/>
      <c r="U6799" s="52"/>
      <c r="V6799" s="52"/>
      <c r="W6799" s="52"/>
      <c r="X6799" s="53"/>
      <c r="Y6799" s="52"/>
      <c r="Z6799" s="54"/>
      <c r="AA6799" s="22"/>
      <c r="AB6799" s="22"/>
      <c r="AC6799" s="22"/>
      <c r="AD6799" s="22"/>
      <c r="AE6799" s="22"/>
      <c r="AF6799" s="22"/>
      <c r="AG6799" s="22"/>
    </row>
    <row r="6800" spans="1:33" s="11" customFormat="1" ht="26.1" customHeight="1">
      <c r="A6800" s="45"/>
      <c r="B6800" s="45"/>
      <c r="C6800" s="45"/>
      <c r="D6800" s="46"/>
      <c r="E6800" s="46"/>
      <c r="F6800" s="46"/>
      <c r="G6800" s="63" t="str">
        <f>IF(H6800="","",COUNTA($H$5:H6800))</f>
        <v/>
      </c>
      <c r="H6800" s="187"/>
      <c r="I6800" s="203"/>
      <c r="J6800" s="202"/>
      <c r="K6800" s="202"/>
      <c r="L6800" s="202"/>
      <c r="M6800" s="202"/>
      <c r="N6800" s="202"/>
      <c r="O6800" s="201"/>
      <c r="P6800" s="159"/>
      <c r="Q6800" s="206"/>
      <c r="R6800" s="50"/>
      <c r="S6800" s="51"/>
      <c r="T6800" s="51"/>
      <c r="U6800" s="52"/>
      <c r="V6800" s="52"/>
      <c r="W6800" s="52"/>
      <c r="X6800" s="53"/>
      <c r="Y6800" s="52"/>
      <c r="Z6800" s="54"/>
      <c r="AA6800" s="22"/>
      <c r="AB6800" s="22"/>
      <c r="AC6800" s="22"/>
      <c r="AD6800" s="22"/>
      <c r="AE6800" s="22"/>
      <c r="AF6800" s="22"/>
      <c r="AG6800" s="22"/>
    </row>
    <row r="6801" spans="1:33" s="11" customFormat="1" ht="26.1" customHeight="1">
      <c r="A6801" s="45"/>
      <c r="B6801" s="45"/>
      <c r="C6801" s="45"/>
      <c r="D6801" s="46"/>
      <c r="E6801" s="46"/>
      <c r="F6801" s="46"/>
      <c r="G6801" s="63" t="str">
        <f>IF(H6801="","",COUNTA($H$5:H6801))</f>
        <v/>
      </c>
      <c r="H6801" s="187"/>
      <c r="I6801" s="203"/>
      <c r="J6801" s="202"/>
      <c r="K6801" s="202"/>
      <c r="L6801" s="202"/>
      <c r="M6801" s="202"/>
      <c r="N6801" s="202"/>
      <c r="O6801" s="201"/>
      <c r="P6801" s="159"/>
      <c r="Q6801" s="206"/>
      <c r="R6801" s="50"/>
      <c r="S6801" s="51"/>
      <c r="T6801" s="51"/>
      <c r="U6801" s="52"/>
      <c r="V6801" s="52"/>
      <c r="W6801" s="52"/>
      <c r="X6801" s="53"/>
      <c r="Y6801" s="52"/>
      <c r="Z6801" s="54"/>
      <c r="AA6801" s="22"/>
      <c r="AB6801" s="22"/>
      <c r="AC6801" s="22"/>
      <c r="AD6801" s="22"/>
      <c r="AE6801" s="22"/>
      <c r="AF6801" s="22"/>
      <c r="AG6801" s="22"/>
    </row>
    <row r="6802" spans="1:33" s="11" customFormat="1" ht="26.1" customHeight="1">
      <c r="A6802" s="45"/>
      <c r="B6802" s="45"/>
      <c r="C6802" s="45"/>
      <c r="D6802" s="46"/>
      <c r="E6802" s="46"/>
      <c r="F6802" s="46"/>
      <c r="G6802" s="63" t="str">
        <f>IF(H6802="","",COUNTA($H$5:H6802))</f>
        <v/>
      </c>
      <c r="H6802" s="187"/>
      <c r="I6802" s="203"/>
      <c r="J6802" s="202"/>
      <c r="K6802" s="202"/>
      <c r="L6802" s="202"/>
      <c r="M6802" s="202"/>
      <c r="N6802" s="202"/>
      <c r="O6802" s="201"/>
      <c r="P6802" s="159"/>
      <c r="Q6802" s="206"/>
      <c r="R6802" s="50"/>
      <c r="S6802" s="51"/>
      <c r="T6802" s="51"/>
      <c r="U6802" s="52"/>
      <c r="V6802" s="52"/>
      <c r="W6802" s="52"/>
      <c r="X6802" s="53"/>
      <c r="Y6802" s="52"/>
      <c r="Z6802" s="54"/>
      <c r="AA6802" s="22"/>
      <c r="AB6802" s="22"/>
      <c r="AC6802" s="22"/>
      <c r="AD6802" s="22"/>
      <c r="AE6802" s="22"/>
      <c r="AF6802" s="22"/>
      <c r="AG6802" s="22"/>
    </row>
    <row r="6803" spans="1:33" s="11" customFormat="1" ht="26.1" customHeight="1">
      <c r="A6803" s="45"/>
      <c r="B6803" s="45"/>
      <c r="C6803" s="45"/>
      <c r="D6803" s="46"/>
      <c r="E6803" s="46"/>
      <c r="F6803" s="46"/>
      <c r="G6803" s="63" t="str">
        <f>IF(H6803="","",COUNTA($H$5:H6803))</f>
        <v/>
      </c>
      <c r="H6803" s="187"/>
      <c r="I6803" s="203"/>
      <c r="J6803" s="202"/>
      <c r="K6803" s="202"/>
      <c r="L6803" s="202"/>
      <c r="M6803" s="202"/>
      <c r="N6803" s="202"/>
      <c r="O6803" s="201"/>
      <c r="P6803" s="159"/>
      <c r="Q6803" s="206"/>
      <c r="R6803" s="50"/>
      <c r="S6803" s="51"/>
      <c r="T6803" s="51"/>
      <c r="U6803" s="52"/>
      <c r="V6803" s="52"/>
      <c r="W6803" s="52"/>
      <c r="X6803" s="53"/>
      <c r="Y6803" s="52"/>
      <c r="Z6803" s="54"/>
      <c r="AA6803" s="22"/>
      <c r="AB6803" s="22"/>
      <c r="AC6803" s="22"/>
      <c r="AD6803" s="22"/>
      <c r="AE6803" s="22"/>
      <c r="AF6803" s="22"/>
      <c r="AG6803" s="22"/>
    </row>
    <row r="6804" spans="1:33" s="11" customFormat="1" ht="26.1" customHeight="1">
      <c r="A6804" s="45"/>
      <c r="B6804" s="45"/>
      <c r="C6804" s="45"/>
      <c r="D6804" s="46"/>
      <c r="E6804" s="46"/>
      <c r="F6804" s="46"/>
      <c r="G6804" s="63" t="str">
        <f>IF(H6804="","",COUNTA($H$5:H6804))</f>
        <v/>
      </c>
      <c r="H6804" s="187"/>
      <c r="I6804" s="203"/>
      <c r="J6804" s="202"/>
      <c r="K6804" s="202"/>
      <c r="L6804" s="202"/>
      <c r="M6804" s="202"/>
      <c r="N6804" s="202"/>
      <c r="O6804" s="201"/>
      <c r="P6804" s="159"/>
      <c r="Q6804" s="206"/>
      <c r="R6804" s="50"/>
      <c r="S6804" s="51"/>
      <c r="T6804" s="51"/>
      <c r="U6804" s="52"/>
      <c r="V6804" s="52"/>
      <c r="W6804" s="52"/>
      <c r="X6804" s="53"/>
      <c r="Y6804" s="52"/>
      <c r="Z6804" s="54"/>
      <c r="AA6804" s="22"/>
      <c r="AB6804" s="22"/>
      <c r="AC6804" s="22"/>
      <c r="AD6804" s="22"/>
      <c r="AE6804" s="22"/>
      <c r="AF6804" s="22"/>
      <c r="AG6804" s="22"/>
    </row>
    <row r="6805" spans="1:33" s="11" customFormat="1" ht="26.1" customHeight="1">
      <c r="A6805" s="45"/>
      <c r="B6805" s="45"/>
      <c r="C6805" s="45"/>
      <c r="D6805" s="46"/>
      <c r="E6805" s="46"/>
      <c r="F6805" s="46"/>
      <c r="G6805" s="63" t="str">
        <f>IF(H6805="","",COUNTA($H$5:H6805))</f>
        <v/>
      </c>
      <c r="H6805" s="187"/>
      <c r="I6805" s="203"/>
      <c r="J6805" s="202"/>
      <c r="K6805" s="202"/>
      <c r="L6805" s="202"/>
      <c r="M6805" s="202"/>
      <c r="N6805" s="202"/>
      <c r="O6805" s="201"/>
      <c r="P6805" s="159"/>
      <c r="Q6805" s="206"/>
      <c r="R6805" s="50"/>
      <c r="S6805" s="51"/>
      <c r="T6805" s="51"/>
      <c r="U6805" s="52"/>
      <c r="V6805" s="52"/>
      <c r="W6805" s="52"/>
      <c r="X6805" s="53"/>
      <c r="Y6805" s="52"/>
      <c r="Z6805" s="54"/>
      <c r="AA6805" s="22"/>
      <c r="AB6805" s="22"/>
      <c r="AC6805" s="22"/>
      <c r="AD6805" s="22"/>
      <c r="AE6805" s="22"/>
      <c r="AF6805" s="22"/>
      <c r="AG6805" s="22"/>
    </row>
    <row r="6806" spans="1:33" s="11" customFormat="1" ht="26.1" customHeight="1">
      <c r="A6806" s="45"/>
      <c r="B6806" s="45"/>
      <c r="C6806" s="45"/>
      <c r="D6806" s="46"/>
      <c r="E6806" s="46"/>
      <c r="F6806" s="46"/>
      <c r="G6806" s="63" t="str">
        <f>IF(H6806="","",COUNTA($H$5:H6806))</f>
        <v/>
      </c>
      <c r="H6806" s="187"/>
      <c r="I6806" s="203"/>
      <c r="J6806" s="202"/>
      <c r="K6806" s="202"/>
      <c r="L6806" s="202"/>
      <c r="M6806" s="202"/>
      <c r="N6806" s="202"/>
      <c r="O6806" s="201"/>
      <c r="P6806" s="159"/>
      <c r="Q6806" s="206"/>
      <c r="R6806" s="50"/>
      <c r="S6806" s="51"/>
      <c r="T6806" s="51"/>
      <c r="U6806" s="52"/>
      <c r="V6806" s="52"/>
      <c r="W6806" s="52"/>
      <c r="X6806" s="53"/>
      <c r="Y6806" s="52"/>
      <c r="Z6806" s="54"/>
      <c r="AA6806" s="22"/>
      <c r="AB6806" s="22"/>
      <c r="AC6806" s="22"/>
      <c r="AD6806" s="22"/>
      <c r="AE6806" s="22"/>
      <c r="AF6806" s="22"/>
      <c r="AG6806" s="22"/>
    </row>
    <row r="6807" spans="1:33" s="11" customFormat="1" ht="26.1" customHeight="1">
      <c r="A6807" s="45"/>
      <c r="B6807" s="45"/>
      <c r="C6807" s="45"/>
      <c r="D6807" s="46"/>
      <c r="E6807" s="46"/>
      <c r="F6807" s="46"/>
      <c r="G6807" s="63" t="str">
        <f>IF(H6807="","",COUNTA($H$5:H6807))</f>
        <v/>
      </c>
      <c r="H6807" s="187"/>
      <c r="I6807" s="203"/>
      <c r="J6807" s="202"/>
      <c r="K6807" s="202"/>
      <c r="L6807" s="202"/>
      <c r="M6807" s="202"/>
      <c r="N6807" s="202"/>
      <c r="O6807" s="201"/>
      <c r="P6807" s="159"/>
      <c r="Q6807" s="206"/>
      <c r="R6807" s="50"/>
      <c r="S6807" s="51"/>
      <c r="T6807" s="51"/>
      <c r="U6807" s="52"/>
      <c r="V6807" s="52"/>
      <c r="W6807" s="52"/>
      <c r="X6807" s="53"/>
      <c r="Y6807" s="52"/>
      <c r="Z6807" s="54"/>
      <c r="AA6807" s="22"/>
      <c r="AB6807" s="22"/>
      <c r="AC6807" s="22"/>
      <c r="AD6807" s="22"/>
      <c r="AE6807" s="22"/>
      <c r="AF6807" s="22"/>
      <c r="AG6807" s="22"/>
    </row>
    <row r="6808" spans="1:33" s="11" customFormat="1" ht="26.1" customHeight="1">
      <c r="A6808" s="45"/>
      <c r="B6808" s="45"/>
      <c r="C6808" s="45"/>
      <c r="D6808" s="46"/>
      <c r="E6808" s="46"/>
      <c r="F6808" s="46"/>
      <c r="G6808" s="63" t="str">
        <f>IF(H6808="","",COUNTA($H$5:H6808))</f>
        <v/>
      </c>
      <c r="H6808" s="187"/>
      <c r="I6808" s="203"/>
      <c r="J6808" s="202"/>
      <c r="K6808" s="202"/>
      <c r="L6808" s="202"/>
      <c r="M6808" s="202"/>
      <c r="N6808" s="202"/>
      <c r="O6808" s="201"/>
      <c r="P6808" s="159"/>
      <c r="Q6808" s="206"/>
      <c r="R6808" s="50"/>
      <c r="S6808" s="51"/>
      <c r="T6808" s="51"/>
      <c r="U6808" s="52"/>
      <c r="V6808" s="52"/>
      <c r="W6808" s="52"/>
      <c r="X6808" s="53"/>
      <c r="Y6808" s="52"/>
      <c r="Z6808" s="54"/>
      <c r="AA6808" s="22"/>
      <c r="AB6808" s="22"/>
      <c r="AC6808" s="22"/>
      <c r="AD6808" s="22"/>
      <c r="AE6808" s="22"/>
      <c r="AF6808" s="22"/>
      <c r="AG6808" s="22"/>
    </row>
    <row r="6809" spans="1:33" s="11" customFormat="1" ht="26.1" customHeight="1">
      <c r="A6809" s="45"/>
      <c r="B6809" s="45"/>
      <c r="C6809" s="45"/>
      <c r="D6809" s="46"/>
      <c r="E6809" s="46"/>
      <c r="F6809" s="46"/>
      <c r="G6809" s="63" t="str">
        <f>IF(H6809="","",COUNTA($H$5:H6809))</f>
        <v/>
      </c>
      <c r="H6809" s="187"/>
      <c r="I6809" s="203"/>
      <c r="J6809" s="202"/>
      <c r="K6809" s="202"/>
      <c r="L6809" s="202"/>
      <c r="M6809" s="202"/>
      <c r="N6809" s="202"/>
      <c r="O6809" s="201"/>
      <c r="P6809" s="159"/>
      <c r="Q6809" s="206"/>
      <c r="R6809" s="50"/>
      <c r="S6809" s="51"/>
      <c r="T6809" s="51"/>
      <c r="U6809" s="52"/>
      <c r="V6809" s="52"/>
      <c r="W6809" s="52"/>
      <c r="X6809" s="53"/>
      <c r="Y6809" s="52"/>
      <c r="Z6809" s="54"/>
      <c r="AA6809" s="22"/>
      <c r="AB6809" s="22"/>
      <c r="AC6809" s="22"/>
      <c r="AD6809" s="22"/>
      <c r="AE6809" s="22"/>
      <c r="AF6809" s="22"/>
      <c r="AG6809" s="22"/>
    </row>
    <row r="6810" spans="1:33" s="11" customFormat="1" ht="26.1" customHeight="1">
      <c r="A6810" s="45"/>
      <c r="B6810" s="45"/>
      <c r="C6810" s="45"/>
      <c r="D6810" s="46"/>
      <c r="E6810" s="46"/>
      <c r="F6810" s="46"/>
      <c r="G6810" s="63" t="str">
        <f>IF(H6810="","",COUNTA($H$5:H6810))</f>
        <v/>
      </c>
      <c r="H6810" s="187"/>
      <c r="I6810" s="203"/>
      <c r="J6810" s="202"/>
      <c r="K6810" s="202"/>
      <c r="L6810" s="202"/>
      <c r="M6810" s="202"/>
      <c r="N6810" s="202"/>
      <c r="O6810" s="201"/>
      <c r="P6810" s="159"/>
      <c r="Q6810" s="206"/>
      <c r="R6810" s="50"/>
      <c r="S6810" s="51"/>
      <c r="T6810" s="51"/>
      <c r="U6810" s="52"/>
      <c r="V6810" s="52"/>
      <c r="W6810" s="52"/>
      <c r="X6810" s="53"/>
      <c r="Y6810" s="52"/>
      <c r="Z6810" s="54"/>
      <c r="AA6810" s="22"/>
      <c r="AB6810" s="22"/>
      <c r="AC6810" s="22"/>
      <c r="AD6810" s="22"/>
      <c r="AE6810" s="22"/>
      <c r="AF6810" s="22"/>
      <c r="AG6810" s="22"/>
    </row>
    <row r="6811" spans="1:33" s="11" customFormat="1" ht="26.1" customHeight="1">
      <c r="A6811" s="45"/>
      <c r="B6811" s="45"/>
      <c r="C6811" s="45"/>
      <c r="D6811" s="46"/>
      <c r="E6811" s="46"/>
      <c r="F6811" s="46"/>
      <c r="G6811" s="63" t="str">
        <f>IF(H6811="","",COUNTA($H$5:H6811))</f>
        <v/>
      </c>
      <c r="H6811" s="187"/>
      <c r="I6811" s="203"/>
      <c r="J6811" s="202"/>
      <c r="K6811" s="202"/>
      <c r="L6811" s="202"/>
      <c r="M6811" s="202"/>
      <c r="N6811" s="202"/>
      <c r="O6811" s="201"/>
      <c r="P6811" s="159"/>
      <c r="Q6811" s="206"/>
      <c r="R6811" s="50"/>
      <c r="S6811" s="51"/>
      <c r="T6811" s="51"/>
      <c r="U6811" s="52"/>
      <c r="V6811" s="52"/>
      <c r="W6811" s="52"/>
      <c r="X6811" s="53"/>
      <c r="Y6811" s="52"/>
      <c r="Z6811" s="54"/>
      <c r="AA6811" s="22"/>
      <c r="AB6811" s="22"/>
      <c r="AC6811" s="22"/>
      <c r="AD6811" s="22"/>
      <c r="AE6811" s="22"/>
      <c r="AF6811" s="22"/>
      <c r="AG6811" s="22"/>
    </row>
    <row r="6812" spans="1:33" s="11" customFormat="1" ht="26.1" customHeight="1">
      <c r="A6812" s="45"/>
      <c r="B6812" s="45"/>
      <c r="C6812" s="45"/>
      <c r="D6812" s="46"/>
      <c r="E6812" s="46"/>
      <c r="F6812" s="46"/>
      <c r="G6812" s="63" t="str">
        <f>IF(H6812="","",COUNTA($H$5:H6812))</f>
        <v/>
      </c>
      <c r="H6812" s="187"/>
      <c r="I6812" s="203"/>
      <c r="J6812" s="202"/>
      <c r="K6812" s="202"/>
      <c r="L6812" s="202"/>
      <c r="M6812" s="202"/>
      <c r="N6812" s="202"/>
      <c r="O6812" s="201"/>
      <c r="P6812" s="159"/>
      <c r="Q6812" s="206"/>
      <c r="R6812" s="50"/>
      <c r="S6812" s="51"/>
      <c r="T6812" s="51"/>
      <c r="U6812" s="52"/>
      <c r="V6812" s="52"/>
      <c r="W6812" s="52"/>
      <c r="X6812" s="53"/>
      <c r="Y6812" s="52"/>
      <c r="Z6812" s="54"/>
      <c r="AA6812" s="22"/>
      <c r="AB6812" s="22"/>
      <c r="AC6812" s="22"/>
      <c r="AD6812" s="22"/>
      <c r="AE6812" s="22"/>
      <c r="AF6812" s="22"/>
      <c r="AG6812" s="22"/>
    </row>
    <row r="6813" spans="1:33" s="11" customFormat="1" ht="26.1" customHeight="1">
      <c r="A6813" s="45"/>
      <c r="B6813" s="45"/>
      <c r="C6813" s="45"/>
      <c r="D6813" s="46"/>
      <c r="E6813" s="46"/>
      <c r="F6813" s="46"/>
      <c r="G6813" s="63" t="str">
        <f>IF(H6813="","",COUNTA($H$5:H6813))</f>
        <v/>
      </c>
      <c r="H6813" s="187"/>
      <c r="I6813" s="203"/>
      <c r="J6813" s="202"/>
      <c r="K6813" s="202"/>
      <c r="L6813" s="202"/>
      <c r="M6813" s="202"/>
      <c r="N6813" s="202"/>
      <c r="O6813" s="201"/>
      <c r="P6813" s="159"/>
      <c r="Q6813" s="206"/>
      <c r="R6813" s="50"/>
      <c r="S6813" s="51"/>
      <c r="T6813" s="51"/>
      <c r="U6813" s="52"/>
      <c r="V6813" s="52"/>
      <c r="W6813" s="52"/>
      <c r="X6813" s="53"/>
      <c r="Y6813" s="52"/>
      <c r="Z6813" s="54"/>
      <c r="AA6813" s="22"/>
      <c r="AB6813" s="22"/>
      <c r="AC6813" s="22"/>
      <c r="AD6813" s="22"/>
      <c r="AE6813" s="22"/>
      <c r="AF6813" s="22"/>
      <c r="AG6813" s="22"/>
    </row>
    <row r="6814" spans="1:33" s="11" customFormat="1" ht="26.1" customHeight="1">
      <c r="A6814" s="45"/>
      <c r="B6814" s="45"/>
      <c r="C6814" s="45"/>
      <c r="D6814" s="46"/>
      <c r="E6814" s="46"/>
      <c r="F6814" s="46"/>
      <c r="G6814" s="63" t="str">
        <f>IF(H6814="","",COUNTA($H$5:H6814))</f>
        <v/>
      </c>
      <c r="H6814" s="187"/>
      <c r="I6814" s="203"/>
      <c r="J6814" s="202"/>
      <c r="K6814" s="202"/>
      <c r="L6814" s="202"/>
      <c r="M6814" s="202"/>
      <c r="N6814" s="202"/>
      <c r="O6814" s="201"/>
      <c r="P6814" s="159"/>
      <c r="Q6814" s="206"/>
      <c r="R6814" s="50"/>
      <c r="S6814" s="51"/>
      <c r="T6814" s="51"/>
      <c r="U6814" s="52"/>
      <c r="V6814" s="52"/>
      <c r="W6814" s="52"/>
      <c r="X6814" s="53"/>
      <c r="Y6814" s="52"/>
      <c r="Z6814" s="54"/>
      <c r="AA6814" s="22"/>
      <c r="AB6814" s="22"/>
      <c r="AC6814" s="22"/>
      <c r="AD6814" s="22"/>
      <c r="AE6814" s="22"/>
      <c r="AF6814" s="22"/>
      <c r="AG6814" s="22"/>
    </row>
    <row r="6815" spans="1:33" s="11" customFormat="1" ht="26.1" customHeight="1">
      <c r="A6815" s="45"/>
      <c r="B6815" s="45"/>
      <c r="C6815" s="45"/>
      <c r="D6815" s="46"/>
      <c r="E6815" s="46"/>
      <c r="F6815" s="46"/>
      <c r="G6815" s="63" t="str">
        <f>IF(H6815="","",COUNTA($H$5:H6815))</f>
        <v/>
      </c>
      <c r="H6815" s="187"/>
      <c r="I6815" s="203"/>
      <c r="J6815" s="202"/>
      <c r="K6815" s="202"/>
      <c r="L6815" s="202"/>
      <c r="M6815" s="202"/>
      <c r="N6815" s="202"/>
      <c r="O6815" s="201"/>
      <c r="P6815" s="159"/>
      <c r="Q6815" s="206"/>
      <c r="R6815" s="50"/>
      <c r="S6815" s="51"/>
      <c r="T6815" s="51"/>
      <c r="U6815" s="52"/>
      <c r="V6815" s="52"/>
      <c r="W6815" s="52"/>
      <c r="X6815" s="53"/>
      <c r="Y6815" s="52"/>
      <c r="Z6815" s="54"/>
      <c r="AA6815" s="22"/>
      <c r="AB6815" s="22"/>
      <c r="AC6815" s="22"/>
      <c r="AD6815" s="22"/>
      <c r="AE6815" s="22"/>
      <c r="AF6815" s="22"/>
      <c r="AG6815" s="22"/>
    </row>
    <row r="6816" spans="1:33" s="11" customFormat="1" ht="26.1" customHeight="1">
      <c r="A6816" s="45"/>
      <c r="B6816" s="45"/>
      <c r="C6816" s="45"/>
      <c r="D6816" s="46"/>
      <c r="E6816" s="46"/>
      <c r="F6816" s="46"/>
      <c r="G6816" s="63" t="str">
        <f>IF(H6816="","",COUNTA($H$5:H6816))</f>
        <v/>
      </c>
      <c r="H6816" s="187"/>
      <c r="I6816" s="203"/>
      <c r="J6816" s="202"/>
      <c r="K6816" s="202"/>
      <c r="L6816" s="202"/>
      <c r="M6816" s="202"/>
      <c r="N6816" s="202"/>
      <c r="O6816" s="201"/>
      <c r="P6816" s="159"/>
      <c r="Q6816" s="206"/>
      <c r="R6816" s="50"/>
      <c r="S6816" s="51"/>
      <c r="T6816" s="51"/>
      <c r="U6816" s="52"/>
      <c r="V6816" s="52"/>
      <c r="W6816" s="52"/>
      <c r="X6816" s="53"/>
      <c r="Y6816" s="52"/>
      <c r="Z6816" s="54"/>
      <c r="AA6816" s="22"/>
      <c r="AB6816" s="22"/>
      <c r="AC6816" s="22"/>
      <c r="AD6816" s="22"/>
      <c r="AE6816" s="22"/>
      <c r="AF6816" s="22"/>
      <c r="AG6816" s="22"/>
    </row>
    <row r="6817" spans="1:33" s="11" customFormat="1" ht="26.1" customHeight="1">
      <c r="A6817" s="45"/>
      <c r="B6817" s="45"/>
      <c r="C6817" s="45"/>
      <c r="D6817" s="46"/>
      <c r="E6817" s="46"/>
      <c r="F6817" s="46"/>
      <c r="G6817" s="63" t="str">
        <f>IF(H6817="","",COUNTA($H$5:H6817))</f>
        <v/>
      </c>
      <c r="H6817" s="187"/>
      <c r="I6817" s="203"/>
      <c r="J6817" s="202"/>
      <c r="K6817" s="202"/>
      <c r="L6817" s="202"/>
      <c r="M6817" s="202"/>
      <c r="N6817" s="202"/>
      <c r="O6817" s="201"/>
      <c r="P6817" s="159"/>
      <c r="Q6817" s="206"/>
      <c r="R6817" s="50"/>
      <c r="S6817" s="51"/>
      <c r="T6817" s="51"/>
      <c r="U6817" s="52"/>
      <c r="V6817" s="52"/>
      <c r="W6817" s="52"/>
      <c r="X6817" s="53"/>
      <c r="Y6817" s="52"/>
      <c r="Z6817" s="54"/>
      <c r="AA6817" s="22"/>
      <c r="AB6817" s="22"/>
      <c r="AC6817" s="22"/>
      <c r="AD6817" s="22"/>
      <c r="AE6817" s="22"/>
      <c r="AF6817" s="22"/>
      <c r="AG6817" s="22"/>
    </row>
    <row r="6818" spans="1:33" s="11" customFormat="1" ht="26.1" customHeight="1">
      <c r="A6818" s="45"/>
      <c r="B6818" s="45"/>
      <c r="C6818" s="45"/>
      <c r="D6818" s="46"/>
      <c r="E6818" s="46"/>
      <c r="F6818" s="46"/>
      <c r="G6818" s="63" t="str">
        <f>IF(H6818="","",COUNTA($H$5:H6818))</f>
        <v/>
      </c>
      <c r="H6818" s="187"/>
      <c r="I6818" s="203"/>
      <c r="J6818" s="202"/>
      <c r="K6818" s="202"/>
      <c r="L6818" s="202"/>
      <c r="M6818" s="202"/>
      <c r="N6818" s="202"/>
      <c r="O6818" s="201"/>
      <c r="P6818" s="159"/>
      <c r="Q6818" s="206"/>
      <c r="R6818" s="50"/>
      <c r="S6818" s="51"/>
      <c r="T6818" s="51"/>
      <c r="U6818" s="52"/>
      <c r="V6818" s="52"/>
      <c r="W6818" s="52"/>
      <c r="X6818" s="53"/>
      <c r="Y6818" s="52"/>
      <c r="Z6818" s="54"/>
      <c r="AA6818" s="22"/>
      <c r="AB6818" s="22"/>
      <c r="AC6818" s="22"/>
      <c r="AD6818" s="22"/>
      <c r="AE6818" s="22"/>
      <c r="AF6818" s="22"/>
      <c r="AG6818" s="22"/>
    </row>
    <row r="6819" spans="1:33" s="11" customFormat="1" ht="26.1" customHeight="1">
      <c r="A6819" s="45"/>
      <c r="B6819" s="45"/>
      <c r="C6819" s="45"/>
      <c r="D6819" s="46"/>
      <c r="E6819" s="46"/>
      <c r="F6819" s="46"/>
      <c r="G6819" s="63" t="str">
        <f>IF(H6819="","",COUNTA($H$5:H6819))</f>
        <v/>
      </c>
      <c r="H6819" s="187"/>
      <c r="I6819" s="203"/>
      <c r="J6819" s="202"/>
      <c r="K6819" s="202"/>
      <c r="L6819" s="202"/>
      <c r="M6819" s="202"/>
      <c r="N6819" s="202"/>
      <c r="O6819" s="201"/>
      <c r="P6819" s="159"/>
      <c r="Q6819" s="206"/>
      <c r="R6819" s="50"/>
      <c r="S6819" s="51"/>
      <c r="T6819" s="51"/>
      <c r="U6819" s="52"/>
      <c r="V6819" s="52"/>
      <c r="W6819" s="52"/>
      <c r="X6819" s="53"/>
      <c r="Y6819" s="52"/>
      <c r="Z6819" s="54"/>
      <c r="AA6819" s="22"/>
      <c r="AB6819" s="22"/>
      <c r="AC6819" s="22"/>
      <c r="AD6819" s="22"/>
      <c r="AE6819" s="22"/>
      <c r="AF6819" s="22"/>
      <c r="AG6819" s="22"/>
    </row>
    <row r="6820" spans="1:33" s="11" customFormat="1" ht="26.1" customHeight="1">
      <c r="A6820" s="45"/>
      <c r="B6820" s="45"/>
      <c r="C6820" s="45"/>
      <c r="D6820" s="46"/>
      <c r="E6820" s="46"/>
      <c r="F6820" s="46"/>
      <c r="G6820" s="63" t="str">
        <f>IF(H6820="","",COUNTA($H$5:H6820))</f>
        <v/>
      </c>
      <c r="H6820" s="187"/>
      <c r="I6820" s="203"/>
      <c r="J6820" s="202"/>
      <c r="K6820" s="202"/>
      <c r="L6820" s="202"/>
      <c r="M6820" s="202"/>
      <c r="N6820" s="202"/>
      <c r="O6820" s="201"/>
      <c r="P6820" s="159"/>
      <c r="Q6820" s="206"/>
      <c r="R6820" s="50"/>
      <c r="S6820" s="51"/>
      <c r="T6820" s="51"/>
      <c r="U6820" s="52"/>
      <c r="V6820" s="52"/>
      <c r="W6820" s="52"/>
      <c r="X6820" s="53"/>
      <c r="Y6820" s="52"/>
      <c r="Z6820" s="54"/>
      <c r="AA6820" s="22"/>
      <c r="AB6820" s="22"/>
      <c r="AC6820" s="22"/>
      <c r="AD6820" s="22"/>
      <c r="AE6820" s="22"/>
      <c r="AF6820" s="22"/>
      <c r="AG6820" s="22"/>
    </row>
    <row r="6821" spans="1:33" s="11" customFormat="1" ht="26.1" customHeight="1">
      <c r="A6821" s="45"/>
      <c r="B6821" s="45"/>
      <c r="C6821" s="45"/>
      <c r="D6821" s="46"/>
      <c r="E6821" s="46"/>
      <c r="F6821" s="46"/>
      <c r="G6821" s="63" t="str">
        <f>IF(H6821="","",COUNTA($H$5:H6821))</f>
        <v/>
      </c>
      <c r="H6821" s="187"/>
      <c r="I6821" s="203"/>
      <c r="J6821" s="202"/>
      <c r="K6821" s="202"/>
      <c r="L6821" s="202"/>
      <c r="M6821" s="202"/>
      <c r="N6821" s="202"/>
      <c r="O6821" s="201"/>
      <c r="P6821" s="159"/>
      <c r="Q6821" s="206"/>
      <c r="R6821" s="50"/>
      <c r="S6821" s="51"/>
      <c r="T6821" s="51"/>
      <c r="U6821" s="52"/>
      <c r="V6821" s="52"/>
      <c r="W6821" s="52"/>
      <c r="X6821" s="53"/>
      <c r="Y6821" s="52"/>
      <c r="Z6821" s="54"/>
      <c r="AA6821" s="22"/>
      <c r="AB6821" s="22"/>
      <c r="AC6821" s="22"/>
      <c r="AD6821" s="22"/>
      <c r="AE6821" s="22"/>
      <c r="AF6821" s="22"/>
      <c r="AG6821" s="22"/>
    </row>
    <row r="6822" spans="1:33" s="11" customFormat="1" ht="26.1" customHeight="1">
      <c r="A6822" s="45"/>
      <c r="B6822" s="45"/>
      <c r="C6822" s="45"/>
      <c r="D6822" s="46"/>
      <c r="E6822" s="46"/>
      <c r="F6822" s="46"/>
      <c r="G6822" s="63" t="str">
        <f>IF(H6822="","",COUNTA($H$5:H6822))</f>
        <v/>
      </c>
      <c r="H6822" s="187"/>
      <c r="I6822" s="203"/>
      <c r="J6822" s="202"/>
      <c r="K6822" s="202"/>
      <c r="L6822" s="202"/>
      <c r="M6822" s="202"/>
      <c r="N6822" s="202"/>
      <c r="O6822" s="201"/>
      <c r="P6822" s="159"/>
      <c r="Q6822" s="206"/>
      <c r="R6822" s="50"/>
      <c r="S6822" s="51"/>
      <c r="T6822" s="51"/>
      <c r="U6822" s="52"/>
      <c r="V6822" s="52"/>
      <c r="W6822" s="52"/>
      <c r="X6822" s="53"/>
      <c r="Y6822" s="52"/>
      <c r="Z6822" s="54"/>
      <c r="AA6822" s="22"/>
      <c r="AB6822" s="22"/>
      <c r="AC6822" s="22"/>
      <c r="AD6822" s="22"/>
      <c r="AE6822" s="22"/>
      <c r="AF6822" s="22"/>
      <c r="AG6822" s="22"/>
    </row>
    <row r="6823" spans="1:33" s="11" customFormat="1" ht="26.1" customHeight="1">
      <c r="A6823" s="45"/>
      <c r="B6823" s="45"/>
      <c r="C6823" s="45"/>
      <c r="D6823" s="46"/>
      <c r="E6823" s="46"/>
      <c r="F6823" s="46"/>
      <c r="G6823" s="63" t="str">
        <f>IF(H6823="","",COUNTA($H$5:H6823))</f>
        <v/>
      </c>
      <c r="H6823" s="187"/>
      <c r="I6823" s="203"/>
      <c r="J6823" s="202"/>
      <c r="K6823" s="202"/>
      <c r="L6823" s="202"/>
      <c r="M6823" s="202"/>
      <c r="N6823" s="202"/>
      <c r="O6823" s="201"/>
      <c r="P6823" s="159"/>
      <c r="Q6823" s="206"/>
      <c r="R6823" s="50"/>
      <c r="S6823" s="51"/>
      <c r="T6823" s="51"/>
      <c r="U6823" s="52"/>
      <c r="V6823" s="52"/>
      <c r="W6823" s="52"/>
      <c r="X6823" s="53"/>
      <c r="Y6823" s="52"/>
      <c r="Z6823" s="54"/>
      <c r="AA6823" s="22"/>
      <c r="AB6823" s="22"/>
      <c r="AC6823" s="22"/>
      <c r="AD6823" s="22"/>
      <c r="AE6823" s="22"/>
      <c r="AF6823" s="22"/>
      <c r="AG6823" s="22"/>
    </row>
    <row r="6824" spans="1:33" s="11" customFormat="1" ht="26.1" customHeight="1">
      <c r="A6824" s="45"/>
      <c r="B6824" s="45"/>
      <c r="C6824" s="45"/>
      <c r="D6824" s="46"/>
      <c r="E6824" s="46"/>
      <c r="F6824" s="46"/>
      <c r="G6824" s="63" t="str">
        <f>IF(H6824="","",COUNTA($H$5:H6824))</f>
        <v/>
      </c>
      <c r="H6824" s="187"/>
      <c r="I6824" s="203"/>
      <c r="J6824" s="202"/>
      <c r="K6824" s="202"/>
      <c r="L6824" s="202"/>
      <c r="M6824" s="202"/>
      <c r="N6824" s="202"/>
      <c r="O6824" s="201"/>
      <c r="P6824" s="159"/>
      <c r="Q6824" s="206"/>
      <c r="R6824" s="50"/>
      <c r="S6824" s="51"/>
      <c r="T6824" s="51"/>
      <c r="U6824" s="52"/>
      <c r="V6824" s="52"/>
      <c r="W6824" s="52"/>
      <c r="X6824" s="53"/>
      <c r="Y6824" s="52"/>
      <c r="Z6824" s="54"/>
      <c r="AA6824" s="22"/>
      <c r="AB6824" s="22"/>
      <c r="AC6824" s="22"/>
      <c r="AD6824" s="22"/>
      <c r="AE6824" s="22"/>
      <c r="AF6824" s="22"/>
      <c r="AG6824" s="22"/>
    </row>
    <row r="6825" spans="1:33" s="11" customFormat="1" ht="26.1" customHeight="1">
      <c r="A6825" s="45"/>
      <c r="B6825" s="45"/>
      <c r="C6825" s="45"/>
      <c r="D6825" s="46"/>
      <c r="E6825" s="46"/>
      <c r="F6825" s="46"/>
      <c r="G6825" s="63" t="str">
        <f>IF(H6825="","",COUNTA($H$5:H6825))</f>
        <v/>
      </c>
      <c r="H6825" s="187"/>
      <c r="I6825" s="203"/>
      <c r="J6825" s="202"/>
      <c r="K6825" s="202"/>
      <c r="L6825" s="202"/>
      <c r="M6825" s="202"/>
      <c r="N6825" s="202"/>
      <c r="O6825" s="201"/>
      <c r="P6825" s="159"/>
      <c r="Q6825" s="206"/>
      <c r="R6825" s="50"/>
      <c r="S6825" s="51"/>
      <c r="T6825" s="51"/>
      <c r="U6825" s="52"/>
      <c r="V6825" s="52"/>
      <c r="W6825" s="52"/>
      <c r="X6825" s="53"/>
      <c r="Y6825" s="52"/>
      <c r="Z6825" s="54"/>
      <c r="AA6825" s="22"/>
      <c r="AB6825" s="22"/>
      <c r="AC6825" s="22"/>
      <c r="AD6825" s="22"/>
      <c r="AE6825" s="22"/>
      <c r="AF6825" s="22"/>
      <c r="AG6825" s="22"/>
    </row>
    <row r="6826" spans="1:33" s="11" customFormat="1" ht="26.1" customHeight="1">
      <c r="A6826" s="45"/>
      <c r="B6826" s="45"/>
      <c r="C6826" s="45"/>
      <c r="D6826" s="46"/>
      <c r="E6826" s="46"/>
      <c r="F6826" s="46"/>
      <c r="G6826" s="63" t="str">
        <f>IF(H6826="","",COUNTA($H$5:H6826))</f>
        <v/>
      </c>
      <c r="H6826" s="187"/>
      <c r="I6826" s="203"/>
      <c r="J6826" s="202"/>
      <c r="K6826" s="202"/>
      <c r="L6826" s="202"/>
      <c r="M6826" s="202"/>
      <c r="N6826" s="202"/>
      <c r="O6826" s="201"/>
      <c r="P6826" s="159"/>
      <c r="Q6826" s="206"/>
      <c r="R6826" s="50"/>
      <c r="S6826" s="51"/>
      <c r="T6826" s="51"/>
      <c r="U6826" s="52"/>
      <c r="V6826" s="52"/>
      <c r="W6826" s="52"/>
      <c r="X6826" s="53"/>
      <c r="Y6826" s="52"/>
      <c r="Z6826" s="54"/>
      <c r="AA6826" s="22"/>
      <c r="AB6826" s="22"/>
      <c r="AC6826" s="22"/>
      <c r="AD6826" s="22"/>
      <c r="AE6826" s="22"/>
      <c r="AF6826" s="22"/>
      <c r="AG6826" s="22"/>
    </row>
    <row r="6827" spans="1:33" s="11" customFormat="1" ht="26.1" customHeight="1">
      <c r="A6827" s="45"/>
      <c r="B6827" s="45"/>
      <c r="C6827" s="45"/>
      <c r="D6827" s="46"/>
      <c r="E6827" s="46"/>
      <c r="F6827" s="46"/>
      <c r="G6827" s="63" t="str">
        <f>IF(H6827="","",COUNTA($H$5:H6827))</f>
        <v/>
      </c>
      <c r="H6827" s="187"/>
      <c r="I6827" s="203"/>
      <c r="J6827" s="202"/>
      <c r="K6827" s="202"/>
      <c r="L6827" s="202"/>
      <c r="M6827" s="202"/>
      <c r="N6827" s="202"/>
      <c r="O6827" s="201"/>
      <c r="P6827" s="159"/>
      <c r="Q6827" s="206"/>
      <c r="R6827" s="50"/>
      <c r="S6827" s="51"/>
      <c r="T6827" s="51"/>
      <c r="U6827" s="52"/>
      <c r="V6827" s="52"/>
      <c r="W6827" s="52"/>
      <c r="X6827" s="53"/>
      <c r="Y6827" s="52"/>
      <c r="Z6827" s="54"/>
      <c r="AA6827" s="22"/>
      <c r="AB6827" s="22"/>
      <c r="AC6827" s="22"/>
      <c r="AD6827" s="22"/>
      <c r="AE6827" s="22"/>
      <c r="AF6827" s="22"/>
      <c r="AG6827" s="22"/>
    </row>
    <row r="6828" spans="1:33" s="11" customFormat="1" ht="26.1" customHeight="1">
      <c r="A6828" s="45"/>
      <c r="B6828" s="45"/>
      <c r="C6828" s="45"/>
      <c r="D6828" s="46"/>
      <c r="E6828" s="46"/>
      <c r="F6828" s="46"/>
      <c r="G6828" s="63" t="str">
        <f>IF(H6828="","",COUNTA($H$5:H6828))</f>
        <v/>
      </c>
      <c r="H6828" s="187"/>
      <c r="I6828" s="203"/>
      <c r="J6828" s="202"/>
      <c r="K6828" s="202"/>
      <c r="L6828" s="202"/>
      <c r="M6828" s="202"/>
      <c r="N6828" s="202"/>
      <c r="O6828" s="201"/>
      <c r="P6828" s="159"/>
      <c r="Q6828" s="206"/>
      <c r="R6828" s="50"/>
      <c r="S6828" s="51"/>
      <c r="T6828" s="51"/>
      <c r="U6828" s="52"/>
      <c r="V6828" s="52"/>
      <c r="W6828" s="52"/>
      <c r="X6828" s="53"/>
      <c r="Y6828" s="52"/>
      <c r="Z6828" s="54"/>
      <c r="AA6828" s="22"/>
      <c r="AB6828" s="22"/>
      <c r="AC6828" s="22"/>
      <c r="AD6828" s="22"/>
      <c r="AE6828" s="22"/>
      <c r="AF6828" s="22"/>
      <c r="AG6828" s="22"/>
    </row>
    <row r="6829" spans="1:33" s="11" customFormat="1" ht="26.1" customHeight="1">
      <c r="A6829" s="45"/>
      <c r="B6829" s="45"/>
      <c r="C6829" s="45"/>
      <c r="D6829" s="46"/>
      <c r="E6829" s="46"/>
      <c r="F6829" s="46"/>
      <c r="G6829" s="63" t="str">
        <f>IF(H6829="","",COUNTA($H$5:H6829))</f>
        <v/>
      </c>
      <c r="H6829" s="187"/>
      <c r="I6829" s="203"/>
      <c r="J6829" s="202"/>
      <c r="K6829" s="202"/>
      <c r="L6829" s="202"/>
      <c r="M6829" s="202"/>
      <c r="N6829" s="202"/>
      <c r="O6829" s="201"/>
      <c r="P6829" s="159"/>
      <c r="Q6829" s="206"/>
      <c r="R6829" s="50"/>
      <c r="S6829" s="51"/>
      <c r="T6829" s="51"/>
      <c r="U6829" s="52"/>
      <c r="V6829" s="52"/>
      <c r="W6829" s="52"/>
      <c r="X6829" s="53"/>
      <c r="Y6829" s="52"/>
      <c r="Z6829" s="54"/>
      <c r="AA6829" s="22"/>
      <c r="AB6829" s="22"/>
      <c r="AC6829" s="22"/>
      <c r="AD6829" s="22"/>
      <c r="AE6829" s="22"/>
      <c r="AF6829" s="22"/>
      <c r="AG6829" s="22"/>
    </row>
    <row r="6830" spans="1:33" s="11" customFormat="1" ht="26.1" customHeight="1">
      <c r="A6830" s="45"/>
      <c r="B6830" s="45"/>
      <c r="C6830" s="45"/>
      <c r="D6830" s="46"/>
      <c r="E6830" s="46"/>
      <c r="F6830" s="46"/>
      <c r="G6830" s="63" t="str">
        <f>IF(H6830="","",COUNTA($H$5:H6830))</f>
        <v/>
      </c>
      <c r="H6830" s="187"/>
      <c r="I6830" s="203"/>
      <c r="J6830" s="202"/>
      <c r="K6830" s="202"/>
      <c r="L6830" s="202"/>
      <c r="M6830" s="202"/>
      <c r="N6830" s="202"/>
      <c r="O6830" s="201"/>
      <c r="P6830" s="159"/>
      <c r="Q6830" s="206"/>
      <c r="R6830" s="50"/>
      <c r="S6830" s="51"/>
      <c r="T6830" s="51"/>
      <c r="U6830" s="52"/>
      <c r="V6830" s="52"/>
      <c r="W6830" s="52"/>
      <c r="X6830" s="53"/>
      <c r="Y6830" s="52"/>
      <c r="Z6830" s="54"/>
      <c r="AA6830" s="22"/>
      <c r="AB6830" s="22"/>
      <c r="AC6830" s="22"/>
      <c r="AD6830" s="22"/>
      <c r="AE6830" s="22"/>
      <c r="AF6830" s="22"/>
      <c r="AG6830" s="22"/>
    </row>
    <row r="6831" spans="1:33" s="11" customFormat="1" ht="26.1" customHeight="1">
      <c r="A6831" s="45"/>
      <c r="B6831" s="45"/>
      <c r="C6831" s="45"/>
      <c r="D6831" s="46"/>
      <c r="E6831" s="46"/>
      <c r="F6831" s="46"/>
      <c r="G6831" s="63" t="str">
        <f>IF(H6831="","",COUNTA($H$5:H6831))</f>
        <v/>
      </c>
      <c r="H6831" s="187"/>
      <c r="I6831" s="203"/>
      <c r="J6831" s="202"/>
      <c r="K6831" s="202"/>
      <c r="L6831" s="202"/>
      <c r="M6831" s="202"/>
      <c r="N6831" s="202"/>
      <c r="O6831" s="201"/>
      <c r="P6831" s="159"/>
      <c r="Q6831" s="206"/>
      <c r="R6831" s="50"/>
      <c r="S6831" s="51"/>
      <c r="T6831" s="51"/>
      <c r="U6831" s="52"/>
      <c r="V6831" s="52"/>
      <c r="W6831" s="52"/>
      <c r="X6831" s="53"/>
      <c r="Y6831" s="52"/>
      <c r="Z6831" s="54"/>
      <c r="AA6831" s="22"/>
      <c r="AB6831" s="22"/>
      <c r="AC6831" s="22"/>
      <c r="AD6831" s="22"/>
      <c r="AE6831" s="22"/>
      <c r="AF6831" s="22"/>
      <c r="AG6831" s="22"/>
    </row>
    <row r="6832" spans="1:33" s="11" customFormat="1" ht="26.1" customHeight="1">
      <c r="A6832" s="45"/>
      <c r="B6832" s="45"/>
      <c r="C6832" s="45"/>
      <c r="D6832" s="46"/>
      <c r="E6832" s="46"/>
      <c r="F6832" s="46"/>
      <c r="G6832" s="63" t="str">
        <f>IF(H6832="","",COUNTA($H$5:H6832))</f>
        <v/>
      </c>
      <c r="H6832" s="187"/>
      <c r="I6832" s="203"/>
      <c r="J6832" s="202"/>
      <c r="K6832" s="202"/>
      <c r="L6832" s="202"/>
      <c r="M6832" s="202"/>
      <c r="N6832" s="202"/>
      <c r="O6832" s="201"/>
      <c r="P6832" s="159"/>
      <c r="Q6832" s="206"/>
      <c r="R6832" s="50"/>
      <c r="S6832" s="51"/>
      <c r="T6832" s="51"/>
      <c r="U6832" s="52"/>
      <c r="V6832" s="52"/>
      <c r="W6832" s="52"/>
      <c r="X6832" s="53"/>
      <c r="Y6832" s="52"/>
      <c r="Z6832" s="54"/>
      <c r="AA6832" s="22"/>
      <c r="AB6832" s="22"/>
      <c r="AC6832" s="22"/>
      <c r="AD6832" s="22"/>
      <c r="AE6832" s="22"/>
      <c r="AF6832" s="22"/>
      <c r="AG6832" s="22"/>
    </row>
    <row r="6833" spans="1:33" s="11" customFormat="1" ht="26.1" customHeight="1">
      <c r="A6833" s="45"/>
      <c r="B6833" s="45"/>
      <c r="C6833" s="45"/>
      <c r="D6833" s="46"/>
      <c r="E6833" s="46"/>
      <c r="F6833" s="46"/>
      <c r="G6833" s="63" t="str">
        <f>IF(H6833="","",COUNTA($H$5:H6833))</f>
        <v/>
      </c>
      <c r="H6833" s="187"/>
      <c r="I6833" s="203"/>
      <c r="J6833" s="202"/>
      <c r="K6833" s="202"/>
      <c r="L6833" s="202"/>
      <c r="M6833" s="202"/>
      <c r="N6833" s="202"/>
      <c r="O6833" s="201"/>
      <c r="P6833" s="159"/>
      <c r="Q6833" s="206"/>
      <c r="R6833" s="50"/>
      <c r="S6833" s="51"/>
      <c r="T6833" s="51"/>
      <c r="U6833" s="52"/>
      <c r="V6833" s="52"/>
      <c r="W6833" s="52"/>
      <c r="X6833" s="53"/>
      <c r="Y6833" s="52"/>
      <c r="Z6833" s="54"/>
      <c r="AA6833" s="22"/>
      <c r="AB6833" s="22"/>
      <c r="AC6833" s="22"/>
      <c r="AD6833" s="22"/>
      <c r="AE6833" s="22"/>
      <c r="AF6833" s="22"/>
      <c r="AG6833" s="22"/>
    </row>
    <row r="6834" spans="1:33" s="11" customFormat="1" ht="26.1" customHeight="1">
      <c r="A6834" s="45"/>
      <c r="B6834" s="45"/>
      <c r="C6834" s="45"/>
      <c r="D6834" s="46"/>
      <c r="E6834" s="46"/>
      <c r="F6834" s="46"/>
      <c r="G6834" s="63" t="str">
        <f>IF(H6834="","",COUNTA($H$5:H6834))</f>
        <v/>
      </c>
      <c r="H6834" s="187"/>
      <c r="I6834" s="203"/>
      <c r="J6834" s="202"/>
      <c r="K6834" s="202"/>
      <c r="L6834" s="202"/>
      <c r="M6834" s="202"/>
      <c r="N6834" s="202"/>
      <c r="O6834" s="201"/>
      <c r="P6834" s="159"/>
      <c r="Q6834" s="206"/>
      <c r="R6834" s="50"/>
      <c r="S6834" s="51"/>
      <c r="T6834" s="51"/>
      <c r="U6834" s="52"/>
      <c r="V6834" s="52"/>
      <c r="W6834" s="52"/>
      <c r="X6834" s="53"/>
      <c r="Y6834" s="52"/>
      <c r="Z6834" s="54"/>
      <c r="AA6834" s="22"/>
      <c r="AB6834" s="22"/>
      <c r="AC6834" s="22"/>
      <c r="AD6834" s="22"/>
      <c r="AE6834" s="22"/>
      <c r="AF6834" s="22"/>
      <c r="AG6834" s="22"/>
    </row>
    <row r="6835" spans="1:33" s="11" customFormat="1" ht="26.1" customHeight="1">
      <c r="A6835" s="45"/>
      <c r="B6835" s="45"/>
      <c r="C6835" s="45"/>
      <c r="D6835" s="46"/>
      <c r="E6835" s="46"/>
      <c r="F6835" s="46"/>
      <c r="G6835" s="63" t="str">
        <f>IF(H6835="","",COUNTA($H$5:H6835))</f>
        <v/>
      </c>
      <c r="H6835" s="187"/>
      <c r="I6835" s="203"/>
      <c r="J6835" s="202"/>
      <c r="K6835" s="202"/>
      <c r="L6835" s="202"/>
      <c r="M6835" s="202"/>
      <c r="N6835" s="202"/>
      <c r="O6835" s="201"/>
      <c r="P6835" s="159"/>
      <c r="Q6835" s="206"/>
      <c r="R6835" s="50"/>
      <c r="S6835" s="51"/>
      <c r="T6835" s="51"/>
      <c r="U6835" s="52"/>
      <c r="V6835" s="52"/>
      <c r="W6835" s="52"/>
      <c r="X6835" s="53"/>
      <c r="Y6835" s="52"/>
      <c r="Z6835" s="54"/>
      <c r="AA6835" s="22"/>
      <c r="AB6835" s="22"/>
      <c r="AC6835" s="22"/>
      <c r="AD6835" s="22"/>
      <c r="AE6835" s="22"/>
      <c r="AF6835" s="22"/>
      <c r="AG6835" s="22"/>
    </row>
    <row r="6836" spans="1:33" s="11" customFormat="1" ht="26.1" customHeight="1">
      <c r="A6836" s="45"/>
      <c r="B6836" s="45"/>
      <c r="C6836" s="45"/>
      <c r="D6836" s="46"/>
      <c r="E6836" s="46"/>
      <c r="F6836" s="46"/>
      <c r="G6836" s="63" t="str">
        <f>IF(H6836="","",COUNTA($H$5:H6836))</f>
        <v/>
      </c>
      <c r="H6836" s="187"/>
      <c r="I6836" s="203"/>
      <c r="J6836" s="202"/>
      <c r="K6836" s="202"/>
      <c r="L6836" s="202"/>
      <c r="M6836" s="202"/>
      <c r="N6836" s="202"/>
      <c r="O6836" s="201"/>
      <c r="P6836" s="159"/>
      <c r="Q6836" s="206"/>
      <c r="R6836" s="50"/>
      <c r="S6836" s="51"/>
      <c r="T6836" s="51"/>
      <c r="U6836" s="52"/>
      <c r="V6836" s="52"/>
      <c r="W6836" s="52"/>
      <c r="X6836" s="53"/>
      <c r="Y6836" s="52"/>
      <c r="Z6836" s="54"/>
      <c r="AA6836" s="22"/>
      <c r="AB6836" s="22"/>
      <c r="AC6836" s="22"/>
      <c r="AD6836" s="22"/>
      <c r="AE6836" s="22"/>
      <c r="AF6836" s="22"/>
      <c r="AG6836" s="22"/>
    </row>
    <row r="6837" spans="1:33" s="11" customFormat="1" ht="26.1" customHeight="1">
      <c r="A6837" s="45"/>
      <c r="B6837" s="45"/>
      <c r="C6837" s="45"/>
      <c r="D6837" s="46"/>
      <c r="E6837" s="46"/>
      <c r="F6837" s="46"/>
      <c r="G6837" s="63" t="str">
        <f>IF(H6837="","",COUNTA($H$5:H6837))</f>
        <v/>
      </c>
      <c r="H6837" s="187"/>
      <c r="I6837" s="203"/>
      <c r="J6837" s="202"/>
      <c r="K6837" s="202"/>
      <c r="L6837" s="202"/>
      <c r="M6837" s="202"/>
      <c r="N6837" s="202"/>
      <c r="O6837" s="201"/>
      <c r="P6837" s="159"/>
      <c r="Q6837" s="206"/>
      <c r="R6837" s="50"/>
      <c r="S6837" s="51"/>
      <c r="T6837" s="51"/>
      <c r="U6837" s="52"/>
      <c r="V6837" s="52"/>
      <c r="W6837" s="52"/>
      <c r="X6837" s="53"/>
      <c r="Y6837" s="52"/>
      <c r="Z6837" s="54"/>
      <c r="AA6837" s="22"/>
      <c r="AB6837" s="22"/>
      <c r="AC6837" s="22"/>
      <c r="AD6837" s="22"/>
      <c r="AE6837" s="22"/>
      <c r="AF6837" s="22"/>
      <c r="AG6837" s="22"/>
    </row>
    <row r="6838" spans="1:33" s="11" customFormat="1" ht="26.1" customHeight="1">
      <c r="A6838" s="45"/>
      <c r="B6838" s="45"/>
      <c r="C6838" s="45"/>
      <c r="D6838" s="46"/>
      <c r="E6838" s="46"/>
      <c r="F6838" s="46"/>
      <c r="G6838" s="63" t="str">
        <f>IF(H6838="","",COUNTA($H$5:H6838))</f>
        <v/>
      </c>
      <c r="H6838" s="187"/>
      <c r="I6838" s="203"/>
      <c r="J6838" s="202"/>
      <c r="K6838" s="202"/>
      <c r="L6838" s="202"/>
      <c r="M6838" s="202"/>
      <c r="N6838" s="202"/>
      <c r="O6838" s="201"/>
      <c r="P6838" s="159"/>
      <c r="Q6838" s="206"/>
      <c r="R6838" s="50"/>
      <c r="S6838" s="51"/>
      <c r="T6838" s="51"/>
      <c r="U6838" s="52"/>
      <c r="V6838" s="52"/>
      <c r="W6838" s="52"/>
      <c r="X6838" s="53"/>
      <c r="Y6838" s="52"/>
      <c r="Z6838" s="54"/>
      <c r="AA6838" s="22"/>
      <c r="AB6838" s="22"/>
      <c r="AC6838" s="22"/>
      <c r="AD6838" s="22"/>
      <c r="AE6838" s="22"/>
      <c r="AF6838" s="22"/>
      <c r="AG6838" s="22"/>
    </row>
    <row r="6839" spans="1:33" s="11" customFormat="1" ht="26.1" customHeight="1">
      <c r="A6839" s="45"/>
      <c r="B6839" s="45"/>
      <c r="C6839" s="45"/>
      <c r="D6839" s="46"/>
      <c r="E6839" s="46"/>
      <c r="F6839" s="46"/>
      <c r="G6839" s="63" t="str">
        <f>IF(H6839="","",COUNTA($H$5:H6839))</f>
        <v/>
      </c>
      <c r="H6839" s="187"/>
      <c r="I6839" s="203"/>
      <c r="J6839" s="202"/>
      <c r="K6839" s="202"/>
      <c r="L6839" s="202"/>
      <c r="M6839" s="202"/>
      <c r="N6839" s="202"/>
      <c r="O6839" s="201"/>
      <c r="P6839" s="159"/>
      <c r="Q6839" s="206"/>
      <c r="R6839" s="50"/>
      <c r="S6839" s="51"/>
      <c r="T6839" s="51"/>
      <c r="U6839" s="52"/>
      <c r="V6839" s="52"/>
      <c r="W6839" s="52"/>
      <c r="X6839" s="53"/>
      <c r="Y6839" s="52"/>
      <c r="Z6839" s="54"/>
      <c r="AA6839" s="22"/>
      <c r="AB6839" s="22"/>
      <c r="AC6839" s="22"/>
      <c r="AD6839" s="22"/>
      <c r="AE6839" s="22"/>
      <c r="AF6839" s="22"/>
      <c r="AG6839" s="22"/>
    </row>
    <row r="6840" spans="1:33" s="11" customFormat="1" ht="26.1" customHeight="1">
      <c r="A6840" s="45"/>
      <c r="B6840" s="45"/>
      <c r="C6840" s="45"/>
      <c r="D6840" s="46"/>
      <c r="E6840" s="46"/>
      <c r="F6840" s="46"/>
      <c r="G6840" s="63" t="str">
        <f>IF(H6840="","",COUNTA($H$5:H6840))</f>
        <v/>
      </c>
      <c r="H6840" s="187"/>
      <c r="I6840" s="203"/>
      <c r="J6840" s="202"/>
      <c r="K6840" s="202"/>
      <c r="L6840" s="202"/>
      <c r="M6840" s="202"/>
      <c r="N6840" s="202"/>
      <c r="O6840" s="201"/>
      <c r="P6840" s="159"/>
      <c r="Q6840" s="206"/>
      <c r="R6840" s="50"/>
      <c r="S6840" s="51"/>
      <c r="T6840" s="51"/>
      <c r="U6840" s="52"/>
      <c r="V6840" s="52"/>
      <c r="W6840" s="52"/>
      <c r="X6840" s="53"/>
      <c r="Y6840" s="52"/>
      <c r="Z6840" s="54"/>
      <c r="AA6840" s="22"/>
      <c r="AB6840" s="22"/>
      <c r="AC6840" s="22"/>
      <c r="AD6840" s="22"/>
      <c r="AE6840" s="22"/>
      <c r="AF6840" s="22"/>
      <c r="AG6840" s="22"/>
    </row>
    <row r="6841" spans="1:33" s="11" customFormat="1" ht="26.1" customHeight="1">
      <c r="A6841" s="45"/>
      <c r="B6841" s="45"/>
      <c r="C6841" s="45"/>
      <c r="D6841" s="46"/>
      <c r="E6841" s="46"/>
      <c r="F6841" s="46"/>
      <c r="G6841" s="63" t="str">
        <f>IF(H6841="","",COUNTA($H$5:H6841))</f>
        <v/>
      </c>
      <c r="H6841" s="187"/>
      <c r="I6841" s="203"/>
      <c r="J6841" s="202"/>
      <c r="K6841" s="202"/>
      <c r="L6841" s="202"/>
      <c r="M6841" s="202"/>
      <c r="N6841" s="202"/>
      <c r="O6841" s="201"/>
      <c r="P6841" s="159"/>
      <c r="Q6841" s="206"/>
      <c r="R6841" s="50"/>
      <c r="S6841" s="51"/>
      <c r="T6841" s="51"/>
      <c r="U6841" s="52"/>
      <c r="V6841" s="52"/>
      <c r="W6841" s="52"/>
      <c r="X6841" s="53"/>
      <c r="Y6841" s="52"/>
      <c r="Z6841" s="54"/>
      <c r="AA6841" s="22"/>
      <c r="AB6841" s="22"/>
      <c r="AC6841" s="22"/>
      <c r="AD6841" s="22"/>
      <c r="AE6841" s="22"/>
      <c r="AF6841" s="22"/>
      <c r="AG6841" s="22"/>
    </row>
    <row r="6842" spans="1:33" s="11" customFormat="1" ht="26.1" customHeight="1">
      <c r="A6842" s="45"/>
      <c r="B6842" s="45"/>
      <c r="C6842" s="45"/>
      <c r="D6842" s="46"/>
      <c r="E6842" s="46"/>
      <c r="F6842" s="46"/>
      <c r="G6842" s="63" t="str">
        <f>IF(H6842="","",COUNTA($H$5:H6842))</f>
        <v/>
      </c>
      <c r="H6842" s="187"/>
      <c r="I6842" s="203"/>
      <c r="J6842" s="202"/>
      <c r="K6842" s="202"/>
      <c r="L6842" s="202"/>
      <c r="M6842" s="202"/>
      <c r="N6842" s="202"/>
      <c r="O6842" s="201"/>
      <c r="P6842" s="159"/>
      <c r="Q6842" s="206"/>
      <c r="R6842" s="50"/>
      <c r="S6842" s="51"/>
      <c r="T6842" s="51"/>
      <c r="U6842" s="52"/>
      <c r="V6842" s="52"/>
      <c r="W6842" s="52"/>
      <c r="X6842" s="53"/>
      <c r="Y6842" s="52"/>
      <c r="Z6842" s="54"/>
      <c r="AA6842" s="22"/>
      <c r="AB6842" s="22"/>
      <c r="AC6842" s="22"/>
      <c r="AD6842" s="22"/>
      <c r="AE6842" s="22"/>
      <c r="AF6842" s="22"/>
      <c r="AG6842" s="22"/>
    </row>
    <row r="6843" spans="1:33" s="11" customFormat="1" ht="26.1" customHeight="1">
      <c r="A6843" s="45"/>
      <c r="B6843" s="45"/>
      <c r="C6843" s="45"/>
      <c r="D6843" s="46"/>
      <c r="E6843" s="46"/>
      <c r="F6843" s="46"/>
      <c r="G6843" s="63" t="str">
        <f>IF(H6843="","",COUNTA($H$5:H6843))</f>
        <v/>
      </c>
      <c r="H6843" s="187"/>
      <c r="I6843" s="203"/>
      <c r="J6843" s="202"/>
      <c r="K6843" s="202"/>
      <c r="L6843" s="202"/>
      <c r="M6843" s="202"/>
      <c r="N6843" s="202"/>
      <c r="O6843" s="201"/>
      <c r="P6843" s="159"/>
      <c r="Q6843" s="206"/>
      <c r="R6843" s="50"/>
      <c r="S6843" s="51"/>
      <c r="T6843" s="51"/>
      <c r="U6843" s="52"/>
      <c r="V6843" s="52"/>
      <c r="W6843" s="52"/>
      <c r="X6843" s="53"/>
      <c r="Y6843" s="52"/>
      <c r="Z6843" s="54"/>
      <c r="AA6843" s="22"/>
      <c r="AB6843" s="22"/>
      <c r="AC6843" s="22"/>
      <c r="AD6843" s="22"/>
      <c r="AE6843" s="22"/>
      <c r="AF6843" s="22"/>
      <c r="AG6843" s="22"/>
    </row>
    <row r="6844" spans="1:33" s="11" customFormat="1" ht="26.1" customHeight="1">
      <c r="A6844" s="45"/>
      <c r="B6844" s="45"/>
      <c r="C6844" s="45"/>
      <c r="D6844" s="46"/>
      <c r="E6844" s="46"/>
      <c r="F6844" s="46"/>
      <c r="G6844" s="63" t="str">
        <f>IF(H6844="","",COUNTA($H$5:H6844))</f>
        <v/>
      </c>
      <c r="H6844" s="187"/>
      <c r="I6844" s="203"/>
      <c r="J6844" s="202"/>
      <c r="K6844" s="202"/>
      <c r="L6844" s="202"/>
      <c r="M6844" s="202"/>
      <c r="N6844" s="202"/>
      <c r="O6844" s="201"/>
      <c r="P6844" s="159"/>
      <c r="Q6844" s="206"/>
      <c r="R6844" s="50"/>
      <c r="S6844" s="51"/>
      <c r="T6844" s="51"/>
      <c r="U6844" s="52"/>
      <c r="V6844" s="52"/>
      <c r="W6844" s="52"/>
      <c r="X6844" s="53"/>
      <c r="Y6844" s="52"/>
      <c r="Z6844" s="54"/>
      <c r="AA6844" s="22"/>
      <c r="AB6844" s="22"/>
      <c r="AC6844" s="22"/>
      <c r="AD6844" s="22"/>
      <c r="AE6844" s="22"/>
      <c r="AF6844" s="22"/>
      <c r="AG6844" s="22"/>
    </row>
    <row r="6845" spans="1:33" s="11" customFormat="1" ht="26.1" customHeight="1">
      <c r="A6845" s="45"/>
      <c r="B6845" s="45"/>
      <c r="C6845" s="45"/>
      <c r="D6845" s="46"/>
      <c r="E6845" s="46"/>
      <c r="F6845" s="46"/>
      <c r="G6845" s="63" t="str">
        <f>IF(H6845="","",COUNTA($H$5:H6845))</f>
        <v/>
      </c>
      <c r="H6845" s="187"/>
      <c r="I6845" s="203"/>
      <c r="J6845" s="202"/>
      <c r="K6845" s="202"/>
      <c r="L6845" s="202"/>
      <c r="M6845" s="202"/>
      <c r="N6845" s="202"/>
      <c r="O6845" s="201"/>
      <c r="P6845" s="159"/>
      <c r="Q6845" s="206"/>
      <c r="R6845" s="50"/>
      <c r="S6845" s="51"/>
      <c r="T6845" s="51"/>
      <c r="U6845" s="52"/>
      <c r="V6845" s="52"/>
      <c r="W6845" s="52"/>
      <c r="X6845" s="53"/>
      <c r="Y6845" s="52"/>
      <c r="Z6845" s="54"/>
      <c r="AA6845" s="22"/>
      <c r="AB6845" s="22"/>
      <c r="AC6845" s="22"/>
      <c r="AD6845" s="22"/>
      <c r="AE6845" s="22"/>
      <c r="AF6845" s="22"/>
      <c r="AG6845" s="22"/>
    </row>
    <row r="6846" spans="1:33" s="11" customFormat="1" ht="26.1" customHeight="1">
      <c r="A6846" s="45"/>
      <c r="B6846" s="45"/>
      <c r="C6846" s="45"/>
      <c r="D6846" s="46"/>
      <c r="E6846" s="46"/>
      <c r="F6846" s="46"/>
      <c r="G6846" s="63" t="str">
        <f>IF(H6846="","",COUNTA($H$5:H6846))</f>
        <v/>
      </c>
      <c r="H6846" s="187"/>
      <c r="I6846" s="203"/>
      <c r="J6846" s="202"/>
      <c r="K6846" s="202"/>
      <c r="L6846" s="202"/>
      <c r="M6846" s="202"/>
      <c r="N6846" s="202"/>
      <c r="O6846" s="201"/>
      <c r="P6846" s="159"/>
      <c r="Q6846" s="206"/>
      <c r="R6846" s="50"/>
      <c r="S6846" s="51"/>
      <c r="T6846" s="51"/>
      <c r="U6846" s="52"/>
      <c r="V6846" s="52"/>
      <c r="W6846" s="52"/>
      <c r="X6846" s="53"/>
      <c r="Y6846" s="52"/>
      <c r="Z6846" s="54"/>
      <c r="AA6846" s="22"/>
      <c r="AB6846" s="22"/>
      <c r="AC6846" s="22"/>
      <c r="AD6846" s="22"/>
      <c r="AE6846" s="22"/>
      <c r="AF6846" s="22"/>
      <c r="AG6846" s="22"/>
    </row>
    <row r="6847" spans="1:33" s="11" customFormat="1" ht="26.1" customHeight="1">
      <c r="A6847" s="45"/>
      <c r="B6847" s="45"/>
      <c r="C6847" s="45"/>
      <c r="D6847" s="46"/>
      <c r="E6847" s="46"/>
      <c r="F6847" s="46"/>
      <c r="G6847" s="63" t="str">
        <f>IF(H6847="","",COUNTA($H$5:H6847))</f>
        <v/>
      </c>
      <c r="H6847" s="187"/>
      <c r="I6847" s="203"/>
      <c r="J6847" s="202"/>
      <c r="K6847" s="202"/>
      <c r="L6847" s="202"/>
      <c r="M6847" s="202"/>
      <c r="N6847" s="202"/>
      <c r="O6847" s="201"/>
      <c r="P6847" s="159"/>
      <c r="Q6847" s="206"/>
      <c r="R6847" s="50"/>
      <c r="S6847" s="51"/>
      <c r="T6847" s="51"/>
      <c r="U6847" s="52"/>
      <c r="V6847" s="52"/>
      <c r="W6847" s="52"/>
      <c r="X6847" s="53"/>
      <c r="Y6847" s="52"/>
      <c r="Z6847" s="54"/>
      <c r="AA6847" s="22"/>
      <c r="AB6847" s="22"/>
      <c r="AC6847" s="22"/>
      <c r="AD6847" s="22"/>
      <c r="AE6847" s="22"/>
      <c r="AF6847" s="22"/>
      <c r="AG6847" s="22"/>
    </row>
    <row r="6848" spans="1:33" s="11" customFormat="1" ht="26.1" customHeight="1">
      <c r="A6848" s="45"/>
      <c r="B6848" s="45"/>
      <c r="C6848" s="45"/>
      <c r="D6848" s="46"/>
      <c r="E6848" s="46"/>
      <c r="F6848" s="46"/>
      <c r="G6848" s="63" t="str">
        <f>IF(H6848="","",COUNTA($H$5:H6848))</f>
        <v/>
      </c>
      <c r="H6848" s="187"/>
      <c r="I6848" s="203"/>
      <c r="J6848" s="202"/>
      <c r="K6848" s="202"/>
      <c r="L6848" s="202"/>
      <c r="M6848" s="202"/>
      <c r="N6848" s="202"/>
      <c r="O6848" s="201"/>
      <c r="P6848" s="159"/>
      <c r="Q6848" s="206"/>
      <c r="R6848" s="50"/>
      <c r="S6848" s="51"/>
      <c r="T6848" s="51"/>
      <c r="U6848" s="52"/>
      <c r="V6848" s="52"/>
      <c r="W6848" s="52"/>
      <c r="X6848" s="53"/>
      <c r="Y6848" s="52"/>
      <c r="Z6848" s="54"/>
      <c r="AA6848" s="22"/>
      <c r="AB6848" s="22"/>
      <c r="AC6848" s="22"/>
      <c r="AD6848" s="22"/>
      <c r="AE6848" s="22"/>
      <c r="AF6848" s="22"/>
      <c r="AG6848" s="22"/>
    </row>
    <row r="6849" spans="1:33" s="11" customFormat="1" ht="26.1" customHeight="1">
      <c r="A6849" s="45"/>
      <c r="B6849" s="45"/>
      <c r="C6849" s="45"/>
      <c r="D6849" s="46"/>
      <c r="E6849" s="46"/>
      <c r="F6849" s="46"/>
      <c r="G6849" s="63" t="str">
        <f>IF(H6849="","",COUNTA($H$5:H6849))</f>
        <v/>
      </c>
      <c r="H6849" s="187"/>
      <c r="I6849" s="203"/>
      <c r="J6849" s="202"/>
      <c r="K6849" s="202"/>
      <c r="L6849" s="202"/>
      <c r="M6849" s="202"/>
      <c r="N6849" s="202"/>
      <c r="O6849" s="201"/>
      <c r="P6849" s="159"/>
      <c r="Q6849" s="206"/>
      <c r="R6849" s="50"/>
      <c r="S6849" s="51"/>
      <c r="T6849" s="51"/>
      <c r="U6849" s="52"/>
      <c r="V6849" s="52"/>
      <c r="W6849" s="52"/>
      <c r="X6849" s="53"/>
      <c r="Y6849" s="52"/>
      <c r="Z6849" s="54"/>
      <c r="AA6849" s="22"/>
      <c r="AB6849" s="22"/>
      <c r="AC6849" s="22"/>
      <c r="AD6849" s="22"/>
      <c r="AE6849" s="22"/>
      <c r="AF6849" s="22"/>
      <c r="AG6849" s="22"/>
    </row>
    <row r="6850" spans="1:33" s="11" customFormat="1" ht="26.1" customHeight="1">
      <c r="A6850" s="45"/>
      <c r="B6850" s="45"/>
      <c r="C6850" s="45"/>
      <c r="D6850" s="46"/>
      <c r="E6850" s="46"/>
      <c r="F6850" s="46"/>
      <c r="G6850" s="63" t="str">
        <f>IF(H6850="","",COUNTA($H$5:H6850))</f>
        <v/>
      </c>
      <c r="H6850" s="187"/>
      <c r="I6850" s="203"/>
      <c r="J6850" s="202"/>
      <c r="K6850" s="202"/>
      <c r="L6850" s="202"/>
      <c r="M6850" s="202"/>
      <c r="N6850" s="202"/>
      <c r="O6850" s="201"/>
      <c r="P6850" s="159"/>
      <c r="Q6850" s="206"/>
      <c r="R6850" s="50"/>
      <c r="S6850" s="51"/>
      <c r="T6850" s="51"/>
      <c r="U6850" s="52"/>
      <c r="V6850" s="52"/>
      <c r="W6850" s="52"/>
      <c r="X6850" s="53"/>
      <c r="Y6850" s="52"/>
      <c r="Z6850" s="54"/>
      <c r="AA6850" s="22"/>
      <c r="AB6850" s="22"/>
      <c r="AC6850" s="22"/>
      <c r="AD6850" s="22"/>
      <c r="AE6850" s="22"/>
      <c r="AF6850" s="22"/>
      <c r="AG6850" s="22"/>
    </row>
    <row r="6851" spans="1:33" s="11" customFormat="1" ht="26.1" customHeight="1">
      <c r="A6851" s="45"/>
      <c r="B6851" s="45"/>
      <c r="C6851" s="45"/>
      <c r="D6851" s="46"/>
      <c r="E6851" s="46"/>
      <c r="F6851" s="46"/>
      <c r="G6851" s="63" t="str">
        <f>IF(H6851="","",COUNTA($H$5:H6851))</f>
        <v/>
      </c>
      <c r="H6851" s="187"/>
      <c r="I6851" s="203"/>
      <c r="J6851" s="202"/>
      <c r="K6851" s="202"/>
      <c r="L6851" s="202"/>
      <c r="M6851" s="202"/>
      <c r="N6851" s="202"/>
      <c r="O6851" s="201"/>
      <c r="P6851" s="159"/>
      <c r="Q6851" s="206"/>
      <c r="R6851" s="50"/>
      <c r="S6851" s="51"/>
      <c r="T6851" s="51"/>
      <c r="U6851" s="52"/>
      <c r="V6851" s="52"/>
      <c r="W6851" s="52"/>
      <c r="X6851" s="53"/>
      <c r="Y6851" s="52"/>
      <c r="Z6851" s="54"/>
      <c r="AA6851" s="22"/>
      <c r="AB6851" s="22"/>
      <c r="AC6851" s="22"/>
      <c r="AD6851" s="22"/>
      <c r="AE6851" s="22"/>
      <c r="AF6851" s="22"/>
      <c r="AG6851" s="22"/>
    </row>
    <row r="6852" spans="1:33" s="11" customFormat="1" ht="26.1" customHeight="1">
      <c r="A6852" s="45"/>
      <c r="B6852" s="45"/>
      <c r="C6852" s="45"/>
      <c r="D6852" s="46"/>
      <c r="E6852" s="46"/>
      <c r="F6852" s="46"/>
      <c r="G6852" s="63" t="str">
        <f>IF(H6852="","",COUNTA($H$5:H6852))</f>
        <v/>
      </c>
      <c r="H6852" s="187"/>
      <c r="I6852" s="203"/>
      <c r="J6852" s="202"/>
      <c r="K6852" s="202"/>
      <c r="L6852" s="202"/>
      <c r="M6852" s="202"/>
      <c r="N6852" s="202"/>
      <c r="O6852" s="201"/>
      <c r="P6852" s="159"/>
      <c r="Q6852" s="206"/>
      <c r="R6852" s="50"/>
      <c r="S6852" s="51"/>
      <c r="T6852" s="51"/>
      <c r="U6852" s="52"/>
      <c r="V6852" s="52"/>
      <c r="W6852" s="52"/>
      <c r="X6852" s="53"/>
      <c r="Y6852" s="52"/>
      <c r="Z6852" s="54"/>
      <c r="AA6852" s="22"/>
      <c r="AB6852" s="22"/>
      <c r="AC6852" s="22"/>
      <c r="AD6852" s="22"/>
      <c r="AE6852" s="22"/>
      <c r="AF6852" s="22"/>
      <c r="AG6852" s="22"/>
    </row>
    <row r="6853" spans="1:33" s="11" customFormat="1" ht="26.1" customHeight="1">
      <c r="A6853" s="45"/>
      <c r="B6853" s="45"/>
      <c r="C6853" s="45"/>
      <c r="D6853" s="46"/>
      <c r="E6853" s="46"/>
      <c r="F6853" s="46"/>
      <c r="G6853" s="63" t="str">
        <f>IF(H6853="","",COUNTA($H$5:H6853))</f>
        <v/>
      </c>
      <c r="H6853" s="187"/>
      <c r="I6853" s="203"/>
      <c r="J6853" s="202"/>
      <c r="K6853" s="202"/>
      <c r="L6853" s="202"/>
      <c r="M6853" s="202"/>
      <c r="N6853" s="202"/>
      <c r="O6853" s="201"/>
      <c r="P6853" s="159"/>
      <c r="Q6853" s="206"/>
      <c r="R6853" s="50"/>
      <c r="S6853" s="51"/>
      <c r="T6853" s="51"/>
      <c r="U6853" s="52"/>
      <c r="V6853" s="52"/>
      <c r="W6853" s="52"/>
      <c r="X6853" s="53"/>
      <c r="Y6853" s="52"/>
      <c r="Z6853" s="54"/>
      <c r="AA6853" s="22"/>
      <c r="AB6853" s="22"/>
      <c r="AC6853" s="22"/>
      <c r="AD6853" s="22"/>
      <c r="AE6853" s="22"/>
      <c r="AF6853" s="22"/>
      <c r="AG6853" s="22"/>
    </row>
    <row r="6854" spans="1:33" s="11" customFormat="1" ht="26.1" customHeight="1">
      <c r="A6854" s="45"/>
      <c r="B6854" s="45"/>
      <c r="C6854" s="45"/>
      <c r="D6854" s="46"/>
      <c r="E6854" s="46"/>
      <c r="F6854" s="46"/>
      <c r="G6854" s="63" t="str">
        <f>IF(H6854="","",COUNTA($H$5:H6854))</f>
        <v/>
      </c>
      <c r="H6854" s="187"/>
      <c r="I6854" s="203"/>
      <c r="J6854" s="202"/>
      <c r="K6854" s="202"/>
      <c r="L6854" s="202"/>
      <c r="M6854" s="202"/>
      <c r="N6854" s="202"/>
      <c r="O6854" s="201"/>
      <c r="P6854" s="159"/>
      <c r="Q6854" s="206"/>
      <c r="R6854" s="50"/>
      <c r="S6854" s="51"/>
      <c r="T6854" s="51"/>
      <c r="U6854" s="52"/>
      <c r="V6854" s="52"/>
      <c r="W6854" s="52"/>
      <c r="X6854" s="53"/>
      <c r="Y6854" s="52"/>
      <c r="Z6854" s="54"/>
      <c r="AA6854" s="22"/>
      <c r="AB6854" s="22"/>
      <c r="AC6854" s="22"/>
      <c r="AD6854" s="22"/>
      <c r="AE6854" s="22"/>
      <c r="AF6854" s="22"/>
      <c r="AG6854" s="22"/>
    </row>
    <row r="6855" spans="1:33" s="11" customFormat="1" ht="26.1" customHeight="1">
      <c r="A6855" s="45"/>
      <c r="B6855" s="45"/>
      <c r="C6855" s="45"/>
      <c r="D6855" s="46"/>
      <c r="E6855" s="46"/>
      <c r="F6855" s="46"/>
      <c r="G6855" s="63" t="str">
        <f>IF(H6855="","",COUNTA($H$5:H6855))</f>
        <v/>
      </c>
      <c r="H6855" s="187"/>
      <c r="I6855" s="203"/>
      <c r="J6855" s="202"/>
      <c r="K6855" s="202"/>
      <c r="L6855" s="202"/>
      <c r="M6855" s="202"/>
      <c r="N6855" s="202"/>
      <c r="O6855" s="201"/>
      <c r="P6855" s="159"/>
      <c r="Q6855" s="206"/>
      <c r="R6855" s="50"/>
      <c r="S6855" s="51"/>
      <c r="T6855" s="51"/>
      <c r="U6855" s="52"/>
      <c r="V6855" s="52"/>
      <c r="W6855" s="52"/>
      <c r="X6855" s="53"/>
      <c r="Y6855" s="52"/>
      <c r="Z6855" s="54"/>
      <c r="AA6855" s="22"/>
      <c r="AB6855" s="22"/>
      <c r="AC6855" s="22"/>
      <c r="AD6855" s="22"/>
      <c r="AE6855" s="22"/>
      <c r="AF6855" s="22"/>
      <c r="AG6855" s="22"/>
    </row>
    <row r="6856" spans="1:33" s="11" customFormat="1" ht="26.1" customHeight="1">
      <c r="A6856" s="45"/>
      <c r="B6856" s="45"/>
      <c r="C6856" s="45"/>
      <c r="D6856" s="46"/>
      <c r="E6856" s="46"/>
      <c r="F6856" s="46"/>
      <c r="G6856" s="63" t="str">
        <f>IF(H6856="","",COUNTA($H$5:H6856))</f>
        <v/>
      </c>
      <c r="H6856" s="187"/>
      <c r="I6856" s="203"/>
      <c r="J6856" s="202"/>
      <c r="K6856" s="202"/>
      <c r="L6856" s="202"/>
      <c r="M6856" s="202"/>
      <c r="N6856" s="202"/>
      <c r="O6856" s="201"/>
      <c r="P6856" s="159"/>
      <c r="Q6856" s="206"/>
      <c r="R6856" s="50"/>
      <c r="S6856" s="51"/>
      <c r="T6856" s="51"/>
      <c r="U6856" s="52"/>
      <c r="V6856" s="52"/>
      <c r="W6856" s="52"/>
      <c r="X6856" s="53"/>
      <c r="Y6856" s="52"/>
      <c r="Z6856" s="54"/>
      <c r="AA6856" s="22"/>
      <c r="AB6856" s="22"/>
      <c r="AC6856" s="22"/>
      <c r="AD6856" s="22"/>
      <c r="AE6856" s="22"/>
      <c r="AF6856" s="22"/>
      <c r="AG6856" s="22"/>
    </row>
    <row r="6857" spans="1:33" s="11" customFormat="1" ht="26.1" customHeight="1">
      <c r="A6857" s="45"/>
      <c r="B6857" s="45"/>
      <c r="C6857" s="45"/>
      <c r="D6857" s="46"/>
      <c r="E6857" s="46"/>
      <c r="F6857" s="46"/>
      <c r="G6857" s="63" t="str">
        <f>IF(H6857="","",COUNTA($H$5:H6857))</f>
        <v/>
      </c>
      <c r="H6857" s="187"/>
      <c r="I6857" s="203"/>
      <c r="J6857" s="202"/>
      <c r="K6857" s="202"/>
      <c r="L6857" s="202"/>
      <c r="M6857" s="202"/>
      <c r="N6857" s="202"/>
      <c r="O6857" s="201"/>
      <c r="P6857" s="159"/>
      <c r="Q6857" s="206"/>
      <c r="R6857" s="50"/>
      <c r="S6857" s="51"/>
      <c r="T6857" s="51"/>
      <c r="U6857" s="52"/>
      <c r="V6857" s="52"/>
      <c r="W6857" s="52"/>
      <c r="X6857" s="53"/>
      <c r="Y6857" s="52"/>
      <c r="Z6857" s="54"/>
      <c r="AA6857" s="22"/>
      <c r="AB6857" s="22"/>
      <c r="AC6857" s="22"/>
      <c r="AD6857" s="22"/>
      <c r="AE6857" s="22"/>
      <c r="AF6857" s="22"/>
      <c r="AG6857" s="22"/>
    </row>
    <row r="6858" spans="1:33" s="11" customFormat="1" ht="26.1" customHeight="1">
      <c r="A6858" s="45"/>
      <c r="B6858" s="45"/>
      <c r="C6858" s="45"/>
      <c r="D6858" s="46"/>
      <c r="E6858" s="46"/>
      <c r="F6858" s="46"/>
      <c r="G6858" s="63" t="str">
        <f>IF(H6858="","",COUNTA($H$5:H6858))</f>
        <v/>
      </c>
      <c r="H6858" s="187"/>
      <c r="I6858" s="203"/>
      <c r="J6858" s="202"/>
      <c r="K6858" s="202"/>
      <c r="L6858" s="202"/>
      <c r="M6858" s="202"/>
      <c r="N6858" s="202"/>
      <c r="O6858" s="201"/>
      <c r="P6858" s="159"/>
      <c r="Q6858" s="206"/>
      <c r="R6858" s="50"/>
      <c r="S6858" s="51"/>
      <c r="T6858" s="51"/>
      <c r="U6858" s="52"/>
      <c r="V6858" s="52"/>
      <c r="W6858" s="52"/>
      <c r="X6858" s="53"/>
      <c r="Y6858" s="52"/>
      <c r="Z6858" s="54"/>
      <c r="AA6858" s="22"/>
      <c r="AB6858" s="22"/>
      <c r="AC6858" s="22"/>
      <c r="AD6858" s="22"/>
      <c r="AE6858" s="22"/>
      <c r="AF6858" s="22"/>
      <c r="AG6858" s="22"/>
    </row>
    <row r="6859" spans="1:33" s="11" customFormat="1" ht="26.1" customHeight="1">
      <c r="A6859" s="45"/>
      <c r="B6859" s="45"/>
      <c r="C6859" s="45"/>
      <c r="D6859" s="46"/>
      <c r="E6859" s="46"/>
      <c r="F6859" s="46"/>
      <c r="G6859" s="63" t="str">
        <f>IF(H6859="","",COUNTA($H$5:H6859))</f>
        <v/>
      </c>
      <c r="H6859" s="187"/>
      <c r="I6859" s="203"/>
      <c r="J6859" s="202"/>
      <c r="K6859" s="202"/>
      <c r="L6859" s="202"/>
      <c r="M6859" s="202"/>
      <c r="N6859" s="202"/>
      <c r="O6859" s="201"/>
      <c r="P6859" s="159"/>
      <c r="Q6859" s="206"/>
      <c r="R6859" s="50"/>
      <c r="S6859" s="51"/>
      <c r="T6859" s="51"/>
      <c r="U6859" s="52"/>
      <c r="V6859" s="52"/>
      <c r="W6859" s="52"/>
      <c r="X6859" s="53"/>
      <c r="Y6859" s="52"/>
      <c r="Z6859" s="54"/>
      <c r="AA6859" s="22"/>
      <c r="AB6859" s="22"/>
      <c r="AC6859" s="22"/>
      <c r="AD6859" s="22"/>
      <c r="AE6859" s="22"/>
      <c r="AF6859" s="22"/>
      <c r="AG6859" s="22"/>
    </row>
    <row r="6860" spans="1:33" s="11" customFormat="1" ht="26.1" customHeight="1">
      <c r="A6860" s="45"/>
      <c r="B6860" s="45"/>
      <c r="C6860" s="45"/>
      <c r="D6860" s="46"/>
      <c r="E6860" s="46"/>
      <c r="F6860" s="46"/>
      <c r="G6860" s="63" t="str">
        <f>IF(H6860="","",COUNTA($H$5:H6860))</f>
        <v/>
      </c>
      <c r="H6860" s="187"/>
      <c r="I6860" s="203"/>
      <c r="J6860" s="202"/>
      <c r="K6860" s="202"/>
      <c r="L6860" s="202"/>
      <c r="M6860" s="202"/>
      <c r="N6860" s="202"/>
      <c r="O6860" s="201"/>
      <c r="P6860" s="159"/>
      <c r="Q6860" s="206"/>
      <c r="R6860" s="50"/>
      <c r="S6860" s="51"/>
      <c r="T6860" s="51"/>
      <c r="U6860" s="52"/>
      <c r="V6860" s="52"/>
      <c r="W6860" s="52"/>
      <c r="X6860" s="53"/>
      <c r="Y6860" s="52"/>
      <c r="Z6860" s="54"/>
      <c r="AA6860" s="22"/>
      <c r="AB6860" s="22"/>
      <c r="AC6860" s="22"/>
      <c r="AD6860" s="22"/>
      <c r="AE6860" s="22"/>
      <c r="AF6860" s="22"/>
      <c r="AG6860" s="22"/>
    </row>
    <row r="6861" spans="1:33" s="11" customFormat="1" ht="26.1" customHeight="1">
      <c r="A6861" s="45"/>
      <c r="B6861" s="45"/>
      <c r="C6861" s="45"/>
      <c r="D6861" s="46"/>
      <c r="E6861" s="46"/>
      <c r="F6861" s="46"/>
      <c r="G6861" s="63" t="str">
        <f>IF(H6861="","",COUNTA($H$5:H6861))</f>
        <v/>
      </c>
      <c r="H6861" s="187"/>
      <c r="I6861" s="203"/>
      <c r="J6861" s="202"/>
      <c r="K6861" s="202"/>
      <c r="L6861" s="202"/>
      <c r="M6861" s="202"/>
      <c r="N6861" s="202"/>
      <c r="O6861" s="201"/>
      <c r="P6861" s="159"/>
      <c r="Q6861" s="206"/>
      <c r="R6861" s="50"/>
      <c r="S6861" s="51"/>
      <c r="T6861" s="51"/>
      <c r="U6861" s="52"/>
      <c r="V6861" s="52"/>
      <c r="W6861" s="52"/>
      <c r="X6861" s="53"/>
      <c r="Y6861" s="52"/>
      <c r="Z6861" s="54"/>
      <c r="AA6861" s="22"/>
      <c r="AB6861" s="22"/>
      <c r="AC6861" s="22"/>
      <c r="AD6861" s="22"/>
      <c r="AE6861" s="22"/>
      <c r="AF6861" s="22"/>
      <c r="AG6861" s="22"/>
    </row>
    <row r="6862" spans="1:33" s="11" customFormat="1" ht="26.1" customHeight="1">
      <c r="A6862" s="45"/>
      <c r="B6862" s="45"/>
      <c r="C6862" s="45"/>
      <c r="D6862" s="46"/>
      <c r="E6862" s="46"/>
      <c r="F6862" s="46"/>
      <c r="G6862" s="63" t="str">
        <f>IF(H6862="","",COUNTA($H$5:H6862))</f>
        <v/>
      </c>
      <c r="H6862" s="187"/>
      <c r="I6862" s="203"/>
      <c r="J6862" s="202"/>
      <c r="K6862" s="202"/>
      <c r="L6862" s="202"/>
      <c r="M6862" s="202"/>
      <c r="N6862" s="202"/>
      <c r="O6862" s="201"/>
      <c r="P6862" s="159"/>
      <c r="Q6862" s="206"/>
      <c r="R6862" s="50"/>
      <c r="S6862" s="51"/>
      <c r="T6862" s="51"/>
      <c r="U6862" s="52"/>
      <c r="V6862" s="52"/>
      <c r="W6862" s="52"/>
      <c r="X6862" s="53"/>
      <c r="Y6862" s="52"/>
      <c r="Z6862" s="54"/>
      <c r="AA6862" s="22"/>
      <c r="AB6862" s="22"/>
      <c r="AC6862" s="22"/>
      <c r="AD6862" s="22"/>
      <c r="AE6862" s="22"/>
      <c r="AF6862" s="22"/>
      <c r="AG6862" s="22"/>
    </row>
    <row r="6863" spans="1:33" s="11" customFormat="1" ht="26.1" customHeight="1">
      <c r="A6863" s="45"/>
      <c r="B6863" s="45"/>
      <c r="C6863" s="45"/>
      <c r="D6863" s="46"/>
      <c r="E6863" s="46"/>
      <c r="F6863" s="46"/>
      <c r="G6863" s="63" t="str">
        <f>IF(H6863="","",COUNTA($H$5:H6863))</f>
        <v/>
      </c>
      <c r="H6863" s="187"/>
      <c r="I6863" s="203"/>
      <c r="J6863" s="202"/>
      <c r="K6863" s="202"/>
      <c r="L6863" s="202"/>
      <c r="M6863" s="202"/>
      <c r="N6863" s="202"/>
      <c r="O6863" s="201"/>
      <c r="P6863" s="159"/>
      <c r="Q6863" s="206"/>
      <c r="R6863" s="50"/>
      <c r="S6863" s="51"/>
      <c r="T6863" s="51"/>
      <c r="U6863" s="52"/>
      <c r="V6863" s="52"/>
      <c r="W6863" s="52"/>
      <c r="X6863" s="53"/>
      <c r="Y6863" s="52"/>
      <c r="Z6863" s="54"/>
      <c r="AA6863" s="22"/>
      <c r="AB6863" s="22"/>
      <c r="AC6863" s="22"/>
      <c r="AD6863" s="22"/>
      <c r="AE6863" s="22"/>
      <c r="AF6863" s="22"/>
      <c r="AG6863" s="22"/>
    </row>
    <row r="6864" spans="1:33" s="11" customFormat="1" ht="26.1" customHeight="1">
      <c r="A6864" s="45"/>
      <c r="B6864" s="45"/>
      <c r="C6864" s="45"/>
      <c r="D6864" s="46"/>
      <c r="E6864" s="46"/>
      <c r="F6864" s="46"/>
      <c r="G6864" s="63" t="str">
        <f>IF(H6864="","",COUNTA($H$5:H6864))</f>
        <v/>
      </c>
      <c r="H6864" s="187"/>
      <c r="I6864" s="203"/>
      <c r="J6864" s="202"/>
      <c r="K6864" s="202"/>
      <c r="L6864" s="202"/>
      <c r="M6864" s="202"/>
      <c r="N6864" s="202"/>
      <c r="O6864" s="201"/>
      <c r="P6864" s="159"/>
      <c r="Q6864" s="206"/>
      <c r="R6864" s="50"/>
      <c r="S6864" s="51"/>
      <c r="T6864" s="51"/>
      <c r="U6864" s="52"/>
      <c r="V6864" s="52"/>
      <c r="W6864" s="52"/>
      <c r="X6864" s="53"/>
      <c r="Y6864" s="52"/>
      <c r="Z6864" s="54"/>
      <c r="AA6864" s="22"/>
      <c r="AB6864" s="22"/>
      <c r="AC6864" s="22"/>
      <c r="AD6864" s="22"/>
      <c r="AE6864" s="22"/>
      <c r="AF6864" s="22"/>
      <c r="AG6864" s="22"/>
    </row>
    <row r="6865" spans="1:33" s="11" customFormat="1" ht="26.1" customHeight="1">
      <c r="A6865" s="45"/>
      <c r="B6865" s="45"/>
      <c r="C6865" s="45"/>
      <c r="D6865" s="46"/>
      <c r="E6865" s="46"/>
      <c r="F6865" s="46"/>
      <c r="G6865" s="63" t="str">
        <f>IF(H6865="","",COUNTA($H$5:H6865))</f>
        <v/>
      </c>
      <c r="H6865" s="187"/>
      <c r="I6865" s="203"/>
      <c r="J6865" s="202"/>
      <c r="K6865" s="202"/>
      <c r="L6865" s="202"/>
      <c r="M6865" s="202"/>
      <c r="N6865" s="202"/>
      <c r="O6865" s="201"/>
      <c r="P6865" s="159"/>
      <c r="Q6865" s="206"/>
      <c r="R6865" s="50"/>
      <c r="S6865" s="51"/>
      <c r="T6865" s="51"/>
      <c r="U6865" s="52"/>
      <c r="V6865" s="52"/>
      <c r="W6865" s="52"/>
      <c r="X6865" s="53"/>
      <c r="Y6865" s="52"/>
      <c r="Z6865" s="54"/>
      <c r="AA6865" s="22"/>
      <c r="AB6865" s="22"/>
      <c r="AC6865" s="22"/>
      <c r="AD6865" s="22"/>
      <c r="AE6865" s="22"/>
      <c r="AF6865" s="22"/>
      <c r="AG6865" s="22"/>
    </row>
    <row r="6866" spans="1:33" s="11" customFormat="1" ht="26.1" customHeight="1">
      <c r="A6866" s="45"/>
      <c r="B6866" s="45"/>
      <c r="C6866" s="45"/>
      <c r="D6866" s="46"/>
      <c r="E6866" s="46"/>
      <c r="F6866" s="46"/>
      <c r="G6866" s="63" t="str">
        <f>IF(H6866="","",COUNTA($H$5:H6866))</f>
        <v/>
      </c>
      <c r="H6866" s="187"/>
      <c r="I6866" s="203"/>
      <c r="J6866" s="202"/>
      <c r="K6866" s="202"/>
      <c r="L6866" s="202"/>
      <c r="M6866" s="202"/>
      <c r="N6866" s="202"/>
      <c r="O6866" s="201"/>
      <c r="P6866" s="159"/>
      <c r="Q6866" s="206"/>
      <c r="R6866" s="50"/>
      <c r="S6866" s="51"/>
      <c r="T6866" s="51"/>
      <c r="U6866" s="52"/>
      <c r="V6866" s="52"/>
      <c r="W6866" s="52"/>
      <c r="X6866" s="53"/>
      <c r="Y6866" s="52"/>
      <c r="Z6866" s="54"/>
      <c r="AA6866" s="22"/>
      <c r="AB6866" s="22"/>
      <c r="AC6866" s="22"/>
      <c r="AD6866" s="22"/>
      <c r="AE6866" s="22"/>
      <c r="AF6866" s="22"/>
      <c r="AG6866" s="22"/>
    </row>
    <row r="6867" spans="1:33" s="11" customFormat="1" ht="26.1" customHeight="1">
      <c r="A6867" s="45"/>
      <c r="B6867" s="45"/>
      <c r="C6867" s="45"/>
      <c r="D6867" s="46"/>
      <c r="E6867" s="46"/>
      <c r="F6867" s="46"/>
      <c r="G6867" s="63" t="str">
        <f>IF(H6867="","",COUNTA($H$5:H6867))</f>
        <v/>
      </c>
      <c r="H6867" s="187"/>
      <c r="I6867" s="203"/>
      <c r="J6867" s="202"/>
      <c r="K6867" s="202"/>
      <c r="L6867" s="202"/>
      <c r="M6867" s="202"/>
      <c r="N6867" s="202"/>
      <c r="O6867" s="201"/>
      <c r="P6867" s="159"/>
      <c r="Q6867" s="206"/>
      <c r="R6867" s="50"/>
      <c r="S6867" s="51"/>
      <c r="T6867" s="51"/>
      <c r="U6867" s="52"/>
      <c r="V6867" s="52"/>
      <c r="W6867" s="52"/>
      <c r="X6867" s="53"/>
      <c r="Y6867" s="52"/>
      <c r="Z6867" s="54"/>
      <c r="AA6867" s="22"/>
      <c r="AB6867" s="22"/>
      <c r="AC6867" s="22"/>
      <c r="AD6867" s="22"/>
      <c r="AE6867" s="22"/>
      <c r="AF6867" s="22"/>
      <c r="AG6867" s="22"/>
    </row>
    <row r="6868" spans="1:33" s="11" customFormat="1" ht="26.1" customHeight="1">
      <c r="A6868" s="45"/>
      <c r="B6868" s="45"/>
      <c r="C6868" s="45"/>
      <c r="D6868" s="46"/>
      <c r="E6868" s="46"/>
      <c r="F6868" s="46"/>
      <c r="G6868" s="63" t="str">
        <f>IF(H6868="","",COUNTA($H$5:H6868))</f>
        <v/>
      </c>
      <c r="H6868" s="187"/>
      <c r="I6868" s="203"/>
      <c r="J6868" s="202"/>
      <c r="K6868" s="202"/>
      <c r="L6868" s="202"/>
      <c r="M6868" s="202"/>
      <c r="N6868" s="202"/>
      <c r="O6868" s="201"/>
      <c r="P6868" s="159"/>
      <c r="Q6868" s="206"/>
      <c r="R6868" s="50"/>
      <c r="S6868" s="51"/>
      <c r="T6868" s="51"/>
      <c r="U6868" s="52"/>
      <c r="V6868" s="52"/>
      <c r="W6868" s="52"/>
      <c r="X6868" s="53"/>
      <c r="Y6868" s="52"/>
      <c r="Z6868" s="54"/>
      <c r="AA6868" s="22"/>
      <c r="AB6868" s="22"/>
      <c r="AC6868" s="22"/>
      <c r="AD6868" s="22"/>
      <c r="AE6868" s="22"/>
      <c r="AF6868" s="22"/>
      <c r="AG6868" s="22"/>
    </row>
    <row r="6869" spans="1:33" s="11" customFormat="1" ht="26.1" customHeight="1">
      <c r="A6869" s="45"/>
      <c r="B6869" s="45"/>
      <c r="C6869" s="45"/>
      <c r="D6869" s="46"/>
      <c r="E6869" s="46"/>
      <c r="F6869" s="46"/>
      <c r="G6869" s="63" t="str">
        <f>IF(H6869="","",COUNTA($H$5:H6869))</f>
        <v/>
      </c>
      <c r="H6869" s="187"/>
      <c r="I6869" s="203"/>
      <c r="J6869" s="202"/>
      <c r="K6869" s="202"/>
      <c r="L6869" s="202"/>
      <c r="M6869" s="202"/>
      <c r="N6869" s="202"/>
      <c r="O6869" s="201"/>
      <c r="P6869" s="159"/>
      <c r="Q6869" s="206"/>
      <c r="R6869" s="50"/>
      <c r="S6869" s="51"/>
      <c r="T6869" s="51"/>
      <c r="U6869" s="52"/>
      <c r="V6869" s="52"/>
      <c r="W6869" s="52"/>
      <c r="X6869" s="53"/>
      <c r="Y6869" s="52"/>
      <c r="Z6869" s="54"/>
      <c r="AA6869" s="22"/>
      <c r="AB6869" s="22"/>
      <c r="AC6869" s="22"/>
      <c r="AD6869" s="22"/>
      <c r="AE6869" s="22"/>
      <c r="AF6869" s="22"/>
      <c r="AG6869" s="22"/>
    </row>
    <row r="6870" spans="1:33" s="11" customFormat="1" ht="26.1" customHeight="1">
      <c r="A6870" s="45"/>
      <c r="B6870" s="45"/>
      <c r="C6870" s="45"/>
      <c r="D6870" s="46"/>
      <c r="E6870" s="46"/>
      <c r="F6870" s="46"/>
      <c r="G6870" s="63" t="str">
        <f>IF(H6870="","",COUNTA($H$5:H6870))</f>
        <v/>
      </c>
      <c r="H6870" s="187"/>
      <c r="I6870" s="203"/>
      <c r="J6870" s="202"/>
      <c r="K6870" s="202"/>
      <c r="L6870" s="202"/>
      <c r="M6870" s="202"/>
      <c r="N6870" s="202"/>
      <c r="O6870" s="201"/>
      <c r="P6870" s="159"/>
      <c r="Q6870" s="206"/>
      <c r="R6870" s="50"/>
      <c r="S6870" s="51"/>
      <c r="T6870" s="51"/>
      <c r="U6870" s="52"/>
      <c r="V6870" s="52"/>
      <c r="W6870" s="52"/>
      <c r="X6870" s="53"/>
      <c r="Y6870" s="52"/>
      <c r="Z6870" s="54"/>
      <c r="AA6870" s="22"/>
      <c r="AB6870" s="22"/>
      <c r="AC6870" s="22"/>
      <c r="AD6870" s="22"/>
      <c r="AE6870" s="22"/>
      <c r="AF6870" s="22"/>
      <c r="AG6870" s="22"/>
    </row>
    <row r="6871" spans="1:33" s="11" customFormat="1" ht="26.1" customHeight="1">
      <c r="A6871" s="45"/>
      <c r="B6871" s="45"/>
      <c r="C6871" s="45"/>
      <c r="D6871" s="46"/>
      <c r="E6871" s="46"/>
      <c r="F6871" s="46"/>
      <c r="G6871" s="63" t="str">
        <f>IF(H6871="","",COUNTA($H$5:H6871))</f>
        <v/>
      </c>
      <c r="H6871" s="187"/>
      <c r="I6871" s="203"/>
      <c r="J6871" s="202"/>
      <c r="K6871" s="202"/>
      <c r="L6871" s="202"/>
      <c r="M6871" s="202"/>
      <c r="N6871" s="202"/>
      <c r="O6871" s="201"/>
      <c r="P6871" s="159"/>
      <c r="Q6871" s="206"/>
      <c r="R6871" s="50"/>
      <c r="S6871" s="51"/>
      <c r="T6871" s="51"/>
      <c r="U6871" s="52"/>
      <c r="V6871" s="52"/>
      <c r="W6871" s="52"/>
      <c r="X6871" s="53"/>
      <c r="Y6871" s="52"/>
      <c r="Z6871" s="54"/>
      <c r="AA6871" s="22"/>
      <c r="AB6871" s="22"/>
      <c r="AC6871" s="22"/>
      <c r="AD6871" s="22"/>
      <c r="AE6871" s="22"/>
      <c r="AF6871" s="22"/>
      <c r="AG6871" s="22"/>
    </row>
    <row r="6872" spans="1:33" s="11" customFormat="1" ht="26.1" customHeight="1">
      <c r="A6872" s="45"/>
      <c r="B6872" s="45"/>
      <c r="C6872" s="45"/>
      <c r="D6872" s="46"/>
      <c r="E6872" s="46"/>
      <c r="F6872" s="46"/>
      <c r="G6872" s="63" t="str">
        <f>IF(H6872="","",COUNTA($H$5:H6872))</f>
        <v/>
      </c>
      <c r="H6872" s="187"/>
      <c r="I6872" s="203"/>
      <c r="J6872" s="202"/>
      <c r="K6872" s="202"/>
      <c r="L6872" s="202"/>
      <c r="M6872" s="202"/>
      <c r="N6872" s="202"/>
      <c r="O6872" s="201"/>
      <c r="P6872" s="159"/>
      <c r="Q6872" s="206"/>
      <c r="R6872" s="50"/>
      <c r="S6872" s="51"/>
      <c r="T6872" s="51"/>
      <c r="U6872" s="52"/>
      <c r="V6872" s="52"/>
      <c r="W6872" s="52"/>
      <c r="X6872" s="53"/>
      <c r="Y6872" s="52"/>
      <c r="Z6872" s="54"/>
      <c r="AA6872" s="22"/>
      <c r="AB6872" s="22"/>
      <c r="AC6872" s="22"/>
      <c r="AD6872" s="22"/>
      <c r="AE6872" s="22"/>
      <c r="AF6872" s="22"/>
      <c r="AG6872" s="22"/>
    </row>
    <row r="6873" spans="1:33" s="11" customFormat="1" ht="26.1" customHeight="1">
      <c r="A6873" s="45"/>
      <c r="B6873" s="45"/>
      <c r="C6873" s="45"/>
      <c r="D6873" s="46"/>
      <c r="E6873" s="46"/>
      <c r="F6873" s="46"/>
      <c r="G6873" s="63" t="str">
        <f>IF(H6873="","",COUNTA($H$5:H6873))</f>
        <v/>
      </c>
      <c r="H6873" s="187"/>
      <c r="I6873" s="203"/>
      <c r="J6873" s="202"/>
      <c r="K6873" s="202"/>
      <c r="L6873" s="202"/>
      <c r="M6873" s="202"/>
      <c r="N6873" s="202"/>
      <c r="O6873" s="201"/>
      <c r="P6873" s="159"/>
      <c r="Q6873" s="206"/>
      <c r="R6873" s="50"/>
      <c r="S6873" s="51"/>
      <c r="T6873" s="51"/>
      <c r="U6873" s="52"/>
      <c r="V6873" s="52"/>
      <c r="W6873" s="52"/>
      <c r="X6873" s="53"/>
      <c r="Y6873" s="52"/>
      <c r="Z6873" s="54"/>
      <c r="AA6873" s="22"/>
      <c r="AB6873" s="22"/>
      <c r="AC6873" s="22"/>
      <c r="AD6873" s="22"/>
      <c r="AE6873" s="22"/>
      <c r="AF6873" s="22"/>
      <c r="AG6873" s="22"/>
    </row>
    <row r="6874" spans="1:33" s="11" customFormat="1" ht="26.1" customHeight="1">
      <c r="A6874" s="45"/>
      <c r="B6874" s="45"/>
      <c r="C6874" s="45"/>
      <c r="D6874" s="46"/>
      <c r="E6874" s="46"/>
      <c r="F6874" s="46"/>
      <c r="G6874" s="63" t="str">
        <f>IF(H6874="","",COUNTA($H$5:H6874))</f>
        <v/>
      </c>
      <c r="H6874" s="187"/>
      <c r="I6874" s="203"/>
      <c r="J6874" s="202"/>
      <c r="K6874" s="202"/>
      <c r="L6874" s="202"/>
      <c r="M6874" s="202"/>
      <c r="N6874" s="202"/>
      <c r="O6874" s="201"/>
      <c r="P6874" s="159"/>
      <c r="Q6874" s="206"/>
      <c r="R6874" s="50"/>
      <c r="S6874" s="51"/>
      <c r="T6874" s="51"/>
      <c r="U6874" s="52"/>
      <c r="V6874" s="52"/>
      <c r="W6874" s="52"/>
      <c r="X6874" s="53"/>
      <c r="Y6874" s="52"/>
      <c r="Z6874" s="54"/>
      <c r="AA6874" s="22"/>
      <c r="AB6874" s="22"/>
      <c r="AC6874" s="22"/>
      <c r="AD6874" s="22"/>
      <c r="AE6874" s="22"/>
      <c r="AF6874" s="22"/>
      <c r="AG6874" s="22"/>
    </row>
    <row r="6875" spans="1:33" s="11" customFormat="1" ht="26.1" customHeight="1">
      <c r="A6875" s="45"/>
      <c r="B6875" s="45"/>
      <c r="C6875" s="45"/>
      <c r="D6875" s="46"/>
      <c r="E6875" s="46"/>
      <c r="F6875" s="46"/>
      <c r="G6875" s="63" t="str">
        <f>IF(H6875="","",COUNTA($H$5:H6875))</f>
        <v/>
      </c>
      <c r="H6875" s="187"/>
      <c r="I6875" s="203"/>
      <c r="J6875" s="202"/>
      <c r="K6875" s="202"/>
      <c r="L6875" s="202"/>
      <c r="M6875" s="202"/>
      <c r="N6875" s="202"/>
      <c r="O6875" s="201"/>
      <c r="P6875" s="159"/>
      <c r="Q6875" s="206"/>
      <c r="R6875" s="50"/>
      <c r="S6875" s="51"/>
      <c r="T6875" s="51"/>
      <c r="U6875" s="52"/>
      <c r="V6875" s="52"/>
      <c r="W6875" s="52"/>
      <c r="X6875" s="53"/>
      <c r="Y6875" s="52"/>
      <c r="Z6875" s="54"/>
      <c r="AA6875" s="22"/>
      <c r="AB6875" s="22"/>
      <c r="AC6875" s="22"/>
      <c r="AD6875" s="22"/>
      <c r="AE6875" s="22"/>
      <c r="AF6875" s="22"/>
      <c r="AG6875" s="22"/>
    </row>
    <row r="6876" spans="1:33" s="11" customFormat="1" ht="26.1" customHeight="1">
      <c r="A6876" s="45"/>
      <c r="B6876" s="45"/>
      <c r="C6876" s="45"/>
      <c r="D6876" s="46"/>
      <c r="E6876" s="46"/>
      <c r="F6876" s="46"/>
      <c r="G6876" s="63" t="str">
        <f>IF(H6876="","",COUNTA($H$5:H6876))</f>
        <v/>
      </c>
      <c r="H6876" s="187"/>
      <c r="I6876" s="203"/>
      <c r="J6876" s="202"/>
      <c r="K6876" s="202"/>
      <c r="L6876" s="202"/>
      <c r="M6876" s="202"/>
      <c r="N6876" s="202"/>
      <c r="O6876" s="201"/>
      <c r="P6876" s="159"/>
      <c r="Q6876" s="206"/>
      <c r="R6876" s="50"/>
      <c r="S6876" s="51"/>
      <c r="T6876" s="51"/>
      <c r="U6876" s="52"/>
      <c r="V6876" s="52"/>
      <c r="W6876" s="52"/>
      <c r="X6876" s="53"/>
      <c r="Y6876" s="52"/>
      <c r="Z6876" s="54"/>
      <c r="AA6876" s="22"/>
      <c r="AB6876" s="22"/>
      <c r="AC6876" s="22"/>
      <c r="AD6876" s="22"/>
      <c r="AE6876" s="22"/>
      <c r="AF6876" s="22"/>
      <c r="AG6876" s="22"/>
    </row>
    <row r="6877" spans="1:33" s="11" customFormat="1" ht="26.1" customHeight="1">
      <c r="A6877" s="45"/>
      <c r="B6877" s="45"/>
      <c r="C6877" s="45"/>
      <c r="D6877" s="46"/>
      <c r="E6877" s="46"/>
      <c r="F6877" s="46"/>
      <c r="G6877" s="63" t="str">
        <f>IF(H6877="","",COUNTA($H$5:H6877))</f>
        <v/>
      </c>
      <c r="H6877" s="187"/>
      <c r="I6877" s="203"/>
      <c r="J6877" s="202"/>
      <c r="K6877" s="202"/>
      <c r="L6877" s="202"/>
      <c r="M6877" s="202"/>
      <c r="N6877" s="202"/>
      <c r="O6877" s="201"/>
      <c r="P6877" s="159"/>
      <c r="Q6877" s="206"/>
      <c r="R6877" s="50"/>
      <c r="S6877" s="51"/>
      <c r="T6877" s="51"/>
      <c r="U6877" s="52"/>
      <c r="V6877" s="52"/>
      <c r="W6877" s="52"/>
      <c r="X6877" s="53"/>
      <c r="Y6877" s="52"/>
      <c r="Z6877" s="54"/>
      <c r="AA6877" s="22"/>
      <c r="AB6877" s="22"/>
      <c r="AC6877" s="22"/>
      <c r="AD6877" s="22"/>
      <c r="AE6877" s="22"/>
      <c r="AF6877" s="22"/>
      <c r="AG6877" s="22"/>
    </row>
    <row r="6878" spans="1:33" s="11" customFormat="1" ht="26.1" customHeight="1">
      <c r="A6878" s="45"/>
      <c r="B6878" s="45"/>
      <c r="C6878" s="45"/>
      <c r="D6878" s="46"/>
      <c r="E6878" s="46"/>
      <c r="F6878" s="46"/>
      <c r="G6878" s="63" t="str">
        <f>IF(H6878="","",COUNTA($H$5:H6878))</f>
        <v/>
      </c>
      <c r="H6878" s="187"/>
      <c r="I6878" s="203"/>
      <c r="J6878" s="202"/>
      <c r="K6878" s="202"/>
      <c r="L6878" s="202"/>
      <c r="M6878" s="202"/>
      <c r="N6878" s="202"/>
      <c r="O6878" s="201"/>
      <c r="P6878" s="159"/>
      <c r="Q6878" s="206"/>
      <c r="R6878" s="50"/>
      <c r="S6878" s="51"/>
      <c r="T6878" s="51"/>
      <c r="U6878" s="52"/>
      <c r="V6878" s="52"/>
      <c r="W6878" s="52"/>
      <c r="X6878" s="53"/>
      <c r="Y6878" s="52"/>
      <c r="Z6878" s="54"/>
      <c r="AA6878" s="22"/>
      <c r="AB6878" s="22"/>
      <c r="AC6878" s="22"/>
      <c r="AD6878" s="22"/>
      <c r="AE6878" s="22"/>
      <c r="AF6878" s="22"/>
      <c r="AG6878" s="22"/>
    </row>
    <row r="6879" spans="1:33" s="11" customFormat="1" ht="26.1" customHeight="1">
      <c r="A6879" s="45"/>
      <c r="B6879" s="45"/>
      <c r="C6879" s="45"/>
      <c r="D6879" s="46"/>
      <c r="E6879" s="46"/>
      <c r="F6879" s="46"/>
      <c r="G6879" s="63" t="str">
        <f>IF(H6879="","",COUNTA($H$5:H6879))</f>
        <v/>
      </c>
      <c r="H6879" s="187"/>
      <c r="I6879" s="203"/>
      <c r="J6879" s="202"/>
      <c r="K6879" s="202"/>
      <c r="L6879" s="202"/>
      <c r="M6879" s="202"/>
      <c r="N6879" s="202"/>
      <c r="O6879" s="201"/>
      <c r="P6879" s="159"/>
      <c r="Q6879" s="206"/>
      <c r="R6879" s="50"/>
      <c r="S6879" s="51"/>
      <c r="T6879" s="51"/>
      <c r="U6879" s="52"/>
      <c r="V6879" s="52"/>
      <c r="W6879" s="52"/>
      <c r="X6879" s="53"/>
      <c r="Y6879" s="52"/>
      <c r="Z6879" s="54"/>
      <c r="AA6879" s="22"/>
      <c r="AB6879" s="22"/>
      <c r="AC6879" s="22"/>
      <c r="AD6879" s="22"/>
      <c r="AE6879" s="22"/>
      <c r="AF6879" s="22"/>
      <c r="AG6879" s="22"/>
    </row>
    <row r="6880" spans="1:33" s="11" customFormat="1" ht="26.1" customHeight="1">
      <c r="A6880" s="45"/>
      <c r="B6880" s="45"/>
      <c r="C6880" s="45"/>
      <c r="D6880" s="46"/>
      <c r="E6880" s="46"/>
      <c r="F6880" s="46"/>
      <c r="G6880" s="63" t="str">
        <f>IF(H6880="","",COUNTA($H$5:H6880))</f>
        <v/>
      </c>
      <c r="H6880" s="187"/>
      <c r="I6880" s="203"/>
      <c r="J6880" s="202"/>
      <c r="K6880" s="202"/>
      <c r="L6880" s="202"/>
      <c r="M6880" s="202"/>
      <c r="N6880" s="202"/>
      <c r="O6880" s="201"/>
      <c r="P6880" s="159"/>
      <c r="Q6880" s="206"/>
      <c r="R6880" s="50"/>
      <c r="S6880" s="51"/>
      <c r="T6880" s="51"/>
      <c r="U6880" s="52"/>
      <c r="V6880" s="52"/>
      <c r="W6880" s="52"/>
      <c r="X6880" s="53"/>
      <c r="Y6880" s="52"/>
      <c r="Z6880" s="54"/>
      <c r="AA6880" s="22"/>
      <c r="AB6880" s="22"/>
      <c r="AC6880" s="22"/>
      <c r="AD6880" s="22"/>
      <c r="AE6880" s="22"/>
      <c r="AF6880" s="22"/>
      <c r="AG6880" s="22"/>
    </row>
    <row r="6881" spans="1:33" s="11" customFormat="1" ht="26.1" customHeight="1">
      <c r="A6881" s="45"/>
      <c r="B6881" s="45"/>
      <c r="C6881" s="45"/>
      <c r="D6881" s="46"/>
      <c r="E6881" s="46"/>
      <c r="F6881" s="46"/>
      <c r="G6881" s="63" t="str">
        <f>IF(H6881="","",COUNTA($H$5:H6881))</f>
        <v/>
      </c>
      <c r="H6881" s="187"/>
      <c r="I6881" s="203"/>
      <c r="J6881" s="202"/>
      <c r="K6881" s="202"/>
      <c r="L6881" s="202"/>
      <c r="M6881" s="202"/>
      <c r="N6881" s="202"/>
      <c r="O6881" s="201"/>
      <c r="P6881" s="159"/>
      <c r="Q6881" s="206"/>
      <c r="R6881" s="50"/>
      <c r="S6881" s="51"/>
      <c r="T6881" s="51"/>
      <c r="U6881" s="52"/>
      <c r="V6881" s="52"/>
      <c r="W6881" s="52"/>
      <c r="X6881" s="53"/>
      <c r="Y6881" s="52"/>
      <c r="Z6881" s="54"/>
      <c r="AA6881" s="22"/>
      <c r="AB6881" s="22"/>
      <c r="AC6881" s="22"/>
      <c r="AD6881" s="22"/>
      <c r="AE6881" s="22"/>
      <c r="AF6881" s="22"/>
      <c r="AG6881" s="22"/>
    </row>
    <row r="6882" spans="1:33" s="11" customFormat="1" ht="26.1" customHeight="1">
      <c r="A6882" s="45"/>
      <c r="B6882" s="45"/>
      <c r="C6882" s="45"/>
      <c r="D6882" s="46"/>
      <c r="E6882" s="46"/>
      <c r="F6882" s="46"/>
      <c r="G6882" s="63" t="str">
        <f>IF(H6882="","",COUNTA($H$5:H6882))</f>
        <v/>
      </c>
      <c r="H6882" s="187"/>
      <c r="I6882" s="203"/>
      <c r="J6882" s="202"/>
      <c r="K6882" s="202"/>
      <c r="L6882" s="202"/>
      <c r="M6882" s="202"/>
      <c r="N6882" s="202"/>
      <c r="O6882" s="201"/>
      <c r="P6882" s="159"/>
      <c r="Q6882" s="206"/>
      <c r="R6882" s="50"/>
      <c r="S6882" s="51"/>
      <c r="T6882" s="51"/>
      <c r="U6882" s="52"/>
      <c r="V6882" s="52"/>
      <c r="W6882" s="52"/>
      <c r="X6882" s="53"/>
      <c r="Y6882" s="52"/>
      <c r="Z6882" s="54"/>
      <c r="AA6882" s="22"/>
      <c r="AB6882" s="22"/>
      <c r="AC6882" s="22"/>
      <c r="AD6882" s="22"/>
      <c r="AE6882" s="22"/>
      <c r="AF6882" s="22"/>
      <c r="AG6882" s="22"/>
    </row>
    <row r="6883" spans="1:33" s="11" customFormat="1" ht="26.1" customHeight="1">
      <c r="A6883" s="45"/>
      <c r="B6883" s="45"/>
      <c r="C6883" s="45"/>
      <c r="D6883" s="46"/>
      <c r="E6883" s="46"/>
      <c r="F6883" s="46"/>
      <c r="G6883" s="63" t="str">
        <f>IF(H6883="","",COUNTA($H$5:H6883))</f>
        <v/>
      </c>
      <c r="H6883" s="187"/>
      <c r="I6883" s="203"/>
      <c r="J6883" s="202"/>
      <c r="K6883" s="202"/>
      <c r="L6883" s="202"/>
      <c r="M6883" s="202"/>
      <c r="N6883" s="202"/>
      <c r="O6883" s="201"/>
      <c r="P6883" s="159"/>
      <c r="Q6883" s="206"/>
      <c r="R6883" s="50"/>
      <c r="S6883" s="51"/>
      <c r="T6883" s="51"/>
      <c r="U6883" s="52"/>
      <c r="V6883" s="52"/>
      <c r="W6883" s="52"/>
      <c r="X6883" s="53"/>
      <c r="Y6883" s="52"/>
      <c r="Z6883" s="54"/>
      <c r="AA6883" s="22"/>
      <c r="AB6883" s="22"/>
      <c r="AC6883" s="22"/>
      <c r="AD6883" s="22"/>
      <c r="AE6883" s="22"/>
      <c r="AF6883" s="22"/>
      <c r="AG6883" s="22"/>
    </row>
    <row r="6884" spans="1:33" s="11" customFormat="1" ht="26.1" customHeight="1">
      <c r="A6884" s="45"/>
      <c r="B6884" s="45"/>
      <c r="C6884" s="45"/>
      <c r="D6884" s="46"/>
      <c r="E6884" s="46"/>
      <c r="F6884" s="46"/>
      <c r="G6884" s="63" t="str">
        <f>IF(H6884="","",COUNTA($H$5:H6884))</f>
        <v/>
      </c>
      <c r="H6884" s="187"/>
      <c r="I6884" s="203"/>
      <c r="J6884" s="202"/>
      <c r="K6884" s="202"/>
      <c r="L6884" s="202"/>
      <c r="M6884" s="202"/>
      <c r="N6884" s="202"/>
      <c r="O6884" s="201"/>
      <c r="P6884" s="159"/>
      <c r="Q6884" s="206"/>
      <c r="R6884" s="50"/>
      <c r="S6884" s="51"/>
      <c r="T6884" s="51"/>
      <c r="U6884" s="52"/>
      <c r="V6884" s="52"/>
      <c r="W6884" s="52"/>
      <c r="X6884" s="53"/>
      <c r="Y6884" s="52"/>
      <c r="Z6884" s="54"/>
      <c r="AA6884" s="22"/>
      <c r="AB6884" s="22"/>
      <c r="AC6884" s="22"/>
      <c r="AD6884" s="22"/>
      <c r="AE6884" s="22"/>
      <c r="AF6884" s="22"/>
      <c r="AG6884" s="22"/>
    </row>
    <row r="6885" spans="1:33" s="11" customFormat="1" ht="26.1" customHeight="1">
      <c r="A6885" s="45"/>
      <c r="B6885" s="45"/>
      <c r="C6885" s="45"/>
      <c r="D6885" s="46"/>
      <c r="E6885" s="46"/>
      <c r="F6885" s="46"/>
      <c r="G6885" s="63" t="str">
        <f>IF(H6885="","",COUNTA($H$5:H6885))</f>
        <v/>
      </c>
      <c r="H6885" s="187"/>
      <c r="I6885" s="203"/>
      <c r="J6885" s="202"/>
      <c r="K6885" s="202"/>
      <c r="L6885" s="202"/>
      <c r="M6885" s="202"/>
      <c r="N6885" s="202"/>
      <c r="O6885" s="201"/>
      <c r="P6885" s="159"/>
      <c r="Q6885" s="206"/>
      <c r="R6885" s="50"/>
      <c r="S6885" s="51"/>
      <c r="T6885" s="51"/>
      <c r="U6885" s="52"/>
      <c r="V6885" s="52"/>
      <c r="W6885" s="52"/>
      <c r="X6885" s="53"/>
      <c r="Y6885" s="52"/>
      <c r="Z6885" s="54"/>
      <c r="AA6885" s="22"/>
      <c r="AB6885" s="22"/>
      <c r="AC6885" s="22"/>
      <c r="AD6885" s="22"/>
      <c r="AE6885" s="22"/>
      <c r="AF6885" s="22"/>
      <c r="AG6885" s="22"/>
    </row>
    <row r="6886" spans="1:33" s="11" customFormat="1" ht="26.1" customHeight="1">
      <c r="A6886" s="45"/>
      <c r="B6886" s="45"/>
      <c r="C6886" s="45"/>
      <c r="D6886" s="46"/>
      <c r="E6886" s="46"/>
      <c r="F6886" s="46"/>
      <c r="G6886" s="63" t="str">
        <f>IF(H6886="","",COUNTA($H$5:H6886))</f>
        <v/>
      </c>
      <c r="H6886" s="187"/>
      <c r="I6886" s="203"/>
      <c r="J6886" s="202"/>
      <c r="K6886" s="202"/>
      <c r="L6886" s="202"/>
      <c r="M6886" s="202"/>
      <c r="N6886" s="202"/>
      <c r="O6886" s="201"/>
      <c r="P6886" s="159"/>
      <c r="Q6886" s="206"/>
      <c r="R6886" s="50"/>
      <c r="S6886" s="51"/>
      <c r="T6886" s="51"/>
      <c r="U6886" s="52"/>
      <c r="V6886" s="52"/>
      <c r="W6886" s="52"/>
      <c r="X6886" s="53"/>
      <c r="Y6886" s="52"/>
      <c r="Z6886" s="54"/>
      <c r="AA6886" s="22"/>
      <c r="AB6886" s="22"/>
      <c r="AC6886" s="22"/>
      <c r="AD6886" s="22"/>
      <c r="AE6886" s="22"/>
      <c r="AF6886" s="22"/>
      <c r="AG6886" s="22"/>
    </row>
    <row r="6887" spans="1:33" s="11" customFormat="1" ht="26.1" customHeight="1">
      <c r="A6887" s="45"/>
      <c r="B6887" s="45"/>
      <c r="C6887" s="45"/>
      <c r="D6887" s="46"/>
      <c r="E6887" s="46"/>
      <c r="F6887" s="46"/>
      <c r="G6887" s="63" t="str">
        <f>IF(H6887="","",COUNTA($H$5:H6887))</f>
        <v/>
      </c>
      <c r="H6887" s="187"/>
      <c r="I6887" s="203"/>
      <c r="J6887" s="202"/>
      <c r="K6887" s="202"/>
      <c r="L6887" s="202"/>
      <c r="M6887" s="202"/>
      <c r="N6887" s="202"/>
      <c r="O6887" s="201"/>
      <c r="P6887" s="159"/>
      <c r="Q6887" s="206"/>
      <c r="R6887" s="50"/>
      <c r="S6887" s="51"/>
      <c r="T6887" s="51"/>
      <c r="U6887" s="52"/>
      <c r="V6887" s="52"/>
      <c r="W6887" s="52"/>
      <c r="X6887" s="53"/>
      <c r="Y6887" s="52"/>
      <c r="Z6887" s="54"/>
      <c r="AA6887" s="22"/>
      <c r="AB6887" s="22"/>
      <c r="AC6887" s="22"/>
      <c r="AD6887" s="22"/>
      <c r="AE6887" s="22"/>
      <c r="AF6887" s="22"/>
      <c r="AG6887" s="22"/>
    </row>
    <row r="6888" spans="1:33" s="11" customFormat="1" ht="26.1" customHeight="1">
      <c r="A6888" s="45"/>
      <c r="B6888" s="45"/>
      <c r="C6888" s="45"/>
      <c r="D6888" s="46"/>
      <c r="E6888" s="46"/>
      <c r="F6888" s="46"/>
      <c r="G6888" s="63" t="str">
        <f>IF(H6888="","",COUNTA($H$5:H6888))</f>
        <v/>
      </c>
      <c r="H6888" s="187"/>
      <c r="I6888" s="203"/>
      <c r="J6888" s="202"/>
      <c r="K6888" s="202"/>
      <c r="L6888" s="202"/>
      <c r="M6888" s="202"/>
      <c r="N6888" s="202"/>
      <c r="O6888" s="201"/>
      <c r="P6888" s="159"/>
      <c r="Q6888" s="206"/>
      <c r="R6888" s="50"/>
      <c r="S6888" s="51"/>
      <c r="T6888" s="51"/>
      <c r="U6888" s="52"/>
      <c r="V6888" s="52"/>
      <c r="W6888" s="52"/>
      <c r="X6888" s="53"/>
      <c r="Y6888" s="52"/>
      <c r="Z6888" s="54"/>
      <c r="AA6888" s="22"/>
      <c r="AB6888" s="22"/>
      <c r="AC6888" s="22"/>
      <c r="AD6888" s="22"/>
      <c r="AE6888" s="22"/>
      <c r="AF6888" s="22"/>
      <c r="AG6888" s="22"/>
    </row>
    <row r="6889" spans="1:33" s="11" customFormat="1" ht="26.1" customHeight="1">
      <c r="A6889" s="45"/>
      <c r="B6889" s="45"/>
      <c r="C6889" s="45"/>
      <c r="D6889" s="46"/>
      <c r="E6889" s="46"/>
      <c r="F6889" s="46"/>
      <c r="G6889" s="63" t="str">
        <f>IF(H6889="","",COUNTA($H$5:H6889))</f>
        <v/>
      </c>
      <c r="H6889" s="187"/>
      <c r="I6889" s="203"/>
      <c r="J6889" s="202"/>
      <c r="K6889" s="202"/>
      <c r="L6889" s="202"/>
      <c r="M6889" s="202"/>
      <c r="N6889" s="202"/>
      <c r="O6889" s="201"/>
      <c r="P6889" s="159"/>
      <c r="Q6889" s="206"/>
      <c r="R6889" s="50"/>
      <c r="S6889" s="51"/>
      <c r="T6889" s="51"/>
      <c r="U6889" s="52"/>
      <c r="V6889" s="52"/>
      <c r="W6889" s="52"/>
      <c r="X6889" s="53"/>
      <c r="Y6889" s="52"/>
      <c r="Z6889" s="54"/>
      <c r="AA6889" s="22"/>
      <c r="AB6889" s="22"/>
      <c r="AC6889" s="22"/>
      <c r="AD6889" s="22"/>
      <c r="AE6889" s="22"/>
      <c r="AF6889" s="22"/>
      <c r="AG6889" s="22"/>
    </row>
    <row r="6890" spans="1:33" s="11" customFormat="1" ht="26.1" customHeight="1">
      <c r="A6890" s="45"/>
      <c r="B6890" s="45"/>
      <c r="C6890" s="45"/>
      <c r="D6890" s="46"/>
      <c r="E6890" s="46"/>
      <c r="F6890" s="46"/>
      <c r="G6890" s="63" t="str">
        <f>IF(H6890="","",COUNTA($H$5:H6890))</f>
        <v/>
      </c>
      <c r="H6890" s="187"/>
      <c r="I6890" s="203"/>
      <c r="J6890" s="202"/>
      <c r="K6890" s="202"/>
      <c r="L6890" s="202"/>
      <c r="M6890" s="202"/>
      <c r="N6890" s="202"/>
      <c r="O6890" s="201"/>
      <c r="P6890" s="159"/>
      <c r="Q6890" s="206"/>
      <c r="R6890" s="50"/>
      <c r="S6890" s="51"/>
      <c r="T6890" s="51"/>
      <c r="U6890" s="52"/>
      <c r="V6890" s="52"/>
      <c r="W6890" s="52"/>
      <c r="X6890" s="53"/>
      <c r="Y6890" s="52"/>
      <c r="Z6890" s="54"/>
      <c r="AA6890" s="22"/>
      <c r="AB6890" s="22"/>
      <c r="AC6890" s="22"/>
      <c r="AD6890" s="22"/>
      <c r="AE6890" s="22"/>
      <c r="AF6890" s="22"/>
      <c r="AG6890" s="22"/>
    </row>
    <row r="6891" spans="1:33" s="11" customFormat="1" ht="26.1" customHeight="1">
      <c r="A6891" s="45"/>
      <c r="B6891" s="45"/>
      <c r="C6891" s="45"/>
      <c r="D6891" s="46"/>
      <c r="E6891" s="46"/>
      <c r="F6891" s="46"/>
      <c r="G6891" s="63" t="str">
        <f>IF(H6891="","",COUNTA($H$5:H6891))</f>
        <v/>
      </c>
      <c r="H6891" s="187"/>
      <c r="I6891" s="203"/>
      <c r="J6891" s="202"/>
      <c r="K6891" s="202"/>
      <c r="L6891" s="202"/>
      <c r="M6891" s="202"/>
      <c r="N6891" s="202"/>
      <c r="O6891" s="201"/>
      <c r="P6891" s="159"/>
      <c r="Q6891" s="206"/>
      <c r="R6891" s="50"/>
      <c r="S6891" s="51"/>
      <c r="T6891" s="51"/>
      <c r="U6891" s="52"/>
      <c r="V6891" s="52"/>
      <c r="W6891" s="52"/>
      <c r="X6891" s="53"/>
      <c r="Y6891" s="52"/>
      <c r="Z6891" s="54"/>
      <c r="AA6891" s="22"/>
      <c r="AB6891" s="22"/>
      <c r="AC6891" s="22"/>
      <c r="AD6891" s="22"/>
      <c r="AE6891" s="22"/>
      <c r="AF6891" s="22"/>
      <c r="AG6891" s="22"/>
    </row>
    <row r="6892" spans="1:33" s="11" customFormat="1" ht="26.1" customHeight="1">
      <c r="A6892" s="45"/>
      <c r="B6892" s="45"/>
      <c r="C6892" s="45"/>
      <c r="D6892" s="46"/>
      <c r="E6892" s="46"/>
      <c r="F6892" s="46"/>
      <c r="G6892" s="63" t="str">
        <f>IF(H6892="","",COUNTA($H$5:H6892))</f>
        <v/>
      </c>
      <c r="H6892" s="187"/>
      <c r="I6892" s="203"/>
      <c r="J6892" s="202"/>
      <c r="K6892" s="202"/>
      <c r="L6892" s="202"/>
      <c r="M6892" s="202"/>
      <c r="N6892" s="202"/>
      <c r="O6892" s="201"/>
      <c r="P6892" s="159"/>
      <c r="Q6892" s="206"/>
      <c r="R6892" s="50"/>
      <c r="S6892" s="51"/>
      <c r="T6892" s="51"/>
      <c r="U6892" s="52"/>
      <c r="V6892" s="52"/>
      <c r="W6892" s="52"/>
      <c r="X6892" s="53"/>
      <c r="Y6892" s="52"/>
      <c r="Z6892" s="54"/>
      <c r="AA6892" s="22"/>
      <c r="AB6892" s="22"/>
      <c r="AC6892" s="22"/>
      <c r="AD6892" s="22"/>
      <c r="AE6892" s="22"/>
      <c r="AF6892" s="22"/>
      <c r="AG6892" s="22"/>
    </row>
    <row r="6893" spans="1:33" s="11" customFormat="1" ht="26.1" customHeight="1">
      <c r="A6893" s="45"/>
      <c r="B6893" s="45"/>
      <c r="C6893" s="45"/>
      <c r="D6893" s="46"/>
      <c r="E6893" s="46"/>
      <c r="F6893" s="46"/>
      <c r="G6893" s="63" t="str">
        <f>IF(H6893="","",COUNTA($H$5:H6893))</f>
        <v/>
      </c>
      <c r="H6893" s="187"/>
      <c r="I6893" s="203"/>
      <c r="J6893" s="202"/>
      <c r="K6893" s="202"/>
      <c r="L6893" s="202"/>
      <c r="M6893" s="202"/>
      <c r="N6893" s="202"/>
      <c r="O6893" s="201"/>
      <c r="P6893" s="159"/>
      <c r="Q6893" s="206"/>
      <c r="R6893" s="50"/>
      <c r="S6893" s="51"/>
      <c r="T6893" s="51"/>
      <c r="U6893" s="52"/>
      <c r="V6893" s="52"/>
      <c r="W6893" s="52"/>
      <c r="X6893" s="53"/>
      <c r="Y6893" s="52"/>
      <c r="Z6893" s="54"/>
      <c r="AA6893" s="22"/>
      <c r="AB6893" s="22"/>
      <c r="AC6893" s="22"/>
      <c r="AD6893" s="22"/>
      <c r="AE6893" s="22"/>
      <c r="AF6893" s="22"/>
      <c r="AG6893" s="22"/>
    </row>
    <row r="6894" spans="1:33" s="11" customFormat="1" ht="26.1" customHeight="1">
      <c r="A6894" s="45"/>
      <c r="B6894" s="45"/>
      <c r="C6894" s="45"/>
      <c r="D6894" s="46"/>
      <c r="E6894" s="46"/>
      <c r="F6894" s="46"/>
      <c r="G6894" s="63" t="str">
        <f>IF(H6894="","",COUNTA($H$5:H6894))</f>
        <v/>
      </c>
      <c r="H6894" s="187"/>
      <c r="I6894" s="203"/>
      <c r="J6894" s="202"/>
      <c r="K6894" s="202"/>
      <c r="L6894" s="202"/>
      <c r="M6894" s="202"/>
      <c r="N6894" s="202"/>
      <c r="O6894" s="201"/>
      <c r="P6894" s="159"/>
      <c r="Q6894" s="206"/>
      <c r="R6894" s="50"/>
      <c r="S6894" s="51"/>
      <c r="T6894" s="51"/>
      <c r="U6894" s="52"/>
      <c r="V6894" s="52"/>
      <c r="W6894" s="52"/>
      <c r="X6894" s="53"/>
      <c r="Y6894" s="52"/>
      <c r="Z6894" s="54"/>
      <c r="AA6894" s="22"/>
      <c r="AB6894" s="22"/>
      <c r="AC6894" s="22"/>
      <c r="AD6894" s="22"/>
      <c r="AE6894" s="22"/>
      <c r="AF6894" s="22"/>
      <c r="AG6894" s="22"/>
    </row>
    <row r="6895" spans="1:33" s="11" customFormat="1" ht="26.1" customHeight="1">
      <c r="A6895" s="45"/>
      <c r="B6895" s="45"/>
      <c r="C6895" s="45"/>
      <c r="D6895" s="46"/>
      <c r="E6895" s="46"/>
      <c r="F6895" s="46"/>
      <c r="G6895" s="63" t="str">
        <f>IF(H6895="","",COUNTA($H$5:H6895))</f>
        <v/>
      </c>
      <c r="H6895" s="187"/>
      <c r="I6895" s="203"/>
      <c r="J6895" s="202"/>
      <c r="K6895" s="202"/>
      <c r="L6895" s="202"/>
      <c r="M6895" s="202"/>
      <c r="N6895" s="202"/>
      <c r="O6895" s="201"/>
      <c r="P6895" s="159"/>
      <c r="Q6895" s="206"/>
      <c r="R6895" s="50"/>
      <c r="S6895" s="51"/>
      <c r="T6895" s="51"/>
      <c r="U6895" s="52"/>
      <c r="V6895" s="52"/>
      <c r="W6895" s="52"/>
      <c r="X6895" s="53"/>
      <c r="Y6895" s="52"/>
      <c r="Z6895" s="54"/>
      <c r="AA6895" s="22"/>
      <c r="AB6895" s="22"/>
      <c r="AC6895" s="22"/>
      <c r="AD6895" s="22"/>
      <c r="AE6895" s="22"/>
      <c r="AF6895" s="22"/>
      <c r="AG6895" s="22"/>
    </row>
    <row r="6896" spans="1:33" s="11" customFormat="1" ht="26.1" customHeight="1">
      <c r="A6896" s="45"/>
      <c r="B6896" s="45"/>
      <c r="C6896" s="45"/>
      <c r="D6896" s="46"/>
      <c r="E6896" s="46"/>
      <c r="F6896" s="46"/>
      <c r="G6896" s="63" t="str">
        <f>IF(H6896="","",COUNTA($H$5:H6896))</f>
        <v/>
      </c>
      <c r="H6896" s="187"/>
      <c r="I6896" s="203"/>
      <c r="J6896" s="202"/>
      <c r="K6896" s="202"/>
      <c r="L6896" s="202"/>
      <c r="M6896" s="202"/>
      <c r="N6896" s="202"/>
      <c r="O6896" s="201"/>
      <c r="P6896" s="159"/>
      <c r="Q6896" s="206"/>
      <c r="R6896" s="50"/>
      <c r="S6896" s="51"/>
      <c r="T6896" s="51"/>
      <c r="U6896" s="52"/>
      <c r="V6896" s="52"/>
      <c r="W6896" s="52"/>
      <c r="X6896" s="53"/>
      <c r="Y6896" s="52"/>
      <c r="Z6896" s="54"/>
      <c r="AA6896" s="22"/>
      <c r="AB6896" s="22"/>
      <c r="AC6896" s="22"/>
      <c r="AD6896" s="22"/>
      <c r="AE6896" s="22"/>
      <c r="AF6896" s="22"/>
      <c r="AG6896" s="22"/>
    </row>
    <row r="6897" spans="1:33" s="11" customFormat="1" ht="26.1" customHeight="1">
      <c r="A6897" s="45"/>
      <c r="B6897" s="45"/>
      <c r="C6897" s="45"/>
      <c r="D6897" s="46"/>
      <c r="E6897" s="46"/>
      <c r="F6897" s="46"/>
      <c r="G6897" s="63" t="str">
        <f>IF(H6897="","",COUNTA($H$5:H6897))</f>
        <v/>
      </c>
      <c r="H6897" s="187"/>
      <c r="I6897" s="203"/>
      <c r="J6897" s="202"/>
      <c r="K6897" s="202"/>
      <c r="L6897" s="202"/>
      <c r="M6897" s="202"/>
      <c r="N6897" s="202"/>
      <c r="O6897" s="201"/>
      <c r="P6897" s="159"/>
      <c r="Q6897" s="206"/>
      <c r="R6897" s="50"/>
      <c r="S6897" s="51"/>
      <c r="T6897" s="51"/>
      <c r="U6897" s="52"/>
      <c r="V6897" s="52"/>
      <c r="W6897" s="52"/>
      <c r="X6897" s="53"/>
      <c r="Y6897" s="52"/>
      <c r="Z6897" s="54"/>
      <c r="AA6897" s="22"/>
      <c r="AB6897" s="22"/>
      <c r="AC6897" s="22"/>
      <c r="AD6897" s="22"/>
      <c r="AE6897" s="22"/>
      <c r="AF6897" s="22"/>
      <c r="AG6897" s="22"/>
    </row>
    <row r="6898" spans="1:33" s="11" customFormat="1" ht="26.1" customHeight="1">
      <c r="A6898" s="45"/>
      <c r="B6898" s="45"/>
      <c r="C6898" s="45"/>
      <c r="D6898" s="46"/>
      <c r="E6898" s="46"/>
      <c r="F6898" s="46"/>
      <c r="G6898" s="63" t="str">
        <f>IF(H6898="","",COUNTA($H$5:H6898))</f>
        <v/>
      </c>
      <c r="H6898" s="187"/>
      <c r="I6898" s="203"/>
      <c r="J6898" s="202"/>
      <c r="K6898" s="202"/>
      <c r="L6898" s="202"/>
      <c r="M6898" s="202"/>
      <c r="N6898" s="202"/>
      <c r="O6898" s="201"/>
      <c r="P6898" s="159"/>
      <c r="Q6898" s="206"/>
      <c r="R6898" s="50"/>
      <c r="S6898" s="51"/>
      <c r="T6898" s="51"/>
      <c r="U6898" s="52"/>
      <c r="V6898" s="52"/>
      <c r="W6898" s="52"/>
      <c r="X6898" s="53"/>
      <c r="Y6898" s="52"/>
      <c r="Z6898" s="54"/>
      <c r="AA6898" s="22"/>
      <c r="AB6898" s="22"/>
      <c r="AC6898" s="22"/>
      <c r="AD6898" s="22"/>
      <c r="AE6898" s="22"/>
      <c r="AF6898" s="22"/>
      <c r="AG6898" s="22"/>
    </row>
    <row r="6899" spans="1:33" s="11" customFormat="1" ht="26.1" customHeight="1">
      <c r="A6899" s="45"/>
      <c r="B6899" s="45"/>
      <c r="C6899" s="45"/>
      <c r="D6899" s="46"/>
      <c r="E6899" s="46"/>
      <c r="F6899" s="46"/>
      <c r="G6899" s="63" t="str">
        <f>IF(H6899="","",COUNTA($H$5:H6899))</f>
        <v/>
      </c>
      <c r="H6899" s="187"/>
      <c r="I6899" s="203"/>
      <c r="J6899" s="202"/>
      <c r="K6899" s="202"/>
      <c r="L6899" s="202"/>
      <c r="M6899" s="202"/>
      <c r="N6899" s="202"/>
      <c r="O6899" s="201"/>
      <c r="P6899" s="159"/>
      <c r="Q6899" s="206"/>
      <c r="R6899" s="50"/>
      <c r="S6899" s="51"/>
      <c r="T6899" s="51"/>
      <c r="U6899" s="52"/>
      <c r="V6899" s="52"/>
      <c r="W6899" s="52"/>
      <c r="X6899" s="53"/>
      <c r="Y6899" s="52"/>
      <c r="Z6899" s="54"/>
      <c r="AA6899" s="22"/>
      <c r="AB6899" s="22"/>
      <c r="AC6899" s="22"/>
      <c r="AD6899" s="22"/>
      <c r="AE6899" s="22"/>
      <c r="AF6899" s="22"/>
      <c r="AG6899" s="22"/>
    </row>
    <row r="6900" spans="1:33" s="11" customFormat="1" ht="26.1" customHeight="1">
      <c r="A6900" s="45"/>
      <c r="B6900" s="45"/>
      <c r="C6900" s="45"/>
      <c r="D6900" s="46"/>
      <c r="E6900" s="46"/>
      <c r="F6900" s="46"/>
      <c r="G6900" s="63" t="str">
        <f>IF(H6900="","",COUNTA($H$5:H6900))</f>
        <v/>
      </c>
      <c r="H6900" s="187"/>
      <c r="I6900" s="203"/>
      <c r="J6900" s="202"/>
      <c r="K6900" s="202"/>
      <c r="L6900" s="202"/>
      <c r="M6900" s="202"/>
      <c r="N6900" s="202"/>
      <c r="O6900" s="201"/>
      <c r="P6900" s="159"/>
      <c r="Q6900" s="206"/>
      <c r="R6900" s="50"/>
      <c r="S6900" s="51"/>
      <c r="T6900" s="51"/>
      <c r="U6900" s="52"/>
      <c r="V6900" s="52"/>
      <c r="W6900" s="52"/>
      <c r="X6900" s="53"/>
      <c r="Y6900" s="52"/>
      <c r="Z6900" s="54"/>
      <c r="AA6900" s="22"/>
      <c r="AB6900" s="22"/>
      <c r="AC6900" s="22"/>
      <c r="AD6900" s="22"/>
      <c r="AE6900" s="22"/>
      <c r="AF6900" s="22"/>
      <c r="AG6900" s="22"/>
    </row>
    <row r="6901" spans="1:33" s="11" customFormat="1" ht="26.1" customHeight="1">
      <c r="A6901" s="45"/>
      <c r="B6901" s="45"/>
      <c r="C6901" s="45"/>
      <c r="D6901" s="46"/>
      <c r="E6901" s="46"/>
      <c r="F6901" s="46"/>
      <c r="G6901" s="63" t="str">
        <f>IF(H6901="","",COUNTA($H$5:H6901))</f>
        <v/>
      </c>
      <c r="H6901" s="187"/>
      <c r="I6901" s="203"/>
      <c r="J6901" s="202"/>
      <c r="K6901" s="202"/>
      <c r="L6901" s="202"/>
      <c r="M6901" s="202"/>
      <c r="N6901" s="202"/>
      <c r="O6901" s="201"/>
      <c r="P6901" s="159"/>
      <c r="Q6901" s="206"/>
      <c r="R6901" s="50"/>
      <c r="S6901" s="51"/>
      <c r="T6901" s="51"/>
      <c r="U6901" s="52"/>
      <c r="V6901" s="52"/>
      <c r="W6901" s="52"/>
      <c r="X6901" s="53"/>
      <c r="Y6901" s="52"/>
      <c r="Z6901" s="54"/>
      <c r="AA6901" s="22"/>
      <c r="AB6901" s="22"/>
      <c r="AC6901" s="22"/>
      <c r="AD6901" s="22"/>
      <c r="AE6901" s="22"/>
      <c r="AF6901" s="22"/>
      <c r="AG6901" s="22"/>
    </row>
    <row r="6902" spans="1:33" s="11" customFormat="1" ht="26.1" customHeight="1">
      <c r="A6902" s="45"/>
      <c r="B6902" s="45"/>
      <c r="C6902" s="45"/>
      <c r="D6902" s="46"/>
      <c r="E6902" s="46"/>
      <c r="F6902" s="46"/>
      <c r="G6902" s="63" t="str">
        <f>IF(H6902="","",COUNTA($H$5:H6902))</f>
        <v/>
      </c>
      <c r="H6902" s="187"/>
      <c r="I6902" s="203"/>
      <c r="J6902" s="202"/>
      <c r="K6902" s="202"/>
      <c r="L6902" s="202"/>
      <c r="M6902" s="202"/>
      <c r="N6902" s="202"/>
      <c r="O6902" s="201"/>
      <c r="P6902" s="159"/>
      <c r="Q6902" s="206"/>
      <c r="R6902" s="50"/>
      <c r="S6902" s="51"/>
      <c r="T6902" s="51"/>
      <c r="U6902" s="52"/>
      <c r="V6902" s="52"/>
      <c r="W6902" s="52"/>
      <c r="X6902" s="53"/>
      <c r="Y6902" s="52"/>
      <c r="Z6902" s="54"/>
      <c r="AA6902" s="22"/>
      <c r="AB6902" s="22"/>
      <c r="AC6902" s="22"/>
      <c r="AD6902" s="22"/>
      <c r="AE6902" s="22"/>
      <c r="AF6902" s="22"/>
      <c r="AG6902" s="22"/>
    </row>
    <row r="6903" spans="1:33" s="11" customFormat="1" ht="26.1" customHeight="1">
      <c r="A6903" s="45"/>
      <c r="B6903" s="45"/>
      <c r="C6903" s="45"/>
      <c r="D6903" s="46"/>
      <c r="E6903" s="46"/>
      <c r="F6903" s="46"/>
      <c r="G6903" s="63" t="str">
        <f>IF(H6903="","",COUNTA($H$5:H6903))</f>
        <v/>
      </c>
      <c r="H6903" s="187"/>
      <c r="I6903" s="203"/>
      <c r="J6903" s="202"/>
      <c r="K6903" s="202"/>
      <c r="L6903" s="202"/>
      <c r="M6903" s="202"/>
      <c r="N6903" s="202"/>
      <c r="O6903" s="201"/>
      <c r="P6903" s="159"/>
      <c r="Q6903" s="206"/>
      <c r="R6903" s="50"/>
      <c r="S6903" s="51"/>
      <c r="T6903" s="51"/>
      <c r="U6903" s="52"/>
      <c r="V6903" s="52"/>
      <c r="W6903" s="52"/>
      <c r="X6903" s="53"/>
      <c r="Y6903" s="52"/>
      <c r="Z6903" s="54"/>
      <c r="AA6903" s="22"/>
      <c r="AB6903" s="22"/>
      <c r="AC6903" s="22"/>
      <c r="AD6903" s="22"/>
      <c r="AE6903" s="22"/>
      <c r="AF6903" s="22"/>
      <c r="AG6903" s="22"/>
    </row>
    <row r="6904" spans="1:33" s="11" customFormat="1" ht="26.1" customHeight="1">
      <c r="A6904" s="45"/>
      <c r="B6904" s="45"/>
      <c r="C6904" s="45"/>
      <c r="D6904" s="46"/>
      <c r="E6904" s="46"/>
      <c r="F6904" s="46"/>
      <c r="G6904" s="63" t="str">
        <f>IF(H6904="","",COUNTA($H$5:H6904))</f>
        <v/>
      </c>
      <c r="H6904" s="187"/>
      <c r="I6904" s="203"/>
      <c r="J6904" s="202"/>
      <c r="K6904" s="202"/>
      <c r="L6904" s="202"/>
      <c r="M6904" s="202"/>
      <c r="N6904" s="202"/>
      <c r="O6904" s="201"/>
      <c r="P6904" s="159"/>
      <c r="Q6904" s="206"/>
      <c r="R6904" s="50"/>
      <c r="S6904" s="51"/>
      <c r="T6904" s="51"/>
      <c r="U6904" s="52"/>
      <c r="V6904" s="52"/>
      <c r="W6904" s="52"/>
      <c r="X6904" s="53"/>
      <c r="Y6904" s="52"/>
      <c r="Z6904" s="54"/>
      <c r="AA6904" s="22"/>
      <c r="AB6904" s="22"/>
      <c r="AC6904" s="22"/>
      <c r="AD6904" s="22"/>
      <c r="AE6904" s="22"/>
      <c r="AF6904" s="22"/>
      <c r="AG6904" s="22"/>
    </row>
    <row r="6905" spans="1:33" s="11" customFormat="1" ht="26.1" customHeight="1">
      <c r="A6905" s="45"/>
      <c r="B6905" s="45"/>
      <c r="C6905" s="45"/>
      <c r="D6905" s="46"/>
      <c r="E6905" s="46"/>
      <c r="F6905" s="46"/>
      <c r="G6905" s="63" t="str">
        <f>IF(H6905="","",COUNTA($H$5:H6905))</f>
        <v/>
      </c>
      <c r="H6905" s="187"/>
      <c r="I6905" s="203"/>
      <c r="J6905" s="202"/>
      <c r="K6905" s="202"/>
      <c r="L6905" s="202"/>
      <c r="M6905" s="202"/>
      <c r="N6905" s="202"/>
      <c r="O6905" s="201"/>
      <c r="P6905" s="159"/>
      <c r="Q6905" s="206"/>
      <c r="R6905" s="50"/>
      <c r="S6905" s="51"/>
      <c r="T6905" s="51"/>
      <c r="U6905" s="52"/>
      <c r="V6905" s="52"/>
      <c r="W6905" s="52"/>
      <c r="X6905" s="53"/>
      <c r="Y6905" s="52"/>
      <c r="Z6905" s="54"/>
      <c r="AA6905" s="22"/>
      <c r="AB6905" s="22"/>
      <c r="AC6905" s="22"/>
      <c r="AD6905" s="22"/>
      <c r="AE6905" s="22"/>
      <c r="AF6905" s="22"/>
      <c r="AG6905" s="22"/>
    </row>
    <row r="6906" spans="1:33" s="11" customFormat="1" ht="26.1" customHeight="1">
      <c r="A6906" s="45"/>
      <c r="B6906" s="45"/>
      <c r="C6906" s="45"/>
      <c r="D6906" s="46"/>
      <c r="E6906" s="46"/>
      <c r="F6906" s="46"/>
      <c r="G6906" s="63" t="str">
        <f>IF(H6906="","",COUNTA($H$5:H6906))</f>
        <v/>
      </c>
      <c r="H6906" s="187"/>
      <c r="I6906" s="203"/>
      <c r="J6906" s="202"/>
      <c r="K6906" s="202"/>
      <c r="L6906" s="202"/>
      <c r="M6906" s="202"/>
      <c r="N6906" s="202"/>
      <c r="O6906" s="201"/>
      <c r="P6906" s="159"/>
      <c r="Q6906" s="206"/>
      <c r="R6906" s="50"/>
      <c r="S6906" s="51"/>
      <c r="T6906" s="51"/>
      <c r="U6906" s="52"/>
      <c r="V6906" s="52"/>
      <c r="W6906" s="52"/>
      <c r="X6906" s="53"/>
      <c r="Y6906" s="52"/>
      <c r="Z6906" s="54"/>
      <c r="AA6906" s="22"/>
      <c r="AB6906" s="22"/>
      <c r="AC6906" s="22"/>
      <c r="AD6906" s="22"/>
      <c r="AE6906" s="22"/>
      <c r="AF6906" s="22"/>
      <c r="AG6906" s="22"/>
    </row>
    <row r="6907" spans="1:33" s="11" customFormat="1" ht="26.1" customHeight="1">
      <c r="A6907" s="45"/>
      <c r="B6907" s="45"/>
      <c r="C6907" s="45"/>
      <c r="D6907" s="46"/>
      <c r="E6907" s="46"/>
      <c r="F6907" s="46"/>
      <c r="G6907" s="63" t="str">
        <f>IF(H6907="","",COUNTA($H$5:H6907))</f>
        <v/>
      </c>
      <c r="H6907" s="187"/>
      <c r="I6907" s="203"/>
      <c r="J6907" s="202"/>
      <c r="K6907" s="202"/>
      <c r="L6907" s="202"/>
      <c r="M6907" s="202"/>
      <c r="N6907" s="202"/>
      <c r="O6907" s="201"/>
      <c r="P6907" s="159"/>
      <c r="Q6907" s="206"/>
      <c r="R6907" s="50"/>
      <c r="S6907" s="51"/>
      <c r="T6907" s="51"/>
      <c r="U6907" s="52"/>
      <c r="V6907" s="52"/>
      <c r="W6907" s="52"/>
      <c r="X6907" s="53"/>
      <c r="Y6907" s="52"/>
      <c r="Z6907" s="54"/>
      <c r="AA6907" s="22"/>
      <c r="AB6907" s="22"/>
      <c r="AC6907" s="22"/>
      <c r="AD6907" s="22"/>
      <c r="AE6907" s="22"/>
      <c r="AF6907" s="22"/>
      <c r="AG6907" s="22"/>
    </row>
    <row r="6908" spans="1:33" s="11" customFormat="1" ht="26.1" customHeight="1">
      <c r="A6908" s="45"/>
      <c r="B6908" s="45"/>
      <c r="C6908" s="45"/>
      <c r="D6908" s="46"/>
      <c r="E6908" s="46"/>
      <c r="F6908" s="46"/>
      <c r="G6908" s="63" t="str">
        <f>IF(H6908="","",COUNTA($H$5:H6908))</f>
        <v/>
      </c>
      <c r="H6908" s="187"/>
      <c r="I6908" s="203"/>
      <c r="J6908" s="202"/>
      <c r="K6908" s="202"/>
      <c r="L6908" s="202"/>
      <c r="M6908" s="202"/>
      <c r="N6908" s="202"/>
      <c r="O6908" s="201"/>
      <c r="P6908" s="159"/>
      <c r="Q6908" s="206"/>
      <c r="R6908" s="50"/>
      <c r="S6908" s="51"/>
      <c r="T6908" s="51"/>
      <c r="U6908" s="52"/>
      <c r="V6908" s="52"/>
      <c r="W6908" s="52"/>
      <c r="X6908" s="53"/>
      <c r="Y6908" s="52"/>
      <c r="Z6908" s="54"/>
      <c r="AA6908" s="22"/>
      <c r="AB6908" s="22"/>
      <c r="AC6908" s="22"/>
      <c r="AD6908" s="22"/>
      <c r="AE6908" s="22"/>
      <c r="AF6908" s="22"/>
      <c r="AG6908" s="22"/>
    </row>
    <row r="6909" spans="1:33" s="11" customFormat="1" ht="26.1" customHeight="1">
      <c r="A6909" s="45"/>
      <c r="B6909" s="45"/>
      <c r="C6909" s="45"/>
      <c r="D6909" s="46"/>
      <c r="E6909" s="46"/>
      <c r="F6909" s="46"/>
      <c r="G6909" s="63" t="str">
        <f>IF(H6909="","",COUNTA($H$5:H6909))</f>
        <v/>
      </c>
      <c r="H6909" s="187"/>
      <c r="I6909" s="203"/>
      <c r="J6909" s="202"/>
      <c r="K6909" s="202"/>
      <c r="L6909" s="202"/>
      <c r="M6909" s="202"/>
      <c r="N6909" s="202"/>
      <c r="O6909" s="201"/>
      <c r="P6909" s="159"/>
      <c r="Q6909" s="206"/>
      <c r="R6909" s="50"/>
      <c r="S6909" s="51"/>
      <c r="T6909" s="51"/>
      <c r="U6909" s="52"/>
      <c r="V6909" s="52"/>
      <c r="W6909" s="52"/>
      <c r="X6909" s="53"/>
      <c r="Y6909" s="52"/>
      <c r="Z6909" s="54"/>
      <c r="AA6909" s="22"/>
      <c r="AB6909" s="22"/>
      <c r="AC6909" s="22"/>
      <c r="AD6909" s="22"/>
      <c r="AE6909" s="22"/>
      <c r="AF6909" s="22"/>
      <c r="AG6909" s="22"/>
    </row>
    <row r="6910" spans="1:33" s="11" customFormat="1" ht="26.1" customHeight="1">
      <c r="A6910" s="45"/>
      <c r="B6910" s="45"/>
      <c r="C6910" s="45"/>
      <c r="D6910" s="46"/>
      <c r="E6910" s="46"/>
      <c r="F6910" s="46"/>
      <c r="G6910" s="63" t="str">
        <f>IF(H6910="","",COUNTA($H$5:H6910))</f>
        <v/>
      </c>
      <c r="H6910" s="187"/>
      <c r="I6910" s="203"/>
      <c r="J6910" s="202"/>
      <c r="K6910" s="202"/>
      <c r="L6910" s="202"/>
      <c r="M6910" s="202"/>
      <c r="N6910" s="202"/>
      <c r="O6910" s="201"/>
      <c r="P6910" s="159"/>
      <c r="Q6910" s="206"/>
      <c r="R6910" s="50"/>
      <c r="S6910" s="51"/>
      <c r="T6910" s="51"/>
      <c r="U6910" s="52"/>
      <c r="V6910" s="52"/>
      <c r="W6910" s="52"/>
      <c r="X6910" s="53"/>
      <c r="Y6910" s="52"/>
      <c r="Z6910" s="54"/>
      <c r="AA6910" s="22"/>
      <c r="AB6910" s="22"/>
      <c r="AC6910" s="22"/>
      <c r="AD6910" s="22"/>
      <c r="AE6910" s="22"/>
      <c r="AF6910" s="22"/>
      <c r="AG6910" s="22"/>
    </row>
    <row r="6911" spans="1:33" s="11" customFormat="1" ht="26.1" customHeight="1">
      <c r="A6911" s="45"/>
      <c r="B6911" s="45"/>
      <c r="C6911" s="45"/>
      <c r="D6911" s="46"/>
      <c r="E6911" s="46"/>
      <c r="F6911" s="46"/>
      <c r="G6911" s="63" t="str">
        <f>IF(H6911="","",COUNTA($H$5:H6911))</f>
        <v/>
      </c>
      <c r="H6911" s="187"/>
      <c r="I6911" s="203"/>
      <c r="J6911" s="202"/>
      <c r="K6911" s="202"/>
      <c r="L6911" s="202"/>
      <c r="M6911" s="202"/>
      <c r="N6911" s="202"/>
      <c r="O6911" s="201"/>
      <c r="P6911" s="159"/>
      <c r="Q6911" s="206"/>
      <c r="R6911" s="50"/>
      <c r="S6911" s="51"/>
      <c r="T6911" s="51"/>
      <c r="U6911" s="52"/>
      <c r="V6911" s="52"/>
      <c r="W6911" s="52"/>
      <c r="X6911" s="53"/>
      <c r="Y6911" s="52"/>
      <c r="Z6911" s="54"/>
      <c r="AA6911" s="22"/>
      <c r="AB6911" s="22"/>
      <c r="AC6911" s="22"/>
      <c r="AD6911" s="22"/>
      <c r="AE6911" s="22"/>
      <c r="AF6911" s="22"/>
      <c r="AG6911" s="22"/>
    </row>
    <row r="6912" spans="1:33" s="11" customFormat="1" ht="26.1" customHeight="1">
      <c r="A6912" s="45"/>
      <c r="B6912" s="45"/>
      <c r="C6912" s="45"/>
      <c r="D6912" s="46"/>
      <c r="E6912" s="46"/>
      <c r="F6912" s="46"/>
      <c r="G6912" s="63" t="str">
        <f>IF(H6912="","",COUNTA($H$5:H6912))</f>
        <v/>
      </c>
      <c r="H6912" s="187"/>
      <c r="I6912" s="203"/>
      <c r="J6912" s="202"/>
      <c r="K6912" s="202"/>
      <c r="L6912" s="202"/>
      <c r="M6912" s="202"/>
      <c r="N6912" s="202"/>
      <c r="O6912" s="201"/>
      <c r="P6912" s="159"/>
      <c r="Q6912" s="206"/>
      <c r="R6912" s="50"/>
      <c r="S6912" s="51"/>
      <c r="T6912" s="51"/>
      <c r="U6912" s="52"/>
      <c r="V6912" s="52"/>
      <c r="W6912" s="52"/>
      <c r="X6912" s="53"/>
      <c r="Y6912" s="52"/>
      <c r="Z6912" s="54"/>
      <c r="AA6912" s="22"/>
      <c r="AB6912" s="22"/>
      <c r="AC6912" s="22"/>
      <c r="AD6912" s="22"/>
      <c r="AE6912" s="22"/>
      <c r="AF6912" s="22"/>
      <c r="AG6912" s="22"/>
    </row>
    <row r="6913" spans="1:33" s="11" customFormat="1" ht="26.1" customHeight="1">
      <c r="A6913" s="45"/>
      <c r="B6913" s="45"/>
      <c r="C6913" s="45"/>
      <c r="D6913" s="46"/>
      <c r="E6913" s="46"/>
      <c r="F6913" s="46"/>
      <c r="G6913" s="63" t="str">
        <f>IF(H6913="","",COUNTA($H$5:H6913))</f>
        <v/>
      </c>
      <c r="H6913" s="187"/>
      <c r="I6913" s="203"/>
      <c r="J6913" s="202"/>
      <c r="K6913" s="202"/>
      <c r="L6913" s="202"/>
      <c r="M6913" s="202"/>
      <c r="N6913" s="202"/>
      <c r="O6913" s="201"/>
      <c r="P6913" s="159"/>
      <c r="Q6913" s="206"/>
      <c r="R6913" s="50"/>
      <c r="S6913" s="51"/>
      <c r="T6913" s="51"/>
      <c r="U6913" s="52"/>
      <c r="V6913" s="52"/>
      <c r="W6913" s="52"/>
      <c r="X6913" s="53"/>
      <c r="Y6913" s="52"/>
      <c r="Z6913" s="54"/>
      <c r="AA6913" s="22"/>
      <c r="AB6913" s="22"/>
      <c r="AC6913" s="22"/>
      <c r="AD6913" s="22"/>
      <c r="AE6913" s="22"/>
      <c r="AF6913" s="22"/>
      <c r="AG6913" s="22"/>
    </row>
    <row r="6914" spans="1:33" s="11" customFormat="1" ht="26.1" customHeight="1">
      <c r="A6914" s="45"/>
      <c r="B6914" s="45"/>
      <c r="C6914" s="45"/>
      <c r="D6914" s="46"/>
      <c r="E6914" s="46"/>
      <c r="F6914" s="46"/>
      <c r="G6914" s="63" t="str">
        <f>IF(H6914="","",COUNTA($H$5:H6914))</f>
        <v/>
      </c>
      <c r="H6914" s="187"/>
      <c r="I6914" s="203"/>
      <c r="J6914" s="202"/>
      <c r="K6914" s="202"/>
      <c r="L6914" s="202"/>
      <c r="M6914" s="202"/>
      <c r="N6914" s="202"/>
      <c r="O6914" s="201"/>
      <c r="P6914" s="159"/>
      <c r="Q6914" s="206"/>
      <c r="R6914" s="50"/>
      <c r="S6914" s="51"/>
      <c r="T6914" s="51"/>
      <c r="U6914" s="52"/>
      <c r="V6914" s="52"/>
      <c r="W6914" s="52"/>
      <c r="X6914" s="53"/>
      <c r="Y6914" s="52"/>
      <c r="Z6914" s="54"/>
      <c r="AA6914" s="22"/>
      <c r="AB6914" s="22"/>
      <c r="AC6914" s="22"/>
      <c r="AD6914" s="22"/>
      <c r="AE6914" s="22"/>
      <c r="AF6914" s="22"/>
      <c r="AG6914" s="22"/>
    </row>
    <row r="6915" spans="1:33" s="11" customFormat="1" ht="26.1" customHeight="1">
      <c r="A6915" s="45"/>
      <c r="B6915" s="45"/>
      <c r="C6915" s="45"/>
      <c r="D6915" s="46"/>
      <c r="E6915" s="46"/>
      <c r="F6915" s="46"/>
      <c r="G6915" s="63" t="str">
        <f>IF(H6915="","",COUNTA($H$5:H6915))</f>
        <v/>
      </c>
      <c r="H6915" s="187"/>
      <c r="I6915" s="203"/>
      <c r="J6915" s="202"/>
      <c r="K6915" s="202"/>
      <c r="L6915" s="202"/>
      <c r="M6915" s="202"/>
      <c r="N6915" s="202"/>
      <c r="O6915" s="201"/>
      <c r="P6915" s="159"/>
      <c r="Q6915" s="206"/>
      <c r="R6915" s="50"/>
      <c r="S6915" s="51"/>
      <c r="T6915" s="51"/>
      <c r="U6915" s="52"/>
      <c r="V6915" s="52"/>
      <c r="W6915" s="52"/>
      <c r="X6915" s="53"/>
      <c r="Y6915" s="52"/>
      <c r="Z6915" s="54"/>
      <c r="AA6915" s="22"/>
      <c r="AB6915" s="22"/>
      <c r="AC6915" s="22"/>
      <c r="AD6915" s="22"/>
      <c r="AE6915" s="22"/>
      <c r="AF6915" s="22"/>
      <c r="AG6915" s="22"/>
    </row>
    <row r="6916" spans="1:33" s="11" customFormat="1" ht="26.1" customHeight="1">
      <c r="A6916" s="45"/>
      <c r="B6916" s="45"/>
      <c r="C6916" s="45"/>
      <c r="D6916" s="46"/>
      <c r="E6916" s="46"/>
      <c r="F6916" s="46"/>
      <c r="G6916" s="63" t="str">
        <f>IF(H6916="","",COUNTA($H$5:H6916))</f>
        <v/>
      </c>
      <c r="H6916" s="187"/>
      <c r="I6916" s="203"/>
      <c r="J6916" s="202"/>
      <c r="K6916" s="202"/>
      <c r="L6916" s="202"/>
      <c r="M6916" s="202"/>
      <c r="N6916" s="202"/>
      <c r="O6916" s="201"/>
      <c r="P6916" s="159"/>
      <c r="Q6916" s="206"/>
      <c r="R6916" s="50"/>
      <c r="S6916" s="51"/>
      <c r="T6916" s="51"/>
      <c r="U6916" s="52"/>
      <c r="V6916" s="52"/>
      <c r="W6916" s="52"/>
      <c r="X6916" s="53"/>
      <c r="Y6916" s="52"/>
      <c r="Z6916" s="54"/>
      <c r="AA6916" s="22"/>
      <c r="AB6916" s="22"/>
      <c r="AC6916" s="22"/>
      <c r="AD6916" s="22"/>
      <c r="AE6916" s="22"/>
      <c r="AF6916" s="22"/>
      <c r="AG6916" s="22"/>
    </row>
    <row r="6917" spans="1:33" s="11" customFormat="1" ht="26.1" customHeight="1">
      <c r="A6917" s="45"/>
      <c r="B6917" s="45"/>
      <c r="C6917" s="45"/>
      <c r="D6917" s="46"/>
      <c r="E6917" s="46"/>
      <c r="F6917" s="46"/>
      <c r="G6917" s="63" t="str">
        <f>IF(H6917="","",COUNTA($H$5:H6917))</f>
        <v/>
      </c>
      <c r="H6917" s="187"/>
      <c r="I6917" s="203"/>
      <c r="J6917" s="202"/>
      <c r="K6917" s="202"/>
      <c r="L6917" s="202"/>
      <c r="M6917" s="202"/>
      <c r="N6917" s="202"/>
      <c r="O6917" s="201"/>
      <c r="P6917" s="159"/>
      <c r="Q6917" s="206"/>
      <c r="R6917" s="50"/>
      <c r="S6917" s="51"/>
      <c r="T6917" s="51"/>
      <c r="U6917" s="52"/>
      <c r="V6917" s="52"/>
      <c r="W6917" s="52"/>
      <c r="X6917" s="53"/>
      <c r="Y6917" s="52"/>
      <c r="Z6917" s="54"/>
      <c r="AA6917" s="22"/>
      <c r="AB6917" s="22"/>
      <c r="AC6917" s="22"/>
      <c r="AD6917" s="22"/>
      <c r="AE6917" s="22"/>
      <c r="AF6917" s="22"/>
      <c r="AG6917" s="22"/>
    </row>
    <row r="6918" spans="1:33" s="11" customFormat="1" ht="26.1" customHeight="1">
      <c r="A6918" s="45"/>
      <c r="B6918" s="45"/>
      <c r="C6918" s="45"/>
      <c r="D6918" s="46"/>
      <c r="E6918" s="46"/>
      <c r="F6918" s="46"/>
      <c r="G6918" s="63" t="str">
        <f>IF(H6918="","",COUNTA($H$5:H6918))</f>
        <v/>
      </c>
      <c r="H6918" s="187"/>
      <c r="I6918" s="203"/>
      <c r="J6918" s="202"/>
      <c r="K6918" s="202"/>
      <c r="L6918" s="202"/>
      <c r="M6918" s="202"/>
      <c r="N6918" s="202"/>
      <c r="O6918" s="201"/>
      <c r="P6918" s="159"/>
      <c r="Q6918" s="206"/>
      <c r="R6918" s="50"/>
      <c r="S6918" s="51"/>
      <c r="T6918" s="51"/>
      <c r="U6918" s="52"/>
      <c r="V6918" s="52"/>
      <c r="W6918" s="52"/>
      <c r="X6918" s="53"/>
      <c r="Y6918" s="52"/>
      <c r="Z6918" s="54"/>
      <c r="AA6918" s="22"/>
      <c r="AB6918" s="22"/>
      <c r="AC6918" s="22"/>
      <c r="AD6918" s="22"/>
      <c r="AE6918" s="22"/>
      <c r="AF6918" s="22"/>
      <c r="AG6918" s="22"/>
    </row>
    <row r="6919" spans="1:33" s="11" customFormat="1" ht="26.1" customHeight="1">
      <c r="A6919" s="45"/>
      <c r="B6919" s="45"/>
      <c r="C6919" s="45"/>
      <c r="D6919" s="46"/>
      <c r="E6919" s="46"/>
      <c r="F6919" s="46"/>
      <c r="G6919" s="63" t="str">
        <f>IF(H6919="","",COUNTA($H$5:H6919))</f>
        <v/>
      </c>
      <c r="H6919" s="187"/>
      <c r="I6919" s="203"/>
      <c r="J6919" s="202"/>
      <c r="K6919" s="202"/>
      <c r="L6919" s="202"/>
      <c r="M6919" s="202"/>
      <c r="N6919" s="202"/>
      <c r="O6919" s="201"/>
      <c r="P6919" s="159"/>
      <c r="Q6919" s="206"/>
      <c r="R6919" s="50"/>
      <c r="S6919" s="51"/>
      <c r="T6919" s="51"/>
      <c r="U6919" s="52"/>
      <c r="V6919" s="52"/>
      <c r="W6919" s="52"/>
      <c r="X6919" s="53"/>
      <c r="Y6919" s="52"/>
      <c r="Z6919" s="54"/>
      <c r="AA6919" s="22"/>
      <c r="AB6919" s="22"/>
      <c r="AC6919" s="22"/>
      <c r="AD6919" s="22"/>
      <c r="AE6919" s="22"/>
      <c r="AF6919" s="22"/>
      <c r="AG6919" s="22"/>
    </row>
    <row r="6920" spans="1:33" s="11" customFormat="1" ht="26.1" customHeight="1">
      <c r="A6920" s="45"/>
      <c r="B6920" s="45"/>
      <c r="C6920" s="45"/>
      <c r="D6920" s="46"/>
      <c r="E6920" s="46"/>
      <c r="F6920" s="46"/>
      <c r="G6920" s="63" t="str">
        <f>IF(H6920="","",COUNTA($H$5:H6920))</f>
        <v/>
      </c>
      <c r="H6920" s="187"/>
      <c r="I6920" s="203"/>
      <c r="J6920" s="202"/>
      <c r="K6920" s="202"/>
      <c r="L6920" s="202"/>
      <c r="M6920" s="202"/>
      <c r="N6920" s="202"/>
      <c r="O6920" s="201"/>
      <c r="P6920" s="159"/>
      <c r="Q6920" s="206"/>
      <c r="R6920" s="50"/>
      <c r="S6920" s="51"/>
      <c r="T6920" s="51"/>
      <c r="U6920" s="52"/>
      <c r="V6920" s="52"/>
      <c r="W6920" s="52"/>
      <c r="X6920" s="53"/>
      <c r="Y6920" s="52"/>
      <c r="Z6920" s="54"/>
      <c r="AA6920" s="22"/>
      <c r="AB6920" s="22"/>
      <c r="AC6920" s="22"/>
      <c r="AD6920" s="22"/>
      <c r="AE6920" s="22"/>
      <c r="AF6920" s="22"/>
      <c r="AG6920" s="22"/>
    </row>
    <row r="6921" spans="1:33" s="11" customFormat="1" ht="26.1" customHeight="1">
      <c r="A6921" s="45"/>
      <c r="B6921" s="45"/>
      <c r="C6921" s="45"/>
      <c r="D6921" s="46"/>
      <c r="E6921" s="46"/>
      <c r="F6921" s="46"/>
      <c r="G6921" s="63" t="str">
        <f>IF(H6921="","",COUNTA($H$5:H6921))</f>
        <v/>
      </c>
      <c r="H6921" s="187"/>
      <c r="I6921" s="203"/>
      <c r="J6921" s="202"/>
      <c r="K6921" s="202"/>
      <c r="L6921" s="202"/>
      <c r="M6921" s="202"/>
      <c r="N6921" s="202"/>
      <c r="O6921" s="201"/>
      <c r="P6921" s="159"/>
      <c r="Q6921" s="206"/>
      <c r="R6921" s="50"/>
      <c r="S6921" s="51"/>
      <c r="T6921" s="51"/>
      <c r="U6921" s="52"/>
      <c r="V6921" s="52"/>
      <c r="W6921" s="52"/>
      <c r="X6921" s="53"/>
      <c r="Y6921" s="52"/>
      <c r="Z6921" s="54"/>
      <c r="AA6921" s="22"/>
      <c r="AB6921" s="22"/>
      <c r="AC6921" s="22"/>
      <c r="AD6921" s="22"/>
      <c r="AE6921" s="22"/>
      <c r="AF6921" s="22"/>
      <c r="AG6921" s="22"/>
    </row>
    <row r="6922" spans="1:33" s="11" customFormat="1" ht="26.1" customHeight="1">
      <c r="A6922" s="45"/>
      <c r="B6922" s="45"/>
      <c r="C6922" s="45"/>
      <c r="D6922" s="46"/>
      <c r="E6922" s="46"/>
      <c r="F6922" s="46"/>
      <c r="G6922" s="63" t="str">
        <f>IF(H6922="","",COUNTA($H$5:H6922))</f>
        <v/>
      </c>
      <c r="H6922" s="187"/>
      <c r="I6922" s="203"/>
      <c r="J6922" s="202"/>
      <c r="K6922" s="202"/>
      <c r="L6922" s="202"/>
      <c r="M6922" s="202"/>
      <c r="N6922" s="202"/>
      <c r="O6922" s="201"/>
      <c r="P6922" s="159"/>
      <c r="Q6922" s="206"/>
      <c r="R6922" s="50"/>
      <c r="S6922" s="51"/>
      <c r="T6922" s="51"/>
      <c r="U6922" s="52"/>
      <c r="V6922" s="52"/>
      <c r="W6922" s="52"/>
      <c r="X6922" s="53"/>
      <c r="Y6922" s="52"/>
      <c r="Z6922" s="54"/>
      <c r="AA6922" s="22"/>
      <c r="AB6922" s="22"/>
      <c r="AC6922" s="22"/>
      <c r="AD6922" s="22"/>
      <c r="AE6922" s="22"/>
      <c r="AF6922" s="22"/>
      <c r="AG6922" s="22"/>
    </row>
    <row r="6923" spans="1:33" s="11" customFormat="1" ht="26.1" customHeight="1">
      <c r="A6923" s="45"/>
      <c r="B6923" s="45"/>
      <c r="C6923" s="45"/>
      <c r="D6923" s="46"/>
      <c r="E6923" s="46"/>
      <c r="F6923" s="46"/>
      <c r="G6923" s="63" t="str">
        <f>IF(H6923="","",COUNTA($H$5:H6923))</f>
        <v/>
      </c>
      <c r="H6923" s="187"/>
      <c r="I6923" s="203"/>
      <c r="J6923" s="202"/>
      <c r="K6923" s="202"/>
      <c r="L6923" s="202"/>
      <c r="M6923" s="202"/>
      <c r="N6923" s="202"/>
      <c r="O6923" s="201"/>
      <c r="P6923" s="159"/>
      <c r="Q6923" s="206"/>
      <c r="R6923" s="50"/>
      <c r="S6923" s="51"/>
      <c r="T6923" s="51"/>
      <c r="U6923" s="52"/>
      <c r="V6923" s="52"/>
      <c r="W6923" s="52"/>
      <c r="X6923" s="53"/>
      <c r="Y6923" s="52"/>
      <c r="Z6923" s="54"/>
      <c r="AA6923" s="22"/>
      <c r="AB6923" s="22"/>
      <c r="AC6923" s="22"/>
      <c r="AD6923" s="22"/>
      <c r="AE6923" s="22"/>
      <c r="AF6923" s="22"/>
      <c r="AG6923" s="22"/>
    </row>
    <row r="6924" spans="1:33" s="11" customFormat="1" ht="26.1" customHeight="1">
      <c r="A6924" s="45"/>
      <c r="B6924" s="45"/>
      <c r="C6924" s="45"/>
      <c r="D6924" s="46"/>
      <c r="E6924" s="46"/>
      <c r="F6924" s="46"/>
      <c r="G6924" s="63" t="str">
        <f>IF(H6924="","",COUNTA($H$5:H6924))</f>
        <v/>
      </c>
      <c r="H6924" s="187"/>
      <c r="I6924" s="203"/>
      <c r="J6924" s="202"/>
      <c r="K6924" s="202"/>
      <c r="L6924" s="202"/>
      <c r="M6924" s="202"/>
      <c r="N6924" s="202"/>
      <c r="O6924" s="201"/>
      <c r="P6924" s="159"/>
      <c r="Q6924" s="206"/>
      <c r="R6924" s="50"/>
      <c r="S6924" s="51"/>
      <c r="T6924" s="51"/>
      <c r="U6924" s="52"/>
      <c r="V6924" s="52"/>
      <c r="W6924" s="52"/>
      <c r="X6924" s="53"/>
      <c r="Y6924" s="52"/>
      <c r="Z6924" s="54"/>
      <c r="AA6924" s="22"/>
      <c r="AB6924" s="22"/>
      <c r="AC6924" s="22"/>
      <c r="AD6924" s="22"/>
      <c r="AE6924" s="22"/>
      <c r="AF6924" s="22"/>
      <c r="AG6924" s="22"/>
    </row>
    <row r="6925" spans="1:33" s="11" customFormat="1" ht="26.1" customHeight="1">
      <c r="A6925" s="45"/>
      <c r="B6925" s="45"/>
      <c r="C6925" s="45"/>
      <c r="D6925" s="46"/>
      <c r="E6925" s="46"/>
      <c r="F6925" s="46"/>
      <c r="G6925" s="63" t="str">
        <f>IF(H6925="","",COUNTA($H$5:H6925))</f>
        <v/>
      </c>
      <c r="H6925" s="187"/>
      <c r="I6925" s="203"/>
      <c r="J6925" s="202"/>
      <c r="K6925" s="202"/>
      <c r="L6925" s="202"/>
      <c r="M6925" s="202"/>
      <c r="N6925" s="202"/>
      <c r="O6925" s="201"/>
      <c r="P6925" s="159"/>
      <c r="Q6925" s="206"/>
      <c r="R6925" s="50"/>
      <c r="S6925" s="51"/>
      <c r="T6925" s="51"/>
      <c r="U6925" s="52"/>
      <c r="V6925" s="52"/>
      <c r="W6925" s="52"/>
      <c r="X6925" s="53"/>
      <c r="Y6925" s="52"/>
      <c r="Z6925" s="54"/>
      <c r="AA6925" s="22"/>
      <c r="AB6925" s="22"/>
      <c r="AC6925" s="22"/>
      <c r="AD6925" s="22"/>
      <c r="AE6925" s="22"/>
      <c r="AF6925" s="22"/>
      <c r="AG6925" s="22"/>
    </row>
    <row r="6926" spans="1:33" s="11" customFormat="1" ht="26.1" customHeight="1">
      <c r="A6926" s="45"/>
      <c r="B6926" s="45"/>
      <c r="C6926" s="45"/>
      <c r="D6926" s="46"/>
      <c r="E6926" s="46"/>
      <c r="F6926" s="46"/>
      <c r="G6926" s="63" t="str">
        <f>IF(H6926="","",COUNTA($H$5:H6926))</f>
        <v/>
      </c>
      <c r="H6926" s="187"/>
      <c r="I6926" s="203"/>
      <c r="J6926" s="202"/>
      <c r="K6926" s="202"/>
      <c r="L6926" s="202"/>
      <c r="M6926" s="202"/>
      <c r="N6926" s="202"/>
      <c r="O6926" s="201"/>
      <c r="P6926" s="159"/>
      <c r="Q6926" s="206"/>
      <c r="R6926" s="50"/>
      <c r="S6926" s="51"/>
      <c r="T6926" s="51"/>
      <c r="U6926" s="52"/>
      <c r="V6926" s="52"/>
      <c r="W6926" s="52"/>
      <c r="X6926" s="53"/>
      <c r="Y6926" s="52"/>
      <c r="Z6926" s="54"/>
      <c r="AA6926" s="22"/>
      <c r="AB6926" s="22"/>
      <c r="AC6926" s="22"/>
      <c r="AD6926" s="22"/>
      <c r="AE6926" s="22"/>
      <c r="AF6926" s="22"/>
      <c r="AG6926" s="22"/>
    </row>
    <row r="6927" spans="1:33" s="11" customFormat="1" ht="26.1" customHeight="1">
      <c r="A6927" s="45"/>
      <c r="B6927" s="45"/>
      <c r="C6927" s="45"/>
      <c r="D6927" s="46"/>
      <c r="E6927" s="46"/>
      <c r="F6927" s="46"/>
      <c r="G6927" s="63" t="str">
        <f>IF(H6927="","",COUNTA($H$5:H6927))</f>
        <v/>
      </c>
      <c r="H6927" s="187"/>
      <c r="I6927" s="203"/>
      <c r="J6927" s="202"/>
      <c r="K6927" s="202"/>
      <c r="L6927" s="202"/>
      <c r="M6927" s="202"/>
      <c r="N6927" s="202"/>
      <c r="O6927" s="201"/>
      <c r="P6927" s="159"/>
      <c r="Q6927" s="206"/>
      <c r="R6927" s="50"/>
      <c r="S6927" s="51"/>
      <c r="T6927" s="51"/>
      <c r="U6927" s="52"/>
      <c r="V6927" s="52"/>
      <c r="W6927" s="52"/>
      <c r="X6927" s="53"/>
      <c r="Y6927" s="52"/>
      <c r="Z6927" s="54"/>
      <c r="AA6927" s="22"/>
      <c r="AB6927" s="22"/>
      <c r="AC6927" s="22"/>
      <c r="AD6927" s="22"/>
      <c r="AE6927" s="22"/>
      <c r="AF6927" s="22"/>
      <c r="AG6927" s="22"/>
    </row>
    <row r="6928" spans="1:33" s="11" customFormat="1" ht="26.1" customHeight="1">
      <c r="A6928" s="45"/>
      <c r="B6928" s="45"/>
      <c r="C6928" s="45"/>
      <c r="D6928" s="46"/>
      <c r="E6928" s="46"/>
      <c r="F6928" s="46"/>
      <c r="G6928" s="63" t="str">
        <f>IF(H6928="","",COUNTA($H$5:H6928))</f>
        <v/>
      </c>
      <c r="H6928" s="187"/>
      <c r="I6928" s="203"/>
      <c r="J6928" s="202"/>
      <c r="K6928" s="202"/>
      <c r="L6928" s="202"/>
      <c r="M6928" s="202"/>
      <c r="N6928" s="202"/>
      <c r="O6928" s="201"/>
      <c r="P6928" s="159"/>
      <c r="Q6928" s="206"/>
      <c r="R6928" s="50"/>
      <c r="S6928" s="51"/>
      <c r="T6928" s="51"/>
      <c r="U6928" s="52"/>
      <c r="V6928" s="52"/>
      <c r="W6928" s="52"/>
      <c r="X6928" s="53"/>
      <c r="Y6928" s="52"/>
      <c r="Z6928" s="54"/>
      <c r="AA6928" s="22"/>
      <c r="AB6928" s="22"/>
      <c r="AC6928" s="22"/>
      <c r="AD6928" s="22"/>
      <c r="AE6928" s="22"/>
      <c r="AF6928" s="22"/>
      <c r="AG6928" s="22"/>
    </row>
    <row r="6929" spans="1:33" s="11" customFormat="1" ht="26.1" customHeight="1">
      <c r="A6929" s="45"/>
      <c r="B6929" s="45"/>
      <c r="C6929" s="45"/>
      <c r="D6929" s="46"/>
      <c r="E6929" s="46"/>
      <c r="F6929" s="46"/>
      <c r="G6929" s="63" t="str">
        <f>IF(H6929="","",COUNTA($H$5:H6929))</f>
        <v/>
      </c>
      <c r="H6929" s="187"/>
      <c r="I6929" s="203"/>
      <c r="J6929" s="202"/>
      <c r="K6929" s="202"/>
      <c r="L6929" s="202"/>
      <c r="M6929" s="202"/>
      <c r="N6929" s="202"/>
      <c r="O6929" s="201"/>
      <c r="P6929" s="159"/>
      <c r="Q6929" s="206"/>
      <c r="R6929" s="50"/>
      <c r="S6929" s="51"/>
      <c r="T6929" s="51"/>
      <c r="U6929" s="52"/>
      <c r="V6929" s="52"/>
      <c r="W6929" s="52"/>
      <c r="X6929" s="53"/>
      <c r="Y6929" s="52"/>
      <c r="Z6929" s="54"/>
      <c r="AA6929" s="22"/>
      <c r="AB6929" s="22"/>
      <c r="AC6929" s="22"/>
      <c r="AD6929" s="22"/>
      <c r="AE6929" s="22"/>
      <c r="AF6929" s="22"/>
      <c r="AG6929" s="22"/>
    </row>
    <row r="6930" spans="1:33" s="11" customFormat="1" ht="26.1" customHeight="1">
      <c r="A6930" s="45"/>
      <c r="B6930" s="45"/>
      <c r="C6930" s="45"/>
      <c r="D6930" s="46"/>
      <c r="E6930" s="46"/>
      <c r="F6930" s="46"/>
      <c r="G6930" s="63" t="str">
        <f>IF(H6930="","",COUNTA($H$5:H6930))</f>
        <v/>
      </c>
      <c r="H6930" s="187"/>
      <c r="I6930" s="203"/>
      <c r="J6930" s="202"/>
      <c r="K6930" s="202"/>
      <c r="L6930" s="202"/>
      <c r="M6930" s="202"/>
      <c r="N6930" s="202"/>
      <c r="O6930" s="201"/>
      <c r="P6930" s="159"/>
      <c r="Q6930" s="206"/>
      <c r="R6930" s="50"/>
      <c r="S6930" s="51"/>
      <c r="T6930" s="51"/>
      <c r="U6930" s="52"/>
      <c r="V6930" s="52"/>
      <c r="W6930" s="52"/>
      <c r="X6930" s="53"/>
      <c r="Y6930" s="52"/>
      <c r="Z6930" s="54"/>
      <c r="AA6930" s="22"/>
      <c r="AB6930" s="22"/>
      <c r="AC6930" s="22"/>
      <c r="AD6930" s="22"/>
      <c r="AE6930" s="22"/>
      <c r="AF6930" s="22"/>
      <c r="AG6930" s="22"/>
    </row>
    <row r="6931" spans="1:33" s="11" customFormat="1" ht="26.1" customHeight="1">
      <c r="A6931" s="45"/>
      <c r="B6931" s="45"/>
      <c r="C6931" s="45"/>
      <c r="D6931" s="46"/>
      <c r="E6931" s="46"/>
      <c r="F6931" s="46"/>
      <c r="G6931" s="63" t="str">
        <f>IF(H6931="","",COUNTA($H$5:H6931))</f>
        <v/>
      </c>
      <c r="H6931" s="187"/>
      <c r="I6931" s="203"/>
      <c r="J6931" s="202"/>
      <c r="K6931" s="202"/>
      <c r="L6931" s="202"/>
      <c r="M6931" s="202"/>
      <c r="N6931" s="202"/>
      <c r="O6931" s="201"/>
      <c r="P6931" s="159"/>
      <c r="Q6931" s="206"/>
      <c r="R6931" s="50"/>
      <c r="S6931" s="51"/>
      <c r="T6931" s="51"/>
      <c r="U6931" s="52"/>
      <c r="V6931" s="52"/>
      <c r="W6931" s="52"/>
      <c r="X6931" s="53"/>
      <c r="Y6931" s="52"/>
      <c r="Z6931" s="54"/>
      <c r="AA6931" s="22"/>
      <c r="AB6931" s="22"/>
      <c r="AC6931" s="22"/>
      <c r="AD6931" s="22"/>
      <c r="AE6931" s="22"/>
      <c r="AF6931" s="22"/>
      <c r="AG6931" s="22"/>
    </row>
    <row r="6932" spans="1:33" s="11" customFormat="1" ht="26.1" customHeight="1">
      <c r="A6932" s="45"/>
      <c r="B6932" s="45"/>
      <c r="C6932" s="45"/>
      <c r="D6932" s="46"/>
      <c r="E6932" s="46"/>
      <c r="F6932" s="46"/>
      <c r="G6932" s="63" t="str">
        <f>IF(H6932="","",COUNTA($H$5:H6932))</f>
        <v/>
      </c>
      <c r="H6932" s="187"/>
      <c r="I6932" s="203"/>
      <c r="J6932" s="202"/>
      <c r="K6932" s="202"/>
      <c r="L6932" s="202"/>
      <c r="M6932" s="202"/>
      <c r="N6932" s="202"/>
      <c r="O6932" s="201"/>
      <c r="P6932" s="159"/>
      <c r="Q6932" s="206"/>
      <c r="R6932" s="50"/>
      <c r="S6932" s="51"/>
      <c r="T6932" s="51"/>
      <c r="U6932" s="52"/>
      <c r="V6932" s="52"/>
      <c r="W6932" s="52"/>
      <c r="X6932" s="53"/>
      <c r="Y6932" s="52"/>
      <c r="Z6932" s="54"/>
      <c r="AA6932" s="22"/>
      <c r="AB6932" s="22"/>
      <c r="AC6932" s="22"/>
      <c r="AD6932" s="22"/>
      <c r="AE6932" s="22"/>
      <c r="AF6932" s="22"/>
      <c r="AG6932" s="22"/>
    </row>
    <row r="6933" spans="1:33" s="11" customFormat="1" ht="26.1" customHeight="1">
      <c r="A6933" s="45"/>
      <c r="B6933" s="45"/>
      <c r="C6933" s="45"/>
      <c r="D6933" s="46"/>
      <c r="E6933" s="46"/>
      <c r="F6933" s="46"/>
      <c r="G6933" s="63" t="str">
        <f>IF(H6933="","",COUNTA($H$5:H6933))</f>
        <v/>
      </c>
      <c r="H6933" s="187"/>
      <c r="I6933" s="203"/>
      <c r="J6933" s="202"/>
      <c r="K6933" s="202"/>
      <c r="L6933" s="202"/>
      <c r="M6933" s="202"/>
      <c r="N6933" s="202"/>
      <c r="O6933" s="201"/>
      <c r="P6933" s="159"/>
      <c r="Q6933" s="206"/>
      <c r="R6933" s="50"/>
      <c r="S6933" s="51"/>
      <c r="T6933" s="51"/>
      <c r="U6933" s="52"/>
      <c r="V6933" s="52"/>
      <c r="W6933" s="52"/>
      <c r="X6933" s="53"/>
      <c r="Y6933" s="52"/>
      <c r="Z6933" s="54"/>
      <c r="AA6933" s="22"/>
      <c r="AB6933" s="22"/>
      <c r="AC6933" s="22"/>
      <c r="AD6933" s="22"/>
      <c r="AE6933" s="22"/>
      <c r="AF6933" s="22"/>
      <c r="AG6933" s="22"/>
    </row>
    <row r="6934" spans="1:33" s="11" customFormat="1" ht="26.1" customHeight="1">
      <c r="A6934" s="45"/>
      <c r="B6934" s="45"/>
      <c r="C6934" s="45"/>
      <c r="D6934" s="46"/>
      <c r="E6934" s="46"/>
      <c r="F6934" s="46"/>
      <c r="G6934" s="63" t="str">
        <f>IF(H6934="","",COUNTA($H$5:H6934))</f>
        <v/>
      </c>
      <c r="H6934" s="187"/>
      <c r="I6934" s="203"/>
      <c r="J6934" s="202"/>
      <c r="K6934" s="202"/>
      <c r="L6934" s="202"/>
      <c r="M6934" s="202"/>
      <c r="N6934" s="202"/>
      <c r="O6934" s="201"/>
      <c r="P6934" s="159"/>
      <c r="Q6934" s="206"/>
      <c r="R6934" s="50"/>
      <c r="S6934" s="51"/>
      <c r="T6934" s="51"/>
      <c r="U6934" s="52"/>
      <c r="V6934" s="52"/>
      <c r="W6934" s="52"/>
      <c r="X6934" s="53"/>
      <c r="Y6934" s="52"/>
      <c r="Z6934" s="54"/>
      <c r="AA6934" s="22"/>
      <c r="AB6934" s="22"/>
      <c r="AC6934" s="22"/>
      <c r="AD6934" s="22"/>
      <c r="AE6934" s="22"/>
      <c r="AF6934" s="22"/>
      <c r="AG6934" s="22"/>
    </row>
    <row r="6935" spans="1:33" s="11" customFormat="1" ht="26.1" customHeight="1">
      <c r="A6935" s="45"/>
      <c r="B6935" s="45"/>
      <c r="C6935" s="45"/>
      <c r="D6935" s="46"/>
      <c r="E6935" s="46"/>
      <c r="F6935" s="46"/>
      <c r="G6935" s="63" t="str">
        <f>IF(H6935="","",COUNTA($H$5:H6935))</f>
        <v/>
      </c>
      <c r="H6935" s="187"/>
      <c r="I6935" s="203"/>
      <c r="J6935" s="202"/>
      <c r="K6935" s="202"/>
      <c r="L6935" s="202"/>
      <c r="M6935" s="202"/>
      <c r="N6935" s="202"/>
      <c r="O6935" s="201"/>
      <c r="P6935" s="159"/>
      <c r="Q6935" s="206"/>
      <c r="R6935" s="50"/>
      <c r="S6935" s="51"/>
      <c r="T6935" s="51"/>
      <c r="U6935" s="52"/>
      <c r="V6935" s="52"/>
      <c r="W6935" s="52"/>
      <c r="X6935" s="53"/>
      <c r="Y6935" s="52"/>
      <c r="Z6935" s="54"/>
      <c r="AA6935" s="22"/>
      <c r="AB6935" s="22"/>
      <c r="AC6935" s="22"/>
      <c r="AD6935" s="22"/>
      <c r="AE6935" s="22"/>
      <c r="AF6935" s="22"/>
      <c r="AG6935" s="22"/>
    </row>
    <row r="6936" spans="1:33" s="11" customFormat="1" ht="26.1" customHeight="1">
      <c r="A6936" s="45"/>
      <c r="B6936" s="45"/>
      <c r="C6936" s="45"/>
      <c r="D6936" s="46"/>
      <c r="E6936" s="46"/>
      <c r="F6936" s="46"/>
      <c r="G6936" s="63" t="str">
        <f>IF(H6936="","",COUNTA($H$5:H6936))</f>
        <v/>
      </c>
      <c r="H6936" s="187"/>
      <c r="I6936" s="203"/>
      <c r="J6936" s="202"/>
      <c r="K6936" s="202"/>
      <c r="L6936" s="202"/>
      <c r="M6936" s="202"/>
      <c r="N6936" s="202"/>
      <c r="O6936" s="201"/>
      <c r="P6936" s="159"/>
      <c r="Q6936" s="206"/>
      <c r="R6936" s="50"/>
      <c r="S6936" s="51"/>
      <c r="T6936" s="51"/>
      <c r="U6936" s="52"/>
      <c r="V6936" s="52"/>
      <c r="W6936" s="52"/>
      <c r="X6936" s="53"/>
      <c r="Y6936" s="52"/>
      <c r="Z6936" s="54"/>
      <c r="AA6936" s="22"/>
      <c r="AB6936" s="22"/>
      <c r="AC6936" s="22"/>
      <c r="AD6936" s="22"/>
      <c r="AE6936" s="22"/>
      <c r="AF6936" s="22"/>
      <c r="AG6936" s="22"/>
    </row>
    <row r="6937" spans="1:33" s="11" customFormat="1" ht="26.1" customHeight="1">
      <c r="A6937" s="45"/>
      <c r="B6937" s="45"/>
      <c r="C6937" s="45"/>
      <c r="D6937" s="46"/>
      <c r="E6937" s="46"/>
      <c r="F6937" s="46"/>
      <c r="G6937" s="63" t="str">
        <f>IF(H6937="","",COUNTA($H$5:H6937))</f>
        <v/>
      </c>
      <c r="H6937" s="187"/>
      <c r="I6937" s="203"/>
      <c r="J6937" s="202"/>
      <c r="K6937" s="202"/>
      <c r="L6937" s="202"/>
      <c r="M6937" s="202"/>
      <c r="N6937" s="202"/>
      <c r="O6937" s="201"/>
      <c r="P6937" s="159"/>
      <c r="Q6937" s="206"/>
      <c r="R6937" s="50"/>
      <c r="S6937" s="51"/>
      <c r="T6937" s="51"/>
      <c r="U6937" s="52"/>
      <c r="V6937" s="52"/>
      <c r="W6937" s="52"/>
      <c r="X6937" s="53"/>
      <c r="Y6937" s="52"/>
      <c r="Z6937" s="54"/>
      <c r="AA6937" s="22"/>
      <c r="AB6937" s="22"/>
      <c r="AC6937" s="22"/>
      <c r="AD6937" s="22"/>
      <c r="AE6937" s="22"/>
      <c r="AF6937" s="22"/>
      <c r="AG6937" s="22"/>
    </row>
    <row r="6938" spans="1:33" s="11" customFormat="1" ht="26.1" customHeight="1">
      <c r="A6938" s="45"/>
      <c r="B6938" s="45"/>
      <c r="C6938" s="45"/>
      <c r="D6938" s="46"/>
      <c r="E6938" s="46"/>
      <c r="F6938" s="46"/>
      <c r="G6938" s="63" t="str">
        <f>IF(H6938="","",COUNTA($H$5:H6938))</f>
        <v/>
      </c>
      <c r="H6938" s="187"/>
      <c r="I6938" s="203"/>
      <c r="J6938" s="202"/>
      <c r="K6938" s="202"/>
      <c r="L6938" s="202"/>
      <c r="M6938" s="202"/>
      <c r="N6938" s="202"/>
      <c r="O6938" s="201"/>
      <c r="P6938" s="159"/>
      <c r="Q6938" s="206"/>
      <c r="R6938" s="50"/>
      <c r="S6938" s="51"/>
      <c r="T6938" s="51"/>
      <c r="U6938" s="52"/>
      <c r="V6938" s="52"/>
      <c r="W6938" s="52"/>
      <c r="X6938" s="53"/>
      <c r="Y6938" s="52"/>
      <c r="Z6938" s="54"/>
      <c r="AA6938" s="22"/>
      <c r="AB6938" s="22"/>
      <c r="AC6938" s="22"/>
      <c r="AD6938" s="22"/>
      <c r="AE6938" s="22"/>
      <c r="AF6938" s="22"/>
      <c r="AG6938" s="22"/>
    </row>
    <row r="6939" spans="1:33" s="11" customFormat="1" ht="26.1" customHeight="1">
      <c r="A6939" s="45"/>
      <c r="B6939" s="45"/>
      <c r="C6939" s="45"/>
      <c r="D6939" s="46"/>
      <c r="E6939" s="46"/>
      <c r="F6939" s="46"/>
      <c r="G6939" s="63" t="str">
        <f>IF(H6939="","",COUNTA($H$5:H6939))</f>
        <v/>
      </c>
      <c r="H6939" s="187"/>
      <c r="I6939" s="203"/>
      <c r="J6939" s="202"/>
      <c r="K6939" s="202"/>
      <c r="L6939" s="202"/>
      <c r="M6939" s="202"/>
      <c r="N6939" s="202"/>
      <c r="O6939" s="201"/>
      <c r="P6939" s="159"/>
      <c r="Q6939" s="206"/>
      <c r="R6939" s="50"/>
      <c r="S6939" s="51"/>
      <c r="T6939" s="51"/>
      <c r="U6939" s="52"/>
      <c r="V6939" s="52"/>
      <c r="W6939" s="52"/>
      <c r="X6939" s="53"/>
      <c r="Y6939" s="52"/>
      <c r="Z6939" s="54"/>
      <c r="AA6939" s="22"/>
      <c r="AB6939" s="22"/>
      <c r="AC6939" s="22"/>
      <c r="AD6939" s="22"/>
      <c r="AE6939" s="22"/>
      <c r="AF6939" s="22"/>
      <c r="AG6939" s="22"/>
    </row>
    <row r="6940" spans="1:33" s="11" customFormat="1" ht="26.1" customHeight="1">
      <c r="A6940" s="45"/>
      <c r="B6940" s="45"/>
      <c r="C6940" s="45"/>
      <c r="D6940" s="46"/>
      <c r="E6940" s="46"/>
      <c r="F6940" s="46"/>
      <c r="G6940" s="63" t="str">
        <f>IF(H6940="","",COUNTA($H$5:H6940))</f>
        <v/>
      </c>
      <c r="H6940" s="187"/>
      <c r="I6940" s="203"/>
      <c r="J6940" s="202"/>
      <c r="K6940" s="202"/>
      <c r="L6940" s="202"/>
      <c r="M6940" s="202"/>
      <c r="N6940" s="202"/>
      <c r="O6940" s="201"/>
      <c r="P6940" s="159"/>
      <c r="Q6940" s="206"/>
      <c r="R6940" s="50"/>
      <c r="S6940" s="51"/>
      <c r="T6940" s="51"/>
      <c r="U6940" s="52"/>
      <c r="V6940" s="52"/>
      <c r="W6940" s="52"/>
      <c r="X6940" s="53"/>
      <c r="Y6940" s="52"/>
      <c r="Z6940" s="54"/>
      <c r="AA6940" s="22"/>
      <c r="AB6940" s="22"/>
      <c r="AC6940" s="22"/>
      <c r="AD6940" s="22"/>
      <c r="AE6940" s="22"/>
      <c r="AF6940" s="22"/>
      <c r="AG6940" s="22"/>
    </row>
    <row r="6941" spans="1:33" s="11" customFormat="1" ht="26.1" customHeight="1">
      <c r="A6941" s="45"/>
      <c r="B6941" s="45"/>
      <c r="C6941" s="45"/>
      <c r="D6941" s="46"/>
      <c r="E6941" s="46"/>
      <c r="F6941" s="46"/>
      <c r="G6941" s="63" t="str">
        <f>IF(H6941="","",COUNTA($H$5:H6941))</f>
        <v/>
      </c>
      <c r="H6941" s="187"/>
      <c r="I6941" s="203"/>
      <c r="J6941" s="202"/>
      <c r="K6941" s="202"/>
      <c r="L6941" s="202"/>
      <c r="M6941" s="202"/>
      <c r="N6941" s="202"/>
      <c r="O6941" s="201"/>
      <c r="P6941" s="159"/>
      <c r="Q6941" s="206"/>
      <c r="R6941" s="50"/>
      <c r="S6941" s="51"/>
      <c r="T6941" s="51"/>
      <c r="U6941" s="52"/>
      <c r="V6941" s="52"/>
      <c r="W6941" s="52"/>
      <c r="X6941" s="53"/>
      <c r="Y6941" s="52"/>
      <c r="Z6941" s="54"/>
      <c r="AA6941" s="22"/>
      <c r="AB6941" s="22"/>
      <c r="AC6941" s="22"/>
      <c r="AD6941" s="22"/>
      <c r="AE6941" s="22"/>
      <c r="AF6941" s="22"/>
      <c r="AG6941" s="22"/>
    </row>
    <row r="6942" spans="1:33" s="11" customFormat="1" ht="26.1" customHeight="1">
      <c r="A6942" s="45"/>
      <c r="B6942" s="45"/>
      <c r="C6942" s="45"/>
      <c r="D6942" s="46"/>
      <c r="E6942" s="46"/>
      <c r="F6942" s="46"/>
      <c r="G6942" s="63" t="str">
        <f>IF(H6942="","",COUNTA($H$5:H6942))</f>
        <v/>
      </c>
      <c r="H6942" s="187"/>
      <c r="I6942" s="203"/>
      <c r="J6942" s="202"/>
      <c r="K6942" s="202"/>
      <c r="L6942" s="202"/>
      <c r="M6942" s="202"/>
      <c r="N6942" s="202"/>
      <c r="O6942" s="201"/>
      <c r="P6942" s="159"/>
      <c r="Q6942" s="206"/>
      <c r="R6942" s="50"/>
      <c r="S6942" s="51"/>
      <c r="T6942" s="51"/>
      <c r="U6942" s="52"/>
      <c r="V6942" s="52"/>
      <c r="W6942" s="52"/>
      <c r="X6942" s="53"/>
      <c r="Y6942" s="52"/>
      <c r="Z6942" s="54"/>
      <c r="AA6942" s="22"/>
      <c r="AB6942" s="22"/>
      <c r="AC6942" s="22"/>
      <c r="AD6942" s="22"/>
      <c r="AE6942" s="22"/>
      <c r="AF6942" s="22"/>
      <c r="AG6942" s="22"/>
    </row>
    <row r="6943" spans="1:33" s="11" customFormat="1" ht="26.1" customHeight="1">
      <c r="A6943" s="45"/>
      <c r="B6943" s="45"/>
      <c r="C6943" s="45"/>
      <c r="D6943" s="46"/>
      <c r="E6943" s="46"/>
      <c r="F6943" s="46"/>
      <c r="G6943" s="63" t="str">
        <f>IF(H6943="","",COUNTA($H$5:H6943))</f>
        <v/>
      </c>
      <c r="H6943" s="187"/>
      <c r="I6943" s="203"/>
      <c r="J6943" s="202"/>
      <c r="K6943" s="202"/>
      <c r="L6943" s="202"/>
      <c r="M6943" s="202"/>
      <c r="N6943" s="202"/>
      <c r="O6943" s="201"/>
      <c r="P6943" s="159"/>
      <c r="Q6943" s="206"/>
      <c r="R6943" s="50"/>
      <c r="S6943" s="51"/>
      <c r="T6943" s="51"/>
      <c r="U6943" s="52"/>
      <c r="V6943" s="52"/>
      <c r="W6943" s="52"/>
      <c r="X6943" s="53"/>
      <c r="Y6943" s="52"/>
      <c r="Z6943" s="54"/>
      <c r="AA6943" s="22"/>
      <c r="AB6943" s="22"/>
      <c r="AC6943" s="22"/>
      <c r="AD6943" s="22"/>
      <c r="AE6943" s="22"/>
      <c r="AF6943" s="22"/>
      <c r="AG6943" s="22"/>
    </row>
    <row r="6944" spans="1:33" s="11" customFormat="1" ht="26.1" customHeight="1">
      <c r="A6944" s="45"/>
      <c r="B6944" s="45"/>
      <c r="C6944" s="45"/>
      <c r="D6944" s="46"/>
      <c r="E6944" s="46"/>
      <c r="F6944" s="46"/>
      <c r="G6944" s="63" t="str">
        <f>IF(H6944="","",COUNTA($H$5:H6944))</f>
        <v/>
      </c>
      <c r="H6944" s="187"/>
      <c r="I6944" s="203"/>
      <c r="J6944" s="202"/>
      <c r="K6944" s="202"/>
      <c r="L6944" s="202"/>
      <c r="M6944" s="202"/>
      <c r="N6944" s="202"/>
      <c r="O6944" s="201"/>
      <c r="P6944" s="159"/>
      <c r="Q6944" s="206"/>
      <c r="R6944" s="50"/>
      <c r="S6944" s="51"/>
      <c r="T6944" s="51"/>
      <c r="U6944" s="52"/>
      <c r="V6944" s="52"/>
      <c r="W6944" s="52"/>
      <c r="X6944" s="53"/>
      <c r="Y6944" s="52"/>
      <c r="Z6944" s="54"/>
      <c r="AA6944" s="22"/>
      <c r="AB6944" s="22"/>
      <c r="AC6944" s="22"/>
      <c r="AD6944" s="22"/>
      <c r="AE6944" s="22"/>
      <c r="AF6944" s="22"/>
      <c r="AG6944" s="22"/>
    </row>
    <row r="6945" spans="1:33" s="11" customFormat="1" ht="26.1" customHeight="1">
      <c r="A6945" s="45"/>
      <c r="B6945" s="45"/>
      <c r="C6945" s="45"/>
      <c r="D6945" s="46"/>
      <c r="E6945" s="46"/>
      <c r="F6945" s="46"/>
      <c r="G6945" s="63" t="str">
        <f>IF(H6945="","",COUNTA($H$5:H6945))</f>
        <v/>
      </c>
      <c r="H6945" s="187"/>
      <c r="I6945" s="203"/>
      <c r="J6945" s="202"/>
      <c r="K6945" s="202"/>
      <c r="L6945" s="202"/>
      <c r="M6945" s="202"/>
      <c r="N6945" s="202"/>
      <c r="O6945" s="201"/>
      <c r="P6945" s="159"/>
      <c r="Q6945" s="206"/>
      <c r="R6945" s="50"/>
      <c r="S6945" s="51"/>
      <c r="T6945" s="51"/>
      <c r="U6945" s="52"/>
      <c r="V6945" s="52"/>
      <c r="W6945" s="52"/>
      <c r="X6945" s="53"/>
      <c r="Y6945" s="52"/>
      <c r="Z6945" s="54"/>
      <c r="AA6945" s="22"/>
      <c r="AB6945" s="22"/>
      <c r="AC6945" s="22"/>
      <c r="AD6945" s="22"/>
      <c r="AE6945" s="22"/>
      <c r="AF6945" s="22"/>
      <c r="AG6945" s="22"/>
    </row>
    <row r="6946" spans="1:33" s="11" customFormat="1" ht="26.1" customHeight="1">
      <c r="A6946" s="45"/>
      <c r="B6946" s="45"/>
      <c r="C6946" s="45"/>
      <c r="D6946" s="46"/>
      <c r="E6946" s="46"/>
      <c r="F6946" s="46"/>
      <c r="G6946" s="63" t="str">
        <f>IF(H6946="","",COUNTA($H$5:H6946))</f>
        <v/>
      </c>
      <c r="H6946" s="187"/>
      <c r="I6946" s="203"/>
      <c r="J6946" s="202"/>
      <c r="K6946" s="202"/>
      <c r="L6946" s="202"/>
      <c r="M6946" s="202"/>
      <c r="N6946" s="202"/>
      <c r="O6946" s="201"/>
      <c r="P6946" s="159"/>
      <c r="Q6946" s="206"/>
      <c r="R6946" s="50"/>
      <c r="S6946" s="51"/>
      <c r="T6946" s="51"/>
      <c r="U6946" s="52"/>
      <c r="V6946" s="52"/>
      <c r="W6946" s="52"/>
      <c r="X6946" s="53"/>
      <c r="Y6946" s="52"/>
      <c r="Z6946" s="54"/>
      <c r="AA6946" s="22"/>
      <c r="AB6946" s="22"/>
      <c r="AC6946" s="22"/>
      <c r="AD6946" s="22"/>
      <c r="AE6946" s="22"/>
      <c r="AF6946" s="22"/>
      <c r="AG6946" s="22"/>
    </row>
    <row r="6947" spans="1:33" s="11" customFormat="1" ht="26.1" customHeight="1">
      <c r="A6947" s="45"/>
      <c r="B6947" s="45"/>
      <c r="C6947" s="45"/>
      <c r="D6947" s="46"/>
      <c r="E6947" s="46"/>
      <c r="F6947" s="46"/>
      <c r="G6947" s="63" t="str">
        <f>IF(H6947="","",COUNTA($H$5:H6947))</f>
        <v/>
      </c>
      <c r="H6947" s="187"/>
      <c r="I6947" s="203"/>
      <c r="J6947" s="202"/>
      <c r="K6947" s="202"/>
      <c r="L6947" s="202"/>
      <c r="M6947" s="202"/>
      <c r="N6947" s="202"/>
      <c r="O6947" s="201"/>
      <c r="P6947" s="159"/>
      <c r="Q6947" s="206"/>
      <c r="R6947" s="50"/>
      <c r="S6947" s="51"/>
      <c r="T6947" s="51"/>
      <c r="U6947" s="52"/>
      <c r="V6947" s="52"/>
      <c r="W6947" s="52"/>
      <c r="X6947" s="53"/>
      <c r="Y6947" s="52"/>
      <c r="Z6947" s="54"/>
      <c r="AA6947" s="22"/>
      <c r="AB6947" s="22"/>
      <c r="AC6947" s="22"/>
      <c r="AD6947" s="22"/>
      <c r="AE6947" s="22"/>
      <c r="AF6947" s="22"/>
      <c r="AG6947" s="22"/>
    </row>
    <row r="6948" spans="1:33" s="11" customFormat="1" ht="26.1" customHeight="1">
      <c r="A6948" s="45"/>
      <c r="B6948" s="45"/>
      <c r="C6948" s="45"/>
      <c r="D6948" s="46"/>
      <c r="E6948" s="46"/>
      <c r="F6948" s="46"/>
      <c r="G6948" s="63" t="str">
        <f>IF(H6948="","",COUNTA($H$5:H6948))</f>
        <v/>
      </c>
      <c r="H6948" s="187"/>
      <c r="I6948" s="203"/>
      <c r="J6948" s="202"/>
      <c r="K6948" s="202"/>
      <c r="L6948" s="202"/>
      <c r="M6948" s="202"/>
      <c r="N6948" s="202"/>
      <c r="O6948" s="201"/>
      <c r="P6948" s="159"/>
      <c r="Q6948" s="206"/>
      <c r="R6948" s="50"/>
      <c r="S6948" s="51"/>
      <c r="T6948" s="51"/>
      <c r="U6948" s="52"/>
      <c r="V6948" s="52"/>
      <c r="W6948" s="52"/>
      <c r="X6948" s="53"/>
      <c r="Y6948" s="52"/>
      <c r="Z6948" s="54"/>
      <c r="AA6948" s="22"/>
      <c r="AB6948" s="22"/>
      <c r="AC6948" s="22"/>
      <c r="AD6948" s="22"/>
      <c r="AE6948" s="22"/>
      <c r="AF6948" s="22"/>
      <c r="AG6948" s="22"/>
    </row>
    <row r="6949" spans="1:33" s="11" customFormat="1" ht="26.1" customHeight="1">
      <c r="A6949" s="45"/>
      <c r="B6949" s="45"/>
      <c r="C6949" s="45"/>
      <c r="D6949" s="46"/>
      <c r="E6949" s="46"/>
      <c r="F6949" s="46"/>
      <c r="G6949" s="63" t="str">
        <f>IF(H6949="","",COUNTA($H$5:H6949))</f>
        <v/>
      </c>
      <c r="H6949" s="187"/>
      <c r="I6949" s="203"/>
      <c r="J6949" s="202"/>
      <c r="K6949" s="202"/>
      <c r="L6949" s="202"/>
      <c r="M6949" s="202"/>
      <c r="N6949" s="202"/>
      <c r="O6949" s="201"/>
      <c r="P6949" s="159"/>
      <c r="Q6949" s="206"/>
      <c r="R6949" s="50"/>
      <c r="S6949" s="51"/>
      <c r="T6949" s="51"/>
      <c r="U6949" s="52"/>
      <c r="V6949" s="52"/>
      <c r="W6949" s="52"/>
      <c r="X6949" s="53"/>
      <c r="Y6949" s="52"/>
      <c r="Z6949" s="54"/>
      <c r="AA6949" s="22"/>
      <c r="AB6949" s="22"/>
      <c r="AC6949" s="22"/>
      <c r="AD6949" s="22"/>
      <c r="AE6949" s="22"/>
      <c r="AF6949" s="22"/>
      <c r="AG6949" s="22"/>
    </row>
    <row r="6950" spans="1:33" s="11" customFormat="1" ht="26.1" customHeight="1">
      <c r="A6950" s="45"/>
      <c r="B6950" s="45"/>
      <c r="C6950" s="45"/>
      <c r="D6950" s="46"/>
      <c r="E6950" s="46"/>
      <c r="F6950" s="46"/>
      <c r="G6950" s="63" t="str">
        <f>IF(H6950="","",COUNTA($H$5:H6950))</f>
        <v/>
      </c>
      <c r="H6950" s="187"/>
      <c r="I6950" s="203"/>
      <c r="J6950" s="202"/>
      <c r="K6950" s="202"/>
      <c r="L6950" s="202"/>
      <c r="M6950" s="202"/>
      <c r="N6950" s="202"/>
      <c r="O6950" s="201"/>
      <c r="P6950" s="159"/>
      <c r="Q6950" s="206"/>
      <c r="R6950" s="50"/>
      <c r="S6950" s="51"/>
      <c r="T6950" s="51"/>
      <c r="U6950" s="52"/>
      <c r="V6950" s="52"/>
      <c r="W6950" s="52"/>
      <c r="X6950" s="53"/>
      <c r="Y6950" s="52"/>
      <c r="Z6950" s="54"/>
      <c r="AA6950" s="22"/>
      <c r="AB6950" s="22"/>
      <c r="AC6950" s="22"/>
      <c r="AD6950" s="22"/>
      <c r="AE6950" s="22"/>
      <c r="AF6950" s="22"/>
      <c r="AG6950" s="22"/>
    </row>
    <row r="6951" spans="1:33" s="11" customFormat="1" ht="26.1" customHeight="1">
      <c r="A6951" s="45"/>
      <c r="B6951" s="45"/>
      <c r="C6951" s="45"/>
      <c r="D6951" s="46"/>
      <c r="E6951" s="46"/>
      <c r="F6951" s="46"/>
      <c r="G6951" s="63" t="str">
        <f>IF(H6951="","",COUNTA($H$5:H6951))</f>
        <v/>
      </c>
      <c r="H6951" s="187"/>
      <c r="I6951" s="203"/>
      <c r="J6951" s="202"/>
      <c r="K6951" s="202"/>
      <c r="L6951" s="202"/>
      <c r="M6951" s="202"/>
      <c r="N6951" s="202"/>
      <c r="O6951" s="201"/>
      <c r="P6951" s="159"/>
      <c r="Q6951" s="206"/>
      <c r="R6951" s="50"/>
      <c r="S6951" s="51"/>
      <c r="T6951" s="51"/>
      <c r="U6951" s="52"/>
      <c r="V6951" s="52"/>
      <c r="W6951" s="52"/>
      <c r="X6951" s="53"/>
      <c r="Y6951" s="52"/>
      <c r="Z6951" s="54"/>
      <c r="AA6951" s="22"/>
      <c r="AB6951" s="22"/>
      <c r="AC6951" s="22"/>
      <c r="AD6951" s="22"/>
      <c r="AE6951" s="22"/>
      <c r="AF6951" s="22"/>
      <c r="AG6951" s="22"/>
    </row>
    <row r="6952" spans="1:33" s="11" customFormat="1" ht="26.1" customHeight="1">
      <c r="A6952" s="45"/>
      <c r="B6952" s="45"/>
      <c r="C6952" s="45"/>
      <c r="D6952" s="46"/>
      <c r="E6952" s="46"/>
      <c r="F6952" s="46"/>
      <c r="G6952" s="63" t="str">
        <f>IF(H6952="","",COUNTA($H$5:H6952))</f>
        <v/>
      </c>
      <c r="H6952" s="187"/>
      <c r="I6952" s="203"/>
      <c r="J6952" s="202"/>
      <c r="K6952" s="202"/>
      <c r="L6952" s="202"/>
      <c r="M6952" s="202"/>
      <c r="N6952" s="202"/>
      <c r="O6952" s="201"/>
      <c r="P6952" s="159"/>
      <c r="Q6952" s="206"/>
      <c r="R6952" s="50"/>
      <c r="S6952" s="51"/>
      <c r="T6952" s="51"/>
      <c r="U6952" s="52"/>
      <c r="V6952" s="52"/>
      <c r="W6952" s="52"/>
      <c r="X6952" s="53"/>
      <c r="Y6952" s="52"/>
      <c r="Z6952" s="54"/>
      <c r="AA6952" s="22"/>
      <c r="AB6952" s="22"/>
      <c r="AC6952" s="22"/>
      <c r="AD6952" s="22"/>
      <c r="AE6952" s="22"/>
      <c r="AF6952" s="22"/>
      <c r="AG6952" s="22"/>
    </row>
    <row r="6953" spans="1:33" s="11" customFormat="1" ht="26.1" customHeight="1">
      <c r="A6953" s="45"/>
      <c r="B6953" s="45"/>
      <c r="C6953" s="45"/>
      <c r="D6953" s="46"/>
      <c r="E6953" s="46"/>
      <c r="F6953" s="46"/>
      <c r="G6953" s="63" t="str">
        <f>IF(H6953="","",COUNTA($H$5:H6953))</f>
        <v/>
      </c>
      <c r="H6953" s="187"/>
      <c r="I6953" s="203"/>
      <c r="J6953" s="202"/>
      <c r="K6953" s="202"/>
      <c r="L6953" s="202"/>
      <c r="M6953" s="202"/>
      <c r="N6953" s="202"/>
      <c r="O6953" s="201"/>
      <c r="P6953" s="159"/>
      <c r="Q6953" s="206"/>
      <c r="R6953" s="50"/>
      <c r="S6953" s="51"/>
      <c r="T6953" s="51"/>
      <c r="U6953" s="52"/>
      <c r="V6953" s="52"/>
      <c r="W6953" s="52"/>
      <c r="X6953" s="53"/>
      <c r="Y6953" s="52"/>
      <c r="Z6953" s="54"/>
      <c r="AA6953" s="22"/>
      <c r="AB6953" s="22"/>
      <c r="AC6953" s="22"/>
      <c r="AD6953" s="22"/>
      <c r="AE6953" s="22"/>
      <c r="AF6953" s="22"/>
      <c r="AG6953" s="22"/>
    </row>
    <row r="6954" spans="1:33" s="11" customFormat="1" ht="26.1" customHeight="1">
      <c r="A6954" s="45"/>
      <c r="B6954" s="45"/>
      <c r="C6954" s="45"/>
      <c r="D6954" s="46"/>
      <c r="E6954" s="46"/>
      <c r="F6954" s="46"/>
      <c r="G6954" s="63" t="str">
        <f>IF(H6954="","",COUNTA($H$5:H6954))</f>
        <v/>
      </c>
      <c r="H6954" s="187"/>
      <c r="I6954" s="203"/>
      <c r="J6954" s="202"/>
      <c r="K6954" s="202"/>
      <c r="L6954" s="202"/>
      <c r="M6954" s="202"/>
      <c r="N6954" s="202"/>
      <c r="O6954" s="201"/>
      <c r="P6954" s="159"/>
      <c r="Q6954" s="206"/>
      <c r="R6954" s="50"/>
      <c r="S6954" s="51"/>
      <c r="T6954" s="51"/>
      <c r="U6954" s="52"/>
      <c r="V6954" s="52"/>
      <c r="W6954" s="52"/>
      <c r="X6954" s="53"/>
      <c r="Y6954" s="52"/>
      <c r="Z6954" s="54"/>
      <c r="AA6954" s="22"/>
      <c r="AB6954" s="22"/>
      <c r="AC6954" s="22"/>
      <c r="AD6954" s="22"/>
      <c r="AE6954" s="22"/>
      <c r="AF6954" s="22"/>
      <c r="AG6954" s="22"/>
    </row>
    <row r="6955" spans="1:33" s="11" customFormat="1" ht="26.1" customHeight="1">
      <c r="A6955" s="45"/>
      <c r="B6955" s="45"/>
      <c r="C6955" s="45"/>
      <c r="D6955" s="46"/>
      <c r="E6955" s="46"/>
      <c r="F6955" s="46"/>
      <c r="G6955" s="63" t="str">
        <f>IF(H6955="","",COUNTA($H$5:H6955))</f>
        <v/>
      </c>
      <c r="H6955" s="187"/>
      <c r="I6955" s="203"/>
      <c r="J6955" s="202"/>
      <c r="K6955" s="202"/>
      <c r="L6955" s="202"/>
      <c r="M6955" s="202"/>
      <c r="N6955" s="202"/>
      <c r="O6955" s="201"/>
      <c r="P6955" s="159"/>
      <c r="Q6955" s="206"/>
      <c r="R6955" s="50"/>
      <c r="S6955" s="51"/>
      <c r="T6955" s="51"/>
      <c r="U6955" s="52"/>
      <c r="V6955" s="52"/>
      <c r="W6955" s="52"/>
      <c r="X6955" s="53"/>
      <c r="Y6955" s="52"/>
      <c r="Z6955" s="54"/>
      <c r="AA6955" s="22"/>
      <c r="AB6955" s="22"/>
      <c r="AC6955" s="22"/>
      <c r="AD6955" s="22"/>
      <c r="AE6955" s="22"/>
      <c r="AF6955" s="22"/>
      <c r="AG6955" s="22"/>
    </row>
    <row r="6956" spans="1:33" s="11" customFormat="1" ht="26.1" customHeight="1">
      <c r="A6956" s="45"/>
      <c r="B6956" s="45"/>
      <c r="C6956" s="45"/>
      <c r="D6956" s="46"/>
      <c r="E6956" s="46"/>
      <c r="F6956" s="46"/>
      <c r="G6956" s="63" t="str">
        <f>IF(H6956="","",COUNTA($H$5:H6956))</f>
        <v/>
      </c>
      <c r="H6956" s="187"/>
      <c r="I6956" s="203"/>
      <c r="J6956" s="202"/>
      <c r="K6956" s="202"/>
      <c r="L6956" s="202"/>
      <c r="M6956" s="202"/>
      <c r="N6956" s="202"/>
      <c r="O6956" s="201"/>
      <c r="P6956" s="159"/>
      <c r="Q6956" s="206"/>
      <c r="R6956" s="50"/>
      <c r="S6956" s="51"/>
      <c r="T6956" s="51"/>
      <c r="U6956" s="52"/>
      <c r="V6956" s="52"/>
      <c r="W6956" s="52"/>
      <c r="X6956" s="53"/>
      <c r="Y6956" s="52"/>
      <c r="Z6956" s="54"/>
      <c r="AA6956" s="22"/>
      <c r="AB6956" s="22"/>
      <c r="AC6956" s="22"/>
      <c r="AD6956" s="22"/>
      <c r="AE6956" s="22"/>
      <c r="AF6956" s="22"/>
      <c r="AG6956" s="22"/>
    </row>
    <row r="6957" spans="1:33" s="11" customFormat="1" ht="26.1" customHeight="1">
      <c r="A6957" s="45"/>
      <c r="B6957" s="45"/>
      <c r="C6957" s="45"/>
      <c r="D6957" s="46"/>
      <c r="E6957" s="46"/>
      <c r="F6957" s="46"/>
      <c r="G6957" s="63" t="str">
        <f>IF(H6957="","",COUNTA($H$5:H6957))</f>
        <v/>
      </c>
      <c r="H6957" s="187"/>
      <c r="I6957" s="203"/>
      <c r="J6957" s="202"/>
      <c r="K6957" s="202"/>
      <c r="L6957" s="202"/>
      <c r="M6957" s="202"/>
      <c r="N6957" s="202"/>
      <c r="O6957" s="201"/>
      <c r="P6957" s="159"/>
      <c r="Q6957" s="206"/>
      <c r="R6957" s="50"/>
      <c r="S6957" s="51"/>
      <c r="T6957" s="51"/>
      <c r="U6957" s="52"/>
      <c r="V6957" s="52"/>
      <c r="W6957" s="52"/>
      <c r="X6957" s="53"/>
      <c r="Y6957" s="52"/>
      <c r="Z6957" s="54"/>
      <c r="AA6957" s="22"/>
      <c r="AB6957" s="22"/>
      <c r="AC6957" s="22"/>
      <c r="AD6957" s="22"/>
      <c r="AE6957" s="22"/>
      <c r="AF6957" s="22"/>
      <c r="AG6957" s="22"/>
    </row>
    <row r="6958" spans="1:33" s="11" customFormat="1" ht="26.1" customHeight="1">
      <c r="A6958" s="45"/>
      <c r="B6958" s="45"/>
      <c r="C6958" s="45"/>
      <c r="D6958" s="46"/>
      <c r="E6958" s="46"/>
      <c r="F6958" s="46"/>
      <c r="G6958" s="63" t="str">
        <f>IF(H6958="","",COUNTA($H$5:H6958))</f>
        <v/>
      </c>
      <c r="H6958" s="187"/>
      <c r="I6958" s="203"/>
      <c r="J6958" s="202"/>
      <c r="K6958" s="202"/>
      <c r="L6958" s="202"/>
      <c r="M6958" s="202"/>
      <c r="N6958" s="202"/>
      <c r="O6958" s="201"/>
      <c r="P6958" s="159"/>
      <c r="Q6958" s="206"/>
      <c r="R6958" s="50"/>
      <c r="S6958" s="51"/>
      <c r="T6958" s="51"/>
      <c r="U6958" s="52"/>
      <c r="V6958" s="52"/>
      <c r="W6958" s="52"/>
      <c r="X6958" s="53"/>
      <c r="Y6958" s="52"/>
      <c r="Z6958" s="54"/>
      <c r="AA6958" s="22"/>
      <c r="AB6958" s="22"/>
      <c r="AC6958" s="22"/>
      <c r="AD6958" s="22"/>
      <c r="AE6958" s="22"/>
      <c r="AF6958" s="22"/>
      <c r="AG6958" s="22"/>
    </row>
    <row r="6959" spans="1:33" s="11" customFormat="1" ht="26.1" customHeight="1">
      <c r="A6959" s="45"/>
      <c r="B6959" s="45"/>
      <c r="C6959" s="45"/>
      <c r="D6959" s="46"/>
      <c r="E6959" s="46"/>
      <c r="F6959" s="46"/>
      <c r="G6959" s="63" t="str">
        <f>IF(H6959="","",COUNTA($H$5:H6959))</f>
        <v/>
      </c>
      <c r="H6959" s="187"/>
      <c r="I6959" s="203"/>
      <c r="J6959" s="202"/>
      <c r="K6959" s="202"/>
      <c r="L6959" s="202"/>
      <c r="M6959" s="202"/>
      <c r="N6959" s="202"/>
      <c r="O6959" s="201"/>
      <c r="P6959" s="159"/>
      <c r="Q6959" s="206"/>
      <c r="R6959" s="50"/>
      <c r="S6959" s="51"/>
      <c r="T6959" s="51"/>
      <c r="U6959" s="52"/>
      <c r="V6959" s="52"/>
      <c r="W6959" s="52"/>
      <c r="X6959" s="53"/>
      <c r="Y6959" s="52"/>
      <c r="Z6959" s="54"/>
      <c r="AA6959" s="22"/>
      <c r="AB6959" s="22"/>
      <c r="AC6959" s="22"/>
      <c r="AD6959" s="22"/>
      <c r="AE6959" s="22"/>
      <c r="AF6959" s="22"/>
      <c r="AG6959" s="22"/>
    </row>
    <row r="6960" spans="1:33" s="11" customFormat="1" ht="26.1" customHeight="1">
      <c r="A6960" s="45"/>
      <c r="B6960" s="45"/>
      <c r="C6960" s="45"/>
      <c r="D6960" s="46"/>
      <c r="E6960" s="46"/>
      <c r="F6960" s="46"/>
      <c r="G6960" s="63" t="str">
        <f>IF(H6960="","",COUNTA($H$5:H6960))</f>
        <v/>
      </c>
      <c r="H6960" s="187"/>
      <c r="I6960" s="203"/>
      <c r="J6960" s="202"/>
      <c r="K6960" s="202"/>
      <c r="L6960" s="202"/>
      <c r="M6960" s="202"/>
      <c r="N6960" s="202"/>
      <c r="O6960" s="201"/>
      <c r="P6960" s="159"/>
      <c r="Q6960" s="206"/>
      <c r="R6960" s="50"/>
      <c r="S6960" s="51"/>
      <c r="T6960" s="51"/>
      <c r="U6960" s="52"/>
      <c r="V6960" s="52"/>
      <c r="W6960" s="52"/>
      <c r="X6960" s="53"/>
      <c r="Y6960" s="52"/>
      <c r="Z6960" s="54"/>
      <c r="AA6960" s="22"/>
      <c r="AB6960" s="22"/>
      <c r="AC6960" s="22"/>
      <c r="AD6960" s="22"/>
      <c r="AE6960" s="22"/>
      <c r="AF6960" s="22"/>
      <c r="AG6960" s="22"/>
    </row>
    <row r="6961" spans="1:33" s="11" customFormat="1" ht="26.1" customHeight="1">
      <c r="A6961" s="45"/>
      <c r="B6961" s="45"/>
      <c r="C6961" s="45"/>
      <c r="D6961" s="46"/>
      <c r="E6961" s="46"/>
      <c r="F6961" s="46"/>
      <c r="G6961" s="63" t="str">
        <f>IF(H6961="","",COUNTA($H$5:H6961))</f>
        <v/>
      </c>
      <c r="H6961" s="187"/>
      <c r="I6961" s="203"/>
      <c r="J6961" s="202"/>
      <c r="K6961" s="202"/>
      <c r="L6961" s="202"/>
      <c r="M6961" s="202"/>
      <c r="N6961" s="202"/>
      <c r="O6961" s="201"/>
      <c r="P6961" s="159"/>
      <c r="Q6961" s="206"/>
      <c r="R6961" s="50"/>
      <c r="S6961" s="51"/>
      <c r="T6961" s="51"/>
      <c r="U6961" s="52"/>
      <c r="V6961" s="52"/>
      <c r="W6961" s="52"/>
      <c r="X6961" s="53"/>
      <c r="Y6961" s="52"/>
      <c r="Z6961" s="54"/>
      <c r="AA6961" s="22"/>
      <c r="AB6961" s="22"/>
      <c r="AC6961" s="22"/>
      <c r="AD6961" s="22"/>
      <c r="AE6961" s="22"/>
      <c r="AF6961" s="22"/>
      <c r="AG6961" s="22"/>
    </row>
    <row r="6962" spans="1:33" s="11" customFormat="1" ht="26.1" customHeight="1">
      <c r="A6962" s="45"/>
      <c r="B6962" s="45"/>
      <c r="C6962" s="45"/>
      <c r="D6962" s="46"/>
      <c r="E6962" s="46"/>
      <c r="F6962" s="46"/>
      <c r="G6962" s="63" t="str">
        <f>IF(H6962="","",COUNTA($H$5:H6962))</f>
        <v/>
      </c>
      <c r="H6962" s="187"/>
      <c r="I6962" s="203"/>
      <c r="J6962" s="202"/>
      <c r="K6962" s="202"/>
      <c r="L6962" s="202"/>
      <c r="M6962" s="202"/>
      <c r="N6962" s="202"/>
      <c r="O6962" s="201"/>
      <c r="P6962" s="159"/>
      <c r="Q6962" s="206"/>
      <c r="R6962" s="50"/>
      <c r="S6962" s="51"/>
      <c r="T6962" s="51"/>
      <c r="U6962" s="52"/>
      <c r="V6962" s="52"/>
      <c r="W6962" s="52"/>
      <c r="X6962" s="53"/>
      <c r="Y6962" s="52"/>
      <c r="Z6962" s="54"/>
      <c r="AA6962" s="22"/>
      <c r="AB6962" s="22"/>
      <c r="AC6962" s="22"/>
      <c r="AD6962" s="22"/>
      <c r="AE6962" s="22"/>
      <c r="AF6962" s="22"/>
      <c r="AG6962" s="22"/>
    </row>
    <row r="6963" spans="1:33" s="11" customFormat="1" ht="26.1" customHeight="1">
      <c r="A6963" s="45"/>
      <c r="B6963" s="45"/>
      <c r="C6963" s="45"/>
      <c r="D6963" s="46"/>
      <c r="E6963" s="46"/>
      <c r="F6963" s="46"/>
      <c r="G6963" s="63" t="str">
        <f>IF(H6963="","",COUNTA($H$5:H6963))</f>
        <v/>
      </c>
      <c r="H6963" s="187"/>
      <c r="I6963" s="203"/>
      <c r="J6963" s="202"/>
      <c r="K6963" s="202"/>
      <c r="L6963" s="202"/>
      <c r="M6963" s="202"/>
      <c r="N6963" s="202"/>
      <c r="O6963" s="201"/>
      <c r="P6963" s="159"/>
      <c r="Q6963" s="206"/>
      <c r="R6963" s="50"/>
      <c r="S6963" s="51"/>
      <c r="T6963" s="51"/>
      <c r="U6963" s="52"/>
      <c r="V6963" s="52"/>
      <c r="W6963" s="52"/>
      <c r="X6963" s="53"/>
      <c r="Y6963" s="52"/>
      <c r="Z6963" s="54"/>
      <c r="AA6963" s="22"/>
      <c r="AB6963" s="22"/>
      <c r="AC6963" s="22"/>
      <c r="AD6963" s="22"/>
      <c r="AE6963" s="22"/>
      <c r="AF6963" s="22"/>
      <c r="AG6963" s="22"/>
    </row>
    <row r="6964" spans="1:33" s="11" customFormat="1" ht="26.1" customHeight="1">
      <c r="A6964" s="45"/>
      <c r="B6964" s="45"/>
      <c r="C6964" s="45"/>
      <c r="D6964" s="46"/>
      <c r="E6964" s="46"/>
      <c r="F6964" s="46"/>
      <c r="G6964" s="63" t="str">
        <f>IF(H6964="","",COUNTA($H$5:H6964))</f>
        <v/>
      </c>
      <c r="H6964" s="187"/>
      <c r="I6964" s="203"/>
      <c r="J6964" s="202"/>
      <c r="K6964" s="202"/>
      <c r="L6964" s="202"/>
      <c r="M6964" s="202"/>
      <c r="N6964" s="202"/>
      <c r="O6964" s="201"/>
      <c r="P6964" s="159"/>
      <c r="Q6964" s="206"/>
      <c r="R6964" s="50"/>
      <c r="S6964" s="51"/>
      <c r="T6964" s="51"/>
      <c r="U6964" s="52"/>
      <c r="V6964" s="52"/>
      <c r="W6964" s="52"/>
      <c r="X6964" s="53"/>
      <c r="Y6964" s="52"/>
      <c r="Z6964" s="54"/>
      <c r="AA6964" s="22"/>
      <c r="AB6964" s="22"/>
      <c r="AC6964" s="22"/>
      <c r="AD6964" s="22"/>
      <c r="AE6964" s="22"/>
      <c r="AF6964" s="22"/>
      <c r="AG6964" s="22"/>
    </row>
    <row r="6965" spans="1:33" s="11" customFormat="1" ht="26.1" customHeight="1">
      <c r="A6965" s="45"/>
      <c r="B6965" s="45"/>
      <c r="C6965" s="45"/>
      <c r="D6965" s="46"/>
      <c r="E6965" s="46"/>
      <c r="F6965" s="46"/>
      <c r="G6965" s="63" t="str">
        <f>IF(H6965="","",COUNTA($H$5:H6965))</f>
        <v/>
      </c>
      <c r="H6965" s="187"/>
      <c r="I6965" s="203"/>
      <c r="J6965" s="202"/>
      <c r="K6965" s="202"/>
      <c r="L6965" s="202"/>
      <c r="M6965" s="202"/>
      <c r="N6965" s="202"/>
      <c r="O6965" s="201"/>
      <c r="P6965" s="159"/>
      <c r="Q6965" s="206"/>
      <c r="R6965" s="50"/>
      <c r="S6965" s="51"/>
      <c r="T6965" s="51"/>
      <c r="U6965" s="52"/>
      <c r="V6965" s="52"/>
      <c r="W6965" s="52"/>
      <c r="X6965" s="53"/>
      <c r="Y6965" s="52"/>
      <c r="Z6965" s="54"/>
      <c r="AA6965" s="22"/>
      <c r="AB6965" s="22"/>
      <c r="AC6965" s="22"/>
      <c r="AD6965" s="22"/>
      <c r="AE6965" s="22"/>
      <c r="AF6965" s="22"/>
      <c r="AG6965" s="22"/>
    </row>
    <row r="6966" spans="1:33" s="11" customFormat="1" ht="26.1" customHeight="1">
      <c r="A6966" s="45"/>
      <c r="B6966" s="45"/>
      <c r="C6966" s="45"/>
      <c r="D6966" s="46"/>
      <c r="E6966" s="46"/>
      <c r="F6966" s="46"/>
      <c r="G6966" s="63" t="str">
        <f>IF(H6966="","",COUNTA($H$5:H6966))</f>
        <v/>
      </c>
      <c r="H6966" s="187"/>
      <c r="I6966" s="203"/>
      <c r="J6966" s="202"/>
      <c r="K6966" s="202"/>
      <c r="L6966" s="202"/>
      <c r="M6966" s="202"/>
      <c r="N6966" s="202"/>
      <c r="O6966" s="201"/>
      <c r="P6966" s="159"/>
      <c r="Q6966" s="206"/>
      <c r="R6966" s="50"/>
      <c r="S6966" s="51"/>
      <c r="T6966" s="51"/>
      <c r="U6966" s="52"/>
      <c r="V6966" s="52"/>
      <c r="W6966" s="52"/>
      <c r="X6966" s="53"/>
      <c r="Y6966" s="52"/>
      <c r="Z6966" s="54"/>
      <c r="AA6966" s="22"/>
      <c r="AB6966" s="22"/>
      <c r="AC6966" s="22"/>
      <c r="AD6966" s="22"/>
      <c r="AE6966" s="22"/>
      <c r="AF6966" s="22"/>
      <c r="AG6966" s="22"/>
    </row>
    <row r="6967" spans="1:33" s="11" customFormat="1" ht="26.1" customHeight="1">
      <c r="A6967" s="45"/>
      <c r="B6967" s="45"/>
      <c r="C6967" s="45"/>
      <c r="D6967" s="46"/>
      <c r="E6967" s="46"/>
      <c r="F6967" s="46"/>
      <c r="G6967" s="63" t="str">
        <f>IF(H6967="","",COUNTA($H$5:H6967))</f>
        <v/>
      </c>
      <c r="H6967" s="187"/>
      <c r="I6967" s="203"/>
      <c r="J6967" s="202"/>
      <c r="K6967" s="202"/>
      <c r="L6967" s="202"/>
      <c r="M6967" s="202"/>
      <c r="N6967" s="202"/>
      <c r="O6967" s="201"/>
      <c r="P6967" s="159"/>
      <c r="Q6967" s="206"/>
      <c r="R6967" s="50"/>
      <c r="S6967" s="51"/>
      <c r="T6967" s="51"/>
      <c r="U6967" s="52"/>
      <c r="V6967" s="52"/>
      <c r="W6967" s="52"/>
      <c r="X6967" s="53"/>
      <c r="Y6967" s="52"/>
      <c r="Z6967" s="54"/>
      <c r="AA6967" s="22"/>
      <c r="AB6967" s="22"/>
      <c r="AC6967" s="22"/>
      <c r="AD6967" s="22"/>
      <c r="AE6967" s="22"/>
      <c r="AF6967" s="22"/>
      <c r="AG6967" s="22"/>
    </row>
    <row r="6968" spans="1:33" s="11" customFormat="1" ht="26.1" customHeight="1">
      <c r="A6968" s="45"/>
      <c r="B6968" s="45"/>
      <c r="C6968" s="45"/>
      <c r="D6968" s="46"/>
      <c r="E6968" s="46"/>
      <c r="F6968" s="46"/>
      <c r="G6968" s="63" t="str">
        <f>IF(H6968="","",COUNTA($H$5:H6968))</f>
        <v/>
      </c>
      <c r="H6968" s="187"/>
      <c r="I6968" s="203"/>
      <c r="J6968" s="202"/>
      <c r="K6968" s="202"/>
      <c r="L6968" s="202"/>
      <c r="M6968" s="202"/>
      <c r="N6968" s="202"/>
      <c r="O6968" s="201"/>
      <c r="P6968" s="159"/>
      <c r="Q6968" s="206"/>
      <c r="R6968" s="50"/>
      <c r="S6968" s="51"/>
      <c r="T6968" s="51"/>
      <c r="U6968" s="52"/>
      <c r="V6968" s="52"/>
      <c r="W6968" s="52"/>
      <c r="X6968" s="53"/>
      <c r="Y6968" s="52"/>
      <c r="Z6968" s="54"/>
      <c r="AA6968" s="22"/>
      <c r="AB6968" s="22"/>
      <c r="AC6968" s="22"/>
      <c r="AD6968" s="22"/>
      <c r="AE6968" s="22"/>
      <c r="AF6968" s="22"/>
      <c r="AG6968" s="22"/>
    </row>
    <row r="6969" spans="1:33" s="11" customFormat="1" ht="26.1" customHeight="1">
      <c r="A6969" s="45"/>
      <c r="B6969" s="45"/>
      <c r="C6969" s="45"/>
      <c r="D6969" s="46"/>
      <c r="E6969" s="46"/>
      <c r="F6969" s="46"/>
      <c r="G6969" s="63" t="str">
        <f>IF(H6969="","",COUNTA($H$5:H6969))</f>
        <v/>
      </c>
      <c r="H6969" s="187"/>
      <c r="I6969" s="203"/>
      <c r="J6969" s="202"/>
      <c r="K6969" s="202"/>
      <c r="L6969" s="202"/>
      <c r="M6969" s="202"/>
      <c r="N6969" s="202"/>
      <c r="O6969" s="201"/>
      <c r="P6969" s="159"/>
      <c r="Q6969" s="206"/>
      <c r="R6969" s="50"/>
      <c r="S6969" s="51"/>
      <c r="T6969" s="51"/>
      <c r="U6969" s="52"/>
      <c r="V6969" s="52"/>
      <c r="W6969" s="52"/>
      <c r="X6969" s="53"/>
      <c r="Y6969" s="52"/>
      <c r="Z6969" s="54"/>
      <c r="AA6969" s="22"/>
      <c r="AB6969" s="22"/>
      <c r="AC6969" s="22"/>
      <c r="AD6969" s="22"/>
      <c r="AE6969" s="22"/>
      <c r="AF6969" s="22"/>
      <c r="AG6969" s="22"/>
    </row>
    <row r="6970" spans="1:33" s="11" customFormat="1" ht="26.1" customHeight="1">
      <c r="A6970" s="45"/>
      <c r="B6970" s="45"/>
      <c r="C6970" s="45"/>
      <c r="D6970" s="46"/>
      <c r="E6970" s="46"/>
      <c r="F6970" s="46"/>
      <c r="G6970" s="63" t="str">
        <f>IF(H6970="","",COUNTA($H$5:H6970))</f>
        <v/>
      </c>
      <c r="H6970" s="187"/>
      <c r="I6970" s="203"/>
      <c r="J6970" s="202"/>
      <c r="K6970" s="202"/>
      <c r="L6970" s="202"/>
      <c r="M6970" s="202"/>
      <c r="N6970" s="202"/>
      <c r="O6970" s="201"/>
      <c r="P6970" s="159"/>
      <c r="Q6970" s="206"/>
      <c r="R6970" s="50"/>
      <c r="S6970" s="51"/>
      <c r="T6970" s="51"/>
      <c r="U6970" s="52"/>
      <c r="V6970" s="52"/>
      <c r="W6970" s="52"/>
      <c r="X6970" s="53"/>
      <c r="Y6970" s="52"/>
      <c r="Z6970" s="54"/>
      <c r="AA6970" s="22"/>
      <c r="AB6970" s="22"/>
      <c r="AC6970" s="22"/>
      <c r="AD6970" s="22"/>
      <c r="AE6970" s="22"/>
      <c r="AF6970" s="22"/>
      <c r="AG6970" s="22"/>
    </row>
    <row r="6971" spans="1:33" s="11" customFormat="1" ht="26.1" customHeight="1">
      <c r="A6971" s="45"/>
      <c r="B6971" s="45"/>
      <c r="C6971" s="45"/>
      <c r="D6971" s="46"/>
      <c r="E6971" s="46"/>
      <c r="F6971" s="46"/>
      <c r="G6971" s="63" t="str">
        <f>IF(H6971="","",COUNTA($H$5:H6971))</f>
        <v/>
      </c>
      <c r="H6971" s="187"/>
      <c r="I6971" s="203"/>
      <c r="J6971" s="202"/>
      <c r="K6971" s="202"/>
      <c r="L6971" s="202"/>
      <c r="M6971" s="202"/>
      <c r="N6971" s="202"/>
      <c r="O6971" s="201"/>
      <c r="P6971" s="159"/>
      <c r="Q6971" s="206"/>
      <c r="R6971" s="50"/>
      <c r="S6971" s="51"/>
      <c r="T6971" s="51"/>
      <c r="U6971" s="52"/>
      <c r="V6971" s="52"/>
      <c r="W6971" s="52"/>
      <c r="X6971" s="53"/>
      <c r="Y6971" s="52"/>
      <c r="Z6971" s="54"/>
      <c r="AA6971" s="22"/>
      <c r="AB6971" s="22"/>
      <c r="AC6971" s="22"/>
      <c r="AD6971" s="22"/>
      <c r="AE6971" s="22"/>
      <c r="AF6971" s="22"/>
      <c r="AG6971" s="22"/>
    </row>
    <row r="6972" spans="1:33" s="11" customFormat="1" ht="26.1" customHeight="1">
      <c r="A6972" s="45"/>
      <c r="B6972" s="45"/>
      <c r="C6972" s="45"/>
      <c r="D6972" s="46"/>
      <c r="E6972" s="46"/>
      <c r="F6972" s="46"/>
      <c r="G6972" s="63" t="str">
        <f>IF(H6972="","",COUNTA($H$5:H6972))</f>
        <v/>
      </c>
      <c r="H6972" s="187"/>
      <c r="I6972" s="203"/>
      <c r="J6972" s="202"/>
      <c r="K6972" s="202"/>
      <c r="L6972" s="202"/>
      <c r="M6972" s="202"/>
      <c r="N6972" s="202"/>
      <c r="O6972" s="201"/>
      <c r="P6972" s="159"/>
      <c r="Q6972" s="206"/>
      <c r="R6972" s="50"/>
      <c r="S6972" s="51"/>
      <c r="T6972" s="51"/>
      <c r="U6972" s="52"/>
      <c r="V6972" s="52"/>
      <c r="W6972" s="52"/>
      <c r="X6972" s="53"/>
      <c r="Y6972" s="52"/>
      <c r="Z6972" s="54"/>
      <c r="AA6972" s="22"/>
      <c r="AB6972" s="22"/>
      <c r="AC6972" s="22"/>
      <c r="AD6972" s="22"/>
      <c r="AE6972" s="22"/>
      <c r="AF6972" s="22"/>
      <c r="AG6972" s="22"/>
    </row>
    <row r="6973" spans="1:33" s="11" customFormat="1" ht="26.1" customHeight="1">
      <c r="A6973" s="45"/>
      <c r="B6973" s="45"/>
      <c r="C6973" s="45"/>
      <c r="D6973" s="46"/>
      <c r="E6973" s="46"/>
      <c r="F6973" s="46"/>
      <c r="G6973" s="63" t="str">
        <f>IF(H6973="","",COUNTA($H$5:H6973))</f>
        <v/>
      </c>
      <c r="H6973" s="187"/>
      <c r="I6973" s="203"/>
      <c r="J6973" s="202"/>
      <c r="K6973" s="202"/>
      <c r="L6973" s="202"/>
      <c r="M6973" s="202"/>
      <c r="N6973" s="202"/>
      <c r="O6973" s="201"/>
      <c r="P6973" s="159"/>
      <c r="Q6973" s="206"/>
      <c r="R6973" s="50"/>
      <c r="S6973" s="51"/>
      <c r="T6973" s="51"/>
      <c r="U6973" s="52"/>
      <c r="V6973" s="52"/>
      <c r="W6973" s="52"/>
      <c r="X6973" s="53"/>
      <c r="Y6973" s="52"/>
      <c r="Z6973" s="54"/>
      <c r="AA6973" s="22"/>
      <c r="AB6973" s="22"/>
      <c r="AC6973" s="22"/>
      <c r="AD6973" s="22"/>
      <c r="AE6973" s="22"/>
      <c r="AF6973" s="22"/>
      <c r="AG6973" s="22"/>
    </row>
    <row r="6974" spans="1:33" s="11" customFormat="1" ht="26.1" customHeight="1">
      <c r="A6974" s="45"/>
      <c r="B6974" s="45"/>
      <c r="C6974" s="45"/>
      <c r="D6974" s="46"/>
      <c r="E6974" s="46"/>
      <c r="F6974" s="46"/>
      <c r="G6974" s="63" t="str">
        <f>IF(H6974="","",COUNTA($H$5:H6974))</f>
        <v/>
      </c>
      <c r="H6974" s="187"/>
      <c r="I6974" s="203"/>
      <c r="J6974" s="202"/>
      <c r="K6974" s="202"/>
      <c r="L6974" s="202"/>
      <c r="M6974" s="202"/>
      <c r="N6974" s="202"/>
      <c r="O6974" s="201"/>
      <c r="P6974" s="159"/>
      <c r="Q6974" s="206"/>
      <c r="R6974" s="50"/>
      <c r="S6974" s="51"/>
      <c r="T6974" s="51"/>
      <c r="U6974" s="52"/>
      <c r="V6974" s="52"/>
      <c r="W6974" s="52"/>
      <c r="X6974" s="53"/>
      <c r="Y6974" s="52"/>
      <c r="Z6974" s="54"/>
      <c r="AA6974" s="22"/>
      <c r="AB6974" s="22"/>
      <c r="AC6974" s="22"/>
      <c r="AD6974" s="22"/>
      <c r="AE6974" s="22"/>
      <c r="AF6974" s="22"/>
      <c r="AG6974" s="22"/>
    </row>
    <row r="6975" spans="1:33" s="11" customFormat="1" ht="26.1" customHeight="1">
      <c r="A6975" s="45"/>
      <c r="B6975" s="45"/>
      <c r="C6975" s="45"/>
      <c r="D6975" s="46"/>
      <c r="E6975" s="46"/>
      <c r="F6975" s="46"/>
      <c r="G6975" s="63" t="str">
        <f>IF(H6975="","",COUNTA($H$5:H6975))</f>
        <v/>
      </c>
      <c r="H6975" s="187"/>
      <c r="I6975" s="203"/>
      <c r="J6975" s="202"/>
      <c r="K6975" s="202"/>
      <c r="L6975" s="202"/>
      <c r="M6975" s="202"/>
      <c r="N6975" s="202"/>
      <c r="O6975" s="201"/>
      <c r="P6975" s="159"/>
      <c r="Q6975" s="206"/>
      <c r="R6975" s="50"/>
      <c r="S6975" s="51"/>
      <c r="T6975" s="51"/>
      <c r="U6975" s="52"/>
      <c r="V6975" s="52"/>
      <c r="W6975" s="52"/>
      <c r="X6975" s="53"/>
      <c r="Y6975" s="52"/>
      <c r="Z6975" s="54"/>
      <c r="AA6975" s="22"/>
      <c r="AB6975" s="22"/>
      <c r="AC6975" s="22"/>
      <c r="AD6975" s="22"/>
      <c r="AE6975" s="22"/>
      <c r="AF6975" s="22"/>
      <c r="AG6975" s="22"/>
    </row>
    <row r="6976" spans="1:33" s="11" customFormat="1" ht="26.1" customHeight="1">
      <c r="A6976" s="45"/>
      <c r="B6976" s="45"/>
      <c r="C6976" s="45"/>
      <c r="D6976" s="46"/>
      <c r="E6976" s="46"/>
      <c r="F6976" s="46"/>
      <c r="G6976" s="63" t="str">
        <f>IF(H6976="","",COUNTA($H$5:H6976))</f>
        <v/>
      </c>
      <c r="H6976" s="187"/>
      <c r="I6976" s="203"/>
      <c r="J6976" s="202"/>
      <c r="K6976" s="202"/>
      <c r="L6976" s="202"/>
      <c r="M6976" s="202"/>
      <c r="N6976" s="202"/>
      <c r="O6976" s="201"/>
      <c r="P6976" s="159"/>
      <c r="Q6976" s="206"/>
      <c r="R6976" s="50"/>
      <c r="S6976" s="51"/>
      <c r="T6976" s="51"/>
      <c r="U6976" s="52"/>
      <c r="V6976" s="52"/>
      <c r="W6976" s="52"/>
      <c r="X6976" s="53"/>
      <c r="Y6976" s="52"/>
      <c r="Z6976" s="54"/>
      <c r="AA6976" s="22"/>
      <c r="AB6976" s="22"/>
      <c r="AC6976" s="22"/>
      <c r="AD6976" s="22"/>
      <c r="AE6976" s="22"/>
      <c r="AF6976" s="22"/>
      <c r="AG6976" s="22"/>
    </row>
    <row r="6977" spans="1:33" s="11" customFormat="1" ht="26.1" customHeight="1">
      <c r="A6977" s="45"/>
      <c r="B6977" s="45"/>
      <c r="C6977" s="45"/>
      <c r="D6977" s="46"/>
      <c r="E6977" s="46"/>
      <c r="F6977" s="46"/>
      <c r="G6977" s="63" t="str">
        <f>IF(H6977="","",COUNTA($H$5:H6977))</f>
        <v/>
      </c>
      <c r="H6977" s="187"/>
      <c r="I6977" s="203"/>
      <c r="J6977" s="202"/>
      <c r="K6977" s="202"/>
      <c r="L6977" s="202"/>
      <c r="M6977" s="202"/>
      <c r="N6977" s="202"/>
      <c r="O6977" s="201"/>
      <c r="P6977" s="159"/>
      <c r="Q6977" s="206"/>
      <c r="R6977" s="50"/>
      <c r="S6977" s="51"/>
      <c r="T6977" s="51"/>
      <c r="U6977" s="52"/>
      <c r="V6977" s="52"/>
      <c r="W6977" s="52"/>
      <c r="X6977" s="53"/>
      <c r="Y6977" s="52"/>
      <c r="Z6977" s="54"/>
      <c r="AA6977" s="22"/>
      <c r="AB6977" s="22"/>
      <c r="AC6977" s="22"/>
      <c r="AD6977" s="22"/>
      <c r="AE6977" s="22"/>
      <c r="AF6977" s="22"/>
      <c r="AG6977" s="22"/>
    </row>
    <row r="6978" spans="1:33" s="11" customFormat="1" ht="26.1" customHeight="1">
      <c r="A6978" s="45"/>
      <c r="B6978" s="45"/>
      <c r="C6978" s="45"/>
      <c r="D6978" s="46"/>
      <c r="E6978" s="46"/>
      <c r="F6978" s="46"/>
      <c r="G6978" s="63" t="str">
        <f>IF(H6978="","",COUNTA($H$5:H6978))</f>
        <v/>
      </c>
      <c r="H6978" s="187"/>
      <c r="I6978" s="203"/>
      <c r="J6978" s="202"/>
      <c r="K6978" s="202"/>
      <c r="L6978" s="202"/>
      <c r="M6978" s="202"/>
      <c r="N6978" s="202"/>
      <c r="O6978" s="201"/>
      <c r="P6978" s="159"/>
      <c r="Q6978" s="206"/>
      <c r="R6978" s="50"/>
      <c r="S6978" s="51"/>
      <c r="T6978" s="51"/>
      <c r="U6978" s="52"/>
      <c r="V6978" s="52"/>
      <c r="W6978" s="52"/>
      <c r="X6978" s="53"/>
      <c r="Y6978" s="52"/>
      <c r="Z6978" s="54"/>
      <c r="AA6978" s="22"/>
      <c r="AB6978" s="22"/>
      <c r="AC6978" s="22"/>
      <c r="AD6978" s="22"/>
      <c r="AE6978" s="22"/>
      <c r="AF6978" s="22"/>
      <c r="AG6978" s="22"/>
    </row>
    <row r="6979" spans="1:33" s="11" customFormat="1" ht="26.1" customHeight="1">
      <c r="A6979" s="45"/>
      <c r="B6979" s="45"/>
      <c r="C6979" s="45"/>
      <c r="D6979" s="46"/>
      <c r="E6979" s="46"/>
      <c r="F6979" s="46"/>
      <c r="G6979" s="63" t="str">
        <f>IF(H6979="","",COUNTA($H$5:H6979))</f>
        <v/>
      </c>
      <c r="H6979" s="187"/>
      <c r="I6979" s="203"/>
      <c r="J6979" s="202"/>
      <c r="K6979" s="202"/>
      <c r="L6979" s="202"/>
      <c r="M6979" s="202"/>
      <c r="N6979" s="202"/>
      <c r="O6979" s="201"/>
      <c r="P6979" s="159"/>
      <c r="Q6979" s="206"/>
      <c r="R6979" s="50"/>
      <c r="S6979" s="51"/>
      <c r="T6979" s="51"/>
      <c r="U6979" s="52"/>
      <c r="V6979" s="52"/>
      <c r="W6979" s="52"/>
      <c r="X6979" s="53"/>
      <c r="Y6979" s="52"/>
      <c r="Z6979" s="54"/>
      <c r="AA6979" s="22"/>
      <c r="AB6979" s="22"/>
      <c r="AC6979" s="22"/>
      <c r="AD6979" s="22"/>
      <c r="AE6979" s="22"/>
      <c r="AF6979" s="22"/>
      <c r="AG6979" s="22"/>
    </row>
    <row r="6980" spans="1:33" s="11" customFormat="1" ht="26.1" customHeight="1">
      <c r="A6980" s="45"/>
      <c r="B6980" s="45"/>
      <c r="C6980" s="45"/>
      <c r="D6980" s="46"/>
      <c r="E6980" s="46"/>
      <c r="F6980" s="46"/>
      <c r="G6980" s="63" t="str">
        <f>IF(H6980="","",COUNTA($H$5:H6980))</f>
        <v/>
      </c>
      <c r="H6980" s="187"/>
      <c r="I6980" s="203"/>
      <c r="J6980" s="202"/>
      <c r="K6980" s="202"/>
      <c r="L6980" s="202"/>
      <c r="M6980" s="202"/>
      <c r="N6980" s="202"/>
      <c r="O6980" s="201"/>
      <c r="P6980" s="159"/>
      <c r="Q6980" s="206"/>
      <c r="R6980" s="50"/>
      <c r="S6980" s="51"/>
      <c r="T6980" s="51"/>
      <c r="U6980" s="52"/>
      <c r="V6980" s="52"/>
      <c r="W6980" s="52"/>
      <c r="X6980" s="53"/>
      <c r="Y6980" s="52"/>
      <c r="Z6980" s="54"/>
      <c r="AA6980" s="22"/>
      <c r="AB6980" s="22"/>
      <c r="AC6980" s="22"/>
      <c r="AD6980" s="22"/>
      <c r="AE6980" s="22"/>
      <c r="AF6980" s="22"/>
      <c r="AG6980" s="22"/>
    </row>
    <row r="6981" spans="1:33" s="11" customFormat="1" ht="26.1" customHeight="1">
      <c r="A6981" s="45"/>
      <c r="B6981" s="45"/>
      <c r="C6981" s="45"/>
      <c r="D6981" s="46"/>
      <c r="E6981" s="46"/>
      <c r="F6981" s="46"/>
      <c r="G6981" s="63" t="str">
        <f>IF(H6981="","",COUNTA($H$5:H6981))</f>
        <v/>
      </c>
      <c r="H6981" s="187"/>
      <c r="I6981" s="203"/>
      <c r="J6981" s="202"/>
      <c r="K6981" s="202"/>
      <c r="L6981" s="202"/>
      <c r="M6981" s="202"/>
      <c r="N6981" s="202"/>
      <c r="O6981" s="201"/>
      <c r="P6981" s="159"/>
      <c r="Q6981" s="206"/>
      <c r="R6981" s="50"/>
      <c r="S6981" s="51"/>
      <c r="T6981" s="51"/>
      <c r="U6981" s="52"/>
      <c r="V6981" s="52"/>
      <c r="W6981" s="52"/>
      <c r="X6981" s="53"/>
      <c r="Y6981" s="52"/>
      <c r="Z6981" s="54"/>
      <c r="AA6981" s="22"/>
      <c r="AB6981" s="22"/>
      <c r="AC6981" s="22"/>
      <c r="AD6981" s="22"/>
      <c r="AE6981" s="22"/>
      <c r="AF6981" s="22"/>
      <c r="AG6981" s="22"/>
    </row>
    <row r="6982" spans="1:33" s="11" customFormat="1" ht="26.1" customHeight="1">
      <c r="A6982" s="45"/>
      <c r="B6982" s="45"/>
      <c r="C6982" s="45"/>
      <c r="D6982" s="46"/>
      <c r="E6982" s="46"/>
      <c r="F6982" s="46"/>
      <c r="G6982" s="63" t="str">
        <f>IF(H6982="","",COUNTA($H$5:H6982))</f>
        <v/>
      </c>
      <c r="H6982" s="187"/>
      <c r="I6982" s="203"/>
      <c r="J6982" s="202"/>
      <c r="K6982" s="202"/>
      <c r="L6982" s="202"/>
      <c r="M6982" s="202"/>
      <c r="N6982" s="202"/>
      <c r="O6982" s="201"/>
      <c r="P6982" s="159"/>
      <c r="Q6982" s="206"/>
      <c r="R6982" s="50"/>
      <c r="S6982" s="51"/>
      <c r="T6982" s="51"/>
      <c r="U6982" s="52"/>
      <c r="V6982" s="52"/>
      <c r="W6982" s="52"/>
      <c r="X6982" s="53"/>
      <c r="Y6982" s="52"/>
      <c r="Z6982" s="54"/>
      <c r="AA6982" s="22"/>
      <c r="AB6982" s="22"/>
      <c r="AC6982" s="22"/>
      <c r="AD6982" s="22"/>
      <c r="AE6982" s="22"/>
      <c r="AF6982" s="22"/>
      <c r="AG6982" s="22"/>
    </row>
    <row r="6983" spans="1:33" s="11" customFormat="1" ht="26.1" customHeight="1">
      <c r="A6983" s="45"/>
      <c r="B6983" s="45"/>
      <c r="C6983" s="45"/>
      <c r="D6983" s="46"/>
      <c r="E6983" s="46"/>
      <c r="F6983" s="46"/>
      <c r="G6983" s="63" t="str">
        <f>IF(H6983="","",COUNTA($H$5:H6983))</f>
        <v/>
      </c>
      <c r="H6983" s="187"/>
      <c r="I6983" s="203"/>
      <c r="J6983" s="202"/>
      <c r="K6983" s="202"/>
      <c r="L6983" s="202"/>
      <c r="M6983" s="202"/>
      <c r="N6983" s="202"/>
      <c r="O6983" s="201"/>
      <c r="P6983" s="159"/>
      <c r="Q6983" s="206"/>
      <c r="R6983" s="50"/>
      <c r="S6983" s="51"/>
      <c r="T6983" s="51"/>
      <c r="U6983" s="52"/>
      <c r="V6983" s="52"/>
      <c r="W6983" s="52"/>
      <c r="X6983" s="53"/>
      <c r="Y6983" s="52"/>
      <c r="Z6983" s="54"/>
      <c r="AA6983" s="22"/>
      <c r="AB6983" s="22"/>
      <c r="AC6983" s="22"/>
      <c r="AD6983" s="22"/>
      <c r="AE6983" s="22"/>
      <c r="AF6983" s="22"/>
      <c r="AG6983" s="22"/>
    </row>
    <row r="6984" spans="1:33" s="11" customFormat="1" ht="26.1" customHeight="1">
      <c r="A6984" s="45"/>
      <c r="B6984" s="45"/>
      <c r="C6984" s="45"/>
      <c r="D6984" s="46"/>
      <c r="E6984" s="46"/>
      <c r="F6984" s="46"/>
      <c r="G6984" s="63" t="str">
        <f>IF(H6984="","",COUNTA($H$5:H6984))</f>
        <v/>
      </c>
      <c r="H6984" s="187"/>
      <c r="I6984" s="203"/>
      <c r="J6984" s="202"/>
      <c r="K6984" s="202"/>
      <c r="L6984" s="202"/>
      <c r="M6984" s="202"/>
      <c r="N6984" s="202"/>
      <c r="O6984" s="201"/>
      <c r="P6984" s="159"/>
      <c r="Q6984" s="206"/>
      <c r="R6984" s="50"/>
      <c r="S6984" s="51"/>
      <c r="T6984" s="51"/>
      <c r="U6984" s="52"/>
      <c r="V6984" s="52"/>
      <c r="W6984" s="52"/>
      <c r="X6984" s="53"/>
      <c r="Y6984" s="52"/>
      <c r="Z6984" s="54"/>
      <c r="AA6984" s="22"/>
      <c r="AB6984" s="22"/>
      <c r="AC6984" s="22"/>
      <c r="AD6984" s="22"/>
      <c r="AE6984" s="22"/>
      <c r="AF6984" s="22"/>
      <c r="AG6984" s="22"/>
    </row>
    <row r="6985" spans="1:33" s="11" customFormat="1" ht="26.1" customHeight="1">
      <c r="A6985" s="45"/>
      <c r="B6985" s="45"/>
      <c r="C6985" s="45"/>
      <c r="D6985" s="46"/>
      <c r="E6985" s="46"/>
      <c r="F6985" s="46"/>
      <c r="G6985" s="63" t="str">
        <f>IF(H6985="","",COUNTA($H$5:H6985))</f>
        <v/>
      </c>
      <c r="H6985" s="187"/>
      <c r="I6985" s="203"/>
      <c r="J6985" s="202"/>
      <c r="K6985" s="202"/>
      <c r="L6985" s="202"/>
      <c r="M6985" s="202"/>
      <c r="N6985" s="202"/>
      <c r="O6985" s="201"/>
      <c r="P6985" s="159"/>
      <c r="Q6985" s="206"/>
      <c r="R6985" s="50"/>
      <c r="S6985" s="51"/>
      <c r="T6985" s="51"/>
      <c r="U6985" s="52"/>
      <c r="V6985" s="52"/>
      <c r="W6985" s="52"/>
      <c r="X6985" s="53"/>
      <c r="Y6985" s="52"/>
      <c r="Z6985" s="54"/>
      <c r="AA6985" s="22"/>
      <c r="AB6985" s="22"/>
      <c r="AC6985" s="22"/>
      <c r="AD6985" s="22"/>
      <c r="AE6985" s="22"/>
      <c r="AF6985" s="22"/>
      <c r="AG6985" s="22"/>
    </row>
    <row r="6986" spans="1:33" s="11" customFormat="1" ht="26.1" customHeight="1">
      <c r="A6986" s="45"/>
      <c r="B6986" s="45"/>
      <c r="C6986" s="45"/>
      <c r="D6986" s="46"/>
      <c r="E6986" s="46"/>
      <c r="F6986" s="46"/>
      <c r="G6986" s="63" t="str">
        <f>IF(H6986="","",COUNTA($H$5:H6986))</f>
        <v/>
      </c>
      <c r="H6986" s="187"/>
      <c r="I6986" s="203"/>
      <c r="J6986" s="202"/>
      <c r="K6986" s="202"/>
      <c r="L6986" s="202"/>
      <c r="M6986" s="202"/>
      <c r="N6986" s="202"/>
      <c r="O6986" s="201"/>
      <c r="P6986" s="159"/>
      <c r="Q6986" s="206"/>
      <c r="R6986" s="50"/>
      <c r="S6986" s="51"/>
      <c r="T6986" s="51"/>
      <c r="U6986" s="52"/>
      <c r="V6986" s="52"/>
      <c r="W6986" s="52"/>
      <c r="X6986" s="53"/>
      <c r="Y6986" s="52"/>
      <c r="Z6986" s="54"/>
      <c r="AA6986" s="22"/>
      <c r="AB6986" s="22"/>
      <c r="AC6986" s="22"/>
      <c r="AD6986" s="22"/>
      <c r="AE6986" s="22"/>
      <c r="AF6986" s="22"/>
      <c r="AG6986" s="22"/>
    </row>
    <row r="6987" spans="1:33" s="11" customFormat="1" ht="26.1" customHeight="1">
      <c r="A6987" s="45"/>
      <c r="B6987" s="45"/>
      <c r="C6987" s="45"/>
      <c r="D6987" s="46"/>
      <c r="E6987" s="46"/>
      <c r="F6987" s="46"/>
      <c r="G6987" s="63" t="str">
        <f>IF(H6987="","",COUNTA($H$5:H6987))</f>
        <v/>
      </c>
      <c r="H6987" s="187"/>
      <c r="I6987" s="203"/>
      <c r="J6987" s="202"/>
      <c r="K6987" s="202"/>
      <c r="L6987" s="202"/>
      <c r="M6987" s="202"/>
      <c r="N6987" s="202"/>
      <c r="O6987" s="201"/>
      <c r="P6987" s="159"/>
      <c r="Q6987" s="206"/>
      <c r="R6987" s="50"/>
      <c r="S6987" s="51"/>
      <c r="T6987" s="51"/>
      <c r="U6987" s="52"/>
      <c r="V6987" s="52"/>
      <c r="W6987" s="52"/>
      <c r="X6987" s="53"/>
      <c r="Y6987" s="52"/>
      <c r="Z6987" s="54"/>
      <c r="AA6987" s="22"/>
      <c r="AB6987" s="22"/>
      <c r="AC6987" s="22"/>
      <c r="AD6987" s="22"/>
      <c r="AE6987" s="22"/>
      <c r="AF6987" s="22"/>
      <c r="AG6987" s="22"/>
    </row>
    <row r="6988" spans="1:33" s="11" customFormat="1" ht="26.1" customHeight="1">
      <c r="A6988" s="45"/>
      <c r="B6988" s="45"/>
      <c r="C6988" s="45"/>
      <c r="D6988" s="46"/>
      <c r="E6988" s="46"/>
      <c r="F6988" s="46"/>
      <c r="G6988" s="63" t="str">
        <f>IF(H6988="","",COUNTA($H$5:H6988))</f>
        <v/>
      </c>
      <c r="H6988" s="187"/>
      <c r="I6988" s="203"/>
      <c r="J6988" s="202"/>
      <c r="K6988" s="202"/>
      <c r="L6988" s="202"/>
      <c r="M6988" s="202"/>
      <c r="N6988" s="202"/>
      <c r="O6988" s="201"/>
      <c r="P6988" s="159"/>
      <c r="Q6988" s="206"/>
      <c r="R6988" s="50"/>
      <c r="S6988" s="51"/>
      <c r="T6988" s="51"/>
      <c r="U6988" s="52"/>
      <c r="V6988" s="52"/>
      <c r="W6988" s="52"/>
      <c r="X6988" s="53"/>
      <c r="Y6988" s="52"/>
      <c r="Z6988" s="54"/>
      <c r="AA6988" s="22"/>
      <c r="AB6988" s="22"/>
      <c r="AC6988" s="22"/>
      <c r="AD6988" s="22"/>
      <c r="AE6988" s="22"/>
      <c r="AF6988" s="22"/>
      <c r="AG6988" s="22"/>
    </row>
    <row r="6989" spans="1:33" s="11" customFormat="1" ht="26.1" customHeight="1">
      <c r="A6989" s="45"/>
      <c r="B6989" s="45"/>
      <c r="C6989" s="45"/>
      <c r="D6989" s="46"/>
      <c r="E6989" s="46"/>
      <c r="F6989" s="46"/>
      <c r="G6989" s="63" t="str">
        <f>IF(H6989="","",COUNTA($H$5:H6989))</f>
        <v/>
      </c>
      <c r="H6989" s="187"/>
      <c r="I6989" s="203"/>
      <c r="J6989" s="202"/>
      <c r="K6989" s="202"/>
      <c r="L6989" s="202"/>
      <c r="M6989" s="202"/>
      <c r="N6989" s="202"/>
      <c r="O6989" s="201"/>
      <c r="P6989" s="159"/>
      <c r="Q6989" s="206"/>
      <c r="R6989" s="50"/>
      <c r="S6989" s="51"/>
      <c r="T6989" s="51"/>
      <c r="U6989" s="52"/>
      <c r="V6989" s="52"/>
      <c r="W6989" s="52"/>
      <c r="X6989" s="53"/>
      <c r="Y6989" s="52"/>
      <c r="Z6989" s="54"/>
      <c r="AA6989" s="22"/>
      <c r="AB6989" s="22"/>
      <c r="AC6989" s="22"/>
      <c r="AD6989" s="22"/>
      <c r="AE6989" s="22"/>
      <c r="AF6989" s="22"/>
      <c r="AG6989" s="22"/>
    </row>
    <row r="6990" spans="1:33" s="11" customFormat="1" ht="26.1" customHeight="1">
      <c r="A6990" s="45"/>
      <c r="B6990" s="45"/>
      <c r="C6990" s="45"/>
      <c r="D6990" s="46"/>
      <c r="E6990" s="46"/>
      <c r="F6990" s="46"/>
      <c r="G6990" s="63" t="str">
        <f>IF(H6990="","",COUNTA($H$5:H6990))</f>
        <v/>
      </c>
      <c r="H6990" s="187"/>
      <c r="I6990" s="203"/>
      <c r="J6990" s="202"/>
      <c r="K6990" s="202"/>
      <c r="L6990" s="202"/>
      <c r="M6990" s="202"/>
      <c r="N6990" s="202"/>
      <c r="O6990" s="201"/>
      <c r="P6990" s="159"/>
      <c r="Q6990" s="206"/>
      <c r="R6990" s="50"/>
      <c r="S6990" s="51"/>
      <c r="T6990" s="51"/>
      <c r="U6990" s="52"/>
      <c r="V6990" s="52"/>
      <c r="W6990" s="52"/>
      <c r="X6990" s="53"/>
      <c r="Y6990" s="52"/>
      <c r="Z6990" s="54"/>
      <c r="AA6990" s="22"/>
      <c r="AB6990" s="22"/>
      <c r="AC6990" s="22"/>
      <c r="AD6990" s="22"/>
      <c r="AE6990" s="22"/>
      <c r="AF6990" s="22"/>
      <c r="AG6990" s="22"/>
    </row>
    <row r="6991" spans="1:33" s="11" customFormat="1" ht="26.1" customHeight="1">
      <c r="A6991" s="45"/>
      <c r="B6991" s="45"/>
      <c r="C6991" s="45"/>
      <c r="D6991" s="46"/>
      <c r="E6991" s="46"/>
      <c r="F6991" s="46"/>
      <c r="G6991" s="63" t="str">
        <f>IF(H6991="","",COUNTA($H$5:H6991))</f>
        <v/>
      </c>
      <c r="H6991" s="187"/>
      <c r="I6991" s="203"/>
      <c r="J6991" s="202"/>
      <c r="K6991" s="202"/>
      <c r="L6991" s="202"/>
      <c r="M6991" s="202"/>
      <c r="N6991" s="202"/>
      <c r="O6991" s="201"/>
      <c r="P6991" s="159"/>
      <c r="Q6991" s="206"/>
      <c r="R6991" s="50"/>
      <c r="S6991" s="51"/>
      <c r="T6991" s="51"/>
      <c r="U6991" s="52"/>
      <c r="V6991" s="52"/>
      <c r="W6991" s="52"/>
      <c r="X6991" s="53"/>
      <c r="Y6991" s="52"/>
      <c r="Z6991" s="54"/>
      <c r="AA6991" s="22"/>
      <c r="AB6991" s="22"/>
      <c r="AC6991" s="22"/>
      <c r="AD6991" s="22"/>
      <c r="AE6991" s="22"/>
      <c r="AF6991" s="22"/>
      <c r="AG6991" s="22"/>
    </row>
    <row r="6992" spans="1:33" s="11" customFormat="1" ht="26.1" customHeight="1">
      <c r="A6992" s="45"/>
      <c r="B6992" s="45"/>
      <c r="C6992" s="45"/>
      <c r="D6992" s="46"/>
      <c r="E6992" s="46"/>
      <c r="F6992" s="46"/>
      <c r="G6992" s="63" t="str">
        <f>IF(H6992="","",COUNTA($H$5:H6992))</f>
        <v/>
      </c>
      <c r="H6992" s="187"/>
      <c r="I6992" s="203"/>
      <c r="J6992" s="202"/>
      <c r="K6992" s="202"/>
      <c r="L6992" s="202"/>
      <c r="M6992" s="202"/>
      <c r="N6992" s="202"/>
      <c r="O6992" s="201"/>
      <c r="P6992" s="159"/>
      <c r="Q6992" s="206"/>
      <c r="R6992" s="50"/>
      <c r="S6992" s="51"/>
      <c r="T6992" s="51"/>
      <c r="U6992" s="52"/>
      <c r="V6992" s="52"/>
      <c r="W6992" s="52"/>
      <c r="X6992" s="53"/>
      <c r="Y6992" s="52"/>
      <c r="Z6992" s="54"/>
      <c r="AA6992" s="22"/>
      <c r="AB6992" s="22"/>
      <c r="AC6992" s="22"/>
      <c r="AD6992" s="22"/>
      <c r="AE6992" s="22"/>
      <c r="AF6992" s="22"/>
      <c r="AG6992" s="22"/>
    </row>
    <row r="6993" spans="1:33" s="11" customFormat="1" ht="26.1" customHeight="1">
      <c r="A6993" s="45"/>
      <c r="B6993" s="45"/>
      <c r="C6993" s="45"/>
      <c r="D6993" s="46"/>
      <c r="E6993" s="46"/>
      <c r="F6993" s="46"/>
      <c r="G6993" s="63" t="str">
        <f>IF(H6993="","",COUNTA($H$5:H6993))</f>
        <v/>
      </c>
      <c r="H6993" s="187"/>
      <c r="I6993" s="203"/>
      <c r="J6993" s="202"/>
      <c r="K6993" s="202"/>
      <c r="L6993" s="202"/>
      <c r="M6993" s="202"/>
      <c r="N6993" s="202"/>
      <c r="O6993" s="201"/>
      <c r="P6993" s="159"/>
      <c r="Q6993" s="206"/>
      <c r="R6993" s="50"/>
      <c r="S6993" s="51"/>
      <c r="T6993" s="51"/>
      <c r="U6993" s="52"/>
      <c r="V6993" s="52"/>
      <c r="W6993" s="52"/>
      <c r="X6993" s="53"/>
      <c r="Y6993" s="52"/>
      <c r="Z6993" s="54"/>
      <c r="AA6993" s="22"/>
      <c r="AB6993" s="22"/>
      <c r="AC6993" s="22"/>
      <c r="AD6993" s="22"/>
      <c r="AE6993" s="22"/>
      <c r="AF6993" s="22"/>
      <c r="AG6993" s="22"/>
    </row>
    <row r="6994" spans="1:33" s="11" customFormat="1" ht="26.1" customHeight="1">
      <c r="A6994" s="45"/>
      <c r="B6994" s="45"/>
      <c r="C6994" s="45"/>
      <c r="D6994" s="46"/>
      <c r="E6994" s="46"/>
      <c r="F6994" s="46"/>
      <c r="G6994" s="63" t="str">
        <f>IF(H6994="","",COUNTA($H$5:H6994))</f>
        <v/>
      </c>
      <c r="H6994" s="187"/>
      <c r="I6994" s="203"/>
      <c r="J6994" s="202"/>
      <c r="K6994" s="202"/>
      <c r="L6994" s="202"/>
      <c r="M6994" s="202"/>
      <c r="N6994" s="202"/>
      <c r="O6994" s="201"/>
      <c r="P6994" s="159"/>
      <c r="Q6994" s="206"/>
      <c r="R6994" s="50"/>
      <c r="S6994" s="51"/>
      <c r="T6994" s="51"/>
      <c r="U6994" s="52"/>
      <c r="V6994" s="52"/>
      <c r="W6994" s="52"/>
      <c r="X6994" s="53"/>
      <c r="Y6994" s="52"/>
      <c r="Z6994" s="54"/>
      <c r="AA6994" s="22"/>
      <c r="AB6994" s="22"/>
      <c r="AC6994" s="22"/>
      <c r="AD6994" s="22"/>
      <c r="AE6994" s="22"/>
      <c r="AF6994" s="22"/>
      <c r="AG6994" s="22"/>
    </row>
    <row r="6995" spans="1:33" s="11" customFormat="1" ht="26.1" customHeight="1">
      <c r="A6995" s="45"/>
      <c r="B6995" s="45"/>
      <c r="C6995" s="45"/>
      <c r="D6995" s="46"/>
      <c r="E6995" s="46"/>
      <c r="F6995" s="46"/>
      <c r="G6995" s="63" t="str">
        <f>IF(H6995="","",COUNTA($H$5:H6995))</f>
        <v/>
      </c>
      <c r="H6995" s="187"/>
      <c r="I6995" s="203"/>
      <c r="J6995" s="202"/>
      <c r="K6995" s="202"/>
      <c r="L6995" s="202"/>
      <c r="M6995" s="202"/>
      <c r="N6995" s="202"/>
      <c r="O6995" s="201"/>
      <c r="P6995" s="159"/>
      <c r="Q6995" s="206"/>
      <c r="R6995" s="50"/>
      <c r="S6995" s="51"/>
      <c r="T6995" s="51"/>
      <c r="U6995" s="52"/>
      <c r="V6995" s="52"/>
      <c r="W6995" s="52"/>
      <c r="X6995" s="53"/>
      <c r="Y6995" s="52"/>
      <c r="Z6995" s="54"/>
      <c r="AA6995" s="22"/>
      <c r="AB6995" s="22"/>
      <c r="AC6995" s="22"/>
      <c r="AD6995" s="22"/>
      <c r="AE6995" s="22"/>
      <c r="AF6995" s="22"/>
      <c r="AG6995" s="22"/>
    </row>
    <row r="6996" spans="1:33" s="11" customFormat="1" ht="26.1" customHeight="1">
      <c r="A6996" s="45"/>
      <c r="B6996" s="45"/>
      <c r="C6996" s="45"/>
      <c r="D6996" s="46"/>
      <c r="E6996" s="46"/>
      <c r="F6996" s="46"/>
      <c r="G6996" s="63" t="str">
        <f>IF(H6996="","",COUNTA($H$5:H6996))</f>
        <v/>
      </c>
      <c r="H6996" s="187"/>
      <c r="I6996" s="203"/>
      <c r="J6996" s="202"/>
      <c r="K6996" s="202"/>
      <c r="L6996" s="202"/>
      <c r="M6996" s="202"/>
      <c r="N6996" s="202"/>
      <c r="O6996" s="201"/>
      <c r="P6996" s="159"/>
      <c r="Q6996" s="206"/>
      <c r="R6996" s="50"/>
      <c r="S6996" s="51"/>
      <c r="T6996" s="51"/>
      <c r="U6996" s="52"/>
      <c r="V6996" s="52"/>
      <c r="W6996" s="52"/>
      <c r="X6996" s="53"/>
      <c r="Y6996" s="52"/>
      <c r="Z6996" s="54"/>
      <c r="AA6996" s="22"/>
      <c r="AB6996" s="22"/>
      <c r="AC6996" s="22"/>
      <c r="AD6996" s="22"/>
      <c r="AE6996" s="22"/>
      <c r="AF6996" s="22"/>
      <c r="AG6996" s="22"/>
    </row>
    <row r="6997" spans="1:33" s="11" customFormat="1" ht="26.1" customHeight="1">
      <c r="A6997" s="45"/>
      <c r="B6997" s="45"/>
      <c r="C6997" s="45"/>
      <c r="D6997" s="46"/>
      <c r="E6997" s="46"/>
      <c r="F6997" s="46"/>
      <c r="G6997" s="63" t="str">
        <f>IF(H6997="","",COUNTA($H$5:H6997))</f>
        <v/>
      </c>
      <c r="H6997" s="187"/>
      <c r="I6997" s="203"/>
      <c r="J6997" s="202"/>
      <c r="K6997" s="202"/>
      <c r="L6997" s="202"/>
      <c r="M6997" s="202"/>
      <c r="N6997" s="202"/>
      <c r="O6997" s="201"/>
      <c r="P6997" s="159"/>
      <c r="Q6997" s="206"/>
      <c r="R6997" s="50"/>
      <c r="S6997" s="51"/>
      <c r="T6997" s="51"/>
      <c r="U6997" s="52"/>
      <c r="V6997" s="52"/>
      <c r="W6997" s="52"/>
      <c r="X6997" s="53"/>
      <c r="Y6997" s="52"/>
      <c r="Z6997" s="54"/>
      <c r="AA6997" s="22"/>
      <c r="AB6997" s="22"/>
      <c r="AC6997" s="22"/>
      <c r="AD6997" s="22"/>
      <c r="AE6997" s="22"/>
      <c r="AF6997" s="22"/>
      <c r="AG6997" s="22"/>
    </row>
    <row r="6998" spans="1:33" s="11" customFormat="1" ht="26.1" customHeight="1">
      <c r="A6998" s="45"/>
      <c r="B6998" s="45"/>
      <c r="C6998" s="45"/>
      <c r="D6998" s="46"/>
      <c r="E6998" s="46"/>
      <c r="F6998" s="46"/>
      <c r="G6998" s="63" t="str">
        <f>IF(H6998="","",COUNTA($H$5:H6998))</f>
        <v/>
      </c>
      <c r="H6998" s="187"/>
      <c r="I6998" s="203"/>
      <c r="J6998" s="202"/>
      <c r="K6998" s="202"/>
      <c r="L6998" s="202"/>
      <c r="M6998" s="202"/>
      <c r="N6998" s="202"/>
      <c r="O6998" s="201"/>
      <c r="P6998" s="159"/>
      <c r="Q6998" s="206"/>
      <c r="R6998" s="50"/>
      <c r="S6998" s="51"/>
      <c r="T6998" s="51"/>
      <c r="U6998" s="52"/>
      <c r="V6998" s="52"/>
      <c r="W6998" s="52"/>
      <c r="X6998" s="53"/>
      <c r="Y6998" s="52"/>
      <c r="Z6998" s="54"/>
      <c r="AA6998" s="22"/>
      <c r="AB6998" s="22"/>
      <c r="AC6998" s="22"/>
      <c r="AD6998" s="22"/>
      <c r="AE6998" s="22"/>
      <c r="AF6998" s="22"/>
      <c r="AG6998" s="22"/>
    </row>
    <row r="6999" spans="1:33" s="11" customFormat="1" ht="26.1" customHeight="1">
      <c r="A6999" s="45"/>
      <c r="B6999" s="45"/>
      <c r="C6999" s="45"/>
      <c r="D6999" s="46"/>
      <c r="E6999" s="46"/>
      <c r="F6999" s="46"/>
      <c r="G6999" s="63" t="str">
        <f>IF(H6999="","",COUNTA($H$5:H6999))</f>
        <v/>
      </c>
      <c r="H6999" s="187"/>
      <c r="I6999" s="203"/>
      <c r="J6999" s="202"/>
      <c r="K6999" s="202"/>
      <c r="L6999" s="202"/>
      <c r="M6999" s="202"/>
      <c r="N6999" s="202"/>
      <c r="O6999" s="201"/>
      <c r="P6999" s="159"/>
      <c r="Q6999" s="206"/>
      <c r="R6999" s="50"/>
      <c r="S6999" s="51"/>
      <c r="T6999" s="51"/>
      <c r="U6999" s="52"/>
      <c r="V6999" s="52"/>
      <c r="W6999" s="52"/>
      <c r="X6999" s="53"/>
      <c r="Y6999" s="52"/>
      <c r="Z6999" s="54"/>
      <c r="AA6999" s="22"/>
      <c r="AB6999" s="22"/>
      <c r="AC6999" s="22"/>
      <c r="AD6999" s="22"/>
      <c r="AE6999" s="22"/>
      <c r="AF6999" s="22"/>
      <c r="AG6999" s="22"/>
    </row>
    <row r="7000" spans="1:33" s="11" customFormat="1" ht="26.1" customHeight="1">
      <c r="A7000" s="45"/>
      <c r="B7000" s="45"/>
      <c r="C7000" s="45"/>
      <c r="D7000" s="46"/>
      <c r="E7000" s="46"/>
      <c r="F7000" s="46"/>
      <c r="G7000" s="63" t="str">
        <f>IF(H7000="","",COUNTA($H$5:H7000))</f>
        <v/>
      </c>
      <c r="H7000" s="187"/>
      <c r="I7000" s="203"/>
      <c r="J7000" s="202"/>
      <c r="K7000" s="202"/>
      <c r="L7000" s="202"/>
      <c r="M7000" s="202"/>
      <c r="N7000" s="202"/>
      <c r="O7000" s="201"/>
      <c r="P7000" s="159"/>
      <c r="Q7000" s="206"/>
      <c r="R7000" s="50"/>
      <c r="S7000" s="51"/>
      <c r="T7000" s="51"/>
      <c r="U7000" s="52"/>
      <c r="V7000" s="52"/>
      <c r="W7000" s="52"/>
      <c r="X7000" s="53"/>
      <c r="Y7000" s="52"/>
      <c r="Z7000" s="54"/>
      <c r="AA7000" s="22"/>
      <c r="AB7000" s="22"/>
      <c r="AC7000" s="22"/>
      <c r="AD7000" s="22"/>
      <c r="AE7000" s="22"/>
      <c r="AF7000" s="22"/>
      <c r="AG7000" s="22"/>
    </row>
    <row r="7001" spans="1:33" s="11" customFormat="1" ht="26.1" customHeight="1">
      <c r="A7001" s="45"/>
      <c r="B7001" s="45"/>
      <c r="C7001" s="45"/>
      <c r="D7001" s="46"/>
      <c r="E7001" s="46"/>
      <c r="F7001" s="46"/>
      <c r="G7001" s="63" t="str">
        <f>IF(H7001="","",COUNTA($H$5:H7001))</f>
        <v/>
      </c>
      <c r="H7001" s="187"/>
      <c r="I7001" s="203"/>
      <c r="J7001" s="202"/>
      <c r="K7001" s="202"/>
      <c r="L7001" s="202"/>
      <c r="M7001" s="202"/>
      <c r="N7001" s="202"/>
      <c r="O7001" s="201"/>
      <c r="P7001" s="159"/>
      <c r="Q7001" s="206"/>
      <c r="R7001" s="50"/>
      <c r="S7001" s="51"/>
      <c r="T7001" s="51"/>
      <c r="U7001" s="52"/>
      <c r="V7001" s="52"/>
      <c r="W7001" s="52"/>
      <c r="X7001" s="53"/>
      <c r="Y7001" s="52"/>
      <c r="Z7001" s="54"/>
      <c r="AA7001" s="22"/>
      <c r="AB7001" s="22"/>
      <c r="AC7001" s="22"/>
      <c r="AD7001" s="22"/>
      <c r="AE7001" s="22"/>
      <c r="AF7001" s="22"/>
      <c r="AG7001" s="22"/>
    </row>
    <row r="7002" spans="1:33" s="11" customFormat="1" ht="26.1" customHeight="1">
      <c r="A7002" s="45"/>
      <c r="B7002" s="45"/>
      <c r="C7002" s="45"/>
      <c r="D7002" s="46"/>
      <c r="E7002" s="46"/>
      <c r="F7002" s="46"/>
      <c r="G7002" s="63" t="str">
        <f>IF(H7002="","",COUNTA($H$5:H7002))</f>
        <v/>
      </c>
      <c r="H7002" s="187"/>
      <c r="I7002" s="203"/>
      <c r="J7002" s="202"/>
      <c r="K7002" s="202"/>
      <c r="L7002" s="202"/>
      <c r="M7002" s="202"/>
      <c r="N7002" s="202"/>
      <c r="O7002" s="201"/>
      <c r="P7002" s="159"/>
      <c r="Q7002" s="206"/>
      <c r="R7002" s="50"/>
      <c r="S7002" s="51"/>
      <c r="T7002" s="51"/>
      <c r="U7002" s="52"/>
      <c r="V7002" s="52"/>
      <c r="W7002" s="52"/>
      <c r="X7002" s="53"/>
      <c r="Y7002" s="52"/>
      <c r="Z7002" s="54"/>
      <c r="AA7002" s="22"/>
      <c r="AB7002" s="22"/>
      <c r="AC7002" s="22"/>
      <c r="AD7002" s="22"/>
      <c r="AE7002" s="22"/>
      <c r="AF7002" s="22"/>
      <c r="AG7002" s="22"/>
    </row>
    <row r="7003" spans="1:33" s="11" customFormat="1" ht="26.1" customHeight="1">
      <c r="A7003" s="45"/>
      <c r="B7003" s="45"/>
      <c r="C7003" s="45"/>
      <c r="D7003" s="46"/>
      <c r="E7003" s="46"/>
      <c r="F7003" s="46"/>
      <c r="G7003" s="63" t="str">
        <f>IF(H7003="","",COUNTA($H$5:H7003))</f>
        <v/>
      </c>
      <c r="H7003" s="187"/>
      <c r="I7003" s="203"/>
      <c r="J7003" s="202"/>
      <c r="K7003" s="202"/>
      <c r="L7003" s="202"/>
      <c r="M7003" s="202"/>
      <c r="N7003" s="202"/>
      <c r="O7003" s="201"/>
      <c r="P7003" s="159"/>
      <c r="Q7003" s="206"/>
      <c r="R7003" s="50"/>
      <c r="S7003" s="51"/>
      <c r="T7003" s="51"/>
      <c r="U7003" s="52"/>
      <c r="V7003" s="52"/>
      <c r="W7003" s="52"/>
      <c r="X7003" s="53"/>
      <c r="Y7003" s="52"/>
      <c r="Z7003" s="54"/>
      <c r="AA7003" s="22"/>
      <c r="AB7003" s="22"/>
      <c r="AC7003" s="22"/>
      <c r="AD7003" s="22"/>
      <c r="AE7003" s="22"/>
      <c r="AF7003" s="22"/>
      <c r="AG7003" s="22"/>
    </row>
    <row r="7004" spans="1:33" s="11" customFormat="1" ht="26.1" customHeight="1">
      <c r="A7004" s="45"/>
      <c r="B7004" s="45"/>
      <c r="C7004" s="45"/>
      <c r="D7004" s="46"/>
      <c r="E7004" s="46"/>
      <c r="F7004" s="46"/>
      <c r="G7004" s="63" t="str">
        <f>IF(H7004="","",COUNTA($H$5:H7004))</f>
        <v/>
      </c>
      <c r="H7004" s="187"/>
      <c r="I7004" s="203"/>
      <c r="J7004" s="202"/>
      <c r="K7004" s="202"/>
      <c r="L7004" s="202"/>
      <c r="M7004" s="202"/>
      <c r="N7004" s="202"/>
      <c r="O7004" s="201"/>
      <c r="P7004" s="159"/>
      <c r="Q7004" s="206"/>
      <c r="R7004" s="50"/>
      <c r="S7004" s="51"/>
      <c r="T7004" s="51"/>
      <c r="U7004" s="52"/>
      <c r="V7004" s="52"/>
      <c r="W7004" s="52"/>
      <c r="X7004" s="53"/>
      <c r="Y7004" s="52"/>
      <c r="Z7004" s="54"/>
      <c r="AA7004" s="22"/>
      <c r="AB7004" s="22"/>
      <c r="AC7004" s="22"/>
      <c r="AD7004" s="22"/>
      <c r="AE7004" s="22"/>
      <c r="AF7004" s="22"/>
      <c r="AG7004" s="22"/>
    </row>
    <row r="7005" spans="1:33" s="11" customFormat="1" ht="26.1" customHeight="1">
      <c r="A7005" s="45"/>
      <c r="B7005" s="45"/>
      <c r="C7005" s="45"/>
      <c r="D7005" s="46"/>
      <c r="E7005" s="46"/>
      <c r="F7005" s="46"/>
      <c r="G7005" s="63" t="str">
        <f>IF(H7005="","",COUNTA($H$5:H7005))</f>
        <v/>
      </c>
      <c r="H7005" s="187"/>
      <c r="I7005" s="203"/>
      <c r="J7005" s="202"/>
      <c r="K7005" s="202"/>
      <c r="L7005" s="202"/>
      <c r="M7005" s="202"/>
      <c r="N7005" s="202"/>
      <c r="O7005" s="201"/>
      <c r="P7005" s="159"/>
      <c r="Q7005" s="206"/>
      <c r="R7005" s="50"/>
      <c r="S7005" s="51"/>
      <c r="T7005" s="51"/>
      <c r="U7005" s="52"/>
      <c r="V7005" s="52"/>
      <c r="W7005" s="52"/>
      <c r="X7005" s="53"/>
      <c r="Y7005" s="52"/>
      <c r="Z7005" s="54"/>
      <c r="AA7005" s="22"/>
      <c r="AB7005" s="22"/>
      <c r="AC7005" s="22"/>
      <c r="AD7005" s="22"/>
      <c r="AE7005" s="22"/>
      <c r="AF7005" s="22"/>
      <c r="AG7005" s="22"/>
    </row>
    <row r="7006" spans="1:33" s="11" customFormat="1" ht="26.1" customHeight="1">
      <c r="A7006" s="45"/>
      <c r="B7006" s="45"/>
      <c r="C7006" s="45"/>
      <c r="D7006" s="46"/>
      <c r="E7006" s="46"/>
      <c r="F7006" s="46"/>
      <c r="G7006" s="63" t="str">
        <f>IF(H7006="","",COUNTA($H$5:H7006))</f>
        <v/>
      </c>
      <c r="H7006" s="187"/>
      <c r="I7006" s="203"/>
      <c r="J7006" s="202"/>
      <c r="K7006" s="202"/>
      <c r="L7006" s="202"/>
      <c r="M7006" s="202"/>
      <c r="N7006" s="202"/>
      <c r="O7006" s="201"/>
      <c r="P7006" s="159"/>
      <c r="Q7006" s="206"/>
      <c r="R7006" s="50"/>
      <c r="S7006" s="51"/>
      <c r="T7006" s="51"/>
      <c r="U7006" s="52"/>
      <c r="V7006" s="52"/>
      <c r="W7006" s="52"/>
      <c r="X7006" s="53"/>
      <c r="Y7006" s="52"/>
      <c r="Z7006" s="54"/>
      <c r="AA7006" s="22"/>
      <c r="AB7006" s="22"/>
      <c r="AC7006" s="22"/>
      <c r="AD7006" s="22"/>
      <c r="AE7006" s="22"/>
      <c r="AF7006" s="22"/>
      <c r="AG7006" s="22"/>
    </row>
    <row r="7007" spans="1:33" s="11" customFormat="1" ht="26.1" customHeight="1">
      <c r="A7007" s="45"/>
      <c r="B7007" s="45"/>
      <c r="C7007" s="45"/>
      <c r="D7007" s="46"/>
      <c r="E7007" s="46"/>
      <c r="F7007" s="46"/>
      <c r="G7007" s="63" t="str">
        <f>IF(H7007="","",COUNTA($H$5:H7007))</f>
        <v/>
      </c>
      <c r="H7007" s="187"/>
      <c r="I7007" s="203"/>
      <c r="J7007" s="202"/>
      <c r="K7007" s="202"/>
      <c r="L7007" s="202"/>
      <c r="M7007" s="202"/>
      <c r="N7007" s="202"/>
      <c r="O7007" s="201"/>
      <c r="P7007" s="159"/>
      <c r="Q7007" s="206"/>
      <c r="R7007" s="50"/>
      <c r="S7007" s="51"/>
      <c r="T7007" s="51"/>
      <c r="U7007" s="52"/>
      <c r="V7007" s="52"/>
      <c r="W7007" s="52"/>
      <c r="X7007" s="53"/>
      <c r="Y7007" s="52"/>
      <c r="Z7007" s="54"/>
      <c r="AA7007" s="22"/>
      <c r="AB7007" s="22"/>
      <c r="AC7007" s="22"/>
      <c r="AD7007" s="22"/>
      <c r="AE7007" s="22"/>
      <c r="AF7007" s="22"/>
      <c r="AG7007" s="22"/>
    </row>
    <row r="7008" spans="1:33" s="11" customFormat="1" ht="26.1" customHeight="1">
      <c r="A7008" s="45"/>
      <c r="B7008" s="45"/>
      <c r="C7008" s="45"/>
      <c r="D7008" s="46"/>
      <c r="E7008" s="46"/>
      <c r="F7008" s="46"/>
      <c r="G7008" s="63" t="str">
        <f>IF(H7008="","",COUNTA($H$5:H7008))</f>
        <v/>
      </c>
      <c r="H7008" s="187"/>
      <c r="I7008" s="203"/>
      <c r="J7008" s="202"/>
      <c r="K7008" s="202"/>
      <c r="L7008" s="202"/>
      <c r="M7008" s="202"/>
      <c r="N7008" s="202"/>
      <c r="O7008" s="201"/>
      <c r="P7008" s="159"/>
      <c r="Q7008" s="206"/>
      <c r="R7008" s="50"/>
      <c r="S7008" s="51"/>
      <c r="T7008" s="51"/>
      <c r="U7008" s="52"/>
      <c r="V7008" s="52"/>
      <c r="W7008" s="52"/>
      <c r="X7008" s="53"/>
      <c r="Y7008" s="52"/>
      <c r="Z7008" s="54"/>
      <c r="AA7008" s="22"/>
      <c r="AB7008" s="22"/>
      <c r="AC7008" s="22"/>
      <c r="AD7008" s="22"/>
      <c r="AE7008" s="22"/>
      <c r="AF7008" s="22"/>
      <c r="AG7008" s="22"/>
    </row>
    <row r="7009" spans="1:33" s="11" customFormat="1" ht="26.1" customHeight="1">
      <c r="A7009" s="45"/>
      <c r="B7009" s="45"/>
      <c r="C7009" s="45"/>
      <c r="D7009" s="46"/>
      <c r="E7009" s="46"/>
      <c r="F7009" s="46"/>
      <c r="G7009" s="63" t="str">
        <f>IF(H7009="","",COUNTA($H$5:H7009))</f>
        <v/>
      </c>
      <c r="H7009" s="187"/>
      <c r="I7009" s="203"/>
      <c r="J7009" s="202"/>
      <c r="K7009" s="202"/>
      <c r="L7009" s="202"/>
      <c r="M7009" s="202"/>
      <c r="N7009" s="202"/>
      <c r="O7009" s="201"/>
      <c r="P7009" s="159"/>
      <c r="Q7009" s="206"/>
      <c r="R7009" s="50"/>
      <c r="S7009" s="51"/>
      <c r="T7009" s="51"/>
      <c r="U7009" s="52"/>
      <c r="V7009" s="52"/>
      <c r="W7009" s="52"/>
      <c r="X7009" s="53"/>
      <c r="Y7009" s="52"/>
      <c r="Z7009" s="54"/>
      <c r="AA7009" s="22"/>
      <c r="AB7009" s="22"/>
      <c r="AC7009" s="22"/>
      <c r="AD7009" s="22"/>
      <c r="AE7009" s="22"/>
      <c r="AF7009" s="22"/>
      <c r="AG7009" s="22"/>
    </row>
    <row r="7010" spans="1:33" s="11" customFormat="1" ht="26.1" customHeight="1">
      <c r="A7010" s="45"/>
      <c r="B7010" s="45"/>
      <c r="C7010" s="45"/>
      <c r="D7010" s="46"/>
      <c r="E7010" s="46"/>
      <c r="F7010" s="46"/>
      <c r="G7010" s="63" t="str">
        <f>IF(H7010="","",COUNTA($H$5:H7010))</f>
        <v/>
      </c>
      <c r="H7010" s="187"/>
      <c r="I7010" s="203"/>
      <c r="J7010" s="202"/>
      <c r="K7010" s="202"/>
      <c r="L7010" s="202"/>
      <c r="M7010" s="202"/>
      <c r="N7010" s="202"/>
      <c r="O7010" s="201"/>
      <c r="P7010" s="159"/>
      <c r="Q7010" s="206"/>
      <c r="R7010" s="50"/>
      <c r="S7010" s="51"/>
      <c r="T7010" s="51"/>
      <c r="U7010" s="52"/>
      <c r="V7010" s="52"/>
      <c r="W7010" s="52"/>
      <c r="X7010" s="53"/>
      <c r="Y7010" s="52"/>
      <c r="Z7010" s="54"/>
      <c r="AA7010" s="22"/>
      <c r="AB7010" s="22"/>
      <c r="AC7010" s="22"/>
      <c r="AD7010" s="22"/>
      <c r="AE7010" s="22"/>
      <c r="AF7010" s="22"/>
      <c r="AG7010" s="22"/>
    </row>
    <row r="7011" spans="1:33" s="11" customFormat="1" ht="26.1" customHeight="1">
      <c r="A7011" s="45"/>
      <c r="B7011" s="45"/>
      <c r="C7011" s="45"/>
      <c r="D7011" s="46"/>
      <c r="E7011" s="46"/>
      <c r="F7011" s="46"/>
      <c r="G7011" s="63" t="str">
        <f>IF(H7011="","",COUNTA($H$5:H7011))</f>
        <v/>
      </c>
      <c r="H7011" s="187"/>
      <c r="I7011" s="203"/>
      <c r="J7011" s="202"/>
      <c r="K7011" s="202"/>
      <c r="L7011" s="202"/>
      <c r="M7011" s="202"/>
      <c r="N7011" s="202"/>
      <c r="O7011" s="201"/>
      <c r="P7011" s="159"/>
      <c r="Q7011" s="206"/>
      <c r="R7011" s="50"/>
      <c r="S7011" s="51"/>
      <c r="T7011" s="51"/>
      <c r="U7011" s="52"/>
      <c r="V7011" s="52"/>
      <c r="W7011" s="52"/>
      <c r="X7011" s="53"/>
      <c r="Y7011" s="52"/>
      <c r="Z7011" s="54"/>
      <c r="AA7011" s="22"/>
      <c r="AB7011" s="22"/>
      <c r="AC7011" s="22"/>
      <c r="AD7011" s="22"/>
      <c r="AE7011" s="22"/>
      <c r="AF7011" s="22"/>
      <c r="AG7011" s="22"/>
    </row>
    <row r="7012" spans="1:33" s="11" customFormat="1" ht="26.1" customHeight="1">
      <c r="A7012" s="45"/>
      <c r="B7012" s="45"/>
      <c r="C7012" s="45"/>
      <c r="D7012" s="46"/>
      <c r="E7012" s="46"/>
      <c r="F7012" s="46"/>
      <c r="G7012" s="63" t="str">
        <f>IF(H7012="","",COUNTA($H$5:H7012))</f>
        <v/>
      </c>
      <c r="H7012" s="187"/>
      <c r="I7012" s="203"/>
      <c r="J7012" s="202"/>
      <c r="K7012" s="202"/>
      <c r="L7012" s="202"/>
      <c r="M7012" s="202"/>
      <c r="N7012" s="202"/>
      <c r="O7012" s="201"/>
      <c r="P7012" s="159"/>
      <c r="Q7012" s="206"/>
      <c r="R7012" s="50"/>
      <c r="S7012" s="51"/>
      <c r="T7012" s="51"/>
      <c r="U7012" s="52"/>
      <c r="V7012" s="52"/>
      <c r="W7012" s="52"/>
      <c r="X7012" s="53"/>
      <c r="Y7012" s="52"/>
      <c r="Z7012" s="54"/>
      <c r="AA7012" s="22"/>
      <c r="AB7012" s="22"/>
      <c r="AC7012" s="22"/>
      <c r="AD7012" s="22"/>
      <c r="AE7012" s="22"/>
      <c r="AF7012" s="22"/>
      <c r="AG7012" s="22"/>
    </row>
    <row r="7013" spans="1:33" s="11" customFormat="1" ht="26.1" customHeight="1">
      <c r="A7013" s="45"/>
      <c r="B7013" s="45"/>
      <c r="C7013" s="45"/>
      <c r="D7013" s="46"/>
      <c r="E7013" s="46"/>
      <c r="F7013" s="46"/>
      <c r="G7013" s="63" t="str">
        <f>IF(H7013="","",COUNTA($H$5:H7013))</f>
        <v/>
      </c>
      <c r="H7013" s="187"/>
      <c r="I7013" s="203"/>
      <c r="J7013" s="202"/>
      <c r="K7013" s="202"/>
      <c r="L7013" s="202"/>
      <c r="M7013" s="202"/>
      <c r="N7013" s="202"/>
      <c r="O7013" s="201"/>
      <c r="P7013" s="159"/>
      <c r="Q7013" s="206"/>
      <c r="R7013" s="50"/>
      <c r="S7013" s="51"/>
      <c r="T7013" s="51"/>
      <c r="U7013" s="52"/>
      <c r="V7013" s="52"/>
      <c r="W7013" s="52"/>
      <c r="X7013" s="53"/>
      <c r="Y7013" s="52"/>
      <c r="Z7013" s="54"/>
      <c r="AA7013" s="22"/>
      <c r="AB7013" s="22"/>
      <c r="AC7013" s="22"/>
      <c r="AD7013" s="22"/>
      <c r="AE7013" s="22"/>
      <c r="AF7013" s="22"/>
      <c r="AG7013" s="22"/>
    </row>
    <row r="7014" spans="1:33" s="11" customFormat="1" ht="26.1" customHeight="1">
      <c r="A7014" s="45"/>
      <c r="B7014" s="45"/>
      <c r="C7014" s="45"/>
      <c r="D7014" s="46"/>
      <c r="E7014" s="46"/>
      <c r="F7014" s="46"/>
      <c r="G7014" s="63" t="str">
        <f>IF(H7014="","",COUNTA($H$5:H7014))</f>
        <v/>
      </c>
      <c r="H7014" s="187"/>
      <c r="I7014" s="203"/>
      <c r="J7014" s="202"/>
      <c r="K7014" s="202"/>
      <c r="L7014" s="202"/>
      <c r="M7014" s="202"/>
      <c r="N7014" s="202"/>
      <c r="O7014" s="201"/>
      <c r="P7014" s="159"/>
      <c r="Q7014" s="206"/>
      <c r="R7014" s="50"/>
      <c r="S7014" s="51"/>
      <c r="T7014" s="51"/>
      <c r="U7014" s="52"/>
      <c r="V7014" s="52"/>
      <c r="W7014" s="52"/>
      <c r="X7014" s="53"/>
      <c r="Y7014" s="52"/>
      <c r="Z7014" s="54"/>
      <c r="AA7014" s="22"/>
      <c r="AB7014" s="22"/>
      <c r="AC7014" s="22"/>
      <c r="AD7014" s="22"/>
      <c r="AE7014" s="22"/>
      <c r="AF7014" s="22"/>
      <c r="AG7014" s="22"/>
    </row>
    <row r="7015" spans="1:33" s="11" customFormat="1" ht="26.1" customHeight="1">
      <c r="A7015" s="45"/>
      <c r="B7015" s="45"/>
      <c r="C7015" s="45"/>
      <c r="D7015" s="46"/>
      <c r="E7015" s="46"/>
      <c r="F7015" s="46"/>
      <c r="G7015" s="63" t="str">
        <f>IF(H7015="","",COUNTA($H$5:H7015))</f>
        <v/>
      </c>
      <c r="H7015" s="187"/>
      <c r="I7015" s="203"/>
      <c r="J7015" s="202"/>
      <c r="K7015" s="202"/>
      <c r="L7015" s="202"/>
      <c r="M7015" s="202"/>
      <c r="N7015" s="202"/>
      <c r="O7015" s="201"/>
      <c r="P7015" s="159"/>
      <c r="Q7015" s="206"/>
      <c r="R7015" s="50"/>
      <c r="S7015" s="51"/>
      <c r="T7015" s="51"/>
      <c r="U7015" s="52"/>
      <c r="V7015" s="52"/>
      <c r="W7015" s="52"/>
      <c r="X7015" s="53"/>
      <c r="Y7015" s="52"/>
      <c r="Z7015" s="54"/>
      <c r="AA7015" s="22"/>
      <c r="AB7015" s="22"/>
      <c r="AC7015" s="22"/>
      <c r="AD7015" s="22"/>
      <c r="AE7015" s="22"/>
      <c r="AF7015" s="22"/>
      <c r="AG7015" s="22"/>
    </row>
    <row r="7016" spans="1:33" s="11" customFormat="1" ht="26.1" customHeight="1">
      <c r="A7016" s="45"/>
      <c r="B7016" s="45"/>
      <c r="C7016" s="45"/>
      <c r="D7016" s="46"/>
      <c r="E7016" s="46"/>
      <c r="F7016" s="46"/>
      <c r="G7016" s="63" t="str">
        <f>IF(H7016="","",COUNTA($H$5:H7016))</f>
        <v/>
      </c>
      <c r="H7016" s="187"/>
      <c r="I7016" s="203"/>
      <c r="J7016" s="202"/>
      <c r="K7016" s="202"/>
      <c r="L7016" s="202"/>
      <c r="M7016" s="202"/>
      <c r="N7016" s="202"/>
      <c r="O7016" s="201"/>
      <c r="P7016" s="159"/>
      <c r="Q7016" s="206"/>
      <c r="R7016" s="50"/>
      <c r="S7016" s="51"/>
      <c r="T7016" s="51"/>
      <c r="U7016" s="52"/>
      <c r="V7016" s="52"/>
      <c r="W7016" s="52"/>
      <c r="X7016" s="53"/>
      <c r="Y7016" s="52"/>
      <c r="Z7016" s="54"/>
      <c r="AA7016" s="22"/>
      <c r="AB7016" s="22"/>
      <c r="AC7016" s="22"/>
      <c r="AD7016" s="22"/>
      <c r="AE7016" s="22"/>
      <c r="AF7016" s="22"/>
      <c r="AG7016" s="22"/>
    </row>
    <row r="7017" spans="1:33" s="11" customFormat="1" ht="26.1" customHeight="1">
      <c r="A7017" s="45"/>
      <c r="B7017" s="45"/>
      <c r="C7017" s="45"/>
      <c r="D7017" s="46"/>
      <c r="E7017" s="46"/>
      <c r="F7017" s="46"/>
      <c r="G7017" s="63" t="str">
        <f>IF(H7017="","",COUNTA($H$5:H7017))</f>
        <v/>
      </c>
      <c r="H7017" s="187"/>
      <c r="I7017" s="203"/>
      <c r="J7017" s="202"/>
      <c r="K7017" s="202"/>
      <c r="L7017" s="202"/>
      <c r="M7017" s="202"/>
      <c r="N7017" s="202"/>
      <c r="O7017" s="201"/>
      <c r="P7017" s="159"/>
      <c r="Q7017" s="206"/>
      <c r="R7017" s="50"/>
      <c r="S7017" s="51"/>
      <c r="T7017" s="51"/>
      <c r="U7017" s="52"/>
      <c r="V7017" s="52"/>
      <c r="W7017" s="52"/>
      <c r="X7017" s="53"/>
      <c r="Y7017" s="52"/>
      <c r="Z7017" s="54"/>
      <c r="AA7017" s="22"/>
      <c r="AB7017" s="22"/>
      <c r="AC7017" s="22"/>
      <c r="AD7017" s="22"/>
      <c r="AE7017" s="22"/>
      <c r="AF7017" s="22"/>
      <c r="AG7017" s="22"/>
    </row>
    <row r="7018" spans="1:33" s="11" customFormat="1" ht="26.1" customHeight="1">
      <c r="A7018" s="45"/>
      <c r="B7018" s="45"/>
      <c r="C7018" s="45"/>
      <c r="D7018" s="46"/>
      <c r="E7018" s="46"/>
      <c r="F7018" s="46"/>
      <c r="G7018" s="63" t="str">
        <f>IF(H7018="","",COUNTA($H$5:H7018))</f>
        <v/>
      </c>
      <c r="H7018" s="187"/>
      <c r="I7018" s="203"/>
      <c r="J7018" s="202"/>
      <c r="K7018" s="202"/>
      <c r="L7018" s="202"/>
      <c r="M7018" s="202"/>
      <c r="N7018" s="202"/>
      <c r="O7018" s="201"/>
      <c r="P7018" s="159"/>
      <c r="Q7018" s="206"/>
      <c r="R7018" s="50"/>
      <c r="S7018" s="51"/>
      <c r="T7018" s="51"/>
      <c r="U7018" s="52"/>
      <c r="V7018" s="52"/>
      <c r="W7018" s="52"/>
      <c r="X7018" s="53"/>
      <c r="Y7018" s="52"/>
      <c r="Z7018" s="54"/>
      <c r="AA7018" s="22"/>
      <c r="AB7018" s="22"/>
      <c r="AC7018" s="22"/>
      <c r="AD7018" s="22"/>
      <c r="AE7018" s="22"/>
      <c r="AF7018" s="22"/>
      <c r="AG7018" s="22"/>
    </row>
    <row r="7019" spans="1:33" s="11" customFormat="1" ht="26.1" customHeight="1">
      <c r="A7019" s="45"/>
      <c r="B7019" s="45"/>
      <c r="C7019" s="45"/>
      <c r="D7019" s="46"/>
      <c r="E7019" s="46"/>
      <c r="F7019" s="46"/>
      <c r="G7019" s="63" t="str">
        <f>IF(H7019="","",COUNTA($H$5:H7019))</f>
        <v/>
      </c>
      <c r="H7019" s="187"/>
      <c r="I7019" s="203"/>
      <c r="J7019" s="202"/>
      <c r="K7019" s="202"/>
      <c r="L7019" s="202"/>
      <c r="M7019" s="202"/>
      <c r="N7019" s="202"/>
      <c r="O7019" s="201"/>
      <c r="P7019" s="159"/>
      <c r="Q7019" s="206"/>
      <c r="R7019" s="50"/>
      <c r="S7019" s="51"/>
      <c r="T7019" s="51"/>
      <c r="U7019" s="52"/>
      <c r="V7019" s="52"/>
      <c r="W7019" s="52"/>
      <c r="X7019" s="53"/>
      <c r="Y7019" s="52"/>
      <c r="Z7019" s="54"/>
      <c r="AA7019" s="22"/>
      <c r="AB7019" s="22"/>
      <c r="AC7019" s="22"/>
      <c r="AD7019" s="22"/>
      <c r="AE7019" s="22"/>
      <c r="AF7019" s="22"/>
      <c r="AG7019" s="22"/>
    </row>
    <row r="7020" spans="1:33" s="11" customFormat="1" ht="26.1" customHeight="1">
      <c r="A7020" s="45"/>
      <c r="B7020" s="45"/>
      <c r="C7020" s="45"/>
      <c r="D7020" s="46"/>
      <c r="E7020" s="46"/>
      <c r="F7020" s="46"/>
      <c r="G7020" s="63" t="str">
        <f>IF(H7020="","",COUNTA($H$5:H7020))</f>
        <v/>
      </c>
      <c r="H7020" s="187"/>
      <c r="I7020" s="203"/>
      <c r="J7020" s="202"/>
      <c r="K7020" s="202"/>
      <c r="L7020" s="202"/>
      <c r="M7020" s="202"/>
      <c r="N7020" s="202"/>
      <c r="O7020" s="201"/>
      <c r="P7020" s="159"/>
      <c r="Q7020" s="206"/>
      <c r="R7020" s="50"/>
      <c r="S7020" s="51"/>
      <c r="T7020" s="51"/>
      <c r="U7020" s="52"/>
      <c r="V7020" s="52"/>
      <c r="W7020" s="52"/>
      <c r="X7020" s="53"/>
      <c r="Y7020" s="52"/>
      <c r="Z7020" s="54"/>
      <c r="AA7020" s="22"/>
      <c r="AB7020" s="22"/>
      <c r="AC7020" s="22"/>
      <c r="AD7020" s="22"/>
      <c r="AE7020" s="22"/>
      <c r="AF7020" s="22"/>
      <c r="AG7020" s="22"/>
    </row>
    <row r="7021" spans="1:33" s="11" customFormat="1" ht="26.1" customHeight="1">
      <c r="A7021" s="45"/>
      <c r="B7021" s="45"/>
      <c r="C7021" s="45"/>
      <c r="D7021" s="46"/>
      <c r="E7021" s="46"/>
      <c r="F7021" s="46"/>
      <c r="G7021" s="63" t="str">
        <f>IF(H7021="","",COUNTA($H$5:H7021))</f>
        <v/>
      </c>
      <c r="H7021" s="187"/>
      <c r="I7021" s="203"/>
      <c r="J7021" s="202"/>
      <c r="K7021" s="202"/>
      <c r="L7021" s="202"/>
      <c r="M7021" s="202"/>
      <c r="N7021" s="202"/>
      <c r="O7021" s="201"/>
      <c r="P7021" s="159"/>
      <c r="Q7021" s="206"/>
      <c r="R7021" s="50"/>
      <c r="S7021" s="51"/>
      <c r="T7021" s="51"/>
      <c r="U7021" s="52"/>
      <c r="V7021" s="52"/>
      <c r="W7021" s="52"/>
      <c r="X7021" s="53"/>
      <c r="Y7021" s="52"/>
      <c r="Z7021" s="54"/>
      <c r="AA7021" s="22"/>
      <c r="AB7021" s="22"/>
      <c r="AC7021" s="22"/>
      <c r="AD7021" s="22"/>
      <c r="AE7021" s="22"/>
      <c r="AF7021" s="22"/>
      <c r="AG7021" s="22"/>
    </row>
    <row r="7022" spans="1:33" s="11" customFormat="1" ht="26.1" customHeight="1">
      <c r="A7022" s="45"/>
      <c r="B7022" s="45"/>
      <c r="C7022" s="45"/>
      <c r="D7022" s="46"/>
      <c r="E7022" s="46"/>
      <c r="F7022" s="46"/>
      <c r="G7022" s="63" t="str">
        <f>IF(H7022="","",COUNTA($H$5:H7022))</f>
        <v/>
      </c>
      <c r="H7022" s="187"/>
      <c r="I7022" s="203"/>
      <c r="J7022" s="202"/>
      <c r="K7022" s="202"/>
      <c r="L7022" s="202"/>
      <c r="M7022" s="202"/>
      <c r="N7022" s="202"/>
      <c r="O7022" s="201"/>
      <c r="P7022" s="159"/>
      <c r="Q7022" s="206"/>
      <c r="R7022" s="50"/>
      <c r="S7022" s="51"/>
      <c r="T7022" s="51"/>
      <c r="U7022" s="52"/>
      <c r="V7022" s="52"/>
      <c r="W7022" s="52"/>
      <c r="X7022" s="53"/>
      <c r="Y7022" s="52"/>
      <c r="Z7022" s="54"/>
      <c r="AA7022" s="22"/>
      <c r="AB7022" s="22"/>
      <c r="AC7022" s="22"/>
      <c r="AD7022" s="22"/>
      <c r="AE7022" s="22"/>
      <c r="AF7022" s="22"/>
      <c r="AG7022" s="22"/>
    </row>
    <row r="7023" spans="1:33" s="11" customFormat="1" ht="26.1" customHeight="1">
      <c r="A7023" s="45"/>
      <c r="B7023" s="45"/>
      <c r="C7023" s="45"/>
      <c r="D7023" s="46"/>
      <c r="E7023" s="46"/>
      <c r="F7023" s="46"/>
      <c r="G7023" s="63" t="str">
        <f>IF(H7023="","",COUNTA($H$5:H7023))</f>
        <v/>
      </c>
      <c r="H7023" s="187"/>
      <c r="I7023" s="203"/>
      <c r="J7023" s="202"/>
      <c r="K7023" s="202"/>
      <c r="L7023" s="202"/>
      <c r="M7023" s="202"/>
      <c r="N7023" s="202"/>
      <c r="O7023" s="201"/>
      <c r="P7023" s="159"/>
      <c r="Q7023" s="206"/>
      <c r="R7023" s="50"/>
      <c r="S7023" s="51"/>
      <c r="T7023" s="51"/>
      <c r="U7023" s="52"/>
      <c r="V7023" s="52"/>
      <c r="W7023" s="52"/>
      <c r="X7023" s="53"/>
      <c r="Y7023" s="52"/>
      <c r="Z7023" s="54"/>
      <c r="AA7023" s="22"/>
      <c r="AB7023" s="22"/>
      <c r="AC7023" s="22"/>
      <c r="AD7023" s="22"/>
      <c r="AE7023" s="22"/>
      <c r="AF7023" s="22"/>
      <c r="AG7023" s="22"/>
    </row>
    <row r="7024" spans="1:33" s="11" customFormat="1" ht="26.1" customHeight="1">
      <c r="A7024" s="45"/>
      <c r="B7024" s="45"/>
      <c r="C7024" s="45"/>
      <c r="D7024" s="46"/>
      <c r="E7024" s="46"/>
      <c r="F7024" s="46"/>
      <c r="G7024" s="63" t="str">
        <f>IF(H7024="","",COUNTA($H$5:H7024))</f>
        <v/>
      </c>
      <c r="H7024" s="187"/>
      <c r="I7024" s="203"/>
      <c r="J7024" s="202"/>
      <c r="K7024" s="202"/>
      <c r="L7024" s="202"/>
      <c r="M7024" s="202"/>
      <c r="N7024" s="202"/>
      <c r="O7024" s="201"/>
      <c r="P7024" s="159"/>
      <c r="Q7024" s="206"/>
      <c r="R7024" s="50"/>
      <c r="S7024" s="51"/>
      <c r="T7024" s="51"/>
      <c r="U7024" s="52"/>
      <c r="V7024" s="52"/>
      <c r="W7024" s="52"/>
      <c r="X7024" s="53"/>
      <c r="Y7024" s="52"/>
      <c r="Z7024" s="54"/>
      <c r="AA7024" s="22"/>
      <c r="AB7024" s="22"/>
      <c r="AC7024" s="22"/>
      <c r="AD7024" s="22"/>
      <c r="AE7024" s="22"/>
      <c r="AF7024" s="22"/>
      <c r="AG7024" s="22"/>
    </row>
    <row r="7025" spans="1:33" s="11" customFormat="1" ht="26.1" customHeight="1">
      <c r="A7025" s="45"/>
      <c r="B7025" s="45"/>
      <c r="C7025" s="45"/>
      <c r="D7025" s="46"/>
      <c r="E7025" s="46"/>
      <c r="F7025" s="46"/>
      <c r="G7025" s="63" t="str">
        <f>IF(H7025="","",COUNTA($H$5:H7025))</f>
        <v/>
      </c>
      <c r="H7025" s="187"/>
      <c r="I7025" s="203"/>
      <c r="J7025" s="202"/>
      <c r="K7025" s="202"/>
      <c r="L7025" s="202"/>
      <c r="M7025" s="202"/>
      <c r="N7025" s="202"/>
      <c r="O7025" s="201"/>
      <c r="P7025" s="159"/>
      <c r="Q7025" s="206"/>
      <c r="R7025" s="50"/>
      <c r="S7025" s="51"/>
      <c r="T7025" s="51"/>
      <c r="U7025" s="52"/>
      <c r="V7025" s="52"/>
      <c r="W7025" s="52"/>
      <c r="X7025" s="53"/>
      <c r="Y7025" s="52"/>
      <c r="Z7025" s="54"/>
      <c r="AA7025" s="22"/>
      <c r="AB7025" s="22"/>
      <c r="AC7025" s="22"/>
      <c r="AD7025" s="22"/>
      <c r="AE7025" s="22"/>
      <c r="AF7025" s="22"/>
      <c r="AG7025" s="22"/>
    </row>
    <row r="7026" spans="1:33" s="11" customFormat="1" ht="26.1" customHeight="1">
      <c r="A7026" s="45"/>
      <c r="B7026" s="45"/>
      <c r="C7026" s="45"/>
      <c r="D7026" s="46"/>
      <c r="E7026" s="46"/>
      <c r="F7026" s="46"/>
      <c r="G7026" s="63" t="str">
        <f>IF(H7026="","",COUNTA($H$5:H7026))</f>
        <v/>
      </c>
      <c r="H7026" s="187"/>
      <c r="I7026" s="203"/>
      <c r="J7026" s="202"/>
      <c r="K7026" s="202"/>
      <c r="L7026" s="202"/>
      <c r="M7026" s="202"/>
      <c r="N7026" s="202"/>
      <c r="O7026" s="201"/>
      <c r="P7026" s="159"/>
      <c r="Q7026" s="206"/>
      <c r="R7026" s="50"/>
      <c r="S7026" s="51"/>
      <c r="T7026" s="51"/>
      <c r="U7026" s="52"/>
      <c r="V7026" s="52"/>
      <c r="W7026" s="52"/>
      <c r="X7026" s="53"/>
      <c r="Y7026" s="52"/>
      <c r="Z7026" s="54"/>
      <c r="AA7026" s="22"/>
      <c r="AB7026" s="22"/>
      <c r="AC7026" s="22"/>
      <c r="AD7026" s="22"/>
      <c r="AE7026" s="22"/>
      <c r="AF7026" s="22"/>
      <c r="AG7026" s="22"/>
    </row>
    <row r="7027" spans="1:33" s="11" customFormat="1" ht="26.1" customHeight="1">
      <c r="A7027" s="45"/>
      <c r="B7027" s="45"/>
      <c r="C7027" s="45"/>
      <c r="D7027" s="46"/>
      <c r="E7027" s="46"/>
      <c r="F7027" s="46"/>
      <c r="G7027" s="63" t="str">
        <f>IF(H7027="","",COUNTA($H$5:H7027))</f>
        <v/>
      </c>
      <c r="H7027" s="187"/>
      <c r="I7027" s="203"/>
      <c r="J7027" s="202"/>
      <c r="K7027" s="202"/>
      <c r="L7027" s="202"/>
      <c r="M7027" s="202"/>
      <c r="N7027" s="202"/>
      <c r="O7027" s="201"/>
      <c r="P7027" s="159"/>
      <c r="Q7027" s="206"/>
      <c r="R7027" s="50"/>
      <c r="S7027" s="51"/>
      <c r="T7027" s="51"/>
      <c r="U7027" s="52"/>
      <c r="V7027" s="52"/>
      <c r="W7027" s="52"/>
      <c r="X7027" s="53"/>
      <c r="Y7027" s="52"/>
      <c r="Z7027" s="54"/>
      <c r="AA7027" s="22"/>
      <c r="AB7027" s="22"/>
      <c r="AC7027" s="22"/>
      <c r="AD7027" s="22"/>
      <c r="AE7027" s="22"/>
      <c r="AF7027" s="22"/>
      <c r="AG7027" s="22"/>
    </row>
    <row r="7028" spans="1:33" s="11" customFormat="1" ht="26.1" customHeight="1">
      <c r="A7028" s="45"/>
      <c r="B7028" s="45"/>
      <c r="C7028" s="45"/>
      <c r="D7028" s="46"/>
      <c r="E7028" s="46"/>
      <c r="F7028" s="46"/>
      <c r="G7028" s="63" t="str">
        <f>IF(H7028="","",COUNTA($H$5:H7028))</f>
        <v/>
      </c>
      <c r="H7028" s="187"/>
      <c r="I7028" s="203"/>
      <c r="J7028" s="202"/>
      <c r="K7028" s="202"/>
      <c r="L7028" s="202"/>
      <c r="M7028" s="202"/>
      <c r="N7028" s="202"/>
      <c r="O7028" s="201"/>
      <c r="P7028" s="159"/>
      <c r="Q7028" s="206"/>
      <c r="R7028" s="50"/>
      <c r="S7028" s="51"/>
      <c r="T7028" s="51"/>
      <c r="U7028" s="52"/>
      <c r="V7028" s="52"/>
      <c r="W7028" s="52"/>
      <c r="X7028" s="53"/>
      <c r="Y7028" s="52"/>
      <c r="Z7028" s="54"/>
      <c r="AA7028" s="22"/>
      <c r="AB7028" s="22"/>
      <c r="AC7028" s="22"/>
      <c r="AD7028" s="22"/>
      <c r="AE7028" s="22"/>
      <c r="AF7028" s="22"/>
      <c r="AG7028" s="22"/>
    </row>
    <row r="7029" spans="1:33" s="11" customFormat="1" ht="26.1" customHeight="1">
      <c r="A7029" s="45"/>
      <c r="B7029" s="45"/>
      <c r="C7029" s="45"/>
      <c r="D7029" s="46"/>
      <c r="E7029" s="46"/>
      <c r="F7029" s="46"/>
      <c r="G7029" s="63" t="str">
        <f>IF(H7029="","",COUNTA($H$5:H7029))</f>
        <v/>
      </c>
      <c r="H7029" s="187"/>
      <c r="I7029" s="203"/>
      <c r="J7029" s="202"/>
      <c r="K7029" s="202"/>
      <c r="L7029" s="202"/>
      <c r="M7029" s="202"/>
      <c r="N7029" s="202"/>
      <c r="O7029" s="201"/>
      <c r="P7029" s="159"/>
      <c r="Q7029" s="206"/>
      <c r="R7029" s="50"/>
      <c r="S7029" s="51"/>
      <c r="T7029" s="51"/>
      <c r="U7029" s="52"/>
      <c r="V7029" s="52"/>
      <c r="W7029" s="52"/>
      <c r="X7029" s="53"/>
      <c r="Y7029" s="52"/>
      <c r="Z7029" s="54"/>
      <c r="AA7029" s="22"/>
      <c r="AB7029" s="22"/>
      <c r="AC7029" s="22"/>
      <c r="AD7029" s="22"/>
      <c r="AE7029" s="22"/>
      <c r="AF7029" s="22"/>
      <c r="AG7029" s="22"/>
    </row>
    <row r="7030" spans="1:33" s="11" customFormat="1" ht="26.1" customHeight="1">
      <c r="A7030" s="45"/>
      <c r="B7030" s="45"/>
      <c r="C7030" s="45"/>
      <c r="D7030" s="46"/>
      <c r="E7030" s="46"/>
      <c r="F7030" s="46"/>
      <c r="G7030" s="63" t="str">
        <f>IF(H7030="","",COUNTA($H$5:H7030))</f>
        <v/>
      </c>
      <c r="H7030" s="187"/>
      <c r="I7030" s="203"/>
      <c r="J7030" s="202"/>
      <c r="K7030" s="202"/>
      <c r="L7030" s="202"/>
      <c r="M7030" s="202"/>
      <c r="N7030" s="202"/>
      <c r="O7030" s="201"/>
      <c r="P7030" s="159"/>
      <c r="Q7030" s="206"/>
      <c r="R7030" s="50"/>
      <c r="S7030" s="51"/>
      <c r="T7030" s="51"/>
      <c r="U7030" s="52"/>
      <c r="V7030" s="52"/>
      <c r="W7030" s="52"/>
      <c r="X7030" s="53"/>
      <c r="Y7030" s="52"/>
      <c r="Z7030" s="54"/>
      <c r="AA7030" s="22"/>
      <c r="AB7030" s="22"/>
      <c r="AC7030" s="22"/>
      <c r="AD7030" s="22"/>
      <c r="AE7030" s="22"/>
      <c r="AF7030" s="22"/>
      <c r="AG7030" s="22"/>
    </row>
    <row r="7031" spans="1:33" s="11" customFormat="1" ht="26.1" customHeight="1">
      <c r="A7031" s="45"/>
      <c r="B7031" s="45"/>
      <c r="C7031" s="45"/>
      <c r="D7031" s="46"/>
      <c r="E7031" s="46"/>
      <c r="F7031" s="46"/>
      <c r="G7031" s="63" t="str">
        <f>IF(H7031="","",COUNTA($H$5:H7031))</f>
        <v/>
      </c>
      <c r="H7031" s="187"/>
      <c r="I7031" s="203"/>
      <c r="J7031" s="202"/>
      <c r="K7031" s="202"/>
      <c r="L7031" s="202"/>
      <c r="M7031" s="202"/>
      <c r="N7031" s="202"/>
      <c r="O7031" s="201"/>
      <c r="P7031" s="159"/>
      <c r="Q7031" s="206"/>
      <c r="R7031" s="50"/>
      <c r="S7031" s="51"/>
      <c r="T7031" s="51"/>
      <c r="U7031" s="52"/>
      <c r="V7031" s="52"/>
      <c r="W7031" s="52"/>
      <c r="X7031" s="53"/>
      <c r="Y7031" s="52"/>
      <c r="Z7031" s="54"/>
      <c r="AA7031" s="22"/>
      <c r="AB7031" s="22"/>
      <c r="AC7031" s="22"/>
      <c r="AD7031" s="22"/>
      <c r="AE7031" s="22"/>
      <c r="AF7031" s="22"/>
      <c r="AG7031" s="22"/>
    </row>
    <row r="7032" spans="1:33" s="11" customFormat="1" ht="26.1" customHeight="1">
      <c r="A7032" s="45"/>
      <c r="B7032" s="45"/>
      <c r="C7032" s="45"/>
      <c r="D7032" s="46"/>
      <c r="E7032" s="46"/>
      <c r="F7032" s="46"/>
      <c r="G7032" s="63" t="str">
        <f>IF(H7032="","",COUNTA($H$5:H7032))</f>
        <v/>
      </c>
      <c r="H7032" s="187"/>
      <c r="I7032" s="203"/>
      <c r="J7032" s="202"/>
      <c r="K7032" s="202"/>
      <c r="L7032" s="202"/>
      <c r="M7032" s="202"/>
      <c r="N7032" s="202"/>
      <c r="O7032" s="201"/>
      <c r="P7032" s="159"/>
      <c r="Q7032" s="206"/>
      <c r="R7032" s="50"/>
      <c r="S7032" s="51"/>
      <c r="T7032" s="51"/>
      <c r="U7032" s="52"/>
      <c r="V7032" s="52"/>
      <c r="W7032" s="52"/>
      <c r="X7032" s="53"/>
      <c r="Y7032" s="52"/>
      <c r="Z7032" s="54"/>
      <c r="AA7032" s="22"/>
      <c r="AB7032" s="22"/>
      <c r="AC7032" s="22"/>
      <c r="AD7032" s="22"/>
      <c r="AE7032" s="22"/>
      <c r="AF7032" s="22"/>
      <c r="AG7032" s="22"/>
    </row>
    <row r="7033" spans="1:33" s="11" customFormat="1" ht="26.1" customHeight="1">
      <c r="A7033" s="45"/>
      <c r="B7033" s="45"/>
      <c r="C7033" s="45"/>
      <c r="D7033" s="46"/>
      <c r="E7033" s="46"/>
      <c r="F7033" s="46"/>
      <c r="G7033" s="63" t="str">
        <f>IF(H7033="","",COUNTA($H$5:H7033))</f>
        <v/>
      </c>
      <c r="H7033" s="187"/>
      <c r="I7033" s="203"/>
      <c r="J7033" s="202"/>
      <c r="K7033" s="202"/>
      <c r="L7033" s="202"/>
      <c r="M7033" s="202"/>
      <c r="N7033" s="202"/>
      <c r="O7033" s="201"/>
      <c r="P7033" s="159"/>
      <c r="Q7033" s="206"/>
      <c r="R7033" s="50"/>
      <c r="S7033" s="51"/>
      <c r="T7033" s="51"/>
      <c r="U7033" s="52"/>
      <c r="V7033" s="52"/>
      <c r="W7033" s="52"/>
      <c r="X7033" s="53"/>
      <c r="Y7033" s="52"/>
      <c r="Z7033" s="54"/>
      <c r="AA7033" s="22"/>
      <c r="AB7033" s="22"/>
      <c r="AC7033" s="22"/>
      <c r="AD7033" s="22"/>
      <c r="AE7033" s="22"/>
      <c r="AF7033" s="22"/>
      <c r="AG7033" s="22"/>
    </row>
    <row r="7034" spans="1:33" s="11" customFormat="1" ht="26.1" customHeight="1">
      <c r="A7034" s="45"/>
      <c r="B7034" s="45"/>
      <c r="C7034" s="45"/>
      <c r="D7034" s="46"/>
      <c r="E7034" s="46"/>
      <c r="F7034" s="46"/>
      <c r="G7034" s="63" t="str">
        <f>IF(H7034="","",COUNTA($H$5:H7034))</f>
        <v/>
      </c>
      <c r="H7034" s="187"/>
      <c r="I7034" s="203"/>
      <c r="J7034" s="202"/>
      <c r="K7034" s="202"/>
      <c r="L7034" s="202"/>
      <c r="M7034" s="202"/>
      <c r="N7034" s="202"/>
      <c r="O7034" s="201"/>
      <c r="P7034" s="159"/>
      <c r="Q7034" s="206"/>
      <c r="R7034" s="50"/>
      <c r="S7034" s="51"/>
      <c r="T7034" s="51"/>
      <c r="U7034" s="52"/>
      <c r="V7034" s="52"/>
      <c r="W7034" s="52"/>
      <c r="X7034" s="53"/>
      <c r="Y7034" s="52"/>
      <c r="Z7034" s="54"/>
      <c r="AA7034" s="22"/>
      <c r="AB7034" s="22"/>
      <c r="AC7034" s="22"/>
      <c r="AD7034" s="22"/>
      <c r="AE7034" s="22"/>
      <c r="AF7034" s="22"/>
      <c r="AG7034" s="22"/>
    </row>
    <row r="7035" spans="1:33" s="11" customFormat="1" ht="26.1" customHeight="1">
      <c r="A7035" s="45"/>
      <c r="B7035" s="45"/>
      <c r="C7035" s="45"/>
      <c r="D7035" s="46"/>
      <c r="E7035" s="46"/>
      <c r="F7035" s="46"/>
      <c r="G7035" s="63" t="str">
        <f>IF(H7035="","",COUNTA($H$5:H7035))</f>
        <v/>
      </c>
      <c r="H7035" s="187"/>
      <c r="I7035" s="203"/>
      <c r="J7035" s="202"/>
      <c r="K7035" s="202"/>
      <c r="L7035" s="202"/>
      <c r="M7035" s="202"/>
      <c r="N7035" s="202"/>
      <c r="O7035" s="201"/>
      <c r="P7035" s="159"/>
      <c r="Q7035" s="206"/>
      <c r="R7035" s="50"/>
      <c r="S7035" s="51"/>
      <c r="T7035" s="51"/>
      <c r="U7035" s="52"/>
      <c r="V7035" s="52"/>
      <c r="W7035" s="52"/>
      <c r="X7035" s="53"/>
      <c r="Y7035" s="52"/>
      <c r="Z7035" s="54"/>
      <c r="AA7035" s="22"/>
      <c r="AB7035" s="22"/>
      <c r="AC7035" s="22"/>
      <c r="AD7035" s="22"/>
      <c r="AE7035" s="22"/>
      <c r="AF7035" s="22"/>
      <c r="AG7035" s="22"/>
    </row>
    <row r="7036" spans="1:33" s="11" customFormat="1" ht="26.1" customHeight="1">
      <c r="A7036" s="45"/>
      <c r="B7036" s="45"/>
      <c r="C7036" s="45"/>
      <c r="D7036" s="46"/>
      <c r="E7036" s="46"/>
      <c r="F7036" s="46"/>
      <c r="G7036" s="63" t="str">
        <f>IF(H7036="","",COUNTA($H$5:H7036))</f>
        <v/>
      </c>
      <c r="H7036" s="187"/>
      <c r="I7036" s="203"/>
      <c r="J7036" s="202"/>
      <c r="K7036" s="202"/>
      <c r="L7036" s="202"/>
      <c r="M7036" s="202"/>
      <c r="N7036" s="202"/>
      <c r="O7036" s="201"/>
      <c r="P7036" s="159"/>
      <c r="Q7036" s="206"/>
      <c r="R7036" s="50"/>
      <c r="S7036" s="51"/>
      <c r="T7036" s="51"/>
      <c r="U7036" s="52"/>
      <c r="V7036" s="52"/>
      <c r="W7036" s="52"/>
      <c r="X7036" s="53"/>
      <c r="Y7036" s="52"/>
      <c r="Z7036" s="54"/>
      <c r="AA7036" s="22"/>
      <c r="AB7036" s="22"/>
      <c r="AC7036" s="22"/>
      <c r="AD7036" s="22"/>
      <c r="AE7036" s="22"/>
      <c r="AF7036" s="22"/>
      <c r="AG7036" s="22"/>
    </row>
    <row r="7037" spans="1:33" s="11" customFormat="1" ht="26.1" customHeight="1">
      <c r="A7037" s="45"/>
      <c r="B7037" s="45"/>
      <c r="C7037" s="45"/>
      <c r="D7037" s="46"/>
      <c r="E7037" s="46"/>
      <c r="F7037" s="46"/>
      <c r="G7037" s="63" t="str">
        <f>IF(H7037="","",COUNTA($H$5:H7037))</f>
        <v/>
      </c>
      <c r="H7037" s="187"/>
      <c r="I7037" s="203"/>
      <c r="J7037" s="202"/>
      <c r="K7037" s="202"/>
      <c r="L7037" s="202"/>
      <c r="M7037" s="202"/>
      <c r="N7037" s="202"/>
      <c r="O7037" s="201"/>
      <c r="P7037" s="159"/>
      <c r="Q7037" s="206"/>
      <c r="R7037" s="50"/>
      <c r="S7037" s="51"/>
      <c r="T7037" s="51"/>
      <c r="U7037" s="52"/>
      <c r="V7037" s="52"/>
      <c r="W7037" s="52"/>
      <c r="X7037" s="53"/>
      <c r="Y7037" s="52"/>
      <c r="Z7037" s="54"/>
      <c r="AA7037" s="22"/>
      <c r="AB7037" s="22"/>
      <c r="AC7037" s="22"/>
      <c r="AD7037" s="22"/>
      <c r="AE7037" s="22"/>
      <c r="AF7037" s="22"/>
      <c r="AG7037" s="22"/>
    </row>
    <row r="7038" spans="1:33" s="11" customFormat="1" ht="26.1" customHeight="1">
      <c r="A7038" s="45"/>
      <c r="B7038" s="45"/>
      <c r="C7038" s="45"/>
      <c r="D7038" s="46"/>
      <c r="E7038" s="46"/>
      <c r="F7038" s="46"/>
      <c r="G7038" s="63" t="str">
        <f>IF(H7038="","",COUNTA($H$5:H7038))</f>
        <v/>
      </c>
      <c r="H7038" s="187"/>
      <c r="I7038" s="203"/>
      <c r="J7038" s="202"/>
      <c r="K7038" s="202"/>
      <c r="L7038" s="202"/>
      <c r="M7038" s="202"/>
      <c r="N7038" s="202"/>
      <c r="O7038" s="201"/>
      <c r="P7038" s="159"/>
      <c r="Q7038" s="206"/>
      <c r="R7038" s="50"/>
      <c r="S7038" s="51"/>
      <c r="T7038" s="51"/>
      <c r="U7038" s="52"/>
      <c r="V7038" s="52"/>
      <c r="W7038" s="52"/>
      <c r="X7038" s="53"/>
      <c r="Y7038" s="52"/>
      <c r="Z7038" s="54"/>
      <c r="AA7038" s="22"/>
      <c r="AB7038" s="22"/>
      <c r="AC7038" s="22"/>
      <c r="AD7038" s="22"/>
      <c r="AE7038" s="22"/>
      <c r="AF7038" s="22"/>
      <c r="AG7038" s="22"/>
    </row>
    <row r="7039" spans="1:33" s="11" customFormat="1" ht="26.1" customHeight="1">
      <c r="A7039" s="45"/>
      <c r="B7039" s="45"/>
      <c r="C7039" s="45"/>
      <c r="D7039" s="46"/>
      <c r="E7039" s="46"/>
      <c r="F7039" s="46"/>
      <c r="G7039" s="63" t="str">
        <f>IF(H7039="","",COUNTA($H$5:H7039))</f>
        <v/>
      </c>
      <c r="H7039" s="187"/>
      <c r="I7039" s="203"/>
      <c r="J7039" s="202"/>
      <c r="K7039" s="202"/>
      <c r="L7039" s="202"/>
      <c r="M7039" s="202"/>
      <c r="N7039" s="202"/>
      <c r="O7039" s="201"/>
      <c r="P7039" s="159"/>
      <c r="Q7039" s="206"/>
      <c r="R7039" s="50"/>
      <c r="S7039" s="51"/>
      <c r="T7039" s="51"/>
      <c r="U7039" s="52"/>
      <c r="V7039" s="52"/>
      <c r="W7039" s="52"/>
      <c r="X7039" s="53"/>
      <c r="Y7039" s="52"/>
      <c r="Z7039" s="54"/>
      <c r="AA7039" s="22"/>
      <c r="AB7039" s="22"/>
      <c r="AC7039" s="22"/>
      <c r="AD7039" s="22"/>
      <c r="AE7039" s="22"/>
      <c r="AF7039" s="22"/>
      <c r="AG7039" s="22"/>
    </row>
    <row r="7040" spans="1:33" s="11" customFormat="1" ht="26.1" customHeight="1">
      <c r="A7040" s="45"/>
      <c r="B7040" s="45"/>
      <c r="C7040" s="45"/>
      <c r="D7040" s="46"/>
      <c r="E7040" s="46"/>
      <c r="F7040" s="46"/>
      <c r="G7040" s="63" t="str">
        <f>IF(H7040="","",COUNTA($H$5:H7040))</f>
        <v/>
      </c>
      <c r="H7040" s="187"/>
      <c r="I7040" s="203"/>
      <c r="J7040" s="202"/>
      <c r="K7040" s="202"/>
      <c r="L7040" s="202"/>
      <c r="M7040" s="202"/>
      <c r="N7040" s="202"/>
      <c r="O7040" s="201"/>
      <c r="P7040" s="159"/>
      <c r="Q7040" s="206"/>
      <c r="R7040" s="50"/>
      <c r="S7040" s="51"/>
      <c r="T7040" s="51"/>
      <c r="U7040" s="52"/>
      <c r="V7040" s="52"/>
      <c r="W7040" s="52"/>
      <c r="X7040" s="53"/>
      <c r="Y7040" s="52"/>
      <c r="Z7040" s="54"/>
      <c r="AA7040" s="22"/>
      <c r="AB7040" s="22"/>
      <c r="AC7040" s="22"/>
      <c r="AD7040" s="22"/>
      <c r="AE7040" s="22"/>
      <c r="AF7040" s="22"/>
      <c r="AG7040" s="22"/>
    </row>
    <row r="7041" spans="1:33" s="11" customFormat="1" ht="26.1" customHeight="1">
      <c r="A7041" s="45"/>
      <c r="B7041" s="45"/>
      <c r="C7041" s="45"/>
      <c r="D7041" s="46"/>
      <c r="E7041" s="46"/>
      <c r="F7041" s="46"/>
      <c r="G7041" s="63" t="str">
        <f>IF(H7041="","",COUNTA($H$5:H7041))</f>
        <v/>
      </c>
      <c r="H7041" s="187"/>
      <c r="I7041" s="203"/>
      <c r="J7041" s="202"/>
      <c r="K7041" s="202"/>
      <c r="L7041" s="202"/>
      <c r="M7041" s="202"/>
      <c r="N7041" s="202"/>
      <c r="O7041" s="201"/>
      <c r="P7041" s="159"/>
      <c r="Q7041" s="206"/>
      <c r="R7041" s="50"/>
      <c r="S7041" s="51"/>
      <c r="T7041" s="51"/>
      <c r="U7041" s="52"/>
      <c r="V7041" s="52"/>
      <c r="W7041" s="52"/>
      <c r="X7041" s="53"/>
      <c r="Y7041" s="52"/>
      <c r="Z7041" s="54"/>
      <c r="AA7041" s="22"/>
      <c r="AB7041" s="22"/>
      <c r="AC7041" s="22"/>
      <c r="AD7041" s="22"/>
      <c r="AE7041" s="22"/>
      <c r="AF7041" s="22"/>
      <c r="AG7041" s="22"/>
    </row>
    <row r="7042" spans="1:33" s="11" customFormat="1" ht="26.1" customHeight="1">
      <c r="A7042" s="45"/>
      <c r="B7042" s="45"/>
      <c r="C7042" s="45"/>
      <c r="D7042" s="46"/>
      <c r="E7042" s="46"/>
      <c r="F7042" s="46"/>
      <c r="G7042" s="63" t="str">
        <f>IF(H7042="","",COUNTA($H$5:H7042))</f>
        <v/>
      </c>
      <c r="H7042" s="187"/>
      <c r="I7042" s="203"/>
      <c r="J7042" s="202"/>
      <c r="K7042" s="202"/>
      <c r="L7042" s="202"/>
      <c r="M7042" s="202"/>
      <c r="N7042" s="202"/>
      <c r="O7042" s="201"/>
      <c r="P7042" s="159"/>
      <c r="Q7042" s="206"/>
      <c r="R7042" s="50"/>
      <c r="S7042" s="51"/>
      <c r="T7042" s="51"/>
      <c r="U7042" s="52"/>
      <c r="V7042" s="52"/>
      <c r="W7042" s="52"/>
      <c r="X7042" s="53"/>
      <c r="Y7042" s="52"/>
      <c r="Z7042" s="54"/>
      <c r="AA7042" s="22"/>
      <c r="AB7042" s="22"/>
      <c r="AC7042" s="22"/>
      <c r="AD7042" s="22"/>
      <c r="AE7042" s="22"/>
      <c r="AF7042" s="22"/>
      <c r="AG7042" s="22"/>
    </row>
    <row r="7043" spans="1:33" s="11" customFormat="1" ht="26.1" customHeight="1">
      <c r="A7043" s="45"/>
      <c r="B7043" s="45"/>
      <c r="C7043" s="45"/>
      <c r="D7043" s="46"/>
      <c r="E7043" s="46"/>
      <c r="F7043" s="46"/>
      <c r="G7043" s="63" t="str">
        <f>IF(H7043="","",COUNTA($H$5:H7043))</f>
        <v/>
      </c>
      <c r="H7043" s="187"/>
      <c r="I7043" s="203"/>
      <c r="J7043" s="202"/>
      <c r="K7043" s="202"/>
      <c r="L7043" s="202"/>
      <c r="M7043" s="202"/>
      <c r="N7043" s="202"/>
      <c r="O7043" s="201"/>
      <c r="P7043" s="159"/>
      <c r="Q7043" s="206"/>
      <c r="R7043" s="50"/>
      <c r="S7043" s="51"/>
      <c r="T7043" s="51"/>
      <c r="U7043" s="52"/>
      <c r="V7043" s="52"/>
      <c r="W7043" s="52"/>
      <c r="X7043" s="53"/>
      <c r="Y7043" s="52"/>
      <c r="Z7043" s="54"/>
      <c r="AA7043" s="22"/>
      <c r="AB7043" s="22"/>
      <c r="AC7043" s="22"/>
      <c r="AD7043" s="22"/>
      <c r="AE7043" s="22"/>
      <c r="AF7043" s="22"/>
      <c r="AG7043" s="22"/>
    </row>
    <row r="7044" spans="1:33" s="11" customFormat="1" ht="26.1" customHeight="1">
      <c r="A7044" s="45"/>
      <c r="B7044" s="45"/>
      <c r="C7044" s="45"/>
      <c r="D7044" s="46"/>
      <c r="E7044" s="46"/>
      <c r="F7044" s="46"/>
      <c r="G7044" s="63" t="str">
        <f>IF(H7044="","",COUNTA($H$5:H7044))</f>
        <v/>
      </c>
      <c r="H7044" s="187"/>
      <c r="I7044" s="203"/>
      <c r="J7044" s="202"/>
      <c r="K7044" s="202"/>
      <c r="L7044" s="202"/>
      <c r="M7044" s="202"/>
      <c r="N7044" s="202"/>
      <c r="O7044" s="201"/>
      <c r="P7044" s="159"/>
      <c r="Q7044" s="206"/>
      <c r="R7044" s="50"/>
      <c r="S7044" s="51"/>
      <c r="T7044" s="51"/>
      <c r="U7044" s="52"/>
      <c r="V7044" s="52"/>
      <c r="W7044" s="52"/>
      <c r="X7044" s="53"/>
      <c r="Y7044" s="52"/>
      <c r="Z7044" s="54"/>
      <c r="AA7044" s="22"/>
      <c r="AB7044" s="22"/>
      <c r="AC7044" s="22"/>
      <c r="AD7044" s="22"/>
      <c r="AE7044" s="22"/>
      <c r="AF7044" s="22"/>
      <c r="AG7044" s="22"/>
    </row>
    <row r="7045" spans="1:33" s="11" customFormat="1" ht="26.1" customHeight="1">
      <c r="A7045" s="45"/>
      <c r="B7045" s="45"/>
      <c r="C7045" s="45"/>
      <c r="D7045" s="46"/>
      <c r="E7045" s="46"/>
      <c r="F7045" s="46"/>
      <c r="G7045" s="63" t="str">
        <f>IF(H7045="","",COUNTA($H$5:H7045))</f>
        <v/>
      </c>
      <c r="H7045" s="187"/>
      <c r="I7045" s="203"/>
      <c r="J7045" s="202"/>
      <c r="K7045" s="202"/>
      <c r="L7045" s="202"/>
      <c r="M7045" s="202"/>
      <c r="N7045" s="202"/>
      <c r="O7045" s="201"/>
      <c r="P7045" s="159"/>
      <c r="Q7045" s="206"/>
      <c r="R7045" s="50"/>
      <c r="S7045" s="51"/>
      <c r="T7045" s="51"/>
      <c r="U7045" s="52"/>
      <c r="V7045" s="52"/>
      <c r="W7045" s="52"/>
      <c r="X7045" s="53"/>
      <c r="Y7045" s="52"/>
      <c r="Z7045" s="54"/>
      <c r="AA7045" s="22"/>
      <c r="AB7045" s="22"/>
      <c r="AC7045" s="22"/>
      <c r="AD7045" s="22"/>
      <c r="AE7045" s="22"/>
      <c r="AF7045" s="22"/>
      <c r="AG7045" s="22"/>
    </row>
    <row r="7046" spans="1:33" s="11" customFormat="1" ht="26.1" customHeight="1">
      <c r="A7046" s="45"/>
      <c r="B7046" s="45"/>
      <c r="C7046" s="45"/>
      <c r="D7046" s="46"/>
      <c r="E7046" s="46"/>
      <c r="F7046" s="46"/>
      <c r="G7046" s="63" t="str">
        <f>IF(H7046="","",COUNTA($H$5:H7046))</f>
        <v/>
      </c>
      <c r="H7046" s="187"/>
      <c r="I7046" s="203"/>
      <c r="J7046" s="202"/>
      <c r="K7046" s="202"/>
      <c r="L7046" s="202"/>
      <c r="M7046" s="202"/>
      <c r="N7046" s="202"/>
      <c r="O7046" s="201"/>
      <c r="P7046" s="159"/>
      <c r="Q7046" s="206"/>
      <c r="R7046" s="50"/>
      <c r="S7046" s="51"/>
      <c r="T7046" s="51"/>
      <c r="U7046" s="52"/>
      <c r="V7046" s="52"/>
      <c r="W7046" s="52"/>
      <c r="X7046" s="53"/>
      <c r="Y7046" s="52"/>
      <c r="Z7046" s="54"/>
      <c r="AA7046" s="22"/>
      <c r="AB7046" s="22"/>
      <c r="AC7046" s="22"/>
      <c r="AD7046" s="22"/>
      <c r="AE7046" s="22"/>
      <c r="AF7046" s="22"/>
      <c r="AG7046" s="22"/>
    </row>
    <row r="7047" spans="1:33" s="11" customFormat="1" ht="26.1" customHeight="1">
      <c r="A7047" s="45"/>
      <c r="B7047" s="45"/>
      <c r="C7047" s="45"/>
      <c r="D7047" s="46"/>
      <c r="E7047" s="46"/>
      <c r="F7047" s="46"/>
      <c r="G7047" s="63" t="str">
        <f>IF(H7047="","",COUNTA($H$5:H7047))</f>
        <v/>
      </c>
      <c r="H7047" s="187"/>
      <c r="I7047" s="203"/>
      <c r="J7047" s="202"/>
      <c r="K7047" s="202"/>
      <c r="L7047" s="202"/>
      <c r="M7047" s="202"/>
      <c r="N7047" s="202"/>
      <c r="O7047" s="201"/>
      <c r="P7047" s="159"/>
      <c r="Q7047" s="206"/>
      <c r="R7047" s="50"/>
      <c r="S7047" s="51"/>
      <c r="T7047" s="51"/>
      <c r="U7047" s="52"/>
      <c r="V7047" s="52"/>
      <c r="W7047" s="52"/>
      <c r="X7047" s="53"/>
      <c r="Y7047" s="52"/>
      <c r="Z7047" s="54"/>
      <c r="AA7047" s="22"/>
      <c r="AB7047" s="22"/>
      <c r="AC7047" s="22"/>
      <c r="AD7047" s="22"/>
      <c r="AE7047" s="22"/>
      <c r="AF7047" s="22"/>
      <c r="AG7047" s="22"/>
    </row>
    <row r="7048" spans="1:33" s="11" customFormat="1" ht="26.1" customHeight="1">
      <c r="A7048" s="45"/>
      <c r="B7048" s="45"/>
      <c r="C7048" s="45"/>
      <c r="D7048" s="46"/>
      <c r="E7048" s="46"/>
      <c r="F7048" s="46"/>
      <c r="G7048" s="63" t="str">
        <f>IF(H7048="","",COUNTA($H$5:H7048))</f>
        <v/>
      </c>
      <c r="H7048" s="187"/>
      <c r="I7048" s="203"/>
      <c r="J7048" s="202"/>
      <c r="K7048" s="202"/>
      <c r="L7048" s="202"/>
      <c r="M7048" s="202"/>
      <c r="N7048" s="202"/>
      <c r="O7048" s="201"/>
      <c r="P7048" s="159"/>
      <c r="Q7048" s="206"/>
      <c r="R7048" s="50"/>
      <c r="S7048" s="51"/>
      <c r="T7048" s="51"/>
      <c r="U7048" s="52"/>
      <c r="V7048" s="52"/>
      <c r="W7048" s="52"/>
      <c r="X7048" s="53"/>
      <c r="Y7048" s="52"/>
      <c r="Z7048" s="54"/>
      <c r="AA7048" s="22"/>
      <c r="AB7048" s="22"/>
      <c r="AC7048" s="22"/>
      <c r="AD7048" s="22"/>
      <c r="AE7048" s="22"/>
      <c r="AF7048" s="22"/>
      <c r="AG7048" s="22"/>
    </row>
    <row r="7049" spans="1:33" s="11" customFormat="1" ht="26.1" customHeight="1">
      <c r="A7049" s="45"/>
      <c r="B7049" s="45"/>
      <c r="C7049" s="45"/>
      <c r="D7049" s="46"/>
      <c r="E7049" s="46"/>
      <c r="F7049" s="46"/>
      <c r="G7049" s="63" t="str">
        <f>IF(H7049="","",COUNTA($H$5:H7049))</f>
        <v/>
      </c>
      <c r="H7049" s="187"/>
      <c r="I7049" s="203"/>
      <c r="J7049" s="202"/>
      <c r="K7049" s="202"/>
      <c r="L7049" s="202"/>
      <c r="M7049" s="202"/>
      <c r="N7049" s="202"/>
      <c r="O7049" s="201"/>
      <c r="P7049" s="159"/>
      <c r="Q7049" s="206"/>
      <c r="R7049" s="50"/>
      <c r="S7049" s="51"/>
      <c r="T7049" s="51"/>
      <c r="U7049" s="52"/>
      <c r="V7049" s="52"/>
      <c r="W7049" s="52"/>
      <c r="X7049" s="53"/>
      <c r="Y7049" s="52"/>
      <c r="Z7049" s="54"/>
      <c r="AA7049" s="22"/>
      <c r="AB7049" s="22"/>
      <c r="AC7049" s="22"/>
      <c r="AD7049" s="22"/>
      <c r="AE7049" s="22"/>
      <c r="AF7049" s="22"/>
      <c r="AG7049" s="22"/>
    </row>
    <row r="7050" spans="1:33" s="11" customFormat="1" ht="26.1" customHeight="1">
      <c r="A7050" s="45"/>
      <c r="B7050" s="45"/>
      <c r="C7050" s="45"/>
      <c r="D7050" s="46"/>
      <c r="E7050" s="46"/>
      <c r="F7050" s="46"/>
      <c r="G7050" s="63" t="str">
        <f>IF(H7050="","",COUNTA($H$5:H7050))</f>
        <v/>
      </c>
      <c r="H7050" s="187"/>
      <c r="I7050" s="203"/>
      <c r="J7050" s="202"/>
      <c r="K7050" s="202"/>
      <c r="L7050" s="202"/>
      <c r="M7050" s="202"/>
      <c r="N7050" s="202"/>
      <c r="O7050" s="201"/>
      <c r="P7050" s="159"/>
      <c r="Q7050" s="206"/>
      <c r="R7050" s="50"/>
      <c r="S7050" s="51"/>
      <c r="T7050" s="51"/>
      <c r="U7050" s="52"/>
      <c r="V7050" s="52"/>
      <c r="W7050" s="52"/>
      <c r="X7050" s="53"/>
      <c r="Y7050" s="52"/>
      <c r="Z7050" s="54"/>
      <c r="AA7050" s="22"/>
      <c r="AB7050" s="22"/>
      <c r="AC7050" s="22"/>
      <c r="AD7050" s="22"/>
      <c r="AE7050" s="22"/>
      <c r="AF7050" s="22"/>
      <c r="AG7050" s="22"/>
    </row>
    <row r="7051" spans="1:33" s="11" customFormat="1" ht="26.1" customHeight="1">
      <c r="A7051" s="45"/>
      <c r="B7051" s="45"/>
      <c r="C7051" s="45"/>
      <c r="D7051" s="46"/>
      <c r="E7051" s="46"/>
      <c r="F7051" s="46"/>
      <c r="G7051" s="63" t="str">
        <f>IF(H7051="","",COUNTA($H$5:H7051))</f>
        <v/>
      </c>
      <c r="H7051" s="187"/>
      <c r="I7051" s="203"/>
      <c r="J7051" s="202"/>
      <c r="K7051" s="202"/>
      <c r="L7051" s="202"/>
      <c r="M7051" s="202"/>
      <c r="N7051" s="202"/>
      <c r="O7051" s="201"/>
      <c r="P7051" s="159"/>
      <c r="Q7051" s="206"/>
      <c r="R7051" s="50"/>
      <c r="S7051" s="51"/>
      <c r="T7051" s="51"/>
      <c r="U7051" s="52"/>
      <c r="V7051" s="52"/>
      <c r="W7051" s="52"/>
      <c r="X7051" s="53"/>
      <c r="Y7051" s="52"/>
      <c r="Z7051" s="54"/>
      <c r="AA7051" s="22"/>
      <c r="AB7051" s="22"/>
      <c r="AC7051" s="22"/>
      <c r="AD7051" s="22"/>
      <c r="AE7051" s="22"/>
      <c r="AF7051" s="22"/>
      <c r="AG7051" s="22"/>
    </row>
    <row r="7052" spans="1:33" s="11" customFormat="1" ht="26.1" customHeight="1">
      <c r="A7052" s="45"/>
      <c r="B7052" s="45"/>
      <c r="C7052" s="45"/>
      <c r="D7052" s="46"/>
      <c r="E7052" s="46"/>
      <c r="F7052" s="46"/>
      <c r="G7052" s="63" t="str">
        <f>IF(H7052="","",COUNTA($H$5:H7052))</f>
        <v/>
      </c>
      <c r="H7052" s="187"/>
      <c r="I7052" s="203"/>
      <c r="J7052" s="202"/>
      <c r="K7052" s="202"/>
      <c r="L7052" s="202"/>
      <c r="M7052" s="202"/>
      <c r="N7052" s="202"/>
      <c r="O7052" s="201"/>
      <c r="P7052" s="159"/>
      <c r="Q7052" s="206"/>
      <c r="R7052" s="50"/>
      <c r="S7052" s="51"/>
      <c r="T7052" s="51"/>
      <c r="U7052" s="52"/>
      <c r="V7052" s="52"/>
      <c r="W7052" s="52"/>
      <c r="X7052" s="53"/>
      <c r="Y7052" s="52"/>
      <c r="Z7052" s="54"/>
      <c r="AA7052" s="22"/>
      <c r="AB7052" s="22"/>
      <c r="AC7052" s="22"/>
      <c r="AD7052" s="22"/>
      <c r="AE7052" s="22"/>
      <c r="AF7052" s="22"/>
      <c r="AG7052" s="22"/>
    </row>
    <row r="7053" spans="1:33" s="11" customFormat="1" ht="26.1" customHeight="1">
      <c r="A7053" s="45"/>
      <c r="B7053" s="45"/>
      <c r="C7053" s="45"/>
      <c r="D7053" s="46"/>
      <c r="E7053" s="46"/>
      <c r="F7053" s="46"/>
      <c r="G7053" s="63" t="str">
        <f>IF(H7053="","",COUNTA($H$5:H7053))</f>
        <v/>
      </c>
      <c r="H7053" s="187"/>
      <c r="I7053" s="203"/>
      <c r="J7053" s="202"/>
      <c r="K7053" s="202"/>
      <c r="L7053" s="202"/>
      <c r="M7053" s="202"/>
      <c r="N7053" s="202"/>
      <c r="O7053" s="201"/>
      <c r="P7053" s="159"/>
      <c r="Q7053" s="206"/>
      <c r="R7053" s="50"/>
      <c r="S7053" s="51"/>
      <c r="T7053" s="51"/>
      <c r="U7053" s="52"/>
      <c r="V7053" s="52"/>
      <c r="W7053" s="52"/>
      <c r="X7053" s="53"/>
      <c r="Y7053" s="52"/>
      <c r="Z7053" s="54"/>
      <c r="AA7053" s="22"/>
      <c r="AB7053" s="22"/>
      <c r="AC7053" s="22"/>
      <c r="AD7053" s="22"/>
      <c r="AE7053" s="22"/>
      <c r="AF7053" s="22"/>
      <c r="AG7053" s="22"/>
    </row>
    <row r="7054" spans="1:33" s="11" customFormat="1" ht="26.1" customHeight="1">
      <c r="A7054" s="45"/>
      <c r="B7054" s="45"/>
      <c r="C7054" s="45"/>
      <c r="D7054" s="46"/>
      <c r="E7054" s="46"/>
      <c r="F7054" s="46"/>
      <c r="G7054" s="63" t="str">
        <f>IF(H7054="","",COUNTA($H$5:H7054))</f>
        <v/>
      </c>
      <c r="H7054" s="187"/>
      <c r="I7054" s="203"/>
      <c r="J7054" s="202"/>
      <c r="K7054" s="202"/>
      <c r="L7054" s="202"/>
      <c r="M7054" s="202"/>
      <c r="N7054" s="202"/>
      <c r="O7054" s="201"/>
      <c r="P7054" s="159"/>
      <c r="Q7054" s="206"/>
      <c r="R7054" s="50"/>
      <c r="S7054" s="51"/>
      <c r="T7054" s="51"/>
      <c r="U7054" s="52"/>
      <c r="V7054" s="52"/>
      <c r="W7054" s="52"/>
      <c r="X7054" s="53"/>
      <c r="Y7054" s="52"/>
      <c r="Z7054" s="54"/>
      <c r="AA7054" s="22"/>
      <c r="AB7054" s="22"/>
      <c r="AC7054" s="22"/>
      <c r="AD7054" s="22"/>
      <c r="AE7054" s="22"/>
      <c r="AF7054" s="22"/>
      <c r="AG7054" s="22"/>
    </row>
    <row r="7055" spans="1:33" s="11" customFormat="1" ht="26.1" customHeight="1">
      <c r="A7055" s="45"/>
      <c r="B7055" s="45"/>
      <c r="C7055" s="45"/>
      <c r="D7055" s="46"/>
      <c r="E7055" s="46"/>
      <c r="F7055" s="46"/>
      <c r="G7055" s="63" t="str">
        <f>IF(H7055="","",COUNTA($H$5:H7055))</f>
        <v/>
      </c>
      <c r="H7055" s="187"/>
      <c r="I7055" s="203"/>
      <c r="J7055" s="202"/>
      <c r="K7055" s="202"/>
      <c r="L7055" s="202"/>
      <c r="M7055" s="202"/>
      <c r="N7055" s="202"/>
      <c r="O7055" s="201"/>
      <c r="P7055" s="159"/>
      <c r="Q7055" s="206"/>
      <c r="R7055" s="50"/>
      <c r="S7055" s="51"/>
      <c r="T7055" s="51"/>
      <c r="U7055" s="52"/>
      <c r="V7055" s="52"/>
      <c r="W7055" s="52"/>
      <c r="X7055" s="53"/>
      <c r="Y7055" s="52"/>
      <c r="Z7055" s="54"/>
      <c r="AA7055" s="22"/>
      <c r="AB7055" s="22"/>
      <c r="AC7055" s="22"/>
      <c r="AD7055" s="22"/>
      <c r="AE7055" s="22"/>
      <c r="AF7055" s="22"/>
      <c r="AG7055" s="22"/>
    </row>
    <row r="7056" spans="1:33" s="11" customFormat="1" ht="26.1" customHeight="1">
      <c r="A7056" s="45"/>
      <c r="B7056" s="45"/>
      <c r="C7056" s="45"/>
      <c r="D7056" s="46"/>
      <c r="E7056" s="46"/>
      <c r="F7056" s="46"/>
      <c r="G7056" s="63" t="str">
        <f>IF(H7056="","",COUNTA($H$5:H7056))</f>
        <v/>
      </c>
      <c r="H7056" s="187"/>
      <c r="I7056" s="203"/>
      <c r="J7056" s="202"/>
      <c r="K7056" s="202"/>
      <c r="L7056" s="202"/>
      <c r="M7056" s="202"/>
      <c r="N7056" s="202"/>
      <c r="O7056" s="201"/>
      <c r="P7056" s="159"/>
      <c r="Q7056" s="206"/>
      <c r="R7056" s="50"/>
      <c r="S7056" s="51"/>
      <c r="T7056" s="51"/>
      <c r="U7056" s="52"/>
      <c r="V7056" s="52"/>
      <c r="W7056" s="52"/>
      <c r="X7056" s="53"/>
      <c r="Y7056" s="52"/>
      <c r="Z7056" s="54"/>
      <c r="AA7056" s="22"/>
      <c r="AB7056" s="22"/>
      <c r="AC7056" s="22"/>
      <c r="AD7056" s="22"/>
      <c r="AE7056" s="22"/>
      <c r="AF7056" s="22"/>
      <c r="AG7056" s="22"/>
    </row>
    <row r="7057" spans="1:33" s="11" customFormat="1" ht="26.1" customHeight="1">
      <c r="A7057" s="45"/>
      <c r="B7057" s="45"/>
      <c r="C7057" s="45"/>
      <c r="D7057" s="46"/>
      <c r="E7057" s="46"/>
      <c r="F7057" s="46"/>
      <c r="G7057" s="63" t="str">
        <f>IF(H7057="","",COUNTA($H$5:H7057))</f>
        <v/>
      </c>
      <c r="H7057" s="187"/>
      <c r="I7057" s="203"/>
      <c r="J7057" s="202"/>
      <c r="K7057" s="202"/>
      <c r="L7057" s="202"/>
      <c r="M7057" s="202"/>
      <c r="N7057" s="202"/>
      <c r="O7057" s="201"/>
      <c r="P7057" s="159"/>
      <c r="Q7057" s="206"/>
      <c r="R7057" s="50"/>
      <c r="S7057" s="51"/>
      <c r="T7057" s="51"/>
      <c r="U7057" s="52"/>
      <c r="V7057" s="52"/>
      <c r="W7057" s="52"/>
      <c r="X7057" s="53"/>
      <c r="Y7057" s="52"/>
      <c r="Z7057" s="54"/>
      <c r="AA7057" s="22"/>
      <c r="AB7057" s="22"/>
      <c r="AC7057" s="22"/>
      <c r="AD7057" s="22"/>
      <c r="AE7057" s="22"/>
      <c r="AF7057" s="22"/>
      <c r="AG7057" s="22"/>
    </row>
    <row r="7058" spans="1:33" s="11" customFormat="1" ht="26.1" customHeight="1">
      <c r="A7058" s="45"/>
      <c r="B7058" s="45"/>
      <c r="C7058" s="45"/>
      <c r="D7058" s="46"/>
      <c r="E7058" s="46"/>
      <c r="F7058" s="46"/>
      <c r="G7058" s="63" t="str">
        <f>IF(H7058="","",COUNTA($H$5:H7058))</f>
        <v/>
      </c>
      <c r="H7058" s="187"/>
      <c r="I7058" s="203"/>
      <c r="J7058" s="202"/>
      <c r="K7058" s="202"/>
      <c r="L7058" s="202"/>
      <c r="M7058" s="202"/>
      <c r="N7058" s="202"/>
      <c r="O7058" s="201"/>
      <c r="P7058" s="159"/>
      <c r="Q7058" s="206"/>
      <c r="R7058" s="50"/>
      <c r="S7058" s="51"/>
      <c r="T7058" s="51"/>
      <c r="U7058" s="52"/>
      <c r="V7058" s="52"/>
      <c r="W7058" s="52"/>
      <c r="X7058" s="53"/>
      <c r="Y7058" s="52"/>
      <c r="Z7058" s="54"/>
      <c r="AA7058" s="22"/>
      <c r="AB7058" s="22"/>
      <c r="AC7058" s="22"/>
      <c r="AD7058" s="22"/>
      <c r="AE7058" s="22"/>
      <c r="AF7058" s="22"/>
      <c r="AG7058" s="22"/>
    </row>
    <row r="7059" spans="1:33" s="11" customFormat="1" ht="26.1" customHeight="1">
      <c r="A7059" s="45"/>
      <c r="B7059" s="45"/>
      <c r="C7059" s="45"/>
      <c r="D7059" s="46"/>
      <c r="E7059" s="46"/>
      <c r="F7059" s="46"/>
      <c r="G7059" s="63" t="str">
        <f>IF(H7059="","",COUNTA($H$5:H7059))</f>
        <v/>
      </c>
      <c r="H7059" s="187"/>
      <c r="I7059" s="203"/>
      <c r="J7059" s="202"/>
      <c r="K7059" s="202"/>
      <c r="L7059" s="202"/>
      <c r="M7059" s="202"/>
      <c r="N7059" s="202"/>
      <c r="O7059" s="201"/>
      <c r="P7059" s="159"/>
      <c r="Q7059" s="206"/>
      <c r="R7059" s="50"/>
      <c r="S7059" s="51"/>
      <c r="T7059" s="51"/>
      <c r="U7059" s="52"/>
      <c r="V7059" s="52"/>
      <c r="W7059" s="52"/>
      <c r="X7059" s="53"/>
      <c r="Y7059" s="52"/>
      <c r="Z7059" s="54"/>
      <c r="AA7059" s="22"/>
      <c r="AB7059" s="22"/>
      <c r="AC7059" s="22"/>
      <c r="AD7059" s="22"/>
      <c r="AE7059" s="22"/>
      <c r="AF7059" s="22"/>
      <c r="AG7059" s="22"/>
    </row>
    <row r="7060" spans="1:33" s="11" customFormat="1" ht="26.1" customHeight="1">
      <c r="A7060" s="45"/>
      <c r="B7060" s="45"/>
      <c r="C7060" s="45"/>
      <c r="D7060" s="46"/>
      <c r="E7060" s="46"/>
      <c r="F7060" s="46"/>
      <c r="G7060" s="63" t="str">
        <f>IF(H7060="","",COUNTA($H$5:H7060))</f>
        <v/>
      </c>
      <c r="H7060" s="187"/>
      <c r="I7060" s="203"/>
      <c r="J7060" s="202"/>
      <c r="K7060" s="202"/>
      <c r="L7060" s="202"/>
      <c r="M7060" s="202"/>
      <c r="N7060" s="202"/>
      <c r="O7060" s="201"/>
      <c r="P7060" s="159"/>
      <c r="Q7060" s="206"/>
      <c r="R7060" s="50"/>
      <c r="S7060" s="51"/>
      <c r="T7060" s="51"/>
      <c r="U7060" s="52"/>
      <c r="V7060" s="52"/>
      <c r="W7060" s="52"/>
      <c r="X7060" s="53"/>
      <c r="Y7060" s="52"/>
      <c r="Z7060" s="54"/>
      <c r="AA7060" s="22"/>
      <c r="AB7060" s="22"/>
      <c r="AC7060" s="22"/>
      <c r="AD7060" s="22"/>
      <c r="AE7060" s="22"/>
      <c r="AF7060" s="22"/>
      <c r="AG7060" s="22"/>
    </row>
    <row r="7061" spans="1:33" s="11" customFormat="1" ht="26.1" customHeight="1">
      <c r="A7061" s="45"/>
      <c r="B7061" s="45"/>
      <c r="C7061" s="45"/>
      <c r="D7061" s="46"/>
      <c r="E7061" s="46"/>
      <c r="F7061" s="46"/>
      <c r="G7061" s="63" t="str">
        <f>IF(H7061="","",COUNTA($H$5:H7061))</f>
        <v/>
      </c>
      <c r="H7061" s="187"/>
      <c r="I7061" s="203"/>
      <c r="J7061" s="202"/>
      <c r="K7061" s="202"/>
      <c r="L7061" s="202"/>
      <c r="M7061" s="202"/>
      <c r="N7061" s="202"/>
      <c r="O7061" s="201"/>
      <c r="P7061" s="159"/>
      <c r="Q7061" s="206"/>
      <c r="R7061" s="50"/>
      <c r="S7061" s="51"/>
      <c r="T7061" s="51"/>
      <c r="U7061" s="52"/>
      <c r="V7061" s="52"/>
      <c r="W7061" s="52"/>
      <c r="X7061" s="53"/>
      <c r="Y7061" s="52"/>
      <c r="Z7061" s="54"/>
      <c r="AA7061" s="22"/>
      <c r="AB7061" s="22"/>
      <c r="AC7061" s="22"/>
      <c r="AD7061" s="22"/>
      <c r="AE7061" s="22"/>
      <c r="AF7061" s="22"/>
      <c r="AG7061" s="22"/>
    </row>
    <row r="7062" spans="1:33" s="11" customFormat="1" ht="26.1" customHeight="1">
      <c r="A7062" s="45"/>
      <c r="B7062" s="45"/>
      <c r="C7062" s="45"/>
      <c r="D7062" s="46"/>
      <c r="E7062" s="46"/>
      <c r="F7062" s="46"/>
      <c r="G7062" s="63" t="str">
        <f>IF(H7062="","",COUNTA($H$5:H7062))</f>
        <v/>
      </c>
      <c r="H7062" s="187"/>
      <c r="I7062" s="203"/>
      <c r="J7062" s="202"/>
      <c r="K7062" s="202"/>
      <c r="L7062" s="202"/>
      <c r="M7062" s="202"/>
      <c r="N7062" s="202"/>
      <c r="O7062" s="201"/>
      <c r="P7062" s="159"/>
      <c r="Q7062" s="206"/>
      <c r="R7062" s="50"/>
      <c r="S7062" s="51"/>
      <c r="T7062" s="51"/>
      <c r="U7062" s="52"/>
      <c r="V7062" s="52"/>
      <c r="W7062" s="52"/>
      <c r="X7062" s="53"/>
      <c r="Y7062" s="52"/>
      <c r="Z7062" s="54"/>
      <c r="AA7062" s="22"/>
      <c r="AB7062" s="22"/>
      <c r="AC7062" s="22"/>
      <c r="AD7062" s="22"/>
      <c r="AE7062" s="22"/>
      <c r="AF7062" s="22"/>
      <c r="AG7062" s="22"/>
    </row>
    <row r="7063" spans="1:33" s="11" customFormat="1" ht="26.1" customHeight="1">
      <c r="A7063" s="45"/>
      <c r="B7063" s="45"/>
      <c r="C7063" s="45"/>
      <c r="D7063" s="46"/>
      <c r="E7063" s="46"/>
      <c r="F7063" s="46"/>
      <c r="G7063" s="63" t="str">
        <f>IF(H7063="","",COUNTA($H$5:H7063))</f>
        <v/>
      </c>
      <c r="H7063" s="187"/>
      <c r="I7063" s="203"/>
      <c r="J7063" s="202"/>
      <c r="K7063" s="202"/>
      <c r="L7063" s="202"/>
      <c r="M7063" s="202"/>
      <c r="N7063" s="202"/>
      <c r="O7063" s="201"/>
      <c r="P7063" s="159"/>
      <c r="Q7063" s="206"/>
      <c r="R7063" s="50"/>
      <c r="S7063" s="51"/>
      <c r="T7063" s="51"/>
      <c r="U7063" s="52"/>
      <c r="V7063" s="52"/>
      <c r="W7063" s="52"/>
      <c r="X7063" s="53"/>
      <c r="Y7063" s="52"/>
      <c r="Z7063" s="54"/>
      <c r="AA7063" s="22"/>
      <c r="AB7063" s="22"/>
      <c r="AC7063" s="22"/>
      <c r="AD7063" s="22"/>
      <c r="AE7063" s="22"/>
      <c r="AF7063" s="22"/>
      <c r="AG7063" s="22"/>
    </row>
    <row r="7064" spans="1:33" s="11" customFormat="1" ht="26.1" customHeight="1">
      <c r="A7064" s="45"/>
      <c r="B7064" s="45"/>
      <c r="C7064" s="45"/>
      <c r="D7064" s="46"/>
      <c r="E7064" s="46"/>
      <c r="F7064" s="46"/>
      <c r="G7064" s="63" t="str">
        <f>IF(H7064="","",COUNTA($H$5:H7064))</f>
        <v/>
      </c>
      <c r="H7064" s="187"/>
      <c r="I7064" s="203"/>
      <c r="J7064" s="202"/>
      <c r="K7064" s="202"/>
      <c r="L7064" s="202"/>
      <c r="M7064" s="202"/>
      <c r="N7064" s="202"/>
      <c r="O7064" s="201"/>
      <c r="P7064" s="159"/>
      <c r="Q7064" s="206"/>
      <c r="R7064" s="50"/>
      <c r="S7064" s="51"/>
      <c r="T7064" s="51"/>
      <c r="U7064" s="52"/>
      <c r="V7064" s="52"/>
      <c r="W7064" s="52"/>
      <c r="X7064" s="53"/>
      <c r="Y7064" s="52"/>
      <c r="Z7064" s="54"/>
      <c r="AA7064" s="22"/>
      <c r="AB7064" s="22"/>
      <c r="AC7064" s="22"/>
      <c r="AD7064" s="22"/>
      <c r="AE7064" s="22"/>
      <c r="AF7064" s="22"/>
      <c r="AG7064" s="22"/>
    </row>
    <row r="7065" spans="1:33" s="11" customFormat="1" ht="26.1" customHeight="1">
      <c r="A7065" s="45"/>
      <c r="B7065" s="45"/>
      <c r="C7065" s="45"/>
      <c r="D7065" s="46"/>
      <c r="E7065" s="46"/>
      <c r="F7065" s="46"/>
      <c r="G7065" s="63" t="str">
        <f>IF(H7065="","",COUNTA($H$5:H7065))</f>
        <v/>
      </c>
      <c r="H7065" s="187"/>
      <c r="I7065" s="203"/>
      <c r="J7065" s="202"/>
      <c r="K7065" s="202"/>
      <c r="L7065" s="202"/>
      <c r="M7065" s="202"/>
      <c r="N7065" s="202"/>
      <c r="O7065" s="201"/>
      <c r="P7065" s="159"/>
      <c r="Q7065" s="206"/>
      <c r="R7065" s="50"/>
      <c r="S7065" s="51"/>
      <c r="T7065" s="51"/>
      <c r="U7065" s="52"/>
      <c r="V7065" s="52"/>
      <c r="W7065" s="52"/>
      <c r="X7065" s="53"/>
      <c r="Y7065" s="52"/>
      <c r="Z7065" s="54"/>
      <c r="AA7065" s="22"/>
      <c r="AB7065" s="22"/>
      <c r="AC7065" s="22"/>
      <c r="AD7065" s="22"/>
      <c r="AE7065" s="22"/>
      <c r="AF7065" s="22"/>
      <c r="AG7065" s="22"/>
    </row>
    <row r="7066" spans="1:33" s="11" customFormat="1" ht="26.1" customHeight="1">
      <c r="A7066" s="45"/>
      <c r="B7066" s="45"/>
      <c r="C7066" s="45"/>
      <c r="D7066" s="46"/>
      <c r="E7066" s="46"/>
      <c r="F7066" s="46"/>
      <c r="G7066" s="63" t="str">
        <f>IF(H7066="","",COUNTA($H$5:H7066))</f>
        <v/>
      </c>
      <c r="H7066" s="187"/>
      <c r="I7066" s="203"/>
      <c r="J7066" s="202"/>
      <c r="K7066" s="202"/>
      <c r="L7066" s="202"/>
      <c r="M7066" s="202"/>
      <c r="N7066" s="202"/>
      <c r="O7066" s="201"/>
      <c r="P7066" s="159"/>
      <c r="Q7066" s="206"/>
      <c r="R7066" s="50"/>
      <c r="S7066" s="51"/>
      <c r="T7066" s="51"/>
      <c r="U7066" s="52"/>
      <c r="V7066" s="52"/>
      <c r="W7066" s="52"/>
      <c r="X7066" s="53"/>
      <c r="Y7066" s="52"/>
      <c r="Z7066" s="54"/>
      <c r="AA7066" s="22"/>
      <c r="AB7066" s="22"/>
      <c r="AC7066" s="22"/>
      <c r="AD7066" s="22"/>
      <c r="AE7066" s="22"/>
      <c r="AF7066" s="22"/>
      <c r="AG7066" s="22"/>
    </row>
    <row r="7067" spans="1:33" s="11" customFormat="1" ht="26.1" customHeight="1">
      <c r="A7067" s="45"/>
      <c r="B7067" s="45"/>
      <c r="C7067" s="45"/>
      <c r="D7067" s="46"/>
      <c r="E7067" s="46"/>
      <c r="F7067" s="46"/>
      <c r="G7067" s="63" t="str">
        <f>IF(H7067="","",COUNTA($H$5:H7067))</f>
        <v/>
      </c>
      <c r="H7067" s="187"/>
      <c r="I7067" s="203"/>
      <c r="J7067" s="202"/>
      <c r="K7067" s="202"/>
      <c r="L7067" s="202"/>
      <c r="M7067" s="202"/>
      <c r="N7067" s="202"/>
      <c r="O7067" s="201"/>
      <c r="P7067" s="159"/>
      <c r="Q7067" s="206"/>
      <c r="R7067" s="50"/>
      <c r="S7067" s="51"/>
      <c r="T7067" s="51"/>
      <c r="U7067" s="52"/>
      <c r="V7067" s="52"/>
      <c r="W7067" s="52"/>
      <c r="X7067" s="53"/>
      <c r="Y7067" s="52"/>
      <c r="Z7067" s="54"/>
      <c r="AA7067" s="22"/>
      <c r="AB7067" s="22"/>
      <c r="AC7067" s="22"/>
      <c r="AD7067" s="22"/>
      <c r="AE7067" s="22"/>
      <c r="AF7067" s="22"/>
      <c r="AG7067" s="22"/>
    </row>
    <row r="7068" spans="1:33" s="11" customFormat="1" ht="26.1" customHeight="1">
      <c r="A7068" s="45"/>
      <c r="B7068" s="45"/>
      <c r="C7068" s="45"/>
      <c r="D7068" s="46"/>
      <c r="E7068" s="46"/>
      <c r="F7068" s="46"/>
      <c r="G7068" s="63" t="str">
        <f>IF(H7068="","",COUNTA($H$5:H7068))</f>
        <v/>
      </c>
      <c r="H7068" s="187"/>
      <c r="I7068" s="203"/>
      <c r="J7068" s="202"/>
      <c r="K7068" s="202"/>
      <c r="L7068" s="202"/>
      <c r="M7068" s="202"/>
      <c r="N7068" s="202"/>
      <c r="O7068" s="201"/>
      <c r="P7068" s="159"/>
      <c r="Q7068" s="206"/>
      <c r="R7068" s="50"/>
      <c r="S7068" s="51"/>
      <c r="T7068" s="51"/>
      <c r="U7068" s="52"/>
      <c r="V7068" s="52"/>
      <c r="W7068" s="52"/>
      <c r="X7068" s="53"/>
      <c r="Y7068" s="52"/>
      <c r="Z7068" s="54"/>
      <c r="AA7068" s="22"/>
      <c r="AB7068" s="22"/>
      <c r="AC7068" s="22"/>
      <c r="AD7068" s="22"/>
      <c r="AE7068" s="22"/>
      <c r="AF7068" s="22"/>
      <c r="AG7068" s="22"/>
    </row>
    <row r="7069" spans="1:33" s="11" customFormat="1" ht="26.1" customHeight="1">
      <c r="A7069" s="45"/>
      <c r="B7069" s="45"/>
      <c r="C7069" s="45"/>
      <c r="D7069" s="46"/>
      <c r="E7069" s="46"/>
      <c r="F7069" s="46"/>
      <c r="G7069" s="63" t="str">
        <f>IF(H7069="","",COUNTA($H$5:H7069))</f>
        <v/>
      </c>
      <c r="H7069" s="187"/>
      <c r="I7069" s="203"/>
      <c r="J7069" s="202"/>
      <c r="K7069" s="202"/>
      <c r="L7069" s="202"/>
      <c r="M7069" s="202"/>
      <c r="N7069" s="202"/>
      <c r="O7069" s="201"/>
      <c r="P7069" s="159"/>
      <c r="Q7069" s="206"/>
      <c r="R7069" s="50"/>
      <c r="S7069" s="51"/>
      <c r="T7069" s="51"/>
      <c r="U7069" s="52"/>
      <c r="V7069" s="52"/>
      <c r="W7069" s="52"/>
      <c r="X7069" s="53"/>
      <c r="Y7069" s="52"/>
      <c r="Z7069" s="54"/>
      <c r="AA7069" s="22"/>
      <c r="AB7069" s="22"/>
      <c r="AC7069" s="22"/>
      <c r="AD7069" s="22"/>
      <c r="AE7069" s="22"/>
      <c r="AF7069" s="22"/>
      <c r="AG7069" s="22"/>
    </row>
    <row r="7070" spans="1:33" s="11" customFormat="1" ht="26.1" customHeight="1">
      <c r="A7070" s="45"/>
      <c r="B7070" s="45"/>
      <c r="C7070" s="45"/>
      <c r="D7070" s="46"/>
      <c r="E7070" s="46"/>
      <c r="F7070" s="46"/>
      <c r="G7070" s="63" t="str">
        <f>IF(H7070="","",COUNTA($H$5:H7070))</f>
        <v/>
      </c>
      <c r="H7070" s="187"/>
      <c r="I7070" s="203"/>
      <c r="J7070" s="202"/>
      <c r="K7070" s="202"/>
      <c r="L7070" s="202"/>
      <c r="M7070" s="202"/>
      <c r="N7070" s="202"/>
      <c r="O7070" s="201"/>
      <c r="P7070" s="159"/>
      <c r="Q7070" s="206"/>
      <c r="R7070" s="50"/>
      <c r="S7070" s="51"/>
      <c r="T7070" s="51"/>
      <c r="U7070" s="52"/>
      <c r="V7070" s="52"/>
      <c r="W7070" s="52"/>
      <c r="X7070" s="53"/>
      <c r="Y7070" s="52"/>
      <c r="Z7070" s="54"/>
      <c r="AA7070" s="22"/>
      <c r="AB7070" s="22"/>
      <c r="AC7070" s="22"/>
      <c r="AD7070" s="22"/>
      <c r="AE7070" s="22"/>
      <c r="AF7070" s="22"/>
      <c r="AG7070" s="22"/>
    </row>
    <row r="7071" spans="1:33" s="11" customFormat="1" ht="26.1" customHeight="1">
      <c r="A7071" s="45"/>
      <c r="B7071" s="45"/>
      <c r="C7071" s="45"/>
      <c r="D7071" s="46"/>
      <c r="E7071" s="46"/>
      <c r="F7071" s="46"/>
      <c r="G7071" s="63" t="str">
        <f>IF(H7071="","",COUNTA($H$5:H7071))</f>
        <v/>
      </c>
      <c r="H7071" s="187"/>
      <c r="I7071" s="203"/>
      <c r="J7071" s="202"/>
      <c r="K7071" s="202"/>
      <c r="L7071" s="202"/>
      <c r="M7071" s="202"/>
      <c r="N7071" s="202"/>
      <c r="O7071" s="201"/>
      <c r="P7071" s="159"/>
      <c r="Q7071" s="206"/>
      <c r="R7071" s="50"/>
      <c r="S7071" s="51"/>
      <c r="T7071" s="51"/>
      <c r="U7071" s="52"/>
      <c r="V7071" s="52"/>
      <c r="W7071" s="52"/>
      <c r="X7071" s="53"/>
      <c r="Y7071" s="52"/>
      <c r="Z7071" s="54"/>
      <c r="AA7071" s="22"/>
      <c r="AB7071" s="22"/>
      <c r="AC7071" s="22"/>
      <c r="AD7071" s="22"/>
      <c r="AE7071" s="22"/>
      <c r="AF7071" s="22"/>
      <c r="AG7071" s="22"/>
    </row>
    <row r="7072" spans="1:33" s="11" customFormat="1" ht="26.1" customHeight="1">
      <c r="A7072" s="45"/>
      <c r="B7072" s="45"/>
      <c r="C7072" s="45"/>
      <c r="D7072" s="46"/>
      <c r="E7072" s="46"/>
      <c r="F7072" s="46"/>
      <c r="G7072" s="63" t="str">
        <f>IF(H7072="","",COUNTA($H$5:H7072))</f>
        <v/>
      </c>
      <c r="H7072" s="187"/>
      <c r="I7072" s="203"/>
      <c r="J7072" s="202"/>
      <c r="K7072" s="202"/>
      <c r="L7072" s="202"/>
      <c r="M7072" s="202"/>
      <c r="N7072" s="202"/>
      <c r="O7072" s="201"/>
      <c r="P7072" s="159"/>
      <c r="Q7072" s="206"/>
      <c r="R7072" s="50"/>
      <c r="S7072" s="51"/>
      <c r="T7072" s="51"/>
      <c r="U7072" s="52"/>
      <c r="V7072" s="52"/>
      <c r="W7072" s="52"/>
      <c r="X7072" s="53"/>
      <c r="Y7072" s="52"/>
      <c r="Z7072" s="54"/>
      <c r="AA7072" s="22"/>
      <c r="AB7072" s="22"/>
      <c r="AC7072" s="22"/>
      <c r="AD7072" s="22"/>
      <c r="AE7072" s="22"/>
      <c r="AF7072" s="22"/>
      <c r="AG7072" s="22"/>
    </row>
    <row r="7073" spans="1:33" s="11" customFormat="1" ht="26.1" customHeight="1">
      <c r="A7073" s="45"/>
      <c r="B7073" s="45"/>
      <c r="C7073" s="45"/>
      <c r="D7073" s="46"/>
      <c r="E7073" s="46"/>
      <c r="F7073" s="46"/>
      <c r="G7073" s="63" t="str">
        <f>IF(H7073="","",COUNTA($H$5:H7073))</f>
        <v/>
      </c>
      <c r="H7073" s="187"/>
      <c r="I7073" s="203"/>
      <c r="J7073" s="202"/>
      <c r="K7073" s="202"/>
      <c r="L7073" s="202"/>
      <c r="M7073" s="202"/>
      <c r="N7073" s="202"/>
      <c r="O7073" s="201"/>
      <c r="P7073" s="159"/>
      <c r="Q7073" s="206"/>
      <c r="R7073" s="50"/>
      <c r="S7073" s="51"/>
      <c r="T7073" s="51"/>
      <c r="U7073" s="52"/>
      <c r="V7073" s="52"/>
      <c r="W7073" s="52"/>
      <c r="X7073" s="53"/>
      <c r="Y7073" s="52"/>
      <c r="Z7073" s="54"/>
      <c r="AA7073" s="22"/>
      <c r="AB7073" s="22"/>
      <c r="AC7073" s="22"/>
      <c r="AD7073" s="22"/>
      <c r="AE7073" s="22"/>
      <c r="AF7073" s="22"/>
      <c r="AG7073" s="22"/>
    </row>
    <row r="7074" spans="1:33" s="11" customFormat="1" ht="26.1" customHeight="1">
      <c r="A7074" s="45"/>
      <c r="B7074" s="45"/>
      <c r="C7074" s="45"/>
      <c r="D7074" s="46"/>
      <c r="E7074" s="46"/>
      <c r="F7074" s="46"/>
      <c r="G7074" s="63" t="str">
        <f>IF(H7074="","",COUNTA($H$5:H7074))</f>
        <v/>
      </c>
      <c r="H7074" s="187"/>
      <c r="I7074" s="203"/>
      <c r="J7074" s="202"/>
      <c r="K7074" s="202"/>
      <c r="L7074" s="202"/>
      <c r="M7074" s="202"/>
      <c r="N7074" s="202"/>
      <c r="O7074" s="201"/>
      <c r="P7074" s="159"/>
      <c r="Q7074" s="206"/>
      <c r="R7074" s="50"/>
      <c r="S7074" s="51"/>
      <c r="T7074" s="51"/>
      <c r="U7074" s="52"/>
      <c r="V7074" s="52"/>
      <c r="W7074" s="52"/>
      <c r="X7074" s="53"/>
      <c r="Y7074" s="52"/>
      <c r="Z7074" s="54"/>
      <c r="AA7074" s="22"/>
      <c r="AB7074" s="22"/>
      <c r="AC7074" s="22"/>
      <c r="AD7074" s="22"/>
      <c r="AE7074" s="22"/>
      <c r="AF7074" s="22"/>
      <c r="AG7074" s="22"/>
    </row>
    <row r="7075" spans="1:33" s="11" customFormat="1" ht="26.1" customHeight="1">
      <c r="A7075" s="45"/>
      <c r="B7075" s="45"/>
      <c r="C7075" s="45"/>
      <c r="D7075" s="46"/>
      <c r="E7075" s="46"/>
      <c r="F7075" s="46"/>
      <c r="G7075" s="63" t="str">
        <f>IF(H7075="","",COUNTA($H$5:H7075))</f>
        <v/>
      </c>
      <c r="H7075" s="187"/>
      <c r="I7075" s="203"/>
      <c r="J7075" s="202"/>
      <c r="K7075" s="202"/>
      <c r="L7075" s="202"/>
      <c r="M7075" s="202"/>
      <c r="N7075" s="202"/>
      <c r="O7075" s="201"/>
      <c r="P7075" s="159"/>
      <c r="Q7075" s="206"/>
      <c r="R7075" s="50"/>
      <c r="S7075" s="51"/>
      <c r="T7075" s="51"/>
      <c r="U7075" s="52"/>
      <c r="V7075" s="52"/>
      <c r="W7075" s="52"/>
      <c r="X7075" s="53"/>
      <c r="Y7075" s="52"/>
      <c r="Z7075" s="54"/>
      <c r="AA7075" s="22"/>
      <c r="AB7075" s="22"/>
      <c r="AC7075" s="22"/>
      <c r="AD7075" s="22"/>
      <c r="AE7075" s="22"/>
      <c r="AF7075" s="22"/>
      <c r="AG7075" s="22"/>
    </row>
    <row r="7076" spans="1:33" s="11" customFormat="1" ht="26.1" customHeight="1">
      <c r="A7076" s="45"/>
      <c r="B7076" s="45"/>
      <c r="C7076" s="45"/>
      <c r="D7076" s="46"/>
      <c r="E7076" s="46"/>
      <c r="F7076" s="46"/>
      <c r="G7076" s="63" t="str">
        <f>IF(H7076="","",COUNTA($H$5:H7076))</f>
        <v/>
      </c>
      <c r="H7076" s="187"/>
      <c r="I7076" s="203"/>
      <c r="J7076" s="202"/>
      <c r="K7076" s="202"/>
      <c r="L7076" s="202"/>
      <c r="M7076" s="202"/>
      <c r="N7076" s="202"/>
      <c r="O7076" s="201"/>
      <c r="P7076" s="159"/>
      <c r="Q7076" s="206"/>
      <c r="R7076" s="50"/>
      <c r="S7076" s="51"/>
      <c r="T7076" s="51"/>
      <c r="U7076" s="52"/>
      <c r="V7076" s="52"/>
      <c r="W7076" s="52"/>
      <c r="X7076" s="53"/>
      <c r="Y7076" s="52"/>
      <c r="Z7076" s="54"/>
      <c r="AA7076" s="22"/>
      <c r="AB7076" s="22"/>
      <c r="AC7076" s="22"/>
      <c r="AD7076" s="22"/>
      <c r="AE7076" s="22"/>
      <c r="AF7076" s="22"/>
      <c r="AG7076" s="22"/>
    </row>
    <row r="7077" spans="1:33" s="11" customFormat="1" ht="26.1" customHeight="1">
      <c r="A7077" s="45"/>
      <c r="B7077" s="45"/>
      <c r="C7077" s="45"/>
      <c r="D7077" s="46"/>
      <c r="E7077" s="46"/>
      <c r="F7077" s="46"/>
      <c r="G7077" s="63" t="str">
        <f>IF(H7077="","",COUNTA($H$5:H7077))</f>
        <v/>
      </c>
      <c r="H7077" s="187"/>
      <c r="I7077" s="203"/>
      <c r="J7077" s="202"/>
      <c r="K7077" s="202"/>
      <c r="L7077" s="202"/>
      <c r="M7077" s="202"/>
      <c r="N7077" s="202"/>
      <c r="O7077" s="201"/>
      <c r="P7077" s="159"/>
      <c r="Q7077" s="206"/>
      <c r="R7077" s="50"/>
      <c r="S7077" s="51"/>
      <c r="T7077" s="51"/>
      <c r="U7077" s="52"/>
      <c r="V7077" s="52"/>
      <c r="W7077" s="52"/>
      <c r="X7077" s="53"/>
      <c r="Y7077" s="52"/>
      <c r="Z7077" s="54"/>
      <c r="AA7077" s="22"/>
      <c r="AB7077" s="22"/>
      <c r="AC7077" s="22"/>
      <c r="AD7077" s="22"/>
      <c r="AE7077" s="22"/>
      <c r="AF7077" s="22"/>
      <c r="AG7077" s="22"/>
    </row>
    <row r="7078" spans="1:33" s="11" customFormat="1" ht="26.1" customHeight="1">
      <c r="A7078" s="45"/>
      <c r="B7078" s="45"/>
      <c r="C7078" s="45"/>
      <c r="D7078" s="46"/>
      <c r="E7078" s="46"/>
      <c r="F7078" s="46"/>
      <c r="G7078" s="63" t="str">
        <f>IF(H7078="","",COUNTA($H$5:H7078))</f>
        <v/>
      </c>
      <c r="H7078" s="187"/>
      <c r="I7078" s="203"/>
      <c r="J7078" s="202"/>
      <c r="K7078" s="202"/>
      <c r="L7078" s="202"/>
      <c r="M7078" s="202"/>
      <c r="N7078" s="202"/>
      <c r="O7078" s="201"/>
      <c r="P7078" s="159"/>
      <c r="Q7078" s="206"/>
      <c r="R7078" s="50"/>
      <c r="S7078" s="51"/>
      <c r="T7078" s="51"/>
      <c r="U7078" s="52"/>
      <c r="V7078" s="52"/>
      <c r="W7078" s="52"/>
      <c r="X7078" s="53"/>
      <c r="Y7078" s="52"/>
      <c r="Z7078" s="54"/>
      <c r="AA7078" s="22"/>
      <c r="AB7078" s="22"/>
      <c r="AC7078" s="22"/>
      <c r="AD7078" s="22"/>
      <c r="AE7078" s="22"/>
      <c r="AF7078" s="22"/>
      <c r="AG7078" s="22"/>
    </row>
    <row r="7079" spans="1:33" s="11" customFormat="1" ht="26.1" customHeight="1">
      <c r="A7079" s="45"/>
      <c r="B7079" s="45"/>
      <c r="C7079" s="45"/>
      <c r="D7079" s="46"/>
      <c r="E7079" s="46"/>
      <c r="F7079" s="46"/>
      <c r="G7079" s="63" t="str">
        <f>IF(H7079="","",COUNTA($H$5:H7079))</f>
        <v/>
      </c>
      <c r="H7079" s="187"/>
      <c r="I7079" s="203"/>
      <c r="J7079" s="202"/>
      <c r="K7079" s="202"/>
      <c r="L7079" s="202"/>
      <c r="M7079" s="202"/>
      <c r="N7079" s="202"/>
      <c r="O7079" s="201"/>
      <c r="P7079" s="159"/>
      <c r="Q7079" s="206"/>
      <c r="R7079" s="50"/>
      <c r="S7079" s="51"/>
      <c r="T7079" s="51"/>
      <c r="U7079" s="52"/>
      <c r="V7079" s="52"/>
      <c r="W7079" s="52"/>
      <c r="X7079" s="53"/>
      <c r="Y7079" s="52"/>
      <c r="Z7079" s="54"/>
      <c r="AA7079" s="22"/>
      <c r="AB7079" s="22"/>
      <c r="AC7079" s="22"/>
      <c r="AD7079" s="22"/>
      <c r="AE7079" s="22"/>
      <c r="AF7079" s="22"/>
      <c r="AG7079" s="22"/>
    </row>
    <row r="7080" spans="1:33" s="11" customFormat="1" ht="26.1" customHeight="1">
      <c r="A7080" s="45"/>
      <c r="B7080" s="45"/>
      <c r="C7080" s="45"/>
      <c r="D7080" s="46"/>
      <c r="E7080" s="46"/>
      <c r="F7080" s="46"/>
      <c r="G7080" s="63" t="str">
        <f>IF(H7080="","",COUNTA($H$5:H7080))</f>
        <v/>
      </c>
      <c r="H7080" s="187"/>
      <c r="I7080" s="203"/>
      <c r="J7080" s="202"/>
      <c r="K7080" s="202"/>
      <c r="L7080" s="202"/>
      <c r="M7080" s="202"/>
      <c r="N7080" s="202"/>
      <c r="O7080" s="201"/>
      <c r="P7080" s="159"/>
      <c r="Q7080" s="206"/>
      <c r="R7080" s="50"/>
      <c r="S7080" s="51"/>
      <c r="T7080" s="51"/>
      <c r="U7080" s="52"/>
      <c r="V7080" s="52"/>
      <c r="W7080" s="52"/>
      <c r="X7080" s="53"/>
      <c r="Y7080" s="52"/>
      <c r="Z7080" s="54"/>
      <c r="AA7080" s="22"/>
      <c r="AB7080" s="22"/>
      <c r="AC7080" s="22"/>
      <c r="AD7080" s="22"/>
      <c r="AE7080" s="22"/>
      <c r="AF7080" s="22"/>
      <c r="AG7080" s="22"/>
    </row>
    <row r="7081" spans="1:33" s="11" customFormat="1" ht="26.1" customHeight="1">
      <c r="A7081" s="45"/>
      <c r="B7081" s="45"/>
      <c r="C7081" s="45"/>
      <c r="D7081" s="46"/>
      <c r="E7081" s="46"/>
      <c r="F7081" s="46"/>
      <c r="G7081" s="63" t="str">
        <f>IF(H7081="","",COUNTA($H$5:H7081))</f>
        <v/>
      </c>
      <c r="H7081" s="187"/>
      <c r="I7081" s="203"/>
      <c r="J7081" s="202"/>
      <c r="K7081" s="202"/>
      <c r="L7081" s="202"/>
      <c r="M7081" s="202"/>
      <c r="N7081" s="202"/>
      <c r="O7081" s="201"/>
      <c r="P7081" s="159"/>
      <c r="Q7081" s="206"/>
      <c r="R7081" s="50"/>
      <c r="S7081" s="51"/>
      <c r="T7081" s="51"/>
      <c r="U7081" s="52"/>
      <c r="V7081" s="52"/>
      <c r="W7081" s="52"/>
      <c r="X7081" s="53"/>
      <c r="Y7081" s="52"/>
      <c r="Z7081" s="54"/>
      <c r="AA7081" s="22"/>
      <c r="AB7081" s="22"/>
      <c r="AC7081" s="22"/>
      <c r="AD7081" s="22"/>
      <c r="AE7081" s="22"/>
      <c r="AF7081" s="22"/>
      <c r="AG7081" s="22"/>
    </row>
    <row r="7082" spans="1:33" s="11" customFormat="1" ht="26.1" customHeight="1">
      <c r="A7082" s="45"/>
      <c r="B7082" s="45"/>
      <c r="C7082" s="45"/>
      <c r="D7082" s="46"/>
      <c r="E7082" s="46"/>
      <c r="F7082" s="46"/>
      <c r="G7082" s="63" t="str">
        <f>IF(H7082="","",COUNTA($H$5:H7082))</f>
        <v/>
      </c>
      <c r="H7082" s="187"/>
      <c r="I7082" s="203"/>
      <c r="J7082" s="202"/>
      <c r="K7082" s="202"/>
      <c r="L7082" s="202"/>
      <c r="M7082" s="202"/>
      <c r="N7082" s="202"/>
      <c r="O7082" s="201"/>
      <c r="P7082" s="159"/>
      <c r="Q7082" s="206"/>
      <c r="R7082" s="50"/>
      <c r="S7082" s="51"/>
      <c r="T7082" s="51"/>
      <c r="U7082" s="52"/>
      <c r="V7082" s="52"/>
      <c r="W7082" s="52"/>
      <c r="X7082" s="53"/>
      <c r="Y7082" s="52"/>
      <c r="Z7082" s="54"/>
      <c r="AA7082" s="22"/>
      <c r="AB7082" s="22"/>
      <c r="AC7082" s="22"/>
      <c r="AD7082" s="22"/>
      <c r="AE7082" s="22"/>
      <c r="AF7082" s="22"/>
      <c r="AG7082" s="22"/>
    </row>
    <row r="7083" spans="1:33" s="11" customFormat="1" ht="26.1" customHeight="1">
      <c r="A7083" s="45"/>
      <c r="B7083" s="45"/>
      <c r="C7083" s="45"/>
      <c r="D7083" s="46"/>
      <c r="E7083" s="46"/>
      <c r="F7083" s="46"/>
      <c r="G7083" s="63" t="str">
        <f>IF(H7083="","",COUNTA($H$5:H7083))</f>
        <v/>
      </c>
      <c r="H7083" s="187"/>
      <c r="I7083" s="203"/>
      <c r="J7083" s="202"/>
      <c r="K7083" s="202"/>
      <c r="L7083" s="202"/>
      <c r="M7083" s="202"/>
      <c r="N7083" s="202"/>
      <c r="O7083" s="201"/>
      <c r="P7083" s="159"/>
      <c r="Q7083" s="206"/>
      <c r="R7083" s="50"/>
      <c r="S7083" s="51"/>
      <c r="T7083" s="51"/>
      <c r="U7083" s="52"/>
      <c r="V7083" s="52"/>
      <c r="W7083" s="52"/>
      <c r="X7083" s="53"/>
      <c r="Y7083" s="52"/>
      <c r="Z7083" s="54"/>
      <c r="AA7083" s="22"/>
      <c r="AB7083" s="22"/>
      <c r="AC7083" s="22"/>
      <c r="AD7083" s="22"/>
      <c r="AE7083" s="22"/>
      <c r="AF7083" s="22"/>
      <c r="AG7083" s="22"/>
    </row>
    <row r="7084" spans="1:33" s="11" customFormat="1" ht="26.1" customHeight="1">
      <c r="A7084" s="45"/>
      <c r="B7084" s="45"/>
      <c r="C7084" s="45"/>
      <c r="D7084" s="46"/>
      <c r="E7084" s="46"/>
      <c r="F7084" s="46"/>
      <c r="G7084" s="63" t="str">
        <f>IF(H7084="","",COUNTA($H$5:H7084))</f>
        <v/>
      </c>
      <c r="H7084" s="187"/>
      <c r="I7084" s="203"/>
      <c r="J7084" s="202"/>
      <c r="K7084" s="202"/>
      <c r="L7084" s="202"/>
      <c r="M7084" s="202"/>
      <c r="N7084" s="202"/>
      <c r="O7084" s="201"/>
      <c r="P7084" s="159"/>
      <c r="Q7084" s="206"/>
      <c r="R7084" s="50"/>
      <c r="S7084" s="51"/>
      <c r="T7084" s="51"/>
      <c r="U7084" s="52"/>
      <c r="V7084" s="52"/>
      <c r="W7084" s="52"/>
      <c r="X7084" s="53"/>
      <c r="Y7084" s="52"/>
      <c r="Z7084" s="54"/>
      <c r="AA7084" s="22"/>
      <c r="AB7084" s="22"/>
      <c r="AC7084" s="22"/>
      <c r="AD7084" s="22"/>
      <c r="AE7084" s="22"/>
      <c r="AF7084" s="22"/>
      <c r="AG7084" s="22"/>
    </row>
    <row r="7085" spans="1:33" s="11" customFormat="1" ht="26.1" customHeight="1">
      <c r="A7085" s="45"/>
      <c r="B7085" s="45"/>
      <c r="C7085" s="45"/>
      <c r="D7085" s="46"/>
      <c r="E7085" s="46"/>
      <c r="F7085" s="46"/>
      <c r="G7085" s="63" t="str">
        <f>IF(H7085="","",COUNTA($H$5:H7085))</f>
        <v/>
      </c>
      <c r="H7085" s="187"/>
      <c r="I7085" s="203"/>
      <c r="J7085" s="202"/>
      <c r="K7085" s="202"/>
      <c r="L7085" s="202"/>
      <c r="M7085" s="202"/>
      <c r="N7085" s="202"/>
      <c r="O7085" s="201"/>
      <c r="P7085" s="159"/>
      <c r="Q7085" s="206"/>
      <c r="R7085" s="50"/>
      <c r="S7085" s="51"/>
      <c r="T7085" s="51"/>
      <c r="U7085" s="52"/>
      <c r="V7085" s="52"/>
      <c r="W7085" s="52"/>
      <c r="X7085" s="53"/>
      <c r="Y7085" s="52"/>
      <c r="Z7085" s="54"/>
      <c r="AA7085" s="22"/>
      <c r="AB7085" s="22"/>
      <c r="AC7085" s="22"/>
      <c r="AD7085" s="22"/>
      <c r="AE7085" s="22"/>
      <c r="AF7085" s="22"/>
      <c r="AG7085" s="22"/>
    </row>
    <row r="7086" spans="1:33" s="11" customFormat="1" ht="26.1" customHeight="1">
      <c r="A7086" s="45"/>
      <c r="B7086" s="45"/>
      <c r="C7086" s="45"/>
      <c r="D7086" s="46"/>
      <c r="E7086" s="46"/>
      <c r="F7086" s="46"/>
      <c r="G7086" s="63" t="str">
        <f>IF(H7086="","",COUNTA($H$5:H7086))</f>
        <v/>
      </c>
      <c r="H7086" s="187"/>
      <c r="I7086" s="203"/>
      <c r="J7086" s="202"/>
      <c r="K7086" s="202"/>
      <c r="L7086" s="202"/>
      <c r="M7086" s="202"/>
      <c r="N7086" s="202"/>
      <c r="O7086" s="201"/>
      <c r="P7086" s="159"/>
      <c r="Q7086" s="206"/>
      <c r="R7086" s="50"/>
      <c r="S7086" s="51"/>
      <c r="T7086" s="51"/>
      <c r="U7086" s="52"/>
      <c r="V7086" s="52"/>
      <c r="W7086" s="52"/>
      <c r="X7086" s="53"/>
      <c r="Y7086" s="52"/>
      <c r="Z7086" s="54"/>
      <c r="AA7086" s="22"/>
      <c r="AB7086" s="22"/>
      <c r="AC7086" s="22"/>
      <c r="AD7086" s="22"/>
      <c r="AE7086" s="22"/>
      <c r="AF7086" s="22"/>
      <c r="AG7086" s="22"/>
    </row>
    <row r="7087" spans="1:33" s="11" customFormat="1" ht="26.1" customHeight="1">
      <c r="A7087" s="45"/>
      <c r="B7087" s="45"/>
      <c r="C7087" s="45"/>
      <c r="D7087" s="46"/>
      <c r="E7087" s="46"/>
      <c r="F7087" s="46"/>
      <c r="G7087" s="63" t="str">
        <f>IF(H7087="","",COUNTA($H$5:H7087))</f>
        <v/>
      </c>
      <c r="H7087" s="187"/>
      <c r="I7087" s="203"/>
      <c r="J7087" s="202"/>
      <c r="K7087" s="202"/>
      <c r="L7087" s="202"/>
      <c r="M7087" s="202"/>
      <c r="N7087" s="202"/>
      <c r="O7087" s="201"/>
      <c r="P7087" s="159"/>
      <c r="Q7087" s="206"/>
      <c r="R7087" s="50"/>
      <c r="S7087" s="51"/>
      <c r="T7087" s="51"/>
      <c r="U7087" s="52"/>
      <c r="V7087" s="52"/>
      <c r="W7087" s="52"/>
      <c r="X7087" s="53"/>
      <c r="Y7087" s="52"/>
      <c r="Z7087" s="54"/>
      <c r="AA7087" s="22"/>
      <c r="AB7087" s="22"/>
      <c r="AC7087" s="22"/>
      <c r="AD7087" s="22"/>
      <c r="AE7087" s="22"/>
      <c r="AF7087" s="22"/>
      <c r="AG7087" s="22"/>
    </row>
    <row r="7088" spans="1:33" s="11" customFormat="1" ht="26.1" customHeight="1">
      <c r="A7088" s="45"/>
      <c r="B7088" s="45"/>
      <c r="C7088" s="45"/>
      <c r="D7088" s="46"/>
      <c r="E7088" s="46"/>
      <c r="F7088" s="46"/>
      <c r="G7088" s="63" t="str">
        <f>IF(H7088="","",COUNTA($H$5:H7088))</f>
        <v/>
      </c>
      <c r="H7088" s="187"/>
      <c r="I7088" s="203"/>
      <c r="J7088" s="202"/>
      <c r="K7088" s="202"/>
      <c r="L7088" s="202"/>
      <c r="M7088" s="202"/>
      <c r="N7088" s="202"/>
      <c r="O7088" s="201"/>
      <c r="P7088" s="159"/>
      <c r="Q7088" s="206"/>
      <c r="R7088" s="50"/>
      <c r="S7088" s="51"/>
      <c r="T7088" s="51"/>
      <c r="U7088" s="52"/>
      <c r="V7088" s="52"/>
      <c r="W7088" s="52"/>
      <c r="X7088" s="53"/>
      <c r="Y7088" s="52"/>
      <c r="Z7088" s="54"/>
      <c r="AA7088" s="22"/>
      <c r="AB7088" s="22"/>
      <c r="AC7088" s="22"/>
      <c r="AD7088" s="22"/>
      <c r="AE7088" s="22"/>
      <c r="AF7088" s="22"/>
      <c r="AG7088" s="22"/>
    </row>
    <row r="7089" spans="1:33" s="11" customFormat="1" ht="26.1" customHeight="1">
      <c r="A7089" s="45"/>
      <c r="B7089" s="45"/>
      <c r="C7089" s="45"/>
      <c r="D7089" s="46"/>
      <c r="E7089" s="46"/>
      <c r="F7089" s="46"/>
      <c r="G7089" s="63" t="str">
        <f>IF(H7089="","",COUNTA($H$5:H7089))</f>
        <v/>
      </c>
      <c r="H7089" s="187"/>
      <c r="I7089" s="203"/>
      <c r="J7089" s="202"/>
      <c r="K7089" s="202"/>
      <c r="L7089" s="202"/>
      <c r="M7089" s="202"/>
      <c r="N7089" s="202"/>
      <c r="O7089" s="201"/>
      <c r="P7089" s="159"/>
      <c r="Q7089" s="206"/>
      <c r="R7089" s="50"/>
      <c r="S7089" s="51"/>
      <c r="T7089" s="51"/>
      <c r="U7089" s="52"/>
      <c r="V7089" s="52"/>
      <c r="W7089" s="52"/>
      <c r="X7089" s="53"/>
      <c r="Y7089" s="52"/>
      <c r="Z7089" s="54"/>
      <c r="AA7089" s="22"/>
      <c r="AB7089" s="22"/>
      <c r="AC7089" s="22"/>
      <c r="AD7089" s="22"/>
      <c r="AE7089" s="22"/>
      <c r="AF7089" s="22"/>
      <c r="AG7089" s="22"/>
    </row>
    <row r="7090" spans="1:33" s="11" customFormat="1" ht="26.1" customHeight="1">
      <c r="A7090" s="45"/>
      <c r="B7090" s="45"/>
      <c r="C7090" s="45"/>
      <c r="D7090" s="46"/>
      <c r="E7090" s="46"/>
      <c r="F7090" s="46"/>
      <c r="G7090" s="63" t="str">
        <f>IF(H7090="","",COUNTA($H$5:H7090))</f>
        <v/>
      </c>
      <c r="H7090" s="187"/>
      <c r="I7090" s="203"/>
      <c r="J7090" s="202"/>
      <c r="K7090" s="202"/>
      <c r="L7090" s="202"/>
      <c r="M7090" s="202"/>
      <c r="N7090" s="202"/>
      <c r="O7090" s="201"/>
      <c r="P7090" s="159"/>
      <c r="Q7090" s="206"/>
      <c r="R7090" s="50"/>
      <c r="S7090" s="51"/>
      <c r="T7090" s="51"/>
      <c r="U7090" s="52"/>
      <c r="V7090" s="52"/>
      <c r="W7090" s="52"/>
      <c r="X7090" s="53"/>
      <c r="Y7090" s="52"/>
      <c r="Z7090" s="54"/>
      <c r="AA7090" s="22"/>
      <c r="AB7090" s="22"/>
      <c r="AC7090" s="22"/>
      <c r="AD7090" s="22"/>
      <c r="AE7090" s="22"/>
      <c r="AF7090" s="22"/>
      <c r="AG7090" s="22"/>
    </row>
    <row r="7091" spans="1:33" s="11" customFormat="1" ht="26.1" customHeight="1">
      <c r="A7091" s="45"/>
      <c r="B7091" s="45"/>
      <c r="C7091" s="45"/>
      <c r="D7091" s="46"/>
      <c r="E7091" s="46"/>
      <c r="F7091" s="46"/>
      <c r="G7091" s="63" t="str">
        <f>IF(H7091="","",COUNTA($H$5:H7091))</f>
        <v/>
      </c>
      <c r="H7091" s="187"/>
      <c r="I7091" s="203"/>
      <c r="J7091" s="202"/>
      <c r="K7091" s="202"/>
      <c r="L7091" s="202"/>
      <c r="M7091" s="202"/>
      <c r="N7091" s="202"/>
      <c r="O7091" s="201"/>
      <c r="P7091" s="159"/>
      <c r="Q7091" s="206"/>
      <c r="R7091" s="50"/>
      <c r="S7091" s="51"/>
      <c r="T7091" s="51"/>
      <c r="U7091" s="52"/>
      <c r="V7091" s="52"/>
      <c r="W7091" s="52"/>
      <c r="X7091" s="53"/>
      <c r="Y7091" s="52"/>
      <c r="Z7091" s="54"/>
      <c r="AA7091" s="22"/>
      <c r="AB7091" s="22"/>
      <c r="AC7091" s="22"/>
      <c r="AD7091" s="22"/>
      <c r="AE7091" s="22"/>
      <c r="AF7091" s="22"/>
      <c r="AG7091" s="22"/>
    </row>
    <row r="7092" spans="1:33" s="11" customFormat="1" ht="26.1" customHeight="1">
      <c r="A7092" s="45"/>
      <c r="B7092" s="45"/>
      <c r="C7092" s="45"/>
      <c r="D7092" s="46"/>
      <c r="E7092" s="46"/>
      <c r="F7092" s="46"/>
      <c r="G7092" s="63" t="str">
        <f>IF(H7092="","",COUNTA($H$5:H7092))</f>
        <v/>
      </c>
      <c r="H7092" s="187"/>
      <c r="I7092" s="203"/>
      <c r="J7092" s="202"/>
      <c r="K7092" s="202"/>
      <c r="L7092" s="202"/>
      <c r="M7092" s="202"/>
      <c r="N7092" s="202"/>
      <c r="O7092" s="201"/>
      <c r="P7092" s="159"/>
      <c r="Q7092" s="206"/>
      <c r="R7092" s="50"/>
      <c r="S7092" s="51"/>
      <c r="T7092" s="51"/>
      <c r="U7092" s="52"/>
      <c r="V7092" s="52"/>
      <c r="W7092" s="52"/>
      <c r="X7092" s="53"/>
      <c r="Y7092" s="52"/>
      <c r="Z7092" s="54"/>
      <c r="AA7092" s="22"/>
      <c r="AB7092" s="22"/>
      <c r="AC7092" s="22"/>
      <c r="AD7092" s="22"/>
      <c r="AE7092" s="22"/>
      <c r="AF7092" s="22"/>
      <c r="AG7092" s="22"/>
    </row>
    <row r="7093" spans="1:33" s="11" customFormat="1" ht="26.1" customHeight="1">
      <c r="A7093" s="45"/>
      <c r="B7093" s="45"/>
      <c r="C7093" s="45"/>
      <c r="D7093" s="46"/>
      <c r="E7093" s="46"/>
      <c r="F7093" s="46"/>
      <c r="G7093" s="63" t="str">
        <f>IF(H7093="","",COUNTA($H$5:H7093))</f>
        <v/>
      </c>
      <c r="H7093" s="187"/>
      <c r="I7093" s="203"/>
      <c r="J7093" s="202"/>
      <c r="K7093" s="202"/>
      <c r="L7093" s="202"/>
      <c r="M7093" s="202"/>
      <c r="N7093" s="202"/>
      <c r="O7093" s="201"/>
      <c r="P7093" s="159"/>
      <c r="Q7093" s="206"/>
      <c r="R7093" s="50"/>
      <c r="S7093" s="51"/>
      <c r="T7093" s="51"/>
      <c r="U7093" s="52"/>
      <c r="V7093" s="52"/>
      <c r="W7093" s="52"/>
      <c r="X7093" s="53"/>
      <c r="Y7093" s="52"/>
      <c r="Z7093" s="54"/>
      <c r="AA7093" s="22"/>
      <c r="AB7093" s="22"/>
      <c r="AC7093" s="22"/>
      <c r="AD7093" s="22"/>
      <c r="AE7093" s="22"/>
      <c r="AF7093" s="22"/>
      <c r="AG7093" s="22"/>
    </row>
    <row r="7094" spans="1:33" s="11" customFormat="1" ht="26.1" customHeight="1">
      <c r="A7094" s="45"/>
      <c r="B7094" s="45"/>
      <c r="C7094" s="45"/>
      <c r="D7094" s="46"/>
      <c r="E7094" s="46"/>
      <c r="F7094" s="46"/>
      <c r="G7094" s="63" t="str">
        <f>IF(H7094="","",COUNTA($H$5:H7094))</f>
        <v/>
      </c>
      <c r="H7094" s="187"/>
      <c r="I7094" s="203"/>
      <c r="J7094" s="202"/>
      <c r="K7094" s="202"/>
      <c r="L7094" s="202"/>
      <c r="M7094" s="202"/>
      <c r="N7094" s="202"/>
      <c r="O7094" s="201"/>
      <c r="P7094" s="159"/>
      <c r="Q7094" s="206"/>
      <c r="R7094" s="50"/>
      <c r="S7094" s="51"/>
      <c r="T7094" s="51"/>
      <c r="U7094" s="52"/>
      <c r="V7094" s="52"/>
      <c r="W7094" s="52"/>
      <c r="X7094" s="53"/>
      <c r="Y7094" s="52"/>
      <c r="Z7094" s="54"/>
      <c r="AA7094" s="22"/>
      <c r="AB7094" s="22"/>
      <c r="AC7094" s="22"/>
      <c r="AD7094" s="22"/>
      <c r="AE7094" s="22"/>
      <c r="AF7094" s="22"/>
      <c r="AG7094" s="22"/>
    </row>
    <row r="7095" spans="1:33" s="11" customFormat="1" ht="26.1" customHeight="1">
      <c r="A7095" s="45"/>
      <c r="B7095" s="45"/>
      <c r="C7095" s="45"/>
      <c r="D7095" s="46"/>
      <c r="E7095" s="46"/>
      <c r="F7095" s="46"/>
      <c r="G7095" s="63" t="str">
        <f>IF(H7095="","",COUNTA($H$5:H7095))</f>
        <v/>
      </c>
      <c r="H7095" s="187"/>
      <c r="I7095" s="203"/>
      <c r="J7095" s="202"/>
      <c r="K7095" s="202"/>
      <c r="L7095" s="202"/>
      <c r="M7095" s="202"/>
      <c r="N7095" s="202"/>
      <c r="O7095" s="201"/>
      <c r="P7095" s="159"/>
      <c r="Q7095" s="206"/>
      <c r="R7095" s="50"/>
      <c r="S7095" s="51"/>
      <c r="T7095" s="51"/>
      <c r="U7095" s="52"/>
      <c r="V7095" s="52"/>
      <c r="W7095" s="52"/>
      <c r="X7095" s="53"/>
      <c r="Y7095" s="52"/>
      <c r="Z7095" s="54"/>
      <c r="AA7095" s="22"/>
      <c r="AB7095" s="22"/>
      <c r="AC7095" s="22"/>
      <c r="AD7095" s="22"/>
      <c r="AE7095" s="22"/>
      <c r="AF7095" s="22"/>
      <c r="AG7095" s="22"/>
    </row>
    <row r="7096" spans="1:33" s="11" customFormat="1" ht="26.1" customHeight="1">
      <c r="A7096" s="45"/>
      <c r="B7096" s="45"/>
      <c r="C7096" s="45"/>
      <c r="D7096" s="46"/>
      <c r="E7096" s="46"/>
      <c r="F7096" s="46"/>
      <c r="G7096" s="63" t="str">
        <f>IF(H7096="","",COUNTA($H$5:H7096))</f>
        <v/>
      </c>
      <c r="H7096" s="187"/>
      <c r="I7096" s="203"/>
      <c r="J7096" s="202"/>
      <c r="K7096" s="202"/>
      <c r="L7096" s="202"/>
      <c r="M7096" s="202"/>
      <c r="N7096" s="202"/>
      <c r="O7096" s="201"/>
      <c r="P7096" s="159"/>
      <c r="Q7096" s="206"/>
      <c r="R7096" s="50"/>
      <c r="S7096" s="51"/>
      <c r="T7096" s="51"/>
      <c r="U7096" s="52"/>
      <c r="V7096" s="52"/>
      <c r="W7096" s="52"/>
      <c r="X7096" s="53"/>
      <c r="Y7096" s="52"/>
      <c r="Z7096" s="54"/>
      <c r="AA7096" s="22"/>
      <c r="AB7096" s="22"/>
      <c r="AC7096" s="22"/>
      <c r="AD7096" s="22"/>
      <c r="AE7096" s="22"/>
      <c r="AF7096" s="22"/>
      <c r="AG7096" s="22"/>
    </row>
    <row r="7097" spans="1:33" s="11" customFormat="1" ht="26.1" customHeight="1">
      <c r="A7097" s="45"/>
      <c r="B7097" s="45"/>
      <c r="C7097" s="45"/>
      <c r="D7097" s="46"/>
      <c r="E7097" s="46"/>
      <c r="F7097" s="46"/>
      <c r="G7097" s="63" t="str">
        <f>IF(H7097="","",COUNTA($H$5:H7097))</f>
        <v/>
      </c>
      <c r="H7097" s="187"/>
      <c r="I7097" s="203"/>
      <c r="J7097" s="202"/>
      <c r="K7097" s="202"/>
      <c r="L7097" s="202"/>
      <c r="M7097" s="202"/>
      <c r="N7097" s="202"/>
      <c r="O7097" s="201"/>
      <c r="P7097" s="159"/>
      <c r="Q7097" s="206"/>
      <c r="R7097" s="50"/>
      <c r="S7097" s="51"/>
      <c r="T7097" s="51"/>
      <c r="U7097" s="52"/>
      <c r="V7097" s="52"/>
      <c r="W7097" s="52"/>
      <c r="X7097" s="53"/>
      <c r="Y7097" s="52"/>
      <c r="Z7097" s="54"/>
      <c r="AA7097" s="22"/>
      <c r="AB7097" s="22"/>
      <c r="AC7097" s="22"/>
      <c r="AD7097" s="22"/>
      <c r="AE7097" s="22"/>
      <c r="AF7097" s="22"/>
      <c r="AG7097" s="22"/>
    </row>
    <row r="7098" spans="1:33" s="11" customFormat="1" ht="26.1" customHeight="1">
      <c r="A7098" s="45"/>
      <c r="B7098" s="45"/>
      <c r="C7098" s="45"/>
      <c r="D7098" s="46"/>
      <c r="E7098" s="46"/>
      <c r="F7098" s="46"/>
      <c r="G7098" s="63" t="str">
        <f>IF(H7098="","",COUNTA($H$5:H7098))</f>
        <v/>
      </c>
      <c r="H7098" s="187"/>
      <c r="I7098" s="203"/>
      <c r="J7098" s="202"/>
      <c r="K7098" s="202"/>
      <c r="L7098" s="202"/>
      <c r="M7098" s="202"/>
      <c r="N7098" s="202"/>
      <c r="O7098" s="201"/>
      <c r="P7098" s="159"/>
      <c r="Q7098" s="206"/>
      <c r="R7098" s="50"/>
      <c r="S7098" s="51"/>
      <c r="T7098" s="51"/>
      <c r="U7098" s="52"/>
      <c r="V7098" s="52"/>
      <c r="W7098" s="52"/>
      <c r="X7098" s="53"/>
      <c r="Y7098" s="52"/>
      <c r="Z7098" s="54"/>
      <c r="AA7098" s="22"/>
      <c r="AB7098" s="22"/>
      <c r="AC7098" s="22"/>
      <c r="AD7098" s="22"/>
      <c r="AE7098" s="22"/>
      <c r="AF7098" s="22"/>
      <c r="AG7098" s="22"/>
    </row>
    <row r="7099" spans="1:33" s="11" customFormat="1" ht="26.1" customHeight="1">
      <c r="A7099" s="45"/>
      <c r="B7099" s="45"/>
      <c r="C7099" s="45"/>
      <c r="D7099" s="46"/>
      <c r="E7099" s="46"/>
      <c r="F7099" s="46"/>
      <c r="G7099" s="63" t="str">
        <f>IF(H7099="","",COUNTA($H$5:H7099))</f>
        <v/>
      </c>
      <c r="H7099" s="187"/>
      <c r="I7099" s="203"/>
      <c r="J7099" s="202"/>
      <c r="K7099" s="202"/>
      <c r="L7099" s="202"/>
      <c r="M7099" s="202"/>
      <c r="N7099" s="202"/>
      <c r="O7099" s="201"/>
      <c r="P7099" s="159"/>
      <c r="Q7099" s="206"/>
      <c r="R7099" s="50"/>
      <c r="S7099" s="51"/>
      <c r="T7099" s="51"/>
      <c r="U7099" s="52"/>
      <c r="V7099" s="52"/>
      <c r="W7099" s="52"/>
      <c r="X7099" s="53"/>
      <c r="Y7099" s="52"/>
      <c r="Z7099" s="54"/>
      <c r="AA7099" s="22"/>
      <c r="AB7099" s="22"/>
      <c r="AC7099" s="22"/>
      <c r="AD7099" s="22"/>
      <c r="AE7099" s="22"/>
      <c r="AF7099" s="22"/>
      <c r="AG7099" s="22"/>
    </row>
    <row r="7100" spans="1:33" s="11" customFormat="1" ht="26.1" customHeight="1">
      <c r="A7100" s="45"/>
      <c r="B7100" s="45"/>
      <c r="C7100" s="45"/>
      <c r="D7100" s="46"/>
      <c r="E7100" s="46"/>
      <c r="F7100" s="46"/>
      <c r="G7100" s="63" t="str">
        <f>IF(H7100="","",COUNTA($H$5:H7100))</f>
        <v/>
      </c>
      <c r="H7100" s="187"/>
      <c r="I7100" s="203"/>
      <c r="J7100" s="202"/>
      <c r="K7100" s="202"/>
      <c r="L7100" s="202"/>
      <c r="M7100" s="202"/>
      <c r="N7100" s="202"/>
      <c r="O7100" s="201"/>
      <c r="P7100" s="159"/>
      <c r="Q7100" s="206"/>
      <c r="R7100" s="50"/>
      <c r="S7100" s="51"/>
      <c r="T7100" s="51"/>
      <c r="U7100" s="52"/>
      <c r="V7100" s="52"/>
      <c r="W7100" s="52"/>
      <c r="X7100" s="53"/>
      <c r="Y7100" s="52"/>
      <c r="Z7100" s="54"/>
      <c r="AA7100" s="22"/>
      <c r="AB7100" s="22"/>
      <c r="AC7100" s="22"/>
      <c r="AD7100" s="22"/>
      <c r="AE7100" s="22"/>
      <c r="AF7100" s="22"/>
      <c r="AG7100" s="22"/>
    </row>
    <row r="7101" spans="1:33" s="11" customFormat="1" ht="26.1" customHeight="1">
      <c r="A7101" s="45"/>
      <c r="B7101" s="45"/>
      <c r="C7101" s="45"/>
      <c r="D7101" s="46"/>
      <c r="E7101" s="46"/>
      <c r="F7101" s="46"/>
      <c r="G7101" s="63" t="str">
        <f>IF(H7101="","",COUNTA($H$5:H7101))</f>
        <v/>
      </c>
      <c r="H7101" s="187"/>
      <c r="I7101" s="203"/>
      <c r="J7101" s="202"/>
      <c r="K7101" s="202"/>
      <c r="L7101" s="202"/>
      <c r="M7101" s="202"/>
      <c r="N7101" s="202"/>
      <c r="O7101" s="201"/>
      <c r="P7101" s="159"/>
      <c r="Q7101" s="206"/>
      <c r="R7101" s="50"/>
      <c r="S7101" s="51"/>
      <c r="T7101" s="51"/>
      <c r="U7101" s="52"/>
      <c r="V7101" s="52"/>
      <c r="W7101" s="52"/>
      <c r="X7101" s="53"/>
      <c r="Y7101" s="52"/>
      <c r="Z7101" s="54"/>
      <c r="AA7101" s="22"/>
      <c r="AB7101" s="22"/>
      <c r="AC7101" s="22"/>
      <c r="AD7101" s="22"/>
      <c r="AE7101" s="22"/>
      <c r="AF7101" s="22"/>
      <c r="AG7101" s="22"/>
    </row>
    <row r="7102" spans="1:33" s="11" customFormat="1" ht="26.1" customHeight="1">
      <c r="A7102" s="45"/>
      <c r="B7102" s="45"/>
      <c r="C7102" s="45"/>
      <c r="D7102" s="46"/>
      <c r="E7102" s="46"/>
      <c r="F7102" s="46"/>
      <c r="G7102" s="63" t="str">
        <f>IF(H7102="","",COUNTA($H$5:H7102))</f>
        <v/>
      </c>
      <c r="H7102" s="187"/>
      <c r="I7102" s="203"/>
      <c r="J7102" s="202"/>
      <c r="K7102" s="202"/>
      <c r="L7102" s="202"/>
      <c r="M7102" s="202"/>
      <c r="N7102" s="202"/>
      <c r="O7102" s="201"/>
      <c r="P7102" s="159"/>
      <c r="Q7102" s="206"/>
      <c r="R7102" s="50"/>
      <c r="S7102" s="51"/>
      <c r="T7102" s="51"/>
      <c r="U7102" s="52"/>
      <c r="V7102" s="52"/>
      <c r="W7102" s="52"/>
      <c r="X7102" s="53"/>
      <c r="Y7102" s="52"/>
      <c r="Z7102" s="54"/>
      <c r="AA7102" s="22"/>
      <c r="AB7102" s="22"/>
      <c r="AC7102" s="22"/>
      <c r="AD7102" s="22"/>
      <c r="AE7102" s="22"/>
      <c r="AF7102" s="22"/>
      <c r="AG7102" s="22"/>
    </row>
    <row r="7103" spans="1:33" s="11" customFormat="1" ht="26.1" customHeight="1">
      <c r="A7103" s="45"/>
      <c r="B7103" s="45"/>
      <c r="C7103" s="45"/>
      <c r="D7103" s="46"/>
      <c r="E7103" s="46"/>
      <c r="F7103" s="46"/>
      <c r="G7103" s="63" t="str">
        <f>IF(H7103="","",COUNTA($H$5:H7103))</f>
        <v/>
      </c>
      <c r="H7103" s="187"/>
      <c r="I7103" s="203"/>
      <c r="J7103" s="202"/>
      <c r="K7103" s="202"/>
      <c r="L7103" s="202"/>
      <c r="M7103" s="202"/>
      <c r="N7103" s="202"/>
      <c r="O7103" s="201"/>
      <c r="P7103" s="159"/>
      <c r="Q7103" s="206"/>
      <c r="R7103" s="50"/>
      <c r="S7103" s="51"/>
      <c r="T7103" s="51"/>
      <c r="U7103" s="52"/>
      <c r="V7103" s="52"/>
      <c r="W7103" s="52"/>
      <c r="X7103" s="53"/>
      <c r="Y7103" s="52"/>
      <c r="Z7103" s="54"/>
      <c r="AA7103" s="22"/>
      <c r="AB7103" s="22"/>
      <c r="AC7103" s="22"/>
      <c r="AD7103" s="22"/>
      <c r="AE7103" s="22"/>
      <c r="AF7103" s="22"/>
      <c r="AG7103" s="22"/>
    </row>
    <row r="7104" spans="1:33" s="11" customFormat="1" ht="26.1" customHeight="1">
      <c r="A7104" s="45"/>
      <c r="B7104" s="45"/>
      <c r="C7104" s="45"/>
      <c r="D7104" s="46"/>
      <c r="E7104" s="46"/>
      <c r="F7104" s="46"/>
      <c r="G7104" s="63" t="str">
        <f>IF(H7104="","",COUNTA($H$5:H7104))</f>
        <v/>
      </c>
      <c r="H7104" s="187"/>
      <c r="I7104" s="203"/>
      <c r="J7104" s="202"/>
      <c r="K7104" s="202"/>
      <c r="L7104" s="202"/>
      <c r="M7104" s="202"/>
      <c r="N7104" s="202"/>
      <c r="O7104" s="201"/>
      <c r="P7104" s="159"/>
      <c r="Q7104" s="206"/>
      <c r="R7104" s="50"/>
      <c r="S7104" s="51"/>
      <c r="T7104" s="51"/>
      <c r="U7104" s="52"/>
      <c r="V7104" s="52"/>
      <c r="W7104" s="52"/>
      <c r="X7104" s="53"/>
      <c r="Y7104" s="52"/>
      <c r="Z7104" s="54"/>
      <c r="AA7104" s="22"/>
      <c r="AB7104" s="22"/>
      <c r="AC7104" s="22"/>
      <c r="AD7104" s="22"/>
      <c r="AE7104" s="22"/>
      <c r="AF7104" s="22"/>
      <c r="AG7104" s="22"/>
    </row>
    <row r="7105" spans="1:33" s="11" customFormat="1" ht="26.1" customHeight="1">
      <c r="A7105" s="45"/>
      <c r="B7105" s="45"/>
      <c r="C7105" s="45"/>
      <c r="D7105" s="46"/>
      <c r="E7105" s="46"/>
      <c r="F7105" s="46"/>
      <c r="G7105" s="63" t="str">
        <f>IF(H7105="","",COUNTA($H$5:H7105))</f>
        <v/>
      </c>
      <c r="H7105" s="187"/>
      <c r="I7105" s="203"/>
      <c r="J7105" s="202"/>
      <c r="K7105" s="202"/>
      <c r="L7105" s="202"/>
      <c r="M7105" s="202"/>
      <c r="N7105" s="202"/>
      <c r="O7105" s="201"/>
      <c r="P7105" s="159"/>
      <c r="Q7105" s="206"/>
      <c r="R7105" s="50"/>
      <c r="S7105" s="51"/>
      <c r="T7105" s="51"/>
      <c r="U7105" s="52"/>
      <c r="V7105" s="52"/>
      <c r="W7105" s="52"/>
      <c r="X7105" s="53"/>
      <c r="Y7105" s="52"/>
      <c r="Z7105" s="54"/>
      <c r="AA7105" s="22"/>
      <c r="AB7105" s="22"/>
      <c r="AC7105" s="22"/>
      <c r="AD7105" s="22"/>
      <c r="AE7105" s="22"/>
      <c r="AF7105" s="22"/>
      <c r="AG7105" s="22"/>
    </row>
    <row r="7106" spans="1:33" s="11" customFormat="1" ht="26.1" customHeight="1">
      <c r="A7106" s="45"/>
      <c r="B7106" s="45"/>
      <c r="C7106" s="45"/>
      <c r="D7106" s="46"/>
      <c r="E7106" s="46"/>
      <c r="F7106" s="46"/>
      <c r="G7106" s="63" t="str">
        <f>IF(H7106="","",COUNTA($H$5:H7106))</f>
        <v/>
      </c>
      <c r="H7106" s="187"/>
      <c r="I7106" s="203"/>
      <c r="J7106" s="202"/>
      <c r="K7106" s="202"/>
      <c r="L7106" s="202"/>
      <c r="M7106" s="202"/>
      <c r="N7106" s="202"/>
      <c r="O7106" s="201"/>
      <c r="P7106" s="159"/>
      <c r="Q7106" s="206"/>
      <c r="R7106" s="50"/>
      <c r="S7106" s="51"/>
      <c r="T7106" s="51"/>
      <c r="U7106" s="52"/>
      <c r="V7106" s="52"/>
      <c r="W7106" s="52"/>
      <c r="X7106" s="53"/>
      <c r="Y7106" s="52"/>
      <c r="Z7106" s="54"/>
      <c r="AA7106" s="22"/>
      <c r="AB7106" s="22"/>
      <c r="AC7106" s="22"/>
      <c r="AD7106" s="22"/>
      <c r="AE7106" s="22"/>
      <c r="AF7106" s="22"/>
      <c r="AG7106" s="22"/>
    </row>
    <row r="7107" spans="1:33" s="11" customFormat="1" ht="26.1" customHeight="1">
      <c r="A7107" s="45"/>
      <c r="B7107" s="45"/>
      <c r="C7107" s="45"/>
      <c r="D7107" s="46"/>
      <c r="E7107" s="46"/>
      <c r="F7107" s="46"/>
      <c r="G7107" s="63" t="str">
        <f>IF(H7107="","",COUNTA($H$5:H7107))</f>
        <v/>
      </c>
      <c r="H7107" s="187"/>
      <c r="I7107" s="203"/>
      <c r="J7107" s="202"/>
      <c r="K7107" s="202"/>
      <c r="L7107" s="202"/>
      <c r="M7107" s="202"/>
      <c r="N7107" s="202"/>
      <c r="O7107" s="201"/>
      <c r="P7107" s="159"/>
      <c r="Q7107" s="206"/>
      <c r="R7107" s="50"/>
      <c r="S7107" s="51"/>
      <c r="T7107" s="51"/>
      <c r="U7107" s="52"/>
      <c r="V7107" s="52"/>
      <c r="W7107" s="52"/>
      <c r="X7107" s="53"/>
      <c r="Y7107" s="52"/>
      <c r="Z7107" s="54"/>
      <c r="AA7107" s="22"/>
      <c r="AB7107" s="22"/>
      <c r="AC7107" s="22"/>
      <c r="AD7107" s="22"/>
      <c r="AE7107" s="22"/>
      <c r="AF7107" s="22"/>
      <c r="AG7107" s="22"/>
    </row>
    <row r="7108" spans="1:33" s="11" customFormat="1" ht="26.1" customHeight="1">
      <c r="A7108" s="45"/>
      <c r="B7108" s="45"/>
      <c r="C7108" s="45"/>
      <c r="D7108" s="46"/>
      <c r="E7108" s="46"/>
      <c r="F7108" s="46"/>
      <c r="G7108" s="63" t="str">
        <f>IF(H7108="","",COUNTA($H$5:H7108))</f>
        <v/>
      </c>
      <c r="H7108" s="187"/>
      <c r="I7108" s="203"/>
      <c r="J7108" s="202"/>
      <c r="K7108" s="202"/>
      <c r="L7108" s="202"/>
      <c r="M7108" s="202"/>
      <c r="N7108" s="202"/>
      <c r="O7108" s="201"/>
      <c r="P7108" s="159"/>
      <c r="Q7108" s="206"/>
      <c r="R7108" s="50"/>
      <c r="S7108" s="51"/>
      <c r="T7108" s="51"/>
      <c r="U7108" s="52"/>
      <c r="V7108" s="52"/>
      <c r="W7108" s="52"/>
      <c r="X7108" s="53"/>
      <c r="Y7108" s="52"/>
      <c r="Z7108" s="54"/>
      <c r="AA7108" s="22"/>
      <c r="AB7108" s="22"/>
      <c r="AC7108" s="22"/>
      <c r="AD7108" s="22"/>
      <c r="AE7108" s="22"/>
      <c r="AF7108" s="22"/>
      <c r="AG7108" s="22"/>
    </row>
    <row r="7109" spans="1:33" s="11" customFormat="1" ht="26.1" customHeight="1">
      <c r="A7109" s="45"/>
      <c r="B7109" s="45"/>
      <c r="C7109" s="45"/>
      <c r="D7109" s="46"/>
      <c r="E7109" s="46"/>
      <c r="F7109" s="46"/>
      <c r="G7109" s="63" t="str">
        <f>IF(H7109="","",COUNTA($H$5:H7109))</f>
        <v/>
      </c>
      <c r="H7109" s="187"/>
      <c r="I7109" s="203"/>
      <c r="J7109" s="202"/>
      <c r="K7109" s="202"/>
      <c r="L7109" s="202"/>
      <c r="M7109" s="202"/>
      <c r="N7109" s="202"/>
      <c r="O7109" s="201"/>
      <c r="P7109" s="159"/>
      <c r="Q7109" s="206"/>
      <c r="R7109" s="50"/>
      <c r="S7109" s="51"/>
      <c r="T7109" s="51"/>
      <c r="U7109" s="52"/>
      <c r="V7109" s="52"/>
      <c r="W7109" s="52"/>
      <c r="X7109" s="53"/>
      <c r="Y7109" s="52"/>
      <c r="Z7109" s="54"/>
      <c r="AA7109" s="22"/>
      <c r="AB7109" s="22"/>
      <c r="AC7109" s="22"/>
      <c r="AD7109" s="22"/>
      <c r="AE7109" s="22"/>
      <c r="AF7109" s="22"/>
      <c r="AG7109" s="22"/>
    </row>
    <row r="7110" spans="1:33" s="11" customFormat="1" ht="26.1" customHeight="1">
      <c r="A7110" s="45"/>
      <c r="B7110" s="45"/>
      <c r="C7110" s="45"/>
      <c r="D7110" s="46"/>
      <c r="E7110" s="46"/>
      <c r="F7110" s="46"/>
      <c r="G7110" s="63" t="str">
        <f>IF(H7110="","",COUNTA($H$5:H7110))</f>
        <v/>
      </c>
      <c r="H7110" s="187"/>
      <c r="I7110" s="203"/>
      <c r="J7110" s="202"/>
      <c r="K7110" s="202"/>
      <c r="L7110" s="202"/>
      <c r="M7110" s="202"/>
      <c r="N7110" s="202"/>
      <c r="O7110" s="201"/>
      <c r="P7110" s="159"/>
      <c r="Q7110" s="206"/>
      <c r="R7110" s="50"/>
      <c r="S7110" s="51"/>
      <c r="T7110" s="51"/>
      <c r="U7110" s="52"/>
      <c r="V7110" s="52"/>
      <c r="W7110" s="52"/>
      <c r="X7110" s="53"/>
      <c r="Y7110" s="52"/>
      <c r="Z7110" s="54"/>
      <c r="AA7110" s="22"/>
      <c r="AB7110" s="22"/>
      <c r="AC7110" s="22"/>
      <c r="AD7110" s="22"/>
      <c r="AE7110" s="22"/>
      <c r="AF7110" s="22"/>
      <c r="AG7110" s="22"/>
    </row>
    <row r="7111" spans="1:33" s="11" customFormat="1" ht="26.1" customHeight="1">
      <c r="A7111" s="45"/>
      <c r="B7111" s="45"/>
      <c r="C7111" s="45"/>
      <c r="D7111" s="46"/>
      <c r="E7111" s="46"/>
      <c r="F7111" s="46"/>
      <c r="G7111" s="63" t="str">
        <f>IF(H7111="","",COUNTA($H$5:H7111))</f>
        <v/>
      </c>
      <c r="H7111" s="187"/>
      <c r="I7111" s="203"/>
      <c r="J7111" s="202"/>
      <c r="K7111" s="202"/>
      <c r="L7111" s="202"/>
      <c r="M7111" s="202"/>
      <c r="N7111" s="202"/>
      <c r="O7111" s="201"/>
      <c r="P7111" s="159"/>
      <c r="Q7111" s="206"/>
      <c r="R7111" s="50"/>
      <c r="S7111" s="51"/>
      <c r="T7111" s="51"/>
      <c r="U7111" s="52"/>
      <c r="V7111" s="52"/>
      <c r="W7111" s="52"/>
      <c r="X7111" s="53"/>
      <c r="Y7111" s="52"/>
      <c r="Z7111" s="54"/>
      <c r="AA7111" s="22"/>
      <c r="AB7111" s="22"/>
      <c r="AC7111" s="22"/>
      <c r="AD7111" s="22"/>
      <c r="AE7111" s="22"/>
      <c r="AF7111" s="22"/>
      <c r="AG7111" s="22"/>
    </row>
    <row r="7112" spans="1:33" s="11" customFormat="1" ht="26.1" customHeight="1">
      <c r="A7112" s="45"/>
      <c r="B7112" s="45"/>
      <c r="C7112" s="45"/>
      <c r="D7112" s="46"/>
      <c r="E7112" s="46"/>
      <c r="F7112" s="46"/>
      <c r="G7112" s="63" t="str">
        <f>IF(H7112="","",COUNTA($H$5:H7112))</f>
        <v/>
      </c>
      <c r="H7112" s="187"/>
      <c r="I7112" s="203"/>
      <c r="J7112" s="202"/>
      <c r="K7112" s="202"/>
      <c r="L7112" s="202"/>
      <c r="M7112" s="202"/>
      <c r="N7112" s="202"/>
      <c r="O7112" s="201"/>
      <c r="P7112" s="159"/>
      <c r="Q7112" s="206"/>
      <c r="R7112" s="50"/>
      <c r="S7112" s="51"/>
      <c r="T7112" s="51"/>
      <c r="U7112" s="52"/>
      <c r="V7112" s="52"/>
      <c r="W7112" s="52"/>
      <c r="X7112" s="53"/>
      <c r="Y7112" s="52"/>
      <c r="Z7112" s="54"/>
      <c r="AA7112" s="22"/>
      <c r="AB7112" s="22"/>
      <c r="AC7112" s="22"/>
      <c r="AD7112" s="22"/>
      <c r="AE7112" s="22"/>
      <c r="AF7112" s="22"/>
      <c r="AG7112" s="22"/>
    </row>
    <row r="7113" spans="1:33" s="11" customFormat="1" ht="26.1" customHeight="1">
      <c r="A7113" s="45"/>
      <c r="B7113" s="45"/>
      <c r="C7113" s="45"/>
      <c r="D7113" s="46"/>
      <c r="E7113" s="46"/>
      <c r="F7113" s="46"/>
      <c r="G7113" s="63" t="str">
        <f>IF(H7113="","",COUNTA($H$5:H7113))</f>
        <v/>
      </c>
      <c r="H7113" s="187"/>
      <c r="I7113" s="203"/>
      <c r="J7113" s="202"/>
      <c r="K7113" s="202"/>
      <c r="L7113" s="202"/>
      <c r="M7113" s="202"/>
      <c r="N7113" s="202"/>
      <c r="O7113" s="201"/>
      <c r="P7113" s="159"/>
      <c r="Q7113" s="206"/>
      <c r="R7113" s="50"/>
      <c r="S7113" s="51"/>
      <c r="T7113" s="51"/>
      <c r="U7113" s="52"/>
      <c r="V7113" s="52"/>
      <c r="W7113" s="52"/>
      <c r="X7113" s="53"/>
      <c r="Y7113" s="52"/>
      <c r="Z7113" s="54"/>
      <c r="AA7113" s="22"/>
      <c r="AB7113" s="22"/>
      <c r="AC7113" s="22"/>
      <c r="AD7113" s="22"/>
      <c r="AE7113" s="22"/>
      <c r="AF7113" s="22"/>
      <c r="AG7113" s="22"/>
    </row>
    <row r="7114" spans="1:33" s="11" customFormat="1" ht="26.1" customHeight="1">
      <c r="A7114" s="45"/>
      <c r="B7114" s="45"/>
      <c r="C7114" s="45"/>
      <c r="D7114" s="46"/>
      <c r="E7114" s="46"/>
      <c r="F7114" s="46"/>
      <c r="G7114" s="63" t="str">
        <f>IF(H7114="","",COUNTA($H$5:H7114))</f>
        <v/>
      </c>
      <c r="H7114" s="187"/>
      <c r="I7114" s="203"/>
      <c r="J7114" s="202"/>
      <c r="K7114" s="202"/>
      <c r="L7114" s="202"/>
      <c r="M7114" s="202"/>
      <c r="N7114" s="202"/>
      <c r="O7114" s="201"/>
      <c r="P7114" s="159"/>
      <c r="Q7114" s="206"/>
      <c r="R7114" s="50"/>
      <c r="S7114" s="51"/>
      <c r="T7114" s="51"/>
      <c r="U7114" s="52"/>
      <c r="V7114" s="52"/>
      <c r="W7114" s="52"/>
      <c r="X7114" s="53"/>
      <c r="Y7114" s="52"/>
      <c r="Z7114" s="54"/>
      <c r="AA7114" s="22"/>
      <c r="AB7114" s="22"/>
      <c r="AC7114" s="22"/>
      <c r="AD7114" s="22"/>
      <c r="AE7114" s="22"/>
      <c r="AF7114" s="22"/>
      <c r="AG7114" s="22"/>
    </row>
    <row r="7115" spans="1:33" s="11" customFormat="1" ht="26.1" customHeight="1">
      <c r="A7115" s="45"/>
      <c r="B7115" s="45"/>
      <c r="C7115" s="45"/>
      <c r="D7115" s="46"/>
      <c r="E7115" s="46"/>
      <c r="F7115" s="46"/>
      <c r="G7115" s="63" t="str">
        <f>IF(H7115="","",COUNTA($H$5:H7115))</f>
        <v/>
      </c>
      <c r="H7115" s="187"/>
      <c r="I7115" s="203"/>
      <c r="J7115" s="202"/>
      <c r="K7115" s="202"/>
      <c r="L7115" s="202"/>
      <c r="M7115" s="202"/>
      <c r="N7115" s="202"/>
      <c r="O7115" s="201"/>
      <c r="P7115" s="159"/>
      <c r="Q7115" s="206"/>
      <c r="R7115" s="50"/>
      <c r="S7115" s="51"/>
      <c r="T7115" s="51"/>
      <c r="U7115" s="52"/>
      <c r="V7115" s="52"/>
      <c r="W7115" s="52"/>
      <c r="X7115" s="53"/>
      <c r="Y7115" s="52"/>
      <c r="Z7115" s="54"/>
      <c r="AA7115" s="22"/>
      <c r="AB7115" s="22"/>
      <c r="AC7115" s="22"/>
      <c r="AD7115" s="22"/>
      <c r="AE7115" s="22"/>
      <c r="AF7115" s="22"/>
      <c r="AG7115" s="22"/>
    </row>
    <row r="7116" spans="1:33" s="11" customFormat="1" ht="26.1" customHeight="1">
      <c r="A7116" s="45"/>
      <c r="B7116" s="45"/>
      <c r="C7116" s="45"/>
      <c r="D7116" s="46"/>
      <c r="E7116" s="46"/>
      <c r="F7116" s="46"/>
      <c r="G7116" s="63" t="str">
        <f>IF(H7116="","",COUNTA($H$5:H7116))</f>
        <v/>
      </c>
      <c r="H7116" s="187"/>
      <c r="I7116" s="203"/>
      <c r="J7116" s="202"/>
      <c r="K7116" s="202"/>
      <c r="L7116" s="202"/>
      <c r="M7116" s="202"/>
      <c r="N7116" s="202"/>
      <c r="O7116" s="201"/>
      <c r="P7116" s="159"/>
      <c r="Q7116" s="206"/>
      <c r="R7116" s="50"/>
      <c r="S7116" s="51"/>
      <c r="T7116" s="51"/>
      <c r="U7116" s="52"/>
      <c r="V7116" s="52"/>
      <c r="W7116" s="52"/>
      <c r="X7116" s="53"/>
      <c r="Y7116" s="52"/>
      <c r="Z7116" s="54"/>
      <c r="AA7116" s="22"/>
      <c r="AB7116" s="22"/>
      <c r="AC7116" s="22"/>
      <c r="AD7116" s="22"/>
      <c r="AE7116" s="22"/>
      <c r="AF7116" s="22"/>
      <c r="AG7116" s="22"/>
    </row>
    <row r="7117" spans="1:33" s="11" customFormat="1" ht="26.1" customHeight="1">
      <c r="A7117" s="45"/>
      <c r="B7117" s="45"/>
      <c r="C7117" s="45"/>
      <c r="D7117" s="46"/>
      <c r="E7117" s="46"/>
      <c r="F7117" s="46"/>
      <c r="G7117" s="63" t="str">
        <f>IF(H7117="","",COUNTA($H$5:H7117))</f>
        <v/>
      </c>
      <c r="H7117" s="187"/>
      <c r="I7117" s="203"/>
      <c r="J7117" s="202"/>
      <c r="K7117" s="202"/>
      <c r="L7117" s="202"/>
      <c r="M7117" s="202"/>
      <c r="N7117" s="202"/>
      <c r="O7117" s="201"/>
      <c r="P7117" s="159"/>
      <c r="Q7117" s="206"/>
      <c r="R7117" s="50"/>
      <c r="S7117" s="51"/>
      <c r="T7117" s="51"/>
      <c r="U7117" s="52"/>
      <c r="V7117" s="52"/>
      <c r="W7117" s="52"/>
      <c r="X7117" s="53"/>
      <c r="Y7117" s="52"/>
      <c r="Z7117" s="54"/>
      <c r="AA7117" s="22"/>
      <c r="AB7117" s="22"/>
      <c r="AC7117" s="22"/>
      <c r="AD7117" s="22"/>
      <c r="AE7117" s="22"/>
      <c r="AF7117" s="22"/>
      <c r="AG7117" s="22"/>
    </row>
    <row r="7118" spans="1:33" s="11" customFormat="1" ht="26.1" customHeight="1">
      <c r="A7118" s="45"/>
      <c r="B7118" s="45"/>
      <c r="C7118" s="45"/>
      <c r="D7118" s="46"/>
      <c r="E7118" s="46"/>
      <c r="F7118" s="46"/>
      <c r="G7118" s="63" t="str">
        <f>IF(H7118="","",COUNTA($H$5:H7118))</f>
        <v/>
      </c>
      <c r="H7118" s="187"/>
      <c r="I7118" s="203"/>
      <c r="J7118" s="202"/>
      <c r="K7118" s="202"/>
      <c r="L7118" s="202"/>
      <c r="M7118" s="202"/>
      <c r="N7118" s="202"/>
      <c r="O7118" s="201"/>
      <c r="P7118" s="159"/>
      <c r="Q7118" s="206"/>
      <c r="R7118" s="50"/>
      <c r="S7118" s="51"/>
      <c r="T7118" s="51"/>
      <c r="U7118" s="52"/>
      <c r="V7118" s="52"/>
      <c r="W7118" s="52"/>
      <c r="X7118" s="53"/>
      <c r="Y7118" s="52"/>
      <c r="Z7118" s="54"/>
      <c r="AA7118" s="22"/>
      <c r="AB7118" s="22"/>
      <c r="AC7118" s="22"/>
      <c r="AD7118" s="22"/>
      <c r="AE7118" s="22"/>
      <c r="AF7118" s="22"/>
      <c r="AG7118" s="22"/>
    </row>
    <row r="7119" spans="1:33" s="11" customFormat="1" ht="26.1" customHeight="1">
      <c r="A7119" s="45"/>
      <c r="B7119" s="45"/>
      <c r="C7119" s="45"/>
      <c r="D7119" s="46"/>
      <c r="E7119" s="46"/>
      <c r="F7119" s="46"/>
      <c r="G7119" s="63" t="str">
        <f>IF(H7119="","",COUNTA($H$5:H7119))</f>
        <v/>
      </c>
      <c r="H7119" s="187"/>
      <c r="I7119" s="203"/>
      <c r="J7119" s="202"/>
      <c r="K7119" s="202"/>
      <c r="L7119" s="202"/>
      <c r="M7119" s="202"/>
      <c r="N7119" s="202"/>
      <c r="O7119" s="201"/>
      <c r="P7119" s="159"/>
      <c r="Q7119" s="206"/>
      <c r="R7119" s="50"/>
      <c r="S7119" s="51"/>
      <c r="T7119" s="51"/>
      <c r="U7119" s="52"/>
      <c r="V7119" s="52"/>
      <c r="W7119" s="52"/>
      <c r="X7119" s="53"/>
      <c r="Y7119" s="52"/>
      <c r="Z7119" s="54"/>
      <c r="AA7119" s="22"/>
      <c r="AB7119" s="22"/>
      <c r="AC7119" s="22"/>
      <c r="AD7119" s="22"/>
      <c r="AE7119" s="22"/>
      <c r="AF7119" s="22"/>
      <c r="AG7119" s="22"/>
    </row>
    <row r="7120" spans="1:33" s="11" customFormat="1" ht="26.1" customHeight="1">
      <c r="A7120" s="45"/>
      <c r="B7120" s="45"/>
      <c r="C7120" s="45"/>
      <c r="D7120" s="46"/>
      <c r="E7120" s="46"/>
      <c r="F7120" s="46"/>
      <c r="G7120" s="63" t="str">
        <f>IF(H7120="","",COUNTA($H$5:H7120))</f>
        <v/>
      </c>
      <c r="H7120" s="187"/>
      <c r="I7120" s="203"/>
      <c r="J7120" s="202"/>
      <c r="K7120" s="202"/>
      <c r="L7120" s="202"/>
      <c r="M7120" s="202"/>
      <c r="N7120" s="202"/>
      <c r="O7120" s="201"/>
      <c r="P7120" s="159"/>
      <c r="Q7120" s="206"/>
      <c r="R7120" s="50"/>
      <c r="S7120" s="51"/>
      <c r="T7120" s="51"/>
      <c r="U7120" s="52"/>
      <c r="V7120" s="52"/>
      <c r="W7120" s="52"/>
      <c r="X7120" s="53"/>
      <c r="Y7120" s="52"/>
      <c r="Z7120" s="54"/>
      <c r="AA7120" s="22"/>
      <c r="AB7120" s="22"/>
      <c r="AC7120" s="22"/>
      <c r="AD7120" s="22"/>
      <c r="AE7120" s="22"/>
      <c r="AF7120" s="22"/>
      <c r="AG7120" s="22"/>
    </row>
    <row r="7121" spans="1:33" s="11" customFormat="1" ht="26.1" customHeight="1">
      <c r="A7121" s="45"/>
      <c r="B7121" s="45"/>
      <c r="C7121" s="45"/>
      <c r="D7121" s="46"/>
      <c r="E7121" s="46"/>
      <c r="F7121" s="46"/>
      <c r="G7121" s="63" t="str">
        <f>IF(H7121="","",COUNTA($H$5:H7121))</f>
        <v/>
      </c>
      <c r="H7121" s="187"/>
      <c r="I7121" s="203"/>
      <c r="J7121" s="202"/>
      <c r="K7121" s="202"/>
      <c r="L7121" s="202"/>
      <c r="M7121" s="202"/>
      <c r="N7121" s="202"/>
      <c r="O7121" s="201"/>
      <c r="P7121" s="159"/>
      <c r="Q7121" s="206"/>
      <c r="R7121" s="50"/>
      <c r="S7121" s="51"/>
      <c r="T7121" s="51"/>
      <c r="U7121" s="52"/>
      <c r="V7121" s="52"/>
      <c r="W7121" s="52"/>
      <c r="X7121" s="53"/>
      <c r="Y7121" s="52"/>
      <c r="Z7121" s="54"/>
      <c r="AA7121" s="22"/>
      <c r="AB7121" s="22"/>
      <c r="AC7121" s="22"/>
      <c r="AD7121" s="22"/>
      <c r="AE7121" s="22"/>
      <c r="AF7121" s="22"/>
      <c r="AG7121" s="22"/>
    </row>
    <row r="7122" spans="1:33" s="11" customFormat="1" ht="26.1" customHeight="1">
      <c r="A7122" s="45"/>
      <c r="B7122" s="45"/>
      <c r="C7122" s="45"/>
      <c r="D7122" s="46"/>
      <c r="E7122" s="46"/>
      <c r="F7122" s="46"/>
      <c r="G7122" s="63" t="str">
        <f>IF(H7122="","",COUNTA($H$5:H7122))</f>
        <v/>
      </c>
      <c r="H7122" s="187"/>
      <c r="I7122" s="203"/>
      <c r="J7122" s="202"/>
      <c r="K7122" s="202"/>
      <c r="L7122" s="202"/>
      <c r="M7122" s="202"/>
      <c r="N7122" s="202"/>
      <c r="O7122" s="201"/>
      <c r="P7122" s="159"/>
      <c r="Q7122" s="206"/>
      <c r="R7122" s="50"/>
      <c r="S7122" s="51"/>
      <c r="T7122" s="51"/>
      <c r="U7122" s="52"/>
      <c r="V7122" s="52"/>
      <c r="W7122" s="52"/>
      <c r="X7122" s="53"/>
      <c r="Y7122" s="52"/>
      <c r="Z7122" s="54"/>
      <c r="AA7122" s="22"/>
      <c r="AB7122" s="22"/>
      <c r="AC7122" s="22"/>
      <c r="AD7122" s="22"/>
      <c r="AE7122" s="22"/>
      <c r="AF7122" s="22"/>
      <c r="AG7122" s="22"/>
    </row>
    <row r="7123" spans="1:33" s="11" customFormat="1" ht="26.1" customHeight="1">
      <c r="A7123" s="45"/>
      <c r="B7123" s="45"/>
      <c r="C7123" s="45"/>
      <c r="D7123" s="46"/>
      <c r="E7123" s="46"/>
      <c r="F7123" s="46"/>
      <c r="G7123" s="63" t="str">
        <f>IF(H7123="","",COUNTA($H$5:H7123))</f>
        <v/>
      </c>
      <c r="H7123" s="187"/>
      <c r="I7123" s="203"/>
      <c r="J7123" s="202"/>
      <c r="K7123" s="202"/>
      <c r="L7123" s="202"/>
      <c r="M7123" s="202"/>
      <c r="N7123" s="202"/>
      <c r="O7123" s="201"/>
      <c r="P7123" s="159"/>
      <c r="Q7123" s="206"/>
      <c r="R7123" s="50"/>
      <c r="S7123" s="51"/>
      <c r="T7123" s="51"/>
      <c r="U7123" s="52"/>
      <c r="V7123" s="52"/>
      <c r="W7123" s="52"/>
      <c r="X7123" s="53"/>
      <c r="Y7123" s="52"/>
      <c r="Z7123" s="54"/>
      <c r="AA7123" s="22"/>
      <c r="AB7123" s="22"/>
      <c r="AC7123" s="22"/>
      <c r="AD7123" s="22"/>
      <c r="AE7123" s="22"/>
      <c r="AF7123" s="22"/>
      <c r="AG7123" s="22"/>
    </row>
    <row r="7124" spans="1:33" s="11" customFormat="1" ht="26.1" customHeight="1">
      <c r="A7124" s="45"/>
      <c r="B7124" s="45"/>
      <c r="C7124" s="45"/>
      <c r="D7124" s="46"/>
      <c r="E7124" s="46"/>
      <c r="F7124" s="46"/>
      <c r="G7124" s="63" t="str">
        <f>IF(H7124="","",COUNTA($H$5:H7124))</f>
        <v/>
      </c>
      <c r="H7124" s="187"/>
      <c r="I7124" s="203"/>
      <c r="J7124" s="202"/>
      <c r="K7124" s="202"/>
      <c r="L7124" s="202"/>
      <c r="M7124" s="202"/>
      <c r="N7124" s="202"/>
      <c r="O7124" s="201"/>
      <c r="P7124" s="159"/>
      <c r="Q7124" s="206"/>
      <c r="R7124" s="50"/>
      <c r="S7124" s="51"/>
      <c r="T7124" s="51"/>
      <c r="U7124" s="52"/>
      <c r="V7124" s="52"/>
      <c r="W7124" s="52"/>
      <c r="X7124" s="53"/>
      <c r="Y7124" s="52"/>
      <c r="Z7124" s="54"/>
      <c r="AA7124" s="22"/>
      <c r="AB7124" s="22"/>
      <c r="AC7124" s="22"/>
      <c r="AD7124" s="22"/>
      <c r="AE7124" s="22"/>
      <c r="AF7124" s="22"/>
      <c r="AG7124" s="22"/>
    </row>
    <row r="7125" spans="1:33" s="11" customFormat="1" ht="26.1" customHeight="1">
      <c r="A7125" s="45"/>
      <c r="B7125" s="45"/>
      <c r="C7125" s="45"/>
      <c r="D7125" s="46"/>
      <c r="E7125" s="46"/>
      <c r="F7125" s="46"/>
      <c r="G7125" s="63" t="str">
        <f>IF(H7125="","",COUNTA($H$5:H7125))</f>
        <v/>
      </c>
      <c r="H7125" s="187"/>
      <c r="I7125" s="203"/>
      <c r="J7125" s="202"/>
      <c r="K7125" s="202"/>
      <c r="L7125" s="202"/>
      <c r="M7125" s="202"/>
      <c r="N7125" s="202"/>
      <c r="O7125" s="201"/>
      <c r="P7125" s="159"/>
      <c r="Q7125" s="206"/>
      <c r="R7125" s="50"/>
      <c r="S7125" s="51"/>
      <c r="T7125" s="51"/>
      <c r="U7125" s="52"/>
      <c r="V7125" s="52"/>
      <c r="W7125" s="52"/>
      <c r="X7125" s="53"/>
      <c r="Y7125" s="52"/>
      <c r="Z7125" s="54"/>
      <c r="AA7125" s="22"/>
      <c r="AB7125" s="22"/>
      <c r="AC7125" s="22"/>
      <c r="AD7125" s="22"/>
      <c r="AE7125" s="22"/>
      <c r="AF7125" s="22"/>
      <c r="AG7125" s="22"/>
    </row>
    <row r="7126" spans="1:33" s="11" customFormat="1" ht="26.1" customHeight="1">
      <c r="A7126" s="45"/>
      <c r="B7126" s="45"/>
      <c r="C7126" s="45"/>
      <c r="D7126" s="46"/>
      <c r="E7126" s="46"/>
      <c r="F7126" s="46"/>
      <c r="G7126" s="63" t="str">
        <f>IF(H7126="","",COUNTA($H$5:H7126))</f>
        <v/>
      </c>
      <c r="H7126" s="187"/>
      <c r="I7126" s="203"/>
      <c r="J7126" s="202"/>
      <c r="K7126" s="202"/>
      <c r="L7126" s="202"/>
      <c r="M7126" s="202"/>
      <c r="N7126" s="202"/>
      <c r="O7126" s="201"/>
      <c r="P7126" s="159"/>
      <c r="Q7126" s="206"/>
      <c r="R7126" s="50"/>
      <c r="S7126" s="51"/>
      <c r="T7126" s="51"/>
      <c r="U7126" s="52"/>
      <c r="V7126" s="52"/>
      <c r="W7126" s="52"/>
      <c r="X7126" s="53"/>
      <c r="Y7126" s="52"/>
      <c r="Z7126" s="54"/>
      <c r="AA7126" s="22"/>
      <c r="AB7126" s="22"/>
      <c r="AC7126" s="22"/>
      <c r="AD7126" s="22"/>
      <c r="AE7126" s="22"/>
      <c r="AF7126" s="22"/>
      <c r="AG7126" s="22"/>
    </row>
    <row r="7127" spans="1:33" s="11" customFormat="1" ht="26.1" customHeight="1">
      <c r="A7127" s="45"/>
      <c r="B7127" s="45"/>
      <c r="C7127" s="45"/>
      <c r="D7127" s="46"/>
      <c r="E7127" s="46"/>
      <c r="F7127" s="46"/>
      <c r="G7127" s="63" t="str">
        <f>IF(H7127="","",COUNTA($H$5:H7127))</f>
        <v/>
      </c>
      <c r="H7127" s="187"/>
      <c r="I7127" s="203"/>
      <c r="J7127" s="202"/>
      <c r="K7127" s="202"/>
      <c r="L7127" s="202"/>
      <c r="M7127" s="202"/>
      <c r="N7127" s="202"/>
      <c r="O7127" s="201"/>
      <c r="P7127" s="159"/>
      <c r="Q7127" s="206"/>
      <c r="R7127" s="50"/>
      <c r="S7127" s="51"/>
      <c r="T7127" s="51"/>
      <c r="U7127" s="52"/>
      <c r="V7127" s="52"/>
      <c r="W7127" s="52"/>
      <c r="X7127" s="53"/>
      <c r="Y7127" s="52"/>
      <c r="Z7127" s="54"/>
      <c r="AA7127" s="22"/>
      <c r="AB7127" s="22"/>
      <c r="AC7127" s="22"/>
      <c r="AD7127" s="22"/>
      <c r="AE7127" s="22"/>
      <c r="AF7127" s="22"/>
      <c r="AG7127" s="22"/>
    </row>
    <row r="7128" spans="1:33" s="11" customFormat="1" ht="26.1" customHeight="1">
      <c r="A7128" s="45"/>
      <c r="B7128" s="45"/>
      <c r="C7128" s="45"/>
      <c r="D7128" s="46"/>
      <c r="E7128" s="46"/>
      <c r="F7128" s="46"/>
      <c r="G7128" s="63" t="str">
        <f>IF(H7128="","",COUNTA($H$5:H7128))</f>
        <v/>
      </c>
      <c r="H7128" s="187"/>
      <c r="I7128" s="203"/>
      <c r="J7128" s="202"/>
      <c r="K7128" s="202"/>
      <c r="L7128" s="202"/>
      <c r="M7128" s="202"/>
      <c r="N7128" s="202"/>
      <c r="O7128" s="201"/>
      <c r="P7128" s="159"/>
      <c r="Q7128" s="206"/>
      <c r="R7128" s="50"/>
      <c r="S7128" s="51"/>
      <c r="T7128" s="51"/>
      <c r="U7128" s="52"/>
      <c r="V7128" s="52"/>
      <c r="W7128" s="52"/>
      <c r="X7128" s="53"/>
      <c r="Y7128" s="52"/>
      <c r="Z7128" s="54"/>
      <c r="AA7128" s="22"/>
      <c r="AB7128" s="22"/>
      <c r="AC7128" s="22"/>
      <c r="AD7128" s="22"/>
      <c r="AE7128" s="22"/>
      <c r="AF7128" s="22"/>
      <c r="AG7128" s="22"/>
    </row>
    <row r="7129" spans="1:33" s="11" customFormat="1" ht="26.1" customHeight="1">
      <c r="A7129" s="45"/>
      <c r="B7129" s="45"/>
      <c r="C7129" s="45"/>
      <c r="D7129" s="46"/>
      <c r="E7129" s="46"/>
      <c r="F7129" s="46"/>
      <c r="G7129" s="63" t="str">
        <f>IF(H7129="","",COUNTA($H$5:H7129))</f>
        <v/>
      </c>
      <c r="H7129" s="187"/>
      <c r="I7129" s="203"/>
      <c r="J7129" s="202"/>
      <c r="K7129" s="202"/>
      <c r="L7129" s="202"/>
      <c r="M7129" s="202"/>
      <c r="N7129" s="202"/>
      <c r="O7129" s="201"/>
      <c r="P7129" s="159"/>
      <c r="Q7129" s="206"/>
      <c r="R7129" s="50"/>
      <c r="S7129" s="51"/>
      <c r="T7129" s="51"/>
      <c r="U7129" s="52"/>
      <c r="V7129" s="52"/>
      <c r="W7129" s="52"/>
      <c r="X7129" s="53"/>
      <c r="Y7129" s="52"/>
      <c r="Z7129" s="54"/>
      <c r="AA7129" s="22"/>
      <c r="AB7129" s="22"/>
      <c r="AC7129" s="22"/>
      <c r="AD7129" s="22"/>
      <c r="AE7129" s="22"/>
      <c r="AF7129" s="22"/>
      <c r="AG7129" s="22"/>
    </row>
    <row r="7130" spans="1:33" s="11" customFormat="1" ht="26.1" customHeight="1">
      <c r="A7130" s="45"/>
      <c r="B7130" s="45"/>
      <c r="C7130" s="45"/>
      <c r="D7130" s="46"/>
      <c r="E7130" s="46"/>
      <c r="F7130" s="46"/>
      <c r="G7130" s="63" t="str">
        <f>IF(H7130="","",COUNTA($H$5:H7130))</f>
        <v/>
      </c>
      <c r="H7130" s="187"/>
      <c r="I7130" s="203"/>
      <c r="J7130" s="202"/>
      <c r="K7130" s="202"/>
      <c r="L7130" s="202"/>
      <c r="M7130" s="202"/>
      <c r="N7130" s="202"/>
      <c r="O7130" s="201"/>
      <c r="P7130" s="159"/>
      <c r="Q7130" s="206"/>
      <c r="R7130" s="50"/>
      <c r="S7130" s="51"/>
      <c r="T7130" s="51"/>
      <c r="U7130" s="52"/>
      <c r="V7130" s="52"/>
      <c r="W7130" s="52"/>
      <c r="X7130" s="53"/>
      <c r="Y7130" s="52"/>
      <c r="Z7130" s="54"/>
      <c r="AA7130" s="22"/>
      <c r="AB7130" s="22"/>
      <c r="AC7130" s="22"/>
      <c r="AD7130" s="22"/>
      <c r="AE7130" s="22"/>
      <c r="AF7130" s="22"/>
      <c r="AG7130" s="22"/>
    </row>
    <row r="7131" spans="1:33" s="11" customFormat="1" ht="26.1" customHeight="1">
      <c r="A7131" s="45"/>
      <c r="B7131" s="45"/>
      <c r="C7131" s="45"/>
      <c r="D7131" s="46"/>
      <c r="E7131" s="46"/>
      <c r="F7131" s="46"/>
      <c r="G7131" s="63" t="str">
        <f>IF(H7131="","",COUNTA($H$5:H7131))</f>
        <v/>
      </c>
      <c r="H7131" s="187"/>
      <c r="I7131" s="203"/>
      <c r="J7131" s="202"/>
      <c r="K7131" s="202"/>
      <c r="L7131" s="202"/>
      <c r="M7131" s="202"/>
      <c r="N7131" s="202"/>
      <c r="O7131" s="201"/>
      <c r="P7131" s="159"/>
      <c r="Q7131" s="206"/>
      <c r="R7131" s="50"/>
      <c r="S7131" s="51"/>
      <c r="T7131" s="51"/>
      <c r="U7131" s="52"/>
      <c r="V7131" s="52"/>
      <c r="W7131" s="52"/>
      <c r="X7131" s="53"/>
      <c r="Y7131" s="52"/>
      <c r="Z7131" s="54"/>
      <c r="AA7131" s="22"/>
      <c r="AB7131" s="22"/>
      <c r="AC7131" s="22"/>
      <c r="AD7131" s="22"/>
      <c r="AE7131" s="22"/>
      <c r="AF7131" s="22"/>
      <c r="AG7131" s="22"/>
    </row>
    <row r="7132" spans="1:33" s="11" customFormat="1" ht="26.1" customHeight="1">
      <c r="A7132" s="45"/>
      <c r="B7132" s="45"/>
      <c r="C7132" s="45"/>
      <c r="D7132" s="46"/>
      <c r="E7132" s="46"/>
      <c r="F7132" s="46"/>
      <c r="G7132" s="63" t="str">
        <f>IF(H7132="","",COUNTA($H$5:H7132))</f>
        <v/>
      </c>
      <c r="H7132" s="187"/>
      <c r="I7132" s="203"/>
      <c r="J7132" s="202"/>
      <c r="K7132" s="202"/>
      <c r="L7132" s="202"/>
      <c r="M7132" s="202"/>
      <c r="N7132" s="202"/>
      <c r="O7132" s="201"/>
      <c r="P7132" s="159"/>
      <c r="Q7132" s="206"/>
      <c r="R7132" s="50"/>
      <c r="S7132" s="51"/>
      <c r="T7132" s="51"/>
      <c r="U7132" s="52"/>
      <c r="V7132" s="52"/>
      <c r="W7132" s="52"/>
      <c r="X7132" s="53"/>
      <c r="Y7132" s="52"/>
      <c r="Z7132" s="54"/>
      <c r="AA7132" s="22"/>
      <c r="AB7132" s="22"/>
      <c r="AC7132" s="22"/>
      <c r="AD7132" s="22"/>
      <c r="AE7132" s="22"/>
      <c r="AF7132" s="22"/>
      <c r="AG7132" s="22"/>
    </row>
    <row r="7133" spans="1:33" s="11" customFormat="1" ht="26.1" customHeight="1">
      <c r="A7133" s="45"/>
      <c r="B7133" s="45"/>
      <c r="C7133" s="45"/>
      <c r="D7133" s="46"/>
      <c r="E7133" s="46"/>
      <c r="F7133" s="46"/>
      <c r="G7133" s="63" t="str">
        <f>IF(H7133="","",COUNTA($H$5:H7133))</f>
        <v/>
      </c>
      <c r="H7133" s="187"/>
      <c r="I7133" s="203"/>
      <c r="J7133" s="202"/>
      <c r="K7133" s="202"/>
      <c r="L7133" s="202"/>
      <c r="M7133" s="202"/>
      <c r="N7133" s="202"/>
      <c r="O7133" s="201"/>
      <c r="P7133" s="159"/>
      <c r="Q7133" s="206"/>
      <c r="R7133" s="50"/>
      <c r="S7133" s="51"/>
      <c r="T7133" s="51"/>
      <c r="U7133" s="52"/>
      <c r="V7133" s="52"/>
      <c r="W7133" s="52"/>
      <c r="X7133" s="53"/>
      <c r="Y7133" s="52"/>
      <c r="Z7133" s="54"/>
      <c r="AA7133" s="22"/>
      <c r="AB7133" s="22"/>
      <c r="AC7133" s="22"/>
      <c r="AD7133" s="22"/>
      <c r="AE7133" s="22"/>
      <c r="AF7133" s="22"/>
      <c r="AG7133" s="22"/>
    </row>
    <row r="7134" spans="1:33" s="11" customFormat="1" ht="26.1" customHeight="1">
      <c r="A7134" s="45"/>
      <c r="B7134" s="45"/>
      <c r="C7134" s="45"/>
      <c r="D7134" s="46"/>
      <c r="E7134" s="46"/>
      <c r="F7134" s="46"/>
      <c r="G7134" s="63" t="str">
        <f>IF(H7134="","",COUNTA($H$5:H7134))</f>
        <v/>
      </c>
      <c r="H7134" s="187"/>
      <c r="I7134" s="203"/>
      <c r="J7134" s="202"/>
      <c r="K7134" s="202"/>
      <c r="L7134" s="202"/>
      <c r="M7134" s="202"/>
      <c r="N7134" s="202"/>
      <c r="O7134" s="201"/>
      <c r="P7134" s="159"/>
      <c r="Q7134" s="206"/>
      <c r="R7134" s="50"/>
      <c r="S7134" s="51"/>
      <c r="T7134" s="51"/>
      <c r="U7134" s="52"/>
      <c r="V7134" s="52"/>
      <c r="W7134" s="52"/>
      <c r="X7134" s="53"/>
      <c r="Y7134" s="52"/>
      <c r="Z7134" s="54"/>
      <c r="AA7134" s="22"/>
      <c r="AB7134" s="22"/>
      <c r="AC7134" s="22"/>
      <c r="AD7134" s="22"/>
      <c r="AE7134" s="22"/>
      <c r="AF7134" s="22"/>
      <c r="AG7134" s="22"/>
    </row>
    <row r="7135" spans="1:33" s="11" customFormat="1" ht="26.1" customHeight="1">
      <c r="A7135" s="45"/>
      <c r="B7135" s="45"/>
      <c r="C7135" s="45"/>
      <c r="D7135" s="46"/>
      <c r="E7135" s="46"/>
      <c r="F7135" s="46"/>
      <c r="G7135" s="63" t="str">
        <f>IF(H7135="","",COUNTA($H$5:H7135))</f>
        <v/>
      </c>
      <c r="H7135" s="187"/>
      <c r="I7135" s="203"/>
      <c r="J7135" s="202"/>
      <c r="K7135" s="202"/>
      <c r="L7135" s="202"/>
      <c r="M7135" s="202"/>
      <c r="N7135" s="202"/>
      <c r="O7135" s="201"/>
      <c r="P7135" s="159"/>
      <c r="Q7135" s="206"/>
      <c r="R7135" s="50"/>
      <c r="S7135" s="51"/>
      <c r="T7135" s="51"/>
      <c r="U7135" s="52"/>
      <c r="V7135" s="52"/>
      <c r="W7135" s="52"/>
      <c r="X7135" s="53"/>
      <c r="Y7135" s="52"/>
      <c r="Z7135" s="54"/>
      <c r="AA7135" s="22"/>
      <c r="AB7135" s="22"/>
      <c r="AC7135" s="22"/>
      <c r="AD7135" s="22"/>
      <c r="AE7135" s="22"/>
      <c r="AF7135" s="22"/>
      <c r="AG7135" s="22"/>
    </row>
    <row r="7136" spans="1:33" s="11" customFormat="1" ht="26.1" customHeight="1">
      <c r="A7136" s="45"/>
      <c r="B7136" s="45"/>
      <c r="C7136" s="45"/>
      <c r="D7136" s="46"/>
      <c r="E7136" s="46"/>
      <c r="F7136" s="46"/>
      <c r="G7136" s="63" t="str">
        <f>IF(H7136="","",COUNTA($H$5:H7136))</f>
        <v/>
      </c>
      <c r="H7136" s="187"/>
      <c r="I7136" s="203"/>
      <c r="J7136" s="202"/>
      <c r="K7136" s="202"/>
      <c r="L7136" s="202"/>
      <c r="M7136" s="202"/>
      <c r="N7136" s="202"/>
      <c r="O7136" s="201"/>
      <c r="P7136" s="159"/>
      <c r="Q7136" s="206"/>
      <c r="R7136" s="50"/>
      <c r="S7136" s="51"/>
      <c r="T7136" s="51"/>
      <c r="U7136" s="52"/>
      <c r="V7136" s="52"/>
      <c r="W7136" s="52"/>
      <c r="X7136" s="53"/>
      <c r="Y7136" s="52"/>
      <c r="Z7136" s="54"/>
      <c r="AA7136" s="22"/>
      <c r="AB7136" s="22"/>
      <c r="AC7136" s="22"/>
      <c r="AD7136" s="22"/>
      <c r="AE7136" s="22"/>
      <c r="AF7136" s="22"/>
      <c r="AG7136" s="22"/>
    </row>
    <row r="7137" spans="1:33" s="11" customFormat="1" ht="26.1" customHeight="1">
      <c r="A7137" s="45"/>
      <c r="B7137" s="45"/>
      <c r="C7137" s="45"/>
      <c r="D7137" s="46"/>
      <c r="E7137" s="46"/>
      <c r="F7137" s="46"/>
      <c r="G7137" s="63" t="str">
        <f>IF(H7137="","",COUNTA($H$5:H7137))</f>
        <v/>
      </c>
      <c r="H7137" s="187"/>
      <c r="I7137" s="203"/>
      <c r="J7137" s="202"/>
      <c r="K7137" s="202"/>
      <c r="L7137" s="202"/>
      <c r="M7137" s="202"/>
      <c r="N7137" s="202"/>
      <c r="O7137" s="201"/>
      <c r="P7137" s="159"/>
      <c r="Q7137" s="206"/>
      <c r="R7137" s="50"/>
      <c r="S7137" s="51"/>
      <c r="T7137" s="51"/>
      <c r="U7137" s="52"/>
      <c r="V7137" s="52"/>
      <c r="W7137" s="52"/>
      <c r="X7137" s="53"/>
      <c r="Y7137" s="52"/>
      <c r="Z7137" s="54"/>
      <c r="AA7137" s="22"/>
      <c r="AB7137" s="22"/>
      <c r="AC7137" s="22"/>
      <c r="AD7137" s="22"/>
      <c r="AE7137" s="22"/>
      <c r="AF7137" s="22"/>
      <c r="AG7137" s="22"/>
    </row>
    <row r="7138" spans="1:33" s="11" customFormat="1" ht="26.1" customHeight="1">
      <c r="A7138" s="45"/>
      <c r="B7138" s="45"/>
      <c r="C7138" s="45"/>
      <c r="D7138" s="46"/>
      <c r="E7138" s="46"/>
      <c r="F7138" s="46"/>
      <c r="G7138" s="63" t="str">
        <f>IF(H7138="","",COUNTA($H$5:H7138))</f>
        <v/>
      </c>
      <c r="H7138" s="187"/>
      <c r="I7138" s="203"/>
      <c r="J7138" s="202"/>
      <c r="K7138" s="202"/>
      <c r="L7138" s="202"/>
      <c r="M7138" s="202"/>
      <c r="N7138" s="202"/>
      <c r="O7138" s="201"/>
      <c r="P7138" s="159"/>
      <c r="Q7138" s="206"/>
      <c r="R7138" s="50"/>
      <c r="S7138" s="51"/>
      <c r="T7138" s="51"/>
      <c r="U7138" s="52"/>
      <c r="V7138" s="52"/>
      <c r="W7138" s="52"/>
      <c r="X7138" s="53"/>
      <c r="Y7138" s="52"/>
      <c r="Z7138" s="54"/>
      <c r="AA7138" s="22"/>
      <c r="AB7138" s="22"/>
      <c r="AC7138" s="22"/>
      <c r="AD7138" s="22"/>
      <c r="AE7138" s="22"/>
      <c r="AF7138" s="22"/>
      <c r="AG7138" s="22"/>
    </row>
    <row r="7139" spans="1:33" s="11" customFormat="1" ht="26.1" customHeight="1">
      <c r="A7139" s="45"/>
      <c r="B7139" s="45"/>
      <c r="C7139" s="45"/>
      <c r="D7139" s="46"/>
      <c r="E7139" s="46"/>
      <c r="F7139" s="46"/>
      <c r="G7139" s="63" t="str">
        <f>IF(H7139="","",COUNTA($H$5:H7139))</f>
        <v/>
      </c>
      <c r="H7139" s="187"/>
      <c r="I7139" s="203"/>
      <c r="J7139" s="202"/>
      <c r="K7139" s="202"/>
      <c r="L7139" s="202"/>
      <c r="M7139" s="202"/>
      <c r="N7139" s="202"/>
      <c r="O7139" s="201"/>
      <c r="P7139" s="159"/>
      <c r="Q7139" s="206"/>
      <c r="R7139" s="50"/>
      <c r="S7139" s="51"/>
      <c r="T7139" s="51"/>
      <c r="U7139" s="52"/>
      <c r="V7139" s="52"/>
      <c r="W7139" s="52"/>
      <c r="X7139" s="53"/>
      <c r="Y7139" s="52"/>
      <c r="Z7139" s="54"/>
      <c r="AA7139" s="22"/>
      <c r="AB7139" s="22"/>
      <c r="AC7139" s="22"/>
      <c r="AD7139" s="22"/>
      <c r="AE7139" s="22"/>
      <c r="AF7139" s="22"/>
      <c r="AG7139" s="22"/>
    </row>
    <row r="7140" spans="1:33" s="11" customFormat="1" ht="26.1" customHeight="1">
      <c r="A7140" s="45"/>
      <c r="B7140" s="45"/>
      <c r="C7140" s="45"/>
      <c r="D7140" s="46"/>
      <c r="E7140" s="46"/>
      <c r="F7140" s="46"/>
      <c r="G7140" s="63" t="str">
        <f>IF(H7140="","",COUNTA($H$5:H7140))</f>
        <v/>
      </c>
      <c r="H7140" s="187"/>
      <c r="I7140" s="203"/>
      <c r="J7140" s="202"/>
      <c r="K7140" s="202"/>
      <c r="L7140" s="202"/>
      <c r="M7140" s="202"/>
      <c r="N7140" s="202"/>
      <c r="O7140" s="201"/>
      <c r="P7140" s="159"/>
      <c r="Q7140" s="206"/>
      <c r="R7140" s="50"/>
      <c r="S7140" s="51"/>
      <c r="T7140" s="51"/>
      <c r="U7140" s="52"/>
      <c r="V7140" s="52"/>
      <c r="W7140" s="52"/>
      <c r="X7140" s="53"/>
      <c r="Y7140" s="52"/>
      <c r="Z7140" s="54"/>
      <c r="AA7140" s="22"/>
      <c r="AB7140" s="22"/>
      <c r="AC7140" s="22"/>
      <c r="AD7140" s="22"/>
      <c r="AE7140" s="22"/>
      <c r="AF7140" s="22"/>
      <c r="AG7140" s="22"/>
    </row>
    <row r="7141" spans="1:33" s="11" customFormat="1" ht="26.1" customHeight="1">
      <c r="A7141" s="45"/>
      <c r="B7141" s="45"/>
      <c r="C7141" s="45"/>
      <c r="D7141" s="46"/>
      <c r="E7141" s="46"/>
      <c r="F7141" s="46"/>
      <c r="G7141" s="63" t="str">
        <f>IF(H7141="","",COUNTA($H$5:H7141))</f>
        <v/>
      </c>
      <c r="H7141" s="187"/>
      <c r="I7141" s="203"/>
      <c r="J7141" s="202"/>
      <c r="K7141" s="202"/>
      <c r="L7141" s="202"/>
      <c r="M7141" s="202"/>
      <c r="N7141" s="202"/>
      <c r="O7141" s="201"/>
      <c r="P7141" s="159"/>
      <c r="Q7141" s="206"/>
      <c r="R7141" s="50"/>
      <c r="S7141" s="51"/>
      <c r="T7141" s="51"/>
      <c r="U7141" s="52"/>
      <c r="V7141" s="52"/>
      <c r="W7141" s="52"/>
      <c r="X7141" s="53"/>
      <c r="Y7141" s="52"/>
      <c r="Z7141" s="54"/>
      <c r="AA7141" s="22"/>
      <c r="AB7141" s="22"/>
      <c r="AC7141" s="22"/>
      <c r="AD7141" s="22"/>
      <c r="AE7141" s="22"/>
      <c r="AF7141" s="22"/>
      <c r="AG7141" s="22"/>
    </row>
    <row r="7142" spans="1:33" s="11" customFormat="1" ht="26.1" customHeight="1">
      <c r="A7142" s="45"/>
      <c r="B7142" s="45"/>
      <c r="C7142" s="45"/>
      <c r="D7142" s="46"/>
      <c r="E7142" s="46"/>
      <c r="F7142" s="46"/>
      <c r="G7142" s="63" t="str">
        <f>IF(H7142="","",COUNTA($H$5:H7142))</f>
        <v/>
      </c>
      <c r="H7142" s="187"/>
      <c r="I7142" s="203"/>
      <c r="J7142" s="202"/>
      <c r="K7142" s="202"/>
      <c r="L7142" s="202"/>
      <c r="M7142" s="202"/>
      <c r="N7142" s="202"/>
      <c r="O7142" s="201"/>
      <c r="P7142" s="159"/>
      <c r="Q7142" s="206"/>
      <c r="R7142" s="50"/>
      <c r="S7142" s="51"/>
      <c r="T7142" s="51"/>
      <c r="U7142" s="52"/>
      <c r="V7142" s="52"/>
      <c r="W7142" s="52"/>
      <c r="X7142" s="53"/>
      <c r="Y7142" s="52"/>
      <c r="Z7142" s="54"/>
      <c r="AA7142" s="22"/>
      <c r="AB7142" s="22"/>
      <c r="AC7142" s="22"/>
      <c r="AD7142" s="22"/>
      <c r="AE7142" s="22"/>
      <c r="AF7142" s="22"/>
      <c r="AG7142" s="22"/>
    </row>
    <row r="7143" spans="1:33" s="11" customFormat="1" ht="26.1" customHeight="1">
      <c r="A7143" s="45"/>
      <c r="B7143" s="45"/>
      <c r="C7143" s="45"/>
      <c r="D7143" s="46"/>
      <c r="E7143" s="46"/>
      <c r="F7143" s="46"/>
      <c r="G7143" s="63" t="str">
        <f>IF(H7143="","",COUNTA($H$5:H7143))</f>
        <v/>
      </c>
      <c r="H7143" s="187"/>
      <c r="I7143" s="203"/>
      <c r="J7143" s="202"/>
      <c r="K7143" s="202"/>
      <c r="L7143" s="202"/>
      <c r="M7143" s="202"/>
      <c r="N7143" s="202"/>
      <c r="O7143" s="201"/>
      <c r="P7143" s="159"/>
      <c r="Q7143" s="206"/>
      <c r="R7143" s="50"/>
      <c r="S7143" s="51"/>
      <c r="T7143" s="51"/>
      <c r="U7143" s="52"/>
      <c r="V7143" s="52"/>
      <c r="W7143" s="52"/>
      <c r="X7143" s="53"/>
      <c r="Y7143" s="52"/>
      <c r="Z7143" s="54"/>
      <c r="AA7143" s="22"/>
      <c r="AB7143" s="22"/>
      <c r="AC7143" s="22"/>
      <c r="AD7143" s="22"/>
      <c r="AE7143" s="22"/>
      <c r="AF7143" s="22"/>
      <c r="AG7143" s="22"/>
    </row>
    <row r="7144" spans="1:33" s="11" customFormat="1" ht="26.1" customHeight="1">
      <c r="A7144" s="45"/>
      <c r="B7144" s="45"/>
      <c r="C7144" s="45"/>
      <c r="D7144" s="46"/>
      <c r="E7144" s="46"/>
      <c r="F7144" s="46"/>
      <c r="G7144" s="63" t="str">
        <f>IF(H7144="","",COUNTA($H$5:H7144))</f>
        <v/>
      </c>
      <c r="H7144" s="187"/>
      <c r="I7144" s="203"/>
      <c r="J7144" s="202"/>
      <c r="K7144" s="202"/>
      <c r="L7144" s="202"/>
      <c r="M7144" s="202"/>
      <c r="N7144" s="202"/>
      <c r="O7144" s="201"/>
      <c r="P7144" s="159"/>
      <c r="Q7144" s="206"/>
      <c r="R7144" s="50"/>
      <c r="S7144" s="51"/>
      <c r="T7144" s="51"/>
      <c r="U7144" s="52"/>
      <c r="V7144" s="52"/>
      <c r="W7144" s="52"/>
      <c r="X7144" s="53"/>
      <c r="Y7144" s="52"/>
      <c r="Z7144" s="54"/>
      <c r="AA7144" s="22"/>
      <c r="AB7144" s="22"/>
      <c r="AC7144" s="22"/>
      <c r="AD7144" s="22"/>
      <c r="AE7144" s="22"/>
      <c r="AF7144" s="22"/>
      <c r="AG7144" s="22"/>
    </row>
    <row r="7145" spans="1:33" s="11" customFormat="1" ht="26.1" customHeight="1">
      <c r="A7145" s="45"/>
      <c r="B7145" s="45"/>
      <c r="C7145" s="45"/>
      <c r="D7145" s="46"/>
      <c r="E7145" s="46"/>
      <c r="F7145" s="46"/>
      <c r="G7145" s="63" t="str">
        <f>IF(H7145="","",COUNTA($H$5:H7145))</f>
        <v/>
      </c>
      <c r="H7145" s="187"/>
      <c r="I7145" s="203"/>
      <c r="J7145" s="202"/>
      <c r="K7145" s="202"/>
      <c r="L7145" s="202"/>
      <c r="M7145" s="202"/>
      <c r="N7145" s="202"/>
      <c r="O7145" s="201"/>
      <c r="P7145" s="159"/>
      <c r="Q7145" s="206"/>
      <c r="R7145" s="50"/>
      <c r="S7145" s="51"/>
      <c r="T7145" s="51"/>
      <c r="U7145" s="52"/>
      <c r="V7145" s="52"/>
      <c r="W7145" s="52"/>
      <c r="X7145" s="53"/>
      <c r="Y7145" s="52"/>
      <c r="Z7145" s="54"/>
      <c r="AA7145" s="22"/>
      <c r="AB7145" s="22"/>
      <c r="AC7145" s="22"/>
      <c r="AD7145" s="22"/>
      <c r="AE7145" s="22"/>
      <c r="AF7145" s="22"/>
      <c r="AG7145" s="22"/>
    </row>
    <row r="7146" spans="1:33" s="11" customFormat="1" ht="26.1" customHeight="1">
      <c r="A7146" s="45"/>
      <c r="B7146" s="45"/>
      <c r="C7146" s="45"/>
      <c r="D7146" s="46"/>
      <c r="E7146" s="46"/>
      <c r="F7146" s="46"/>
      <c r="G7146" s="63" t="str">
        <f>IF(H7146="","",COUNTA($H$5:H7146))</f>
        <v/>
      </c>
      <c r="H7146" s="187"/>
      <c r="I7146" s="203"/>
      <c r="J7146" s="202"/>
      <c r="K7146" s="202"/>
      <c r="L7146" s="202"/>
      <c r="M7146" s="202"/>
      <c r="N7146" s="202"/>
      <c r="O7146" s="201"/>
      <c r="P7146" s="159"/>
      <c r="Q7146" s="206"/>
      <c r="R7146" s="50"/>
      <c r="S7146" s="51"/>
      <c r="T7146" s="51"/>
      <c r="U7146" s="52"/>
      <c r="V7146" s="52"/>
      <c r="W7146" s="52"/>
      <c r="X7146" s="53"/>
      <c r="Y7146" s="52"/>
      <c r="Z7146" s="54"/>
      <c r="AA7146" s="22"/>
      <c r="AB7146" s="22"/>
      <c r="AC7146" s="22"/>
      <c r="AD7146" s="22"/>
      <c r="AE7146" s="22"/>
      <c r="AF7146" s="22"/>
      <c r="AG7146" s="22"/>
    </row>
    <row r="7147" spans="1:33" s="11" customFormat="1" ht="26.1" customHeight="1">
      <c r="A7147" s="45"/>
      <c r="B7147" s="45"/>
      <c r="C7147" s="45"/>
      <c r="D7147" s="46"/>
      <c r="E7147" s="46"/>
      <c r="F7147" s="46"/>
      <c r="G7147" s="63" t="str">
        <f>IF(H7147="","",COUNTA($H$5:H7147))</f>
        <v/>
      </c>
      <c r="H7147" s="187"/>
      <c r="I7147" s="203"/>
      <c r="J7147" s="202"/>
      <c r="K7147" s="202"/>
      <c r="L7147" s="202"/>
      <c r="M7147" s="202"/>
      <c r="N7147" s="202"/>
      <c r="O7147" s="201"/>
      <c r="P7147" s="159"/>
      <c r="Q7147" s="206"/>
      <c r="R7147" s="50"/>
      <c r="S7147" s="51"/>
      <c r="T7147" s="51"/>
      <c r="U7147" s="52"/>
      <c r="V7147" s="52"/>
      <c r="W7147" s="52"/>
      <c r="X7147" s="53"/>
      <c r="Y7147" s="52"/>
      <c r="Z7147" s="54"/>
      <c r="AA7147" s="22"/>
      <c r="AB7147" s="22"/>
      <c r="AC7147" s="22"/>
      <c r="AD7147" s="22"/>
      <c r="AE7147" s="22"/>
      <c r="AF7147" s="22"/>
      <c r="AG7147" s="22"/>
    </row>
    <row r="7148" spans="1:33" s="11" customFormat="1" ht="26.1" customHeight="1">
      <c r="A7148" s="45"/>
      <c r="B7148" s="45"/>
      <c r="C7148" s="45"/>
      <c r="D7148" s="46"/>
      <c r="E7148" s="46"/>
      <c r="F7148" s="46"/>
      <c r="G7148" s="63" t="str">
        <f>IF(H7148="","",COUNTA($H$5:H7148))</f>
        <v/>
      </c>
      <c r="H7148" s="187"/>
      <c r="I7148" s="203"/>
      <c r="J7148" s="202"/>
      <c r="K7148" s="202"/>
      <c r="L7148" s="202"/>
      <c r="M7148" s="202"/>
      <c r="N7148" s="202"/>
      <c r="O7148" s="201"/>
      <c r="P7148" s="159"/>
      <c r="Q7148" s="206"/>
      <c r="R7148" s="50"/>
      <c r="S7148" s="51"/>
      <c r="T7148" s="51"/>
      <c r="U7148" s="52"/>
      <c r="V7148" s="52"/>
      <c r="W7148" s="52"/>
      <c r="X7148" s="53"/>
      <c r="Y7148" s="52"/>
      <c r="Z7148" s="54"/>
      <c r="AA7148" s="22"/>
      <c r="AB7148" s="22"/>
      <c r="AC7148" s="22"/>
      <c r="AD7148" s="22"/>
      <c r="AE7148" s="22"/>
      <c r="AF7148" s="22"/>
      <c r="AG7148" s="22"/>
    </row>
    <row r="7149" spans="1:33" s="11" customFormat="1" ht="26.1" customHeight="1">
      <c r="A7149" s="45"/>
      <c r="B7149" s="45"/>
      <c r="C7149" s="45"/>
      <c r="D7149" s="46"/>
      <c r="E7149" s="46"/>
      <c r="F7149" s="46"/>
      <c r="G7149" s="63" t="str">
        <f>IF(H7149="","",COUNTA($H$5:H7149))</f>
        <v/>
      </c>
      <c r="H7149" s="187"/>
      <c r="I7149" s="203"/>
      <c r="J7149" s="202"/>
      <c r="K7149" s="202"/>
      <c r="L7149" s="202"/>
      <c r="M7149" s="202"/>
      <c r="N7149" s="202"/>
      <c r="O7149" s="201"/>
      <c r="P7149" s="159"/>
      <c r="Q7149" s="206"/>
      <c r="R7149" s="50"/>
      <c r="S7149" s="51"/>
      <c r="T7149" s="51"/>
      <c r="U7149" s="52"/>
      <c r="V7149" s="52"/>
      <c r="W7149" s="52"/>
      <c r="X7149" s="53"/>
      <c r="Y7149" s="52"/>
      <c r="Z7149" s="54"/>
      <c r="AA7149" s="22"/>
      <c r="AB7149" s="22"/>
      <c r="AC7149" s="22"/>
      <c r="AD7149" s="22"/>
      <c r="AE7149" s="22"/>
      <c r="AF7149" s="22"/>
      <c r="AG7149" s="22"/>
    </row>
    <row r="7150" spans="1:33" s="11" customFormat="1" ht="26.1" customHeight="1">
      <c r="A7150" s="45"/>
      <c r="B7150" s="45"/>
      <c r="C7150" s="45"/>
      <c r="D7150" s="46"/>
      <c r="E7150" s="46"/>
      <c r="F7150" s="46"/>
      <c r="G7150" s="63" t="str">
        <f>IF(H7150="","",COUNTA($H$5:H7150))</f>
        <v/>
      </c>
      <c r="H7150" s="187"/>
      <c r="I7150" s="203"/>
      <c r="J7150" s="202"/>
      <c r="K7150" s="202"/>
      <c r="L7150" s="202"/>
      <c r="M7150" s="202"/>
      <c r="N7150" s="202"/>
      <c r="O7150" s="201"/>
      <c r="P7150" s="159"/>
      <c r="Q7150" s="206"/>
      <c r="R7150" s="50"/>
      <c r="S7150" s="51"/>
      <c r="T7150" s="51"/>
      <c r="U7150" s="52"/>
      <c r="V7150" s="52"/>
      <c r="W7150" s="52"/>
      <c r="X7150" s="53"/>
      <c r="Y7150" s="52"/>
      <c r="Z7150" s="54"/>
      <c r="AA7150" s="22"/>
      <c r="AB7150" s="22"/>
      <c r="AC7150" s="22"/>
      <c r="AD7150" s="22"/>
      <c r="AE7150" s="22"/>
      <c r="AF7150" s="22"/>
      <c r="AG7150" s="22"/>
    </row>
    <row r="7151" spans="1:33" s="11" customFormat="1" ht="26.1" customHeight="1">
      <c r="A7151" s="45"/>
      <c r="B7151" s="45"/>
      <c r="C7151" s="45"/>
      <c r="D7151" s="46"/>
      <c r="E7151" s="46"/>
      <c r="F7151" s="46"/>
      <c r="G7151" s="63" t="str">
        <f>IF(H7151="","",COUNTA($H$5:H7151))</f>
        <v/>
      </c>
      <c r="H7151" s="187"/>
      <c r="I7151" s="203"/>
      <c r="J7151" s="202"/>
      <c r="K7151" s="202"/>
      <c r="L7151" s="202"/>
      <c r="M7151" s="202"/>
      <c r="N7151" s="202"/>
      <c r="O7151" s="201"/>
      <c r="P7151" s="159"/>
      <c r="Q7151" s="206"/>
      <c r="R7151" s="50"/>
      <c r="S7151" s="51"/>
      <c r="T7151" s="51"/>
      <c r="U7151" s="52"/>
      <c r="V7151" s="52"/>
      <c r="W7151" s="52"/>
      <c r="X7151" s="53"/>
      <c r="Y7151" s="52"/>
      <c r="Z7151" s="54"/>
      <c r="AA7151" s="22"/>
      <c r="AB7151" s="22"/>
      <c r="AC7151" s="22"/>
      <c r="AD7151" s="22"/>
      <c r="AE7151" s="22"/>
      <c r="AF7151" s="22"/>
      <c r="AG7151" s="22"/>
    </row>
    <row r="7152" spans="1:33" s="11" customFormat="1" ht="26.1" customHeight="1">
      <c r="A7152" s="45"/>
      <c r="B7152" s="45"/>
      <c r="C7152" s="45"/>
      <c r="D7152" s="46"/>
      <c r="E7152" s="46"/>
      <c r="F7152" s="46"/>
      <c r="G7152" s="63" t="str">
        <f>IF(H7152="","",COUNTA($H$5:H7152))</f>
        <v/>
      </c>
      <c r="H7152" s="187"/>
      <c r="I7152" s="203"/>
      <c r="J7152" s="202"/>
      <c r="K7152" s="202"/>
      <c r="L7152" s="202"/>
      <c r="M7152" s="202"/>
      <c r="N7152" s="202"/>
      <c r="O7152" s="201"/>
      <c r="P7152" s="159"/>
      <c r="Q7152" s="206"/>
      <c r="R7152" s="50"/>
      <c r="S7152" s="51"/>
      <c r="T7152" s="51"/>
      <c r="U7152" s="52"/>
      <c r="V7152" s="52"/>
      <c r="W7152" s="52"/>
      <c r="X7152" s="53"/>
      <c r="Y7152" s="52"/>
      <c r="Z7152" s="54"/>
      <c r="AA7152" s="22"/>
      <c r="AB7152" s="22"/>
      <c r="AC7152" s="22"/>
      <c r="AD7152" s="22"/>
      <c r="AE7152" s="22"/>
      <c r="AF7152" s="22"/>
      <c r="AG7152" s="22"/>
    </row>
    <row r="7153" spans="1:33" s="11" customFormat="1" ht="26.1" customHeight="1">
      <c r="A7153" s="45"/>
      <c r="B7153" s="45"/>
      <c r="C7153" s="45"/>
      <c r="D7153" s="46"/>
      <c r="E7153" s="46"/>
      <c r="F7153" s="46"/>
      <c r="G7153" s="63" t="str">
        <f>IF(H7153="","",COUNTA($H$5:H7153))</f>
        <v/>
      </c>
      <c r="H7153" s="187"/>
      <c r="I7153" s="203"/>
      <c r="J7153" s="202"/>
      <c r="K7153" s="202"/>
      <c r="L7153" s="202"/>
      <c r="M7153" s="202"/>
      <c r="N7153" s="202"/>
      <c r="O7153" s="201"/>
      <c r="P7153" s="159"/>
      <c r="Q7153" s="206"/>
      <c r="R7153" s="50"/>
      <c r="S7153" s="51"/>
      <c r="T7153" s="51"/>
      <c r="U7153" s="52"/>
      <c r="V7153" s="52"/>
      <c r="W7153" s="52"/>
      <c r="X7153" s="53"/>
      <c r="Y7153" s="52"/>
      <c r="Z7153" s="54"/>
      <c r="AA7153" s="22"/>
      <c r="AB7153" s="22"/>
      <c r="AC7153" s="22"/>
      <c r="AD7153" s="22"/>
      <c r="AE7153" s="22"/>
      <c r="AF7153" s="22"/>
      <c r="AG7153" s="22"/>
    </row>
    <row r="7154" spans="1:33" s="11" customFormat="1" ht="26.1" customHeight="1">
      <c r="A7154" s="45"/>
      <c r="B7154" s="45"/>
      <c r="C7154" s="45"/>
      <c r="D7154" s="46"/>
      <c r="E7154" s="46"/>
      <c r="F7154" s="46"/>
      <c r="G7154" s="63" t="str">
        <f>IF(H7154="","",COUNTA($H$5:H7154))</f>
        <v/>
      </c>
      <c r="H7154" s="187"/>
      <c r="I7154" s="203"/>
      <c r="J7154" s="202"/>
      <c r="K7154" s="202"/>
      <c r="L7154" s="202"/>
      <c r="M7154" s="202"/>
      <c r="N7154" s="202"/>
      <c r="O7154" s="201"/>
      <c r="P7154" s="159"/>
      <c r="Q7154" s="206"/>
      <c r="R7154" s="50"/>
      <c r="S7154" s="51"/>
      <c r="T7154" s="51"/>
      <c r="U7154" s="52"/>
      <c r="V7154" s="52"/>
      <c r="W7154" s="52"/>
      <c r="X7154" s="53"/>
      <c r="Y7154" s="52"/>
      <c r="Z7154" s="54"/>
      <c r="AA7154" s="22"/>
      <c r="AB7154" s="22"/>
      <c r="AC7154" s="22"/>
      <c r="AD7154" s="22"/>
      <c r="AE7154" s="22"/>
      <c r="AF7154" s="22"/>
      <c r="AG7154" s="22"/>
    </row>
    <row r="7155" spans="1:33" s="11" customFormat="1" ht="26.1" customHeight="1">
      <c r="A7155" s="45"/>
      <c r="B7155" s="45"/>
      <c r="C7155" s="45"/>
      <c r="D7155" s="46"/>
      <c r="E7155" s="46"/>
      <c r="F7155" s="46"/>
      <c r="G7155" s="63" t="str">
        <f>IF(H7155="","",COUNTA($H$5:H7155))</f>
        <v/>
      </c>
      <c r="H7155" s="187"/>
      <c r="I7155" s="203"/>
      <c r="J7155" s="202"/>
      <c r="K7155" s="202"/>
      <c r="L7155" s="202"/>
      <c r="M7155" s="202"/>
      <c r="N7155" s="202"/>
      <c r="O7155" s="201"/>
      <c r="P7155" s="159"/>
      <c r="Q7155" s="206"/>
      <c r="R7155" s="50"/>
      <c r="S7155" s="51"/>
      <c r="T7155" s="51"/>
      <c r="U7155" s="52"/>
      <c r="V7155" s="52"/>
      <c r="W7155" s="52"/>
      <c r="X7155" s="53"/>
      <c r="Y7155" s="52"/>
      <c r="Z7155" s="54"/>
      <c r="AA7155" s="22"/>
      <c r="AB7155" s="22"/>
      <c r="AC7155" s="22"/>
      <c r="AD7155" s="22"/>
      <c r="AE7155" s="22"/>
      <c r="AF7155" s="22"/>
      <c r="AG7155" s="22"/>
    </row>
    <row r="7156" spans="1:33" s="11" customFormat="1" ht="26.1" customHeight="1">
      <c r="A7156" s="45"/>
      <c r="B7156" s="45"/>
      <c r="C7156" s="45"/>
      <c r="D7156" s="46"/>
      <c r="E7156" s="46"/>
      <c r="F7156" s="46"/>
      <c r="G7156" s="63" t="str">
        <f>IF(H7156="","",COUNTA($H$5:H7156))</f>
        <v/>
      </c>
      <c r="H7156" s="187"/>
      <c r="I7156" s="203"/>
      <c r="J7156" s="202"/>
      <c r="K7156" s="202"/>
      <c r="L7156" s="202"/>
      <c r="M7156" s="202"/>
      <c r="N7156" s="202"/>
      <c r="O7156" s="201"/>
      <c r="P7156" s="159"/>
      <c r="Q7156" s="206"/>
      <c r="R7156" s="50"/>
      <c r="S7156" s="51"/>
      <c r="T7156" s="51"/>
      <c r="U7156" s="52"/>
      <c r="V7156" s="52"/>
      <c r="W7156" s="52"/>
      <c r="X7156" s="53"/>
      <c r="Y7156" s="52"/>
      <c r="Z7156" s="54"/>
      <c r="AA7156" s="22"/>
      <c r="AB7156" s="22"/>
      <c r="AC7156" s="22"/>
      <c r="AD7156" s="22"/>
      <c r="AE7156" s="22"/>
      <c r="AF7156" s="22"/>
      <c r="AG7156" s="22"/>
    </row>
    <row r="7157" spans="1:33" s="11" customFormat="1" ht="26.1" customHeight="1">
      <c r="A7157" s="45"/>
      <c r="B7157" s="45"/>
      <c r="C7157" s="45"/>
      <c r="D7157" s="46"/>
      <c r="E7157" s="46"/>
      <c r="F7157" s="46"/>
      <c r="G7157" s="63" t="str">
        <f>IF(H7157="","",COUNTA($H$5:H7157))</f>
        <v/>
      </c>
      <c r="H7157" s="187"/>
      <c r="I7157" s="203"/>
      <c r="J7157" s="202"/>
      <c r="K7157" s="202"/>
      <c r="L7157" s="202"/>
      <c r="M7157" s="202"/>
      <c r="N7157" s="202"/>
      <c r="O7157" s="201"/>
      <c r="P7157" s="159"/>
      <c r="Q7157" s="206"/>
      <c r="R7157" s="50"/>
      <c r="S7157" s="51"/>
      <c r="T7157" s="51"/>
      <c r="U7157" s="52"/>
      <c r="V7157" s="52"/>
      <c r="W7157" s="52"/>
      <c r="X7157" s="53"/>
      <c r="Y7157" s="52"/>
      <c r="Z7157" s="54"/>
      <c r="AA7157" s="22"/>
      <c r="AB7157" s="22"/>
      <c r="AC7157" s="22"/>
      <c r="AD7157" s="22"/>
      <c r="AE7157" s="22"/>
      <c r="AF7157" s="22"/>
      <c r="AG7157" s="22"/>
    </row>
    <row r="7158" spans="1:33" s="11" customFormat="1" ht="26.1" customHeight="1">
      <c r="A7158" s="45"/>
      <c r="B7158" s="45"/>
      <c r="C7158" s="45"/>
      <c r="D7158" s="46"/>
      <c r="E7158" s="46"/>
      <c r="F7158" s="46"/>
      <c r="G7158" s="63" t="str">
        <f>IF(H7158="","",COUNTA($H$5:H7158))</f>
        <v/>
      </c>
      <c r="H7158" s="187"/>
      <c r="I7158" s="203"/>
      <c r="J7158" s="202"/>
      <c r="K7158" s="202"/>
      <c r="L7158" s="202"/>
      <c r="M7158" s="202"/>
      <c r="N7158" s="202"/>
      <c r="O7158" s="201"/>
      <c r="P7158" s="159"/>
      <c r="Q7158" s="206"/>
      <c r="R7158" s="50"/>
      <c r="S7158" s="51"/>
      <c r="T7158" s="51"/>
      <c r="U7158" s="52"/>
      <c r="V7158" s="52"/>
      <c r="W7158" s="52"/>
      <c r="X7158" s="53"/>
      <c r="Y7158" s="52"/>
      <c r="Z7158" s="54"/>
      <c r="AA7158" s="22"/>
      <c r="AB7158" s="22"/>
      <c r="AC7158" s="22"/>
      <c r="AD7158" s="22"/>
      <c r="AE7158" s="22"/>
      <c r="AF7158" s="22"/>
      <c r="AG7158" s="22"/>
    </row>
    <row r="7159" spans="1:33" s="11" customFormat="1" ht="26.1" customHeight="1">
      <c r="A7159" s="45"/>
      <c r="B7159" s="45"/>
      <c r="C7159" s="45"/>
      <c r="D7159" s="46"/>
      <c r="E7159" s="46"/>
      <c r="F7159" s="46"/>
      <c r="G7159" s="63" t="str">
        <f>IF(H7159="","",COUNTA($H$5:H7159))</f>
        <v/>
      </c>
      <c r="H7159" s="187"/>
      <c r="I7159" s="203"/>
      <c r="J7159" s="202"/>
      <c r="K7159" s="202"/>
      <c r="L7159" s="202"/>
      <c r="M7159" s="202"/>
      <c r="N7159" s="202"/>
      <c r="O7159" s="201"/>
      <c r="P7159" s="159"/>
      <c r="Q7159" s="206"/>
      <c r="R7159" s="50"/>
      <c r="S7159" s="51"/>
      <c r="T7159" s="51"/>
      <c r="U7159" s="52"/>
      <c r="V7159" s="52"/>
      <c r="W7159" s="52"/>
      <c r="X7159" s="53"/>
      <c r="Y7159" s="52"/>
      <c r="Z7159" s="54"/>
      <c r="AA7159" s="22"/>
      <c r="AB7159" s="22"/>
      <c r="AC7159" s="22"/>
      <c r="AD7159" s="22"/>
      <c r="AE7159" s="22"/>
      <c r="AF7159" s="22"/>
      <c r="AG7159" s="22"/>
    </row>
    <row r="7160" spans="1:33" s="11" customFormat="1" ht="26.1" customHeight="1">
      <c r="A7160" s="45"/>
      <c r="B7160" s="45"/>
      <c r="C7160" s="45"/>
      <c r="D7160" s="46"/>
      <c r="E7160" s="46"/>
      <c r="F7160" s="46"/>
      <c r="G7160" s="63" t="str">
        <f>IF(H7160="","",COUNTA($H$5:H7160))</f>
        <v/>
      </c>
      <c r="H7160" s="187"/>
      <c r="I7160" s="203"/>
      <c r="J7160" s="202"/>
      <c r="K7160" s="202"/>
      <c r="L7160" s="202"/>
      <c r="M7160" s="202"/>
      <c r="N7160" s="202"/>
      <c r="O7160" s="201"/>
      <c r="P7160" s="159"/>
      <c r="Q7160" s="206"/>
      <c r="R7160" s="50"/>
      <c r="S7160" s="51"/>
      <c r="T7160" s="51"/>
      <c r="U7160" s="52"/>
      <c r="V7160" s="52"/>
      <c r="W7160" s="52"/>
      <c r="X7160" s="53"/>
      <c r="Y7160" s="52"/>
      <c r="Z7160" s="54"/>
      <c r="AA7160" s="22"/>
      <c r="AB7160" s="22"/>
      <c r="AC7160" s="22"/>
      <c r="AD7160" s="22"/>
      <c r="AE7160" s="22"/>
      <c r="AF7160" s="22"/>
      <c r="AG7160" s="22"/>
    </row>
    <row r="7161" spans="1:33" s="11" customFormat="1" ht="26.1" customHeight="1">
      <c r="A7161" s="45"/>
      <c r="B7161" s="45"/>
      <c r="C7161" s="45"/>
      <c r="D7161" s="46"/>
      <c r="E7161" s="46"/>
      <c r="F7161" s="46"/>
      <c r="G7161" s="63" t="str">
        <f>IF(H7161="","",COUNTA($H$5:H7161))</f>
        <v/>
      </c>
      <c r="H7161" s="187"/>
      <c r="I7161" s="203"/>
      <c r="J7161" s="202"/>
      <c r="K7161" s="202"/>
      <c r="L7161" s="202"/>
      <c r="M7161" s="202"/>
      <c r="N7161" s="202"/>
      <c r="O7161" s="201"/>
      <c r="P7161" s="159"/>
      <c r="Q7161" s="206"/>
      <c r="R7161" s="50"/>
      <c r="S7161" s="51"/>
      <c r="T7161" s="51"/>
      <c r="U7161" s="52"/>
      <c r="V7161" s="52"/>
      <c r="W7161" s="52"/>
      <c r="X7161" s="53"/>
      <c r="Y7161" s="52"/>
      <c r="Z7161" s="54"/>
      <c r="AA7161" s="22"/>
      <c r="AB7161" s="22"/>
      <c r="AC7161" s="22"/>
      <c r="AD7161" s="22"/>
      <c r="AE7161" s="22"/>
      <c r="AF7161" s="22"/>
      <c r="AG7161" s="22"/>
    </row>
    <row r="7162" spans="1:33" s="11" customFormat="1" ht="26.1" customHeight="1">
      <c r="A7162" s="45"/>
      <c r="B7162" s="45"/>
      <c r="C7162" s="45"/>
      <c r="D7162" s="46"/>
      <c r="E7162" s="46"/>
      <c r="F7162" s="46"/>
      <c r="G7162" s="63" t="str">
        <f>IF(H7162="","",COUNTA($H$5:H7162))</f>
        <v/>
      </c>
      <c r="H7162" s="187"/>
      <c r="I7162" s="203"/>
      <c r="J7162" s="202"/>
      <c r="K7162" s="202"/>
      <c r="L7162" s="202"/>
      <c r="M7162" s="202"/>
      <c r="N7162" s="202"/>
      <c r="O7162" s="201"/>
      <c r="P7162" s="159"/>
      <c r="Q7162" s="206"/>
      <c r="R7162" s="50"/>
      <c r="S7162" s="51"/>
      <c r="T7162" s="51"/>
      <c r="U7162" s="52"/>
      <c r="V7162" s="52"/>
      <c r="W7162" s="52"/>
      <c r="X7162" s="53"/>
      <c r="Y7162" s="52"/>
      <c r="Z7162" s="54"/>
      <c r="AA7162" s="22"/>
      <c r="AB7162" s="22"/>
      <c r="AC7162" s="22"/>
      <c r="AD7162" s="22"/>
      <c r="AE7162" s="22"/>
      <c r="AF7162" s="22"/>
      <c r="AG7162" s="22"/>
    </row>
    <row r="7163" spans="1:33" s="11" customFormat="1" ht="26.1" customHeight="1">
      <c r="A7163" s="45"/>
      <c r="B7163" s="45"/>
      <c r="C7163" s="45"/>
      <c r="D7163" s="46"/>
      <c r="E7163" s="46"/>
      <c r="F7163" s="46"/>
      <c r="G7163" s="63" t="str">
        <f>IF(H7163="","",COUNTA($H$5:H7163))</f>
        <v/>
      </c>
      <c r="H7163" s="187"/>
      <c r="I7163" s="203"/>
      <c r="J7163" s="202"/>
      <c r="K7163" s="202"/>
      <c r="L7163" s="202"/>
      <c r="M7163" s="202"/>
      <c r="N7163" s="202"/>
      <c r="O7163" s="201"/>
      <c r="P7163" s="159"/>
      <c r="Q7163" s="206"/>
      <c r="R7163" s="50"/>
      <c r="S7163" s="51"/>
      <c r="T7163" s="51"/>
      <c r="U7163" s="52"/>
      <c r="V7163" s="52"/>
      <c r="W7163" s="52"/>
      <c r="X7163" s="53"/>
      <c r="Y7163" s="52"/>
      <c r="Z7163" s="54"/>
      <c r="AA7163" s="22"/>
      <c r="AB7163" s="22"/>
      <c r="AC7163" s="22"/>
      <c r="AD7163" s="22"/>
      <c r="AE7163" s="22"/>
      <c r="AF7163" s="22"/>
      <c r="AG7163" s="22"/>
    </row>
    <row r="7164" spans="1:33" s="11" customFormat="1" ht="26.1" customHeight="1">
      <c r="A7164" s="45"/>
      <c r="B7164" s="45"/>
      <c r="C7164" s="45"/>
      <c r="D7164" s="46"/>
      <c r="E7164" s="46"/>
      <c r="F7164" s="46"/>
      <c r="G7164" s="63" t="str">
        <f>IF(H7164="","",COUNTA($H$5:H7164))</f>
        <v/>
      </c>
      <c r="H7164" s="187"/>
      <c r="I7164" s="203"/>
      <c r="J7164" s="202"/>
      <c r="K7164" s="202"/>
      <c r="L7164" s="202"/>
      <c r="M7164" s="202"/>
      <c r="N7164" s="202"/>
      <c r="O7164" s="201"/>
      <c r="P7164" s="159"/>
      <c r="Q7164" s="206"/>
      <c r="R7164" s="50"/>
      <c r="S7164" s="51"/>
      <c r="T7164" s="51"/>
      <c r="U7164" s="52"/>
      <c r="V7164" s="52"/>
      <c r="W7164" s="52"/>
      <c r="X7164" s="53"/>
      <c r="Y7164" s="52"/>
      <c r="Z7164" s="54"/>
      <c r="AA7164" s="22"/>
      <c r="AB7164" s="22"/>
      <c r="AC7164" s="22"/>
      <c r="AD7164" s="22"/>
      <c r="AE7164" s="22"/>
      <c r="AF7164" s="22"/>
      <c r="AG7164" s="22"/>
    </row>
    <row r="7165" spans="1:33" s="11" customFormat="1" ht="26.1" customHeight="1">
      <c r="A7165" s="45"/>
      <c r="B7165" s="45"/>
      <c r="C7165" s="45"/>
      <c r="D7165" s="46"/>
      <c r="E7165" s="46"/>
      <c r="F7165" s="46"/>
      <c r="G7165" s="63" t="str">
        <f>IF(H7165="","",COUNTA($H$5:H7165))</f>
        <v/>
      </c>
      <c r="H7165" s="187"/>
      <c r="I7165" s="203"/>
      <c r="J7165" s="202"/>
      <c r="K7165" s="202"/>
      <c r="L7165" s="202"/>
      <c r="M7165" s="202"/>
      <c r="N7165" s="202"/>
      <c r="O7165" s="201"/>
      <c r="P7165" s="159"/>
      <c r="Q7165" s="206"/>
      <c r="R7165" s="50"/>
      <c r="S7165" s="51"/>
      <c r="T7165" s="51"/>
      <c r="U7165" s="52"/>
      <c r="V7165" s="52"/>
      <c r="W7165" s="52"/>
      <c r="X7165" s="53"/>
      <c r="Y7165" s="52"/>
      <c r="Z7165" s="54"/>
      <c r="AA7165" s="22"/>
      <c r="AB7165" s="22"/>
      <c r="AC7165" s="22"/>
      <c r="AD7165" s="22"/>
      <c r="AE7165" s="22"/>
      <c r="AF7165" s="22"/>
      <c r="AG7165" s="22"/>
    </row>
    <row r="7166" spans="1:33" s="11" customFormat="1" ht="26.1" customHeight="1">
      <c r="A7166" s="45"/>
      <c r="B7166" s="45"/>
      <c r="C7166" s="45"/>
      <c r="D7166" s="46"/>
      <c r="E7166" s="46"/>
      <c r="F7166" s="46"/>
      <c r="G7166" s="63" t="str">
        <f>IF(H7166="","",COUNTA($H$5:H7166))</f>
        <v/>
      </c>
      <c r="H7166" s="187"/>
      <c r="I7166" s="203"/>
      <c r="J7166" s="202"/>
      <c r="K7166" s="202"/>
      <c r="L7166" s="202"/>
      <c r="M7166" s="202"/>
      <c r="N7166" s="202"/>
      <c r="O7166" s="201"/>
      <c r="P7166" s="159"/>
      <c r="Q7166" s="206"/>
      <c r="R7166" s="50"/>
      <c r="S7166" s="51"/>
      <c r="T7166" s="51"/>
      <c r="U7166" s="52"/>
      <c r="V7166" s="52"/>
      <c r="W7166" s="52"/>
      <c r="X7166" s="53"/>
      <c r="Y7166" s="52"/>
      <c r="Z7166" s="54"/>
      <c r="AA7166" s="22"/>
      <c r="AB7166" s="22"/>
      <c r="AC7166" s="22"/>
      <c r="AD7166" s="22"/>
      <c r="AE7166" s="22"/>
      <c r="AF7166" s="22"/>
      <c r="AG7166" s="22"/>
    </row>
    <row r="7167" spans="1:33" s="11" customFormat="1" ht="26.1" customHeight="1">
      <c r="A7167" s="45"/>
      <c r="B7167" s="45"/>
      <c r="C7167" s="45"/>
      <c r="D7167" s="46"/>
      <c r="E7167" s="46"/>
      <c r="F7167" s="46"/>
      <c r="G7167" s="63" t="str">
        <f>IF(H7167="","",COUNTA($H$5:H7167))</f>
        <v/>
      </c>
      <c r="H7167" s="187"/>
      <c r="I7167" s="203"/>
      <c r="J7167" s="202"/>
      <c r="K7167" s="202"/>
      <c r="L7167" s="202"/>
      <c r="M7167" s="202"/>
      <c r="N7167" s="202"/>
      <c r="O7167" s="201"/>
      <c r="P7167" s="159"/>
      <c r="Q7167" s="206"/>
      <c r="R7167" s="50"/>
      <c r="S7167" s="51"/>
      <c r="T7167" s="51"/>
      <c r="U7167" s="52"/>
      <c r="V7167" s="52"/>
      <c r="W7167" s="52"/>
      <c r="X7167" s="53"/>
      <c r="Y7167" s="52"/>
      <c r="Z7167" s="54"/>
      <c r="AA7167" s="22"/>
      <c r="AB7167" s="22"/>
      <c r="AC7167" s="22"/>
      <c r="AD7167" s="22"/>
      <c r="AE7167" s="22"/>
      <c r="AF7167" s="22"/>
      <c r="AG7167" s="22"/>
    </row>
    <row r="7168" spans="1:33" s="11" customFormat="1" ht="26.1" customHeight="1">
      <c r="A7168" s="45"/>
      <c r="B7168" s="45"/>
      <c r="C7168" s="45"/>
      <c r="D7168" s="46"/>
      <c r="E7168" s="46"/>
      <c r="F7168" s="46"/>
      <c r="G7168" s="63" t="str">
        <f>IF(H7168="","",COUNTA($H$5:H7168))</f>
        <v/>
      </c>
      <c r="H7168" s="187"/>
      <c r="I7168" s="203"/>
      <c r="J7168" s="202"/>
      <c r="K7168" s="202"/>
      <c r="L7168" s="202"/>
      <c r="M7168" s="202"/>
      <c r="N7168" s="202"/>
      <c r="O7168" s="201"/>
      <c r="P7168" s="159"/>
      <c r="Q7168" s="206"/>
      <c r="R7168" s="50"/>
      <c r="S7168" s="51"/>
      <c r="T7168" s="51"/>
      <c r="U7168" s="52"/>
      <c r="V7168" s="52"/>
      <c r="W7168" s="52"/>
      <c r="X7168" s="53"/>
      <c r="Y7168" s="52"/>
      <c r="Z7168" s="54"/>
      <c r="AA7168" s="22"/>
      <c r="AB7168" s="22"/>
      <c r="AC7168" s="22"/>
      <c r="AD7168" s="22"/>
      <c r="AE7168" s="22"/>
      <c r="AF7168" s="22"/>
      <c r="AG7168" s="22"/>
    </row>
    <row r="7169" spans="1:33" s="11" customFormat="1" ht="26.1" customHeight="1">
      <c r="A7169" s="45"/>
      <c r="B7169" s="45"/>
      <c r="C7169" s="45"/>
      <c r="D7169" s="46"/>
      <c r="E7169" s="46"/>
      <c r="F7169" s="46"/>
      <c r="G7169" s="63" t="str">
        <f>IF(H7169="","",COUNTA($H$5:H7169))</f>
        <v/>
      </c>
      <c r="H7169" s="187"/>
      <c r="I7169" s="203"/>
      <c r="J7169" s="202"/>
      <c r="K7169" s="202"/>
      <c r="L7169" s="202"/>
      <c r="M7169" s="202"/>
      <c r="N7169" s="202"/>
      <c r="O7169" s="201"/>
      <c r="P7169" s="159"/>
      <c r="Q7169" s="206"/>
      <c r="R7169" s="50"/>
      <c r="S7169" s="51"/>
      <c r="T7169" s="51"/>
      <c r="U7169" s="52"/>
      <c r="V7169" s="52"/>
      <c r="W7169" s="52"/>
      <c r="X7169" s="53"/>
      <c r="Y7169" s="52"/>
      <c r="Z7169" s="54"/>
      <c r="AA7169" s="22"/>
      <c r="AB7169" s="22"/>
      <c r="AC7169" s="22"/>
      <c r="AD7169" s="22"/>
      <c r="AE7169" s="22"/>
      <c r="AF7169" s="22"/>
      <c r="AG7169" s="22"/>
    </row>
    <row r="7170" spans="1:33" s="11" customFormat="1" ht="26.1" customHeight="1">
      <c r="A7170" s="45"/>
      <c r="B7170" s="45"/>
      <c r="C7170" s="45"/>
      <c r="D7170" s="46"/>
      <c r="E7170" s="46"/>
      <c r="F7170" s="46"/>
      <c r="G7170" s="63" t="str">
        <f>IF(H7170="","",COUNTA($H$5:H7170))</f>
        <v/>
      </c>
      <c r="H7170" s="187"/>
      <c r="I7170" s="203"/>
      <c r="J7170" s="202"/>
      <c r="K7170" s="202"/>
      <c r="L7170" s="202"/>
      <c r="M7170" s="202"/>
      <c r="N7170" s="202"/>
      <c r="O7170" s="201"/>
      <c r="P7170" s="159"/>
      <c r="Q7170" s="206"/>
      <c r="R7170" s="50"/>
      <c r="S7170" s="51"/>
      <c r="T7170" s="51"/>
      <c r="U7170" s="52"/>
      <c r="V7170" s="52"/>
      <c r="W7170" s="52"/>
      <c r="X7170" s="53"/>
      <c r="Y7170" s="52"/>
      <c r="Z7170" s="54"/>
      <c r="AA7170" s="22"/>
      <c r="AB7170" s="22"/>
      <c r="AC7170" s="22"/>
      <c r="AD7170" s="22"/>
      <c r="AE7170" s="22"/>
      <c r="AF7170" s="22"/>
      <c r="AG7170" s="22"/>
    </row>
    <row r="7171" spans="1:33" s="11" customFormat="1" ht="26.1" customHeight="1">
      <c r="A7171" s="45"/>
      <c r="B7171" s="45"/>
      <c r="C7171" s="45"/>
      <c r="D7171" s="46"/>
      <c r="E7171" s="46"/>
      <c r="F7171" s="46"/>
      <c r="G7171" s="63" t="str">
        <f>IF(H7171="","",COUNTA($H$5:H7171))</f>
        <v/>
      </c>
      <c r="H7171" s="187"/>
      <c r="I7171" s="203"/>
      <c r="J7171" s="202"/>
      <c r="K7171" s="202"/>
      <c r="L7171" s="202"/>
      <c r="M7171" s="202"/>
      <c r="N7171" s="202"/>
      <c r="O7171" s="201"/>
      <c r="P7171" s="159"/>
      <c r="Q7171" s="206"/>
      <c r="R7171" s="50"/>
      <c r="S7171" s="51"/>
      <c r="T7171" s="51"/>
      <c r="U7171" s="52"/>
      <c r="V7171" s="52"/>
      <c r="W7171" s="52"/>
      <c r="X7171" s="53"/>
      <c r="Y7171" s="52"/>
      <c r="Z7171" s="54"/>
      <c r="AA7171" s="22"/>
      <c r="AB7171" s="22"/>
      <c r="AC7171" s="22"/>
      <c r="AD7171" s="22"/>
      <c r="AE7171" s="22"/>
      <c r="AF7171" s="22"/>
      <c r="AG7171" s="22"/>
    </row>
    <row r="7172" spans="1:33" s="11" customFormat="1" ht="26.1" customHeight="1">
      <c r="A7172" s="45"/>
      <c r="B7172" s="45"/>
      <c r="C7172" s="45"/>
      <c r="D7172" s="46"/>
      <c r="E7172" s="46"/>
      <c r="F7172" s="46"/>
      <c r="G7172" s="63" t="str">
        <f>IF(H7172="","",COUNTA($H$5:H7172))</f>
        <v/>
      </c>
      <c r="H7172" s="187"/>
      <c r="I7172" s="203"/>
      <c r="J7172" s="202"/>
      <c r="K7172" s="202"/>
      <c r="L7172" s="202"/>
      <c r="M7172" s="202"/>
      <c r="N7172" s="202"/>
      <c r="O7172" s="201"/>
      <c r="P7172" s="159"/>
      <c r="Q7172" s="206"/>
      <c r="R7172" s="50"/>
      <c r="S7172" s="51"/>
      <c r="T7172" s="51"/>
      <c r="U7172" s="52"/>
      <c r="V7172" s="52"/>
      <c r="W7172" s="52"/>
      <c r="X7172" s="53"/>
      <c r="Y7172" s="52"/>
      <c r="Z7172" s="54"/>
      <c r="AA7172" s="22"/>
      <c r="AB7172" s="22"/>
      <c r="AC7172" s="22"/>
      <c r="AD7172" s="22"/>
      <c r="AE7172" s="22"/>
      <c r="AF7172" s="22"/>
      <c r="AG7172" s="22"/>
    </row>
    <row r="7173" spans="1:33" s="11" customFormat="1" ht="26.1" customHeight="1">
      <c r="A7173" s="45"/>
      <c r="B7173" s="45"/>
      <c r="C7173" s="45"/>
      <c r="D7173" s="46"/>
      <c r="E7173" s="46"/>
      <c r="F7173" s="46"/>
      <c r="G7173" s="63" t="str">
        <f>IF(H7173="","",COUNTA($H$5:H7173))</f>
        <v/>
      </c>
      <c r="H7173" s="187"/>
      <c r="I7173" s="203"/>
      <c r="J7173" s="202"/>
      <c r="K7173" s="202"/>
      <c r="L7173" s="202"/>
      <c r="M7173" s="202"/>
      <c r="N7173" s="202"/>
      <c r="O7173" s="201"/>
      <c r="P7173" s="159"/>
      <c r="Q7173" s="206"/>
      <c r="R7173" s="50"/>
      <c r="S7173" s="51"/>
      <c r="T7173" s="51"/>
      <c r="U7173" s="52"/>
      <c r="V7173" s="52"/>
      <c r="W7173" s="52"/>
      <c r="X7173" s="53"/>
      <c r="Y7173" s="52"/>
      <c r="Z7173" s="54"/>
      <c r="AA7173" s="22"/>
      <c r="AB7173" s="22"/>
      <c r="AC7173" s="22"/>
      <c r="AD7173" s="22"/>
      <c r="AE7173" s="22"/>
      <c r="AF7173" s="22"/>
      <c r="AG7173" s="22"/>
    </row>
    <row r="7174" spans="1:33" s="11" customFormat="1" ht="26.1" customHeight="1">
      <c r="A7174" s="45"/>
      <c r="B7174" s="45"/>
      <c r="C7174" s="45"/>
      <c r="D7174" s="46"/>
      <c r="E7174" s="46"/>
      <c r="F7174" s="46"/>
      <c r="G7174" s="63" t="str">
        <f>IF(H7174="","",COUNTA($H$5:H7174))</f>
        <v/>
      </c>
      <c r="H7174" s="187"/>
      <c r="I7174" s="203"/>
      <c r="J7174" s="202"/>
      <c r="K7174" s="202"/>
      <c r="L7174" s="202"/>
      <c r="M7174" s="202"/>
      <c r="N7174" s="202"/>
      <c r="O7174" s="201"/>
      <c r="P7174" s="159"/>
      <c r="Q7174" s="206"/>
      <c r="R7174" s="50"/>
      <c r="S7174" s="51"/>
      <c r="T7174" s="51"/>
      <c r="U7174" s="52"/>
      <c r="V7174" s="52"/>
      <c r="W7174" s="52"/>
      <c r="X7174" s="53"/>
      <c r="Y7174" s="52"/>
      <c r="Z7174" s="54"/>
      <c r="AA7174" s="22"/>
      <c r="AB7174" s="22"/>
      <c r="AC7174" s="22"/>
      <c r="AD7174" s="22"/>
      <c r="AE7174" s="22"/>
      <c r="AF7174" s="22"/>
      <c r="AG7174" s="22"/>
    </row>
    <row r="7175" spans="1:33" s="11" customFormat="1" ht="26.1" customHeight="1">
      <c r="A7175" s="45"/>
      <c r="B7175" s="45"/>
      <c r="C7175" s="45"/>
      <c r="D7175" s="46"/>
      <c r="E7175" s="46"/>
      <c r="F7175" s="46"/>
      <c r="G7175" s="63" t="str">
        <f>IF(H7175="","",COUNTA($H$5:H7175))</f>
        <v/>
      </c>
      <c r="H7175" s="187"/>
      <c r="I7175" s="203"/>
      <c r="J7175" s="202"/>
      <c r="K7175" s="202"/>
      <c r="L7175" s="202"/>
      <c r="M7175" s="202"/>
      <c r="N7175" s="202"/>
      <c r="O7175" s="201"/>
      <c r="P7175" s="159"/>
      <c r="Q7175" s="206"/>
      <c r="R7175" s="50"/>
      <c r="S7175" s="51"/>
      <c r="T7175" s="51"/>
      <c r="U7175" s="52"/>
      <c r="V7175" s="52"/>
      <c r="W7175" s="52"/>
      <c r="X7175" s="53"/>
      <c r="Y7175" s="52"/>
      <c r="Z7175" s="54"/>
      <c r="AA7175" s="22"/>
      <c r="AB7175" s="22"/>
      <c r="AC7175" s="22"/>
      <c r="AD7175" s="22"/>
      <c r="AE7175" s="22"/>
      <c r="AF7175" s="22"/>
      <c r="AG7175" s="22"/>
    </row>
    <row r="7176" spans="1:33" s="11" customFormat="1" ht="26.1" customHeight="1">
      <c r="A7176" s="45"/>
      <c r="B7176" s="45"/>
      <c r="C7176" s="45"/>
      <c r="D7176" s="46"/>
      <c r="E7176" s="46"/>
      <c r="F7176" s="46"/>
      <c r="G7176" s="63" t="str">
        <f>IF(H7176="","",COUNTA($H$5:H7176))</f>
        <v/>
      </c>
      <c r="H7176" s="187"/>
      <c r="I7176" s="203"/>
      <c r="J7176" s="202"/>
      <c r="K7176" s="202"/>
      <c r="L7176" s="202"/>
      <c r="M7176" s="202"/>
      <c r="N7176" s="202"/>
      <c r="O7176" s="201"/>
      <c r="P7176" s="159"/>
      <c r="Q7176" s="206"/>
      <c r="R7176" s="50"/>
      <c r="S7176" s="51"/>
      <c r="T7176" s="51"/>
      <c r="U7176" s="52"/>
      <c r="V7176" s="52"/>
      <c r="W7176" s="52"/>
      <c r="X7176" s="53"/>
      <c r="Y7176" s="52"/>
      <c r="Z7176" s="54"/>
      <c r="AA7176" s="22"/>
      <c r="AB7176" s="22"/>
      <c r="AC7176" s="22"/>
      <c r="AD7176" s="22"/>
      <c r="AE7176" s="22"/>
      <c r="AF7176" s="22"/>
      <c r="AG7176" s="22"/>
    </row>
    <row r="7177" spans="1:33" s="11" customFormat="1" ht="26.1" customHeight="1">
      <c r="A7177" s="45"/>
      <c r="B7177" s="45"/>
      <c r="C7177" s="45"/>
      <c r="D7177" s="46"/>
      <c r="E7177" s="46"/>
      <c r="F7177" s="46"/>
      <c r="G7177" s="63" t="str">
        <f>IF(H7177="","",COUNTA($H$5:H7177))</f>
        <v/>
      </c>
      <c r="H7177" s="187"/>
      <c r="I7177" s="203"/>
      <c r="J7177" s="202"/>
      <c r="K7177" s="202"/>
      <c r="L7177" s="202"/>
      <c r="M7177" s="202"/>
      <c r="N7177" s="202"/>
      <c r="O7177" s="201"/>
      <c r="P7177" s="159"/>
      <c r="Q7177" s="206"/>
      <c r="R7177" s="50"/>
      <c r="S7177" s="51"/>
      <c r="T7177" s="51"/>
      <c r="U7177" s="52"/>
      <c r="V7177" s="52"/>
      <c r="W7177" s="52"/>
      <c r="X7177" s="53"/>
      <c r="Y7177" s="52"/>
      <c r="Z7177" s="54"/>
      <c r="AA7177" s="22"/>
      <c r="AB7177" s="22"/>
      <c r="AC7177" s="22"/>
      <c r="AD7177" s="22"/>
      <c r="AE7177" s="22"/>
      <c r="AF7177" s="22"/>
      <c r="AG7177" s="22"/>
    </row>
    <row r="7178" spans="1:33" s="11" customFormat="1" ht="26.1" customHeight="1">
      <c r="A7178" s="45"/>
      <c r="B7178" s="45"/>
      <c r="C7178" s="45"/>
      <c r="D7178" s="46"/>
      <c r="E7178" s="46"/>
      <c r="F7178" s="46"/>
      <c r="G7178" s="63" t="str">
        <f>IF(H7178="","",COUNTA($H$5:H7178))</f>
        <v/>
      </c>
      <c r="H7178" s="187"/>
      <c r="I7178" s="203"/>
      <c r="J7178" s="202"/>
      <c r="K7178" s="202"/>
      <c r="L7178" s="202"/>
      <c r="M7178" s="202"/>
      <c r="N7178" s="202"/>
      <c r="O7178" s="201"/>
      <c r="P7178" s="159"/>
      <c r="Q7178" s="206"/>
      <c r="R7178" s="50"/>
      <c r="S7178" s="51"/>
      <c r="T7178" s="51"/>
      <c r="U7178" s="52"/>
      <c r="V7178" s="52"/>
      <c r="W7178" s="52"/>
      <c r="X7178" s="53"/>
      <c r="Y7178" s="52"/>
      <c r="Z7178" s="54"/>
      <c r="AA7178" s="22"/>
      <c r="AB7178" s="22"/>
      <c r="AC7178" s="22"/>
      <c r="AD7178" s="22"/>
      <c r="AE7178" s="22"/>
      <c r="AF7178" s="22"/>
      <c r="AG7178" s="22"/>
    </row>
    <row r="7179" spans="1:33" s="11" customFormat="1" ht="26.1" customHeight="1">
      <c r="A7179" s="45"/>
      <c r="B7179" s="45"/>
      <c r="C7179" s="45"/>
      <c r="D7179" s="46"/>
      <c r="E7179" s="46"/>
      <c r="F7179" s="46"/>
      <c r="G7179" s="63" t="str">
        <f>IF(H7179="","",COUNTA($H$5:H7179))</f>
        <v/>
      </c>
      <c r="H7179" s="187"/>
      <c r="I7179" s="203"/>
      <c r="J7179" s="202"/>
      <c r="K7179" s="202"/>
      <c r="L7179" s="202"/>
      <c r="M7179" s="202"/>
      <c r="N7179" s="202"/>
      <c r="O7179" s="201"/>
      <c r="P7179" s="159"/>
      <c r="Q7179" s="206"/>
      <c r="R7179" s="50"/>
      <c r="S7179" s="51"/>
      <c r="T7179" s="51"/>
      <c r="U7179" s="52"/>
      <c r="V7179" s="52"/>
      <c r="W7179" s="52"/>
      <c r="X7179" s="53"/>
      <c r="Y7179" s="52"/>
      <c r="Z7179" s="54"/>
      <c r="AA7179" s="22"/>
      <c r="AB7179" s="22"/>
      <c r="AC7179" s="22"/>
      <c r="AD7179" s="22"/>
      <c r="AE7179" s="22"/>
      <c r="AF7179" s="22"/>
      <c r="AG7179" s="22"/>
    </row>
    <row r="7180" spans="1:33" s="11" customFormat="1" ht="26.1" customHeight="1">
      <c r="A7180" s="45"/>
      <c r="B7180" s="45"/>
      <c r="C7180" s="45"/>
      <c r="D7180" s="46"/>
      <c r="E7180" s="46"/>
      <c r="F7180" s="46"/>
      <c r="G7180" s="63" t="str">
        <f>IF(H7180="","",COUNTA($H$5:H7180))</f>
        <v/>
      </c>
      <c r="H7180" s="187"/>
      <c r="I7180" s="203"/>
      <c r="J7180" s="202"/>
      <c r="K7180" s="202"/>
      <c r="L7180" s="202"/>
      <c r="M7180" s="202"/>
      <c r="N7180" s="202"/>
      <c r="O7180" s="201"/>
      <c r="P7180" s="159"/>
      <c r="Q7180" s="206"/>
      <c r="R7180" s="50"/>
      <c r="S7180" s="51"/>
      <c r="T7180" s="51"/>
      <c r="U7180" s="52"/>
      <c r="V7180" s="52"/>
      <c r="W7180" s="52"/>
      <c r="X7180" s="53"/>
      <c r="Y7180" s="52"/>
      <c r="Z7180" s="54"/>
      <c r="AA7180" s="22"/>
      <c r="AB7180" s="22"/>
      <c r="AC7180" s="22"/>
      <c r="AD7180" s="22"/>
      <c r="AE7180" s="22"/>
      <c r="AF7180" s="22"/>
      <c r="AG7180" s="22"/>
    </row>
    <row r="7181" spans="1:33" s="11" customFormat="1" ht="26.1" customHeight="1">
      <c r="A7181" s="45"/>
      <c r="B7181" s="45"/>
      <c r="C7181" s="45"/>
      <c r="D7181" s="46"/>
      <c r="E7181" s="46"/>
      <c r="F7181" s="46"/>
      <c r="G7181" s="63" t="str">
        <f>IF(H7181="","",COUNTA($H$5:H7181))</f>
        <v/>
      </c>
      <c r="H7181" s="187"/>
      <c r="I7181" s="203"/>
      <c r="J7181" s="202"/>
      <c r="K7181" s="202"/>
      <c r="L7181" s="202"/>
      <c r="M7181" s="202"/>
      <c r="N7181" s="202"/>
      <c r="O7181" s="201"/>
      <c r="P7181" s="159"/>
      <c r="Q7181" s="206"/>
      <c r="R7181" s="50"/>
      <c r="S7181" s="51"/>
      <c r="T7181" s="51"/>
      <c r="U7181" s="52"/>
      <c r="V7181" s="52"/>
      <c r="W7181" s="52"/>
      <c r="X7181" s="53"/>
      <c r="Y7181" s="52"/>
      <c r="Z7181" s="54"/>
      <c r="AA7181" s="22"/>
      <c r="AB7181" s="22"/>
      <c r="AC7181" s="22"/>
      <c r="AD7181" s="22"/>
      <c r="AE7181" s="22"/>
      <c r="AF7181" s="22"/>
      <c r="AG7181" s="22"/>
    </row>
    <row r="7182" spans="1:33" s="11" customFormat="1" ht="26.1" customHeight="1">
      <c r="A7182" s="45"/>
      <c r="B7182" s="45"/>
      <c r="C7182" s="45"/>
      <c r="D7182" s="46"/>
      <c r="E7182" s="46"/>
      <c r="F7182" s="46"/>
      <c r="G7182" s="63" t="str">
        <f>IF(H7182="","",COUNTA($H$5:H7182))</f>
        <v/>
      </c>
      <c r="H7182" s="187"/>
      <c r="I7182" s="203"/>
      <c r="J7182" s="202"/>
      <c r="K7182" s="202"/>
      <c r="L7182" s="202"/>
      <c r="M7182" s="202"/>
      <c r="N7182" s="202"/>
      <c r="O7182" s="201"/>
      <c r="P7182" s="159"/>
      <c r="Q7182" s="206"/>
      <c r="R7182" s="50"/>
      <c r="S7182" s="51"/>
      <c r="T7182" s="51"/>
      <c r="U7182" s="52"/>
      <c r="V7182" s="52"/>
      <c r="W7182" s="52"/>
      <c r="X7182" s="53"/>
      <c r="Y7182" s="52"/>
      <c r="Z7182" s="54"/>
      <c r="AA7182" s="22"/>
      <c r="AB7182" s="22"/>
      <c r="AC7182" s="22"/>
      <c r="AD7182" s="22"/>
      <c r="AE7182" s="22"/>
      <c r="AF7182" s="22"/>
      <c r="AG7182" s="22"/>
    </row>
    <row r="7183" spans="1:33" s="11" customFormat="1" ht="26.1" customHeight="1">
      <c r="A7183" s="45"/>
      <c r="B7183" s="45"/>
      <c r="C7183" s="45"/>
      <c r="D7183" s="46"/>
      <c r="E7183" s="46"/>
      <c r="F7183" s="46"/>
      <c r="G7183" s="63" t="str">
        <f>IF(H7183="","",COUNTA($H$5:H7183))</f>
        <v/>
      </c>
      <c r="H7183" s="187"/>
      <c r="I7183" s="203"/>
      <c r="J7183" s="202"/>
      <c r="K7183" s="202"/>
      <c r="L7183" s="202"/>
      <c r="M7183" s="202"/>
      <c r="N7183" s="202"/>
      <c r="O7183" s="201"/>
      <c r="P7183" s="159"/>
      <c r="Q7183" s="206"/>
      <c r="R7183" s="50"/>
      <c r="S7183" s="51"/>
      <c r="T7183" s="51"/>
      <c r="U7183" s="52"/>
      <c r="V7183" s="52"/>
      <c r="W7183" s="52"/>
      <c r="X7183" s="53"/>
      <c r="Y7183" s="52"/>
      <c r="Z7183" s="54"/>
      <c r="AA7183" s="22"/>
      <c r="AB7183" s="22"/>
      <c r="AC7183" s="22"/>
      <c r="AD7183" s="22"/>
      <c r="AE7183" s="22"/>
      <c r="AF7183" s="22"/>
      <c r="AG7183" s="22"/>
    </row>
    <row r="7184" spans="1:33" s="11" customFormat="1" ht="26.1" customHeight="1">
      <c r="A7184" s="45"/>
      <c r="B7184" s="45"/>
      <c r="C7184" s="45"/>
      <c r="D7184" s="46"/>
      <c r="E7184" s="46"/>
      <c r="F7184" s="46"/>
      <c r="G7184" s="63" t="str">
        <f>IF(H7184="","",COUNTA($H$5:H7184))</f>
        <v/>
      </c>
      <c r="H7184" s="187"/>
      <c r="I7184" s="203"/>
      <c r="J7184" s="202"/>
      <c r="K7184" s="202"/>
      <c r="L7184" s="202"/>
      <c r="M7184" s="202"/>
      <c r="N7184" s="202"/>
      <c r="O7184" s="201"/>
      <c r="P7184" s="159"/>
      <c r="Q7184" s="206"/>
      <c r="R7184" s="50"/>
      <c r="S7184" s="51"/>
      <c r="T7184" s="51"/>
      <c r="U7184" s="52"/>
      <c r="V7184" s="52"/>
      <c r="W7184" s="52"/>
      <c r="X7184" s="53"/>
      <c r="Y7184" s="52"/>
      <c r="Z7184" s="54"/>
      <c r="AA7184" s="22"/>
      <c r="AB7184" s="22"/>
      <c r="AC7184" s="22"/>
      <c r="AD7184" s="22"/>
      <c r="AE7184" s="22"/>
      <c r="AF7184" s="22"/>
      <c r="AG7184" s="22"/>
    </row>
    <row r="7185" spans="1:33" s="11" customFormat="1" ht="26.1" customHeight="1">
      <c r="A7185" s="45"/>
      <c r="B7185" s="45"/>
      <c r="C7185" s="45"/>
      <c r="D7185" s="46"/>
      <c r="E7185" s="46"/>
      <c r="F7185" s="46"/>
      <c r="G7185" s="63" t="str">
        <f>IF(H7185="","",COUNTA($H$5:H7185))</f>
        <v/>
      </c>
      <c r="H7185" s="187"/>
      <c r="I7185" s="203"/>
      <c r="J7185" s="202"/>
      <c r="K7185" s="202"/>
      <c r="L7185" s="202"/>
      <c r="M7185" s="202"/>
      <c r="N7185" s="202"/>
      <c r="O7185" s="201"/>
      <c r="P7185" s="159"/>
      <c r="Q7185" s="206"/>
      <c r="R7185" s="50"/>
      <c r="S7185" s="51"/>
      <c r="T7185" s="51"/>
      <c r="U7185" s="52"/>
      <c r="V7185" s="52"/>
      <c r="W7185" s="52"/>
      <c r="X7185" s="53"/>
      <c r="Y7185" s="52"/>
      <c r="Z7185" s="54"/>
      <c r="AA7185" s="22"/>
      <c r="AB7185" s="22"/>
      <c r="AC7185" s="22"/>
      <c r="AD7185" s="22"/>
      <c r="AE7185" s="22"/>
      <c r="AF7185" s="22"/>
      <c r="AG7185" s="22"/>
    </row>
    <row r="7186" spans="1:33" s="11" customFormat="1" ht="26.1" customHeight="1">
      <c r="A7186" s="45"/>
      <c r="B7186" s="45"/>
      <c r="C7186" s="45"/>
      <c r="D7186" s="46"/>
      <c r="E7186" s="46"/>
      <c r="F7186" s="46"/>
      <c r="G7186" s="63" t="str">
        <f>IF(H7186="","",COUNTA($H$5:H7186))</f>
        <v/>
      </c>
      <c r="H7186" s="187"/>
      <c r="I7186" s="203"/>
      <c r="J7186" s="202"/>
      <c r="K7186" s="202"/>
      <c r="L7186" s="202"/>
      <c r="M7186" s="202"/>
      <c r="N7186" s="202"/>
      <c r="O7186" s="201"/>
      <c r="P7186" s="159"/>
      <c r="Q7186" s="206"/>
      <c r="R7186" s="50"/>
      <c r="S7186" s="51"/>
      <c r="T7186" s="51"/>
      <c r="U7186" s="52"/>
      <c r="V7186" s="52"/>
      <c r="W7186" s="52"/>
      <c r="X7186" s="53"/>
      <c r="Y7186" s="52"/>
      <c r="Z7186" s="54"/>
      <c r="AA7186" s="22"/>
      <c r="AB7186" s="22"/>
      <c r="AC7186" s="22"/>
      <c r="AD7186" s="22"/>
      <c r="AE7186" s="22"/>
      <c r="AF7186" s="22"/>
      <c r="AG7186" s="22"/>
    </row>
    <row r="7187" spans="1:33" s="11" customFormat="1" ht="26.1" customHeight="1">
      <c r="A7187" s="45"/>
      <c r="B7187" s="45"/>
      <c r="C7187" s="45"/>
      <c r="D7187" s="46"/>
      <c r="E7187" s="46"/>
      <c r="F7187" s="46"/>
      <c r="G7187" s="63" t="str">
        <f>IF(H7187="","",COUNTA($H$5:H7187))</f>
        <v/>
      </c>
      <c r="H7187" s="187"/>
      <c r="I7187" s="203"/>
      <c r="J7187" s="202"/>
      <c r="K7187" s="202"/>
      <c r="L7187" s="202"/>
      <c r="M7187" s="202"/>
      <c r="N7187" s="202"/>
      <c r="O7187" s="201"/>
      <c r="P7187" s="159"/>
      <c r="Q7187" s="206"/>
      <c r="R7187" s="50"/>
      <c r="S7187" s="51"/>
      <c r="T7187" s="51"/>
      <c r="U7187" s="52"/>
      <c r="V7187" s="52"/>
      <c r="W7187" s="52"/>
      <c r="X7187" s="53"/>
      <c r="Y7187" s="52"/>
      <c r="Z7187" s="54"/>
      <c r="AA7187" s="22"/>
      <c r="AB7187" s="22"/>
      <c r="AC7187" s="22"/>
      <c r="AD7187" s="22"/>
      <c r="AE7187" s="22"/>
      <c r="AF7187" s="22"/>
      <c r="AG7187" s="22"/>
    </row>
    <row r="7188" spans="1:33" s="11" customFormat="1" ht="26.1" customHeight="1">
      <c r="A7188" s="45"/>
      <c r="B7188" s="45"/>
      <c r="C7188" s="45"/>
      <c r="D7188" s="46"/>
      <c r="E7188" s="46"/>
      <c r="F7188" s="46"/>
      <c r="G7188" s="63" t="str">
        <f>IF(H7188="","",COUNTA($H$5:H7188))</f>
        <v/>
      </c>
      <c r="H7188" s="187"/>
      <c r="I7188" s="203"/>
      <c r="J7188" s="202"/>
      <c r="K7188" s="202"/>
      <c r="L7188" s="202"/>
      <c r="M7188" s="202"/>
      <c r="N7188" s="202"/>
      <c r="O7188" s="201"/>
      <c r="P7188" s="159"/>
      <c r="Q7188" s="206"/>
      <c r="R7188" s="50"/>
      <c r="S7188" s="51"/>
      <c r="T7188" s="51"/>
      <c r="U7188" s="52"/>
      <c r="V7188" s="52"/>
      <c r="W7188" s="52"/>
      <c r="X7188" s="53"/>
      <c r="Y7188" s="52"/>
      <c r="Z7188" s="54"/>
      <c r="AA7188" s="22"/>
      <c r="AB7188" s="22"/>
      <c r="AC7188" s="22"/>
      <c r="AD7188" s="22"/>
      <c r="AE7188" s="22"/>
      <c r="AF7188" s="22"/>
      <c r="AG7188" s="22"/>
    </row>
    <row r="7189" spans="1:33" s="11" customFormat="1" ht="26.1" customHeight="1">
      <c r="A7189" s="45"/>
      <c r="B7189" s="45"/>
      <c r="C7189" s="45"/>
      <c r="D7189" s="46"/>
      <c r="E7189" s="46"/>
      <c r="F7189" s="46"/>
      <c r="G7189" s="63" t="str">
        <f>IF(H7189="","",COUNTA($H$5:H7189))</f>
        <v/>
      </c>
      <c r="H7189" s="187"/>
      <c r="I7189" s="203"/>
      <c r="J7189" s="202"/>
      <c r="K7189" s="202"/>
      <c r="L7189" s="202"/>
      <c r="M7189" s="202"/>
      <c r="N7189" s="202"/>
      <c r="O7189" s="201"/>
      <c r="P7189" s="159"/>
      <c r="Q7189" s="206"/>
      <c r="R7189" s="50"/>
      <c r="S7189" s="51"/>
      <c r="T7189" s="51"/>
      <c r="U7189" s="52"/>
      <c r="V7189" s="52"/>
      <c r="W7189" s="52"/>
      <c r="X7189" s="53"/>
      <c r="Y7189" s="52"/>
      <c r="Z7189" s="54"/>
      <c r="AA7189" s="22"/>
      <c r="AB7189" s="22"/>
      <c r="AC7189" s="22"/>
      <c r="AD7189" s="22"/>
      <c r="AE7189" s="22"/>
      <c r="AF7189" s="22"/>
      <c r="AG7189" s="22"/>
    </row>
    <row r="7190" spans="1:33" s="11" customFormat="1" ht="26.1" customHeight="1">
      <c r="A7190" s="45"/>
      <c r="B7190" s="45"/>
      <c r="C7190" s="45"/>
      <c r="D7190" s="46"/>
      <c r="E7190" s="46"/>
      <c r="F7190" s="46"/>
      <c r="G7190" s="63" t="str">
        <f>IF(H7190="","",COUNTA($H$5:H7190))</f>
        <v/>
      </c>
      <c r="H7190" s="187"/>
      <c r="I7190" s="203"/>
      <c r="J7190" s="202"/>
      <c r="K7190" s="202"/>
      <c r="L7190" s="202"/>
      <c r="M7190" s="202"/>
      <c r="N7190" s="202"/>
      <c r="O7190" s="201"/>
      <c r="P7190" s="159"/>
      <c r="Q7190" s="206"/>
      <c r="R7190" s="50"/>
      <c r="S7190" s="51"/>
      <c r="T7190" s="51"/>
      <c r="U7190" s="52"/>
      <c r="V7190" s="52"/>
      <c r="W7190" s="52"/>
      <c r="X7190" s="53"/>
      <c r="Y7190" s="52"/>
      <c r="Z7190" s="54"/>
      <c r="AA7190" s="22"/>
      <c r="AB7190" s="22"/>
      <c r="AC7190" s="22"/>
      <c r="AD7190" s="22"/>
      <c r="AE7190" s="22"/>
      <c r="AF7190" s="22"/>
      <c r="AG7190" s="22"/>
    </row>
    <row r="7191" spans="1:33" s="11" customFormat="1" ht="26.1" customHeight="1">
      <c r="A7191" s="45"/>
      <c r="B7191" s="45"/>
      <c r="C7191" s="45"/>
      <c r="D7191" s="46"/>
      <c r="E7191" s="46"/>
      <c r="F7191" s="46"/>
      <c r="G7191" s="63" t="str">
        <f>IF(H7191="","",COUNTA($H$5:H7191))</f>
        <v/>
      </c>
      <c r="H7191" s="187"/>
      <c r="I7191" s="203"/>
      <c r="J7191" s="202"/>
      <c r="K7191" s="202"/>
      <c r="L7191" s="202"/>
      <c r="M7191" s="202"/>
      <c r="N7191" s="202"/>
      <c r="O7191" s="201"/>
      <c r="P7191" s="159"/>
      <c r="Q7191" s="206"/>
      <c r="R7191" s="50"/>
      <c r="S7191" s="51"/>
      <c r="T7191" s="51"/>
      <c r="U7191" s="52"/>
      <c r="V7191" s="52"/>
      <c r="W7191" s="52"/>
      <c r="X7191" s="53"/>
      <c r="Y7191" s="52"/>
      <c r="Z7191" s="54"/>
      <c r="AA7191" s="22"/>
      <c r="AB7191" s="22"/>
      <c r="AC7191" s="22"/>
      <c r="AD7191" s="22"/>
      <c r="AE7191" s="22"/>
      <c r="AF7191" s="22"/>
      <c r="AG7191" s="22"/>
    </row>
    <row r="7192" spans="1:33" s="11" customFormat="1" ht="26.1" customHeight="1">
      <c r="A7192" s="45"/>
      <c r="B7192" s="45"/>
      <c r="C7192" s="45"/>
      <c r="D7192" s="46"/>
      <c r="E7192" s="46"/>
      <c r="F7192" s="46"/>
      <c r="G7192" s="63" t="str">
        <f>IF(H7192="","",COUNTA($H$5:H7192))</f>
        <v/>
      </c>
      <c r="H7192" s="187"/>
      <c r="I7192" s="203"/>
      <c r="J7192" s="202"/>
      <c r="K7192" s="202"/>
      <c r="L7192" s="202"/>
      <c r="M7192" s="202"/>
      <c r="N7192" s="202"/>
      <c r="O7192" s="201"/>
      <c r="P7192" s="159"/>
      <c r="Q7192" s="206"/>
      <c r="R7192" s="50"/>
      <c r="S7192" s="51"/>
      <c r="T7192" s="51"/>
      <c r="U7192" s="52"/>
      <c r="V7192" s="52"/>
      <c r="W7192" s="52"/>
      <c r="X7192" s="53"/>
      <c r="Y7192" s="52"/>
      <c r="Z7192" s="54"/>
      <c r="AA7192" s="22"/>
      <c r="AB7192" s="22"/>
      <c r="AC7192" s="22"/>
      <c r="AD7192" s="22"/>
      <c r="AE7192" s="22"/>
      <c r="AF7192" s="22"/>
      <c r="AG7192" s="22"/>
    </row>
    <row r="7193" spans="1:33" s="11" customFormat="1" ht="26.1" customHeight="1">
      <c r="A7193" s="45"/>
      <c r="B7193" s="45"/>
      <c r="C7193" s="45"/>
      <c r="D7193" s="46"/>
      <c r="E7193" s="46"/>
      <c r="F7193" s="46"/>
      <c r="G7193" s="63" t="str">
        <f>IF(H7193="","",COUNTA($H$5:H7193))</f>
        <v/>
      </c>
      <c r="H7193" s="187"/>
      <c r="I7193" s="203"/>
      <c r="J7193" s="202"/>
      <c r="K7193" s="202"/>
      <c r="L7193" s="202"/>
      <c r="M7193" s="202"/>
      <c r="N7193" s="202"/>
      <c r="O7193" s="201"/>
      <c r="P7193" s="159"/>
      <c r="Q7193" s="206"/>
      <c r="R7193" s="50"/>
      <c r="S7193" s="51"/>
      <c r="T7193" s="51"/>
      <c r="U7193" s="52"/>
      <c r="V7193" s="52"/>
      <c r="W7193" s="52"/>
      <c r="X7193" s="53"/>
      <c r="Y7193" s="52"/>
      <c r="Z7193" s="54"/>
      <c r="AA7193" s="22"/>
      <c r="AB7193" s="22"/>
      <c r="AC7193" s="22"/>
      <c r="AD7193" s="22"/>
      <c r="AE7193" s="22"/>
      <c r="AF7193" s="22"/>
      <c r="AG7193" s="22"/>
    </row>
    <row r="7194" spans="1:33" s="11" customFormat="1" ht="26.1" customHeight="1">
      <c r="A7194" s="45"/>
      <c r="B7194" s="45"/>
      <c r="C7194" s="45"/>
      <c r="D7194" s="46"/>
      <c r="E7194" s="46"/>
      <c r="F7194" s="46"/>
      <c r="G7194" s="63" t="str">
        <f>IF(H7194="","",COUNTA($H$5:H7194))</f>
        <v/>
      </c>
      <c r="H7194" s="187"/>
      <c r="I7194" s="203"/>
      <c r="J7194" s="202"/>
      <c r="K7194" s="202"/>
      <c r="L7194" s="202"/>
      <c r="M7194" s="202"/>
      <c r="N7194" s="202"/>
      <c r="O7194" s="201"/>
      <c r="P7194" s="159"/>
      <c r="Q7194" s="206"/>
      <c r="R7194" s="50"/>
      <c r="S7194" s="51"/>
      <c r="T7194" s="51"/>
      <c r="U7194" s="52"/>
      <c r="V7194" s="52"/>
      <c r="W7194" s="52"/>
      <c r="X7194" s="53"/>
      <c r="Y7194" s="52"/>
      <c r="Z7194" s="54"/>
      <c r="AA7194" s="22"/>
      <c r="AB7194" s="22"/>
      <c r="AC7194" s="22"/>
      <c r="AD7194" s="22"/>
      <c r="AE7194" s="22"/>
      <c r="AF7194" s="22"/>
      <c r="AG7194" s="22"/>
    </row>
    <row r="7195" spans="1:33" s="11" customFormat="1" ht="26.1" customHeight="1">
      <c r="A7195" s="45"/>
      <c r="B7195" s="45"/>
      <c r="C7195" s="45"/>
      <c r="D7195" s="46"/>
      <c r="E7195" s="46"/>
      <c r="F7195" s="46"/>
      <c r="G7195" s="63" t="str">
        <f>IF(H7195="","",COUNTA($H$5:H7195))</f>
        <v/>
      </c>
      <c r="H7195" s="187"/>
      <c r="I7195" s="203"/>
      <c r="J7195" s="202"/>
      <c r="K7195" s="202"/>
      <c r="L7195" s="202"/>
      <c r="M7195" s="202"/>
      <c r="N7195" s="202"/>
      <c r="O7195" s="201"/>
      <c r="P7195" s="159"/>
      <c r="Q7195" s="206"/>
      <c r="R7195" s="50"/>
      <c r="S7195" s="51"/>
      <c r="T7195" s="51"/>
      <c r="U7195" s="52"/>
      <c r="V7195" s="52"/>
      <c r="W7195" s="52"/>
      <c r="X7195" s="53"/>
      <c r="Y7195" s="52"/>
      <c r="Z7195" s="54"/>
      <c r="AA7195" s="22"/>
      <c r="AB7195" s="22"/>
      <c r="AC7195" s="22"/>
      <c r="AD7195" s="22"/>
      <c r="AE7195" s="22"/>
      <c r="AF7195" s="22"/>
      <c r="AG7195" s="22"/>
    </row>
    <row r="7196" spans="1:33" s="11" customFormat="1" ht="26.1" customHeight="1">
      <c r="A7196" s="45"/>
      <c r="B7196" s="45"/>
      <c r="C7196" s="45"/>
      <c r="D7196" s="46"/>
      <c r="E7196" s="46"/>
      <c r="F7196" s="46"/>
      <c r="G7196" s="63" t="str">
        <f>IF(H7196="","",COUNTA($H$5:H7196))</f>
        <v/>
      </c>
      <c r="H7196" s="187"/>
      <c r="I7196" s="203"/>
      <c r="J7196" s="202"/>
      <c r="K7196" s="202"/>
      <c r="L7196" s="202"/>
      <c r="M7196" s="202"/>
      <c r="N7196" s="202"/>
      <c r="O7196" s="201"/>
      <c r="P7196" s="159"/>
      <c r="Q7196" s="206"/>
      <c r="R7196" s="50"/>
      <c r="S7196" s="51"/>
      <c r="T7196" s="51"/>
      <c r="U7196" s="52"/>
      <c r="V7196" s="52"/>
      <c r="W7196" s="52"/>
      <c r="X7196" s="53"/>
      <c r="Y7196" s="52"/>
      <c r="Z7196" s="54"/>
      <c r="AA7196" s="22"/>
      <c r="AB7196" s="22"/>
      <c r="AC7196" s="22"/>
      <c r="AD7196" s="22"/>
      <c r="AE7196" s="22"/>
      <c r="AF7196" s="22"/>
      <c r="AG7196" s="22"/>
    </row>
    <row r="7197" spans="1:33" s="11" customFormat="1" ht="26.1" customHeight="1">
      <c r="A7197" s="45"/>
      <c r="B7197" s="45"/>
      <c r="C7197" s="45"/>
      <c r="D7197" s="46"/>
      <c r="E7197" s="46"/>
      <c r="F7197" s="46"/>
      <c r="G7197" s="63" t="str">
        <f>IF(H7197="","",COUNTA($H$5:H7197))</f>
        <v/>
      </c>
      <c r="H7197" s="187"/>
      <c r="I7197" s="203"/>
      <c r="J7197" s="202"/>
      <c r="K7197" s="202"/>
      <c r="L7197" s="202"/>
      <c r="M7197" s="202"/>
      <c r="N7197" s="202"/>
      <c r="O7197" s="201"/>
      <c r="P7197" s="159"/>
      <c r="Q7197" s="206"/>
      <c r="R7197" s="50"/>
      <c r="S7197" s="51"/>
      <c r="T7197" s="51"/>
      <c r="U7197" s="52"/>
      <c r="V7197" s="52"/>
      <c r="W7197" s="52"/>
      <c r="X7197" s="53"/>
      <c r="Y7197" s="52"/>
      <c r="Z7197" s="54"/>
      <c r="AA7197" s="22"/>
      <c r="AB7197" s="22"/>
      <c r="AC7197" s="22"/>
      <c r="AD7197" s="22"/>
      <c r="AE7197" s="22"/>
      <c r="AF7197" s="22"/>
      <c r="AG7197" s="22"/>
    </row>
    <row r="7198" spans="1:33" s="11" customFormat="1" ht="26.1" customHeight="1">
      <c r="A7198" s="45"/>
      <c r="B7198" s="45"/>
      <c r="C7198" s="45"/>
      <c r="D7198" s="46"/>
      <c r="E7198" s="46"/>
      <c r="F7198" s="46"/>
      <c r="G7198" s="63" t="str">
        <f>IF(H7198="","",COUNTA($H$5:H7198))</f>
        <v/>
      </c>
      <c r="H7198" s="187"/>
      <c r="I7198" s="203"/>
      <c r="J7198" s="202"/>
      <c r="K7198" s="202"/>
      <c r="L7198" s="202"/>
      <c r="M7198" s="202"/>
      <c r="N7198" s="202"/>
      <c r="O7198" s="201"/>
      <c r="P7198" s="159"/>
      <c r="Q7198" s="206"/>
      <c r="R7198" s="50"/>
      <c r="S7198" s="51"/>
      <c r="T7198" s="51"/>
      <c r="U7198" s="52"/>
      <c r="V7198" s="52"/>
      <c r="W7198" s="52"/>
      <c r="X7198" s="53"/>
      <c r="Y7198" s="52"/>
      <c r="Z7198" s="54"/>
      <c r="AA7198" s="22"/>
      <c r="AB7198" s="22"/>
      <c r="AC7198" s="22"/>
      <c r="AD7198" s="22"/>
      <c r="AE7198" s="22"/>
      <c r="AF7198" s="22"/>
      <c r="AG7198" s="22"/>
    </row>
    <row r="7199" spans="1:33" s="11" customFormat="1" ht="26.1" customHeight="1">
      <c r="A7199" s="45"/>
      <c r="B7199" s="45"/>
      <c r="C7199" s="45"/>
      <c r="D7199" s="46"/>
      <c r="E7199" s="46"/>
      <c r="F7199" s="46"/>
      <c r="G7199" s="63" t="str">
        <f>IF(H7199="","",COUNTA($H$5:H7199))</f>
        <v/>
      </c>
      <c r="H7199" s="187"/>
      <c r="I7199" s="203"/>
      <c r="J7199" s="202"/>
      <c r="K7199" s="202"/>
      <c r="L7199" s="202"/>
      <c r="M7199" s="202"/>
      <c r="N7199" s="202"/>
      <c r="O7199" s="201"/>
      <c r="P7199" s="159"/>
      <c r="Q7199" s="206"/>
      <c r="R7199" s="50"/>
      <c r="S7199" s="51"/>
      <c r="T7199" s="51"/>
      <c r="U7199" s="52"/>
      <c r="V7199" s="52"/>
      <c r="W7199" s="52"/>
      <c r="X7199" s="53"/>
      <c r="Y7199" s="52"/>
      <c r="Z7199" s="54"/>
      <c r="AA7199" s="22"/>
      <c r="AB7199" s="22"/>
      <c r="AC7199" s="22"/>
      <c r="AD7199" s="22"/>
      <c r="AE7199" s="22"/>
      <c r="AF7199" s="22"/>
      <c r="AG7199" s="22"/>
    </row>
    <row r="7200" spans="1:33" s="11" customFormat="1" ht="26.1" customHeight="1">
      <c r="A7200" s="45"/>
      <c r="B7200" s="45"/>
      <c r="C7200" s="45"/>
      <c r="D7200" s="46"/>
      <c r="E7200" s="46"/>
      <c r="F7200" s="46"/>
      <c r="G7200" s="63" t="str">
        <f>IF(H7200="","",COUNTA($H$5:H7200))</f>
        <v/>
      </c>
      <c r="H7200" s="187"/>
      <c r="I7200" s="203"/>
      <c r="J7200" s="202"/>
      <c r="K7200" s="202"/>
      <c r="L7200" s="202"/>
      <c r="M7200" s="202"/>
      <c r="N7200" s="202"/>
      <c r="O7200" s="201"/>
      <c r="P7200" s="159"/>
      <c r="Q7200" s="206"/>
      <c r="R7200" s="50"/>
      <c r="S7200" s="51"/>
      <c r="T7200" s="51"/>
      <c r="U7200" s="52"/>
      <c r="V7200" s="52"/>
      <c r="W7200" s="52"/>
      <c r="X7200" s="53"/>
      <c r="Y7200" s="52"/>
      <c r="Z7200" s="54"/>
      <c r="AA7200" s="22"/>
      <c r="AB7200" s="22"/>
      <c r="AC7200" s="22"/>
      <c r="AD7200" s="22"/>
      <c r="AE7200" s="22"/>
      <c r="AF7200" s="22"/>
      <c r="AG7200" s="22"/>
    </row>
    <row r="7201" spans="1:33" s="11" customFormat="1" ht="26.1" customHeight="1">
      <c r="A7201" s="45"/>
      <c r="B7201" s="45"/>
      <c r="C7201" s="45"/>
      <c r="D7201" s="46"/>
      <c r="E7201" s="46"/>
      <c r="F7201" s="46"/>
      <c r="G7201" s="63" t="str">
        <f>IF(H7201="","",COUNTA($H$5:H7201))</f>
        <v/>
      </c>
      <c r="H7201" s="187"/>
      <c r="I7201" s="203"/>
      <c r="J7201" s="202"/>
      <c r="K7201" s="202"/>
      <c r="L7201" s="202"/>
      <c r="M7201" s="202"/>
      <c r="N7201" s="202"/>
      <c r="O7201" s="201"/>
      <c r="P7201" s="159"/>
      <c r="Q7201" s="206"/>
      <c r="R7201" s="50"/>
      <c r="S7201" s="51"/>
      <c r="T7201" s="51"/>
      <c r="U7201" s="52"/>
      <c r="V7201" s="52"/>
      <c r="W7201" s="52"/>
      <c r="X7201" s="53"/>
      <c r="Y7201" s="52"/>
      <c r="Z7201" s="54"/>
      <c r="AA7201" s="22"/>
      <c r="AB7201" s="22"/>
      <c r="AC7201" s="22"/>
      <c r="AD7201" s="22"/>
      <c r="AE7201" s="22"/>
      <c r="AF7201" s="22"/>
      <c r="AG7201" s="22"/>
    </row>
    <row r="7202" spans="1:33" s="11" customFormat="1" ht="26.1" customHeight="1">
      <c r="A7202" s="45"/>
      <c r="B7202" s="45"/>
      <c r="C7202" s="45"/>
      <c r="D7202" s="46"/>
      <c r="E7202" s="46"/>
      <c r="F7202" s="46"/>
      <c r="G7202" s="63" t="str">
        <f>IF(H7202="","",COUNTA($H$5:H7202))</f>
        <v/>
      </c>
      <c r="H7202" s="187"/>
      <c r="I7202" s="203"/>
      <c r="J7202" s="202"/>
      <c r="K7202" s="202"/>
      <c r="L7202" s="202"/>
      <c r="M7202" s="202"/>
      <c r="N7202" s="202"/>
      <c r="O7202" s="201"/>
      <c r="P7202" s="159"/>
      <c r="Q7202" s="206"/>
      <c r="R7202" s="50"/>
      <c r="S7202" s="51"/>
      <c r="T7202" s="51"/>
      <c r="U7202" s="52"/>
      <c r="V7202" s="52"/>
      <c r="W7202" s="52"/>
      <c r="X7202" s="53"/>
      <c r="Y7202" s="52"/>
      <c r="Z7202" s="54"/>
      <c r="AA7202" s="22"/>
      <c r="AB7202" s="22"/>
      <c r="AC7202" s="22"/>
      <c r="AD7202" s="22"/>
      <c r="AE7202" s="22"/>
      <c r="AF7202" s="22"/>
      <c r="AG7202" s="22"/>
    </row>
    <row r="7203" spans="1:33" s="11" customFormat="1" ht="26.1" customHeight="1">
      <c r="A7203" s="45"/>
      <c r="B7203" s="45"/>
      <c r="C7203" s="45"/>
      <c r="D7203" s="46"/>
      <c r="E7203" s="46"/>
      <c r="F7203" s="46"/>
      <c r="G7203" s="63" t="str">
        <f>IF(H7203="","",COUNTA($H$5:H7203))</f>
        <v/>
      </c>
      <c r="H7203" s="187"/>
      <c r="I7203" s="203"/>
      <c r="J7203" s="202"/>
      <c r="K7203" s="202"/>
      <c r="L7203" s="202"/>
      <c r="M7203" s="202"/>
      <c r="N7203" s="202"/>
      <c r="O7203" s="201"/>
      <c r="P7203" s="159"/>
      <c r="Q7203" s="206"/>
      <c r="R7203" s="50"/>
      <c r="S7203" s="51"/>
      <c r="T7203" s="51"/>
      <c r="U7203" s="52"/>
      <c r="V7203" s="52"/>
      <c r="W7203" s="52"/>
      <c r="X7203" s="53"/>
      <c r="Y7203" s="52"/>
      <c r="Z7203" s="54"/>
      <c r="AA7203" s="22"/>
      <c r="AB7203" s="22"/>
      <c r="AC7203" s="22"/>
      <c r="AD7203" s="22"/>
      <c r="AE7203" s="22"/>
      <c r="AF7203" s="22"/>
      <c r="AG7203" s="22"/>
    </row>
    <row r="7204" spans="1:33" s="11" customFormat="1" ht="26.1" customHeight="1">
      <c r="A7204" s="45"/>
      <c r="B7204" s="45"/>
      <c r="C7204" s="45"/>
      <c r="D7204" s="46"/>
      <c r="E7204" s="46"/>
      <c r="F7204" s="46"/>
      <c r="G7204" s="63" t="str">
        <f>IF(H7204="","",COUNTA($H$5:H7204))</f>
        <v/>
      </c>
      <c r="H7204" s="187"/>
      <c r="I7204" s="203"/>
      <c r="J7204" s="202"/>
      <c r="K7204" s="202"/>
      <c r="L7204" s="202"/>
      <c r="M7204" s="202"/>
      <c r="N7204" s="202"/>
      <c r="O7204" s="201"/>
      <c r="P7204" s="159"/>
      <c r="Q7204" s="206"/>
      <c r="R7204" s="50"/>
      <c r="S7204" s="51"/>
      <c r="T7204" s="51"/>
      <c r="U7204" s="52"/>
      <c r="V7204" s="52"/>
      <c r="W7204" s="52"/>
      <c r="X7204" s="53"/>
      <c r="Y7204" s="52"/>
      <c r="Z7204" s="54"/>
      <c r="AA7204" s="22"/>
      <c r="AB7204" s="22"/>
      <c r="AC7204" s="22"/>
      <c r="AD7204" s="22"/>
      <c r="AE7204" s="22"/>
      <c r="AF7204" s="22"/>
      <c r="AG7204" s="22"/>
    </row>
    <row r="7205" spans="1:33" s="11" customFormat="1" ht="26.1" customHeight="1">
      <c r="A7205" s="45"/>
      <c r="B7205" s="45"/>
      <c r="C7205" s="45"/>
      <c r="D7205" s="46"/>
      <c r="E7205" s="46"/>
      <c r="F7205" s="46"/>
      <c r="G7205" s="63" t="str">
        <f>IF(H7205="","",COUNTA($H$5:H7205))</f>
        <v/>
      </c>
      <c r="H7205" s="187"/>
      <c r="I7205" s="203"/>
      <c r="J7205" s="202"/>
      <c r="K7205" s="202"/>
      <c r="L7205" s="202"/>
      <c r="M7205" s="202"/>
      <c r="N7205" s="202"/>
      <c r="O7205" s="201"/>
      <c r="P7205" s="159"/>
      <c r="Q7205" s="206"/>
      <c r="R7205" s="50"/>
      <c r="S7205" s="51"/>
      <c r="T7205" s="51"/>
      <c r="U7205" s="52"/>
      <c r="V7205" s="52"/>
      <c r="W7205" s="52"/>
      <c r="X7205" s="53"/>
      <c r="Y7205" s="52"/>
      <c r="Z7205" s="54"/>
      <c r="AA7205" s="22"/>
      <c r="AB7205" s="22"/>
      <c r="AC7205" s="22"/>
      <c r="AD7205" s="22"/>
      <c r="AE7205" s="22"/>
      <c r="AF7205" s="22"/>
      <c r="AG7205" s="22"/>
    </row>
    <row r="7206" spans="1:33" s="11" customFormat="1" ht="26.1" customHeight="1">
      <c r="A7206" s="45"/>
      <c r="B7206" s="45"/>
      <c r="C7206" s="45"/>
      <c r="D7206" s="46"/>
      <c r="E7206" s="46"/>
      <c r="F7206" s="46"/>
      <c r="G7206" s="63" t="str">
        <f>IF(H7206="","",COUNTA($H$5:H7206))</f>
        <v/>
      </c>
      <c r="H7206" s="187"/>
      <c r="I7206" s="203"/>
      <c r="J7206" s="202"/>
      <c r="K7206" s="202"/>
      <c r="L7206" s="202"/>
      <c r="M7206" s="202"/>
      <c r="N7206" s="202"/>
      <c r="O7206" s="201"/>
      <c r="P7206" s="159"/>
      <c r="Q7206" s="206"/>
      <c r="R7206" s="50"/>
      <c r="S7206" s="51"/>
      <c r="T7206" s="51"/>
      <c r="U7206" s="52"/>
      <c r="V7206" s="52"/>
      <c r="W7206" s="52"/>
      <c r="X7206" s="53"/>
      <c r="Y7206" s="52"/>
      <c r="Z7206" s="54"/>
      <c r="AA7206" s="22"/>
      <c r="AB7206" s="22"/>
      <c r="AC7206" s="22"/>
      <c r="AD7206" s="22"/>
      <c r="AE7206" s="22"/>
      <c r="AF7206" s="22"/>
      <c r="AG7206" s="22"/>
    </row>
    <row r="7207" spans="1:33" s="11" customFormat="1" ht="26.1" customHeight="1">
      <c r="A7207" s="45"/>
      <c r="B7207" s="45"/>
      <c r="C7207" s="45"/>
      <c r="D7207" s="46"/>
      <c r="E7207" s="46"/>
      <c r="F7207" s="46"/>
      <c r="G7207" s="63" t="str">
        <f>IF(H7207="","",COUNTA($H$5:H7207))</f>
        <v/>
      </c>
      <c r="H7207" s="187"/>
      <c r="I7207" s="203"/>
      <c r="J7207" s="202"/>
      <c r="K7207" s="202"/>
      <c r="L7207" s="202"/>
      <c r="M7207" s="202"/>
      <c r="N7207" s="202"/>
      <c r="O7207" s="201"/>
      <c r="P7207" s="159"/>
      <c r="Q7207" s="206"/>
      <c r="R7207" s="50"/>
      <c r="S7207" s="51"/>
      <c r="T7207" s="51"/>
      <c r="U7207" s="52"/>
      <c r="V7207" s="52"/>
      <c r="W7207" s="52"/>
      <c r="X7207" s="53"/>
      <c r="Y7207" s="52"/>
      <c r="Z7207" s="54"/>
      <c r="AA7207" s="22"/>
      <c r="AB7207" s="22"/>
      <c r="AC7207" s="22"/>
      <c r="AD7207" s="22"/>
      <c r="AE7207" s="22"/>
      <c r="AF7207" s="22"/>
      <c r="AG7207" s="22"/>
    </row>
    <row r="7208" spans="1:33" s="11" customFormat="1" ht="26.1" customHeight="1">
      <c r="A7208" s="45"/>
      <c r="B7208" s="45"/>
      <c r="C7208" s="45"/>
      <c r="D7208" s="46"/>
      <c r="E7208" s="46"/>
      <c r="F7208" s="46"/>
      <c r="G7208" s="63" t="str">
        <f>IF(H7208="","",COUNTA($H$5:H7208))</f>
        <v/>
      </c>
      <c r="H7208" s="187"/>
      <c r="I7208" s="203"/>
      <c r="J7208" s="202"/>
      <c r="K7208" s="202"/>
      <c r="L7208" s="202"/>
      <c r="M7208" s="202"/>
      <c r="N7208" s="202"/>
      <c r="O7208" s="201"/>
      <c r="P7208" s="159"/>
      <c r="Q7208" s="206"/>
      <c r="R7208" s="50"/>
      <c r="S7208" s="51"/>
      <c r="T7208" s="51"/>
      <c r="U7208" s="52"/>
      <c r="V7208" s="52"/>
      <c r="W7208" s="52"/>
      <c r="X7208" s="53"/>
      <c r="Y7208" s="52"/>
      <c r="Z7208" s="54"/>
      <c r="AA7208" s="22"/>
      <c r="AB7208" s="22"/>
      <c r="AC7208" s="22"/>
      <c r="AD7208" s="22"/>
      <c r="AE7208" s="22"/>
      <c r="AF7208" s="22"/>
      <c r="AG7208" s="22"/>
    </row>
    <row r="7209" spans="1:33" s="11" customFormat="1" ht="26.1" customHeight="1">
      <c r="A7209" s="45"/>
      <c r="B7209" s="45"/>
      <c r="C7209" s="45"/>
      <c r="D7209" s="46"/>
      <c r="E7209" s="46"/>
      <c r="F7209" s="46"/>
      <c r="G7209" s="63" t="str">
        <f>IF(H7209="","",COUNTA($H$5:H7209))</f>
        <v/>
      </c>
      <c r="H7209" s="187"/>
      <c r="I7209" s="203"/>
      <c r="J7209" s="202"/>
      <c r="K7209" s="202"/>
      <c r="L7209" s="202"/>
      <c r="M7209" s="202"/>
      <c r="N7209" s="202"/>
      <c r="O7209" s="201"/>
      <c r="P7209" s="159"/>
      <c r="Q7209" s="206"/>
      <c r="R7209" s="50"/>
      <c r="S7209" s="51"/>
      <c r="T7209" s="51"/>
      <c r="U7209" s="52"/>
      <c r="V7209" s="52"/>
      <c r="W7209" s="52"/>
      <c r="X7209" s="53"/>
      <c r="Y7209" s="52"/>
      <c r="Z7209" s="54"/>
      <c r="AA7209" s="22"/>
      <c r="AB7209" s="22"/>
      <c r="AC7209" s="22"/>
      <c r="AD7209" s="22"/>
      <c r="AE7209" s="22"/>
      <c r="AF7209" s="22"/>
      <c r="AG7209" s="22"/>
    </row>
    <row r="7210" spans="1:33" s="11" customFormat="1" ht="26.1" customHeight="1">
      <c r="A7210" s="45"/>
      <c r="B7210" s="45"/>
      <c r="C7210" s="45"/>
      <c r="D7210" s="46"/>
      <c r="E7210" s="46"/>
      <c r="F7210" s="46"/>
      <c r="G7210" s="63" t="str">
        <f>IF(H7210="","",COUNTA($H$5:H7210))</f>
        <v/>
      </c>
      <c r="H7210" s="187"/>
      <c r="I7210" s="203"/>
      <c r="J7210" s="202"/>
      <c r="K7210" s="202"/>
      <c r="L7210" s="202"/>
      <c r="M7210" s="202"/>
      <c r="N7210" s="202"/>
      <c r="O7210" s="201"/>
      <c r="P7210" s="159"/>
      <c r="Q7210" s="206"/>
      <c r="R7210" s="50"/>
      <c r="S7210" s="51"/>
      <c r="T7210" s="51"/>
      <c r="U7210" s="52"/>
      <c r="V7210" s="52"/>
      <c r="W7210" s="52"/>
      <c r="X7210" s="53"/>
      <c r="Y7210" s="52"/>
      <c r="Z7210" s="54"/>
      <c r="AA7210" s="22"/>
      <c r="AB7210" s="22"/>
      <c r="AC7210" s="22"/>
      <c r="AD7210" s="22"/>
      <c r="AE7210" s="22"/>
      <c r="AF7210" s="22"/>
      <c r="AG7210" s="22"/>
    </row>
    <row r="7211" spans="1:33" s="11" customFormat="1" ht="26.1" customHeight="1">
      <c r="A7211" s="45"/>
      <c r="B7211" s="45"/>
      <c r="C7211" s="45"/>
      <c r="D7211" s="46"/>
      <c r="E7211" s="46"/>
      <c r="F7211" s="46"/>
      <c r="G7211" s="63" t="str">
        <f>IF(H7211="","",COUNTA($H$5:H7211))</f>
        <v/>
      </c>
      <c r="H7211" s="187"/>
      <c r="I7211" s="203"/>
      <c r="J7211" s="202"/>
      <c r="K7211" s="202"/>
      <c r="L7211" s="202"/>
      <c r="M7211" s="202"/>
      <c r="N7211" s="202"/>
      <c r="O7211" s="201"/>
      <c r="P7211" s="159"/>
      <c r="Q7211" s="206"/>
      <c r="R7211" s="50"/>
      <c r="S7211" s="51"/>
      <c r="T7211" s="51"/>
      <c r="U7211" s="52"/>
      <c r="V7211" s="52"/>
      <c r="W7211" s="52"/>
      <c r="X7211" s="53"/>
      <c r="Y7211" s="52"/>
      <c r="Z7211" s="54"/>
      <c r="AA7211" s="22"/>
      <c r="AB7211" s="22"/>
      <c r="AC7211" s="22"/>
      <c r="AD7211" s="22"/>
      <c r="AE7211" s="22"/>
      <c r="AF7211" s="22"/>
      <c r="AG7211" s="22"/>
    </row>
    <row r="7212" spans="1:33" s="11" customFormat="1" ht="26.1" customHeight="1">
      <c r="A7212" s="45"/>
      <c r="B7212" s="45"/>
      <c r="C7212" s="45"/>
      <c r="D7212" s="46"/>
      <c r="E7212" s="46"/>
      <c r="F7212" s="46"/>
      <c r="G7212" s="63" t="str">
        <f>IF(H7212="","",COUNTA($H$5:H7212))</f>
        <v/>
      </c>
      <c r="H7212" s="187"/>
      <c r="I7212" s="203"/>
      <c r="J7212" s="202"/>
      <c r="K7212" s="202"/>
      <c r="L7212" s="202"/>
      <c r="M7212" s="202"/>
      <c r="N7212" s="202"/>
      <c r="O7212" s="201"/>
      <c r="P7212" s="159"/>
      <c r="Q7212" s="206"/>
      <c r="R7212" s="50"/>
      <c r="S7212" s="51"/>
      <c r="T7212" s="51"/>
      <c r="U7212" s="52"/>
      <c r="V7212" s="52"/>
      <c r="W7212" s="52"/>
      <c r="X7212" s="53"/>
      <c r="Y7212" s="52"/>
      <c r="Z7212" s="54"/>
      <c r="AA7212" s="22"/>
      <c r="AB7212" s="22"/>
      <c r="AC7212" s="22"/>
      <c r="AD7212" s="22"/>
      <c r="AE7212" s="22"/>
      <c r="AF7212" s="22"/>
      <c r="AG7212" s="22"/>
    </row>
    <row r="7213" spans="1:33" s="11" customFormat="1" ht="26.1" customHeight="1">
      <c r="A7213" s="45"/>
      <c r="B7213" s="45"/>
      <c r="C7213" s="45"/>
      <c r="D7213" s="46"/>
      <c r="E7213" s="46"/>
      <c r="F7213" s="46"/>
      <c r="G7213" s="63" t="str">
        <f>IF(H7213="","",COUNTA($H$5:H7213))</f>
        <v/>
      </c>
      <c r="H7213" s="187"/>
      <c r="I7213" s="203"/>
      <c r="J7213" s="202"/>
      <c r="K7213" s="202"/>
      <c r="L7213" s="202"/>
      <c r="M7213" s="202"/>
      <c r="N7213" s="202"/>
      <c r="O7213" s="201"/>
      <c r="P7213" s="159"/>
      <c r="Q7213" s="206"/>
      <c r="R7213" s="50"/>
      <c r="S7213" s="51"/>
      <c r="T7213" s="51"/>
      <c r="U7213" s="52"/>
      <c r="V7213" s="52"/>
      <c r="W7213" s="52"/>
      <c r="X7213" s="53"/>
      <c r="Y7213" s="52"/>
      <c r="Z7213" s="54"/>
      <c r="AA7213" s="22"/>
      <c r="AB7213" s="22"/>
      <c r="AC7213" s="22"/>
      <c r="AD7213" s="22"/>
      <c r="AE7213" s="22"/>
      <c r="AF7213" s="22"/>
      <c r="AG7213" s="22"/>
    </row>
    <row r="7214" spans="1:33" s="11" customFormat="1" ht="26.1" customHeight="1">
      <c r="A7214" s="45"/>
      <c r="B7214" s="45"/>
      <c r="C7214" s="45"/>
      <c r="D7214" s="46"/>
      <c r="E7214" s="46"/>
      <c r="F7214" s="46"/>
      <c r="G7214" s="63" t="str">
        <f>IF(H7214="","",COUNTA($H$5:H7214))</f>
        <v/>
      </c>
      <c r="H7214" s="187"/>
      <c r="I7214" s="203"/>
      <c r="J7214" s="202"/>
      <c r="K7214" s="202"/>
      <c r="L7214" s="202"/>
      <c r="M7214" s="202"/>
      <c r="N7214" s="202"/>
      <c r="O7214" s="201"/>
      <c r="P7214" s="159"/>
      <c r="Q7214" s="206"/>
      <c r="R7214" s="50"/>
      <c r="S7214" s="51"/>
      <c r="T7214" s="51"/>
      <c r="U7214" s="52"/>
      <c r="V7214" s="52"/>
      <c r="W7214" s="52"/>
      <c r="X7214" s="53"/>
      <c r="Y7214" s="52"/>
      <c r="Z7214" s="54"/>
      <c r="AA7214" s="22"/>
      <c r="AB7214" s="22"/>
      <c r="AC7214" s="22"/>
      <c r="AD7214" s="22"/>
      <c r="AE7214" s="22"/>
      <c r="AF7214" s="22"/>
      <c r="AG7214" s="22"/>
    </row>
    <row r="7215" spans="1:33" s="11" customFormat="1" ht="26.1" customHeight="1">
      <c r="A7215" s="45"/>
      <c r="B7215" s="45"/>
      <c r="C7215" s="45"/>
      <c r="D7215" s="46"/>
      <c r="E7215" s="46"/>
      <c r="F7215" s="46"/>
      <c r="G7215" s="63" t="str">
        <f>IF(H7215="","",COUNTA($H$5:H7215))</f>
        <v/>
      </c>
      <c r="H7215" s="187"/>
      <c r="I7215" s="203"/>
      <c r="J7215" s="202"/>
      <c r="K7215" s="202"/>
      <c r="L7215" s="202"/>
      <c r="M7215" s="202"/>
      <c r="N7215" s="202"/>
      <c r="O7215" s="201"/>
      <c r="P7215" s="159"/>
      <c r="Q7215" s="206"/>
      <c r="R7215" s="50"/>
      <c r="S7215" s="51"/>
      <c r="T7215" s="51"/>
      <c r="U7215" s="52"/>
      <c r="V7215" s="52"/>
      <c r="W7215" s="52"/>
      <c r="X7215" s="53"/>
      <c r="Y7215" s="52"/>
      <c r="Z7215" s="54"/>
      <c r="AA7215" s="22"/>
      <c r="AB7215" s="22"/>
      <c r="AC7215" s="22"/>
      <c r="AD7215" s="22"/>
      <c r="AE7215" s="22"/>
      <c r="AF7215" s="22"/>
      <c r="AG7215" s="22"/>
    </row>
    <row r="7216" spans="1:33" s="11" customFormat="1" ht="26.1" customHeight="1">
      <c r="A7216" s="45"/>
      <c r="B7216" s="45"/>
      <c r="C7216" s="45"/>
      <c r="D7216" s="46"/>
      <c r="E7216" s="46"/>
      <c r="F7216" s="46"/>
      <c r="G7216" s="63" t="str">
        <f>IF(H7216="","",COUNTA($H$5:H7216))</f>
        <v/>
      </c>
      <c r="H7216" s="187"/>
      <c r="I7216" s="203"/>
      <c r="J7216" s="202"/>
      <c r="K7216" s="202"/>
      <c r="L7216" s="202"/>
      <c r="M7216" s="202"/>
      <c r="N7216" s="202"/>
      <c r="O7216" s="201"/>
      <c r="P7216" s="159"/>
      <c r="Q7216" s="206"/>
      <c r="R7216" s="50"/>
      <c r="S7216" s="51"/>
      <c r="T7216" s="51"/>
      <c r="U7216" s="52"/>
      <c r="V7216" s="52"/>
      <c r="W7216" s="52"/>
      <c r="X7216" s="53"/>
      <c r="Y7216" s="52"/>
      <c r="Z7216" s="54"/>
      <c r="AA7216" s="22"/>
      <c r="AB7216" s="22"/>
      <c r="AC7216" s="22"/>
      <c r="AD7216" s="22"/>
      <c r="AE7216" s="22"/>
      <c r="AF7216" s="22"/>
      <c r="AG7216" s="22"/>
    </row>
    <row r="7217" spans="1:33" s="11" customFormat="1" ht="26.1" customHeight="1">
      <c r="A7217" s="45"/>
      <c r="B7217" s="45"/>
      <c r="C7217" s="45"/>
      <c r="D7217" s="46"/>
      <c r="E7217" s="46"/>
      <c r="F7217" s="46"/>
      <c r="G7217" s="63" t="str">
        <f>IF(H7217="","",COUNTA($H$5:H7217))</f>
        <v/>
      </c>
      <c r="H7217" s="187"/>
      <c r="I7217" s="203"/>
      <c r="J7217" s="202"/>
      <c r="K7217" s="202"/>
      <c r="L7217" s="202"/>
      <c r="M7217" s="202"/>
      <c r="N7217" s="202"/>
      <c r="O7217" s="201"/>
      <c r="P7217" s="159"/>
      <c r="Q7217" s="206"/>
      <c r="R7217" s="50"/>
      <c r="S7217" s="51"/>
      <c r="T7217" s="51"/>
      <c r="U7217" s="52"/>
      <c r="V7217" s="52"/>
      <c r="W7217" s="52"/>
      <c r="X7217" s="53"/>
      <c r="Y7217" s="52"/>
      <c r="Z7217" s="54"/>
      <c r="AA7217" s="22"/>
      <c r="AB7217" s="22"/>
      <c r="AC7217" s="22"/>
      <c r="AD7217" s="22"/>
      <c r="AE7217" s="22"/>
      <c r="AF7217" s="22"/>
      <c r="AG7217" s="22"/>
    </row>
    <row r="7218" spans="1:33" s="11" customFormat="1" ht="26.1" customHeight="1">
      <c r="A7218" s="45"/>
      <c r="B7218" s="45"/>
      <c r="C7218" s="45"/>
      <c r="D7218" s="46"/>
      <c r="E7218" s="46"/>
      <c r="F7218" s="46"/>
      <c r="G7218" s="63" t="str">
        <f>IF(H7218="","",COUNTA($H$5:H7218))</f>
        <v/>
      </c>
      <c r="H7218" s="187"/>
      <c r="I7218" s="203"/>
      <c r="J7218" s="202"/>
      <c r="K7218" s="202"/>
      <c r="L7218" s="202"/>
      <c r="M7218" s="202"/>
      <c r="N7218" s="202"/>
      <c r="O7218" s="201"/>
      <c r="P7218" s="159"/>
      <c r="Q7218" s="206"/>
      <c r="R7218" s="50"/>
      <c r="S7218" s="51"/>
      <c r="T7218" s="51"/>
      <c r="U7218" s="52"/>
      <c r="V7218" s="52"/>
      <c r="W7218" s="52"/>
      <c r="X7218" s="53"/>
      <c r="Y7218" s="52"/>
      <c r="Z7218" s="54"/>
      <c r="AA7218" s="22"/>
      <c r="AB7218" s="22"/>
      <c r="AC7218" s="22"/>
      <c r="AD7218" s="22"/>
      <c r="AE7218" s="22"/>
      <c r="AF7218" s="22"/>
      <c r="AG7218" s="22"/>
    </row>
    <row r="7219" spans="1:33" s="11" customFormat="1" ht="26.1" customHeight="1">
      <c r="A7219" s="45"/>
      <c r="B7219" s="45"/>
      <c r="C7219" s="45"/>
      <c r="D7219" s="46"/>
      <c r="E7219" s="46"/>
      <c r="F7219" s="46"/>
      <c r="G7219" s="63" t="str">
        <f>IF(H7219="","",COUNTA($H$5:H7219))</f>
        <v/>
      </c>
      <c r="H7219" s="187"/>
      <c r="I7219" s="203"/>
      <c r="J7219" s="202"/>
      <c r="K7219" s="202"/>
      <c r="L7219" s="202"/>
      <c r="M7219" s="202"/>
      <c r="N7219" s="202"/>
      <c r="O7219" s="201"/>
      <c r="P7219" s="159"/>
      <c r="Q7219" s="206"/>
      <c r="R7219" s="50"/>
      <c r="S7219" s="51"/>
      <c r="T7219" s="51"/>
      <c r="U7219" s="52"/>
      <c r="V7219" s="52"/>
      <c r="W7219" s="52"/>
      <c r="X7219" s="53"/>
      <c r="Y7219" s="52"/>
      <c r="Z7219" s="54"/>
      <c r="AA7219" s="22"/>
      <c r="AB7219" s="22"/>
      <c r="AC7219" s="22"/>
      <c r="AD7219" s="22"/>
      <c r="AE7219" s="22"/>
      <c r="AF7219" s="22"/>
      <c r="AG7219" s="22"/>
    </row>
    <row r="7220" spans="1:33" s="11" customFormat="1" ht="26.1" customHeight="1">
      <c r="A7220" s="45"/>
      <c r="B7220" s="45"/>
      <c r="C7220" s="45"/>
      <c r="D7220" s="46"/>
      <c r="E7220" s="46"/>
      <c r="F7220" s="46"/>
      <c r="G7220" s="63" t="str">
        <f>IF(H7220="","",COUNTA($H$5:H7220))</f>
        <v/>
      </c>
      <c r="H7220" s="187"/>
      <c r="I7220" s="203"/>
      <c r="J7220" s="202"/>
      <c r="K7220" s="202"/>
      <c r="L7220" s="202"/>
      <c r="M7220" s="202"/>
      <c r="N7220" s="202"/>
      <c r="O7220" s="201"/>
      <c r="P7220" s="159"/>
      <c r="Q7220" s="206"/>
      <c r="R7220" s="50"/>
      <c r="S7220" s="51"/>
      <c r="T7220" s="51"/>
      <c r="U7220" s="52"/>
      <c r="V7220" s="52"/>
      <c r="W7220" s="52"/>
      <c r="X7220" s="53"/>
      <c r="Y7220" s="52"/>
      <c r="Z7220" s="54"/>
      <c r="AA7220" s="22"/>
      <c r="AB7220" s="22"/>
      <c r="AC7220" s="22"/>
      <c r="AD7220" s="22"/>
      <c r="AE7220" s="22"/>
      <c r="AF7220" s="22"/>
      <c r="AG7220" s="22"/>
    </row>
    <row r="7221" spans="1:33" s="11" customFormat="1" ht="26.1" customHeight="1">
      <c r="A7221" s="45"/>
      <c r="B7221" s="45"/>
      <c r="C7221" s="45"/>
      <c r="D7221" s="46"/>
      <c r="E7221" s="46"/>
      <c r="F7221" s="46"/>
      <c r="G7221" s="63" t="str">
        <f>IF(H7221="","",COUNTA($H$5:H7221))</f>
        <v/>
      </c>
      <c r="H7221" s="187"/>
      <c r="I7221" s="203"/>
      <c r="J7221" s="202"/>
      <c r="K7221" s="202"/>
      <c r="L7221" s="202"/>
      <c r="M7221" s="202"/>
      <c r="N7221" s="202"/>
      <c r="O7221" s="201"/>
      <c r="P7221" s="159"/>
      <c r="Q7221" s="206"/>
      <c r="R7221" s="50"/>
      <c r="S7221" s="51"/>
      <c r="T7221" s="51"/>
      <c r="U7221" s="52"/>
      <c r="V7221" s="52"/>
      <c r="W7221" s="52"/>
      <c r="X7221" s="53"/>
      <c r="Y7221" s="52"/>
      <c r="Z7221" s="54"/>
      <c r="AA7221" s="22"/>
      <c r="AB7221" s="22"/>
      <c r="AC7221" s="22"/>
      <c r="AD7221" s="22"/>
      <c r="AE7221" s="22"/>
      <c r="AF7221" s="22"/>
      <c r="AG7221" s="22"/>
    </row>
    <row r="7222" spans="1:33" s="11" customFormat="1" ht="26.1" customHeight="1">
      <c r="A7222" s="45"/>
      <c r="B7222" s="45"/>
      <c r="C7222" s="45"/>
      <c r="D7222" s="46"/>
      <c r="E7222" s="46"/>
      <c r="F7222" s="46"/>
      <c r="G7222" s="63" t="str">
        <f>IF(H7222="","",COUNTA($H$5:H7222))</f>
        <v/>
      </c>
      <c r="H7222" s="187"/>
      <c r="I7222" s="203"/>
      <c r="J7222" s="202"/>
      <c r="K7222" s="202"/>
      <c r="L7222" s="202"/>
      <c r="M7222" s="202"/>
      <c r="N7222" s="202"/>
      <c r="O7222" s="201"/>
      <c r="P7222" s="159"/>
      <c r="Q7222" s="206"/>
      <c r="R7222" s="50"/>
      <c r="S7222" s="51"/>
      <c r="T7222" s="51"/>
      <c r="U7222" s="52"/>
      <c r="V7222" s="52"/>
      <c r="W7222" s="52"/>
      <c r="X7222" s="53"/>
      <c r="Y7222" s="52"/>
      <c r="Z7222" s="54"/>
      <c r="AA7222" s="22"/>
      <c r="AB7222" s="22"/>
      <c r="AC7222" s="22"/>
      <c r="AD7222" s="22"/>
      <c r="AE7222" s="22"/>
      <c r="AF7222" s="22"/>
      <c r="AG7222" s="22"/>
    </row>
    <row r="7223" spans="1:33" s="11" customFormat="1" ht="26.1" customHeight="1">
      <c r="A7223" s="45"/>
      <c r="B7223" s="45"/>
      <c r="C7223" s="45"/>
      <c r="D7223" s="46"/>
      <c r="E7223" s="46"/>
      <c r="F7223" s="46"/>
      <c r="G7223" s="63" t="str">
        <f>IF(H7223="","",COUNTA($H$5:H7223))</f>
        <v/>
      </c>
      <c r="H7223" s="187"/>
      <c r="I7223" s="203"/>
      <c r="J7223" s="202"/>
      <c r="K7223" s="202"/>
      <c r="L7223" s="202"/>
      <c r="M7223" s="202"/>
      <c r="N7223" s="202"/>
      <c r="O7223" s="201"/>
      <c r="P7223" s="159"/>
      <c r="Q7223" s="206"/>
      <c r="R7223" s="50"/>
      <c r="S7223" s="51"/>
      <c r="T7223" s="51"/>
      <c r="U7223" s="52"/>
      <c r="V7223" s="52"/>
      <c r="W7223" s="52"/>
      <c r="X7223" s="53"/>
      <c r="Y7223" s="52"/>
      <c r="Z7223" s="54"/>
      <c r="AA7223" s="22"/>
      <c r="AB7223" s="22"/>
      <c r="AC7223" s="22"/>
      <c r="AD7223" s="22"/>
      <c r="AE7223" s="22"/>
      <c r="AF7223" s="22"/>
      <c r="AG7223" s="22"/>
    </row>
    <row r="7224" spans="1:33" s="11" customFormat="1" ht="26.1" customHeight="1">
      <c r="A7224" s="45"/>
      <c r="B7224" s="45"/>
      <c r="C7224" s="45"/>
      <c r="D7224" s="46"/>
      <c r="E7224" s="46"/>
      <c r="F7224" s="46"/>
      <c r="G7224" s="63" t="str">
        <f>IF(H7224="","",COUNTA($H$5:H7224))</f>
        <v/>
      </c>
      <c r="H7224" s="187"/>
      <c r="I7224" s="203"/>
      <c r="J7224" s="202"/>
      <c r="K7224" s="202"/>
      <c r="L7224" s="202"/>
      <c r="M7224" s="202"/>
      <c r="N7224" s="202"/>
      <c r="O7224" s="201"/>
      <c r="P7224" s="159"/>
      <c r="Q7224" s="206"/>
      <c r="R7224" s="50"/>
      <c r="S7224" s="51"/>
      <c r="T7224" s="51"/>
      <c r="U7224" s="52"/>
      <c r="V7224" s="52"/>
      <c r="W7224" s="52"/>
      <c r="X7224" s="53"/>
      <c r="Y7224" s="52"/>
      <c r="Z7224" s="54"/>
      <c r="AA7224" s="22"/>
      <c r="AB7224" s="22"/>
      <c r="AC7224" s="22"/>
      <c r="AD7224" s="22"/>
      <c r="AE7224" s="22"/>
      <c r="AF7224" s="22"/>
      <c r="AG7224" s="22"/>
    </row>
    <row r="7225" spans="1:33" s="11" customFormat="1" ht="26.1" customHeight="1">
      <c r="A7225" s="45"/>
      <c r="B7225" s="45"/>
      <c r="C7225" s="45"/>
      <c r="D7225" s="46"/>
      <c r="E7225" s="46"/>
      <c r="F7225" s="46"/>
      <c r="G7225" s="63" t="str">
        <f>IF(H7225="","",COUNTA($H$5:H7225))</f>
        <v/>
      </c>
      <c r="H7225" s="187"/>
      <c r="I7225" s="203"/>
      <c r="J7225" s="202"/>
      <c r="K7225" s="202"/>
      <c r="L7225" s="202"/>
      <c r="M7225" s="202"/>
      <c r="N7225" s="202"/>
      <c r="O7225" s="201"/>
      <c r="P7225" s="159"/>
      <c r="Q7225" s="206"/>
      <c r="R7225" s="50"/>
      <c r="S7225" s="51"/>
      <c r="T7225" s="51"/>
      <c r="U7225" s="52"/>
      <c r="V7225" s="52"/>
      <c r="W7225" s="52"/>
      <c r="X7225" s="53"/>
      <c r="Y7225" s="52"/>
      <c r="Z7225" s="54"/>
      <c r="AA7225" s="22"/>
      <c r="AB7225" s="22"/>
      <c r="AC7225" s="22"/>
      <c r="AD7225" s="22"/>
      <c r="AE7225" s="22"/>
      <c r="AF7225" s="22"/>
      <c r="AG7225" s="22"/>
    </row>
    <row r="7226" spans="1:33" s="11" customFormat="1" ht="26.1" customHeight="1">
      <c r="A7226" s="45"/>
      <c r="B7226" s="45"/>
      <c r="C7226" s="45"/>
      <c r="D7226" s="46"/>
      <c r="E7226" s="46"/>
      <c r="F7226" s="46"/>
      <c r="G7226" s="63" t="str">
        <f>IF(H7226="","",COUNTA($H$5:H7226))</f>
        <v/>
      </c>
      <c r="H7226" s="187"/>
      <c r="I7226" s="203"/>
      <c r="J7226" s="202"/>
      <c r="K7226" s="202"/>
      <c r="L7226" s="202"/>
      <c r="M7226" s="202"/>
      <c r="N7226" s="202"/>
      <c r="O7226" s="201"/>
      <c r="P7226" s="159"/>
      <c r="Q7226" s="206"/>
      <c r="R7226" s="50"/>
      <c r="S7226" s="51"/>
      <c r="T7226" s="51"/>
      <c r="U7226" s="52"/>
      <c r="V7226" s="52"/>
      <c r="W7226" s="52"/>
      <c r="X7226" s="53"/>
      <c r="Y7226" s="52"/>
      <c r="Z7226" s="54"/>
      <c r="AA7226" s="22"/>
      <c r="AB7226" s="22"/>
      <c r="AC7226" s="22"/>
      <c r="AD7226" s="22"/>
      <c r="AE7226" s="22"/>
      <c r="AF7226" s="22"/>
      <c r="AG7226" s="22"/>
    </row>
    <row r="7227" spans="1:33" s="11" customFormat="1" ht="26.1" customHeight="1">
      <c r="A7227" s="45"/>
      <c r="B7227" s="45"/>
      <c r="C7227" s="45"/>
      <c r="D7227" s="46"/>
      <c r="E7227" s="46"/>
      <c r="F7227" s="46"/>
      <c r="G7227" s="63" t="str">
        <f>IF(H7227="","",COUNTA($H$5:H7227))</f>
        <v/>
      </c>
      <c r="H7227" s="187"/>
      <c r="I7227" s="203"/>
      <c r="J7227" s="202"/>
      <c r="K7227" s="202"/>
      <c r="L7227" s="202"/>
      <c r="M7227" s="202"/>
      <c r="N7227" s="202"/>
      <c r="O7227" s="201"/>
      <c r="P7227" s="159"/>
      <c r="Q7227" s="206"/>
      <c r="R7227" s="50"/>
      <c r="S7227" s="51"/>
      <c r="T7227" s="51"/>
      <c r="U7227" s="52"/>
      <c r="V7227" s="52"/>
      <c r="W7227" s="52"/>
      <c r="X7227" s="53"/>
      <c r="Y7227" s="52"/>
      <c r="Z7227" s="54"/>
      <c r="AA7227" s="22"/>
      <c r="AB7227" s="22"/>
      <c r="AC7227" s="22"/>
      <c r="AD7227" s="22"/>
      <c r="AE7227" s="22"/>
      <c r="AF7227" s="22"/>
      <c r="AG7227" s="22"/>
    </row>
    <row r="7228" spans="1:33" s="11" customFormat="1" ht="26.1" customHeight="1">
      <c r="A7228" s="45"/>
      <c r="B7228" s="45"/>
      <c r="C7228" s="45"/>
      <c r="D7228" s="46"/>
      <c r="E7228" s="46"/>
      <c r="F7228" s="46"/>
      <c r="G7228" s="63" t="str">
        <f>IF(H7228="","",COUNTA($H$5:H7228))</f>
        <v/>
      </c>
      <c r="H7228" s="187"/>
      <c r="I7228" s="203"/>
      <c r="J7228" s="202"/>
      <c r="K7228" s="202"/>
      <c r="L7228" s="202"/>
      <c r="M7228" s="202"/>
      <c r="N7228" s="202"/>
      <c r="O7228" s="201"/>
      <c r="P7228" s="159"/>
      <c r="Q7228" s="206"/>
      <c r="R7228" s="50"/>
      <c r="S7228" s="51"/>
      <c r="T7228" s="51"/>
      <c r="U7228" s="52"/>
      <c r="V7228" s="52"/>
      <c r="W7228" s="52"/>
      <c r="X7228" s="53"/>
      <c r="Y7228" s="52"/>
      <c r="Z7228" s="54"/>
      <c r="AA7228" s="22"/>
      <c r="AB7228" s="22"/>
      <c r="AC7228" s="22"/>
      <c r="AD7228" s="22"/>
      <c r="AE7228" s="22"/>
      <c r="AF7228" s="22"/>
      <c r="AG7228" s="22"/>
    </row>
    <row r="7229" spans="1:33" s="11" customFormat="1" ht="26.1" customHeight="1">
      <c r="A7229" s="45"/>
      <c r="B7229" s="45"/>
      <c r="C7229" s="45"/>
      <c r="D7229" s="46"/>
      <c r="E7229" s="46"/>
      <c r="F7229" s="46"/>
      <c r="G7229" s="63" t="str">
        <f>IF(H7229="","",COUNTA($H$5:H7229))</f>
        <v/>
      </c>
      <c r="H7229" s="187"/>
      <c r="I7229" s="203"/>
      <c r="J7229" s="202"/>
      <c r="K7229" s="202"/>
      <c r="L7229" s="202"/>
      <c r="M7229" s="202"/>
      <c r="N7229" s="202"/>
      <c r="O7229" s="201"/>
      <c r="P7229" s="159"/>
      <c r="Q7229" s="206"/>
      <c r="R7229" s="50"/>
      <c r="S7229" s="51"/>
      <c r="T7229" s="51"/>
      <c r="U7229" s="52"/>
      <c r="V7229" s="52"/>
      <c r="W7229" s="52"/>
      <c r="X7229" s="53"/>
      <c r="Y7229" s="52"/>
      <c r="Z7229" s="54"/>
      <c r="AA7229" s="22"/>
      <c r="AB7229" s="22"/>
      <c r="AC7229" s="22"/>
      <c r="AD7229" s="22"/>
      <c r="AE7229" s="22"/>
      <c r="AF7229" s="22"/>
      <c r="AG7229" s="22"/>
    </row>
    <row r="7230" spans="1:33" s="11" customFormat="1" ht="26.1" customHeight="1">
      <c r="A7230" s="45"/>
      <c r="B7230" s="45"/>
      <c r="C7230" s="45"/>
      <c r="D7230" s="46"/>
      <c r="E7230" s="46"/>
      <c r="F7230" s="46"/>
      <c r="G7230" s="63" t="str">
        <f>IF(H7230="","",COUNTA($H$5:H7230))</f>
        <v/>
      </c>
      <c r="H7230" s="187"/>
      <c r="I7230" s="203"/>
      <c r="J7230" s="202"/>
      <c r="K7230" s="202"/>
      <c r="L7230" s="202"/>
      <c r="M7230" s="202"/>
      <c r="N7230" s="202"/>
      <c r="O7230" s="201"/>
      <c r="P7230" s="159"/>
      <c r="Q7230" s="206"/>
      <c r="R7230" s="50"/>
      <c r="S7230" s="51"/>
      <c r="T7230" s="51"/>
      <c r="U7230" s="52"/>
      <c r="V7230" s="52"/>
      <c r="W7230" s="52"/>
      <c r="X7230" s="53"/>
      <c r="Y7230" s="52"/>
      <c r="Z7230" s="54"/>
      <c r="AA7230" s="22"/>
      <c r="AB7230" s="22"/>
      <c r="AC7230" s="22"/>
      <c r="AD7230" s="22"/>
      <c r="AE7230" s="22"/>
      <c r="AF7230" s="22"/>
      <c r="AG7230" s="22"/>
    </row>
    <row r="7231" spans="1:33" s="11" customFormat="1" ht="26.1" customHeight="1">
      <c r="A7231" s="45"/>
      <c r="B7231" s="45"/>
      <c r="C7231" s="45"/>
      <c r="D7231" s="46"/>
      <c r="E7231" s="46"/>
      <c r="F7231" s="46"/>
      <c r="G7231" s="63" t="str">
        <f>IF(H7231="","",COUNTA($H$5:H7231))</f>
        <v/>
      </c>
      <c r="H7231" s="187"/>
      <c r="I7231" s="203"/>
      <c r="J7231" s="202"/>
      <c r="K7231" s="202"/>
      <c r="L7231" s="202"/>
      <c r="M7231" s="202"/>
      <c r="N7231" s="202"/>
      <c r="O7231" s="201"/>
      <c r="P7231" s="159"/>
      <c r="Q7231" s="206"/>
      <c r="R7231" s="50"/>
      <c r="S7231" s="51"/>
      <c r="T7231" s="51"/>
      <c r="U7231" s="52"/>
      <c r="V7231" s="52"/>
      <c r="W7231" s="52"/>
      <c r="X7231" s="53"/>
      <c r="Y7231" s="52"/>
      <c r="Z7231" s="54"/>
      <c r="AA7231" s="22"/>
      <c r="AB7231" s="22"/>
      <c r="AC7231" s="22"/>
      <c r="AD7231" s="22"/>
      <c r="AE7231" s="22"/>
      <c r="AF7231" s="22"/>
      <c r="AG7231" s="22"/>
    </row>
    <row r="7232" spans="1:33" s="11" customFormat="1" ht="26.1" customHeight="1">
      <c r="A7232" s="45"/>
      <c r="B7232" s="45"/>
      <c r="C7232" s="45"/>
      <c r="D7232" s="46"/>
      <c r="E7232" s="46"/>
      <c r="F7232" s="46"/>
      <c r="G7232" s="63" t="str">
        <f>IF(H7232="","",COUNTA($H$5:H7232))</f>
        <v/>
      </c>
      <c r="H7232" s="187"/>
      <c r="I7232" s="203"/>
      <c r="J7232" s="202"/>
      <c r="K7232" s="202"/>
      <c r="L7232" s="202"/>
      <c r="M7232" s="202"/>
      <c r="N7232" s="202"/>
      <c r="O7232" s="201"/>
      <c r="P7232" s="159"/>
      <c r="Q7232" s="206"/>
      <c r="R7232" s="50"/>
      <c r="S7232" s="51"/>
      <c r="T7232" s="51"/>
      <c r="U7232" s="52"/>
      <c r="V7232" s="52"/>
      <c r="W7232" s="52"/>
      <c r="X7232" s="53"/>
      <c r="Y7232" s="52"/>
      <c r="Z7232" s="54"/>
      <c r="AA7232" s="22"/>
      <c r="AB7232" s="22"/>
      <c r="AC7232" s="22"/>
      <c r="AD7232" s="22"/>
      <c r="AE7232" s="22"/>
      <c r="AF7232" s="22"/>
      <c r="AG7232" s="22"/>
    </row>
    <row r="7233" spans="1:33" s="11" customFormat="1" ht="26.1" customHeight="1">
      <c r="A7233" s="45"/>
      <c r="B7233" s="45"/>
      <c r="C7233" s="45"/>
      <c r="D7233" s="46"/>
      <c r="E7233" s="46"/>
      <c r="F7233" s="46"/>
      <c r="G7233" s="63" t="str">
        <f>IF(H7233="","",COUNTA($H$5:H7233))</f>
        <v/>
      </c>
      <c r="H7233" s="187"/>
      <c r="I7233" s="203"/>
      <c r="J7233" s="202"/>
      <c r="K7233" s="202"/>
      <c r="L7233" s="202"/>
      <c r="M7233" s="202"/>
      <c r="N7233" s="202"/>
      <c r="O7233" s="201"/>
      <c r="P7233" s="159"/>
      <c r="Q7233" s="206"/>
      <c r="R7233" s="50"/>
      <c r="S7233" s="51"/>
      <c r="T7233" s="51"/>
      <c r="U7233" s="52"/>
      <c r="V7233" s="52"/>
      <c r="W7233" s="52"/>
      <c r="X7233" s="53"/>
      <c r="Y7233" s="52"/>
      <c r="Z7233" s="54"/>
      <c r="AA7233" s="22"/>
      <c r="AB7233" s="22"/>
      <c r="AC7233" s="22"/>
      <c r="AD7233" s="22"/>
      <c r="AE7233" s="22"/>
      <c r="AF7233" s="22"/>
      <c r="AG7233" s="22"/>
    </row>
    <row r="7234" spans="1:33" s="11" customFormat="1" ht="26.1" customHeight="1">
      <c r="A7234" s="45"/>
      <c r="B7234" s="45"/>
      <c r="C7234" s="45"/>
      <c r="D7234" s="46"/>
      <c r="E7234" s="46"/>
      <c r="F7234" s="46"/>
      <c r="G7234" s="63" t="str">
        <f>IF(H7234="","",COUNTA($H$5:H7234))</f>
        <v/>
      </c>
      <c r="H7234" s="187"/>
      <c r="I7234" s="203"/>
      <c r="J7234" s="202"/>
      <c r="K7234" s="202"/>
      <c r="L7234" s="202"/>
      <c r="M7234" s="202"/>
      <c r="N7234" s="202"/>
      <c r="O7234" s="201"/>
      <c r="P7234" s="159"/>
      <c r="Q7234" s="206"/>
      <c r="R7234" s="50"/>
      <c r="S7234" s="51"/>
      <c r="T7234" s="51"/>
      <c r="U7234" s="52"/>
      <c r="V7234" s="52"/>
      <c r="W7234" s="52"/>
      <c r="X7234" s="53"/>
      <c r="Y7234" s="52"/>
      <c r="Z7234" s="54"/>
      <c r="AA7234" s="22"/>
      <c r="AB7234" s="22"/>
      <c r="AC7234" s="22"/>
      <c r="AD7234" s="22"/>
      <c r="AE7234" s="22"/>
      <c r="AF7234" s="22"/>
      <c r="AG7234" s="22"/>
    </row>
    <row r="7235" spans="1:33" s="11" customFormat="1" ht="26.1" customHeight="1">
      <c r="A7235" s="45"/>
      <c r="B7235" s="45"/>
      <c r="C7235" s="45"/>
      <c r="D7235" s="46"/>
      <c r="E7235" s="46"/>
      <c r="F7235" s="46"/>
      <c r="G7235" s="63" t="str">
        <f>IF(H7235="","",COUNTA($H$5:H7235))</f>
        <v/>
      </c>
      <c r="H7235" s="187"/>
      <c r="I7235" s="203"/>
      <c r="J7235" s="202"/>
      <c r="K7235" s="202"/>
      <c r="L7235" s="202"/>
      <c r="M7235" s="202"/>
      <c r="N7235" s="202"/>
      <c r="O7235" s="201"/>
      <c r="P7235" s="159"/>
      <c r="Q7235" s="206"/>
      <c r="R7235" s="50"/>
      <c r="S7235" s="51"/>
      <c r="T7235" s="51"/>
      <c r="U7235" s="52"/>
      <c r="V7235" s="52"/>
      <c r="W7235" s="52"/>
      <c r="X7235" s="53"/>
      <c r="Y7235" s="52"/>
      <c r="Z7235" s="54"/>
      <c r="AA7235" s="22"/>
      <c r="AB7235" s="22"/>
      <c r="AC7235" s="22"/>
      <c r="AD7235" s="22"/>
      <c r="AE7235" s="22"/>
      <c r="AF7235" s="22"/>
      <c r="AG7235" s="22"/>
    </row>
    <row r="7236" spans="1:33" s="11" customFormat="1" ht="26.1" customHeight="1">
      <c r="A7236" s="45"/>
      <c r="B7236" s="45"/>
      <c r="C7236" s="45"/>
      <c r="D7236" s="46"/>
      <c r="E7236" s="46"/>
      <c r="F7236" s="46"/>
      <c r="G7236" s="63" t="str">
        <f>IF(H7236="","",COUNTA($H$5:H7236))</f>
        <v/>
      </c>
      <c r="H7236" s="187"/>
      <c r="I7236" s="203"/>
      <c r="J7236" s="202"/>
      <c r="K7236" s="202"/>
      <c r="L7236" s="202"/>
      <c r="M7236" s="202"/>
      <c r="N7236" s="202"/>
      <c r="O7236" s="201"/>
      <c r="P7236" s="159"/>
      <c r="Q7236" s="206"/>
      <c r="R7236" s="50"/>
      <c r="S7236" s="51"/>
      <c r="T7236" s="51"/>
      <c r="U7236" s="52"/>
      <c r="V7236" s="52"/>
      <c r="W7236" s="52"/>
      <c r="X7236" s="53"/>
      <c r="Y7236" s="52"/>
      <c r="Z7236" s="54"/>
      <c r="AA7236" s="22"/>
      <c r="AB7236" s="22"/>
      <c r="AC7236" s="22"/>
      <c r="AD7236" s="22"/>
      <c r="AE7236" s="22"/>
      <c r="AF7236" s="22"/>
      <c r="AG7236" s="22"/>
    </row>
    <row r="7237" spans="1:33" s="11" customFormat="1" ht="26.1" customHeight="1">
      <c r="A7237" s="45"/>
      <c r="B7237" s="45"/>
      <c r="C7237" s="45"/>
      <c r="D7237" s="46"/>
      <c r="E7237" s="46"/>
      <c r="F7237" s="46"/>
      <c r="G7237" s="63" t="str">
        <f>IF(H7237="","",COUNTA($H$5:H7237))</f>
        <v/>
      </c>
      <c r="H7237" s="187"/>
      <c r="I7237" s="203"/>
      <c r="J7237" s="202"/>
      <c r="K7237" s="202"/>
      <c r="L7237" s="202"/>
      <c r="M7237" s="202"/>
      <c r="N7237" s="202"/>
      <c r="O7237" s="201"/>
      <c r="P7237" s="159"/>
      <c r="Q7237" s="206"/>
      <c r="R7237" s="50"/>
      <c r="S7237" s="51"/>
      <c r="T7237" s="51"/>
      <c r="U7237" s="52"/>
      <c r="V7237" s="52"/>
      <c r="W7237" s="52"/>
      <c r="X7237" s="53"/>
      <c r="Y7237" s="52"/>
      <c r="Z7237" s="54"/>
      <c r="AA7237" s="22"/>
      <c r="AB7237" s="22"/>
      <c r="AC7237" s="22"/>
      <c r="AD7237" s="22"/>
      <c r="AE7237" s="22"/>
      <c r="AF7237" s="22"/>
      <c r="AG7237" s="22"/>
    </row>
    <row r="7238" spans="1:33" s="11" customFormat="1" ht="26.1" customHeight="1">
      <c r="A7238" s="45"/>
      <c r="B7238" s="45"/>
      <c r="C7238" s="45"/>
      <c r="D7238" s="46"/>
      <c r="E7238" s="46"/>
      <c r="F7238" s="46"/>
      <c r="G7238" s="63" t="str">
        <f>IF(H7238="","",COUNTA($H$5:H7238))</f>
        <v/>
      </c>
      <c r="H7238" s="187"/>
      <c r="I7238" s="203"/>
      <c r="J7238" s="202"/>
      <c r="K7238" s="202"/>
      <c r="L7238" s="202"/>
      <c r="M7238" s="202"/>
      <c r="N7238" s="202"/>
      <c r="O7238" s="201"/>
      <c r="P7238" s="159"/>
      <c r="Q7238" s="206"/>
      <c r="R7238" s="50"/>
      <c r="S7238" s="51"/>
      <c r="T7238" s="51"/>
      <c r="U7238" s="52"/>
      <c r="V7238" s="52"/>
      <c r="W7238" s="52"/>
      <c r="X7238" s="53"/>
      <c r="Y7238" s="52"/>
      <c r="Z7238" s="54"/>
      <c r="AA7238" s="22"/>
      <c r="AB7238" s="22"/>
      <c r="AC7238" s="22"/>
      <c r="AD7238" s="22"/>
      <c r="AE7238" s="22"/>
      <c r="AF7238" s="22"/>
      <c r="AG7238" s="22"/>
    </row>
    <row r="7239" spans="1:33" s="11" customFormat="1" ht="26.1" customHeight="1">
      <c r="A7239" s="45"/>
      <c r="B7239" s="45"/>
      <c r="C7239" s="45"/>
      <c r="D7239" s="46"/>
      <c r="E7239" s="46"/>
      <c r="F7239" s="46"/>
      <c r="G7239" s="63" t="str">
        <f>IF(H7239="","",COUNTA($H$5:H7239))</f>
        <v/>
      </c>
      <c r="H7239" s="187"/>
      <c r="I7239" s="203"/>
      <c r="J7239" s="202"/>
      <c r="K7239" s="202"/>
      <c r="L7239" s="202"/>
      <c r="M7239" s="202"/>
      <c r="N7239" s="202"/>
      <c r="O7239" s="201"/>
      <c r="P7239" s="159"/>
      <c r="Q7239" s="206"/>
      <c r="R7239" s="50"/>
      <c r="S7239" s="51"/>
      <c r="T7239" s="51"/>
      <c r="U7239" s="52"/>
      <c r="V7239" s="52"/>
      <c r="W7239" s="52"/>
      <c r="X7239" s="53"/>
      <c r="Y7239" s="52"/>
      <c r="Z7239" s="54"/>
      <c r="AA7239" s="22"/>
      <c r="AB7239" s="22"/>
      <c r="AC7239" s="22"/>
      <c r="AD7239" s="22"/>
      <c r="AE7239" s="22"/>
      <c r="AF7239" s="22"/>
      <c r="AG7239" s="22"/>
    </row>
    <row r="7240" spans="1:33" s="11" customFormat="1" ht="26.1" customHeight="1">
      <c r="A7240" s="45"/>
      <c r="B7240" s="45"/>
      <c r="C7240" s="45"/>
      <c r="D7240" s="46"/>
      <c r="E7240" s="46"/>
      <c r="F7240" s="46"/>
      <c r="G7240" s="63" t="str">
        <f>IF(H7240="","",COUNTA($H$5:H7240))</f>
        <v/>
      </c>
      <c r="H7240" s="187"/>
      <c r="I7240" s="203"/>
      <c r="J7240" s="202"/>
      <c r="K7240" s="202"/>
      <c r="L7240" s="202"/>
      <c r="M7240" s="202"/>
      <c r="N7240" s="202"/>
      <c r="O7240" s="201"/>
      <c r="P7240" s="159"/>
      <c r="Q7240" s="206"/>
      <c r="R7240" s="50"/>
      <c r="S7240" s="51"/>
      <c r="T7240" s="51"/>
      <c r="U7240" s="52"/>
      <c r="V7240" s="52"/>
      <c r="W7240" s="52"/>
      <c r="X7240" s="53"/>
      <c r="Y7240" s="52"/>
      <c r="Z7240" s="54"/>
      <c r="AA7240" s="22"/>
      <c r="AB7240" s="22"/>
      <c r="AC7240" s="22"/>
      <c r="AD7240" s="22"/>
      <c r="AE7240" s="22"/>
      <c r="AF7240" s="22"/>
      <c r="AG7240" s="22"/>
    </row>
    <row r="7241" spans="1:33" s="11" customFormat="1" ht="26.1" customHeight="1">
      <c r="A7241" s="45"/>
      <c r="B7241" s="45"/>
      <c r="C7241" s="45"/>
      <c r="D7241" s="46"/>
      <c r="E7241" s="46"/>
      <c r="F7241" s="46"/>
      <c r="G7241" s="63" t="str">
        <f>IF(H7241="","",COUNTA($H$5:H7241))</f>
        <v/>
      </c>
      <c r="H7241" s="187"/>
      <c r="I7241" s="203"/>
      <c r="J7241" s="202"/>
      <c r="K7241" s="202"/>
      <c r="L7241" s="202"/>
      <c r="M7241" s="202"/>
      <c r="N7241" s="202"/>
      <c r="O7241" s="201"/>
      <c r="P7241" s="159"/>
      <c r="Q7241" s="206"/>
      <c r="R7241" s="50"/>
      <c r="S7241" s="51"/>
      <c r="T7241" s="51"/>
      <c r="U7241" s="52"/>
      <c r="V7241" s="52"/>
      <c r="W7241" s="52"/>
      <c r="X7241" s="53"/>
      <c r="Y7241" s="52"/>
      <c r="Z7241" s="54"/>
      <c r="AA7241" s="22"/>
      <c r="AB7241" s="22"/>
      <c r="AC7241" s="22"/>
      <c r="AD7241" s="22"/>
      <c r="AE7241" s="22"/>
      <c r="AF7241" s="22"/>
      <c r="AG7241" s="22"/>
    </row>
    <row r="7242" spans="1:33" s="11" customFormat="1" ht="26.1" customHeight="1">
      <c r="A7242" s="45"/>
      <c r="B7242" s="45"/>
      <c r="C7242" s="45"/>
      <c r="D7242" s="46"/>
      <c r="E7242" s="46"/>
      <c r="F7242" s="46"/>
      <c r="G7242" s="63" t="str">
        <f>IF(H7242="","",COUNTA($H$5:H7242))</f>
        <v/>
      </c>
      <c r="H7242" s="187"/>
      <c r="I7242" s="203"/>
      <c r="J7242" s="202"/>
      <c r="K7242" s="202"/>
      <c r="L7242" s="202"/>
      <c r="M7242" s="202"/>
      <c r="N7242" s="202"/>
      <c r="O7242" s="201"/>
      <c r="P7242" s="159"/>
      <c r="Q7242" s="206"/>
      <c r="R7242" s="50"/>
      <c r="S7242" s="51"/>
      <c r="T7242" s="51"/>
      <c r="U7242" s="52"/>
      <c r="V7242" s="52"/>
      <c r="W7242" s="52"/>
      <c r="X7242" s="53"/>
      <c r="Y7242" s="52"/>
      <c r="Z7242" s="54"/>
      <c r="AA7242" s="22"/>
      <c r="AB7242" s="22"/>
      <c r="AC7242" s="22"/>
      <c r="AD7242" s="22"/>
      <c r="AE7242" s="22"/>
      <c r="AF7242" s="22"/>
      <c r="AG7242" s="22"/>
    </row>
    <row r="7243" spans="1:33" s="11" customFormat="1" ht="26.1" customHeight="1">
      <c r="A7243" s="45"/>
      <c r="B7243" s="45"/>
      <c r="C7243" s="45"/>
      <c r="D7243" s="46"/>
      <c r="E7243" s="46"/>
      <c r="F7243" s="46"/>
      <c r="G7243" s="63" t="str">
        <f>IF(H7243="","",COUNTA($H$5:H7243))</f>
        <v/>
      </c>
      <c r="H7243" s="187"/>
      <c r="I7243" s="203"/>
      <c r="J7243" s="202"/>
      <c r="K7243" s="202"/>
      <c r="L7243" s="202"/>
      <c r="M7243" s="202"/>
      <c r="N7243" s="202"/>
      <c r="O7243" s="201"/>
      <c r="P7243" s="159"/>
      <c r="Q7243" s="206"/>
      <c r="R7243" s="50"/>
      <c r="S7243" s="51"/>
      <c r="T7243" s="51"/>
      <c r="U7243" s="52"/>
      <c r="V7243" s="52"/>
      <c r="W7243" s="52"/>
      <c r="X7243" s="53"/>
      <c r="Y7243" s="52"/>
      <c r="Z7243" s="54"/>
      <c r="AA7243" s="22"/>
      <c r="AB7243" s="22"/>
      <c r="AC7243" s="22"/>
      <c r="AD7243" s="22"/>
      <c r="AE7243" s="22"/>
      <c r="AF7243" s="22"/>
      <c r="AG7243" s="22"/>
    </row>
    <row r="7244" spans="1:33" s="11" customFormat="1" ht="26.1" customHeight="1">
      <c r="A7244" s="45"/>
      <c r="B7244" s="45"/>
      <c r="C7244" s="45"/>
      <c r="D7244" s="46"/>
      <c r="E7244" s="46"/>
      <c r="F7244" s="46"/>
      <c r="G7244" s="63" t="str">
        <f>IF(H7244="","",COUNTA($H$5:H7244))</f>
        <v/>
      </c>
      <c r="H7244" s="187"/>
      <c r="I7244" s="203"/>
      <c r="J7244" s="202"/>
      <c r="K7244" s="202"/>
      <c r="L7244" s="202"/>
      <c r="M7244" s="202"/>
      <c r="N7244" s="202"/>
      <c r="O7244" s="201"/>
      <c r="P7244" s="159"/>
      <c r="Q7244" s="206"/>
      <c r="R7244" s="50"/>
      <c r="S7244" s="51"/>
      <c r="T7244" s="51"/>
      <c r="U7244" s="52"/>
      <c r="V7244" s="52"/>
      <c r="W7244" s="52"/>
      <c r="X7244" s="53"/>
      <c r="Y7244" s="52"/>
      <c r="Z7244" s="54"/>
      <c r="AA7244" s="22"/>
      <c r="AB7244" s="22"/>
      <c r="AC7244" s="22"/>
      <c r="AD7244" s="22"/>
      <c r="AE7244" s="22"/>
      <c r="AF7244" s="22"/>
      <c r="AG7244" s="22"/>
    </row>
    <row r="7245" spans="1:33" s="11" customFormat="1" ht="26.1" customHeight="1">
      <c r="A7245" s="45"/>
      <c r="B7245" s="45"/>
      <c r="C7245" s="45"/>
      <c r="D7245" s="46"/>
      <c r="E7245" s="46"/>
      <c r="F7245" s="46"/>
      <c r="G7245" s="63" t="str">
        <f>IF(H7245="","",COUNTA($H$5:H7245))</f>
        <v/>
      </c>
      <c r="H7245" s="187"/>
      <c r="I7245" s="203"/>
      <c r="J7245" s="202"/>
      <c r="K7245" s="202"/>
      <c r="L7245" s="202"/>
      <c r="M7245" s="202"/>
      <c r="N7245" s="202"/>
      <c r="O7245" s="201"/>
      <c r="P7245" s="159"/>
      <c r="Q7245" s="206"/>
      <c r="R7245" s="50"/>
      <c r="S7245" s="51"/>
      <c r="T7245" s="51"/>
      <c r="U7245" s="52"/>
      <c r="V7245" s="52"/>
      <c r="W7245" s="52"/>
      <c r="X7245" s="53"/>
      <c r="Y7245" s="52"/>
      <c r="Z7245" s="54"/>
      <c r="AA7245" s="22"/>
      <c r="AB7245" s="22"/>
      <c r="AC7245" s="22"/>
      <c r="AD7245" s="22"/>
      <c r="AE7245" s="22"/>
      <c r="AF7245" s="22"/>
      <c r="AG7245" s="22"/>
    </row>
    <row r="7246" spans="1:33" s="11" customFormat="1" ht="26.1" customHeight="1">
      <c r="A7246" s="45"/>
      <c r="B7246" s="45"/>
      <c r="C7246" s="45"/>
      <c r="D7246" s="46"/>
      <c r="E7246" s="46"/>
      <c r="F7246" s="46"/>
      <c r="G7246" s="63" t="str">
        <f>IF(H7246="","",COUNTA($H$5:H7246))</f>
        <v/>
      </c>
      <c r="H7246" s="187"/>
      <c r="I7246" s="203"/>
      <c r="J7246" s="202"/>
      <c r="K7246" s="202"/>
      <c r="L7246" s="202"/>
      <c r="M7246" s="202"/>
      <c r="N7246" s="202"/>
      <c r="O7246" s="201"/>
      <c r="P7246" s="159"/>
      <c r="Q7246" s="206"/>
      <c r="R7246" s="50"/>
      <c r="S7246" s="51"/>
      <c r="T7246" s="51"/>
      <c r="U7246" s="52"/>
      <c r="V7246" s="52"/>
      <c r="W7246" s="52"/>
      <c r="X7246" s="53"/>
      <c r="Y7246" s="52"/>
      <c r="Z7246" s="54"/>
      <c r="AA7246" s="22"/>
      <c r="AB7246" s="22"/>
      <c r="AC7246" s="22"/>
      <c r="AD7246" s="22"/>
      <c r="AE7246" s="22"/>
      <c r="AF7246" s="22"/>
      <c r="AG7246" s="22"/>
    </row>
    <row r="7247" spans="1:33" s="11" customFormat="1" ht="26.1" customHeight="1">
      <c r="A7247" s="45"/>
      <c r="B7247" s="45"/>
      <c r="C7247" s="45"/>
      <c r="D7247" s="46"/>
      <c r="E7247" s="46"/>
      <c r="F7247" s="46"/>
      <c r="G7247" s="63" t="str">
        <f>IF(H7247="","",COUNTA($H$5:H7247))</f>
        <v/>
      </c>
      <c r="H7247" s="187"/>
      <c r="I7247" s="203"/>
      <c r="J7247" s="202"/>
      <c r="K7247" s="202"/>
      <c r="L7247" s="202"/>
      <c r="M7247" s="202"/>
      <c r="N7247" s="202"/>
      <c r="O7247" s="201"/>
      <c r="P7247" s="159"/>
      <c r="Q7247" s="206"/>
      <c r="R7247" s="50"/>
      <c r="S7247" s="51"/>
      <c r="T7247" s="51"/>
      <c r="U7247" s="52"/>
      <c r="V7247" s="52"/>
      <c r="W7247" s="52"/>
      <c r="X7247" s="53"/>
      <c r="Y7247" s="52"/>
      <c r="Z7247" s="54"/>
      <c r="AA7247" s="22"/>
      <c r="AB7247" s="22"/>
      <c r="AC7247" s="22"/>
      <c r="AD7247" s="22"/>
      <c r="AE7247" s="22"/>
      <c r="AF7247" s="22"/>
      <c r="AG7247" s="22"/>
    </row>
    <row r="7248" spans="1:33" s="11" customFormat="1" ht="26.1" customHeight="1">
      <c r="A7248" s="45"/>
      <c r="B7248" s="45"/>
      <c r="C7248" s="45"/>
      <c r="D7248" s="46"/>
      <c r="E7248" s="46"/>
      <c r="F7248" s="46"/>
      <c r="G7248" s="63" t="str">
        <f>IF(H7248="","",COUNTA($H$5:H7248))</f>
        <v/>
      </c>
      <c r="H7248" s="187"/>
      <c r="I7248" s="203"/>
      <c r="J7248" s="202"/>
      <c r="K7248" s="202"/>
      <c r="L7248" s="202"/>
      <c r="M7248" s="202"/>
      <c r="N7248" s="202"/>
      <c r="O7248" s="201"/>
      <c r="P7248" s="159"/>
      <c r="Q7248" s="206"/>
      <c r="R7248" s="50"/>
      <c r="S7248" s="51"/>
      <c r="T7248" s="51"/>
      <c r="U7248" s="52"/>
      <c r="V7248" s="52"/>
      <c r="W7248" s="52"/>
      <c r="X7248" s="53"/>
      <c r="Y7248" s="52"/>
      <c r="Z7248" s="54"/>
      <c r="AA7248" s="22"/>
      <c r="AB7248" s="22"/>
      <c r="AC7248" s="22"/>
      <c r="AD7248" s="22"/>
      <c r="AE7248" s="22"/>
      <c r="AF7248" s="22"/>
      <c r="AG7248" s="22"/>
    </row>
    <row r="7249" spans="1:33" s="11" customFormat="1" ht="26.1" customHeight="1">
      <c r="A7249" s="45"/>
      <c r="B7249" s="45"/>
      <c r="C7249" s="45"/>
      <c r="D7249" s="46"/>
      <c r="E7249" s="46"/>
      <c r="F7249" s="46"/>
      <c r="G7249" s="63" t="str">
        <f>IF(H7249="","",COUNTA($H$5:H7249))</f>
        <v/>
      </c>
      <c r="H7249" s="187"/>
      <c r="I7249" s="203"/>
      <c r="J7249" s="202"/>
      <c r="K7249" s="202"/>
      <c r="L7249" s="202"/>
      <c r="M7249" s="202"/>
      <c r="N7249" s="202"/>
      <c r="O7249" s="201"/>
      <c r="P7249" s="159"/>
      <c r="Q7249" s="206"/>
      <c r="R7249" s="50"/>
      <c r="S7249" s="51"/>
      <c r="T7249" s="51"/>
      <c r="U7249" s="52"/>
      <c r="V7249" s="52"/>
      <c r="W7249" s="52"/>
      <c r="X7249" s="53"/>
      <c r="Y7249" s="52"/>
      <c r="Z7249" s="54"/>
      <c r="AA7249" s="22"/>
      <c r="AB7249" s="22"/>
      <c r="AC7249" s="22"/>
      <c r="AD7249" s="22"/>
      <c r="AE7249" s="22"/>
      <c r="AF7249" s="22"/>
      <c r="AG7249" s="22"/>
    </row>
    <row r="7250" spans="1:33" s="11" customFormat="1" ht="26.1" customHeight="1">
      <c r="A7250" s="45"/>
      <c r="B7250" s="45"/>
      <c r="C7250" s="45"/>
      <c r="D7250" s="46"/>
      <c r="E7250" s="46"/>
      <c r="F7250" s="46"/>
      <c r="G7250" s="63" t="str">
        <f>IF(H7250="","",COUNTA($H$5:H7250))</f>
        <v/>
      </c>
      <c r="H7250" s="187"/>
      <c r="I7250" s="203"/>
      <c r="J7250" s="202"/>
      <c r="K7250" s="202"/>
      <c r="L7250" s="202"/>
      <c r="M7250" s="202"/>
      <c r="N7250" s="202"/>
      <c r="O7250" s="201"/>
      <c r="P7250" s="159"/>
      <c r="Q7250" s="206"/>
      <c r="R7250" s="50"/>
      <c r="S7250" s="51"/>
      <c r="T7250" s="51"/>
      <c r="U7250" s="52"/>
      <c r="V7250" s="52"/>
      <c r="W7250" s="52"/>
      <c r="X7250" s="53"/>
      <c r="Y7250" s="52"/>
      <c r="Z7250" s="54"/>
      <c r="AA7250" s="22"/>
      <c r="AB7250" s="22"/>
      <c r="AC7250" s="22"/>
      <c r="AD7250" s="22"/>
      <c r="AE7250" s="22"/>
      <c r="AF7250" s="22"/>
      <c r="AG7250" s="22"/>
    </row>
    <row r="7251" spans="1:33" s="11" customFormat="1" ht="26.1" customHeight="1">
      <c r="A7251" s="45"/>
      <c r="B7251" s="45"/>
      <c r="C7251" s="45"/>
      <c r="D7251" s="46"/>
      <c r="E7251" s="46"/>
      <c r="F7251" s="46"/>
      <c r="G7251" s="63" t="str">
        <f>IF(H7251="","",COUNTA($H$5:H7251))</f>
        <v/>
      </c>
      <c r="H7251" s="187"/>
      <c r="I7251" s="203"/>
      <c r="J7251" s="202"/>
      <c r="K7251" s="202"/>
      <c r="L7251" s="202"/>
      <c r="M7251" s="202"/>
      <c r="N7251" s="202"/>
      <c r="O7251" s="201"/>
      <c r="P7251" s="159"/>
      <c r="Q7251" s="206"/>
      <c r="R7251" s="50"/>
      <c r="S7251" s="51"/>
      <c r="T7251" s="51"/>
      <c r="U7251" s="52"/>
      <c r="V7251" s="52"/>
      <c r="W7251" s="52"/>
      <c r="X7251" s="53"/>
      <c r="Y7251" s="52"/>
      <c r="Z7251" s="54"/>
      <c r="AA7251" s="22"/>
      <c r="AB7251" s="22"/>
      <c r="AC7251" s="22"/>
      <c r="AD7251" s="22"/>
      <c r="AE7251" s="22"/>
      <c r="AF7251" s="22"/>
      <c r="AG7251" s="22"/>
    </row>
    <row r="7252" spans="1:33" s="11" customFormat="1" ht="26.1" customHeight="1">
      <c r="A7252" s="45"/>
      <c r="B7252" s="45"/>
      <c r="C7252" s="45"/>
      <c r="D7252" s="46"/>
      <c r="E7252" s="46"/>
      <c r="F7252" s="46"/>
      <c r="G7252" s="63" t="str">
        <f>IF(H7252="","",COUNTA($H$5:H7252))</f>
        <v/>
      </c>
      <c r="H7252" s="187"/>
      <c r="I7252" s="203"/>
      <c r="J7252" s="202"/>
      <c r="K7252" s="202"/>
      <c r="L7252" s="202"/>
      <c r="M7252" s="202"/>
      <c r="N7252" s="202"/>
      <c r="O7252" s="201"/>
      <c r="P7252" s="159"/>
      <c r="Q7252" s="206"/>
      <c r="R7252" s="50"/>
      <c r="S7252" s="51"/>
      <c r="T7252" s="51"/>
      <c r="U7252" s="52"/>
      <c r="V7252" s="52"/>
      <c r="W7252" s="52"/>
      <c r="X7252" s="53"/>
      <c r="Y7252" s="52"/>
      <c r="Z7252" s="54"/>
      <c r="AA7252" s="22"/>
      <c r="AB7252" s="22"/>
      <c r="AC7252" s="22"/>
      <c r="AD7252" s="22"/>
      <c r="AE7252" s="22"/>
      <c r="AF7252" s="22"/>
      <c r="AG7252" s="22"/>
    </row>
    <row r="7253" spans="1:33" s="11" customFormat="1" ht="26.1" customHeight="1">
      <c r="A7253" s="45"/>
      <c r="B7253" s="45"/>
      <c r="C7253" s="45"/>
      <c r="D7253" s="46"/>
      <c r="E7253" s="46"/>
      <c r="F7253" s="46"/>
      <c r="G7253" s="63" t="str">
        <f>IF(H7253="","",COUNTA($H$5:H7253))</f>
        <v/>
      </c>
      <c r="H7253" s="187"/>
      <c r="I7253" s="203"/>
      <c r="J7253" s="202"/>
      <c r="K7253" s="202"/>
      <c r="L7253" s="202"/>
      <c r="M7253" s="202"/>
      <c r="N7253" s="202"/>
      <c r="O7253" s="201"/>
      <c r="P7253" s="159"/>
      <c r="Q7253" s="206"/>
      <c r="R7253" s="50"/>
      <c r="S7253" s="51"/>
      <c r="T7253" s="51"/>
      <c r="U7253" s="52"/>
      <c r="V7253" s="52"/>
      <c r="W7253" s="52"/>
      <c r="X7253" s="53"/>
      <c r="Y7253" s="52"/>
      <c r="Z7253" s="54"/>
      <c r="AA7253" s="22"/>
      <c r="AB7253" s="22"/>
      <c r="AC7253" s="22"/>
      <c r="AD7253" s="22"/>
      <c r="AE7253" s="22"/>
      <c r="AF7253" s="22"/>
      <c r="AG7253" s="22"/>
    </row>
    <row r="7254" spans="1:33" s="11" customFormat="1" ht="26.1" customHeight="1">
      <c r="A7254" s="45"/>
      <c r="B7254" s="45"/>
      <c r="C7254" s="45"/>
      <c r="D7254" s="46"/>
      <c r="E7254" s="46"/>
      <c r="F7254" s="46"/>
      <c r="G7254" s="63" t="str">
        <f>IF(H7254="","",COUNTA($H$5:H7254))</f>
        <v/>
      </c>
      <c r="H7254" s="187"/>
      <c r="I7254" s="203"/>
      <c r="J7254" s="202"/>
      <c r="K7254" s="202"/>
      <c r="L7254" s="202"/>
      <c r="M7254" s="202"/>
      <c r="N7254" s="202"/>
      <c r="O7254" s="201"/>
      <c r="P7254" s="159"/>
      <c r="Q7254" s="206"/>
      <c r="R7254" s="50"/>
      <c r="S7254" s="51"/>
      <c r="T7254" s="51"/>
      <c r="U7254" s="52"/>
      <c r="V7254" s="52"/>
      <c r="W7254" s="52"/>
      <c r="X7254" s="53"/>
      <c r="Y7254" s="52"/>
      <c r="Z7254" s="54"/>
      <c r="AA7254" s="22"/>
      <c r="AB7254" s="22"/>
      <c r="AC7254" s="22"/>
      <c r="AD7254" s="22"/>
      <c r="AE7254" s="22"/>
      <c r="AF7254" s="22"/>
      <c r="AG7254" s="22"/>
    </row>
    <row r="7255" spans="1:33" s="11" customFormat="1" ht="26.1" customHeight="1">
      <c r="A7255" s="45"/>
      <c r="B7255" s="45"/>
      <c r="C7255" s="45"/>
      <c r="D7255" s="46"/>
      <c r="E7255" s="46"/>
      <c r="F7255" s="46"/>
      <c r="G7255" s="63" t="str">
        <f>IF(H7255="","",COUNTA($H$5:H7255))</f>
        <v/>
      </c>
      <c r="H7255" s="187"/>
      <c r="I7255" s="203"/>
      <c r="J7255" s="202"/>
      <c r="K7255" s="202"/>
      <c r="L7255" s="202"/>
      <c r="M7255" s="202"/>
      <c r="N7255" s="202"/>
      <c r="O7255" s="201"/>
      <c r="P7255" s="159"/>
      <c r="Q7255" s="206"/>
      <c r="R7255" s="50"/>
      <c r="S7255" s="51"/>
      <c r="T7255" s="51"/>
      <c r="U7255" s="52"/>
      <c r="V7255" s="52"/>
      <c r="W7255" s="52"/>
      <c r="X7255" s="53"/>
      <c r="Y7255" s="52"/>
      <c r="Z7255" s="54"/>
      <c r="AA7255" s="22"/>
      <c r="AB7255" s="22"/>
      <c r="AC7255" s="22"/>
      <c r="AD7255" s="22"/>
      <c r="AE7255" s="22"/>
      <c r="AF7255" s="22"/>
      <c r="AG7255" s="22"/>
    </row>
    <row r="7256" spans="1:33" s="11" customFormat="1" ht="26.1" customHeight="1">
      <c r="A7256" s="45"/>
      <c r="B7256" s="45"/>
      <c r="C7256" s="45"/>
      <c r="D7256" s="46"/>
      <c r="E7256" s="46"/>
      <c r="F7256" s="46"/>
      <c r="G7256" s="63" t="str">
        <f>IF(H7256="","",COUNTA($H$5:H7256))</f>
        <v/>
      </c>
      <c r="H7256" s="187"/>
      <c r="I7256" s="203"/>
      <c r="J7256" s="202"/>
      <c r="K7256" s="202"/>
      <c r="L7256" s="202"/>
      <c r="M7256" s="202"/>
      <c r="N7256" s="202"/>
      <c r="O7256" s="201"/>
      <c r="P7256" s="159"/>
      <c r="Q7256" s="206"/>
      <c r="R7256" s="50"/>
      <c r="S7256" s="51"/>
      <c r="T7256" s="51"/>
      <c r="U7256" s="52"/>
      <c r="V7256" s="52"/>
      <c r="W7256" s="52"/>
      <c r="X7256" s="53"/>
      <c r="Y7256" s="52"/>
      <c r="Z7256" s="54"/>
      <c r="AA7256" s="22"/>
      <c r="AB7256" s="22"/>
      <c r="AC7256" s="22"/>
      <c r="AD7256" s="22"/>
      <c r="AE7256" s="22"/>
      <c r="AF7256" s="22"/>
      <c r="AG7256" s="22"/>
    </row>
    <row r="7257" spans="1:33" s="11" customFormat="1" ht="26.1" customHeight="1">
      <c r="A7257" s="45"/>
      <c r="B7257" s="45"/>
      <c r="C7257" s="45"/>
      <c r="D7257" s="46"/>
      <c r="E7257" s="46"/>
      <c r="F7257" s="46"/>
      <c r="G7257" s="63" t="str">
        <f>IF(H7257="","",COUNTA($H$5:H7257))</f>
        <v/>
      </c>
      <c r="H7257" s="187"/>
      <c r="I7257" s="203"/>
      <c r="J7257" s="202"/>
      <c r="K7257" s="202"/>
      <c r="L7257" s="202"/>
      <c r="M7257" s="202"/>
      <c r="N7257" s="202"/>
      <c r="O7257" s="201"/>
      <c r="P7257" s="159"/>
      <c r="Q7257" s="206"/>
      <c r="R7257" s="50"/>
      <c r="S7257" s="51"/>
      <c r="T7257" s="51"/>
      <c r="U7257" s="52"/>
      <c r="V7257" s="52"/>
      <c r="W7257" s="52"/>
      <c r="X7257" s="53"/>
      <c r="Y7257" s="52"/>
      <c r="Z7257" s="54"/>
      <c r="AA7257" s="22"/>
      <c r="AB7257" s="22"/>
      <c r="AC7257" s="22"/>
      <c r="AD7257" s="22"/>
      <c r="AE7257" s="22"/>
      <c r="AF7257" s="22"/>
      <c r="AG7257" s="22"/>
    </row>
    <row r="7258" spans="1:33" s="11" customFormat="1" ht="26.1" customHeight="1">
      <c r="A7258" s="45"/>
      <c r="B7258" s="45"/>
      <c r="C7258" s="45"/>
      <c r="D7258" s="46"/>
      <c r="E7258" s="46"/>
      <c r="F7258" s="46"/>
      <c r="G7258" s="63" t="str">
        <f>IF(H7258="","",COUNTA($H$5:H7258))</f>
        <v/>
      </c>
      <c r="H7258" s="187"/>
      <c r="I7258" s="203"/>
      <c r="J7258" s="202"/>
      <c r="K7258" s="202"/>
      <c r="L7258" s="202"/>
      <c r="M7258" s="202"/>
      <c r="N7258" s="202"/>
      <c r="O7258" s="201"/>
      <c r="P7258" s="159"/>
      <c r="Q7258" s="206"/>
      <c r="R7258" s="50"/>
      <c r="S7258" s="51"/>
      <c r="T7258" s="51"/>
      <c r="U7258" s="52"/>
      <c r="V7258" s="52"/>
      <c r="W7258" s="52"/>
      <c r="X7258" s="53"/>
      <c r="Y7258" s="52"/>
      <c r="Z7258" s="54"/>
      <c r="AA7258" s="22"/>
      <c r="AB7258" s="22"/>
      <c r="AC7258" s="22"/>
      <c r="AD7258" s="22"/>
      <c r="AE7258" s="22"/>
      <c r="AF7258" s="22"/>
      <c r="AG7258" s="22"/>
    </row>
    <row r="7259" spans="1:33" s="11" customFormat="1" ht="26.1" customHeight="1">
      <c r="A7259" s="45"/>
      <c r="B7259" s="45"/>
      <c r="C7259" s="45"/>
      <c r="D7259" s="46"/>
      <c r="E7259" s="46"/>
      <c r="F7259" s="46"/>
      <c r="G7259" s="63" t="str">
        <f>IF(H7259="","",COUNTA($H$5:H7259))</f>
        <v/>
      </c>
      <c r="H7259" s="187"/>
      <c r="I7259" s="203"/>
      <c r="J7259" s="202"/>
      <c r="K7259" s="202"/>
      <c r="L7259" s="202"/>
      <c r="M7259" s="202"/>
      <c r="N7259" s="202"/>
      <c r="O7259" s="201"/>
      <c r="P7259" s="159"/>
      <c r="Q7259" s="206"/>
      <c r="R7259" s="50"/>
      <c r="S7259" s="51"/>
      <c r="T7259" s="51"/>
      <c r="U7259" s="52"/>
      <c r="V7259" s="52"/>
      <c r="W7259" s="52"/>
      <c r="X7259" s="53"/>
      <c r="Y7259" s="52"/>
      <c r="Z7259" s="54"/>
      <c r="AA7259" s="22"/>
      <c r="AB7259" s="22"/>
      <c r="AC7259" s="22"/>
      <c r="AD7259" s="22"/>
      <c r="AE7259" s="22"/>
      <c r="AF7259" s="22"/>
      <c r="AG7259" s="22"/>
    </row>
    <row r="7260" spans="1:33" s="11" customFormat="1" ht="26.1" customHeight="1">
      <c r="A7260" s="45"/>
      <c r="B7260" s="45"/>
      <c r="C7260" s="45"/>
      <c r="D7260" s="46"/>
      <c r="E7260" s="46"/>
      <c r="F7260" s="46"/>
      <c r="G7260" s="63" t="str">
        <f>IF(H7260="","",COUNTA($H$5:H7260))</f>
        <v/>
      </c>
      <c r="H7260" s="187"/>
      <c r="I7260" s="203"/>
      <c r="J7260" s="202"/>
      <c r="K7260" s="202"/>
      <c r="L7260" s="202"/>
      <c r="M7260" s="202"/>
      <c r="N7260" s="202"/>
      <c r="O7260" s="201"/>
      <c r="P7260" s="159"/>
      <c r="Q7260" s="206"/>
      <c r="R7260" s="50"/>
      <c r="S7260" s="51"/>
      <c r="T7260" s="51"/>
      <c r="U7260" s="52"/>
      <c r="V7260" s="52"/>
      <c r="W7260" s="52"/>
      <c r="X7260" s="53"/>
      <c r="Y7260" s="52"/>
      <c r="Z7260" s="54"/>
      <c r="AA7260" s="22"/>
      <c r="AB7260" s="22"/>
      <c r="AC7260" s="22"/>
      <c r="AD7260" s="22"/>
      <c r="AE7260" s="22"/>
      <c r="AF7260" s="22"/>
      <c r="AG7260" s="22"/>
    </row>
    <row r="7261" spans="1:33" s="11" customFormat="1" ht="26.1" customHeight="1">
      <c r="A7261" s="45"/>
      <c r="B7261" s="45"/>
      <c r="C7261" s="45"/>
      <c r="D7261" s="46"/>
      <c r="E7261" s="46"/>
      <c r="F7261" s="46"/>
      <c r="G7261" s="63" t="str">
        <f>IF(H7261="","",COUNTA($H$5:H7261))</f>
        <v/>
      </c>
      <c r="H7261" s="187"/>
      <c r="I7261" s="203"/>
      <c r="J7261" s="202"/>
      <c r="K7261" s="202"/>
      <c r="L7261" s="202"/>
      <c r="M7261" s="202"/>
      <c r="N7261" s="202"/>
      <c r="O7261" s="201"/>
      <c r="P7261" s="159"/>
      <c r="Q7261" s="206"/>
      <c r="R7261" s="50"/>
      <c r="S7261" s="51"/>
      <c r="T7261" s="51"/>
      <c r="U7261" s="52"/>
      <c r="V7261" s="52"/>
      <c r="W7261" s="52"/>
      <c r="X7261" s="53"/>
      <c r="Y7261" s="52"/>
      <c r="Z7261" s="54"/>
      <c r="AA7261" s="22"/>
      <c r="AB7261" s="22"/>
      <c r="AC7261" s="22"/>
      <c r="AD7261" s="22"/>
      <c r="AE7261" s="22"/>
      <c r="AF7261" s="22"/>
      <c r="AG7261" s="22"/>
    </row>
    <row r="7262" spans="1:33" s="11" customFormat="1" ht="26.1" customHeight="1">
      <c r="A7262" s="45"/>
      <c r="B7262" s="45"/>
      <c r="C7262" s="45"/>
      <c r="D7262" s="46"/>
      <c r="E7262" s="46"/>
      <c r="F7262" s="46"/>
      <c r="G7262" s="63" t="str">
        <f>IF(H7262="","",COUNTA($H$5:H7262))</f>
        <v/>
      </c>
      <c r="H7262" s="187"/>
      <c r="I7262" s="203"/>
      <c r="J7262" s="202"/>
      <c r="K7262" s="202"/>
      <c r="L7262" s="202"/>
      <c r="M7262" s="202"/>
      <c r="N7262" s="202"/>
      <c r="O7262" s="201"/>
      <c r="P7262" s="159"/>
      <c r="Q7262" s="206"/>
      <c r="R7262" s="50"/>
      <c r="S7262" s="51"/>
      <c r="T7262" s="51"/>
      <c r="U7262" s="52"/>
      <c r="V7262" s="52"/>
      <c r="W7262" s="52"/>
      <c r="X7262" s="53"/>
      <c r="Y7262" s="52"/>
      <c r="Z7262" s="54"/>
      <c r="AA7262" s="22"/>
      <c r="AB7262" s="22"/>
      <c r="AC7262" s="22"/>
      <c r="AD7262" s="22"/>
      <c r="AE7262" s="22"/>
      <c r="AF7262" s="22"/>
      <c r="AG7262" s="22"/>
    </row>
    <row r="7263" spans="1:33" s="11" customFormat="1" ht="26.1" customHeight="1">
      <c r="A7263" s="45"/>
      <c r="B7263" s="45"/>
      <c r="C7263" s="45"/>
      <c r="D7263" s="46"/>
      <c r="E7263" s="46"/>
      <c r="F7263" s="46"/>
      <c r="G7263" s="63" t="str">
        <f>IF(H7263="","",COUNTA($H$5:H7263))</f>
        <v/>
      </c>
      <c r="H7263" s="187"/>
      <c r="I7263" s="203"/>
      <c r="J7263" s="202"/>
      <c r="K7263" s="202"/>
      <c r="L7263" s="202"/>
      <c r="M7263" s="202"/>
      <c r="N7263" s="202"/>
      <c r="O7263" s="201"/>
      <c r="P7263" s="159"/>
      <c r="Q7263" s="206"/>
      <c r="R7263" s="50"/>
      <c r="S7263" s="51"/>
      <c r="T7263" s="51"/>
      <c r="U7263" s="52"/>
      <c r="V7263" s="52"/>
      <c r="W7263" s="52"/>
      <c r="X7263" s="53"/>
      <c r="Y7263" s="52"/>
      <c r="Z7263" s="54"/>
      <c r="AA7263" s="22"/>
      <c r="AB7263" s="22"/>
      <c r="AC7263" s="22"/>
      <c r="AD7263" s="22"/>
      <c r="AE7263" s="22"/>
      <c r="AF7263" s="22"/>
      <c r="AG7263" s="22"/>
    </row>
    <row r="7264" spans="1:33" s="11" customFormat="1" ht="26.1" customHeight="1">
      <c r="A7264" s="45"/>
      <c r="B7264" s="45"/>
      <c r="C7264" s="45"/>
      <c r="D7264" s="46"/>
      <c r="E7264" s="46"/>
      <c r="F7264" s="46"/>
      <c r="G7264" s="63" t="str">
        <f>IF(H7264="","",COUNTA($H$5:H7264))</f>
        <v/>
      </c>
      <c r="H7264" s="187"/>
      <c r="I7264" s="203"/>
      <c r="J7264" s="202"/>
      <c r="K7264" s="202"/>
      <c r="L7264" s="202"/>
      <c r="M7264" s="202"/>
      <c r="N7264" s="202"/>
      <c r="O7264" s="201"/>
      <c r="P7264" s="159"/>
      <c r="Q7264" s="206"/>
      <c r="R7264" s="50"/>
      <c r="S7264" s="51"/>
      <c r="T7264" s="51"/>
      <c r="U7264" s="52"/>
      <c r="V7264" s="52"/>
      <c r="W7264" s="52"/>
      <c r="X7264" s="53"/>
      <c r="Y7264" s="52"/>
      <c r="Z7264" s="54"/>
      <c r="AA7264" s="22"/>
      <c r="AB7264" s="22"/>
      <c r="AC7264" s="22"/>
      <c r="AD7264" s="22"/>
      <c r="AE7264" s="22"/>
      <c r="AF7264" s="22"/>
      <c r="AG7264" s="22"/>
    </row>
    <row r="7265" spans="1:33" s="11" customFormat="1" ht="26.1" customHeight="1">
      <c r="A7265" s="45"/>
      <c r="B7265" s="45"/>
      <c r="C7265" s="45"/>
      <c r="D7265" s="46"/>
      <c r="E7265" s="46"/>
      <c r="F7265" s="46"/>
      <c r="G7265" s="63" t="str">
        <f>IF(H7265="","",COUNTA($H$5:H7265))</f>
        <v/>
      </c>
      <c r="H7265" s="187"/>
      <c r="I7265" s="203"/>
      <c r="J7265" s="202"/>
      <c r="K7265" s="202"/>
      <c r="L7265" s="202"/>
      <c r="M7265" s="202"/>
      <c r="N7265" s="202"/>
      <c r="O7265" s="201"/>
      <c r="P7265" s="159"/>
      <c r="Q7265" s="206"/>
      <c r="R7265" s="50"/>
      <c r="S7265" s="51"/>
      <c r="T7265" s="51"/>
      <c r="U7265" s="52"/>
      <c r="V7265" s="52"/>
      <c r="W7265" s="52"/>
      <c r="X7265" s="53"/>
      <c r="Y7265" s="52"/>
      <c r="Z7265" s="54"/>
      <c r="AA7265" s="22"/>
      <c r="AB7265" s="22"/>
      <c r="AC7265" s="22"/>
      <c r="AD7265" s="22"/>
      <c r="AE7265" s="22"/>
      <c r="AF7265" s="22"/>
      <c r="AG7265" s="22"/>
    </row>
    <row r="7266" spans="1:33" s="11" customFormat="1" ht="26.1" customHeight="1">
      <c r="A7266" s="45"/>
      <c r="B7266" s="45"/>
      <c r="C7266" s="45"/>
      <c r="D7266" s="46"/>
      <c r="E7266" s="46"/>
      <c r="F7266" s="46"/>
      <c r="G7266" s="63" t="str">
        <f>IF(H7266="","",COUNTA($H$5:H7266))</f>
        <v/>
      </c>
      <c r="H7266" s="187"/>
      <c r="I7266" s="203"/>
      <c r="J7266" s="202"/>
      <c r="K7266" s="202"/>
      <c r="L7266" s="202"/>
      <c r="M7266" s="202"/>
      <c r="N7266" s="202"/>
      <c r="O7266" s="201"/>
      <c r="P7266" s="159"/>
      <c r="Q7266" s="206"/>
      <c r="R7266" s="50"/>
      <c r="S7266" s="51"/>
      <c r="T7266" s="51"/>
      <c r="U7266" s="52"/>
      <c r="V7266" s="52"/>
      <c r="W7266" s="52"/>
      <c r="X7266" s="53"/>
      <c r="Y7266" s="52"/>
      <c r="Z7266" s="54"/>
      <c r="AA7266" s="22"/>
      <c r="AB7266" s="22"/>
      <c r="AC7266" s="22"/>
      <c r="AD7266" s="22"/>
      <c r="AE7266" s="22"/>
      <c r="AF7266" s="22"/>
      <c r="AG7266" s="22"/>
    </row>
    <row r="7267" spans="1:33" s="11" customFormat="1" ht="26.1" customHeight="1">
      <c r="A7267" s="45"/>
      <c r="B7267" s="45"/>
      <c r="C7267" s="45"/>
      <c r="D7267" s="46"/>
      <c r="E7267" s="46"/>
      <c r="F7267" s="46"/>
      <c r="G7267" s="63" t="str">
        <f>IF(H7267="","",COUNTA($H$5:H7267))</f>
        <v/>
      </c>
      <c r="H7267" s="187"/>
      <c r="I7267" s="203"/>
      <c r="J7267" s="202"/>
      <c r="K7267" s="202"/>
      <c r="L7267" s="202"/>
      <c r="M7267" s="202"/>
      <c r="N7267" s="202"/>
      <c r="O7267" s="201"/>
      <c r="P7267" s="159"/>
      <c r="Q7267" s="206"/>
      <c r="R7267" s="50"/>
      <c r="S7267" s="51"/>
      <c r="T7267" s="51"/>
      <c r="U7267" s="52"/>
      <c r="V7267" s="52"/>
      <c r="W7267" s="52"/>
      <c r="X7267" s="53"/>
      <c r="Y7267" s="52"/>
      <c r="Z7267" s="54"/>
      <c r="AA7267" s="22"/>
      <c r="AB7267" s="22"/>
      <c r="AC7267" s="22"/>
      <c r="AD7267" s="22"/>
      <c r="AE7267" s="22"/>
      <c r="AF7267" s="22"/>
      <c r="AG7267" s="22"/>
    </row>
    <row r="7268" spans="1:33" s="11" customFormat="1" ht="26.1" customHeight="1">
      <c r="A7268" s="45"/>
      <c r="B7268" s="45"/>
      <c r="C7268" s="45"/>
      <c r="D7268" s="46"/>
      <c r="E7268" s="46"/>
      <c r="F7268" s="46"/>
      <c r="G7268" s="63" t="str">
        <f>IF(H7268="","",COUNTA($H$5:H7268))</f>
        <v/>
      </c>
      <c r="H7268" s="187"/>
      <c r="I7268" s="203"/>
      <c r="J7268" s="202"/>
      <c r="K7268" s="202"/>
      <c r="L7268" s="202"/>
      <c r="M7268" s="202"/>
      <c r="N7268" s="202"/>
      <c r="O7268" s="201"/>
      <c r="P7268" s="159"/>
      <c r="Q7268" s="206"/>
      <c r="R7268" s="50"/>
      <c r="S7268" s="51"/>
      <c r="T7268" s="51"/>
      <c r="U7268" s="52"/>
      <c r="V7268" s="52"/>
      <c r="W7268" s="52"/>
      <c r="X7268" s="53"/>
      <c r="Y7268" s="52"/>
      <c r="Z7268" s="54"/>
      <c r="AA7268" s="22"/>
      <c r="AB7268" s="22"/>
      <c r="AC7268" s="22"/>
      <c r="AD7268" s="22"/>
      <c r="AE7268" s="22"/>
      <c r="AF7268" s="22"/>
      <c r="AG7268" s="22"/>
    </row>
    <row r="7269" spans="1:33" s="11" customFormat="1" ht="26.1" customHeight="1">
      <c r="A7269" s="45"/>
      <c r="B7269" s="45"/>
      <c r="C7269" s="45"/>
      <c r="D7269" s="46"/>
      <c r="E7269" s="46"/>
      <c r="F7269" s="46"/>
      <c r="G7269" s="63" t="str">
        <f>IF(H7269="","",COUNTA($H$5:H7269))</f>
        <v/>
      </c>
      <c r="H7269" s="187"/>
      <c r="I7269" s="203"/>
      <c r="J7269" s="202"/>
      <c r="K7269" s="202"/>
      <c r="L7269" s="202"/>
      <c r="M7269" s="202"/>
      <c r="N7269" s="202"/>
      <c r="O7269" s="201"/>
      <c r="P7269" s="159"/>
      <c r="Q7269" s="206"/>
      <c r="R7269" s="50"/>
      <c r="S7269" s="51"/>
      <c r="T7269" s="51"/>
      <c r="U7269" s="52"/>
      <c r="V7269" s="52"/>
      <c r="W7269" s="52"/>
      <c r="X7269" s="53"/>
      <c r="Y7269" s="52"/>
      <c r="Z7269" s="54"/>
      <c r="AA7269" s="22"/>
      <c r="AB7269" s="22"/>
      <c r="AC7269" s="22"/>
      <c r="AD7269" s="22"/>
      <c r="AE7269" s="22"/>
      <c r="AF7269" s="22"/>
      <c r="AG7269" s="22"/>
    </row>
    <row r="7270" spans="1:33" s="11" customFormat="1" ht="26.1" customHeight="1">
      <c r="A7270" s="45"/>
      <c r="B7270" s="45"/>
      <c r="C7270" s="45"/>
      <c r="D7270" s="46"/>
      <c r="E7270" s="46"/>
      <c r="F7270" s="46"/>
      <c r="G7270" s="63" t="str">
        <f>IF(H7270="","",COUNTA($H$5:H7270))</f>
        <v/>
      </c>
      <c r="H7270" s="187"/>
      <c r="I7270" s="203"/>
      <c r="J7270" s="202"/>
      <c r="K7270" s="202"/>
      <c r="L7270" s="202"/>
      <c r="M7270" s="202"/>
      <c r="N7270" s="202"/>
      <c r="O7270" s="201"/>
      <c r="P7270" s="159"/>
      <c r="Q7270" s="206"/>
      <c r="R7270" s="50"/>
      <c r="S7270" s="51"/>
      <c r="T7270" s="51"/>
      <c r="U7270" s="52"/>
      <c r="V7270" s="52"/>
      <c r="W7270" s="52"/>
      <c r="X7270" s="53"/>
      <c r="Y7270" s="52"/>
      <c r="Z7270" s="54"/>
      <c r="AA7270" s="22"/>
      <c r="AB7270" s="22"/>
      <c r="AC7270" s="22"/>
      <c r="AD7270" s="22"/>
      <c r="AE7270" s="22"/>
      <c r="AF7270" s="22"/>
      <c r="AG7270" s="22"/>
    </row>
    <row r="7271" spans="1:33" s="11" customFormat="1" ht="26.1" customHeight="1">
      <c r="A7271" s="45"/>
      <c r="B7271" s="45"/>
      <c r="C7271" s="45"/>
      <c r="D7271" s="46"/>
      <c r="E7271" s="46"/>
      <c r="F7271" s="46"/>
      <c r="G7271" s="63" t="str">
        <f>IF(H7271="","",COUNTA($H$5:H7271))</f>
        <v/>
      </c>
      <c r="H7271" s="187"/>
      <c r="I7271" s="203"/>
      <c r="J7271" s="202"/>
      <c r="K7271" s="202"/>
      <c r="L7271" s="202"/>
      <c r="M7271" s="202"/>
      <c r="N7271" s="202"/>
      <c r="O7271" s="201"/>
      <c r="P7271" s="159"/>
      <c r="Q7271" s="206"/>
      <c r="R7271" s="50"/>
      <c r="S7271" s="51"/>
      <c r="T7271" s="51"/>
      <c r="U7271" s="52"/>
      <c r="V7271" s="52"/>
      <c r="W7271" s="52"/>
      <c r="X7271" s="53"/>
      <c r="Y7271" s="52"/>
      <c r="Z7271" s="54"/>
      <c r="AA7271" s="22"/>
      <c r="AB7271" s="22"/>
      <c r="AC7271" s="22"/>
      <c r="AD7271" s="22"/>
      <c r="AE7271" s="22"/>
      <c r="AF7271" s="22"/>
      <c r="AG7271" s="22"/>
    </row>
    <row r="7272" spans="1:33" s="11" customFormat="1" ht="26.1" customHeight="1">
      <c r="A7272" s="45"/>
      <c r="B7272" s="45"/>
      <c r="C7272" s="45"/>
      <c r="D7272" s="46"/>
      <c r="E7272" s="46"/>
      <c r="F7272" s="46"/>
      <c r="G7272" s="63" t="str">
        <f>IF(H7272="","",COUNTA($H$5:H7272))</f>
        <v/>
      </c>
      <c r="H7272" s="187"/>
      <c r="I7272" s="203"/>
      <c r="J7272" s="202"/>
      <c r="K7272" s="202"/>
      <c r="L7272" s="202"/>
      <c r="M7272" s="202"/>
      <c r="N7272" s="202"/>
      <c r="O7272" s="201"/>
      <c r="P7272" s="159"/>
      <c r="Q7272" s="206"/>
      <c r="R7272" s="50"/>
      <c r="S7272" s="51"/>
      <c r="T7272" s="51"/>
      <c r="U7272" s="52"/>
      <c r="V7272" s="52"/>
      <c r="W7272" s="52"/>
      <c r="X7272" s="53"/>
      <c r="Y7272" s="52"/>
      <c r="Z7272" s="54"/>
      <c r="AA7272" s="22"/>
      <c r="AB7272" s="22"/>
      <c r="AC7272" s="22"/>
      <c r="AD7272" s="22"/>
      <c r="AE7272" s="22"/>
      <c r="AF7272" s="22"/>
      <c r="AG7272" s="22"/>
    </row>
    <row r="7273" spans="1:33" s="11" customFormat="1" ht="26.1" customHeight="1">
      <c r="A7273" s="45"/>
      <c r="B7273" s="45"/>
      <c r="C7273" s="45"/>
      <c r="D7273" s="46"/>
      <c r="E7273" s="46"/>
      <c r="F7273" s="46"/>
      <c r="G7273" s="63" t="str">
        <f>IF(H7273="","",COUNTA($H$5:H7273))</f>
        <v/>
      </c>
      <c r="H7273" s="187"/>
      <c r="I7273" s="203"/>
      <c r="J7273" s="202"/>
      <c r="K7273" s="202"/>
      <c r="L7273" s="202"/>
      <c r="M7273" s="202"/>
      <c r="N7273" s="202"/>
      <c r="O7273" s="201"/>
      <c r="P7273" s="159"/>
      <c r="Q7273" s="206"/>
      <c r="R7273" s="50"/>
      <c r="S7273" s="51"/>
      <c r="T7273" s="51"/>
      <c r="U7273" s="52"/>
      <c r="V7273" s="52"/>
      <c r="W7273" s="52"/>
      <c r="X7273" s="53"/>
      <c r="Y7273" s="52"/>
      <c r="Z7273" s="54"/>
      <c r="AA7273" s="22"/>
      <c r="AB7273" s="22"/>
      <c r="AC7273" s="22"/>
      <c r="AD7273" s="22"/>
      <c r="AE7273" s="22"/>
      <c r="AF7273" s="22"/>
      <c r="AG7273" s="22"/>
    </row>
    <row r="7274" spans="1:33" s="11" customFormat="1" ht="26.1" customHeight="1">
      <c r="A7274" s="45"/>
      <c r="B7274" s="45"/>
      <c r="C7274" s="45"/>
      <c r="D7274" s="46"/>
      <c r="E7274" s="46"/>
      <c r="F7274" s="46"/>
      <c r="G7274" s="63" t="str">
        <f>IF(H7274="","",COUNTA($H$5:H7274))</f>
        <v/>
      </c>
      <c r="H7274" s="187"/>
      <c r="I7274" s="203"/>
      <c r="J7274" s="202"/>
      <c r="K7274" s="202"/>
      <c r="L7274" s="202"/>
      <c r="M7274" s="202"/>
      <c r="N7274" s="202"/>
      <c r="O7274" s="201"/>
      <c r="P7274" s="159"/>
      <c r="Q7274" s="206"/>
      <c r="R7274" s="50"/>
      <c r="S7274" s="51"/>
      <c r="T7274" s="51"/>
      <c r="U7274" s="52"/>
      <c r="V7274" s="52"/>
      <c r="W7274" s="52"/>
      <c r="X7274" s="53"/>
      <c r="Y7274" s="52"/>
      <c r="Z7274" s="54"/>
      <c r="AA7274" s="22"/>
      <c r="AB7274" s="22"/>
      <c r="AC7274" s="22"/>
      <c r="AD7274" s="22"/>
      <c r="AE7274" s="22"/>
      <c r="AF7274" s="22"/>
      <c r="AG7274" s="22"/>
    </row>
    <row r="7275" spans="1:33" s="11" customFormat="1" ht="26.1" customHeight="1">
      <c r="A7275" s="45"/>
      <c r="B7275" s="45"/>
      <c r="C7275" s="45"/>
      <c r="D7275" s="46"/>
      <c r="E7275" s="46"/>
      <c r="F7275" s="46"/>
      <c r="G7275" s="63" t="str">
        <f>IF(H7275="","",COUNTA($H$5:H7275))</f>
        <v/>
      </c>
      <c r="H7275" s="187"/>
      <c r="I7275" s="203"/>
      <c r="J7275" s="202"/>
      <c r="K7275" s="202"/>
      <c r="L7275" s="202"/>
      <c r="M7275" s="202"/>
      <c r="N7275" s="202"/>
      <c r="O7275" s="201"/>
      <c r="P7275" s="159"/>
      <c r="Q7275" s="206"/>
      <c r="R7275" s="50"/>
      <c r="S7275" s="51"/>
      <c r="T7275" s="51"/>
      <c r="U7275" s="52"/>
      <c r="V7275" s="52"/>
      <c r="W7275" s="52"/>
      <c r="X7275" s="53"/>
      <c r="Y7275" s="52"/>
      <c r="Z7275" s="54"/>
      <c r="AA7275" s="22"/>
      <c r="AB7275" s="22"/>
      <c r="AC7275" s="22"/>
      <c r="AD7275" s="22"/>
      <c r="AE7275" s="22"/>
      <c r="AF7275" s="22"/>
      <c r="AG7275" s="22"/>
    </row>
    <row r="7276" spans="1:33" s="11" customFormat="1" ht="26.1" customHeight="1">
      <c r="A7276" s="45"/>
      <c r="B7276" s="45"/>
      <c r="C7276" s="45"/>
      <c r="D7276" s="46"/>
      <c r="E7276" s="46"/>
      <c r="F7276" s="46"/>
      <c r="G7276" s="63" t="str">
        <f>IF(H7276="","",COUNTA($H$5:H7276))</f>
        <v/>
      </c>
      <c r="H7276" s="187"/>
      <c r="I7276" s="203"/>
      <c r="J7276" s="202"/>
      <c r="K7276" s="202"/>
      <c r="L7276" s="202"/>
      <c r="M7276" s="202"/>
      <c r="N7276" s="202"/>
      <c r="O7276" s="201"/>
      <c r="P7276" s="159"/>
      <c r="Q7276" s="206"/>
      <c r="R7276" s="50"/>
      <c r="S7276" s="51"/>
      <c r="T7276" s="51"/>
      <c r="U7276" s="52"/>
      <c r="V7276" s="52"/>
      <c r="W7276" s="52"/>
      <c r="X7276" s="53"/>
      <c r="Y7276" s="52"/>
      <c r="Z7276" s="54"/>
      <c r="AA7276" s="22"/>
      <c r="AB7276" s="22"/>
      <c r="AC7276" s="22"/>
      <c r="AD7276" s="22"/>
      <c r="AE7276" s="22"/>
      <c r="AF7276" s="22"/>
      <c r="AG7276" s="22"/>
    </row>
    <row r="7277" spans="1:33" s="11" customFormat="1" ht="26.1" customHeight="1">
      <c r="A7277" s="45"/>
      <c r="B7277" s="45"/>
      <c r="C7277" s="45"/>
      <c r="D7277" s="46"/>
      <c r="E7277" s="46"/>
      <c r="F7277" s="46"/>
      <c r="G7277" s="63" t="str">
        <f>IF(H7277="","",COUNTA($H$5:H7277))</f>
        <v/>
      </c>
      <c r="H7277" s="187"/>
      <c r="I7277" s="203"/>
      <c r="J7277" s="202"/>
      <c r="K7277" s="202"/>
      <c r="L7277" s="202"/>
      <c r="M7277" s="202"/>
      <c r="N7277" s="202"/>
      <c r="O7277" s="201"/>
      <c r="P7277" s="159"/>
      <c r="Q7277" s="206"/>
      <c r="R7277" s="50"/>
      <c r="S7277" s="51"/>
      <c r="T7277" s="51"/>
      <c r="U7277" s="52"/>
      <c r="V7277" s="52"/>
      <c r="W7277" s="52"/>
      <c r="X7277" s="53"/>
      <c r="Y7277" s="52"/>
      <c r="Z7277" s="54"/>
      <c r="AA7277" s="22"/>
      <c r="AB7277" s="22"/>
      <c r="AC7277" s="22"/>
      <c r="AD7277" s="22"/>
      <c r="AE7277" s="22"/>
      <c r="AF7277" s="22"/>
      <c r="AG7277" s="22"/>
    </row>
    <row r="7278" spans="1:33" s="11" customFormat="1" ht="26.1" customHeight="1">
      <c r="A7278" s="45"/>
      <c r="B7278" s="45"/>
      <c r="C7278" s="45"/>
      <c r="D7278" s="46"/>
      <c r="E7278" s="46"/>
      <c r="F7278" s="46"/>
      <c r="G7278" s="63" t="str">
        <f>IF(H7278="","",COUNTA($H$5:H7278))</f>
        <v/>
      </c>
      <c r="H7278" s="187"/>
      <c r="I7278" s="203"/>
      <c r="J7278" s="202"/>
      <c r="K7278" s="202"/>
      <c r="L7278" s="202"/>
      <c r="M7278" s="202"/>
      <c r="N7278" s="202"/>
      <c r="O7278" s="201"/>
      <c r="P7278" s="159"/>
      <c r="Q7278" s="206"/>
      <c r="R7278" s="50"/>
      <c r="S7278" s="51"/>
      <c r="T7278" s="51"/>
      <c r="U7278" s="52"/>
      <c r="V7278" s="52"/>
      <c r="W7278" s="52"/>
      <c r="X7278" s="53"/>
      <c r="Y7278" s="52"/>
      <c r="Z7278" s="54"/>
      <c r="AA7278" s="22"/>
      <c r="AB7278" s="22"/>
      <c r="AC7278" s="22"/>
      <c r="AD7278" s="22"/>
      <c r="AE7278" s="22"/>
      <c r="AF7278" s="22"/>
      <c r="AG7278" s="22"/>
    </row>
    <row r="7279" spans="1:33" s="11" customFormat="1" ht="26.1" customHeight="1">
      <c r="A7279" s="45"/>
      <c r="B7279" s="45"/>
      <c r="C7279" s="45"/>
      <c r="D7279" s="46"/>
      <c r="E7279" s="46"/>
      <c r="F7279" s="46"/>
      <c r="G7279" s="63" t="str">
        <f>IF(H7279="","",COUNTA($H$5:H7279))</f>
        <v/>
      </c>
      <c r="H7279" s="187"/>
      <c r="I7279" s="203"/>
      <c r="J7279" s="202"/>
      <c r="K7279" s="202"/>
      <c r="L7279" s="202"/>
      <c r="M7279" s="202"/>
      <c r="N7279" s="202"/>
      <c r="O7279" s="201"/>
      <c r="P7279" s="159"/>
      <c r="Q7279" s="206"/>
      <c r="R7279" s="50"/>
      <c r="S7279" s="51"/>
      <c r="T7279" s="51"/>
      <c r="U7279" s="52"/>
      <c r="V7279" s="52"/>
      <c r="W7279" s="52"/>
      <c r="X7279" s="53"/>
      <c r="Y7279" s="52"/>
      <c r="Z7279" s="54"/>
      <c r="AA7279" s="22"/>
      <c r="AB7279" s="22"/>
      <c r="AC7279" s="22"/>
      <c r="AD7279" s="22"/>
      <c r="AE7279" s="22"/>
      <c r="AF7279" s="22"/>
      <c r="AG7279" s="22"/>
    </row>
    <row r="7280" spans="1:33" s="11" customFormat="1" ht="26.1" customHeight="1">
      <c r="A7280" s="45"/>
      <c r="B7280" s="45"/>
      <c r="C7280" s="45"/>
      <c r="D7280" s="46"/>
      <c r="E7280" s="46"/>
      <c r="F7280" s="46"/>
      <c r="G7280" s="63" t="str">
        <f>IF(H7280="","",COUNTA($H$5:H7280))</f>
        <v/>
      </c>
      <c r="H7280" s="187"/>
      <c r="I7280" s="203"/>
      <c r="J7280" s="202"/>
      <c r="K7280" s="202"/>
      <c r="L7280" s="202"/>
      <c r="M7280" s="202"/>
      <c r="N7280" s="202"/>
      <c r="O7280" s="201"/>
      <c r="P7280" s="159"/>
      <c r="Q7280" s="206"/>
      <c r="R7280" s="50"/>
      <c r="S7280" s="51"/>
      <c r="T7280" s="51"/>
      <c r="U7280" s="52"/>
      <c r="V7280" s="52"/>
      <c r="W7280" s="52"/>
      <c r="X7280" s="53"/>
      <c r="Y7280" s="52"/>
      <c r="Z7280" s="54"/>
      <c r="AA7280" s="22"/>
      <c r="AB7280" s="22"/>
      <c r="AC7280" s="22"/>
      <c r="AD7280" s="22"/>
      <c r="AE7280" s="22"/>
      <c r="AF7280" s="22"/>
      <c r="AG7280" s="22"/>
    </row>
    <row r="7281" spans="1:33" s="11" customFormat="1" ht="26.1" customHeight="1">
      <c r="A7281" s="45"/>
      <c r="B7281" s="45"/>
      <c r="C7281" s="45"/>
      <c r="D7281" s="46"/>
      <c r="E7281" s="46"/>
      <c r="F7281" s="46"/>
      <c r="G7281" s="63" t="str">
        <f>IF(H7281="","",COUNTA($H$5:H7281))</f>
        <v/>
      </c>
      <c r="H7281" s="187"/>
      <c r="I7281" s="203"/>
      <c r="J7281" s="202"/>
      <c r="K7281" s="202"/>
      <c r="L7281" s="202"/>
      <c r="M7281" s="202"/>
      <c r="N7281" s="202"/>
      <c r="O7281" s="201"/>
      <c r="P7281" s="159"/>
      <c r="Q7281" s="206"/>
      <c r="R7281" s="50"/>
      <c r="S7281" s="51"/>
      <c r="T7281" s="51"/>
      <c r="U7281" s="52"/>
      <c r="V7281" s="52"/>
      <c r="W7281" s="52"/>
      <c r="X7281" s="53"/>
      <c r="Y7281" s="52"/>
      <c r="Z7281" s="54"/>
      <c r="AA7281" s="22"/>
      <c r="AB7281" s="22"/>
      <c r="AC7281" s="22"/>
      <c r="AD7281" s="22"/>
      <c r="AE7281" s="22"/>
      <c r="AF7281" s="22"/>
      <c r="AG7281" s="22"/>
    </row>
    <row r="7282" spans="1:33" s="11" customFormat="1" ht="26.1" customHeight="1">
      <c r="A7282" s="45"/>
      <c r="B7282" s="45"/>
      <c r="C7282" s="45"/>
      <c r="D7282" s="46"/>
      <c r="E7282" s="46"/>
      <c r="F7282" s="46"/>
      <c r="G7282" s="63" t="str">
        <f>IF(H7282="","",COUNTA($H$5:H7282))</f>
        <v/>
      </c>
      <c r="H7282" s="187"/>
      <c r="I7282" s="203"/>
      <c r="J7282" s="202"/>
      <c r="K7282" s="202"/>
      <c r="L7282" s="202"/>
      <c r="M7282" s="202"/>
      <c r="N7282" s="202"/>
      <c r="O7282" s="201"/>
      <c r="P7282" s="159"/>
      <c r="Q7282" s="206"/>
      <c r="R7282" s="50"/>
      <c r="S7282" s="51"/>
      <c r="T7282" s="51"/>
      <c r="U7282" s="52"/>
      <c r="V7282" s="52"/>
      <c r="W7282" s="52"/>
      <c r="X7282" s="53"/>
      <c r="Y7282" s="52"/>
      <c r="Z7282" s="54"/>
      <c r="AA7282" s="22"/>
      <c r="AB7282" s="22"/>
      <c r="AC7282" s="22"/>
      <c r="AD7282" s="22"/>
      <c r="AE7282" s="22"/>
      <c r="AF7282" s="22"/>
      <c r="AG7282" s="22"/>
    </row>
    <row r="7283" spans="1:33" s="11" customFormat="1" ht="26.1" customHeight="1">
      <c r="A7283" s="45"/>
      <c r="B7283" s="45"/>
      <c r="C7283" s="45"/>
      <c r="D7283" s="46"/>
      <c r="E7283" s="46"/>
      <c r="F7283" s="46"/>
      <c r="G7283" s="63" t="str">
        <f>IF(H7283="","",COUNTA($H$5:H7283))</f>
        <v/>
      </c>
      <c r="H7283" s="187"/>
      <c r="I7283" s="203"/>
      <c r="J7283" s="202"/>
      <c r="K7283" s="202"/>
      <c r="L7283" s="202"/>
      <c r="M7283" s="202"/>
      <c r="N7283" s="202"/>
      <c r="O7283" s="201"/>
      <c r="P7283" s="159"/>
      <c r="Q7283" s="206"/>
      <c r="R7283" s="50"/>
      <c r="S7283" s="51"/>
      <c r="T7283" s="51"/>
      <c r="U7283" s="52"/>
      <c r="V7283" s="52"/>
      <c r="W7283" s="52"/>
      <c r="X7283" s="53"/>
      <c r="Y7283" s="52"/>
      <c r="Z7283" s="54"/>
      <c r="AA7283" s="22"/>
      <c r="AB7283" s="22"/>
      <c r="AC7283" s="22"/>
      <c r="AD7283" s="22"/>
      <c r="AE7283" s="22"/>
      <c r="AF7283" s="22"/>
      <c r="AG7283" s="22"/>
    </row>
    <row r="7284" spans="1:33" s="11" customFormat="1" ht="26.1" customHeight="1">
      <c r="A7284" s="45"/>
      <c r="B7284" s="45"/>
      <c r="C7284" s="45"/>
      <c r="D7284" s="46"/>
      <c r="E7284" s="46"/>
      <c r="F7284" s="46"/>
      <c r="G7284" s="63" t="str">
        <f>IF(H7284="","",COUNTA($H$5:H7284))</f>
        <v/>
      </c>
      <c r="H7284" s="187"/>
      <c r="I7284" s="203"/>
      <c r="J7284" s="202"/>
      <c r="K7284" s="202"/>
      <c r="L7284" s="202"/>
      <c r="M7284" s="202"/>
      <c r="N7284" s="202"/>
      <c r="O7284" s="201"/>
      <c r="P7284" s="159"/>
      <c r="Q7284" s="206"/>
      <c r="R7284" s="50"/>
      <c r="S7284" s="51"/>
      <c r="T7284" s="51"/>
      <c r="U7284" s="52"/>
      <c r="V7284" s="52"/>
      <c r="W7284" s="52"/>
      <c r="X7284" s="53"/>
      <c r="Y7284" s="52"/>
      <c r="Z7284" s="54"/>
      <c r="AA7284" s="22"/>
      <c r="AB7284" s="22"/>
      <c r="AC7284" s="22"/>
      <c r="AD7284" s="22"/>
      <c r="AE7284" s="22"/>
      <c r="AF7284" s="22"/>
      <c r="AG7284" s="22"/>
    </row>
    <row r="7285" spans="1:33" s="11" customFormat="1" ht="26.1" customHeight="1">
      <c r="A7285" s="45"/>
      <c r="B7285" s="45"/>
      <c r="C7285" s="45"/>
      <c r="D7285" s="46"/>
      <c r="E7285" s="46"/>
      <c r="F7285" s="46"/>
      <c r="G7285" s="63" t="str">
        <f>IF(H7285="","",COUNTA($H$5:H7285))</f>
        <v/>
      </c>
      <c r="H7285" s="187"/>
      <c r="I7285" s="203"/>
      <c r="J7285" s="202"/>
      <c r="K7285" s="202"/>
      <c r="L7285" s="202"/>
      <c r="M7285" s="202"/>
      <c r="N7285" s="202"/>
      <c r="O7285" s="201"/>
      <c r="P7285" s="159"/>
      <c r="Q7285" s="206"/>
      <c r="R7285" s="50"/>
      <c r="S7285" s="51"/>
      <c r="T7285" s="51"/>
      <c r="U7285" s="52"/>
      <c r="V7285" s="52"/>
      <c r="W7285" s="52"/>
      <c r="X7285" s="53"/>
      <c r="Y7285" s="52"/>
      <c r="Z7285" s="54"/>
      <c r="AA7285" s="22"/>
      <c r="AB7285" s="22"/>
      <c r="AC7285" s="22"/>
      <c r="AD7285" s="22"/>
      <c r="AE7285" s="22"/>
      <c r="AF7285" s="22"/>
      <c r="AG7285" s="22"/>
    </row>
    <row r="7286" spans="1:33" s="11" customFormat="1" ht="26.1" customHeight="1">
      <c r="A7286" s="45"/>
      <c r="B7286" s="45"/>
      <c r="C7286" s="45"/>
      <c r="D7286" s="46"/>
      <c r="E7286" s="46"/>
      <c r="F7286" s="46"/>
      <c r="G7286" s="63" t="str">
        <f>IF(H7286="","",COUNTA($H$5:H7286))</f>
        <v/>
      </c>
      <c r="H7286" s="187"/>
      <c r="I7286" s="203"/>
      <c r="J7286" s="202"/>
      <c r="K7286" s="202"/>
      <c r="L7286" s="202"/>
      <c r="M7286" s="202"/>
      <c r="N7286" s="202"/>
      <c r="O7286" s="201"/>
      <c r="P7286" s="159"/>
      <c r="Q7286" s="206"/>
      <c r="R7286" s="50"/>
      <c r="S7286" s="51"/>
      <c r="T7286" s="51"/>
      <c r="U7286" s="52"/>
      <c r="V7286" s="52"/>
      <c r="W7286" s="52"/>
      <c r="X7286" s="53"/>
      <c r="Y7286" s="52"/>
      <c r="Z7286" s="54"/>
      <c r="AA7286" s="22"/>
      <c r="AB7286" s="22"/>
      <c r="AC7286" s="22"/>
      <c r="AD7286" s="22"/>
      <c r="AE7286" s="22"/>
      <c r="AF7286" s="22"/>
      <c r="AG7286" s="22"/>
    </row>
    <row r="7287" spans="1:33" s="11" customFormat="1" ht="26.1" customHeight="1">
      <c r="A7287" s="45"/>
      <c r="B7287" s="45"/>
      <c r="C7287" s="45"/>
      <c r="D7287" s="46"/>
      <c r="E7287" s="46"/>
      <c r="F7287" s="46"/>
      <c r="G7287" s="63" t="str">
        <f>IF(H7287="","",COUNTA($H$5:H7287))</f>
        <v/>
      </c>
      <c r="H7287" s="187"/>
      <c r="I7287" s="203"/>
      <c r="J7287" s="202"/>
      <c r="K7287" s="202"/>
      <c r="L7287" s="202"/>
      <c r="M7287" s="202"/>
      <c r="N7287" s="202"/>
      <c r="O7287" s="201"/>
      <c r="P7287" s="159"/>
      <c r="Q7287" s="206"/>
      <c r="R7287" s="50"/>
      <c r="S7287" s="51"/>
      <c r="T7287" s="51"/>
      <c r="U7287" s="52"/>
      <c r="V7287" s="52"/>
      <c r="W7287" s="52"/>
      <c r="X7287" s="53"/>
      <c r="Y7287" s="52"/>
      <c r="Z7287" s="54"/>
      <c r="AA7287" s="22"/>
      <c r="AB7287" s="22"/>
      <c r="AC7287" s="22"/>
      <c r="AD7287" s="22"/>
      <c r="AE7287" s="22"/>
      <c r="AF7287" s="22"/>
      <c r="AG7287" s="22"/>
    </row>
    <row r="7288" spans="1:33" s="11" customFormat="1" ht="26.1" customHeight="1">
      <c r="A7288" s="45"/>
      <c r="B7288" s="45"/>
      <c r="C7288" s="45"/>
      <c r="D7288" s="46"/>
      <c r="E7288" s="46"/>
      <c r="F7288" s="46"/>
      <c r="G7288" s="63" t="str">
        <f>IF(H7288="","",COUNTA($H$5:H7288))</f>
        <v/>
      </c>
      <c r="H7288" s="187"/>
      <c r="I7288" s="203"/>
      <c r="J7288" s="202"/>
      <c r="K7288" s="202"/>
      <c r="L7288" s="202"/>
      <c r="M7288" s="202"/>
      <c r="N7288" s="202"/>
      <c r="O7288" s="201"/>
      <c r="P7288" s="159"/>
      <c r="Q7288" s="206"/>
      <c r="R7288" s="50"/>
      <c r="S7288" s="51"/>
      <c r="T7288" s="51"/>
      <c r="U7288" s="52"/>
      <c r="V7288" s="52"/>
      <c r="W7288" s="52"/>
      <c r="X7288" s="53"/>
      <c r="Y7288" s="52"/>
      <c r="Z7288" s="54"/>
      <c r="AA7288" s="22"/>
      <c r="AB7288" s="22"/>
      <c r="AC7288" s="22"/>
      <c r="AD7288" s="22"/>
      <c r="AE7288" s="22"/>
      <c r="AF7288" s="22"/>
      <c r="AG7288" s="22"/>
    </row>
    <row r="7289" spans="1:33" s="11" customFormat="1" ht="26.1" customHeight="1">
      <c r="A7289" s="45"/>
      <c r="B7289" s="45"/>
      <c r="C7289" s="45"/>
      <c r="D7289" s="46"/>
      <c r="E7289" s="46"/>
      <c r="F7289" s="46"/>
      <c r="G7289" s="63" t="str">
        <f>IF(H7289="","",COUNTA($H$5:H7289))</f>
        <v/>
      </c>
      <c r="H7289" s="187"/>
      <c r="I7289" s="203"/>
      <c r="J7289" s="202"/>
      <c r="K7289" s="202"/>
      <c r="L7289" s="202"/>
      <c r="M7289" s="202"/>
      <c r="N7289" s="202"/>
      <c r="O7289" s="201"/>
      <c r="P7289" s="159"/>
      <c r="Q7289" s="206"/>
      <c r="R7289" s="50"/>
      <c r="S7289" s="51"/>
      <c r="T7289" s="51"/>
      <c r="U7289" s="52"/>
      <c r="V7289" s="52"/>
      <c r="W7289" s="52"/>
      <c r="X7289" s="53"/>
      <c r="Y7289" s="52"/>
      <c r="Z7289" s="54"/>
      <c r="AA7289" s="22"/>
      <c r="AB7289" s="22"/>
      <c r="AC7289" s="22"/>
      <c r="AD7289" s="22"/>
      <c r="AE7289" s="22"/>
      <c r="AF7289" s="22"/>
      <c r="AG7289" s="22"/>
    </row>
    <row r="7290" spans="1:33" s="11" customFormat="1" ht="26.1" customHeight="1">
      <c r="A7290" s="45"/>
      <c r="B7290" s="45"/>
      <c r="C7290" s="45"/>
      <c r="D7290" s="46"/>
      <c r="E7290" s="46"/>
      <c r="F7290" s="46"/>
      <c r="G7290" s="63" t="str">
        <f>IF(H7290="","",COUNTA($H$5:H7290))</f>
        <v/>
      </c>
      <c r="H7290" s="187"/>
      <c r="I7290" s="203"/>
      <c r="J7290" s="202"/>
      <c r="K7290" s="202"/>
      <c r="L7290" s="202"/>
      <c r="M7290" s="202"/>
      <c r="N7290" s="202"/>
      <c r="O7290" s="201"/>
      <c r="P7290" s="159"/>
      <c r="Q7290" s="206"/>
      <c r="R7290" s="50"/>
      <c r="S7290" s="51"/>
      <c r="T7290" s="51"/>
      <c r="U7290" s="52"/>
      <c r="V7290" s="52"/>
      <c r="W7290" s="52"/>
      <c r="X7290" s="53"/>
      <c r="Y7290" s="52"/>
      <c r="Z7290" s="54"/>
      <c r="AA7290" s="22"/>
      <c r="AB7290" s="22"/>
      <c r="AC7290" s="22"/>
      <c r="AD7290" s="22"/>
      <c r="AE7290" s="22"/>
      <c r="AF7290" s="22"/>
      <c r="AG7290" s="22"/>
    </row>
    <row r="7291" spans="1:33" s="11" customFormat="1" ht="26.1" customHeight="1">
      <c r="A7291" s="45"/>
      <c r="B7291" s="45"/>
      <c r="C7291" s="45"/>
      <c r="D7291" s="46"/>
      <c r="E7291" s="46"/>
      <c r="F7291" s="46"/>
      <c r="G7291" s="63" t="str">
        <f>IF(H7291="","",COUNTA($H$5:H7291))</f>
        <v/>
      </c>
      <c r="H7291" s="187"/>
      <c r="I7291" s="203"/>
      <c r="J7291" s="202"/>
      <c r="K7291" s="202"/>
      <c r="L7291" s="202"/>
      <c r="M7291" s="202"/>
      <c r="N7291" s="202"/>
      <c r="O7291" s="201"/>
      <c r="P7291" s="159"/>
      <c r="Q7291" s="206"/>
      <c r="R7291" s="50"/>
      <c r="S7291" s="51"/>
      <c r="T7291" s="51"/>
      <c r="U7291" s="52"/>
      <c r="V7291" s="52"/>
      <c r="W7291" s="52"/>
      <c r="X7291" s="53"/>
      <c r="Y7291" s="52"/>
      <c r="Z7291" s="54"/>
      <c r="AA7291" s="22"/>
      <c r="AB7291" s="22"/>
      <c r="AC7291" s="22"/>
      <c r="AD7291" s="22"/>
      <c r="AE7291" s="22"/>
      <c r="AF7291" s="22"/>
      <c r="AG7291" s="22"/>
    </row>
    <row r="7292" spans="1:33" s="11" customFormat="1" ht="26.1" customHeight="1">
      <c r="A7292" s="45"/>
      <c r="B7292" s="45"/>
      <c r="C7292" s="45"/>
      <c r="D7292" s="46"/>
      <c r="E7292" s="46"/>
      <c r="F7292" s="46"/>
      <c r="G7292" s="63" t="str">
        <f>IF(H7292="","",COUNTA($H$5:H7292))</f>
        <v/>
      </c>
      <c r="H7292" s="187"/>
      <c r="I7292" s="203"/>
      <c r="J7292" s="202"/>
      <c r="K7292" s="202"/>
      <c r="L7292" s="202"/>
      <c r="M7292" s="202"/>
      <c r="N7292" s="202"/>
      <c r="O7292" s="201"/>
      <c r="P7292" s="159"/>
      <c r="Q7292" s="206"/>
      <c r="R7292" s="50"/>
      <c r="S7292" s="51"/>
      <c r="T7292" s="51"/>
      <c r="U7292" s="52"/>
      <c r="V7292" s="52"/>
      <c r="W7292" s="52"/>
      <c r="X7292" s="53"/>
      <c r="Y7292" s="52"/>
      <c r="Z7292" s="54"/>
      <c r="AA7292" s="22"/>
      <c r="AB7292" s="22"/>
      <c r="AC7292" s="22"/>
      <c r="AD7292" s="22"/>
      <c r="AE7292" s="22"/>
      <c r="AF7292" s="22"/>
      <c r="AG7292" s="22"/>
    </row>
    <row r="7293" spans="1:33" s="11" customFormat="1" ht="26.1" customHeight="1">
      <c r="A7293" s="45"/>
      <c r="B7293" s="45"/>
      <c r="C7293" s="45"/>
      <c r="D7293" s="46"/>
      <c r="E7293" s="46"/>
      <c r="F7293" s="46"/>
      <c r="G7293" s="63" t="str">
        <f>IF(H7293="","",COUNTA($H$5:H7293))</f>
        <v/>
      </c>
      <c r="H7293" s="187"/>
      <c r="I7293" s="203"/>
      <c r="J7293" s="202"/>
      <c r="K7293" s="202"/>
      <c r="L7293" s="202"/>
      <c r="M7293" s="202"/>
      <c r="N7293" s="202"/>
      <c r="O7293" s="201"/>
      <c r="P7293" s="159"/>
      <c r="Q7293" s="206"/>
      <c r="R7293" s="50"/>
      <c r="S7293" s="51"/>
      <c r="T7293" s="51"/>
      <c r="U7293" s="52"/>
      <c r="V7293" s="52"/>
      <c r="W7293" s="52"/>
      <c r="X7293" s="53"/>
      <c r="Y7293" s="52"/>
      <c r="Z7293" s="54"/>
      <c r="AA7293" s="22"/>
      <c r="AB7293" s="22"/>
      <c r="AC7293" s="22"/>
      <c r="AD7293" s="22"/>
      <c r="AE7293" s="22"/>
      <c r="AF7293" s="22"/>
      <c r="AG7293" s="22"/>
    </row>
    <row r="7294" spans="1:33" s="11" customFormat="1" ht="26.1" customHeight="1">
      <c r="A7294" s="45"/>
      <c r="B7294" s="45"/>
      <c r="C7294" s="45"/>
      <c r="D7294" s="46"/>
      <c r="E7294" s="46"/>
      <c r="F7294" s="46"/>
      <c r="G7294" s="63" t="str">
        <f>IF(H7294="","",COUNTA($H$5:H7294))</f>
        <v/>
      </c>
      <c r="H7294" s="187"/>
      <c r="I7294" s="203"/>
      <c r="J7294" s="202"/>
      <c r="K7294" s="202"/>
      <c r="L7294" s="202"/>
      <c r="M7294" s="202"/>
      <c r="N7294" s="202"/>
      <c r="O7294" s="201"/>
      <c r="P7294" s="159"/>
      <c r="Q7294" s="206"/>
      <c r="R7294" s="50"/>
      <c r="S7294" s="51"/>
      <c r="T7294" s="51"/>
      <c r="U7294" s="52"/>
      <c r="V7294" s="52"/>
      <c r="W7294" s="52"/>
      <c r="X7294" s="53"/>
      <c r="Y7294" s="52"/>
      <c r="Z7294" s="54"/>
      <c r="AA7294" s="22"/>
      <c r="AB7294" s="22"/>
      <c r="AC7294" s="22"/>
      <c r="AD7294" s="22"/>
      <c r="AE7294" s="22"/>
      <c r="AF7294" s="22"/>
      <c r="AG7294" s="22"/>
    </row>
    <row r="7295" spans="1:33" s="11" customFormat="1" ht="26.1" customHeight="1">
      <c r="A7295" s="45"/>
      <c r="B7295" s="45"/>
      <c r="C7295" s="45"/>
      <c r="D7295" s="46"/>
      <c r="E7295" s="46"/>
      <c r="F7295" s="46"/>
      <c r="G7295" s="63" t="str">
        <f>IF(H7295="","",COUNTA($H$5:H7295))</f>
        <v/>
      </c>
      <c r="H7295" s="187"/>
      <c r="I7295" s="203"/>
      <c r="J7295" s="202"/>
      <c r="K7295" s="202"/>
      <c r="L7295" s="202"/>
      <c r="M7295" s="202"/>
      <c r="N7295" s="202"/>
      <c r="O7295" s="201"/>
      <c r="P7295" s="159"/>
      <c r="Q7295" s="206"/>
      <c r="R7295" s="50"/>
      <c r="S7295" s="51"/>
      <c r="T7295" s="51"/>
      <c r="U7295" s="52"/>
      <c r="V7295" s="52"/>
      <c r="W7295" s="52"/>
      <c r="X7295" s="53"/>
      <c r="Y7295" s="52"/>
      <c r="Z7295" s="54"/>
      <c r="AA7295" s="22"/>
      <c r="AB7295" s="22"/>
      <c r="AC7295" s="22"/>
      <c r="AD7295" s="22"/>
      <c r="AE7295" s="22"/>
      <c r="AF7295" s="22"/>
      <c r="AG7295" s="22"/>
    </row>
    <row r="7296" spans="1:33" s="11" customFormat="1" ht="26.1" customHeight="1">
      <c r="A7296" s="45"/>
      <c r="B7296" s="45"/>
      <c r="C7296" s="45"/>
      <c r="D7296" s="46"/>
      <c r="E7296" s="46"/>
      <c r="F7296" s="46"/>
      <c r="G7296" s="63" t="str">
        <f>IF(H7296="","",COUNTA($H$5:H7296))</f>
        <v/>
      </c>
      <c r="H7296" s="187"/>
      <c r="I7296" s="203"/>
      <c r="J7296" s="202"/>
      <c r="K7296" s="202"/>
      <c r="L7296" s="202"/>
      <c r="M7296" s="202"/>
      <c r="N7296" s="202"/>
      <c r="O7296" s="201"/>
      <c r="P7296" s="159"/>
      <c r="Q7296" s="206"/>
      <c r="R7296" s="50"/>
      <c r="S7296" s="51"/>
      <c r="T7296" s="51"/>
      <c r="U7296" s="52"/>
      <c r="V7296" s="52"/>
      <c r="W7296" s="52"/>
      <c r="X7296" s="53"/>
      <c r="Y7296" s="52"/>
      <c r="Z7296" s="54"/>
      <c r="AA7296" s="22"/>
      <c r="AB7296" s="22"/>
      <c r="AC7296" s="22"/>
      <c r="AD7296" s="22"/>
      <c r="AE7296" s="22"/>
      <c r="AF7296" s="22"/>
      <c r="AG7296" s="22"/>
    </row>
    <row r="7297" spans="1:33" s="11" customFormat="1" ht="26.1" customHeight="1">
      <c r="A7297" s="45"/>
      <c r="B7297" s="45"/>
      <c r="C7297" s="45"/>
      <c r="D7297" s="46"/>
      <c r="E7297" s="46"/>
      <c r="F7297" s="46"/>
      <c r="G7297" s="63" t="str">
        <f>IF(H7297="","",COUNTA($H$5:H7297))</f>
        <v/>
      </c>
      <c r="H7297" s="187"/>
      <c r="I7297" s="203"/>
      <c r="J7297" s="202"/>
      <c r="K7297" s="202"/>
      <c r="L7297" s="202"/>
      <c r="M7297" s="202"/>
      <c r="N7297" s="202"/>
      <c r="O7297" s="201"/>
      <c r="P7297" s="159"/>
      <c r="Q7297" s="206"/>
      <c r="R7297" s="50"/>
      <c r="S7297" s="51"/>
      <c r="T7297" s="51"/>
      <c r="U7297" s="52"/>
      <c r="V7297" s="52"/>
      <c r="W7297" s="52"/>
      <c r="X7297" s="53"/>
      <c r="Y7297" s="52"/>
      <c r="Z7297" s="54"/>
      <c r="AA7297" s="22"/>
      <c r="AB7297" s="22"/>
      <c r="AC7297" s="22"/>
      <c r="AD7297" s="22"/>
      <c r="AE7297" s="22"/>
      <c r="AF7297" s="22"/>
      <c r="AG7297" s="22"/>
    </row>
    <row r="7298" spans="1:33" s="11" customFormat="1" ht="26.1" customHeight="1">
      <c r="A7298" s="45"/>
      <c r="B7298" s="45"/>
      <c r="C7298" s="45"/>
      <c r="D7298" s="46"/>
      <c r="E7298" s="46"/>
      <c r="F7298" s="46"/>
      <c r="G7298" s="63" t="str">
        <f>IF(H7298="","",COUNTA($H$5:H7298))</f>
        <v/>
      </c>
      <c r="H7298" s="187"/>
      <c r="I7298" s="203"/>
      <c r="J7298" s="202"/>
      <c r="K7298" s="202"/>
      <c r="L7298" s="202"/>
      <c r="M7298" s="202"/>
      <c r="N7298" s="202"/>
      <c r="O7298" s="201"/>
      <c r="P7298" s="159"/>
      <c r="Q7298" s="206"/>
      <c r="R7298" s="50"/>
      <c r="S7298" s="51"/>
      <c r="T7298" s="51"/>
      <c r="U7298" s="52"/>
      <c r="V7298" s="52"/>
      <c r="W7298" s="52"/>
      <c r="X7298" s="53"/>
      <c r="Y7298" s="52"/>
      <c r="Z7298" s="54"/>
      <c r="AA7298" s="22"/>
      <c r="AB7298" s="22"/>
      <c r="AC7298" s="22"/>
      <c r="AD7298" s="22"/>
      <c r="AE7298" s="22"/>
      <c r="AF7298" s="22"/>
      <c r="AG7298" s="22"/>
    </row>
    <row r="7299" spans="1:33" s="11" customFormat="1" ht="26.1" customHeight="1">
      <c r="A7299" s="45"/>
      <c r="B7299" s="45"/>
      <c r="C7299" s="45"/>
      <c r="D7299" s="46"/>
      <c r="E7299" s="46"/>
      <c r="F7299" s="46"/>
      <c r="G7299" s="63" t="str">
        <f>IF(H7299="","",COUNTA($H$5:H7299))</f>
        <v/>
      </c>
      <c r="H7299" s="187"/>
      <c r="I7299" s="203"/>
      <c r="J7299" s="202"/>
      <c r="K7299" s="202"/>
      <c r="L7299" s="202"/>
      <c r="M7299" s="202"/>
      <c r="N7299" s="202"/>
      <c r="O7299" s="201"/>
      <c r="P7299" s="159"/>
      <c r="Q7299" s="206"/>
      <c r="R7299" s="50"/>
      <c r="S7299" s="51"/>
      <c r="T7299" s="51"/>
      <c r="U7299" s="52"/>
      <c r="V7299" s="52"/>
      <c r="W7299" s="52"/>
      <c r="X7299" s="53"/>
      <c r="Y7299" s="52"/>
      <c r="Z7299" s="54"/>
      <c r="AA7299" s="22"/>
      <c r="AB7299" s="22"/>
      <c r="AC7299" s="22"/>
      <c r="AD7299" s="22"/>
      <c r="AE7299" s="22"/>
      <c r="AF7299" s="22"/>
      <c r="AG7299" s="22"/>
    </row>
    <row r="7300" spans="1:33" s="11" customFormat="1" ht="26.1" customHeight="1">
      <c r="A7300" s="45"/>
      <c r="B7300" s="45"/>
      <c r="C7300" s="45"/>
      <c r="D7300" s="46"/>
      <c r="E7300" s="46"/>
      <c r="F7300" s="46"/>
      <c r="G7300" s="63" t="str">
        <f>IF(H7300="","",COUNTA($H$5:H7300))</f>
        <v/>
      </c>
      <c r="H7300" s="187"/>
      <c r="I7300" s="203"/>
      <c r="J7300" s="202"/>
      <c r="K7300" s="202"/>
      <c r="L7300" s="202"/>
      <c r="M7300" s="202"/>
      <c r="N7300" s="202"/>
      <c r="O7300" s="201"/>
      <c r="P7300" s="159"/>
      <c r="Q7300" s="206"/>
      <c r="R7300" s="50"/>
      <c r="S7300" s="51"/>
      <c r="T7300" s="51"/>
      <c r="U7300" s="52"/>
      <c r="V7300" s="52"/>
      <c r="W7300" s="52"/>
      <c r="X7300" s="53"/>
      <c r="Y7300" s="52"/>
      <c r="Z7300" s="54"/>
      <c r="AA7300" s="22"/>
      <c r="AB7300" s="22"/>
      <c r="AC7300" s="22"/>
      <c r="AD7300" s="22"/>
      <c r="AE7300" s="22"/>
      <c r="AF7300" s="22"/>
      <c r="AG7300" s="22"/>
    </row>
    <row r="7301" spans="1:33" s="11" customFormat="1" ht="26.1" customHeight="1">
      <c r="A7301" s="45"/>
      <c r="B7301" s="45"/>
      <c r="C7301" s="45"/>
      <c r="D7301" s="46"/>
      <c r="E7301" s="46"/>
      <c r="F7301" s="46"/>
      <c r="G7301" s="63" t="str">
        <f>IF(H7301="","",COUNTA($H$5:H7301))</f>
        <v/>
      </c>
      <c r="H7301" s="187"/>
      <c r="I7301" s="203"/>
      <c r="J7301" s="202"/>
      <c r="K7301" s="202"/>
      <c r="L7301" s="202"/>
      <c r="M7301" s="202"/>
      <c r="N7301" s="202"/>
      <c r="O7301" s="201"/>
      <c r="P7301" s="159"/>
      <c r="Q7301" s="206"/>
      <c r="R7301" s="50"/>
      <c r="S7301" s="51"/>
      <c r="T7301" s="51"/>
      <c r="U7301" s="52"/>
      <c r="V7301" s="52"/>
      <c r="W7301" s="52"/>
      <c r="X7301" s="53"/>
      <c r="Y7301" s="52"/>
      <c r="Z7301" s="54"/>
      <c r="AA7301" s="22"/>
      <c r="AB7301" s="22"/>
      <c r="AC7301" s="22"/>
      <c r="AD7301" s="22"/>
      <c r="AE7301" s="22"/>
      <c r="AF7301" s="22"/>
      <c r="AG7301" s="22"/>
    </row>
    <row r="7302" spans="1:33" s="11" customFormat="1" ht="26.1" customHeight="1">
      <c r="A7302" s="45"/>
      <c r="B7302" s="45"/>
      <c r="C7302" s="45"/>
      <c r="D7302" s="46"/>
      <c r="E7302" s="46"/>
      <c r="F7302" s="46"/>
      <c r="G7302" s="63" t="str">
        <f>IF(H7302="","",COUNTA($H$5:H7302))</f>
        <v/>
      </c>
      <c r="H7302" s="187"/>
      <c r="I7302" s="203"/>
      <c r="J7302" s="202"/>
      <c r="K7302" s="202"/>
      <c r="L7302" s="202"/>
      <c r="M7302" s="202"/>
      <c r="N7302" s="202"/>
      <c r="O7302" s="201"/>
      <c r="P7302" s="159"/>
      <c r="Q7302" s="206"/>
      <c r="R7302" s="50"/>
      <c r="S7302" s="51"/>
      <c r="T7302" s="51"/>
      <c r="U7302" s="52"/>
      <c r="V7302" s="52"/>
      <c r="W7302" s="52"/>
      <c r="X7302" s="53"/>
      <c r="Y7302" s="52"/>
      <c r="Z7302" s="54"/>
      <c r="AA7302" s="22"/>
      <c r="AB7302" s="22"/>
      <c r="AC7302" s="22"/>
      <c r="AD7302" s="22"/>
      <c r="AE7302" s="22"/>
      <c r="AF7302" s="22"/>
      <c r="AG7302" s="22"/>
    </row>
    <row r="7303" spans="1:33" s="11" customFormat="1" ht="26.1" customHeight="1">
      <c r="A7303" s="45"/>
      <c r="B7303" s="45"/>
      <c r="C7303" s="45"/>
      <c r="D7303" s="46"/>
      <c r="E7303" s="46"/>
      <c r="F7303" s="46"/>
      <c r="G7303" s="63" t="str">
        <f>IF(H7303="","",COUNTA($H$5:H7303))</f>
        <v/>
      </c>
      <c r="H7303" s="187"/>
      <c r="I7303" s="203"/>
      <c r="J7303" s="202"/>
      <c r="K7303" s="202"/>
      <c r="L7303" s="202"/>
      <c r="M7303" s="202"/>
      <c r="N7303" s="202"/>
      <c r="O7303" s="201"/>
      <c r="P7303" s="159"/>
      <c r="Q7303" s="206"/>
      <c r="R7303" s="50"/>
      <c r="S7303" s="51"/>
      <c r="T7303" s="51"/>
      <c r="U7303" s="52"/>
      <c r="V7303" s="52"/>
      <c r="W7303" s="52"/>
      <c r="X7303" s="53"/>
      <c r="Y7303" s="52"/>
      <c r="Z7303" s="54"/>
      <c r="AA7303" s="22"/>
      <c r="AB7303" s="22"/>
      <c r="AC7303" s="22"/>
      <c r="AD7303" s="22"/>
      <c r="AE7303" s="22"/>
      <c r="AF7303" s="22"/>
      <c r="AG7303" s="22"/>
    </row>
    <row r="7304" spans="1:33" s="11" customFormat="1" ht="26.1" customHeight="1">
      <c r="A7304" s="45"/>
      <c r="B7304" s="45"/>
      <c r="C7304" s="45"/>
      <c r="D7304" s="46"/>
      <c r="E7304" s="46"/>
      <c r="F7304" s="46"/>
      <c r="G7304" s="63" t="str">
        <f>IF(H7304="","",COUNTA($H$5:H7304))</f>
        <v/>
      </c>
      <c r="H7304" s="187"/>
      <c r="I7304" s="203"/>
      <c r="J7304" s="202"/>
      <c r="K7304" s="202"/>
      <c r="L7304" s="202"/>
      <c r="M7304" s="202"/>
      <c r="N7304" s="202"/>
      <c r="O7304" s="201"/>
      <c r="P7304" s="159"/>
      <c r="Q7304" s="206"/>
      <c r="R7304" s="50"/>
      <c r="S7304" s="51"/>
      <c r="T7304" s="51"/>
      <c r="U7304" s="52"/>
      <c r="V7304" s="52"/>
      <c r="W7304" s="52"/>
      <c r="X7304" s="53"/>
      <c r="Y7304" s="52"/>
      <c r="Z7304" s="54"/>
      <c r="AA7304" s="22"/>
      <c r="AB7304" s="22"/>
      <c r="AC7304" s="22"/>
      <c r="AD7304" s="22"/>
      <c r="AE7304" s="22"/>
      <c r="AF7304" s="22"/>
      <c r="AG7304" s="22"/>
    </row>
    <row r="7305" spans="1:33" s="11" customFormat="1" ht="26.1" customHeight="1">
      <c r="A7305" s="45"/>
      <c r="B7305" s="45"/>
      <c r="C7305" s="45"/>
      <c r="D7305" s="46"/>
      <c r="E7305" s="46"/>
      <c r="F7305" s="46"/>
      <c r="G7305" s="63" t="str">
        <f>IF(H7305="","",COUNTA($H$5:H7305))</f>
        <v/>
      </c>
      <c r="H7305" s="187"/>
      <c r="I7305" s="203"/>
      <c r="J7305" s="202"/>
      <c r="K7305" s="202"/>
      <c r="L7305" s="202"/>
      <c r="M7305" s="202"/>
      <c r="N7305" s="202"/>
      <c r="O7305" s="201"/>
      <c r="P7305" s="159"/>
      <c r="Q7305" s="206"/>
      <c r="R7305" s="50"/>
      <c r="S7305" s="51"/>
      <c r="T7305" s="51"/>
      <c r="U7305" s="52"/>
      <c r="V7305" s="52"/>
      <c r="W7305" s="52"/>
      <c r="X7305" s="53"/>
      <c r="Y7305" s="52"/>
      <c r="Z7305" s="54"/>
      <c r="AA7305" s="22"/>
      <c r="AB7305" s="22"/>
      <c r="AC7305" s="22"/>
      <c r="AD7305" s="22"/>
      <c r="AE7305" s="22"/>
      <c r="AF7305" s="22"/>
      <c r="AG7305" s="22"/>
    </row>
    <row r="7306" spans="1:33" s="11" customFormat="1" ht="26.1" customHeight="1">
      <c r="A7306" s="45"/>
      <c r="B7306" s="45"/>
      <c r="C7306" s="45"/>
      <c r="D7306" s="46"/>
      <c r="E7306" s="46"/>
      <c r="F7306" s="46"/>
      <c r="G7306" s="63" t="str">
        <f>IF(H7306="","",COUNTA($H$5:H7306))</f>
        <v/>
      </c>
      <c r="H7306" s="187"/>
      <c r="I7306" s="203"/>
      <c r="J7306" s="202"/>
      <c r="K7306" s="202"/>
      <c r="L7306" s="202"/>
      <c r="M7306" s="202"/>
      <c r="N7306" s="202"/>
      <c r="O7306" s="201"/>
      <c r="P7306" s="159"/>
      <c r="Q7306" s="206"/>
      <c r="R7306" s="50"/>
      <c r="S7306" s="51"/>
      <c r="T7306" s="51"/>
      <c r="U7306" s="52"/>
      <c r="V7306" s="52"/>
      <c r="W7306" s="52"/>
      <c r="X7306" s="53"/>
      <c r="Y7306" s="52"/>
      <c r="Z7306" s="54"/>
      <c r="AA7306" s="22"/>
      <c r="AB7306" s="22"/>
      <c r="AC7306" s="22"/>
      <c r="AD7306" s="22"/>
      <c r="AE7306" s="22"/>
      <c r="AF7306" s="22"/>
      <c r="AG7306" s="22"/>
    </row>
    <row r="7307" spans="1:33" s="11" customFormat="1" ht="26.1" customHeight="1">
      <c r="A7307" s="45"/>
      <c r="B7307" s="45"/>
      <c r="C7307" s="45"/>
      <c r="D7307" s="46"/>
      <c r="E7307" s="46"/>
      <c r="F7307" s="46"/>
      <c r="G7307" s="63" t="str">
        <f>IF(H7307="","",COUNTA($H$5:H7307))</f>
        <v/>
      </c>
      <c r="H7307" s="187"/>
      <c r="I7307" s="203"/>
      <c r="J7307" s="202"/>
      <c r="K7307" s="202"/>
      <c r="L7307" s="202"/>
      <c r="M7307" s="202"/>
      <c r="N7307" s="202"/>
      <c r="O7307" s="201"/>
      <c r="P7307" s="159"/>
      <c r="Q7307" s="206"/>
      <c r="R7307" s="50"/>
      <c r="S7307" s="51"/>
      <c r="T7307" s="51"/>
      <c r="U7307" s="52"/>
      <c r="V7307" s="52"/>
      <c r="W7307" s="52"/>
      <c r="X7307" s="53"/>
      <c r="Y7307" s="52"/>
      <c r="Z7307" s="54"/>
      <c r="AA7307" s="22"/>
      <c r="AB7307" s="22"/>
      <c r="AC7307" s="22"/>
      <c r="AD7307" s="22"/>
      <c r="AE7307" s="22"/>
      <c r="AF7307" s="22"/>
      <c r="AG7307" s="22"/>
    </row>
    <row r="7308" spans="1:33" s="11" customFormat="1" ht="26.1" customHeight="1">
      <c r="A7308" s="45"/>
      <c r="B7308" s="45"/>
      <c r="C7308" s="45"/>
      <c r="D7308" s="46"/>
      <c r="E7308" s="46"/>
      <c r="F7308" s="46"/>
      <c r="G7308" s="63" t="str">
        <f>IF(H7308="","",COUNTA($H$5:H7308))</f>
        <v/>
      </c>
      <c r="H7308" s="187"/>
      <c r="I7308" s="203"/>
      <c r="J7308" s="202"/>
      <c r="K7308" s="202"/>
      <c r="L7308" s="202"/>
      <c r="M7308" s="202"/>
      <c r="N7308" s="202"/>
      <c r="O7308" s="201"/>
      <c r="P7308" s="159"/>
      <c r="Q7308" s="206"/>
      <c r="R7308" s="50"/>
      <c r="S7308" s="51"/>
      <c r="T7308" s="51"/>
      <c r="U7308" s="52"/>
      <c r="V7308" s="52"/>
      <c r="W7308" s="52"/>
      <c r="X7308" s="53"/>
      <c r="Y7308" s="52"/>
      <c r="Z7308" s="54"/>
      <c r="AA7308" s="22"/>
      <c r="AB7308" s="22"/>
      <c r="AC7308" s="22"/>
      <c r="AD7308" s="22"/>
      <c r="AE7308" s="22"/>
      <c r="AF7308" s="22"/>
      <c r="AG7308" s="22"/>
    </row>
    <row r="7309" spans="1:33" s="11" customFormat="1" ht="26.1" customHeight="1">
      <c r="A7309" s="45"/>
      <c r="B7309" s="45"/>
      <c r="C7309" s="45"/>
      <c r="D7309" s="46"/>
      <c r="E7309" s="46"/>
      <c r="F7309" s="46"/>
      <c r="G7309" s="63" t="str">
        <f>IF(H7309="","",COUNTA($H$5:H7309))</f>
        <v/>
      </c>
      <c r="H7309" s="187"/>
      <c r="I7309" s="203"/>
      <c r="J7309" s="202"/>
      <c r="K7309" s="202"/>
      <c r="L7309" s="202"/>
      <c r="M7309" s="202"/>
      <c r="N7309" s="202"/>
      <c r="O7309" s="201"/>
      <c r="P7309" s="159"/>
      <c r="Q7309" s="206"/>
      <c r="R7309" s="50"/>
      <c r="S7309" s="51"/>
      <c r="T7309" s="51"/>
      <c r="U7309" s="52"/>
      <c r="V7309" s="52"/>
      <c r="W7309" s="52"/>
      <c r="X7309" s="53"/>
      <c r="Y7309" s="52"/>
      <c r="Z7309" s="54"/>
      <c r="AA7309" s="22"/>
      <c r="AB7309" s="22"/>
      <c r="AC7309" s="22"/>
      <c r="AD7309" s="22"/>
      <c r="AE7309" s="22"/>
      <c r="AF7309" s="22"/>
      <c r="AG7309" s="22"/>
    </row>
    <row r="7310" spans="1:33" s="11" customFormat="1" ht="26.1" customHeight="1">
      <c r="A7310" s="45"/>
      <c r="B7310" s="45"/>
      <c r="C7310" s="45"/>
      <c r="D7310" s="46"/>
      <c r="E7310" s="46"/>
      <c r="F7310" s="46"/>
      <c r="G7310" s="63" t="str">
        <f>IF(H7310="","",COUNTA($H$5:H7310))</f>
        <v/>
      </c>
      <c r="H7310" s="187"/>
      <c r="I7310" s="203"/>
      <c r="J7310" s="202"/>
      <c r="K7310" s="202"/>
      <c r="L7310" s="202"/>
      <c r="M7310" s="202"/>
      <c r="N7310" s="202"/>
      <c r="O7310" s="201"/>
      <c r="P7310" s="159"/>
      <c r="Q7310" s="206"/>
      <c r="R7310" s="50"/>
      <c r="S7310" s="51"/>
      <c r="T7310" s="51"/>
      <c r="U7310" s="52"/>
      <c r="V7310" s="52"/>
      <c r="W7310" s="52"/>
      <c r="X7310" s="53"/>
      <c r="Y7310" s="52"/>
      <c r="Z7310" s="54"/>
      <c r="AA7310" s="22"/>
      <c r="AB7310" s="22"/>
      <c r="AC7310" s="22"/>
      <c r="AD7310" s="22"/>
      <c r="AE7310" s="22"/>
      <c r="AF7310" s="22"/>
      <c r="AG7310" s="22"/>
    </row>
    <row r="7311" spans="1:33" s="11" customFormat="1" ht="26.1" customHeight="1">
      <c r="A7311" s="45"/>
      <c r="B7311" s="45"/>
      <c r="C7311" s="45"/>
      <c r="D7311" s="46"/>
      <c r="E7311" s="46"/>
      <c r="F7311" s="46"/>
      <c r="G7311" s="63" t="str">
        <f>IF(H7311="","",COUNTA($H$5:H7311))</f>
        <v/>
      </c>
      <c r="H7311" s="187"/>
      <c r="I7311" s="203"/>
      <c r="J7311" s="202"/>
      <c r="K7311" s="202"/>
      <c r="L7311" s="202"/>
      <c r="M7311" s="202"/>
      <c r="N7311" s="202"/>
      <c r="O7311" s="201"/>
      <c r="P7311" s="159"/>
      <c r="Q7311" s="206"/>
      <c r="R7311" s="50"/>
      <c r="S7311" s="51"/>
      <c r="T7311" s="51"/>
      <c r="U7311" s="52"/>
      <c r="V7311" s="52"/>
      <c r="W7311" s="52"/>
      <c r="X7311" s="53"/>
      <c r="Y7311" s="52"/>
      <c r="Z7311" s="54"/>
      <c r="AA7311" s="22"/>
      <c r="AB7311" s="22"/>
      <c r="AC7311" s="22"/>
      <c r="AD7311" s="22"/>
      <c r="AE7311" s="22"/>
      <c r="AF7311" s="22"/>
      <c r="AG7311" s="22"/>
    </row>
    <row r="7312" spans="1:33" s="11" customFormat="1" ht="26.1" customHeight="1">
      <c r="A7312" s="45"/>
      <c r="B7312" s="45"/>
      <c r="C7312" s="45"/>
      <c r="D7312" s="46"/>
      <c r="E7312" s="46"/>
      <c r="F7312" s="46"/>
      <c r="G7312" s="63" t="str">
        <f>IF(H7312="","",COUNTA($H$5:H7312))</f>
        <v/>
      </c>
      <c r="H7312" s="187"/>
      <c r="I7312" s="203"/>
      <c r="J7312" s="202"/>
      <c r="K7312" s="202"/>
      <c r="L7312" s="202"/>
      <c r="M7312" s="202"/>
      <c r="N7312" s="202"/>
      <c r="O7312" s="201"/>
      <c r="P7312" s="159"/>
      <c r="Q7312" s="206"/>
      <c r="R7312" s="50"/>
      <c r="S7312" s="51"/>
      <c r="T7312" s="51"/>
      <c r="U7312" s="52"/>
      <c r="V7312" s="52"/>
      <c r="W7312" s="52"/>
      <c r="X7312" s="53"/>
      <c r="Y7312" s="52"/>
      <c r="Z7312" s="54"/>
      <c r="AA7312" s="22"/>
      <c r="AB7312" s="22"/>
      <c r="AC7312" s="22"/>
      <c r="AD7312" s="22"/>
      <c r="AE7312" s="22"/>
      <c r="AF7312" s="22"/>
      <c r="AG7312" s="22"/>
    </row>
    <row r="7313" spans="1:33" s="11" customFormat="1" ht="26.1" customHeight="1">
      <c r="A7313" s="45"/>
      <c r="B7313" s="45"/>
      <c r="C7313" s="45"/>
      <c r="D7313" s="46"/>
      <c r="E7313" s="46"/>
      <c r="F7313" s="46"/>
      <c r="G7313" s="63" t="str">
        <f>IF(H7313="","",COUNTA($H$5:H7313))</f>
        <v/>
      </c>
      <c r="H7313" s="187"/>
      <c r="I7313" s="203"/>
      <c r="J7313" s="202"/>
      <c r="K7313" s="202"/>
      <c r="L7313" s="202"/>
      <c r="M7313" s="202"/>
      <c r="N7313" s="202"/>
      <c r="O7313" s="201"/>
      <c r="P7313" s="159"/>
      <c r="Q7313" s="206"/>
      <c r="R7313" s="50"/>
      <c r="S7313" s="51"/>
      <c r="T7313" s="51"/>
      <c r="U7313" s="52"/>
      <c r="V7313" s="52"/>
      <c r="W7313" s="52"/>
      <c r="X7313" s="53"/>
      <c r="Y7313" s="52"/>
      <c r="Z7313" s="54"/>
      <c r="AA7313" s="22"/>
      <c r="AB7313" s="22"/>
      <c r="AC7313" s="22"/>
      <c r="AD7313" s="22"/>
      <c r="AE7313" s="22"/>
      <c r="AF7313" s="22"/>
      <c r="AG7313" s="22"/>
    </row>
    <row r="7314" spans="1:33" s="11" customFormat="1" ht="26.1" customHeight="1">
      <c r="A7314" s="45"/>
      <c r="B7314" s="45"/>
      <c r="C7314" s="45"/>
      <c r="D7314" s="46"/>
      <c r="E7314" s="46"/>
      <c r="F7314" s="46"/>
      <c r="G7314" s="63" t="str">
        <f>IF(H7314="","",COUNTA($H$5:H7314))</f>
        <v/>
      </c>
      <c r="H7314" s="187"/>
      <c r="I7314" s="203"/>
      <c r="J7314" s="202"/>
      <c r="K7314" s="202"/>
      <c r="L7314" s="202"/>
      <c r="M7314" s="202"/>
      <c r="N7314" s="202"/>
      <c r="O7314" s="201"/>
      <c r="P7314" s="159"/>
      <c r="Q7314" s="206"/>
      <c r="R7314" s="50"/>
      <c r="S7314" s="51"/>
      <c r="T7314" s="51"/>
      <c r="U7314" s="52"/>
      <c r="V7314" s="52"/>
      <c r="W7314" s="52"/>
      <c r="X7314" s="53"/>
      <c r="Y7314" s="52"/>
      <c r="Z7314" s="54"/>
      <c r="AA7314" s="22"/>
      <c r="AB7314" s="22"/>
      <c r="AC7314" s="22"/>
      <c r="AD7314" s="22"/>
      <c r="AE7314" s="22"/>
      <c r="AF7314" s="22"/>
      <c r="AG7314" s="22"/>
    </row>
    <row r="7315" spans="1:33" s="11" customFormat="1" ht="26.1" customHeight="1">
      <c r="A7315" s="45"/>
      <c r="B7315" s="45"/>
      <c r="C7315" s="45"/>
      <c r="D7315" s="46"/>
      <c r="E7315" s="46"/>
      <c r="F7315" s="46"/>
      <c r="G7315" s="63" t="str">
        <f>IF(H7315="","",COUNTA($H$5:H7315))</f>
        <v/>
      </c>
      <c r="H7315" s="187"/>
      <c r="I7315" s="203"/>
      <c r="J7315" s="202"/>
      <c r="K7315" s="202"/>
      <c r="L7315" s="202"/>
      <c r="M7315" s="202"/>
      <c r="N7315" s="202"/>
      <c r="O7315" s="201"/>
      <c r="P7315" s="159"/>
      <c r="Q7315" s="206"/>
      <c r="R7315" s="50"/>
      <c r="S7315" s="51"/>
      <c r="T7315" s="51"/>
      <c r="U7315" s="52"/>
      <c r="V7315" s="52"/>
      <c r="W7315" s="52"/>
      <c r="X7315" s="53"/>
      <c r="Y7315" s="52"/>
      <c r="Z7315" s="54"/>
      <c r="AA7315" s="22"/>
      <c r="AB7315" s="22"/>
      <c r="AC7315" s="22"/>
      <c r="AD7315" s="22"/>
      <c r="AE7315" s="22"/>
      <c r="AF7315" s="22"/>
      <c r="AG7315" s="22"/>
    </row>
    <row r="7316" spans="1:33" s="11" customFormat="1" ht="26.1" customHeight="1">
      <c r="A7316" s="45"/>
      <c r="B7316" s="45"/>
      <c r="C7316" s="45"/>
      <c r="D7316" s="46"/>
      <c r="E7316" s="46"/>
      <c r="F7316" s="46"/>
      <c r="G7316" s="63" t="str">
        <f>IF(H7316="","",COUNTA($H$5:H7316))</f>
        <v/>
      </c>
      <c r="H7316" s="187"/>
      <c r="I7316" s="203"/>
      <c r="J7316" s="202"/>
      <c r="K7316" s="202"/>
      <c r="L7316" s="202"/>
      <c r="M7316" s="202"/>
      <c r="N7316" s="202"/>
      <c r="O7316" s="201"/>
      <c r="P7316" s="159"/>
      <c r="Q7316" s="206"/>
      <c r="R7316" s="50"/>
      <c r="S7316" s="51"/>
      <c r="T7316" s="51"/>
      <c r="U7316" s="52"/>
      <c r="V7316" s="52"/>
      <c r="W7316" s="52"/>
      <c r="X7316" s="53"/>
      <c r="Y7316" s="52"/>
      <c r="Z7316" s="54"/>
      <c r="AA7316" s="22"/>
      <c r="AB7316" s="22"/>
      <c r="AC7316" s="22"/>
      <c r="AD7316" s="22"/>
      <c r="AE7316" s="22"/>
      <c r="AF7316" s="22"/>
      <c r="AG7316" s="22"/>
    </row>
    <row r="7317" spans="1:33" s="11" customFormat="1" ht="26.1" customHeight="1">
      <c r="A7317" s="45"/>
      <c r="B7317" s="45"/>
      <c r="C7317" s="45"/>
      <c r="D7317" s="46"/>
      <c r="E7317" s="46"/>
      <c r="F7317" s="46"/>
      <c r="G7317" s="63" t="str">
        <f>IF(H7317="","",COUNTA($H$5:H7317))</f>
        <v/>
      </c>
      <c r="H7317" s="187"/>
      <c r="I7317" s="203"/>
      <c r="J7317" s="202"/>
      <c r="K7317" s="202"/>
      <c r="L7317" s="202"/>
      <c r="M7317" s="202"/>
      <c r="N7317" s="202"/>
      <c r="O7317" s="201"/>
      <c r="P7317" s="159"/>
      <c r="Q7317" s="206"/>
      <c r="R7317" s="50"/>
      <c r="S7317" s="51"/>
      <c r="T7317" s="51"/>
      <c r="U7317" s="52"/>
      <c r="V7317" s="52"/>
      <c r="W7317" s="52"/>
      <c r="X7317" s="53"/>
      <c r="Y7317" s="52"/>
      <c r="Z7317" s="54"/>
      <c r="AA7317" s="22"/>
      <c r="AB7317" s="22"/>
      <c r="AC7317" s="22"/>
      <c r="AD7317" s="22"/>
      <c r="AE7317" s="22"/>
      <c r="AF7317" s="22"/>
      <c r="AG7317" s="22"/>
    </row>
    <row r="7318" spans="1:33" s="11" customFormat="1" ht="26.1" customHeight="1">
      <c r="A7318" s="45"/>
      <c r="B7318" s="45"/>
      <c r="C7318" s="45"/>
      <c r="D7318" s="46"/>
      <c r="E7318" s="46"/>
      <c r="F7318" s="46"/>
      <c r="G7318" s="63" t="str">
        <f>IF(H7318="","",COUNTA($H$5:H7318))</f>
        <v/>
      </c>
      <c r="H7318" s="187"/>
      <c r="I7318" s="203"/>
      <c r="J7318" s="202"/>
      <c r="K7318" s="202"/>
      <c r="L7318" s="202"/>
      <c r="M7318" s="202"/>
      <c r="N7318" s="202"/>
      <c r="O7318" s="201"/>
      <c r="P7318" s="159"/>
      <c r="Q7318" s="206"/>
      <c r="R7318" s="50"/>
      <c r="S7318" s="51"/>
      <c r="T7318" s="51"/>
      <c r="U7318" s="52"/>
      <c r="V7318" s="52"/>
      <c r="W7318" s="52"/>
      <c r="X7318" s="53"/>
      <c r="Y7318" s="52"/>
      <c r="Z7318" s="54"/>
      <c r="AA7318" s="22"/>
      <c r="AB7318" s="22"/>
      <c r="AC7318" s="22"/>
      <c r="AD7318" s="22"/>
      <c r="AE7318" s="22"/>
      <c r="AF7318" s="22"/>
      <c r="AG7318" s="22"/>
    </row>
    <row r="7319" spans="1:33" s="11" customFormat="1" ht="26.1" customHeight="1">
      <c r="A7319" s="45"/>
      <c r="B7319" s="45"/>
      <c r="C7319" s="45"/>
      <c r="D7319" s="46"/>
      <c r="E7319" s="46"/>
      <c r="F7319" s="46"/>
      <c r="G7319" s="63" t="str">
        <f>IF(H7319="","",COUNTA($H$5:H7319))</f>
        <v/>
      </c>
      <c r="H7319" s="187"/>
      <c r="I7319" s="203"/>
      <c r="J7319" s="202"/>
      <c r="K7319" s="202"/>
      <c r="L7319" s="202"/>
      <c r="M7319" s="202"/>
      <c r="N7319" s="202"/>
      <c r="O7319" s="201"/>
      <c r="P7319" s="159"/>
      <c r="Q7319" s="206"/>
      <c r="R7319" s="50"/>
      <c r="S7319" s="51"/>
      <c r="T7319" s="51"/>
      <c r="U7319" s="52"/>
      <c r="V7319" s="52"/>
      <c r="W7319" s="52"/>
      <c r="X7319" s="53"/>
      <c r="Y7319" s="52"/>
      <c r="Z7319" s="54"/>
      <c r="AA7319" s="22"/>
      <c r="AB7319" s="22"/>
      <c r="AC7319" s="22"/>
      <c r="AD7319" s="22"/>
      <c r="AE7319" s="22"/>
      <c r="AF7319" s="22"/>
      <c r="AG7319" s="22"/>
    </row>
    <row r="7320" spans="1:33" s="11" customFormat="1" ht="26.1" customHeight="1">
      <c r="A7320" s="45"/>
      <c r="B7320" s="45"/>
      <c r="C7320" s="45"/>
      <c r="D7320" s="46"/>
      <c r="E7320" s="46"/>
      <c r="F7320" s="46"/>
      <c r="G7320" s="63" t="str">
        <f>IF(H7320="","",COUNTA($H$5:H7320))</f>
        <v/>
      </c>
      <c r="H7320" s="187"/>
      <c r="I7320" s="203"/>
      <c r="J7320" s="202"/>
      <c r="K7320" s="202"/>
      <c r="L7320" s="202"/>
      <c r="M7320" s="202"/>
      <c r="N7320" s="202"/>
      <c r="O7320" s="201"/>
      <c r="P7320" s="159"/>
      <c r="Q7320" s="206"/>
      <c r="R7320" s="50"/>
      <c r="S7320" s="51"/>
      <c r="T7320" s="51"/>
      <c r="U7320" s="52"/>
      <c r="V7320" s="52"/>
      <c r="W7320" s="52"/>
      <c r="X7320" s="53"/>
      <c r="Y7320" s="52"/>
      <c r="Z7320" s="54"/>
      <c r="AA7320" s="22"/>
      <c r="AB7320" s="22"/>
      <c r="AC7320" s="22"/>
      <c r="AD7320" s="22"/>
      <c r="AE7320" s="22"/>
      <c r="AF7320" s="22"/>
      <c r="AG7320" s="22"/>
    </row>
    <row r="7321" spans="1:33" s="11" customFormat="1" ht="26.1" customHeight="1">
      <c r="A7321" s="45"/>
      <c r="B7321" s="45"/>
      <c r="C7321" s="45"/>
      <c r="D7321" s="46"/>
      <c r="E7321" s="46"/>
      <c r="F7321" s="46"/>
      <c r="G7321" s="63" t="str">
        <f>IF(H7321="","",COUNTA($H$5:H7321))</f>
        <v/>
      </c>
      <c r="H7321" s="187"/>
      <c r="I7321" s="203"/>
      <c r="J7321" s="202"/>
      <c r="K7321" s="202"/>
      <c r="L7321" s="202"/>
      <c r="M7321" s="202"/>
      <c r="N7321" s="202"/>
      <c r="O7321" s="201"/>
      <c r="P7321" s="159"/>
      <c r="Q7321" s="206"/>
      <c r="R7321" s="50"/>
      <c r="S7321" s="51"/>
      <c r="T7321" s="51"/>
      <c r="U7321" s="52"/>
      <c r="V7321" s="52"/>
      <c r="W7321" s="52"/>
      <c r="X7321" s="53"/>
      <c r="Y7321" s="52"/>
      <c r="Z7321" s="54"/>
      <c r="AA7321" s="22"/>
      <c r="AB7321" s="22"/>
      <c r="AC7321" s="22"/>
      <c r="AD7321" s="22"/>
      <c r="AE7321" s="22"/>
      <c r="AF7321" s="22"/>
      <c r="AG7321" s="22"/>
    </row>
    <row r="7322" spans="1:33" s="11" customFormat="1" ht="26.1" customHeight="1">
      <c r="A7322" s="45"/>
      <c r="B7322" s="45"/>
      <c r="C7322" s="45"/>
      <c r="D7322" s="46"/>
      <c r="E7322" s="46"/>
      <c r="F7322" s="46"/>
      <c r="G7322" s="63" t="str">
        <f>IF(H7322="","",COUNTA($H$5:H7322))</f>
        <v/>
      </c>
      <c r="H7322" s="187"/>
      <c r="I7322" s="203"/>
      <c r="J7322" s="202"/>
      <c r="K7322" s="202"/>
      <c r="L7322" s="202"/>
      <c r="M7322" s="202"/>
      <c r="N7322" s="202"/>
      <c r="O7322" s="201"/>
      <c r="P7322" s="159"/>
      <c r="Q7322" s="206"/>
      <c r="R7322" s="50"/>
      <c r="S7322" s="51"/>
      <c r="T7322" s="51"/>
      <c r="U7322" s="52"/>
      <c r="V7322" s="52"/>
      <c r="W7322" s="52"/>
      <c r="X7322" s="53"/>
      <c r="Y7322" s="52"/>
      <c r="Z7322" s="54"/>
      <c r="AA7322" s="22"/>
      <c r="AB7322" s="22"/>
      <c r="AC7322" s="22"/>
      <c r="AD7322" s="22"/>
      <c r="AE7322" s="22"/>
      <c r="AF7322" s="22"/>
      <c r="AG7322" s="22"/>
    </row>
    <row r="7323" spans="1:33" s="11" customFormat="1" ht="26.1" customHeight="1">
      <c r="A7323" s="45"/>
      <c r="B7323" s="45"/>
      <c r="C7323" s="45"/>
      <c r="D7323" s="46"/>
      <c r="E7323" s="46"/>
      <c r="F7323" s="46"/>
      <c r="G7323" s="63" t="str">
        <f>IF(H7323="","",COUNTA($H$5:H7323))</f>
        <v/>
      </c>
      <c r="H7323" s="187"/>
      <c r="I7323" s="203"/>
      <c r="J7323" s="202"/>
      <c r="K7323" s="202"/>
      <c r="L7323" s="202"/>
      <c r="M7323" s="202"/>
      <c r="N7323" s="202"/>
      <c r="O7323" s="201"/>
      <c r="P7323" s="159"/>
      <c r="Q7323" s="206"/>
      <c r="R7323" s="50"/>
      <c r="S7323" s="51"/>
      <c r="T7323" s="51"/>
      <c r="U7323" s="52"/>
      <c r="V7323" s="52"/>
      <c r="W7323" s="52"/>
      <c r="X7323" s="53"/>
      <c r="Y7323" s="52"/>
      <c r="Z7323" s="54"/>
      <c r="AA7323" s="22"/>
      <c r="AB7323" s="22"/>
      <c r="AC7323" s="22"/>
      <c r="AD7323" s="22"/>
      <c r="AE7323" s="22"/>
      <c r="AF7323" s="22"/>
      <c r="AG7323" s="22"/>
    </row>
    <row r="7324" spans="1:33" s="11" customFormat="1" ht="26.1" customHeight="1">
      <c r="A7324" s="45"/>
      <c r="B7324" s="45"/>
      <c r="C7324" s="45"/>
      <c r="D7324" s="46"/>
      <c r="E7324" s="46"/>
      <c r="F7324" s="46"/>
      <c r="G7324" s="63" t="str">
        <f>IF(H7324="","",COUNTA($H$5:H7324))</f>
        <v/>
      </c>
      <c r="H7324" s="187"/>
      <c r="I7324" s="203"/>
      <c r="J7324" s="202"/>
      <c r="K7324" s="202"/>
      <c r="L7324" s="202"/>
      <c r="M7324" s="202"/>
      <c r="N7324" s="202"/>
      <c r="O7324" s="201"/>
      <c r="P7324" s="159"/>
      <c r="Q7324" s="206"/>
      <c r="R7324" s="50"/>
      <c r="S7324" s="51"/>
      <c r="T7324" s="51"/>
      <c r="U7324" s="52"/>
      <c r="V7324" s="52"/>
      <c r="W7324" s="52"/>
      <c r="X7324" s="53"/>
      <c r="Y7324" s="52"/>
      <c r="Z7324" s="54"/>
      <c r="AA7324" s="22"/>
      <c r="AB7324" s="22"/>
      <c r="AC7324" s="22"/>
      <c r="AD7324" s="22"/>
      <c r="AE7324" s="22"/>
      <c r="AF7324" s="22"/>
      <c r="AG7324" s="22"/>
    </row>
    <row r="7325" spans="1:33" s="11" customFormat="1" ht="26.1" customHeight="1">
      <c r="A7325" s="45"/>
      <c r="B7325" s="45"/>
      <c r="C7325" s="45"/>
      <c r="D7325" s="46"/>
      <c r="E7325" s="46"/>
      <c r="F7325" s="46"/>
      <c r="G7325" s="63" t="str">
        <f>IF(H7325="","",COUNTA($H$5:H7325))</f>
        <v/>
      </c>
      <c r="H7325" s="187"/>
      <c r="I7325" s="203"/>
      <c r="J7325" s="202"/>
      <c r="K7325" s="202"/>
      <c r="L7325" s="202"/>
      <c r="M7325" s="202"/>
      <c r="N7325" s="202"/>
      <c r="O7325" s="201"/>
      <c r="P7325" s="159"/>
      <c r="Q7325" s="206"/>
      <c r="R7325" s="50"/>
      <c r="S7325" s="51"/>
      <c r="T7325" s="51"/>
      <c r="U7325" s="52"/>
      <c r="V7325" s="52"/>
      <c r="W7325" s="52"/>
      <c r="X7325" s="53"/>
      <c r="Y7325" s="52"/>
      <c r="Z7325" s="54"/>
      <c r="AA7325" s="22"/>
      <c r="AB7325" s="22"/>
      <c r="AC7325" s="22"/>
      <c r="AD7325" s="22"/>
      <c r="AE7325" s="22"/>
      <c r="AF7325" s="22"/>
      <c r="AG7325" s="22"/>
    </row>
    <row r="7326" spans="1:33" s="11" customFormat="1" ht="26.1" customHeight="1">
      <c r="A7326" s="45"/>
      <c r="B7326" s="45"/>
      <c r="C7326" s="45"/>
      <c r="D7326" s="46"/>
      <c r="E7326" s="46"/>
      <c r="F7326" s="46"/>
      <c r="G7326" s="63" t="str">
        <f>IF(H7326="","",COUNTA($H$5:H7326))</f>
        <v/>
      </c>
      <c r="H7326" s="187"/>
      <c r="I7326" s="203"/>
      <c r="J7326" s="202"/>
      <c r="K7326" s="202"/>
      <c r="L7326" s="202"/>
      <c r="M7326" s="202"/>
      <c r="N7326" s="202"/>
      <c r="O7326" s="201"/>
      <c r="P7326" s="159"/>
      <c r="Q7326" s="206"/>
      <c r="R7326" s="50"/>
      <c r="S7326" s="51"/>
      <c r="T7326" s="51"/>
      <c r="U7326" s="52"/>
      <c r="V7326" s="52"/>
      <c r="W7326" s="52"/>
      <c r="X7326" s="53"/>
      <c r="Y7326" s="52"/>
      <c r="Z7326" s="54"/>
      <c r="AA7326" s="22"/>
      <c r="AB7326" s="22"/>
      <c r="AC7326" s="22"/>
      <c r="AD7326" s="22"/>
      <c r="AE7326" s="22"/>
      <c r="AF7326" s="22"/>
      <c r="AG7326" s="22"/>
    </row>
    <row r="7327" spans="1:33" s="11" customFormat="1" ht="26.1" customHeight="1">
      <c r="A7327" s="45"/>
      <c r="B7327" s="45"/>
      <c r="C7327" s="45"/>
      <c r="D7327" s="46"/>
      <c r="E7327" s="46"/>
      <c r="F7327" s="46"/>
      <c r="G7327" s="63" t="str">
        <f>IF(H7327="","",COUNTA($H$5:H7327))</f>
        <v/>
      </c>
      <c r="H7327" s="187"/>
      <c r="I7327" s="203"/>
      <c r="J7327" s="202"/>
      <c r="K7327" s="202"/>
      <c r="L7327" s="202"/>
      <c r="M7327" s="202"/>
      <c r="N7327" s="202"/>
      <c r="O7327" s="201"/>
      <c r="P7327" s="159"/>
      <c r="Q7327" s="206"/>
      <c r="R7327" s="50"/>
      <c r="S7327" s="51"/>
      <c r="T7327" s="51"/>
      <c r="U7327" s="52"/>
      <c r="V7327" s="52"/>
      <c r="W7327" s="52"/>
      <c r="X7327" s="53"/>
      <c r="Y7327" s="52"/>
      <c r="Z7327" s="54"/>
      <c r="AA7327" s="22"/>
      <c r="AB7327" s="22"/>
      <c r="AC7327" s="22"/>
      <c r="AD7327" s="22"/>
      <c r="AE7327" s="22"/>
      <c r="AF7327" s="22"/>
      <c r="AG7327" s="22"/>
    </row>
    <row r="7328" spans="1:33" s="11" customFormat="1" ht="26.1" customHeight="1">
      <c r="A7328" s="45"/>
      <c r="B7328" s="45"/>
      <c r="C7328" s="45"/>
      <c r="D7328" s="46"/>
      <c r="E7328" s="46"/>
      <c r="F7328" s="46"/>
      <c r="G7328" s="63" t="str">
        <f>IF(H7328="","",COUNTA($H$5:H7328))</f>
        <v/>
      </c>
      <c r="H7328" s="187"/>
      <c r="I7328" s="203"/>
      <c r="J7328" s="202"/>
      <c r="K7328" s="202"/>
      <c r="L7328" s="202"/>
      <c r="M7328" s="202"/>
      <c r="N7328" s="202"/>
      <c r="O7328" s="201"/>
      <c r="P7328" s="159"/>
      <c r="Q7328" s="206"/>
      <c r="R7328" s="50"/>
      <c r="S7328" s="51"/>
      <c r="T7328" s="51"/>
      <c r="U7328" s="52"/>
      <c r="V7328" s="52"/>
      <c r="W7328" s="52"/>
      <c r="X7328" s="53"/>
      <c r="Y7328" s="52"/>
      <c r="Z7328" s="54"/>
      <c r="AA7328" s="22"/>
      <c r="AB7328" s="22"/>
      <c r="AC7328" s="22"/>
      <c r="AD7328" s="22"/>
      <c r="AE7328" s="22"/>
      <c r="AF7328" s="22"/>
      <c r="AG7328" s="22"/>
    </row>
    <row r="7329" spans="1:33" s="11" customFormat="1" ht="26.1" customHeight="1">
      <c r="A7329" s="45"/>
      <c r="B7329" s="45"/>
      <c r="C7329" s="45"/>
      <c r="D7329" s="46"/>
      <c r="E7329" s="46"/>
      <c r="F7329" s="46"/>
      <c r="G7329" s="63" t="str">
        <f>IF(H7329="","",COUNTA($H$5:H7329))</f>
        <v/>
      </c>
      <c r="H7329" s="187"/>
      <c r="I7329" s="203"/>
      <c r="J7329" s="202"/>
      <c r="K7329" s="202"/>
      <c r="L7329" s="202"/>
      <c r="M7329" s="202"/>
      <c r="N7329" s="202"/>
      <c r="O7329" s="201"/>
      <c r="P7329" s="159"/>
      <c r="Q7329" s="206"/>
      <c r="R7329" s="50"/>
      <c r="S7329" s="51"/>
      <c r="T7329" s="51"/>
      <c r="U7329" s="52"/>
      <c r="V7329" s="52"/>
      <c r="W7329" s="52"/>
      <c r="X7329" s="53"/>
      <c r="Y7329" s="52"/>
      <c r="Z7329" s="54"/>
      <c r="AA7329" s="22"/>
      <c r="AB7329" s="22"/>
      <c r="AC7329" s="22"/>
      <c r="AD7329" s="22"/>
      <c r="AE7329" s="22"/>
      <c r="AF7329" s="22"/>
      <c r="AG7329" s="22"/>
    </row>
    <row r="7330" spans="1:33" s="11" customFormat="1" ht="26.1" customHeight="1">
      <c r="A7330" s="45"/>
      <c r="B7330" s="45"/>
      <c r="C7330" s="45"/>
      <c r="D7330" s="46"/>
      <c r="E7330" s="46"/>
      <c r="F7330" s="46"/>
      <c r="G7330" s="63" t="str">
        <f>IF(H7330="","",COUNTA($H$5:H7330))</f>
        <v/>
      </c>
      <c r="H7330" s="187"/>
      <c r="I7330" s="203"/>
      <c r="J7330" s="202"/>
      <c r="K7330" s="202"/>
      <c r="L7330" s="202"/>
      <c r="M7330" s="202"/>
      <c r="N7330" s="202"/>
      <c r="O7330" s="201"/>
      <c r="P7330" s="159"/>
      <c r="Q7330" s="206"/>
      <c r="R7330" s="50"/>
      <c r="S7330" s="51"/>
      <c r="T7330" s="51"/>
      <c r="U7330" s="52"/>
      <c r="V7330" s="52"/>
      <c r="W7330" s="52"/>
      <c r="X7330" s="53"/>
      <c r="Y7330" s="52"/>
      <c r="Z7330" s="54"/>
      <c r="AA7330" s="22"/>
      <c r="AB7330" s="22"/>
      <c r="AC7330" s="22"/>
      <c r="AD7330" s="22"/>
      <c r="AE7330" s="22"/>
      <c r="AF7330" s="22"/>
      <c r="AG7330" s="22"/>
    </row>
    <row r="7331" spans="1:33" s="11" customFormat="1" ht="26.1" customHeight="1">
      <c r="A7331" s="45"/>
      <c r="B7331" s="45"/>
      <c r="C7331" s="45"/>
      <c r="D7331" s="46"/>
      <c r="E7331" s="46"/>
      <c r="F7331" s="46"/>
      <c r="G7331" s="63" t="str">
        <f>IF(H7331="","",COUNTA($H$5:H7331))</f>
        <v/>
      </c>
      <c r="H7331" s="187"/>
      <c r="I7331" s="203"/>
      <c r="J7331" s="202"/>
      <c r="K7331" s="202"/>
      <c r="L7331" s="202"/>
      <c r="M7331" s="202"/>
      <c r="N7331" s="202"/>
      <c r="O7331" s="201"/>
      <c r="P7331" s="159"/>
      <c r="Q7331" s="206"/>
      <c r="R7331" s="50"/>
      <c r="S7331" s="51"/>
      <c r="T7331" s="51"/>
      <c r="U7331" s="52"/>
      <c r="V7331" s="52"/>
      <c r="W7331" s="52"/>
      <c r="X7331" s="53"/>
      <c r="Y7331" s="52"/>
      <c r="Z7331" s="54"/>
      <c r="AA7331" s="22"/>
      <c r="AB7331" s="22"/>
      <c r="AC7331" s="22"/>
      <c r="AD7331" s="22"/>
      <c r="AE7331" s="22"/>
      <c r="AF7331" s="22"/>
      <c r="AG7331" s="22"/>
    </row>
    <row r="7332" spans="1:33" s="11" customFormat="1" ht="26.1" customHeight="1">
      <c r="A7332" s="45"/>
      <c r="B7332" s="45"/>
      <c r="C7332" s="45"/>
      <c r="D7332" s="46"/>
      <c r="E7332" s="46"/>
      <c r="F7332" s="46"/>
      <c r="G7332" s="63" t="str">
        <f>IF(H7332="","",COUNTA($H$5:H7332))</f>
        <v/>
      </c>
      <c r="H7332" s="187"/>
      <c r="I7332" s="203"/>
      <c r="J7332" s="202"/>
      <c r="K7332" s="202"/>
      <c r="L7332" s="202"/>
      <c r="M7332" s="202"/>
      <c r="N7332" s="202"/>
      <c r="O7332" s="201"/>
      <c r="P7332" s="159"/>
      <c r="Q7332" s="206"/>
      <c r="R7332" s="50"/>
      <c r="S7332" s="51"/>
      <c r="T7332" s="51"/>
      <c r="U7332" s="52"/>
      <c r="V7332" s="52"/>
      <c r="W7332" s="52"/>
      <c r="X7332" s="53"/>
      <c r="Y7332" s="52"/>
      <c r="Z7332" s="54"/>
      <c r="AA7332" s="22"/>
      <c r="AB7332" s="22"/>
      <c r="AC7332" s="22"/>
      <c r="AD7332" s="22"/>
      <c r="AE7332" s="22"/>
      <c r="AF7332" s="22"/>
      <c r="AG7332" s="22"/>
    </row>
    <row r="7333" spans="1:33" s="11" customFormat="1" ht="26.1" customHeight="1">
      <c r="A7333" s="45"/>
      <c r="B7333" s="45"/>
      <c r="C7333" s="45"/>
      <c r="D7333" s="46"/>
      <c r="E7333" s="46"/>
      <c r="F7333" s="46"/>
      <c r="G7333" s="63" t="str">
        <f>IF(H7333="","",COUNTA($H$5:H7333))</f>
        <v/>
      </c>
      <c r="H7333" s="187"/>
      <c r="I7333" s="203"/>
      <c r="J7333" s="202"/>
      <c r="K7333" s="202"/>
      <c r="L7333" s="202"/>
      <c r="M7333" s="202"/>
      <c r="N7333" s="202"/>
      <c r="O7333" s="201"/>
      <c r="P7333" s="159"/>
      <c r="Q7333" s="206"/>
      <c r="R7333" s="50"/>
      <c r="S7333" s="51"/>
      <c r="T7333" s="51"/>
      <c r="U7333" s="52"/>
      <c r="V7333" s="52"/>
      <c r="W7333" s="52"/>
      <c r="X7333" s="53"/>
      <c r="Y7333" s="52"/>
      <c r="Z7333" s="54"/>
      <c r="AA7333" s="22"/>
      <c r="AB7333" s="22"/>
      <c r="AC7333" s="22"/>
      <c r="AD7333" s="22"/>
      <c r="AE7333" s="22"/>
      <c r="AF7333" s="22"/>
      <c r="AG7333" s="22"/>
    </row>
    <row r="7334" spans="1:33" s="11" customFormat="1" ht="26.1" customHeight="1">
      <c r="A7334" s="45"/>
      <c r="B7334" s="45"/>
      <c r="C7334" s="45"/>
      <c r="D7334" s="46"/>
      <c r="E7334" s="46"/>
      <c r="F7334" s="46"/>
      <c r="G7334" s="63" t="str">
        <f>IF(H7334="","",COUNTA($H$5:H7334))</f>
        <v/>
      </c>
      <c r="H7334" s="187"/>
      <c r="I7334" s="203"/>
      <c r="J7334" s="202"/>
      <c r="K7334" s="202"/>
      <c r="L7334" s="202"/>
      <c r="M7334" s="202"/>
      <c r="N7334" s="202"/>
      <c r="O7334" s="201"/>
      <c r="P7334" s="159"/>
      <c r="Q7334" s="206"/>
      <c r="R7334" s="50"/>
      <c r="S7334" s="51"/>
      <c r="T7334" s="51"/>
      <c r="U7334" s="52"/>
      <c r="V7334" s="52"/>
      <c r="W7334" s="52"/>
      <c r="X7334" s="53"/>
      <c r="Y7334" s="52"/>
      <c r="Z7334" s="54"/>
      <c r="AA7334" s="22"/>
      <c r="AB7334" s="22"/>
      <c r="AC7334" s="22"/>
      <c r="AD7334" s="22"/>
      <c r="AE7334" s="22"/>
      <c r="AF7334" s="22"/>
      <c r="AG7334" s="22"/>
    </row>
    <row r="7335" spans="1:33" s="11" customFormat="1" ht="26.1" customHeight="1">
      <c r="A7335" s="45"/>
      <c r="B7335" s="45"/>
      <c r="C7335" s="45"/>
      <c r="D7335" s="46"/>
      <c r="E7335" s="46"/>
      <c r="F7335" s="46"/>
      <c r="G7335" s="63" t="str">
        <f>IF(H7335="","",COUNTA($H$5:H7335))</f>
        <v/>
      </c>
      <c r="H7335" s="187"/>
      <c r="I7335" s="203"/>
      <c r="J7335" s="202"/>
      <c r="K7335" s="202"/>
      <c r="L7335" s="202"/>
      <c r="M7335" s="202"/>
      <c r="N7335" s="202"/>
      <c r="O7335" s="201"/>
      <c r="P7335" s="159"/>
      <c r="Q7335" s="206"/>
      <c r="R7335" s="50"/>
      <c r="S7335" s="51"/>
      <c r="T7335" s="51"/>
      <c r="U7335" s="52"/>
      <c r="V7335" s="52"/>
      <c r="W7335" s="52"/>
      <c r="X7335" s="53"/>
      <c r="Y7335" s="52"/>
      <c r="Z7335" s="54"/>
      <c r="AA7335" s="22"/>
      <c r="AB7335" s="22"/>
      <c r="AC7335" s="22"/>
      <c r="AD7335" s="22"/>
      <c r="AE7335" s="22"/>
      <c r="AF7335" s="22"/>
      <c r="AG7335" s="22"/>
    </row>
    <row r="7336" spans="1:33" s="11" customFormat="1" ht="26.1" customHeight="1">
      <c r="A7336" s="45"/>
      <c r="B7336" s="45"/>
      <c r="C7336" s="45"/>
      <c r="D7336" s="46"/>
      <c r="E7336" s="46"/>
      <c r="F7336" s="46"/>
      <c r="G7336" s="63" t="str">
        <f>IF(H7336="","",COUNTA($H$5:H7336))</f>
        <v/>
      </c>
      <c r="H7336" s="187"/>
      <c r="I7336" s="203"/>
      <c r="J7336" s="202"/>
      <c r="K7336" s="202"/>
      <c r="L7336" s="202"/>
      <c r="M7336" s="202"/>
      <c r="N7336" s="202"/>
      <c r="O7336" s="201"/>
      <c r="P7336" s="159"/>
      <c r="Q7336" s="206"/>
      <c r="R7336" s="50"/>
      <c r="S7336" s="51"/>
      <c r="T7336" s="51"/>
      <c r="U7336" s="52"/>
      <c r="V7336" s="52"/>
      <c r="W7336" s="52"/>
      <c r="X7336" s="53"/>
      <c r="Y7336" s="52"/>
      <c r="Z7336" s="54"/>
      <c r="AA7336" s="22"/>
      <c r="AB7336" s="22"/>
      <c r="AC7336" s="22"/>
      <c r="AD7336" s="22"/>
      <c r="AE7336" s="22"/>
      <c r="AF7336" s="22"/>
      <c r="AG7336" s="22"/>
    </row>
    <row r="7337" spans="1:33" s="11" customFormat="1" ht="26.1" customHeight="1">
      <c r="A7337" s="45"/>
      <c r="B7337" s="45"/>
      <c r="C7337" s="45"/>
      <c r="D7337" s="46"/>
      <c r="E7337" s="46"/>
      <c r="F7337" s="46"/>
      <c r="G7337" s="63" t="str">
        <f>IF(H7337="","",COUNTA($H$5:H7337))</f>
        <v/>
      </c>
      <c r="H7337" s="187"/>
      <c r="I7337" s="203"/>
      <c r="J7337" s="202"/>
      <c r="K7337" s="202"/>
      <c r="L7337" s="202"/>
      <c r="M7337" s="202"/>
      <c r="N7337" s="202"/>
      <c r="O7337" s="201"/>
      <c r="P7337" s="159"/>
      <c r="Q7337" s="206"/>
      <c r="R7337" s="50"/>
      <c r="S7337" s="51"/>
      <c r="T7337" s="51"/>
      <c r="U7337" s="52"/>
      <c r="V7337" s="52"/>
      <c r="W7337" s="52"/>
      <c r="X7337" s="53"/>
      <c r="Y7337" s="52"/>
      <c r="Z7337" s="54"/>
      <c r="AA7337" s="22"/>
      <c r="AB7337" s="22"/>
      <c r="AC7337" s="22"/>
      <c r="AD7337" s="22"/>
      <c r="AE7337" s="22"/>
      <c r="AF7337" s="22"/>
      <c r="AG7337" s="22"/>
    </row>
    <row r="7338" spans="1:33" s="11" customFormat="1" ht="26.1" customHeight="1">
      <c r="A7338" s="45"/>
      <c r="B7338" s="45"/>
      <c r="C7338" s="45"/>
      <c r="D7338" s="46"/>
      <c r="E7338" s="46"/>
      <c r="F7338" s="46"/>
      <c r="G7338" s="63" t="str">
        <f>IF(H7338="","",COUNTA($H$5:H7338))</f>
        <v/>
      </c>
      <c r="H7338" s="187"/>
      <c r="I7338" s="203"/>
      <c r="J7338" s="202"/>
      <c r="K7338" s="202"/>
      <c r="L7338" s="202"/>
      <c r="M7338" s="202"/>
      <c r="N7338" s="202"/>
      <c r="O7338" s="201"/>
      <c r="P7338" s="159"/>
      <c r="Q7338" s="206"/>
      <c r="R7338" s="50"/>
      <c r="S7338" s="51"/>
      <c r="T7338" s="51"/>
      <c r="U7338" s="52"/>
      <c r="V7338" s="52"/>
      <c r="W7338" s="52"/>
      <c r="X7338" s="53"/>
      <c r="Y7338" s="52"/>
      <c r="Z7338" s="54"/>
      <c r="AA7338" s="22"/>
      <c r="AB7338" s="22"/>
      <c r="AC7338" s="22"/>
      <c r="AD7338" s="22"/>
      <c r="AE7338" s="22"/>
      <c r="AF7338" s="22"/>
      <c r="AG7338" s="22"/>
    </row>
    <row r="7339" spans="1:33" s="11" customFormat="1" ht="26.1" customHeight="1">
      <c r="A7339" s="45"/>
      <c r="B7339" s="45"/>
      <c r="C7339" s="45"/>
      <c r="D7339" s="46"/>
      <c r="E7339" s="46"/>
      <c r="F7339" s="46"/>
      <c r="G7339" s="63" t="str">
        <f>IF(H7339="","",COUNTA($H$5:H7339))</f>
        <v/>
      </c>
      <c r="H7339" s="187"/>
      <c r="I7339" s="203"/>
      <c r="J7339" s="202"/>
      <c r="K7339" s="202"/>
      <c r="L7339" s="202"/>
      <c r="M7339" s="202"/>
      <c r="N7339" s="202"/>
      <c r="O7339" s="201"/>
      <c r="P7339" s="159"/>
      <c r="Q7339" s="206"/>
      <c r="R7339" s="50"/>
      <c r="S7339" s="51"/>
      <c r="T7339" s="51"/>
      <c r="U7339" s="52"/>
      <c r="V7339" s="52"/>
      <c r="W7339" s="52"/>
      <c r="X7339" s="53"/>
      <c r="Y7339" s="52"/>
      <c r="Z7339" s="54"/>
      <c r="AA7339" s="22"/>
      <c r="AB7339" s="22"/>
      <c r="AC7339" s="22"/>
      <c r="AD7339" s="22"/>
      <c r="AE7339" s="22"/>
      <c r="AF7339" s="22"/>
      <c r="AG7339" s="22"/>
    </row>
    <row r="7340" spans="1:33" s="11" customFormat="1" ht="26.1" customHeight="1">
      <c r="A7340" s="45"/>
      <c r="B7340" s="45"/>
      <c r="C7340" s="45"/>
      <c r="D7340" s="46"/>
      <c r="E7340" s="46"/>
      <c r="F7340" s="46"/>
      <c r="G7340" s="63" t="str">
        <f>IF(H7340="","",COUNTA($H$5:H7340))</f>
        <v/>
      </c>
      <c r="H7340" s="187"/>
      <c r="I7340" s="203"/>
      <c r="J7340" s="202"/>
      <c r="K7340" s="202"/>
      <c r="L7340" s="202"/>
      <c r="M7340" s="202"/>
      <c r="N7340" s="202"/>
      <c r="O7340" s="201"/>
      <c r="P7340" s="159"/>
      <c r="Q7340" s="206"/>
      <c r="R7340" s="50"/>
      <c r="S7340" s="51"/>
      <c r="T7340" s="51"/>
      <c r="U7340" s="52"/>
      <c r="V7340" s="52"/>
      <c r="W7340" s="52"/>
      <c r="X7340" s="53"/>
      <c r="Y7340" s="52"/>
      <c r="Z7340" s="54"/>
      <c r="AA7340" s="22"/>
      <c r="AB7340" s="22"/>
      <c r="AC7340" s="22"/>
      <c r="AD7340" s="22"/>
      <c r="AE7340" s="22"/>
      <c r="AF7340" s="22"/>
      <c r="AG7340" s="22"/>
    </row>
    <row r="7341" spans="1:33" s="11" customFormat="1" ht="26.1" customHeight="1">
      <c r="A7341" s="45"/>
      <c r="B7341" s="45"/>
      <c r="C7341" s="45"/>
      <c r="D7341" s="46"/>
      <c r="E7341" s="46"/>
      <c r="F7341" s="46"/>
      <c r="G7341" s="63" t="str">
        <f>IF(H7341="","",COUNTA($H$5:H7341))</f>
        <v/>
      </c>
      <c r="H7341" s="187"/>
      <c r="I7341" s="203"/>
      <c r="J7341" s="202"/>
      <c r="K7341" s="202"/>
      <c r="L7341" s="202"/>
      <c r="M7341" s="202"/>
      <c r="N7341" s="202"/>
      <c r="O7341" s="201"/>
      <c r="P7341" s="159"/>
      <c r="Q7341" s="206"/>
      <c r="R7341" s="50"/>
      <c r="S7341" s="51"/>
      <c r="T7341" s="51"/>
      <c r="U7341" s="52"/>
      <c r="V7341" s="52"/>
      <c r="W7341" s="52"/>
      <c r="X7341" s="53"/>
      <c r="Y7341" s="52"/>
      <c r="Z7341" s="54"/>
      <c r="AA7341" s="22"/>
      <c r="AB7341" s="22"/>
      <c r="AC7341" s="22"/>
      <c r="AD7341" s="22"/>
      <c r="AE7341" s="22"/>
      <c r="AF7341" s="22"/>
      <c r="AG7341" s="22"/>
    </row>
    <row r="7342" spans="1:33" s="11" customFormat="1" ht="26.1" customHeight="1">
      <c r="A7342" s="45"/>
      <c r="B7342" s="45"/>
      <c r="C7342" s="45"/>
      <c r="D7342" s="46"/>
      <c r="E7342" s="46"/>
      <c r="F7342" s="46"/>
      <c r="G7342" s="63" t="str">
        <f>IF(H7342="","",COUNTA($H$5:H7342))</f>
        <v/>
      </c>
      <c r="H7342" s="187"/>
      <c r="I7342" s="203"/>
      <c r="J7342" s="202"/>
      <c r="K7342" s="202"/>
      <c r="L7342" s="202"/>
      <c r="M7342" s="202"/>
      <c r="N7342" s="202"/>
      <c r="O7342" s="201"/>
      <c r="P7342" s="159"/>
      <c r="Q7342" s="206"/>
      <c r="R7342" s="50"/>
      <c r="S7342" s="51"/>
      <c r="T7342" s="51"/>
      <c r="U7342" s="52"/>
      <c r="V7342" s="52"/>
      <c r="W7342" s="52"/>
      <c r="X7342" s="53"/>
      <c r="Y7342" s="52"/>
      <c r="Z7342" s="54"/>
      <c r="AA7342" s="22"/>
      <c r="AB7342" s="22"/>
      <c r="AC7342" s="22"/>
      <c r="AD7342" s="22"/>
      <c r="AE7342" s="22"/>
      <c r="AF7342" s="22"/>
      <c r="AG7342" s="22"/>
    </row>
    <row r="7343" spans="1:33" s="11" customFormat="1" ht="26.1" customHeight="1">
      <c r="A7343" s="45"/>
      <c r="B7343" s="45"/>
      <c r="C7343" s="45"/>
      <c r="D7343" s="46"/>
      <c r="E7343" s="46"/>
      <c r="F7343" s="46"/>
      <c r="G7343" s="63" t="str">
        <f>IF(H7343="","",COUNTA($H$5:H7343))</f>
        <v/>
      </c>
      <c r="H7343" s="187"/>
      <c r="I7343" s="203"/>
      <c r="J7343" s="202"/>
      <c r="K7343" s="202"/>
      <c r="L7343" s="202"/>
      <c r="M7343" s="202"/>
      <c r="N7343" s="202"/>
      <c r="O7343" s="201"/>
      <c r="P7343" s="159"/>
      <c r="Q7343" s="206"/>
      <c r="R7343" s="50"/>
      <c r="S7343" s="51"/>
      <c r="T7343" s="51"/>
      <c r="U7343" s="52"/>
      <c r="V7343" s="52"/>
      <c r="W7343" s="52"/>
      <c r="X7343" s="53"/>
      <c r="Y7343" s="52"/>
      <c r="Z7343" s="54"/>
      <c r="AA7343" s="22"/>
      <c r="AB7343" s="22"/>
      <c r="AC7343" s="22"/>
      <c r="AD7343" s="22"/>
      <c r="AE7343" s="22"/>
      <c r="AF7343" s="22"/>
      <c r="AG7343" s="22"/>
    </row>
    <row r="7344" spans="1:33" s="11" customFormat="1" ht="26.1" customHeight="1">
      <c r="A7344" s="45"/>
      <c r="B7344" s="45"/>
      <c r="C7344" s="45"/>
      <c r="D7344" s="46"/>
      <c r="E7344" s="46"/>
      <c r="F7344" s="46"/>
      <c r="G7344" s="63" t="str">
        <f>IF(H7344="","",COUNTA($H$5:H7344))</f>
        <v/>
      </c>
      <c r="H7344" s="187"/>
      <c r="I7344" s="203"/>
      <c r="J7344" s="202"/>
      <c r="K7344" s="202"/>
      <c r="L7344" s="202"/>
      <c r="M7344" s="202"/>
      <c r="N7344" s="202"/>
      <c r="O7344" s="201"/>
      <c r="P7344" s="159"/>
      <c r="Q7344" s="206"/>
      <c r="R7344" s="50"/>
      <c r="S7344" s="51"/>
      <c r="T7344" s="51"/>
      <c r="U7344" s="52"/>
      <c r="V7344" s="52"/>
      <c r="W7344" s="52"/>
      <c r="X7344" s="53"/>
      <c r="Y7344" s="52"/>
      <c r="Z7344" s="54"/>
      <c r="AA7344" s="22"/>
      <c r="AB7344" s="22"/>
      <c r="AC7344" s="22"/>
      <c r="AD7344" s="22"/>
      <c r="AE7344" s="22"/>
      <c r="AF7344" s="22"/>
      <c r="AG7344" s="22"/>
    </row>
    <row r="7345" spans="1:33" s="11" customFormat="1" ht="26.1" customHeight="1">
      <c r="A7345" s="45"/>
      <c r="B7345" s="45"/>
      <c r="C7345" s="45"/>
      <c r="D7345" s="46"/>
      <c r="E7345" s="46"/>
      <c r="F7345" s="46"/>
      <c r="G7345" s="63" t="str">
        <f>IF(H7345="","",COUNTA($H$5:H7345))</f>
        <v/>
      </c>
      <c r="H7345" s="187"/>
      <c r="I7345" s="203"/>
      <c r="J7345" s="202"/>
      <c r="K7345" s="202"/>
      <c r="L7345" s="202"/>
      <c r="M7345" s="202"/>
      <c r="N7345" s="202"/>
      <c r="O7345" s="201"/>
      <c r="P7345" s="159"/>
      <c r="Q7345" s="206"/>
      <c r="R7345" s="50"/>
      <c r="S7345" s="51"/>
      <c r="T7345" s="51"/>
      <c r="U7345" s="52"/>
      <c r="V7345" s="52"/>
      <c r="W7345" s="52"/>
      <c r="X7345" s="53"/>
      <c r="Y7345" s="52"/>
      <c r="Z7345" s="54"/>
      <c r="AA7345" s="22"/>
      <c r="AB7345" s="22"/>
      <c r="AC7345" s="22"/>
      <c r="AD7345" s="22"/>
      <c r="AE7345" s="22"/>
      <c r="AF7345" s="22"/>
      <c r="AG7345" s="22"/>
    </row>
    <row r="7346" spans="1:33" s="11" customFormat="1" ht="26.1" customHeight="1">
      <c r="A7346" s="45"/>
      <c r="B7346" s="45"/>
      <c r="C7346" s="45"/>
      <c r="D7346" s="46"/>
      <c r="E7346" s="46"/>
      <c r="F7346" s="46"/>
      <c r="G7346" s="63" t="str">
        <f>IF(H7346="","",COUNTA($H$5:H7346))</f>
        <v/>
      </c>
      <c r="H7346" s="187"/>
      <c r="I7346" s="203"/>
      <c r="J7346" s="202"/>
      <c r="K7346" s="202"/>
      <c r="L7346" s="202"/>
      <c r="M7346" s="202"/>
      <c r="N7346" s="202"/>
      <c r="O7346" s="201"/>
      <c r="P7346" s="159"/>
      <c r="Q7346" s="206"/>
      <c r="R7346" s="50"/>
      <c r="S7346" s="51"/>
      <c r="T7346" s="51"/>
      <c r="U7346" s="52"/>
      <c r="V7346" s="52"/>
      <c r="W7346" s="52"/>
      <c r="X7346" s="53"/>
      <c r="Y7346" s="52"/>
      <c r="Z7346" s="54"/>
      <c r="AA7346" s="22"/>
      <c r="AB7346" s="22"/>
      <c r="AC7346" s="22"/>
      <c r="AD7346" s="22"/>
      <c r="AE7346" s="22"/>
      <c r="AF7346" s="22"/>
      <c r="AG7346" s="22"/>
    </row>
    <row r="7347" spans="1:33" s="11" customFormat="1" ht="26.1" customHeight="1">
      <c r="A7347" s="45"/>
      <c r="B7347" s="45"/>
      <c r="C7347" s="45"/>
      <c r="D7347" s="46"/>
      <c r="E7347" s="46"/>
      <c r="F7347" s="46"/>
      <c r="G7347" s="63" t="str">
        <f>IF(H7347="","",COUNTA($H$5:H7347))</f>
        <v/>
      </c>
      <c r="H7347" s="187"/>
      <c r="I7347" s="203"/>
      <c r="J7347" s="202"/>
      <c r="K7347" s="202"/>
      <c r="L7347" s="202"/>
      <c r="M7347" s="202"/>
      <c r="N7347" s="202"/>
      <c r="O7347" s="201"/>
      <c r="P7347" s="159"/>
      <c r="Q7347" s="206"/>
      <c r="R7347" s="50"/>
      <c r="S7347" s="51"/>
      <c r="T7347" s="51"/>
      <c r="U7347" s="52"/>
      <c r="V7347" s="52"/>
      <c r="W7347" s="52"/>
      <c r="X7347" s="53"/>
      <c r="Y7347" s="52"/>
      <c r="Z7347" s="54"/>
      <c r="AA7347" s="22"/>
      <c r="AB7347" s="22"/>
      <c r="AC7347" s="22"/>
      <c r="AD7347" s="22"/>
      <c r="AE7347" s="22"/>
      <c r="AF7347" s="22"/>
      <c r="AG7347" s="22"/>
    </row>
    <row r="7348" spans="1:33" s="11" customFormat="1" ht="26.1" customHeight="1">
      <c r="A7348" s="45"/>
      <c r="B7348" s="45"/>
      <c r="C7348" s="45"/>
      <c r="D7348" s="46"/>
      <c r="E7348" s="46"/>
      <c r="F7348" s="46"/>
      <c r="G7348" s="63" t="str">
        <f>IF(H7348="","",COUNTA($H$5:H7348))</f>
        <v/>
      </c>
      <c r="H7348" s="187"/>
      <c r="I7348" s="203"/>
      <c r="J7348" s="202"/>
      <c r="K7348" s="202"/>
      <c r="L7348" s="202"/>
      <c r="M7348" s="202"/>
      <c r="N7348" s="202"/>
      <c r="O7348" s="201"/>
      <c r="P7348" s="159"/>
      <c r="Q7348" s="206"/>
      <c r="R7348" s="50"/>
      <c r="S7348" s="51"/>
      <c r="T7348" s="51"/>
      <c r="U7348" s="52"/>
      <c r="V7348" s="52"/>
      <c r="W7348" s="52"/>
      <c r="X7348" s="53"/>
      <c r="Y7348" s="52"/>
      <c r="Z7348" s="54"/>
      <c r="AA7348" s="22"/>
      <c r="AB7348" s="22"/>
      <c r="AC7348" s="22"/>
      <c r="AD7348" s="22"/>
      <c r="AE7348" s="22"/>
      <c r="AF7348" s="22"/>
      <c r="AG7348" s="22"/>
    </row>
    <row r="7349" spans="1:33" s="11" customFormat="1" ht="26.1" customHeight="1">
      <c r="A7349" s="45"/>
      <c r="B7349" s="45"/>
      <c r="C7349" s="45"/>
      <c r="D7349" s="46"/>
      <c r="E7349" s="46"/>
      <c r="F7349" s="46"/>
      <c r="G7349" s="63" t="str">
        <f>IF(H7349="","",COUNTA($H$5:H7349))</f>
        <v/>
      </c>
      <c r="H7349" s="187"/>
      <c r="I7349" s="203"/>
      <c r="J7349" s="202"/>
      <c r="K7349" s="202"/>
      <c r="L7349" s="202"/>
      <c r="M7349" s="202"/>
      <c r="N7349" s="202"/>
      <c r="O7349" s="201"/>
      <c r="P7349" s="159"/>
      <c r="Q7349" s="206"/>
      <c r="R7349" s="50"/>
      <c r="S7349" s="51"/>
      <c r="T7349" s="51"/>
      <c r="U7349" s="52"/>
      <c r="V7349" s="52"/>
      <c r="W7349" s="52"/>
      <c r="X7349" s="53"/>
      <c r="Y7349" s="52"/>
      <c r="Z7349" s="54"/>
      <c r="AA7349" s="22"/>
      <c r="AB7349" s="22"/>
      <c r="AC7349" s="22"/>
      <c r="AD7349" s="22"/>
      <c r="AE7349" s="22"/>
      <c r="AF7349" s="22"/>
      <c r="AG7349" s="22"/>
    </row>
    <row r="7350" spans="1:33" s="11" customFormat="1" ht="26.1" customHeight="1">
      <c r="A7350" s="45"/>
      <c r="B7350" s="45"/>
      <c r="C7350" s="45"/>
      <c r="D7350" s="46"/>
      <c r="E7350" s="46"/>
      <c r="F7350" s="46"/>
      <c r="G7350" s="63" t="str">
        <f>IF(H7350="","",COUNTA($H$5:H7350))</f>
        <v/>
      </c>
      <c r="H7350" s="187"/>
      <c r="I7350" s="203"/>
      <c r="J7350" s="202"/>
      <c r="K7350" s="202"/>
      <c r="L7350" s="202"/>
      <c r="M7350" s="202"/>
      <c r="N7350" s="202"/>
      <c r="O7350" s="201"/>
      <c r="P7350" s="159"/>
      <c r="Q7350" s="206"/>
      <c r="R7350" s="50"/>
      <c r="S7350" s="51"/>
      <c r="T7350" s="51"/>
      <c r="U7350" s="52"/>
      <c r="V7350" s="52"/>
      <c r="W7350" s="52"/>
      <c r="X7350" s="53"/>
      <c r="Y7350" s="52"/>
      <c r="Z7350" s="54"/>
      <c r="AA7350" s="22"/>
      <c r="AB7350" s="22"/>
      <c r="AC7350" s="22"/>
      <c r="AD7350" s="22"/>
      <c r="AE7350" s="22"/>
      <c r="AF7350" s="22"/>
      <c r="AG7350" s="22"/>
    </row>
    <row r="7351" spans="1:33" s="11" customFormat="1" ht="26.1" customHeight="1">
      <c r="A7351" s="45"/>
      <c r="B7351" s="45"/>
      <c r="C7351" s="45"/>
      <c r="D7351" s="46"/>
      <c r="E7351" s="46"/>
      <c r="F7351" s="46"/>
      <c r="G7351" s="63" t="str">
        <f>IF(H7351="","",COUNTA($H$5:H7351))</f>
        <v/>
      </c>
      <c r="H7351" s="187"/>
      <c r="I7351" s="203"/>
      <c r="J7351" s="202"/>
      <c r="K7351" s="202"/>
      <c r="L7351" s="202"/>
      <c r="M7351" s="202"/>
      <c r="N7351" s="202"/>
      <c r="O7351" s="201"/>
      <c r="P7351" s="159"/>
      <c r="Q7351" s="206"/>
      <c r="R7351" s="50"/>
      <c r="S7351" s="51"/>
      <c r="T7351" s="51"/>
      <c r="U7351" s="52"/>
      <c r="V7351" s="52"/>
      <c r="W7351" s="52"/>
      <c r="X7351" s="53"/>
      <c r="Y7351" s="52"/>
      <c r="Z7351" s="54"/>
      <c r="AA7351" s="22"/>
      <c r="AB7351" s="22"/>
      <c r="AC7351" s="22"/>
      <c r="AD7351" s="22"/>
      <c r="AE7351" s="22"/>
      <c r="AF7351" s="22"/>
      <c r="AG7351" s="22"/>
    </row>
    <row r="7352" spans="1:33" s="11" customFormat="1" ht="26.1" customHeight="1">
      <c r="A7352" s="45"/>
      <c r="B7352" s="45"/>
      <c r="C7352" s="45"/>
      <c r="D7352" s="46"/>
      <c r="E7352" s="46"/>
      <c r="F7352" s="46"/>
      <c r="G7352" s="63" t="str">
        <f>IF(H7352="","",COUNTA($H$5:H7352))</f>
        <v/>
      </c>
      <c r="H7352" s="187"/>
      <c r="I7352" s="203"/>
      <c r="J7352" s="202"/>
      <c r="K7352" s="202"/>
      <c r="L7352" s="202"/>
      <c r="M7352" s="202"/>
      <c r="N7352" s="202"/>
      <c r="O7352" s="201"/>
      <c r="P7352" s="159"/>
      <c r="Q7352" s="206"/>
      <c r="R7352" s="50"/>
      <c r="S7352" s="51"/>
      <c r="T7352" s="51"/>
      <c r="U7352" s="52"/>
      <c r="V7352" s="52"/>
      <c r="W7352" s="52"/>
      <c r="X7352" s="53"/>
      <c r="Y7352" s="52"/>
      <c r="Z7352" s="54"/>
      <c r="AA7352" s="22"/>
      <c r="AB7352" s="22"/>
      <c r="AC7352" s="22"/>
      <c r="AD7352" s="22"/>
      <c r="AE7352" s="22"/>
      <c r="AF7352" s="22"/>
      <c r="AG7352" s="22"/>
    </row>
    <row r="7353" spans="1:33" s="11" customFormat="1" ht="26.1" customHeight="1">
      <c r="A7353" s="45"/>
      <c r="B7353" s="45"/>
      <c r="C7353" s="45"/>
      <c r="D7353" s="46"/>
      <c r="E7353" s="46"/>
      <c r="F7353" s="46"/>
      <c r="G7353" s="63" t="str">
        <f>IF(H7353="","",COUNTA($H$5:H7353))</f>
        <v/>
      </c>
      <c r="H7353" s="187"/>
      <c r="I7353" s="203"/>
      <c r="J7353" s="202"/>
      <c r="K7353" s="202"/>
      <c r="L7353" s="202"/>
      <c r="M7353" s="202"/>
      <c r="N7353" s="202"/>
      <c r="O7353" s="201"/>
      <c r="P7353" s="159"/>
      <c r="Q7353" s="206"/>
      <c r="R7353" s="50"/>
      <c r="S7353" s="51"/>
      <c r="T7353" s="51"/>
      <c r="U7353" s="52"/>
      <c r="V7353" s="52"/>
      <c r="W7353" s="52"/>
      <c r="X7353" s="53"/>
      <c r="Y7353" s="52"/>
      <c r="Z7353" s="54"/>
      <c r="AA7353" s="22"/>
      <c r="AB7353" s="22"/>
      <c r="AC7353" s="22"/>
      <c r="AD7353" s="22"/>
      <c r="AE7353" s="22"/>
      <c r="AF7353" s="22"/>
      <c r="AG7353" s="22"/>
    </row>
    <row r="7354" spans="1:33" s="11" customFormat="1" ht="26.1" customHeight="1">
      <c r="A7354" s="45"/>
      <c r="B7354" s="45"/>
      <c r="C7354" s="45"/>
      <c r="D7354" s="46"/>
      <c r="E7354" s="46"/>
      <c r="F7354" s="46"/>
      <c r="G7354" s="63" t="str">
        <f>IF(H7354="","",COUNTA($H$5:H7354))</f>
        <v/>
      </c>
      <c r="H7354" s="187"/>
      <c r="I7354" s="203"/>
      <c r="J7354" s="202"/>
      <c r="K7354" s="202"/>
      <c r="L7354" s="202"/>
      <c r="M7354" s="202"/>
      <c r="N7354" s="202"/>
      <c r="O7354" s="201"/>
      <c r="P7354" s="159"/>
      <c r="Q7354" s="206"/>
      <c r="R7354" s="50"/>
      <c r="S7354" s="51"/>
      <c r="T7354" s="51"/>
      <c r="U7354" s="52"/>
      <c r="V7354" s="52"/>
      <c r="W7354" s="52"/>
      <c r="X7354" s="53"/>
      <c r="Y7354" s="52"/>
      <c r="Z7354" s="54"/>
      <c r="AA7354" s="22"/>
      <c r="AB7354" s="22"/>
      <c r="AC7354" s="22"/>
      <c r="AD7354" s="22"/>
      <c r="AE7354" s="22"/>
      <c r="AF7354" s="22"/>
      <c r="AG7354" s="22"/>
    </row>
    <row r="7355" spans="1:33" s="11" customFormat="1" ht="26.1" customHeight="1">
      <c r="A7355" s="45"/>
      <c r="B7355" s="45"/>
      <c r="C7355" s="45"/>
      <c r="D7355" s="46"/>
      <c r="E7355" s="46"/>
      <c r="F7355" s="46"/>
      <c r="G7355" s="63" t="str">
        <f>IF(H7355="","",COUNTA($H$5:H7355))</f>
        <v/>
      </c>
      <c r="H7355" s="187"/>
      <c r="I7355" s="203"/>
      <c r="J7355" s="202"/>
      <c r="K7355" s="202"/>
      <c r="L7355" s="202"/>
      <c r="M7355" s="202"/>
      <c r="N7355" s="202"/>
      <c r="O7355" s="201"/>
      <c r="P7355" s="159"/>
      <c r="Q7355" s="206"/>
      <c r="R7355" s="50"/>
      <c r="S7355" s="51"/>
      <c r="T7355" s="51"/>
      <c r="U7355" s="52"/>
      <c r="V7355" s="52"/>
      <c r="W7355" s="52"/>
      <c r="X7355" s="53"/>
      <c r="Y7355" s="52"/>
      <c r="Z7355" s="54"/>
      <c r="AA7355" s="22"/>
      <c r="AB7355" s="22"/>
      <c r="AC7355" s="22"/>
      <c r="AD7355" s="22"/>
      <c r="AE7355" s="22"/>
      <c r="AF7355" s="22"/>
      <c r="AG7355" s="22"/>
    </row>
    <row r="7356" spans="1:33" s="11" customFormat="1" ht="26.1" customHeight="1">
      <c r="A7356" s="45"/>
      <c r="B7356" s="45"/>
      <c r="C7356" s="45"/>
      <c r="D7356" s="46"/>
      <c r="E7356" s="46"/>
      <c r="F7356" s="46"/>
      <c r="G7356" s="63" t="str">
        <f>IF(H7356="","",COUNTA($H$5:H7356))</f>
        <v/>
      </c>
      <c r="H7356" s="187"/>
      <c r="I7356" s="203"/>
      <c r="J7356" s="202"/>
      <c r="K7356" s="202"/>
      <c r="L7356" s="202"/>
      <c r="M7356" s="202"/>
      <c r="N7356" s="202"/>
      <c r="O7356" s="201"/>
      <c r="P7356" s="159"/>
      <c r="Q7356" s="206"/>
      <c r="R7356" s="50"/>
      <c r="S7356" s="51"/>
      <c r="T7356" s="51"/>
      <c r="U7356" s="52"/>
      <c r="V7356" s="52"/>
      <c r="W7356" s="52"/>
      <c r="X7356" s="53"/>
      <c r="Y7356" s="52"/>
      <c r="Z7356" s="54"/>
      <c r="AA7356" s="22"/>
      <c r="AB7356" s="22"/>
      <c r="AC7356" s="22"/>
      <c r="AD7356" s="22"/>
      <c r="AE7356" s="22"/>
      <c r="AF7356" s="22"/>
      <c r="AG7356" s="22"/>
    </row>
    <row r="7357" spans="1:33" s="11" customFormat="1" ht="26.1" customHeight="1">
      <c r="A7357" s="45"/>
      <c r="B7357" s="45"/>
      <c r="C7357" s="45"/>
      <c r="D7357" s="46"/>
      <c r="E7357" s="46"/>
      <c r="F7357" s="46"/>
      <c r="G7357" s="63" t="str">
        <f>IF(H7357="","",COUNTA($H$5:H7357))</f>
        <v/>
      </c>
      <c r="H7357" s="187"/>
      <c r="I7357" s="203"/>
      <c r="J7357" s="202"/>
      <c r="K7357" s="202"/>
      <c r="L7357" s="202"/>
      <c r="M7357" s="202"/>
      <c r="N7357" s="202"/>
      <c r="O7357" s="201"/>
      <c r="P7357" s="159"/>
      <c r="Q7357" s="206"/>
      <c r="R7357" s="50"/>
      <c r="S7357" s="51"/>
      <c r="T7357" s="51"/>
      <c r="U7357" s="52"/>
      <c r="V7357" s="52"/>
      <c r="W7357" s="52"/>
      <c r="X7357" s="53"/>
      <c r="Y7357" s="52"/>
      <c r="Z7357" s="54"/>
      <c r="AA7357" s="22"/>
      <c r="AB7357" s="22"/>
      <c r="AC7357" s="22"/>
      <c r="AD7357" s="22"/>
      <c r="AE7357" s="22"/>
      <c r="AF7357" s="22"/>
      <c r="AG7357" s="22"/>
    </row>
    <row r="7358" spans="1:33" s="11" customFormat="1" ht="26.1" customHeight="1">
      <c r="A7358" s="45"/>
      <c r="B7358" s="45"/>
      <c r="C7358" s="45"/>
      <c r="D7358" s="46"/>
      <c r="E7358" s="46"/>
      <c r="F7358" s="46"/>
      <c r="G7358" s="63" t="str">
        <f>IF(H7358="","",COUNTA($H$5:H7358))</f>
        <v/>
      </c>
      <c r="H7358" s="187"/>
      <c r="I7358" s="203"/>
      <c r="J7358" s="202"/>
      <c r="K7358" s="202"/>
      <c r="L7358" s="202"/>
      <c r="M7358" s="202"/>
      <c r="N7358" s="202"/>
      <c r="O7358" s="201"/>
      <c r="P7358" s="159"/>
      <c r="Q7358" s="206"/>
      <c r="R7358" s="50"/>
      <c r="S7358" s="51"/>
      <c r="T7358" s="51"/>
      <c r="U7358" s="52"/>
      <c r="V7358" s="52"/>
      <c r="W7358" s="52"/>
      <c r="X7358" s="53"/>
      <c r="Y7358" s="52"/>
      <c r="Z7358" s="54"/>
      <c r="AA7358" s="22"/>
      <c r="AB7358" s="22"/>
      <c r="AC7358" s="22"/>
      <c r="AD7358" s="22"/>
      <c r="AE7358" s="22"/>
      <c r="AF7358" s="22"/>
      <c r="AG7358" s="22"/>
    </row>
    <row r="7359" spans="1:33" s="11" customFormat="1" ht="26.1" customHeight="1">
      <c r="A7359" s="45"/>
      <c r="B7359" s="45"/>
      <c r="C7359" s="45"/>
      <c r="D7359" s="46"/>
      <c r="E7359" s="46"/>
      <c r="F7359" s="46"/>
      <c r="G7359" s="63" t="str">
        <f>IF(H7359="","",COUNTA($H$5:H7359))</f>
        <v/>
      </c>
      <c r="H7359" s="187"/>
      <c r="I7359" s="203"/>
      <c r="J7359" s="202"/>
      <c r="K7359" s="202"/>
      <c r="L7359" s="202"/>
      <c r="M7359" s="202"/>
      <c r="N7359" s="202"/>
      <c r="O7359" s="201"/>
      <c r="P7359" s="159"/>
      <c r="Q7359" s="206"/>
      <c r="R7359" s="50"/>
      <c r="S7359" s="51"/>
      <c r="T7359" s="51"/>
      <c r="U7359" s="52"/>
      <c r="V7359" s="52"/>
      <c r="W7359" s="52"/>
      <c r="X7359" s="53"/>
      <c r="Y7359" s="52"/>
      <c r="Z7359" s="54"/>
      <c r="AA7359" s="22"/>
      <c r="AB7359" s="22"/>
      <c r="AC7359" s="22"/>
      <c r="AD7359" s="22"/>
      <c r="AE7359" s="22"/>
      <c r="AF7359" s="22"/>
      <c r="AG7359" s="22"/>
    </row>
    <row r="7360" spans="1:33" s="11" customFormat="1" ht="26.1" customHeight="1">
      <c r="A7360" s="45"/>
      <c r="B7360" s="45"/>
      <c r="C7360" s="45"/>
      <c r="D7360" s="46"/>
      <c r="E7360" s="46"/>
      <c r="F7360" s="46"/>
      <c r="G7360" s="63" t="str">
        <f>IF(H7360="","",COUNTA($H$5:H7360))</f>
        <v/>
      </c>
      <c r="H7360" s="187"/>
      <c r="I7360" s="203"/>
      <c r="J7360" s="202"/>
      <c r="K7360" s="202"/>
      <c r="L7360" s="202"/>
      <c r="M7360" s="202"/>
      <c r="N7360" s="202"/>
      <c r="O7360" s="201"/>
      <c r="P7360" s="159"/>
      <c r="Q7360" s="206"/>
      <c r="R7360" s="50"/>
      <c r="S7360" s="51"/>
      <c r="T7360" s="51"/>
      <c r="U7360" s="52"/>
      <c r="V7360" s="52"/>
      <c r="W7360" s="52"/>
      <c r="X7360" s="53"/>
      <c r="Y7360" s="52"/>
      <c r="Z7360" s="54"/>
      <c r="AA7360" s="22"/>
      <c r="AB7360" s="22"/>
      <c r="AC7360" s="22"/>
      <c r="AD7360" s="22"/>
      <c r="AE7360" s="22"/>
      <c r="AF7360" s="22"/>
      <c r="AG7360" s="22"/>
    </row>
    <row r="7361" spans="1:33" s="11" customFormat="1" ht="26.1" customHeight="1">
      <c r="A7361" s="45"/>
      <c r="B7361" s="45"/>
      <c r="C7361" s="45"/>
      <c r="D7361" s="46"/>
      <c r="E7361" s="46"/>
      <c r="F7361" s="46"/>
      <c r="G7361" s="63" t="str">
        <f>IF(H7361="","",COUNTA($H$5:H7361))</f>
        <v/>
      </c>
      <c r="H7361" s="187"/>
      <c r="I7361" s="203"/>
      <c r="J7361" s="202"/>
      <c r="K7361" s="202"/>
      <c r="L7361" s="202"/>
      <c r="M7361" s="202"/>
      <c r="N7361" s="202"/>
      <c r="O7361" s="201"/>
      <c r="P7361" s="159"/>
      <c r="Q7361" s="206"/>
      <c r="R7361" s="50"/>
      <c r="S7361" s="51"/>
      <c r="T7361" s="51"/>
      <c r="U7361" s="52"/>
      <c r="V7361" s="52"/>
      <c r="W7361" s="52"/>
      <c r="X7361" s="53"/>
      <c r="Y7361" s="52"/>
      <c r="Z7361" s="54"/>
      <c r="AA7361" s="22"/>
      <c r="AB7361" s="22"/>
      <c r="AC7361" s="22"/>
      <c r="AD7361" s="22"/>
      <c r="AE7361" s="22"/>
      <c r="AF7361" s="22"/>
      <c r="AG7361" s="22"/>
    </row>
    <row r="7362" spans="1:33" s="11" customFormat="1" ht="26.1" customHeight="1">
      <c r="A7362" s="45"/>
      <c r="B7362" s="45"/>
      <c r="C7362" s="45"/>
      <c r="D7362" s="46"/>
      <c r="E7362" s="46"/>
      <c r="F7362" s="46"/>
      <c r="G7362" s="63" t="str">
        <f>IF(H7362="","",COUNTA($H$5:H7362))</f>
        <v/>
      </c>
      <c r="H7362" s="187"/>
      <c r="I7362" s="203"/>
      <c r="J7362" s="202"/>
      <c r="K7362" s="202"/>
      <c r="L7362" s="202"/>
      <c r="M7362" s="202"/>
      <c r="N7362" s="202"/>
      <c r="O7362" s="201"/>
      <c r="P7362" s="159"/>
      <c r="Q7362" s="206"/>
      <c r="R7362" s="50"/>
      <c r="S7362" s="51"/>
      <c r="T7362" s="51"/>
      <c r="U7362" s="52"/>
      <c r="V7362" s="52"/>
      <c r="W7362" s="52"/>
      <c r="X7362" s="53"/>
      <c r="Y7362" s="52"/>
      <c r="Z7362" s="54"/>
      <c r="AA7362" s="22"/>
      <c r="AB7362" s="22"/>
      <c r="AC7362" s="22"/>
      <c r="AD7362" s="22"/>
      <c r="AE7362" s="22"/>
      <c r="AF7362" s="22"/>
      <c r="AG7362" s="22"/>
    </row>
    <row r="7363" spans="1:33" s="11" customFormat="1" ht="26.1" customHeight="1">
      <c r="A7363" s="45"/>
      <c r="B7363" s="45"/>
      <c r="C7363" s="45"/>
      <c r="D7363" s="46"/>
      <c r="E7363" s="46"/>
      <c r="F7363" s="46"/>
      <c r="G7363" s="63" t="str">
        <f>IF(H7363="","",COUNTA($H$5:H7363))</f>
        <v/>
      </c>
      <c r="H7363" s="187"/>
      <c r="I7363" s="203"/>
      <c r="J7363" s="202"/>
      <c r="K7363" s="202"/>
      <c r="L7363" s="202"/>
      <c r="M7363" s="202"/>
      <c r="N7363" s="202"/>
      <c r="O7363" s="201"/>
      <c r="P7363" s="159"/>
      <c r="Q7363" s="206"/>
      <c r="R7363" s="50"/>
      <c r="S7363" s="51"/>
      <c r="T7363" s="51"/>
      <c r="U7363" s="52"/>
      <c r="V7363" s="52"/>
      <c r="W7363" s="52"/>
      <c r="X7363" s="53"/>
      <c r="Y7363" s="52"/>
      <c r="Z7363" s="54"/>
      <c r="AA7363" s="22"/>
      <c r="AB7363" s="22"/>
      <c r="AC7363" s="22"/>
      <c r="AD7363" s="22"/>
      <c r="AE7363" s="22"/>
      <c r="AF7363" s="22"/>
      <c r="AG7363" s="22"/>
    </row>
    <row r="7364" spans="1:33" s="11" customFormat="1" ht="26.1" customHeight="1">
      <c r="A7364" s="45"/>
      <c r="B7364" s="45"/>
      <c r="C7364" s="45"/>
      <c r="D7364" s="46"/>
      <c r="E7364" s="46"/>
      <c r="F7364" s="46"/>
      <c r="G7364" s="63" t="str">
        <f>IF(H7364="","",COUNTA($H$5:H7364))</f>
        <v/>
      </c>
      <c r="H7364" s="187"/>
      <c r="I7364" s="203"/>
      <c r="J7364" s="202"/>
      <c r="K7364" s="202"/>
      <c r="L7364" s="202"/>
      <c r="M7364" s="202"/>
      <c r="N7364" s="202"/>
      <c r="O7364" s="201"/>
      <c r="P7364" s="159"/>
      <c r="Q7364" s="206"/>
      <c r="R7364" s="50"/>
      <c r="S7364" s="51"/>
      <c r="T7364" s="51"/>
      <c r="U7364" s="52"/>
      <c r="V7364" s="52"/>
      <c r="W7364" s="52"/>
      <c r="X7364" s="53"/>
      <c r="Y7364" s="52"/>
      <c r="Z7364" s="54"/>
      <c r="AA7364" s="22"/>
      <c r="AB7364" s="22"/>
      <c r="AC7364" s="22"/>
      <c r="AD7364" s="22"/>
      <c r="AE7364" s="22"/>
      <c r="AF7364" s="22"/>
      <c r="AG7364" s="22"/>
    </row>
    <row r="7365" spans="1:33" s="11" customFormat="1" ht="26.1" customHeight="1">
      <c r="A7365" s="45"/>
      <c r="B7365" s="45"/>
      <c r="C7365" s="45"/>
      <c r="D7365" s="46"/>
      <c r="E7365" s="46"/>
      <c r="F7365" s="46"/>
      <c r="G7365" s="63" t="str">
        <f>IF(H7365="","",COUNTA($H$5:H7365))</f>
        <v/>
      </c>
      <c r="H7365" s="187"/>
      <c r="I7365" s="203"/>
      <c r="J7365" s="202"/>
      <c r="K7365" s="202"/>
      <c r="L7365" s="202"/>
      <c r="M7365" s="202"/>
      <c r="N7365" s="202"/>
      <c r="O7365" s="201"/>
      <c r="P7365" s="159"/>
      <c r="Q7365" s="206"/>
      <c r="R7365" s="50"/>
      <c r="S7365" s="51"/>
      <c r="T7365" s="51"/>
      <c r="U7365" s="52"/>
      <c r="V7365" s="52"/>
      <c r="W7365" s="52"/>
      <c r="X7365" s="53"/>
      <c r="Y7365" s="52"/>
      <c r="Z7365" s="54"/>
      <c r="AA7365" s="22"/>
      <c r="AB7365" s="22"/>
      <c r="AC7365" s="22"/>
      <c r="AD7365" s="22"/>
      <c r="AE7365" s="22"/>
      <c r="AF7365" s="22"/>
      <c r="AG7365" s="22"/>
    </row>
    <row r="7366" spans="1:33" s="11" customFormat="1" ht="26.1" customHeight="1">
      <c r="A7366" s="45"/>
      <c r="B7366" s="45"/>
      <c r="C7366" s="45"/>
      <c r="D7366" s="46"/>
      <c r="E7366" s="46"/>
      <c r="F7366" s="46"/>
      <c r="G7366" s="63" t="str">
        <f>IF(H7366="","",COUNTA($H$5:H7366))</f>
        <v/>
      </c>
      <c r="H7366" s="187"/>
      <c r="I7366" s="203"/>
      <c r="J7366" s="202"/>
      <c r="K7366" s="202"/>
      <c r="L7366" s="202"/>
      <c r="M7366" s="202"/>
      <c r="N7366" s="202"/>
      <c r="O7366" s="201"/>
      <c r="P7366" s="159"/>
      <c r="Q7366" s="206"/>
      <c r="R7366" s="50"/>
      <c r="S7366" s="51"/>
      <c r="T7366" s="51"/>
      <c r="U7366" s="52"/>
      <c r="V7366" s="52"/>
      <c r="W7366" s="52"/>
      <c r="X7366" s="53"/>
      <c r="Y7366" s="52"/>
      <c r="Z7366" s="54"/>
      <c r="AA7366" s="22"/>
      <c r="AB7366" s="22"/>
      <c r="AC7366" s="22"/>
      <c r="AD7366" s="22"/>
      <c r="AE7366" s="22"/>
      <c r="AF7366" s="22"/>
      <c r="AG7366" s="22"/>
    </row>
    <row r="7367" spans="1:33" s="11" customFormat="1" ht="26.1" customHeight="1">
      <c r="A7367" s="45"/>
      <c r="B7367" s="45"/>
      <c r="C7367" s="45"/>
      <c r="D7367" s="46"/>
      <c r="E7367" s="46"/>
      <c r="F7367" s="46"/>
      <c r="G7367" s="63" t="str">
        <f>IF(H7367="","",COUNTA($H$5:H7367))</f>
        <v/>
      </c>
      <c r="H7367" s="187"/>
      <c r="I7367" s="203"/>
      <c r="J7367" s="202"/>
      <c r="K7367" s="202"/>
      <c r="L7367" s="202"/>
      <c r="M7367" s="202"/>
      <c r="N7367" s="202"/>
      <c r="O7367" s="201"/>
      <c r="P7367" s="159"/>
      <c r="Q7367" s="206"/>
      <c r="R7367" s="50"/>
      <c r="S7367" s="51"/>
      <c r="T7367" s="51"/>
      <c r="U7367" s="52"/>
      <c r="V7367" s="52"/>
      <c r="W7367" s="52"/>
      <c r="X7367" s="53"/>
      <c r="Y7367" s="52"/>
      <c r="Z7367" s="54"/>
      <c r="AA7367" s="22"/>
      <c r="AB7367" s="22"/>
      <c r="AC7367" s="22"/>
      <c r="AD7367" s="22"/>
      <c r="AE7367" s="22"/>
      <c r="AF7367" s="22"/>
      <c r="AG7367" s="22"/>
    </row>
    <row r="7368" spans="1:33" s="11" customFormat="1" ht="26.1" customHeight="1">
      <c r="A7368" s="45"/>
      <c r="B7368" s="45"/>
      <c r="C7368" s="45"/>
      <c r="D7368" s="46"/>
      <c r="E7368" s="46"/>
      <c r="F7368" s="46"/>
      <c r="G7368" s="63" t="str">
        <f>IF(H7368="","",COUNTA($H$5:H7368))</f>
        <v/>
      </c>
      <c r="H7368" s="187"/>
      <c r="I7368" s="203"/>
      <c r="J7368" s="202"/>
      <c r="K7368" s="202"/>
      <c r="L7368" s="202"/>
      <c r="M7368" s="202"/>
      <c r="N7368" s="202"/>
      <c r="O7368" s="201"/>
      <c r="P7368" s="159"/>
      <c r="Q7368" s="206"/>
      <c r="R7368" s="50"/>
      <c r="S7368" s="51"/>
      <c r="T7368" s="51"/>
      <c r="U7368" s="52"/>
      <c r="V7368" s="52"/>
      <c r="W7368" s="52"/>
      <c r="X7368" s="53"/>
      <c r="Y7368" s="52"/>
      <c r="Z7368" s="54"/>
      <c r="AA7368" s="22"/>
      <c r="AB7368" s="22"/>
      <c r="AC7368" s="22"/>
      <c r="AD7368" s="22"/>
      <c r="AE7368" s="22"/>
      <c r="AF7368" s="22"/>
      <c r="AG7368" s="22"/>
    </row>
    <row r="7369" spans="1:33" s="11" customFormat="1" ht="26.1" customHeight="1">
      <c r="A7369" s="45"/>
      <c r="B7369" s="45"/>
      <c r="C7369" s="45"/>
      <c r="D7369" s="46"/>
      <c r="E7369" s="46"/>
      <c r="F7369" s="46"/>
      <c r="G7369" s="63" t="str">
        <f>IF(H7369="","",COUNTA($H$5:H7369))</f>
        <v/>
      </c>
      <c r="H7369" s="187"/>
      <c r="I7369" s="203"/>
      <c r="J7369" s="202"/>
      <c r="K7369" s="202"/>
      <c r="L7369" s="202"/>
      <c r="M7369" s="202"/>
      <c r="N7369" s="202"/>
      <c r="O7369" s="201"/>
      <c r="P7369" s="159"/>
      <c r="Q7369" s="206"/>
      <c r="R7369" s="50"/>
      <c r="S7369" s="51"/>
      <c r="T7369" s="51"/>
      <c r="U7369" s="52"/>
      <c r="V7369" s="52"/>
      <c r="W7369" s="52"/>
      <c r="X7369" s="53"/>
      <c r="Y7369" s="52"/>
      <c r="Z7369" s="54"/>
      <c r="AA7369" s="22"/>
      <c r="AB7369" s="22"/>
      <c r="AC7369" s="22"/>
      <c r="AD7369" s="22"/>
      <c r="AE7369" s="22"/>
      <c r="AF7369" s="22"/>
      <c r="AG7369" s="22"/>
    </row>
    <row r="7370" spans="1:33" s="11" customFormat="1" ht="26.1" customHeight="1">
      <c r="A7370" s="45"/>
      <c r="B7370" s="45"/>
      <c r="C7370" s="45"/>
      <c r="D7370" s="46"/>
      <c r="E7370" s="46"/>
      <c r="F7370" s="46"/>
      <c r="G7370" s="63" t="str">
        <f>IF(H7370="","",COUNTA($H$5:H7370))</f>
        <v/>
      </c>
      <c r="H7370" s="187"/>
      <c r="I7370" s="203"/>
      <c r="J7370" s="202"/>
      <c r="K7370" s="202"/>
      <c r="L7370" s="202"/>
      <c r="M7370" s="202"/>
      <c r="N7370" s="202"/>
      <c r="O7370" s="201"/>
      <c r="P7370" s="159"/>
      <c r="Q7370" s="206"/>
      <c r="R7370" s="50"/>
      <c r="S7370" s="51"/>
      <c r="T7370" s="51"/>
      <c r="U7370" s="52"/>
      <c r="V7370" s="52"/>
      <c r="W7370" s="52"/>
      <c r="X7370" s="53"/>
      <c r="Y7370" s="52"/>
      <c r="Z7370" s="54"/>
      <c r="AA7370" s="22"/>
      <c r="AB7370" s="22"/>
      <c r="AC7370" s="22"/>
      <c r="AD7370" s="22"/>
      <c r="AE7370" s="22"/>
      <c r="AF7370" s="22"/>
      <c r="AG7370" s="22"/>
    </row>
    <row r="7371" spans="1:33" s="11" customFormat="1" ht="26.1" customHeight="1">
      <c r="A7371" s="45"/>
      <c r="B7371" s="45"/>
      <c r="C7371" s="45"/>
      <c r="D7371" s="46"/>
      <c r="E7371" s="46"/>
      <c r="F7371" s="46"/>
      <c r="G7371" s="63" t="str">
        <f>IF(H7371="","",COUNTA($H$5:H7371))</f>
        <v/>
      </c>
      <c r="H7371" s="187"/>
      <c r="I7371" s="203"/>
      <c r="J7371" s="202"/>
      <c r="K7371" s="202"/>
      <c r="L7371" s="202"/>
      <c r="M7371" s="202"/>
      <c r="N7371" s="202"/>
      <c r="O7371" s="201"/>
      <c r="P7371" s="159"/>
      <c r="Q7371" s="206"/>
      <c r="R7371" s="50"/>
      <c r="S7371" s="51"/>
      <c r="T7371" s="51"/>
      <c r="U7371" s="52"/>
      <c r="V7371" s="52"/>
      <c r="W7371" s="52"/>
      <c r="X7371" s="53"/>
      <c r="Y7371" s="52"/>
      <c r="Z7371" s="54"/>
      <c r="AA7371" s="22"/>
      <c r="AB7371" s="22"/>
      <c r="AC7371" s="22"/>
      <c r="AD7371" s="22"/>
      <c r="AE7371" s="22"/>
      <c r="AF7371" s="22"/>
      <c r="AG7371" s="22"/>
    </row>
    <row r="7372" spans="1:33" s="11" customFormat="1" ht="26.1" customHeight="1">
      <c r="A7372" s="45"/>
      <c r="B7372" s="45"/>
      <c r="C7372" s="45"/>
      <c r="D7372" s="46"/>
      <c r="E7372" s="46"/>
      <c r="F7372" s="46"/>
      <c r="G7372" s="63" t="str">
        <f>IF(H7372="","",COUNTA($H$5:H7372))</f>
        <v/>
      </c>
      <c r="H7372" s="187"/>
      <c r="I7372" s="203"/>
      <c r="J7372" s="202"/>
      <c r="K7372" s="202"/>
      <c r="L7372" s="202"/>
      <c r="M7372" s="202"/>
      <c r="N7372" s="202"/>
      <c r="O7372" s="201"/>
      <c r="P7372" s="159"/>
      <c r="Q7372" s="206"/>
      <c r="R7372" s="50"/>
      <c r="S7372" s="51"/>
      <c r="T7372" s="51"/>
      <c r="U7372" s="52"/>
      <c r="V7372" s="52"/>
      <c r="W7372" s="52"/>
      <c r="X7372" s="53"/>
      <c r="Y7372" s="52"/>
      <c r="Z7372" s="54"/>
      <c r="AA7372" s="22"/>
      <c r="AB7372" s="22"/>
      <c r="AC7372" s="22"/>
      <c r="AD7372" s="22"/>
      <c r="AE7372" s="22"/>
      <c r="AF7372" s="22"/>
      <c r="AG7372" s="22"/>
    </row>
    <row r="7373" spans="1:33" s="11" customFormat="1" ht="26.1" customHeight="1">
      <c r="A7373" s="45"/>
      <c r="B7373" s="45"/>
      <c r="C7373" s="45"/>
      <c r="D7373" s="46"/>
      <c r="E7373" s="46"/>
      <c r="F7373" s="46"/>
      <c r="G7373" s="63" t="str">
        <f>IF(H7373="","",COUNTA($H$5:H7373))</f>
        <v/>
      </c>
      <c r="H7373" s="187"/>
      <c r="I7373" s="203"/>
      <c r="J7373" s="202"/>
      <c r="K7373" s="202"/>
      <c r="L7373" s="202"/>
      <c r="M7373" s="202"/>
      <c r="N7373" s="202"/>
      <c r="O7373" s="201"/>
      <c r="P7373" s="159"/>
      <c r="Q7373" s="206"/>
      <c r="R7373" s="50"/>
      <c r="S7373" s="51"/>
      <c r="T7373" s="51"/>
      <c r="U7373" s="52"/>
      <c r="V7373" s="52"/>
      <c r="W7373" s="52"/>
      <c r="X7373" s="53"/>
      <c r="Y7373" s="52"/>
      <c r="Z7373" s="54"/>
      <c r="AA7373" s="22"/>
      <c r="AB7373" s="22"/>
      <c r="AC7373" s="22"/>
      <c r="AD7373" s="22"/>
      <c r="AE7373" s="22"/>
      <c r="AF7373" s="22"/>
      <c r="AG7373" s="22"/>
    </row>
    <row r="7374" spans="1:33" s="11" customFormat="1" ht="26.1" customHeight="1">
      <c r="A7374" s="45"/>
      <c r="B7374" s="45"/>
      <c r="C7374" s="45"/>
      <c r="D7374" s="46"/>
      <c r="E7374" s="46"/>
      <c r="F7374" s="46"/>
      <c r="G7374" s="63" t="str">
        <f>IF(H7374="","",COUNTA($H$5:H7374))</f>
        <v/>
      </c>
      <c r="H7374" s="187"/>
      <c r="I7374" s="203"/>
      <c r="J7374" s="202"/>
      <c r="K7374" s="202"/>
      <c r="L7374" s="202"/>
      <c r="M7374" s="202"/>
      <c r="N7374" s="202"/>
      <c r="O7374" s="201"/>
      <c r="P7374" s="159"/>
      <c r="Q7374" s="206"/>
      <c r="R7374" s="50"/>
      <c r="S7374" s="51"/>
      <c r="T7374" s="51"/>
      <c r="U7374" s="52"/>
      <c r="V7374" s="52"/>
      <c r="W7374" s="52"/>
      <c r="X7374" s="53"/>
      <c r="Y7374" s="52"/>
      <c r="Z7374" s="54"/>
      <c r="AA7374" s="22"/>
      <c r="AB7374" s="22"/>
      <c r="AC7374" s="22"/>
      <c r="AD7374" s="22"/>
      <c r="AE7374" s="22"/>
      <c r="AF7374" s="22"/>
      <c r="AG7374" s="22"/>
    </row>
    <row r="7375" spans="1:33" s="11" customFormat="1" ht="26.1" customHeight="1">
      <c r="A7375" s="45"/>
      <c r="B7375" s="45"/>
      <c r="C7375" s="45"/>
      <c r="D7375" s="46"/>
      <c r="E7375" s="46"/>
      <c r="F7375" s="46"/>
      <c r="G7375" s="63" t="str">
        <f>IF(H7375="","",COUNTA($H$5:H7375))</f>
        <v/>
      </c>
      <c r="H7375" s="187"/>
      <c r="I7375" s="203"/>
      <c r="J7375" s="202"/>
      <c r="K7375" s="202"/>
      <c r="L7375" s="202"/>
      <c r="M7375" s="202"/>
      <c r="N7375" s="202"/>
      <c r="O7375" s="201"/>
      <c r="P7375" s="159"/>
      <c r="Q7375" s="206"/>
      <c r="R7375" s="50"/>
      <c r="S7375" s="51"/>
      <c r="T7375" s="51"/>
      <c r="U7375" s="52"/>
      <c r="V7375" s="52"/>
      <c r="W7375" s="52"/>
      <c r="X7375" s="53"/>
      <c r="Y7375" s="52"/>
      <c r="Z7375" s="54"/>
      <c r="AA7375" s="22"/>
      <c r="AB7375" s="22"/>
      <c r="AC7375" s="22"/>
      <c r="AD7375" s="22"/>
      <c r="AE7375" s="22"/>
      <c r="AF7375" s="22"/>
      <c r="AG7375" s="22"/>
    </row>
    <row r="7376" spans="1:33" s="11" customFormat="1" ht="26.1" customHeight="1">
      <c r="A7376" s="45"/>
      <c r="B7376" s="45"/>
      <c r="C7376" s="45"/>
      <c r="D7376" s="46"/>
      <c r="E7376" s="46"/>
      <c r="F7376" s="46"/>
      <c r="G7376" s="63" t="str">
        <f>IF(H7376="","",COUNTA($H$5:H7376))</f>
        <v/>
      </c>
      <c r="H7376" s="187"/>
      <c r="I7376" s="203"/>
      <c r="J7376" s="202"/>
      <c r="K7376" s="202"/>
      <c r="L7376" s="202"/>
      <c r="M7376" s="202"/>
      <c r="N7376" s="202"/>
      <c r="O7376" s="201"/>
      <c r="P7376" s="159"/>
      <c r="Q7376" s="206"/>
      <c r="R7376" s="50"/>
      <c r="S7376" s="51"/>
      <c r="T7376" s="51"/>
      <c r="U7376" s="52"/>
      <c r="V7376" s="52"/>
      <c r="W7376" s="52"/>
      <c r="X7376" s="53"/>
      <c r="Y7376" s="52"/>
      <c r="Z7376" s="54"/>
      <c r="AA7376" s="22"/>
      <c r="AB7376" s="22"/>
      <c r="AC7376" s="22"/>
      <c r="AD7376" s="22"/>
      <c r="AE7376" s="22"/>
      <c r="AF7376" s="22"/>
      <c r="AG7376" s="22"/>
    </row>
    <row r="7377" spans="1:33" s="11" customFormat="1" ht="26.1" customHeight="1">
      <c r="A7377" s="45"/>
      <c r="B7377" s="45"/>
      <c r="C7377" s="45"/>
      <c r="D7377" s="46"/>
      <c r="E7377" s="46"/>
      <c r="F7377" s="46"/>
      <c r="G7377" s="63" t="str">
        <f>IF(H7377="","",COUNTA($H$5:H7377))</f>
        <v/>
      </c>
      <c r="H7377" s="187"/>
      <c r="I7377" s="203"/>
      <c r="J7377" s="202"/>
      <c r="K7377" s="202"/>
      <c r="L7377" s="202"/>
      <c r="M7377" s="202"/>
      <c r="N7377" s="202"/>
      <c r="O7377" s="201"/>
      <c r="P7377" s="159"/>
      <c r="Q7377" s="206"/>
      <c r="R7377" s="50"/>
      <c r="S7377" s="51"/>
      <c r="T7377" s="51"/>
      <c r="U7377" s="52"/>
      <c r="V7377" s="52"/>
      <c r="W7377" s="52"/>
      <c r="X7377" s="53"/>
      <c r="Y7377" s="52"/>
      <c r="Z7377" s="54"/>
      <c r="AA7377" s="22"/>
      <c r="AB7377" s="22"/>
      <c r="AC7377" s="22"/>
      <c r="AD7377" s="22"/>
      <c r="AE7377" s="22"/>
      <c r="AF7377" s="22"/>
      <c r="AG7377" s="22"/>
    </row>
    <row r="7378" spans="1:33" s="11" customFormat="1" ht="26.1" customHeight="1">
      <c r="A7378" s="45"/>
      <c r="B7378" s="45"/>
      <c r="C7378" s="45"/>
      <c r="D7378" s="46"/>
      <c r="E7378" s="46"/>
      <c r="F7378" s="46"/>
      <c r="G7378" s="63" t="str">
        <f>IF(H7378="","",COUNTA($H$5:H7378))</f>
        <v/>
      </c>
      <c r="H7378" s="187"/>
      <c r="I7378" s="203"/>
      <c r="J7378" s="202"/>
      <c r="K7378" s="202"/>
      <c r="L7378" s="202"/>
      <c r="M7378" s="202"/>
      <c r="N7378" s="202"/>
      <c r="O7378" s="201"/>
      <c r="P7378" s="159"/>
      <c r="Q7378" s="206"/>
      <c r="R7378" s="50"/>
      <c r="S7378" s="51"/>
      <c r="T7378" s="51"/>
      <c r="U7378" s="52"/>
      <c r="V7378" s="52"/>
      <c r="W7378" s="52"/>
      <c r="X7378" s="53"/>
      <c r="Y7378" s="52"/>
      <c r="Z7378" s="54"/>
      <c r="AA7378" s="22"/>
      <c r="AB7378" s="22"/>
      <c r="AC7378" s="22"/>
      <c r="AD7378" s="22"/>
      <c r="AE7378" s="22"/>
      <c r="AF7378" s="22"/>
      <c r="AG7378" s="22"/>
    </row>
    <row r="7379" spans="1:33" s="11" customFormat="1" ht="26.1" customHeight="1">
      <c r="A7379" s="45"/>
      <c r="B7379" s="45"/>
      <c r="C7379" s="45"/>
      <c r="D7379" s="46"/>
      <c r="E7379" s="46"/>
      <c r="F7379" s="46"/>
      <c r="G7379" s="63" t="str">
        <f>IF(H7379="","",COUNTA($H$5:H7379))</f>
        <v/>
      </c>
      <c r="H7379" s="187"/>
      <c r="I7379" s="203"/>
      <c r="J7379" s="202"/>
      <c r="K7379" s="202"/>
      <c r="L7379" s="202"/>
      <c r="M7379" s="202"/>
      <c r="N7379" s="202"/>
      <c r="O7379" s="201"/>
      <c r="P7379" s="159"/>
      <c r="Q7379" s="206"/>
      <c r="R7379" s="50"/>
      <c r="S7379" s="51"/>
      <c r="T7379" s="51"/>
      <c r="U7379" s="52"/>
      <c r="V7379" s="52"/>
      <c r="W7379" s="52"/>
      <c r="X7379" s="53"/>
      <c r="Y7379" s="52"/>
      <c r="Z7379" s="54"/>
      <c r="AA7379" s="22"/>
      <c r="AB7379" s="22"/>
      <c r="AC7379" s="22"/>
      <c r="AD7379" s="22"/>
      <c r="AE7379" s="22"/>
      <c r="AF7379" s="22"/>
      <c r="AG7379" s="22"/>
    </row>
    <row r="7380" spans="1:33" s="11" customFormat="1" ht="26.1" customHeight="1">
      <c r="A7380" s="45"/>
      <c r="B7380" s="45"/>
      <c r="C7380" s="45"/>
      <c r="D7380" s="46"/>
      <c r="E7380" s="46"/>
      <c r="F7380" s="46"/>
      <c r="G7380" s="63" t="str">
        <f>IF(H7380="","",COUNTA($H$5:H7380))</f>
        <v/>
      </c>
      <c r="H7380" s="187"/>
      <c r="I7380" s="203"/>
      <c r="J7380" s="202"/>
      <c r="K7380" s="202"/>
      <c r="L7380" s="202"/>
      <c r="M7380" s="202"/>
      <c r="N7380" s="202"/>
      <c r="O7380" s="201"/>
      <c r="P7380" s="159"/>
      <c r="Q7380" s="206"/>
      <c r="R7380" s="50"/>
      <c r="S7380" s="51"/>
      <c r="T7380" s="51"/>
      <c r="U7380" s="52"/>
      <c r="V7380" s="52"/>
      <c r="W7380" s="52"/>
      <c r="X7380" s="53"/>
      <c r="Y7380" s="52"/>
      <c r="Z7380" s="54"/>
      <c r="AA7380" s="22"/>
      <c r="AB7380" s="22"/>
      <c r="AC7380" s="22"/>
      <c r="AD7380" s="22"/>
      <c r="AE7380" s="22"/>
      <c r="AF7380" s="22"/>
      <c r="AG7380" s="22"/>
    </row>
    <row r="7381" spans="1:33" s="11" customFormat="1" ht="26.1" customHeight="1">
      <c r="A7381" s="45"/>
      <c r="B7381" s="45"/>
      <c r="C7381" s="45"/>
      <c r="D7381" s="46"/>
      <c r="E7381" s="46"/>
      <c r="F7381" s="46"/>
      <c r="G7381" s="63" t="str">
        <f>IF(H7381="","",COUNTA($H$5:H7381))</f>
        <v/>
      </c>
      <c r="H7381" s="187"/>
      <c r="I7381" s="203"/>
      <c r="J7381" s="202"/>
      <c r="K7381" s="202"/>
      <c r="L7381" s="202"/>
      <c r="M7381" s="202"/>
      <c r="N7381" s="202"/>
      <c r="O7381" s="201"/>
      <c r="P7381" s="159"/>
      <c r="Q7381" s="206"/>
      <c r="R7381" s="50"/>
      <c r="S7381" s="51"/>
      <c r="T7381" s="51"/>
      <c r="U7381" s="52"/>
      <c r="V7381" s="52"/>
      <c r="W7381" s="52"/>
      <c r="X7381" s="53"/>
      <c r="Y7381" s="52"/>
      <c r="Z7381" s="54"/>
      <c r="AA7381" s="22"/>
      <c r="AB7381" s="22"/>
      <c r="AC7381" s="22"/>
      <c r="AD7381" s="22"/>
      <c r="AE7381" s="22"/>
      <c r="AF7381" s="22"/>
      <c r="AG7381" s="22"/>
    </row>
    <row r="7382" spans="1:33" s="11" customFormat="1" ht="26.1" customHeight="1">
      <c r="A7382" s="45"/>
      <c r="B7382" s="45"/>
      <c r="C7382" s="45"/>
      <c r="D7382" s="46"/>
      <c r="E7382" s="46"/>
      <c r="F7382" s="46"/>
      <c r="G7382" s="63" t="str">
        <f>IF(H7382="","",COUNTA($H$5:H7382))</f>
        <v/>
      </c>
      <c r="H7382" s="187"/>
      <c r="I7382" s="203"/>
      <c r="J7382" s="202"/>
      <c r="K7382" s="202"/>
      <c r="L7382" s="202"/>
      <c r="M7382" s="202"/>
      <c r="N7382" s="202"/>
      <c r="O7382" s="201"/>
      <c r="P7382" s="159"/>
      <c r="Q7382" s="206"/>
      <c r="R7382" s="50"/>
      <c r="S7382" s="51"/>
      <c r="T7382" s="51"/>
      <c r="U7382" s="52"/>
      <c r="V7382" s="52"/>
      <c r="W7382" s="52"/>
      <c r="X7382" s="53"/>
      <c r="Y7382" s="52"/>
      <c r="Z7382" s="54"/>
      <c r="AA7382" s="22"/>
      <c r="AB7382" s="22"/>
      <c r="AC7382" s="22"/>
      <c r="AD7382" s="22"/>
      <c r="AE7382" s="22"/>
      <c r="AF7382" s="22"/>
      <c r="AG7382" s="22"/>
    </row>
    <row r="7383" spans="1:33" s="11" customFormat="1" ht="26.1" customHeight="1">
      <c r="A7383" s="45"/>
      <c r="B7383" s="45"/>
      <c r="C7383" s="45"/>
      <c r="D7383" s="46"/>
      <c r="E7383" s="46"/>
      <c r="F7383" s="46"/>
      <c r="G7383" s="63" t="str">
        <f>IF(H7383="","",COUNTA($H$5:H7383))</f>
        <v/>
      </c>
      <c r="H7383" s="187"/>
      <c r="I7383" s="203"/>
      <c r="J7383" s="202"/>
      <c r="K7383" s="202"/>
      <c r="L7383" s="202"/>
      <c r="M7383" s="202"/>
      <c r="N7383" s="202"/>
      <c r="O7383" s="201"/>
      <c r="P7383" s="159"/>
      <c r="Q7383" s="206"/>
      <c r="R7383" s="50"/>
      <c r="S7383" s="51"/>
      <c r="T7383" s="51"/>
      <c r="U7383" s="52"/>
      <c r="V7383" s="52"/>
      <c r="W7383" s="52"/>
      <c r="X7383" s="53"/>
      <c r="Y7383" s="52"/>
      <c r="Z7383" s="54"/>
      <c r="AA7383" s="22"/>
      <c r="AB7383" s="22"/>
      <c r="AC7383" s="22"/>
      <c r="AD7383" s="22"/>
      <c r="AE7383" s="22"/>
      <c r="AF7383" s="22"/>
      <c r="AG7383" s="22"/>
    </row>
    <row r="7384" spans="1:33" s="11" customFormat="1" ht="26.1" customHeight="1">
      <c r="A7384" s="45"/>
      <c r="B7384" s="45"/>
      <c r="C7384" s="45"/>
      <c r="D7384" s="46"/>
      <c r="E7384" s="46"/>
      <c r="F7384" s="46"/>
      <c r="G7384" s="63" t="str">
        <f>IF(H7384="","",COUNTA($H$5:H7384))</f>
        <v/>
      </c>
      <c r="H7384" s="187"/>
      <c r="I7384" s="203"/>
      <c r="J7384" s="202"/>
      <c r="K7384" s="202"/>
      <c r="L7384" s="202"/>
      <c r="M7384" s="202"/>
      <c r="N7384" s="202"/>
      <c r="O7384" s="201"/>
      <c r="P7384" s="159"/>
      <c r="Q7384" s="206"/>
      <c r="R7384" s="50"/>
      <c r="S7384" s="51"/>
      <c r="T7384" s="51"/>
      <c r="U7384" s="52"/>
      <c r="V7384" s="52"/>
      <c r="W7384" s="52"/>
      <c r="X7384" s="53"/>
      <c r="Y7384" s="52"/>
      <c r="Z7384" s="54"/>
      <c r="AA7384" s="22"/>
      <c r="AB7384" s="22"/>
      <c r="AC7384" s="22"/>
      <c r="AD7384" s="22"/>
      <c r="AE7384" s="22"/>
      <c r="AF7384" s="22"/>
      <c r="AG7384" s="22"/>
    </row>
    <row r="7385" spans="1:33" s="11" customFormat="1" ht="26.1" customHeight="1">
      <c r="A7385" s="45"/>
      <c r="B7385" s="45"/>
      <c r="C7385" s="45"/>
      <c r="D7385" s="46"/>
      <c r="E7385" s="46"/>
      <c r="F7385" s="46"/>
      <c r="G7385" s="63" t="str">
        <f>IF(H7385="","",COUNTA($H$5:H7385))</f>
        <v/>
      </c>
      <c r="H7385" s="187"/>
      <c r="I7385" s="203"/>
      <c r="J7385" s="202"/>
      <c r="K7385" s="202"/>
      <c r="L7385" s="202"/>
      <c r="M7385" s="202"/>
      <c r="N7385" s="202"/>
      <c r="O7385" s="201"/>
      <c r="P7385" s="159"/>
      <c r="Q7385" s="206"/>
      <c r="R7385" s="50"/>
      <c r="S7385" s="51"/>
      <c r="T7385" s="51"/>
      <c r="U7385" s="52"/>
      <c r="V7385" s="52"/>
      <c r="W7385" s="52"/>
      <c r="X7385" s="53"/>
      <c r="Y7385" s="52"/>
      <c r="Z7385" s="54"/>
      <c r="AA7385" s="22"/>
      <c r="AB7385" s="22"/>
      <c r="AC7385" s="22"/>
      <c r="AD7385" s="22"/>
      <c r="AE7385" s="22"/>
      <c r="AF7385" s="22"/>
      <c r="AG7385" s="22"/>
    </row>
    <row r="7386" spans="1:33" s="11" customFormat="1" ht="26.1" customHeight="1">
      <c r="A7386" s="45"/>
      <c r="B7386" s="45"/>
      <c r="C7386" s="45"/>
      <c r="D7386" s="46"/>
      <c r="E7386" s="46"/>
      <c r="F7386" s="46"/>
      <c r="G7386" s="63" t="str">
        <f>IF(H7386="","",COUNTA($H$5:H7386))</f>
        <v/>
      </c>
      <c r="H7386" s="187"/>
      <c r="I7386" s="203"/>
      <c r="J7386" s="202"/>
      <c r="K7386" s="202"/>
      <c r="L7386" s="202"/>
      <c r="M7386" s="202"/>
      <c r="N7386" s="202"/>
      <c r="O7386" s="201"/>
      <c r="P7386" s="159"/>
      <c r="Q7386" s="206"/>
      <c r="R7386" s="50"/>
      <c r="S7386" s="51"/>
      <c r="T7386" s="51"/>
      <c r="U7386" s="52"/>
      <c r="V7386" s="52"/>
      <c r="W7386" s="52"/>
      <c r="X7386" s="53"/>
      <c r="Y7386" s="52"/>
      <c r="Z7386" s="54"/>
      <c r="AA7386" s="22"/>
      <c r="AB7386" s="22"/>
      <c r="AC7386" s="22"/>
      <c r="AD7386" s="22"/>
      <c r="AE7386" s="22"/>
      <c r="AF7386" s="22"/>
      <c r="AG7386" s="22"/>
    </row>
    <row r="7387" spans="1:33" s="11" customFormat="1" ht="26.1" customHeight="1">
      <c r="A7387" s="45"/>
      <c r="B7387" s="45"/>
      <c r="C7387" s="45"/>
      <c r="D7387" s="46"/>
      <c r="E7387" s="46"/>
      <c r="F7387" s="46"/>
      <c r="G7387" s="63" t="str">
        <f>IF(H7387="","",COUNTA($H$5:H7387))</f>
        <v/>
      </c>
      <c r="H7387" s="187"/>
      <c r="I7387" s="203"/>
      <c r="J7387" s="202"/>
      <c r="K7387" s="202"/>
      <c r="L7387" s="202"/>
      <c r="M7387" s="202"/>
      <c r="N7387" s="202"/>
      <c r="O7387" s="201"/>
      <c r="P7387" s="159"/>
      <c r="Q7387" s="206"/>
      <c r="R7387" s="50"/>
      <c r="S7387" s="51"/>
      <c r="T7387" s="51"/>
      <c r="U7387" s="52"/>
      <c r="V7387" s="52"/>
      <c r="W7387" s="52"/>
      <c r="X7387" s="53"/>
      <c r="Y7387" s="52"/>
      <c r="Z7387" s="54"/>
      <c r="AA7387" s="22"/>
      <c r="AB7387" s="22"/>
      <c r="AC7387" s="22"/>
      <c r="AD7387" s="22"/>
      <c r="AE7387" s="22"/>
      <c r="AF7387" s="22"/>
      <c r="AG7387" s="22"/>
    </row>
    <row r="7388" spans="1:33" s="11" customFormat="1" ht="26.1" customHeight="1">
      <c r="A7388" s="45"/>
      <c r="B7388" s="45"/>
      <c r="C7388" s="45"/>
      <c r="D7388" s="46"/>
      <c r="E7388" s="46"/>
      <c r="F7388" s="46"/>
      <c r="G7388" s="63" t="str">
        <f>IF(H7388="","",COUNTA($H$5:H7388))</f>
        <v/>
      </c>
      <c r="H7388" s="187"/>
      <c r="I7388" s="203"/>
      <c r="J7388" s="202"/>
      <c r="K7388" s="202"/>
      <c r="L7388" s="202"/>
      <c r="M7388" s="202"/>
      <c r="N7388" s="202"/>
      <c r="O7388" s="201"/>
      <c r="P7388" s="159"/>
      <c r="Q7388" s="206"/>
      <c r="R7388" s="50"/>
      <c r="S7388" s="51"/>
      <c r="T7388" s="51"/>
      <c r="U7388" s="52"/>
      <c r="V7388" s="52"/>
      <c r="W7388" s="52"/>
      <c r="X7388" s="53"/>
      <c r="Y7388" s="52"/>
      <c r="Z7388" s="54"/>
      <c r="AA7388" s="22"/>
      <c r="AB7388" s="22"/>
      <c r="AC7388" s="22"/>
      <c r="AD7388" s="22"/>
      <c r="AE7388" s="22"/>
      <c r="AF7388" s="22"/>
      <c r="AG7388" s="22"/>
    </row>
    <row r="7389" spans="1:33" s="11" customFormat="1" ht="26.1" customHeight="1">
      <c r="A7389" s="45"/>
      <c r="B7389" s="45"/>
      <c r="C7389" s="45"/>
      <c r="D7389" s="46"/>
      <c r="E7389" s="46"/>
      <c r="F7389" s="46"/>
      <c r="G7389" s="63" t="str">
        <f>IF(H7389="","",COUNTA($H$5:H7389))</f>
        <v/>
      </c>
      <c r="H7389" s="187"/>
      <c r="I7389" s="203"/>
      <c r="J7389" s="202"/>
      <c r="K7389" s="202"/>
      <c r="L7389" s="202"/>
      <c r="M7389" s="202"/>
      <c r="N7389" s="202"/>
      <c r="O7389" s="201"/>
      <c r="P7389" s="159"/>
      <c r="Q7389" s="206"/>
      <c r="R7389" s="50"/>
      <c r="S7389" s="51"/>
      <c r="T7389" s="51"/>
      <c r="U7389" s="52"/>
      <c r="V7389" s="52"/>
      <c r="W7389" s="52"/>
      <c r="X7389" s="53"/>
      <c r="Y7389" s="52"/>
      <c r="Z7389" s="54"/>
      <c r="AA7389" s="22"/>
      <c r="AB7389" s="22"/>
      <c r="AC7389" s="22"/>
      <c r="AD7389" s="22"/>
      <c r="AE7389" s="22"/>
      <c r="AF7389" s="22"/>
      <c r="AG7389" s="22"/>
    </row>
    <row r="7390" spans="1:33" s="11" customFormat="1" ht="26.1" customHeight="1">
      <c r="A7390" s="45"/>
      <c r="B7390" s="45"/>
      <c r="C7390" s="45"/>
      <c r="D7390" s="46"/>
      <c r="E7390" s="46"/>
      <c r="F7390" s="46"/>
      <c r="G7390" s="63" t="str">
        <f>IF(H7390="","",COUNTA($H$5:H7390))</f>
        <v/>
      </c>
      <c r="H7390" s="187"/>
      <c r="I7390" s="203"/>
      <c r="J7390" s="202"/>
      <c r="K7390" s="202"/>
      <c r="L7390" s="202"/>
      <c r="M7390" s="202"/>
      <c r="N7390" s="202"/>
      <c r="O7390" s="201"/>
      <c r="P7390" s="159"/>
      <c r="Q7390" s="206"/>
      <c r="R7390" s="50"/>
      <c r="S7390" s="51"/>
      <c r="T7390" s="51"/>
      <c r="U7390" s="52"/>
      <c r="V7390" s="52"/>
      <c r="W7390" s="52"/>
      <c r="X7390" s="53"/>
      <c r="Y7390" s="52"/>
      <c r="Z7390" s="54"/>
      <c r="AA7390" s="22"/>
      <c r="AB7390" s="22"/>
      <c r="AC7390" s="22"/>
      <c r="AD7390" s="22"/>
      <c r="AE7390" s="22"/>
      <c r="AF7390" s="22"/>
      <c r="AG7390" s="22"/>
    </row>
    <row r="7391" spans="1:33" s="11" customFormat="1" ht="26.1" customHeight="1">
      <c r="A7391" s="45"/>
      <c r="B7391" s="45"/>
      <c r="C7391" s="45"/>
      <c r="D7391" s="46"/>
      <c r="E7391" s="46"/>
      <c r="F7391" s="46"/>
      <c r="G7391" s="63" t="str">
        <f>IF(H7391="","",COUNTA($H$5:H7391))</f>
        <v/>
      </c>
      <c r="H7391" s="187"/>
      <c r="I7391" s="203"/>
      <c r="J7391" s="202"/>
      <c r="K7391" s="202"/>
      <c r="L7391" s="202"/>
      <c r="M7391" s="202"/>
      <c r="N7391" s="202"/>
      <c r="O7391" s="201"/>
      <c r="P7391" s="159"/>
      <c r="Q7391" s="206"/>
      <c r="R7391" s="50"/>
      <c r="S7391" s="51"/>
      <c r="T7391" s="51"/>
      <c r="U7391" s="52"/>
      <c r="V7391" s="52"/>
      <c r="W7391" s="52"/>
      <c r="X7391" s="53"/>
      <c r="Y7391" s="52"/>
      <c r="Z7391" s="54"/>
      <c r="AA7391" s="22"/>
      <c r="AB7391" s="22"/>
      <c r="AC7391" s="22"/>
      <c r="AD7391" s="22"/>
      <c r="AE7391" s="22"/>
      <c r="AF7391" s="22"/>
      <c r="AG7391" s="22"/>
    </row>
    <row r="7392" spans="1:33" s="11" customFormat="1" ht="26.1" customHeight="1">
      <c r="A7392" s="45"/>
      <c r="B7392" s="45"/>
      <c r="C7392" s="45"/>
      <c r="D7392" s="46"/>
      <c r="E7392" s="46"/>
      <c r="F7392" s="46"/>
      <c r="G7392" s="63" t="str">
        <f>IF(H7392="","",COUNTA($H$5:H7392))</f>
        <v/>
      </c>
      <c r="H7392" s="187"/>
      <c r="I7392" s="203"/>
      <c r="J7392" s="202"/>
      <c r="K7392" s="202"/>
      <c r="L7392" s="202"/>
      <c r="M7392" s="202"/>
      <c r="N7392" s="202"/>
      <c r="O7392" s="201"/>
      <c r="P7392" s="159"/>
      <c r="Q7392" s="206"/>
      <c r="R7392" s="50"/>
      <c r="S7392" s="51"/>
      <c r="T7392" s="51"/>
      <c r="U7392" s="52"/>
      <c r="V7392" s="52"/>
      <c r="W7392" s="52"/>
      <c r="X7392" s="53"/>
      <c r="Y7392" s="52"/>
      <c r="Z7392" s="54"/>
      <c r="AA7392" s="22"/>
      <c r="AB7392" s="22"/>
      <c r="AC7392" s="22"/>
      <c r="AD7392" s="22"/>
      <c r="AE7392" s="22"/>
      <c r="AF7392" s="22"/>
      <c r="AG7392" s="22"/>
    </row>
    <row r="7393" spans="1:33" s="11" customFormat="1" ht="26.1" customHeight="1">
      <c r="A7393" s="45"/>
      <c r="B7393" s="45"/>
      <c r="C7393" s="45"/>
      <c r="D7393" s="46"/>
      <c r="E7393" s="46"/>
      <c r="F7393" s="46"/>
      <c r="G7393" s="63" t="str">
        <f>IF(H7393="","",COUNTA($H$5:H7393))</f>
        <v/>
      </c>
      <c r="H7393" s="187"/>
      <c r="I7393" s="203"/>
      <c r="J7393" s="202"/>
      <c r="K7393" s="202"/>
      <c r="L7393" s="202"/>
      <c r="M7393" s="202"/>
      <c r="N7393" s="202"/>
      <c r="O7393" s="201"/>
      <c r="P7393" s="159"/>
      <c r="Q7393" s="206"/>
      <c r="R7393" s="50"/>
      <c r="S7393" s="51"/>
      <c r="T7393" s="51"/>
      <c r="U7393" s="52"/>
      <c r="V7393" s="52"/>
      <c r="W7393" s="52"/>
      <c r="X7393" s="53"/>
      <c r="Y7393" s="52"/>
      <c r="Z7393" s="54"/>
      <c r="AA7393" s="22"/>
      <c r="AB7393" s="22"/>
      <c r="AC7393" s="22"/>
      <c r="AD7393" s="22"/>
      <c r="AE7393" s="22"/>
      <c r="AF7393" s="22"/>
      <c r="AG7393" s="22"/>
    </row>
    <row r="7394" spans="1:33" s="11" customFormat="1" ht="26.1" customHeight="1">
      <c r="A7394" s="45"/>
      <c r="B7394" s="45"/>
      <c r="C7394" s="45"/>
      <c r="D7394" s="46"/>
      <c r="E7394" s="46"/>
      <c r="F7394" s="46"/>
      <c r="G7394" s="63" t="str">
        <f>IF(H7394="","",COUNTA($H$5:H7394))</f>
        <v/>
      </c>
      <c r="H7394" s="187"/>
      <c r="I7394" s="203"/>
      <c r="J7394" s="202"/>
      <c r="K7394" s="202"/>
      <c r="L7394" s="202"/>
      <c r="M7394" s="202"/>
      <c r="N7394" s="202"/>
      <c r="O7394" s="201"/>
      <c r="P7394" s="159"/>
      <c r="Q7394" s="206"/>
      <c r="R7394" s="50"/>
      <c r="S7394" s="51"/>
      <c r="T7394" s="51"/>
      <c r="U7394" s="52"/>
      <c r="V7394" s="52"/>
      <c r="W7394" s="52"/>
      <c r="X7394" s="53"/>
      <c r="Y7394" s="52"/>
      <c r="Z7394" s="54"/>
      <c r="AA7394" s="22"/>
      <c r="AB7394" s="22"/>
      <c r="AC7394" s="22"/>
      <c r="AD7394" s="22"/>
      <c r="AE7394" s="22"/>
      <c r="AF7394" s="22"/>
      <c r="AG7394" s="22"/>
    </row>
    <row r="7395" spans="1:33" s="11" customFormat="1" ht="26.1" customHeight="1">
      <c r="A7395" s="45"/>
      <c r="B7395" s="45"/>
      <c r="C7395" s="45"/>
      <c r="D7395" s="46"/>
      <c r="E7395" s="46"/>
      <c r="F7395" s="46"/>
      <c r="G7395" s="63" t="str">
        <f>IF(H7395="","",COUNTA($H$5:H7395))</f>
        <v/>
      </c>
      <c r="H7395" s="187"/>
      <c r="I7395" s="203"/>
      <c r="J7395" s="202"/>
      <c r="K7395" s="202"/>
      <c r="L7395" s="202"/>
      <c r="M7395" s="202"/>
      <c r="N7395" s="202"/>
      <c r="O7395" s="201"/>
      <c r="P7395" s="159"/>
      <c r="Q7395" s="206"/>
      <c r="R7395" s="50"/>
      <c r="S7395" s="51"/>
      <c r="T7395" s="51"/>
      <c r="U7395" s="52"/>
      <c r="V7395" s="52"/>
      <c r="W7395" s="52"/>
      <c r="X7395" s="53"/>
      <c r="Y7395" s="52"/>
      <c r="Z7395" s="54"/>
      <c r="AA7395" s="22"/>
      <c r="AB7395" s="22"/>
      <c r="AC7395" s="22"/>
      <c r="AD7395" s="22"/>
      <c r="AE7395" s="22"/>
      <c r="AF7395" s="22"/>
      <c r="AG7395" s="22"/>
    </row>
    <row r="7396" spans="1:33" s="11" customFormat="1" ht="26.1" customHeight="1">
      <c r="A7396" s="45"/>
      <c r="B7396" s="45"/>
      <c r="C7396" s="45"/>
      <c r="D7396" s="46"/>
      <c r="E7396" s="46"/>
      <c r="F7396" s="46"/>
      <c r="G7396" s="63" t="str">
        <f>IF(H7396="","",COUNTA($H$5:H7396))</f>
        <v/>
      </c>
      <c r="H7396" s="187"/>
      <c r="I7396" s="203"/>
      <c r="J7396" s="202"/>
      <c r="K7396" s="202"/>
      <c r="L7396" s="202"/>
      <c r="M7396" s="202"/>
      <c r="N7396" s="202"/>
      <c r="O7396" s="201"/>
      <c r="P7396" s="159"/>
      <c r="Q7396" s="206"/>
      <c r="R7396" s="50"/>
      <c r="S7396" s="51"/>
      <c r="T7396" s="51"/>
      <c r="U7396" s="52"/>
      <c r="V7396" s="52"/>
      <c r="W7396" s="52"/>
      <c r="X7396" s="53"/>
      <c r="Y7396" s="52"/>
      <c r="Z7396" s="54"/>
      <c r="AA7396" s="22"/>
      <c r="AB7396" s="22"/>
      <c r="AC7396" s="22"/>
      <c r="AD7396" s="22"/>
      <c r="AE7396" s="22"/>
      <c r="AF7396" s="22"/>
      <c r="AG7396" s="22"/>
    </row>
    <row r="7397" spans="1:33" s="11" customFormat="1" ht="26.1" customHeight="1">
      <c r="A7397" s="45"/>
      <c r="B7397" s="45"/>
      <c r="C7397" s="45"/>
      <c r="D7397" s="46"/>
      <c r="E7397" s="46"/>
      <c r="F7397" s="46"/>
      <c r="G7397" s="63" t="str">
        <f>IF(H7397="","",COUNTA($H$5:H7397))</f>
        <v/>
      </c>
      <c r="H7397" s="187"/>
      <c r="I7397" s="203"/>
      <c r="J7397" s="202"/>
      <c r="K7397" s="202"/>
      <c r="L7397" s="202"/>
      <c r="M7397" s="202"/>
      <c r="N7397" s="202"/>
      <c r="O7397" s="201"/>
      <c r="P7397" s="159"/>
      <c r="Q7397" s="206"/>
      <c r="R7397" s="50"/>
      <c r="S7397" s="51"/>
      <c r="T7397" s="51"/>
      <c r="U7397" s="52"/>
      <c r="V7397" s="52"/>
      <c r="W7397" s="52"/>
      <c r="X7397" s="53"/>
      <c r="Y7397" s="52"/>
      <c r="Z7397" s="54"/>
      <c r="AA7397" s="22"/>
      <c r="AB7397" s="22"/>
      <c r="AC7397" s="22"/>
      <c r="AD7397" s="22"/>
      <c r="AE7397" s="22"/>
      <c r="AF7397" s="22"/>
      <c r="AG7397" s="22"/>
    </row>
    <row r="7398" spans="1:33" s="11" customFormat="1" ht="26.1" customHeight="1">
      <c r="A7398" s="45"/>
      <c r="B7398" s="45"/>
      <c r="C7398" s="45"/>
      <c r="D7398" s="46"/>
      <c r="E7398" s="46"/>
      <c r="F7398" s="46"/>
      <c r="G7398" s="63" t="str">
        <f>IF(H7398="","",COUNTA($H$5:H7398))</f>
        <v/>
      </c>
      <c r="H7398" s="187"/>
      <c r="I7398" s="203"/>
      <c r="J7398" s="202"/>
      <c r="K7398" s="202"/>
      <c r="L7398" s="202"/>
      <c r="M7398" s="202"/>
      <c r="N7398" s="202"/>
      <c r="O7398" s="201"/>
      <c r="P7398" s="159"/>
      <c r="Q7398" s="206"/>
      <c r="R7398" s="50"/>
      <c r="S7398" s="51"/>
      <c r="T7398" s="51"/>
      <c r="U7398" s="52"/>
      <c r="V7398" s="52"/>
      <c r="W7398" s="52"/>
      <c r="X7398" s="53"/>
      <c r="Y7398" s="52"/>
      <c r="Z7398" s="54"/>
      <c r="AA7398" s="22"/>
      <c r="AB7398" s="22"/>
      <c r="AC7398" s="22"/>
      <c r="AD7398" s="22"/>
      <c r="AE7398" s="22"/>
      <c r="AF7398" s="22"/>
      <c r="AG7398" s="22"/>
    </row>
    <row r="7399" spans="1:33" s="11" customFormat="1" ht="26.1" customHeight="1">
      <c r="A7399" s="45"/>
      <c r="B7399" s="45"/>
      <c r="C7399" s="45"/>
      <c r="D7399" s="46"/>
      <c r="E7399" s="46"/>
      <c r="F7399" s="46"/>
      <c r="G7399" s="63" t="str">
        <f>IF(H7399="","",COUNTA($H$5:H7399))</f>
        <v/>
      </c>
      <c r="H7399" s="187"/>
      <c r="I7399" s="203"/>
      <c r="J7399" s="202"/>
      <c r="K7399" s="202"/>
      <c r="L7399" s="202"/>
      <c r="M7399" s="202"/>
      <c r="N7399" s="202"/>
      <c r="O7399" s="201"/>
      <c r="P7399" s="159"/>
      <c r="Q7399" s="206"/>
      <c r="R7399" s="50"/>
      <c r="S7399" s="51"/>
      <c r="T7399" s="51"/>
      <c r="U7399" s="52"/>
      <c r="V7399" s="52"/>
      <c r="W7399" s="52"/>
      <c r="X7399" s="53"/>
      <c r="Y7399" s="52"/>
      <c r="Z7399" s="54"/>
      <c r="AA7399" s="22"/>
      <c r="AB7399" s="22"/>
      <c r="AC7399" s="22"/>
      <c r="AD7399" s="22"/>
      <c r="AE7399" s="22"/>
      <c r="AF7399" s="22"/>
      <c r="AG7399" s="22"/>
    </row>
    <row r="7400" spans="1:33" s="11" customFormat="1" ht="26.1" customHeight="1">
      <c r="A7400" s="45"/>
      <c r="B7400" s="45"/>
      <c r="C7400" s="45"/>
      <c r="D7400" s="46"/>
      <c r="E7400" s="46"/>
      <c r="F7400" s="46"/>
      <c r="G7400" s="63" t="str">
        <f>IF(H7400="","",COUNTA($H$5:H7400))</f>
        <v/>
      </c>
      <c r="H7400" s="187"/>
      <c r="I7400" s="203"/>
      <c r="J7400" s="202"/>
      <c r="K7400" s="202"/>
      <c r="L7400" s="202"/>
      <c r="M7400" s="202"/>
      <c r="N7400" s="202"/>
      <c r="O7400" s="201"/>
      <c r="P7400" s="159"/>
      <c r="Q7400" s="206"/>
      <c r="R7400" s="50"/>
      <c r="S7400" s="51"/>
      <c r="T7400" s="51"/>
      <c r="U7400" s="52"/>
      <c r="V7400" s="52"/>
      <c r="W7400" s="52"/>
      <c r="X7400" s="53"/>
      <c r="Y7400" s="52"/>
      <c r="Z7400" s="54"/>
      <c r="AA7400" s="22"/>
      <c r="AB7400" s="22"/>
      <c r="AC7400" s="22"/>
      <c r="AD7400" s="22"/>
      <c r="AE7400" s="22"/>
      <c r="AF7400" s="22"/>
      <c r="AG7400" s="22"/>
    </row>
    <row r="7401" spans="1:33" s="11" customFormat="1" ht="26.1" customHeight="1">
      <c r="A7401" s="45"/>
      <c r="B7401" s="45"/>
      <c r="C7401" s="45"/>
      <c r="D7401" s="46"/>
      <c r="E7401" s="46"/>
      <c r="F7401" s="46"/>
      <c r="G7401" s="63" t="str">
        <f>IF(H7401="","",COUNTA($H$5:H7401))</f>
        <v/>
      </c>
      <c r="H7401" s="187"/>
      <c r="I7401" s="203"/>
      <c r="J7401" s="202"/>
      <c r="K7401" s="202"/>
      <c r="L7401" s="202"/>
      <c r="M7401" s="202"/>
      <c r="N7401" s="202"/>
      <c r="O7401" s="201"/>
      <c r="P7401" s="159"/>
      <c r="Q7401" s="206"/>
      <c r="R7401" s="50"/>
      <c r="S7401" s="51"/>
      <c r="T7401" s="51"/>
      <c r="U7401" s="52"/>
      <c r="V7401" s="52"/>
      <c r="W7401" s="52"/>
      <c r="X7401" s="53"/>
      <c r="Y7401" s="52"/>
      <c r="Z7401" s="54"/>
      <c r="AA7401" s="22"/>
      <c r="AB7401" s="22"/>
      <c r="AC7401" s="22"/>
      <c r="AD7401" s="22"/>
      <c r="AE7401" s="22"/>
      <c r="AF7401" s="22"/>
      <c r="AG7401" s="22"/>
    </row>
    <row r="7402" spans="1:33" s="11" customFormat="1" ht="26.1" customHeight="1">
      <c r="A7402" s="45"/>
      <c r="B7402" s="45"/>
      <c r="C7402" s="45"/>
      <c r="D7402" s="46"/>
      <c r="E7402" s="46"/>
      <c r="F7402" s="46"/>
      <c r="G7402" s="63" t="str">
        <f>IF(H7402="","",COUNTA($H$5:H7402))</f>
        <v/>
      </c>
      <c r="H7402" s="187"/>
      <c r="I7402" s="203"/>
      <c r="J7402" s="202"/>
      <c r="K7402" s="202"/>
      <c r="L7402" s="202"/>
      <c r="M7402" s="202"/>
      <c r="N7402" s="202"/>
      <c r="O7402" s="201"/>
      <c r="P7402" s="159"/>
      <c r="Q7402" s="206"/>
      <c r="R7402" s="50"/>
      <c r="S7402" s="51"/>
      <c r="T7402" s="51"/>
      <c r="U7402" s="52"/>
      <c r="V7402" s="52"/>
      <c r="W7402" s="52"/>
      <c r="X7402" s="53"/>
      <c r="Y7402" s="52"/>
      <c r="Z7402" s="54"/>
      <c r="AA7402" s="22"/>
      <c r="AB7402" s="22"/>
      <c r="AC7402" s="22"/>
      <c r="AD7402" s="22"/>
      <c r="AE7402" s="22"/>
      <c r="AF7402" s="22"/>
      <c r="AG7402" s="22"/>
    </row>
    <row r="7403" spans="1:33" s="11" customFormat="1" ht="26.1" customHeight="1">
      <c r="A7403" s="45"/>
      <c r="B7403" s="45"/>
      <c r="C7403" s="45"/>
      <c r="D7403" s="46"/>
      <c r="E7403" s="46"/>
      <c r="F7403" s="46"/>
      <c r="G7403" s="63" t="str">
        <f>IF(H7403="","",COUNTA($H$5:H7403))</f>
        <v/>
      </c>
      <c r="H7403" s="187"/>
      <c r="I7403" s="203"/>
      <c r="J7403" s="202"/>
      <c r="K7403" s="202"/>
      <c r="L7403" s="202"/>
      <c r="M7403" s="202"/>
      <c r="N7403" s="202"/>
      <c r="O7403" s="201"/>
      <c r="P7403" s="159"/>
      <c r="Q7403" s="206"/>
      <c r="R7403" s="50"/>
      <c r="S7403" s="51"/>
      <c r="T7403" s="51"/>
      <c r="U7403" s="52"/>
      <c r="V7403" s="52"/>
      <c r="W7403" s="52"/>
      <c r="X7403" s="53"/>
      <c r="Y7403" s="52"/>
      <c r="Z7403" s="54"/>
      <c r="AA7403" s="22"/>
      <c r="AB7403" s="22"/>
      <c r="AC7403" s="22"/>
      <c r="AD7403" s="22"/>
      <c r="AE7403" s="22"/>
      <c r="AF7403" s="22"/>
      <c r="AG7403" s="22"/>
    </row>
    <row r="7404" spans="1:33" s="11" customFormat="1" ht="26.1" customHeight="1">
      <c r="A7404" s="45"/>
      <c r="B7404" s="45"/>
      <c r="C7404" s="45"/>
      <c r="D7404" s="46"/>
      <c r="E7404" s="46"/>
      <c r="F7404" s="46"/>
      <c r="G7404" s="63" t="str">
        <f>IF(H7404="","",COUNTA($H$5:H7404))</f>
        <v/>
      </c>
      <c r="H7404" s="187"/>
      <c r="I7404" s="203"/>
      <c r="J7404" s="202"/>
      <c r="K7404" s="202"/>
      <c r="L7404" s="202"/>
      <c r="M7404" s="202"/>
      <c r="N7404" s="202"/>
      <c r="O7404" s="201"/>
      <c r="P7404" s="159"/>
      <c r="Q7404" s="206"/>
      <c r="R7404" s="50"/>
      <c r="S7404" s="51"/>
      <c r="T7404" s="51"/>
      <c r="U7404" s="52"/>
      <c r="V7404" s="52"/>
      <c r="W7404" s="52"/>
      <c r="X7404" s="53"/>
      <c r="Y7404" s="52"/>
      <c r="Z7404" s="54"/>
      <c r="AA7404" s="22"/>
      <c r="AB7404" s="22"/>
      <c r="AC7404" s="22"/>
      <c r="AD7404" s="22"/>
      <c r="AE7404" s="22"/>
      <c r="AF7404" s="22"/>
      <c r="AG7404" s="22"/>
    </row>
    <row r="7405" spans="1:33" s="11" customFormat="1" ht="26.1" customHeight="1">
      <c r="A7405" s="45"/>
      <c r="B7405" s="45"/>
      <c r="C7405" s="45"/>
      <c r="D7405" s="46"/>
      <c r="E7405" s="46"/>
      <c r="F7405" s="46"/>
      <c r="G7405" s="63" t="str">
        <f>IF(H7405="","",COUNTA($H$5:H7405))</f>
        <v/>
      </c>
      <c r="H7405" s="187"/>
      <c r="I7405" s="203"/>
      <c r="J7405" s="202"/>
      <c r="K7405" s="202"/>
      <c r="L7405" s="202"/>
      <c r="M7405" s="202"/>
      <c r="N7405" s="202"/>
      <c r="O7405" s="201"/>
      <c r="P7405" s="159"/>
      <c r="Q7405" s="206"/>
      <c r="R7405" s="50"/>
      <c r="S7405" s="51"/>
      <c r="T7405" s="51"/>
      <c r="U7405" s="52"/>
      <c r="V7405" s="52"/>
      <c r="W7405" s="52"/>
      <c r="X7405" s="53"/>
      <c r="Y7405" s="52"/>
      <c r="Z7405" s="54"/>
      <c r="AA7405" s="22"/>
      <c r="AB7405" s="22"/>
      <c r="AC7405" s="22"/>
      <c r="AD7405" s="22"/>
      <c r="AE7405" s="22"/>
      <c r="AF7405" s="22"/>
      <c r="AG7405" s="22"/>
    </row>
    <row r="7406" spans="1:33" s="11" customFormat="1" ht="26.1" customHeight="1">
      <c r="A7406" s="45"/>
      <c r="B7406" s="45"/>
      <c r="C7406" s="45"/>
      <c r="D7406" s="46"/>
      <c r="E7406" s="46"/>
      <c r="F7406" s="46"/>
      <c r="G7406" s="63" t="str">
        <f>IF(H7406="","",COUNTA($H$5:H7406))</f>
        <v/>
      </c>
      <c r="H7406" s="187"/>
      <c r="I7406" s="203"/>
      <c r="J7406" s="202"/>
      <c r="K7406" s="202"/>
      <c r="L7406" s="202"/>
      <c r="M7406" s="202"/>
      <c r="N7406" s="202"/>
      <c r="O7406" s="201"/>
      <c r="P7406" s="159"/>
      <c r="Q7406" s="206"/>
      <c r="R7406" s="50"/>
      <c r="S7406" s="51"/>
      <c r="T7406" s="51"/>
      <c r="U7406" s="52"/>
      <c r="V7406" s="52"/>
      <c r="W7406" s="52"/>
      <c r="X7406" s="53"/>
      <c r="Y7406" s="52"/>
      <c r="Z7406" s="54"/>
      <c r="AA7406" s="22"/>
      <c r="AB7406" s="22"/>
      <c r="AC7406" s="22"/>
      <c r="AD7406" s="22"/>
      <c r="AE7406" s="22"/>
      <c r="AF7406" s="22"/>
      <c r="AG7406" s="22"/>
    </row>
    <row r="7407" spans="1:33" s="11" customFormat="1" ht="26.1" customHeight="1">
      <c r="A7407" s="45"/>
      <c r="B7407" s="45"/>
      <c r="C7407" s="45"/>
      <c r="D7407" s="46"/>
      <c r="E7407" s="46"/>
      <c r="F7407" s="46"/>
      <c r="G7407" s="63" t="str">
        <f>IF(H7407="","",COUNTA($H$5:H7407))</f>
        <v/>
      </c>
      <c r="H7407" s="187"/>
      <c r="I7407" s="203"/>
      <c r="J7407" s="202"/>
      <c r="K7407" s="202"/>
      <c r="L7407" s="202"/>
      <c r="M7407" s="202"/>
      <c r="N7407" s="202"/>
      <c r="O7407" s="201"/>
      <c r="P7407" s="159"/>
      <c r="Q7407" s="206"/>
      <c r="R7407" s="50"/>
      <c r="S7407" s="51"/>
      <c r="T7407" s="51"/>
      <c r="U7407" s="52"/>
      <c r="V7407" s="52"/>
      <c r="W7407" s="52"/>
      <c r="X7407" s="53"/>
      <c r="Y7407" s="52"/>
      <c r="Z7407" s="54"/>
      <c r="AA7407" s="22"/>
      <c r="AB7407" s="22"/>
      <c r="AC7407" s="22"/>
      <c r="AD7407" s="22"/>
      <c r="AE7407" s="22"/>
      <c r="AF7407" s="22"/>
      <c r="AG7407" s="22"/>
    </row>
    <row r="7408" spans="1:33" s="11" customFormat="1" ht="26.1" customHeight="1">
      <c r="A7408" s="45"/>
      <c r="B7408" s="45"/>
      <c r="C7408" s="45"/>
      <c r="D7408" s="46"/>
      <c r="E7408" s="46"/>
      <c r="F7408" s="46"/>
      <c r="G7408" s="63" t="str">
        <f>IF(H7408="","",COUNTA($H$5:H7408))</f>
        <v/>
      </c>
      <c r="H7408" s="187"/>
      <c r="I7408" s="203"/>
      <c r="J7408" s="202"/>
      <c r="K7408" s="202"/>
      <c r="L7408" s="202"/>
      <c r="M7408" s="202"/>
      <c r="N7408" s="202"/>
      <c r="O7408" s="201"/>
      <c r="P7408" s="159"/>
      <c r="Q7408" s="206"/>
      <c r="R7408" s="50"/>
      <c r="S7408" s="51"/>
      <c r="T7408" s="51"/>
      <c r="U7408" s="52"/>
      <c r="V7408" s="52"/>
      <c r="W7408" s="52"/>
      <c r="X7408" s="53"/>
      <c r="Y7408" s="52"/>
      <c r="Z7408" s="54"/>
      <c r="AA7408" s="22"/>
      <c r="AB7408" s="22"/>
      <c r="AC7408" s="22"/>
      <c r="AD7408" s="22"/>
      <c r="AE7408" s="22"/>
      <c r="AF7408" s="22"/>
      <c r="AG7408" s="22"/>
    </row>
    <row r="7409" spans="1:33" s="11" customFormat="1" ht="26.1" customHeight="1">
      <c r="A7409" s="45"/>
      <c r="B7409" s="45"/>
      <c r="C7409" s="45"/>
      <c r="D7409" s="46"/>
      <c r="E7409" s="46"/>
      <c r="F7409" s="46"/>
      <c r="G7409" s="63" t="str">
        <f>IF(H7409="","",COUNTA($H$5:H7409))</f>
        <v/>
      </c>
      <c r="H7409" s="187"/>
      <c r="I7409" s="203"/>
      <c r="J7409" s="202"/>
      <c r="K7409" s="202"/>
      <c r="L7409" s="202"/>
      <c r="M7409" s="202"/>
      <c r="N7409" s="202"/>
      <c r="O7409" s="201"/>
      <c r="P7409" s="159"/>
      <c r="Q7409" s="206"/>
      <c r="R7409" s="50"/>
      <c r="S7409" s="51"/>
      <c r="T7409" s="51"/>
      <c r="U7409" s="52"/>
      <c r="V7409" s="52"/>
      <c r="W7409" s="52"/>
      <c r="X7409" s="53"/>
      <c r="Y7409" s="52"/>
      <c r="Z7409" s="54"/>
      <c r="AA7409" s="22"/>
      <c r="AB7409" s="22"/>
      <c r="AC7409" s="22"/>
      <c r="AD7409" s="22"/>
      <c r="AE7409" s="22"/>
      <c r="AF7409" s="22"/>
      <c r="AG7409" s="22"/>
    </row>
    <row r="7410" spans="1:33" s="11" customFormat="1" ht="26.1" customHeight="1">
      <c r="A7410" s="45"/>
      <c r="B7410" s="45"/>
      <c r="C7410" s="45"/>
      <c r="D7410" s="46"/>
      <c r="E7410" s="46"/>
      <c r="F7410" s="46"/>
      <c r="G7410" s="63" t="str">
        <f>IF(H7410="","",COUNTA($H$5:H7410))</f>
        <v/>
      </c>
      <c r="H7410" s="187"/>
      <c r="I7410" s="203"/>
      <c r="J7410" s="202"/>
      <c r="K7410" s="202"/>
      <c r="L7410" s="202"/>
      <c r="M7410" s="202"/>
      <c r="N7410" s="202"/>
      <c r="O7410" s="201"/>
      <c r="P7410" s="159"/>
      <c r="Q7410" s="206"/>
      <c r="R7410" s="50"/>
      <c r="S7410" s="51"/>
      <c r="T7410" s="51"/>
      <c r="U7410" s="52"/>
      <c r="V7410" s="52"/>
      <c r="W7410" s="52"/>
      <c r="X7410" s="53"/>
      <c r="Y7410" s="52"/>
      <c r="Z7410" s="54"/>
      <c r="AA7410" s="22"/>
      <c r="AB7410" s="22"/>
      <c r="AC7410" s="22"/>
      <c r="AD7410" s="22"/>
      <c r="AE7410" s="22"/>
      <c r="AF7410" s="22"/>
      <c r="AG7410" s="22"/>
    </row>
    <row r="7411" spans="1:33" s="11" customFormat="1" ht="26.1" customHeight="1">
      <c r="A7411" s="45"/>
      <c r="B7411" s="45"/>
      <c r="C7411" s="45"/>
      <c r="D7411" s="46"/>
      <c r="E7411" s="46"/>
      <c r="F7411" s="46"/>
      <c r="G7411" s="63" t="str">
        <f>IF(H7411="","",COUNTA($H$5:H7411))</f>
        <v/>
      </c>
      <c r="H7411" s="187"/>
      <c r="I7411" s="203"/>
      <c r="J7411" s="202"/>
      <c r="K7411" s="202"/>
      <c r="L7411" s="202"/>
      <c r="M7411" s="202"/>
      <c r="N7411" s="202"/>
      <c r="O7411" s="201"/>
      <c r="P7411" s="159"/>
      <c r="Q7411" s="206"/>
      <c r="R7411" s="50"/>
      <c r="S7411" s="51"/>
      <c r="T7411" s="51"/>
      <c r="U7411" s="52"/>
      <c r="V7411" s="52"/>
      <c r="W7411" s="52"/>
      <c r="X7411" s="53"/>
      <c r="Y7411" s="52"/>
      <c r="Z7411" s="54"/>
      <c r="AA7411" s="22"/>
      <c r="AB7411" s="22"/>
      <c r="AC7411" s="22"/>
      <c r="AD7411" s="22"/>
      <c r="AE7411" s="22"/>
      <c r="AF7411" s="22"/>
      <c r="AG7411" s="22"/>
    </row>
    <row r="7412" spans="1:33" s="11" customFormat="1" ht="26.1" customHeight="1">
      <c r="A7412" s="45"/>
      <c r="B7412" s="45"/>
      <c r="C7412" s="45"/>
      <c r="D7412" s="46"/>
      <c r="E7412" s="46"/>
      <c r="F7412" s="46"/>
      <c r="G7412" s="63" t="str">
        <f>IF(H7412="","",COUNTA($H$5:H7412))</f>
        <v/>
      </c>
      <c r="H7412" s="187"/>
      <c r="I7412" s="203"/>
      <c r="J7412" s="202"/>
      <c r="K7412" s="202"/>
      <c r="L7412" s="202"/>
      <c r="M7412" s="202"/>
      <c r="N7412" s="202"/>
      <c r="O7412" s="201"/>
      <c r="P7412" s="159"/>
      <c r="Q7412" s="206"/>
      <c r="R7412" s="50"/>
      <c r="S7412" s="51"/>
      <c r="T7412" s="51"/>
      <c r="U7412" s="52"/>
      <c r="V7412" s="52"/>
      <c r="W7412" s="52"/>
      <c r="X7412" s="53"/>
      <c r="Y7412" s="52"/>
      <c r="Z7412" s="54"/>
      <c r="AA7412" s="22"/>
      <c r="AB7412" s="22"/>
      <c r="AC7412" s="22"/>
      <c r="AD7412" s="22"/>
      <c r="AE7412" s="22"/>
      <c r="AF7412" s="22"/>
      <c r="AG7412" s="22"/>
    </row>
    <row r="7413" spans="1:33" s="11" customFormat="1" ht="26.1" customHeight="1">
      <c r="A7413" s="45"/>
      <c r="B7413" s="45"/>
      <c r="C7413" s="45"/>
      <c r="D7413" s="46"/>
      <c r="E7413" s="46"/>
      <c r="F7413" s="46"/>
      <c r="G7413" s="63" t="str">
        <f>IF(H7413="","",COUNTA($H$5:H7413))</f>
        <v/>
      </c>
      <c r="H7413" s="187"/>
      <c r="I7413" s="203"/>
      <c r="J7413" s="202"/>
      <c r="K7413" s="202"/>
      <c r="L7413" s="202"/>
      <c r="M7413" s="202"/>
      <c r="N7413" s="202"/>
      <c r="O7413" s="201"/>
      <c r="P7413" s="159"/>
      <c r="Q7413" s="206"/>
      <c r="R7413" s="50"/>
      <c r="S7413" s="51"/>
      <c r="T7413" s="51"/>
      <c r="U7413" s="52"/>
      <c r="V7413" s="52"/>
      <c r="W7413" s="52"/>
      <c r="X7413" s="53"/>
      <c r="Y7413" s="52"/>
      <c r="Z7413" s="54"/>
      <c r="AA7413" s="22"/>
      <c r="AB7413" s="22"/>
      <c r="AC7413" s="22"/>
      <c r="AD7413" s="22"/>
      <c r="AE7413" s="22"/>
      <c r="AF7413" s="22"/>
      <c r="AG7413" s="22"/>
    </row>
    <row r="7414" spans="1:33" s="11" customFormat="1" ht="26.1" customHeight="1">
      <c r="A7414" s="45"/>
      <c r="B7414" s="45"/>
      <c r="C7414" s="45"/>
      <c r="D7414" s="46"/>
      <c r="E7414" s="46"/>
      <c r="F7414" s="46"/>
      <c r="G7414" s="63" t="str">
        <f>IF(H7414="","",COUNTA($H$5:H7414))</f>
        <v/>
      </c>
      <c r="H7414" s="187"/>
      <c r="I7414" s="203"/>
      <c r="J7414" s="202"/>
      <c r="K7414" s="202"/>
      <c r="L7414" s="202"/>
      <c r="M7414" s="202"/>
      <c r="N7414" s="202"/>
      <c r="O7414" s="201"/>
      <c r="P7414" s="159"/>
      <c r="Q7414" s="206"/>
      <c r="R7414" s="50"/>
      <c r="S7414" s="51"/>
      <c r="T7414" s="51"/>
      <c r="U7414" s="52"/>
      <c r="V7414" s="52"/>
      <c r="W7414" s="52"/>
      <c r="X7414" s="53"/>
      <c r="Y7414" s="52"/>
      <c r="Z7414" s="54"/>
      <c r="AA7414" s="22"/>
      <c r="AB7414" s="22"/>
      <c r="AC7414" s="22"/>
      <c r="AD7414" s="22"/>
      <c r="AE7414" s="22"/>
      <c r="AF7414" s="22"/>
      <c r="AG7414" s="22"/>
    </row>
    <row r="7415" spans="1:33" s="11" customFormat="1" ht="26.1" customHeight="1">
      <c r="A7415" s="45"/>
      <c r="B7415" s="45"/>
      <c r="C7415" s="45"/>
      <c r="D7415" s="46"/>
      <c r="E7415" s="46"/>
      <c r="F7415" s="46"/>
      <c r="G7415" s="63" t="str">
        <f>IF(H7415="","",COUNTA($H$5:H7415))</f>
        <v/>
      </c>
      <c r="H7415" s="187"/>
      <c r="I7415" s="203"/>
      <c r="J7415" s="202"/>
      <c r="K7415" s="202"/>
      <c r="L7415" s="202"/>
      <c r="M7415" s="202"/>
      <c r="N7415" s="202"/>
      <c r="O7415" s="201"/>
      <c r="P7415" s="159"/>
      <c r="Q7415" s="206"/>
      <c r="R7415" s="50"/>
      <c r="S7415" s="51"/>
      <c r="T7415" s="51"/>
      <c r="U7415" s="52"/>
      <c r="V7415" s="52"/>
      <c r="W7415" s="52"/>
      <c r="X7415" s="53"/>
      <c r="Y7415" s="52"/>
      <c r="Z7415" s="54"/>
      <c r="AA7415" s="22"/>
      <c r="AB7415" s="22"/>
      <c r="AC7415" s="22"/>
      <c r="AD7415" s="22"/>
      <c r="AE7415" s="22"/>
      <c r="AF7415" s="22"/>
      <c r="AG7415" s="22"/>
    </row>
    <row r="7416" spans="1:33" s="11" customFormat="1" ht="26.1" customHeight="1">
      <c r="A7416" s="45"/>
      <c r="B7416" s="45"/>
      <c r="C7416" s="45"/>
      <c r="D7416" s="46"/>
      <c r="E7416" s="46"/>
      <c r="F7416" s="46"/>
      <c r="G7416" s="63" t="str">
        <f>IF(H7416="","",COUNTA($H$5:H7416))</f>
        <v/>
      </c>
      <c r="H7416" s="187"/>
      <c r="I7416" s="203"/>
      <c r="J7416" s="202"/>
      <c r="K7416" s="202"/>
      <c r="L7416" s="202"/>
      <c r="M7416" s="202"/>
      <c r="N7416" s="202"/>
      <c r="O7416" s="201"/>
      <c r="P7416" s="159"/>
      <c r="Q7416" s="206"/>
      <c r="R7416" s="50"/>
      <c r="S7416" s="51"/>
      <c r="T7416" s="51"/>
      <c r="U7416" s="52"/>
      <c r="V7416" s="52"/>
      <c r="W7416" s="52"/>
      <c r="X7416" s="53"/>
      <c r="Y7416" s="52"/>
      <c r="Z7416" s="54"/>
      <c r="AA7416" s="22"/>
      <c r="AB7416" s="22"/>
      <c r="AC7416" s="22"/>
      <c r="AD7416" s="22"/>
      <c r="AE7416" s="22"/>
      <c r="AF7416" s="22"/>
      <c r="AG7416" s="22"/>
    </row>
    <row r="7417" spans="1:33" s="11" customFormat="1" ht="26.1" customHeight="1">
      <c r="A7417" s="45"/>
      <c r="B7417" s="45"/>
      <c r="C7417" s="45"/>
      <c r="D7417" s="46"/>
      <c r="E7417" s="46"/>
      <c r="F7417" s="46"/>
      <c r="G7417" s="63" t="str">
        <f>IF(H7417="","",COUNTA($H$5:H7417))</f>
        <v/>
      </c>
      <c r="H7417" s="187"/>
      <c r="I7417" s="203"/>
      <c r="J7417" s="202"/>
      <c r="K7417" s="202"/>
      <c r="L7417" s="202"/>
      <c r="M7417" s="202"/>
      <c r="N7417" s="202"/>
      <c r="O7417" s="201"/>
      <c r="P7417" s="159"/>
      <c r="Q7417" s="206"/>
      <c r="R7417" s="50"/>
      <c r="S7417" s="51"/>
      <c r="T7417" s="51"/>
      <c r="U7417" s="52"/>
      <c r="V7417" s="52"/>
      <c r="W7417" s="52"/>
      <c r="X7417" s="53"/>
      <c r="Y7417" s="52"/>
      <c r="Z7417" s="54"/>
      <c r="AA7417" s="22"/>
      <c r="AB7417" s="22"/>
      <c r="AC7417" s="22"/>
      <c r="AD7417" s="22"/>
      <c r="AE7417" s="22"/>
      <c r="AF7417" s="22"/>
      <c r="AG7417" s="22"/>
    </row>
    <row r="7418" spans="1:33" s="11" customFormat="1" ht="26.1" customHeight="1">
      <c r="A7418" s="45"/>
      <c r="B7418" s="45"/>
      <c r="C7418" s="45"/>
      <c r="D7418" s="46"/>
      <c r="E7418" s="46"/>
      <c r="F7418" s="46"/>
      <c r="G7418" s="63" t="str">
        <f>IF(H7418="","",COUNTA($H$5:H7418))</f>
        <v/>
      </c>
      <c r="H7418" s="187"/>
      <c r="I7418" s="203"/>
      <c r="J7418" s="202"/>
      <c r="K7418" s="202"/>
      <c r="L7418" s="202"/>
      <c r="M7418" s="202"/>
      <c r="N7418" s="202"/>
      <c r="O7418" s="201"/>
      <c r="P7418" s="159"/>
      <c r="Q7418" s="206"/>
      <c r="R7418" s="50"/>
      <c r="S7418" s="51"/>
      <c r="T7418" s="51"/>
      <c r="U7418" s="52"/>
      <c r="V7418" s="52"/>
      <c r="W7418" s="52"/>
      <c r="X7418" s="53"/>
      <c r="Y7418" s="52"/>
      <c r="Z7418" s="54"/>
      <c r="AA7418" s="22"/>
      <c r="AB7418" s="22"/>
      <c r="AC7418" s="22"/>
      <c r="AD7418" s="22"/>
      <c r="AE7418" s="22"/>
      <c r="AF7418" s="22"/>
      <c r="AG7418" s="22"/>
    </row>
    <row r="7419" spans="1:33" s="11" customFormat="1" ht="26.1" customHeight="1">
      <c r="A7419" s="45"/>
      <c r="B7419" s="45"/>
      <c r="C7419" s="45"/>
      <c r="D7419" s="46"/>
      <c r="E7419" s="46"/>
      <c r="F7419" s="46"/>
      <c r="G7419" s="63" t="str">
        <f>IF(H7419="","",COUNTA($H$5:H7419))</f>
        <v/>
      </c>
      <c r="H7419" s="187"/>
      <c r="I7419" s="203"/>
      <c r="J7419" s="202"/>
      <c r="K7419" s="202"/>
      <c r="L7419" s="202"/>
      <c r="M7419" s="202"/>
      <c r="N7419" s="202"/>
      <c r="O7419" s="201"/>
      <c r="P7419" s="159"/>
      <c r="Q7419" s="206"/>
      <c r="R7419" s="50"/>
      <c r="S7419" s="51"/>
      <c r="T7419" s="51"/>
      <c r="U7419" s="52"/>
      <c r="V7419" s="52"/>
      <c r="W7419" s="52"/>
      <c r="X7419" s="53"/>
      <c r="Y7419" s="52"/>
      <c r="Z7419" s="54"/>
      <c r="AA7419" s="22"/>
      <c r="AB7419" s="22"/>
      <c r="AC7419" s="22"/>
      <c r="AD7419" s="22"/>
      <c r="AE7419" s="22"/>
      <c r="AF7419" s="22"/>
      <c r="AG7419" s="22"/>
    </row>
    <row r="7420" spans="1:33" s="11" customFormat="1" ht="26.1" customHeight="1">
      <c r="A7420" s="45"/>
      <c r="B7420" s="45"/>
      <c r="C7420" s="45"/>
      <c r="D7420" s="46"/>
      <c r="E7420" s="46"/>
      <c r="F7420" s="46"/>
      <c r="G7420" s="63" t="str">
        <f>IF(H7420="","",COUNTA($H$5:H7420))</f>
        <v/>
      </c>
      <c r="H7420" s="187"/>
      <c r="I7420" s="203"/>
      <c r="J7420" s="202"/>
      <c r="K7420" s="202"/>
      <c r="L7420" s="202"/>
      <c r="M7420" s="202"/>
      <c r="N7420" s="202"/>
      <c r="O7420" s="201"/>
      <c r="P7420" s="159"/>
      <c r="Q7420" s="206"/>
      <c r="R7420" s="50"/>
      <c r="S7420" s="51"/>
      <c r="T7420" s="51"/>
      <c r="U7420" s="52"/>
      <c r="V7420" s="52"/>
      <c r="W7420" s="52"/>
      <c r="X7420" s="53"/>
      <c r="Y7420" s="52"/>
      <c r="Z7420" s="54"/>
      <c r="AA7420" s="22"/>
      <c r="AB7420" s="22"/>
      <c r="AC7420" s="22"/>
      <c r="AD7420" s="22"/>
      <c r="AE7420" s="22"/>
      <c r="AF7420" s="22"/>
      <c r="AG7420" s="22"/>
    </row>
    <row r="7421" spans="1:33" s="11" customFormat="1" ht="26.1" customHeight="1">
      <c r="A7421" s="45"/>
      <c r="B7421" s="45"/>
      <c r="C7421" s="45"/>
      <c r="D7421" s="46"/>
      <c r="E7421" s="46"/>
      <c r="F7421" s="46"/>
      <c r="G7421" s="63" t="str">
        <f>IF(H7421="","",COUNTA($H$5:H7421))</f>
        <v/>
      </c>
      <c r="H7421" s="187"/>
      <c r="I7421" s="203"/>
      <c r="J7421" s="202"/>
      <c r="K7421" s="202"/>
      <c r="L7421" s="202"/>
      <c r="M7421" s="202"/>
      <c r="N7421" s="202"/>
      <c r="O7421" s="201"/>
      <c r="P7421" s="159"/>
      <c r="Q7421" s="206"/>
      <c r="R7421" s="50"/>
      <c r="S7421" s="51"/>
      <c r="T7421" s="51"/>
      <c r="U7421" s="52"/>
      <c r="V7421" s="52"/>
      <c r="W7421" s="52"/>
      <c r="X7421" s="53"/>
      <c r="Y7421" s="52"/>
      <c r="Z7421" s="54"/>
      <c r="AA7421" s="22"/>
      <c r="AB7421" s="22"/>
      <c r="AC7421" s="22"/>
      <c r="AD7421" s="22"/>
      <c r="AE7421" s="22"/>
      <c r="AF7421" s="22"/>
      <c r="AG7421" s="22"/>
    </row>
    <row r="7422" spans="1:33" s="11" customFormat="1" ht="26.1" customHeight="1">
      <c r="A7422" s="45"/>
      <c r="B7422" s="45"/>
      <c r="C7422" s="45"/>
      <c r="D7422" s="46"/>
      <c r="E7422" s="46"/>
      <c r="F7422" s="46"/>
      <c r="G7422" s="63" t="str">
        <f>IF(H7422="","",COUNTA($H$5:H7422))</f>
        <v/>
      </c>
      <c r="H7422" s="187"/>
      <c r="I7422" s="203"/>
      <c r="J7422" s="202"/>
      <c r="K7422" s="202"/>
      <c r="L7422" s="202"/>
      <c r="M7422" s="202"/>
      <c r="N7422" s="202"/>
      <c r="O7422" s="201"/>
      <c r="P7422" s="159"/>
      <c r="Q7422" s="206"/>
      <c r="R7422" s="50"/>
      <c r="S7422" s="51"/>
      <c r="T7422" s="51"/>
      <c r="U7422" s="52"/>
      <c r="V7422" s="52"/>
      <c r="W7422" s="52"/>
      <c r="X7422" s="53"/>
      <c r="Y7422" s="52"/>
      <c r="Z7422" s="54"/>
      <c r="AA7422" s="22"/>
      <c r="AB7422" s="22"/>
      <c r="AC7422" s="22"/>
      <c r="AD7422" s="22"/>
      <c r="AE7422" s="22"/>
      <c r="AF7422" s="22"/>
      <c r="AG7422" s="22"/>
    </row>
    <row r="7423" spans="1:33" s="11" customFormat="1" ht="26.1" customHeight="1">
      <c r="A7423" s="45"/>
      <c r="B7423" s="45"/>
      <c r="C7423" s="45"/>
      <c r="D7423" s="46"/>
      <c r="E7423" s="46"/>
      <c r="F7423" s="46"/>
      <c r="G7423" s="63" t="str">
        <f>IF(H7423="","",COUNTA($H$5:H7423))</f>
        <v/>
      </c>
      <c r="H7423" s="187"/>
      <c r="I7423" s="203"/>
      <c r="J7423" s="202"/>
      <c r="K7423" s="202"/>
      <c r="L7423" s="202"/>
      <c r="M7423" s="202"/>
      <c r="N7423" s="202"/>
      <c r="O7423" s="201"/>
      <c r="P7423" s="159"/>
      <c r="Q7423" s="206"/>
      <c r="R7423" s="50"/>
      <c r="S7423" s="51"/>
      <c r="T7423" s="51"/>
      <c r="U7423" s="52"/>
      <c r="V7423" s="52"/>
      <c r="W7423" s="52"/>
      <c r="X7423" s="53"/>
      <c r="Y7423" s="52"/>
      <c r="Z7423" s="54"/>
      <c r="AA7423" s="22"/>
      <c r="AB7423" s="22"/>
      <c r="AC7423" s="22"/>
      <c r="AD7423" s="22"/>
      <c r="AE7423" s="22"/>
      <c r="AF7423" s="22"/>
      <c r="AG7423" s="22"/>
    </row>
    <row r="7424" spans="1:33" s="11" customFormat="1" ht="26.1" customHeight="1">
      <c r="A7424" s="45"/>
      <c r="B7424" s="45"/>
      <c r="C7424" s="45"/>
      <c r="D7424" s="46"/>
      <c r="E7424" s="46"/>
      <c r="F7424" s="46"/>
      <c r="G7424" s="63" t="str">
        <f>IF(H7424="","",COUNTA($H$5:H7424))</f>
        <v/>
      </c>
      <c r="H7424" s="187"/>
      <c r="I7424" s="203"/>
      <c r="J7424" s="202"/>
      <c r="K7424" s="202"/>
      <c r="L7424" s="202"/>
      <c r="M7424" s="202"/>
      <c r="N7424" s="202"/>
      <c r="O7424" s="201"/>
      <c r="P7424" s="159"/>
      <c r="Q7424" s="206"/>
      <c r="R7424" s="50"/>
      <c r="S7424" s="51"/>
      <c r="T7424" s="51"/>
      <c r="U7424" s="52"/>
      <c r="V7424" s="52"/>
      <c r="W7424" s="52"/>
      <c r="X7424" s="53"/>
      <c r="Y7424" s="52"/>
      <c r="Z7424" s="54"/>
      <c r="AA7424" s="22"/>
      <c r="AB7424" s="22"/>
      <c r="AC7424" s="22"/>
      <c r="AD7424" s="22"/>
      <c r="AE7424" s="22"/>
      <c r="AF7424" s="22"/>
      <c r="AG7424" s="22"/>
    </row>
    <row r="7425" spans="1:33" s="11" customFormat="1" ht="26.1" customHeight="1">
      <c r="A7425" s="45"/>
      <c r="B7425" s="45"/>
      <c r="C7425" s="45"/>
      <c r="D7425" s="46"/>
      <c r="E7425" s="46"/>
      <c r="F7425" s="46"/>
      <c r="G7425" s="63" t="str">
        <f>IF(H7425="","",COUNTA($H$5:H7425))</f>
        <v/>
      </c>
      <c r="H7425" s="187"/>
      <c r="I7425" s="203"/>
      <c r="J7425" s="202"/>
      <c r="K7425" s="202"/>
      <c r="L7425" s="202"/>
      <c r="M7425" s="202"/>
      <c r="N7425" s="202"/>
      <c r="O7425" s="201"/>
      <c r="P7425" s="159"/>
      <c r="Q7425" s="206"/>
      <c r="R7425" s="50"/>
      <c r="S7425" s="51"/>
      <c r="T7425" s="51"/>
      <c r="U7425" s="52"/>
      <c r="V7425" s="52"/>
      <c r="W7425" s="52"/>
      <c r="X7425" s="53"/>
      <c r="Y7425" s="52"/>
      <c r="Z7425" s="54"/>
      <c r="AA7425" s="22"/>
      <c r="AB7425" s="22"/>
      <c r="AC7425" s="22"/>
      <c r="AD7425" s="22"/>
      <c r="AE7425" s="22"/>
      <c r="AF7425" s="22"/>
      <c r="AG7425" s="22"/>
    </row>
    <row r="7426" spans="1:33" s="11" customFormat="1" ht="26.1" customHeight="1">
      <c r="A7426" s="45"/>
      <c r="B7426" s="45"/>
      <c r="C7426" s="45"/>
      <c r="D7426" s="46"/>
      <c r="E7426" s="46"/>
      <c r="F7426" s="46"/>
      <c r="G7426" s="63" t="str">
        <f>IF(H7426="","",COUNTA($H$5:H7426))</f>
        <v/>
      </c>
      <c r="H7426" s="187"/>
      <c r="I7426" s="203"/>
      <c r="J7426" s="202"/>
      <c r="K7426" s="202"/>
      <c r="L7426" s="202"/>
      <c r="M7426" s="202"/>
      <c r="N7426" s="202"/>
      <c r="O7426" s="201"/>
      <c r="P7426" s="159"/>
      <c r="Q7426" s="206"/>
      <c r="R7426" s="50"/>
      <c r="S7426" s="51"/>
      <c r="T7426" s="51"/>
      <c r="U7426" s="52"/>
      <c r="V7426" s="52"/>
      <c r="W7426" s="52"/>
      <c r="X7426" s="53"/>
      <c r="Y7426" s="52"/>
      <c r="Z7426" s="54"/>
      <c r="AA7426" s="22"/>
      <c r="AB7426" s="22"/>
      <c r="AC7426" s="22"/>
      <c r="AD7426" s="22"/>
      <c r="AE7426" s="22"/>
      <c r="AF7426" s="22"/>
      <c r="AG7426" s="22"/>
    </row>
    <row r="7427" spans="1:33" s="11" customFormat="1" ht="26.1" customHeight="1">
      <c r="A7427" s="45"/>
      <c r="B7427" s="45"/>
      <c r="C7427" s="45"/>
      <c r="D7427" s="46"/>
      <c r="E7427" s="46"/>
      <c r="F7427" s="46"/>
      <c r="G7427" s="63" t="str">
        <f>IF(H7427="","",COUNTA($H$5:H7427))</f>
        <v/>
      </c>
      <c r="H7427" s="187"/>
      <c r="I7427" s="203"/>
      <c r="J7427" s="202"/>
      <c r="K7427" s="202"/>
      <c r="L7427" s="202"/>
      <c r="M7427" s="202"/>
      <c r="N7427" s="202"/>
      <c r="O7427" s="201"/>
      <c r="P7427" s="159"/>
      <c r="Q7427" s="206"/>
      <c r="R7427" s="50"/>
      <c r="S7427" s="51"/>
      <c r="T7427" s="51"/>
      <c r="U7427" s="52"/>
      <c r="V7427" s="52"/>
      <c r="W7427" s="52"/>
      <c r="X7427" s="53"/>
      <c r="Y7427" s="52"/>
      <c r="Z7427" s="54"/>
      <c r="AA7427" s="22"/>
      <c r="AB7427" s="22"/>
      <c r="AC7427" s="22"/>
      <c r="AD7427" s="22"/>
      <c r="AE7427" s="22"/>
      <c r="AF7427" s="22"/>
      <c r="AG7427" s="22"/>
    </row>
    <row r="7428" spans="1:33" s="11" customFormat="1" ht="26.1" customHeight="1">
      <c r="A7428" s="45"/>
      <c r="B7428" s="45"/>
      <c r="C7428" s="45"/>
      <c r="D7428" s="46"/>
      <c r="E7428" s="46"/>
      <c r="F7428" s="46"/>
      <c r="G7428" s="63" t="str">
        <f>IF(H7428="","",COUNTA($H$5:H7428))</f>
        <v/>
      </c>
      <c r="H7428" s="187"/>
      <c r="I7428" s="203"/>
      <c r="J7428" s="202"/>
      <c r="K7428" s="202"/>
      <c r="L7428" s="202"/>
      <c r="M7428" s="202"/>
      <c r="N7428" s="202"/>
      <c r="O7428" s="201"/>
      <c r="P7428" s="159"/>
      <c r="Q7428" s="206"/>
      <c r="R7428" s="50"/>
      <c r="S7428" s="51"/>
      <c r="T7428" s="51"/>
      <c r="U7428" s="52"/>
      <c r="V7428" s="52"/>
      <c r="W7428" s="52"/>
      <c r="X7428" s="53"/>
      <c r="Y7428" s="52"/>
      <c r="Z7428" s="54"/>
      <c r="AA7428" s="22"/>
      <c r="AB7428" s="22"/>
      <c r="AC7428" s="22"/>
      <c r="AD7428" s="22"/>
      <c r="AE7428" s="22"/>
      <c r="AF7428" s="22"/>
      <c r="AG7428" s="22"/>
    </row>
    <row r="7429" spans="1:33" s="11" customFormat="1" ht="26.1" customHeight="1">
      <c r="A7429" s="45"/>
      <c r="B7429" s="45"/>
      <c r="C7429" s="45"/>
      <c r="D7429" s="46"/>
      <c r="E7429" s="46"/>
      <c r="F7429" s="46"/>
      <c r="G7429" s="63" t="str">
        <f>IF(H7429="","",COUNTA($H$5:H7429))</f>
        <v/>
      </c>
      <c r="H7429" s="187"/>
      <c r="I7429" s="203"/>
      <c r="J7429" s="202"/>
      <c r="K7429" s="202"/>
      <c r="L7429" s="202"/>
      <c r="M7429" s="202"/>
      <c r="N7429" s="202"/>
      <c r="O7429" s="201"/>
      <c r="P7429" s="159"/>
      <c r="Q7429" s="206"/>
      <c r="R7429" s="50"/>
      <c r="S7429" s="51"/>
      <c r="T7429" s="51"/>
      <c r="U7429" s="52"/>
      <c r="V7429" s="52"/>
      <c r="W7429" s="52"/>
      <c r="X7429" s="53"/>
      <c r="Y7429" s="52"/>
      <c r="Z7429" s="54"/>
      <c r="AA7429" s="22"/>
      <c r="AB7429" s="22"/>
      <c r="AC7429" s="22"/>
      <c r="AD7429" s="22"/>
      <c r="AE7429" s="22"/>
      <c r="AF7429" s="22"/>
      <c r="AG7429" s="22"/>
    </row>
    <row r="7430" spans="1:33" s="11" customFormat="1" ht="26.1" customHeight="1">
      <c r="A7430" s="45"/>
      <c r="B7430" s="45"/>
      <c r="C7430" s="45"/>
      <c r="D7430" s="46"/>
      <c r="E7430" s="46"/>
      <c r="F7430" s="46"/>
      <c r="G7430" s="63" t="str">
        <f>IF(H7430="","",COUNTA($H$5:H7430))</f>
        <v/>
      </c>
      <c r="H7430" s="187"/>
      <c r="I7430" s="203"/>
      <c r="J7430" s="202"/>
      <c r="K7430" s="202"/>
      <c r="L7430" s="202"/>
      <c r="M7430" s="202"/>
      <c r="N7430" s="202"/>
      <c r="O7430" s="201"/>
      <c r="P7430" s="159"/>
      <c r="Q7430" s="206"/>
      <c r="R7430" s="50"/>
      <c r="S7430" s="51"/>
      <c r="T7430" s="51"/>
      <c r="U7430" s="52"/>
      <c r="V7430" s="52"/>
      <c r="W7430" s="52"/>
      <c r="X7430" s="53"/>
      <c r="Y7430" s="52"/>
      <c r="Z7430" s="54"/>
      <c r="AA7430" s="22"/>
      <c r="AB7430" s="22"/>
      <c r="AC7430" s="22"/>
      <c r="AD7430" s="22"/>
      <c r="AE7430" s="22"/>
      <c r="AF7430" s="22"/>
      <c r="AG7430" s="22"/>
    </row>
    <row r="7431" spans="1:33" s="11" customFormat="1" ht="26.1" customHeight="1">
      <c r="A7431" s="45"/>
      <c r="B7431" s="45"/>
      <c r="C7431" s="45"/>
      <c r="D7431" s="46"/>
      <c r="E7431" s="46"/>
      <c r="F7431" s="46"/>
      <c r="G7431" s="63" t="str">
        <f>IF(H7431="","",COUNTA($H$5:H7431))</f>
        <v/>
      </c>
      <c r="H7431" s="187"/>
      <c r="I7431" s="203"/>
      <c r="J7431" s="202"/>
      <c r="K7431" s="202"/>
      <c r="L7431" s="202"/>
      <c r="M7431" s="202"/>
      <c r="N7431" s="202"/>
      <c r="O7431" s="201"/>
      <c r="P7431" s="159"/>
      <c r="Q7431" s="206"/>
      <c r="R7431" s="50"/>
      <c r="S7431" s="51"/>
      <c r="T7431" s="51"/>
      <c r="U7431" s="52"/>
      <c r="V7431" s="52"/>
      <c r="W7431" s="52"/>
      <c r="X7431" s="53"/>
      <c r="Y7431" s="52"/>
      <c r="Z7431" s="54"/>
      <c r="AA7431" s="22"/>
      <c r="AB7431" s="22"/>
      <c r="AC7431" s="22"/>
      <c r="AD7431" s="22"/>
      <c r="AE7431" s="22"/>
      <c r="AF7431" s="22"/>
      <c r="AG7431" s="22"/>
    </row>
    <row r="7432" spans="1:33" s="11" customFormat="1" ht="26.1" customHeight="1">
      <c r="A7432" s="45"/>
      <c r="B7432" s="45"/>
      <c r="C7432" s="45"/>
      <c r="D7432" s="46"/>
      <c r="E7432" s="46"/>
      <c r="F7432" s="46"/>
      <c r="G7432" s="63" t="str">
        <f>IF(H7432="","",COUNTA($H$5:H7432))</f>
        <v/>
      </c>
      <c r="H7432" s="187"/>
      <c r="I7432" s="203"/>
      <c r="J7432" s="202"/>
      <c r="K7432" s="202"/>
      <c r="L7432" s="202"/>
      <c r="M7432" s="202"/>
      <c r="N7432" s="202"/>
      <c r="O7432" s="201"/>
      <c r="P7432" s="159"/>
      <c r="Q7432" s="206"/>
      <c r="R7432" s="50"/>
      <c r="S7432" s="51"/>
      <c r="T7432" s="51"/>
      <c r="U7432" s="52"/>
      <c r="V7432" s="52"/>
      <c r="W7432" s="52"/>
      <c r="X7432" s="53"/>
      <c r="Y7432" s="52"/>
      <c r="Z7432" s="54"/>
      <c r="AA7432" s="22"/>
      <c r="AB7432" s="22"/>
      <c r="AC7432" s="22"/>
      <c r="AD7432" s="22"/>
      <c r="AE7432" s="22"/>
      <c r="AF7432" s="22"/>
      <c r="AG7432" s="22"/>
    </row>
    <row r="7433" spans="1:33" s="11" customFormat="1" ht="26.1" customHeight="1">
      <c r="A7433" s="45"/>
      <c r="B7433" s="45"/>
      <c r="C7433" s="45"/>
      <c r="D7433" s="46"/>
      <c r="E7433" s="46"/>
      <c r="F7433" s="46"/>
      <c r="G7433" s="63" t="str">
        <f>IF(H7433="","",COUNTA($H$5:H7433))</f>
        <v/>
      </c>
      <c r="H7433" s="187"/>
      <c r="I7433" s="203"/>
      <c r="J7433" s="202"/>
      <c r="K7433" s="202"/>
      <c r="L7433" s="202"/>
      <c r="M7433" s="202"/>
      <c r="N7433" s="202"/>
      <c r="O7433" s="201"/>
      <c r="P7433" s="159"/>
      <c r="Q7433" s="206"/>
      <c r="R7433" s="50"/>
      <c r="S7433" s="51"/>
      <c r="T7433" s="51"/>
      <c r="U7433" s="52"/>
      <c r="V7433" s="52"/>
      <c r="W7433" s="52"/>
      <c r="X7433" s="53"/>
      <c r="Y7433" s="52"/>
      <c r="Z7433" s="54"/>
      <c r="AA7433" s="22"/>
      <c r="AB7433" s="22"/>
      <c r="AC7433" s="22"/>
      <c r="AD7433" s="22"/>
      <c r="AE7433" s="22"/>
      <c r="AF7433" s="22"/>
      <c r="AG7433" s="22"/>
    </row>
    <row r="7434" spans="1:33" s="11" customFormat="1" ht="26.1" customHeight="1">
      <c r="A7434" s="45"/>
      <c r="B7434" s="45"/>
      <c r="C7434" s="45"/>
      <c r="D7434" s="46"/>
      <c r="E7434" s="46"/>
      <c r="F7434" s="46"/>
      <c r="G7434" s="63" t="str">
        <f>IF(H7434="","",COUNTA($H$5:H7434))</f>
        <v/>
      </c>
      <c r="H7434" s="187"/>
      <c r="I7434" s="203"/>
      <c r="J7434" s="202"/>
      <c r="K7434" s="202"/>
      <c r="L7434" s="202"/>
      <c r="M7434" s="202"/>
      <c r="N7434" s="202"/>
      <c r="O7434" s="201"/>
      <c r="P7434" s="159"/>
      <c r="Q7434" s="206"/>
      <c r="R7434" s="50"/>
      <c r="S7434" s="51"/>
      <c r="T7434" s="51"/>
      <c r="U7434" s="52"/>
      <c r="V7434" s="52"/>
      <c r="W7434" s="52"/>
      <c r="X7434" s="53"/>
      <c r="Y7434" s="52"/>
      <c r="Z7434" s="54"/>
      <c r="AA7434" s="22"/>
      <c r="AB7434" s="22"/>
      <c r="AC7434" s="22"/>
      <c r="AD7434" s="22"/>
      <c r="AE7434" s="22"/>
      <c r="AF7434" s="22"/>
      <c r="AG7434" s="22"/>
    </row>
    <row r="7435" spans="1:33" s="11" customFormat="1" ht="26.1" customHeight="1">
      <c r="A7435" s="45"/>
      <c r="B7435" s="45"/>
      <c r="C7435" s="45"/>
      <c r="D7435" s="46"/>
      <c r="E7435" s="46"/>
      <c r="F7435" s="46"/>
      <c r="G7435" s="63" t="str">
        <f>IF(H7435="","",COUNTA($H$5:H7435))</f>
        <v/>
      </c>
      <c r="H7435" s="187"/>
      <c r="I7435" s="203"/>
      <c r="J7435" s="202"/>
      <c r="K7435" s="202"/>
      <c r="L7435" s="202"/>
      <c r="M7435" s="202"/>
      <c r="N7435" s="202"/>
      <c r="O7435" s="201"/>
      <c r="P7435" s="159"/>
      <c r="Q7435" s="206"/>
      <c r="R7435" s="50"/>
      <c r="S7435" s="51"/>
      <c r="T7435" s="51"/>
      <c r="U7435" s="52"/>
      <c r="V7435" s="52"/>
      <c r="W7435" s="52"/>
      <c r="X7435" s="53"/>
      <c r="Y7435" s="52"/>
      <c r="Z7435" s="54"/>
      <c r="AA7435" s="22"/>
      <c r="AB7435" s="22"/>
      <c r="AC7435" s="22"/>
      <c r="AD7435" s="22"/>
      <c r="AE7435" s="22"/>
      <c r="AF7435" s="22"/>
      <c r="AG7435" s="22"/>
    </row>
    <row r="7436" spans="1:33" s="11" customFormat="1" ht="26.1" customHeight="1">
      <c r="A7436" s="45"/>
      <c r="B7436" s="45"/>
      <c r="C7436" s="45"/>
      <c r="D7436" s="46"/>
      <c r="E7436" s="46"/>
      <c r="F7436" s="46"/>
      <c r="G7436" s="63" t="str">
        <f>IF(H7436="","",COUNTA($H$5:H7436))</f>
        <v/>
      </c>
      <c r="H7436" s="187"/>
      <c r="I7436" s="203"/>
      <c r="J7436" s="202"/>
      <c r="K7436" s="202"/>
      <c r="L7436" s="202"/>
      <c r="M7436" s="202"/>
      <c r="N7436" s="202"/>
      <c r="O7436" s="201"/>
      <c r="P7436" s="159"/>
      <c r="Q7436" s="206"/>
      <c r="R7436" s="50"/>
      <c r="S7436" s="51"/>
      <c r="T7436" s="51"/>
      <c r="U7436" s="52"/>
      <c r="V7436" s="52"/>
      <c r="W7436" s="52"/>
      <c r="X7436" s="53"/>
      <c r="Y7436" s="52"/>
      <c r="Z7436" s="54"/>
      <c r="AA7436" s="22"/>
      <c r="AB7436" s="22"/>
      <c r="AC7436" s="22"/>
      <c r="AD7436" s="22"/>
      <c r="AE7436" s="22"/>
      <c r="AF7436" s="22"/>
      <c r="AG7436" s="22"/>
    </row>
    <row r="7437" spans="1:33" s="11" customFormat="1" ht="26.1" customHeight="1">
      <c r="A7437" s="45"/>
      <c r="B7437" s="45"/>
      <c r="C7437" s="45"/>
      <c r="D7437" s="46"/>
      <c r="E7437" s="46"/>
      <c r="F7437" s="46"/>
      <c r="G7437" s="63" t="str">
        <f>IF(H7437="","",COUNTA($H$5:H7437))</f>
        <v/>
      </c>
      <c r="H7437" s="187"/>
      <c r="I7437" s="203"/>
      <c r="J7437" s="202"/>
      <c r="K7437" s="202"/>
      <c r="L7437" s="202"/>
      <c r="M7437" s="202"/>
      <c r="N7437" s="202"/>
      <c r="O7437" s="201"/>
      <c r="P7437" s="159"/>
      <c r="Q7437" s="206"/>
      <c r="R7437" s="50"/>
      <c r="S7437" s="51"/>
      <c r="T7437" s="51"/>
      <c r="U7437" s="52"/>
      <c r="V7437" s="52"/>
      <c r="W7437" s="52"/>
      <c r="X7437" s="53"/>
      <c r="Y7437" s="52"/>
      <c r="Z7437" s="54"/>
      <c r="AA7437" s="22"/>
      <c r="AB7437" s="22"/>
      <c r="AC7437" s="22"/>
      <c r="AD7437" s="22"/>
      <c r="AE7437" s="22"/>
      <c r="AF7437" s="22"/>
      <c r="AG7437" s="22"/>
    </row>
    <row r="7438" spans="1:33" s="11" customFormat="1" ht="26.1" customHeight="1">
      <c r="A7438" s="45"/>
      <c r="B7438" s="45"/>
      <c r="C7438" s="45"/>
      <c r="D7438" s="46"/>
      <c r="E7438" s="46"/>
      <c r="F7438" s="46"/>
      <c r="G7438" s="63" t="str">
        <f>IF(H7438="","",COUNTA($H$5:H7438))</f>
        <v/>
      </c>
      <c r="H7438" s="187"/>
      <c r="I7438" s="203"/>
      <c r="J7438" s="202"/>
      <c r="K7438" s="202"/>
      <c r="L7438" s="202"/>
      <c r="M7438" s="202"/>
      <c r="N7438" s="202"/>
      <c r="O7438" s="201"/>
      <c r="P7438" s="159"/>
      <c r="Q7438" s="206"/>
      <c r="R7438" s="50"/>
      <c r="S7438" s="51"/>
      <c r="T7438" s="51"/>
      <c r="U7438" s="52"/>
      <c r="V7438" s="52"/>
      <c r="W7438" s="52"/>
      <c r="X7438" s="53"/>
      <c r="Y7438" s="52"/>
      <c r="Z7438" s="54"/>
      <c r="AA7438" s="22"/>
      <c r="AB7438" s="22"/>
      <c r="AC7438" s="22"/>
      <c r="AD7438" s="22"/>
      <c r="AE7438" s="22"/>
      <c r="AF7438" s="22"/>
      <c r="AG7438" s="22"/>
    </row>
    <row r="7439" spans="1:33" s="11" customFormat="1" ht="26.1" customHeight="1">
      <c r="A7439" s="45"/>
      <c r="B7439" s="45"/>
      <c r="C7439" s="45"/>
      <c r="D7439" s="46"/>
      <c r="E7439" s="46"/>
      <c r="F7439" s="46"/>
      <c r="G7439" s="63" t="str">
        <f>IF(H7439="","",COUNTA($H$5:H7439))</f>
        <v/>
      </c>
      <c r="H7439" s="187"/>
      <c r="I7439" s="203"/>
      <c r="J7439" s="202"/>
      <c r="K7439" s="202"/>
      <c r="L7439" s="202"/>
      <c r="M7439" s="202"/>
      <c r="N7439" s="202"/>
      <c r="O7439" s="201"/>
      <c r="P7439" s="159"/>
      <c r="Q7439" s="206"/>
      <c r="R7439" s="50"/>
      <c r="S7439" s="51"/>
      <c r="T7439" s="51"/>
      <c r="U7439" s="52"/>
      <c r="V7439" s="52"/>
      <c r="W7439" s="52"/>
      <c r="X7439" s="53"/>
      <c r="Y7439" s="52"/>
      <c r="Z7439" s="54"/>
      <c r="AA7439" s="22"/>
      <c r="AB7439" s="22"/>
      <c r="AC7439" s="22"/>
      <c r="AD7439" s="22"/>
      <c r="AE7439" s="22"/>
      <c r="AF7439" s="22"/>
      <c r="AG7439" s="22"/>
    </row>
    <row r="7440" spans="1:33" s="11" customFormat="1" ht="26.1" customHeight="1">
      <c r="A7440" s="45"/>
      <c r="B7440" s="45"/>
      <c r="C7440" s="45"/>
      <c r="D7440" s="46"/>
      <c r="E7440" s="46"/>
      <c r="F7440" s="46"/>
      <c r="G7440" s="63" t="str">
        <f>IF(H7440="","",COUNTA($H$5:H7440))</f>
        <v/>
      </c>
      <c r="H7440" s="187"/>
      <c r="I7440" s="203"/>
      <c r="J7440" s="202"/>
      <c r="K7440" s="202"/>
      <c r="L7440" s="202"/>
      <c r="M7440" s="202"/>
      <c r="N7440" s="202"/>
      <c r="O7440" s="201"/>
      <c r="P7440" s="159"/>
      <c r="Q7440" s="206"/>
      <c r="R7440" s="50"/>
      <c r="S7440" s="51"/>
      <c r="T7440" s="51"/>
      <c r="U7440" s="52"/>
      <c r="V7440" s="52"/>
      <c r="W7440" s="52"/>
      <c r="X7440" s="53"/>
      <c r="Y7440" s="52"/>
      <c r="Z7440" s="54"/>
      <c r="AA7440" s="22"/>
      <c r="AB7440" s="22"/>
      <c r="AC7440" s="22"/>
      <c r="AD7440" s="22"/>
      <c r="AE7440" s="22"/>
      <c r="AF7440" s="22"/>
      <c r="AG7440" s="22"/>
    </row>
    <row r="7441" spans="1:33" s="11" customFormat="1" ht="26.1" customHeight="1">
      <c r="A7441" s="45"/>
      <c r="B7441" s="45"/>
      <c r="C7441" s="45"/>
      <c r="D7441" s="46"/>
      <c r="E7441" s="46"/>
      <c r="F7441" s="46"/>
      <c r="G7441" s="63" t="str">
        <f>IF(H7441="","",COUNTA($H$5:H7441))</f>
        <v/>
      </c>
      <c r="H7441" s="187"/>
      <c r="I7441" s="203"/>
      <c r="J7441" s="202"/>
      <c r="K7441" s="202"/>
      <c r="L7441" s="202"/>
      <c r="M7441" s="202"/>
      <c r="N7441" s="202"/>
      <c r="O7441" s="201"/>
      <c r="P7441" s="159"/>
      <c r="Q7441" s="206"/>
      <c r="R7441" s="50"/>
      <c r="S7441" s="51"/>
      <c r="T7441" s="51"/>
      <c r="U7441" s="52"/>
      <c r="V7441" s="52"/>
      <c r="W7441" s="52"/>
      <c r="X7441" s="53"/>
      <c r="Y7441" s="52"/>
      <c r="Z7441" s="54"/>
      <c r="AA7441" s="22"/>
      <c r="AB7441" s="22"/>
      <c r="AC7441" s="22"/>
      <c r="AD7441" s="22"/>
      <c r="AE7441" s="22"/>
      <c r="AF7441" s="22"/>
      <c r="AG7441" s="22"/>
    </row>
    <row r="7442" spans="1:33" s="11" customFormat="1" ht="26.1" customHeight="1">
      <c r="A7442" s="45"/>
      <c r="B7442" s="45"/>
      <c r="C7442" s="45"/>
      <c r="D7442" s="46"/>
      <c r="E7442" s="46"/>
      <c r="F7442" s="46"/>
      <c r="G7442" s="63" t="str">
        <f>IF(H7442="","",COUNTA($H$5:H7442))</f>
        <v/>
      </c>
      <c r="H7442" s="187"/>
      <c r="I7442" s="203"/>
      <c r="J7442" s="202"/>
      <c r="K7442" s="202"/>
      <c r="L7442" s="202"/>
      <c r="M7442" s="202"/>
      <c r="N7442" s="202"/>
      <c r="O7442" s="201"/>
      <c r="P7442" s="159"/>
      <c r="Q7442" s="206"/>
      <c r="R7442" s="50"/>
      <c r="S7442" s="51"/>
      <c r="T7442" s="51"/>
      <c r="U7442" s="52"/>
      <c r="V7442" s="52"/>
      <c r="W7442" s="52"/>
      <c r="X7442" s="53"/>
      <c r="Y7442" s="52"/>
      <c r="Z7442" s="54"/>
      <c r="AA7442" s="22"/>
      <c r="AB7442" s="22"/>
      <c r="AC7442" s="22"/>
      <c r="AD7442" s="22"/>
      <c r="AE7442" s="22"/>
      <c r="AF7442" s="22"/>
      <c r="AG7442" s="22"/>
    </row>
    <row r="7443" spans="1:33" s="11" customFormat="1" ht="26.1" customHeight="1">
      <c r="A7443" s="45"/>
      <c r="B7443" s="45"/>
      <c r="C7443" s="45"/>
      <c r="D7443" s="46"/>
      <c r="E7443" s="46"/>
      <c r="F7443" s="46"/>
      <c r="G7443" s="63" t="str">
        <f>IF(H7443="","",COUNTA($H$5:H7443))</f>
        <v/>
      </c>
      <c r="H7443" s="187"/>
      <c r="I7443" s="203"/>
      <c r="J7443" s="202"/>
      <c r="K7443" s="202"/>
      <c r="L7443" s="202"/>
      <c r="M7443" s="202"/>
      <c r="N7443" s="202"/>
      <c r="O7443" s="201"/>
      <c r="P7443" s="159"/>
      <c r="Q7443" s="206"/>
      <c r="R7443" s="50"/>
      <c r="S7443" s="51"/>
      <c r="T7443" s="51"/>
      <c r="U7443" s="52"/>
      <c r="V7443" s="52"/>
      <c r="W7443" s="52"/>
      <c r="X7443" s="53"/>
      <c r="Y7443" s="52"/>
      <c r="Z7443" s="54"/>
      <c r="AA7443" s="22"/>
      <c r="AB7443" s="22"/>
      <c r="AC7443" s="22"/>
      <c r="AD7443" s="22"/>
      <c r="AE7443" s="22"/>
      <c r="AF7443" s="22"/>
      <c r="AG7443" s="22"/>
    </row>
    <row r="7444" spans="1:33" s="11" customFormat="1" ht="26.1" customHeight="1">
      <c r="A7444" s="45"/>
      <c r="B7444" s="45"/>
      <c r="C7444" s="45"/>
      <c r="D7444" s="46"/>
      <c r="E7444" s="46"/>
      <c r="F7444" s="46"/>
      <c r="G7444" s="63" t="str">
        <f>IF(H7444="","",COUNTA($H$5:H7444))</f>
        <v/>
      </c>
      <c r="H7444" s="187"/>
      <c r="I7444" s="203"/>
      <c r="J7444" s="202"/>
      <c r="K7444" s="202"/>
      <c r="L7444" s="202"/>
      <c r="M7444" s="202"/>
      <c r="N7444" s="202"/>
      <c r="O7444" s="201"/>
      <c r="P7444" s="159"/>
      <c r="Q7444" s="206"/>
      <c r="R7444" s="50"/>
      <c r="S7444" s="51"/>
      <c r="T7444" s="51"/>
      <c r="U7444" s="52"/>
      <c r="V7444" s="52"/>
      <c r="W7444" s="52"/>
      <c r="X7444" s="53"/>
      <c r="Y7444" s="52"/>
      <c r="Z7444" s="54"/>
      <c r="AA7444" s="22"/>
      <c r="AB7444" s="22"/>
      <c r="AC7444" s="22"/>
      <c r="AD7444" s="22"/>
      <c r="AE7444" s="22"/>
      <c r="AF7444" s="22"/>
      <c r="AG7444" s="22"/>
    </row>
    <row r="7445" spans="1:33" s="11" customFormat="1" ht="26.1" customHeight="1">
      <c r="A7445" s="45"/>
      <c r="B7445" s="45"/>
      <c r="C7445" s="45"/>
      <c r="D7445" s="46"/>
      <c r="E7445" s="46"/>
      <c r="F7445" s="46"/>
      <c r="G7445" s="63" t="str">
        <f>IF(H7445="","",COUNTA($H$5:H7445))</f>
        <v/>
      </c>
      <c r="H7445" s="187"/>
      <c r="I7445" s="203"/>
      <c r="J7445" s="202"/>
      <c r="K7445" s="202"/>
      <c r="L7445" s="202"/>
      <c r="M7445" s="202"/>
      <c r="N7445" s="202"/>
      <c r="O7445" s="201"/>
      <c r="P7445" s="159"/>
      <c r="Q7445" s="206"/>
      <c r="R7445" s="50"/>
      <c r="S7445" s="51"/>
      <c r="T7445" s="51"/>
      <c r="U7445" s="52"/>
      <c r="V7445" s="52"/>
      <c r="W7445" s="52"/>
      <c r="X7445" s="53"/>
      <c r="Y7445" s="52"/>
      <c r="Z7445" s="54"/>
      <c r="AA7445" s="22"/>
      <c r="AB7445" s="22"/>
      <c r="AC7445" s="22"/>
      <c r="AD7445" s="22"/>
      <c r="AE7445" s="22"/>
      <c r="AF7445" s="22"/>
      <c r="AG7445" s="22"/>
    </row>
    <row r="7446" spans="1:33" s="11" customFormat="1" ht="26.1" customHeight="1">
      <c r="A7446" s="45"/>
      <c r="B7446" s="45"/>
      <c r="C7446" s="45"/>
      <c r="D7446" s="46"/>
      <c r="E7446" s="46"/>
      <c r="F7446" s="46"/>
      <c r="G7446" s="63" t="str">
        <f>IF(H7446="","",COUNTA($H$5:H7446))</f>
        <v/>
      </c>
      <c r="H7446" s="187"/>
      <c r="I7446" s="203"/>
      <c r="J7446" s="202"/>
      <c r="K7446" s="202"/>
      <c r="L7446" s="202"/>
      <c r="M7446" s="202"/>
      <c r="N7446" s="202"/>
      <c r="O7446" s="201"/>
      <c r="P7446" s="159"/>
      <c r="Q7446" s="206"/>
      <c r="R7446" s="50"/>
      <c r="S7446" s="51"/>
      <c r="T7446" s="51"/>
      <c r="U7446" s="52"/>
      <c r="V7446" s="52"/>
      <c r="W7446" s="52"/>
      <c r="X7446" s="53"/>
      <c r="Y7446" s="52"/>
      <c r="Z7446" s="54"/>
      <c r="AA7446" s="22"/>
      <c r="AB7446" s="22"/>
      <c r="AC7446" s="22"/>
      <c r="AD7446" s="22"/>
      <c r="AE7446" s="22"/>
      <c r="AF7446" s="22"/>
      <c r="AG7446" s="22"/>
    </row>
    <row r="7447" spans="1:33" s="11" customFormat="1" ht="26.1" customHeight="1">
      <c r="A7447" s="45"/>
      <c r="B7447" s="45"/>
      <c r="C7447" s="45"/>
      <c r="D7447" s="46"/>
      <c r="E7447" s="46"/>
      <c r="F7447" s="46"/>
      <c r="G7447" s="63" t="str">
        <f>IF(H7447="","",COUNTA($H$5:H7447))</f>
        <v/>
      </c>
      <c r="H7447" s="187"/>
      <c r="I7447" s="203"/>
      <c r="J7447" s="202"/>
      <c r="K7447" s="202"/>
      <c r="L7447" s="202"/>
      <c r="M7447" s="202"/>
      <c r="N7447" s="202"/>
      <c r="O7447" s="201"/>
      <c r="P7447" s="159"/>
      <c r="Q7447" s="206"/>
      <c r="R7447" s="50"/>
      <c r="S7447" s="51"/>
      <c r="T7447" s="51"/>
      <c r="U7447" s="52"/>
      <c r="V7447" s="52"/>
      <c r="W7447" s="52"/>
      <c r="X7447" s="53"/>
      <c r="Y7447" s="52"/>
      <c r="Z7447" s="54"/>
      <c r="AA7447" s="22"/>
      <c r="AB7447" s="22"/>
      <c r="AC7447" s="22"/>
      <c r="AD7447" s="22"/>
      <c r="AE7447" s="22"/>
      <c r="AF7447" s="22"/>
      <c r="AG7447" s="22"/>
    </row>
    <row r="7448" spans="1:33" s="11" customFormat="1" ht="26.1" customHeight="1">
      <c r="A7448" s="45"/>
      <c r="B7448" s="45"/>
      <c r="C7448" s="45"/>
      <c r="D7448" s="46"/>
      <c r="E7448" s="46"/>
      <c r="F7448" s="46"/>
      <c r="G7448" s="63" t="str">
        <f>IF(H7448="","",COUNTA($H$5:H7448))</f>
        <v/>
      </c>
      <c r="H7448" s="187"/>
      <c r="I7448" s="203"/>
      <c r="J7448" s="202"/>
      <c r="K7448" s="202"/>
      <c r="L7448" s="202"/>
      <c r="M7448" s="202"/>
      <c r="N7448" s="202"/>
      <c r="O7448" s="201"/>
      <c r="P7448" s="159"/>
      <c r="Q7448" s="206"/>
      <c r="R7448" s="50"/>
      <c r="S7448" s="51"/>
      <c r="T7448" s="51"/>
      <c r="U7448" s="52"/>
      <c r="V7448" s="52"/>
      <c r="W7448" s="52"/>
      <c r="X7448" s="53"/>
      <c r="Y7448" s="52"/>
      <c r="Z7448" s="54"/>
      <c r="AA7448" s="22"/>
      <c r="AB7448" s="22"/>
      <c r="AC7448" s="22"/>
      <c r="AD7448" s="22"/>
      <c r="AE7448" s="22"/>
      <c r="AF7448" s="22"/>
      <c r="AG7448" s="22"/>
    </row>
    <row r="7449" spans="1:33" s="11" customFormat="1" ht="26.1" customHeight="1">
      <c r="A7449" s="45"/>
      <c r="B7449" s="45"/>
      <c r="C7449" s="45"/>
      <c r="D7449" s="46"/>
      <c r="E7449" s="46"/>
      <c r="F7449" s="46"/>
      <c r="G7449" s="63" t="str">
        <f>IF(H7449="","",COUNTA($H$5:H7449))</f>
        <v/>
      </c>
      <c r="H7449" s="187"/>
      <c r="I7449" s="203"/>
      <c r="J7449" s="202"/>
      <c r="K7449" s="202"/>
      <c r="L7449" s="202"/>
      <c r="M7449" s="202"/>
      <c r="N7449" s="202"/>
      <c r="O7449" s="201"/>
      <c r="P7449" s="159"/>
      <c r="Q7449" s="206"/>
      <c r="R7449" s="50"/>
      <c r="S7449" s="51"/>
      <c r="T7449" s="51"/>
      <c r="U7449" s="52"/>
      <c r="V7449" s="52"/>
      <c r="W7449" s="52"/>
      <c r="X7449" s="53"/>
      <c r="Y7449" s="52"/>
      <c r="Z7449" s="54"/>
      <c r="AA7449" s="22"/>
      <c r="AB7449" s="22"/>
      <c r="AC7449" s="22"/>
      <c r="AD7449" s="22"/>
      <c r="AE7449" s="22"/>
      <c r="AF7449" s="22"/>
      <c r="AG7449" s="22"/>
    </row>
    <row r="7450" spans="1:33" s="11" customFormat="1" ht="26.1" customHeight="1">
      <c r="A7450" s="45"/>
      <c r="B7450" s="45"/>
      <c r="C7450" s="45"/>
      <c r="D7450" s="46"/>
      <c r="E7450" s="46"/>
      <c r="F7450" s="46"/>
      <c r="G7450" s="63" t="str">
        <f>IF(H7450="","",COUNTA($H$5:H7450))</f>
        <v/>
      </c>
      <c r="H7450" s="187"/>
      <c r="I7450" s="203"/>
      <c r="J7450" s="202"/>
      <c r="K7450" s="202"/>
      <c r="L7450" s="202"/>
      <c r="M7450" s="202"/>
      <c r="N7450" s="202"/>
      <c r="O7450" s="201"/>
      <c r="P7450" s="159"/>
      <c r="Q7450" s="206"/>
      <c r="R7450" s="50"/>
      <c r="S7450" s="51"/>
      <c r="T7450" s="51"/>
      <c r="U7450" s="52"/>
      <c r="V7450" s="52"/>
      <c r="W7450" s="52"/>
      <c r="X7450" s="53"/>
      <c r="Y7450" s="52"/>
      <c r="Z7450" s="54"/>
      <c r="AA7450" s="22"/>
      <c r="AB7450" s="22"/>
      <c r="AC7450" s="22"/>
      <c r="AD7450" s="22"/>
      <c r="AE7450" s="22"/>
      <c r="AF7450" s="22"/>
      <c r="AG7450" s="22"/>
    </row>
    <row r="7451" spans="1:33" s="11" customFormat="1" ht="26.1" customHeight="1">
      <c r="A7451" s="45"/>
      <c r="B7451" s="45"/>
      <c r="C7451" s="45"/>
      <c r="D7451" s="46"/>
      <c r="E7451" s="46"/>
      <c r="F7451" s="46"/>
      <c r="G7451" s="63" t="str">
        <f>IF(H7451="","",COUNTA($H$5:H7451))</f>
        <v/>
      </c>
      <c r="H7451" s="187"/>
      <c r="I7451" s="203"/>
      <c r="J7451" s="202"/>
      <c r="K7451" s="202"/>
      <c r="L7451" s="202"/>
      <c r="M7451" s="202"/>
      <c r="N7451" s="202"/>
      <c r="O7451" s="201"/>
      <c r="P7451" s="159"/>
      <c r="Q7451" s="206"/>
      <c r="R7451" s="50"/>
      <c r="S7451" s="51"/>
      <c r="T7451" s="51"/>
      <c r="U7451" s="52"/>
      <c r="V7451" s="52"/>
      <c r="W7451" s="52"/>
      <c r="X7451" s="53"/>
      <c r="Y7451" s="52"/>
      <c r="Z7451" s="54"/>
      <c r="AA7451" s="22"/>
      <c r="AB7451" s="22"/>
      <c r="AC7451" s="22"/>
      <c r="AD7451" s="22"/>
      <c r="AE7451" s="22"/>
      <c r="AF7451" s="22"/>
      <c r="AG7451" s="22"/>
    </row>
    <row r="7452" spans="1:33" s="11" customFormat="1" ht="26.1" customHeight="1">
      <c r="A7452" s="45"/>
      <c r="B7452" s="45"/>
      <c r="C7452" s="45"/>
      <c r="D7452" s="46"/>
      <c r="E7452" s="46"/>
      <c r="F7452" s="46"/>
      <c r="G7452" s="63" t="str">
        <f>IF(H7452="","",COUNTA($H$5:H7452))</f>
        <v/>
      </c>
      <c r="H7452" s="187"/>
      <c r="I7452" s="203"/>
      <c r="J7452" s="202"/>
      <c r="K7452" s="202"/>
      <c r="L7452" s="202"/>
      <c r="M7452" s="202"/>
      <c r="N7452" s="202"/>
      <c r="O7452" s="201"/>
      <c r="P7452" s="159"/>
      <c r="Q7452" s="206"/>
      <c r="R7452" s="50"/>
      <c r="S7452" s="51"/>
      <c r="T7452" s="51"/>
      <c r="U7452" s="52"/>
      <c r="V7452" s="52"/>
      <c r="W7452" s="52"/>
      <c r="X7452" s="53"/>
      <c r="Y7452" s="52"/>
      <c r="Z7452" s="54"/>
      <c r="AA7452" s="22"/>
      <c r="AB7452" s="22"/>
      <c r="AC7452" s="22"/>
      <c r="AD7452" s="22"/>
      <c r="AE7452" s="22"/>
      <c r="AF7452" s="22"/>
      <c r="AG7452" s="22"/>
    </row>
    <row r="7453" spans="1:33" s="11" customFormat="1" ht="26.1" customHeight="1">
      <c r="A7453" s="45"/>
      <c r="B7453" s="45"/>
      <c r="C7453" s="45"/>
      <c r="D7453" s="46"/>
      <c r="E7453" s="46"/>
      <c r="F7453" s="46"/>
      <c r="G7453" s="63" t="str">
        <f>IF(H7453="","",COUNTA($H$5:H7453))</f>
        <v/>
      </c>
      <c r="H7453" s="187"/>
      <c r="I7453" s="203"/>
      <c r="J7453" s="202"/>
      <c r="K7453" s="202"/>
      <c r="L7453" s="202"/>
      <c r="M7453" s="202"/>
      <c r="N7453" s="202"/>
      <c r="O7453" s="201"/>
      <c r="P7453" s="159"/>
      <c r="Q7453" s="206"/>
      <c r="R7453" s="50"/>
      <c r="S7453" s="51"/>
      <c r="T7453" s="51"/>
      <c r="U7453" s="52"/>
      <c r="V7453" s="52"/>
      <c r="W7453" s="52"/>
      <c r="X7453" s="53"/>
      <c r="Y7453" s="52"/>
      <c r="Z7453" s="54"/>
      <c r="AA7453" s="22"/>
      <c r="AB7453" s="22"/>
      <c r="AC7453" s="22"/>
      <c r="AD7453" s="22"/>
      <c r="AE7453" s="22"/>
      <c r="AF7453" s="22"/>
      <c r="AG7453" s="22"/>
    </row>
    <row r="7454" spans="1:33" s="11" customFormat="1" ht="26.1" customHeight="1">
      <c r="A7454" s="45"/>
      <c r="B7454" s="45"/>
      <c r="C7454" s="45"/>
      <c r="D7454" s="46"/>
      <c r="E7454" s="46"/>
      <c r="F7454" s="46"/>
      <c r="G7454" s="63" t="str">
        <f>IF(H7454="","",COUNTA($H$5:H7454))</f>
        <v/>
      </c>
      <c r="H7454" s="187"/>
      <c r="I7454" s="203"/>
      <c r="J7454" s="202"/>
      <c r="K7454" s="202"/>
      <c r="L7454" s="202"/>
      <c r="M7454" s="202"/>
      <c r="N7454" s="202"/>
      <c r="O7454" s="201"/>
      <c r="P7454" s="159"/>
      <c r="Q7454" s="206"/>
      <c r="R7454" s="50"/>
      <c r="S7454" s="51"/>
      <c r="T7454" s="51"/>
      <c r="U7454" s="52"/>
      <c r="V7454" s="52"/>
      <c r="W7454" s="52"/>
      <c r="X7454" s="53"/>
      <c r="Y7454" s="52"/>
      <c r="Z7454" s="54"/>
      <c r="AA7454" s="22"/>
      <c r="AB7454" s="22"/>
      <c r="AC7454" s="22"/>
      <c r="AD7454" s="22"/>
      <c r="AE7454" s="22"/>
      <c r="AF7454" s="22"/>
      <c r="AG7454" s="22"/>
    </row>
    <row r="7455" spans="1:33" s="11" customFormat="1" ht="26.1" customHeight="1">
      <c r="A7455" s="45"/>
      <c r="B7455" s="45"/>
      <c r="C7455" s="45"/>
      <c r="D7455" s="46"/>
      <c r="E7455" s="46"/>
      <c r="F7455" s="46"/>
      <c r="G7455" s="63" t="str">
        <f>IF(H7455="","",COUNTA($H$5:H7455))</f>
        <v/>
      </c>
      <c r="H7455" s="187"/>
      <c r="I7455" s="203"/>
      <c r="J7455" s="202"/>
      <c r="K7455" s="202"/>
      <c r="L7455" s="202"/>
      <c r="M7455" s="202"/>
      <c r="N7455" s="202"/>
      <c r="O7455" s="201"/>
      <c r="P7455" s="159"/>
      <c r="Q7455" s="206"/>
      <c r="R7455" s="50"/>
      <c r="S7455" s="51"/>
      <c r="T7455" s="51"/>
      <c r="U7455" s="52"/>
      <c r="V7455" s="52"/>
      <c r="W7455" s="52"/>
      <c r="X7455" s="53"/>
      <c r="Y7455" s="52"/>
      <c r="Z7455" s="54"/>
      <c r="AA7455" s="22"/>
      <c r="AB7455" s="22"/>
      <c r="AC7455" s="22"/>
      <c r="AD7455" s="22"/>
      <c r="AE7455" s="22"/>
      <c r="AF7455" s="22"/>
      <c r="AG7455" s="22"/>
    </row>
    <row r="7456" spans="1:33" s="11" customFormat="1" ht="26.1" customHeight="1">
      <c r="A7456" s="45"/>
      <c r="B7456" s="45"/>
      <c r="C7456" s="45"/>
      <c r="D7456" s="46"/>
      <c r="E7456" s="46"/>
      <c r="F7456" s="46"/>
      <c r="G7456" s="63" t="str">
        <f>IF(H7456="","",COUNTA($H$5:H7456))</f>
        <v/>
      </c>
      <c r="H7456" s="187"/>
      <c r="I7456" s="203"/>
      <c r="J7456" s="202"/>
      <c r="K7456" s="202"/>
      <c r="L7456" s="202"/>
      <c r="M7456" s="202"/>
      <c r="N7456" s="202"/>
      <c r="O7456" s="201"/>
      <c r="P7456" s="159"/>
      <c r="Q7456" s="206"/>
      <c r="R7456" s="50"/>
      <c r="S7456" s="51"/>
      <c r="T7456" s="51"/>
      <c r="U7456" s="52"/>
      <c r="V7456" s="52"/>
      <c r="W7456" s="52"/>
      <c r="X7456" s="53"/>
      <c r="Y7456" s="52"/>
      <c r="Z7456" s="54"/>
      <c r="AA7456" s="22"/>
      <c r="AB7456" s="22"/>
      <c r="AC7456" s="22"/>
      <c r="AD7456" s="22"/>
      <c r="AE7456" s="22"/>
      <c r="AF7456" s="22"/>
      <c r="AG7456" s="22"/>
    </row>
    <row r="7457" spans="1:33" s="11" customFormat="1" ht="26.1" customHeight="1">
      <c r="A7457" s="45"/>
      <c r="B7457" s="45"/>
      <c r="C7457" s="45"/>
      <c r="D7457" s="46"/>
      <c r="E7457" s="46"/>
      <c r="F7457" s="46"/>
      <c r="G7457" s="63" t="str">
        <f>IF(H7457="","",COUNTA($H$5:H7457))</f>
        <v/>
      </c>
      <c r="H7457" s="187"/>
      <c r="I7457" s="203"/>
      <c r="J7457" s="202"/>
      <c r="K7457" s="202"/>
      <c r="L7457" s="202"/>
      <c r="M7457" s="202"/>
      <c r="N7457" s="202"/>
      <c r="O7457" s="201"/>
      <c r="P7457" s="159"/>
      <c r="Q7457" s="206"/>
      <c r="R7457" s="50"/>
      <c r="S7457" s="51"/>
      <c r="T7457" s="51"/>
      <c r="U7457" s="52"/>
      <c r="V7457" s="52"/>
      <c r="W7457" s="52"/>
      <c r="X7457" s="53"/>
      <c r="Y7457" s="52"/>
      <c r="Z7457" s="54"/>
      <c r="AA7457" s="22"/>
      <c r="AB7457" s="22"/>
      <c r="AC7457" s="22"/>
      <c r="AD7457" s="22"/>
      <c r="AE7457" s="22"/>
      <c r="AF7457" s="22"/>
      <c r="AG7457" s="22"/>
    </row>
    <row r="7458" spans="1:33" s="11" customFormat="1" ht="26.1" customHeight="1">
      <c r="A7458" s="45"/>
      <c r="B7458" s="45"/>
      <c r="C7458" s="45"/>
      <c r="D7458" s="46"/>
      <c r="E7458" s="46"/>
      <c r="F7458" s="46"/>
      <c r="G7458" s="63" t="str">
        <f>IF(H7458="","",COUNTA($H$5:H7458))</f>
        <v/>
      </c>
      <c r="H7458" s="187"/>
      <c r="I7458" s="203"/>
      <c r="J7458" s="202"/>
      <c r="K7458" s="202"/>
      <c r="L7458" s="202"/>
      <c r="M7458" s="202"/>
      <c r="N7458" s="202"/>
      <c r="O7458" s="201"/>
      <c r="P7458" s="159"/>
      <c r="Q7458" s="206"/>
      <c r="R7458" s="50"/>
      <c r="S7458" s="51"/>
      <c r="T7458" s="51"/>
      <c r="U7458" s="52"/>
      <c r="V7458" s="52"/>
      <c r="W7458" s="52"/>
      <c r="X7458" s="53"/>
      <c r="Y7458" s="52"/>
      <c r="Z7458" s="54"/>
      <c r="AA7458" s="22"/>
      <c r="AB7458" s="22"/>
      <c r="AC7458" s="22"/>
      <c r="AD7458" s="22"/>
      <c r="AE7458" s="22"/>
      <c r="AF7458" s="22"/>
      <c r="AG7458" s="22"/>
    </row>
    <row r="7459" spans="1:33" s="11" customFormat="1" ht="26.1" customHeight="1">
      <c r="A7459" s="45"/>
      <c r="B7459" s="45"/>
      <c r="C7459" s="45"/>
      <c r="D7459" s="46"/>
      <c r="E7459" s="46"/>
      <c r="F7459" s="46"/>
      <c r="G7459" s="63" t="str">
        <f>IF(H7459="","",COUNTA($H$5:H7459))</f>
        <v/>
      </c>
      <c r="H7459" s="187"/>
      <c r="I7459" s="203"/>
      <c r="J7459" s="202"/>
      <c r="K7459" s="202"/>
      <c r="L7459" s="202"/>
      <c r="M7459" s="202"/>
      <c r="N7459" s="202"/>
      <c r="O7459" s="201"/>
      <c r="P7459" s="159"/>
      <c r="Q7459" s="206"/>
      <c r="R7459" s="50"/>
      <c r="S7459" s="51"/>
      <c r="T7459" s="51"/>
      <c r="U7459" s="52"/>
      <c r="V7459" s="52"/>
      <c r="W7459" s="52"/>
      <c r="X7459" s="53"/>
      <c r="Y7459" s="52"/>
      <c r="Z7459" s="54"/>
      <c r="AA7459" s="22"/>
      <c r="AB7459" s="22"/>
      <c r="AC7459" s="22"/>
      <c r="AD7459" s="22"/>
      <c r="AE7459" s="22"/>
      <c r="AF7459" s="22"/>
      <c r="AG7459" s="22"/>
    </row>
    <row r="7460" spans="1:33" s="11" customFormat="1" ht="26.1" customHeight="1">
      <c r="A7460" s="45"/>
      <c r="B7460" s="45"/>
      <c r="C7460" s="45"/>
      <c r="D7460" s="46"/>
      <c r="E7460" s="46"/>
      <c r="F7460" s="46"/>
      <c r="G7460" s="63" t="str">
        <f>IF(H7460="","",COUNTA($H$5:H7460))</f>
        <v/>
      </c>
      <c r="H7460" s="187"/>
      <c r="I7460" s="203"/>
      <c r="J7460" s="202"/>
      <c r="K7460" s="202"/>
      <c r="L7460" s="202"/>
      <c r="M7460" s="202"/>
      <c r="N7460" s="202"/>
      <c r="O7460" s="201"/>
      <c r="P7460" s="159"/>
      <c r="Q7460" s="206"/>
      <c r="R7460" s="50"/>
      <c r="S7460" s="51"/>
      <c r="T7460" s="51"/>
      <c r="U7460" s="52"/>
      <c r="V7460" s="52"/>
      <c r="W7460" s="52"/>
      <c r="X7460" s="53"/>
      <c r="Y7460" s="52"/>
      <c r="Z7460" s="54"/>
      <c r="AA7460" s="22"/>
      <c r="AB7460" s="22"/>
      <c r="AC7460" s="22"/>
      <c r="AD7460" s="22"/>
      <c r="AE7460" s="22"/>
      <c r="AF7460" s="22"/>
      <c r="AG7460" s="22"/>
    </row>
    <row r="7461" spans="1:33" s="11" customFormat="1" ht="26.1" customHeight="1">
      <c r="A7461" s="45"/>
      <c r="B7461" s="45"/>
      <c r="C7461" s="45"/>
      <c r="D7461" s="46"/>
      <c r="E7461" s="46"/>
      <c r="F7461" s="46"/>
      <c r="G7461" s="63" t="str">
        <f>IF(H7461="","",COUNTA($H$5:H7461))</f>
        <v/>
      </c>
      <c r="H7461" s="187"/>
      <c r="I7461" s="203"/>
      <c r="J7461" s="202"/>
      <c r="K7461" s="202"/>
      <c r="L7461" s="202"/>
      <c r="M7461" s="202"/>
      <c r="N7461" s="202"/>
      <c r="O7461" s="201"/>
      <c r="P7461" s="159"/>
      <c r="Q7461" s="206"/>
      <c r="R7461" s="50"/>
      <c r="S7461" s="51"/>
      <c r="T7461" s="51"/>
      <c r="U7461" s="52"/>
      <c r="V7461" s="52"/>
      <c r="W7461" s="52"/>
      <c r="X7461" s="53"/>
      <c r="Y7461" s="52"/>
      <c r="Z7461" s="54"/>
      <c r="AA7461" s="22"/>
      <c r="AB7461" s="22"/>
      <c r="AC7461" s="22"/>
      <c r="AD7461" s="22"/>
      <c r="AE7461" s="22"/>
      <c r="AF7461" s="22"/>
      <c r="AG7461" s="22"/>
    </row>
    <row r="7462" spans="1:33" s="11" customFormat="1" ht="26.1" customHeight="1">
      <c r="A7462" s="45"/>
      <c r="B7462" s="45"/>
      <c r="C7462" s="45"/>
      <c r="D7462" s="46"/>
      <c r="E7462" s="46"/>
      <c r="F7462" s="46"/>
      <c r="G7462" s="63" t="str">
        <f>IF(H7462="","",COUNTA($H$5:H7462))</f>
        <v/>
      </c>
      <c r="H7462" s="187"/>
      <c r="I7462" s="203"/>
      <c r="J7462" s="202"/>
      <c r="K7462" s="202"/>
      <c r="L7462" s="202"/>
      <c r="M7462" s="202"/>
      <c r="N7462" s="202"/>
      <c r="O7462" s="201"/>
      <c r="P7462" s="159"/>
      <c r="Q7462" s="206"/>
      <c r="R7462" s="50"/>
      <c r="S7462" s="51"/>
      <c r="T7462" s="51"/>
      <c r="U7462" s="52"/>
      <c r="V7462" s="52"/>
      <c r="W7462" s="52"/>
      <c r="X7462" s="53"/>
      <c r="Y7462" s="52"/>
      <c r="Z7462" s="54"/>
      <c r="AA7462" s="22"/>
      <c r="AB7462" s="22"/>
      <c r="AC7462" s="22"/>
      <c r="AD7462" s="22"/>
      <c r="AE7462" s="22"/>
      <c r="AF7462" s="22"/>
      <c r="AG7462" s="22"/>
    </row>
    <row r="7463" spans="1:33" s="11" customFormat="1" ht="26.1" customHeight="1">
      <c r="A7463" s="45"/>
      <c r="B7463" s="45"/>
      <c r="C7463" s="45"/>
      <c r="D7463" s="46"/>
      <c r="E7463" s="46"/>
      <c r="F7463" s="46"/>
      <c r="G7463" s="63" t="str">
        <f>IF(H7463="","",COUNTA($H$5:H7463))</f>
        <v/>
      </c>
      <c r="H7463" s="187"/>
      <c r="I7463" s="203"/>
      <c r="J7463" s="202"/>
      <c r="K7463" s="202"/>
      <c r="L7463" s="202"/>
      <c r="M7463" s="202"/>
      <c r="N7463" s="202"/>
      <c r="O7463" s="201"/>
      <c r="P7463" s="159"/>
      <c r="Q7463" s="206"/>
      <c r="R7463" s="50"/>
      <c r="S7463" s="51"/>
      <c r="T7463" s="51"/>
      <c r="U7463" s="52"/>
      <c r="V7463" s="52"/>
      <c r="W7463" s="52"/>
      <c r="X7463" s="53"/>
      <c r="Y7463" s="52"/>
      <c r="Z7463" s="54"/>
      <c r="AA7463" s="22"/>
      <c r="AB7463" s="22"/>
      <c r="AC7463" s="22"/>
      <c r="AD7463" s="22"/>
      <c r="AE7463" s="22"/>
      <c r="AF7463" s="22"/>
      <c r="AG7463" s="22"/>
    </row>
    <row r="7464" spans="1:33" s="11" customFormat="1" ht="26.1" customHeight="1">
      <c r="A7464" s="45"/>
      <c r="B7464" s="45"/>
      <c r="C7464" s="45"/>
      <c r="D7464" s="46"/>
      <c r="E7464" s="46"/>
      <c r="F7464" s="46"/>
      <c r="G7464" s="63" t="str">
        <f>IF(H7464="","",COUNTA($H$5:H7464))</f>
        <v/>
      </c>
      <c r="H7464" s="187"/>
      <c r="I7464" s="203"/>
      <c r="J7464" s="202"/>
      <c r="K7464" s="202"/>
      <c r="L7464" s="202"/>
      <c r="M7464" s="202"/>
      <c r="N7464" s="202"/>
      <c r="O7464" s="201"/>
      <c r="P7464" s="159"/>
      <c r="Q7464" s="206"/>
      <c r="R7464" s="50"/>
      <c r="S7464" s="51"/>
      <c r="T7464" s="51"/>
      <c r="U7464" s="52"/>
      <c r="V7464" s="52"/>
      <c r="W7464" s="52"/>
      <c r="X7464" s="53"/>
      <c r="Y7464" s="52"/>
      <c r="Z7464" s="54"/>
      <c r="AA7464" s="22"/>
      <c r="AB7464" s="22"/>
      <c r="AC7464" s="22"/>
      <c r="AD7464" s="22"/>
      <c r="AE7464" s="22"/>
      <c r="AF7464" s="22"/>
      <c r="AG7464" s="22"/>
    </row>
    <row r="7465" spans="1:33" s="11" customFormat="1" ht="26.1" customHeight="1">
      <c r="A7465" s="45"/>
      <c r="B7465" s="45"/>
      <c r="C7465" s="45"/>
      <c r="D7465" s="46"/>
      <c r="E7465" s="46"/>
      <c r="F7465" s="46"/>
      <c r="G7465" s="63" t="str">
        <f>IF(H7465="","",COUNTA($H$5:H7465))</f>
        <v/>
      </c>
      <c r="H7465" s="187"/>
      <c r="I7465" s="203"/>
      <c r="J7465" s="202"/>
      <c r="K7465" s="202"/>
      <c r="L7465" s="202"/>
      <c r="M7465" s="202"/>
      <c r="N7465" s="202"/>
      <c r="O7465" s="201"/>
      <c r="P7465" s="159"/>
      <c r="Q7465" s="206"/>
      <c r="R7465" s="50"/>
      <c r="S7465" s="51"/>
      <c r="T7465" s="51"/>
      <c r="U7465" s="52"/>
      <c r="V7465" s="52"/>
      <c r="W7465" s="52"/>
      <c r="X7465" s="53"/>
      <c r="Y7465" s="52"/>
      <c r="Z7465" s="54"/>
      <c r="AA7465" s="22"/>
      <c r="AB7465" s="22"/>
      <c r="AC7465" s="22"/>
      <c r="AD7465" s="22"/>
      <c r="AE7465" s="22"/>
      <c r="AF7465" s="22"/>
      <c r="AG7465" s="22"/>
    </row>
    <row r="7466" spans="1:33" s="11" customFormat="1" ht="26.1" customHeight="1">
      <c r="A7466" s="45"/>
      <c r="B7466" s="45"/>
      <c r="C7466" s="45"/>
      <c r="D7466" s="46"/>
      <c r="E7466" s="46"/>
      <c r="F7466" s="46"/>
      <c r="G7466" s="63" t="str">
        <f>IF(H7466="","",COUNTA($H$5:H7466))</f>
        <v/>
      </c>
      <c r="H7466" s="187"/>
      <c r="I7466" s="203"/>
      <c r="J7466" s="202"/>
      <c r="K7466" s="202"/>
      <c r="L7466" s="202"/>
      <c r="M7466" s="202"/>
      <c r="N7466" s="202"/>
      <c r="O7466" s="201"/>
      <c r="P7466" s="159"/>
      <c r="Q7466" s="206"/>
      <c r="R7466" s="50"/>
      <c r="S7466" s="51"/>
      <c r="T7466" s="51"/>
      <c r="U7466" s="52"/>
      <c r="V7466" s="52"/>
      <c r="W7466" s="52"/>
      <c r="X7466" s="53"/>
      <c r="Y7466" s="52"/>
      <c r="Z7466" s="54"/>
      <c r="AA7466" s="22"/>
      <c r="AB7466" s="22"/>
      <c r="AC7466" s="22"/>
      <c r="AD7466" s="22"/>
      <c r="AE7466" s="22"/>
      <c r="AF7466" s="22"/>
      <c r="AG7466" s="22"/>
    </row>
    <row r="7467" spans="1:33" s="11" customFormat="1" ht="26.1" customHeight="1">
      <c r="A7467" s="45"/>
      <c r="B7467" s="45"/>
      <c r="C7467" s="45"/>
      <c r="D7467" s="46"/>
      <c r="E7467" s="46"/>
      <c r="F7467" s="46"/>
      <c r="G7467" s="63" t="str">
        <f>IF(H7467="","",COUNTA($H$5:H7467))</f>
        <v/>
      </c>
      <c r="H7467" s="187"/>
      <c r="I7467" s="203"/>
      <c r="J7467" s="202"/>
      <c r="K7467" s="202"/>
      <c r="L7467" s="202"/>
      <c r="M7467" s="202"/>
      <c r="N7467" s="202"/>
      <c r="O7467" s="201"/>
      <c r="P7467" s="159"/>
      <c r="Q7467" s="206"/>
      <c r="R7467" s="50"/>
      <c r="S7467" s="51"/>
      <c r="T7467" s="51"/>
      <c r="U7467" s="52"/>
      <c r="V7467" s="52"/>
      <c r="W7467" s="52"/>
      <c r="X7467" s="53"/>
      <c r="Y7467" s="52"/>
      <c r="Z7467" s="54"/>
      <c r="AA7467" s="22"/>
      <c r="AB7467" s="22"/>
      <c r="AC7467" s="22"/>
      <c r="AD7467" s="22"/>
      <c r="AE7467" s="22"/>
      <c r="AF7467" s="22"/>
      <c r="AG7467" s="22"/>
    </row>
    <row r="7468" spans="1:33" s="11" customFormat="1" ht="26.1" customHeight="1">
      <c r="A7468" s="45"/>
      <c r="B7468" s="45"/>
      <c r="C7468" s="45"/>
      <c r="D7468" s="46"/>
      <c r="E7468" s="46"/>
      <c r="F7468" s="46"/>
      <c r="G7468" s="63" t="str">
        <f>IF(H7468="","",COUNTA($H$5:H7468))</f>
        <v/>
      </c>
      <c r="H7468" s="187"/>
      <c r="I7468" s="203"/>
      <c r="J7468" s="202"/>
      <c r="K7468" s="202"/>
      <c r="L7468" s="202"/>
      <c r="M7468" s="202"/>
      <c r="N7468" s="202"/>
      <c r="O7468" s="201"/>
      <c r="P7468" s="159"/>
      <c r="Q7468" s="206"/>
      <c r="R7468" s="50"/>
      <c r="S7468" s="51"/>
      <c r="T7468" s="51"/>
      <c r="U7468" s="52"/>
      <c r="V7468" s="52"/>
      <c r="W7468" s="52"/>
      <c r="X7468" s="53"/>
      <c r="Y7468" s="52"/>
      <c r="Z7468" s="54"/>
      <c r="AA7468" s="22"/>
      <c r="AB7468" s="22"/>
      <c r="AC7468" s="22"/>
      <c r="AD7468" s="22"/>
      <c r="AE7468" s="22"/>
      <c r="AF7468" s="22"/>
      <c r="AG7468" s="22"/>
    </row>
    <row r="7469" spans="1:33" s="11" customFormat="1" ht="26.1" customHeight="1">
      <c r="A7469" s="45"/>
      <c r="B7469" s="45"/>
      <c r="C7469" s="45"/>
      <c r="D7469" s="46"/>
      <c r="E7469" s="46"/>
      <c r="F7469" s="46"/>
      <c r="G7469" s="63" t="str">
        <f>IF(H7469="","",COUNTA($H$5:H7469))</f>
        <v/>
      </c>
      <c r="H7469" s="187"/>
      <c r="I7469" s="203"/>
      <c r="J7469" s="202"/>
      <c r="K7469" s="202"/>
      <c r="L7469" s="202"/>
      <c r="M7469" s="202"/>
      <c r="N7469" s="202"/>
      <c r="O7469" s="201"/>
      <c r="P7469" s="159"/>
      <c r="Q7469" s="206"/>
      <c r="R7469" s="50"/>
      <c r="S7469" s="51"/>
      <c r="T7469" s="51"/>
      <c r="U7469" s="52"/>
      <c r="V7469" s="52"/>
      <c r="W7469" s="52"/>
      <c r="X7469" s="53"/>
      <c r="Y7469" s="52"/>
      <c r="Z7469" s="54"/>
      <c r="AA7469" s="22"/>
      <c r="AB7469" s="22"/>
      <c r="AC7469" s="22"/>
      <c r="AD7469" s="22"/>
      <c r="AE7469" s="22"/>
      <c r="AF7469" s="22"/>
      <c r="AG7469" s="22"/>
    </row>
    <row r="7470" spans="1:33" s="11" customFormat="1" ht="26.1" customHeight="1">
      <c r="A7470" s="45"/>
      <c r="B7470" s="45"/>
      <c r="C7470" s="45"/>
      <c r="D7470" s="46"/>
      <c r="E7470" s="46"/>
      <c r="F7470" s="46"/>
      <c r="G7470" s="63" t="str">
        <f>IF(H7470="","",COUNTA($H$5:H7470))</f>
        <v/>
      </c>
      <c r="H7470" s="187"/>
      <c r="I7470" s="203"/>
      <c r="J7470" s="202"/>
      <c r="K7470" s="202"/>
      <c r="L7470" s="202"/>
      <c r="M7470" s="202"/>
      <c r="N7470" s="202"/>
      <c r="O7470" s="201"/>
      <c r="P7470" s="159"/>
      <c r="Q7470" s="206"/>
      <c r="R7470" s="50"/>
      <c r="S7470" s="51"/>
      <c r="T7470" s="51"/>
      <c r="U7470" s="52"/>
      <c r="V7470" s="52"/>
      <c r="W7470" s="52"/>
      <c r="X7470" s="53"/>
      <c r="Y7470" s="52"/>
      <c r="Z7470" s="54"/>
      <c r="AA7470" s="22"/>
      <c r="AB7470" s="22"/>
      <c r="AC7470" s="22"/>
      <c r="AD7470" s="22"/>
      <c r="AE7470" s="22"/>
      <c r="AF7470" s="22"/>
      <c r="AG7470" s="22"/>
    </row>
    <row r="7471" spans="1:33" s="11" customFormat="1" ht="26.1" customHeight="1">
      <c r="A7471" s="45"/>
      <c r="B7471" s="45"/>
      <c r="C7471" s="45"/>
      <c r="D7471" s="46"/>
      <c r="E7471" s="46"/>
      <c r="F7471" s="46"/>
      <c r="G7471" s="63" t="str">
        <f>IF(H7471="","",COUNTA($H$5:H7471))</f>
        <v/>
      </c>
      <c r="H7471" s="187"/>
      <c r="I7471" s="203"/>
      <c r="J7471" s="202"/>
      <c r="K7471" s="202"/>
      <c r="L7471" s="202"/>
      <c r="M7471" s="202"/>
      <c r="N7471" s="202"/>
      <c r="O7471" s="201"/>
      <c r="P7471" s="159"/>
      <c r="Q7471" s="206"/>
      <c r="R7471" s="50"/>
      <c r="S7471" s="51"/>
      <c r="T7471" s="51"/>
      <c r="U7471" s="52"/>
      <c r="V7471" s="52"/>
      <c r="W7471" s="52"/>
      <c r="X7471" s="53"/>
      <c r="Y7471" s="52"/>
      <c r="Z7471" s="54"/>
      <c r="AA7471" s="22"/>
      <c r="AB7471" s="22"/>
      <c r="AC7471" s="22"/>
      <c r="AD7471" s="22"/>
      <c r="AE7471" s="22"/>
      <c r="AF7471" s="22"/>
      <c r="AG7471" s="22"/>
    </row>
    <row r="7472" spans="1:33" s="11" customFormat="1" ht="26.1" customHeight="1">
      <c r="A7472" s="45"/>
      <c r="B7472" s="45"/>
      <c r="C7472" s="45"/>
      <c r="D7472" s="46"/>
      <c r="E7472" s="46"/>
      <c r="F7472" s="46"/>
      <c r="G7472" s="63" t="str">
        <f>IF(H7472="","",COUNTA($H$5:H7472))</f>
        <v/>
      </c>
      <c r="H7472" s="187"/>
      <c r="I7472" s="203"/>
      <c r="J7472" s="202"/>
      <c r="K7472" s="202"/>
      <c r="L7472" s="202"/>
      <c r="M7472" s="202"/>
      <c r="N7472" s="202"/>
      <c r="O7472" s="201"/>
      <c r="P7472" s="159"/>
      <c r="Q7472" s="206"/>
      <c r="R7472" s="50"/>
      <c r="S7472" s="51"/>
      <c r="T7472" s="51"/>
      <c r="U7472" s="52"/>
      <c r="V7472" s="52"/>
      <c r="W7472" s="52"/>
      <c r="X7472" s="53"/>
      <c r="Y7472" s="52"/>
      <c r="Z7472" s="54"/>
      <c r="AA7472" s="22"/>
      <c r="AB7472" s="22"/>
      <c r="AC7472" s="22"/>
      <c r="AD7472" s="22"/>
      <c r="AE7472" s="22"/>
      <c r="AF7472" s="22"/>
      <c r="AG7472" s="22"/>
    </row>
    <row r="7473" spans="1:33" s="11" customFormat="1" ht="26.1" customHeight="1">
      <c r="A7473" s="45"/>
      <c r="B7473" s="45"/>
      <c r="C7473" s="45"/>
      <c r="D7473" s="46"/>
      <c r="E7473" s="46"/>
      <c r="F7473" s="46"/>
      <c r="G7473" s="63" t="str">
        <f>IF(H7473="","",COUNTA($H$5:H7473))</f>
        <v/>
      </c>
      <c r="H7473" s="187"/>
      <c r="I7473" s="203"/>
      <c r="J7473" s="202"/>
      <c r="K7473" s="202"/>
      <c r="L7473" s="202"/>
      <c r="M7473" s="202"/>
      <c r="N7473" s="202"/>
      <c r="O7473" s="201"/>
      <c r="P7473" s="159"/>
      <c r="Q7473" s="206"/>
      <c r="R7473" s="50"/>
      <c r="S7473" s="51"/>
      <c r="T7473" s="51"/>
      <c r="U7473" s="52"/>
      <c r="V7473" s="52"/>
      <c r="W7473" s="52"/>
      <c r="X7473" s="53"/>
      <c r="Y7473" s="52"/>
      <c r="Z7473" s="54"/>
      <c r="AA7473" s="22"/>
      <c r="AB7473" s="22"/>
      <c r="AC7473" s="22"/>
      <c r="AD7473" s="22"/>
      <c r="AE7473" s="22"/>
      <c r="AF7473" s="22"/>
      <c r="AG7473" s="22"/>
    </row>
    <row r="7474" spans="1:33" s="11" customFormat="1" ht="26.1" customHeight="1">
      <c r="A7474" s="45"/>
      <c r="B7474" s="45"/>
      <c r="C7474" s="45"/>
      <c r="D7474" s="46"/>
      <c r="E7474" s="46"/>
      <c r="F7474" s="46"/>
      <c r="G7474" s="63" t="str">
        <f>IF(H7474="","",COUNTA($H$5:H7474))</f>
        <v/>
      </c>
      <c r="H7474" s="187"/>
      <c r="I7474" s="203"/>
      <c r="J7474" s="202"/>
      <c r="K7474" s="202"/>
      <c r="L7474" s="202"/>
      <c r="M7474" s="202"/>
      <c r="N7474" s="202"/>
      <c r="O7474" s="201"/>
      <c r="P7474" s="159"/>
      <c r="Q7474" s="206"/>
      <c r="R7474" s="50"/>
      <c r="S7474" s="51"/>
      <c r="T7474" s="51"/>
      <c r="U7474" s="52"/>
      <c r="V7474" s="52"/>
      <c r="W7474" s="52"/>
      <c r="X7474" s="53"/>
      <c r="Y7474" s="52"/>
      <c r="Z7474" s="54"/>
      <c r="AA7474" s="22"/>
      <c r="AB7474" s="22"/>
      <c r="AC7474" s="22"/>
      <c r="AD7474" s="22"/>
      <c r="AE7474" s="22"/>
      <c r="AF7474" s="22"/>
      <c r="AG7474" s="22"/>
    </row>
    <row r="7475" spans="1:33" s="11" customFormat="1" ht="26.1" customHeight="1">
      <c r="A7475" s="45"/>
      <c r="B7475" s="45"/>
      <c r="C7475" s="45"/>
      <c r="D7475" s="46"/>
      <c r="E7475" s="46"/>
      <c r="F7475" s="46"/>
      <c r="G7475" s="63" t="str">
        <f>IF(H7475="","",COUNTA($H$5:H7475))</f>
        <v/>
      </c>
      <c r="H7475" s="187"/>
      <c r="I7475" s="203"/>
      <c r="J7475" s="202"/>
      <c r="K7475" s="202"/>
      <c r="L7475" s="202"/>
      <c r="M7475" s="202"/>
      <c r="N7475" s="202"/>
      <c r="O7475" s="201"/>
      <c r="P7475" s="159"/>
      <c r="Q7475" s="206"/>
      <c r="R7475" s="50"/>
      <c r="S7475" s="51"/>
      <c r="T7475" s="51"/>
      <c r="U7475" s="52"/>
      <c r="V7475" s="52"/>
      <c r="W7475" s="52"/>
      <c r="X7475" s="53"/>
      <c r="Y7475" s="52"/>
      <c r="Z7475" s="54"/>
      <c r="AA7475" s="22"/>
      <c r="AB7475" s="22"/>
      <c r="AC7475" s="22"/>
      <c r="AD7475" s="22"/>
      <c r="AE7475" s="22"/>
      <c r="AF7475" s="22"/>
      <c r="AG7475" s="22"/>
    </row>
    <row r="7476" spans="1:33" s="11" customFormat="1" ht="26.1" customHeight="1">
      <c r="A7476" s="45"/>
      <c r="B7476" s="45"/>
      <c r="C7476" s="45"/>
      <c r="D7476" s="46"/>
      <c r="E7476" s="46"/>
      <c r="F7476" s="46"/>
      <c r="G7476" s="63" t="str">
        <f>IF(H7476="","",COUNTA($H$5:H7476))</f>
        <v/>
      </c>
      <c r="H7476" s="187"/>
      <c r="I7476" s="203"/>
      <c r="J7476" s="202"/>
      <c r="K7476" s="202"/>
      <c r="L7476" s="202"/>
      <c r="M7476" s="202"/>
      <c r="N7476" s="202"/>
      <c r="O7476" s="201"/>
      <c r="P7476" s="159"/>
      <c r="Q7476" s="206"/>
      <c r="R7476" s="50"/>
      <c r="S7476" s="51"/>
      <c r="T7476" s="51"/>
      <c r="U7476" s="52"/>
      <c r="V7476" s="52"/>
      <c r="W7476" s="52"/>
      <c r="X7476" s="53"/>
      <c r="Y7476" s="52"/>
      <c r="Z7476" s="54"/>
      <c r="AA7476" s="22"/>
      <c r="AB7476" s="22"/>
      <c r="AC7476" s="22"/>
      <c r="AD7476" s="22"/>
      <c r="AE7476" s="22"/>
      <c r="AF7476" s="22"/>
      <c r="AG7476" s="22"/>
    </row>
    <row r="7477" spans="1:33" s="11" customFormat="1" ht="26.1" customHeight="1">
      <c r="A7477" s="45"/>
      <c r="B7477" s="45"/>
      <c r="C7477" s="45"/>
      <c r="D7477" s="46"/>
      <c r="E7477" s="46"/>
      <c r="F7477" s="46"/>
      <c r="G7477" s="63" t="str">
        <f>IF(H7477="","",COUNTA($H$5:H7477))</f>
        <v/>
      </c>
      <c r="H7477" s="187"/>
      <c r="I7477" s="203"/>
      <c r="J7477" s="202"/>
      <c r="K7477" s="202"/>
      <c r="L7477" s="202"/>
      <c r="M7477" s="202"/>
      <c r="N7477" s="202"/>
      <c r="O7477" s="201"/>
      <c r="P7477" s="159"/>
      <c r="Q7477" s="206"/>
      <c r="R7477" s="50"/>
      <c r="S7477" s="51"/>
      <c r="T7477" s="51"/>
      <c r="U7477" s="52"/>
      <c r="V7477" s="52"/>
      <c r="W7477" s="52"/>
      <c r="X7477" s="53"/>
      <c r="Y7477" s="52"/>
      <c r="Z7477" s="54"/>
      <c r="AA7477" s="22"/>
      <c r="AB7477" s="22"/>
      <c r="AC7477" s="22"/>
      <c r="AD7477" s="22"/>
      <c r="AE7477" s="22"/>
      <c r="AF7477" s="22"/>
      <c r="AG7477" s="22"/>
    </row>
    <row r="7478" spans="1:33" s="11" customFormat="1" ht="26.1" customHeight="1">
      <c r="A7478" s="45"/>
      <c r="B7478" s="45"/>
      <c r="C7478" s="45"/>
      <c r="D7478" s="46"/>
      <c r="E7478" s="46"/>
      <c r="F7478" s="46"/>
      <c r="G7478" s="63" t="str">
        <f>IF(H7478="","",COUNTA($H$5:H7478))</f>
        <v/>
      </c>
      <c r="H7478" s="187"/>
      <c r="I7478" s="203"/>
      <c r="J7478" s="202"/>
      <c r="K7478" s="202"/>
      <c r="L7478" s="202"/>
      <c r="M7478" s="202"/>
      <c r="N7478" s="202"/>
      <c r="O7478" s="201"/>
      <c r="P7478" s="159"/>
      <c r="Q7478" s="206"/>
      <c r="R7478" s="50"/>
      <c r="S7478" s="51"/>
      <c r="T7478" s="51"/>
      <c r="U7478" s="52"/>
      <c r="V7478" s="52"/>
      <c r="W7478" s="52"/>
      <c r="X7478" s="53"/>
      <c r="Y7478" s="52"/>
      <c r="Z7478" s="54"/>
      <c r="AA7478" s="22"/>
      <c r="AB7478" s="22"/>
      <c r="AC7478" s="22"/>
      <c r="AD7478" s="22"/>
      <c r="AE7478" s="22"/>
      <c r="AF7478" s="22"/>
      <c r="AG7478" s="22"/>
    </row>
    <row r="7479" spans="1:33" s="11" customFormat="1" ht="26.1" customHeight="1">
      <c r="A7479" s="45"/>
      <c r="B7479" s="45"/>
      <c r="C7479" s="45"/>
      <c r="D7479" s="46"/>
      <c r="E7479" s="46"/>
      <c r="F7479" s="46"/>
      <c r="G7479" s="63" t="str">
        <f>IF(H7479="","",COUNTA($H$5:H7479))</f>
        <v/>
      </c>
      <c r="H7479" s="187"/>
      <c r="I7479" s="203"/>
      <c r="J7479" s="202"/>
      <c r="K7479" s="202"/>
      <c r="L7479" s="202"/>
      <c r="M7479" s="202"/>
      <c r="N7479" s="202"/>
      <c r="O7479" s="201"/>
      <c r="P7479" s="159"/>
      <c r="Q7479" s="206"/>
      <c r="R7479" s="50"/>
      <c r="S7479" s="51"/>
      <c r="T7479" s="51"/>
      <c r="U7479" s="52"/>
      <c r="V7479" s="52"/>
      <c r="W7479" s="52"/>
      <c r="X7479" s="53"/>
      <c r="Y7479" s="52"/>
      <c r="Z7479" s="54"/>
      <c r="AA7479" s="22"/>
      <c r="AB7479" s="22"/>
      <c r="AC7479" s="22"/>
      <c r="AD7479" s="22"/>
      <c r="AE7479" s="22"/>
      <c r="AF7479" s="22"/>
      <c r="AG7479" s="22"/>
    </row>
    <row r="7480" spans="1:33" s="11" customFormat="1" ht="26.1" customHeight="1">
      <c r="A7480" s="45"/>
      <c r="B7480" s="45"/>
      <c r="C7480" s="45"/>
      <c r="D7480" s="46"/>
      <c r="E7480" s="46"/>
      <c r="F7480" s="46"/>
      <c r="G7480" s="63" t="str">
        <f>IF(H7480="","",COUNTA($H$5:H7480))</f>
        <v/>
      </c>
      <c r="H7480" s="187"/>
      <c r="I7480" s="203"/>
      <c r="J7480" s="202"/>
      <c r="K7480" s="202"/>
      <c r="L7480" s="202"/>
      <c r="M7480" s="202"/>
      <c r="N7480" s="202"/>
      <c r="O7480" s="201"/>
      <c r="P7480" s="159"/>
      <c r="Q7480" s="206"/>
      <c r="R7480" s="50"/>
      <c r="S7480" s="51"/>
      <c r="T7480" s="51"/>
      <c r="U7480" s="52"/>
      <c r="V7480" s="52"/>
      <c r="W7480" s="52"/>
      <c r="X7480" s="53"/>
      <c r="Y7480" s="52"/>
      <c r="Z7480" s="54"/>
      <c r="AA7480" s="22"/>
      <c r="AB7480" s="22"/>
      <c r="AC7480" s="22"/>
      <c r="AD7480" s="22"/>
      <c r="AE7480" s="22"/>
      <c r="AF7480" s="22"/>
      <c r="AG7480" s="22"/>
    </row>
    <row r="7481" spans="1:33" s="11" customFormat="1" ht="26.1" customHeight="1">
      <c r="A7481" s="45"/>
      <c r="B7481" s="45"/>
      <c r="C7481" s="45"/>
      <c r="D7481" s="46"/>
      <c r="E7481" s="46"/>
      <c r="F7481" s="46"/>
      <c r="G7481" s="63" t="str">
        <f>IF(H7481="","",COUNTA($H$5:H7481))</f>
        <v/>
      </c>
      <c r="H7481" s="187"/>
      <c r="I7481" s="203"/>
      <c r="J7481" s="202"/>
      <c r="K7481" s="202"/>
      <c r="L7481" s="202"/>
      <c r="M7481" s="202"/>
      <c r="N7481" s="202"/>
      <c r="O7481" s="201"/>
      <c r="P7481" s="159"/>
      <c r="Q7481" s="206"/>
      <c r="R7481" s="50"/>
      <c r="S7481" s="51"/>
      <c r="T7481" s="51"/>
      <c r="U7481" s="52"/>
      <c r="V7481" s="52"/>
      <c r="W7481" s="52"/>
      <c r="X7481" s="53"/>
      <c r="Y7481" s="52"/>
      <c r="Z7481" s="54"/>
      <c r="AA7481" s="22"/>
      <c r="AB7481" s="22"/>
      <c r="AC7481" s="22"/>
      <c r="AD7481" s="22"/>
      <c r="AE7481" s="22"/>
      <c r="AF7481" s="22"/>
      <c r="AG7481" s="22"/>
    </row>
    <row r="7482" spans="1:33" s="11" customFormat="1" ht="26.1" customHeight="1">
      <c r="A7482" s="45"/>
      <c r="B7482" s="45"/>
      <c r="C7482" s="45"/>
      <c r="D7482" s="46"/>
      <c r="E7482" s="46"/>
      <c r="F7482" s="46"/>
      <c r="G7482" s="63" t="str">
        <f>IF(H7482="","",COUNTA($H$5:H7482))</f>
        <v/>
      </c>
      <c r="H7482" s="187"/>
      <c r="I7482" s="203"/>
      <c r="J7482" s="202"/>
      <c r="K7482" s="202"/>
      <c r="L7482" s="202"/>
      <c r="M7482" s="202"/>
      <c r="N7482" s="202"/>
      <c r="O7482" s="201"/>
      <c r="P7482" s="159"/>
      <c r="Q7482" s="206"/>
      <c r="R7482" s="50"/>
      <c r="S7482" s="51"/>
      <c r="T7482" s="51"/>
      <c r="U7482" s="52"/>
      <c r="V7482" s="52"/>
      <c r="W7482" s="52"/>
      <c r="X7482" s="53"/>
      <c r="Y7482" s="52"/>
      <c r="Z7482" s="54"/>
      <c r="AA7482" s="22"/>
      <c r="AB7482" s="22"/>
      <c r="AC7482" s="22"/>
      <c r="AD7482" s="22"/>
      <c r="AE7482" s="22"/>
      <c r="AF7482" s="22"/>
      <c r="AG7482" s="22"/>
    </row>
    <row r="7483" spans="1:33" s="11" customFormat="1" ht="26.1" customHeight="1">
      <c r="A7483" s="45"/>
      <c r="B7483" s="45"/>
      <c r="C7483" s="45"/>
      <c r="D7483" s="46"/>
      <c r="E7483" s="46"/>
      <c r="F7483" s="46"/>
      <c r="G7483" s="63" t="str">
        <f>IF(H7483="","",COUNTA($H$5:H7483))</f>
        <v/>
      </c>
      <c r="H7483" s="187"/>
      <c r="I7483" s="203"/>
      <c r="J7483" s="202"/>
      <c r="K7483" s="202"/>
      <c r="L7483" s="202"/>
      <c r="M7483" s="202"/>
      <c r="N7483" s="202"/>
      <c r="O7483" s="201"/>
      <c r="P7483" s="159"/>
      <c r="Q7483" s="206"/>
      <c r="R7483" s="50"/>
      <c r="S7483" s="51"/>
      <c r="T7483" s="51"/>
      <c r="U7483" s="52"/>
      <c r="V7483" s="52"/>
      <c r="W7483" s="52"/>
      <c r="X7483" s="53"/>
      <c r="Y7483" s="52"/>
      <c r="Z7483" s="54"/>
      <c r="AA7483" s="22"/>
      <c r="AB7483" s="22"/>
      <c r="AC7483" s="22"/>
      <c r="AD7483" s="22"/>
      <c r="AE7483" s="22"/>
      <c r="AF7483" s="22"/>
      <c r="AG7483" s="22"/>
    </row>
    <row r="7484" spans="1:33" s="11" customFormat="1" ht="26.1" customHeight="1">
      <c r="A7484" s="45"/>
      <c r="B7484" s="45"/>
      <c r="C7484" s="45"/>
      <c r="D7484" s="46"/>
      <c r="E7484" s="46"/>
      <c r="F7484" s="46"/>
      <c r="G7484" s="63" t="str">
        <f>IF(H7484="","",COUNTA($H$5:H7484))</f>
        <v/>
      </c>
      <c r="H7484" s="187"/>
      <c r="I7484" s="203"/>
      <c r="J7484" s="202"/>
      <c r="K7484" s="202"/>
      <c r="L7484" s="202"/>
      <c r="M7484" s="202"/>
      <c r="N7484" s="202"/>
      <c r="O7484" s="201"/>
      <c r="P7484" s="159"/>
      <c r="Q7484" s="206"/>
      <c r="R7484" s="50"/>
      <c r="S7484" s="51"/>
      <c r="T7484" s="51"/>
      <c r="U7484" s="52"/>
      <c r="V7484" s="52"/>
      <c r="W7484" s="52"/>
      <c r="X7484" s="53"/>
      <c r="Y7484" s="52"/>
      <c r="Z7484" s="54"/>
      <c r="AA7484" s="22"/>
      <c r="AB7484" s="22"/>
      <c r="AC7484" s="22"/>
      <c r="AD7484" s="22"/>
      <c r="AE7484" s="22"/>
      <c r="AF7484" s="22"/>
      <c r="AG7484" s="22"/>
    </row>
    <row r="7485" spans="1:33" s="11" customFormat="1" ht="26.1" customHeight="1">
      <c r="A7485" s="45"/>
      <c r="B7485" s="45"/>
      <c r="C7485" s="45"/>
      <c r="D7485" s="46"/>
      <c r="E7485" s="46"/>
      <c r="F7485" s="46"/>
      <c r="G7485" s="63" t="str">
        <f>IF(H7485="","",COUNTA($H$5:H7485))</f>
        <v/>
      </c>
      <c r="H7485" s="187"/>
      <c r="I7485" s="203"/>
      <c r="J7485" s="202"/>
      <c r="K7485" s="202"/>
      <c r="L7485" s="202"/>
      <c r="M7485" s="202"/>
      <c r="N7485" s="202"/>
      <c r="O7485" s="201"/>
      <c r="P7485" s="159"/>
      <c r="Q7485" s="206"/>
      <c r="R7485" s="50"/>
      <c r="S7485" s="51"/>
      <c r="T7485" s="51"/>
      <c r="U7485" s="52"/>
      <c r="V7485" s="52"/>
      <c r="W7485" s="52"/>
      <c r="X7485" s="53"/>
      <c r="Y7485" s="52"/>
      <c r="Z7485" s="54"/>
      <c r="AA7485" s="22"/>
      <c r="AB7485" s="22"/>
      <c r="AC7485" s="22"/>
      <c r="AD7485" s="22"/>
      <c r="AE7485" s="22"/>
      <c r="AF7485" s="22"/>
      <c r="AG7485" s="22"/>
    </row>
    <row r="7486" spans="1:33" s="11" customFormat="1" ht="26.1" customHeight="1">
      <c r="A7486" s="45"/>
      <c r="B7486" s="45"/>
      <c r="C7486" s="45"/>
      <c r="D7486" s="46"/>
      <c r="E7486" s="46"/>
      <c r="F7486" s="46"/>
      <c r="G7486" s="63" t="str">
        <f>IF(H7486="","",COUNTA($H$5:H7486))</f>
        <v/>
      </c>
      <c r="H7486" s="187"/>
      <c r="I7486" s="203"/>
      <c r="J7486" s="202"/>
      <c r="K7486" s="202"/>
      <c r="L7486" s="202"/>
      <c r="M7486" s="202"/>
      <c r="N7486" s="202"/>
      <c r="O7486" s="201"/>
      <c r="P7486" s="159"/>
      <c r="Q7486" s="206"/>
      <c r="R7486" s="50"/>
      <c r="S7486" s="51"/>
      <c r="T7486" s="51"/>
      <c r="U7486" s="52"/>
      <c r="V7486" s="52"/>
      <c r="W7486" s="52"/>
      <c r="X7486" s="53"/>
      <c r="Y7486" s="52"/>
      <c r="Z7486" s="54"/>
      <c r="AA7486" s="22"/>
      <c r="AB7486" s="22"/>
      <c r="AC7486" s="22"/>
      <c r="AD7486" s="22"/>
      <c r="AE7486" s="22"/>
      <c r="AF7486" s="22"/>
      <c r="AG7486" s="22"/>
    </row>
    <row r="7487" spans="1:33" s="11" customFormat="1" ht="26.1" customHeight="1">
      <c r="A7487" s="45"/>
      <c r="B7487" s="45"/>
      <c r="C7487" s="45"/>
      <c r="D7487" s="46"/>
      <c r="E7487" s="46"/>
      <c r="F7487" s="46"/>
      <c r="G7487" s="63" t="str">
        <f>IF(H7487="","",COUNTA($H$5:H7487))</f>
        <v/>
      </c>
      <c r="H7487" s="187"/>
      <c r="I7487" s="203"/>
      <c r="J7487" s="202"/>
      <c r="K7487" s="202"/>
      <c r="L7487" s="202"/>
      <c r="M7487" s="202"/>
      <c r="N7487" s="202"/>
      <c r="O7487" s="201"/>
      <c r="P7487" s="159"/>
      <c r="Q7487" s="206"/>
      <c r="R7487" s="50"/>
      <c r="S7487" s="51"/>
      <c r="T7487" s="51"/>
      <c r="U7487" s="52"/>
      <c r="V7487" s="52"/>
      <c r="W7487" s="52"/>
      <c r="X7487" s="53"/>
      <c r="Y7487" s="52"/>
      <c r="Z7487" s="54"/>
      <c r="AA7487" s="22"/>
      <c r="AB7487" s="22"/>
      <c r="AC7487" s="22"/>
      <c r="AD7487" s="22"/>
      <c r="AE7487" s="22"/>
      <c r="AF7487" s="22"/>
      <c r="AG7487" s="22"/>
    </row>
    <row r="7488" spans="1:33" s="11" customFormat="1" ht="26.1" customHeight="1">
      <c r="A7488" s="45"/>
      <c r="B7488" s="45"/>
      <c r="C7488" s="45"/>
      <c r="D7488" s="46"/>
      <c r="E7488" s="46"/>
      <c r="F7488" s="46"/>
      <c r="G7488" s="63" t="str">
        <f>IF(H7488="","",COUNTA($H$5:H7488))</f>
        <v/>
      </c>
      <c r="H7488" s="187"/>
      <c r="I7488" s="203"/>
      <c r="J7488" s="202"/>
      <c r="K7488" s="202"/>
      <c r="L7488" s="202"/>
      <c r="M7488" s="202"/>
      <c r="N7488" s="202"/>
      <c r="O7488" s="201"/>
      <c r="P7488" s="159"/>
      <c r="Q7488" s="206"/>
      <c r="R7488" s="50"/>
      <c r="S7488" s="51"/>
      <c r="T7488" s="51"/>
      <c r="U7488" s="52"/>
      <c r="V7488" s="52"/>
      <c r="W7488" s="52"/>
      <c r="X7488" s="53"/>
      <c r="Y7488" s="52"/>
      <c r="Z7488" s="54"/>
      <c r="AA7488" s="22"/>
      <c r="AB7488" s="22"/>
      <c r="AC7488" s="22"/>
      <c r="AD7488" s="22"/>
      <c r="AE7488" s="22"/>
      <c r="AF7488" s="22"/>
      <c r="AG7488" s="22"/>
    </row>
    <row r="7489" spans="1:33" s="11" customFormat="1" ht="26.1" customHeight="1">
      <c r="A7489" s="45"/>
      <c r="B7489" s="45"/>
      <c r="C7489" s="45"/>
      <c r="D7489" s="46"/>
      <c r="E7489" s="46"/>
      <c r="F7489" s="46"/>
      <c r="G7489" s="63" t="str">
        <f>IF(H7489="","",COUNTA($H$5:H7489))</f>
        <v/>
      </c>
      <c r="H7489" s="187"/>
      <c r="I7489" s="203"/>
      <c r="J7489" s="202"/>
      <c r="K7489" s="202"/>
      <c r="L7489" s="202"/>
      <c r="M7489" s="202"/>
      <c r="N7489" s="202"/>
      <c r="O7489" s="201"/>
      <c r="P7489" s="159"/>
      <c r="Q7489" s="206"/>
      <c r="R7489" s="50"/>
      <c r="S7489" s="51"/>
      <c r="T7489" s="51"/>
      <c r="U7489" s="52"/>
      <c r="V7489" s="52"/>
      <c r="W7489" s="52"/>
      <c r="X7489" s="53"/>
      <c r="Y7489" s="52"/>
      <c r="Z7489" s="54"/>
      <c r="AA7489" s="22"/>
      <c r="AB7489" s="22"/>
      <c r="AC7489" s="22"/>
      <c r="AD7489" s="22"/>
      <c r="AE7489" s="22"/>
      <c r="AF7489" s="22"/>
      <c r="AG7489" s="22"/>
    </row>
    <row r="7490" spans="1:33" s="11" customFormat="1" ht="26.1" customHeight="1">
      <c r="A7490" s="45"/>
      <c r="B7490" s="45"/>
      <c r="C7490" s="45"/>
      <c r="D7490" s="46"/>
      <c r="E7490" s="46"/>
      <c r="F7490" s="46"/>
      <c r="G7490" s="63" t="str">
        <f>IF(H7490="","",COUNTA($H$5:H7490))</f>
        <v/>
      </c>
      <c r="H7490" s="187"/>
      <c r="I7490" s="203"/>
      <c r="J7490" s="202"/>
      <c r="K7490" s="202"/>
      <c r="L7490" s="202"/>
      <c r="M7490" s="202"/>
      <c r="N7490" s="202"/>
      <c r="O7490" s="201"/>
      <c r="P7490" s="159"/>
      <c r="Q7490" s="206"/>
      <c r="R7490" s="50"/>
      <c r="S7490" s="51"/>
      <c r="T7490" s="51"/>
      <c r="U7490" s="52"/>
      <c r="V7490" s="52"/>
      <c r="W7490" s="52"/>
      <c r="X7490" s="53"/>
      <c r="Y7490" s="52"/>
      <c r="Z7490" s="54"/>
      <c r="AA7490" s="22"/>
      <c r="AB7490" s="22"/>
      <c r="AC7490" s="22"/>
      <c r="AD7490" s="22"/>
      <c r="AE7490" s="22"/>
      <c r="AF7490" s="22"/>
      <c r="AG7490" s="22"/>
    </row>
    <row r="7491" spans="1:33" s="11" customFormat="1" ht="26.1" customHeight="1">
      <c r="A7491" s="45"/>
      <c r="B7491" s="45"/>
      <c r="C7491" s="45"/>
      <c r="D7491" s="46"/>
      <c r="E7491" s="46"/>
      <c r="F7491" s="46"/>
      <c r="G7491" s="63" t="str">
        <f>IF(H7491="","",COUNTA($H$5:H7491))</f>
        <v/>
      </c>
      <c r="H7491" s="187"/>
      <c r="I7491" s="203"/>
      <c r="J7491" s="202"/>
      <c r="K7491" s="202"/>
      <c r="L7491" s="202"/>
      <c r="M7491" s="202"/>
      <c r="N7491" s="202"/>
      <c r="O7491" s="201"/>
      <c r="P7491" s="159"/>
      <c r="Q7491" s="206"/>
      <c r="R7491" s="50"/>
      <c r="S7491" s="51"/>
      <c r="T7491" s="51"/>
      <c r="U7491" s="52"/>
      <c r="V7491" s="52"/>
      <c r="W7491" s="52"/>
      <c r="X7491" s="53"/>
      <c r="Y7491" s="52"/>
      <c r="Z7491" s="54"/>
      <c r="AA7491" s="22"/>
      <c r="AB7491" s="22"/>
      <c r="AC7491" s="22"/>
      <c r="AD7491" s="22"/>
      <c r="AE7491" s="22"/>
      <c r="AF7491" s="22"/>
      <c r="AG7491" s="22"/>
    </row>
    <row r="7492" spans="1:33" s="11" customFormat="1" ht="26.1" customHeight="1">
      <c r="A7492" s="45"/>
      <c r="B7492" s="45"/>
      <c r="C7492" s="45"/>
      <c r="D7492" s="46"/>
      <c r="E7492" s="46"/>
      <c r="F7492" s="46"/>
      <c r="G7492" s="63" t="str">
        <f>IF(H7492="","",COUNTA($H$5:H7492))</f>
        <v/>
      </c>
      <c r="H7492" s="187"/>
      <c r="I7492" s="203"/>
      <c r="J7492" s="202"/>
      <c r="K7492" s="202"/>
      <c r="L7492" s="202"/>
      <c r="M7492" s="202"/>
      <c r="N7492" s="202"/>
      <c r="O7492" s="201"/>
      <c r="P7492" s="159"/>
      <c r="Q7492" s="206"/>
      <c r="R7492" s="50"/>
      <c r="S7492" s="51"/>
      <c r="T7492" s="51"/>
      <c r="U7492" s="52"/>
      <c r="V7492" s="52"/>
      <c r="W7492" s="52"/>
      <c r="X7492" s="53"/>
      <c r="Y7492" s="52"/>
      <c r="Z7492" s="54"/>
      <c r="AA7492" s="22"/>
      <c r="AB7492" s="22"/>
      <c r="AC7492" s="22"/>
      <c r="AD7492" s="22"/>
      <c r="AE7492" s="22"/>
      <c r="AF7492" s="22"/>
      <c r="AG7492" s="22"/>
    </row>
    <row r="7493" spans="1:33" s="11" customFormat="1" ht="26.1" customHeight="1">
      <c r="A7493" s="45"/>
      <c r="B7493" s="45"/>
      <c r="C7493" s="45"/>
      <c r="D7493" s="46"/>
      <c r="E7493" s="46"/>
      <c r="F7493" s="46"/>
      <c r="G7493" s="63" t="str">
        <f>IF(H7493="","",COUNTA($H$5:H7493))</f>
        <v/>
      </c>
      <c r="H7493" s="187"/>
      <c r="I7493" s="203"/>
      <c r="J7493" s="202"/>
      <c r="K7493" s="202"/>
      <c r="L7493" s="202"/>
      <c r="M7493" s="202"/>
      <c r="N7493" s="202"/>
      <c r="O7493" s="201"/>
      <c r="P7493" s="159"/>
      <c r="Q7493" s="206"/>
      <c r="R7493" s="50"/>
      <c r="S7493" s="51"/>
      <c r="T7493" s="51"/>
      <c r="U7493" s="52"/>
      <c r="V7493" s="52"/>
      <c r="W7493" s="52"/>
      <c r="X7493" s="53"/>
      <c r="Y7493" s="52"/>
      <c r="Z7493" s="54"/>
      <c r="AA7493" s="22"/>
      <c r="AB7493" s="22"/>
      <c r="AC7493" s="22"/>
      <c r="AD7493" s="22"/>
      <c r="AE7493" s="22"/>
      <c r="AF7493" s="22"/>
      <c r="AG7493" s="22"/>
    </row>
    <row r="7494" spans="1:33" s="11" customFormat="1" ht="26.1" customHeight="1">
      <c r="A7494" s="45"/>
      <c r="B7494" s="45"/>
      <c r="C7494" s="45"/>
      <c r="D7494" s="46"/>
      <c r="E7494" s="46"/>
      <c r="F7494" s="46"/>
      <c r="G7494" s="63" t="str">
        <f>IF(H7494="","",COUNTA($H$5:H7494))</f>
        <v/>
      </c>
      <c r="H7494" s="187"/>
      <c r="I7494" s="203"/>
      <c r="J7494" s="202"/>
      <c r="K7494" s="202"/>
      <c r="L7494" s="202"/>
      <c r="M7494" s="202"/>
      <c r="N7494" s="202"/>
      <c r="O7494" s="201"/>
      <c r="P7494" s="159"/>
      <c r="Q7494" s="206"/>
      <c r="R7494" s="50"/>
      <c r="S7494" s="51"/>
      <c r="T7494" s="51"/>
      <c r="U7494" s="52"/>
      <c r="V7494" s="52"/>
      <c r="W7494" s="52"/>
      <c r="X7494" s="53"/>
      <c r="Y7494" s="52"/>
      <c r="Z7494" s="54"/>
      <c r="AA7494" s="22"/>
      <c r="AB7494" s="22"/>
      <c r="AC7494" s="22"/>
      <c r="AD7494" s="22"/>
      <c r="AE7494" s="22"/>
      <c r="AF7494" s="22"/>
      <c r="AG7494" s="22"/>
    </row>
    <row r="7495" spans="1:33" s="11" customFormat="1" ht="26.1" customHeight="1">
      <c r="A7495" s="45"/>
      <c r="B7495" s="45"/>
      <c r="C7495" s="45"/>
      <c r="D7495" s="46"/>
      <c r="E7495" s="46"/>
      <c r="F7495" s="46"/>
      <c r="G7495" s="63" t="str">
        <f>IF(H7495="","",COUNTA($H$5:H7495))</f>
        <v/>
      </c>
      <c r="H7495" s="187"/>
      <c r="I7495" s="203"/>
      <c r="J7495" s="202"/>
      <c r="K7495" s="202"/>
      <c r="L7495" s="202"/>
      <c r="M7495" s="202"/>
      <c r="N7495" s="202"/>
      <c r="O7495" s="201"/>
      <c r="P7495" s="159"/>
      <c r="Q7495" s="206"/>
      <c r="R7495" s="50"/>
      <c r="S7495" s="51"/>
      <c r="T7495" s="51"/>
      <c r="U7495" s="52"/>
      <c r="V7495" s="52"/>
      <c r="W7495" s="52"/>
      <c r="X7495" s="53"/>
      <c r="Y7495" s="52"/>
      <c r="Z7495" s="54"/>
      <c r="AA7495" s="22"/>
      <c r="AB7495" s="22"/>
      <c r="AC7495" s="22"/>
      <c r="AD7495" s="22"/>
      <c r="AE7495" s="22"/>
      <c r="AF7495" s="22"/>
      <c r="AG7495" s="22"/>
    </row>
    <row r="7496" spans="1:33" s="11" customFormat="1" ht="26.1" customHeight="1">
      <c r="A7496" s="45"/>
      <c r="B7496" s="45"/>
      <c r="C7496" s="45"/>
      <c r="D7496" s="46"/>
      <c r="E7496" s="46"/>
      <c r="F7496" s="46"/>
      <c r="G7496" s="63" t="str">
        <f>IF(H7496="","",COUNTA($H$5:H7496))</f>
        <v/>
      </c>
      <c r="H7496" s="187"/>
      <c r="I7496" s="203"/>
      <c r="J7496" s="202"/>
      <c r="K7496" s="202"/>
      <c r="L7496" s="202"/>
      <c r="M7496" s="202"/>
      <c r="N7496" s="202"/>
      <c r="O7496" s="201"/>
      <c r="P7496" s="159"/>
      <c r="Q7496" s="206"/>
      <c r="R7496" s="50"/>
      <c r="S7496" s="51"/>
      <c r="T7496" s="51"/>
      <c r="U7496" s="52"/>
      <c r="V7496" s="52"/>
      <c r="W7496" s="52"/>
      <c r="X7496" s="53"/>
      <c r="Y7496" s="52"/>
      <c r="Z7496" s="54"/>
      <c r="AA7496" s="22"/>
      <c r="AB7496" s="22"/>
      <c r="AC7496" s="22"/>
      <c r="AD7496" s="22"/>
      <c r="AE7496" s="22"/>
      <c r="AF7496" s="22"/>
      <c r="AG7496" s="22"/>
    </row>
    <row r="7497" spans="1:33" s="11" customFormat="1" ht="26.1" customHeight="1">
      <c r="A7497" s="45"/>
      <c r="B7497" s="45"/>
      <c r="C7497" s="45"/>
      <c r="D7497" s="46"/>
      <c r="E7497" s="46"/>
      <c r="F7497" s="46"/>
      <c r="G7497" s="63" t="str">
        <f>IF(H7497="","",COUNTA($H$5:H7497))</f>
        <v/>
      </c>
      <c r="H7497" s="187"/>
      <c r="I7497" s="203"/>
      <c r="J7497" s="202"/>
      <c r="K7497" s="202"/>
      <c r="L7497" s="202"/>
      <c r="M7497" s="202"/>
      <c r="N7497" s="202"/>
      <c r="O7497" s="201"/>
      <c r="P7497" s="159"/>
      <c r="Q7497" s="206"/>
      <c r="R7497" s="50"/>
      <c r="S7497" s="51"/>
      <c r="T7497" s="51"/>
      <c r="U7497" s="52"/>
      <c r="V7497" s="52"/>
      <c r="W7497" s="52"/>
      <c r="X7497" s="53"/>
      <c r="Y7497" s="52"/>
      <c r="Z7497" s="54"/>
      <c r="AA7497" s="22"/>
      <c r="AB7497" s="22"/>
      <c r="AC7497" s="22"/>
      <c r="AD7497" s="22"/>
      <c r="AE7497" s="22"/>
      <c r="AF7497" s="22"/>
      <c r="AG7497" s="22"/>
    </row>
    <row r="7498" spans="1:33" s="11" customFormat="1" ht="26.1" customHeight="1">
      <c r="A7498" s="45"/>
      <c r="B7498" s="45"/>
      <c r="C7498" s="45"/>
      <c r="D7498" s="46"/>
      <c r="E7498" s="46"/>
      <c r="F7498" s="46"/>
      <c r="G7498" s="63" t="str">
        <f>IF(H7498="","",COUNTA($H$5:H7498))</f>
        <v/>
      </c>
      <c r="H7498" s="187"/>
      <c r="I7498" s="203"/>
      <c r="J7498" s="202"/>
      <c r="K7498" s="202"/>
      <c r="L7498" s="202"/>
      <c r="M7498" s="202"/>
      <c r="N7498" s="202"/>
      <c r="O7498" s="201"/>
      <c r="P7498" s="159"/>
      <c r="Q7498" s="206"/>
      <c r="R7498" s="50"/>
      <c r="S7498" s="51"/>
      <c r="T7498" s="51"/>
      <c r="U7498" s="52"/>
      <c r="V7498" s="52"/>
      <c r="W7498" s="52"/>
      <c r="X7498" s="53"/>
      <c r="Y7498" s="52"/>
      <c r="Z7498" s="54"/>
      <c r="AA7498" s="22"/>
      <c r="AB7498" s="22"/>
      <c r="AC7498" s="22"/>
      <c r="AD7498" s="22"/>
      <c r="AE7498" s="22"/>
      <c r="AF7498" s="22"/>
      <c r="AG7498" s="22"/>
    </row>
    <row r="7499" spans="1:33" s="11" customFormat="1" ht="26.1" customHeight="1">
      <c r="A7499" s="45"/>
      <c r="B7499" s="45"/>
      <c r="C7499" s="45"/>
      <c r="D7499" s="46"/>
      <c r="E7499" s="46"/>
      <c r="F7499" s="46"/>
      <c r="G7499" s="63" t="str">
        <f>IF(H7499="","",COUNTA($H$5:H7499))</f>
        <v/>
      </c>
      <c r="H7499" s="187"/>
      <c r="I7499" s="203"/>
      <c r="J7499" s="202"/>
      <c r="K7499" s="202"/>
      <c r="L7499" s="202"/>
      <c r="M7499" s="202"/>
      <c r="N7499" s="202"/>
      <c r="O7499" s="201"/>
      <c r="P7499" s="159"/>
      <c r="Q7499" s="206"/>
      <c r="R7499" s="50"/>
      <c r="S7499" s="51"/>
      <c r="T7499" s="51"/>
      <c r="U7499" s="52"/>
      <c r="V7499" s="52"/>
      <c r="W7499" s="52"/>
      <c r="X7499" s="53"/>
      <c r="Y7499" s="52"/>
      <c r="Z7499" s="54"/>
      <c r="AA7499" s="22"/>
      <c r="AB7499" s="22"/>
      <c r="AC7499" s="22"/>
      <c r="AD7499" s="22"/>
      <c r="AE7499" s="22"/>
      <c r="AF7499" s="22"/>
      <c r="AG7499" s="22"/>
    </row>
    <row r="7500" spans="1:33" s="11" customFormat="1" ht="26.1" customHeight="1">
      <c r="A7500" s="45"/>
      <c r="B7500" s="45"/>
      <c r="C7500" s="45"/>
      <c r="D7500" s="46"/>
      <c r="E7500" s="46"/>
      <c r="F7500" s="46"/>
      <c r="G7500" s="63" t="str">
        <f>IF(H7500="","",COUNTA($H$5:H7500))</f>
        <v/>
      </c>
      <c r="H7500" s="187"/>
      <c r="I7500" s="203"/>
      <c r="J7500" s="202"/>
      <c r="K7500" s="202"/>
      <c r="L7500" s="202"/>
      <c r="M7500" s="202"/>
      <c r="N7500" s="202"/>
      <c r="O7500" s="201"/>
      <c r="P7500" s="159"/>
      <c r="Q7500" s="206"/>
      <c r="R7500" s="50"/>
      <c r="S7500" s="51"/>
      <c r="T7500" s="51"/>
      <c r="U7500" s="52"/>
      <c r="V7500" s="52"/>
      <c r="W7500" s="52"/>
      <c r="X7500" s="53"/>
      <c r="Y7500" s="52"/>
      <c r="Z7500" s="54"/>
      <c r="AA7500" s="22"/>
      <c r="AB7500" s="22"/>
      <c r="AC7500" s="22"/>
      <c r="AD7500" s="22"/>
      <c r="AE7500" s="22"/>
      <c r="AF7500" s="22"/>
      <c r="AG7500" s="22"/>
    </row>
    <row r="7501" spans="1:33" s="11" customFormat="1" ht="26.1" customHeight="1">
      <c r="A7501" s="45"/>
      <c r="B7501" s="45"/>
      <c r="C7501" s="45"/>
      <c r="D7501" s="46"/>
      <c r="E7501" s="46"/>
      <c r="F7501" s="46"/>
      <c r="G7501" s="63" t="str">
        <f>IF(H7501="","",COUNTA($H$5:H7501))</f>
        <v/>
      </c>
      <c r="H7501" s="187"/>
      <c r="I7501" s="203"/>
      <c r="J7501" s="202"/>
      <c r="K7501" s="202"/>
      <c r="L7501" s="202"/>
      <c r="M7501" s="202"/>
      <c r="N7501" s="202"/>
      <c r="O7501" s="201"/>
      <c r="P7501" s="159"/>
      <c r="Q7501" s="206"/>
      <c r="R7501" s="50"/>
      <c r="S7501" s="51"/>
      <c r="T7501" s="51"/>
      <c r="U7501" s="52"/>
      <c r="V7501" s="52"/>
      <c r="W7501" s="52"/>
      <c r="X7501" s="53"/>
      <c r="Y7501" s="52"/>
      <c r="Z7501" s="54"/>
      <c r="AA7501" s="22"/>
      <c r="AB7501" s="22"/>
      <c r="AC7501" s="22"/>
      <c r="AD7501" s="22"/>
      <c r="AE7501" s="22"/>
      <c r="AF7501" s="22"/>
      <c r="AG7501" s="22"/>
    </row>
    <row r="7502" spans="1:33" s="11" customFormat="1" ht="26.1" customHeight="1">
      <c r="A7502" s="45"/>
      <c r="B7502" s="45"/>
      <c r="C7502" s="45"/>
      <c r="D7502" s="46"/>
      <c r="E7502" s="46"/>
      <c r="F7502" s="46"/>
      <c r="G7502" s="63" t="str">
        <f>IF(H7502="","",COUNTA($H$5:H7502))</f>
        <v/>
      </c>
      <c r="H7502" s="187"/>
      <c r="I7502" s="203"/>
      <c r="J7502" s="202"/>
      <c r="K7502" s="202"/>
      <c r="L7502" s="202"/>
      <c r="M7502" s="202"/>
      <c r="N7502" s="202"/>
      <c r="O7502" s="201"/>
      <c r="P7502" s="159"/>
      <c r="Q7502" s="206"/>
      <c r="R7502" s="50"/>
      <c r="S7502" s="51"/>
      <c r="T7502" s="51"/>
      <c r="U7502" s="52"/>
      <c r="V7502" s="52"/>
      <c r="W7502" s="52"/>
      <c r="X7502" s="53"/>
      <c r="Y7502" s="52"/>
      <c r="Z7502" s="54"/>
      <c r="AA7502" s="22"/>
      <c r="AB7502" s="22"/>
      <c r="AC7502" s="22"/>
      <c r="AD7502" s="22"/>
      <c r="AE7502" s="22"/>
      <c r="AF7502" s="22"/>
      <c r="AG7502" s="22"/>
    </row>
    <row r="7503" spans="1:33" s="11" customFormat="1" ht="26.1" customHeight="1">
      <c r="A7503" s="45"/>
      <c r="B7503" s="45"/>
      <c r="C7503" s="45"/>
      <c r="D7503" s="46"/>
      <c r="E7503" s="46"/>
      <c r="F7503" s="46"/>
      <c r="G7503" s="63" t="str">
        <f>IF(H7503="","",COUNTA($H$5:H7503))</f>
        <v/>
      </c>
      <c r="H7503" s="187"/>
      <c r="I7503" s="203"/>
      <c r="J7503" s="202"/>
      <c r="K7503" s="202"/>
      <c r="L7503" s="202"/>
      <c r="M7503" s="202"/>
      <c r="N7503" s="202"/>
      <c r="O7503" s="201"/>
      <c r="P7503" s="159"/>
      <c r="Q7503" s="206"/>
      <c r="R7503" s="50"/>
      <c r="S7503" s="51"/>
      <c r="T7503" s="51"/>
      <c r="U7503" s="52"/>
      <c r="V7503" s="52"/>
      <c r="W7503" s="52"/>
      <c r="X7503" s="53"/>
      <c r="Y7503" s="52"/>
      <c r="Z7503" s="54"/>
      <c r="AA7503" s="22"/>
      <c r="AB7503" s="22"/>
      <c r="AC7503" s="22"/>
      <c r="AD7503" s="22"/>
      <c r="AE7503" s="22"/>
      <c r="AF7503" s="22"/>
      <c r="AG7503" s="22"/>
    </row>
    <row r="7504" spans="1:33" s="11" customFormat="1" ht="26.1" customHeight="1">
      <c r="A7504" s="45"/>
      <c r="B7504" s="45"/>
      <c r="C7504" s="45"/>
      <c r="D7504" s="46"/>
      <c r="E7504" s="46"/>
      <c r="F7504" s="46"/>
      <c r="G7504" s="63" t="str">
        <f>IF(H7504="","",COUNTA($H$5:H7504))</f>
        <v/>
      </c>
      <c r="H7504" s="187"/>
      <c r="I7504" s="203"/>
      <c r="J7504" s="202"/>
      <c r="K7504" s="202"/>
      <c r="L7504" s="202"/>
      <c r="M7504" s="202"/>
      <c r="N7504" s="202"/>
      <c r="O7504" s="201"/>
      <c r="P7504" s="159"/>
      <c r="Q7504" s="206"/>
      <c r="R7504" s="50"/>
      <c r="S7504" s="51"/>
      <c r="T7504" s="51"/>
      <c r="U7504" s="52"/>
      <c r="V7504" s="52"/>
      <c r="W7504" s="52"/>
      <c r="X7504" s="53"/>
      <c r="Y7504" s="52"/>
      <c r="Z7504" s="54"/>
      <c r="AA7504" s="22"/>
      <c r="AB7504" s="22"/>
      <c r="AC7504" s="22"/>
      <c r="AD7504" s="22"/>
      <c r="AE7504" s="22"/>
      <c r="AF7504" s="22"/>
      <c r="AG7504" s="22"/>
    </row>
    <row r="7505" spans="1:33" s="11" customFormat="1" ht="26.1" customHeight="1">
      <c r="A7505" s="45"/>
      <c r="B7505" s="45"/>
      <c r="C7505" s="45"/>
      <c r="D7505" s="46"/>
      <c r="E7505" s="46"/>
      <c r="F7505" s="46"/>
      <c r="G7505" s="63" t="str">
        <f>IF(H7505="","",COUNTA($H$5:H7505))</f>
        <v/>
      </c>
      <c r="H7505" s="187"/>
      <c r="I7505" s="203"/>
      <c r="J7505" s="202"/>
      <c r="K7505" s="202"/>
      <c r="L7505" s="202"/>
      <c r="M7505" s="202"/>
      <c r="N7505" s="202"/>
      <c r="O7505" s="201"/>
      <c r="P7505" s="159"/>
      <c r="Q7505" s="206"/>
      <c r="R7505" s="50"/>
      <c r="S7505" s="51"/>
      <c r="T7505" s="51"/>
      <c r="U7505" s="52"/>
      <c r="V7505" s="52"/>
      <c r="W7505" s="52"/>
      <c r="X7505" s="53"/>
      <c r="Y7505" s="52"/>
      <c r="Z7505" s="54"/>
      <c r="AA7505" s="22"/>
      <c r="AB7505" s="22"/>
      <c r="AC7505" s="22"/>
      <c r="AD7505" s="22"/>
      <c r="AE7505" s="22"/>
      <c r="AF7505" s="22"/>
      <c r="AG7505" s="22"/>
    </row>
    <row r="7506" spans="1:33" s="11" customFormat="1" ht="26.1" customHeight="1">
      <c r="A7506" s="45"/>
      <c r="B7506" s="45"/>
      <c r="C7506" s="45"/>
      <c r="D7506" s="46"/>
      <c r="E7506" s="46"/>
      <c r="F7506" s="46"/>
      <c r="G7506" s="63" t="str">
        <f>IF(H7506="","",COUNTA($H$5:H7506))</f>
        <v/>
      </c>
      <c r="H7506" s="187"/>
      <c r="I7506" s="203"/>
      <c r="J7506" s="202"/>
      <c r="K7506" s="202"/>
      <c r="L7506" s="202"/>
      <c r="M7506" s="202"/>
      <c r="N7506" s="202"/>
      <c r="O7506" s="201"/>
      <c r="P7506" s="159"/>
      <c r="Q7506" s="206"/>
      <c r="R7506" s="50"/>
      <c r="S7506" s="51"/>
      <c r="T7506" s="51"/>
      <c r="U7506" s="52"/>
      <c r="V7506" s="52"/>
      <c r="W7506" s="52"/>
      <c r="X7506" s="53"/>
      <c r="Y7506" s="52"/>
      <c r="Z7506" s="54"/>
      <c r="AA7506" s="22"/>
      <c r="AB7506" s="22"/>
      <c r="AC7506" s="22"/>
      <c r="AD7506" s="22"/>
      <c r="AE7506" s="22"/>
      <c r="AF7506" s="22"/>
      <c r="AG7506" s="22"/>
    </row>
    <row r="7507" spans="1:33" s="11" customFormat="1" ht="26.1" customHeight="1">
      <c r="A7507" s="45"/>
      <c r="B7507" s="45"/>
      <c r="C7507" s="45"/>
      <c r="D7507" s="46"/>
      <c r="E7507" s="46"/>
      <c r="F7507" s="46"/>
      <c r="G7507" s="63" t="str">
        <f>IF(H7507="","",COUNTA($H$5:H7507))</f>
        <v/>
      </c>
      <c r="H7507" s="187"/>
      <c r="I7507" s="203"/>
      <c r="J7507" s="202"/>
      <c r="K7507" s="202"/>
      <c r="L7507" s="202"/>
      <c r="M7507" s="202"/>
      <c r="N7507" s="202"/>
      <c r="O7507" s="201"/>
      <c r="P7507" s="159"/>
      <c r="Q7507" s="206"/>
      <c r="R7507" s="50"/>
      <c r="S7507" s="51"/>
      <c r="T7507" s="51"/>
      <c r="U7507" s="52"/>
      <c r="V7507" s="52"/>
      <c r="W7507" s="52"/>
      <c r="X7507" s="53"/>
      <c r="Y7507" s="52"/>
      <c r="Z7507" s="54"/>
      <c r="AA7507" s="22"/>
      <c r="AB7507" s="22"/>
      <c r="AC7507" s="22"/>
      <c r="AD7507" s="22"/>
      <c r="AE7507" s="22"/>
      <c r="AF7507" s="22"/>
      <c r="AG7507" s="22"/>
    </row>
    <row r="7508" spans="1:33" s="11" customFormat="1" ht="26.1" customHeight="1">
      <c r="A7508" s="45"/>
      <c r="B7508" s="45"/>
      <c r="C7508" s="45"/>
      <c r="D7508" s="46"/>
      <c r="E7508" s="46"/>
      <c r="F7508" s="46"/>
      <c r="G7508" s="63" t="str">
        <f>IF(H7508="","",COUNTA($H$5:H7508))</f>
        <v/>
      </c>
      <c r="H7508" s="187"/>
      <c r="I7508" s="203"/>
      <c r="J7508" s="202"/>
      <c r="K7508" s="202"/>
      <c r="L7508" s="202"/>
      <c r="M7508" s="202"/>
      <c r="N7508" s="202"/>
      <c r="O7508" s="201"/>
      <c r="P7508" s="159"/>
      <c r="Q7508" s="206"/>
      <c r="R7508" s="50"/>
      <c r="S7508" s="51"/>
      <c r="T7508" s="51"/>
      <c r="U7508" s="52"/>
      <c r="V7508" s="52"/>
      <c r="W7508" s="52"/>
      <c r="X7508" s="53"/>
      <c r="Y7508" s="52"/>
      <c r="Z7508" s="54"/>
      <c r="AA7508" s="22"/>
      <c r="AB7508" s="22"/>
      <c r="AC7508" s="22"/>
      <c r="AD7508" s="22"/>
      <c r="AE7508" s="22"/>
      <c r="AF7508" s="22"/>
      <c r="AG7508" s="22"/>
    </row>
    <row r="7509" spans="1:33" s="11" customFormat="1" ht="26.1" customHeight="1">
      <c r="A7509" s="45"/>
      <c r="B7509" s="45"/>
      <c r="C7509" s="45"/>
      <c r="D7509" s="46"/>
      <c r="E7509" s="46"/>
      <c r="F7509" s="46"/>
      <c r="G7509" s="63" t="str">
        <f>IF(H7509="","",COUNTA($H$5:H7509))</f>
        <v/>
      </c>
      <c r="H7509" s="187"/>
      <c r="I7509" s="203"/>
      <c r="J7509" s="202"/>
      <c r="K7509" s="202"/>
      <c r="L7509" s="202"/>
      <c r="M7509" s="202"/>
      <c r="N7509" s="202"/>
      <c r="O7509" s="201"/>
      <c r="P7509" s="159"/>
      <c r="Q7509" s="206"/>
      <c r="R7509" s="50"/>
      <c r="S7509" s="51"/>
      <c r="T7509" s="51"/>
      <c r="U7509" s="52"/>
      <c r="V7509" s="52"/>
      <c r="W7509" s="52"/>
      <c r="X7509" s="53"/>
      <c r="Y7509" s="52"/>
      <c r="Z7509" s="54"/>
      <c r="AA7509" s="22"/>
      <c r="AB7509" s="22"/>
      <c r="AC7509" s="22"/>
      <c r="AD7509" s="22"/>
      <c r="AE7509" s="22"/>
      <c r="AF7509" s="22"/>
      <c r="AG7509" s="22"/>
    </row>
    <row r="7510" spans="1:33" s="11" customFormat="1" ht="26.1" customHeight="1">
      <c r="A7510" s="45"/>
      <c r="B7510" s="45"/>
      <c r="C7510" s="45"/>
      <c r="D7510" s="46"/>
      <c r="E7510" s="46"/>
      <c r="F7510" s="46"/>
      <c r="G7510" s="63" t="str">
        <f>IF(H7510="","",COUNTA($H$5:H7510))</f>
        <v/>
      </c>
      <c r="H7510" s="187"/>
      <c r="I7510" s="203"/>
      <c r="J7510" s="202"/>
      <c r="K7510" s="202"/>
      <c r="L7510" s="202"/>
      <c r="M7510" s="202"/>
      <c r="N7510" s="202"/>
      <c r="O7510" s="201"/>
      <c r="P7510" s="159"/>
      <c r="Q7510" s="206"/>
      <c r="R7510" s="50"/>
      <c r="S7510" s="51"/>
      <c r="T7510" s="51"/>
      <c r="U7510" s="52"/>
      <c r="V7510" s="52"/>
      <c r="W7510" s="52"/>
      <c r="X7510" s="53"/>
      <c r="Y7510" s="52"/>
      <c r="Z7510" s="54"/>
      <c r="AA7510" s="22"/>
      <c r="AB7510" s="22"/>
      <c r="AC7510" s="22"/>
      <c r="AD7510" s="22"/>
      <c r="AE7510" s="22"/>
      <c r="AF7510" s="22"/>
      <c r="AG7510" s="22"/>
    </row>
    <row r="7511" spans="1:33" s="11" customFormat="1" ht="26.1" customHeight="1">
      <c r="A7511" s="45"/>
      <c r="B7511" s="45"/>
      <c r="C7511" s="45"/>
      <c r="D7511" s="46"/>
      <c r="E7511" s="46"/>
      <c r="F7511" s="46"/>
      <c r="G7511" s="63" t="str">
        <f>IF(H7511="","",COUNTA($H$5:H7511))</f>
        <v/>
      </c>
      <c r="H7511" s="187"/>
      <c r="I7511" s="203"/>
      <c r="J7511" s="202"/>
      <c r="K7511" s="202"/>
      <c r="L7511" s="202"/>
      <c r="M7511" s="202"/>
      <c r="N7511" s="202"/>
      <c r="O7511" s="201"/>
      <c r="P7511" s="159"/>
      <c r="Q7511" s="206"/>
      <c r="R7511" s="50"/>
      <c r="S7511" s="51"/>
      <c r="T7511" s="51"/>
      <c r="U7511" s="52"/>
      <c r="V7511" s="52"/>
      <c r="W7511" s="52"/>
      <c r="X7511" s="53"/>
      <c r="Y7511" s="52"/>
      <c r="Z7511" s="54"/>
      <c r="AA7511" s="22"/>
      <c r="AB7511" s="22"/>
      <c r="AC7511" s="22"/>
      <c r="AD7511" s="22"/>
      <c r="AE7511" s="22"/>
      <c r="AF7511" s="22"/>
      <c r="AG7511" s="22"/>
    </row>
    <row r="7512" spans="1:33" s="11" customFormat="1" ht="26.1" customHeight="1">
      <c r="A7512" s="45"/>
      <c r="B7512" s="45"/>
      <c r="C7512" s="45"/>
      <c r="D7512" s="46"/>
      <c r="E7512" s="46"/>
      <c r="F7512" s="46"/>
      <c r="G7512" s="63" t="str">
        <f>IF(H7512="","",COUNTA($H$5:H7512))</f>
        <v/>
      </c>
      <c r="H7512" s="187"/>
      <c r="I7512" s="203"/>
      <c r="J7512" s="202"/>
      <c r="K7512" s="202"/>
      <c r="L7512" s="202"/>
      <c r="M7512" s="202"/>
      <c r="N7512" s="202"/>
      <c r="O7512" s="201"/>
      <c r="P7512" s="159"/>
      <c r="Q7512" s="206"/>
      <c r="R7512" s="50"/>
      <c r="S7512" s="51"/>
      <c r="T7512" s="51"/>
      <c r="U7512" s="52"/>
      <c r="V7512" s="52"/>
      <c r="W7512" s="52"/>
      <c r="X7512" s="53"/>
      <c r="Y7512" s="52"/>
      <c r="Z7512" s="54"/>
      <c r="AA7512" s="22"/>
      <c r="AB7512" s="22"/>
      <c r="AC7512" s="22"/>
      <c r="AD7512" s="22"/>
      <c r="AE7512" s="22"/>
      <c r="AF7512" s="22"/>
      <c r="AG7512" s="22"/>
    </row>
    <row r="7513" spans="1:33" s="11" customFormat="1" ht="26.1" customHeight="1">
      <c r="A7513" s="45"/>
      <c r="B7513" s="45"/>
      <c r="C7513" s="45"/>
      <c r="D7513" s="46"/>
      <c r="E7513" s="46"/>
      <c r="F7513" s="46"/>
      <c r="G7513" s="63" t="str">
        <f>IF(H7513="","",COUNTA($H$5:H7513))</f>
        <v/>
      </c>
      <c r="H7513" s="187"/>
      <c r="I7513" s="203"/>
      <c r="J7513" s="202"/>
      <c r="K7513" s="202"/>
      <c r="L7513" s="202"/>
      <c r="M7513" s="202"/>
      <c r="N7513" s="202"/>
      <c r="O7513" s="201"/>
      <c r="P7513" s="159"/>
      <c r="Q7513" s="206"/>
      <c r="R7513" s="50"/>
      <c r="S7513" s="51"/>
      <c r="T7513" s="51"/>
      <c r="U7513" s="52"/>
      <c r="V7513" s="52"/>
      <c r="W7513" s="52"/>
      <c r="X7513" s="53"/>
      <c r="Y7513" s="52"/>
      <c r="Z7513" s="54"/>
      <c r="AA7513" s="22"/>
      <c r="AB7513" s="22"/>
      <c r="AC7513" s="22"/>
      <c r="AD7513" s="22"/>
      <c r="AE7513" s="22"/>
      <c r="AF7513" s="22"/>
      <c r="AG7513" s="22"/>
    </row>
    <row r="7514" spans="1:33" s="11" customFormat="1" ht="26.1" customHeight="1">
      <c r="A7514" s="45"/>
      <c r="B7514" s="45"/>
      <c r="C7514" s="45"/>
      <c r="D7514" s="46"/>
      <c r="E7514" s="46"/>
      <c r="F7514" s="46"/>
      <c r="G7514" s="63" t="str">
        <f>IF(H7514="","",COUNTA($H$5:H7514))</f>
        <v/>
      </c>
      <c r="H7514" s="187"/>
      <c r="I7514" s="203"/>
      <c r="J7514" s="202"/>
      <c r="K7514" s="202"/>
      <c r="L7514" s="202"/>
      <c r="M7514" s="202"/>
      <c r="N7514" s="202"/>
      <c r="O7514" s="201"/>
      <c r="P7514" s="159"/>
      <c r="Q7514" s="206"/>
      <c r="R7514" s="50"/>
      <c r="S7514" s="51"/>
      <c r="T7514" s="51"/>
      <c r="U7514" s="52"/>
      <c r="V7514" s="52"/>
      <c r="W7514" s="52"/>
      <c r="X7514" s="53"/>
      <c r="Y7514" s="52"/>
      <c r="Z7514" s="54"/>
      <c r="AA7514" s="22"/>
      <c r="AB7514" s="22"/>
      <c r="AC7514" s="22"/>
      <c r="AD7514" s="22"/>
      <c r="AE7514" s="22"/>
      <c r="AF7514" s="22"/>
      <c r="AG7514" s="22"/>
    </row>
    <row r="7515" spans="1:33" s="11" customFormat="1" ht="26.1" customHeight="1">
      <c r="A7515" s="45"/>
      <c r="B7515" s="45"/>
      <c r="C7515" s="45"/>
      <c r="D7515" s="46"/>
      <c r="E7515" s="46"/>
      <c r="F7515" s="46"/>
      <c r="G7515" s="63" t="str">
        <f>IF(H7515="","",COUNTA($H$5:H7515))</f>
        <v/>
      </c>
      <c r="H7515" s="187"/>
      <c r="I7515" s="203"/>
      <c r="J7515" s="202"/>
      <c r="K7515" s="202"/>
      <c r="L7515" s="202"/>
      <c r="M7515" s="202"/>
      <c r="N7515" s="202"/>
      <c r="O7515" s="201"/>
      <c r="P7515" s="159"/>
      <c r="Q7515" s="206"/>
      <c r="R7515" s="50"/>
      <c r="S7515" s="51"/>
      <c r="T7515" s="51"/>
      <c r="U7515" s="52"/>
      <c r="V7515" s="52"/>
      <c r="W7515" s="52"/>
      <c r="X7515" s="53"/>
      <c r="Y7515" s="52"/>
      <c r="Z7515" s="54"/>
      <c r="AA7515" s="22"/>
      <c r="AB7515" s="22"/>
      <c r="AC7515" s="22"/>
      <c r="AD7515" s="22"/>
      <c r="AE7515" s="22"/>
      <c r="AF7515" s="22"/>
      <c r="AG7515" s="22"/>
    </row>
    <row r="7516" spans="1:33" s="11" customFormat="1" ht="26.1" customHeight="1">
      <c r="A7516" s="45"/>
      <c r="B7516" s="45"/>
      <c r="C7516" s="45"/>
      <c r="D7516" s="46"/>
      <c r="E7516" s="46"/>
      <c r="F7516" s="46"/>
      <c r="G7516" s="63" t="str">
        <f>IF(H7516="","",COUNTA($H$5:H7516))</f>
        <v/>
      </c>
      <c r="H7516" s="187"/>
      <c r="I7516" s="203"/>
      <c r="J7516" s="202"/>
      <c r="K7516" s="202"/>
      <c r="L7516" s="202"/>
      <c r="M7516" s="202"/>
      <c r="N7516" s="202"/>
      <c r="O7516" s="201"/>
      <c r="P7516" s="159"/>
      <c r="Q7516" s="206"/>
      <c r="R7516" s="50"/>
      <c r="S7516" s="51"/>
      <c r="T7516" s="51"/>
      <c r="U7516" s="52"/>
      <c r="V7516" s="52"/>
      <c r="W7516" s="52"/>
      <c r="X7516" s="53"/>
      <c r="Y7516" s="52"/>
      <c r="Z7516" s="54"/>
      <c r="AA7516" s="22"/>
      <c r="AB7516" s="22"/>
      <c r="AC7516" s="22"/>
      <c r="AD7516" s="22"/>
      <c r="AE7516" s="22"/>
      <c r="AF7516" s="22"/>
      <c r="AG7516" s="22"/>
    </row>
    <row r="7517" spans="1:33" s="11" customFormat="1" ht="26.1" customHeight="1">
      <c r="A7517" s="45"/>
      <c r="B7517" s="45"/>
      <c r="C7517" s="45"/>
      <c r="D7517" s="46"/>
      <c r="E7517" s="46"/>
      <c r="F7517" s="46"/>
      <c r="G7517" s="63" t="str">
        <f>IF(H7517="","",COUNTA($H$5:H7517))</f>
        <v/>
      </c>
      <c r="H7517" s="187"/>
      <c r="I7517" s="203"/>
      <c r="J7517" s="202"/>
      <c r="K7517" s="202"/>
      <c r="L7517" s="202"/>
      <c r="M7517" s="202"/>
      <c r="N7517" s="202"/>
      <c r="O7517" s="201"/>
      <c r="P7517" s="159"/>
      <c r="Q7517" s="206"/>
      <c r="R7517" s="50"/>
      <c r="S7517" s="51"/>
      <c r="T7517" s="51"/>
      <c r="U7517" s="52"/>
      <c r="V7517" s="52"/>
      <c r="W7517" s="52"/>
      <c r="X7517" s="53"/>
      <c r="Y7517" s="52"/>
      <c r="Z7517" s="54"/>
      <c r="AA7517" s="22"/>
      <c r="AB7517" s="22"/>
      <c r="AC7517" s="22"/>
      <c r="AD7517" s="22"/>
      <c r="AE7517" s="22"/>
      <c r="AF7517" s="22"/>
      <c r="AG7517" s="22"/>
    </row>
    <row r="7518" spans="1:33" s="11" customFormat="1" ht="26.1" customHeight="1">
      <c r="A7518" s="45"/>
      <c r="B7518" s="45"/>
      <c r="C7518" s="45"/>
      <c r="D7518" s="46"/>
      <c r="E7518" s="46"/>
      <c r="F7518" s="46"/>
      <c r="G7518" s="63" t="str">
        <f>IF(H7518="","",COUNTA($H$5:H7518))</f>
        <v/>
      </c>
      <c r="H7518" s="187"/>
      <c r="I7518" s="203"/>
      <c r="J7518" s="202"/>
      <c r="K7518" s="202"/>
      <c r="L7518" s="202"/>
      <c r="M7518" s="202"/>
      <c r="N7518" s="202"/>
      <c r="O7518" s="201"/>
      <c r="P7518" s="159"/>
      <c r="Q7518" s="206"/>
      <c r="R7518" s="50"/>
      <c r="S7518" s="51"/>
      <c r="T7518" s="51"/>
      <c r="U7518" s="52"/>
      <c r="V7518" s="52"/>
      <c r="W7518" s="52"/>
      <c r="X7518" s="53"/>
      <c r="Y7518" s="52"/>
      <c r="Z7518" s="54"/>
      <c r="AA7518" s="22"/>
      <c r="AB7518" s="22"/>
      <c r="AC7518" s="22"/>
      <c r="AD7518" s="22"/>
      <c r="AE7518" s="22"/>
      <c r="AF7518" s="22"/>
      <c r="AG7518" s="22"/>
    </row>
    <row r="7519" spans="1:33" s="11" customFormat="1" ht="26.1" customHeight="1">
      <c r="A7519" s="45"/>
      <c r="B7519" s="45"/>
      <c r="C7519" s="45"/>
      <c r="D7519" s="46"/>
      <c r="E7519" s="46"/>
      <c r="F7519" s="46"/>
      <c r="G7519" s="63" t="str">
        <f>IF(H7519="","",COUNTA($H$5:H7519))</f>
        <v/>
      </c>
      <c r="H7519" s="187"/>
      <c r="I7519" s="203"/>
      <c r="J7519" s="202"/>
      <c r="K7519" s="202"/>
      <c r="L7519" s="202"/>
      <c r="M7519" s="202"/>
      <c r="N7519" s="202"/>
      <c r="O7519" s="201"/>
      <c r="P7519" s="159"/>
      <c r="Q7519" s="206"/>
      <c r="R7519" s="50"/>
      <c r="S7519" s="51"/>
      <c r="T7519" s="51"/>
      <c r="U7519" s="52"/>
      <c r="V7519" s="52"/>
      <c r="W7519" s="52"/>
      <c r="X7519" s="53"/>
      <c r="Y7519" s="52"/>
      <c r="Z7519" s="54"/>
      <c r="AA7519" s="22"/>
      <c r="AB7519" s="22"/>
      <c r="AC7519" s="22"/>
      <c r="AD7519" s="22"/>
      <c r="AE7519" s="22"/>
      <c r="AF7519" s="22"/>
      <c r="AG7519" s="22"/>
    </row>
    <row r="7520" spans="1:33" s="11" customFormat="1" ht="26.1" customHeight="1">
      <c r="A7520" s="45"/>
      <c r="B7520" s="45"/>
      <c r="C7520" s="45"/>
      <c r="D7520" s="46"/>
      <c r="E7520" s="46"/>
      <c r="F7520" s="46"/>
      <c r="G7520" s="63" t="str">
        <f>IF(H7520="","",COUNTA($H$5:H7520))</f>
        <v/>
      </c>
      <c r="H7520" s="187"/>
      <c r="I7520" s="203"/>
      <c r="J7520" s="202"/>
      <c r="K7520" s="202"/>
      <c r="L7520" s="202"/>
      <c r="M7520" s="202"/>
      <c r="N7520" s="202"/>
      <c r="O7520" s="201"/>
      <c r="P7520" s="159"/>
      <c r="Q7520" s="206"/>
      <c r="R7520" s="50"/>
      <c r="S7520" s="51"/>
      <c r="T7520" s="51"/>
      <c r="U7520" s="52"/>
      <c r="V7520" s="52"/>
      <c r="W7520" s="52"/>
      <c r="X7520" s="53"/>
      <c r="Y7520" s="52"/>
      <c r="Z7520" s="54"/>
      <c r="AA7520" s="22"/>
      <c r="AB7520" s="22"/>
      <c r="AC7520" s="22"/>
      <c r="AD7520" s="22"/>
      <c r="AE7520" s="22"/>
      <c r="AF7520" s="22"/>
      <c r="AG7520" s="22"/>
    </row>
    <row r="7521" spans="1:33" s="11" customFormat="1" ht="26.1" customHeight="1">
      <c r="A7521" s="45"/>
      <c r="B7521" s="45"/>
      <c r="C7521" s="45"/>
      <c r="D7521" s="46"/>
      <c r="E7521" s="46"/>
      <c r="F7521" s="46"/>
      <c r="G7521" s="63" t="str">
        <f>IF(H7521="","",COUNTA($H$5:H7521))</f>
        <v/>
      </c>
      <c r="H7521" s="187"/>
      <c r="I7521" s="203"/>
      <c r="J7521" s="202"/>
      <c r="K7521" s="202"/>
      <c r="L7521" s="202"/>
      <c r="M7521" s="202"/>
      <c r="N7521" s="202"/>
      <c r="O7521" s="201"/>
      <c r="P7521" s="159"/>
      <c r="Q7521" s="206"/>
      <c r="R7521" s="50"/>
      <c r="S7521" s="51"/>
      <c r="T7521" s="51"/>
      <c r="U7521" s="52"/>
      <c r="V7521" s="52"/>
      <c r="W7521" s="52"/>
      <c r="X7521" s="53"/>
      <c r="Y7521" s="52"/>
      <c r="Z7521" s="54"/>
      <c r="AA7521" s="22"/>
      <c r="AB7521" s="22"/>
      <c r="AC7521" s="22"/>
      <c r="AD7521" s="22"/>
      <c r="AE7521" s="22"/>
      <c r="AF7521" s="22"/>
      <c r="AG7521" s="22"/>
    </row>
    <row r="7522" spans="1:33" s="11" customFormat="1" ht="26.1" customHeight="1">
      <c r="A7522" s="45"/>
      <c r="B7522" s="45"/>
      <c r="C7522" s="45"/>
      <c r="D7522" s="46"/>
      <c r="E7522" s="46"/>
      <c r="F7522" s="46"/>
      <c r="G7522" s="63" t="str">
        <f>IF(H7522="","",COUNTA($H$5:H7522))</f>
        <v/>
      </c>
      <c r="H7522" s="187"/>
      <c r="I7522" s="203"/>
      <c r="J7522" s="202"/>
      <c r="K7522" s="202"/>
      <c r="L7522" s="202"/>
      <c r="M7522" s="202"/>
      <c r="N7522" s="202"/>
      <c r="O7522" s="201"/>
      <c r="P7522" s="159"/>
      <c r="Q7522" s="206"/>
      <c r="R7522" s="50"/>
      <c r="S7522" s="51"/>
      <c r="T7522" s="51"/>
      <c r="U7522" s="52"/>
      <c r="V7522" s="52"/>
      <c r="W7522" s="52"/>
      <c r="X7522" s="53"/>
      <c r="Y7522" s="52"/>
      <c r="Z7522" s="54"/>
      <c r="AA7522" s="22"/>
      <c r="AB7522" s="22"/>
      <c r="AC7522" s="22"/>
      <c r="AD7522" s="22"/>
      <c r="AE7522" s="22"/>
      <c r="AF7522" s="22"/>
      <c r="AG7522" s="22"/>
    </row>
    <row r="7523" spans="1:33" s="11" customFormat="1" ht="26.1" customHeight="1">
      <c r="A7523" s="45"/>
      <c r="B7523" s="45"/>
      <c r="C7523" s="45"/>
      <c r="D7523" s="46"/>
      <c r="E7523" s="46"/>
      <c r="F7523" s="46"/>
      <c r="G7523" s="63" t="str">
        <f>IF(H7523="","",COUNTA($H$5:H7523))</f>
        <v/>
      </c>
      <c r="H7523" s="187"/>
      <c r="I7523" s="203"/>
      <c r="J7523" s="202"/>
      <c r="K7523" s="202"/>
      <c r="L7523" s="202"/>
      <c r="M7523" s="202"/>
      <c r="N7523" s="202"/>
      <c r="O7523" s="201"/>
      <c r="P7523" s="159"/>
      <c r="Q7523" s="206"/>
      <c r="R7523" s="50"/>
      <c r="S7523" s="51"/>
      <c r="T7523" s="51"/>
      <c r="U7523" s="52"/>
      <c r="V7523" s="52"/>
      <c r="W7523" s="52"/>
      <c r="X7523" s="53"/>
      <c r="Y7523" s="52"/>
      <c r="Z7523" s="54"/>
      <c r="AA7523" s="22"/>
      <c r="AB7523" s="22"/>
      <c r="AC7523" s="22"/>
      <c r="AD7523" s="22"/>
      <c r="AE7523" s="22"/>
      <c r="AF7523" s="22"/>
      <c r="AG7523" s="22"/>
    </row>
    <row r="7524" spans="1:33" s="11" customFormat="1" ht="26.1" customHeight="1">
      <c r="A7524" s="45"/>
      <c r="B7524" s="45"/>
      <c r="C7524" s="45"/>
      <c r="D7524" s="46"/>
      <c r="E7524" s="46"/>
      <c r="F7524" s="46"/>
      <c r="G7524" s="63" t="str">
        <f>IF(H7524="","",COUNTA($H$5:H7524))</f>
        <v/>
      </c>
      <c r="H7524" s="187"/>
      <c r="I7524" s="203"/>
      <c r="J7524" s="202"/>
      <c r="K7524" s="202"/>
      <c r="L7524" s="202"/>
      <c r="M7524" s="202"/>
      <c r="N7524" s="202"/>
      <c r="O7524" s="201"/>
      <c r="P7524" s="159"/>
      <c r="Q7524" s="206"/>
      <c r="R7524" s="50"/>
      <c r="S7524" s="51"/>
      <c r="T7524" s="51"/>
      <c r="U7524" s="52"/>
      <c r="V7524" s="52"/>
      <c r="W7524" s="52"/>
      <c r="X7524" s="53"/>
      <c r="Y7524" s="52"/>
      <c r="Z7524" s="54"/>
      <c r="AA7524" s="22"/>
      <c r="AB7524" s="22"/>
      <c r="AC7524" s="22"/>
      <c r="AD7524" s="22"/>
      <c r="AE7524" s="22"/>
      <c r="AF7524" s="22"/>
      <c r="AG7524" s="22"/>
    </row>
    <row r="7525" spans="1:33" s="11" customFormat="1" ht="26.1" customHeight="1">
      <c r="A7525" s="45"/>
      <c r="B7525" s="45"/>
      <c r="C7525" s="45"/>
      <c r="D7525" s="46"/>
      <c r="E7525" s="46"/>
      <c r="F7525" s="46"/>
      <c r="G7525" s="63" t="str">
        <f>IF(H7525="","",COUNTA($H$5:H7525))</f>
        <v/>
      </c>
      <c r="H7525" s="187"/>
      <c r="I7525" s="203"/>
      <c r="J7525" s="202"/>
      <c r="K7525" s="202"/>
      <c r="L7525" s="202"/>
      <c r="M7525" s="202"/>
      <c r="N7525" s="202"/>
      <c r="O7525" s="201"/>
      <c r="P7525" s="159"/>
      <c r="Q7525" s="206"/>
      <c r="R7525" s="50"/>
      <c r="S7525" s="51"/>
      <c r="T7525" s="51"/>
      <c r="U7525" s="52"/>
      <c r="V7525" s="52"/>
      <c r="W7525" s="52"/>
      <c r="X7525" s="53"/>
      <c r="Y7525" s="52"/>
      <c r="Z7525" s="54"/>
      <c r="AA7525" s="22"/>
      <c r="AB7525" s="22"/>
      <c r="AC7525" s="22"/>
      <c r="AD7525" s="22"/>
      <c r="AE7525" s="22"/>
      <c r="AF7525" s="22"/>
      <c r="AG7525" s="22"/>
    </row>
    <row r="7526" spans="1:33" s="11" customFormat="1" ht="26.1" customHeight="1">
      <c r="A7526" s="45"/>
      <c r="B7526" s="45"/>
      <c r="C7526" s="45"/>
      <c r="D7526" s="46"/>
      <c r="E7526" s="46"/>
      <c r="F7526" s="46"/>
      <c r="G7526" s="63" t="str">
        <f>IF(H7526="","",COUNTA($H$5:H7526))</f>
        <v/>
      </c>
      <c r="H7526" s="187"/>
      <c r="I7526" s="203"/>
      <c r="J7526" s="202"/>
      <c r="K7526" s="202"/>
      <c r="L7526" s="202"/>
      <c r="M7526" s="202"/>
      <c r="N7526" s="202"/>
      <c r="O7526" s="201"/>
      <c r="P7526" s="159"/>
      <c r="Q7526" s="206"/>
      <c r="R7526" s="50"/>
      <c r="S7526" s="51"/>
      <c r="T7526" s="51"/>
      <c r="U7526" s="52"/>
      <c r="V7526" s="52"/>
      <c r="W7526" s="52"/>
      <c r="X7526" s="53"/>
      <c r="Y7526" s="52"/>
      <c r="Z7526" s="54"/>
      <c r="AA7526" s="22"/>
      <c r="AB7526" s="22"/>
      <c r="AC7526" s="22"/>
      <c r="AD7526" s="22"/>
      <c r="AE7526" s="22"/>
      <c r="AF7526" s="22"/>
      <c r="AG7526" s="22"/>
    </row>
    <row r="7527" spans="1:33" s="11" customFormat="1" ht="26.1" customHeight="1">
      <c r="A7527" s="45"/>
      <c r="B7527" s="45"/>
      <c r="C7527" s="45"/>
      <c r="D7527" s="46"/>
      <c r="E7527" s="46"/>
      <c r="F7527" s="46"/>
      <c r="G7527" s="63" t="str">
        <f>IF(H7527="","",COUNTA($H$5:H7527))</f>
        <v/>
      </c>
      <c r="H7527" s="187"/>
      <c r="I7527" s="203"/>
      <c r="J7527" s="202"/>
      <c r="K7527" s="202"/>
      <c r="L7527" s="202"/>
      <c r="M7527" s="202"/>
      <c r="N7527" s="202"/>
      <c r="O7527" s="201"/>
      <c r="P7527" s="159"/>
      <c r="Q7527" s="206"/>
      <c r="R7527" s="50"/>
      <c r="S7527" s="51"/>
      <c r="T7527" s="51"/>
      <c r="U7527" s="52"/>
      <c r="V7527" s="52"/>
      <c r="W7527" s="52"/>
      <c r="X7527" s="53"/>
      <c r="Y7527" s="52"/>
      <c r="Z7527" s="54"/>
      <c r="AA7527" s="22"/>
      <c r="AB7527" s="22"/>
      <c r="AC7527" s="22"/>
      <c r="AD7527" s="22"/>
      <c r="AE7527" s="22"/>
      <c r="AF7527" s="22"/>
      <c r="AG7527" s="22"/>
    </row>
    <row r="7528" spans="1:33" s="11" customFormat="1" ht="26.1" customHeight="1">
      <c r="A7528" s="45"/>
      <c r="B7528" s="45"/>
      <c r="C7528" s="45"/>
      <c r="D7528" s="46"/>
      <c r="E7528" s="46"/>
      <c r="F7528" s="46"/>
      <c r="G7528" s="63" t="str">
        <f>IF(H7528="","",COUNTA($H$5:H7528))</f>
        <v/>
      </c>
      <c r="H7528" s="187"/>
      <c r="I7528" s="203"/>
      <c r="J7528" s="202"/>
      <c r="K7528" s="202"/>
      <c r="L7528" s="202"/>
      <c r="M7528" s="202"/>
      <c r="N7528" s="202"/>
      <c r="O7528" s="201"/>
      <c r="P7528" s="159"/>
      <c r="Q7528" s="206"/>
      <c r="R7528" s="50"/>
      <c r="S7528" s="51"/>
      <c r="T7528" s="51"/>
      <c r="U7528" s="52"/>
      <c r="V7528" s="52"/>
      <c r="W7528" s="52"/>
      <c r="X7528" s="53"/>
      <c r="Y7528" s="52"/>
      <c r="Z7528" s="54"/>
      <c r="AA7528" s="22"/>
      <c r="AB7528" s="22"/>
      <c r="AC7528" s="22"/>
      <c r="AD7528" s="22"/>
      <c r="AE7528" s="22"/>
      <c r="AF7528" s="22"/>
      <c r="AG7528" s="22"/>
    </row>
    <row r="7529" spans="1:33" s="11" customFormat="1" ht="26.1" customHeight="1">
      <c r="A7529" s="45"/>
      <c r="B7529" s="45"/>
      <c r="C7529" s="45"/>
      <c r="D7529" s="46"/>
      <c r="E7529" s="46"/>
      <c r="F7529" s="46"/>
      <c r="G7529" s="63" t="str">
        <f>IF(H7529="","",COUNTA($H$5:H7529))</f>
        <v/>
      </c>
      <c r="H7529" s="187"/>
      <c r="I7529" s="203"/>
      <c r="J7529" s="202"/>
      <c r="K7529" s="202"/>
      <c r="L7529" s="202"/>
      <c r="M7529" s="202"/>
      <c r="N7529" s="202"/>
      <c r="O7529" s="201"/>
      <c r="P7529" s="159"/>
      <c r="Q7529" s="206"/>
      <c r="R7529" s="50"/>
      <c r="S7529" s="51"/>
      <c r="T7529" s="51"/>
      <c r="U7529" s="52"/>
      <c r="V7529" s="52"/>
      <c r="W7529" s="52"/>
      <c r="X7529" s="53"/>
      <c r="Y7529" s="52"/>
      <c r="Z7529" s="54"/>
      <c r="AA7529" s="22"/>
      <c r="AB7529" s="22"/>
      <c r="AC7529" s="22"/>
      <c r="AD7529" s="22"/>
      <c r="AE7529" s="22"/>
      <c r="AF7529" s="22"/>
      <c r="AG7529" s="22"/>
    </row>
    <row r="7530" spans="1:33" s="11" customFormat="1" ht="26.1" customHeight="1">
      <c r="A7530" s="45"/>
      <c r="B7530" s="45"/>
      <c r="C7530" s="45"/>
      <c r="D7530" s="46"/>
      <c r="E7530" s="46"/>
      <c r="F7530" s="46"/>
      <c r="G7530" s="63" t="str">
        <f>IF(H7530="","",COUNTA($H$5:H7530))</f>
        <v/>
      </c>
      <c r="H7530" s="187"/>
      <c r="I7530" s="203"/>
      <c r="J7530" s="202"/>
      <c r="K7530" s="202"/>
      <c r="L7530" s="202"/>
      <c r="M7530" s="202"/>
      <c r="N7530" s="202"/>
      <c r="O7530" s="201"/>
      <c r="P7530" s="159"/>
      <c r="Q7530" s="206"/>
      <c r="R7530" s="50"/>
      <c r="S7530" s="51"/>
      <c r="T7530" s="51"/>
      <c r="U7530" s="52"/>
      <c r="V7530" s="52"/>
      <c r="W7530" s="52"/>
      <c r="X7530" s="53"/>
      <c r="Y7530" s="52"/>
      <c r="Z7530" s="54"/>
      <c r="AA7530" s="22"/>
      <c r="AB7530" s="22"/>
      <c r="AC7530" s="22"/>
      <c r="AD7530" s="22"/>
      <c r="AE7530" s="22"/>
      <c r="AF7530" s="22"/>
      <c r="AG7530" s="22"/>
    </row>
    <row r="7531" spans="1:33" s="11" customFormat="1" ht="26.1" customHeight="1">
      <c r="A7531" s="45"/>
      <c r="B7531" s="45"/>
      <c r="C7531" s="45"/>
      <c r="D7531" s="46"/>
      <c r="E7531" s="46"/>
      <c r="F7531" s="46"/>
      <c r="G7531" s="63" t="str">
        <f>IF(H7531="","",COUNTA($H$5:H7531))</f>
        <v/>
      </c>
      <c r="H7531" s="187"/>
      <c r="I7531" s="203"/>
      <c r="J7531" s="202"/>
      <c r="K7531" s="202"/>
      <c r="L7531" s="202"/>
      <c r="M7531" s="202"/>
      <c r="N7531" s="202"/>
      <c r="O7531" s="201"/>
      <c r="P7531" s="159"/>
      <c r="Q7531" s="206"/>
      <c r="R7531" s="50"/>
      <c r="S7531" s="51"/>
      <c r="T7531" s="51"/>
      <c r="U7531" s="52"/>
      <c r="V7531" s="52"/>
      <c r="W7531" s="52"/>
      <c r="X7531" s="53"/>
      <c r="Y7531" s="52"/>
      <c r="Z7531" s="54"/>
      <c r="AA7531" s="22"/>
      <c r="AB7531" s="22"/>
      <c r="AC7531" s="22"/>
      <c r="AD7531" s="22"/>
      <c r="AE7531" s="22"/>
      <c r="AF7531" s="22"/>
      <c r="AG7531" s="22"/>
    </row>
    <row r="7532" spans="1:33" s="11" customFormat="1" ht="26.1" customHeight="1">
      <c r="A7532" s="45"/>
      <c r="B7532" s="45"/>
      <c r="C7532" s="45"/>
      <c r="D7532" s="46"/>
      <c r="E7532" s="46"/>
      <c r="F7532" s="46"/>
      <c r="G7532" s="63" t="str">
        <f>IF(H7532="","",COUNTA($H$5:H7532))</f>
        <v/>
      </c>
      <c r="H7532" s="187"/>
      <c r="I7532" s="203"/>
      <c r="J7532" s="202"/>
      <c r="K7532" s="202"/>
      <c r="L7532" s="202"/>
      <c r="M7532" s="202"/>
      <c r="N7532" s="202"/>
      <c r="O7532" s="201"/>
      <c r="P7532" s="159"/>
      <c r="Q7532" s="206"/>
      <c r="R7532" s="50"/>
      <c r="S7532" s="51"/>
      <c r="T7532" s="51"/>
      <c r="U7532" s="52"/>
      <c r="V7532" s="52"/>
      <c r="W7532" s="52"/>
      <c r="X7532" s="53"/>
      <c r="Y7532" s="52"/>
      <c r="Z7532" s="54"/>
      <c r="AA7532" s="22"/>
      <c r="AB7532" s="22"/>
      <c r="AC7532" s="22"/>
      <c r="AD7532" s="22"/>
      <c r="AE7532" s="22"/>
      <c r="AF7532" s="22"/>
      <c r="AG7532" s="22"/>
    </row>
    <row r="7533" spans="1:33" s="11" customFormat="1" ht="26.1" customHeight="1">
      <c r="A7533" s="45"/>
      <c r="B7533" s="45"/>
      <c r="C7533" s="45"/>
      <c r="D7533" s="46"/>
      <c r="E7533" s="46"/>
      <c r="F7533" s="46"/>
      <c r="G7533" s="63" t="str">
        <f>IF(H7533="","",COUNTA($H$5:H7533))</f>
        <v/>
      </c>
      <c r="H7533" s="187"/>
      <c r="I7533" s="203"/>
      <c r="J7533" s="202"/>
      <c r="K7533" s="202"/>
      <c r="L7533" s="202"/>
      <c r="M7533" s="202"/>
      <c r="N7533" s="202"/>
      <c r="O7533" s="201"/>
      <c r="P7533" s="159"/>
      <c r="Q7533" s="206"/>
      <c r="R7533" s="50"/>
      <c r="S7533" s="51"/>
      <c r="T7533" s="51"/>
      <c r="U7533" s="52"/>
      <c r="V7533" s="52"/>
      <c r="W7533" s="52"/>
      <c r="X7533" s="53"/>
      <c r="Y7533" s="52"/>
      <c r="Z7533" s="54"/>
      <c r="AA7533" s="22"/>
      <c r="AB7533" s="22"/>
      <c r="AC7533" s="22"/>
      <c r="AD7533" s="22"/>
      <c r="AE7533" s="22"/>
      <c r="AF7533" s="22"/>
      <c r="AG7533" s="22"/>
    </row>
    <row r="7534" spans="1:33" s="11" customFormat="1" ht="26.1" customHeight="1">
      <c r="A7534" s="45"/>
      <c r="B7534" s="45"/>
      <c r="C7534" s="45"/>
      <c r="D7534" s="46"/>
      <c r="E7534" s="46"/>
      <c r="F7534" s="46"/>
      <c r="G7534" s="63" t="str">
        <f>IF(H7534="","",COUNTA($H$5:H7534))</f>
        <v/>
      </c>
      <c r="H7534" s="187"/>
      <c r="I7534" s="203"/>
      <c r="J7534" s="202"/>
      <c r="K7534" s="202"/>
      <c r="L7534" s="202"/>
      <c r="M7534" s="202"/>
      <c r="N7534" s="202"/>
      <c r="O7534" s="201"/>
      <c r="P7534" s="159"/>
      <c r="Q7534" s="206"/>
      <c r="R7534" s="50"/>
      <c r="S7534" s="51"/>
      <c r="T7534" s="51"/>
      <c r="U7534" s="52"/>
      <c r="V7534" s="52"/>
      <c r="W7534" s="52"/>
      <c r="X7534" s="53"/>
      <c r="Y7534" s="52"/>
      <c r="Z7534" s="54"/>
      <c r="AA7534" s="22"/>
      <c r="AB7534" s="22"/>
      <c r="AC7534" s="22"/>
      <c r="AD7534" s="22"/>
      <c r="AE7534" s="22"/>
      <c r="AF7534" s="22"/>
      <c r="AG7534" s="22"/>
    </row>
    <row r="7535" spans="1:33" s="11" customFormat="1" ht="26.1" customHeight="1">
      <c r="A7535" s="45"/>
      <c r="B7535" s="45"/>
      <c r="C7535" s="45"/>
      <c r="D7535" s="46"/>
      <c r="E7535" s="46"/>
      <c r="F7535" s="46"/>
      <c r="G7535" s="63" t="str">
        <f>IF(H7535="","",COUNTA($H$5:H7535))</f>
        <v/>
      </c>
      <c r="H7535" s="187"/>
      <c r="I7535" s="203"/>
      <c r="J7535" s="202"/>
      <c r="K7535" s="202"/>
      <c r="L7535" s="202"/>
      <c r="M7535" s="202"/>
      <c r="N7535" s="202"/>
      <c r="O7535" s="201"/>
      <c r="P7535" s="159"/>
      <c r="Q7535" s="206"/>
      <c r="R7535" s="50"/>
      <c r="S7535" s="51"/>
      <c r="T7535" s="51"/>
      <c r="U7535" s="52"/>
      <c r="V7535" s="52"/>
      <c r="W7535" s="52"/>
      <c r="X7535" s="53"/>
      <c r="Y7535" s="52"/>
      <c r="Z7535" s="54"/>
      <c r="AA7535" s="22"/>
      <c r="AB7535" s="22"/>
      <c r="AC7535" s="22"/>
      <c r="AD7535" s="22"/>
      <c r="AE7535" s="22"/>
      <c r="AF7535" s="22"/>
      <c r="AG7535" s="22"/>
    </row>
    <row r="7536" spans="1:33" s="11" customFormat="1" ht="26.1" customHeight="1">
      <c r="A7536" s="45"/>
      <c r="B7536" s="45"/>
      <c r="C7536" s="45"/>
      <c r="D7536" s="46"/>
      <c r="E7536" s="46"/>
      <c r="F7536" s="46"/>
      <c r="G7536" s="63" t="str">
        <f>IF(H7536="","",COUNTA($H$5:H7536))</f>
        <v/>
      </c>
      <c r="H7536" s="187"/>
      <c r="I7536" s="203"/>
      <c r="J7536" s="202"/>
      <c r="K7536" s="202"/>
      <c r="L7536" s="202"/>
      <c r="M7536" s="202"/>
      <c r="N7536" s="202"/>
      <c r="O7536" s="201"/>
      <c r="P7536" s="159"/>
      <c r="Q7536" s="206"/>
      <c r="R7536" s="50"/>
      <c r="S7536" s="51"/>
      <c r="T7536" s="51"/>
      <c r="U7536" s="52"/>
      <c r="V7536" s="52"/>
      <c r="W7536" s="52"/>
      <c r="X7536" s="53"/>
      <c r="Y7536" s="52"/>
      <c r="Z7536" s="54"/>
      <c r="AA7536" s="22"/>
      <c r="AB7536" s="22"/>
      <c r="AC7536" s="22"/>
      <c r="AD7536" s="22"/>
      <c r="AE7536" s="22"/>
      <c r="AF7536" s="22"/>
      <c r="AG7536" s="22"/>
    </row>
    <row r="7537" spans="1:33" s="11" customFormat="1" ht="26.1" customHeight="1">
      <c r="A7537" s="45"/>
      <c r="B7537" s="45"/>
      <c r="C7537" s="45"/>
      <c r="D7537" s="46"/>
      <c r="E7537" s="46"/>
      <c r="F7537" s="46"/>
      <c r="G7537" s="63" t="str">
        <f>IF(H7537="","",COUNTA($H$5:H7537))</f>
        <v/>
      </c>
      <c r="H7537" s="187"/>
      <c r="I7537" s="203"/>
      <c r="J7537" s="202"/>
      <c r="K7537" s="202"/>
      <c r="L7537" s="202"/>
      <c r="M7537" s="202"/>
      <c r="N7537" s="202"/>
      <c r="O7537" s="201"/>
      <c r="P7537" s="159"/>
      <c r="Q7537" s="206"/>
      <c r="R7537" s="50"/>
      <c r="S7537" s="51"/>
      <c r="T7537" s="51"/>
      <c r="U7537" s="52"/>
      <c r="V7537" s="52"/>
      <c r="W7537" s="52"/>
      <c r="X7537" s="53"/>
      <c r="Y7537" s="52"/>
      <c r="Z7537" s="54"/>
      <c r="AA7537" s="22"/>
      <c r="AB7537" s="22"/>
      <c r="AC7537" s="22"/>
      <c r="AD7537" s="22"/>
      <c r="AE7537" s="22"/>
      <c r="AF7537" s="22"/>
      <c r="AG7537" s="22"/>
    </row>
    <row r="7538" spans="1:33" s="11" customFormat="1" ht="26.1" customHeight="1">
      <c r="A7538" s="45"/>
      <c r="B7538" s="45"/>
      <c r="C7538" s="45"/>
      <c r="D7538" s="46"/>
      <c r="E7538" s="46"/>
      <c r="F7538" s="46"/>
      <c r="G7538" s="63" t="str">
        <f>IF(H7538="","",COUNTA($H$5:H7538))</f>
        <v/>
      </c>
      <c r="H7538" s="187"/>
      <c r="I7538" s="203"/>
      <c r="J7538" s="202"/>
      <c r="K7538" s="202"/>
      <c r="L7538" s="202"/>
      <c r="M7538" s="202"/>
      <c r="N7538" s="202"/>
      <c r="O7538" s="201"/>
      <c r="P7538" s="159"/>
      <c r="Q7538" s="206"/>
      <c r="R7538" s="50"/>
      <c r="S7538" s="51"/>
      <c r="T7538" s="51"/>
      <c r="U7538" s="52"/>
      <c r="V7538" s="52"/>
      <c r="W7538" s="52"/>
      <c r="X7538" s="53"/>
      <c r="Y7538" s="52"/>
      <c r="Z7538" s="54"/>
      <c r="AA7538" s="22"/>
      <c r="AB7538" s="22"/>
      <c r="AC7538" s="22"/>
      <c r="AD7538" s="22"/>
      <c r="AE7538" s="22"/>
      <c r="AF7538" s="22"/>
      <c r="AG7538" s="22"/>
    </row>
    <row r="7539" spans="1:33" s="11" customFormat="1" ht="26.1" customHeight="1">
      <c r="A7539" s="45"/>
      <c r="B7539" s="45"/>
      <c r="C7539" s="45"/>
      <c r="D7539" s="46"/>
      <c r="E7539" s="46"/>
      <c r="F7539" s="46"/>
      <c r="G7539" s="63" t="str">
        <f>IF(H7539="","",COUNTA($H$5:H7539))</f>
        <v/>
      </c>
      <c r="H7539" s="187"/>
      <c r="I7539" s="203"/>
      <c r="J7539" s="202"/>
      <c r="K7539" s="202"/>
      <c r="L7539" s="202"/>
      <c r="M7539" s="202"/>
      <c r="N7539" s="202"/>
      <c r="O7539" s="201"/>
      <c r="P7539" s="159"/>
      <c r="Q7539" s="206"/>
      <c r="R7539" s="50"/>
      <c r="S7539" s="51"/>
      <c r="T7539" s="51"/>
      <c r="U7539" s="52"/>
      <c r="V7539" s="52"/>
      <c r="W7539" s="52"/>
      <c r="X7539" s="53"/>
      <c r="Y7539" s="52"/>
      <c r="Z7539" s="54"/>
      <c r="AA7539" s="22"/>
      <c r="AB7539" s="22"/>
      <c r="AC7539" s="22"/>
      <c r="AD7539" s="22"/>
      <c r="AE7539" s="22"/>
      <c r="AF7539" s="22"/>
      <c r="AG7539" s="22"/>
    </row>
    <row r="7540" spans="1:33" s="11" customFormat="1" ht="26.1" customHeight="1">
      <c r="A7540" s="45"/>
      <c r="B7540" s="45"/>
      <c r="C7540" s="45"/>
      <c r="D7540" s="46"/>
      <c r="E7540" s="46"/>
      <c r="F7540" s="46"/>
      <c r="G7540" s="63" t="str">
        <f>IF(H7540="","",COUNTA($H$5:H7540))</f>
        <v/>
      </c>
      <c r="H7540" s="187"/>
      <c r="I7540" s="203"/>
      <c r="J7540" s="202"/>
      <c r="K7540" s="202"/>
      <c r="L7540" s="202"/>
      <c r="M7540" s="202"/>
      <c r="N7540" s="202"/>
      <c r="O7540" s="201"/>
      <c r="P7540" s="159"/>
      <c r="Q7540" s="206"/>
      <c r="R7540" s="50"/>
      <c r="S7540" s="51"/>
      <c r="T7540" s="51"/>
      <c r="U7540" s="52"/>
      <c r="V7540" s="52"/>
      <c r="W7540" s="52"/>
      <c r="X7540" s="53"/>
      <c r="Y7540" s="52"/>
      <c r="Z7540" s="54"/>
      <c r="AA7540" s="22"/>
      <c r="AB7540" s="22"/>
      <c r="AC7540" s="22"/>
      <c r="AD7540" s="22"/>
      <c r="AE7540" s="22"/>
      <c r="AF7540" s="22"/>
      <c r="AG7540" s="22"/>
    </row>
    <row r="7541" spans="1:33" s="11" customFormat="1" ht="26.1" customHeight="1">
      <c r="A7541" s="45"/>
      <c r="B7541" s="45"/>
      <c r="C7541" s="45"/>
      <c r="D7541" s="46"/>
      <c r="E7541" s="46"/>
      <c r="F7541" s="46"/>
      <c r="G7541" s="63" t="str">
        <f>IF(H7541="","",COUNTA($H$5:H7541))</f>
        <v/>
      </c>
      <c r="H7541" s="187"/>
      <c r="I7541" s="203"/>
      <c r="J7541" s="202"/>
      <c r="K7541" s="202"/>
      <c r="L7541" s="202"/>
      <c r="M7541" s="202"/>
      <c r="N7541" s="202"/>
      <c r="O7541" s="201"/>
      <c r="P7541" s="159"/>
      <c r="Q7541" s="206"/>
      <c r="R7541" s="50"/>
      <c r="S7541" s="51"/>
      <c r="T7541" s="51"/>
      <c r="U7541" s="52"/>
      <c r="V7541" s="52"/>
      <c r="W7541" s="52"/>
      <c r="X7541" s="53"/>
      <c r="Y7541" s="52"/>
      <c r="Z7541" s="54"/>
      <c r="AA7541" s="22"/>
      <c r="AB7541" s="22"/>
      <c r="AC7541" s="22"/>
      <c r="AD7541" s="22"/>
      <c r="AE7541" s="22"/>
      <c r="AF7541" s="22"/>
      <c r="AG7541" s="22"/>
    </row>
    <row r="7542" spans="1:33" s="11" customFormat="1" ht="26.1" customHeight="1">
      <c r="A7542" s="45"/>
      <c r="B7542" s="45"/>
      <c r="C7542" s="45"/>
      <c r="D7542" s="46"/>
      <c r="E7542" s="46"/>
      <c r="F7542" s="46"/>
      <c r="G7542" s="63" t="str">
        <f>IF(H7542="","",COUNTA($H$5:H7542))</f>
        <v/>
      </c>
      <c r="H7542" s="187"/>
      <c r="I7542" s="203"/>
      <c r="J7542" s="202"/>
      <c r="K7542" s="202"/>
      <c r="L7542" s="202"/>
      <c r="M7542" s="202"/>
      <c r="N7542" s="202"/>
      <c r="O7542" s="201"/>
      <c r="P7542" s="159"/>
      <c r="Q7542" s="206"/>
      <c r="R7542" s="50"/>
      <c r="S7542" s="51"/>
      <c r="T7542" s="51"/>
      <c r="U7542" s="52"/>
      <c r="V7542" s="52"/>
      <c r="W7542" s="52"/>
      <c r="X7542" s="53"/>
      <c r="Y7542" s="52"/>
      <c r="Z7542" s="54"/>
      <c r="AA7542" s="22"/>
      <c r="AB7542" s="22"/>
      <c r="AC7542" s="22"/>
      <c r="AD7542" s="22"/>
      <c r="AE7542" s="22"/>
      <c r="AF7542" s="22"/>
      <c r="AG7542" s="22"/>
    </row>
    <row r="7543" spans="1:33" s="11" customFormat="1" ht="26.1" customHeight="1">
      <c r="A7543" s="45"/>
      <c r="B7543" s="45"/>
      <c r="C7543" s="45"/>
      <c r="D7543" s="46"/>
      <c r="E7543" s="46"/>
      <c r="F7543" s="46"/>
      <c r="G7543" s="63" t="str">
        <f>IF(H7543="","",COUNTA($H$5:H7543))</f>
        <v/>
      </c>
      <c r="H7543" s="187"/>
      <c r="I7543" s="203"/>
      <c r="J7543" s="202"/>
      <c r="K7543" s="202"/>
      <c r="L7543" s="202"/>
      <c r="M7543" s="202"/>
      <c r="N7543" s="202"/>
      <c r="O7543" s="201"/>
      <c r="P7543" s="159"/>
      <c r="Q7543" s="206"/>
      <c r="R7543" s="50"/>
      <c r="S7543" s="51"/>
      <c r="T7543" s="51"/>
      <c r="U7543" s="52"/>
      <c r="V7543" s="52"/>
      <c r="W7543" s="52"/>
      <c r="X7543" s="53"/>
      <c r="Y7543" s="52"/>
      <c r="Z7543" s="54"/>
      <c r="AA7543" s="22"/>
      <c r="AB7543" s="22"/>
      <c r="AC7543" s="22"/>
      <c r="AD7543" s="22"/>
      <c r="AE7543" s="22"/>
      <c r="AF7543" s="22"/>
      <c r="AG7543" s="22"/>
    </row>
    <row r="7544" spans="1:33" s="11" customFormat="1" ht="26.1" customHeight="1">
      <c r="A7544" s="45"/>
      <c r="B7544" s="45"/>
      <c r="C7544" s="45"/>
      <c r="D7544" s="46"/>
      <c r="E7544" s="46"/>
      <c r="F7544" s="46"/>
      <c r="G7544" s="63" t="str">
        <f>IF(H7544="","",COUNTA($H$5:H7544))</f>
        <v/>
      </c>
      <c r="H7544" s="187"/>
      <c r="I7544" s="203"/>
      <c r="J7544" s="202"/>
      <c r="K7544" s="202"/>
      <c r="L7544" s="202"/>
      <c r="M7544" s="202"/>
      <c r="N7544" s="202"/>
      <c r="O7544" s="201"/>
      <c r="P7544" s="159"/>
      <c r="Q7544" s="206"/>
      <c r="R7544" s="50"/>
      <c r="S7544" s="51"/>
      <c r="T7544" s="51"/>
      <c r="U7544" s="52"/>
      <c r="V7544" s="52"/>
      <c r="W7544" s="52"/>
      <c r="X7544" s="53"/>
      <c r="Y7544" s="52"/>
      <c r="Z7544" s="54"/>
      <c r="AA7544" s="22"/>
      <c r="AB7544" s="22"/>
      <c r="AC7544" s="22"/>
      <c r="AD7544" s="22"/>
      <c r="AE7544" s="22"/>
      <c r="AF7544" s="22"/>
      <c r="AG7544" s="22"/>
    </row>
    <row r="7545" spans="1:33" s="11" customFormat="1" ht="26.1" customHeight="1">
      <c r="A7545" s="45"/>
      <c r="B7545" s="45"/>
      <c r="C7545" s="45"/>
      <c r="D7545" s="46"/>
      <c r="E7545" s="46"/>
      <c r="F7545" s="46"/>
      <c r="G7545" s="63" t="str">
        <f>IF(H7545="","",COUNTA($H$5:H7545))</f>
        <v/>
      </c>
      <c r="H7545" s="187"/>
      <c r="I7545" s="203"/>
      <c r="J7545" s="202"/>
      <c r="K7545" s="202"/>
      <c r="L7545" s="202"/>
      <c r="M7545" s="202"/>
      <c r="N7545" s="202"/>
      <c r="O7545" s="201"/>
      <c r="P7545" s="159"/>
      <c r="Q7545" s="206"/>
      <c r="R7545" s="50"/>
      <c r="S7545" s="51"/>
      <c r="T7545" s="51"/>
      <c r="U7545" s="52"/>
      <c r="V7545" s="52"/>
      <c r="W7545" s="52"/>
      <c r="X7545" s="53"/>
      <c r="Y7545" s="52"/>
      <c r="Z7545" s="54"/>
      <c r="AA7545" s="22"/>
      <c r="AB7545" s="22"/>
      <c r="AC7545" s="22"/>
      <c r="AD7545" s="22"/>
      <c r="AE7545" s="22"/>
      <c r="AF7545" s="22"/>
      <c r="AG7545" s="22"/>
    </row>
    <row r="7546" spans="1:33" s="11" customFormat="1" ht="26.1" customHeight="1">
      <c r="A7546" s="45"/>
      <c r="B7546" s="45"/>
      <c r="C7546" s="45"/>
      <c r="D7546" s="46"/>
      <c r="E7546" s="46"/>
      <c r="F7546" s="46"/>
      <c r="G7546" s="63" t="str">
        <f>IF(H7546="","",COUNTA($H$5:H7546))</f>
        <v/>
      </c>
      <c r="H7546" s="187"/>
      <c r="I7546" s="203"/>
      <c r="J7546" s="202"/>
      <c r="K7546" s="202"/>
      <c r="L7546" s="202"/>
      <c r="M7546" s="202"/>
      <c r="N7546" s="202"/>
      <c r="O7546" s="201"/>
      <c r="P7546" s="159"/>
      <c r="Q7546" s="206"/>
      <c r="R7546" s="50"/>
      <c r="S7546" s="51"/>
      <c r="T7546" s="51"/>
      <c r="U7546" s="52"/>
      <c r="V7546" s="52"/>
      <c r="W7546" s="52"/>
      <c r="X7546" s="53"/>
      <c r="Y7546" s="52"/>
      <c r="Z7546" s="54"/>
      <c r="AA7546" s="22"/>
      <c r="AB7546" s="22"/>
      <c r="AC7546" s="22"/>
      <c r="AD7546" s="22"/>
      <c r="AE7546" s="22"/>
      <c r="AF7546" s="22"/>
      <c r="AG7546" s="22"/>
    </row>
    <row r="7547" spans="1:33" s="11" customFormat="1" ht="26.1" customHeight="1">
      <c r="A7547" s="45"/>
      <c r="B7547" s="45"/>
      <c r="C7547" s="45"/>
      <c r="D7547" s="46"/>
      <c r="E7547" s="46"/>
      <c r="F7547" s="46"/>
      <c r="G7547" s="63" t="str">
        <f>IF(H7547="","",COUNTA($H$5:H7547))</f>
        <v/>
      </c>
      <c r="H7547" s="187"/>
      <c r="I7547" s="203"/>
      <c r="J7547" s="202"/>
      <c r="K7547" s="202"/>
      <c r="L7547" s="202"/>
      <c r="M7547" s="202"/>
      <c r="N7547" s="202"/>
      <c r="O7547" s="201"/>
      <c r="P7547" s="159"/>
      <c r="Q7547" s="206"/>
      <c r="R7547" s="50"/>
      <c r="S7547" s="51"/>
      <c r="T7547" s="51"/>
      <c r="U7547" s="52"/>
      <c r="V7547" s="52"/>
      <c r="W7547" s="52"/>
      <c r="X7547" s="53"/>
      <c r="Y7547" s="52"/>
      <c r="Z7547" s="54"/>
      <c r="AA7547" s="22"/>
      <c r="AB7547" s="22"/>
      <c r="AC7547" s="22"/>
      <c r="AD7547" s="22"/>
      <c r="AE7547" s="22"/>
      <c r="AF7547" s="22"/>
      <c r="AG7547" s="22"/>
    </row>
    <row r="7548" spans="1:33" s="11" customFormat="1" ht="26.1" customHeight="1">
      <c r="A7548" s="45"/>
      <c r="B7548" s="45"/>
      <c r="C7548" s="45"/>
      <c r="D7548" s="46"/>
      <c r="E7548" s="46"/>
      <c r="F7548" s="46"/>
      <c r="G7548" s="63" t="str">
        <f>IF(H7548="","",COUNTA($H$5:H7548))</f>
        <v/>
      </c>
      <c r="H7548" s="187"/>
      <c r="I7548" s="203"/>
      <c r="J7548" s="202"/>
      <c r="K7548" s="202"/>
      <c r="L7548" s="202"/>
      <c r="M7548" s="202"/>
      <c r="N7548" s="202"/>
      <c r="O7548" s="201"/>
      <c r="P7548" s="159"/>
      <c r="Q7548" s="206"/>
      <c r="R7548" s="50"/>
      <c r="S7548" s="51"/>
      <c r="T7548" s="51"/>
      <c r="U7548" s="52"/>
      <c r="V7548" s="52"/>
      <c r="W7548" s="52"/>
      <c r="X7548" s="53"/>
      <c r="Y7548" s="52"/>
      <c r="Z7548" s="54"/>
      <c r="AA7548" s="22"/>
      <c r="AB7548" s="22"/>
      <c r="AC7548" s="22"/>
      <c r="AD7548" s="22"/>
      <c r="AE7548" s="22"/>
      <c r="AF7548" s="22"/>
      <c r="AG7548" s="22"/>
    </row>
    <row r="7549" spans="1:33" s="11" customFormat="1" ht="26.1" customHeight="1">
      <c r="A7549" s="45"/>
      <c r="B7549" s="45"/>
      <c r="C7549" s="45"/>
      <c r="D7549" s="46"/>
      <c r="E7549" s="46"/>
      <c r="F7549" s="46"/>
      <c r="G7549" s="63" t="str">
        <f>IF(H7549="","",COUNTA($H$5:H7549))</f>
        <v/>
      </c>
      <c r="H7549" s="187"/>
      <c r="I7549" s="203"/>
      <c r="J7549" s="202"/>
      <c r="K7549" s="202"/>
      <c r="L7549" s="202"/>
      <c r="M7549" s="202"/>
      <c r="N7549" s="202"/>
      <c r="O7549" s="201"/>
      <c r="P7549" s="159"/>
      <c r="Q7549" s="206"/>
      <c r="R7549" s="50"/>
      <c r="S7549" s="51"/>
      <c r="T7549" s="51"/>
      <c r="U7549" s="52"/>
      <c r="V7549" s="52"/>
      <c r="W7549" s="52"/>
      <c r="X7549" s="53"/>
      <c r="Y7549" s="52"/>
      <c r="Z7549" s="54"/>
      <c r="AA7549" s="22"/>
      <c r="AB7549" s="22"/>
      <c r="AC7549" s="22"/>
      <c r="AD7549" s="22"/>
      <c r="AE7549" s="22"/>
      <c r="AF7549" s="22"/>
      <c r="AG7549" s="22"/>
    </row>
    <row r="7550" spans="1:33" s="11" customFormat="1" ht="26.1" customHeight="1">
      <c r="A7550" s="45"/>
      <c r="B7550" s="45"/>
      <c r="C7550" s="45"/>
      <c r="D7550" s="46"/>
      <c r="E7550" s="46"/>
      <c r="F7550" s="46"/>
      <c r="G7550" s="63" t="str">
        <f>IF(H7550="","",COUNTA($H$5:H7550))</f>
        <v/>
      </c>
      <c r="H7550" s="187"/>
      <c r="I7550" s="203"/>
      <c r="J7550" s="202"/>
      <c r="K7550" s="202"/>
      <c r="L7550" s="202"/>
      <c r="M7550" s="202"/>
      <c r="N7550" s="202"/>
      <c r="O7550" s="201"/>
      <c r="P7550" s="159"/>
      <c r="Q7550" s="206"/>
      <c r="R7550" s="50"/>
      <c r="S7550" s="51"/>
      <c r="T7550" s="51"/>
      <c r="U7550" s="52"/>
      <c r="V7550" s="52"/>
      <c r="W7550" s="52"/>
      <c r="X7550" s="53"/>
      <c r="Y7550" s="52"/>
      <c r="Z7550" s="54"/>
      <c r="AA7550" s="22"/>
      <c r="AB7550" s="22"/>
      <c r="AC7550" s="22"/>
      <c r="AD7550" s="22"/>
      <c r="AE7550" s="22"/>
      <c r="AF7550" s="22"/>
      <c r="AG7550" s="22"/>
    </row>
    <row r="7551" spans="1:33" s="11" customFormat="1" ht="26.1" customHeight="1">
      <c r="A7551" s="45"/>
      <c r="B7551" s="45"/>
      <c r="C7551" s="45"/>
      <c r="D7551" s="46"/>
      <c r="E7551" s="46"/>
      <c r="F7551" s="46"/>
      <c r="G7551" s="63" t="str">
        <f>IF(H7551="","",COUNTA($H$5:H7551))</f>
        <v/>
      </c>
      <c r="H7551" s="187"/>
      <c r="I7551" s="203"/>
      <c r="J7551" s="202"/>
      <c r="K7551" s="202"/>
      <c r="L7551" s="202"/>
      <c r="M7551" s="202"/>
      <c r="N7551" s="202"/>
      <c r="O7551" s="201"/>
      <c r="P7551" s="159"/>
      <c r="Q7551" s="206"/>
      <c r="R7551" s="50"/>
      <c r="S7551" s="51"/>
      <c r="T7551" s="51"/>
      <c r="U7551" s="52"/>
      <c r="V7551" s="52"/>
      <c r="W7551" s="52"/>
      <c r="X7551" s="53"/>
      <c r="Y7551" s="52"/>
      <c r="Z7551" s="54"/>
      <c r="AA7551" s="22"/>
      <c r="AB7551" s="22"/>
      <c r="AC7551" s="22"/>
      <c r="AD7551" s="22"/>
      <c r="AE7551" s="22"/>
      <c r="AF7551" s="22"/>
      <c r="AG7551" s="22"/>
    </row>
    <row r="7552" spans="1:33" s="11" customFormat="1" ht="26.1" customHeight="1">
      <c r="A7552" s="45"/>
      <c r="B7552" s="45"/>
      <c r="C7552" s="45"/>
      <c r="D7552" s="46"/>
      <c r="E7552" s="46"/>
      <c r="F7552" s="46"/>
      <c r="G7552" s="63" t="str">
        <f>IF(H7552="","",COUNTA($H$5:H7552))</f>
        <v/>
      </c>
      <c r="H7552" s="187"/>
      <c r="I7552" s="203"/>
      <c r="J7552" s="202"/>
      <c r="K7552" s="202"/>
      <c r="L7552" s="202"/>
      <c r="M7552" s="202"/>
      <c r="N7552" s="202"/>
      <c r="O7552" s="201"/>
      <c r="P7552" s="159"/>
      <c r="Q7552" s="206"/>
      <c r="R7552" s="50"/>
      <c r="S7552" s="51"/>
      <c r="T7552" s="51"/>
      <c r="U7552" s="52"/>
      <c r="V7552" s="52"/>
      <c r="W7552" s="52"/>
      <c r="X7552" s="53"/>
      <c r="Y7552" s="52"/>
      <c r="Z7552" s="54"/>
      <c r="AA7552" s="22"/>
      <c r="AB7552" s="22"/>
      <c r="AC7552" s="22"/>
      <c r="AD7552" s="22"/>
      <c r="AE7552" s="22"/>
      <c r="AF7552" s="22"/>
      <c r="AG7552" s="22"/>
    </row>
    <row r="7553" spans="1:33" s="11" customFormat="1" ht="26.1" customHeight="1">
      <c r="A7553" s="45"/>
      <c r="B7553" s="45"/>
      <c r="C7553" s="45"/>
      <c r="D7553" s="46"/>
      <c r="E7553" s="46"/>
      <c r="F7553" s="46"/>
      <c r="G7553" s="63" t="str">
        <f>IF(H7553="","",COUNTA($H$5:H7553))</f>
        <v/>
      </c>
      <c r="H7553" s="187"/>
      <c r="I7553" s="203"/>
      <c r="J7553" s="202"/>
      <c r="K7553" s="202"/>
      <c r="L7553" s="202"/>
      <c r="M7553" s="202"/>
      <c r="N7553" s="202"/>
      <c r="O7553" s="201"/>
      <c r="P7553" s="159"/>
      <c r="Q7553" s="206"/>
      <c r="R7553" s="50"/>
      <c r="S7553" s="51"/>
      <c r="T7553" s="51"/>
      <c r="U7553" s="52"/>
      <c r="V7553" s="52"/>
      <c r="W7553" s="52"/>
      <c r="X7553" s="53"/>
      <c r="Y7553" s="52"/>
      <c r="Z7553" s="54"/>
      <c r="AA7553" s="22"/>
      <c r="AB7553" s="22"/>
      <c r="AC7553" s="22"/>
      <c r="AD7553" s="22"/>
      <c r="AE7553" s="22"/>
      <c r="AF7553" s="22"/>
      <c r="AG7553" s="22"/>
    </row>
    <row r="7554" spans="1:33" s="11" customFormat="1" ht="26.1" customHeight="1">
      <c r="A7554" s="45"/>
      <c r="B7554" s="45"/>
      <c r="C7554" s="45"/>
      <c r="D7554" s="46"/>
      <c r="E7554" s="46"/>
      <c r="F7554" s="46"/>
      <c r="G7554" s="63" t="str">
        <f>IF(H7554="","",COUNTA($H$5:H7554))</f>
        <v/>
      </c>
      <c r="H7554" s="187"/>
      <c r="I7554" s="203"/>
      <c r="J7554" s="202"/>
      <c r="K7554" s="202"/>
      <c r="L7554" s="202"/>
      <c r="M7554" s="202"/>
      <c r="N7554" s="202"/>
      <c r="O7554" s="201"/>
      <c r="P7554" s="159"/>
      <c r="Q7554" s="206"/>
      <c r="R7554" s="50"/>
      <c r="S7554" s="51"/>
      <c r="T7554" s="51"/>
      <c r="U7554" s="52"/>
      <c r="V7554" s="52"/>
      <c r="W7554" s="52"/>
      <c r="X7554" s="53"/>
      <c r="Y7554" s="52"/>
      <c r="Z7554" s="54"/>
      <c r="AA7554" s="22"/>
      <c r="AB7554" s="22"/>
      <c r="AC7554" s="22"/>
      <c r="AD7554" s="22"/>
      <c r="AE7554" s="22"/>
      <c r="AF7554" s="22"/>
      <c r="AG7554" s="22"/>
    </row>
    <row r="7555" spans="1:33" s="11" customFormat="1" ht="26.1" customHeight="1">
      <c r="A7555" s="45"/>
      <c r="B7555" s="45"/>
      <c r="C7555" s="45"/>
      <c r="D7555" s="46"/>
      <c r="E7555" s="46"/>
      <c r="F7555" s="46"/>
      <c r="G7555" s="63" t="str">
        <f>IF(H7555="","",COUNTA($H$5:H7555))</f>
        <v/>
      </c>
      <c r="H7555" s="187"/>
      <c r="I7555" s="203"/>
      <c r="J7555" s="202"/>
      <c r="K7555" s="202"/>
      <c r="L7555" s="202"/>
      <c r="M7555" s="202"/>
      <c r="N7555" s="202"/>
      <c r="O7555" s="201"/>
      <c r="P7555" s="159"/>
      <c r="Q7555" s="206"/>
      <c r="R7555" s="50"/>
      <c r="S7555" s="51"/>
      <c r="T7555" s="51"/>
      <c r="U7555" s="52"/>
      <c r="V7555" s="52"/>
      <c r="W7555" s="52"/>
      <c r="X7555" s="53"/>
      <c r="Y7555" s="52"/>
      <c r="Z7555" s="54"/>
      <c r="AA7555" s="22"/>
      <c r="AB7555" s="22"/>
      <c r="AC7555" s="22"/>
      <c r="AD7555" s="22"/>
      <c r="AE7555" s="22"/>
      <c r="AF7555" s="22"/>
      <c r="AG7555" s="22"/>
    </row>
    <row r="7556" spans="1:33" s="11" customFormat="1" ht="26.1" customHeight="1">
      <c r="A7556" s="45"/>
      <c r="B7556" s="45"/>
      <c r="C7556" s="45"/>
      <c r="D7556" s="46"/>
      <c r="E7556" s="46"/>
      <c r="F7556" s="46"/>
      <c r="G7556" s="63" t="str">
        <f>IF(H7556="","",COUNTA($H$5:H7556))</f>
        <v/>
      </c>
      <c r="H7556" s="187"/>
      <c r="I7556" s="203"/>
      <c r="J7556" s="202"/>
      <c r="K7556" s="202"/>
      <c r="L7556" s="202"/>
      <c r="M7556" s="202"/>
      <c r="N7556" s="202"/>
      <c r="O7556" s="201"/>
      <c r="P7556" s="159"/>
      <c r="Q7556" s="206"/>
      <c r="R7556" s="50"/>
      <c r="S7556" s="51"/>
      <c r="T7556" s="51"/>
      <c r="U7556" s="52"/>
      <c r="V7556" s="52"/>
      <c r="W7556" s="52"/>
      <c r="X7556" s="53"/>
      <c r="Y7556" s="52"/>
      <c r="Z7556" s="54"/>
      <c r="AA7556" s="22"/>
      <c r="AB7556" s="22"/>
      <c r="AC7556" s="22"/>
      <c r="AD7556" s="22"/>
      <c r="AE7556" s="22"/>
      <c r="AF7556" s="22"/>
      <c r="AG7556" s="22"/>
    </row>
    <row r="7557" spans="1:33" s="11" customFormat="1" ht="26.1" customHeight="1">
      <c r="A7557" s="45"/>
      <c r="B7557" s="45"/>
      <c r="C7557" s="45"/>
      <c r="D7557" s="46"/>
      <c r="E7557" s="46"/>
      <c r="F7557" s="46"/>
      <c r="G7557" s="63" t="str">
        <f>IF(H7557="","",COUNTA($H$5:H7557))</f>
        <v/>
      </c>
      <c r="H7557" s="187"/>
      <c r="I7557" s="203"/>
      <c r="J7557" s="202"/>
      <c r="K7557" s="202"/>
      <c r="L7557" s="202"/>
      <c r="M7557" s="202"/>
      <c r="N7557" s="202"/>
      <c r="O7557" s="201"/>
      <c r="P7557" s="159"/>
      <c r="Q7557" s="206"/>
      <c r="R7557" s="50"/>
      <c r="S7557" s="51"/>
      <c r="T7557" s="51"/>
      <c r="U7557" s="52"/>
      <c r="V7557" s="52"/>
      <c r="W7557" s="52"/>
      <c r="X7557" s="53"/>
      <c r="Y7557" s="52"/>
      <c r="Z7557" s="54"/>
      <c r="AA7557" s="22"/>
      <c r="AB7557" s="22"/>
      <c r="AC7557" s="22"/>
      <c r="AD7557" s="22"/>
      <c r="AE7557" s="22"/>
      <c r="AF7557" s="22"/>
      <c r="AG7557" s="22"/>
    </row>
    <row r="7558" spans="1:33" s="11" customFormat="1" ht="26.1" customHeight="1">
      <c r="A7558" s="45"/>
      <c r="B7558" s="45"/>
      <c r="C7558" s="45"/>
      <c r="D7558" s="46"/>
      <c r="E7558" s="46"/>
      <c r="F7558" s="46"/>
      <c r="G7558" s="63" t="str">
        <f>IF(H7558="","",COUNTA($H$5:H7558))</f>
        <v/>
      </c>
      <c r="H7558" s="187"/>
      <c r="I7558" s="203"/>
      <c r="J7558" s="202"/>
      <c r="K7558" s="202"/>
      <c r="L7558" s="202"/>
      <c r="M7558" s="202"/>
      <c r="N7558" s="202"/>
      <c r="O7558" s="201"/>
      <c r="P7558" s="159"/>
      <c r="Q7558" s="206"/>
      <c r="R7558" s="50"/>
      <c r="S7558" s="51"/>
      <c r="T7558" s="51"/>
      <c r="U7558" s="52"/>
      <c r="V7558" s="52"/>
      <c r="W7558" s="52"/>
      <c r="X7558" s="53"/>
      <c r="Y7558" s="52"/>
      <c r="Z7558" s="54"/>
      <c r="AA7558" s="22"/>
      <c r="AB7558" s="22"/>
      <c r="AC7558" s="22"/>
      <c r="AD7558" s="22"/>
      <c r="AE7558" s="22"/>
      <c r="AF7558" s="22"/>
      <c r="AG7558" s="22"/>
    </row>
    <row r="7559" spans="1:33" s="11" customFormat="1" ht="26.1" customHeight="1">
      <c r="A7559" s="45"/>
      <c r="B7559" s="45"/>
      <c r="C7559" s="45"/>
      <c r="D7559" s="46"/>
      <c r="E7559" s="46"/>
      <c r="F7559" s="46"/>
      <c r="G7559" s="63" t="str">
        <f>IF(H7559="","",COUNTA($H$5:H7559))</f>
        <v/>
      </c>
      <c r="H7559" s="187"/>
      <c r="I7559" s="203"/>
      <c r="J7559" s="202"/>
      <c r="K7559" s="202"/>
      <c r="L7559" s="202"/>
      <c r="M7559" s="202"/>
      <c r="N7559" s="202"/>
      <c r="O7559" s="201"/>
      <c r="P7559" s="159"/>
      <c r="Q7559" s="206"/>
      <c r="R7559" s="50"/>
      <c r="S7559" s="51"/>
      <c r="T7559" s="51"/>
      <c r="U7559" s="52"/>
      <c r="V7559" s="52"/>
      <c r="W7559" s="52"/>
      <c r="X7559" s="53"/>
      <c r="Y7559" s="52"/>
      <c r="Z7559" s="54"/>
      <c r="AA7559" s="22"/>
      <c r="AB7559" s="22"/>
      <c r="AC7559" s="22"/>
      <c r="AD7559" s="22"/>
      <c r="AE7559" s="22"/>
      <c r="AF7559" s="22"/>
      <c r="AG7559" s="22"/>
    </row>
    <row r="7560" spans="1:33" s="11" customFormat="1" ht="26.1" customHeight="1">
      <c r="A7560" s="45"/>
      <c r="B7560" s="45"/>
      <c r="C7560" s="45"/>
      <c r="D7560" s="46"/>
      <c r="E7560" s="46"/>
      <c r="F7560" s="46"/>
      <c r="G7560" s="63" t="str">
        <f>IF(H7560="","",COUNTA($H$5:H7560))</f>
        <v/>
      </c>
      <c r="H7560" s="187"/>
      <c r="I7560" s="203"/>
      <c r="J7560" s="202"/>
      <c r="K7560" s="202"/>
      <c r="L7560" s="202"/>
      <c r="M7560" s="202"/>
      <c r="N7560" s="202"/>
      <c r="O7560" s="201"/>
      <c r="P7560" s="159"/>
      <c r="Q7560" s="206"/>
      <c r="R7560" s="50"/>
      <c r="S7560" s="51"/>
      <c r="T7560" s="51"/>
      <c r="U7560" s="52"/>
      <c r="V7560" s="52"/>
      <c r="W7560" s="52"/>
      <c r="X7560" s="53"/>
      <c r="Y7560" s="52"/>
      <c r="Z7560" s="54"/>
      <c r="AA7560" s="22"/>
      <c r="AB7560" s="22"/>
      <c r="AC7560" s="22"/>
      <c r="AD7560" s="22"/>
      <c r="AE7560" s="22"/>
      <c r="AF7560" s="22"/>
      <c r="AG7560" s="22"/>
    </row>
    <row r="7561" spans="1:33" s="11" customFormat="1" ht="26.1" customHeight="1">
      <c r="A7561" s="45"/>
      <c r="B7561" s="45"/>
      <c r="C7561" s="45"/>
      <c r="D7561" s="46"/>
      <c r="E7561" s="46"/>
      <c r="F7561" s="46"/>
      <c r="G7561" s="63" t="str">
        <f>IF(H7561="","",COUNTA($H$5:H7561))</f>
        <v/>
      </c>
      <c r="H7561" s="187"/>
      <c r="I7561" s="203"/>
      <c r="J7561" s="202"/>
      <c r="K7561" s="202"/>
      <c r="L7561" s="202"/>
      <c r="M7561" s="202"/>
      <c r="N7561" s="202"/>
      <c r="O7561" s="201"/>
      <c r="P7561" s="159"/>
      <c r="Q7561" s="206"/>
      <c r="R7561" s="50"/>
      <c r="S7561" s="51"/>
      <c r="T7561" s="51"/>
      <c r="U7561" s="52"/>
      <c r="V7561" s="52"/>
      <c r="W7561" s="52"/>
      <c r="X7561" s="53"/>
      <c r="Y7561" s="52"/>
      <c r="Z7561" s="54"/>
      <c r="AA7561" s="22"/>
      <c r="AB7561" s="22"/>
      <c r="AC7561" s="22"/>
      <c r="AD7561" s="22"/>
      <c r="AE7561" s="22"/>
      <c r="AF7561" s="22"/>
      <c r="AG7561" s="22"/>
    </row>
    <row r="7562" spans="1:33" s="11" customFormat="1" ht="26.1" customHeight="1">
      <c r="A7562" s="45"/>
      <c r="B7562" s="45"/>
      <c r="C7562" s="45"/>
      <c r="D7562" s="46"/>
      <c r="E7562" s="46"/>
      <c r="F7562" s="46"/>
      <c r="G7562" s="63" t="str">
        <f>IF(H7562="","",COUNTA($H$5:H7562))</f>
        <v/>
      </c>
      <c r="H7562" s="187"/>
      <c r="I7562" s="203"/>
      <c r="J7562" s="202"/>
      <c r="K7562" s="202"/>
      <c r="L7562" s="202"/>
      <c r="M7562" s="202"/>
      <c r="N7562" s="202"/>
      <c r="O7562" s="201"/>
      <c r="P7562" s="159"/>
      <c r="Q7562" s="206"/>
      <c r="R7562" s="50"/>
      <c r="S7562" s="51"/>
      <c r="T7562" s="51"/>
      <c r="U7562" s="52"/>
      <c r="V7562" s="52"/>
      <c r="W7562" s="52"/>
      <c r="X7562" s="53"/>
      <c r="Y7562" s="52"/>
      <c r="Z7562" s="54"/>
      <c r="AA7562" s="22"/>
      <c r="AB7562" s="22"/>
      <c r="AC7562" s="22"/>
      <c r="AD7562" s="22"/>
      <c r="AE7562" s="22"/>
      <c r="AF7562" s="22"/>
      <c r="AG7562" s="22"/>
    </row>
    <row r="7563" spans="1:33" s="11" customFormat="1" ht="26.1" customHeight="1">
      <c r="A7563" s="45"/>
      <c r="B7563" s="45"/>
      <c r="C7563" s="45"/>
      <c r="D7563" s="46"/>
      <c r="E7563" s="46"/>
      <c r="F7563" s="46"/>
      <c r="G7563" s="63" t="str">
        <f>IF(H7563="","",COUNTA($H$5:H7563))</f>
        <v/>
      </c>
      <c r="H7563" s="187"/>
      <c r="I7563" s="203"/>
      <c r="J7563" s="202"/>
      <c r="K7563" s="202"/>
      <c r="L7563" s="202"/>
      <c r="M7563" s="202"/>
      <c r="N7563" s="202"/>
      <c r="O7563" s="201"/>
      <c r="P7563" s="159"/>
      <c r="Q7563" s="206"/>
      <c r="R7563" s="50"/>
      <c r="S7563" s="51"/>
      <c r="T7563" s="51"/>
      <c r="U7563" s="52"/>
      <c r="V7563" s="52"/>
      <c r="W7563" s="52"/>
      <c r="X7563" s="53"/>
      <c r="Y7563" s="52"/>
      <c r="Z7563" s="54"/>
      <c r="AA7563" s="22"/>
      <c r="AB7563" s="22"/>
      <c r="AC7563" s="22"/>
      <c r="AD7563" s="22"/>
      <c r="AE7563" s="22"/>
      <c r="AF7563" s="22"/>
      <c r="AG7563" s="22"/>
    </row>
    <row r="7564" spans="1:33" s="11" customFormat="1" ht="26.1" customHeight="1">
      <c r="A7564" s="45"/>
      <c r="B7564" s="45"/>
      <c r="C7564" s="45"/>
      <c r="D7564" s="46"/>
      <c r="E7564" s="46"/>
      <c r="F7564" s="46"/>
      <c r="G7564" s="63" t="str">
        <f>IF(H7564="","",COUNTA($H$5:H7564))</f>
        <v/>
      </c>
      <c r="H7564" s="187"/>
      <c r="I7564" s="203"/>
      <c r="J7564" s="202"/>
      <c r="K7564" s="202"/>
      <c r="L7564" s="202"/>
      <c r="M7564" s="202"/>
      <c r="N7564" s="202"/>
      <c r="O7564" s="201"/>
      <c r="P7564" s="159"/>
      <c r="Q7564" s="206"/>
      <c r="R7564" s="50"/>
      <c r="S7564" s="51"/>
      <c r="T7564" s="51"/>
      <c r="U7564" s="52"/>
      <c r="V7564" s="52"/>
      <c r="W7564" s="52"/>
      <c r="X7564" s="53"/>
      <c r="Y7564" s="52"/>
      <c r="Z7564" s="54"/>
      <c r="AA7564" s="22"/>
      <c r="AB7564" s="22"/>
      <c r="AC7564" s="22"/>
      <c r="AD7564" s="22"/>
      <c r="AE7564" s="22"/>
      <c r="AF7564" s="22"/>
      <c r="AG7564" s="22"/>
    </row>
    <row r="7565" spans="1:33" s="11" customFormat="1" ht="26.1" customHeight="1">
      <c r="A7565" s="45"/>
      <c r="B7565" s="45"/>
      <c r="C7565" s="45"/>
      <c r="D7565" s="46"/>
      <c r="E7565" s="46"/>
      <c r="F7565" s="46"/>
      <c r="G7565" s="63" t="str">
        <f>IF(H7565="","",COUNTA($H$5:H7565))</f>
        <v/>
      </c>
      <c r="H7565" s="187"/>
      <c r="I7565" s="203"/>
      <c r="J7565" s="202"/>
      <c r="K7565" s="202"/>
      <c r="L7565" s="202"/>
      <c r="M7565" s="202"/>
      <c r="N7565" s="202"/>
      <c r="O7565" s="201"/>
      <c r="P7565" s="159"/>
      <c r="Q7565" s="206"/>
      <c r="R7565" s="50"/>
      <c r="S7565" s="51"/>
      <c r="T7565" s="51"/>
      <c r="U7565" s="52"/>
      <c r="V7565" s="52"/>
      <c r="W7565" s="52"/>
      <c r="X7565" s="53"/>
      <c r="Y7565" s="52"/>
      <c r="Z7565" s="54"/>
      <c r="AA7565" s="22"/>
      <c r="AB7565" s="22"/>
      <c r="AC7565" s="22"/>
      <c r="AD7565" s="22"/>
      <c r="AE7565" s="22"/>
      <c r="AF7565" s="22"/>
      <c r="AG7565" s="22"/>
    </row>
    <row r="7566" spans="1:33" s="11" customFormat="1" ht="26.1" customHeight="1">
      <c r="A7566" s="45"/>
      <c r="B7566" s="45"/>
      <c r="C7566" s="45"/>
      <c r="D7566" s="46"/>
      <c r="E7566" s="46"/>
      <c r="F7566" s="46"/>
      <c r="G7566" s="63" t="str">
        <f>IF(H7566="","",COUNTA($H$5:H7566))</f>
        <v/>
      </c>
      <c r="H7566" s="187"/>
      <c r="I7566" s="203"/>
      <c r="J7566" s="202"/>
      <c r="K7566" s="202"/>
      <c r="L7566" s="202"/>
      <c r="M7566" s="202"/>
      <c r="N7566" s="202"/>
      <c r="O7566" s="201"/>
      <c r="P7566" s="159"/>
      <c r="Q7566" s="206"/>
      <c r="R7566" s="50"/>
      <c r="S7566" s="51"/>
      <c r="T7566" s="51"/>
      <c r="U7566" s="52"/>
      <c r="V7566" s="52"/>
      <c r="W7566" s="52"/>
      <c r="X7566" s="53"/>
      <c r="Y7566" s="52"/>
      <c r="Z7566" s="54"/>
      <c r="AA7566" s="22"/>
      <c r="AB7566" s="22"/>
      <c r="AC7566" s="22"/>
      <c r="AD7566" s="22"/>
      <c r="AE7566" s="22"/>
      <c r="AF7566" s="22"/>
      <c r="AG7566" s="22"/>
    </row>
    <row r="7567" spans="1:33" s="11" customFormat="1" ht="26.1" customHeight="1">
      <c r="A7567" s="45"/>
      <c r="B7567" s="45"/>
      <c r="C7567" s="45"/>
      <c r="D7567" s="46"/>
      <c r="E7567" s="46"/>
      <c r="F7567" s="46"/>
      <c r="G7567" s="63" t="str">
        <f>IF(H7567="","",COUNTA($H$5:H7567))</f>
        <v/>
      </c>
      <c r="H7567" s="187"/>
      <c r="I7567" s="203"/>
      <c r="J7567" s="202"/>
      <c r="K7567" s="202"/>
      <c r="L7567" s="202"/>
      <c r="M7567" s="202"/>
      <c r="N7567" s="202"/>
      <c r="O7567" s="201"/>
      <c r="P7567" s="159"/>
      <c r="Q7567" s="206"/>
      <c r="R7567" s="50"/>
      <c r="S7567" s="51"/>
      <c r="T7567" s="51"/>
      <c r="U7567" s="52"/>
      <c r="V7567" s="52"/>
      <c r="W7567" s="52"/>
      <c r="X7567" s="53"/>
      <c r="Y7567" s="52"/>
      <c r="Z7567" s="54"/>
      <c r="AA7567" s="22"/>
      <c r="AB7567" s="22"/>
      <c r="AC7567" s="22"/>
      <c r="AD7567" s="22"/>
      <c r="AE7567" s="22"/>
      <c r="AF7567" s="22"/>
      <c r="AG7567" s="22"/>
    </row>
    <row r="7568" spans="1:33" s="11" customFormat="1" ht="26.1" customHeight="1">
      <c r="A7568" s="45"/>
      <c r="B7568" s="45"/>
      <c r="C7568" s="45"/>
      <c r="D7568" s="46"/>
      <c r="E7568" s="46"/>
      <c r="F7568" s="46"/>
      <c r="G7568" s="63" t="str">
        <f>IF(H7568="","",COUNTA($H$5:H7568))</f>
        <v/>
      </c>
      <c r="H7568" s="187"/>
      <c r="I7568" s="203"/>
      <c r="J7568" s="202"/>
      <c r="K7568" s="202"/>
      <c r="L7568" s="202"/>
      <c r="M7568" s="202"/>
      <c r="N7568" s="202"/>
      <c r="O7568" s="201"/>
      <c r="P7568" s="159"/>
      <c r="Q7568" s="206"/>
      <c r="R7568" s="50"/>
      <c r="S7568" s="51"/>
      <c r="T7568" s="51"/>
      <c r="U7568" s="52"/>
      <c r="V7568" s="52"/>
      <c r="W7568" s="52"/>
      <c r="X7568" s="53"/>
      <c r="Y7568" s="52"/>
      <c r="Z7568" s="54"/>
      <c r="AA7568" s="22"/>
      <c r="AB7568" s="22"/>
      <c r="AC7568" s="22"/>
      <c r="AD7568" s="22"/>
      <c r="AE7568" s="22"/>
      <c r="AF7568" s="22"/>
      <c r="AG7568" s="22"/>
    </row>
    <row r="7569" spans="1:33" s="11" customFormat="1" ht="26.1" customHeight="1">
      <c r="A7569" s="45"/>
      <c r="B7569" s="45"/>
      <c r="C7569" s="45"/>
      <c r="D7569" s="46"/>
      <c r="E7569" s="46"/>
      <c r="F7569" s="46"/>
      <c r="G7569" s="63" t="str">
        <f>IF(H7569="","",COUNTA($H$5:H7569))</f>
        <v/>
      </c>
      <c r="H7569" s="187"/>
      <c r="I7569" s="203"/>
      <c r="J7569" s="202"/>
      <c r="K7569" s="202"/>
      <c r="L7569" s="202"/>
      <c r="M7569" s="202"/>
      <c r="N7569" s="202"/>
      <c r="O7569" s="201"/>
      <c r="P7569" s="159"/>
      <c r="Q7569" s="206"/>
      <c r="R7569" s="50"/>
      <c r="S7569" s="51"/>
      <c r="T7569" s="51"/>
      <c r="U7569" s="52"/>
      <c r="V7569" s="52"/>
      <c r="W7569" s="52"/>
      <c r="X7569" s="53"/>
      <c r="Y7569" s="52"/>
      <c r="Z7569" s="54"/>
      <c r="AA7569" s="22"/>
      <c r="AB7569" s="22"/>
      <c r="AC7569" s="22"/>
      <c r="AD7569" s="22"/>
      <c r="AE7569" s="22"/>
      <c r="AF7569" s="22"/>
      <c r="AG7569" s="22"/>
    </row>
    <row r="7570" spans="1:33" s="11" customFormat="1" ht="26.1" customHeight="1">
      <c r="A7570" s="45"/>
      <c r="B7570" s="45"/>
      <c r="C7570" s="45"/>
      <c r="D7570" s="46"/>
      <c r="E7570" s="46"/>
      <c r="F7570" s="46"/>
      <c r="G7570" s="63" t="str">
        <f>IF(H7570="","",COUNTA($H$5:H7570))</f>
        <v/>
      </c>
      <c r="H7570" s="187"/>
      <c r="I7570" s="203"/>
      <c r="J7570" s="202"/>
      <c r="K7570" s="202"/>
      <c r="L7570" s="202"/>
      <c r="M7570" s="202"/>
      <c r="N7570" s="202"/>
      <c r="O7570" s="201"/>
      <c r="P7570" s="159"/>
      <c r="Q7570" s="206"/>
      <c r="R7570" s="50"/>
      <c r="S7570" s="51"/>
      <c r="T7570" s="51"/>
      <c r="U7570" s="52"/>
      <c r="V7570" s="52"/>
      <c r="W7570" s="52"/>
      <c r="X7570" s="53"/>
      <c r="Y7570" s="52"/>
      <c r="Z7570" s="54"/>
      <c r="AA7570" s="22"/>
      <c r="AB7570" s="22"/>
      <c r="AC7570" s="22"/>
      <c r="AD7570" s="22"/>
      <c r="AE7570" s="22"/>
      <c r="AF7570" s="22"/>
      <c r="AG7570" s="22"/>
    </row>
    <row r="7571" spans="1:33" s="11" customFormat="1" ht="26.1" customHeight="1">
      <c r="A7571" s="45"/>
      <c r="B7571" s="45"/>
      <c r="C7571" s="45"/>
      <c r="D7571" s="46"/>
      <c r="E7571" s="46"/>
      <c r="F7571" s="46"/>
      <c r="G7571" s="63" t="str">
        <f>IF(H7571="","",COUNTA($H$5:H7571))</f>
        <v/>
      </c>
      <c r="H7571" s="187"/>
      <c r="I7571" s="203"/>
      <c r="J7571" s="202"/>
      <c r="K7571" s="202"/>
      <c r="L7571" s="202"/>
      <c r="M7571" s="202"/>
      <c r="N7571" s="202"/>
      <c r="O7571" s="201"/>
      <c r="P7571" s="159"/>
      <c r="Q7571" s="206"/>
      <c r="R7571" s="50"/>
      <c r="S7571" s="51"/>
      <c r="T7571" s="51"/>
      <c r="U7571" s="52"/>
      <c r="V7571" s="52"/>
      <c r="W7571" s="52"/>
      <c r="X7571" s="53"/>
      <c r="Y7571" s="52"/>
      <c r="Z7571" s="54"/>
      <c r="AA7571" s="22"/>
      <c r="AB7571" s="22"/>
      <c r="AC7571" s="22"/>
      <c r="AD7571" s="22"/>
      <c r="AE7571" s="22"/>
      <c r="AF7571" s="22"/>
      <c r="AG7571" s="22"/>
    </row>
    <row r="7572" spans="1:33" s="11" customFormat="1" ht="26.1" customHeight="1">
      <c r="A7572" s="45"/>
      <c r="B7572" s="45"/>
      <c r="C7572" s="45"/>
      <c r="D7572" s="46"/>
      <c r="E7572" s="46"/>
      <c r="F7572" s="46"/>
      <c r="G7572" s="63" t="str">
        <f>IF(H7572="","",COUNTA($H$5:H7572))</f>
        <v/>
      </c>
      <c r="H7572" s="187"/>
      <c r="I7572" s="203"/>
      <c r="J7572" s="202"/>
      <c r="K7572" s="202"/>
      <c r="L7572" s="202"/>
      <c r="M7572" s="202"/>
      <c r="N7572" s="202"/>
      <c r="O7572" s="201"/>
      <c r="P7572" s="159"/>
      <c r="Q7572" s="206"/>
      <c r="R7572" s="50"/>
      <c r="S7572" s="51"/>
      <c r="T7572" s="51"/>
      <c r="U7572" s="52"/>
      <c r="V7572" s="52"/>
      <c r="W7572" s="52"/>
      <c r="X7572" s="53"/>
      <c r="Y7572" s="52"/>
      <c r="Z7572" s="54"/>
      <c r="AA7572" s="22"/>
      <c r="AB7572" s="22"/>
      <c r="AC7572" s="22"/>
      <c r="AD7572" s="22"/>
      <c r="AE7572" s="22"/>
      <c r="AF7572" s="22"/>
      <c r="AG7572" s="22"/>
    </row>
    <row r="7573" spans="1:33" s="11" customFormat="1" ht="26.1" customHeight="1">
      <c r="A7573" s="45"/>
      <c r="B7573" s="45"/>
      <c r="C7573" s="45"/>
      <c r="D7573" s="46"/>
      <c r="E7573" s="46"/>
      <c r="F7573" s="46"/>
      <c r="G7573" s="63" t="str">
        <f>IF(H7573="","",COUNTA($H$5:H7573))</f>
        <v/>
      </c>
      <c r="H7573" s="187"/>
      <c r="I7573" s="203"/>
      <c r="J7573" s="202"/>
      <c r="K7573" s="202"/>
      <c r="L7573" s="202"/>
      <c r="M7573" s="202"/>
      <c r="N7573" s="202"/>
      <c r="O7573" s="201"/>
      <c r="P7573" s="159"/>
      <c r="Q7573" s="206"/>
      <c r="R7573" s="50"/>
      <c r="S7573" s="51"/>
      <c r="T7573" s="51"/>
      <c r="U7573" s="52"/>
      <c r="V7573" s="52"/>
      <c r="W7573" s="52"/>
      <c r="X7573" s="53"/>
      <c r="Y7573" s="52"/>
      <c r="Z7573" s="54"/>
      <c r="AA7573" s="22"/>
      <c r="AB7573" s="22"/>
      <c r="AC7573" s="22"/>
      <c r="AD7573" s="22"/>
      <c r="AE7573" s="22"/>
      <c r="AF7573" s="22"/>
      <c r="AG7573" s="22"/>
    </row>
    <row r="7574" spans="1:33" s="11" customFormat="1" ht="26.1" customHeight="1">
      <c r="A7574" s="45"/>
      <c r="B7574" s="45"/>
      <c r="C7574" s="45"/>
      <c r="D7574" s="46"/>
      <c r="E7574" s="46"/>
      <c r="F7574" s="46"/>
      <c r="G7574" s="63" t="str">
        <f>IF(H7574="","",COUNTA($H$5:H7574))</f>
        <v/>
      </c>
      <c r="H7574" s="187"/>
      <c r="I7574" s="203"/>
      <c r="J7574" s="202"/>
      <c r="K7574" s="202"/>
      <c r="L7574" s="202"/>
      <c r="M7574" s="202"/>
      <c r="N7574" s="202"/>
      <c r="O7574" s="201"/>
      <c r="P7574" s="159"/>
      <c r="Q7574" s="206"/>
      <c r="R7574" s="50"/>
      <c r="S7574" s="51"/>
      <c r="T7574" s="51"/>
      <c r="U7574" s="52"/>
      <c r="V7574" s="52"/>
      <c r="W7574" s="52"/>
      <c r="X7574" s="53"/>
      <c r="Y7574" s="52"/>
      <c r="Z7574" s="54"/>
      <c r="AA7574" s="22"/>
      <c r="AB7574" s="22"/>
      <c r="AC7574" s="22"/>
      <c r="AD7574" s="22"/>
      <c r="AE7574" s="22"/>
      <c r="AF7574" s="22"/>
      <c r="AG7574" s="22"/>
    </row>
    <row r="7575" spans="1:33" s="11" customFormat="1" ht="26.1" customHeight="1">
      <c r="A7575" s="45"/>
      <c r="B7575" s="45"/>
      <c r="C7575" s="45"/>
      <c r="D7575" s="46"/>
      <c r="E7575" s="46"/>
      <c r="F7575" s="46"/>
      <c r="G7575" s="63" t="str">
        <f>IF(H7575="","",COUNTA($H$5:H7575))</f>
        <v/>
      </c>
      <c r="H7575" s="187"/>
      <c r="I7575" s="203"/>
      <c r="J7575" s="202"/>
      <c r="K7575" s="202"/>
      <c r="L7575" s="202"/>
      <c r="M7575" s="202"/>
      <c r="N7575" s="202"/>
      <c r="O7575" s="201"/>
      <c r="P7575" s="159"/>
      <c r="Q7575" s="206"/>
      <c r="R7575" s="50"/>
      <c r="S7575" s="51"/>
      <c r="T7575" s="51"/>
      <c r="U7575" s="52"/>
      <c r="V7575" s="52"/>
      <c r="W7575" s="52"/>
      <c r="X7575" s="53"/>
      <c r="Y7575" s="52"/>
      <c r="Z7575" s="54"/>
      <c r="AA7575" s="22"/>
      <c r="AB7575" s="22"/>
      <c r="AC7575" s="22"/>
      <c r="AD7575" s="22"/>
      <c r="AE7575" s="22"/>
      <c r="AF7575" s="22"/>
      <c r="AG7575" s="22"/>
    </row>
    <row r="7576" spans="1:33" s="11" customFormat="1" ht="26.1" customHeight="1">
      <c r="A7576" s="45"/>
      <c r="B7576" s="45"/>
      <c r="C7576" s="45"/>
      <c r="D7576" s="46"/>
      <c r="E7576" s="46"/>
      <c r="F7576" s="46"/>
      <c r="G7576" s="63" t="str">
        <f>IF(H7576="","",COUNTA($H$5:H7576))</f>
        <v/>
      </c>
      <c r="H7576" s="187"/>
      <c r="I7576" s="203"/>
      <c r="J7576" s="202"/>
      <c r="K7576" s="202"/>
      <c r="L7576" s="202"/>
      <c r="M7576" s="202"/>
      <c r="N7576" s="202"/>
      <c r="O7576" s="201"/>
      <c r="P7576" s="159"/>
      <c r="Q7576" s="206"/>
      <c r="R7576" s="50"/>
      <c r="S7576" s="51"/>
      <c r="T7576" s="51"/>
      <c r="U7576" s="52"/>
      <c r="V7576" s="52"/>
      <c r="W7576" s="52"/>
      <c r="X7576" s="53"/>
      <c r="Y7576" s="52"/>
      <c r="Z7576" s="54"/>
      <c r="AA7576" s="22"/>
      <c r="AB7576" s="22"/>
      <c r="AC7576" s="22"/>
      <c r="AD7576" s="22"/>
      <c r="AE7576" s="22"/>
      <c r="AF7576" s="22"/>
      <c r="AG7576" s="22"/>
    </row>
    <row r="7577" spans="1:33" s="11" customFormat="1" ht="26.1" customHeight="1">
      <c r="A7577" s="45"/>
      <c r="B7577" s="45"/>
      <c r="C7577" s="45"/>
      <c r="D7577" s="46"/>
      <c r="E7577" s="46"/>
      <c r="F7577" s="46"/>
      <c r="G7577" s="63" t="str">
        <f>IF(H7577="","",COUNTA($H$5:H7577))</f>
        <v/>
      </c>
      <c r="H7577" s="187"/>
      <c r="I7577" s="203"/>
      <c r="J7577" s="202"/>
      <c r="K7577" s="202"/>
      <c r="L7577" s="202"/>
      <c r="M7577" s="202"/>
      <c r="N7577" s="202"/>
      <c r="O7577" s="201"/>
      <c r="P7577" s="159"/>
      <c r="Q7577" s="206"/>
      <c r="R7577" s="50"/>
      <c r="S7577" s="51"/>
      <c r="T7577" s="51"/>
      <c r="U7577" s="52"/>
      <c r="V7577" s="52"/>
      <c r="W7577" s="52"/>
      <c r="X7577" s="53"/>
      <c r="Y7577" s="52"/>
      <c r="Z7577" s="54"/>
      <c r="AA7577" s="22"/>
      <c r="AB7577" s="22"/>
      <c r="AC7577" s="22"/>
      <c r="AD7577" s="22"/>
      <c r="AE7577" s="22"/>
      <c r="AF7577" s="22"/>
      <c r="AG7577" s="22"/>
    </row>
    <row r="7578" spans="1:33" s="11" customFormat="1" ht="26.1" customHeight="1">
      <c r="A7578" s="45"/>
      <c r="B7578" s="45"/>
      <c r="C7578" s="45"/>
      <c r="D7578" s="46"/>
      <c r="E7578" s="46"/>
      <c r="F7578" s="46"/>
      <c r="G7578" s="63" t="str">
        <f>IF(H7578="","",COUNTA($H$5:H7578))</f>
        <v/>
      </c>
      <c r="H7578" s="187"/>
      <c r="I7578" s="203"/>
      <c r="J7578" s="202"/>
      <c r="K7578" s="202"/>
      <c r="L7578" s="202"/>
      <c r="M7578" s="202"/>
      <c r="N7578" s="202"/>
      <c r="O7578" s="201"/>
      <c r="P7578" s="159"/>
      <c r="Q7578" s="206"/>
      <c r="R7578" s="50"/>
      <c r="S7578" s="51"/>
      <c r="T7578" s="51"/>
      <c r="U7578" s="52"/>
      <c r="V7578" s="52"/>
      <c r="W7578" s="52"/>
      <c r="X7578" s="53"/>
      <c r="Y7578" s="52"/>
      <c r="Z7578" s="54"/>
      <c r="AA7578" s="22"/>
      <c r="AB7578" s="22"/>
      <c r="AC7578" s="22"/>
      <c r="AD7578" s="22"/>
      <c r="AE7578" s="22"/>
      <c r="AF7578" s="22"/>
      <c r="AG7578" s="22"/>
    </row>
    <row r="7579" spans="1:33" s="11" customFormat="1" ht="26.1" customHeight="1">
      <c r="A7579" s="45"/>
      <c r="B7579" s="45"/>
      <c r="C7579" s="45"/>
      <c r="D7579" s="46"/>
      <c r="E7579" s="46"/>
      <c r="F7579" s="46"/>
      <c r="G7579" s="63" t="str">
        <f>IF(H7579="","",COUNTA($H$5:H7579))</f>
        <v/>
      </c>
      <c r="H7579" s="187"/>
      <c r="I7579" s="203"/>
      <c r="J7579" s="202"/>
      <c r="K7579" s="202"/>
      <c r="L7579" s="202"/>
      <c r="M7579" s="202"/>
      <c r="N7579" s="202"/>
      <c r="O7579" s="201"/>
      <c r="P7579" s="159"/>
      <c r="Q7579" s="206"/>
      <c r="R7579" s="50"/>
      <c r="S7579" s="51"/>
      <c r="T7579" s="51"/>
      <c r="U7579" s="52"/>
      <c r="V7579" s="52"/>
      <c r="W7579" s="52"/>
      <c r="X7579" s="53"/>
      <c r="Y7579" s="52"/>
      <c r="Z7579" s="54"/>
      <c r="AA7579" s="22"/>
      <c r="AB7579" s="22"/>
      <c r="AC7579" s="22"/>
      <c r="AD7579" s="22"/>
      <c r="AE7579" s="22"/>
      <c r="AF7579" s="22"/>
      <c r="AG7579" s="22"/>
    </row>
    <row r="7580" spans="1:33" s="11" customFormat="1" ht="26.1" customHeight="1">
      <c r="A7580" s="45"/>
      <c r="B7580" s="45"/>
      <c r="C7580" s="45"/>
      <c r="D7580" s="46"/>
      <c r="E7580" s="46"/>
      <c r="F7580" s="46"/>
      <c r="G7580" s="63" t="str">
        <f>IF(H7580="","",COUNTA($H$5:H7580))</f>
        <v/>
      </c>
      <c r="H7580" s="187"/>
      <c r="I7580" s="203"/>
      <c r="J7580" s="202"/>
      <c r="K7580" s="202"/>
      <c r="L7580" s="202"/>
      <c r="M7580" s="202"/>
      <c r="N7580" s="202"/>
      <c r="O7580" s="201"/>
      <c r="P7580" s="159"/>
      <c r="Q7580" s="206"/>
      <c r="R7580" s="50"/>
      <c r="S7580" s="51"/>
      <c r="T7580" s="51"/>
      <c r="U7580" s="52"/>
      <c r="V7580" s="52"/>
      <c r="W7580" s="52"/>
      <c r="X7580" s="53"/>
      <c r="Y7580" s="52"/>
      <c r="Z7580" s="54"/>
      <c r="AA7580" s="22"/>
      <c r="AB7580" s="22"/>
      <c r="AC7580" s="22"/>
      <c r="AD7580" s="22"/>
      <c r="AE7580" s="22"/>
      <c r="AF7580" s="22"/>
      <c r="AG7580" s="22"/>
    </row>
    <row r="7581" spans="1:33" s="11" customFormat="1" ht="26.1" customHeight="1">
      <c r="A7581" s="45"/>
      <c r="B7581" s="45"/>
      <c r="C7581" s="45"/>
      <c r="D7581" s="46"/>
      <c r="E7581" s="46"/>
      <c r="F7581" s="46"/>
      <c r="G7581" s="63" t="str">
        <f>IF(H7581="","",COUNTA($H$5:H7581))</f>
        <v/>
      </c>
      <c r="H7581" s="187"/>
      <c r="I7581" s="203"/>
      <c r="J7581" s="202"/>
      <c r="K7581" s="202"/>
      <c r="L7581" s="202"/>
      <c r="M7581" s="202"/>
      <c r="N7581" s="202"/>
      <c r="O7581" s="201"/>
      <c r="P7581" s="159"/>
      <c r="Q7581" s="206"/>
      <c r="R7581" s="50"/>
      <c r="S7581" s="51"/>
      <c r="T7581" s="51"/>
      <c r="U7581" s="52"/>
      <c r="V7581" s="52"/>
      <c r="W7581" s="52"/>
      <c r="X7581" s="53"/>
      <c r="Y7581" s="52"/>
      <c r="Z7581" s="54"/>
      <c r="AA7581" s="22"/>
      <c r="AB7581" s="22"/>
      <c r="AC7581" s="22"/>
      <c r="AD7581" s="22"/>
      <c r="AE7581" s="22"/>
      <c r="AF7581" s="22"/>
      <c r="AG7581" s="22"/>
    </row>
    <row r="7582" spans="1:33" s="11" customFormat="1" ht="26.1" customHeight="1">
      <c r="A7582" s="45"/>
      <c r="B7582" s="45"/>
      <c r="C7582" s="45"/>
      <c r="D7582" s="46"/>
      <c r="E7582" s="46"/>
      <c r="F7582" s="46"/>
      <c r="G7582" s="63" t="str">
        <f>IF(H7582="","",COUNTA($H$5:H7582))</f>
        <v/>
      </c>
      <c r="H7582" s="187"/>
      <c r="I7582" s="203"/>
      <c r="J7582" s="202"/>
      <c r="K7582" s="202"/>
      <c r="L7582" s="202"/>
      <c r="M7582" s="202"/>
      <c r="N7582" s="202"/>
      <c r="O7582" s="201"/>
      <c r="P7582" s="159"/>
      <c r="Q7582" s="206"/>
      <c r="R7582" s="50"/>
      <c r="S7582" s="51"/>
      <c r="T7582" s="51"/>
      <c r="U7582" s="52"/>
      <c r="V7582" s="52"/>
      <c r="W7582" s="52"/>
      <c r="X7582" s="53"/>
      <c r="Y7582" s="52"/>
      <c r="Z7582" s="54"/>
      <c r="AA7582" s="22"/>
      <c r="AB7582" s="22"/>
      <c r="AC7582" s="22"/>
      <c r="AD7582" s="22"/>
      <c r="AE7582" s="22"/>
      <c r="AF7582" s="22"/>
      <c r="AG7582" s="22"/>
    </row>
    <row r="7583" spans="1:33" s="11" customFormat="1" ht="26.1" customHeight="1">
      <c r="A7583" s="45"/>
      <c r="B7583" s="45"/>
      <c r="C7583" s="45"/>
      <c r="D7583" s="46"/>
      <c r="E7583" s="46"/>
      <c r="F7583" s="46"/>
      <c r="G7583" s="63" t="str">
        <f>IF(H7583="","",COUNTA($H$5:H7583))</f>
        <v/>
      </c>
      <c r="H7583" s="187"/>
      <c r="I7583" s="203"/>
      <c r="J7583" s="202"/>
      <c r="K7583" s="202"/>
      <c r="L7583" s="202"/>
      <c r="M7583" s="202"/>
      <c r="N7583" s="202"/>
      <c r="O7583" s="201"/>
      <c r="P7583" s="159"/>
      <c r="Q7583" s="206"/>
      <c r="R7583" s="50"/>
      <c r="S7583" s="51"/>
      <c r="T7583" s="51"/>
      <c r="U7583" s="52"/>
      <c r="V7583" s="52"/>
      <c r="W7583" s="52"/>
      <c r="X7583" s="53"/>
      <c r="Y7583" s="52"/>
      <c r="Z7583" s="54"/>
      <c r="AA7583" s="22"/>
      <c r="AB7583" s="22"/>
      <c r="AC7583" s="22"/>
      <c r="AD7583" s="22"/>
      <c r="AE7583" s="22"/>
      <c r="AF7583" s="22"/>
      <c r="AG7583" s="22"/>
    </row>
    <row r="7584" spans="1:33" s="11" customFormat="1" ht="26.1" customHeight="1">
      <c r="A7584" s="45"/>
      <c r="B7584" s="45"/>
      <c r="C7584" s="45"/>
      <c r="D7584" s="46"/>
      <c r="E7584" s="46"/>
      <c r="F7584" s="46"/>
      <c r="G7584" s="63" t="str">
        <f>IF(H7584="","",COUNTA($H$5:H7584))</f>
        <v/>
      </c>
      <c r="H7584" s="187"/>
      <c r="I7584" s="203"/>
      <c r="J7584" s="202"/>
      <c r="K7584" s="202"/>
      <c r="L7584" s="202"/>
      <c r="M7584" s="202"/>
      <c r="N7584" s="202"/>
      <c r="O7584" s="201"/>
      <c r="P7584" s="159"/>
      <c r="Q7584" s="206"/>
      <c r="R7584" s="50"/>
      <c r="S7584" s="51"/>
      <c r="T7584" s="51"/>
      <c r="U7584" s="52"/>
      <c r="V7584" s="52"/>
      <c r="W7584" s="52"/>
      <c r="X7584" s="53"/>
      <c r="Y7584" s="52"/>
      <c r="Z7584" s="54"/>
      <c r="AA7584" s="22"/>
      <c r="AB7584" s="22"/>
      <c r="AC7584" s="22"/>
      <c r="AD7584" s="22"/>
      <c r="AE7584" s="22"/>
      <c r="AF7584" s="22"/>
      <c r="AG7584" s="22"/>
    </row>
    <row r="7585" spans="1:33" s="11" customFormat="1" ht="26.1" customHeight="1">
      <c r="A7585" s="45"/>
      <c r="B7585" s="45"/>
      <c r="C7585" s="45"/>
      <c r="D7585" s="46"/>
      <c r="E7585" s="46"/>
      <c r="F7585" s="46"/>
      <c r="G7585" s="63" t="str">
        <f>IF(H7585="","",COUNTA($H$5:H7585))</f>
        <v/>
      </c>
      <c r="H7585" s="187"/>
      <c r="I7585" s="203"/>
      <c r="J7585" s="202"/>
      <c r="K7585" s="202"/>
      <c r="L7585" s="202"/>
      <c r="M7585" s="202"/>
      <c r="N7585" s="202"/>
      <c r="O7585" s="201"/>
      <c r="P7585" s="159"/>
      <c r="Q7585" s="206"/>
      <c r="R7585" s="50"/>
      <c r="S7585" s="51"/>
      <c r="T7585" s="51"/>
      <c r="U7585" s="52"/>
      <c r="V7585" s="52"/>
      <c r="W7585" s="52"/>
      <c r="X7585" s="53"/>
      <c r="Y7585" s="52"/>
      <c r="Z7585" s="54"/>
      <c r="AA7585" s="22"/>
      <c r="AB7585" s="22"/>
      <c r="AC7585" s="22"/>
      <c r="AD7585" s="22"/>
      <c r="AE7585" s="22"/>
      <c r="AF7585" s="22"/>
      <c r="AG7585" s="22"/>
    </row>
    <row r="7586" spans="1:33" s="11" customFormat="1" ht="26.1" customHeight="1">
      <c r="A7586" s="45"/>
      <c r="B7586" s="45"/>
      <c r="C7586" s="45"/>
      <c r="D7586" s="46"/>
      <c r="E7586" s="46"/>
      <c r="F7586" s="46"/>
      <c r="G7586" s="63" t="str">
        <f>IF(H7586="","",COUNTA($H$5:H7586))</f>
        <v/>
      </c>
      <c r="H7586" s="187"/>
      <c r="I7586" s="203"/>
      <c r="J7586" s="202"/>
      <c r="K7586" s="202"/>
      <c r="L7586" s="202"/>
      <c r="M7586" s="202"/>
      <c r="N7586" s="202"/>
      <c r="O7586" s="201"/>
      <c r="P7586" s="159"/>
      <c r="Q7586" s="206"/>
      <c r="R7586" s="50"/>
      <c r="S7586" s="51"/>
      <c r="T7586" s="51"/>
      <c r="U7586" s="52"/>
      <c r="V7586" s="52"/>
      <c r="W7586" s="52"/>
      <c r="X7586" s="53"/>
      <c r="Y7586" s="52"/>
      <c r="Z7586" s="54"/>
      <c r="AA7586" s="22"/>
      <c r="AB7586" s="22"/>
      <c r="AC7586" s="22"/>
      <c r="AD7586" s="22"/>
      <c r="AE7586" s="22"/>
      <c r="AF7586" s="22"/>
      <c r="AG7586" s="22"/>
    </row>
    <row r="7587" spans="1:33" s="11" customFormat="1" ht="26.1" customHeight="1">
      <c r="A7587" s="45"/>
      <c r="B7587" s="45"/>
      <c r="C7587" s="45"/>
      <c r="D7587" s="46"/>
      <c r="E7587" s="46"/>
      <c r="F7587" s="46"/>
      <c r="G7587" s="63" t="str">
        <f>IF(H7587="","",COUNTA($H$5:H7587))</f>
        <v/>
      </c>
      <c r="H7587" s="187"/>
      <c r="I7587" s="203"/>
      <c r="J7587" s="202"/>
      <c r="K7587" s="202"/>
      <c r="L7587" s="202"/>
      <c r="M7587" s="202"/>
      <c r="N7587" s="202"/>
      <c r="O7587" s="201"/>
      <c r="P7587" s="159"/>
      <c r="Q7587" s="206"/>
      <c r="R7587" s="50"/>
      <c r="S7587" s="51"/>
      <c r="T7587" s="51"/>
      <c r="U7587" s="52"/>
      <c r="V7587" s="52"/>
      <c r="W7587" s="52"/>
      <c r="X7587" s="53"/>
      <c r="Y7587" s="52"/>
      <c r="Z7587" s="54"/>
      <c r="AA7587" s="22"/>
      <c r="AB7587" s="22"/>
      <c r="AC7587" s="22"/>
      <c r="AD7587" s="22"/>
      <c r="AE7587" s="22"/>
      <c r="AF7587" s="22"/>
      <c r="AG7587" s="22"/>
    </row>
    <row r="7588" spans="1:33" s="11" customFormat="1" ht="26.1" customHeight="1">
      <c r="A7588" s="45"/>
      <c r="B7588" s="45"/>
      <c r="C7588" s="45"/>
      <c r="D7588" s="46"/>
      <c r="E7588" s="46"/>
      <c r="F7588" s="46"/>
      <c r="G7588" s="63" t="str">
        <f>IF(H7588="","",COUNTA($H$5:H7588))</f>
        <v/>
      </c>
      <c r="H7588" s="187"/>
      <c r="I7588" s="203"/>
      <c r="J7588" s="202"/>
      <c r="K7588" s="202"/>
      <c r="L7588" s="202"/>
      <c r="M7588" s="202"/>
      <c r="N7588" s="202"/>
      <c r="O7588" s="201"/>
      <c r="P7588" s="159"/>
      <c r="Q7588" s="206"/>
      <c r="R7588" s="50"/>
      <c r="S7588" s="51"/>
      <c r="T7588" s="51"/>
      <c r="U7588" s="52"/>
      <c r="V7588" s="52"/>
      <c r="W7588" s="52"/>
      <c r="X7588" s="53"/>
      <c r="Y7588" s="52"/>
      <c r="Z7588" s="54"/>
      <c r="AA7588" s="22"/>
      <c r="AB7588" s="22"/>
      <c r="AC7588" s="22"/>
      <c r="AD7588" s="22"/>
      <c r="AE7588" s="22"/>
      <c r="AF7588" s="22"/>
      <c r="AG7588" s="22"/>
    </row>
    <row r="7589" spans="1:33" s="11" customFormat="1" ht="26.1" customHeight="1">
      <c r="A7589" s="45"/>
      <c r="B7589" s="45"/>
      <c r="C7589" s="45"/>
      <c r="D7589" s="46"/>
      <c r="E7589" s="46"/>
      <c r="F7589" s="46"/>
      <c r="G7589" s="63" t="str">
        <f>IF(H7589="","",COUNTA($H$5:H7589))</f>
        <v/>
      </c>
      <c r="H7589" s="187"/>
      <c r="I7589" s="203"/>
      <c r="J7589" s="202"/>
      <c r="K7589" s="202"/>
      <c r="L7589" s="202"/>
      <c r="M7589" s="202"/>
      <c r="N7589" s="202"/>
      <c r="O7589" s="201"/>
      <c r="P7589" s="159"/>
      <c r="Q7589" s="206"/>
      <c r="R7589" s="50"/>
      <c r="S7589" s="51"/>
      <c r="T7589" s="51"/>
      <c r="U7589" s="52"/>
      <c r="V7589" s="52"/>
      <c r="W7589" s="52"/>
      <c r="X7589" s="53"/>
      <c r="Y7589" s="52"/>
      <c r="Z7589" s="54"/>
      <c r="AA7589" s="22"/>
      <c r="AB7589" s="22"/>
      <c r="AC7589" s="22"/>
      <c r="AD7589" s="22"/>
      <c r="AE7589" s="22"/>
      <c r="AF7589" s="22"/>
      <c r="AG7589" s="22"/>
    </row>
    <row r="7590" spans="1:33" s="11" customFormat="1" ht="26.1" customHeight="1">
      <c r="A7590" s="45"/>
      <c r="B7590" s="45"/>
      <c r="C7590" s="45"/>
      <c r="D7590" s="46"/>
      <c r="E7590" s="46"/>
      <c r="F7590" s="46"/>
      <c r="G7590" s="63" t="str">
        <f>IF(H7590="","",COUNTA($H$5:H7590))</f>
        <v/>
      </c>
      <c r="H7590" s="187"/>
      <c r="I7590" s="203"/>
      <c r="J7590" s="202"/>
      <c r="K7590" s="202"/>
      <c r="L7590" s="202"/>
      <c r="M7590" s="202"/>
      <c r="N7590" s="202"/>
      <c r="O7590" s="201"/>
      <c r="P7590" s="159"/>
      <c r="Q7590" s="206"/>
      <c r="R7590" s="50"/>
      <c r="S7590" s="51"/>
      <c r="T7590" s="51"/>
      <c r="U7590" s="52"/>
      <c r="V7590" s="52"/>
      <c r="W7590" s="52"/>
      <c r="X7590" s="53"/>
      <c r="Y7590" s="52"/>
      <c r="Z7590" s="54"/>
      <c r="AA7590" s="22"/>
      <c r="AB7590" s="22"/>
      <c r="AC7590" s="22"/>
      <c r="AD7590" s="22"/>
      <c r="AE7590" s="22"/>
      <c r="AF7590" s="22"/>
      <c r="AG7590" s="22"/>
    </row>
    <row r="7591" spans="1:33" s="11" customFormat="1" ht="26.1" customHeight="1">
      <c r="A7591" s="45"/>
      <c r="B7591" s="45"/>
      <c r="C7591" s="45"/>
      <c r="D7591" s="46"/>
      <c r="E7591" s="46"/>
      <c r="F7591" s="46"/>
      <c r="G7591" s="63" t="str">
        <f>IF(H7591="","",COUNTA($H$5:H7591))</f>
        <v/>
      </c>
      <c r="H7591" s="187"/>
      <c r="I7591" s="203"/>
      <c r="J7591" s="202"/>
      <c r="K7591" s="202"/>
      <c r="L7591" s="202"/>
      <c r="M7591" s="202"/>
      <c r="N7591" s="202"/>
      <c r="O7591" s="201"/>
      <c r="P7591" s="159"/>
      <c r="Q7591" s="206"/>
      <c r="R7591" s="50"/>
      <c r="S7591" s="51"/>
      <c r="T7591" s="51"/>
      <c r="U7591" s="52"/>
      <c r="V7591" s="52"/>
      <c r="W7591" s="52"/>
      <c r="X7591" s="53"/>
      <c r="Y7591" s="52"/>
      <c r="Z7591" s="54"/>
      <c r="AA7591" s="22"/>
      <c r="AB7591" s="22"/>
      <c r="AC7591" s="22"/>
      <c r="AD7591" s="22"/>
      <c r="AE7591" s="22"/>
      <c r="AF7591" s="22"/>
      <c r="AG7591" s="22"/>
    </row>
    <row r="7592" spans="1:33" s="11" customFormat="1" ht="26.1" customHeight="1">
      <c r="A7592" s="45"/>
      <c r="B7592" s="45"/>
      <c r="C7592" s="45"/>
      <c r="D7592" s="46"/>
      <c r="E7592" s="46"/>
      <c r="F7592" s="46"/>
      <c r="G7592" s="63" t="str">
        <f>IF(H7592="","",COUNTA($H$5:H7592))</f>
        <v/>
      </c>
      <c r="H7592" s="187"/>
      <c r="I7592" s="203"/>
      <c r="J7592" s="202"/>
      <c r="K7592" s="202"/>
      <c r="L7592" s="202"/>
      <c r="M7592" s="202"/>
      <c r="N7592" s="202"/>
      <c r="O7592" s="201"/>
      <c r="P7592" s="159"/>
      <c r="Q7592" s="206"/>
      <c r="R7592" s="50"/>
      <c r="S7592" s="51"/>
      <c r="T7592" s="51"/>
      <c r="U7592" s="52"/>
      <c r="V7592" s="52"/>
      <c r="W7592" s="52"/>
      <c r="X7592" s="53"/>
      <c r="Y7592" s="52"/>
      <c r="Z7592" s="54"/>
      <c r="AA7592" s="22"/>
      <c r="AB7592" s="22"/>
      <c r="AC7592" s="22"/>
      <c r="AD7592" s="22"/>
      <c r="AE7592" s="22"/>
      <c r="AF7592" s="22"/>
      <c r="AG7592" s="22"/>
    </row>
    <row r="7593" spans="1:33" s="11" customFormat="1" ht="26.1" customHeight="1">
      <c r="A7593" s="45"/>
      <c r="B7593" s="45"/>
      <c r="C7593" s="45"/>
      <c r="D7593" s="46"/>
      <c r="E7593" s="46"/>
      <c r="F7593" s="46"/>
      <c r="G7593" s="63" t="str">
        <f>IF(H7593="","",COUNTA($H$5:H7593))</f>
        <v/>
      </c>
      <c r="H7593" s="187"/>
      <c r="I7593" s="203"/>
      <c r="J7593" s="202"/>
      <c r="K7593" s="202"/>
      <c r="L7593" s="202"/>
      <c r="M7593" s="202"/>
      <c r="N7593" s="202"/>
      <c r="O7593" s="201"/>
      <c r="P7593" s="159"/>
      <c r="Q7593" s="206"/>
      <c r="R7593" s="50"/>
      <c r="S7593" s="51"/>
      <c r="T7593" s="51"/>
      <c r="U7593" s="52"/>
      <c r="V7593" s="52"/>
      <c r="W7593" s="52"/>
      <c r="X7593" s="53"/>
      <c r="Y7593" s="52"/>
      <c r="Z7593" s="54"/>
      <c r="AA7593" s="22"/>
      <c r="AB7593" s="22"/>
      <c r="AC7593" s="22"/>
      <c r="AD7593" s="22"/>
      <c r="AE7593" s="22"/>
      <c r="AF7593" s="22"/>
      <c r="AG7593" s="22"/>
    </row>
    <row r="7594" spans="1:33" s="11" customFormat="1" ht="26.1" customHeight="1">
      <c r="A7594" s="45"/>
      <c r="B7594" s="45"/>
      <c r="C7594" s="45"/>
      <c r="D7594" s="46"/>
      <c r="E7594" s="46"/>
      <c r="F7594" s="46"/>
      <c r="G7594" s="63" t="str">
        <f>IF(H7594="","",COUNTA($H$5:H7594))</f>
        <v/>
      </c>
      <c r="H7594" s="187"/>
      <c r="I7594" s="203"/>
      <c r="J7594" s="202"/>
      <c r="K7594" s="202"/>
      <c r="L7594" s="202"/>
      <c r="M7594" s="202"/>
      <c r="N7594" s="202"/>
      <c r="O7594" s="201"/>
      <c r="P7594" s="159"/>
      <c r="Q7594" s="206"/>
      <c r="R7594" s="50"/>
      <c r="S7594" s="51"/>
      <c r="T7594" s="51"/>
      <c r="U7594" s="52"/>
      <c r="V7594" s="52"/>
      <c r="W7594" s="52"/>
      <c r="X7594" s="53"/>
      <c r="Y7594" s="52"/>
      <c r="Z7594" s="54"/>
      <c r="AA7594" s="22"/>
      <c r="AB7594" s="22"/>
      <c r="AC7594" s="22"/>
      <c r="AD7594" s="22"/>
      <c r="AE7594" s="22"/>
      <c r="AF7594" s="22"/>
      <c r="AG7594" s="22"/>
    </row>
    <row r="7595" spans="1:33" s="11" customFormat="1" ht="26.1" customHeight="1">
      <c r="A7595" s="45"/>
      <c r="B7595" s="45"/>
      <c r="C7595" s="45"/>
      <c r="D7595" s="46"/>
      <c r="E7595" s="46"/>
      <c r="F7595" s="46"/>
      <c r="G7595" s="63" t="str">
        <f>IF(H7595="","",COUNTA($H$5:H7595))</f>
        <v/>
      </c>
      <c r="H7595" s="187"/>
      <c r="I7595" s="203"/>
      <c r="J7595" s="202"/>
      <c r="K7595" s="202"/>
      <c r="L7595" s="202"/>
      <c r="M7595" s="202"/>
      <c r="N7595" s="202"/>
      <c r="O7595" s="201"/>
      <c r="P7595" s="159"/>
      <c r="Q7595" s="206"/>
      <c r="R7595" s="50"/>
      <c r="S7595" s="51"/>
      <c r="T7595" s="51"/>
      <c r="U7595" s="52"/>
      <c r="V7595" s="52"/>
      <c r="W7595" s="52"/>
      <c r="X7595" s="53"/>
      <c r="Y7595" s="52"/>
      <c r="Z7595" s="54"/>
      <c r="AA7595" s="22"/>
      <c r="AB7595" s="22"/>
      <c r="AC7595" s="22"/>
      <c r="AD7595" s="22"/>
      <c r="AE7595" s="22"/>
      <c r="AF7595" s="22"/>
      <c r="AG7595" s="22"/>
    </row>
    <row r="7596" spans="1:33" s="11" customFormat="1" ht="26.1" customHeight="1">
      <c r="A7596" s="45"/>
      <c r="B7596" s="45"/>
      <c r="C7596" s="45"/>
      <c r="D7596" s="46"/>
      <c r="E7596" s="46"/>
      <c r="F7596" s="46"/>
      <c r="G7596" s="63" t="str">
        <f>IF(H7596="","",COUNTA($H$5:H7596))</f>
        <v/>
      </c>
      <c r="H7596" s="187"/>
      <c r="I7596" s="203"/>
      <c r="J7596" s="202"/>
      <c r="K7596" s="202"/>
      <c r="L7596" s="202"/>
      <c r="M7596" s="202"/>
      <c r="N7596" s="202"/>
      <c r="O7596" s="201"/>
      <c r="P7596" s="159"/>
      <c r="Q7596" s="206"/>
      <c r="R7596" s="50"/>
      <c r="S7596" s="51"/>
      <c r="T7596" s="51"/>
      <c r="U7596" s="52"/>
      <c r="V7596" s="52"/>
      <c r="W7596" s="52"/>
      <c r="X7596" s="53"/>
      <c r="Y7596" s="52"/>
      <c r="Z7596" s="54"/>
      <c r="AA7596" s="22"/>
      <c r="AB7596" s="22"/>
      <c r="AC7596" s="22"/>
      <c r="AD7596" s="22"/>
      <c r="AE7596" s="22"/>
      <c r="AF7596" s="22"/>
      <c r="AG7596" s="22"/>
    </row>
    <row r="7597" spans="1:33" s="11" customFormat="1" ht="26.1" customHeight="1">
      <c r="A7597" s="45"/>
      <c r="B7597" s="45"/>
      <c r="C7597" s="45"/>
      <c r="D7597" s="46"/>
      <c r="E7597" s="46"/>
      <c r="F7597" s="46"/>
      <c r="G7597" s="63" t="str">
        <f>IF(H7597="","",COUNTA($H$5:H7597))</f>
        <v/>
      </c>
      <c r="H7597" s="187"/>
      <c r="I7597" s="203"/>
      <c r="J7597" s="202"/>
      <c r="K7597" s="202"/>
      <c r="L7597" s="202"/>
      <c r="M7597" s="202"/>
      <c r="N7597" s="202"/>
      <c r="O7597" s="201"/>
      <c r="P7597" s="159"/>
      <c r="Q7597" s="206"/>
      <c r="R7597" s="50"/>
      <c r="S7597" s="51"/>
      <c r="T7597" s="51"/>
      <c r="U7597" s="52"/>
      <c r="V7597" s="52"/>
      <c r="W7597" s="52"/>
      <c r="X7597" s="53"/>
      <c r="Y7597" s="52"/>
      <c r="Z7597" s="54"/>
      <c r="AA7597" s="22"/>
      <c r="AB7597" s="22"/>
      <c r="AC7597" s="22"/>
      <c r="AD7597" s="22"/>
      <c r="AE7597" s="22"/>
      <c r="AF7597" s="22"/>
      <c r="AG7597" s="22"/>
    </row>
    <row r="7598" spans="1:33" s="11" customFormat="1" ht="26.1" customHeight="1">
      <c r="A7598" s="45"/>
      <c r="B7598" s="45"/>
      <c r="C7598" s="45"/>
      <c r="D7598" s="46"/>
      <c r="E7598" s="46"/>
      <c r="F7598" s="46"/>
      <c r="G7598" s="63" t="str">
        <f>IF(H7598="","",COUNTA($H$5:H7598))</f>
        <v/>
      </c>
      <c r="H7598" s="187"/>
      <c r="I7598" s="203"/>
      <c r="J7598" s="202"/>
      <c r="K7598" s="202"/>
      <c r="L7598" s="202"/>
      <c r="M7598" s="202"/>
      <c r="N7598" s="202"/>
      <c r="O7598" s="201"/>
      <c r="P7598" s="159"/>
      <c r="Q7598" s="206"/>
      <c r="R7598" s="50"/>
      <c r="S7598" s="51"/>
      <c r="T7598" s="51"/>
      <c r="U7598" s="52"/>
      <c r="V7598" s="52"/>
      <c r="W7598" s="52"/>
      <c r="X7598" s="53"/>
      <c r="Y7598" s="52"/>
      <c r="Z7598" s="54"/>
      <c r="AA7598" s="22"/>
      <c r="AB7598" s="22"/>
      <c r="AC7598" s="22"/>
      <c r="AD7598" s="22"/>
      <c r="AE7598" s="22"/>
      <c r="AF7598" s="22"/>
      <c r="AG7598" s="22"/>
    </row>
    <row r="7599" spans="1:33" s="11" customFormat="1" ht="26.1" customHeight="1">
      <c r="A7599" s="45"/>
      <c r="B7599" s="45"/>
      <c r="C7599" s="45"/>
      <c r="D7599" s="46"/>
      <c r="E7599" s="46"/>
      <c r="F7599" s="46"/>
      <c r="G7599" s="63" t="str">
        <f>IF(H7599="","",COUNTA($H$5:H7599))</f>
        <v/>
      </c>
      <c r="H7599" s="187"/>
      <c r="I7599" s="203"/>
      <c r="J7599" s="202"/>
      <c r="K7599" s="202"/>
      <c r="L7599" s="202"/>
      <c r="M7599" s="202"/>
      <c r="N7599" s="202"/>
      <c r="O7599" s="201"/>
      <c r="P7599" s="159"/>
      <c r="Q7599" s="206"/>
      <c r="R7599" s="50"/>
      <c r="S7599" s="51"/>
      <c r="T7599" s="51"/>
      <c r="U7599" s="52"/>
      <c r="V7599" s="52"/>
      <c r="W7599" s="52"/>
      <c r="X7599" s="53"/>
      <c r="Y7599" s="52"/>
      <c r="Z7599" s="54"/>
      <c r="AA7599" s="22"/>
      <c r="AB7599" s="22"/>
      <c r="AC7599" s="22"/>
      <c r="AD7599" s="22"/>
      <c r="AE7599" s="22"/>
      <c r="AF7599" s="22"/>
      <c r="AG7599" s="22"/>
    </row>
    <row r="7600" spans="1:33" s="11" customFormat="1" ht="26.1" customHeight="1">
      <c r="A7600" s="45"/>
      <c r="B7600" s="45"/>
      <c r="C7600" s="45"/>
      <c r="D7600" s="46"/>
      <c r="E7600" s="46"/>
      <c r="F7600" s="46"/>
      <c r="G7600" s="63" t="str">
        <f>IF(H7600="","",COUNTA($H$5:H7600))</f>
        <v/>
      </c>
      <c r="H7600" s="187"/>
      <c r="I7600" s="203"/>
      <c r="J7600" s="202"/>
      <c r="K7600" s="202"/>
      <c r="L7600" s="202"/>
      <c r="M7600" s="202"/>
      <c r="N7600" s="202"/>
      <c r="O7600" s="201"/>
      <c r="P7600" s="159"/>
      <c r="Q7600" s="206"/>
      <c r="R7600" s="50"/>
      <c r="S7600" s="51"/>
      <c r="T7600" s="51"/>
      <c r="U7600" s="52"/>
      <c r="V7600" s="52"/>
      <c r="W7600" s="52"/>
      <c r="X7600" s="53"/>
      <c r="Y7600" s="52"/>
      <c r="Z7600" s="54"/>
      <c r="AA7600" s="22"/>
      <c r="AB7600" s="22"/>
      <c r="AC7600" s="22"/>
      <c r="AD7600" s="22"/>
      <c r="AE7600" s="22"/>
      <c r="AF7600" s="22"/>
      <c r="AG7600" s="22"/>
    </row>
    <row r="7601" spans="1:33" s="11" customFormat="1" ht="26.1" customHeight="1">
      <c r="A7601" s="45"/>
      <c r="B7601" s="45"/>
      <c r="C7601" s="45"/>
      <c r="D7601" s="46"/>
      <c r="E7601" s="46"/>
      <c r="F7601" s="46"/>
      <c r="G7601" s="63" t="str">
        <f>IF(H7601="","",COUNTA($H$5:H7601))</f>
        <v/>
      </c>
      <c r="H7601" s="187"/>
      <c r="I7601" s="203"/>
      <c r="J7601" s="202"/>
      <c r="K7601" s="202"/>
      <c r="L7601" s="202"/>
      <c r="M7601" s="202"/>
      <c r="N7601" s="202"/>
      <c r="O7601" s="201"/>
      <c r="P7601" s="159"/>
      <c r="Q7601" s="206"/>
      <c r="R7601" s="50"/>
      <c r="S7601" s="51"/>
      <c r="T7601" s="51"/>
      <c r="U7601" s="52"/>
      <c r="V7601" s="52"/>
      <c r="W7601" s="52"/>
      <c r="X7601" s="53"/>
      <c r="Y7601" s="52"/>
      <c r="Z7601" s="54"/>
      <c r="AA7601" s="22"/>
      <c r="AB7601" s="22"/>
      <c r="AC7601" s="22"/>
      <c r="AD7601" s="22"/>
      <c r="AE7601" s="22"/>
      <c r="AF7601" s="22"/>
      <c r="AG7601" s="22"/>
    </row>
    <row r="7602" spans="1:33" s="11" customFormat="1" ht="26.1" customHeight="1">
      <c r="A7602" s="45"/>
      <c r="B7602" s="45"/>
      <c r="C7602" s="45"/>
      <c r="D7602" s="46"/>
      <c r="E7602" s="46"/>
      <c r="F7602" s="46"/>
      <c r="G7602" s="63" t="str">
        <f>IF(H7602="","",COUNTA($H$5:H7602))</f>
        <v/>
      </c>
      <c r="H7602" s="187"/>
      <c r="I7602" s="203"/>
      <c r="J7602" s="202"/>
      <c r="K7602" s="202"/>
      <c r="L7602" s="202"/>
      <c r="M7602" s="202"/>
      <c r="N7602" s="202"/>
      <c r="O7602" s="201"/>
      <c r="P7602" s="159"/>
      <c r="Q7602" s="206"/>
      <c r="R7602" s="50"/>
      <c r="S7602" s="51"/>
      <c r="T7602" s="51"/>
      <c r="U7602" s="52"/>
      <c r="V7602" s="52"/>
      <c r="W7602" s="52"/>
      <c r="X7602" s="53"/>
      <c r="Y7602" s="52"/>
      <c r="Z7602" s="54"/>
      <c r="AA7602" s="22"/>
      <c r="AB7602" s="22"/>
      <c r="AC7602" s="22"/>
      <c r="AD7602" s="22"/>
      <c r="AE7602" s="22"/>
      <c r="AF7602" s="22"/>
      <c r="AG7602" s="22"/>
    </row>
    <row r="7603" spans="1:33" s="11" customFormat="1" ht="26.1" customHeight="1">
      <c r="A7603" s="45"/>
      <c r="B7603" s="45"/>
      <c r="C7603" s="45"/>
      <c r="D7603" s="46"/>
      <c r="E7603" s="46"/>
      <c r="F7603" s="46"/>
      <c r="G7603" s="63" t="str">
        <f>IF(H7603="","",COUNTA($H$5:H7603))</f>
        <v/>
      </c>
      <c r="H7603" s="187"/>
      <c r="I7603" s="203"/>
      <c r="J7603" s="202"/>
      <c r="K7603" s="202"/>
      <c r="L7603" s="202"/>
      <c r="M7603" s="202"/>
      <c r="N7603" s="202"/>
      <c r="O7603" s="201"/>
      <c r="P7603" s="159"/>
      <c r="Q7603" s="206"/>
      <c r="R7603" s="50"/>
      <c r="S7603" s="51"/>
      <c r="T7603" s="51"/>
      <c r="U7603" s="52"/>
      <c r="V7603" s="52"/>
      <c r="W7603" s="52"/>
      <c r="X7603" s="53"/>
      <c r="Y7603" s="52"/>
      <c r="Z7603" s="54"/>
      <c r="AA7603" s="22"/>
      <c r="AB7603" s="22"/>
      <c r="AC7603" s="22"/>
      <c r="AD7603" s="22"/>
      <c r="AE7603" s="22"/>
      <c r="AF7603" s="22"/>
      <c r="AG7603" s="22"/>
    </row>
    <row r="7604" spans="1:33" s="11" customFormat="1" ht="26.1" customHeight="1">
      <c r="A7604" s="45"/>
      <c r="B7604" s="45"/>
      <c r="C7604" s="45"/>
      <c r="D7604" s="46"/>
      <c r="E7604" s="46"/>
      <c r="F7604" s="46"/>
      <c r="G7604" s="63" t="str">
        <f>IF(H7604="","",COUNTA($H$5:H7604))</f>
        <v/>
      </c>
      <c r="H7604" s="187"/>
      <c r="I7604" s="203"/>
      <c r="J7604" s="202"/>
      <c r="K7604" s="202"/>
      <c r="L7604" s="202"/>
      <c r="M7604" s="202"/>
      <c r="N7604" s="202"/>
      <c r="O7604" s="201"/>
      <c r="P7604" s="159"/>
      <c r="Q7604" s="206"/>
      <c r="R7604" s="50"/>
      <c r="S7604" s="51"/>
      <c r="T7604" s="51"/>
      <c r="U7604" s="52"/>
      <c r="V7604" s="52"/>
      <c r="W7604" s="52"/>
      <c r="X7604" s="53"/>
      <c r="Y7604" s="52"/>
      <c r="Z7604" s="54"/>
      <c r="AA7604" s="22"/>
      <c r="AB7604" s="22"/>
      <c r="AC7604" s="22"/>
      <c r="AD7604" s="22"/>
      <c r="AE7604" s="22"/>
      <c r="AF7604" s="22"/>
      <c r="AG7604" s="22"/>
    </row>
    <row r="7605" spans="1:33" s="11" customFormat="1" ht="26.1" customHeight="1">
      <c r="A7605" s="45"/>
      <c r="B7605" s="45"/>
      <c r="C7605" s="45"/>
      <c r="D7605" s="46"/>
      <c r="E7605" s="46"/>
      <c r="F7605" s="46"/>
      <c r="G7605" s="63" t="str">
        <f>IF(H7605="","",COUNTA($H$5:H7605))</f>
        <v/>
      </c>
      <c r="H7605" s="187"/>
      <c r="I7605" s="203"/>
      <c r="J7605" s="202"/>
      <c r="K7605" s="202"/>
      <c r="L7605" s="202"/>
      <c r="M7605" s="202"/>
      <c r="N7605" s="202"/>
      <c r="O7605" s="201"/>
      <c r="P7605" s="159"/>
      <c r="Q7605" s="206"/>
      <c r="R7605" s="50"/>
      <c r="S7605" s="51"/>
      <c r="T7605" s="51"/>
      <c r="U7605" s="52"/>
      <c r="V7605" s="52"/>
      <c r="W7605" s="52"/>
      <c r="X7605" s="53"/>
      <c r="Y7605" s="52"/>
      <c r="Z7605" s="54"/>
      <c r="AA7605" s="22"/>
      <c r="AB7605" s="22"/>
      <c r="AC7605" s="22"/>
      <c r="AD7605" s="22"/>
      <c r="AE7605" s="22"/>
      <c r="AF7605" s="22"/>
      <c r="AG7605" s="22"/>
    </row>
    <row r="7606" spans="1:33" s="11" customFormat="1" ht="26.1" customHeight="1">
      <c r="A7606" s="45"/>
      <c r="B7606" s="45"/>
      <c r="C7606" s="45"/>
      <c r="D7606" s="46"/>
      <c r="E7606" s="46"/>
      <c r="F7606" s="46"/>
      <c r="G7606" s="63" t="str">
        <f>IF(H7606="","",COUNTA($H$5:H7606))</f>
        <v/>
      </c>
      <c r="H7606" s="187"/>
      <c r="I7606" s="203"/>
      <c r="J7606" s="202"/>
      <c r="K7606" s="202"/>
      <c r="L7606" s="202"/>
      <c r="M7606" s="202"/>
      <c r="N7606" s="202"/>
      <c r="O7606" s="201"/>
      <c r="P7606" s="159"/>
      <c r="Q7606" s="206"/>
      <c r="R7606" s="50"/>
      <c r="S7606" s="51"/>
      <c r="T7606" s="51"/>
      <c r="U7606" s="52"/>
      <c r="V7606" s="52"/>
      <c r="W7606" s="52"/>
      <c r="X7606" s="53"/>
      <c r="Y7606" s="52"/>
      <c r="Z7606" s="54"/>
      <c r="AA7606" s="22"/>
      <c r="AB7606" s="22"/>
      <c r="AC7606" s="22"/>
      <c r="AD7606" s="22"/>
      <c r="AE7606" s="22"/>
      <c r="AF7606" s="22"/>
      <c r="AG7606" s="22"/>
    </row>
    <row r="7607" spans="1:33" s="11" customFormat="1" ht="26.1" customHeight="1">
      <c r="A7607" s="45"/>
      <c r="B7607" s="45"/>
      <c r="C7607" s="45"/>
      <c r="D7607" s="46"/>
      <c r="E7607" s="46"/>
      <c r="F7607" s="46"/>
      <c r="G7607" s="63" t="str">
        <f>IF(H7607="","",COUNTA($H$5:H7607))</f>
        <v/>
      </c>
      <c r="H7607" s="187"/>
      <c r="I7607" s="203"/>
      <c r="J7607" s="202"/>
      <c r="K7607" s="202"/>
      <c r="L7607" s="202"/>
      <c r="M7607" s="202"/>
      <c r="N7607" s="202"/>
      <c r="O7607" s="201"/>
      <c r="P7607" s="159"/>
      <c r="Q7607" s="206"/>
      <c r="R7607" s="50"/>
      <c r="S7607" s="51"/>
      <c r="T7607" s="51"/>
      <c r="U7607" s="52"/>
      <c r="V7607" s="52"/>
      <c r="W7607" s="52"/>
      <c r="X7607" s="53"/>
      <c r="Y7607" s="52"/>
      <c r="Z7607" s="54"/>
      <c r="AA7607" s="22"/>
      <c r="AB7607" s="22"/>
      <c r="AC7607" s="22"/>
      <c r="AD7607" s="22"/>
      <c r="AE7607" s="22"/>
      <c r="AF7607" s="22"/>
      <c r="AG7607" s="22"/>
    </row>
    <row r="7608" spans="1:33" s="11" customFormat="1" ht="26.1" customHeight="1">
      <c r="A7608" s="45"/>
      <c r="B7608" s="45"/>
      <c r="C7608" s="45"/>
      <c r="D7608" s="46"/>
      <c r="E7608" s="46"/>
      <c r="F7608" s="46"/>
      <c r="G7608" s="63" t="str">
        <f>IF(H7608="","",COUNTA($H$5:H7608))</f>
        <v/>
      </c>
      <c r="H7608" s="187"/>
      <c r="I7608" s="203"/>
      <c r="J7608" s="202"/>
      <c r="K7608" s="202"/>
      <c r="L7608" s="202"/>
      <c r="M7608" s="202"/>
      <c r="N7608" s="202"/>
      <c r="O7608" s="201"/>
      <c r="P7608" s="159"/>
      <c r="Q7608" s="206"/>
      <c r="R7608" s="50"/>
      <c r="S7608" s="51"/>
      <c r="T7608" s="51"/>
      <c r="U7608" s="52"/>
      <c r="V7608" s="52"/>
      <c r="W7608" s="52"/>
      <c r="X7608" s="53"/>
      <c r="Y7608" s="52"/>
      <c r="Z7608" s="54"/>
      <c r="AA7608" s="22"/>
      <c r="AB7608" s="22"/>
      <c r="AC7608" s="22"/>
      <c r="AD7608" s="22"/>
      <c r="AE7608" s="22"/>
      <c r="AF7608" s="22"/>
      <c r="AG7608" s="22"/>
    </row>
    <row r="7609" spans="1:33" s="11" customFormat="1" ht="26.1" customHeight="1">
      <c r="A7609" s="45"/>
      <c r="B7609" s="45"/>
      <c r="C7609" s="45"/>
      <c r="D7609" s="46"/>
      <c r="E7609" s="46"/>
      <c r="F7609" s="46"/>
      <c r="G7609" s="63" t="str">
        <f>IF(H7609="","",COUNTA($H$5:H7609))</f>
        <v/>
      </c>
      <c r="H7609" s="187"/>
      <c r="I7609" s="203"/>
      <c r="J7609" s="202"/>
      <c r="K7609" s="202"/>
      <c r="L7609" s="202"/>
      <c r="M7609" s="202"/>
      <c r="N7609" s="202"/>
      <c r="O7609" s="201"/>
      <c r="P7609" s="159"/>
      <c r="Q7609" s="206"/>
      <c r="R7609" s="50"/>
      <c r="S7609" s="51"/>
      <c r="T7609" s="51"/>
      <c r="U7609" s="52"/>
      <c r="V7609" s="52"/>
      <c r="W7609" s="52"/>
      <c r="X7609" s="53"/>
      <c r="Y7609" s="52"/>
      <c r="Z7609" s="54"/>
      <c r="AA7609" s="22"/>
      <c r="AB7609" s="22"/>
      <c r="AC7609" s="22"/>
      <c r="AD7609" s="22"/>
      <c r="AE7609" s="22"/>
      <c r="AF7609" s="22"/>
      <c r="AG7609" s="22"/>
    </row>
    <row r="7610" spans="1:33" s="11" customFormat="1" ht="26.1" customHeight="1">
      <c r="A7610" s="45"/>
      <c r="B7610" s="45"/>
      <c r="C7610" s="45"/>
      <c r="D7610" s="46"/>
      <c r="E7610" s="46"/>
      <c r="F7610" s="46"/>
      <c r="G7610" s="63" t="str">
        <f>IF(H7610="","",COUNTA($H$5:H7610))</f>
        <v/>
      </c>
      <c r="H7610" s="187"/>
      <c r="I7610" s="203"/>
      <c r="J7610" s="202"/>
      <c r="K7610" s="202"/>
      <c r="L7610" s="202"/>
      <c r="M7610" s="202"/>
      <c r="N7610" s="202"/>
      <c r="O7610" s="201"/>
      <c r="P7610" s="159"/>
      <c r="Q7610" s="206"/>
      <c r="R7610" s="50"/>
      <c r="S7610" s="51"/>
      <c r="T7610" s="51"/>
      <c r="U7610" s="52"/>
      <c r="V7610" s="52"/>
      <c r="W7610" s="52"/>
      <c r="X7610" s="53"/>
      <c r="Y7610" s="52"/>
      <c r="Z7610" s="54"/>
      <c r="AA7610" s="22"/>
      <c r="AB7610" s="22"/>
      <c r="AC7610" s="22"/>
      <c r="AD7610" s="22"/>
      <c r="AE7610" s="22"/>
      <c r="AF7610" s="22"/>
      <c r="AG7610" s="22"/>
    </row>
    <row r="7611" spans="1:33" s="11" customFormat="1" ht="26.1" customHeight="1">
      <c r="A7611" s="45"/>
      <c r="B7611" s="45"/>
      <c r="C7611" s="45"/>
      <c r="D7611" s="46"/>
      <c r="E7611" s="46"/>
      <c r="F7611" s="46"/>
      <c r="G7611" s="63" t="str">
        <f>IF(H7611="","",COUNTA($H$5:H7611))</f>
        <v/>
      </c>
      <c r="H7611" s="187"/>
      <c r="I7611" s="203"/>
      <c r="J7611" s="202"/>
      <c r="K7611" s="202"/>
      <c r="L7611" s="202"/>
      <c r="M7611" s="202"/>
      <c r="N7611" s="202"/>
      <c r="O7611" s="201"/>
      <c r="P7611" s="159"/>
      <c r="Q7611" s="206"/>
      <c r="R7611" s="50"/>
      <c r="S7611" s="51"/>
      <c r="T7611" s="51"/>
      <c r="U7611" s="52"/>
      <c r="V7611" s="52"/>
      <c r="W7611" s="52"/>
      <c r="X7611" s="53"/>
      <c r="Y7611" s="52"/>
      <c r="Z7611" s="54"/>
      <c r="AA7611" s="22"/>
      <c r="AB7611" s="22"/>
      <c r="AC7611" s="22"/>
      <c r="AD7611" s="22"/>
      <c r="AE7611" s="22"/>
      <c r="AF7611" s="22"/>
      <c r="AG7611" s="22"/>
    </row>
    <row r="7612" spans="1:33" s="11" customFormat="1" ht="26.1" customHeight="1">
      <c r="A7612" s="45"/>
      <c r="B7612" s="45"/>
      <c r="C7612" s="45"/>
      <c r="D7612" s="46"/>
      <c r="E7612" s="46"/>
      <c r="F7612" s="46"/>
      <c r="G7612" s="63" t="str">
        <f>IF(H7612="","",COUNTA($H$5:H7612))</f>
        <v/>
      </c>
      <c r="H7612" s="187"/>
      <c r="I7612" s="203"/>
      <c r="J7612" s="202"/>
      <c r="K7612" s="202"/>
      <c r="L7612" s="202"/>
      <c r="M7612" s="202"/>
      <c r="N7612" s="202"/>
      <c r="O7612" s="201"/>
      <c r="P7612" s="159"/>
      <c r="Q7612" s="206"/>
      <c r="R7612" s="50"/>
      <c r="S7612" s="51"/>
      <c r="T7612" s="51"/>
      <c r="U7612" s="52"/>
      <c r="V7612" s="52"/>
      <c r="W7612" s="52"/>
      <c r="X7612" s="53"/>
      <c r="Y7612" s="52"/>
      <c r="Z7612" s="54"/>
      <c r="AA7612" s="22"/>
      <c r="AB7612" s="22"/>
      <c r="AC7612" s="22"/>
      <c r="AD7612" s="22"/>
      <c r="AE7612" s="22"/>
      <c r="AF7612" s="22"/>
      <c r="AG7612" s="22"/>
    </row>
    <row r="7613" spans="1:33" s="11" customFormat="1" ht="26.1" customHeight="1">
      <c r="A7613" s="45"/>
      <c r="B7613" s="45"/>
      <c r="C7613" s="45"/>
      <c r="D7613" s="46"/>
      <c r="E7613" s="46"/>
      <c r="F7613" s="46"/>
      <c r="G7613" s="63" t="str">
        <f>IF(H7613="","",COUNTA($H$5:H7613))</f>
        <v/>
      </c>
      <c r="H7613" s="187"/>
      <c r="I7613" s="203"/>
      <c r="J7613" s="202"/>
      <c r="K7613" s="202"/>
      <c r="L7613" s="202"/>
      <c r="M7613" s="202"/>
      <c r="N7613" s="202"/>
      <c r="O7613" s="201"/>
      <c r="P7613" s="159"/>
      <c r="Q7613" s="206"/>
      <c r="R7613" s="50"/>
      <c r="S7613" s="51"/>
      <c r="T7613" s="51"/>
      <c r="U7613" s="52"/>
      <c r="V7613" s="52"/>
      <c r="W7613" s="52"/>
      <c r="X7613" s="53"/>
      <c r="Y7613" s="52"/>
      <c r="Z7613" s="54"/>
      <c r="AA7613" s="22"/>
      <c r="AB7613" s="22"/>
      <c r="AC7613" s="22"/>
      <c r="AD7613" s="22"/>
      <c r="AE7613" s="22"/>
      <c r="AF7613" s="22"/>
      <c r="AG7613" s="22"/>
    </row>
    <row r="7614" spans="1:33" s="11" customFormat="1" ht="26.1" customHeight="1">
      <c r="A7614" s="45"/>
      <c r="B7614" s="45"/>
      <c r="C7614" s="45"/>
      <c r="D7614" s="46"/>
      <c r="E7614" s="46"/>
      <c r="F7614" s="46"/>
      <c r="G7614" s="63" t="str">
        <f>IF(H7614="","",COUNTA($H$5:H7614))</f>
        <v/>
      </c>
      <c r="H7614" s="187"/>
      <c r="I7614" s="203"/>
      <c r="J7614" s="202"/>
      <c r="K7614" s="202"/>
      <c r="L7614" s="202"/>
      <c r="M7614" s="202"/>
      <c r="N7614" s="202"/>
      <c r="O7614" s="201"/>
      <c r="P7614" s="159"/>
      <c r="Q7614" s="206"/>
      <c r="R7614" s="50"/>
      <c r="S7614" s="51"/>
      <c r="T7614" s="51"/>
      <c r="U7614" s="52"/>
      <c r="V7614" s="52"/>
      <c r="W7614" s="52"/>
      <c r="X7614" s="53"/>
      <c r="Y7614" s="52"/>
      <c r="Z7614" s="54"/>
      <c r="AA7614" s="22"/>
      <c r="AB7614" s="22"/>
      <c r="AC7614" s="22"/>
      <c r="AD7614" s="22"/>
      <c r="AE7614" s="22"/>
      <c r="AF7614" s="22"/>
      <c r="AG7614" s="22"/>
    </row>
    <row r="7615" spans="1:33" s="11" customFormat="1" ht="26.1" customHeight="1">
      <c r="A7615" s="45"/>
      <c r="B7615" s="45"/>
      <c r="C7615" s="45"/>
      <c r="D7615" s="46"/>
      <c r="E7615" s="46"/>
      <c r="F7615" s="46"/>
      <c r="G7615" s="63" t="str">
        <f>IF(H7615="","",COUNTA($H$5:H7615))</f>
        <v/>
      </c>
      <c r="H7615" s="187"/>
      <c r="I7615" s="203"/>
      <c r="J7615" s="202"/>
      <c r="K7615" s="202"/>
      <c r="L7615" s="202"/>
      <c r="M7615" s="202"/>
      <c r="N7615" s="202"/>
      <c r="O7615" s="201"/>
      <c r="P7615" s="159"/>
      <c r="Q7615" s="206"/>
      <c r="R7615" s="50"/>
      <c r="S7615" s="51"/>
      <c r="T7615" s="51"/>
      <c r="U7615" s="52"/>
      <c r="V7615" s="52"/>
      <c r="W7615" s="52"/>
      <c r="X7615" s="53"/>
      <c r="Y7615" s="52"/>
      <c r="Z7615" s="54"/>
      <c r="AA7615" s="22"/>
      <c r="AB7615" s="22"/>
      <c r="AC7615" s="22"/>
      <c r="AD7615" s="22"/>
      <c r="AE7615" s="22"/>
      <c r="AF7615" s="22"/>
      <c r="AG7615" s="22"/>
    </row>
    <row r="7616" spans="1:33" s="11" customFormat="1" ht="26.1" customHeight="1">
      <c r="A7616" s="45"/>
      <c r="B7616" s="45"/>
      <c r="C7616" s="45"/>
      <c r="D7616" s="46"/>
      <c r="E7616" s="46"/>
      <c r="F7616" s="46"/>
      <c r="G7616" s="63" t="str">
        <f>IF(H7616="","",COUNTA($H$5:H7616))</f>
        <v/>
      </c>
      <c r="H7616" s="187"/>
      <c r="I7616" s="203"/>
      <c r="J7616" s="202"/>
      <c r="K7616" s="202"/>
      <c r="L7616" s="202"/>
      <c r="M7616" s="202"/>
      <c r="N7616" s="202"/>
      <c r="O7616" s="201"/>
      <c r="P7616" s="159"/>
      <c r="Q7616" s="206"/>
      <c r="R7616" s="50"/>
      <c r="S7616" s="51"/>
      <c r="T7616" s="51"/>
      <c r="U7616" s="52"/>
      <c r="V7616" s="52"/>
      <c r="W7616" s="52"/>
      <c r="X7616" s="53"/>
      <c r="Y7616" s="52"/>
      <c r="Z7616" s="54"/>
      <c r="AA7616" s="22"/>
      <c r="AB7616" s="22"/>
      <c r="AC7616" s="22"/>
      <c r="AD7616" s="22"/>
      <c r="AE7616" s="22"/>
      <c r="AF7616" s="22"/>
      <c r="AG7616" s="22"/>
    </row>
    <row r="7617" spans="1:33" s="11" customFormat="1" ht="26.1" customHeight="1">
      <c r="A7617" s="45"/>
      <c r="B7617" s="45"/>
      <c r="C7617" s="45"/>
      <c r="D7617" s="46"/>
      <c r="E7617" s="46"/>
      <c r="F7617" s="46"/>
      <c r="G7617" s="63" t="str">
        <f>IF(H7617="","",COUNTA($H$5:H7617))</f>
        <v/>
      </c>
      <c r="H7617" s="187"/>
      <c r="I7617" s="203"/>
      <c r="J7617" s="202"/>
      <c r="K7617" s="202"/>
      <c r="L7617" s="202"/>
      <c r="M7617" s="202"/>
      <c r="N7617" s="202"/>
      <c r="O7617" s="201"/>
      <c r="P7617" s="159"/>
      <c r="Q7617" s="206"/>
      <c r="R7617" s="50"/>
      <c r="S7617" s="51"/>
      <c r="T7617" s="51"/>
      <c r="U7617" s="52"/>
      <c r="V7617" s="52"/>
      <c r="W7617" s="52"/>
      <c r="X7617" s="53"/>
      <c r="Y7617" s="52"/>
      <c r="Z7617" s="54"/>
      <c r="AA7617" s="22"/>
      <c r="AB7617" s="22"/>
      <c r="AC7617" s="22"/>
      <c r="AD7617" s="22"/>
      <c r="AE7617" s="22"/>
      <c r="AF7617" s="22"/>
      <c r="AG7617" s="22"/>
    </row>
    <row r="7618" spans="1:33" s="11" customFormat="1" ht="26.1" customHeight="1">
      <c r="A7618" s="45"/>
      <c r="B7618" s="45"/>
      <c r="C7618" s="45"/>
      <c r="D7618" s="46"/>
      <c r="E7618" s="46"/>
      <c r="F7618" s="46"/>
      <c r="G7618" s="63" t="str">
        <f>IF(H7618="","",COUNTA($H$5:H7618))</f>
        <v/>
      </c>
      <c r="H7618" s="187"/>
      <c r="I7618" s="203"/>
      <c r="J7618" s="202"/>
      <c r="K7618" s="202"/>
      <c r="L7618" s="202"/>
      <c r="M7618" s="202"/>
      <c r="N7618" s="202"/>
      <c r="O7618" s="201"/>
      <c r="P7618" s="159"/>
      <c r="Q7618" s="206"/>
      <c r="R7618" s="50"/>
      <c r="S7618" s="51"/>
      <c r="T7618" s="51"/>
      <c r="U7618" s="52"/>
      <c r="V7618" s="52"/>
      <c r="W7618" s="52"/>
      <c r="X7618" s="53"/>
      <c r="Y7618" s="52"/>
      <c r="Z7618" s="54"/>
      <c r="AA7618" s="22"/>
      <c r="AB7618" s="22"/>
      <c r="AC7618" s="22"/>
      <c r="AD7618" s="22"/>
      <c r="AE7618" s="22"/>
      <c r="AF7618" s="22"/>
      <c r="AG7618" s="22"/>
    </row>
    <row r="7619" spans="1:33" s="11" customFormat="1" ht="26.1" customHeight="1">
      <c r="A7619" s="45"/>
      <c r="B7619" s="45"/>
      <c r="C7619" s="45"/>
      <c r="D7619" s="46"/>
      <c r="E7619" s="46"/>
      <c r="F7619" s="46"/>
      <c r="G7619" s="63" t="str">
        <f>IF(H7619="","",COUNTA($H$5:H7619))</f>
        <v/>
      </c>
      <c r="H7619" s="187"/>
      <c r="I7619" s="203"/>
      <c r="J7619" s="202"/>
      <c r="K7619" s="202"/>
      <c r="L7619" s="202"/>
      <c r="M7619" s="202"/>
      <c r="N7619" s="202"/>
      <c r="O7619" s="201"/>
      <c r="P7619" s="159"/>
      <c r="Q7619" s="206"/>
      <c r="R7619" s="50"/>
      <c r="S7619" s="51"/>
      <c r="T7619" s="51"/>
      <c r="U7619" s="52"/>
      <c r="V7619" s="52"/>
      <c r="W7619" s="52"/>
      <c r="X7619" s="53"/>
      <c r="Y7619" s="52"/>
      <c r="Z7619" s="54"/>
      <c r="AA7619" s="22"/>
      <c r="AB7619" s="22"/>
      <c r="AC7619" s="22"/>
      <c r="AD7619" s="22"/>
      <c r="AE7619" s="22"/>
      <c r="AF7619" s="22"/>
      <c r="AG7619" s="22"/>
    </row>
    <row r="7620" spans="1:33" s="11" customFormat="1" ht="26.1" customHeight="1">
      <c r="A7620" s="45"/>
      <c r="B7620" s="45"/>
      <c r="C7620" s="45"/>
      <c r="D7620" s="46"/>
      <c r="E7620" s="46"/>
      <c r="F7620" s="46"/>
      <c r="G7620" s="63" t="str">
        <f>IF(H7620="","",COUNTA($H$5:H7620))</f>
        <v/>
      </c>
      <c r="H7620" s="187"/>
      <c r="I7620" s="203"/>
      <c r="J7620" s="202"/>
      <c r="K7620" s="202"/>
      <c r="L7620" s="202"/>
      <c r="M7620" s="202"/>
      <c r="N7620" s="202"/>
      <c r="O7620" s="201"/>
      <c r="P7620" s="159"/>
      <c r="Q7620" s="206"/>
      <c r="R7620" s="50"/>
      <c r="S7620" s="51"/>
      <c r="T7620" s="51"/>
      <c r="U7620" s="52"/>
      <c r="V7620" s="52"/>
      <c r="W7620" s="52"/>
      <c r="X7620" s="53"/>
      <c r="Y7620" s="52"/>
      <c r="Z7620" s="54"/>
      <c r="AA7620" s="22"/>
      <c r="AB7620" s="22"/>
      <c r="AC7620" s="22"/>
      <c r="AD7620" s="22"/>
      <c r="AE7620" s="22"/>
      <c r="AF7620" s="22"/>
      <c r="AG7620" s="22"/>
    </row>
    <row r="7621" spans="1:33" s="11" customFormat="1" ht="26.1" customHeight="1">
      <c r="A7621" s="45"/>
      <c r="B7621" s="45"/>
      <c r="C7621" s="45"/>
      <c r="D7621" s="46"/>
      <c r="E7621" s="46"/>
      <c r="F7621" s="46"/>
      <c r="G7621" s="63" t="str">
        <f>IF(H7621="","",COUNTA($H$5:H7621))</f>
        <v/>
      </c>
      <c r="H7621" s="187"/>
      <c r="I7621" s="203"/>
      <c r="J7621" s="202"/>
      <c r="K7621" s="202"/>
      <c r="L7621" s="202"/>
      <c r="M7621" s="202"/>
      <c r="N7621" s="202"/>
      <c r="O7621" s="201"/>
      <c r="P7621" s="159"/>
      <c r="Q7621" s="206"/>
      <c r="R7621" s="50"/>
      <c r="S7621" s="51"/>
      <c r="T7621" s="51"/>
      <c r="U7621" s="52"/>
      <c r="V7621" s="52"/>
      <c r="W7621" s="52"/>
      <c r="X7621" s="53"/>
      <c r="Y7621" s="52"/>
      <c r="Z7621" s="54"/>
      <c r="AA7621" s="22"/>
      <c r="AB7621" s="22"/>
      <c r="AC7621" s="22"/>
      <c r="AD7621" s="22"/>
      <c r="AE7621" s="22"/>
      <c r="AF7621" s="22"/>
      <c r="AG7621" s="22"/>
    </row>
    <row r="7622" spans="1:33" s="11" customFormat="1" ht="26.1" customHeight="1">
      <c r="A7622" s="45"/>
      <c r="B7622" s="45"/>
      <c r="C7622" s="45"/>
      <c r="D7622" s="46"/>
      <c r="E7622" s="46"/>
      <c r="F7622" s="46"/>
      <c r="G7622" s="63" t="str">
        <f>IF(H7622="","",COUNTA($H$5:H7622))</f>
        <v/>
      </c>
      <c r="H7622" s="187"/>
      <c r="I7622" s="203"/>
      <c r="J7622" s="202"/>
      <c r="K7622" s="202"/>
      <c r="L7622" s="202"/>
      <c r="M7622" s="202"/>
      <c r="N7622" s="202"/>
      <c r="O7622" s="201"/>
      <c r="P7622" s="159"/>
      <c r="Q7622" s="206"/>
      <c r="R7622" s="50"/>
      <c r="S7622" s="51"/>
      <c r="T7622" s="51"/>
      <c r="U7622" s="52"/>
      <c r="V7622" s="52"/>
      <c r="W7622" s="52"/>
      <c r="X7622" s="53"/>
      <c r="Y7622" s="52"/>
      <c r="Z7622" s="54"/>
      <c r="AA7622" s="22"/>
      <c r="AB7622" s="22"/>
      <c r="AC7622" s="22"/>
      <c r="AD7622" s="22"/>
      <c r="AE7622" s="22"/>
      <c r="AF7622" s="22"/>
      <c r="AG7622" s="22"/>
    </row>
    <row r="7623" spans="1:33" s="11" customFormat="1" ht="26.1" customHeight="1">
      <c r="A7623" s="45"/>
      <c r="B7623" s="45"/>
      <c r="C7623" s="45"/>
      <c r="D7623" s="46"/>
      <c r="E7623" s="46"/>
      <c r="F7623" s="46"/>
      <c r="G7623" s="63" t="str">
        <f>IF(H7623="","",COUNTA($H$5:H7623))</f>
        <v/>
      </c>
      <c r="H7623" s="187"/>
      <c r="I7623" s="203"/>
      <c r="J7623" s="202"/>
      <c r="K7623" s="202"/>
      <c r="L7623" s="202"/>
      <c r="M7623" s="202"/>
      <c r="N7623" s="202"/>
      <c r="O7623" s="201"/>
      <c r="P7623" s="159"/>
      <c r="Q7623" s="206"/>
      <c r="R7623" s="50"/>
      <c r="S7623" s="51"/>
      <c r="T7623" s="51"/>
      <c r="U7623" s="52"/>
      <c r="V7623" s="52"/>
      <c r="W7623" s="52"/>
      <c r="X7623" s="53"/>
      <c r="Y7623" s="52"/>
      <c r="Z7623" s="54"/>
      <c r="AA7623" s="22"/>
      <c r="AB7623" s="22"/>
      <c r="AC7623" s="22"/>
      <c r="AD7623" s="22"/>
      <c r="AE7623" s="22"/>
      <c r="AF7623" s="22"/>
      <c r="AG7623" s="22"/>
    </row>
    <row r="7624" spans="1:33" s="11" customFormat="1" ht="26.1" customHeight="1">
      <c r="A7624" s="45"/>
      <c r="B7624" s="45"/>
      <c r="C7624" s="45"/>
      <c r="D7624" s="46"/>
      <c r="E7624" s="46"/>
      <c r="F7624" s="46"/>
      <c r="G7624" s="63" t="str">
        <f>IF(H7624="","",COUNTA($H$5:H7624))</f>
        <v/>
      </c>
      <c r="H7624" s="187"/>
      <c r="I7624" s="203"/>
      <c r="J7624" s="202"/>
      <c r="K7624" s="202"/>
      <c r="L7624" s="202"/>
      <c r="M7624" s="202"/>
      <c r="N7624" s="202"/>
      <c r="O7624" s="201"/>
      <c r="P7624" s="159"/>
      <c r="Q7624" s="206"/>
      <c r="R7624" s="50"/>
      <c r="S7624" s="51"/>
      <c r="T7624" s="51"/>
      <c r="U7624" s="52"/>
      <c r="V7624" s="52"/>
      <c r="W7624" s="52"/>
      <c r="X7624" s="53"/>
      <c r="Y7624" s="52"/>
      <c r="Z7624" s="54"/>
      <c r="AA7624" s="22"/>
      <c r="AB7624" s="22"/>
      <c r="AC7624" s="22"/>
      <c r="AD7624" s="22"/>
      <c r="AE7624" s="22"/>
      <c r="AF7624" s="22"/>
      <c r="AG7624" s="22"/>
    </row>
    <row r="7625" spans="1:33" s="11" customFormat="1" ht="26.1" customHeight="1">
      <c r="A7625" s="45"/>
      <c r="B7625" s="45"/>
      <c r="C7625" s="45"/>
      <c r="D7625" s="46"/>
      <c r="E7625" s="46"/>
      <c r="F7625" s="46"/>
      <c r="G7625" s="63" t="str">
        <f>IF(H7625="","",COUNTA($H$5:H7625))</f>
        <v/>
      </c>
      <c r="H7625" s="187"/>
      <c r="I7625" s="203"/>
      <c r="J7625" s="202"/>
      <c r="K7625" s="202"/>
      <c r="L7625" s="202"/>
      <c r="M7625" s="202"/>
      <c r="N7625" s="202"/>
      <c r="O7625" s="201"/>
      <c r="P7625" s="159"/>
      <c r="Q7625" s="206"/>
      <c r="R7625" s="50"/>
      <c r="S7625" s="51"/>
      <c r="T7625" s="51"/>
      <c r="U7625" s="52"/>
      <c r="V7625" s="52"/>
      <c r="W7625" s="52"/>
      <c r="X7625" s="53"/>
      <c r="Y7625" s="52"/>
      <c r="Z7625" s="54"/>
      <c r="AA7625" s="22"/>
      <c r="AB7625" s="22"/>
      <c r="AC7625" s="22"/>
      <c r="AD7625" s="22"/>
      <c r="AE7625" s="22"/>
      <c r="AF7625" s="22"/>
      <c r="AG7625" s="22"/>
    </row>
    <row r="7626" spans="1:33" s="11" customFormat="1" ht="26.1" customHeight="1">
      <c r="A7626" s="45"/>
      <c r="B7626" s="45"/>
      <c r="C7626" s="45"/>
      <c r="D7626" s="46"/>
      <c r="E7626" s="46"/>
      <c r="F7626" s="46"/>
      <c r="G7626" s="63" t="str">
        <f>IF(H7626="","",COUNTA($H$5:H7626))</f>
        <v/>
      </c>
      <c r="H7626" s="187"/>
      <c r="I7626" s="203"/>
      <c r="J7626" s="202"/>
      <c r="K7626" s="202"/>
      <c r="L7626" s="202"/>
      <c r="M7626" s="202"/>
      <c r="N7626" s="202"/>
      <c r="O7626" s="201"/>
      <c r="P7626" s="159"/>
      <c r="Q7626" s="206"/>
      <c r="R7626" s="50"/>
      <c r="S7626" s="51"/>
      <c r="T7626" s="51"/>
      <c r="U7626" s="52"/>
      <c r="V7626" s="52"/>
      <c r="W7626" s="52"/>
      <c r="X7626" s="53"/>
      <c r="Y7626" s="52"/>
      <c r="Z7626" s="54"/>
      <c r="AA7626" s="22"/>
      <c r="AB7626" s="22"/>
      <c r="AC7626" s="22"/>
      <c r="AD7626" s="22"/>
      <c r="AE7626" s="22"/>
      <c r="AF7626" s="22"/>
      <c r="AG7626" s="22"/>
    </row>
    <row r="7627" spans="1:33" s="11" customFormat="1" ht="26.1" customHeight="1">
      <c r="A7627" s="45"/>
      <c r="B7627" s="45"/>
      <c r="C7627" s="45"/>
      <c r="D7627" s="46"/>
      <c r="E7627" s="46"/>
      <c r="F7627" s="46"/>
      <c r="G7627" s="63" t="str">
        <f>IF(H7627="","",COUNTA($H$5:H7627))</f>
        <v/>
      </c>
      <c r="H7627" s="187"/>
      <c r="I7627" s="203"/>
      <c r="J7627" s="202"/>
      <c r="K7627" s="202"/>
      <c r="L7627" s="202"/>
      <c r="M7627" s="202"/>
      <c r="N7627" s="202"/>
      <c r="O7627" s="201"/>
      <c r="P7627" s="159"/>
      <c r="Q7627" s="206"/>
      <c r="R7627" s="50"/>
      <c r="S7627" s="51"/>
      <c r="T7627" s="51"/>
      <c r="U7627" s="52"/>
      <c r="V7627" s="52"/>
      <c r="W7627" s="52"/>
      <c r="X7627" s="53"/>
      <c r="Y7627" s="52"/>
      <c r="Z7627" s="54"/>
      <c r="AA7627" s="22"/>
      <c r="AB7627" s="22"/>
      <c r="AC7627" s="22"/>
      <c r="AD7627" s="22"/>
      <c r="AE7627" s="22"/>
      <c r="AF7627" s="22"/>
      <c r="AG7627" s="22"/>
    </row>
    <row r="7628" spans="1:33" s="11" customFormat="1" ht="26.1" customHeight="1">
      <c r="A7628" s="45"/>
      <c r="B7628" s="45"/>
      <c r="C7628" s="45"/>
      <c r="D7628" s="46"/>
      <c r="E7628" s="46"/>
      <c r="F7628" s="46"/>
      <c r="G7628" s="63" t="str">
        <f>IF(H7628="","",COUNTA($H$5:H7628))</f>
        <v/>
      </c>
      <c r="H7628" s="187"/>
      <c r="I7628" s="203"/>
      <c r="J7628" s="202"/>
      <c r="K7628" s="202"/>
      <c r="L7628" s="202"/>
      <c r="M7628" s="202"/>
      <c r="N7628" s="202"/>
      <c r="O7628" s="201"/>
      <c r="P7628" s="159"/>
      <c r="Q7628" s="206"/>
      <c r="R7628" s="50"/>
      <c r="S7628" s="51"/>
      <c r="T7628" s="51"/>
      <c r="U7628" s="52"/>
      <c r="V7628" s="52"/>
      <c r="W7628" s="52"/>
      <c r="X7628" s="53"/>
      <c r="Y7628" s="52"/>
      <c r="Z7628" s="54"/>
      <c r="AA7628" s="22"/>
      <c r="AB7628" s="22"/>
      <c r="AC7628" s="22"/>
      <c r="AD7628" s="22"/>
      <c r="AE7628" s="22"/>
      <c r="AF7628" s="22"/>
      <c r="AG7628" s="22"/>
    </row>
    <row r="7629" spans="1:33" s="11" customFormat="1" ht="26.1" customHeight="1">
      <c r="A7629" s="45"/>
      <c r="B7629" s="45"/>
      <c r="C7629" s="45"/>
      <c r="D7629" s="46"/>
      <c r="E7629" s="46"/>
      <c r="F7629" s="46"/>
      <c r="G7629" s="63" t="str">
        <f>IF(H7629="","",COUNTA($H$5:H7629))</f>
        <v/>
      </c>
      <c r="H7629" s="187"/>
      <c r="I7629" s="203"/>
      <c r="J7629" s="202"/>
      <c r="K7629" s="202"/>
      <c r="L7629" s="202"/>
      <c r="M7629" s="202"/>
      <c r="N7629" s="202"/>
      <c r="O7629" s="201"/>
      <c r="P7629" s="159"/>
      <c r="Q7629" s="206"/>
      <c r="R7629" s="50"/>
      <c r="S7629" s="51"/>
      <c r="T7629" s="51"/>
      <c r="U7629" s="52"/>
      <c r="V7629" s="52"/>
      <c r="W7629" s="52"/>
      <c r="X7629" s="53"/>
      <c r="Y7629" s="52"/>
      <c r="Z7629" s="54"/>
      <c r="AA7629" s="22"/>
      <c r="AB7629" s="22"/>
      <c r="AC7629" s="22"/>
      <c r="AD7629" s="22"/>
      <c r="AE7629" s="22"/>
      <c r="AF7629" s="22"/>
      <c r="AG7629" s="22"/>
    </row>
    <row r="7630" spans="1:33" s="11" customFormat="1" ht="26.1" customHeight="1">
      <c r="A7630" s="45"/>
      <c r="B7630" s="45"/>
      <c r="C7630" s="45"/>
      <c r="D7630" s="46"/>
      <c r="E7630" s="46"/>
      <c r="F7630" s="46"/>
      <c r="G7630" s="63" t="str">
        <f>IF(H7630="","",COUNTA($H$5:H7630))</f>
        <v/>
      </c>
      <c r="H7630" s="187"/>
      <c r="I7630" s="203"/>
      <c r="J7630" s="202"/>
      <c r="K7630" s="202"/>
      <c r="L7630" s="202"/>
      <c r="M7630" s="202"/>
      <c r="N7630" s="202"/>
      <c r="O7630" s="201"/>
      <c r="P7630" s="159"/>
      <c r="Q7630" s="206"/>
      <c r="R7630" s="50"/>
      <c r="S7630" s="51"/>
      <c r="T7630" s="51"/>
      <c r="U7630" s="52"/>
      <c r="V7630" s="52"/>
      <c r="W7630" s="52"/>
      <c r="X7630" s="53"/>
      <c r="Y7630" s="52"/>
      <c r="Z7630" s="54"/>
      <c r="AA7630" s="22"/>
      <c r="AB7630" s="22"/>
      <c r="AC7630" s="22"/>
      <c r="AD7630" s="22"/>
      <c r="AE7630" s="22"/>
      <c r="AF7630" s="22"/>
      <c r="AG7630" s="22"/>
    </row>
    <row r="7631" spans="1:33" s="11" customFormat="1" ht="26.1" customHeight="1">
      <c r="A7631" s="45"/>
      <c r="B7631" s="45"/>
      <c r="C7631" s="45"/>
      <c r="D7631" s="46"/>
      <c r="E7631" s="46"/>
      <c r="F7631" s="46"/>
      <c r="G7631" s="63" t="str">
        <f>IF(H7631="","",COUNTA($H$5:H7631))</f>
        <v/>
      </c>
      <c r="H7631" s="187"/>
      <c r="I7631" s="203"/>
      <c r="J7631" s="202"/>
      <c r="K7631" s="202"/>
      <c r="L7631" s="202"/>
      <c r="M7631" s="202"/>
      <c r="N7631" s="202"/>
      <c r="O7631" s="201"/>
      <c r="P7631" s="159"/>
      <c r="Q7631" s="206"/>
      <c r="R7631" s="50"/>
      <c r="S7631" s="51"/>
      <c r="T7631" s="51"/>
      <c r="U7631" s="52"/>
      <c r="V7631" s="52"/>
      <c r="W7631" s="52"/>
      <c r="X7631" s="53"/>
      <c r="Y7631" s="52"/>
      <c r="Z7631" s="54"/>
      <c r="AA7631" s="22"/>
      <c r="AB7631" s="22"/>
      <c r="AC7631" s="22"/>
      <c r="AD7631" s="22"/>
      <c r="AE7631" s="22"/>
      <c r="AF7631" s="22"/>
      <c r="AG7631" s="22"/>
    </row>
    <row r="7632" spans="1:33" s="11" customFormat="1" ht="26.1" customHeight="1">
      <c r="A7632" s="45"/>
      <c r="B7632" s="45"/>
      <c r="C7632" s="45"/>
      <c r="D7632" s="46"/>
      <c r="E7632" s="46"/>
      <c r="F7632" s="46"/>
      <c r="G7632" s="63" t="str">
        <f>IF(H7632="","",COUNTA($H$5:H7632))</f>
        <v/>
      </c>
      <c r="H7632" s="187"/>
      <c r="I7632" s="203"/>
      <c r="J7632" s="202"/>
      <c r="K7632" s="202"/>
      <c r="L7632" s="202"/>
      <c r="M7632" s="202"/>
      <c r="N7632" s="202"/>
      <c r="O7632" s="201"/>
      <c r="P7632" s="159"/>
      <c r="Q7632" s="206"/>
      <c r="R7632" s="50"/>
      <c r="S7632" s="51"/>
      <c r="T7632" s="51"/>
      <c r="U7632" s="52"/>
      <c r="V7632" s="52"/>
      <c r="W7632" s="52"/>
      <c r="X7632" s="53"/>
      <c r="Y7632" s="52"/>
      <c r="Z7632" s="54"/>
      <c r="AA7632" s="22"/>
      <c r="AB7632" s="22"/>
      <c r="AC7632" s="22"/>
      <c r="AD7632" s="22"/>
      <c r="AE7632" s="22"/>
      <c r="AF7632" s="22"/>
      <c r="AG7632" s="22"/>
    </row>
    <row r="7633" spans="1:33" s="11" customFormat="1" ht="26.1" customHeight="1">
      <c r="A7633" s="45"/>
      <c r="B7633" s="45"/>
      <c r="C7633" s="45"/>
      <c r="D7633" s="46"/>
      <c r="E7633" s="46"/>
      <c r="F7633" s="46"/>
      <c r="G7633" s="63" t="str">
        <f>IF(H7633="","",COUNTA($H$5:H7633))</f>
        <v/>
      </c>
      <c r="H7633" s="187"/>
      <c r="I7633" s="203"/>
      <c r="J7633" s="202"/>
      <c r="K7633" s="202"/>
      <c r="L7633" s="202"/>
      <c r="M7633" s="202"/>
      <c r="N7633" s="202"/>
      <c r="O7633" s="201"/>
      <c r="P7633" s="159"/>
      <c r="Q7633" s="206"/>
      <c r="R7633" s="50"/>
      <c r="S7633" s="51"/>
      <c r="T7633" s="51"/>
      <c r="U7633" s="52"/>
      <c r="V7633" s="52"/>
      <c r="W7633" s="52"/>
      <c r="X7633" s="53"/>
      <c r="Y7633" s="52"/>
      <c r="Z7633" s="54"/>
      <c r="AA7633" s="22"/>
      <c r="AB7633" s="22"/>
      <c r="AC7633" s="22"/>
      <c r="AD7633" s="22"/>
      <c r="AE7633" s="22"/>
      <c r="AF7633" s="22"/>
      <c r="AG7633" s="22"/>
    </row>
    <row r="7634" spans="1:33" s="11" customFormat="1" ht="26.1" customHeight="1">
      <c r="A7634" s="45"/>
      <c r="B7634" s="45"/>
      <c r="C7634" s="45"/>
      <c r="D7634" s="46"/>
      <c r="E7634" s="46"/>
      <c r="F7634" s="46"/>
      <c r="G7634" s="63" t="str">
        <f>IF(H7634="","",COUNTA($H$5:H7634))</f>
        <v/>
      </c>
      <c r="H7634" s="187"/>
      <c r="I7634" s="203"/>
      <c r="J7634" s="202"/>
      <c r="K7634" s="202"/>
      <c r="L7634" s="202"/>
      <c r="M7634" s="202"/>
      <c r="N7634" s="202"/>
      <c r="O7634" s="201"/>
      <c r="P7634" s="159"/>
      <c r="Q7634" s="206"/>
      <c r="R7634" s="50"/>
      <c r="S7634" s="51"/>
      <c r="T7634" s="51"/>
      <c r="U7634" s="52"/>
      <c r="V7634" s="52"/>
      <c r="W7634" s="52"/>
      <c r="X7634" s="53"/>
      <c r="Y7634" s="52"/>
      <c r="Z7634" s="54"/>
      <c r="AA7634" s="22"/>
      <c r="AB7634" s="22"/>
      <c r="AC7634" s="22"/>
      <c r="AD7634" s="22"/>
      <c r="AE7634" s="22"/>
      <c r="AF7634" s="22"/>
      <c r="AG7634" s="22"/>
    </row>
    <row r="7635" spans="1:33" s="11" customFormat="1" ht="26.1" customHeight="1">
      <c r="A7635" s="45"/>
      <c r="B7635" s="45"/>
      <c r="C7635" s="45"/>
      <c r="D7635" s="46"/>
      <c r="E7635" s="46"/>
      <c r="F7635" s="46"/>
      <c r="G7635" s="63" t="str">
        <f>IF(H7635="","",COUNTA($H$5:H7635))</f>
        <v/>
      </c>
      <c r="H7635" s="187"/>
      <c r="I7635" s="203"/>
      <c r="J7635" s="202"/>
      <c r="K7635" s="202"/>
      <c r="L7635" s="202"/>
      <c r="M7635" s="202"/>
      <c r="N7635" s="202"/>
      <c r="O7635" s="201"/>
      <c r="P7635" s="159"/>
      <c r="Q7635" s="206"/>
      <c r="R7635" s="50"/>
      <c r="S7635" s="51"/>
      <c r="T7635" s="51"/>
      <c r="U7635" s="52"/>
      <c r="V7635" s="52"/>
      <c r="W7635" s="52"/>
      <c r="X7635" s="53"/>
      <c r="Y7635" s="52"/>
      <c r="Z7635" s="54"/>
      <c r="AA7635" s="22"/>
      <c r="AB7635" s="22"/>
      <c r="AC7635" s="22"/>
      <c r="AD7635" s="22"/>
      <c r="AE7635" s="22"/>
      <c r="AF7635" s="22"/>
      <c r="AG7635" s="22"/>
    </row>
    <row r="7636" spans="1:33" s="11" customFormat="1" ht="26.1" customHeight="1">
      <c r="A7636" s="45"/>
      <c r="B7636" s="45"/>
      <c r="C7636" s="45"/>
      <c r="D7636" s="46"/>
      <c r="E7636" s="46"/>
      <c r="F7636" s="46"/>
      <c r="G7636" s="63" t="str">
        <f>IF(H7636="","",COUNTA($H$5:H7636))</f>
        <v/>
      </c>
      <c r="H7636" s="187"/>
      <c r="I7636" s="203"/>
      <c r="J7636" s="202"/>
      <c r="K7636" s="202"/>
      <c r="L7636" s="202"/>
      <c r="M7636" s="202"/>
      <c r="N7636" s="202"/>
      <c r="O7636" s="201"/>
      <c r="P7636" s="159"/>
      <c r="Q7636" s="206"/>
      <c r="R7636" s="50"/>
      <c r="S7636" s="51"/>
      <c r="T7636" s="51"/>
      <c r="U7636" s="52"/>
      <c r="V7636" s="52"/>
      <c r="W7636" s="52"/>
      <c r="X7636" s="53"/>
      <c r="Y7636" s="52"/>
      <c r="Z7636" s="54"/>
      <c r="AA7636" s="22"/>
      <c r="AB7636" s="22"/>
      <c r="AC7636" s="22"/>
      <c r="AD7636" s="22"/>
      <c r="AE7636" s="22"/>
      <c r="AF7636" s="22"/>
      <c r="AG7636" s="22"/>
    </row>
    <row r="7637" spans="1:33" s="11" customFormat="1" ht="26.1" customHeight="1">
      <c r="A7637" s="45"/>
      <c r="B7637" s="45"/>
      <c r="C7637" s="45"/>
      <c r="D7637" s="46"/>
      <c r="E7637" s="46"/>
      <c r="F7637" s="46"/>
      <c r="G7637" s="63" t="str">
        <f>IF(H7637="","",COUNTA($H$5:H7637))</f>
        <v/>
      </c>
      <c r="H7637" s="187"/>
      <c r="I7637" s="203"/>
      <c r="J7637" s="202"/>
      <c r="K7637" s="202"/>
      <c r="L7637" s="202"/>
      <c r="M7637" s="202"/>
      <c r="N7637" s="202"/>
      <c r="O7637" s="201"/>
      <c r="P7637" s="159"/>
      <c r="Q7637" s="206"/>
      <c r="R7637" s="50"/>
      <c r="S7637" s="51"/>
      <c r="T7637" s="51"/>
      <c r="U7637" s="52"/>
      <c r="V7637" s="52"/>
      <c r="W7637" s="52"/>
      <c r="X7637" s="53"/>
      <c r="Y7637" s="52"/>
      <c r="Z7637" s="54"/>
      <c r="AA7637" s="22"/>
      <c r="AB7637" s="22"/>
      <c r="AC7637" s="22"/>
      <c r="AD7637" s="22"/>
      <c r="AE7637" s="22"/>
      <c r="AF7637" s="22"/>
      <c r="AG7637" s="22"/>
    </row>
    <row r="7638" spans="1:33" s="11" customFormat="1" ht="26.1" customHeight="1">
      <c r="A7638" s="45"/>
      <c r="B7638" s="45"/>
      <c r="C7638" s="45"/>
      <c r="D7638" s="46"/>
      <c r="E7638" s="46"/>
      <c r="F7638" s="46"/>
      <c r="G7638" s="63" t="str">
        <f>IF(H7638="","",COUNTA($H$5:H7638))</f>
        <v/>
      </c>
      <c r="H7638" s="187"/>
      <c r="I7638" s="203"/>
      <c r="J7638" s="202"/>
      <c r="K7638" s="202"/>
      <c r="L7638" s="202"/>
      <c r="M7638" s="202"/>
      <c r="N7638" s="202"/>
      <c r="O7638" s="201"/>
      <c r="P7638" s="159"/>
      <c r="Q7638" s="206"/>
      <c r="R7638" s="50"/>
      <c r="S7638" s="51"/>
      <c r="T7638" s="51"/>
      <c r="U7638" s="52"/>
      <c r="V7638" s="52"/>
      <c r="W7638" s="52"/>
      <c r="X7638" s="53"/>
      <c r="Y7638" s="52"/>
      <c r="Z7638" s="54"/>
      <c r="AA7638" s="22"/>
      <c r="AB7638" s="22"/>
      <c r="AC7638" s="22"/>
      <c r="AD7638" s="22"/>
      <c r="AE7638" s="22"/>
      <c r="AF7638" s="22"/>
      <c r="AG7638" s="22"/>
    </row>
    <row r="7639" spans="1:33" s="11" customFormat="1" ht="26.1" customHeight="1">
      <c r="A7639" s="45"/>
      <c r="B7639" s="45"/>
      <c r="C7639" s="45"/>
      <c r="D7639" s="46"/>
      <c r="E7639" s="46"/>
      <c r="F7639" s="46"/>
      <c r="G7639" s="63" t="str">
        <f>IF(H7639="","",COUNTA($H$5:H7639))</f>
        <v/>
      </c>
      <c r="H7639" s="187"/>
      <c r="I7639" s="203"/>
      <c r="J7639" s="202"/>
      <c r="K7639" s="202"/>
      <c r="L7639" s="202"/>
      <c r="M7639" s="202"/>
      <c r="N7639" s="202"/>
      <c r="O7639" s="201"/>
      <c r="P7639" s="159"/>
      <c r="Q7639" s="206"/>
      <c r="R7639" s="50"/>
      <c r="S7639" s="51"/>
      <c r="T7639" s="51"/>
      <c r="U7639" s="52"/>
      <c r="V7639" s="52"/>
      <c r="W7639" s="52"/>
      <c r="X7639" s="53"/>
      <c r="Y7639" s="52"/>
      <c r="Z7639" s="54"/>
      <c r="AA7639" s="22"/>
      <c r="AB7639" s="22"/>
      <c r="AC7639" s="22"/>
      <c r="AD7639" s="22"/>
      <c r="AE7639" s="22"/>
      <c r="AF7639" s="22"/>
      <c r="AG7639" s="22"/>
    </row>
    <row r="7640" spans="1:33" s="11" customFormat="1" ht="26.1" customHeight="1">
      <c r="A7640" s="45"/>
      <c r="B7640" s="45"/>
      <c r="C7640" s="45"/>
      <c r="D7640" s="46"/>
      <c r="E7640" s="46"/>
      <c r="F7640" s="46"/>
      <c r="G7640" s="63" t="str">
        <f>IF(H7640="","",COUNTA($H$5:H7640))</f>
        <v/>
      </c>
      <c r="H7640" s="187"/>
      <c r="I7640" s="203"/>
      <c r="J7640" s="202"/>
      <c r="K7640" s="202"/>
      <c r="L7640" s="202"/>
      <c r="M7640" s="202"/>
      <c r="N7640" s="202"/>
      <c r="O7640" s="201"/>
      <c r="P7640" s="159"/>
      <c r="Q7640" s="206"/>
      <c r="R7640" s="50"/>
      <c r="S7640" s="51"/>
      <c r="T7640" s="51"/>
      <c r="U7640" s="52"/>
      <c r="V7640" s="52"/>
      <c r="W7640" s="52"/>
      <c r="X7640" s="53"/>
      <c r="Y7640" s="52"/>
      <c r="Z7640" s="54"/>
      <c r="AA7640" s="22"/>
      <c r="AB7640" s="22"/>
      <c r="AC7640" s="22"/>
      <c r="AD7640" s="22"/>
      <c r="AE7640" s="22"/>
      <c r="AF7640" s="22"/>
      <c r="AG7640" s="22"/>
    </row>
    <row r="7641" spans="1:33" s="11" customFormat="1" ht="26.1" customHeight="1">
      <c r="A7641" s="45"/>
      <c r="B7641" s="45"/>
      <c r="C7641" s="45"/>
      <c r="D7641" s="46"/>
      <c r="E7641" s="46"/>
      <c r="F7641" s="46"/>
      <c r="G7641" s="63" t="str">
        <f>IF(H7641="","",COUNTA($H$5:H7641))</f>
        <v/>
      </c>
      <c r="H7641" s="187"/>
      <c r="I7641" s="203"/>
      <c r="J7641" s="202"/>
      <c r="K7641" s="202"/>
      <c r="L7641" s="202"/>
      <c r="M7641" s="202"/>
      <c r="N7641" s="202"/>
      <c r="O7641" s="201"/>
      <c r="P7641" s="159"/>
      <c r="Q7641" s="206"/>
      <c r="R7641" s="50"/>
      <c r="S7641" s="51"/>
      <c r="T7641" s="51"/>
      <c r="U7641" s="52"/>
      <c r="V7641" s="52"/>
      <c r="W7641" s="52"/>
      <c r="X7641" s="53"/>
      <c r="Y7641" s="52"/>
      <c r="Z7641" s="54"/>
      <c r="AA7641" s="22"/>
      <c r="AB7641" s="22"/>
      <c r="AC7641" s="22"/>
      <c r="AD7641" s="22"/>
      <c r="AE7641" s="22"/>
      <c r="AF7641" s="22"/>
      <c r="AG7641" s="22"/>
    </row>
    <row r="7642" spans="1:33" s="11" customFormat="1" ht="26.1" customHeight="1">
      <c r="A7642" s="45"/>
      <c r="B7642" s="45"/>
      <c r="C7642" s="45"/>
      <c r="D7642" s="46"/>
      <c r="E7642" s="46"/>
      <c r="F7642" s="46"/>
      <c r="G7642" s="63" t="str">
        <f>IF(H7642="","",COUNTA($H$5:H7642))</f>
        <v/>
      </c>
      <c r="H7642" s="187"/>
      <c r="I7642" s="203"/>
      <c r="J7642" s="202"/>
      <c r="K7642" s="202"/>
      <c r="L7642" s="202"/>
      <c r="M7642" s="202"/>
      <c r="N7642" s="202"/>
      <c r="O7642" s="201"/>
      <c r="P7642" s="159"/>
      <c r="Q7642" s="206"/>
      <c r="R7642" s="50"/>
      <c r="S7642" s="51"/>
      <c r="T7642" s="51"/>
      <c r="U7642" s="52"/>
      <c r="V7642" s="52"/>
      <c r="W7642" s="52"/>
      <c r="X7642" s="53"/>
      <c r="Y7642" s="52"/>
      <c r="Z7642" s="54"/>
      <c r="AA7642" s="22"/>
      <c r="AB7642" s="22"/>
      <c r="AC7642" s="22"/>
      <c r="AD7642" s="22"/>
      <c r="AE7642" s="22"/>
      <c r="AF7642" s="22"/>
      <c r="AG7642" s="22"/>
    </row>
    <row r="7643" spans="1:33" s="11" customFormat="1" ht="26.1" customHeight="1">
      <c r="A7643" s="45"/>
      <c r="B7643" s="45"/>
      <c r="C7643" s="45"/>
      <c r="D7643" s="46"/>
      <c r="E7643" s="46"/>
      <c r="F7643" s="46"/>
      <c r="G7643" s="63" t="str">
        <f>IF(H7643="","",COUNTA($H$5:H7643))</f>
        <v/>
      </c>
      <c r="H7643" s="187"/>
      <c r="I7643" s="203"/>
      <c r="J7643" s="202"/>
      <c r="K7643" s="202"/>
      <c r="L7643" s="202"/>
      <c r="M7643" s="202"/>
      <c r="N7643" s="202"/>
      <c r="O7643" s="201"/>
      <c r="P7643" s="159"/>
      <c r="Q7643" s="206"/>
      <c r="R7643" s="50"/>
      <c r="S7643" s="51"/>
      <c r="T7643" s="51"/>
      <c r="U7643" s="52"/>
      <c r="V7643" s="52"/>
      <c r="W7643" s="52"/>
      <c r="X7643" s="53"/>
      <c r="Y7643" s="52"/>
      <c r="Z7643" s="54"/>
      <c r="AA7643" s="22"/>
      <c r="AB7643" s="22"/>
      <c r="AC7643" s="22"/>
      <c r="AD7643" s="22"/>
      <c r="AE7643" s="22"/>
      <c r="AF7643" s="22"/>
      <c r="AG7643" s="22"/>
    </row>
    <row r="7644" spans="1:33" s="11" customFormat="1" ht="26.1" customHeight="1">
      <c r="A7644" s="45"/>
      <c r="B7644" s="45"/>
      <c r="C7644" s="45"/>
      <c r="D7644" s="46"/>
      <c r="E7644" s="46"/>
      <c r="F7644" s="46"/>
      <c r="G7644" s="63" t="str">
        <f>IF(H7644="","",COUNTA($H$5:H7644))</f>
        <v/>
      </c>
      <c r="H7644" s="187"/>
      <c r="I7644" s="203"/>
      <c r="J7644" s="202"/>
      <c r="K7644" s="202"/>
      <c r="L7644" s="202"/>
      <c r="M7644" s="202"/>
      <c r="N7644" s="202"/>
      <c r="O7644" s="201"/>
      <c r="P7644" s="159"/>
      <c r="Q7644" s="206"/>
      <c r="R7644" s="50"/>
      <c r="S7644" s="51"/>
      <c r="T7644" s="51"/>
      <c r="U7644" s="52"/>
      <c r="V7644" s="52"/>
      <c r="W7644" s="52"/>
      <c r="X7644" s="53"/>
      <c r="Y7644" s="52"/>
      <c r="Z7644" s="54"/>
      <c r="AA7644" s="22"/>
      <c r="AB7644" s="22"/>
      <c r="AC7644" s="22"/>
      <c r="AD7644" s="22"/>
      <c r="AE7644" s="22"/>
      <c r="AF7644" s="22"/>
      <c r="AG7644" s="22"/>
    </row>
    <row r="7645" spans="1:33" s="11" customFormat="1" ht="26.1" customHeight="1">
      <c r="A7645" s="45"/>
      <c r="B7645" s="45"/>
      <c r="C7645" s="45"/>
      <c r="D7645" s="46"/>
      <c r="E7645" s="46"/>
      <c r="F7645" s="46"/>
      <c r="G7645" s="63" t="str">
        <f>IF(H7645="","",COUNTA($H$5:H7645))</f>
        <v/>
      </c>
      <c r="H7645" s="187"/>
      <c r="I7645" s="203"/>
      <c r="J7645" s="202"/>
      <c r="K7645" s="202"/>
      <c r="L7645" s="202"/>
      <c r="M7645" s="202"/>
      <c r="N7645" s="202"/>
      <c r="O7645" s="201"/>
      <c r="P7645" s="159"/>
      <c r="Q7645" s="206"/>
      <c r="R7645" s="50"/>
      <c r="S7645" s="51"/>
      <c r="T7645" s="51"/>
      <c r="U7645" s="52"/>
      <c r="V7645" s="52"/>
      <c r="W7645" s="52"/>
      <c r="X7645" s="53"/>
      <c r="Y7645" s="52"/>
      <c r="Z7645" s="54"/>
      <c r="AA7645" s="22"/>
      <c r="AB7645" s="22"/>
      <c r="AC7645" s="22"/>
      <c r="AD7645" s="22"/>
      <c r="AE7645" s="22"/>
      <c r="AF7645" s="22"/>
      <c r="AG7645" s="22"/>
    </row>
    <row r="7646" spans="1:33" s="11" customFormat="1" ht="26.1" customHeight="1">
      <c r="A7646" s="45"/>
      <c r="B7646" s="45"/>
      <c r="C7646" s="45"/>
      <c r="D7646" s="46"/>
      <c r="E7646" s="46"/>
      <c r="F7646" s="46"/>
      <c r="G7646" s="63" t="str">
        <f>IF(H7646="","",COUNTA($H$5:H7646))</f>
        <v/>
      </c>
      <c r="H7646" s="187"/>
      <c r="I7646" s="203"/>
      <c r="J7646" s="202"/>
      <c r="K7646" s="202"/>
      <c r="L7646" s="202"/>
      <c r="M7646" s="202"/>
      <c r="N7646" s="202"/>
      <c r="O7646" s="201"/>
      <c r="P7646" s="159"/>
      <c r="Q7646" s="206"/>
      <c r="R7646" s="50"/>
      <c r="S7646" s="51"/>
      <c r="T7646" s="51"/>
      <c r="U7646" s="52"/>
      <c r="V7646" s="52"/>
      <c r="W7646" s="52"/>
      <c r="X7646" s="53"/>
      <c r="Y7646" s="52"/>
      <c r="Z7646" s="54"/>
      <c r="AA7646" s="22"/>
      <c r="AB7646" s="22"/>
      <c r="AC7646" s="22"/>
      <c r="AD7646" s="22"/>
      <c r="AE7646" s="22"/>
      <c r="AF7646" s="22"/>
      <c r="AG7646" s="22"/>
    </row>
    <row r="7647" spans="1:33" s="11" customFormat="1" ht="26.1" customHeight="1">
      <c r="A7647" s="45"/>
      <c r="B7647" s="45"/>
      <c r="C7647" s="45"/>
      <c r="D7647" s="46"/>
      <c r="E7647" s="46"/>
      <c r="F7647" s="46"/>
      <c r="G7647" s="63" t="str">
        <f>IF(H7647="","",COUNTA($H$5:H7647))</f>
        <v/>
      </c>
      <c r="H7647" s="187"/>
      <c r="I7647" s="203"/>
      <c r="J7647" s="202"/>
      <c r="K7647" s="202"/>
      <c r="L7647" s="202"/>
      <c r="M7647" s="202"/>
      <c r="N7647" s="202"/>
      <c r="O7647" s="201"/>
      <c r="P7647" s="159"/>
      <c r="Q7647" s="206"/>
      <c r="R7647" s="50"/>
      <c r="S7647" s="51"/>
      <c r="T7647" s="51"/>
      <c r="U7647" s="52"/>
      <c r="V7647" s="52"/>
      <c r="W7647" s="52"/>
      <c r="X7647" s="53"/>
      <c r="Y7647" s="52"/>
      <c r="Z7647" s="54"/>
      <c r="AA7647" s="22"/>
      <c r="AB7647" s="22"/>
      <c r="AC7647" s="22"/>
      <c r="AD7647" s="22"/>
      <c r="AE7647" s="22"/>
      <c r="AF7647" s="22"/>
      <c r="AG7647" s="22"/>
    </row>
    <row r="7648" spans="1:33" s="11" customFormat="1" ht="26.1" customHeight="1">
      <c r="A7648" s="45"/>
      <c r="B7648" s="45"/>
      <c r="C7648" s="45"/>
      <c r="D7648" s="46"/>
      <c r="E7648" s="46"/>
      <c r="F7648" s="46"/>
      <c r="G7648" s="63" t="str">
        <f>IF(H7648="","",COUNTA($H$5:H7648))</f>
        <v/>
      </c>
      <c r="H7648" s="187"/>
      <c r="I7648" s="203"/>
      <c r="J7648" s="202"/>
      <c r="K7648" s="202"/>
      <c r="L7648" s="202"/>
      <c r="M7648" s="202"/>
      <c r="N7648" s="202"/>
      <c r="O7648" s="201"/>
      <c r="P7648" s="159"/>
      <c r="Q7648" s="206"/>
      <c r="R7648" s="50"/>
      <c r="S7648" s="51"/>
      <c r="T7648" s="51"/>
      <c r="U7648" s="52"/>
      <c r="V7648" s="52"/>
      <c r="W7648" s="52"/>
      <c r="X7648" s="53"/>
      <c r="Y7648" s="52"/>
      <c r="Z7648" s="54"/>
      <c r="AA7648" s="22"/>
      <c r="AB7648" s="22"/>
      <c r="AC7648" s="22"/>
      <c r="AD7648" s="22"/>
      <c r="AE7648" s="22"/>
      <c r="AF7648" s="22"/>
      <c r="AG7648" s="22"/>
    </row>
    <row r="7649" spans="1:33" s="11" customFormat="1" ht="26.1" customHeight="1">
      <c r="A7649" s="45"/>
      <c r="B7649" s="45"/>
      <c r="C7649" s="45"/>
      <c r="D7649" s="46"/>
      <c r="E7649" s="46"/>
      <c r="F7649" s="46"/>
      <c r="G7649" s="63" t="str">
        <f>IF(H7649="","",COUNTA($H$5:H7649))</f>
        <v/>
      </c>
      <c r="H7649" s="187"/>
      <c r="I7649" s="203"/>
      <c r="J7649" s="202"/>
      <c r="K7649" s="202"/>
      <c r="L7649" s="202"/>
      <c r="M7649" s="202"/>
      <c r="N7649" s="202"/>
      <c r="O7649" s="201"/>
      <c r="P7649" s="159"/>
      <c r="Q7649" s="206"/>
      <c r="R7649" s="50"/>
      <c r="S7649" s="51"/>
      <c r="T7649" s="51"/>
      <c r="U7649" s="52"/>
      <c r="V7649" s="52"/>
      <c r="W7649" s="52"/>
      <c r="X7649" s="53"/>
      <c r="Y7649" s="52"/>
      <c r="Z7649" s="54"/>
      <c r="AA7649" s="22"/>
      <c r="AB7649" s="22"/>
      <c r="AC7649" s="22"/>
      <c r="AD7649" s="22"/>
      <c r="AE7649" s="22"/>
      <c r="AF7649" s="22"/>
      <c r="AG7649" s="22"/>
    </row>
    <row r="7650" spans="1:33" s="11" customFormat="1" ht="26.1" customHeight="1">
      <c r="A7650" s="45"/>
      <c r="B7650" s="45"/>
      <c r="C7650" s="45"/>
      <c r="D7650" s="46"/>
      <c r="E7650" s="46"/>
      <c r="F7650" s="46"/>
      <c r="G7650" s="63" t="str">
        <f>IF(H7650="","",COUNTA($H$5:H7650))</f>
        <v/>
      </c>
      <c r="H7650" s="187"/>
      <c r="I7650" s="203"/>
      <c r="J7650" s="202"/>
      <c r="K7650" s="202"/>
      <c r="L7650" s="202"/>
      <c r="M7650" s="202"/>
      <c r="N7650" s="202"/>
      <c r="O7650" s="201"/>
      <c r="P7650" s="159"/>
      <c r="Q7650" s="206"/>
      <c r="R7650" s="50"/>
      <c r="S7650" s="51"/>
      <c r="T7650" s="51"/>
      <c r="U7650" s="52"/>
      <c r="V7650" s="52"/>
      <c r="W7650" s="52"/>
      <c r="X7650" s="53"/>
      <c r="Y7650" s="52"/>
      <c r="Z7650" s="54"/>
      <c r="AA7650" s="22"/>
      <c r="AB7650" s="22"/>
      <c r="AC7650" s="22"/>
      <c r="AD7650" s="22"/>
      <c r="AE7650" s="22"/>
      <c r="AF7650" s="22"/>
      <c r="AG7650" s="22"/>
    </row>
    <row r="7651" spans="1:33" s="11" customFormat="1" ht="26.1" customHeight="1">
      <c r="A7651" s="45"/>
      <c r="B7651" s="45"/>
      <c r="C7651" s="45"/>
      <c r="D7651" s="46"/>
      <c r="E7651" s="46"/>
      <c r="F7651" s="46"/>
      <c r="G7651" s="63" t="str">
        <f>IF(H7651="","",COUNTA($H$5:H7651))</f>
        <v/>
      </c>
      <c r="H7651" s="187"/>
      <c r="I7651" s="203"/>
      <c r="J7651" s="202"/>
      <c r="K7651" s="202"/>
      <c r="L7651" s="202"/>
      <c r="M7651" s="202"/>
      <c r="N7651" s="202"/>
      <c r="O7651" s="201"/>
      <c r="P7651" s="159"/>
      <c r="Q7651" s="206"/>
      <c r="R7651" s="50"/>
      <c r="S7651" s="51"/>
      <c r="T7651" s="51"/>
      <c r="U7651" s="52"/>
      <c r="V7651" s="52"/>
      <c r="W7651" s="52"/>
      <c r="X7651" s="53"/>
      <c r="Y7651" s="52"/>
      <c r="Z7651" s="54"/>
      <c r="AA7651" s="22"/>
      <c r="AB7651" s="22"/>
      <c r="AC7651" s="22"/>
      <c r="AD7651" s="22"/>
      <c r="AE7651" s="22"/>
      <c r="AF7651" s="22"/>
      <c r="AG7651" s="22"/>
    </row>
    <row r="7652" spans="1:33" s="11" customFormat="1" ht="26.1" customHeight="1">
      <c r="A7652" s="45"/>
      <c r="B7652" s="45"/>
      <c r="C7652" s="45"/>
      <c r="D7652" s="46"/>
      <c r="E7652" s="46"/>
      <c r="F7652" s="46"/>
      <c r="G7652" s="63" t="str">
        <f>IF(H7652="","",COUNTA($H$5:H7652))</f>
        <v/>
      </c>
      <c r="H7652" s="187"/>
      <c r="I7652" s="203"/>
      <c r="J7652" s="202"/>
      <c r="K7652" s="202"/>
      <c r="L7652" s="202"/>
      <c r="M7652" s="202"/>
      <c r="N7652" s="202"/>
      <c r="O7652" s="201"/>
      <c r="P7652" s="159"/>
      <c r="Q7652" s="206"/>
      <c r="R7652" s="50"/>
      <c r="S7652" s="51"/>
      <c r="T7652" s="51"/>
      <c r="U7652" s="52"/>
      <c r="V7652" s="52"/>
      <c r="W7652" s="52"/>
      <c r="X7652" s="53"/>
      <c r="Y7652" s="52"/>
      <c r="Z7652" s="54"/>
      <c r="AA7652" s="22"/>
      <c r="AB7652" s="22"/>
      <c r="AC7652" s="22"/>
      <c r="AD7652" s="22"/>
      <c r="AE7652" s="22"/>
      <c r="AF7652" s="22"/>
      <c r="AG7652" s="22"/>
    </row>
    <row r="7653" spans="1:33" s="11" customFormat="1" ht="26.1" customHeight="1">
      <c r="A7653" s="45"/>
      <c r="B7653" s="45"/>
      <c r="C7653" s="45"/>
      <c r="D7653" s="46"/>
      <c r="E7653" s="46"/>
      <c r="F7653" s="46"/>
      <c r="G7653" s="63" t="str">
        <f>IF(H7653="","",COUNTA($H$5:H7653))</f>
        <v/>
      </c>
      <c r="H7653" s="187"/>
      <c r="I7653" s="203"/>
      <c r="J7653" s="202"/>
      <c r="K7653" s="202"/>
      <c r="L7653" s="202"/>
      <c r="M7653" s="202"/>
      <c r="N7653" s="202"/>
      <c r="O7653" s="201"/>
      <c r="P7653" s="159"/>
      <c r="Q7653" s="206"/>
      <c r="R7653" s="50"/>
      <c r="S7653" s="51"/>
      <c r="T7653" s="51"/>
      <c r="U7653" s="52"/>
      <c r="V7653" s="52"/>
      <c r="W7653" s="52"/>
      <c r="X7653" s="53"/>
      <c r="Y7653" s="52"/>
      <c r="Z7653" s="54"/>
      <c r="AA7653" s="22"/>
      <c r="AB7653" s="22"/>
      <c r="AC7653" s="22"/>
      <c r="AD7653" s="22"/>
      <c r="AE7653" s="22"/>
      <c r="AF7653" s="22"/>
      <c r="AG7653" s="22"/>
    </row>
    <row r="7654" spans="1:33" s="11" customFormat="1" ht="26.1" customHeight="1">
      <c r="A7654" s="45"/>
      <c r="B7654" s="45"/>
      <c r="C7654" s="45"/>
      <c r="D7654" s="46"/>
      <c r="E7654" s="46"/>
      <c r="F7654" s="46"/>
      <c r="G7654" s="63" t="str">
        <f>IF(H7654="","",COUNTA($H$5:H7654))</f>
        <v/>
      </c>
      <c r="H7654" s="187"/>
      <c r="I7654" s="203"/>
      <c r="J7654" s="202"/>
      <c r="K7654" s="202"/>
      <c r="L7654" s="202"/>
      <c r="M7654" s="202"/>
      <c r="N7654" s="202"/>
      <c r="O7654" s="201"/>
      <c r="P7654" s="159"/>
      <c r="Q7654" s="206"/>
      <c r="R7654" s="50"/>
      <c r="S7654" s="51"/>
      <c r="T7654" s="51"/>
      <c r="U7654" s="52"/>
      <c r="V7654" s="52"/>
      <c r="W7654" s="52"/>
      <c r="X7654" s="53"/>
      <c r="Y7654" s="52"/>
      <c r="Z7654" s="54"/>
      <c r="AA7654" s="22"/>
      <c r="AB7654" s="22"/>
      <c r="AC7654" s="22"/>
      <c r="AD7654" s="22"/>
      <c r="AE7654" s="22"/>
      <c r="AF7654" s="22"/>
      <c r="AG7654" s="22"/>
    </row>
    <row r="7655" spans="1:33" s="11" customFormat="1" ht="26.1" customHeight="1">
      <c r="A7655" s="45"/>
      <c r="B7655" s="45"/>
      <c r="C7655" s="45"/>
      <c r="D7655" s="46"/>
      <c r="E7655" s="46"/>
      <c r="F7655" s="46"/>
      <c r="G7655" s="63" t="str">
        <f>IF(H7655="","",COUNTA($H$5:H7655))</f>
        <v/>
      </c>
      <c r="H7655" s="187"/>
      <c r="I7655" s="203"/>
      <c r="J7655" s="202"/>
      <c r="K7655" s="202"/>
      <c r="L7655" s="202"/>
      <c r="M7655" s="202"/>
      <c r="N7655" s="202"/>
      <c r="O7655" s="201"/>
      <c r="P7655" s="159"/>
      <c r="Q7655" s="206"/>
      <c r="R7655" s="50"/>
      <c r="S7655" s="51"/>
      <c r="T7655" s="51"/>
      <c r="U7655" s="52"/>
      <c r="V7655" s="52"/>
      <c r="W7655" s="52"/>
      <c r="X7655" s="53"/>
      <c r="Y7655" s="52"/>
      <c r="Z7655" s="54"/>
      <c r="AA7655" s="22"/>
      <c r="AB7655" s="22"/>
      <c r="AC7655" s="22"/>
      <c r="AD7655" s="22"/>
      <c r="AE7655" s="22"/>
      <c r="AF7655" s="22"/>
      <c r="AG7655" s="22"/>
    </row>
    <row r="7656" spans="1:33" s="11" customFormat="1" ht="26.1" customHeight="1">
      <c r="A7656" s="45"/>
      <c r="B7656" s="45"/>
      <c r="C7656" s="45"/>
      <c r="D7656" s="46"/>
      <c r="E7656" s="46"/>
      <c r="F7656" s="46"/>
      <c r="G7656" s="63" t="str">
        <f>IF(H7656="","",COUNTA($H$5:H7656))</f>
        <v/>
      </c>
      <c r="H7656" s="187"/>
      <c r="I7656" s="203"/>
      <c r="J7656" s="202"/>
      <c r="K7656" s="202"/>
      <c r="L7656" s="202"/>
      <c r="M7656" s="202"/>
      <c r="N7656" s="202"/>
      <c r="O7656" s="201"/>
      <c r="P7656" s="159"/>
      <c r="Q7656" s="206"/>
      <c r="R7656" s="50"/>
      <c r="S7656" s="51"/>
      <c r="T7656" s="51"/>
      <c r="U7656" s="52"/>
      <c r="V7656" s="52"/>
      <c r="W7656" s="52"/>
      <c r="X7656" s="53"/>
      <c r="Y7656" s="52"/>
      <c r="Z7656" s="54"/>
      <c r="AA7656" s="22"/>
      <c r="AB7656" s="22"/>
      <c r="AC7656" s="22"/>
      <c r="AD7656" s="22"/>
      <c r="AE7656" s="22"/>
      <c r="AF7656" s="22"/>
      <c r="AG7656" s="22"/>
    </row>
    <row r="7657" spans="1:33" s="11" customFormat="1" ht="26.1" customHeight="1">
      <c r="A7657" s="45"/>
      <c r="B7657" s="45"/>
      <c r="C7657" s="45"/>
      <c r="D7657" s="46"/>
      <c r="E7657" s="46"/>
      <c r="F7657" s="46"/>
      <c r="G7657" s="63" t="str">
        <f>IF(H7657="","",COUNTA($H$5:H7657))</f>
        <v/>
      </c>
      <c r="H7657" s="187"/>
      <c r="I7657" s="203"/>
      <c r="J7657" s="202"/>
      <c r="K7657" s="202"/>
      <c r="L7657" s="202"/>
      <c r="M7657" s="202"/>
      <c r="N7657" s="202"/>
      <c r="O7657" s="201"/>
      <c r="P7657" s="159"/>
      <c r="Q7657" s="206"/>
      <c r="R7657" s="50"/>
      <c r="S7657" s="51"/>
      <c r="T7657" s="51"/>
      <c r="U7657" s="52"/>
      <c r="V7657" s="52"/>
      <c r="W7657" s="52"/>
      <c r="X7657" s="53"/>
      <c r="Y7657" s="52"/>
      <c r="Z7657" s="54"/>
      <c r="AA7657" s="22"/>
      <c r="AB7657" s="22"/>
      <c r="AC7657" s="22"/>
      <c r="AD7657" s="22"/>
      <c r="AE7657" s="22"/>
      <c r="AF7657" s="22"/>
      <c r="AG7657" s="22"/>
    </row>
    <row r="7658" spans="1:33" s="11" customFormat="1" ht="26.1" customHeight="1">
      <c r="A7658" s="45"/>
      <c r="B7658" s="45"/>
      <c r="C7658" s="45"/>
      <c r="D7658" s="46"/>
      <c r="E7658" s="46"/>
      <c r="F7658" s="46"/>
      <c r="G7658" s="63" t="str">
        <f>IF(H7658="","",COUNTA($H$5:H7658))</f>
        <v/>
      </c>
      <c r="H7658" s="187"/>
      <c r="I7658" s="203"/>
      <c r="J7658" s="202"/>
      <c r="K7658" s="202"/>
      <c r="L7658" s="202"/>
      <c r="M7658" s="202"/>
      <c r="N7658" s="202"/>
      <c r="O7658" s="201"/>
      <c r="P7658" s="159"/>
      <c r="Q7658" s="206"/>
      <c r="R7658" s="50"/>
      <c r="S7658" s="51"/>
      <c r="T7658" s="51"/>
      <c r="U7658" s="52"/>
      <c r="V7658" s="52"/>
      <c r="W7658" s="52"/>
      <c r="X7658" s="53"/>
      <c r="Y7658" s="52"/>
      <c r="Z7658" s="54"/>
      <c r="AA7658" s="22"/>
      <c r="AB7658" s="22"/>
      <c r="AC7658" s="22"/>
      <c r="AD7658" s="22"/>
      <c r="AE7658" s="22"/>
      <c r="AF7658" s="22"/>
      <c r="AG7658" s="22"/>
    </row>
    <row r="7659" spans="1:33" s="11" customFormat="1" ht="26.1" customHeight="1">
      <c r="A7659" s="45"/>
      <c r="B7659" s="45"/>
      <c r="C7659" s="45"/>
      <c r="D7659" s="46"/>
      <c r="E7659" s="46"/>
      <c r="F7659" s="46"/>
      <c r="G7659" s="63" t="str">
        <f>IF(H7659="","",COUNTA($H$5:H7659))</f>
        <v/>
      </c>
      <c r="H7659" s="187"/>
      <c r="I7659" s="203"/>
      <c r="J7659" s="202"/>
      <c r="K7659" s="202"/>
      <c r="L7659" s="202"/>
      <c r="M7659" s="202"/>
      <c r="N7659" s="202"/>
      <c r="O7659" s="201"/>
      <c r="P7659" s="159"/>
      <c r="Q7659" s="206"/>
      <c r="R7659" s="50"/>
      <c r="S7659" s="51"/>
      <c r="T7659" s="51"/>
      <c r="U7659" s="52"/>
      <c r="V7659" s="52"/>
      <c r="W7659" s="52"/>
      <c r="X7659" s="53"/>
      <c r="Y7659" s="52"/>
      <c r="Z7659" s="54"/>
      <c r="AA7659" s="22"/>
      <c r="AB7659" s="22"/>
      <c r="AC7659" s="22"/>
      <c r="AD7659" s="22"/>
      <c r="AE7659" s="22"/>
      <c r="AF7659" s="22"/>
      <c r="AG7659" s="22"/>
    </row>
    <row r="7660" spans="1:33" s="11" customFormat="1" ht="26.1" customHeight="1">
      <c r="A7660" s="45"/>
      <c r="B7660" s="45"/>
      <c r="C7660" s="45"/>
      <c r="D7660" s="46"/>
      <c r="E7660" s="46"/>
      <c r="F7660" s="46"/>
      <c r="G7660" s="63" t="str">
        <f>IF(H7660="","",COUNTA($H$5:H7660))</f>
        <v/>
      </c>
      <c r="H7660" s="187"/>
      <c r="I7660" s="203"/>
      <c r="J7660" s="202"/>
      <c r="K7660" s="202"/>
      <c r="L7660" s="202"/>
      <c r="M7660" s="202"/>
      <c r="N7660" s="202"/>
      <c r="O7660" s="201"/>
      <c r="P7660" s="159"/>
      <c r="Q7660" s="206"/>
      <c r="R7660" s="50"/>
      <c r="S7660" s="51"/>
      <c r="T7660" s="51"/>
      <c r="U7660" s="52"/>
      <c r="V7660" s="52"/>
      <c r="W7660" s="52"/>
      <c r="X7660" s="53"/>
      <c r="Y7660" s="52"/>
      <c r="Z7660" s="54"/>
      <c r="AA7660" s="22"/>
      <c r="AB7660" s="22"/>
      <c r="AC7660" s="22"/>
      <c r="AD7660" s="22"/>
      <c r="AE7660" s="22"/>
      <c r="AF7660" s="22"/>
      <c r="AG7660" s="22"/>
    </row>
    <row r="7661" spans="1:33" s="11" customFormat="1" ht="26.1" customHeight="1">
      <c r="A7661" s="45"/>
      <c r="B7661" s="45"/>
      <c r="C7661" s="45"/>
      <c r="D7661" s="46"/>
      <c r="E7661" s="46"/>
      <c r="F7661" s="46"/>
      <c r="G7661" s="63" t="str">
        <f>IF(H7661="","",COUNTA($H$5:H7661))</f>
        <v/>
      </c>
      <c r="H7661" s="187"/>
      <c r="I7661" s="203"/>
      <c r="J7661" s="202"/>
      <c r="K7661" s="202"/>
      <c r="L7661" s="202"/>
      <c r="M7661" s="202"/>
      <c r="N7661" s="202"/>
      <c r="O7661" s="201"/>
      <c r="P7661" s="159"/>
      <c r="Q7661" s="206"/>
      <c r="R7661" s="50"/>
      <c r="S7661" s="51"/>
      <c r="T7661" s="51"/>
      <c r="U7661" s="52"/>
      <c r="V7661" s="52"/>
      <c r="W7661" s="52"/>
      <c r="X7661" s="53"/>
      <c r="Y7661" s="52"/>
      <c r="Z7661" s="54"/>
      <c r="AA7661" s="22"/>
      <c r="AB7661" s="22"/>
      <c r="AC7661" s="22"/>
      <c r="AD7661" s="22"/>
      <c r="AE7661" s="22"/>
      <c r="AF7661" s="22"/>
      <c r="AG7661" s="22"/>
    </row>
    <row r="7662" spans="1:33" s="11" customFormat="1" ht="26.1" customHeight="1">
      <c r="A7662" s="45"/>
      <c r="B7662" s="45"/>
      <c r="C7662" s="45"/>
      <c r="D7662" s="46"/>
      <c r="E7662" s="46"/>
      <c r="F7662" s="46"/>
      <c r="G7662" s="63" t="str">
        <f>IF(H7662="","",COUNTA($H$5:H7662))</f>
        <v/>
      </c>
      <c r="H7662" s="187"/>
      <c r="I7662" s="203"/>
      <c r="J7662" s="202"/>
      <c r="K7662" s="202"/>
      <c r="L7662" s="202"/>
      <c r="M7662" s="202"/>
      <c r="N7662" s="202"/>
      <c r="O7662" s="201"/>
      <c r="P7662" s="159"/>
      <c r="Q7662" s="206"/>
      <c r="R7662" s="50"/>
      <c r="S7662" s="51"/>
      <c r="T7662" s="51"/>
      <c r="U7662" s="52"/>
      <c r="V7662" s="52"/>
      <c r="W7662" s="52"/>
      <c r="X7662" s="53"/>
      <c r="Y7662" s="52"/>
      <c r="Z7662" s="54"/>
      <c r="AA7662" s="22"/>
      <c r="AB7662" s="22"/>
      <c r="AC7662" s="22"/>
      <c r="AD7662" s="22"/>
      <c r="AE7662" s="22"/>
      <c r="AF7662" s="22"/>
      <c r="AG7662" s="22"/>
    </row>
    <row r="7663" spans="1:33" s="11" customFormat="1" ht="26.1" customHeight="1">
      <c r="A7663" s="45"/>
      <c r="B7663" s="45"/>
      <c r="C7663" s="45"/>
      <c r="D7663" s="46"/>
      <c r="E7663" s="46"/>
      <c r="F7663" s="46"/>
      <c r="G7663" s="63" t="str">
        <f>IF(H7663="","",COUNTA($H$5:H7663))</f>
        <v/>
      </c>
      <c r="H7663" s="187"/>
      <c r="I7663" s="203"/>
      <c r="J7663" s="202"/>
      <c r="K7663" s="202"/>
      <c r="L7663" s="202"/>
      <c r="M7663" s="202"/>
      <c r="N7663" s="202"/>
      <c r="O7663" s="201"/>
      <c r="P7663" s="159"/>
      <c r="Q7663" s="206"/>
      <c r="R7663" s="50"/>
      <c r="S7663" s="51"/>
      <c r="T7663" s="51"/>
      <c r="U7663" s="52"/>
      <c r="V7663" s="52"/>
      <c r="W7663" s="52"/>
      <c r="X7663" s="53"/>
      <c r="Y7663" s="52"/>
      <c r="Z7663" s="54"/>
      <c r="AA7663" s="22"/>
      <c r="AB7663" s="22"/>
      <c r="AC7663" s="22"/>
      <c r="AD7663" s="22"/>
      <c r="AE7663" s="22"/>
      <c r="AF7663" s="22"/>
      <c r="AG7663" s="22"/>
    </row>
    <row r="7664" spans="1:33" s="11" customFormat="1" ht="26.1" customHeight="1">
      <c r="A7664" s="45"/>
      <c r="B7664" s="45"/>
      <c r="C7664" s="45"/>
      <c r="D7664" s="46"/>
      <c r="E7664" s="46"/>
      <c r="F7664" s="46"/>
      <c r="G7664" s="63" t="str">
        <f>IF(H7664="","",COUNTA($H$5:H7664))</f>
        <v/>
      </c>
      <c r="H7664" s="187"/>
      <c r="I7664" s="203"/>
      <c r="J7664" s="202"/>
      <c r="K7664" s="202"/>
      <c r="L7664" s="202"/>
      <c r="M7664" s="202"/>
      <c r="N7664" s="202"/>
      <c r="O7664" s="201"/>
      <c r="P7664" s="159"/>
      <c r="Q7664" s="206"/>
      <c r="R7664" s="50"/>
      <c r="S7664" s="51"/>
      <c r="T7664" s="51"/>
      <c r="U7664" s="52"/>
      <c r="V7664" s="52"/>
      <c r="W7664" s="52"/>
      <c r="X7664" s="53"/>
      <c r="Y7664" s="52"/>
      <c r="Z7664" s="54"/>
      <c r="AA7664" s="22"/>
      <c r="AB7664" s="22"/>
      <c r="AC7664" s="22"/>
      <c r="AD7664" s="22"/>
      <c r="AE7664" s="22"/>
      <c r="AF7664" s="22"/>
      <c r="AG7664" s="22"/>
    </row>
    <row r="7665" spans="1:33" s="11" customFormat="1" ht="26.1" customHeight="1">
      <c r="A7665" s="45"/>
      <c r="B7665" s="45"/>
      <c r="C7665" s="45"/>
      <c r="D7665" s="46"/>
      <c r="E7665" s="46"/>
      <c r="F7665" s="46"/>
      <c r="G7665" s="63" t="str">
        <f>IF(H7665="","",COUNTA($H$5:H7665))</f>
        <v/>
      </c>
      <c r="H7665" s="187"/>
      <c r="I7665" s="203"/>
      <c r="J7665" s="202"/>
      <c r="K7665" s="202"/>
      <c r="L7665" s="202"/>
      <c r="M7665" s="202"/>
      <c r="N7665" s="202"/>
      <c r="O7665" s="201"/>
      <c r="P7665" s="159"/>
      <c r="Q7665" s="206"/>
      <c r="R7665" s="50"/>
      <c r="S7665" s="51"/>
      <c r="T7665" s="51"/>
      <c r="U7665" s="52"/>
      <c r="V7665" s="52"/>
      <c r="W7665" s="52"/>
      <c r="X7665" s="53"/>
      <c r="Y7665" s="52"/>
      <c r="Z7665" s="54"/>
      <c r="AA7665" s="22"/>
      <c r="AB7665" s="22"/>
      <c r="AC7665" s="22"/>
      <c r="AD7665" s="22"/>
      <c r="AE7665" s="22"/>
      <c r="AF7665" s="22"/>
      <c r="AG7665" s="22"/>
    </row>
    <row r="7666" spans="1:33" s="11" customFormat="1" ht="26.1" customHeight="1">
      <c r="A7666" s="45"/>
      <c r="B7666" s="45"/>
      <c r="C7666" s="45"/>
      <c r="D7666" s="46"/>
      <c r="E7666" s="46"/>
      <c r="F7666" s="46"/>
      <c r="G7666" s="63" t="str">
        <f>IF(H7666="","",COUNTA($H$5:H7666))</f>
        <v/>
      </c>
      <c r="H7666" s="187"/>
      <c r="I7666" s="203"/>
      <c r="J7666" s="202"/>
      <c r="K7666" s="202"/>
      <c r="L7666" s="202"/>
      <c r="M7666" s="202"/>
      <c r="N7666" s="202"/>
      <c r="O7666" s="201"/>
      <c r="P7666" s="159"/>
      <c r="Q7666" s="206"/>
      <c r="R7666" s="50"/>
      <c r="S7666" s="51"/>
      <c r="T7666" s="51"/>
      <c r="U7666" s="52"/>
      <c r="V7666" s="52"/>
      <c r="W7666" s="52"/>
      <c r="X7666" s="53"/>
      <c r="Y7666" s="52"/>
      <c r="Z7666" s="54"/>
      <c r="AA7666" s="22"/>
      <c r="AB7666" s="22"/>
      <c r="AC7666" s="22"/>
      <c r="AD7666" s="22"/>
      <c r="AE7666" s="22"/>
      <c r="AF7666" s="22"/>
      <c r="AG7666" s="22"/>
    </row>
    <row r="7667" spans="1:33" s="11" customFormat="1" ht="26.1" customHeight="1">
      <c r="A7667" s="45"/>
      <c r="B7667" s="45"/>
      <c r="C7667" s="45"/>
      <c r="D7667" s="46"/>
      <c r="E7667" s="46"/>
      <c r="F7667" s="46"/>
      <c r="G7667" s="63" t="str">
        <f>IF(H7667="","",COUNTA($H$5:H7667))</f>
        <v/>
      </c>
      <c r="H7667" s="187"/>
      <c r="I7667" s="203"/>
      <c r="J7667" s="202"/>
      <c r="K7667" s="202"/>
      <c r="L7667" s="202"/>
      <c r="M7667" s="202"/>
      <c r="N7667" s="202"/>
      <c r="O7667" s="201"/>
      <c r="P7667" s="159"/>
      <c r="Q7667" s="206"/>
      <c r="R7667" s="50"/>
      <c r="S7667" s="51"/>
      <c r="T7667" s="51"/>
      <c r="U7667" s="52"/>
      <c r="V7667" s="52"/>
      <c r="W7667" s="52"/>
      <c r="X7667" s="53"/>
      <c r="Y7667" s="52"/>
      <c r="Z7667" s="54"/>
      <c r="AA7667" s="22"/>
      <c r="AB7667" s="22"/>
      <c r="AC7667" s="22"/>
      <c r="AD7667" s="22"/>
      <c r="AE7667" s="22"/>
      <c r="AF7667" s="22"/>
      <c r="AG7667" s="22"/>
    </row>
    <row r="7668" spans="1:33" s="11" customFormat="1" ht="26.1" customHeight="1">
      <c r="A7668" s="45"/>
      <c r="B7668" s="45"/>
      <c r="C7668" s="45"/>
      <c r="D7668" s="46"/>
      <c r="E7668" s="46"/>
      <c r="F7668" s="46"/>
      <c r="G7668" s="63" t="str">
        <f>IF(H7668="","",COUNTA($H$5:H7668))</f>
        <v/>
      </c>
      <c r="H7668" s="187"/>
      <c r="I7668" s="203"/>
      <c r="J7668" s="202"/>
      <c r="K7668" s="202"/>
      <c r="L7668" s="202"/>
      <c r="M7668" s="202"/>
      <c r="N7668" s="202"/>
      <c r="O7668" s="201"/>
      <c r="P7668" s="159"/>
      <c r="Q7668" s="206"/>
      <c r="R7668" s="50"/>
      <c r="S7668" s="51"/>
      <c r="T7668" s="51"/>
      <c r="U7668" s="52"/>
      <c r="V7668" s="52"/>
      <c r="W7668" s="52"/>
      <c r="X7668" s="53"/>
      <c r="Y7668" s="52"/>
      <c r="Z7668" s="54"/>
      <c r="AA7668" s="22"/>
      <c r="AB7668" s="22"/>
      <c r="AC7668" s="22"/>
      <c r="AD7668" s="22"/>
      <c r="AE7668" s="22"/>
      <c r="AF7668" s="22"/>
      <c r="AG7668" s="22"/>
    </row>
    <row r="7669" spans="1:33" s="11" customFormat="1" ht="26.1" customHeight="1">
      <c r="A7669" s="45"/>
      <c r="B7669" s="45"/>
      <c r="C7669" s="45"/>
      <c r="D7669" s="46"/>
      <c r="E7669" s="46"/>
      <c r="F7669" s="46"/>
      <c r="G7669" s="63" t="str">
        <f>IF(H7669="","",COUNTA($H$5:H7669))</f>
        <v/>
      </c>
      <c r="H7669" s="187"/>
      <c r="I7669" s="203"/>
      <c r="J7669" s="202"/>
      <c r="K7669" s="202"/>
      <c r="L7669" s="202"/>
      <c r="M7669" s="202"/>
      <c r="N7669" s="202"/>
      <c r="O7669" s="201"/>
      <c r="P7669" s="159"/>
      <c r="Q7669" s="206"/>
      <c r="R7669" s="50"/>
      <c r="S7669" s="51"/>
      <c r="T7669" s="51"/>
      <c r="U7669" s="52"/>
      <c r="V7669" s="52"/>
      <c r="W7669" s="52"/>
      <c r="X7669" s="53"/>
      <c r="Y7669" s="52"/>
      <c r="Z7669" s="54"/>
      <c r="AA7669" s="22"/>
      <c r="AB7669" s="22"/>
      <c r="AC7669" s="22"/>
      <c r="AD7669" s="22"/>
      <c r="AE7669" s="22"/>
      <c r="AF7669" s="22"/>
      <c r="AG7669" s="22"/>
    </row>
    <row r="7670" spans="1:33" s="11" customFormat="1" ht="26.1" customHeight="1">
      <c r="A7670" s="45"/>
      <c r="B7670" s="45"/>
      <c r="C7670" s="45"/>
      <c r="D7670" s="46"/>
      <c r="E7670" s="46"/>
      <c r="F7670" s="46"/>
      <c r="G7670" s="63" t="str">
        <f>IF(H7670="","",COUNTA($H$5:H7670))</f>
        <v/>
      </c>
      <c r="H7670" s="187"/>
      <c r="I7670" s="203"/>
      <c r="J7670" s="202"/>
      <c r="K7670" s="202"/>
      <c r="L7670" s="202"/>
      <c r="M7670" s="202"/>
      <c r="N7670" s="202"/>
      <c r="O7670" s="201"/>
      <c r="P7670" s="159"/>
      <c r="Q7670" s="206"/>
      <c r="R7670" s="50"/>
      <c r="S7670" s="51"/>
      <c r="T7670" s="51"/>
      <c r="U7670" s="52"/>
      <c r="V7670" s="52"/>
      <c r="W7670" s="52"/>
      <c r="X7670" s="53"/>
      <c r="Y7670" s="52"/>
      <c r="Z7670" s="54"/>
      <c r="AA7670" s="22"/>
      <c r="AB7670" s="22"/>
      <c r="AC7670" s="22"/>
      <c r="AD7670" s="22"/>
      <c r="AE7670" s="22"/>
      <c r="AF7670" s="22"/>
      <c r="AG7670" s="22"/>
    </row>
    <row r="7671" spans="1:33" s="11" customFormat="1" ht="26.1" customHeight="1">
      <c r="A7671" s="45"/>
      <c r="B7671" s="45"/>
      <c r="C7671" s="45"/>
      <c r="D7671" s="46"/>
      <c r="E7671" s="46"/>
      <c r="F7671" s="46"/>
      <c r="G7671" s="63" t="str">
        <f>IF(H7671="","",COUNTA($H$5:H7671))</f>
        <v/>
      </c>
      <c r="H7671" s="187"/>
      <c r="I7671" s="203"/>
      <c r="J7671" s="202"/>
      <c r="K7671" s="202"/>
      <c r="L7671" s="202"/>
      <c r="M7671" s="202"/>
      <c r="N7671" s="202"/>
      <c r="O7671" s="201"/>
      <c r="P7671" s="159"/>
      <c r="Q7671" s="206"/>
      <c r="R7671" s="50"/>
      <c r="S7671" s="51"/>
      <c r="T7671" s="51"/>
      <c r="U7671" s="52"/>
      <c r="V7671" s="52"/>
      <c r="W7671" s="52"/>
      <c r="X7671" s="53"/>
      <c r="Y7671" s="52"/>
      <c r="Z7671" s="54"/>
      <c r="AA7671" s="22"/>
      <c r="AB7671" s="22"/>
      <c r="AC7671" s="22"/>
      <c r="AD7671" s="22"/>
      <c r="AE7671" s="22"/>
      <c r="AF7671" s="22"/>
      <c r="AG7671" s="22"/>
    </row>
    <row r="7672" spans="1:33" s="11" customFormat="1" ht="26.1" customHeight="1">
      <c r="A7672" s="45"/>
      <c r="B7672" s="45"/>
      <c r="C7672" s="45"/>
      <c r="D7672" s="46"/>
      <c r="E7672" s="46"/>
      <c r="F7672" s="46"/>
      <c r="G7672" s="63" t="str">
        <f>IF(H7672="","",COUNTA($H$5:H7672))</f>
        <v/>
      </c>
      <c r="H7672" s="187"/>
      <c r="I7672" s="203"/>
      <c r="J7672" s="202"/>
      <c r="K7672" s="202"/>
      <c r="L7672" s="202"/>
      <c r="M7672" s="202"/>
      <c r="N7672" s="202"/>
      <c r="O7672" s="201"/>
      <c r="P7672" s="159"/>
      <c r="Q7672" s="206"/>
      <c r="R7672" s="50"/>
      <c r="S7672" s="51"/>
      <c r="T7672" s="51"/>
      <c r="U7672" s="52"/>
      <c r="V7672" s="52"/>
      <c r="W7672" s="52"/>
      <c r="X7672" s="53"/>
      <c r="Y7672" s="52"/>
      <c r="Z7672" s="54"/>
      <c r="AA7672" s="22"/>
      <c r="AB7672" s="22"/>
      <c r="AC7672" s="22"/>
      <c r="AD7672" s="22"/>
      <c r="AE7672" s="22"/>
      <c r="AF7672" s="22"/>
      <c r="AG7672" s="22"/>
    </row>
    <row r="7673" spans="1:33" s="11" customFormat="1" ht="26.1" customHeight="1">
      <c r="A7673" s="45"/>
      <c r="B7673" s="45"/>
      <c r="C7673" s="45"/>
      <c r="D7673" s="46"/>
      <c r="E7673" s="46"/>
      <c r="F7673" s="46"/>
      <c r="G7673" s="63" t="str">
        <f>IF(H7673="","",COUNTA($H$5:H7673))</f>
        <v/>
      </c>
      <c r="H7673" s="187"/>
      <c r="I7673" s="203"/>
      <c r="J7673" s="202"/>
      <c r="K7673" s="202"/>
      <c r="L7673" s="202"/>
      <c r="M7673" s="202"/>
      <c r="N7673" s="202"/>
      <c r="O7673" s="201"/>
      <c r="P7673" s="159"/>
      <c r="Q7673" s="206"/>
      <c r="R7673" s="50"/>
      <c r="S7673" s="51"/>
      <c r="T7673" s="51"/>
      <c r="U7673" s="52"/>
      <c r="V7673" s="52"/>
      <c r="W7673" s="52"/>
      <c r="X7673" s="53"/>
      <c r="Y7673" s="52"/>
      <c r="Z7673" s="54"/>
      <c r="AA7673" s="22"/>
      <c r="AB7673" s="22"/>
      <c r="AC7673" s="22"/>
      <c r="AD7673" s="22"/>
      <c r="AE7673" s="22"/>
      <c r="AF7673" s="22"/>
      <c r="AG7673" s="22"/>
    </row>
    <row r="7674" spans="1:33" s="11" customFormat="1" ht="26.1" customHeight="1">
      <c r="A7674" s="45"/>
      <c r="B7674" s="45"/>
      <c r="C7674" s="45"/>
      <c r="D7674" s="46"/>
      <c r="E7674" s="46"/>
      <c r="F7674" s="46"/>
      <c r="G7674" s="63" t="str">
        <f>IF(H7674="","",COUNTA($H$5:H7674))</f>
        <v/>
      </c>
      <c r="H7674" s="187"/>
      <c r="I7674" s="203"/>
      <c r="J7674" s="202"/>
      <c r="K7674" s="202"/>
      <c r="L7674" s="202"/>
      <c r="M7674" s="202"/>
      <c r="N7674" s="202"/>
      <c r="O7674" s="201"/>
      <c r="P7674" s="159"/>
      <c r="Q7674" s="206"/>
      <c r="R7674" s="50"/>
      <c r="S7674" s="51"/>
      <c r="T7674" s="51"/>
      <c r="U7674" s="52"/>
      <c r="V7674" s="52"/>
      <c r="W7674" s="52"/>
      <c r="X7674" s="53"/>
      <c r="Y7674" s="52"/>
      <c r="Z7674" s="54"/>
      <c r="AA7674" s="22"/>
      <c r="AB7674" s="22"/>
      <c r="AC7674" s="22"/>
      <c r="AD7674" s="22"/>
      <c r="AE7674" s="22"/>
      <c r="AF7674" s="22"/>
      <c r="AG7674" s="22"/>
    </row>
    <row r="7675" spans="1:33" s="11" customFormat="1" ht="26.1" customHeight="1">
      <c r="A7675" s="45"/>
      <c r="B7675" s="45"/>
      <c r="C7675" s="45"/>
      <c r="D7675" s="46"/>
      <c r="E7675" s="46"/>
      <c r="F7675" s="46"/>
      <c r="G7675" s="63" t="str">
        <f>IF(H7675="","",COUNTA($H$5:H7675))</f>
        <v/>
      </c>
      <c r="H7675" s="187"/>
      <c r="I7675" s="203"/>
      <c r="J7675" s="202"/>
      <c r="K7675" s="202"/>
      <c r="L7675" s="202"/>
      <c r="M7675" s="202"/>
      <c r="N7675" s="202"/>
      <c r="O7675" s="201"/>
      <c r="P7675" s="159"/>
      <c r="Q7675" s="206"/>
      <c r="R7675" s="50"/>
      <c r="S7675" s="51"/>
      <c r="T7675" s="51"/>
      <c r="U7675" s="52"/>
      <c r="V7675" s="52"/>
      <c r="W7675" s="52"/>
      <c r="X7675" s="53"/>
      <c r="Y7675" s="52"/>
      <c r="Z7675" s="54"/>
      <c r="AA7675" s="22"/>
      <c r="AB7675" s="22"/>
      <c r="AC7675" s="22"/>
      <c r="AD7675" s="22"/>
      <c r="AE7675" s="22"/>
      <c r="AF7675" s="22"/>
      <c r="AG7675" s="22"/>
    </row>
    <row r="7676" spans="1:33" s="11" customFormat="1" ht="26.1" customHeight="1">
      <c r="A7676" s="45"/>
      <c r="B7676" s="45"/>
      <c r="C7676" s="45"/>
      <c r="D7676" s="46"/>
      <c r="E7676" s="46"/>
      <c r="F7676" s="46"/>
      <c r="G7676" s="63" t="str">
        <f>IF(H7676="","",COUNTA($H$5:H7676))</f>
        <v/>
      </c>
      <c r="H7676" s="187"/>
      <c r="I7676" s="203"/>
      <c r="J7676" s="202"/>
      <c r="K7676" s="202"/>
      <c r="L7676" s="202"/>
      <c r="M7676" s="202"/>
      <c r="N7676" s="202"/>
      <c r="O7676" s="201"/>
      <c r="P7676" s="159"/>
      <c r="Q7676" s="206"/>
      <c r="R7676" s="50"/>
      <c r="S7676" s="51"/>
      <c r="T7676" s="51"/>
      <c r="U7676" s="52"/>
      <c r="V7676" s="52"/>
      <c r="W7676" s="52"/>
      <c r="X7676" s="53"/>
      <c r="Y7676" s="52"/>
      <c r="Z7676" s="54"/>
      <c r="AA7676" s="22"/>
      <c r="AB7676" s="22"/>
      <c r="AC7676" s="22"/>
      <c r="AD7676" s="22"/>
      <c r="AE7676" s="22"/>
      <c r="AF7676" s="22"/>
      <c r="AG7676" s="22"/>
    </row>
    <row r="7677" spans="1:33" s="11" customFormat="1" ht="26.1" customHeight="1">
      <c r="A7677" s="45"/>
      <c r="B7677" s="45"/>
      <c r="C7677" s="45"/>
      <c r="D7677" s="46"/>
      <c r="E7677" s="46"/>
      <c r="F7677" s="46"/>
      <c r="G7677" s="63" t="str">
        <f>IF(H7677="","",COUNTA($H$5:H7677))</f>
        <v/>
      </c>
      <c r="H7677" s="187"/>
      <c r="I7677" s="203"/>
      <c r="J7677" s="202"/>
      <c r="K7677" s="202"/>
      <c r="L7677" s="202"/>
      <c r="M7677" s="202"/>
      <c r="N7677" s="202"/>
      <c r="O7677" s="201"/>
      <c r="P7677" s="159"/>
      <c r="Q7677" s="206"/>
      <c r="R7677" s="50"/>
      <c r="S7677" s="51"/>
      <c r="T7677" s="51"/>
      <c r="U7677" s="52"/>
      <c r="V7677" s="52"/>
      <c r="W7677" s="52"/>
      <c r="X7677" s="53"/>
      <c r="Y7677" s="52"/>
      <c r="Z7677" s="54"/>
      <c r="AA7677" s="22"/>
      <c r="AB7677" s="22"/>
      <c r="AC7677" s="22"/>
      <c r="AD7677" s="22"/>
      <c r="AE7677" s="22"/>
      <c r="AF7677" s="22"/>
      <c r="AG7677" s="22"/>
    </row>
    <row r="7678" spans="1:33" s="11" customFormat="1" ht="26.1" customHeight="1">
      <c r="A7678" s="45"/>
      <c r="B7678" s="45"/>
      <c r="C7678" s="45"/>
      <c r="D7678" s="46"/>
      <c r="E7678" s="46"/>
      <c r="F7678" s="46"/>
      <c r="G7678" s="63" t="str">
        <f>IF(H7678="","",COUNTA($H$5:H7678))</f>
        <v/>
      </c>
      <c r="H7678" s="187"/>
      <c r="I7678" s="203"/>
      <c r="J7678" s="202"/>
      <c r="K7678" s="202"/>
      <c r="L7678" s="202"/>
      <c r="M7678" s="202"/>
      <c r="N7678" s="202"/>
      <c r="O7678" s="201"/>
      <c r="P7678" s="159"/>
      <c r="Q7678" s="206"/>
      <c r="R7678" s="50"/>
      <c r="S7678" s="51"/>
      <c r="T7678" s="51"/>
      <c r="U7678" s="52"/>
      <c r="V7678" s="52"/>
      <c r="W7678" s="52"/>
      <c r="X7678" s="53"/>
      <c r="Y7678" s="52"/>
      <c r="Z7678" s="54"/>
      <c r="AA7678" s="22"/>
      <c r="AB7678" s="22"/>
      <c r="AC7678" s="22"/>
      <c r="AD7678" s="22"/>
      <c r="AE7678" s="22"/>
      <c r="AF7678" s="22"/>
      <c r="AG7678" s="22"/>
    </row>
    <row r="7679" spans="1:33" s="11" customFormat="1" ht="26.1" customHeight="1">
      <c r="A7679" s="45"/>
      <c r="B7679" s="45"/>
      <c r="C7679" s="45"/>
      <c r="D7679" s="46"/>
      <c r="E7679" s="46"/>
      <c r="F7679" s="46"/>
      <c r="G7679" s="63" t="str">
        <f>IF(H7679="","",COUNTA($H$5:H7679))</f>
        <v/>
      </c>
      <c r="H7679" s="187"/>
      <c r="I7679" s="203"/>
      <c r="J7679" s="202"/>
      <c r="K7679" s="202"/>
      <c r="L7679" s="202"/>
      <c r="M7679" s="202"/>
      <c r="N7679" s="202"/>
      <c r="O7679" s="201"/>
      <c r="P7679" s="159"/>
      <c r="Q7679" s="206"/>
      <c r="R7679" s="50"/>
      <c r="S7679" s="51"/>
      <c r="T7679" s="51"/>
      <c r="U7679" s="52"/>
      <c r="V7679" s="52"/>
      <c r="W7679" s="52"/>
      <c r="X7679" s="53"/>
      <c r="Y7679" s="52"/>
      <c r="Z7679" s="54"/>
      <c r="AA7679" s="22"/>
      <c r="AB7679" s="22"/>
      <c r="AC7679" s="22"/>
      <c r="AD7679" s="22"/>
      <c r="AE7679" s="22"/>
      <c r="AF7679" s="22"/>
      <c r="AG7679" s="22"/>
    </row>
    <row r="7680" spans="1:33" s="11" customFormat="1" ht="26.1" customHeight="1">
      <c r="A7680" s="45"/>
      <c r="B7680" s="45"/>
      <c r="C7680" s="45"/>
      <c r="D7680" s="46"/>
      <c r="E7680" s="46"/>
      <c r="F7680" s="46"/>
      <c r="G7680" s="63" t="str">
        <f>IF(H7680="","",COUNTA($H$5:H7680))</f>
        <v/>
      </c>
      <c r="H7680" s="187"/>
      <c r="I7680" s="203"/>
      <c r="J7680" s="202"/>
      <c r="K7680" s="202"/>
      <c r="L7680" s="202"/>
      <c r="M7680" s="202"/>
      <c r="N7680" s="202"/>
      <c r="O7680" s="201"/>
      <c r="P7680" s="159"/>
      <c r="Q7680" s="206"/>
      <c r="R7680" s="50"/>
      <c r="S7680" s="51"/>
      <c r="T7680" s="51"/>
      <c r="U7680" s="52"/>
      <c r="V7680" s="52"/>
      <c r="W7680" s="52"/>
      <c r="X7680" s="53"/>
      <c r="Y7680" s="52"/>
      <c r="Z7680" s="54"/>
      <c r="AA7680" s="22"/>
      <c r="AB7680" s="22"/>
      <c r="AC7680" s="22"/>
      <c r="AD7680" s="22"/>
      <c r="AE7680" s="22"/>
      <c r="AF7680" s="22"/>
      <c r="AG7680" s="22"/>
    </row>
    <row r="7681" spans="1:33" s="11" customFormat="1" ht="26.1" customHeight="1">
      <c r="A7681" s="45"/>
      <c r="B7681" s="45"/>
      <c r="C7681" s="45"/>
      <c r="D7681" s="46"/>
      <c r="E7681" s="46"/>
      <c r="F7681" s="46"/>
      <c r="G7681" s="63" t="str">
        <f>IF(H7681="","",COUNTA($H$5:H7681))</f>
        <v/>
      </c>
      <c r="H7681" s="187"/>
      <c r="I7681" s="203"/>
      <c r="J7681" s="202"/>
      <c r="K7681" s="202"/>
      <c r="L7681" s="202"/>
      <c r="M7681" s="202"/>
      <c r="N7681" s="202"/>
      <c r="O7681" s="201"/>
      <c r="P7681" s="159"/>
      <c r="Q7681" s="206"/>
      <c r="R7681" s="50"/>
      <c r="S7681" s="51"/>
      <c r="T7681" s="51"/>
      <c r="U7681" s="52"/>
      <c r="V7681" s="52"/>
      <c r="W7681" s="52"/>
      <c r="X7681" s="53"/>
      <c r="Y7681" s="52"/>
      <c r="Z7681" s="54"/>
      <c r="AA7681" s="22"/>
      <c r="AB7681" s="22"/>
      <c r="AC7681" s="22"/>
      <c r="AD7681" s="22"/>
      <c r="AE7681" s="22"/>
      <c r="AF7681" s="22"/>
      <c r="AG7681" s="22"/>
    </row>
    <row r="7682" spans="1:33" s="11" customFormat="1" ht="26.1" customHeight="1">
      <c r="A7682" s="45"/>
      <c r="B7682" s="45"/>
      <c r="C7682" s="45"/>
      <c r="D7682" s="46"/>
      <c r="E7682" s="46"/>
      <c r="F7682" s="46"/>
      <c r="G7682" s="63" t="str">
        <f>IF(H7682="","",COUNTA($H$5:H7682))</f>
        <v/>
      </c>
      <c r="H7682" s="187"/>
      <c r="I7682" s="203"/>
      <c r="J7682" s="202"/>
      <c r="K7682" s="202"/>
      <c r="L7682" s="202"/>
      <c r="M7682" s="202"/>
      <c r="N7682" s="202"/>
      <c r="O7682" s="201"/>
      <c r="P7682" s="159"/>
      <c r="Q7682" s="206"/>
      <c r="R7682" s="50"/>
      <c r="S7682" s="51"/>
      <c r="T7682" s="51"/>
      <c r="U7682" s="52"/>
      <c r="V7682" s="52"/>
      <c r="W7682" s="52"/>
      <c r="X7682" s="53"/>
      <c r="Y7682" s="52"/>
      <c r="Z7682" s="54"/>
      <c r="AA7682" s="22"/>
      <c r="AB7682" s="22"/>
      <c r="AC7682" s="22"/>
      <c r="AD7682" s="22"/>
      <c r="AE7682" s="22"/>
      <c r="AF7682" s="22"/>
      <c r="AG7682" s="22"/>
    </row>
    <row r="7683" spans="1:33" s="11" customFormat="1" ht="26.1" customHeight="1">
      <c r="A7683" s="45"/>
      <c r="B7683" s="45"/>
      <c r="C7683" s="45"/>
      <c r="D7683" s="46"/>
      <c r="E7683" s="46"/>
      <c r="F7683" s="46"/>
      <c r="G7683" s="63" t="str">
        <f>IF(H7683="","",COUNTA($H$5:H7683))</f>
        <v/>
      </c>
      <c r="H7683" s="187"/>
      <c r="I7683" s="203"/>
      <c r="J7683" s="202"/>
      <c r="K7683" s="202"/>
      <c r="L7683" s="202"/>
      <c r="M7683" s="202"/>
      <c r="N7683" s="202"/>
      <c r="O7683" s="201"/>
      <c r="P7683" s="159"/>
      <c r="Q7683" s="206"/>
      <c r="R7683" s="50"/>
      <c r="S7683" s="51"/>
      <c r="T7683" s="51"/>
      <c r="U7683" s="52"/>
      <c r="V7683" s="52"/>
      <c r="W7683" s="52"/>
      <c r="X7683" s="53"/>
      <c r="Y7683" s="52"/>
      <c r="Z7683" s="54"/>
      <c r="AA7683" s="22"/>
      <c r="AB7683" s="22"/>
      <c r="AC7683" s="22"/>
      <c r="AD7683" s="22"/>
      <c r="AE7683" s="22"/>
      <c r="AF7683" s="22"/>
      <c r="AG7683" s="22"/>
    </row>
    <row r="7684" spans="1:33" s="11" customFormat="1" ht="26.1" customHeight="1">
      <c r="A7684" s="45"/>
      <c r="B7684" s="45"/>
      <c r="C7684" s="45"/>
      <c r="D7684" s="46"/>
      <c r="E7684" s="46"/>
      <c r="F7684" s="46"/>
      <c r="G7684" s="63" t="str">
        <f>IF(H7684="","",COUNTA($H$5:H7684))</f>
        <v/>
      </c>
      <c r="H7684" s="187"/>
      <c r="I7684" s="203"/>
      <c r="J7684" s="202"/>
      <c r="K7684" s="202"/>
      <c r="L7684" s="202"/>
      <c r="M7684" s="202"/>
      <c r="N7684" s="202"/>
      <c r="O7684" s="201"/>
      <c r="P7684" s="159"/>
      <c r="Q7684" s="206"/>
      <c r="R7684" s="50"/>
      <c r="S7684" s="51"/>
      <c r="T7684" s="51"/>
      <c r="U7684" s="52"/>
      <c r="V7684" s="52"/>
      <c r="W7684" s="52"/>
      <c r="X7684" s="53"/>
      <c r="Y7684" s="52"/>
      <c r="Z7684" s="54"/>
      <c r="AA7684" s="22"/>
      <c r="AB7684" s="22"/>
      <c r="AC7684" s="22"/>
      <c r="AD7684" s="22"/>
      <c r="AE7684" s="22"/>
      <c r="AF7684" s="22"/>
      <c r="AG7684" s="22"/>
    </row>
    <row r="7685" spans="1:33" s="11" customFormat="1" ht="26.1" customHeight="1">
      <c r="A7685" s="45"/>
      <c r="B7685" s="45"/>
      <c r="C7685" s="45"/>
      <c r="D7685" s="46"/>
      <c r="E7685" s="46"/>
      <c r="F7685" s="46"/>
      <c r="G7685" s="63" t="str">
        <f>IF(H7685="","",COUNTA($H$5:H7685))</f>
        <v/>
      </c>
      <c r="H7685" s="187"/>
      <c r="I7685" s="203"/>
      <c r="J7685" s="202"/>
      <c r="K7685" s="202"/>
      <c r="L7685" s="202"/>
      <c r="M7685" s="202"/>
      <c r="N7685" s="202"/>
      <c r="O7685" s="201"/>
      <c r="P7685" s="159"/>
      <c r="Q7685" s="206"/>
      <c r="R7685" s="50"/>
      <c r="S7685" s="51"/>
      <c r="T7685" s="51"/>
      <c r="U7685" s="52"/>
      <c r="V7685" s="52"/>
      <c r="W7685" s="52"/>
      <c r="X7685" s="53"/>
      <c r="Y7685" s="52"/>
      <c r="Z7685" s="54"/>
      <c r="AA7685" s="22"/>
      <c r="AB7685" s="22"/>
      <c r="AC7685" s="22"/>
      <c r="AD7685" s="22"/>
      <c r="AE7685" s="22"/>
      <c r="AF7685" s="22"/>
      <c r="AG7685" s="22"/>
    </row>
    <row r="7686" spans="1:33" s="11" customFormat="1" ht="26.1" customHeight="1">
      <c r="A7686" s="45"/>
      <c r="B7686" s="45"/>
      <c r="C7686" s="45"/>
      <c r="D7686" s="46"/>
      <c r="E7686" s="46"/>
      <c r="F7686" s="46"/>
      <c r="G7686" s="63" t="str">
        <f>IF(H7686="","",COUNTA($H$5:H7686))</f>
        <v/>
      </c>
      <c r="H7686" s="187"/>
      <c r="I7686" s="203"/>
      <c r="J7686" s="202"/>
      <c r="K7686" s="202"/>
      <c r="L7686" s="202"/>
      <c r="M7686" s="202"/>
      <c r="N7686" s="202"/>
      <c r="O7686" s="201"/>
      <c r="P7686" s="159"/>
      <c r="Q7686" s="206"/>
      <c r="R7686" s="50"/>
      <c r="S7686" s="51"/>
      <c r="T7686" s="51"/>
      <c r="U7686" s="52"/>
      <c r="V7686" s="52"/>
      <c r="W7686" s="52"/>
      <c r="X7686" s="53"/>
      <c r="Y7686" s="52"/>
      <c r="Z7686" s="54"/>
      <c r="AA7686" s="22"/>
      <c r="AB7686" s="22"/>
      <c r="AC7686" s="22"/>
      <c r="AD7686" s="22"/>
      <c r="AE7686" s="22"/>
      <c r="AF7686" s="22"/>
      <c r="AG7686" s="22"/>
    </row>
    <row r="7687" spans="1:33" s="11" customFormat="1" ht="26.1" customHeight="1">
      <c r="A7687" s="45"/>
      <c r="B7687" s="45"/>
      <c r="C7687" s="45"/>
      <c r="D7687" s="46"/>
      <c r="E7687" s="46"/>
      <c r="F7687" s="46"/>
      <c r="G7687" s="63" t="str">
        <f>IF(H7687="","",COUNTA($H$5:H7687))</f>
        <v/>
      </c>
      <c r="H7687" s="187"/>
      <c r="I7687" s="203"/>
      <c r="J7687" s="202"/>
      <c r="K7687" s="202"/>
      <c r="L7687" s="202"/>
      <c r="M7687" s="202"/>
      <c r="N7687" s="202"/>
      <c r="O7687" s="201"/>
      <c r="P7687" s="159"/>
      <c r="Q7687" s="206"/>
      <c r="R7687" s="50"/>
      <c r="S7687" s="51"/>
      <c r="T7687" s="51"/>
      <c r="U7687" s="52"/>
      <c r="V7687" s="52"/>
      <c r="W7687" s="52"/>
      <c r="X7687" s="53"/>
      <c r="Y7687" s="52"/>
      <c r="Z7687" s="54"/>
      <c r="AA7687" s="22"/>
      <c r="AB7687" s="22"/>
      <c r="AC7687" s="22"/>
      <c r="AD7687" s="22"/>
      <c r="AE7687" s="22"/>
      <c r="AF7687" s="22"/>
      <c r="AG7687" s="22"/>
    </row>
    <row r="7688" spans="1:33" s="11" customFormat="1" ht="26.1" customHeight="1">
      <c r="A7688" s="45"/>
      <c r="B7688" s="45"/>
      <c r="C7688" s="45"/>
      <c r="D7688" s="46"/>
      <c r="E7688" s="46"/>
      <c r="F7688" s="46"/>
      <c r="G7688" s="63" t="str">
        <f>IF(H7688="","",COUNTA($H$5:H7688))</f>
        <v/>
      </c>
      <c r="H7688" s="187"/>
      <c r="I7688" s="203"/>
      <c r="J7688" s="202"/>
      <c r="K7688" s="202"/>
      <c r="L7688" s="202"/>
      <c r="M7688" s="202"/>
      <c r="N7688" s="202"/>
      <c r="O7688" s="201"/>
      <c r="P7688" s="159"/>
      <c r="Q7688" s="206"/>
      <c r="R7688" s="50"/>
      <c r="S7688" s="51"/>
      <c r="T7688" s="51"/>
      <c r="U7688" s="52"/>
      <c r="V7688" s="52"/>
      <c r="W7688" s="52"/>
      <c r="X7688" s="53"/>
      <c r="Y7688" s="52"/>
      <c r="Z7688" s="54"/>
      <c r="AA7688" s="22"/>
      <c r="AB7688" s="22"/>
      <c r="AC7688" s="22"/>
      <c r="AD7688" s="22"/>
      <c r="AE7688" s="22"/>
      <c r="AF7688" s="22"/>
      <c r="AG7688" s="22"/>
    </row>
    <row r="7689" spans="1:33" s="11" customFormat="1" ht="26.1" customHeight="1">
      <c r="A7689" s="45"/>
      <c r="B7689" s="45"/>
      <c r="C7689" s="45"/>
      <c r="D7689" s="46"/>
      <c r="E7689" s="46"/>
      <c r="F7689" s="46"/>
      <c r="G7689" s="63" t="str">
        <f>IF(H7689="","",COUNTA($H$5:H7689))</f>
        <v/>
      </c>
      <c r="H7689" s="187"/>
      <c r="I7689" s="203"/>
      <c r="J7689" s="202"/>
      <c r="K7689" s="202"/>
      <c r="L7689" s="202"/>
      <c r="M7689" s="202"/>
      <c r="N7689" s="202"/>
      <c r="O7689" s="201"/>
      <c r="P7689" s="159"/>
      <c r="Q7689" s="206"/>
      <c r="R7689" s="50"/>
      <c r="S7689" s="51"/>
      <c r="T7689" s="51"/>
      <c r="U7689" s="52"/>
      <c r="V7689" s="52"/>
      <c r="W7689" s="52"/>
      <c r="X7689" s="53"/>
      <c r="Y7689" s="52"/>
      <c r="Z7689" s="54"/>
      <c r="AA7689" s="22"/>
      <c r="AB7689" s="22"/>
      <c r="AC7689" s="22"/>
      <c r="AD7689" s="22"/>
      <c r="AE7689" s="22"/>
      <c r="AF7689" s="22"/>
      <c r="AG7689" s="22"/>
    </row>
    <row r="7690" spans="1:33" s="11" customFormat="1" ht="26.1" customHeight="1">
      <c r="A7690" s="45"/>
      <c r="B7690" s="45"/>
      <c r="C7690" s="45"/>
      <c r="D7690" s="46"/>
      <c r="E7690" s="46"/>
      <c r="F7690" s="46"/>
      <c r="G7690" s="63" t="str">
        <f>IF(H7690="","",COUNTA($H$5:H7690))</f>
        <v/>
      </c>
      <c r="H7690" s="187"/>
      <c r="I7690" s="203"/>
      <c r="J7690" s="202"/>
      <c r="K7690" s="202"/>
      <c r="L7690" s="202"/>
      <c r="M7690" s="202"/>
      <c r="N7690" s="202"/>
      <c r="O7690" s="201"/>
      <c r="P7690" s="159"/>
      <c r="Q7690" s="206"/>
      <c r="R7690" s="50"/>
      <c r="S7690" s="51"/>
      <c r="T7690" s="51"/>
      <c r="U7690" s="52"/>
      <c r="V7690" s="52"/>
      <c r="W7690" s="52"/>
      <c r="X7690" s="53"/>
      <c r="Y7690" s="52"/>
      <c r="Z7690" s="54"/>
      <c r="AA7690" s="22"/>
      <c r="AB7690" s="22"/>
      <c r="AC7690" s="22"/>
      <c r="AD7690" s="22"/>
      <c r="AE7690" s="22"/>
      <c r="AF7690" s="22"/>
      <c r="AG7690" s="22"/>
    </row>
    <row r="7691" spans="1:33" s="11" customFormat="1" ht="26.1" customHeight="1">
      <c r="A7691" s="45"/>
      <c r="B7691" s="45"/>
      <c r="C7691" s="45"/>
      <c r="D7691" s="46"/>
      <c r="E7691" s="46"/>
      <c r="F7691" s="46"/>
      <c r="G7691" s="63" t="str">
        <f>IF(H7691="","",COUNTA($H$5:H7691))</f>
        <v/>
      </c>
      <c r="H7691" s="187"/>
      <c r="I7691" s="203"/>
      <c r="J7691" s="202"/>
      <c r="K7691" s="202"/>
      <c r="L7691" s="202"/>
      <c r="M7691" s="202"/>
      <c r="N7691" s="202"/>
      <c r="O7691" s="201"/>
      <c r="P7691" s="159"/>
      <c r="Q7691" s="206"/>
      <c r="R7691" s="50"/>
      <c r="S7691" s="51"/>
      <c r="T7691" s="51"/>
      <c r="U7691" s="52"/>
      <c r="V7691" s="52"/>
      <c r="W7691" s="52"/>
      <c r="X7691" s="53"/>
      <c r="Y7691" s="52"/>
      <c r="Z7691" s="54"/>
      <c r="AA7691" s="22"/>
      <c r="AB7691" s="22"/>
      <c r="AC7691" s="22"/>
      <c r="AD7691" s="22"/>
      <c r="AE7691" s="22"/>
      <c r="AF7691" s="22"/>
      <c r="AG7691" s="22"/>
    </row>
    <row r="7692" spans="1:33" s="11" customFormat="1" ht="26.1" customHeight="1">
      <c r="A7692" s="45"/>
      <c r="B7692" s="45"/>
      <c r="C7692" s="45"/>
      <c r="D7692" s="46"/>
      <c r="E7692" s="46"/>
      <c r="F7692" s="46"/>
      <c r="G7692" s="63" t="str">
        <f>IF(H7692="","",COUNTA($H$5:H7692))</f>
        <v/>
      </c>
      <c r="H7692" s="187"/>
      <c r="I7692" s="203"/>
      <c r="J7692" s="202"/>
      <c r="K7692" s="202"/>
      <c r="L7692" s="202"/>
      <c r="M7692" s="202"/>
      <c r="N7692" s="202"/>
      <c r="O7692" s="201"/>
      <c r="P7692" s="159"/>
      <c r="Q7692" s="206"/>
      <c r="R7692" s="50"/>
      <c r="S7692" s="51"/>
      <c r="T7692" s="51"/>
      <c r="U7692" s="52"/>
      <c r="V7692" s="52"/>
      <c r="W7692" s="52"/>
      <c r="X7692" s="53"/>
      <c r="Y7692" s="52"/>
      <c r="Z7692" s="54"/>
      <c r="AA7692" s="22"/>
      <c r="AB7692" s="22"/>
      <c r="AC7692" s="22"/>
      <c r="AD7692" s="22"/>
      <c r="AE7692" s="22"/>
      <c r="AF7692" s="22"/>
      <c r="AG7692" s="22"/>
    </row>
    <row r="7693" spans="1:33" s="11" customFormat="1" ht="26.1" customHeight="1">
      <c r="A7693" s="45"/>
      <c r="B7693" s="45"/>
      <c r="C7693" s="45"/>
      <c r="D7693" s="46"/>
      <c r="E7693" s="46"/>
      <c r="F7693" s="46"/>
      <c r="G7693" s="63" t="str">
        <f>IF(H7693="","",COUNTA($H$5:H7693))</f>
        <v/>
      </c>
      <c r="H7693" s="187"/>
      <c r="I7693" s="203"/>
      <c r="J7693" s="202"/>
      <c r="K7693" s="202"/>
      <c r="L7693" s="202"/>
      <c r="M7693" s="202"/>
      <c r="N7693" s="202"/>
      <c r="O7693" s="201"/>
      <c r="P7693" s="159"/>
      <c r="Q7693" s="206"/>
      <c r="R7693" s="50"/>
      <c r="S7693" s="51"/>
      <c r="T7693" s="51"/>
      <c r="U7693" s="52"/>
      <c r="V7693" s="52"/>
      <c r="W7693" s="52"/>
      <c r="X7693" s="53"/>
      <c r="Y7693" s="52"/>
      <c r="Z7693" s="54"/>
      <c r="AA7693" s="22"/>
      <c r="AB7693" s="22"/>
      <c r="AC7693" s="22"/>
      <c r="AD7693" s="22"/>
      <c r="AE7693" s="22"/>
      <c r="AF7693" s="22"/>
      <c r="AG7693" s="22"/>
    </row>
    <row r="7694" spans="1:33" s="11" customFormat="1" ht="26.1" customHeight="1">
      <c r="A7694" s="45"/>
      <c r="B7694" s="45"/>
      <c r="C7694" s="45"/>
      <c r="D7694" s="46"/>
      <c r="E7694" s="46"/>
      <c r="F7694" s="46"/>
      <c r="G7694" s="63" t="str">
        <f>IF(H7694="","",COUNTA($H$5:H7694))</f>
        <v/>
      </c>
      <c r="H7694" s="187"/>
      <c r="I7694" s="203"/>
      <c r="J7694" s="202"/>
      <c r="K7694" s="202"/>
      <c r="L7694" s="202"/>
      <c r="M7694" s="202"/>
      <c r="N7694" s="202"/>
      <c r="O7694" s="201"/>
      <c r="P7694" s="159"/>
      <c r="Q7694" s="206"/>
      <c r="R7694" s="50"/>
      <c r="S7694" s="51"/>
      <c r="T7694" s="51"/>
      <c r="U7694" s="52"/>
      <c r="V7694" s="52"/>
      <c r="W7694" s="52"/>
      <c r="X7694" s="53"/>
      <c r="Y7694" s="52"/>
      <c r="Z7694" s="54"/>
      <c r="AA7694" s="22"/>
      <c r="AB7694" s="22"/>
      <c r="AC7694" s="22"/>
      <c r="AD7694" s="22"/>
      <c r="AE7694" s="22"/>
      <c r="AF7694" s="22"/>
      <c r="AG7694" s="22"/>
    </row>
    <row r="7695" spans="1:33" s="11" customFormat="1" ht="26.1" customHeight="1">
      <c r="A7695" s="45"/>
      <c r="B7695" s="45"/>
      <c r="C7695" s="45"/>
      <c r="D7695" s="46"/>
      <c r="E7695" s="46"/>
      <c r="F7695" s="46"/>
      <c r="G7695" s="63" t="str">
        <f>IF(H7695="","",COUNTA($H$5:H7695))</f>
        <v/>
      </c>
      <c r="H7695" s="187"/>
      <c r="I7695" s="203"/>
      <c r="J7695" s="202"/>
      <c r="K7695" s="202"/>
      <c r="L7695" s="202"/>
      <c r="M7695" s="202"/>
      <c r="N7695" s="202"/>
      <c r="O7695" s="201"/>
      <c r="P7695" s="159"/>
      <c r="Q7695" s="206"/>
      <c r="R7695" s="50"/>
      <c r="S7695" s="51"/>
      <c r="T7695" s="51"/>
      <c r="U7695" s="52"/>
      <c r="V7695" s="52"/>
      <c r="W7695" s="52"/>
      <c r="X7695" s="53"/>
      <c r="Y7695" s="52"/>
      <c r="Z7695" s="54"/>
      <c r="AA7695" s="22"/>
      <c r="AB7695" s="22"/>
      <c r="AC7695" s="22"/>
      <c r="AD7695" s="22"/>
      <c r="AE7695" s="22"/>
      <c r="AF7695" s="22"/>
      <c r="AG7695" s="22"/>
    </row>
    <row r="7696" spans="1:33" s="11" customFormat="1" ht="26.1" customHeight="1">
      <c r="A7696" s="45"/>
      <c r="B7696" s="45"/>
      <c r="C7696" s="45"/>
      <c r="D7696" s="46"/>
      <c r="E7696" s="46"/>
      <c r="F7696" s="46"/>
      <c r="G7696" s="63" t="str">
        <f>IF(H7696="","",COUNTA($H$5:H7696))</f>
        <v/>
      </c>
      <c r="H7696" s="187"/>
      <c r="I7696" s="203"/>
      <c r="J7696" s="202"/>
      <c r="K7696" s="202"/>
      <c r="L7696" s="202"/>
      <c r="M7696" s="202"/>
      <c r="N7696" s="202"/>
      <c r="O7696" s="201"/>
      <c r="P7696" s="159"/>
      <c r="Q7696" s="206"/>
      <c r="R7696" s="50"/>
      <c r="S7696" s="51"/>
      <c r="T7696" s="51"/>
      <c r="U7696" s="52"/>
      <c r="V7696" s="52"/>
      <c r="W7696" s="52"/>
      <c r="X7696" s="53"/>
      <c r="Y7696" s="52"/>
      <c r="Z7696" s="54"/>
      <c r="AA7696" s="22"/>
      <c r="AB7696" s="22"/>
      <c r="AC7696" s="22"/>
      <c r="AD7696" s="22"/>
      <c r="AE7696" s="22"/>
      <c r="AF7696" s="22"/>
      <c r="AG7696" s="22"/>
    </row>
    <row r="7697" spans="1:33" s="11" customFormat="1" ht="26.1" customHeight="1">
      <c r="A7697" s="45"/>
      <c r="B7697" s="45"/>
      <c r="C7697" s="45"/>
      <c r="D7697" s="46"/>
      <c r="E7697" s="46"/>
      <c r="F7697" s="46"/>
      <c r="G7697" s="63" t="str">
        <f>IF(H7697="","",COUNTA($H$5:H7697))</f>
        <v/>
      </c>
      <c r="H7697" s="187"/>
      <c r="I7697" s="203"/>
      <c r="J7697" s="202"/>
      <c r="K7697" s="202"/>
      <c r="L7697" s="202"/>
      <c r="M7697" s="202"/>
      <c r="N7697" s="202"/>
      <c r="O7697" s="201"/>
      <c r="P7697" s="159"/>
      <c r="Q7697" s="206"/>
      <c r="R7697" s="50"/>
      <c r="S7697" s="51"/>
      <c r="T7697" s="51"/>
      <c r="U7697" s="52"/>
      <c r="V7697" s="52"/>
      <c r="W7697" s="52"/>
      <c r="X7697" s="53"/>
      <c r="Y7697" s="52"/>
      <c r="Z7697" s="54"/>
      <c r="AA7697" s="22"/>
      <c r="AB7697" s="22"/>
      <c r="AC7697" s="22"/>
      <c r="AD7697" s="22"/>
      <c r="AE7697" s="22"/>
      <c r="AF7697" s="22"/>
      <c r="AG7697" s="22"/>
    </row>
    <row r="7698" spans="1:33" s="11" customFormat="1" ht="26.1" customHeight="1">
      <c r="A7698" s="45"/>
      <c r="B7698" s="45"/>
      <c r="C7698" s="45"/>
      <c r="D7698" s="46"/>
      <c r="E7698" s="46"/>
      <c r="F7698" s="46"/>
      <c r="G7698" s="63" t="str">
        <f>IF(H7698="","",COUNTA($H$5:H7698))</f>
        <v/>
      </c>
      <c r="H7698" s="187"/>
      <c r="I7698" s="203"/>
      <c r="J7698" s="202"/>
      <c r="K7698" s="202"/>
      <c r="L7698" s="202"/>
      <c r="M7698" s="202"/>
      <c r="N7698" s="202"/>
      <c r="O7698" s="201"/>
      <c r="P7698" s="159"/>
      <c r="Q7698" s="206"/>
      <c r="R7698" s="50"/>
      <c r="S7698" s="51"/>
      <c r="T7698" s="51"/>
      <c r="U7698" s="52"/>
      <c r="V7698" s="52"/>
      <c r="W7698" s="52"/>
      <c r="X7698" s="53"/>
      <c r="Y7698" s="52"/>
      <c r="Z7698" s="54"/>
      <c r="AA7698" s="22"/>
      <c r="AB7698" s="22"/>
      <c r="AC7698" s="22"/>
      <c r="AD7698" s="22"/>
      <c r="AE7698" s="22"/>
      <c r="AF7698" s="22"/>
      <c r="AG7698" s="22"/>
    </row>
    <row r="7699" spans="1:33" s="11" customFormat="1" ht="26.1" customHeight="1">
      <c r="A7699" s="45"/>
      <c r="B7699" s="45"/>
      <c r="C7699" s="45"/>
      <c r="D7699" s="46"/>
      <c r="E7699" s="46"/>
      <c r="F7699" s="46"/>
      <c r="G7699" s="63" t="str">
        <f>IF(H7699="","",COUNTA($H$5:H7699))</f>
        <v/>
      </c>
      <c r="H7699" s="187"/>
      <c r="I7699" s="203"/>
      <c r="J7699" s="202"/>
      <c r="K7699" s="202"/>
      <c r="L7699" s="202"/>
      <c r="M7699" s="202"/>
      <c r="N7699" s="202"/>
      <c r="O7699" s="201"/>
      <c r="P7699" s="159"/>
      <c r="Q7699" s="206"/>
      <c r="R7699" s="50"/>
      <c r="S7699" s="51"/>
      <c r="T7699" s="51"/>
      <c r="U7699" s="52"/>
      <c r="V7699" s="52"/>
      <c r="W7699" s="52"/>
      <c r="X7699" s="53"/>
      <c r="Y7699" s="52"/>
      <c r="Z7699" s="54"/>
      <c r="AA7699" s="22"/>
      <c r="AB7699" s="22"/>
      <c r="AC7699" s="22"/>
      <c r="AD7699" s="22"/>
      <c r="AE7699" s="22"/>
      <c r="AF7699" s="22"/>
      <c r="AG7699" s="22"/>
    </row>
    <row r="7700" spans="1:33" s="11" customFormat="1" ht="26.1" customHeight="1">
      <c r="A7700" s="45"/>
      <c r="B7700" s="45"/>
      <c r="C7700" s="45"/>
      <c r="D7700" s="46"/>
      <c r="E7700" s="46"/>
      <c r="F7700" s="46"/>
      <c r="G7700" s="63" t="str">
        <f>IF(H7700="","",COUNTA($H$5:H7700))</f>
        <v/>
      </c>
      <c r="H7700" s="187"/>
      <c r="I7700" s="203"/>
      <c r="J7700" s="202"/>
      <c r="K7700" s="202"/>
      <c r="L7700" s="202"/>
      <c r="M7700" s="202"/>
      <c r="N7700" s="202"/>
      <c r="O7700" s="201"/>
      <c r="P7700" s="159"/>
      <c r="Q7700" s="206"/>
      <c r="R7700" s="50"/>
      <c r="S7700" s="51"/>
      <c r="T7700" s="51"/>
      <c r="U7700" s="52"/>
      <c r="V7700" s="52"/>
      <c r="W7700" s="52"/>
      <c r="X7700" s="53"/>
      <c r="Y7700" s="52"/>
      <c r="Z7700" s="54"/>
      <c r="AA7700" s="22"/>
      <c r="AB7700" s="22"/>
      <c r="AC7700" s="22"/>
      <c r="AD7700" s="22"/>
      <c r="AE7700" s="22"/>
      <c r="AF7700" s="22"/>
      <c r="AG7700" s="22"/>
    </row>
    <row r="7701" spans="1:33" s="11" customFormat="1" ht="26.1" customHeight="1">
      <c r="A7701" s="45"/>
      <c r="B7701" s="45"/>
      <c r="C7701" s="45"/>
      <c r="D7701" s="46"/>
      <c r="E7701" s="46"/>
      <c r="F7701" s="46"/>
      <c r="G7701" s="63" t="str">
        <f>IF(H7701="","",COUNTA($H$5:H7701))</f>
        <v/>
      </c>
      <c r="H7701" s="187"/>
      <c r="I7701" s="203"/>
      <c r="J7701" s="202"/>
      <c r="K7701" s="202"/>
      <c r="L7701" s="202"/>
      <c r="M7701" s="202"/>
      <c r="N7701" s="202"/>
      <c r="O7701" s="201"/>
      <c r="P7701" s="159"/>
      <c r="Q7701" s="206"/>
      <c r="R7701" s="50"/>
      <c r="S7701" s="51"/>
      <c r="T7701" s="51"/>
      <c r="U7701" s="52"/>
      <c r="V7701" s="52"/>
      <c r="W7701" s="52"/>
      <c r="X7701" s="53"/>
      <c r="Y7701" s="52"/>
      <c r="Z7701" s="54"/>
      <c r="AA7701" s="22"/>
      <c r="AB7701" s="22"/>
      <c r="AC7701" s="22"/>
      <c r="AD7701" s="22"/>
      <c r="AE7701" s="22"/>
      <c r="AF7701" s="22"/>
      <c r="AG7701" s="22"/>
    </row>
    <row r="7702" spans="1:33" s="11" customFormat="1" ht="26.1" customHeight="1">
      <c r="A7702" s="45"/>
      <c r="B7702" s="45"/>
      <c r="C7702" s="45"/>
      <c r="D7702" s="46"/>
      <c r="E7702" s="46"/>
      <c r="F7702" s="46"/>
      <c r="G7702" s="63" t="str">
        <f>IF(H7702="","",COUNTA($H$5:H7702))</f>
        <v/>
      </c>
      <c r="H7702" s="187"/>
      <c r="I7702" s="203"/>
      <c r="J7702" s="202"/>
      <c r="K7702" s="202"/>
      <c r="L7702" s="202"/>
      <c r="M7702" s="202"/>
      <c r="N7702" s="202"/>
      <c r="O7702" s="201"/>
      <c r="P7702" s="159"/>
      <c r="Q7702" s="206"/>
      <c r="R7702" s="50"/>
      <c r="S7702" s="51"/>
      <c r="T7702" s="51"/>
      <c r="U7702" s="52"/>
      <c r="V7702" s="52"/>
      <c r="W7702" s="52"/>
      <c r="X7702" s="53"/>
      <c r="Y7702" s="52"/>
      <c r="Z7702" s="54"/>
      <c r="AA7702" s="22"/>
      <c r="AB7702" s="22"/>
      <c r="AC7702" s="22"/>
      <c r="AD7702" s="22"/>
      <c r="AE7702" s="22"/>
      <c r="AF7702" s="22"/>
      <c r="AG7702" s="22"/>
    </row>
    <row r="7703" spans="1:33" s="11" customFormat="1" ht="26.1" customHeight="1">
      <c r="A7703" s="45"/>
      <c r="B7703" s="45"/>
      <c r="C7703" s="45"/>
      <c r="D7703" s="46"/>
      <c r="E7703" s="46"/>
      <c r="F7703" s="46"/>
      <c r="G7703" s="63" t="str">
        <f>IF(H7703="","",COUNTA($H$5:H7703))</f>
        <v/>
      </c>
      <c r="H7703" s="187"/>
      <c r="I7703" s="203"/>
      <c r="J7703" s="202"/>
      <c r="K7703" s="202"/>
      <c r="L7703" s="202"/>
      <c r="M7703" s="202"/>
      <c r="N7703" s="202"/>
      <c r="O7703" s="201"/>
      <c r="P7703" s="159"/>
      <c r="Q7703" s="206"/>
      <c r="R7703" s="50"/>
      <c r="S7703" s="51"/>
      <c r="T7703" s="51"/>
      <c r="U7703" s="52"/>
      <c r="V7703" s="52"/>
      <c r="W7703" s="52"/>
      <c r="X7703" s="53"/>
      <c r="Y7703" s="52"/>
      <c r="Z7703" s="54"/>
      <c r="AA7703" s="22"/>
      <c r="AB7703" s="22"/>
      <c r="AC7703" s="22"/>
      <c r="AD7703" s="22"/>
      <c r="AE7703" s="22"/>
      <c r="AF7703" s="22"/>
      <c r="AG7703" s="22"/>
    </row>
    <row r="7704" spans="1:33" s="11" customFormat="1" ht="26.1" customHeight="1">
      <c r="A7704" s="45"/>
      <c r="B7704" s="45"/>
      <c r="C7704" s="45"/>
      <c r="D7704" s="46"/>
      <c r="E7704" s="46"/>
      <c r="F7704" s="46"/>
      <c r="G7704" s="63" t="str">
        <f>IF(H7704="","",COUNTA($H$5:H7704))</f>
        <v/>
      </c>
      <c r="H7704" s="187"/>
      <c r="I7704" s="203"/>
      <c r="J7704" s="202"/>
      <c r="K7704" s="202"/>
      <c r="L7704" s="202"/>
      <c r="M7704" s="202"/>
      <c r="N7704" s="202"/>
      <c r="O7704" s="201"/>
      <c r="P7704" s="159"/>
      <c r="Q7704" s="206"/>
      <c r="R7704" s="50"/>
      <c r="S7704" s="51"/>
      <c r="T7704" s="51"/>
      <c r="U7704" s="52"/>
      <c r="V7704" s="52"/>
      <c r="W7704" s="52"/>
      <c r="X7704" s="53"/>
      <c r="Y7704" s="52"/>
      <c r="Z7704" s="54"/>
      <c r="AA7704" s="22"/>
      <c r="AB7704" s="22"/>
      <c r="AC7704" s="22"/>
      <c r="AD7704" s="22"/>
      <c r="AE7704" s="22"/>
      <c r="AF7704" s="22"/>
      <c r="AG7704" s="22"/>
    </row>
    <row r="7705" spans="1:33" s="11" customFormat="1" ht="26.1" customHeight="1">
      <c r="A7705" s="45"/>
      <c r="B7705" s="45"/>
      <c r="C7705" s="45"/>
      <c r="D7705" s="46"/>
      <c r="E7705" s="46"/>
      <c r="F7705" s="46"/>
      <c r="G7705" s="63" t="str">
        <f>IF(H7705="","",COUNTA($H$5:H7705))</f>
        <v/>
      </c>
      <c r="H7705" s="187"/>
      <c r="I7705" s="203"/>
      <c r="J7705" s="202"/>
      <c r="K7705" s="202"/>
      <c r="L7705" s="202"/>
      <c r="M7705" s="202"/>
      <c r="N7705" s="202"/>
      <c r="O7705" s="201"/>
      <c r="P7705" s="159"/>
      <c r="Q7705" s="206"/>
      <c r="R7705" s="50"/>
      <c r="S7705" s="51"/>
      <c r="T7705" s="51"/>
      <c r="U7705" s="52"/>
      <c r="V7705" s="52"/>
      <c r="W7705" s="52"/>
      <c r="X7705" s="53"/>
      <c r="Y7705" s="52"/>
      <c r="Z7705" s="54"/>
      <c r="AA7705" s="22"/>
      <c r="AB7705" s="22"/>
      <c r="AC7705" s="22"/>
      <c r="AD7705" s="22"/>
      <c r="AE7705" s="22"/>
      <c r="AF7705" s="22"/>
      <c r="AG7705" s="22"/>
    </row>
    <row r="7706" spans="1:33" s="11" customFormat="1" ht="26.1" customHeight="1">
      <c r="A7706" s="45"/>
      <c r="B7706" s="45"/>
      <c r="C7706" s="45"/>
      <c r="D7706" s="46"/>
      <c r="E7706" s="46"/>
      <c r="F7706" s="46"/>
      <c r="G7706" s="63" t="str">
        <f>IF(H7706="","",COUNTA($H$5:H7706))</f>
        <v/>
      </c>
      <c r="H7706" s="187"/>
      <c r="I7706" s="203"/>
      <c r="J7706" s="202"/>
      <c r="K7706" s="202"/>
      <c r="L7706" s="202"/>
      <c r="M7706" s="202"/>
      <c r="N7706" s="202"/>
      <c r="O7706" s="201"/>
      <c r="P7706" s="159"/>
      <c r="Q7706" s="206"/>
      <c r="R7706" s="50"/>
      <c r="S7706" s="51"/>
      <c r="T7706" s="51"/>
      <c r="U7706" s="52"/>
      <c r="V7706" s="52"/>
      <c r="W7706" s="52"/>
      <c r="X7706" s="53"/>
      <c r="Y7706" s="52"/>
      <c r="Z7706" s="54"/>
      <c r="AA7706" s="22"/>
      <c r="AB7706" s="22"/>
      <c r="AC7706" s="22"/>
      <c r="AD7706" s="22"/>
      <c r="AE7706" s="22"/>
      <c r="AF7706" s="22"/>
      <c r="AG7706" s="22"/>
    </row>
    <row r="7707" spans="1:33" s="11" customFormat="1" ht="26.1" customHeight="1">
      <c r="A7707" s="45"/>
      <c r="B7707" s="45"/>
      <c r="C7707" s="45"/>
      <c r="D7707" s="46"/>
      <c r="E7707" s="46"/>
      <c r="F7707" s="46"/>
      <c r="G7707" s="63" t="str">
        <f>IF(H7707="","",COUNTA($H$5:H7707))</f>
        <v/>
      </c>
      <c r="H7707" s="187"/>
      <c r="I7707" s="203"/>
      <c r="J7707" s="202"/>
      <c r="K7707" s="202"/>
      <c r="L7707" s="202"/>
      <c r="M7707" s="202"/>
      <c r="N7707" s="202"/>
      <c r="O7707" s="201"/>
      <c r="P7707" s="159"/>
      <c r="Q7707" s="206"/>
      <c r="R7707" s="50"/>
      <c r="S7707" s="51"/>
      <c r="T7707" s="51"/>
      <c r="U7707" s="52"/>
      <c r="V7707" s="52"/>
      <c r="W7707" s="52"/>
      <c r="X7707" s="53"/>
      <c r="Y7707" s="52"/>
      <c r="Z7707" s="54"/>
      <c r="AA7707" s="22"/>
      <c r="AB7707" s="22"/>
      <c r="AC7707" s="22"/>
      <c r="AD7707" s="22"/>
      <c r="AE7707" s="22"/>
      <c r="AF7707" s="22"/>
      <c r="AG7707" s="22"/>
    </row>
    <row r="7708" spans="1:33" s="11" customFormat="1" ht="26.1" customHeight="1">
      <c r="A7708" s="45"/>
      <c r="B7708" s="45"/>
      <c r="C7708" s="45"/>
      <c r="D7708" s="46"/>
      <c r="E7708" s="46"/>
      <c r="F7708" s="46"/>
      <c r="G7708" s="63" t="str">
        <f>IF(H7708="","",COUNTA($H$5:H7708))</f>
        <v/>
      </c>
      <c r="H7708" s="187"/>
      <c r="I7708" s="203"/>
      <c r="J7708" s="202"/>
      <c r="K7708" s="202"/>
      <c r="L7708" s="202"/>
      <c r="M7708" s="202"/>
      <c r="N7708" s="202"/>
      <c r="O7708" s="201"/>
      <c r="P7708" s="159"/>
      <c r="Q7708" s="206"/>
      <c r="R7708" s="50"/>
      <c r="S7708" s="51"/>
      <c r="T7708" s="51"/>
      <c r="U7708" s="52"/>
      <c r="V7708" s="52"/>
      <c r="W7708" s="52"/>
      <c r="X7708" s="53"/>
      <c r="Y7708" s="52"/>
      <c r="Z7708" s="54"/>
      <c r="AA7708" s="22"/>
      <c r="AB7708" s="22"/>
      <c r="AC7708" s="22"/>
      <c r="AD7708" s="22"/>
      <c r="AE7708" s="22"/>
      <c r="AF7708" s="22"/>
      <c r="AG7708" s="22"/>
    </row>
    <row r="7709" spans="1:33" s="11" customFormat="1" ht="26.1" customHeight="1">
      <c r="A7709" s="45"/>
      <c r="B7709" s="45"/>
      <c r="C7709" s="45"/>
      <c r="D7709" s="46"/>
      <c r="E7709" s="46"/>
      <c r="F7709" s="46"/>
      <c r="G7709" s="63" t="str">
        <f>IF(H7709="","",COUNTA($H$5:H7709))</f>
        <v/>
      </c>
      <c r="H7709" s="187"/>
      <c r="I7709" s="203"/>
      <c r="J7709" s="202"/>
      <c r="K7709" s="202"/>
      <c r="L7709" s="202"/>
      <c r="M7709" s="202"/>
      <c r="N7709" s="202"/>
      <c r="O7709" s="201"/>
      <c r="P7709" s="159"/>
      <c r="Q7709" s="206"/>
      <c r="R7709" s="50"/>
      <c r="S7709" s="51"/>
      <c r="T7709" s="51"/>
      <c r="U7709" s="52"/>
      <c r="V7709" s="52"/>
      <c r="W7709" s="52"/>
      <c r="X7709" s="53"/>
      <c r="Y7709" s="52"/>
      <c r="Z7709" s="54"/>
      <c r="AA7709" s="22"/>
      <c r="AB7709" s="22"/>
      <c r="AC7709" s="22"/>
      <c r="AD7709" s="22"/>
      <c r="AE7709" s="22"/>
      <c r="AF7709" s="22"/>
      <c r="AG7709" s="22"/>
    </row>
    <row r="7710" spans="1:33" s="11" customFormat="1" ht="26.1" customHeight="1">
      <c r="A7710" s="45"/>
      <c r="B7710" s="45"/>
      <c r="C7710" s="45"/>
      <c r="D7710" s="46"/>
      <c r="E7710" s="46"/>
      <c r="F7710" s="46"/>
      <c r="G7710" s="63" t="str">
        <f>IF(H7710="","",COUNTA($H$5:H7710))</f>
        <v/>
      </c>
      <c r="H7710" s="187"/>
      <c r="I7710" s="203"/>
      <c r="J7710" s="202"/>
      <c r="K7710" s="202"/>
      <c r="L7710" s="202"/>
      <c r="M7710" s="202"/>
      <c r="N7710" s="202"/>
      <c r="O7710" s="201"/>
      <c r="P7710" s="159"/>
      <c r="Q7710" s="206"/>
      <c r="R7710" s="50"/>
      <c r="S7710" s="51"/>
      <c r="T7710" s="51"/>
      <c r="U7710" s="52"/>
      <c r="V7710" s="52"/>
      <c r="W7710" s="52"/>
      <c r="X7710" s="53"/>
      <c r="Y7710" s="52"/>
      <c r="Z7710" s="54"/>
      <c r="AA7710" s="22"/>
      <c r="AB7710" s="22"/>
      <c r="AC7710" s="22"/>
      <c r="AD7710" s="22"/>
      <c r="AE7710" s="22"/>
      <c r="AF7710" s="22"/>
      <c r="AG7710" s="22"/>
    </row>
    <row r="7711" spans="1:33" s="11" customFormat="1" ht="26.1" customHeight="1">
      <c r="A7711" s="45"/>
      <c r="B7711" s="45"/>
      <c r="C7711" s="45"/>
      <c r="D7711" s="46"/>
      <c r="E7711" s="46"/>
      <c r="F7711" s="46"/>
      <c r="G7711" s="63" t="str">
        <f>IF(H7711="","",COUNTA($H$5:H7711))</f>
        <v/>
      </c>
      <c r="H7711" s="187"/>
      <c r="I7711" s="203"/>
      <c r="J7711" s="202"/>
      <c r="K7711" s="202"/>
      <c r="L7711" s="202"/>
      <c r="M7711" s="202"/>
      <c r="N7711" s="202"/>
      <c r="O7711" s="201"/>
      <c r="P7711" s="159"/>
      <c r="Q7711" s="206"/>
      <c r="R7711" s="50"/>
      <c r="S7711" s="51"/>
      <c r="T7711" s="51"/>
      <c r="U7711" s="52"/>
      <c r="V7711" s="52"/>
      <c r="W7711" s="52"/>
      <c r="X7711" s="53"/>
      <c r="Y7711" s="52"/>
      <c r="Z7711" s="54"/>
      <c r="AA7711" s="22"/>
      <c r="AB7711" s="22"/>
      <c r="AC7711" s="22"/>
      <c r="AD7711" s="22"/>
      <c r="AE7711" s="22"/>
      <c r="AF7711" s="22"/>
      <c r="AG7711" s="22"/>
    </row>
    <row r="7712" spans="1:33" s="11" customFormat="1" ht="26.1" customHeight="1">
      <c r="A7712" s="45"/>
      <c r="B7712" s="45"/>
      <c r="C7712" s="45"/>
      <c r="D7712" s="46"/>
      <c r="E7712" s="46"/>
      <c r="F7712" s="46"/>
      <c r="G7712" s="63" t="str">
        <f>IF(H7712="","",COUNTA($H$5:H7712))</f>
        <v/>
      </c>
      <c r="H7712" s="187"/>
      <c r="I7712" s="203"/>
      <c r="J7712" s="202"/>
      <c r="K7712" s="202"/>
      <c r="L7712" s="202"/>
      <c r="M7712" s="202"/>
      <c r="N7712" s="202"/>
      <c r="O7712" s="201"/>
      <c r="P7712" s="159"/>
      <c r="Q7712" s="206"/>
      <c r="R7712" s="50"/>
      <c r="S7712" s="51"/>
      <c r="T7712" s="51"/>
      <c r="U7712" s="52"/>
      <c r="V7712" s="52"/>
      <c r="W7712" s="52"/>
      <c r="X7712" s="53"/>
      <c r="Y7712" s="52"/>
      <c r="Z7712" s="54"/>
      <c r="AA7712" s="22"/>
      <c r="AB7712" s="22"/>
      <c r="AC7712" s="22"/>
      <c r="AD7712" s="22"/>
      <c r="AE7712" s="22"/>
      <c r="AF7712" s="22"/>
      <c r="AG7712" s="22"/>
    </row>
    <row r="7713" spans="1:33" s="11" customFormat="1" ht="26.1" customHeight="1">
      <c r="A7713" s="45"/>
      <c r="B7713" s="45"/>
      <c r="C7713" s="45"/>
      <c r="D7713" s="46"/>
      <c r="E7713" s="46"/>
      <c r="F7713" s="46"/>
      <c r="G7713" s="63" t="str">
        <f>IF(H7713="","",COUNTA($H$5:H7713))</f>
        <v/>
      </c>
      <c r="H7713" s="187"/>
      <c r="I7713" s="203"/>
      <c r="J7713" s="202"/>
      <c r="K7713" s="202"/>
      <c r="L7713" s="202"/>
      <c r="M7713" s="202"/>
      <c r="N7713" s="202"/>
      <c r="O7713" s="201"/>
      <c r="P7713" s="159"/>
      <c r="Q7713" s="206"/>
      <c r="R7713" s="50"/>
      <c r="S7713" s="51"/>
      <c r="T7713" s="51"/>
      <c r="U7713" s="52"/>
      <c r="V7713" s="52"/>
      <c r="W7713" s="52"/>
      <c r="X7713" s="53"/>
      <c r="Y7713" s="52"/>
      <c r="Z7713" s="54"/>
      <c r="AA7713" s="22"/>
      <c r="AB7713" s="22"/>
      <c r="AC7713" s="22"/>
      <c r="AD7713" s="22"/>
      <c r="AE7713" s="22"/>
      <c r="AF7713" s="22"/>
      <c r="AG7713" s="22"/>
    </row>
    <row r="7714" spans="1:33" s="11" customFormat="1" ht="26.1" customHeight="1">
      <c r="A7714" s="45"/>
      <c r="B7714" s="45"/>
      <c r="C7714" s="45"/>
      <c r="D7714" s="46"/>
      <c r="E7714" s="46"/>
      <c r="F7714" s="46"/>
      <c r="G7714" s="63" t="str">
        <f>IF(H7714="","",COUNTA($H$5:H7714))</f>
        <v/>
      </c>
      <c r="H7714" s="187"/>
      <c r="I7714" s="203"/>
      <c r="J7714" s="202"/>
      <c r="K7714" s="202"/>
      <c r="L7714" s="202"/>
      <c r="M7714" s="202"/>
      <c r="N7714" s="202"/>
      <c r="O7714" s="201"/>
      <c r="P7714" s="159"/>
      <c r="Q7714" s="206"/>
      <c r="R7714" s="50"/>
      <c r="S7714" s="51"/>
      <c r="T7714" s="51"/>
      <c r="U7714" s="52"/>
      <c r="V7714" s="52"/>
      <c r="W7714" s="52"/>
      <c r="X7714" s="53"/>
      <c r="Y7714" s="52"/>
      <c r="Z7714" s="54"/>
      <c r="AA7714" s="22"/>
      <c r="AB7714" s="22"/>
      <c r="AC7714" s="22"/>
      <c r="AD7714" s="22"/>
      <c r="AE7714" s="22"/>
      <c r="AF7714" s="22"/>
      <c r="AG7714" s="22"/>
    </row>
    <row r="7715" spans="1:33" s="11" customFormat="1" ht="26.1" customHeight="1">
      <c r="A7715" s="45"/>
      <c r="B7715" s="45"/>
      <c r="C7715" s="45"/>
      <c r="D7715" s="46"/>
      <c r="E7715" s="46"/>
      <c r="F7715" s="46"/>
      <c r="G7715" s="63" t="str">
        <f>IF(H7715="","",COUNTA($H$5:H7715))</f>
        <v/>
      </c>
      <c r="H7715" s="187"/>
      <c r="I7715" s="203"/>
      <c r="J7715" s="202"/>
      <c r="K7715" s="202"/>
      <c r="L7715" s="202"/>
      <c r="M7715" s="202"/>
      <c r="N7715" s="202"/>
      <c r="O7715" s="201"/>
      <c r="P7715" s="159"/>
      <c r="Q7715" s="206"/>
      <c r="R7715" s="50"/>
      <c r="S7715" s="51"/>
      <c r="T7715" s="51"/>
      <c r="U7715" s="52"/>
      <c r="V7715" s="52"/>
      <c r="W7715" s="52"/>
      <c r="X7715" s="53"/>
      <c r="Y7715" s="52"/>
      <c r="Z7715" s="54"/>
      <c r="AA7715" s="22"/>
      <c r="AB7715" s="22"/>
      <c r="AC7715" s="22"/>
      <c r="AD7715" s="22"/>
      <c r="AE7715" s="22"/>
      <c r="AF7715" s="22"/>
      <c r="AG7715" s="22"/>
    </row>
    <row r="7716" spans="1:33" s="11" customFormat="1" ht="26.1" customHeight="1">
      <c r="A7716" s="45"/>
      <c r="B7716" s="45"/>
      <c r="C7716" s="45"/>
      <c r="D7716" s="46"/>
      <c r="E7716" s="46"/>
      <c r="F7716" s="46"/>
      <c r="G7716" s="63" t="str">
        <f>IF(H7716="","",COUNTA($H$5:H7716))</f>
        <v/>
      </c>
      <c r="H7716" s="187"/>
      <c r="I7716" s="203"/>
      <c r="J7716" s="202"/>
      <c r="K7716" s="202"/>
      <c r="L7716" s="202"/>
      <c r="M7716" s="202"/>
      <c r="N7716" s="202"/>
      <c r="O7716" s="201"/>
      <c r="P7716" s="159"/>
      <c r="Q7716" s="206"/>
      <c r="R7716" s="50"/>
      <c r="S7716" s="51"/>
      <c r="T7716" s="51"/>
      <c r="U7716" s="52"/>
      <c r="V7716" s="52"/>
      <c r="W7716" s="52"/>
      <c r="X7716" s="53"/>
      <c r="Y7716" s="52"/>
      <c r="Z7716" s="54"/>
      <c r="AA7716" s="22"/>
      <c r="AB7716" s="22"/>
      <c r="AC7716" s="22"/>
      <c r="AD7716" s="22"/>
      <c r="AE7716" s="22"/>
      <c r="AF7716" s="22"/>
      <c r="AG7716" s="22"/>
    </row>
    <row r="7717" spans="1:33" s="11" customFormat="1" ht="26.1" customHeight="1">
      <c r="A7717" s="45"/>
      <c r="B7717" s="45"/>
      <c r="C7717" s="45"/>
      <c r="D7717" s="46"/>
      <c r="E7717" s="46"/>
      <c r="F7717" s="46"/>
      <c r="G7717" s="63" t="str">
        <f>IF(H7717="","",COUNTA($H$5:H7717))</f>
        <v/>
      </c>
      <c r="H7717" s="187"/>
      <c r="I7717" s="203"/>
      <c r="J7717" s="202"/>
      <c r="K7717" s="202"/>
      <c r="L7717" s="202"/>
      <c r="M7717" s="202"/>
      <c r="N7717" s="202"/>
      <c r="O7717" s="201"/>
      <c r="P7717" s="159"/>
      <c r="Q7717" s="206"/>
      <c r="R7717" s="50"/>
      <c r="S7717" s="51"/>
      <c r="T7717" s="51"/>
      <c r="U7717" s="52"/>
      <c r="V7717" s="52"/>
      <c r="W7717" s="52"/>
      <c r="X7717" s="53"/>
      <c r="Y7717" s="52"/>
      <c r="Z7717" s="54"/>
      <c r="AA7717" s="22"/>
      <c r="AB7717" s="22"/>
      <c r="AC7717" s="22"/>
      <c r="AD7717" s="22"/>
      <c r="AE7717" s="22"/>
      <c r="AF7717" s="22"/>
      <c r="AG7717" s="22"/>
    </row>
    <row r="7718" spans="1:33" s="11" customFormat="1" ht="26.1" customHeight="1">
      <c r="A7718" s="45"/>
      <c r="B7718" s="45"/>
      <c r="C7718" s="45"/>
      <c r="D7718" s="46"/>
      <c r="E7718" s="46"/>
      <c r="F7718" s="46"/>
      <c r="G7718" s="63" t="str">
        <f>IF(H7718="","",COUNTA($H$5:H7718))</f>
        <v/>
      </c>
      <c r="H7718" s="187"/>
      <c r="I7718" s="203"/>
      <c r="J7718" s="202"/>
      <c r="K7718" s="202"/>
      <c r="L7718" s="202"/>
      <c r="M7718" s="202"/>
      <c r="N7718" s="202"/>
      <c r="O7718" s="201"/>
      <c r="P7718" s="159"/>
      <c r="Q7718" s="206"/>
      <c r="R7718" s="50"/>
      <c r="S7718" s="51"/>
      <c r="T7718" s="51"/>
      <c r="U7718" s="52"/>
      <c r="V7718" s="52"/>
      <c r="W7718" s="52"/>
      <c r="X7718" s="53"/>
      <c r="Y7718" s="52"/>
      <c r="Z7718" s="54"/>
      <c r="AA7718" s="22"/>
      <c r="AB7718" s="22"/>
      <c r="AC7718" s="22"/>
      <c r="AD7718" s="22"/>
      <c r="AE7718" s="22"/>
      <c r="AF7718" s="22"/>
      <c r="AG7718" s="22"/>
    </row>
    <row r="7719" spans="1:33" s="11" customFormat="1" ht="26.1" customHeight="1">
      <c r="A7719" s="45"/>
      <c r="B7719" s="45"/>
      <c r="C7719" s="45"/>
      <c r="D7719" s="46"/>
      <c r="E7719" s="46"/>
      <c r="F7719" s="46"/>
      <c r="G7719" s="63" t="str">
        <f>IF(H7719="","",COUNTA($H$5:H7719))</f>
        <v/>
      </c>
      <c r="H7719" s="187"/>
      <c r="I7719" s="203"/>
      <c r="J7719" s="202"/>
      <c r="K7719" s="202"/>
      <c r="L7719" s="202"/>
      <c r="M7719" s="202"/>
      <c r="N7719" s="202"/>
      <c r="O7719" s="201"/>
      <c r="P7719" s="159"/>
      <c r="Q7719" s="206"/>
      <c r="R7719" s="50"/>
      <c r="S7719" s="51"/>
      <c r="T7719" s="51"/>
      <c r="U7719" s="52"/>
      <c r="V7719" s="52"/>
      <c r="W7719" s="52"/>
      <c r="X7719" s="53"/>
      <c r="Y7719" s="52"/>
      <c r="Z7719" s="54"/>
      <c r="AA7719" s="22"/>
      <c r="AB7719" s="22"/>
      <c r="AC7719" s="22"/>
      <c r="AD7719" s="22"/>
      <c r="AE7719" s="22"/>
      <c r="AF7719" s="22"/>
      <c r="AG7719" s="22"/>
    </row>
    <row r="7720" spans="1:33" s="11" customFormat="1" ht="26.1" customHeight="1">
      <c r="A7720" s="45"/>
      <c r="B7720" s="45"/>
      <c r="C7720" s="45"/>
      <c r="D7720" s="46"/>
      <c r="E7720" s="46"/>
      <c r="F7720" s="46"/>
      <c r="G7720" s="63" t="str">
        <f>IF(H7720="","",COUNTA($H$5:H7720))</f>
        <v/>
      </c>
      <c r="H7720" s="187"/>
      <c r="I7720" s="203"/>
      <c r="J7720" s="202"/>
      <c r="K7720" s="202"/>
      <c r="L7720" s="202"/>
      <c r="M7720" s="202"/>
      <c r="N7720" s="202"/>
      <c r="O7720" s="201"/>
      <c r="P7720" s="159"/>
      <c r="Q7720" s="206"/>
      <c r="R7720" s="50"/>
      <c r="S7720" s="51"/>
      <c r="T7720" s="51"/>
      <c r="U7720" s="52"/>
      <c r="V7720" s="52"/>
      <c r="W7720" s="52"/>
      <c r="X7720" s="53"/>
      <c r="Y7720" s="52"/>
      <c r="Z7720" s="54"/>
      <c r="AA7720" s="22"/>
      <c r="AB7720" s="22"/>
      <c r="AC7720" s="22"/>
      <c r="AD7720" s="22"/>
      <c r="AE7720" s="22"/>
      <c r="AF7720" s="22"/>
      <c r="AG7720" s="22"/>
    </row>
    <row r="7721" spans="1:33" s="11" customFormat="1" ht="26.1" customHeight="1">
      <c r="A7721" s="45"/>
      <c r="B7721" s="45"/>
      <c r="C7721" s="45"/>
      <c r="D7721" s="46"/>
      <c r="E7721" s="46"/>
      <c r="F7721" s="46"/>
      <c r="G7721" s="63" t="str">
        <f>IF(H7721="","",COUNTA($H$5:H7721))</f>
        <v/>
      </c>
      <c r="H7721" s="187"/>
      <c r="I7721" s="203"/>
      <c r="J7721" s="202"/>
      <c r="K7721" s="202"/>
      <c r="L7721" s="202"/>
      <c r="M7721" s="202"/>
      <c r="N7721" s="202"/>
      <c r="O7721" s="201"/>
      <c r="P7721" s="159"/>
      <c r="Q7721" s="206"/>
      <c r="R7721" s="50"/>
      <c r="S7721" s="51"/>
      <c r="T7721" s="51"/>
      <c r="U7721" s="52"/>
      <c r="V7721" s="52"/>
      <c r="W7721" s="52"/>
      <c r="X7721" s="53"/>
      <c r="Y7721" s="52"/>
      <c r="Z7721" s="54"/>
      <c r="AA7721" s="22"/>
      <c r="AB7721" s="22"/>
      <c r="AC7721" s="22"/>
      <c r="AD7721" s="22"/>
      <c r="AE7721" s="22"/>
      <c r="AF7721" s="22"/>
      <c r="AG7721" s="22"/>
    </row>
    <row r="7722" spans="1:33" s="11" customFormat="1" ht="26.1" customHeight="1">
      <c r="A7722" s="45"/>
      <c r="B7722" s="45"/>
      <c r="C7722" s="45"/>
      <c r="D7722" s="46"/>
      <c r="E7722" s="46"/>
      <c r="F7722" s="46"/>
      <c r="G7722" s="63" t="str">
        <f>IF(H7722="","",COUNTA($H$5:H7722))</f>
        <v/>
      </c>
      <c r="H7722" s="187"/>
      <c r="I7722" s="203"/>
      <c r="J7722" s="202"/>
      <c r="K7722" s="202"/>
      <c r="L7722" s="202"/>
      <c r="M7722" s="202"/>
      <c r="N7722" s="202"/>
      <c r="O7722" s="201"/>
      <c r="P7722" s="159"/>
      <c r="Q7722" s="206"/>
      <c r="R7722" s="50"/>
      <c r="S7722" s="51"/>
      <c r="T7722" s="51"/>
      <c r="U7722" s="52"/>
      <c r="V7722" s="52"/>
      <c r="W7722" s="52"/>
      <c r="X7722" s="53"/>
      <c r="Y7722" s="52"/>
      <c r="Z7722" s="54"/>
      <c r="AA7722" s="22"/>
      <c r="AB7722" s="22"/>
      <c r="AC7722" s="22"/>
      <c r="AD7722" s="22"/>
      <c r="AE7722" s="22"/>
      <c r="AF7722" s="22"/>
      <c r="AG7722" s="22"/>
    </row>
    <row r="7723" spans="1:33" s="11" customFormat="1" ht="26.1" customHeight="1">
      <c r="A7723" s="45"/>
      <c r="B7723" s="45"/>
      <c r="C7723" s="45"/>
      <c r="D7723" s="46"/>
      <c r="E7723" s="46"/>
      <c r="F7723" s="46"/>
      <c r="G7723" s="63" t="str">
        <f>IF(H7723="","",COUNTA($H$5:H7723))</f>
        <v/>
      </c>
      <c r="H7723" s="187"/>
      <c r="I7723" s="203"/>
      <c r="J7723" s="202"/>
      <c r="K7723" s="202"/>
      <c r="L7723" s="202"/>
      <c r="M7723" s="202"/>
      <c r="N7723" s="202"/>
      <c r="O7723" s="201"/>
      <c r="P7723" s="159"/>
      <c r="Q7723" s="206"/>
      <c r="R7723" s="50"/>
      <c r="S7723" s="51"/>
      <c r="T7723" s="51"/>
      <c r="U7723" s="52"/>
      <c r="V7723" s="52"/>
      <c r="W7723" s="52"/>
      <c r="X7723" s="53"/>
      <c r="Y7723" s="52"/>
      <c r="Z7723" s="54"/>
      <c r="AA7723" s="22"/>
      <c r="AB7723" s="22"/>
      <c r="AC7723" s="22"/>
      <c r="AD7723" s="22"/>
      <c r="AE7723" s="22"/>
      <c r="AF7723" s="22"/>
      <c r="AG7723" s="22"/>
    </row>
    <row r="7724" spans="1:33" s="11" customFormat="1" ht="26.1" customHeight="1">
      <c r="A7724" s="45"/>
      <c r="B7724" s="45"/>
      <c r="C7724" s="45"/>
      <c r="D7724" s="46"/>
      <c r="E7724" s="46"/>
      <c r="F7724" s="46"/>
      <c r="G7724" s="63" t="str">
        <f>IF(H7724="","",COUNTA($H$5:H7724))</f>
        <v/>
      </c>
      <c r="H7724" s="187"/>
      <c r="I7724" s="203"/>
      <c r="J7724" s="202"/>
      <c r="K7724" s="202"/>
      <c r="L7724" s="202"/>
      <c r="M7724" s="202"/>
      <c r="N7724" s="202"/>
      <c r="O7724" s="201"/>
      <c r="P7724" s="159"/>
      <c r="Q7724" s="206"/>
      <c r="R7724" s="50"/>
      <c r="S7724" s="51"/>
      <c r="T7724" s="51"/>
      <c r="U7724" s="52"/>
      <c r="V7724" s="52"/>
      <c r="W7724" s="52"/>
      <c r="X7724" s="53"/>
      <c r="Y7724" s="52"/>
      <c r="Z7724" s="54"/>
      <c r="AA7724" s="22"/>
      <c r="AB7724" s="22"/>
      <c r="AC7724" s="22"/>
      <c r="AD7724" s="22"/>
      <c r="AE7724" s="22"/>
      <c r="AF7724" s="22"/>
      <c r="AG7724" s="22"/>
    </row>
    <row r="7725" spans="1:33" s="11" customFormat="1" ht="26.1" customHeight="1">
      <c r="A7725" s="45"/>
      <c r="B7725" s="45"/>
      <c r="C7725" s="45"/>
      <c r="D7725" s="46"/>
      <c r="E7725" s="46"/>
      <c r="F7725" s="46"/>
      <c r="G7725" s="63" t="str">
        <f>IF(H7725="","",COUNTA($H$5:H7725))</f>
        <v/>
      </c>
      <c r="H7725" s="187"/>
      <c r="I7725" s="203"/>
      <c r="J7725" s="202"/>
      <c r="K7725" s="202"/>
      <c r="L7725" s="202"/>
      <c r="M7725" s="202"/>
      <c r="N7725" s="202"/>
      <c r="O7725" s="201"/>
      <c r="P7725" s="159"/>
      <c r="Q7725" s="206"/>
      <c r="R7725" s="50"/>
      <c r="S7725" s="51"/>
      <c r="T7725" s="51"/>
      <c r="U7725" s="52"/>
      <c r="V7725" s="52"/>
      <c r="W7725" s="52"/>
      <c r="X7725" s="53"/>
      <c r="Y7725" s="52"/>
      <c r="Z7725" s="54"/>
      <c r="AA7725" s="22"/>
      <c r="AB7725" s="22"/>
      <c r="AC7725" s="22"/>
      <c r="AD7725" s="22"/>
      <c r="AE7725" s="22"/>
      <c r="AF7725" s="22"/>
      <c r="AG7725" s="22"/>
    </row>
    <row r="7726" spans="1:33" s="11" customFormat="1" ht="26.1" customHeight="1">
      <c r="A7726" s="45"/>
      <c r="B7726" s="45"/>
      <c r="C7726" s="45"/>
      <c r="D7726" s="46"/>
      <c r="E7726" s="46"/>
      <c r="F7726" s="46"/>
      <c r="G7726" s="63" t="str">
        <f>IF(H7726="","",COUNTA($H$5:H7726))</f>
        <v/>
      </c>
      <c r="H7726" s="187"/>
      <c r="I7726" s="203"/>
      <c r="J7726" s="202"/>
      <c r="K7726" s="202"/>
      <c r="L7726" s="202"/>
      <c r="M7726" s="202"/>
      <c r="N7726" s="202"/>
      <c r="O7726" s="201"/>
      <c r="P7726" s="159"/>
      <c r="Q7726" s="206"/>
      <c r="R7726" s="50"/>
      <c r="S7726" s="51"/>
      <c r="T7726" s="51"/>
      <c r="U7726" s="52"/>
      <c r="V7726" s="52"/>
      <c r="W7726" s="52"/>
      <c r="X7726" s="53"/>
      <c r="Y7726" s="52"/>
      <c r="Z7726" s="54"/>
      <c r="AA7726" s="22"/>
      <c r="AB7726" s="22"/>
      <c r="AC7726" s="22"/>
      <c r="AD7726" s="22"/>
      <c r="AE7726" s="22"/>
      <c r="AF7726" s="22"/>
      <c r="AG7726" s="22"/>
    </row>
    <row r="7727" spans="1:33" s="11" customFormat="1" ht="26.1" customHeight="1">
      <c r="A7727" s="45"/>
      <c r="B7727" s="45"/>
      <c r="C7727" s="45"/>
      <c r="D7727" s="46"/>
      <c r="E7727" s="46"/>
      <c r="F7727" s="46"/>
      <c r="G7727" s="63" t="str">
        <f>IF(H7727="","",COUNTA($H$5:H7727))</f>
        <v/>
      </c>
      <c r="H7727" s="187"/>
      <c r="I7727" s="203"/>
      <c r="J7727" s="202"/>
      <c r="K7727" s="202"/>
      <c r="L7727" s="202"/>
      <c r="M7727" s="202"/>
      <c r="N7727" s="202"/>
      <c r="O7727" s="201"/>
      <c r="P7727" s="159"/>
      <c r="Q7727" s="206"/>
      <c r="R7727" s="50"/>
      <c r="S7727" s="51"/>
      <c r="T7727" s="51"/>
      <c r="U7727" s="52"/>
      <c r="V7727" s="52"/>
      <c r="W7727" s="52"/>
      <c r="X7727" s="53"/>
      <c r="Y7727" s="52"/>
      <c r="Z7727" s="54"/>
      <c r="AA7727" s="22"/>
      <c r="AB7727" s="22"/>
      <c r="AC7727" s="22"/>
      <c r="AD7727" s="22"/>
      <c r="AE7727" s="22"/>
      <c r="AF7727" s="22"/>
      <c r="AG7727" s="22"/>
    </row>
    <row r="7728" spans="1:33" s="11" customFormat="1" ht="26.1" customHeight="1">
      <c r="A7728" s="45"/>
      <c r="B7728" s="45"/>
      <c r="C7728" s="45"/>
      <c r="D7728" s="46"/>
      <c r="E7728" s="46"/>
      <c r="F7728" s="46"/>
      <c r="G7728" s="63" t="str">
        <f>IF(H7728="","",COUNTA($H$5:H7728))</f>
        <v/>
      </c>
      <c r="H7728" s="187"/>
      <c r="I7728" s="203"/>
      <c r="J7728" s="202"/>
      <c r="K7728" s="202"/>
      <c r="L7728" s="202"/>
      <c r="M7728" s="202"/>
      <c r="N7728" s="202"/>
      <c r="O7728" s="201"/>
      <c r="P7728" s="159"/>
      <c r="Q7728" s="206"/>
      <c r="R7728" s="50"/>
      <c r="S7728" s="51"/>
      <c r="T7728" s="51"/>
      <c r="U7728" s="52"/>
      <c r="V7728" s="52"/>
      <c r="W7728" s="52"/>
      <c r="X7728" s="53"/>
      <c r="Y7728" s="52"/>
      <c r="Z7728" s="54"/>
      <c r="AA7728" s="22"/>
      <c r="AB7728" s="22"/>
      <c r="AC7728" s="22"/>
      <c r="AD7728" s="22"/>
      <c r="AE7728" s="22"/>
      <c r="AF7728" s="22"/>
      <c r="AG7728" s="22"/>
    </row>
    <row r="7729" spans="1:33" s="11" customFormat="1" ht="26.1" customHeight="1">
      <c r="A7729" s="45"/>
      <c r="B7729" s="45"/>
      <c r="C7729" s="45"/>
      <c r="D7729" s="46"/>
      <c r="E7729" s="46"/>
      <c r="F7729" s="46"/>
      <c r="G7729" s="63" t="str">
        <f>IF(H7729="","",COUNTA($H$5:H7729))</f>
        <v/>
      </c>
      <c r="H7729" s="187"/>
      <c r="I7729" s="203"/>
      <c r="J7729" s="202"/>
      <c r="K7729" s="202"/>
      <c r="L7729" s="202"/>
      <c r="M7729" s="202"/>
      <c r="N7729" s="202"/>
      <c r="O7729" s="201"/>
      <c r="P7729" s="159"/>
      <c r="Q7729" s="206"/>
      <c r="R7729" s="50"/>
      <c r="S7729" s="51"/>
      <c r="T7729" s="51"/>
      <c r="U7729" s="52"/>
      <c r="V7729" s="52"/>
      <c r="W7729" s="52"/>
      <c r="X7729" s="53"/>
      <c r="Y7729" s="52"/>
      <c r="Z7729" s="54"/>
      <c r="AA7729" s="22"/>
      <c r="AB7729" s="22"/>
      <c r="AC7729" s="22"/>
      <c r="AD7729" s="22"/>
      <c r="AE7729" s="22"/>
      <c r="AF7729" s="22"/>
      <c r="AG7729" s="22"/>
    </row>
    <row r="7730" spans="1:33" s="11" customFormat="1" ht="26.1" customHeight="1">
      <c r="A7730" s="45"/>
      <c r="B7730" s="45"/>
      <c r="C7730" s="45"/>
      <c r="D7730" s="46"/>
      <c r="E7730" s="46"/>
      <c r="F7730" s="46"/>
      <c r="G7730" s="63" t="str">
        <f>IF(H7730="","",COUNTA($H$5:H7730))</f>
        <v/>
      </c>
      <c r="H7730" s="187"/>
      <c r="I7730" s="203"/>
      <c r="J7730" s="202"/>
      <c r="K7730" s="202"/>
      <c r="L7730" s="202"/>
      <c r="M7730" s="202"/>
      <c r="N7730" s="202"/>
      <c r="O7730" s="201"/>
      <c r="P7730" s="159"/>
      <c r="Q7730" s="206"/>
      <c r="R7730" s="50"/>
      <c r="S7730" s="51"/>
      <c r="T7730" s="51"/>
      <c r="U7730" s="52"/>
      <c r="V7730" s="52"/>
      <c r="W7730" s="52"/>
      <c r="X7730" s="53"/>
      <c r="Y7730" s="52"/>
      <c r="Z7730" s="54"/>
      <c r="AA7730" s="22"/>
      <c r="AB7730" s="22"/>
      <c r="AC7730" s="22"/>
      <c r="AD7730" s="22"/>
      <c r="AE7730" s="22"/>
      <c r="AF7730" s="22"/>
      <c r="AG7730" s="22"/>
    </row>
    <row r="7731" spans="1:33" s="11" customFormat="1" ht="26.1" customHeight="1">
      <c r="A7731" s="45"/>
      <c r="B7731" s="45"/>
      <c r="C7731" s="45"/>
      <c r="D7731" s="46"/>
      <c r="E7731" s="46"/>
      <c r="F7731" s="46"/>
      <c r="G7731" s="63" t="str">
        <f>IF(H7731="","",COUNTA($H$5:H7731))</f>
        <v/>
      </c>
      <c r="H7731" s="187"/>
      <c r="I7731" s="203"/>
      <c r="J7731" s="202"/>
      <c r="K7731" s="202"/>
      <c r="L7731" s="202"/>
      <c r="M7731" s="202"/>
      <c r="N7731" s="202"/>
      <c r="O7731" s="201"/>
      <c r="P7731" s="159"/>
      <c r="Q7731" s="206"/>
      <c r="R7731" s="50"/>
      <c r="S7731" s="51"/>
      <c r="T7731" s="51"/>
      <c r="U7731" s="52"/>
      <c r="V7731" s="52"/>
      <c r="W7731" s="52"/>
      <c r="X7731" s="53"/>
      <c r="Y7731" s="52"/>
      <c r="Z7731" s="54"/>
      <c r="AA7731" s="22"/>
      <c r="AB7731" s="22"/>
      <c r="AC7731" s="22"/>
      <c r="AD7731" s="22"/>
      <c r="AE7731" s="22"/>
      <c r="AF7731" s="22"/>
      <c r="AG7731" s="22"/>
    </row>
    <row r="7732" spans="1:33" s="11" customFormat="1" ht="26.1" customHeight="1">
      <c r="A7732" s="45"/>
      <c r="B7732" s="45"/>
      <c r="C7732" s="45"/>
      <c r="D7732" s="46"/>
      <c r="E7732" s="46"/>
      <c r="F7732" s="46"/>
      <c r="G7732" s="63" t="str">
        <f>IF(H7732="","",COUNTA($H$5:H7732))</f>
        <v/>
      </c>
      <c r="H7732" s="187"/>
      <c r="I7732" s="203"/>
      <c r="J7732" s="202"/>
      <c r="K7732" s="202"/>
      <c r="L7732" s="202"/>
      <c r="M7732" s="202"/>
      <c r="N7732" s="202"/>
      <c r="O7732" s="201"/>
      <c r="P7732" s="159"/>
      <c r="Q7732" s="206"/>
      <c r="R7732" s="50"/>
      <c r="S7732" s="51"/>
      <c r="T7732" s="51"/>
      <c r="U7732" s="52"/>
      <c r="V7732" s="52"/>
      <c r="W7732" s="52"/>
      <c r="X7732" s="53"/>
      <c r="Y7732" s="52"/>
      <c r="Z7732" s="54"/>
      <c r="AA7732" s="22"/>
      <c r="AB7732" s="22"/>
      <c r="AC7732" s="22"/>
      <c r="AD7732" s="22"/>
      <c r="AE7732" s="22"/>
      <c r="AF7732" s="22"/>
      <c r="AG7732" s="22"/>
    </row>
    <row r="7733" spans="1:33" s="11" customFormat="1" ht="26.1" customHeight="1">
      <c r="A7733" s="45"/>
      <c r="B7733" s="45"/>
      <c r="C7733" s="45"/>
      <c r="D7733" s="46"/>
      <c r="E7733" s="46"/>
      <c r="F7733" s="46"/>
      <c r="G7733" s="63" t="str">
        <f>IF(H7733="","",COUNTA($H$5:H7733))</f>
        <v/>
      </c>
      <c r="H7733" s="187"/>
      <c r="I7733" s="203"/>
      <c r="J7733" s="202"/>
      <c r="K7733" s="202"/>
      <c r="L7733" s="202"/>
      <c r="M7733" s="202"/>
      <c r="N7733" s="202"/>
      <c r="O7733" s="201"/>
      <c r="P7733" s="159"/>
      <c r="Q7733" s="206"/>
      <c r="R7733" s="50"/>
      <c r="S7733" s="51"/>
      <c r="T7733" s="51"/>
      <c r="U7733" s="52"/>
      <c r="V7733" s="52"/>
      <c r="W7733" s="52"/>
      <c r="X7733" s="53"/>
      <c r="Y7733" s="52"/>
      <c r="Z7733" s="54"/>
      <c r="AA7733" s="22"/>
      <c r="AB7733" s="22"/>
      <c r="AC7733" s="22"/>
      <c r="AD7733" s="22"/>
      <c r="AE7733" s="22"/>
      <c r="AF7733" s="22"/>
      <c r="AG7733" s="22"/>
    </row>
    <row r="7734" spans="1:33" s="11" customFormat="1" ht="26.1" customHeight="1">
      <c r="A7734" s="45"/>
      <c r="B7734" s="45"/>
      <c r="C7734" s="45"/>
      <c r="D7734" s="46"/>
      <c r="E7734" s="46"/>
      <c r="F7734" s="46"/>
      <c r="G7734" s="63" t="str">
        <f>IF(H7734="","",COUNTA($H$5:H7734))</f>
        <v/>
      </c>
      <c r="H7734" s="187"/>
      <c r="I7734" s="203"/>
      <c r="J7734" s="202"/>
      <c r="K7734" s="202"/>
      <c r="L7734" s="202"/>
      <c r="M7734" s="202"/>
      <c r="N7734" s="202"/>
      <c r="O7734" s="201"/>
      <c r="P7734" s="159"/>
      <c r="Q7734" s="206"/>
      <c r="R7734" s="50"/>
      <c r="S7734" s="51"/>
      <c r="T7734" s="51"/>
      <c r="U7734" s="52"/>
      <c r="V7734" s="52"/>
      <c r="W7734" s="52"/>
      <c r="X7734" s="53"/>
      <c r="Y7734" s="52"/>
      <c r="Z7734" s="54"/>
      <c r="AA7734" s="22"/>
      <c r="AB7734" s="22"/>
      <c r="AC7734" s="22"/>
      <c r="AD7734" s="22"/>
      <c r="AE7734" s="22"/>
      <c r="AF7734" s="22"/>
      <c r="AG7734" s="22"/>
    </row>
    <row r="7735" spans="1:33" s="11" customFormat="1" ht="26.1" customHeight="1">
      <c r="A7735" s="45"/>
      <c r="B7735" s="45"/>
      <c r="C7735" s="45"/>
      <c r="D7735" s="46"/>
      <c r="E7735" s="46"/>
      <c r="F7735" s="46"/>
      <c r="G7735" s="63" t="str">
        <f>IF(H7735="","",COUNTA($H$5:H7735))</f>
        <v/>
      </c>
      <c r="H7735" s="187"/>
      <c r="I7735" s="203"/>
      <c r="J7735" s="202"/>
      <c r="K7735" s="202"/>
      <c r="L7735" s="202"/>
      <c r="M7735" s="202"/>
      <c r="N7735" s="202"/>
      <c r="O7735" s="201"/>
      <c r="P7735" s="159"/>
      <c r="Q7735" s="206"/>
      <c r="R7735" s="50"/>
      <c r="S7735" s="51"/>
      <c r="T7735" s="51"/>
      <c r="U7735" s="52"/>
      <c r="V7735" s="52"/>
      <c r="W7735" s="52"/>
      <c r="X7735" s="53"/>
      <c r="Y7735" s="52"/>
      <c r="Z7735" s="54"/>
      <c r="AA7735" s="22"/>
      <c r="AB7735" s="22"/>
      <c r="AC7735" s="22"/>
      <c r="AD7735" s="22"/>
      <c r="AE7735" s="22"/>
      <c r="AF7735" s="22"/>
      <c r="AG7735" s="22"/>
    </row>
    <row r="7736" spans="1:33" s="11" customFormat="1" ht="26.1" customHeight="1">
      <c r="A7736" s="45"/>
      <c r="B7736" s="45"/>
      <c r="C7736" s="45"/>
      <c r="D7736" s="46"/>
      <c r="E7736" s="46"/>
      <c r="F7736" s="46"/>
      <c r="G7736" s="63" t="str">
        <f>IF(H7736="","",COUNTA($H$5:H7736))</f>
        <v/>
      </c>
      <c r="H7736" s="187"/>
      <c r="I7736" s="203"/>
      <c r="J7736" s="202"/>
      <c r="K7736" s="202"/>
      <c r="L7736" s="202"/>
      <c r="M7736" s="202"/>
      <c r="N7736" s="202"/>
      <c r="O7736" s="201"/>
      <c r="P7736" s="159"/>
      <c r="Q7736" s="206"/>
      <c r="R7736" s="50"/>
      <c r="S7736" s="51"/>
      <c r="T7736" s="51"/>
      <c r="U7736" s="52"/>
      <c r="V7736" s="52"/>
      <c r="W7736" s="52"/>
      <c r="X7736" s="53"/>
      <c r="Y7736" s="52"/>
      <c r="Z7736" s="54"/>
      <c r="AA7736" s="22"/>
      <c r="AB7736" s="22"/>
      <c r="AC7736" s="22"/>
      <c r="AD7736" s="22"/>
      <c r="AE7736" s="22"/>
      <c r="AF7736" s="22"/>
      <c r="AG7736" s="22"/>
    </row>
    <row r="7737" spans="1:33" s="11" customFormat="1" ht="26.1" customHeight="1">
      <c r="A7737" s="45"/>
      <c r="B7737" s="45"/>
      <c r="C7737" s="45"/>
      <c r="D7737" s="46"/>
      <c r="E7737" s="46"/>
      <c r="F7737" s="46"/>
      <c r="G7737" s="63" t="str">
        <f>IF(H7737="","",COUNTA($H$5:H7737))</f>
        <v/>
      </c>
      <c r="H7737" s="187"/>
      <c r="I7737" s="203"/>
      <c r="J7737" s="202"/>
      <c r="K7737" s="202"/>
      <c r="L7737" s="202"/>
      <c r="M7737" s="202"/>
      <c r="N7737" s="202"/>
      <c r="O7737" s="201"/>
      <c r="P7737" s="159"/>
      <c r="Q7737" s="206"/>
      <c r="R7737" s="50"/>
      <c r="S7737" s="51"/>
      <c r="T7737" s="51"/>
      <c r="U7737" s="52"/>
      <c r="V7737" s="52"/>
      <c r="W7737" s="52"/>
      <c r="X7737" s="53"/>
      <c r="Y7737" s="52"/>
      <c r="Z7737" s="54"/>
      <c r="AA7737" s="22"/>
      <c r="AB7737" s="22"/>
      <c r="AC7737" s="22"/>
      <c r="AD7737" s="22"/>
      <c r="AE7737" s="22"/>
      <c r="AF7737" s="22"/>
      <c r="AG7737" s="22"/>
    </row>
    <row r="7738" spans="1:33" s="11" customFormat="1" ht="26.1" customHeight="1">
      <c r="A7738" s="45"/>
      <c r="B7738" s="45"/>
      <c r="C7738" s="45"/>
      <c r="D7738" s="46"/>
      <c r="E7738" s="46"/>
      <c r="F7738" s="46"/>
      <c r="G7738" s="63" t="str">
        <f>IF(H7738="","",COUNTA($H$5:H7738))</f>
        <v/>
      </c>
      <c r="H7738" s="187"/>
      <c r="I7738" s="203"/>
      <c r="J7738" s="202"/>
      <c r="K7738" s="202"/>
      <c r="L7738" s="202"/>
      <c r="M7738" s="202"/>
      <c r="N7738" s="202"/>
      <c r="O7738" s="201"/>
      <c r="P7738" s="159"/>
      <c r="Q7738" s="206"/>
      <c r="R7738" s="50"/>
      <c r="S7738" s="51"/>
      <c r="T7738" s="51"/>
      <c r="U7738" s="52"/>
      <c r="V7738" s="52"/>
      <c r="W7738" s="52"/>
      <c r="X7738" s="53"/>
      <c r="Y7738" s="52"/>
      <c r="Z7738" s="54"/>
      <c r="AA7738" s="22"/>
      <c r="AB7738" s="22"/>
      <c r="AC7738" s="22"/>
      <c r="AD7738" s="22"/>
      <c r="AE7738" s="22"/>
      <c r="AF7738" s="22"/>
      <c r="AG7738" s="22"/>
    </row>
    <row r="7739" spans="1:33" s="11" customFormat="1" ht="26.1" customHeight="1">
      <c r="A7739" s="45"/>
      <c r="B7739" s="45"/>
      <c r="C7739" s="45"/>
      <c r="D7739" s="46"/>
      <c r="E7739" s="46"/>
      <c r="F7739" s="46"/>
      <c r="G7739" s="63" t="str">
        <f>IF(H7739="","",COUNTA($H$5:H7739))</f>
        <v/>
      </c>
      <c r="H7739" s="187"/>
      <c r="I7739" s="203"/>
      <c r="J7739" s="202"/>
      <c r="K7739" s="202"/>
      <c r="L7739" s="202"/>
      <c r="M7739" s="202"/>
      <c r="N7739" s="202"/>
      <c r="O7739" s="201"/>
      <c r="P7739" s="159"/>
      <c r="Q7739" s="206"/>
      <c r="R7739" s="50"/>
      <c r="S7739" s="51"/>
      <c r="T7739" s="51"/>
      <c r="U7739" s="52"/>
      <c r="V7739" s="52"/>
      <c r="W7739" s="52"/>
      <c r="X7739" s="53"/>
      <c r="Y7739" s="52"/>
      <c r="Z7739" s="54"/>
      <c r="AA7739" s="22"/>
      <c r="AB7739" s="22"/>
      <c r="AC7739" s="22"/>
      <c r="AD7739" s="22"/>
      <c r="AE7739" s="22"/>
      <c r="AF7739" s="22"/>
      <c r="AG7739" s="22"/>
    </row>
    <row r="7740" spans="1:33" s="11" customFormat="1" ht="26.1" customHeight="1">
      <c r="A7740" s="45"/>
      <c r="B7740" s="45"/>
      <c r="C7740" s="45"/>
      <c r="D7740" s="46"/>
      <c r="E7740" s="46"/>
      <c r="F7740" s="46"/>
      <c r="G7740" s="63" t="str">
        <f>IF(H7740="","",COUNTA($H$5:H7740))</f>
        <v/>
      </c>
      <c r="H7740" s="187"/>
      <c r="I7740" s="203"/>
      <c r="J7740" s="202"/>
      <c r="K7740" s="202"/>
      <c r="L7740" s="202"/>
      <c r="M7740" s="202"/>
      <c r="N7740" s="202"/>
      <c r="O7740" s="201"/>
      <c r="P7740" s="159"/>
      <c r="Q7740" s="206"/>
      <c r="R7740" s="50"/>
      <c r="S7740" s="51"/>
      <c r="T7740" s="51"/>
      <c r="U7740" s="52"/>
      <c r="V7740" s="52"/>
      <c r="W7740" s="52"/>
      <c r="X7740" s="53"/>
      <c r="Y7740" s="52"/>
      <c r="Z7740" s="54"/>
      <c r="AA7740" s="22"/>
      <c r="AB7740" s="22"/>
      <c r="AC7740" s="22"/>
      <c r="AD7740" s="22"/>
      <c r="AE7740" s="22"/>
      <c r="AF7740" s="22"/>
      <c r="AG7740" s="22"/>
    </row>
    <row r="7741" spans="1:33" s="11" customFormat="1" ht="26.1" customHeight="1">
      <c r="A7741" s="45"/>
      <c r="B7741" s="45"/>
      <c r="C7741" s="45"/>
      <c r="D7741" s="46"/>
      <c r="E7741" s="46"/>
      <c r="F7741" s="46"/>
      <c r="G7741" s="63" t="str">
        <f>IF(H7741="","",COUNTA($H$5:H7741))</f>
        <v/>
      </c>
      <c r="H7741" s="187"/>
      <c r="I7741" s="203"/>
      <c r="J7741" s="202"/>
      <c r="K7741" s="202"/>
      <c r="L7741" s="202"/>
      <c r="M7741" s="202"/>
      <c r="N7741" s="202"/>
      <c r="O7741" s="201"/>
      <c r="P7741" s="159"/>
      <c r="Q7741" s="206"/>
      <c r="R7741" s="50"/>
      <c r="S7741" s="51"/>
      <c r="T7741" s="51"/>
      <c r="U7741" s="52"/>
      <c r="V7741" s="52"/>
      <c r="W7741" s="52"/>
      <c r="X7741" s="53"/>
      <c r="Y7741" s="52"/>
      <c r="Z7741" s="54"/>
      <c r="AA7741" s="22"/>
      <c r="AB7741" s="22"/>
      <c r="AC7741" s="22"/>
      <c r="AD7741" s="22"/>
      <c r="AE7741" s="22"/>
      <c r="AF7741" s="22"/>
      <c r="AG7741" s="22"/>
    </row>
    <row r="7742" spans="1:33" s="11" customFormat="1" ht="26.1" customHeight="1">
      <c r="A7742" s="45"/>
      <c r="B7742" s="45"/>
      <c r="C7742" s="45"/>
      <c r="D7742" s="46"/>
      <c r="E7742" s="46"/>
      <c r="F7742" s="46"/>
      <c r="G7742" s="63" t="str">
        <f>IF(H7742="","",COUNTA($H$5:H7742))</f>
        <v/>
      </c>
      <c r="H7742" s="187"/>
      <c r="I7742" s="203"/>
      <c r="J7742" s="202"/>
      <c r="K7742" s="202"/>
      <c r="L7742" s="202"/>
      <c r="M7742" s="202"/>
      <c r="N7742" s="202"/>
      <c r="O7742" s="201"/>
      <c r="P7742" s="159"/>
      <c r="Q7742" s="206"/>
      <c r="R7742" s="50"/>
      <c r="S7742" s="51"/>
      <c r="T7742" s="51"/>
      <c r="U7742" s="52"/>
      <c r="V7742" s="52"/>
      <c r="W7742" s="52"/>
      <c r="X7742" s="53"/>
      <c r="Y7742" s="52"/>
      <c r="Z7742" s="54"/>
      <c r="AA7742" s="22"/>
      <c r="AB7742" s="22"/>
      <c r="AC7742" s="22"/>
      <c r="AD7742" s="22"/>
      <c r="AE7742" s="22"/>
      <c r="AF7742" s="22"/>
      <c r="AG7742" s="22"/>
    </row>
    <row r="7743" spans="1:33" s="11" customFormat="1" ht="26.1" customHeight="1">
      <c r="A7743" s="45"/>
      <c r="B7743" s="45"/>
      <c r="C7743" s="45"/>
      <c r="D7743" s="46"/>
      <c r="E7743" s="46"/>
      <c r="F7743" s="46"/>
      <c r="G7743" s="63" t="str">
        <f>IF(H7743="","",COUNTA($H$5:H7743))</f>
        <v/>
      </c>
      <c r="H7743" s="187"/>
      <c r="I7743" s="203"/>
      <c r="J7743" s="202"/>
      <c r="K7743" s="202"/>
      <c r="L7743" s="202"/>
      <c r="M7743" s="202"/>
      <c r="N7743" s="202"/>
      <c r="O7743" s="201"/>
      <c r="P7743" s="159"/>
      <c r="Q7743" s="206"/>
      <c r="R7743" s="50"/>
      <c r="S7743" s="51"/>
      <c r="T7743" s="51"/>
      <c r="U7743" s="52"/>
      <c r="V7743" s="52"/>
      <c r="W7743" s="52"/>
      <c r="X7743" s="53"/>
      <c r="Y7743" s="52"/>
      <c r="Z7743" s="54"/>
      <c r="AA7743" s="22"/>
      <c r="AB7743" s="22"/>
      <c r="AC7743" s="22"/>
      <c r="AD7743" s="22"/>
      <c r="AE7743" s="22"/>
      <c r="AF7743" s="22"/>
      <c r="AG7743" s="22"/>
    </row>
    <row r="7744" spans="1:33" s="11" customFormat="1" ht="26.1" customHeight="1">
      <c r="A7744" s="45"/>
      <c r="B7744" s="45"/>
      <c r="C7744" s="45"/>
      <c r="D7744" s="46"/>
      <c r="E7744" s="46"/>
      <c r="F7744" s="46"/>
      <c r="G7744" s="63" t="str">
        <f>IF(H7744="","",COUNTA($H$5:H7744))</f>
        <v/>
      </c>
      <c r="H7744" s="187"/>
      <c r="I7744" s="203"/>
      <c r="J7744" s="202"/>
      <c r="K7744" s="202"/>
      <c r="L7744" s="202"/>
      <c r="M7744" s="202"/>
      <c r="N7744" s="202"/>
      <c r="O7744" s="201"/>
      <c r="P7744" s="159"/>
      <c r="Q7744" s="206"/>
      <c r="R7744" s="50"/>
      <c r="S7744" s="51"/>
      <c r="T7744" s="51"/>
      <c r="U7744" s="52"/>
      <c r="V7744" s="52"/>
      <c r="W7744" s="52"/>
      <c r="X7744" s="53"/>
      <c r="Y7744" s="52"/>
      <c r="Z7744" s="54"/>
      <c r="AA7744" s="22"/>
      <c r="AB7744" s="22"/>
      <c r="AC7744" s="22"/>
      <c r="AD7744" s="22"/>
      <c r="AE7744" s="22"/>
      <c r="AF7744" s="22"/>
      <c r="AG7744" s="22"/>
    </row>
    <row r="7745" spans="1:33" s="11" customFormat="1" ht="26.1" customHeight="1">
      <c r="A7745" s="45"/>
      <c r="B7745" s="45"/>
      <c r="C7745" s="45"/>
      <c r="D7745" s="46"/>
      <c r="E7745" s="46"/>
      <c r="F7745" s="46"/>
      <c r="G7745" s="63" t="str">
        <f>IF(H7745="","",COUNTA($H$5:H7745))</f>
        <v/>
      </c>
      <c r="H7745" s="187"/>
      <c r="I7745" s="203"/>
      <c r="J7745" s="202"/>
      <c r="K7745" s="202"/>
      <c r="L7745" s="202"/>
      <c r="M7745" s="202"/>
      <c r="N7745" s="202"/>
      <c r="O7745" s="201"/>
      <c r="P7745" s="159"/>
      <c r="Q7745" s="206"/>
      <c r="R7745" s="50"/>
      <c r="S7745" s="51"/>
      <c r="T7745" s="51"/>
      <c r="U7745" s="52"/>
      <c r="V7745" s="52"/>
      <c r="W7745" s="52"/>
      <c r="X7745" s="53"/>
      <c r="Y7745" s="52"/>
      <c r="Z7745" s="54"/>
      <c r="AA7745" s="22"/>
      <c r="AB7745" s="22"/>
      <c r="AC7745" s="22"/>
      <c r="AD7745" s="22"/>
      <c r="AE7745" s="22"/>
      <c r="AF7745" s="22"/>
      <c r="AG7745" s="22"/>
    </row>
    <row r="7746" spans="1:33" s="11" customFormat="1" ht="26.1" customHeight="1">
      <c r="A7746" s="45"/>
      <c r="B7746" s="45"/>
      <c r="C7746" s="45"/>
      <c r="D7746" s="46"/>
      <c r="E7746" s="46"/>
      <c r="F7746" s="46"/>
      <c r="G7746" s="63" t="str">
        <f>IF(H7746="","",COUNTA($H$5:H7746))</f>
        <v/>
      </c>
      <c r="H7746" s="187"/>
      <c r="I7746" s="203"/>
      <c r="J7746" s="202"/>
      <c r="K7746" s="202"/>
      <c r="L7746" s="202"/>
      <c r="M7746" s="202"/>
      <c r="N7746" s="202"/>
      <c r="O7746" s="201"/>
      <c r="P7746" s="159"/>
      <c r="Q7746" s="206"/>
      <c r="R7746" s="50"/>
      <c r="S7746" s="51"/>
      <c r="T7746" s="51"/>
      <c r="U7746" s="52"/>
      <c r="V7746" s="52"/>
      <c r="W7746" s="52"/>
      <c r="X7746" s="53"/>
      <c r="Y7746" s="52"/>
      <c r="Z7746" s="54"/>
      <c r="AA7746" s="22"/>
      <c r="AB7746" s="22"/>
      <c r="AC7746" s="22"/>
      <c r="AD7746" s="22"/>
      <c r="AE7746" s="22"/>
      <c r="AF7746" s="22"/>
      <c r="AG7746" s="22"/>
    </row>
    <row r="7747" spans="1:33" s="11" customFormat="1" ht="26.1" customHeight="1">
      <c r="A7747" s="45"/>
      <c r="B7747" s="45"/>
      <c r="C7747" s="45"/>
      <c r="D7747" s="46"/>
      <c r="E7747" s="46"/>
      <c r="F7747" s="46"/>
      <c r="G7747" s="63" t="str">
        <f>IF(H7747="","",COUNTA($H$5:H7747))</f>
        <v/>
      </c>
      <c r="H7747" s="187"/>
      <c r="I7747" s="203"/>
      <c r="J7747" s="202"/>
      <c r="K7747" s="202"/>
      <c r="L7747" s="202"/>
      <c r="M7747" s="202"/>
      <c r="N7747" s="202"/>
      <c r="O7747" s="201"/>
      <c r="P7747" s="159"/>
      <c r="Q7747" s="206"/>
      <c r="R7747" s="50"/>
      <c r="S7747" s="51"/>
      <c r="T7747" s="51"/>
      <c r="U7747" s="52"/>
      <c r="V7747" s="52"/>
      <c r="W7747" s="52"/>
      <c r="X7747" s="53"/>
      <c r="Y7747" s="52"/>
      <c r="Z7747" s="54"/>
      <c r="AA7747" s="22"/>
      <c r="AB7747" s="22"/>
      <c r="AC7747" s="22"/>
      <c r="AD7747" s="22"/>
      <c r="AE7747" s="22"/>
      <c r="AF7747" s="22"/>
      <c r="AG7747" s="22"/>
    </row>
    <row r="7748" spans="1:33" s="11" customFormat="1" ht="26.1" customHeight="1">
      <c r="A7748" s="45"/>
      <c r="B7748" s="45"/>
      <c r="C7748" s="45"/>
      <c r="D7748" s="46"/>
      <c r="E7748" s="46"/>
      <c r="F7748" s="46"/>
      <c r="G7748" s="63" t="str">
        <f>IF(H7748="","",COUNTA($H$5:H7748))</f>
        <v/>
      </c>
      <c r="H7748" s="187"/>
      <c r="I7748" s="203"/>
      <c r="J7748" s="202"/>
      <c r="K7748" s="202"/>
      <c r="L7748" s="202"/>
      <c r="M7748" s="202"/>
      <c r="N7748" s="202"/>
      <c r="O7748" s="201"/>
      <c r="P7748" s="159"/>
      <c r="Q7748" s="206"/>
      <c r="R7748" s="50"/>
      <c r="S7748" s="51"/>
      <c r="T7748" s="51"/>
      <c r="U7748" s="52"/>
      <c r="V7748" s="52"/>
      <c r="W7748" s="52"/>
      <c r="X7748" s="53"/>
      <c r="Y7748" s="52"/>
      <c r="Z7748" s="54"/>
      <c r="AA7748" s="22"/>
      <c r="AB7748" s="22"/>
      <c r="AC7748" s="22"/>
      <c r="AD7748" s="22"/>
      <c r="AE7748" s="22"/>
      <c r="AF7748" s="22"/>
      <c r="AG7748" s="22"/>
    </row>
    <row r="7749" spans="1:33" s="11" customFormat="1" ht="26.1" customHeight="1">
      <c r="A7749" s="45"/>
      <c r="B7749" s="45"/>
      <c r="C7749" s="45"/>
      <c r="D7749" s="46"/>
      <c r="E7749" s="46"/>
      <c r="F7749" s="46"/>
      <c r="G7749" s="63" t="str">
        <f>IF(H7749="","",COUNTA($H$5:H7749))</f>
        <v/>
      </c>
      <c r="H7749" s="187"/>
      <c r="I7749" s="203"/>
      <c r="J7749" s="202"/>
      <c r="K7749" s="202"/>
      <c r="L7749" s="202"/>
      <c r="M7749" s="202"/>
      <c r="N7749" s="202"/>
      <c r="O7749" s="201"/>
      <c r="P7749" s="159"/>
      <c r="Q7749" s="206"/>
      <c r="R7749" s="50"/>
      <c r="S7749" s="51"/>
      <c r="T7749" s="51"/>
      <c r="U7749" s="52"/>
      <c r="V7749" s="52"/>
      <c r="W7749" s="52"/>
      <c r="X7749" s="53"/>
      <c r="Y7749" s="52"/>
      <c r="Z7749" s="54"/>
      <c r="AA7749" s="22"/>
      <c r="AB7749" s="22"/>
      <c r="AC7749" s="22"/>
      <c r="AD7749" s="22"/>
      <c r="AE7749" s="22"/>
      <c r="AF7749" s="22"/>
      <c r="AG7749" s="22"/>
    </row>
    <row r="7750" spans="1:33" s="11" customFormat="1" ht="26.1" customHeight="1">
      <c r="A7750" s="45"/>
      <c r="B7750" s="45"/>
      <c r="C7750" s="45"/>
      <c r="D7750" s="46"/>
      <c r="E7750" s="46"/>
      <c r="F7750" s="46"/>
      <c r="G7750" s="63" t="str">
        <f>IF(H7750="","",COUNTA($H$5:H7750))</f>
        <v/>
      </c>
      <c r="H7750" s="187"/>
      <c r="I7750" s="203"/>
      <c r="J7750" s="202"/>
      <c r="K7750" s="202"/>
      <c r="L7750" s="202"/>
      <c r="M7750" s="202"/>
      <c r="N7750" s="202"/>
      <c r="O7750" s="201"/>
      <c r="P7750" s="159"/>
      <c r="Q7750" s="206"/>
      <c r="R7750" s="50"/>
      <c r="S7750" s="51"/>
      <c r="T7750" s="51"/>
      <c r="U7750" s="52"/>
      <c r="V7750" s="52"/>
      <c r="W7750" s="52"/>
      <c r="X7750" s="53"/>
      <c r="Y7750" s="52"/>
      <c r="Z7750" s="54"/>
      <c r="AA7750" s="22"/>
      <c r="AB7750" s="22"/>
      <c r="AC7750" s="22"/>
      <c r="AD7750" s="22"/>
      <c r="AE7750" s="22"/>
      <c r="AF7750" s="22"/>
      <c r="AG7750" s="22"/>
    </row>
    <row r="7751" spans="1:33" s="11" customFormat="1" ht="26.1" customHeight="1">
      <c r="A7751" s="45"/>
      <c r="B7751" s="45"/>
      <c r="C7751" s="45"/>
      <c r="D7751" s="46"/>
      <c r="E7751" s="46"/>
      <c r="F7751" s="46"/>
      <c r="G7751" s="63" t="str">
        <f>IF(H7751="","",COUNTA($H$5:H7751))</f>
        <v/>
      </c>
      <c r="H7751" s="187"/>
      <c r="I7751" s="203"/>
      <c r="J7751" s="202"/>
      <c r="K7751" s="202"/>
      <c r="L7751" s="202"/>
      <c r="M7751" s="202"/>
      <c r="N7751" s="202"/>
      <c r="O7751" s="201"/>
      <c r="P7751" s="159"/>
      <c r="Q7751" s="206"/>
      <c r="R7751" s="50"/>
      <c r="S7751" s="51"/>
      <c r="T7751" s="51"/>
      <c r="U7751" s="52"/>
      <c r="V7751" s="52"/>
      <c r="W7751" s="52"/>
      <c r="X7751" s="53"/>
      <c r="Y7751" s="52"/>
      <c r="Z7751" s="54"/>
      <c r="AA7751" s="22"/>
      <c r="AB7751" s="22"/>
      <c r="AC7751" s="22"/>
      <c r="AD7751" s="22"/>
      <c r="AE7751" s="22"/>
      <c r="AF7751" s="22"/>
      <c r="AG7751" s="22"/>
    </row>
    <row r="7752" spans="1:33" s="11" customFormat="1" ht="26.1" customHeight="1">
      <c r="A7752" s="45"/>
      <c r="B7752" s="45"/>
      <c r="C7752" s="45"/>
      <c r="D7752" s="46"/>
      <c r="E7752" s="46"/>
      <c r="F7752" s="46"/>
      <c r="G7752" s="63" t="str">
        <f>IF(H7752="","",COUNTA($H$5:H7752))</f>
        <v/>
      </c>
      <c r="H7752" s="187"/>
      <c r="I7752" s="203"/>
      <c r="J7752" s="202"/>
      <c r="K7752" s="202"/>
      <c r="L7752" s="202"/>
      <c r="M7752" s="202"/>
      <c r="N7752" s="202"/>
      <c r="O7752" s="201"/>
      <c r="P7752" s="159"/>
      <c r="Q7752" s="206"/>
      <c r="R7752" s="50"/>
      <c r="S7752" s="51"/>
      <c r="T7752" s="51"/>
      <c r="U7752" s="52"/>
      <c r="V7752" s="52"/>
      <c r="W7752" s="52"/>
      <c r="X7752" s="53"/>
      <c r="Y7752" s="52"/>
      <c r="Z7752" s="54"/>
      <c r="AA7752" s="22"/>
      <c r="AB7752" s="22"/>
      <c r="AC7752" s="22"/>
      <c r="AD7752" s="22"/>
      <c r="AE7752" s="22"/>
      <c r="AF7752" s="22"/>
      <c r="AG7752" s="22"/>
    </row>
    <row r="7753" spans="1:33" s="11" customFormat="1" ht="26.1" customHeight="1">
      <c r="A7753" s="45"/>
      <c r="B7753" s="45"/>
      <c r="C7753" s="45"/>
      <c r="D7753" s="46"/>
      <c r="E7753" s="46"/>
      <c r="F7753" s="46"/>
      <c r="G7753" s="63" t="str">
        <f>IF(H7753="","",COUNTA($H$5:H7753))</f>
        <v/>
      </c>
      <c r="H7753" s="187"/>
      <c r="I7753" s="203"/>
      <c r="J7753" s="202"/>
      <c r="K7753" s="202"/>
      <c r="L7753" s="202"/>
      <c r="M7753" s="202"/>
      <c r="N7753" s="202"/>
      <c r="O7753" s="201"/>
      <c r="P7753" s="159"/>
      <c r="Q7753" s="206"/>
      <c r="R7753" s="50"/>
      <c r="S7753" s="51"/>
      <c r="T7753" s="51"/>
      <c r="U7753" s="52"/>
      <c r="V7753" s="52"/>
      <c r="W7753" s="52"/>
      <c r="X7753" s="53"/>
      <c r="Y7753" s="52"/>
      <c r="Z7753" s="54"/>
      <c r="AA7753" s="22"/>
      <c r="AB7753" s="22"/>
      <c r="AC7753" s="22"/>
      <c r="AD7753" s="22"/>
      <c r="AE7753" s="22"/>
      <c r="AF7753" s="22"/>
      <c r="AG7753" s="22"/>
    </row>
    <row r="7754" spans="1:33" s="11" customFormat="1" ht="26.1" customHeight="1">
      <c r="A7754" s="45"/>
      <c r="B7754" s="45"/>
      <c r="C7754" s="45"/>
      <c r="D7754" s="46"/>
      <c r="E7754" s="46"/>
      <c r="F7754" s="46"/>
      <c r="G7754" s="63" t="str">
        <f>IF(H7754="","",COUNTA($H$5:H7754))</f>
        <v/>
      </c>
      <c r="H7754" s="187"/>
      <c r="I7754" s="203"/>
      <c r="J7754" s="202"/>
      <c r="K7754" s="202"/>
      <c r="L7754" s="202"/>
      <c r="M7754" s="202"/>
      <c r="N7754" s="202"/>
      <c r="O7754" s="201"/>
      <c r="P7754" s="159"/>
      <c r="Q7754" s="206"/>
      <c r="R7754" s="50"/>
      <c r="S7754" s="51"/>
      <c r="T7754" s="51"/>
      <c r="U7754" s="52"/>
      <c r="V7754" s="52"/>
      <c r="W7754" s="52"/>
      <c r="X7754" s="53"/>
      <c r="Y7754" s="52"/>
      <c r="Z7754" s="54"/>
      <c r="AA7754" s="22"/>
      <c r="AB7754" s="22"/>
      <c r="AC7754" s="22"/>
      <c r="AD7754" s="22"/>
      <c r="AE7754" s="22"/>
      <c r="AF7754" s="22"/>
      <c r="AG7754" s="22"/>
    </row>
    <row r="7755" spans="1:33" s="11" customFormat="1" ht="26.1" customHeight="1">
      <c r="A7755" s="45"/>
      <c r="B7755" s="45"/>
      <c r="C7755" s="45"/>
      <c r="D7755" s="46"/>
      <c r="E7755" s="46"/>
      <c r="F7755" s="46"/>
      <c r="G7755" s="63" t="str">
        <f>IF(H7755="","",COUNTA($H$5:H7755))</f>
        <v/>
      </c>
      <c r="H7755" s="187"/>
      <c r="I7755" s="203"/>
      <c r="J7755" s="202"/>
      <c r="K7755" s="202"/>
      <c r="L7755" s="202"/>
      <c r="M7755" s="202"/>
      <c r="N7755" s="202"/>
      <c r="O7755" s="201"/>
      <c r="P7755" s="159"/>
      <c r="Q7755" s="206"/>
      <c r="R7755" s="50"/>
      <c r="S7755" s="51"/>
      <c r="T7755" s="51"/>
      <c r="U7755" s="52"/>
      <c r="V7755" s="52"/>
      <c r="W7755" s="52"/>
      <c r="X7755" s="53"/>
      <c r="Y7755" s="52"/>
      <c r="Z7755" s="54"/>
      <c r="AA7755" s="22"/>
      <c r="AB7755" s="22"/>
      <c r="AC7755" s="22"/>
      <c r="AD7755" s="22"/>
      <c r="AE7755" s="22"/>
      <c r="AF7755" s="22"/>
      <c r="AG7755" s="22"/>
    </row>
    <row r="7756" spans="1:33" s="11" customFormat="1" ht="26.1" customHeight="1">
      <c r="A7756" s="45"/>
      <c r="B7756" s="45"/>
      <c r="C7756" s="45"/>
      <c r="D7756" s="46"/>
      <c r="E7756" s="46"/>
      <c r="F7756" s="46"/>
      <c r="G7756" s="63" t="str">
        <f>IF(H7756="","",COUNTA($H$5:H7756))</f>
        <v/>
      </c>
      <c r="H7756" s="187"/>
      <c r="I7756" s="203"/>
      <c r="J7756" s="202"/>
      <c r="K7756" s="202"/>
      <c r="L7756" s="202"/>
      <c r="M7756" s="202"/>
      <c r="N7756" s="202"/>
      <c r="O7756" s="201"/>
      <c r="P7756" s="159"/>
      <c r="Q7756" s="206"/>
      <c r="R7756" s="50"/>
      <c r="S7756" s="51"/>
      <c r="T7756" s="51"/>
      <c r="U7756" s="52"/>
      <c r="V7756" s="52"/>
      <c r="W7756" s="52"/>
      <c r="X7756" s="53"/>
      <c r="Y7756" s="52"/>
      <c r="Z7756" s="54"/>
      <c r="AA7756" s="22"/>
      <c r="AB7756" s="22"/>
      <c r="AC7756" s="22"/>
      <c r="AD7756" s="22"/>
      <c r="AE7756" s="22"/>
      <c r="AF7756" s="22"/>
      <c r="AG7756" s="22"/>
    </row>
    <row r="7757" spans="1:33" s="11" customFormat="1" ht="26.1" customHeight="1">
      <c r="A7757" s="45"/>
      <c r="B7757" s="45"/>
      <c r="C7757" s="45"/>
      <c r="D7757" s="46"/>
      <c r="E7757" s="46"/>
      <c r="F7757" s="46"/>
      <c r="G7757" s="63" t="str">
        <f>IF(H7757="","",COUNTA($H$5:H7757))</f>
        <v/>
      </c>
      <c r="H7757" s="187"/>
      <c r="I7757" s="203"/>
      <c r="J7757" s="202"/>
      <c r="K7757" s="202"/>
      <c r="L7757" s="202"/>
      <c r="M7757" s="202"/>
      <c r="N7757" s="202"/>
      <c r="O7757" s="201"/>
      <c r="P7757" s="159"/>
      <c r="Q7757" s="206"/>
      <c r="R7757" s="50"/>
      <c r="S7757" s="51"/>
      <c r="T7757" s="51"/>
      <c r="U7757" s="52"/>
      <c r="V7757" s="52"/>
      <c r="W7757" s="52"/>
      <c r="X7757" s="53"/>
      <c r="Y7757" s="52"/>
      <c r="Z7757" s="54"/>
      <c r="AA7757" s="22"/>
      <c r="AB7757" s="22"/>
      <c r="AC7757" s="22"/>
      <c r="AD7757" s="22"/>
      <c r="AE7757" s="22"/>
      <c r="AF7757" s="22"/>
      <c r="AG7757" s="22"/>
    </row>
    <row r="7758" spans="1:33" s="11" customFormat="1" ht="26.1" customHeight="1">
      <c r="A7758" s="45"/>
      <c r="B7758" s="45"/>
      <c r="C7758" s="45"/>
      <c r="D7758" s="46"/>
      <c r="E7758" s="46"/>
      <c r="F7758" s="46"/>
      <c r="G7758" s="63" t="str">
        <f>IF(H7758="","",COUNTA($H$5:H7758))</f>
        <v/>
      </c>
      <c r="H7758" s="187"/>
      <c r="I7758" s="203"/>
      <c r="J7758" s="202"/>
      <c r="K7758" s="202"/>
      <c r="L7758" s="202"/>
      <c r="M7758" s="202"/>
      <c r="N7758" s="202"/>
      <c r="O7758" s="201"/>
      <c r="P7758" s="159"/>
      <c r="Q7758" s="206"/>
      <c r="R7758" s="50"/>
      <c r="S7758" s="51"/>
      <c r="T7758" s="51"/>
      <c r="U7758" s="52"/>
      <c r="V7758" s="52"/>
      <c r="W7758" s="52"/>
      <c r="X7758" s="53"/>
      <c r="Y7758" s="52"/>
      <c r="Z7758" s="54"/>
      <c r="AA7758" s="22"/>
      <c r="AB7758" s="22"/>
      <c r="AC7758" s="22"/>
      <c r="AD7758" s="22"/>
      <c r="AE7758" s="22"/>
      <c r="AF7758" s="22"/>
      <c r="AG7758" s="22"/>
    </row>
    <row r="7759" spans="1:33" s="11" customFormat="1" ht="26.1" customHeight="1">
      <c r="A7759" s="45"/>
      <c r="B7759" s="45"/>
      <c r="C7759" s="45"/>
      <c r="D7759" s="46"/>
      <c r="E7759" s="46"/>
      <c r="F7759" s="46"/>
      <c r="G7759" s="63" t="str">
        <f>IF(H7759="","",COUNTA($H$5:H7759))</f>
        <v/>
      </c>
      <c r="H7759" s="187"/>
      <c r="I7759" s="203"/>
      <c r="J7759" s="202"/>
      <c r="K7759" s="202"/>
      <c r="L7759" s="202"/>
      <c r="M7759" s="202"/>
      <c r="N7759" s="202"/>
      <c r="O7759" s="201"/>
      <c r="P7759" s="159"/>
      <c r="Q7759" s="206"/>
      <c r="R7759" s="50"/>
      <c r="S7759" s="51"/>
      <c r="T7759" s="51"/>
      <c r="U7759" s="52"/>
      <c r="V7759" s="52"/>
      <c r="W7759" s="52"/>
      <c r="X7759" s="53"/>
      <c r="Y7759" s="52"/>
      <c r="Z7759" s="54"/>
      <c r="AA7759" s="22"/>
      <c r="AB7759" s="22"/>
      <c r="AC7759" s="22"/>
      <c r="AD7759" s="22"/>
      <c r="AE7759" s="22"/>
      <c r="AF7759" s="22"/>
      <c r="AG7759" s="22"/>
    </row>
    <row r="7760" spans="1:33" s="11" customFormat="1" ht="26.1" customHeight="1">
      <c r="A7760" s="45"/>
      <c r="B7760" s="45"/>
      <c r="C7760" s="45"/>
      <c r="D7760" s="46"/>
      <c r="E7760" s="46"/>
      <c r="F7760" s="46"/>
      <c r="G7760" s="63" t="str">
        <f>IF(H7760="","",COUNTA($H$5:H7760))</f>
        <v/>
      </c>
      <c r="H7760" s="187"/>
      <c r="I7760" s="203"/>
      <c r="J7760" s="202"/>
      <c r="K7760" s="202"/>
      <c r="L7760" s="202"/>
      <c r="M7760" s="202"/>
      <c r="N7760" s="202"/>
      <c r="O7760" s="201"/>
      <c r="P7760" s="159"/>
      <c r="Q7760" s="206"/>
      <c r="R7760" s="50"/>
      <c r="S7760" s="51"/>
      <c r="T7760" s="51"/>
      <c r="U7760" s="52"/>
      <c r="V7760" s="52"/>
      <c r="W7760" s="52"/>
      <c r="X7760" s="53"/>
      <c r="Y7760" s="52"/>
      <c r="Z7760" s="54"/>
      <c r="AA7760" s="22"/>
      <c r="AB7760" s="22"/>
      <c r="AC7760" s="22"/>
      <c r="AD7760" s="22"/>
      <c r="AE7760" s="22"/>
      <c r="AF7760" s="22"/>
      <c r="AG7760" s="22"/>
    </row>
    <row r="7761" spans="1:33" s="11" customFormat="1" ht="26.1" customHeight="1">
      <c r="A7761" s="45"/>
      <c r="B7761" s="45"/>
      <c r="C7761" s="45"/>
      <c r="D7761" s="46"/>
      <c r="E7761" s="46"/>
      <c r="F7761" s="46"/>
      <c r="G7761" s="63" t="str">
        <f>IF(H7761="","",COUNTA($H$5:H7761))</f>
        <v/>
      </c>
      <c r="H7761" s="187"/>
      <c r="I7761" s="203"/>
      <c r="J7761" s="202"/>
      <c r="K7761" s="202"/>
      <c r="L7761" s="202"/>
      <c r="M7761" s="202"/>
      <c r="N7761" s="202"/>
      <c r="O7761" s="201"/>
      <c r="P7761" s="159"/>
      <c r="Q7761" s="206"/>
      <c r="R7761" s="50"/>
      <c r="S7761" s="51"/>
      <c r="T7761" s="51"/>
      <c r="U7761" s="52"/>
      <c r="V7761" s="52"/>
      <c r="W7761" s="52"/>
      <c r="X7761" s="53"/>
      <c r="Y7761" s="52"/>
      <c r="Z7761" s="54"/>
      <c r="AA7761" s="22"/>
      <c r="AB7761" s="22"/>
      <c r="AC7761" s="22"/>
      <c r="AD7761" s="22"/>
      <c r="AE7761" s="22"/>
      <c r="AF7761" s="22"/>
      <c r="AG7761" s="22"/>
    </row>
    <row r="7762" spans="1:33" s="11" customFormat="1" ht="26.1" customHeight="1">
      <c r="A7762" s="45"/>
      <c r="B7762" s="45"/>
      <c r="C7762" s="45"/>
      <c r="D7762" s="46"/>
      <c r="E7762" s="46"/>
      <c r="F7762" s="46"/>
      <c r="G7762" s="63" t="str">
        <f>IF(H7762="","",COUNTA($H$5:H7762))</f>
        <v/>
      </c>
      <c r="H7762" s="187"/>
      <c r="I7762" s="203"/>
      <c r="J7762" s="202"/>
      <c r="K7762" s="202"/>
      <c r="L7762" s="202"/>
      <c r="M7762" s="202"/>
      <c r="N7762" s="202"/>
      <c r="O7762" s="201"/>
      <c r="P7762" s="159"/>
      <c r="Q7762" s="206"/>
      <c r="R7762" s="50"/>
      <c r="S7762" s="51"/>
      <c r="T7762" s="51"/>
      <c r="U7762" s="52"/>
      <c r="V7762" s="52"/>
      <c r="W7762" s="52"/>
      <c r="X7762" s="53"/>
      <c r="Y7762" s="52"/>
      <c r="Z7762" s="54"/>
      <c r="AA7762" s="22"/>
      <c r="AB7762" s="22"/>
      <c r="AC7762" s="22"/>
      <c r="AD7762" s="22"/>
      <c r="AE7762" s="22"/>
      <c r="AF7762" s="22"/>
      <c r="AG7762" s="22"/>
    </row>
    <row r="7763" spans="1:33" s="11" customFormat="1" ht="26.1" customHeight="1">
      <c r="A7763" s="45"/>
      <c r="B7763" s="45"/>
      <c r="C7763" s="45"/>
      <c r="D7763" s="46"/>
      <c r="E7763" s="46"/>
      <c r="F7763" s="46"/>
      <c r="G7763" s="63" t="str">
        <f>IF(H7763="","",COUNTA($H$5:H7763))</f>
        <v/>
      </c>
      <c r="H7763" s="187"/>
      <c r="I7763" s="203"/>
      <c r="J7763" s="202"/>
      <c r="K7763" s="202"/>
      <c r="L7763" s="202"/>
      <c r="M7763" s="202"/>
      <c r="N7763" s="202"/>
      <c r="O7763" s="201"/>
      <c r="P7763" s="159"/>
      <c r="Q7763" s="206"/>
      <c r="R7763" s="50"/>
      <c r="S7763" s="51"/>
      <c r="T7763" s="51"/>
      <c r="U7763" s="52"/>
      <c r="V7763" s="52"/>
      <c r="W7763" s="52"/>
      <c r="X7763" s="53"/>
      <c r="Y7763" s="52"/>
      <c r="Z7763" s="54"/>
      <c r="AA7763" s="22"/>
      <c r="AB7763" s="22"/>
      <c r="AC7763" s="22"/>
      <c r="AD7763" s="22"/>
      <c r="AE7763" s="22"/>
      <c r="AF7763" s="22"/>
      <c r="AG7763" s="22"/>
    </row>
    <row r="7764" spans="1:33" s="11" customFormat="1" ht="26.1" customHeight="1">
      <c r="A7764" s="45"/>
      <c r="B7764" s="45"/>
      <c r="C7764" s="45"/>
      <c r="D7764" s="46"/>
      <c r="E7764" s="46"/>
      <c r="F7764" s="46"/>
      <c r="G7764" s="63" t="str">
        <f>IF(H7764="","",COUNTA($H$5:H7764))</f>
        <v/>
      </c>
      <c r="H7764" s="187"/>
      <c r="I7764" s="203"/>
      <c r="J7764" s="202"/>
      <c r="K7764" s="202"/>
      <c r="L7764" s="202"/>
      <c r="M7764" s="202"/>
      <c r="N7764" s="202"/>
      <c r="O7764" s="201"/>
      <c r="P7764" s="159"/>
      <c r="Q7764" s="206"/>
      <c r="R7764" s="50"/>
      <c r="S7764" s="51"/>
      <c r="T7764" s="51"/>
      <c r="U7764" s="52"/>
      <c r="V7764" s="52"/>
      <c r="W7764" s="52"/>
      <c r="X7764" s="53"/>
      <c r="Y7764" s="52"/>
      <c r="Z7764" s="54"/>
      <c r="AA7764" s="22"/>
      <c r="AB7764" s="22"/>
      <c r="AC7764" s="22"/>
      <c r="AD7764" s="22"/>
      <c r="AE7764" s="22"/>
      <c r="AF7764" s="22"/>
      <c r="AG7764" s="22"/>
    </row>
    <row r="7765" spans="1:33" s="11" customFormat="1" ht="26.1" customHeight="1">
      <c r="A7765" s="45"/>
      <c r="B7765" s="45"/>
      <c r="C7765" s="45"/>
      <c r="D7765" s="46"/>
      <c r="E7765" s="46"/>
      <c r="F7765" s="46"/>
      <c r="G7765" s="63" t="str">
        <f>IF(H7765="","",COUNTA($H$5:H7765))</f>
        <v/>
      </c>
      <c r="H7765" s="187"/>
      <c r="I7765" s="203"/>
      <c r="J7765" s="202"/>
      <c r="K7765" s="202"/>
      <c r="L7765" s="202"/>
      <c r="M7765" s="202"/>
      <c r="N7765" s="202"/>
      <c r="O7765" s="201"/>
      <c r="P7765" s="159"/>
      <c r="Q7765" s="206"/>
      <c r="R7765" s="50"/>
      <c r="S7765" s="51"/>
      <c r="T7765" s="51"/>
      <c r="U7765" s="52"/>
      <c r="V7765" s="52"/>
      <c r="W7765" s="52"/>
      <c r="X7765" s="53"/>
      <c r="Y7765" s="52"/>
      <c r="Z7765" s="54"/>
      <c r="AA7765" s="22"/>
      <c r="AB7765" s="22"/>
      <c r="AC7765" s="22"/>
      <c r="AD7765" s="22"/>
      <c r="AE7765" s="22"/>
      <c r="AF7765" s="22"/>
      <c r="AG7765" s="22"/>
    </row>
    <row r="7766" spans="1:33" s="11" customFormat="1" ht="26.1" customHeight="1">
      <c r="A7766" s="45"/>
      <c r="B7766" s="45"/>
      <c r="C7766" s="45"/>
      <c r="D7766" s="46"/>
      <c r="E7766" s="46"/>
      <c r="F7766" s="46"/>
      <c r="G7766" s="63" t="str">
        <f>IF(H7766="","",COUNTA($H$5:H7766))</f>
        <v/>
      </c>
      <c r="H7766" s="187"/>
      <c r="I7766" s="203"/>
      <c r="J7766" s="202"/>
      <c r="K7766" s="202"/>
      <c r="L7766" s="202"/>
      <c r="M7766" s="202"/>
      <c r="N7766" s="202"/>
      <c r="O7766" s="201"/>
      <c r="P7766" s="159"/>
      <c r="Q7766" s="206"/>
      <c r="R7766" s="50"/>
      <c r="S7766" s="51"/>
      <c r="T7766" s="51"/>
      <c r="U7766" s="52"/>
      <c r="V7766" s="52"/>
      <c r="W7766" s="52"/>
      <c r="X7766" s="53"/>
      <c r="Y7766" s="52"/>
      <c r="Z7766" s="54"/>
      <c r="AA7766" s="22"/>
      <c r="AB7766" s="22"/>
      <c r="AC7766" s="22"/>
      <c r="AD7766" s="22"/>
      <c r="AE7766" s="22"/>
      <c r="AF7766" s="22"/>
      <c r="AG7766" s="22"/>
    </row>
    <row r="7767" spans="1:33" s="11" customFormat="1" ht="26.1" customHeight="1">
      <c r="A7767" s="45"/>
      <c r="B7767" s="45"/>
      <c r="C7767" s="45"/>
      <c r="D7767" s="46"/>
      <c r="E7767" s="46"/>
      <c r="F7767" s="46"/>
      <c r="G7767" s="63" t="str">
        <f>IF(H7767="","",COUNTA($H$5:H7767))</f>
        <v/>
      </c>
      <c r="H7767" s="187"/>
      <c r="I7767" s="203"/>
      <c r="J7767" s="202"/>
      <c r="K7767" s="202"/>
      <c r="L7767" s="202"/>
      <c r="M7767" s="202"/>
      <c r="N7767" s="202"/>
      <c r="O7767" s="201"/>
      <c r="P7767" s="159"/>
      <c r="Q7767" s="206"/>
      <c r="R7767" s="50"/>
      <c r="S7767" s="51"/>
      <c r="T7767" s="51"/>
      <c r="U7767" s="52"/>
      <c r="V7767" s="52"/>
      <c r="W7767" s="52"/>
      <c r="X7767" s="53"/>
      <c r="Y7767" s="52"/>
      <c r="Z7767" s="54"/>
      <c r="AA7767" s="22"/>
      <c r="AB7767" s="22"/>
      <c r="AC7767" s="22"/>
      <c r="AD7767" s="22"/>
      <c r="AE7767" s="22"/>
      <c r="AF7767" s="22"/>
      <c r="AG7767" s="22"/>
    </row>
    <row r="7768" spans="1:33" s="11" customFormat="1" ht="26.1" customHeight="1">
      <c r="A7768" s="45"/>
      <c r="B7768" s="45"/>
      <c r="C7768" s="45"/>
      <c r="D7768" s="46"/>
      <c r="E7768" s="46"/>
      <c r="F7768" s="46"/>
      <c r="G7768" s="63" t="str">
        <f>IF(H7768="","",COUNTA($H$5:H7768))</f>
        <v/>
      </c>
      <c r="H7768" s="187"/>
      <c r="I7768" s="203"/>
      <c r="J7768" s="202"/>
      <c r="K7768" s="202"/>
      <c r="L7768" s="202"/>
      <c r="M7768" s="202"/>
      <c r="N7768" s="202"/>
      <c r="O7768" s="201"/>
      <c r="P7768" s="159"/>
      <c r="Q7768" s="206"/>
      <c r="R7768" s="50"/>
      <c r="S7768" s="51"/>
      <c r="T7768" s="51"/>
      <c r="U7768" s="52"/>
      <c r="V7768" s="52"/>
      <c r="W7768" s="52"/>
      <c r="X7768" s="53"/>
      <c r="Y7768" s="52"/>
      <c r="Z7768" s="54"/>
      <c r="AA7768" s="22"/>
      <c r="AB7768" s="22"/>
      <c r="AC7768" s="22"/>
      <c r="AD7768" s="22"/>
      <c r="AE7768" s="22"/>
      <c r="AF7768" s="22"/>
      <c r="AG7768" s="22"/>
    </row>
    <row r="7769" spans="1:33" s="11" customFormat="1" ht="26.1" customHeight="1">
      <c r="A7769" s="45"/>
      <c r="B7769" s="45"/>
      <c r="C7769" s="45"/>
      <c r="D7769" s="46"/>
      <c r="E7769" s="46"/>
      <c r="F7769" s="46"/>
      <c r="G7769" s="63" t="str">
        <f>IF(H7769="","",COUNTA($H$5:H7769))</f>
        <v/>
      </c>
      <c r="H7769" s="187"/>
      <c r="I7769" s="203"/>
      <c r="J7769" s="202"/>
      <c r="K7769" s="202"/>
      <c r="L7769" s="202"/>
      <c r="M7769" s="202"/>
      <c r="N7769" s="202"/>
      <c r="O7769" s="201"/>
      <c r="P7769" s="159"/>
      <c r="Q7769" s="206"/>
      <c r="R7769" s="50"/>
      <c r="S7769" s="51"/>
      <c r="T7769" s="51"/>
      <c r="U7769" s="52"/>
      <c r="V7769" s="52"/>
      <c r="W7769" s="52"/>
      <c r="X7769" s="53"/>
      <c r="Y7769" s="52"/>
      <c r="Z7769" s="54"/>
      <c r="AA7769" s="22"/>
      <c r="AB7769" s="22"/>
      <c r="AC7769" s="22"/>
      <c r="AD7769" s="22"/>
      <c r="AE7769" s="22"/>
      <c r="AF7769" s="22"/>
      <c r="AG7769" s="22"/>
    </row>
    <row r="7770" spans="1:33" s="11" customFormat="1" ht="26.1" customHeight="1">
      <c r="A7770" s="45"/>
      <c r="B7770" s="45"/>
      <c r="C7770" s="45"/>
      <c r="D7770" s="46"/>
      <c r="E7770" s="46"/>
      <c r="F7770" s="46"/>
      <c r="G7770" s="63" t="str">
        <f>IF(H7770="","",COUNTA($H$5:H7770))</f>
        <v/>
      </c>
      <c r="H7770" s="187"/>
      <c r="I7770" s="203"/>
      <c r="J7770" s="202"/>
      <c r="K7770" s="202"/>
      <c r="L7770" s="202"/>
      <c r="M7770" s="202"/>
      <c r="N7770" s="202"/>
      <c r="O7770" s="201"/>
      <c r="P7770" s="159"/>
      <c r="Q7770" s="206"/>
      <c r="R7770" s="50"/>
      <c r="S7770" s="51"/>
      <c r="T7770" s="51"/>
      <c r="U7770" s="52"/>
      <c r="V7770" s="52"/>
      <c r="W7770" s="52"/>
      <c r="X7770" s="53"/>
      <c r="Y7770" s="52"/>
      <c r="Z7770" s="54"/>
      <c r="AA7770" s="22"/>
      <c r="AB7770" s="22"/>
      <c r="AC7770" s="22"/>
      <c r="AD7770" s="22"/>
      <c r="AE7770" s="22"/>
      <c r="AF7770" s="22"/>
      <c r="AG7770" s="22"/>
    </row>
    <row r="7771" spans="1:33" s="11" customFormat="1" ht="26.1" customHeight="1">
      <c r="A7771" s="45"/>
      <c r="B7771" s="45"/>
      <c r="C7771" s="45"/>
      <c r="D7771" s="46"/>
      <c r="E7771" s="46"/>
      <c r="F7771" s="46"/>
      <c r="G7771" s="63" t="str">
        <f>IF(H7771="","",COUNTA($H$5:H7771))</f>
        <v/>
      </c>
      <c r="H7771" s="187"/>
      <c r="I7771" s="203"/>
      <c r="J7771" s="202"/>
      <c r="K7771" s="202"/>
      <c r="L7771" s="202"/>
      <c r="M7771" s="202"/>
      <c r="N7771" s="202"/>
      <c r="O7771" s="201"/>
      <c r="P7771" s="159"/>
      <c r="Q7771" s="206"/>
      <c r="R7771" s="50"/>
      <c r="S7771" s="51"/>
      <c r="T7771" s="51"/>
      <c r="U7771" s="52"/>
      <c r="V7771" s="52"/>
      <c r="W7771" s="52"/>
      <c r="X7771" s="53"/>
      <c r="Y7771" s="52"/>
      <c r="Z7771" s="54"/>
      <c r="AA7771" s="22"/>
      <c r="AB7771" s="22"/>
      <c r="AC7771" s="22"/>
      <c r="AD7771" s="22"/>
      <c r="AE7771" s="22"/>
      <c r="AF7771" s="22"/>
      <c r="AG7771" s="22"/>
    </row>
    <row r="7772" spans="1:33" s="11" customFormat="1" ht="26.1" customHeight="1">
      <c r="A7772" s="45"/>
      <c r="B7772" s="45"/>
      <c r="C7772" s="45"/>
      <c r="D7772" s="46"/>
      <c r="E7772" s="46"/>
      <c r="F7772" s="46"/>
      <c r="G7772" s="63" t="str">
        <f>IF(H7772="","",COUNTA($H$5:H7772))</f>
        <v/>
      </c>
      <c r="H7772" s="187"/>
      <c r="I7772" s="203"/>
      <c r="J7772" s="202"/>
      <c r="K7772" s="202"/>
      <c r="L7772" s="202"/>
      <c r="M7772" s="202"/>
      <c r="N7772" s="202"/>
      <c r="O7772" s="201"/>
      <c r="P7772" s="159"/>
      <c r="Q7772" s="206"/>
      <c r="R7772" s="50"/>
      <c r="S7772" s="51"/>
      <c r="T7772" s="51"/>
      <c r="U7772" s="52"/>
      <c r="V7772" s="52"/>
      <c r="W7772" s="52"/>
      <c r="X7772" s="53"/>
      <c r="Y7772" s="52"/>
      <c r="Z7772" s="54"/>
      <c r="AA7772" s="22"/>
      <c r="AB7772" s="22"/>
      <c r="AC7772" s="22"/>
      <c r="AD7772" s="22"/>
      <c r="AE7772" s="22"/>
      <c r="AF7772" s="22"/>
      <c r="AG7772" s="22"/>
    </row>
    <row r="7773" spans="1:33" s="11" customFormat="1" ht="26.1" customHeight="1">
      <c r="A7773" s="45"/>
      <c r="B7773" s="45"/>
      <c r="C7773" s="45"/>
      <c r="D7773" s="46"/>
      <c r="E7773" s="46"/>
      <c r="F7773" s="46"/>
      <c r="G7773" s="63" t="str">
        <f>IF(H7773="","",COUNTA($H$5:H7773))</f>
        <v/>
      </c>
      <c r="H7773" s="187"/>
      <c r="I7773" s="203"/>
      <c r="J7773" s="202"/>
      <c r="K7773" s="202"/>
      <c r="L7773" s="202"/>
      <c r="M7773" s="202"/>
      <c r="N7773" s="202"/>
      <c r="O7773" s="201"/>
      <c r="P7773" s="159"/>
      <c r="Q7773" s="206"/>
      <c r="R7773" s="50"/>
      <c r="S7773" s="51"/>
      <c r="T7773" s="51"/>
      <c r="U7773" s="52"/>
      <c r="V7773" s="52"/>
      <c r="W7773" s="52"/>
      <c r="X7773" s="53"/>
      <c r="Y7773" s="52"/>
      <c r="Z7773" s="54"/>
      <c r="AA7773" s="22"/>
      <c r="AB7773" s="22"/>
      <c r="AC7773" s="22"/>
      <c r="AD7773" s="22"/>
      <c r="AE7773" s="22"/>
      <c r="AF7773" s="22"/>
      <c r="AG7773" s="22"/>
    </row>
    <row r="7774" spans="1:33" s="11" customFormat="1" ht="26.1" customHeight="1">
      <c r="A7774" s="45"/>
      <c r="B7774" s="45"/>
      <c r="C7774" s="45"/>
      <c r="D7774" s="46"/>
      <c r="E7774" s="46"/>
      <c r="F7774" s="46"/>
      <c r="G7774" s="63" t="str">
        <f>IF(H7774="","",COUNTA($H$5:H7774))</f>
        <v/>
      </c>
      <c r="H7774" s="187"/>
      <c r="I7774" s="203"/>
      <c r="J7774" s="202"/>
      <c r="K7774" s="202"/>
      <c r="L7774" s="202"/>
      <c r="M7774" s="202"/>
      <c r="N7774" s="202"/>
      <c r="O7774" s="201"/>
      <c r="P7774" s="159"/>
      <c r="Q7774" s="206"/>
      <c r="R7774" s="50"/>
      <c r="S7774" s="51"/>
      <c r="T7774" s="51"/>
      <c r="U7774" s="52"/>
      <c r="V7774" s="52"/>
      <c r="W7774" s="52"/>
      <c r="X7774" s="53"/>
      <c r="Y7774" s="52"/>
      <c r="Z7774" s="54"/>
      <c r="AA7774" s="22"/>
      <c r="AB7774" s="22"/>
      <c r="AC7774" s="22"/>
      <c r="AD7774" s="22"/>
      <c r="AE7774" s="22"/>
      <c r="AF7774" s="22"/>
      <c r="AG7774" s="22"/>
    </row>
    <row r="7775" spans="1:33" s="11" customFormat="1" ht="26.1" customHeight="1">
      <c r="A7775" s="45"/>
      <c r="B7775" s="45"/>
      <c r="C7775" s="45"/>
      <c r="D7775" s="46"/>
      <c r="E7775" s="46"/>
      <c r="F7775" s="46"/>
      <c r="G7775" s="63" t="str">
        <f>IF(H7775="","",COUNTA($H$5:H7775))</f>
        <v/>
      </c>
      <c r="H7775" s="187"/>
      <c r="I7775" s="203"/>
      <c r="J7775" s="202"/>
      <c r="K7775" s="202"/>
      <c r="L7775" s="202"/>
      <c r="M7775" s="202"/>
      <c r="N7775" s="202"/>
      <c r="O7775" s="201"/>
      <c r="P7775" s="159"/>
      <c r="Q7775" s="206"/>
      <c r="R7775" s="50"/>
      <c r="S7775" s="51"/>
      <c r="T7775" s="51"/>
      <c r="U7775" s="52"/>
      <c r="V7775" s="52"/>
      <c r="W7775" s="52"/>
      <c r="X7775" s="53"/>
      <c r="Y7775" s="52"/>
      <c r="Z7775" s="54"/>
      <c r="AA7775" s="22"/>
      <c r="AB7775" s="22"/>
      <c r="AC7775" s="22"/>
      <c r="AD7775" s="22"/>
      <c r="AE7775" s="22"/>
      <c r="AF7775" s="22"/>
      <c r="AG7775" s="22"/>
    </row>
    <row r="7776" spans="1:33" s="11" customFormat="1" ht="26.1" customHeight="1">
      <c r="A7776" s="45"/>
      <c r="B7776" s="45"/>
      <c r="C7776" s="45"/>
      <c r="D7776" s="46"/>
      <c r="E7776" s="46"/>
      <c r="F7776" s="46"/>
      <c r="G7776" s="63" t="str">
        <f>IF(H7776="","",COUNTA($H$5:H7776))</f>
        <v/>
      </c>
      <c r="H7776" s="187"/>
      <c r="I7776" s="203"/>
      <c r="J7776" s="202"/>
      <c r="K7776" s="202"/>
      <c r="L7776" s="202"/>
      <c r="M7776" s="202"/>
      <c r="N7776" s="202"/>
      <c r="O7776" s="201"/>
      <c r="P7776" s="159"/>
      <c r="Q7776" s="206"/>
      <c r="R7776" s="50"/>
      <c r="S7776" s="51"/>
      <c r="T7776" s="51"/>
      <c r="U7776" s="52"/>
      <c r="V7776" s="52"/>
      <c r="W7776" s="52"/>
      <c r="X7776" s="53"/>
      <c r="Y7776" s="52"/>
      <c r="Z7776" s="54"/>
      <c r="AA7776" s="22"/>
      <c r="AB7776" s="22"/>
      <c r="AC7776" s="22"/>
      <c r="AD7776" s="22"/>
      <c r="AE7776" s="22"/>
      <c r="AF7776" s="22"/>
      <c r="AG7776" s="22"/>
    </row>
    <row r="7777" spans="1:33" s="11" customFormat="1" ht="26.1" customHeight="1">
      <c r="A7777" s="45"/>
      <c r="B7777" s="45"/>
      <c r="C7777" s="45"/>
      <c r="D7777" s="46"/>
      <c r="E7777" s="46"/>
      <c r="F7777" s="46"/>
      <c r="G7777" s="63" t="str">
        <f>IF(H7777="","",COUNTA($H$5:H7777))</f>
        <v/>
      </c>
      <c r="H7777" s="187"/>
      <c r="I7777" s="203"/>
      <c r="J7777" s="202"/>
      <c r="K7777" s="202"/>
      <c r="L7777" s="202"/>
      <c r="M7777" s="202"/>
      <c r="N7777" s="202"/>
      <c r="O7777" s="201"/>
      <c r="P7777" s="159"/>
      <c r="Q7777" s="206"/>
      <c r="R7777" s="50"/>
      <c r="S7777" s="51"/>
      <c r="T7777" s="51"/>
      <c r="U7777" s="52"/>
      <c r="V7777" s="52"/>
      <c r="W7777" s="52"/>
      <c r="X7777" s="53"/>
      <c r="Y7777" s="52"/>
      <c r="Z7777" s="54"/>
      <c r="AA7777" s="22"/>
      <c r="AB7777" s="22"/>
      <c r="AC7777" s="22"/>
      <c r="AD7777" s="22"/>
      <c r="AE7777" s="22"/>
      <c r="AF7777" s="22"/>
      <c r="AG7777" s="22"/>
    </row>
    <row r="7778" spans="1:33" s="11" customFormat="1" ht="26.1" customHeight="1">
      <c r="A7778" s="45"/>
      <c r="B7778" s="45"/>
      <c r="C7778" s="45"/>
      <c r="D7778" s="46"/>
      <c r="E7778" s="46"/>
      <c r="F7778" s="46"/>
      <c r="G7778" s="63" t="str">
        <f>IF(H7778="","",COUNTA($H$5:H7778))</f>
        <v/>
      </c>
      <c r="H7778" s="187"/>
      <c r="I7778" s="203"/>
      <c r="J7778" s="202"/>
      <c r="K7778" s="202"/>
      <c r="L7778" s="202"/>
      <c r="M7778" s="202"/>
      <c r="N7778" s="202"/>
      <c r="O7778" s="201"/>
      <c r="P7778" s="159"/>
      <c r="Q7778" s="206"/>
      <c r="R7778" s="50"/>
      <c r="S7778" s="51"/>
      <c r="T7778" s="51"/>
      <c r="U7778" s="52"/>
      <c r="V7778" s="52"/>
      <c r="W7778" s="52"/>
      <c r="X7778" s="53"/>
      <c r="Y7778" s="52"/>
      <c r="Z7778" s="54"/>
      <c r="AA7778" s="22"/>
      <c r="AB7778" s="22"/>
      <c r="AC7778" s="22"/>
      <c r="AD7778" s="22"/>
      <c r="AE7778" s="22"/>
      <c r="AF7778" s="22"/>
      <c r="AG7778" s="22"/>
    </row>
    <row r="7779" spans="1:33" s="11" customFormat="1" ht="26.1" customHeight="1">
      <c r="A7779" s="45"/>
      <c r="B7779" s="45"/>
      <c r="C7779" s="45"/>
      <c r="D7779" s="46"/>
      <c r="E7779" s="46"/>
      <c r="F7779" s="46"/>
      <c r="G7779" s="63" t="str">
        <f>IF(H7779="","",COUNTA($H$5:H7779))</f>
        <v/>
      </c>
      <c r="H7779" s="187"/>
      <c r="I7779" s="203"/>
      <c r="J7779" s="202"/>
      <c r="K7779" s="202"/>
      <c r="L7779" s="202"/>
      <c r="M7779" s="202"/>
      <c r="N7779" s="202"/>
      <c r="O7779" s="201"/>
      <c r="P7779" s="159"/>
      <c r="Q7779" s="206"/>
      <c r="R7779" s="50"/>
      <c r="S7779" s="51"/>
      <c r="T7779" s="51"/>
      <c r="U7779" s="52"/>
      <c r="V7779" s="52"/>
      <c r="W7779" s="52"/>
      <c r="X7779" s="53"/>
      <c r="Y7779" s="52"/>
      <c r="Z7779" s="54"/>
      <c r="AA7779" s="22"/>
      <c r="AB7779" s="22"/>
      <c r="AC7779" s="22"/>
      <c r="AD7779" s="22"/>
      <c r="AE7779" s="22"/>
      <c r="AF7779" s="22"/>
      <c r="AG7779" s="22"/>
    </row>
    <row r="7780" spans="1:33" s="11" customFormat="1" ht="26.1" customHeight="1">
      <c r="A7780" s="45"/>
      <c r="B7780" s="45"/>
      <c r="C7780" s="45"/>
      <c r="D7780" s="46"/>
      <c r="E7780" s="46"/>
      <c r="F7780" s="46"/>
      <c r="G7780" s="63" t="str">
        <f>IF(H7780="","",COUNTA($H$5:H7780))</f>
        <v/>
      </c>
      <c r="H7780" s="187"/>
      <c r="I7780" s="203"/>
      <c r="J7780" s="202"/>
      <c r="K7780" s="202"/>
      <c r="L7780" s="202"/>
      <c r="M7780" s="202"/>
      <c r="N7780" s="202"/>
      <c r="O7780" s="201"/>
      <c r="P7780" s="159"/>
      <c r="Q7780" s="206"/>
      <c r="R7780" s="50"/>
      <c r="S7780" s="51"/>
      <c r="T7780" s="51"/>
      <c r="U7780" s="52"/>
      <c r="V7780" s="52"/>
      <c r="W7780" s="52"/>
      <c r="X7780" s="53"/>
      <c r="Y7780" s="52"/>
      <c r="Z7780" s="54"/>
      <c r="AA7780" s="22"/>
      <c r="AB7780" s="22"/>
      <c r="AC7780" s="22"/>
      <c r="AD7780" s="22"/>
      <c r="AE7780" s="22"/>
      <c r="AF7780" s="22"/>
      <c r="AG7780" s="22"/>
    </row>
    <row r="7781" spans="1:33" s="11" customFormat="1" ht="26.1" customHeight="1">
      <c r="A7781" s="45"/>
      <c r="B7781" s="45"/>
      <c r="C7781" s="45"/>
      <c r="D7781" s="46"/>
      <c r="E7781" s="46"/>
      <c r="F7781" s="46"/>
      <c r="G7781" s="63" t="str">
        <f>IF(H7781="","",COUNTA($H$5:H7781))</f>
        <v/>
      </c>
      <c r="H7781" s="187"/>
      <c r="I7781" s="203"/>
      <c r="J7781" s="202"/>
      <c r="K7781" s="202"/>
      <c r="L7781" s="202"/>
      <c r="M7781" s="202"/>
      <c r="N7781" s="202"/>
      <c r="O7781" s="201"/>
      <c r="P7781" s="159"/>
      <c r="Q7781" s="206"/>
      <c r="R7781" s="50"/>
      <c r="S7781" s="51"/>
      <c r="T7781" s="51"/>
      <c r="U7781" s="52"/>
      <c r="V7781" s="52"/>
      <c r="W7781" s="52"/>
      <c r="X7781" s="53"/>
      <c r="Y7781" s="52"/>
      <c r="Z7781" s="54"/>
      <c r="AA7781" s="22"/>
      <c r="AB7781" s="22"/>
      <c r="AC7781" s="22"/>
      <c r="AD7781" s="22"/>
      <c r="AE7781" s="22"/>
      <c r="AF7781" s="22"/>
      <c r="AG7781" s="22"/>
    </row>
    <row r="7782" spans="1:33" s="11" customFormat="1" ht="26.1" customHeight="1">
      <c r="A7782" s="45"/>
      <c r="B7782" s="45"/>
      <c r="C7782" s="45"/>
      <c r="D7782" s="46"/>
      <c r="E7782" s="46"/>
      <c r="F7782" s="46"/>
      <c r="G7782" s="63" t="str">
        <f>IF(H7782="","",COUNTA($H$5:H7782))</f>
        <v/>
      </c>
      <c r="H7782" s="187"/>
      <c r="I7782" s="203"/>
      <c r="J7782" s="202"/>
      <c r="K7782" s="202"/>
      <c r="L7782" s="202"/>
      <c r="M7782" s="202"/>
      <c r="N7782" s="202"/>
      <c r="O7782" s="201"/>
      <c r="P7782" s="159"/>
      <c r="Q7782" s="206"/>
      <c r="R7782" s="50"/>
      <c r="S7782" s="51"/>
      <c r="T7782" s="51"/>
      <c r="U7782" s="52"/>
      <c r="V7782" s="52"/>
      <c r="W7782" s="52"/>
      <c r="X7782" s="53"/>
      <c r="Y7782" s="52"/>
      <c r="Z7782" s="54"/>
      <c r="AA7782" s="22"/>
      <c r="AB7782" s="22"/>
      <c r="AC7782" s="22"/>
      <c r="AD7782" s="22"/>
      <c r="AE7782" s="22"/>
      <c r="AF7782" s="22"/>
      <c r="AG7782" s="22"/>
    </row>
    <row r="7783" spans="1:33" s="11" customFormat="1" ht="26.1" customHeight="1">
      <c r="A7783" s="45"/>
      <c r="B7783" s="45"/>
      <c r="C7783" s="45"/>
      <c r="D7783" s="46"/>
      <c r="E7783" s="46"/>
      <c r="F7783" s="46"/>
      <c r="G7783" s="63" t="str">
        <f>IF(H7783="","",COUNTA($H$5:H7783))</f>
        <v/>
      </c>
      <c r="H7783" s="187"/>
      <c r="I7783" s="203"/>
      <c r="J7783" s="202"/>
      <c r="K7783" s="202"/>
      <c r="L7783" s="202"/>
      <c r="M7783" s="202"/>
      <c r="N7783" s="202"/>
      <c r="O7783" s="201"/>
      <c r="P7783" s="159"/>
      <c r="Q7783" s="206"/>
      <c r="R7783" s="50"/>
      <c r="S7783" s="51"/>
      <c r="T7783" s="51"/>
      <c r="U7783" s="52"/>
      <c r="V7783" s="52"/>
      <c r="W7783" s="52"/>
      <c r="X7783" s="53"/>
      <c r="Y7783" s="52"/>
      <c r="Z7783" s="54"/>
      <c r="AA7783" s="22"/>
      <c r="AB7783" s="22"/>
      <c r="AC7783" s="22"/>
      <c r="AD7783" s="22"/>
      <c r="AE7783" s="22"/>
      <c r="AF7783" s="22"/>
      <c r="AG7783" s="22"/>
    </row>
    <row r="7784" spans="1:33" s="11" customFormat="1" ht="26.1" customHeight="1">
      <c r="A7784" s="45"/>
      <c r="B7784" s="45"/>
      <c r="C7784" s="45"/>
      <c r="D7784" s="46"/>
      <c r="E7784" s="46"/>
      <c r="F7784" s="46"/>
      <c r="G7784" s="63" t="str">
        <f>IF(H7784="","",COUNTA($H$5:H7784))</f>
        <v/>
      </c>
      <c r="H7784" s="187"/>
      <c r="I7784" s="203"/>
      <c r="J7784" s="202"/>
      <c r="K7784" s="202"/>
      <c r="L7784" s="202"/>
      <c r="M7784" s="202"/>
      <c r="N7784" s="202"/>
      <c r="O7784" s="201"/>
      <c r="P7784" s="159"/>
      <c r="Q7784" s="206"/>
      <c r="R7784" s="50"/>
      <c r="S7784" s="51"/>
      <c r="T7784" s="51"/>
      <c r="U7784" s="52"/>
      <c r="V7784" s="52"/>
      <c r="W7784" s="52"/>
      <c r="X7784" s="53"/>
      <c r="Y7784" s="52"/>
      <c r="Z7784" s="54"/>
      <c r="AA7784" s="22"/>
      <c r="AB7784" s="22"/>
      <c r="AC7784" s="22"/>
      <c r="AD7784" s="22"/>
      <c r="AE7784" s="22"/>
      <c r="AF7784" s="22"/>
      <c r="AG7784" s="22"/>
    </row>
    <row r="7785" spans="1:33" s="11" customFormat="1" ht="26.1" customHeight="1">
      <c r="A7785" s="45"/>
      <c r="B7785" s="45"/>
      <c r="C7785" s="45"/>
      <c r="D7785" s="46"/>
      <c r="E7785" s="46"/>
      <c r="F7785" s="46"/>
      <c r="G7785" s="63" t="str">
        <f>IF(H7785="","",COUNTA($H$5:H7785))</f>
        <v/>
      </c>
      <c r="H7785" s="187"/>
      <c r="I7785" s="203"/>
      <c r="J7785" s="202"/>
      <c r="K7785" s="202"/>
      <c r="L7785" s="202"/>
      <c r="M7785" s="202"/>
      <c r="N7785" s="202"/>
      <c r="O7785" s="201"/>
      <c r="P7785" s="159"/>
      <c r="Q7785" s="206"/>
      <c r="R7785" s="50"/>
      <c r="S7785" s="51"/>
      <c r="T7785" s="51"/>
      <c r="U7785" s="52"/>
      <c r="V7785" s="52"/>
      <c r="W7785" s="52"/>
      <c r="X7785" s="53"/>
      <c r="Y7785" s="52"/>
      <c r="Z7785" s="54"/>
      <c r="AA7785" s="22"/>
      <c r="AB7785" s="22"/>
      <c r="AC7785" s="22"/>
      <c r="AD7785" s="22"/>
      <c r="AE7785" s="22"/>
      <c r="AF7785" s="22"/>
      <c r="AG7785" s="22"/>
    </row>
    <row r="7786" spans="1:33" s="11" customFormat="1" ht="26.1" customHeight="1">
      <c r="A7786" s="45"/>
      <c r="B7786" s="45"/>
      <c r="C7786" s="45"/>
      <c r="D7786" s="46"/>
      <c r="E7786" s="46"/>
      <c r="F7786" s="46"/>
      <c r="G7786" s="63" t="str">
        <f>IF(H7786="","",COUNTA($H$5:H7786))</f>
        <v/>
      </c>
      <c r="H7786" s="187"/>
      <c r="I7786" s="203"/>
      <c r="J7786" s="202"/>
      <c r="K7786" s="202"/>
      <c r="L7786" s="202"/>
      <c r="M7786" s="202"/>
      <c r="N7786" s="202"/>
      <c r="O7786" s="201"/>
      <c r="P7786" s="159"/>
      <c r="Q7786" s="206"/>
      <c r="R7786" s="50"/>
      <c r="S7786" s="51"/>
      <c r="T7786" s="51"/>
      <c r="U7786" s="52"/>
      <c r="V7786" s="52"/>
      <c r="W7786" s="52"/>
      <c r="X7786" s="53"/>
      <c r="Y7786" s="52"/>
      <c r="Z7786" s="54"/>
      <c r="AA7786" s="22"/>
      <c r="AB7786" s="22"/>
      <c r="AC7786" s="22"/>
      <c r="AD7786" s="22"/>
      <c r="AE7786" s="22"/>
      <c r="AF7786" s="22"/>
      <c r="AG7786" s="22"/>
    </row>
    <row r="7787" spans="1:33" s="11" customFormat="1" ht="26.1" customHeight="1">
      <c r="A7787" s="45"/>
      <c r="B7787" s="45"/>
      <c r="C7787" s="45"/>
      <c r="D7787" s="46"/>
      <c r="E7787" s="46"/>
      <c r="F7787" s="46"/>
      <c r="G7787" s="63" t="str">
        <f>IF(H7787="","",COUNTA($H$5:H7787))</f>
        <v/>
      </c>
      <c r="H7787" s="187"/>
      <c r="I7787" s="203"/>
      <c r="J7787" s="202"/>
      <c r="K7787" s="202"/>
      <c r="L7787" s="202"/>
      <c r="M7787" s="202"/>
      <c r="N7787" s="202"/>
      <c r="O7787" s="201"/>
      <c r="P7787" s="159"/>
      <c r="Q7787" s="206"/>
      <c r="R7787" s="50"/>
      <c r="S7787" s="51"/>
      <c r="T7787" s="51"/>
      <c r="U7787" s="52"/>
      <c r="V7787" s="52"/>
      <c r="W7787" s="52"/>
      <c r="X7787" s="53"/>
      <c r="Y7787" s="52"/>
      <c r="Z7787" s="54"/>
      <c r="AA7787" s="22"/>
      <c r="AB7787" s="22"/>
      <c r="AC7787" s="22"/>
      <c r="AD7787" s="22"/>
      <c r="AE7787" s="22"/>
      <c r="AF7787" s="22"/>
      <c r="AG7787" s="22"/>
    </row>
    <row r="7788" spans="1:33" s="11" customFormat="1" ht="26.1" customHeight="1">
      <c r="A7788" s="45"/>
      <c r="B7788" s="45"/>
      <c r="C7788" s="45"/>
      <c r="D7788" s="46"/>
      <c r="E7788" s="46"/>
      <c r="F7788" s="46"/>
      <c r="G7788" s="63" t="str">
        <f>IF(H7788="","",COUNTA($H$5:H7788))</f>
        <v/>
      </c>
      <c r="H7788" s="187"/>
      <c r="I7788" s="203"/>
      <c r="J7788" s="202"/>
      <c r="K7788" s="202"/>
      <c r="L7788" s="202"/>
      <c r="M7788" s="202"/>
      <c r="N7788" s="202"/>
      <c r="O7788" s="201"/>
      <c r="P7788" s="159"/>
      <c r="Q7788" s="206"/>
      <c r="R7788" s="50"/>
      <c r="S7788" s="51"/>
      <c r="T7788" s="51"/>
      <c r="U7788" s="52"/>
      <c r="V7788" s="52"/>
      <c r="W7788" s="52"/>
      <c r="X7788" s="53"/>
      <c r="Y7788" s="52"/>
      <c r="Z7788" s="54"/>
      <c r="AA7788" s="22"/>
      <c r="AB7788" s="22"/>
      <c r="AC7788" s="22"/>
      <c r="AD7788" s="22"/>
      <c r="AE7788" s="22"/>
      <c r="AF7788" s="22"/>
      <c r="AG7788" s="22"/>
    </row>
    <row r="7789" spans="1:33" s="11" customFormat="1" ht="26.1" customHeight="1">
      <c r="A7789" s="45"/>
      <c r="B7789" s="45"/>
      <c r="C7789" s="45"/>
      <c r="D7789" s="46"/>
      <c r="E7789" s="46"/>
      <c r="F7789" s="46"/>
      <c r="G7789" s="63" t="str">
        <f>IF(H7789="","",COUNTA($H$5:H7789))</f>
        <v/>
      </c>
      <c r="H7789" s="187"/>
      <c r="I7789" s="203"/>
      <c r="J7789" s="202"/>
      <c r="K7789" s="202"/>
      <c r="L7789" s="202"/>
      <c r="M7789" s="202"/>
      <c r="N7789" s="202"/>
      <c r="O7789" s="201"/>
      <c r="P7789" s="159"/>
      <c r="Q7789" s="206"/>
      <c r="R7789" s="50"/>
      <c r="S7789" s="51"/>
      <c r="T7789" s="51"/>
      <c r="U7789" s="52"/>
      <c r="V7789" s="52"/>
      <c r="W7789" s="52"/>
      <c r="X7789" s="53"/>
      <c r="Y7789" s="52"/>
      <c r="Z7789" s="54"/>
      <c r="AA7789" s="22"/>
      <c r="AB7789" s="22"/>
      <c r="AC7789" s="22"/>
      <c r="AD7789" s="22"/>
      <c r="AE7789" s="22"/>
      <c r="AF7789" s="22"/>
      <c r="AG7789" s="22"/>
    </row>
    <row r="7790" spans="1:33" s="11" customFormat="1" ht="26.1" customHeight="1">
      <c r="A7790" s="45"/>
      <c r="B7790" s="45"/>
      <c r="C7790" s="45"/>
      <c r="D7790" s="46"/>
      <c r="E7790" s="46"/>
      <c r="F7790" s="46"/>
      <c r="G7790" s="63" t="str">
        <f>IF(H7790="","",COUNTA($H$5:H7790))</f>
        <v/>
      </c>
      <c r="H7790" s="187"/>
      <c r="I7790" s="203"/>
      <c r="J7790" s="202"/>
      <c r="K7790" s="202"/>
      <c r="L7790" s="202"/>
      <c r="M7790" s="202"/>
      <c r="N7790" s="202"/>
      <c r="O7790" s="201"/>
      <c r="P7790" s="159"/>
      <c r="Q7790" s="206"/>
      <c r="R7790" s="50"/>
      <c r="S7790" s="51"/>
      <c r="T7790" s="51"/>
      <c r="U7790" s="52"/>
      <c r="V7790" s="52"/>
      <c r="W7790" s="52"/>
      <c r="X7790" s="53"/>
      <c r="Y7790" s="52"/>
      <c r="Z7790" s="54"/>
      <c r="AA7790" s="22"/>
      <c r="AB7790" s="22"/>
      <c r="AC7790" s="22"/>
      <c r="AD7790" s="22"/>
      <c r="AE7790" s="22"/>
      <c r="AF7790" s="22"/>
      <c r="AG7790" s="22"/>
    </row>
    <row r="7791" spans="1:33" s="11" customFormat="1" ht="26.1" customHeight="1">
      <c r="A7791" s="45"/>
      <c r="B7791" s="45"/>
      <c r="C7791" s="45"/>
      <c r="D7791" s="46"/>
      <c r="E7791" s="46"/>
      <c r="F7791" s="46"/>
      <c r="G7791" s="63" t="str">
        <f>IF(H7791="","",COUNTA($H$5:H7791))</f>
        <v/>
      </c>
      <c r="H7791" s="187"/>
      <c r="I7791" s="203"/>
      <c r="J7791" s="202"/>
      <c r="K7791" s="202"/>
      <c r="L7791" s="202"/>
      <c r="M7791" s="202"/>
      <c r="N7791" s="202"/>
      <c r="O7791" s="201"/>
      <c r="P7791" s="159"/>
      <c r="Q7791" s="206"/>
      <c r="R7791" s="50"/>
      <c r="S7791" s="51"/>
      <c r="T7791" s="51"/>
      <c r="U7791" s="52"/>
      <c r="V7791" s="52"/>
      <c r="W7791" s="52"/>
      <c r="X7791" s="53"/>
      <c r="Y7791" s="52"/>
      <c r="Z7791" s="54"/>
      <c r="AA7791" s="22"/>
      <c r="AB7791" s="22"/>
      <c r="AC7791" s="22"/>
      <c r="AD7791" s="22"/>
      <c r="AE7791" s="22"/>
      <c r="AF7791" s="22"/>
      <c r="AG7791" s="22"/>
    </row>
    <row r="7792" spans="1:33" s="11" customFormat="1" ht="26.1" customHeight="1">
      <c r="A7792" s="45"/>
      <c r="B7792" s="45"/>
      <c r="C7792" s="45"/>
      <c r="D7792" s="46"/>
      <c r="E7792" s="46"/>
      <c r="F7792" s="46"/>
      <c r="G7792" s="63" t="str">
        <f>IF(H7792="","",COUNTA($H$5:H7792))</f>
        <v/>
      </c>
      <c r="H7792" s="187"/>
      <c r="I7792" s="203"/>
      <c r="J7792" s="202"/>
      <c r="K7792" s="202"/>
      <c r="L7792" s="202"/>
      <c r="M7792" s="202"/>
      <c r="N7792" s="202"/>
      <c r="O7792" s="201"/>
      <c r="P7792" s="159"/>
      <c r="Q7792" s="206"/>
      <c r="R7792" s="50"/>
      <c r="S7792" s="51"/>
      <c r="T7792" s="51"/>
      <c r="U7792" s="52"/>
      <c r="V7792" s="52"/>
      <c r="W7792" s="52"/>
      <c r="X7792" s="53"/>
      <c r="Y7792" s="52"/>
      <c r="Z7792" s="54"/>
      <c r="AA7792" s="22"/>
      <c r="AB7792" s="22"/>
      <c r="AC7792" s="22"/>
      <c r="AD7792" s="22"/>
      <c r="AE7792" s="22"/>
      <c r="AF7792" s="22"/>
      <c r="AG7792" s="22"/>
    </row>
    <row r="7793" spans="1:33" s="11" customFormat="1" ht="26.1" customHeight="1">
      <c r="A7793" s="45"/>
      <c r="B7793" s="45"/>
      <c r="C7793" s="45"/>
      <c r="D7793" s="46"/>
      <c r="E7793" s="46"/>
      <c r="F7793" s="46"/>
      <c r="G7793" s="63" t="str">
        <f>IF(H7793="","",COUNTA($H$5:H7793))</f>
        <v/>
      </c>
      <c r="H7793" s="187"/>
      <c r="I7793" s="203"/>
      <c r="J7793" s="202"/>
      <c r="K7793" s="202"/>
      <c r="L7793" s="202"/>
      <c r="M7793" s="202"/>
      <c r="N7793" s="202"/>
      <c r="O7793" s="201"/>
      <c r="P7793" s="159"/>
      <c r="Q7793" s="206"/>
      <c r="R7793" s="50"/>
      <c r="S7793" s="51"/>
      <c r="T7793" s="51"/>
      <c r="U7793" s="52"/>
      <c r="V7793" s="52"/>
      <c r="W7793" s="52"/>
      <c r="X7793" s="53"/>
      <c r="Y7793" s="52"/>
      <c r="Z7793" s="54"/>
      <c r="AA7793" s="22"/>
      <c r="AB7793" s="22"/>
      <c r="AC7793" s="22"/>
      <c r="AD7793" s="22"/>
      <c r="AE7793" s="22"/>
      <c r="AF7793" s="22"/>
      <c r="AG7793" s="22"/>
    </row>
    <row r="7794" spans="1:33" s="11" customFormat="1" ht="26.1" customHeight="1">
      <c r="A7794" s="45"/>
      <c r="B7794" s="45"/>
      <c r="C7794" s="45"/>
      <c r="D7794" s="46"/>
      <c r="E7794" s="46"/>
      <c r="F7794" s="46"/>
      <c r="G7794" s="63" t="str">
        <f>IF(H7794="","",COUNTA($H$5:H7794))</f>
        <v/>
      </c>
      <c r="H7794" s="187"/>
      <c r="I7794" s="203"/>
      <c r="J7794" s="202"/>
      <c r="K7794" s="202"/>
      <c r="L7794" s="202"/>
      <c r="M7794" s="202"/>
      <c r="N7794" s="202"/>
      <c r="O7794" s="201"/>
      <c r="P7794" s="159"/>
      <c r="Q7794" s="206"/>
      <c r="R7794" s="50"/>
      <c r="S7794" s="51"/>
      <c r="T7794" s="51"/>
      <c r="U7794" s="52"/>
      <c r="V7794" s="52"/>
      <c r="W7794" s="52"/>
      <c r="X7794" s="53"/>
      <c r="Y7794" s="52"/>
      <c r="Z7794" s="54"/>
      <c r="AA7794" s="22"/>
      <c r="AB7794" s="22"/>
      <c r="AC7794" s="22"/>
      <c r="AD7794" s="22"/>
      <c r="AE7794" s="22"/>
      <c r="AF7794" s="22"/>
      <c r="AG7794" s="22"/>
    </row>
    <row r="7795" spans="1:33" s="11" customFormat="1" ht="26.1" customHeight="1">
      <c r="A7795" s="45"/>
      <c r="B7795" s="45"/>
      <c r="C7795" s="45"/>
      <c r="D7795" s="46"/>
      <c r="E7795" s="46"/>
      <c r="F7795" s="46"/>
      <c r="G7795" s="63" t="str">
        <f>IF(H7795="","",COUNTA($H$5:H7795))</f>
        <v/>
      </c>
      <c r="H7795" s="187"/>
      <c r="I7795" s="203"/>
      <c r="J7795" s="202"/>
      <c r="K7795" s="202"/>
      <c r="L7795" s="202"/>
      <c r="M7795" s="202"/>
      <c r="N7795" s="202"/>
      <c r="O7795" s="201"/>
      <c r="P7795" s="159"/>
      <c r="Q7795" s="206"/>
      <c r="R7795" s="50"/>
      <c r="S7795" s="51"/>
      <c r="T7795" s="51"/>
      <c r="U7795" s="52"/>
      <c r="V7795" s="52"/>
      <c r="W7795" s="52"/>
      <c r="X7795" s="53"/>
      <c r="Y7795" s="52"/>
      <c r="Z7795" s="54"/>
      <c r="AA7795" s="22"/>
      <c r="AB7795" s="22"/>
      <c r="AC7795" s="22"/>
      <c r="AD7795" s="22"/>
      <c r="AE7795" s="22"/>
      <c r="AF7795" s="22"/>
      <c r="AG7795" s="22"/>
    </row>
    <row r="7796" spans="1:33" s="11" customFormat="1" ht="26.1" customHeight="1">
      <c r="A7796" s="45"/>
      <c r="B7796" s="45"/>
      <c r="C7796" s="45"/>
      <c r="D7796" s="46"/>
      <c r="E7796" s="46"/>
      <c r="F7796" s="46"/>
      <c r="G7796" s="63" t="str">
        <f>IF(H7796="","",COUNTA($H$5:H7796))</f>
        <v/>
      </c>
      <c r="H7796" s="187"/>
      <c r="I7796" s="203"/>
      <c r="J7796" s="202"/>
      <c r="K7796" s="202"/>
      <c r="L7796" s="202"/>
      <c r="M7796" s="202"/>
      <c r="N7796" s="202"/>
      <c r="O7796" s="201"/>
      <c r="P7796" s="159"/>
      <c r="Q7796" s="206"/>
      <c r="R7796" s="50"/>
      <c r="S7796" s="51"/>
      <c r="T7796" s="51"/>
      <c r="U7796" s="52"/>
      <c r="V7796" s="52"/>
      <c r="W7796" s="52"/>
      <c r="X7796" s="53"/>
      <c r="Y7796" s="52"/>
      <c r="Z7796" s="54"/>
      <c r="AA7796" s="22"/>
      <c r="AB7796" s="22"/>
      <c r="AC7796" s="22"/>
      <c r="AD7796" s="22"/>
      <c r="AE7796" s="22"/>
      <c r="AF7796" s="22"/>
      <c r="AG7796" s="22"/>
    </row>
    <row r="7797" spans="1:33" s="11" customFormat="1" ht="26.1" customHeight="1">
      <c r="A7797" s="45"/>
      <c r="B7797" s="45"/>
      <c r="C7797" s="45"/>
      <c r="D7797" s="46"/>
      <c r="E7797" s="46"/>
      <c r="F7797" s="46"/>
      <c r="G7797" s="63" t="str">
        <f>IF(H7797="","",COUNTA($H$5:H7797))</f>
        <v/>
      </c>
      <c r="H7797" s="187"/>
      <c r="I7797" s="203"/>
      <c r="J7797" s="202"/>
      <c r="K7797" s="202"/>
      <c r="L7797" s="202"/>
      <c r="M7797" s="202"/>
      <c r="N7797" s="202"/>
      <c r="O7797" s="201"/>
      <c r="P7797" s="159"/>
      <c r="Q7797" s="206"/>
      <c r="R7797" s="50"/>
      <c r="S7797" s="51"/>
      <c r="T7797" s="51"/>
      <c r="U7797" s="52"/>
      <c r="V7797" s="52"/>
      <c r="W7797" s="52"/>
      <c r="X7797" s="53"/>
      <c r="Y7797" s="52"/>
      <c r="Z7797" s="54"/>
      <c r="AA7797" s="22"/>
      <c r="AB7797" s="22"/>
      <c r="AC7797" s="22"/>
      <c r="AD7797" s="22"/>
      <c r="AE7797" s="22"/>
      <c r="AF7797" s="22"/>
      <c r="AG7797" s="22"/>
    </row>
    <row r="7798" spans="1:33" s="11" customFormat="1" ht="26.1" customHeight="1">
      <c r="A7798" s="45"/>
      <c r="B7798" s="45"/>
      <c r="C7798" s="45"/>
      <c r="D7798" s="46"/>
      <c r="E7798" s="46"/>
      <c r="F7798" s="46"/>
      <c r="G7798" s="63" t="str">
        <f>IF(H7798="","",COUNTA($H$5:H7798))</f>
        <v/>
      </c>
      <c r="H7798" s="187"/>
      <c r="I7798" s="203"/>
      <c r="J7798" s="202"/>
      <c r="K7798" s="202"/>
      <c r="L7798" s="202"/>
      <c r="M7798" s="202"/>
      <c r="N7798" s="202"/>
      <c r="O7798" s="201"/>
      <c r="P7798" s="159"/>
      <c r="Q7798" s="206"/>
      <c r="R7798" s="50"/>
      <c r="S7798" s="51"/>
      <c r="T7798" s="51"/>
      <c r="U7798" s="52"/>
      <c r="V7798" s="52"/>
      <c r="W7798" s="52"/>
      <c r="X7798" s="53"/>
      <c r="Y7798" s="52"/>
      <c r="Z7798" s="54"/>
      <c r="AA7798" s="22"/>
      <c r="AB7798" s="22"/>
      <c r="AC7798" s="22"/>
      <c r="AD7798" s="22"/>
      <c r="AE7798" s="22"/>
      <c r="AF7798" s="22"/>
      <c r="AG7798" s="22"/>
    </row>
    <row r="7799" spans="1:33" s="11" customFormat="1" ht="26.1" customHeight="1">
      <c r="A7799" s="45"/>
      <c r="B7799" s="45"/>
      <c r="C7799" s="45"/>
      <c r="D7799" s="46"/>
      <c r="E7799" s="46"/>
      <c r="F7799" s="46"/>
      <c r="G7799" s="63" t="str">
        <f>IF(H7799="","",COUNTA($H$5:H7799))</f>
        <v/>
      </c>
      <c r="H7799" s="187"/>
      <c r="I7799" s="203"/>
      <c r="J7799" s="202"/>
      <c r="K7799" s="202"/>
      <c r="L7799" s="202"/>
      <c r="M7799" s="202"/>
      <c r="N7799" s="202"/>
      <c r="O7799" s="201"/>
      <c r="P7799" s="159"/>
      <c r="Q7799" s="206"/>
      <c r="R7799" s="50"/>
      <c r="S7799" s="51"/>
      <c r="T7799" s="51"/>
      <c r="U7799" s="52"/>
      <c r="V7799" s="52"/>
      <c r="W7799" s="52"/>
      <c r="X7799" s="53"/>
      <c r="Y7799" s="52"/>
      <c r="Z7799" s="54"/>
      <c r="AA7799" s="22"/>
      <c r="AB7799" s="22"/>
      <c r="AC7799" s="22"/>
      <c r="AD7799" s="22"/>
      <c r="AE7799" s="22"/>
      <c r="AF7799" s="22"/>
      <c r="AG7799" s="22"/>
    </row>
    <row r="7800" spans="1:33" s="11" customFormat="1" ht="26.1" customHeight="1">
      <c r="A7800" s="45"/>
      <c r="B7800" s="45"/>
      <c r="C7800" s="45"/>
      <c r="D7800" s="46"/>
      <c r="E7800" s="46"/>
      <c r="F7800" s="46"/>
      <c r="G7800" s="63" t="str">
        <f>IF(H7800="","",COUNTA($H$5:H7800))</f>
        <v/>
      </c>
      <c r="H7800" s="187"/>
      <c r="I7800" s="203"/>
      <c r="J7800" s="202"/>
      <c r="K7800" s="202"/>
      <c r="L7800" s="202"/>
      <c r="M7800" s="202"/>
      <c r="N7800" s="202"/>
      <c r="O7800" s="201"/>
      <c r="P7800" s="159"/>
      <c r="Q7800" s="206"/>
      <c r="R7800" s="50"/>
      <c r="S7800" s="51"/>
      <c r="T7800" s="51"/>
      <c r="U7800" s="52"/>
      <c r="V7800" s="52"/>
      <c r="W7800" s="52"/>
      <c r="X7800" s="53"/>
      <c r="Y7800" s="52"/>
      <c r="Z7800" s="54"/>
      <c r="AA7800" s="22"/>
      <c r="AB7800" s="22"/>
      <c r="AC7800" s="22"/>
      <c r="AD7800" s="22"/>
      <c r="AE7800" s="22"/>
      <c r="AF7800" s="22"/>
      <c r="AG7800" s="22"/>
    </row>
    <row r="7801" spans="1:33" s="11" customFormat="1" ht="26.1" customHeight="1">
      <c r="A7801" s="45"/>
      <c r="B7801" s="45"/>
      <c r="C7801" s="45"/>
      <c r="D7801" s="46"/>
      <c r="E7801" s="46"/>
      <c r="F7801" s="46"/>
      <c r="G7801" s="63" t="str">
        <f>IF(H7801="","",COUNTA($H$5:H7801))</f>
        <v/>
      </c>
      <c r="H7801" s="187"/>
      <c r="I7801" s="203"/>
      <c r="J7801" s="202"/>
      <c r="K7801" s="202"/>
      <c r="L7801" s="202"/>
      <c r="M7801" s="202"/>
      <c r="N7801" s="202"/>
      <c r="O7801" s="201"/>
      <c r="P7801" s="159"/>
      <c r="Q7801" s="206"/>
      <c r="R7801" s="50"/>
      <c r="S7801" s="51"/>
      <c r="T7801" s="51"/>
      <c r="U7801" s="52"/>
      <c r="V7801" s="52"/>
      <c r="W7801" s="52"/>
      <c r="X7801" s="53"/>
      <c r="Y7801" s="52"/>
      <c r="Z7801" s="54"/>
      <c r="AA7801" s="22"/>
      <c r="AB7801" s="22"/>
      <c r="AC7801" s="22"/>
      <c r="AD7801" s="22"/>
      <c r="AE7801" s="22"/>
      <c r="AF7801" s="22"/>
      <c r="AG7801" s="22"/>
    </row>
    <row r="7802" spans="1:33" s="11" customFormat="1" ht="26.1" customHeight="1">
      <c r="A7802" s="45"/>
      <c r="B7802" s="45"/>
      <c r="C7802" s="45"/>
      <c r="D7802" s="46"/>
      <c r="E7802" s="46"/>
      <c r="F7802" s="46"/>
      <c r="G7802" s="63" t="str">
        <f>IF(H7802="","",COUNTA($H$5:H7802))</f>
        <v/>
      </c>
      <c r="H7802" s="187"/>
      <c r="I7802" s="203"/>
      <c r="J7802" s="202"/>
      <c r="K7802" s="202"/>
      <c r="L7802" s="202"/>
      <c r="M7802" s="202"/>
      <c r="N7802" s="202"/>
      <c r="O7802" s="201"/>
      <c r="P7802" s="159"/>
      <c r="Q7802" s="206"/>
      <c r="R7802" s="50"/>
      <c r="S7802" s="51"/>
      <c r="T7802" s="51"/>
      <c r="U7802" s="52"/>
      <c r="V7802" s="52"/>
      <c r="W7802" s="52"/>
      <c r="X7802" s="53"/>
      <c r="Y7802" s="52"/>
      <c r="Z7802" s="54"/>
      <c r="AA7802" s="22"/>
      <c r="AB7802" s="22"/>
      <c r="AC7802" s="22"/>
      <c r="AD7802" s="22"/>
      <c r="AE7802" s="22"/>
      <c r="AF7802" s="22"/>
      <c r="AG7802" s="22"/>
    </row>
    <row r="7803" spans="1:33" s="11" customFormat="1" ht="26.1" customHeight="1">
      <c r="A7803" s="45"/>
      <c r="B7803" s="45"/>
      <c r="C7803" s="45"/>
      <c r="D7803" s="46"/>
      <c r="E7803" s="46"/>
      <c r="F7803" s="46"/>
      <c r="G7803" s="63" t="str">
        <f>IF(H7803="","",COUNTA($H$5:H7803))</f>
        <v/>
      </c>
      <c r="H7803" s="187"/>
      <c r="I7803" s="203"/>
      <c r="J7803" s="202"/>
      <c r="K7803" s="202"/>
      <c r="L7803" s="202"/>
      <c r="M7803" s="202"/>
      <c r="N7803" s="202"/>
      <c r="O7803" s="201"/>
      <c r="P7803" s="159"/>
      <c r="Q7803" s="206"/>
      <c r="R7803" s="50"/>
      <c r="S7803" s="51"/>
      <c r="T7803" s="51"/>
      <c r="U7803" s="52"/>
      <c r="V7803" s="52"/>
      <c r="W7803" s="52"/>
      <c r="X7803" s="53"/>
      <c r="Y7803" s="52"/>
      <c r="Z7803" s="54"/>
      <c r="AA7803" s="22"/>
      <c r="AB7803" s="22"/>
      <c r="AC7803" s="22"/>
      <c r="AD7803" s="22"/>
      <c r="AE7803" s="22"/>
      <c r="AF7803" s="22"/>
      <c r="AG7803" s="22"/>
    </row>
    <row r="7804" spans="1:33" s="11" customFormat="1" ht="26.1" customHeight="1">
      <c r="A7804" s="45"/>
      <c r="B7804" s="45"/>
      <c r="C7804" s="45"/>
      <c r="D7804" s="46"/>
      <c r="E7804" s="46"/>
      <c r="F7804" s="46"/>
      <c r="G7804" s="63" t="str">
        <f>IF(H7804="","",COUNTA($H$5:H7804))</f>
        <v/>
      </c>
      <c r="H7804" s="187"/>
      <c r="I7804" s="203"/>
      <c r="J7804" s="202"/>
      <c r="K7804" s="202"/>
      <c r="L7804" s="202"/>
      <c r="M7804" s="202"/>
      <c r="N7804" s="202"/>
      <c r="O7804" s="201"/>
      <c r="P7804" s="159"/>
      <c r="Q7804" s="206"/>
      <c r="R7804" s="50"/>
      <c r="S7804" s="51"/>
      <c r="T7804" s="51"/>
      <c r="U7804" s="52"/>
      <c r="V7804" s="52"/>
      <c r="W7804" s="52"/>
      <c r="X7804" s="53"/>
      <c r="Y7804" s="52"/>
      <c r="Z7804" s="54"/>
      <c r="AA7804" s="22"/>
      <c r="AB7804" s="22"/>
      <c r="AC7804" s="22"/>
      <c r="AD7804" s="22"/>
      <c r="AE7804" s="22"/>
      <c r="AF7804" s="22"/>
      <c r="AG7804" s="22"/>
    </row>
    <row r="7805" spans="1:33" s="11" customFormat="1" ht="26.1" customHeight="1">
      <c r="A7805" s="45"/>
      <c r="B7805" s="45"/>
      <c r="C7805" s="45"/>
      <c r="D7805" s="46"/>
      <c r="E7805" s="46"/>
      <c r="F7805" s="46"/>
      <c r="G7805" s="63" t="str">
        <f>IF(H7805="","",COUNTA($H$5:H7805))</f>
        <v/>
      </c>
      <c r="H7805" s="187"/>
      <c r="I7805" s="203"/>
      <c r="J7805" s="202"/>
      <c r="K7805" s="202"/>
      <c r="L7805" s="202"/>
      <c r="M7805" s="202"/>
      <c r="N7805" s="202"/>
      <c r="O7805" s="201"/>
      <c r="P7805" s="159"/>
      <c r="Q7805" s="206"/>
      <c r="R7805" s="50"/>
      <c r="S7805" s="51"/>
      <c r="T7805" s="51"/>
      <c r="U7805" s="52"/>
      <c r="V7805" s="52"/>
      <c r="W7805" s="52"/>
      <c r="X7805" s="53"/>
      <c r="Y7805" s="52"/>
      <c r="Z7805" s="54"/>
      <c r="AA7805" s="22"/>
      <c r="AB7805" s="22"/>
      <c r="AC7805" s="22"/>
      <c r="AD7805" s="22"/>
      <c r="AE7805" s="22"/>
      <c r="AF7805" s="22"/>
      <c r="AG7805" s="22"/>
    </row>
    <row r="7806" spans="1:33" s="11" customFormat="1" ht="26.1" customHeight="1">
      <c r="A7806" s="45"/>
      <c r="B7806" s="45"/>
      <c r="C7806" s="45"/>
      <c r="D7806" s="46"/>
      <c r="E7806" s="46"/>
      <c r="F7806" s="46"/>
      <c r="G7806" s="63" t="str">
        <f>IF(H7806="","",COUNTA($H$5:H7806))</f>
        <v/>
      </c>
      <c r="H7806" s="187"/>
      <c r="I7806" s="203"/>
      <c r="J7806" s="202"/>
      <c r="K7806" s="202"/>
      <c r="L7806" s="202"/>
      <c r="M7806" s="202"/>
      <c r="N7806" s="202"/>
      <c r="O7806" s="201"/>
      <c r="P7806" s="159"/>
      <c r="Q7806" s="206"/>
      <c r="R7806" s="50"/>
      <c r="S7806" s="51"/>
      <c r="T7806" s="51"/>
      <c r="U7806" s="52"/>
      <c r="V7806" s="52"/>
      <c r="W7806" s="52"/>
      <c r="X7806" s="53"/>
      <c r="Y7806" s="52"/>
      <c r="Z7806" s="54"/>
      <c r="AA7806" s="22"/>
      <c r="AB7806" s="22"/>
      <c r="AC7806" s="22"/>
      <c r="AD7806" s="22"/>
      <c r="AE7806" s="22"/>
      <c r="AF7806" s="22"/>
      <c r="AG7806" s="22"/>
    </row>
    <row r="7807" spans="1:33" s="11" customFormat="1" ht="26.1" customHeight="1">
      <c r="A7807" s="45"/>
      <c r="B7807" s="45"/>
      <c r="C7807" s="45"/>
      <c r="D7807" s="46"/>
      <c r="E7807" s="46"/>
      <c r="F7807" s="46"/>
      <c r="G7807" s="63" t="str">
        <f>IF(H7807="","",COUNTA($H$5:H7807))</f>
        <v/>
      </c>
      <c r="H7807" s="187"/>
      <c r="I7807" s="203"/>
      <c r="J7807" s="202"/>
      <c r="K7807" s="202"/>
      <c r="L7807" s="202"/>
      <c r="M7807" s="202"/>
      <c r="N7807" s="202"/>
      <c r="O7807" s="201"/>
      <c r="P7807" s="159"/>
      <c r="Q7807" s="206"/>
      <c r="R7807" s="50"/>
      <c r="S7807" s="51"/>
      <c r="T7807" s="51"/>
      <c r="U7807" s="52"/>
      <c r="V7807" s="52"/>
      <c r="W7807" s="52"/>
      <c r="X7807" s="53"/>
      <c r="Y7807" s="52"/>
      <c r="Z7807" s="54"/>
      <c r="AA7807" s="22"/>
      <c r="AB7807" s="22"/>
      <c r="AC7807" s="22"/>
      <c r="AD7807" s="22"/>
      <c r="AE7807" s="22"/>
      <c r="AF7807" s="22"/>
      <c r="AG7807" s="22"/>
    </row>
    <row r="7808" spans="1:33" s="11" customFormat="1" ht="26.1" customHeight="1">
      <c r="A7808" s="45"/>
      <c r="B7808" s="45"/>
      <c r="C7808" s="45"/>
      <c r="D7808" s="46"/>
      <c r="E7808" s="46"/>
      <c r="F7808" s="46"/>
      <c r="G7808" s="63" t="str">
        <f>IF(H7808="","",COUNTA($H$5:H7808))</f>
        <v/>
      </c>
      <c r="H7808" s="187"/>
      <c r="I7808" s="203"/>
      <c r="J7808" s="202"/>
      <c r="K7808" s="202"/>
      <c r="L7808" s="202"/>
      <c r="M7808" s="202"/>
      <c r="N7808" s="202"/>
      <c r="O7808" s="201"/>
      <c r="P7808" s="159"/>
      <c r="Q7808" s="206"/>
      <c r="R7808" s="50"/>
      <c r="S7808" s="51"/>
      <c r="T7808" s="51"/>
      <c r="U7808" s="52"/>
      <c r="V7808" s="52"/>
      <c r="W7808" s="52"/>
      <c r="X7808" s="53"/>
      <c r="Y7808" s="52"/>
      <c r="Z7808" s="54"/>
      <c r="AA7808" s="22"/>
      <c r="AB7808" s="22"/>
      <c r="AC7808" s="22"/>
      <c r="AD7808" s="22"/>
      <c r="AE7808" s="22"/>
      <c r="AF7808" s="22"/>
      <c r="AG7808" s="22"/>
    </row>
    <row r="7809" spans="1:33" s="11" customFormat="1" ht="26.1" customHeight="1">
      <c r="A7809" s="45"/>
      <c r="B7809" s="45"/>
      <c r="C7809" s="45"/>
      <c r="D7809" s="46"/>
      <c r="E7809" s="46"/>
      <c r="F7809" s="46"/>
      <c r="G7809" s="63" t="str">
        <f>IF(H7809="","",COUNTA($H$5:H7809))</f>
        <v/>
      </c>
      <c r="H7809" s="187"/>
      <c r="I7809" s="203"/>
      <c r="J7809" s="202"/>
      <c r="K7809" s="202"/>
      <c r="L7809" s="202"/>
      <c r="M7809" s="202"/>
      <c r="N7809" s="202"/>
      <c r="O7809" s="201"/>
      <c r="P7809" s="159"/>
      <c r="Q7809" s="206"/>
      <c r="R7809" s="50"/>
      <c r="S7809" s="51"/>
      <c r="T7809" s="51"/>
      <c r="U7809" s="52"/>
      <c r="V7809" s="52"/>
      <c r="W7809" s="52"/>
      <c r="X7809" s="53"/>
      <c r="Y7809" s="52"/>
      <c r="Z7809" s="54"/>
      <c r="AA7809" s="22"/>
      <c r="AB7809" s="22"/>
      <c r="AC7809" s="22"/>
      <c r="AD7809" s="22"/>
      <c r="AE7809" s="22"/>
      <c r="AF7809" s="22"/>
      <c r="AG7809" s="22"/>
    </row>
    <row r="7810" spans="1:33" s="11" customFormat="1" ht="26.1" customHeight="1">
      <c r="A7810" s="45"/>
      <c r="B7810" s="45"/>
      <c r="C7810" s="45"/>
      <c r="D7810" s="46"/>
      <c r="E7810" s="46"/>
      <c r="F7810" s="46"/>
      <c r="G7810" s="63" t="str">
        <f>IF(H7810="","",COUNTA($H$5:H7810))</f>
        <v/>
      </c>
      <c r="H7810" s="187"/>
      <c r="I7810" s="203"/>
      <c r="J7810" s="202"/>
      <c r="K7810" s="202"/>
      <c r="L7810" s="202"/>
      <c r="M7810" s="202"/>
      <c r="N7810" s="202"/>
      <c r="O7810" s="201"/>
      <c r="P7810" s="159"/>
      <c r="Q7810" s="206"/>
      <c r="R7810" s="50"/>
      <c r="S7810" s="51"/>
      <c r="T7810" s="51"/>
      <c r="U7810" s="52"/>
      <c r="V7810" s="52"/>
      <c r="W7810" s="52"/>
      <c r="X7810" s="53"/>
      <c r="Y7810" s="52"/>
      <c r="Z7810" s="54"/>
      <c r="AA7810" s="22"/>
      <c r="AB7810" s="22"/>
      <c r="AC7810" s="22"/>
      <c r="AD7810" s="22"/>
      <c r="AE7810" s="22"/>
      <c r="AF7810" s="22"/>
      <c r="AG7810" s="22"/>
    </row>
    <row r="7811" spans="1:33" s="11" customFormat="1" ht="26.1" customHeight="1">
      <c r="A7811" s="45"/>
      <c r="B7811" s="45"/>
      <c r="C7811" s="45"/>
      <c r="D7811" s="46"/>
      <c r="E7811" s="46"/>
      <c r="F7811" s="46"/>
      <c r="G7811" s="63" t="str">
        <f>IF(H7811="","",COUNTA($H$5:H7811))</f>
        <v/>
      </c>
      <c r="H7811" s="187"/>
      <c r="I7811" s="203"/>
      <c r="J7811" s="202"/>
      <c r="K7811" s="202"/>
      <c r="L7811" s="202"/>
      <c r="M7811" s="202"/>
      <c r="N7811" s="202"/>
      <c r="O7811" s="201"/>
      <c r="P7811" s="159"/>
      <c r="Q7811" s="206"/>
      <c r="R7811" s="50"/>
      <c r="S7811" s="51"/>
      <c r="T7811" s="51"/>
      <c r="U7811" s="52"/>
      <c r="V7811" s="52"/>
      <c r="W7811" s="52"/>
      <c r="X7811" s="53"/>
      <c r="Y7811" s="52"/>
      <c r="Z7811" s="54"/>
      <c r="AA7811" s="22"/>
      <c r="AB7811" s="22"/>
      <c r="AC7811" s="22"/>
      <c r="AD7811" s="22"/>
      <c r="AE7811" s="22"/>
      <c r="AF7811" s="22"/>
      <c r="AG7811" s="22"/>
    </row>
    <row r="7812" spans="1:33" s="11" customFormat="1" ht="26.1" customHeight="1">
      <c r="A7812" s="45"/>
      <c r="B7812" s="45"/>
      <c r="C7812" s="45"/>
      <c r="D7812" s="46"/>
      <c r="E7812" s="46"/>
      <c r="F7812" s="46"/>
      <c r="G7812" s="63" t="str">
        <f>IF(H7812="","",COUNTA($H$5:H7812))</f>
        <v/>
      </c>
      <c r="H7812" s="187"/>
      <c r="I7812" s="203"/>
      <c r="J7812" s="202"/>
      <c r="K7812" s="202"/>
      <c r="L7812" s="202"/>
      <c r="M7812" s="202"/>
      <c r="N7812" s="202"/>
      <c r="O7812" s="201"/>
      <c r="P7812" s="159"/>
      <c r="Q7812" s="206"/>
      <c r="R7812" s="50"/>
      <c r="S7812" s="51"/>
      <c r="T7812" s="51"/>
      <c r="U7812" s="52"/>
      <c r="V7812" s="52"/>
      <c r="W7812" s="52"/>
      <c r="X7812" s="53"/>
      <c r="Y7812" s="52"/>
      <c r="Z7812" s="54"/>
      <c r="AA7812" s="22"/>
      <c r="AB7812" s="22"/>
      <c r="AC7812" s="22"/>
      <c r="AD7812" s="22"/>
      <c r="AE7812" s="22"/>
      <c r="AF7812" s="22"/>
      <c r="AG7812" s="22"/>
    </row>
    <row r="7813" spans="1:33" s="11" customFormat="1" ht="26.1" customHeight="1">
      <c r="A7813" s="45"/>
      <c r="B7813" s="45"/>
      <c r="C7813" s="45"/>
      <c r="D7813" s="46"/>
      <c r="E7813" s="46"/>
      <c r="F7813" s="46"/>
      <c r="G7813" s="63" t="str">
        <f>IF(H7813="","",COUNTA($H$5:H7813))</f>
        <v/>
      </c>
      <c r="H7813" s="187"/>
      <c r="I7813" s="203"/>
      <c r="J7813" s="202"/>
      <c r="K7813" s="202"/>
      <c r="L7813" s="202"/>
      <c r="M7813" s="202"/>
      <c r="N7813" s="202"/>
      <c r="O7813" s="201"/>
      <c r="P7813" s="159"/>
      <c r="Q7813" s="206"/>
      <c r="R7813" s="50"/>
      <c r="S7813" s="51"/>
      <c r="T7813" s="51"/>
      <c r="U7813" s="52"/>
      <c r="V7813" s="52"/>
      <c r="W7813" s="52"/>
      <c r="X7813" s="53"/>
      <c r="Y7813" s="52"/>
      <c r="Z7813" s="54"/>
      <c r="AA7813" s="22"/>
      <c r="AB7813" s="22"/>
      <c r="AC7813" s="22"/>
      <c r="AD7813" s="22"/>
      <c r="AE7813" s="22"/>
      <c r="AF7813" s="22"/>
      <c r="AG7813" s="22"/>
    </row>
    <row r="7814" spans="1:33" s="11" customFormat="1" ht="26.1" customHeight="1">
      <c r="A7814" s="45"/>
      <c r="B7814" s="45"/>
      <c r="C7814" s="45"/>
      <c r="D7814" s="46"/>
      <c r="E7814" s="46"/>
      <c r="F7814" s="46"/>
      <c r="G7814" s="63" t="str">
        <f>IF(H7814="","",COUNTA($H$5:H7814))</f>
        <v/>
      </c>
      <c r="H7814" s="187"/>
      <c r="I7814" s="203"/>
      <c r="J7814" s="202"/>
      <c r="K7814" s="202"/>
      <c r="L7814" s="202"/>
      <c r="M7814" s="202"/>
      <c r="N7814" s="202"/>
      <c r="O7814" s="201"/>
      <c r="P7814" s="159"/>
      <c r="Q7814" s="206"/>
      <c r="R7814" s="50"/>
      <c r="S7814" s="51"/>
      <c r="T7814" s="51"/>
      <c r="U7814" s="52"/>
      <c r="V7814" s="52"/>
      <c r="W7814" s="52"/>
      <c r="X7814" s="53"/>
      <c r="Y7814" s="52"/>
      <c r="Z7814" s="54"/>
      <c r="AA7814" s="22"/>
      <c r="AB7814" s="22"/>
      <c r="AC7814" s="22"/>
      <c r="AD7814" s="22"/>
      <c r="AE7814" s="22"/>
      <c r="AF7814" s="22"/>
      <c r="AG7814" s="22"/>
    </row>
    <row r="7815" spans="1:33" s="11" customFormat="1" ht="26.1" customHeight="1">
      <c r="A7815" s="45"/>
      <c r="B7815" s="45"/>
      <c r="C7815" s="45"/>
      <c r="D7815" s="46"/>
      <c r="E7815" s="46"/>
      <c r="F7815" s="46"/>
      <c r="G7815" s="63" t="str">
        <f>IF(H7815="","",COUNTA($H$5:H7815))</f>
        <v/>
      </c>
      <c r="H7815" s="187"/>
      <c r="I7815" s="203"/>
      <c r="J7815" s="202"/>
      <c r="K7815" s="202"/>
      <c r="L7815" s="202"/>
      <c r="M7815" s="202"/>
      <c r="N7815" s="202"/>
      <c r="O7815" s="201"/>
      <c r="P7815" s="159"/>
      <c r="Q7815" s="206"/>
      <c r="R7815" s="50"/>
      <c r="S7815" s="51"/>
      <c r="T7815" s="51"/>
      <c r="U7815" s="52"/>
      <c r="V7815" s="52"/>
      <c r="W7815" s="52"/>
      <c r="X7815" s="53"/>
      <c r="Y7815" s="52"/>
      <c r="Z7815" s="54"/>
      <c r="AA7815" s="22"/>
      <c r="AB7815" s="22"/>
      <c r="AC7815" s="22"/>
      <c r="AD7815" s="22"/>
      <c r="AE7815" s="22"/>
      <c r="AF7815" s="22"/>
      <c r="AG7815" s="22"/>
    </row>
    <row r="7816" spans="1:33" s="11" customFormat="1" ht="26.1" customHeight="1">
      <c r="A7816" s="45"/>
      <c r="B7816" s="45"/>
      <c r="C7816" s="45"/>
      <c r="D7816" s="46"/>
      <c r="E7816" s="46"/>
      <c r="F7816" s="46"/>
      <c r="G7816" s="63" t="str">
        <f>IF(H7816="","",COUNTA($H$5:H7816))</f>
        <v/>
      </c>
      <c r="H7816" s="187"/>
      <c r="I7816" s="203"/>
      <c r="J7816" s="202"/>
      <c r="K7816" s="202"/>
      <c r="L7816" s="202"/>
      <c r="M7816" s="202"/>
      <c r="N7816" s="202"/>
      <c r="O7816" s="201"/>
      <c r="P7816" s="159"/>
      <c r="Q7816" s="206"/>
      <c r="R7816" s="50"/>
      <c r="S7816" s="51"/>
      <c r="T7816" s="51"/>
      <c r="U7816" s="52"/>
      <c r="V7816" s="52"/>
      <c r="W7816" s="52"/>
      <c r="X7816" s="53"/>
      <c r="Y7816" s="52"/>
      <c r="Z7816" s="54"/>
      <c r="AA7816" s="22"/>
      <c r="AB7816" s="22"/>
      <c r="AC7816" s="22"/>
      <c r="AD7816" s="22"/>
      <c r="AE7816" s="22"/>
      <c r="AF7816" s="22"/>
      <c r="AG7816" s="22"/>
    </row>
    <row r="7817" spans="1:33" s="11" customFormat="1" ht="26.1" customHeight="1">
      <c r="A7817" s="45"/>
      <c r="B7817" s="45"/>
      <c r="C7817" s="45"/>
      <c r="D7817" s="46"/>
      <c r="E7817" s="46"/>
      <c r="F7817" s="46"/>
      <c r="G7817" s="63" t="str">
        <f>IF(H7817="","",COUNTA($H$5:H7817))</f>
        <v/>
      </c>
      <c r="H7817" s="187"/>
      <c r="I7817" s="203"/>
      <c r="J7817" s="202"/>
      <c r="K7817" s="202"/>
      <c r="L7817" s="202"/>
      <c r="M7817" s="202"/>
      <c r="N7817" s="202"/>
      <c r="O7817" s="201"/>
      <c r="P7817" s="159"/>
      <c r="Q7817" s="206"/>
      <c r="R7817" s="50"/>
      <c r="S7817" s="51"/>
      <c r="T7817" s="51"/>
      <c r="U7817" s="52"/>
      <c r="V7817" s="52"/>
      <c r="W7817" s="52"/>
      <c r="X7817" s="53"/>
      <c r="Y7817" s="52"/>
      <c r="Z7817" s="54"/>
      <c r="AA7817" s="22"/>
      <c r="AB7817" s="22"/>
      <c r="AC7817" s="22"/>
      <c r="AD7817" s="22"/>
      <c r="AE7817" s="22"/>
      <c r="AF7817" s="22"/>
      <c r="AG7817" s="22"/>
    </row>
    <row r="7818" spans="1:33" s="11" customFormat="1" ht="26.1" customHeight="1">
      <c r="A7818" s="45"/>
      <c r="B7818" s="45"/>
      <c r="C7818" s="45"/>
      <c r="D7818" s="46"/>
      <c r="E7818" s="46"/>
      <c r="F7818" s="46"/>
      <c r="G7818" s="63" t="str">
        <f>IF(H7818="","",COUNTA($H$5:H7818))</f>
        <v/>
      </c>
      <c r="H7818" s="187"/>
      <c r="I7818" s="203"/>
      <c r="J7818" s="202"/>
      <c r="K7818" s="202"/>
      <c r="L7818" s="202"/>
      <c r="M7818" s="202"/>
      <c r="N7818" s="202"/>
      <c r="O7818" s="201"/>
      <c r="P7818" s="159"/>
      <c r="Q7818" s="206"/>
      <c r="R7818" s="50"/>
      <c r="S7818" s="51"/>
      <c r="T7818" s="51"/>
      <c r="U7818" s="52"/>
      <c r="V7818" s="52"/>
      <c r="W7818" s="52"/>
      <c r="X7818" s="53"/>
      <c r="Y7818" s="52"/>
      <c r="Z7818" s="54"/>
      <c r="AA7818" s="22"/>
      <c r="AB7818" s="22"/>
      <c r="AC7818" s="22"/>
      <c r="AD7818" s="22"/>
      <c r="AE7818" s="22"/>
      <c r="AF7818" s="22"/>
      <c r="AG7818" s="22"/>
    </row>
    <row r="7819" spans="1:33" s="11" customFormat="1" ht="26.1" customHeight="1">
      <c r="A7819" s="45"/>
      <c r="B7819" s="45"/>
      <c r="C7819" s="45"/>
      <c r="D7819" s="46"/>
      <c r="E7819" s="46"/>
      <c r="F7819" s="46"/>
      <c r="G7819" s="63" t="str">
        <f>IF(H7819="","",COUNTA($H$5:H7819))</f>
        <v/>
      </c>
      <c r="H7819" s="187"/>
      <c r="I7819" s="203"/>
      <c r="J7819" s="202"/>
      <c r="K7819" s="202"/>
      <c r="L7819" s="202"/>
      <c r="M7819" s="202"/>
      <c r="N7819" s="202"/>
      <c r="O7819" s="201"/>
      <c r="P7819" s="159"/>
      <c r="Q7819" s="206"/>
      <c r="R7819" s="50"/>
      <c r="S7819" s="51"/>
      <c r="T7819" s="51"/>
      <c r="U7819" s="52"/>
      <c r="V7819" s="52"/>
      <c r="W7819" s="52"/>
      <c r="X7819" s="53"/>
      <c r="Y7819" s="52"/>
      <c r="Z7819" s="54"/>
      <c r="AA7819" s="22"/>
      <c r="AB7819" s="22"/>
      <c r="AC7819" s="22"/>
      <c r="AD7819" s="22"/>
      <c r="AE7819" s="22"/>
      <c r="AF7819" s="22"/>
      <c r="AG7819" s="22"/>
    </row>
    <row r="7820" spans="1:33" s="11" customFormat="1" ht="26.1" customHeight="1">
      <c r="A7820" s="45"/>
      <c r="B7820" s="45"/>
      <c r="C7820" s="45"/>
      <c r="D7820" s="46"/>
      <c r="E7820" s="46"/>
      <c r="F7820" s="46"/>
      <c r="G7820" s="63" t="str">
        <f>IF(H7820="","",COUNTA($H$5:H7820))</f>
        <v/>
      </c>
      <c r="H7820" s="187"/>
      <c r="I7820" s="203"/>
      <c r="J7820" s="202"/>
      <c r="K7820" s="202"/>
      <c r="L7820" s="202"/>
      <c r="M7820" s="202"/>
      <c r="N7820" s="202"/>
      <c r="O7820" s="201"/>
      <c r="P7820" s="159"/>
      <c r="Q7820" s="206"/>
      <c r="R7820" s="50"/>
      <c r="S7820" s="51"/>
      <c r="T7820" s="51"/>
      <c r="U7820" s="52"/>
      <c r="V7820" s="52"/>
      <c r="W7820" s="52"/>
      <c r="X7820" s="53"/>
      <c r="Y7820" s="52"/>
      <c r="Z7820" s="54"/>
      <c r="AA7820" s="22"/>
      <c r="AB7820" s="22"/>
      <c r="AC7820" s="22"/>
      <c r="AD7820" s="22"/>
      <c r="AE7820" s="22"/>
      <c r="AF7820" s="22"/>
      <c r="AG7820" s="22"/>
    </row>
    <row r="7821" spans="1:33" s="11" customFormat="1" ht="26.1" customHeight="1">
      <c r="A7821" s="45"/>
      <c r="B7821" s="45"/>
      <c r="C7821" s="45"/>
      <c r="D7821" s="46"/>
      <c r="E7821" s="46"/>
      <c r="F7821" s="46"/>
      <c r="G7821" s="63" t="str">
        <f>IF(H7821="","",COUNTA($H$5:H7821))</f>
        <v/>
      </c>
      <c r="H7821" s="187"/>
      <c r="I7821" s="203"/>
      <c r="J7821" s="202"/>
      <c r="K7821" s="202"/>
      <c r="L7821" s="202"/>
      <c r="M7821" s="202"/>
      <c r="N7821" s="202"/>
      <c r="O7821" s="201"/>
      <c r="P7821" s="159"/>
      <c r="Q7821" s="206"/>
      <c r="R7821" s="50"/>
      <c r="S7821" s="51"/>
      <c r="T7821" s="51"/>
      <c r="U7821" s="52"/>
      <c r="V7821" s="52"/>
      <c r="W7821" s="52"/>
      <c r="X7821" s="53"/>
      <c r="Y7821" s="52"/>
      <c r="Z7821" s="54"/>
      <c r="AA7821" s="22"/>
      <c r="AB7821" s="22"/>
      <c r="AC7821" s="22"/>
      <c r="AD7821" s="22"/>
      <c r="AE7821" s="22"/>
      <c r="AF7821" s="22"/>
      <c r="AG7821" s="22"/>
    </row>
    <row r="7822" spans="1:33" s="11" customFormat="1" ht="26.1" customHeight="1">
      <c r="A7822" s="45"/>
      <c r="B7822" s="45"/>
      <c r="C7822" s="45"/>
      <c r="D7822" s="46"/>
      <c r="E7822" s="46"/>
      <c r="F7822" s="46"/>
      <c r="G7822" s="63" t="str">
        <f>IF(H7822="","",COUNTA($H$5:H7822))</f>
        <v/>
      </c>
      <c r="H7822" s="187"/>
      <c r="I7822" s="203"/>
      <c r="J7822" s="202"/>
      <c r="K7822" s="202"/>
      <c r="L7822" s="202"/>
      <c r="M7822" s="202"/>
      <c r="N7822" s="202"/>
      <c r="O7822" s="201"/>
      <c r="P7822" s="159"/>
      <c r="Q7822" s="206"/>
      <c r="R7822" s="50"/>
      <c r="S7822" s="51"/>
      <c r="T7822" s="51"/>
      <c r="U7822" s="52"/>
      <c r="V7822" s="52"/>
      <c r="W7822" s="52"/>
      <c r="X7822" s="53"/>
      <c r="Y7822" s="52"/>
      <c r="Z7822" s="54"/>
      <c r="AA7822" s="22"/>
      <c r="AB7822" s="22"/>
      <c r="AC7822" s="22"/>
      <c r="AD7822" s="22"/>
      <c r="AE7822" s="22"/>
      <c r="AF7822" s="22"/>
      <c r="AG7822" s="22"/>
    </row>
    <row r="7823" spans="1:33" s="11" customFormat="1" ht="26.1" customHeight="1">
      <c r="A7823" s="45"/>
      <c r="B7823" s="45"/>
      <c r="C7823" s="45"/>
      <c r="D7823" s="46"/>
      <c r="E7823" s="46"/>
      <c r="F7823" s="46"/>
      <c r="G7823" s="63" t="str">
        <f>IF(H7823="","",COUNTA($H$5:H7823))</f>
        <v/>
      </c>
      <c r="H7823" s="187"/>
      <c r="I7823" s="203"/>
      <c r="J7823" s="202"/>
      <c r="K7823" s="202"/>
      <c r="L7823" s="202"/>
      <c r="M7823" s="202"/>
      <c r="N7823" s="202"/>
      <c r="O7823" s="201"/>
      <c r="P7823" s="159"/>
      <c r="Q7823" s="206"/>
      <c r="R7823" s="50"/>
      <c r="S7823" s="51"/>
      <c r="T7823" s="51"/>
      <c r="U7823" s="52"/>
      <c r="V7823" s="52"/>
      <c r="W7823" s="52"/>
      <c r="X7823" s="53"/>
      <c r="Y7823" s="52"/>
      <c r="Z7823" s="54"/>
      <c r="AA7823" s="22"/>
      <c r="AB7823" s="22"/>
      <c r="AC7823" s="22"/>
      <c r="AD7823" s="22"/>
      <c r="AE7823" s="22"/>
      <c r="AF7823" s="22"/>
      <c r="AG7823" s="22"/>
    </row>
    <row r="7824" spans="1:33" s="11" customFormat="1" ht="26.1" customHeight="1">
      <c r="A7824" s="45"/>
      <c r="B7824" s="45"/>
      <c r="C7824" s="45"/>
      <c r="D7824" s="46"/>
      <c r="E7824" s="46"/>
      <c r="F7824" s="46"/>
      <c r="G7824" s="63" t="str">
        <f>IF(H7824="","",COUNTA($H$5:H7824))</f>
        <v/>
      </c>
      <c r="H7824" s="187"/>
      <c r="I7824" s="203"/>
      <c r="J7824" s="202"/>
      <c r="K7824" s="202"/>
      <c r="L7824" s="202"/>
      <c r="M7824" s="202"/>
      <c r="N7824" s="202"/>
      <c r="O7824" s="201"/>
      <c r="P7824" s="159"/>
      <c r="Q7824" s="206"/>
      <c r="R7824" s="50"/>
      <c r="S7824" s="51"/>
      <c r="T7824" s="51"/>
      <c r="U7824" s="52"/>
      <c r="V7824" s="52"/>
      <c r="W7824" s="52"/>
      <c r="X7824" s="53"/>
      <c r="Y7824" s="52"/>
      <c r="Z7824" s="54"/>
      <c r="AA7824" s="22"/>
      <c r="AB7824" s="22"/>
      <c r="AC7824" s="22"/>
      <c r="AD7824" s="22"/>
      <c r="AE7824" s="22"/>
      <c r="AF7824" s="22"/>
      <c r="AG7824" s="22"/>
    </row>
    <row r="7825" spans="1:33" s="11" customFormat="1" ht="26.1" customHeight="1">
      <c r="A7825" s="45"/>
      <c r="B7825" s="45"/>
      <c r="C7825" s="45"/>
      <c r="D7825" s="46"/>
      <c r="E7825" s="46"/>
      <c r="F7825" s="46"/>
      <c r="G7825" s="63" t="str">
        <f>IF(H7825="","",COUNTA($H$5:H7825))</f>
        <v/>
      </c>
      <c r="H7825" s="187"/>
      <c r="I7825" s="203"/>
      <c r="J7825" s="202"/>
      <c r="K7825" s="202"/>
      <c r="L7825" s="202"/>
      <c r="M7825" s="202"/>
      <c r="N7825" s="202"/>
      <c r="O7825" s="201"/>
      <c r="P7825" s="159"/>
      <c r="Q7825" s="206"/>
      <c r="R7825" s="50"/>
      <c r="S7825" s="51"/>
      <c r="T7825" s="51"/>
      <c r="U7825" s="52"/>
      <c r="V7825" s="52"/>
      <c r="W7825" s="52"/>
      <c r="X7825" s="53"/>
      <c r="Y7825" s="52"/>
      <c r="Z7825" s="54"/>
      <c r="AA7825" s="22"/>
      <c r="AB7825" s="22"/>
      <c r="AC7825" s="22"/>
      <c r="AD7825" s="22"/>
      <c r="AE7825" s="22"/>
      <c r="AF7825" s="22"/>
      <c r="AG7825" s="22"/>
    </row>
    <row r="7826" spans="1:33" s="11" customFormat="1" ht="26.1" customHeight="1">
      <c r="A7826" s="45"/>
      <c r="B7826" s="45"/>
      <c r="C7826" s="45"/>
      <c r="D7826" s="46"/>
      <c r="E7826" s="46"/>
      <c r="F7826" s="46"/>
      <c r="G7826" s="63" t="str">
        <f>IF(H7826="","",COUNTA($H$5:H7826))</f>
        <v/>
      </c>
      <c r="H7826" s="187"/>
      <c r="I7826" s="203"/>
      <c r="J7826" s="202"/>
      <c r="K7826" s="202"/>
      <c r="L7826" s="202"/>
      <c r="M7826" s="202"/>
      <c r="N7826" s="202"/>
      <c r="O7826" s="201"/>
      <c r="P7826" s="159"/>
      <c r="Q7826" s="206"/>
      <c r="R7826" s="50"/>
      <c r="S7826" s="51"/>
      <c r="T7826" s="51"/>
      <c r="U7826" s="52"/>
      <c r="V7826" s="52"/>
      <c r="W7826" s="52"/>
      <c r="X7826" s="53"/>
      <c r="Y7826" s="52"/>
      <c r="Z7826" s="54"/>
      <c r="AA7826" s="22"/>
      <c r="AB7826" s="22"/>
      <c r="AC7826" s="22"/>
      <c r="AD7826" s="22"/>
      <c r="AE7826" s="22"/>
      <c r="AF7826" s="22"/>
      <c r="AG7826" s="22"/>
    </row>
    <row r="7827" spans="1:33" s="11" customFormat="1" ht="26.1" customHeight="1">
      <c r="A7827" s="45"/>
      <c r="B7827" s="45"/>
      <c r="C7827" s="45"/>
      <c r="D7827" s="46"/>
      <c r="E7827" s="46"/>
      <c r="F7827" s="46"/>
      <c r="G7827" s="63" t="str">
        <f>IF(H7827="","",COUNTA($H$5:H7827))</f>
        <v/>
      </c>
      <c r="H7827" s="187"/>
      <c r="I7827" s="203"/>
      <c r="J7827" s="202"/>
      <c r="K7827" s="202"/>
      <c r="L7827" s="202"/>
      <c r="M7827" s="202"/>
      <c r="N7827" s="202"/>
      <c r="O7827" s="201"/>
      <c r="P7827" s="159"/>
      <c r="Q7827" s="206"/>
      <c r="R7827" s="50"/>
      <c r="S7827" s="51"/>
      <c r="T7827" s="51"/>
      <c r="U7827" s="52"/>
      <c r="V7827" s="52"/>
      <c r="W7827" s="52"/>
      <c r="X7827" s="53"/>
      <c r="Y7827" s="52"/>
      <c r="Z7827" s="54"/>
      <c r="AA7827" s="22"/>
      <c r="AB7827" s="22"/>
      <c r="AC7827" s="22"/>
      <c r="AD7827" s="22"/>
      <c r="AE7827" s="22"/>
      <c r="AF7827" s="22"/>
      <c r="AG7827" s="22"/>
    </row>
    <row r="7828" spans="1:33" s="11" customFormat="1" ht="26.1" customHeight="1">
      <c r="A7828" s="45"/>
      <c r="B7828" s="45"/>
      <c r="C7828" s="45"/>
      <c r="D7828" s="46"/>
      <c r="E7828" s="46"/>
      <c r="F7828" s="46"/>
      <c r="G7828" s="63" t="str">
        <f>IF(H7828="","",COUNTA($H$5:H7828))</f>
        <v/>
      </c>
      <c r="H7828" s="187"/>
      <c r="I7828" s="203"/>
      <c r="J7828" s="202"/>
      <c r="K7828" s="202"/>
      <c r="L7828" s="202"/>
      <c r="M7828" s="202"/>
      <c r="N7828" s="202"/>
      <c r="O7828" s="201"/>
      <c r="P7828" s="159"/>
      <c r="Q7828" s="206"/>
      <c r="R7828" s="50"/>
      <c r="S7828" s="51"/>
      <c r="T7828" s="51"/>
      <c r="U7828" s="52"/>
      <c r="V7828" s="52"/>
      <c r="W7828" s="52"/>
      <c r="X7828" s="53"/>
      <c r="Y7828" s="52"/>
      <c r="Z7828" s="54"/>
      <c r="AA7828" s="22"/>
      <c r="AB7828" s="22"/>
      <c r="AC7828" s="22"/>
      <c r="AD7828" s="22"/>
      <c r="AE7828" s="22"/>
      <c r="AF7828" s="22"/>
      <c r="AG7828" s="22"/>
    </row>
    <row r="7829" spans="1:33" s="11" customFormat="1" ht="26.1" customHeight="1">
      <c r="A7829" s="45"/>
      <c r="B7829" s="45"/>
      <c r="C7829" s="45"/>
      <c r="D7829" s="46"/>
      <c r="E7829" s="46"/>
      <c r="F7829" s="46"/>
      <c r="G7829" s="63" t="str">
        <f>IF(H7829="","",COUNTA($H$5:H7829))</f>
        <v/>
      </c>
      <c r="H7829" s="187"/>
      <c r="I7829" s="203"/>
      <c r="J7829" s="202"/>
      <c r="K7829" s="202"/>
      <c r="L7829" s="202"/>
      <c r="M7829" s="202"/>
      <c r="N7829" s="202"/>
      <c r="O7829" s="201"/>
      <c r="P7829" s="159"/>
      <c r="Q7829" s="206"/>
      <c r="R7829" s="50"/>
      <c r="S7829" s="51"/>
      <c r="T7829" s="51"/>
      <c r="U7829" s="52"/>
      <c r="V7829" s="52"/>
      <c r="W7829" s="52"/>
      <c r="X7829" s="53"/>
      <c r="Y7829" s="52"/>
      <c r="Z7829" s="54"/>
      <c r="AA7829" s="22"/>
      <c r="AB7829" s="22"/>
      <c r="AC7829" s="22"/>
      <c r="AD7829" s="22"/>
      <c r="AE7829" s="22"/>
      <c r="AF7829" s="22"/>
      <c r="AG7829" s="22"/>
    </row>
    <row r="7830" spans="1:33" s="11" customFormat="1" ht="26.1" customHeight="1">
      <c r="A7830" s="45"/>
      <c r="B7830" s="45"/>
      <c r="C7830" s="45"/>
      <c r="D7830" s="46"/>
      <c r="E7830" s="46"/>
      <c r="F7830" s="46"/>
      <c r="G7830" s="63" t="str">
        <f>IF(H7830="","",COUNTA($H$5:H7830))</f>
        <v/>
      </c>
      <c r="H7830" s="187"/>
      <c r="I7830" s="203"/>
      <c r="J7830" s="202"/>
      <c r="K7830" s="202"/>
      <c r="L7830" s="202"/>
      <c r="M7830" s="202"/>
      <c r="N7830" s="202"/>
      <c r="O7830" s="201"/>
      <c r="P7830" s="159"/>
      <c r="Q7830" s="206"/>
      <c r="R7830" s="50"/>
      <c r="S7830" s="51"/>
      <c r="T7830" s="51"/>
      <c r="U7830" s="52"/>
      <c r="V7830" s="52"/>
      <c r="W7830" s="52"/>
      <c r="X7830" s="53"/>
      <c r="Y7830" s="52"/>
      <c r="Z7830" s="54"/>
      <c r="AA7830" s="22"/>
      <c r="AB7830" s="22"/>
      <c r="AC7830" s="22"/>
      <c r="AD7830" s="22"/>
      <c r="AE7830" s="22"/>
      <c r="AF7830" s="22"/>
      <c r="AG7830" s="22"/>
    </row>
    <row r="7831" spans="1:33" s="11" customFormat="1" ht="26.1" customHeight="1">
      <c r="A7831" s="45"/>
      <c r="B7831" s="45"/>
      <c r="C7831" s="45"/>
      <c r="D7831" s="46"/>
      <c r="E7831" s="46"/>
      <c r="F7831" s="46"/>
      <c r="G7831" s="63" t="str">
        <f>IF(H7831="","",COUNTA($H$5:H7831))</f>
        <v/>
      </c>
      <c r="H7831" s="187"/>
      <c r="I7831" s="203"/>
      <c r="J7831" s="202"/>
      <c r="K7831" s="202"/>
      <c r="L7831" s="202"/>
      <c r="M7831" s="202"/>
      <c r="N7831" s="202"/>
      <c r="O7831" s="201"/>
      <c r="P7831" s="159"/>
      <c r="Q7831" s="206"/>
      <c r="R7831" s="50"/>
      <c r="S7831" s="51"/>
      <c r="T7831" s="51"/>
      <c r="U7831" s="52"/>
      <c r="V7831" s="52"/>
      <c r="W7831" s="52"/>
      <c r="X7831" s="53"/>
      <c r="Y7831" s="52"/>
      <c r="Z7831" s="54"/>
      <c r="AA7831" s="22"/>
      <c r="AB7831" s="22"/>
      <c r="AC7831" s="22"/>
      <c r="AD7831" s="22"/>
      <c r="AE7831" s="22"/>
      <c r="AF7831" s="22"/>
      <c r="AG7831" s="22"/>
    </row>
    <row r="7832" spans="1:33" s="11" customFormat="1" ht="26.1" customHeight="1">
      <c r="A7832" s="45"/>
      <c r="B7832" s="45"/>
      <c r="C7832" s="45"/>
      <c r="D7832" s="46"/>
      <c r="E7832" s="46"/>
      <c r="F7832" s="46"/>
      <c r="G7832" s="63" t="str">
        <f>IF(H7832="","",COUNTA($H$5:H7832))</f>
        <v/>
      </c>
      <c r="H7832" s="187"/>
      <c r="I7832" s="203"/>
      <c r="J7832" s="202"/>
      <c r="K7832" s="202"/>
      <c r="L7832" s="202"/>
      <c r="M7832" s="202"/>
      <c r="N7832" s="202"/>
      <c r="O7832" s="201"/>
      <c r="P7832" s="159"/>
      <c r="Q7832" s="206"/>
      <c r="R7832" s="50"/>
      <c r="S7832" s="51"/>
      <c r="T7832" s="51"/>
      <c r="U7832" s="52"/>
      <c r="V7832" s="52"/>
      <c r="W7832" s="52"/>
      <c r="X7832" s="53"/>
      <c r="Y7832" s="52"/>
      <c r="Z7832" s="54"/>
      <c r="AA7832" s="22"/>
      <c r="AB7832" s="22"/>
      <c r="AC7832" s="22"/>
      <c r="AD7832" s="22"/>
      <c r="AE7832" s="22"/>
      <c r="AF7832" s="22"/>
      <c r="AG7832" s="22"/>
    </row>
    <row r="7833" spans="1:33" s="11" customFormat="1" ht="26.1" customHeight="1">
      <c r="A7833" s="45"/>
      <c r="B7833" s="45"/>
      <c r="C7833" s="45"/>
      <c r="D7833" s="46"/>
      <c r="E7833" s="46"/>
      <c r="F7833" s="46"/>
      <c r="G7833" s="63" t="str">
        <f>IF(H7833="","",COUNTA($H$5:H7833))</f>
        <v/>
      </c>
      <c r="H7833" s="187"/>
      <c r="I7833" s="203"/>
      <c r="J7833" s="202"/>
      <c r="K7833" s="202"/>
      <c r="L7833" s="202"/>
      <c r="M7833" s="202"/>
      <c r="N7833" s="202"/>
      <c r="O7833" s="201"/>
      <c r="P7833" s="159"/>
      <c r="Q7833" s="206"/>
      <c r="R7833" s="50"/>
      <c r="S7833" s="51"/>
      <c r="T7833" s="51"/>
      <c r="U7833" s="52"/>
      <c r="V7833" s="52"/>
      <c r="W7833" s="52"/>
      <c r="X7833" s="53"/>
      <c r="Y7833" s="52"/>
      <c r="Z7833" s="54"/>
      <c r="AA7833" s="22"/>
      <c r="AB7833" s="22"/>
      <c r="AC7833" s="22"/>
      <c r="AD7833" s="22"/>
      <c r="AE7833" s="22"/>
      <c r="AF7833" s="22"/>
      <c r="AG7833" s="22"/>
    </row>
    <row r="7834" spans="1:33" s="11" customFormat="1" ht="26.1" customHeight="1">
      <c r="A7834" s="45"/>
      <c r="B7834" s="45"/>
      <c r="C7834" s="45"/>
      <c r="D7834" s="46"/>
      <c r="E7834" s="46"/>
      <c r="F7834" s="46"/>
      <c r="G7834" s="63" t="str">
        <f>IF(H7834="","",COUNTA($H$5:H7834))</f>
        <v/>
      </c>
      <c r="H7834" s="187"/>
      <c r="I7834" s="203"/>
      <c r="J7834" s="202"/>
      <c r="K7834" s="202"/>
      <c r="L7834" s="202"/>
      <c r="M7834" s="202"/>
      <c r="N7834" s="202"/>
      <c r="O7834" s="201"/>
      <c r="P7834" s="159"/>
      <c r="Q7834" s="206"/>
      <c r="R7834" s="50"/>
      <c r="S7834" s="51"/>
      <c r="T7834" s="51"/>
      <c r="U7834" s="52"/>
      <c r="V7834" s="52"/>
      <c r="W7834" s="52"/>
      <c r="X7834" s="53"/>
      <c r="Y7834" s="52"/>
      <c r="Z7834" s="54"/>
      <c r="AA7834" s="22"/>
      <c r="AB7834" s="22"/>
      <c r="AC7834" s="22"/>
      <c r="AD7834" s="22"/>
      <c r="AE7834" s="22"/>
      <c r="AF7834" s="22"/>
      <c r="AG7834" s="22"/>
    </row>
    <row r="7835" spans="1:33" s="11" customFormat="1" ht="26.1" customHeight="1">
      <c r="A7835" s="45"/>
      <c r="B7835" s="45"/>
      <c r="C7835" s="45"/>
      <c r="D7835" s="46"/>
      <c r="E7835" s="46"/>
      <c r="F7835" s="46"/>
      <c r="G7835" s="63" t="str">
        <f>IF(H7835="","",COUNTA($H$5:H7835))</f>
        <v/>
      </c>
      <c r="H7835" s="187"/>
      <c r="I7835" s="203"/>
      <c r="J7835" s="202"/>
      <c r="K7835" s="202"/>
      <c r="L7835" s="202"/>
      <c r="M7835" s="202"/>
      <c r="N7835" s="202"/>
      <c r="O7835" s="201"/>
      <c r="P7835" s="159"/>
      <c r="Q7835" s="206"/>
      <c r="R7835" s="50"/>
      <c r="S7835" s="51"/>
      <c r="T7835" s="51"/>
      <c r="U7835" s="52"/>
      <c r="V7835" s="52"/>
      <c r="W7835" s="52"/>
      <c r="X7835" s="53"/>
      <c r="Y7835" s="52"/>
      <c r="Z7835" s="54"/>
      <c r="AA7835" s="22"/>
      <c r="AB7835" s="22"/>
      <c r="AC7835" s="22"/>
      <c r="AD7835" s="22"/>
      <c r="AE7835" s="22"/>
      <c r="AF7835" s="22"/>
      <c r="AG7835" s="22"/>
    </row>
    <row r="7836" spans="1:33" s="11" customFormat="1" ht="26.1" customHeight="1">
      <c r="A7836" s="45"/>
      <c r="B7836" s="45"/>
      <c r="C7836" s="45"/>
      <c r="D7836" s="46"/>
      <c r="E7836" s="46"/>
      <c r="F7836" s="46"/>
      <c r="G7836" s="63" t="str">
        <f>IF(H7836="","",COUNTA($H$5:H7836))</f>
        <v/>
      </c>
      <c r="H7836" s="187"/>
      <c r="I7836" s="203"/>
      <c r="J7836" s="202"/>
      <c r="K7836" s="202"/>
      <c r="L7836" s="202"/>
      <c r="M7836" s="202"/>
      <c r="N7836" s="202"/>
      <c r="O7836" s="201"/>
      <c r="P7836" s="159"/>
      <c r="Q7836" s="206"/>
      <c r="R7836" s="50"/>
      <c r="S7836" s="51"/>
      <c r="T7836" s="51"/>
      <c r="U7836" s="52"/>
      <c r="V7836" s="52"/>
      <c r="W7836" s="52"/>
      <c r="X7836" s="53"/>
      <c r="Y7836" s="52"/>
      <c r="Z7836" s="54"/>
      <c r="AA7836" s="22"/>
      <c r="AB7836" s="22"/>
      <c r="AC7836" s="22"/>
      <c r="AD7836" s="22"/>
      <c r="AE7836" s="22"/>
      <c r="AF7836" s="22"/>
      <c r="AG7836" s="22"/>
    </row>
    <row r="7837" spans="1:33" s="11" customFormat="1" ht="26.1" customHeight="1">
      <c r="A7837" s="45"/>
      <c r="B7837" s="45"/>
      <c r="C7837" s="45"/>
      <c r="D7837" s="46"/>
      <c r="E7837" s="46"/>
      <c r="F7837" s="46"/>
      <c r="G7837" s="63" t="str">
        <f>IF(H7837="","",COUNTA($H$5:H7837))</f>
        <v/>
      </c>
      <c r="H7837" s="187"/>
      <c r="I7837" s="203"/>
      <c r="J7837" s="202"/>
      <c r="K7837" s="202"/>
      <c r="L7837" s="202"/>
      <c r="M7837" s="202"/>
      <c r="N7837" s="202"/>
      <c r="O7837" s="201"/>
      <c r="P7837" s="159"/>
      <c r="Q7837" s="206"/>
      <c r="R7837" s="50"/>
      <c r="S7837" s="51"/>
      <c r="T7837" s="51"/>
      <c r="U7837" s="52"/>
      <c r="V7837" s="52"/>
      <c r="W7837" s="52"/>
      <c r="X7837" s="53"/>
      <c r="Y7837" s="52"/>
      <c r="Z7837" s="54"/>
      <c r="AA7837" s="22"/>
      <c r="AB7837" s="22"/>
      <c r="AC7837" s="22"/>
      <c r="AD7837" s="22"/>
      <c r="AE7837" s="22"/>
      <c r="AF7837" s="22"/>
      <c r="AG7837" s="22"/>
    </row>
    <row r="7838" spans="1:33" s="11" customFormat="1" ht="26.1" customHeight="1">
      <c r="A7838" s="45"/>
      <c r="B7838" s="45"/>
      <c r="C7838" s="45"/>
      <c r="D7838" s="46"/>
      <c r="E7838" s="46"/>
      <c r="F7838" s="46"/>
      <c r="G7838" s="63" t="str">
        <f>IF(H7838="","",COUNTA($H$5:H7838))</f>
        <v/>
      </c>
      <c r="H7838" s="187"/>
      <c r="I7838" s="203"/>
      <c r="J7838" s="202"/>
      <c r="K7838" s="202"/>
      <c r="L7838" s="202"/>
      <c r="M7838" s="202"/>
      <c r="N7838" s="202"/>
      <c r="O7838" s="201"/>
      <c r="P7838" s="159"/>
      <c r="Q7838" s="206"/>
      <c r="R7838" s="50"/>
      <c r="S7838" s="51"/>
      <c r="T7838" s="51"/>
      <c r="U7838" s="52"/>
      <c r="V7838" s="52"/>
      <c r="W7838" s="52"/>
      <c r="X7838" s="53"/>
      <c r="Y7838" s="52"/>
      <c r="Z7838" s="54"/>
      <c r="AA7838" s="22"/>
      <c r="AB7838" s="22"/>
      <c r="AC7838" s="22"/>
      <c r="AD7838" s="22"/>
      <c r="AE7838" s="22"/>
      <c r="AF7838" s="22"/>
      <c r="AG7838" s="22"/>
    </row>
    <row r="7839" spans="1:33" s="11" customFormat="1" ht="26.1" customHeight="1">
      <c r="A7839" s="45"/>
      <c r="B7839" s="45"/>
      <c r="C7839" s="45"/>
      <c r="D7839" s="46"/>
      <c r="E7839" s="46"/>
      <c r="F7839" s="46"/>
      <c r="G7839" s="63" t="str">
        <f>IF(H7839="","",COUNTA($H$5:H7839))</f>
        <v/>
      </c>
      <c r="H7839" s="187"/>
      <c r="I7839" s="203"/>
      <c r="J7839" s="202"/>
      <c r="K7839" s="202"/>
      <c r="L7839" s="202"/>
      <c r="M7839" s="202"/>
      <c r="N7839" s="202"/>
      <c r="O7839" s="201"/>
      <c r="P7839" s="159"/>
      <c r="Q7839" s="206"/>
      <c r="R7839" s="50"/>
      <c r="S7839" s="51"/>
      <c r="T7839" s="51"/>
      <c r="U7839" s="52"/>
      <c r="V7839" s="52"/>
      <c r="W7839" s="52"/>
      <c r="X7839" s="53"/>
      <c r="Y7839" s="52"/>
      <c r="Z7839" s="54"/>
      <c r="AA7839" s="22"/>
      <c r="AB7839" s="22"/>
      <c r="AC7839" s="22"/>
      <c r="AD7839" s="22"/>
      <c r="AE7839" s="22"/>
      <c r="AF7839" s="22"/>
      <c r="AG7839" s="22"/>
    </row>
    <row r="7840" spans="1:33" s="11" customFormat="1" ht="26.1" customHeight="1">
      <c r="A7840" s="45"/>
      <c r="B7840" s="45"/>
      <c r="C7840" s="45"/>
      <c r="D7840" s="46"/>
      <c r="E7840" s="46"/>
      <c r="F7840" s="46"/>
      <c r="G7840" s="63" t="str">
        <f>IF(H7840="","",COUNTA($H$5:H7840))</f>
        <v/>
      </c>
      <c r="H7840" s="187"/>
      <c r="I7840" s="203"/>
      <c r="J7840" s="202"/>
      <c r="K7840" s="202"/>
      <c r="L7840" s="202"/>
      <c r="M7840" s="202"/>
      <c r="N7840" s="202"/>
      <c r="O7840" s="201"/>
      <c r="P7840" s="159"/>
      <c r="Q7840" s="206"/>
      <c r="R7840" s="50"/>
      <c r="S7840" s="51"/>
      <c r="T7840" s="51"/>
      <c r="U7840" s="52"/>
      <c r="V7840" s="52"/>
      <c r="W7840" s="52"/>
      <c r="X7840" s="53"/>
      <c r="Y7840" s="52"/>
      <c r="Z7840" s="54"/>
      <c r="AA7840" s="22"/>
      <c r="AB7840" s="22"/>
      <c r="AC7840" s="22"/>
      <c r="AD7840" s="22"/>
      <c r="AE7840" s="22"/>
      <c r="AF7840" s="22"/>
      <c r="AG7840" s="22"/>
    </row>
    <row r="7841" spans="1:33" s="11" customFormat="1" ht="26.1" customHeight="1">
      <c r="A7841" s="45"/>
      <c r="B7841" s="45"/>
      <c r="C7841" s="45"/>
      <c r="D7841" s="46"/>
      <c r="E7841" s="46"/>
      <c r="F7841" s="46"/>
      <c r="G7841" s="63" t="str">
        <f>IF(H7841="","",COUNTA($H$5:H7841))</f>
        <v/>
      </c>
      <c r="H7841" s="187"/>
      <c r="I7841" s="203"/>
      <c r="J7841" s="202"/>
      <c r="K7841" s="202"/>
      <c r="L7841" s="202"/>
      <c r="M7841" s="202"/>
      <c r="N7841" s="202"/>
      <c r="O7841" s="201"/>
      <c r="P7841" s="159"/>
      <c r="Q7841" s="206"/>
      <c r="R7841" s="50"/>
      <c r="S7841" s="51"/>
      <c r="T7841" s="51"/>
      <c r="U7841" s="52"/>
      <c r="V7841" s="52"/>
      <c r="W7841" s="52"/>
      <c r="X7841" s="53"/>
      <c r="Y7841" s="52"/>
      <c r="Z7841" s="54"/>
      <c r="AA7841" s="22"/>
      <c r="AB7841" s="22"/>
      <c r="AC7841" s="22"/>
      <c r="AD7841" s="22"/>
      <c r="AE7841" s="22"/>
      <c r="AF7841" s="22"/>
      <c r="AG7841" s="22"/>
    </row>
    <row r="7842" spans="1:33" s="11" customFormat="1" ht="26.1" customHeight="1">
      <c r="A7842" s="45"/>
      <c r="B7842" s="45"/>
      <c r="C7842" s="45"/>
      <c r="D7842" s="46"/>
      <c r="E7842" s="46"/>
      <c r="F7842" s="46"/>
      <c r="G7842" s="63" t="str">
        <f>IF(H7842="","",COUNTA($H$5:H7842))</f>
        <v/>
      </c>
      <c r="H7842" s="187"/>
      <c r="I7842" s="203"/>
      <c r="J7842" s="202"/>
      <c r="K7842" s="202"/>
      <c r="L7842" s="202"/>
      <c r="M7842" s="202"/>
      <c r="N7842" s="202"/>
      <c r="O7842" s="201"/>
      <c r="P7842" s="159"/>
      <c r="Q7842" s="206"/>
      <c r="R7842" s="50"/>
      <c r="S7842" s="51"/>
      <c r="T7842" s="51"/>
      <c r="U7842" s="52"/>
      <c r="V7842" s="52"/>
      <c r="W7842" s="52"/>
      <c r="X7842" s="53"/>
      <c r="Y7842" s="52"/>
      <c r="Z7842" s="54"/>
      <c r="AA7842" s="22"/>
      <c r="AB7842" s="22"/>
      <c r="AC7842" s="22"/>
      <c r="AD7842" s="22"/>
      <c r="AE7842" s="22"/>
      <c r="AF7842" s="22"/>
      <c r="AG7842" s="22"/>
    </row>
    <row r="7843" spans="1:33" s="11" customFormat="1" ht="26.1" customHeight="1">
      <c r="A7843" s="45"/>
      <c r="B7843" s="45"/>
      <c r="C7843" s="45"/>
      <c r="D7843" s="46"/>
      <c r="E7843" s="46"/>
      <c r="F7843" s="46"/>
      <c r="G7843" s="63" t="str">
        <f>IF(H7843="","",COUNTA($H$5:H7843))</f>
        <v/>
      </c>
      <c r="H7843" s="187"/>
      <c r="I7843" s="203"/>
      <c r="J7843" s="202"/>
      <c r="K7843" s="202"/>
      <c r="L7843" s="202"/>
      <c r="M7843" s="202"/>
      <c r="N7843" s="202"/>
      <c r="O7843" s="201"/>
      <c r="P7843" s="159"/>
      <c r="Q7843" s="206"/>
      <c r="R7843" s="50"/>
      <c r="S7843" s="51"/>
      <c r="T7843" s="51"/>
      <c r="U7843" s="52"/>
      <c r="V7843" s="52"/>
      <c r="W7843" s="52"/>
      <c r="X7843" s="53"/>
      <c r="Y7843" s="52"/>
      <c r="Z7843" s="54"/>
      <c r="AA7843" s="22"/>
      <c r="AB7843" s="22"/>
      <c r="AC7843" s="22"/>
      <c r="AD7843" s="22"/>
      <c r="AE7843" s="22"/>
      <c r="AF7843" s="22"/>
      <c r="AG7843" s="22"/>
    </row>
    <row r="7844" spans="1:33" s="11" customFormat="1" ht="26.1" customHeight="1">
      <c r="A7844" s="45"/>
      <c r="B7844" s="45"/>
      <c r="C7844" s="45"/>
      <c r="D7844" s="46"/>
      <c r="E7844" s="46"/>
      <c r="F7844" s="46"/>
      <c r="G7844" s="63" t="str">
        <f>IF(H7844="","",COUNTA($H$5:H7844))</f>
        <v/>
      </c>
      <c r="H7844" s="187"/>
      <c r="I7844" s="203"/>
      <c r="J7844" s="202"/>
      <c r="K7844" s="202"/>
      <c r="L7844" s="202"/>
      <c r="M7844" s="202"/>
      <c r="N7844" s="202"/>
      <c r="O7844" s="201"/>
      <c r="P7844" s="159"/>
      <c r="Q7844" s="206"/>
      <c r="R7844" s="50"/>
      <c r="S7844" s="51"/>
      <c r="T7844" s="51"/>
      <c r="U7844" s="52"/>
      <c r="V7844" s="52"/>
      <c r="W7844" s="52"/>
      <c r="X7844" s="53"/>
      <c r="Y7844" s="52"/>
      <c r="Z7844" s="54"/>
      <c r="AA7844" s="22"/>
      <c r="AB7844" s="22"/>
      <c r="AC7844" s="22"/>
      <c r="AD7844" s="22"/>
      <c r="AE7844" s="22"/>
      <c r="AF7844" s="22"/>
      <c r="AG7844" s="22"/>
    </row>
    <row r="7845" spans="1:33" s="11" customFormat="1" ht="26.1" customHeight="1">
      <c r="A7845" s="45"/>
      <c r="B7845" s="45"/>
      <c r="C7845" s="45"/>
      <c r="D7845" s="46"/>
      <c r="E7845" s="46"/>
      <c r="F7845" s="46"/>
      <c r="G7845" s="63" t="str">
        <f>IF(H7845="","",COUNTA($H$5:H7845))</f>
        <v/>
      </c>
      <c r="H7845" s="187"/>
      <c r="I7845" s="203"/>
      <c r="J7845" s="202"/>
      <c r="K7845" s="202"/>
      <c r="L7845" s="202"/>
      <c r="M7845" s="202"/>
      <c r="N7845" s="202"/>
      <c r="O7845" s="201"/>
      <c r="P7845" s="159"/>
      <c r="Q7845" s="206"/>
      <c r="R7845" s="50"/>
      <c r="S7845" s="51"/>
      <c r="T7845" s="51"/>
      <c r="U7845" s="52"/>
      <c r="V7845" s="52"/>
      <c r="W7845" s="52"/>
      <c r="X7845" s="53"/>
      <c r="Y7845" s="52"/>
      <c r="Z7845" s="54"/>
      <c r="AA7845" s="22"/>
      <c r="AB7845" s="22"/>
      <c r="AC7845" s="22"/>
      <c r="AD7845" s="22"/>
      <c r="AE7845" s="22"/>
      <c r="AF7845" s="22"/>
      <c r="AG7845" s="22"/>
    </row>
    <row r="7846" spans="1:33" s="11" customFormat="1" ht="26.1" customHeight="1">
      <c r="A7846" s="45"/>
      <c r="B7846" s="45"/>
      <c r="C7846" s="45"/>
      <c r="D7846" s="46"/>
      <c r="E7846" s="46"/>
      <c r="F7846" s="46"/>
      <c r="G7846" s="63" t="str">
        <f>IF(H7846="","",COUNTA($H$5:H7846))</f>
        <v/>
      </c>
      <c r="H7846" s="187"/>
      <c r="I7846" s="203"/>
      <c r="J7846" s="202"/>
      <c r="K7846" s="202"/>
      <c r="L7846" s="202"/>
      <c r="M7846" s="202"/>
      <c r="N7846" s="202"/>
      <c r="O7846" s="201"/>
      <c r="P7846" s="159"/>
      <c r="Q7846" s="206"/>
      <c r="R7846" s="50"/>
      <c r="S7846" s="51"/>
      <c r="T7846" s="51"/>
      <c r="U7846" s="52"/>
      <c r="V7846" s="52"/>
      <c r="W7846" s="52"/>
      <c r="X7846" s="53"/>
      <c r="Y7846" s="52"/>
      <c r="Z7846" s="54"/>
      <c r="AA7846" s="22"/>
      <c r="AB7846" s="22"/>
      <c r="AC7846" s="22"/>
      <c r="AD7846" s="22"/>
      <c r="AE7846" s="22"/>
      <c r="AF7846" s="22"/>
      <c r="AG7846" s="22"/>
    </row>
    <row r="7847" spans="1:33" s="11" customFormat="1" ht="26.1" customHeight="1">
      <c r="A7847" s="45"/>
      <c r="B7847" s="45"/>
      <c r="C7847" s="45"/>
      <c r="D7847" s="46"/>
      <c r="E7847" s="46"/>
      <c r="F7847" s="46"/>
      <c r="G7847" s="63" t="str">
        <f>IF(H7847="","",COUNTA($H$5:H7847))</f>
        <v/>
      </c>
      <c r="H7847" s="187"/>
      <c r="I7847" s="203"/>
      <c r="J7847" s="202"/>
      <c r="K7847" s="202"/>
      <c r="L7847" s="202"/>
      <c r="M7847" s="202"/>
      <c r="N7847" s="202"/>
      <c r="O7847" s="201"/>
      <c r="P7847" s="159"/>
      <c r="Q7847" s="206"/>
      <c r="R7847" s="50"/>
      <c r="S7847" s="51"/>
      <c r="T7847" s="51"/>
      <c r="U7847" s="52"/>
      <c r="V7847" s="52"/>
      <c r="W7847" s="52"/>
      <c r="X7847" s="53"/>
      <c r="Y7847" s="52"/>
      <c r="Z7847" s="54"/>
      <c r="AA7847" s="22"/>
      <c r="AB7847" s="22"/>
      <c r="AC7847" s="22"/>
      <c r="AD7847" s="22"/>
      <c r="AE7847" s="22"/>
      <c r="AF7847" s="22"/>
      <c r="AG7847" s="22"/>
    </row>
    <row r="7848" spans="1:33" s="11" customFormat="1" ht="26.1" customHeight="1">
      <c r="A7848" s="45"/>
      <c r="B7848" s="45"/>
      <c r="C7848" s="45"/>
      <c r="D7848" s="46"/>
      <c r="E7848" s="46"/>
      <c r="F7848" s="46"/>
      <c r="G7848" s="63" t="str">
        <f>IF(H7848="","",COUNTA($H$5:H7848))</f>
        <v/>
      </c>
      <c r="H7848" s="187"/>
      <c r="I7848" s="203"/>
      <c r="J7848" s="202"/>
      <c r="K7848" s="202"/>
      <c r="L7848" s="202"/>
      <c r="M7848" s="202"/>
      <c r="N7848" s="202"/>
      <c r="O7848" s="201"/>
      <c r="P7848" s="159"/>
      <c r="Q7848" s="206"/>
      <c r="R7848" s="50"/>
      <c r="S7848" s="51"/>
      <c r="T7848" s="51"/>
      <c r="U7848" s="52"/>
      <c r="V7848" s="52"/>
      <c r="W7848" s="52"/>
      <c r="X7848" s="53"/>
      <c r="Y7848" s="52"/>
      <c r="Z7848" s="54"/>
      <c r="AA7848" s="22"/>
      <c r="AB7848" s="22"/>
      <c r="AC7848" s="22"/>
      <c r="AD7848" s="22"/>
      <c r="AE7848" s="22"/>
      <c r="AF7848" s="22"/>
      <c r="AG7848" s="22"/>
    </row>
    <row r="7849" spans="1:33" s="11" customFormat="1" ht="26.1" customHeight="1">
      <c r="A7849" s="45"/>
      <c r="B7849" s="45"/>
      <c r="C7849" s="45"/>
      <c r="D7849" s="46"/>
      <c r="E7849" s="46"/>
      <c r="F7849" s="46"/>
      <c r="G7849" s="63" t="str">
        <f>IF(H7849="","",COUNTA($H$5:H7849))</f>
        <v/>
      </c>
      <c r="H7849" s="187"/>
      <c r="I7849" s="203"/>
      <c r="J7849" s="202"/>
      <c r="K7849" s="202"/>
      <c r="L7849" s="202"/>
      <c r="M7849" s="202"/>
      <c r="N7849" s="202"/>
      <c r="O7849" s="201"/>
      <c r="P7849" s="159"/>
      <c r="Q7849" s="206"/>
      <c r="R7849" s="50"/>
      <c r="S7849" s="51"/>
      <c r="T7849" s="51"/>
      <c r="U7849" s="52"/>
      <c r="V7849" s="52"/>
      <c r="W7849" s="52"/>
      <c r="X7849" s="53"/>
      <c r="Y7849" s="52"/>
      <c r="Z7849" s="54"/>
      <c r="AA7849" s="22"/>
      <c r="AB7849" s="22"/>
      <c r="AC7849" s="22"/>
      <c r="AD7849" s="22"/>
      <c r="AE7849" s="22"/>
      <c r="AF7849" s="22"/>
      <c r="AG7849" s="22"/>
    </row>
    <row r="7850" spans="1:33" s="11" customFormat="1" ht="26.1" customHeight="1">
      <c r="A7850" s="45"/>
      <c r="B7850" s="45"/>
      <c r="C7850" s="45"/>
      <c r="D7850" s="46"/>
      <c r="E7850" s="46"/>
      <c r="F7850" s="46"/>
      <c r="G7850" s="63" t="str">
        <f>IF(H7850="","",COUNTA($H$5:H7850))</f>
        <v/>
      </c>
      <c r="H7850" s="187"/>
      <c r="I7850" s="203"/>
      <c r="J7850" s="202"/>
      <c r="K7850" s="202"/>
      <c r="L7850" s="202"/>
      <c r="M7850" s="202"/>
      <c r="N7850" s="202"/>
      <c r="O7850" s="201"/>
      <c r="P7850" s="159"/>
      <c r="Q7850" s="206"/>
      <c r="R7850" s="50"/>
      <c r="S7850" s="51"/>
      <c r="T7850" s="51"/>
      <c r="U7850" s="52"/>
      <c r="V7850" s="52"/>
      <c r="W7850" s="52"/>
      <c r="X7850" s="53"/>
      <c r="Y7850" s="52"/>
      <c r="Z7850" s="54"/>
      <c r="AA7850" s="22"/>
      <c r="AB7850" s="22"/>
      <c r="AC7850" s="22"/>
      <c r="AD7850" s="22"/>
      <c r="AE7850" s="22"/>
      <c r="AF7850" s="22"/>
      <c r="AG7850" s="22"/>
    </row>
    <row r="7851" spans="1:33" s="11" customFormat="1" ht="26.1" customHeight="1">
      <c r="A7851" s="45"/>
      <c r="B7851" s="45"/>
      <c r="C7851" s="45"/>
      <c r="D7851" s="46"/>
      <c r="E7851" s="46"/>
      <c r="F7851" s="46"/>
      <c r="G7851" s="63" t="str">
        <f>IF(H7851="","",COUNTA($H$5:H7851))</f>
        <v/>
      </c>
      <c r="H7851" s="187"/>
      <c r="I7851" s="203"/>
      <c r="J7851" s="202"/>
      <c r="K7851" s="202"/>
      <c r="L7851" s="202"/>
      <c r="M7851" s="202"/>
      <c r="N7851" s="202"/>
      <c r="O7851" s="201"/>
      <c r="P7851" s="159"/>
      <c r="Q7851" s="206"/>
      <c r="R7851" s="50"/>
      <c r="S7851" s="51"/>
      <c r="T7851" s="51"/>
      <c r="U7851" s="52"/>
      <c r="V7851" s="52"/>
      <c r="W7851" s="52"/>
      <c r="X7851" s="53"/>
      <c r="Y7851" s="52"/>
      <c r="Z7851" s="54"/>
      <c r="AA7851" s="22"/>
      <c r="AB7851" s="22"/>
      <c r="AC7851" s="22"/>
      <c r="AD7851" s="22"/>
      <c r="AE7851" s="22"/>
      <c r="AF7851" s="22"/>
      <c r="AG7851" s="22"/>
    </row>
    <row r="7852" spans="1:33" s="11" customFormat="1" ht="26.1" customHeight="1">
      <c r="A7852" s="45"/>
      <c r="B7852" s="45"/>
      <c r="C7852" s="45"/>
      <c r="D7852" s="46"/>
      <c r="E7852" s="46"/>
      <c r="F7852" s="46"/>
      <c r="G7852" s="63" t="str">
        <f>IF(H7852="","",COUNTA($H$5:H7852))</f>
        <v/>
      </c>
      <c r="H7852" s="187"/>
      <c r="I7852" s="203"/>
      <c r="J7852" s="202"/>
      <c r="K7852" s="202"/>
      <c r="L7852" s="202"/>
      <c r="M7852" s="202"/>
      <c r="N7852" s="202"/>
      <c r="O7852" s="201"/>
      <c r="P7852" s="159"/>
      <c r="Q7852" s="206"/>
      <c r="R7852" s="50"/>
      <c r="S7852" s="51"/>
      <c r="T7852" s="51"/>
      <c r="U7852" s="52"/>
      <c r="V7852" s="52"/>
      <c r="W7852" s="52"/>
      <c r="X7852" s="53"/>
      <c r="Y7852" s="52"/>
      <c r="Z7852" s="54"/>
      <c r="AA7852" s="22"/>
      <c r="AB7852" s="22"/>
      <c r="AC7852" s="22"/>
      <c r="AD7852" s="22"/>
      <c r="AE7852" s="22"/>
      <c r="AF7852" s="22"/>
      <c r="AG7852" s="22"/>
    </row>
    <row r="7853" spans="1:33" s="11" customFormat="1" ht="26.1" customHeight="1">
      <c r="A7853" s="45"/>
      <c r="B7853" s="45"/>
      <c r="C7853" s="45"/>
      <c r="D7853" s="46"/>
      <c r="E7853" s="46"/>
      <c r="F7853" s="46"/>
      <c r="G7853" s="63" t="str">
        <f>IF(H7853="","",COUNTA($H$5:H7853))</f>
        <v/>
      </c>
      <c r="H7853" s="187"/>
      <c r="I7853" s="203"/>
      <c r="J7853" s="202"/>
      <c r="K7853" s="202"/>
      <c r="L7853" s="202"/>
      <c r="M7853" s="202"/>
      <c r="N7853" s="202"/>
      <c r="O7853" s="201"/>
      <c r="P7853" s="159"/>
      <c r="Q7853" s="206"/>
      <c r="R7853" s="50"/>
      <c r="S7853" s="51"/>
      <c r="T7853" s="51"/>
      <c r="U7853" s="52"/>
      <c r="V7853" s="52"/>
      <c r="W7853" s="52"/>
      <c r="X7853" s="53"/>
      <c r="Y7853" s="52"/>
      <c r="Z7853" s="54"/>
      <c r="AA7853" s="22"/>
      <c r="AB7853" s="22"/>
      <c r="AC7853" s="22"/>
      <c r="AD7853" s="22"/>
      <c r="AE7853" s="22"/>
      <c r="AF7853" s="22"/>
      <c r="AG7853" s="22"/>
    </row>
    <row r="7854" spans="1:33" s="11" customFormat="1" ht="26.1" customHeight="1">
      <c r="A7854" s="45"/>
      <c r="B7854" s="45"/>
      <c r="C7854" s="45"/>
      <c r="D7854" s="46"/>
      <c r="E7854" s="46"/>
      <c r="F7854" s="46"/>
      <c r="G7854" s="63" t="str">
        <f>IF(H7854="","",COUNTA($H$5:H7854))</f>
        <v/>
      </c>
      <c r="H7854" s="187"/>
      <c r="I7854" s="203"/>
      <c r="J7854" s="202"/>
      <c r="K7854" s="202"/>
      <c r="L7854" s="202"/>
      <c r="M7854" s="202"/>
      <c r="N7854" s="202"/>
      <c r="O7854" s="201"/>
      <c r="P7854" s="159"/>
      <c r="Q7854" s="206"/>
      <c r="R7854" s="50"/>
      <c r="S7854" s="51"/>
      <c r="T7854" s="51"/>
      <c r="U7854" s="52"/>
      <c r="V7854" s="52"/>
      <c r="W7854" s="52"/>
      <c r="X7854" s="53"/>
      <c r="Y7854" s="52"/>
      <c r="Z7854" s="54"/>
      <c r="AA7854" s="22"/>
      <c r="AB7854" s="22"/>
      <c r="AC7854" s="22"/>
      <c r="AD7854" s="22"/>
      <c r="AE7854" s="22"/>
      <c r="AF7854" s="22"/>
      <c r="AG7854" s="22"/>
    </row>
    <row r="7855" spans="1:33" s="11" customFormat="1" ht="26.1" customHeight="1">
      <c r="A7855" s="45"/>
      <c r="B7855" s="45"/>
      <c r="C7855" s="45"/>
      <c r="D7855" s="46"/>
      <c r="E7855" s="46"/>
      <c r="F7855" s="46"/>
      <c r="G7855" s="63" t="str">
        <f>IF(H7855="","",COUNTA($H$5:H7855))</f>
        <v/>
      </c>
      <c r="H7855" s="187"/>
      <c r="I7855" s="203"/>
      <c r="J7855" s="202"/>
      <c r="K7855" s="202"/>
      <c r="L7855" s="202"/>
      <c r="M7855" s="202"/>
      <c r="N7855" s="202"/>
      <c r="O7855" s="201"/>
      <c r="P7855" s="159"/>
      <c r="Q7855" s="206"/>
      <c r="R7855" s="50"/>
      <c r="S7855" s="51"/>
      <c r="T7855" s="51"/>
      <c r="U7855" s="52"/>
      <c r="V7855" s="52"/>
      <c r="W7855" s="52"/>
      <c r="X7855" s="53"/>
      <c r="Y7855" s="52"/>
      <c r="Z7855" s="54"/>
      <c r="AA7855" s="22"/>
      <c r="AB7855" s="22"/>
      <c r="AC7855" s="22"/>
      <c r="AD7855" s="22"/>
      <c r="AE7855" s="22"/>
      <c r="AF7855" s="22"/>
      <c r="AG7855" s="22"/>
    </row>
    <row r="7856" spans="1:33" s="11" customFormat="1" ht="26.1" customHeight="1">
      <c r="A7856" s="45"/>
      <c r="B7856" s="45"/>
      <c r="C7856" s="45"/>
      <c r="D7856" s="46"/>
      <c r="E7856" s="46"/>
      <c r="F7856" s="46"/>
      <c r="G7856" s="63" t="str">
        <f>IF(H7856="","",COUNTA($H$5:H7856))</f>
        <v/>
      </c>
      <c r="H7856" s="187"/>
      <c r="I7856" s="203"/>
      <c r="J7856" s="202"/>
      <c r="K7856" s="202"/>
      <c r="L7856" s="202"/>
      <c r="M7856" s="202"/>
      <c r="N7856" s="202"/>
      <c r="O7856" s="201"/>
      <c r="P7856" s="159"/>
      <c r="Q7856" s="206"/>
      <c r="R7856" s="50"/>
      <c r="S7856" s="51"/>
      <c r="T7856" s="51"/>
      <c r="U7856" s="52"/>
      <c r="V7856" s="52"/>
      <c r="W7856" s="52"/>
      <c r="X7856" s="53"/>
      <c r="Y7856" s="52"/>
      <c r="Z7856" s="54"/>
      <c r="AA7856" s="22"/>
      <c r="AB7856" s="22"/>
      <c r="AC7856" s="22"/>
      <c r="AD7856" s="22"/>
      <c r="AE7856" s="22"/>
      <c r="AF7856" s="22"/>
      <c r="AG7856" s="22"/>
    </row>
    <row r="7857" spans="1:33" s="11" customFormat="1" ht="26.1" customHeight="1">
      <c r="A7857" s="45"/>
      <c r="B7857" s="45"/>
      <c r="C7857" s="45"/>
      <c r="D7857" s="46"/>
      <c r="E7857" s="46"/>
      <c r="F7857" s="46"/>
      <c r="G7857" s="63" t="str">
        <f>IF(H7857="","",COUNTA($H$5:H7857))</f>
        <v/>
      </c>
      <c r="H7857" s="187"/>
      <c r="I7857" s="203"/>
      <c r="J7857" s="202"/>
      <c r="K7857" s="202"/>
      <c r="L7857" s="202"/>
      <c r="M7857" s="202"/>
      <c r="N7857" s="202"/>
      <c r="O7857" s="201"/>
      <c r="P7857" s="159"/>
      <c r="Q7857" s="206"/>
      <c r="R7857" s="50"/>
      <c r="S7857" s="51"/>
      <c r="T7857" s="51"/>
      <c r="U7857" s="52"/>
      <c r="V7857" s="52"/>
      <c r="W7857" s="52"/>
      <c r="X7857" s="53"/>
      <c r="Y7857" s="52"/>
      <c r="Z7857" s="54"/>
      <c r="AA7857" s="22"/>
      <c r="AB7857" s="22"/>
      <c r="AC7857" s="22"/>
      <c r="AD7857" s="22"/>
      <c r="AE7857" s="22"/>
      <c r="AF7857" s="22"/>
      <c r="AG7857" s="22"/>
    </row>
    <row r="7858" spans="1:33" s="11" customFormat="1" ht="26.1" customHeight="1">
      <c r="A7858" s="45"/>
      <c r="B7858" s="45"/>
      <c r="C7858" s="45"/>
      <c r="D7858" s="46"/>
      <c r="E7858" s="46"/>
      <c r="F7858" s="46"/>
      <c r="G7858" s="63" t="str">
        <f>IF(H7858="","",COUNTA($H$5:H7858))</f>
        <v/>
      </c>
      <c r="H7858" s="187"/>
      <c r="I7858" s="203"/>
      <c r="J7858" s="202"/>
      <c r="K7858" s="202"/>
      <c r="L7858" s="202"/>
      <c r="M7858" s="202"/>
      <c r="N7858" s="202"/>
      <c r="O7858" s="201"/>
      <c r="P7858" s="159"/>
      <c r="Q7858" s="206"/>
      <c r="R7858" s="50"/>
      <c r="S7858" s="51"/>
      <c r="T7858" s="51"/>
      <c r="U7858" s="52"/>
      <c r="V7858" s="52"/>
      <c r="W7858" s="52"/>
      <c r="X7858" s="53"/>
      <c r="Y7858" s="52"/>
      <c r="Z7858" s="54"/>
      <c r="AA7858" s="22"/>
      <c r="AB7858" s="22"/>
      <c r="AC7858" s="22"/>
      <c r="AD7858" s="22"/>
      <c r="AE7858" s="22"/>
      <c r="AF7858" s="22"/>
      <c r="AG7858" s="22"/>
    </row>
    <row r="7859" spans="1:33" s="11" customFormat="1" ht="26.1" customHeight="1">
      <c r="A7859" s="45"/>
      <c r="B7859" s="45"/>
      <c r="C7859" s="45"/>
      <c r="D7859" s="46"/>
      <c r="E7859" s="46"/>
      <c r="F7859" s="46"/>
      <c r="G7859" s="63" t="str">
        <f>IF(H7859="","",COUNTA($H$5:H7859))</f>
        <v/>
      </c>
      <c r="H7859" s="187"/>
      <c r="I7859" s="203"/>
      <c r="J7859" s="202"/>
      <c r="K7859" s="202"/>
      <c r="L7859" s="202"/>
      <c r="M7859" s="202"/>
      <c r="N7859" s="202"/>
      <c r="O7859" s="201"/>
      <c r="P7859" s="159"/>
      <c r="Q7859" s="206"/>
      <c r="R7859" s="50"/>
      <c r="S7859" s="51"/>
      <c r="T7859" s="51"/>
      <c r="U7859" s="52"/>
      <c r="V7859" s="52"/>
      <c r="W7859" s="52"/>
      <c r="X7859" s="53"/>
      <c r="Y7859" s="52"/>
      <c r="Z7859" s="54"/>
      <c r="AA7859" s="22"/>
      <c r="AB7859" s="22"/>
      <c r="AC7859" s="22"/>
      <c r="AD7859" s="22"/>
      <c r="AE7859" s="22"/>
      <c r="AF7859" s="22"/>
      <c r="AG7859" s="22"/>
    </row>
    <row r="7860" spans="1:33" s="11" customFormat="1" ht="26.1" customHeight="1">
      <c r="A7860" s="45"/>
      <c r="B7860" s="45"/>
      <c r="C7860" s="45"/>
      <c r="D7860" s="46"/>
      <c r="E7860" s="46"/>
      <c r="F7860" s="46"/>
      <c r="G7860" s="63" t="str">
        <f>IF(H7860="","",COUNTA($H$5:H7860))</f>
        <v/>
      </c>
      <c r="H7860" s="187"/>
      <c r="I7860" s="203"/>
      <c r="J7860" s="202"/>
      <c r="K7860" s="202"/>
      <c r="L7860" s="202"/>
      <c r="M7860" s="202"/>
      <c r="N7860" s="202"/>
      <c r="O7860" s="201"/>
      <c r="P7860" s="159"/>
      <c r="Q7860" s="206"/>
      <c r="R7860" s="50"/>
      <c r="S7860" s="51"/>
      <c r="T7860" s="51"/>
      <c r="U7860" s="52"/>
      <c r="V7860" s="52"/>
      <c r="W7860" s="52"/>
      <c r="X7860" s="53"/>
      <c r="Y7860" s="52"/>
      <c r="Z7860" s="54"/>
      <c r="AA7860" s="22"/>
      <c r="AB7860" s="22"/>
      <c r="AC7860" s="22"/>
      <c r="AD7860" s="22"/>
      <c r="AE7860" s="22"/>
      <c r="AF7860" s="22"/>
      <c r="AG7860" s="22"/>
    </row>
    <row r="7861" spans="1:33" s="11" customFormat="1" ht="26.1" customHeight="1">
      <c r="A7861" s="45"/>
      <c r="B7861" s="45"/>
      <c r="C7861" s="45"/>
      <c r="D7861" s="46"/>
      <c r="E7861" s="46"/>
      <c r="F7861" s="46"/>
      <c r="G7861" s="63" t="str">
        <f>IF(H7861="","",COUNTA($H$5:H7861))</f>
        <v/>
      </c>
      <c r="H7861" s="187"/>
      <c r="I7861" s="203"/>
      <c r="J7861" s="202"/>
      <c r="K7861" s="202"/>
      <c r="L7861" s="202"/>
      <c r="M7861" s="202"/>
      <c r="N7861" s="202"/>
      <c r="O7861" s="201"/>
      <c r="P7861" s="159"/>
      <c r="Q7861" s="206"/>
      <c r="R7861" s="50"/>
      <c r="S7861" s="51"/>
      <c r="T7861" s="51"/>
      <c r="U7861" s="52"/>
      <c r="V7861" s="52"/>
      <c r="W7861" s="52"/>
      <c r="X7861" s="53"/>
      <c r="Y7861" s="52"/>
      <c r="Z7861" s="54"/>
      <c r="AA7861" s="22"/>
      <c r="AB7861" s="22"/>
      <c r="AC7861" s="22"/>
      <c r="AD7861" s="22"/>
      <c r="AE7861" s="22"/>
      <c r="AF7861" s="22"/>
      <c r="AG7861" s="22"/>
    </row>
    <row r="7862" spans="1:33" s="11" customFormat="1" ht="26.1" customHeight="1">
      <c r="A7862" s="45"/>
      <c r="B7862" s="45"/>
      <c r="C7862" s="45"/>
      <c r="D7862" s="46"/>
      <c r="E7862" s="46"/>
      <c r="F7862" s="46"/>
      <c r="G7862" s="63" t="str">
        <f>IF(H7862="","",COUNTA($H$5:H7862))</f>
        <v/>
      </c>
      <c r="H7862" s="187"/>
      <c r="I7862" s="203"/>
      <c r="J7862" s="202"/>
      <c r="K7862" s="202"/>
      <c r="L7862" s="202"/>
      <c r="M7862" s="202"/>
      <c r="N7862" s="202"/>
      <c r="O7862" s="201"/>
      <c r="P7862" s="159"/>
      <c r="Q7862" s="206"/>
      <c r="R7862" s="50"/>
      <c r="S7862" s="51"/>
      <c r="T7862" s="51"/>
      <c r="U7862" s="52"/>
      <c r="V7862" s="52"/>
      <c r="W7862" s="52"/>
      <c r="X7862" s="53"/>
      <c r="Y7862" s="52"/>
      <c r="Z7862" s="54"/>
      <c r="AA7862" s="22"/>
      <c r="AB7862" s="22"/>
      <c r="AC7862" s="22"/>
      <c r="AD7862" s="22"/>
      <c r="AE7862" s="22"/>
      <c r="AF7862" s="22"/>
      <c r="AG7862" s="22"/>
    </row>
    <row r="7863" spans="1:33" s="11" customFormat="1" ht="26.1" customHeight="1">
      <c r="A7863" s="45"/>
      <c r="B7863" s="45"/>
      <c r="C7863" s="45"/>
      <c r="D7863" s="46"/>
      <c r="E7863" s="46"/>
      <c r="F7863" s="46"/>
      <c r="G7863" s="63" t="str">
        <f>IF(H7863="","",COUNTA($H$5:H7863))</f>
        <v/>
      </c>
      <c r="H7863" s="187"/>
      <c r="I7863" s="203"/>
      <c r="J7863" s="202"/>
      <c r="K7863" s="202"/>
      <c r="L7863" s="202"/>
      <c r="M7863" s="202"/>
      <c r="N7863" s="202"/>
      <c r="O7863" s="201"/>
      <c r="P7863" s="159"/>
      <c r="Q7863" s="206"/>
      <c r="R7863" s="50"/>
      <c r="S7863" s="51"/>
      <c r="T7863" s="51"/>
      <c r="U7863" s="52"/>
      <c r="V7863" s="52"/>
      <c r="W7863" s="52"/>
      <c r="X7863" s="53"/>
      <c r="Y7863" s="52"/>
      <c r="Z7863" s="54"/>
      <c r="AA7863" s="22"/>
      <c r="AB7863" s="22"/>
      <c r="AC7863" s="22"/>
      <c r="AD7863" s="22"/>
      <c r="AE7863" s="22"/>
      <c r="AF7863" s="22"/>
      <c r="AG7863" s="22"/>
    </row>
    <row r="7864" spans="1:33" s="11" customFormat="1" ht="26.1" customHeight="1">
      <c r="A7864" s="45"/>
      <c r="B7864" s="45"/>
      <c r="C7864" s="45"/>
      <c r="D7864" s="46"/>
      <c r="E7864" s="46"/>
      <c r="F7864" s="46"/>
      <c r="G7864" s="63" t="str">
        <f>IF(H7864="","",COUNTA($H$5:H7864))</f>
        <v/>
      </c>
      <c r="H7864" s="187"/>
      <c r="I7864" s="203"/>
      <c r="J7864" s="202"/>
      <c r="K7864" s="202"/>
      <c r="L7864" s="202"/>
      <c r="M7864" s="202"/>
      <c r="N7864" s="202"/>
      <c r="O7864" s="201"/>
      <c r="P7864" s="159"/>
      <c r="Q7864" s="206"/>
      <c r="R7864" s="50"/>
      <c r="S7864" s="51"/>
      <c r="T7864" s="51"/>
      <c r="U7864" s="52"/>
      <c r="V7864" s="52"/>
      <c r="W7864" s="52"/>
      <c r="X7864" s="53"/>
      <c r="Y7864" s="52"/>
      <c r="Z7864" s="54"/>
      <c r="AA7864" s="22"/>
      <c r="AB7864" s="22"/>
      <c r="AC7864" s="22"/>
      <c r="AD7864" s="22"/>
      <c r="AE7864" s="22"/>
      <c r="AF7864" s="22"/>
      <c r="AG7864" s="22"/>
    </row>
    <row r="7865" spans="1:33" s="11" customFormat="1" ht="26.1" customHeight="1">
      <c r="A7865" s="45"/>
      <c r="B7865" s="45"/>
      <c r="C7865" s="45"/>
      <c r="D7865" s="46"/>
      <c r="E7865" s="46"/>
      <c r="F7865" s="46"/>
      <c r="G7865" s="63" t="str">
        <f>IF(H7865="","",COUNTA($H$5:H7865))</f>
        <v/>
      </c>
      <c r="H7865" s="187"/>
      <c r="I7865" s="203"/>
      <c r="J7865" s="202"/>
      <c r="K7865" s="202"/>
      <c r="L7865" s="202"/>
      <c r="M7865" s="202"/>
      <c r="N7865" s="202"/>
      <c r="O7865" s="201"/>
      <c r="P7865" s="159"/>
      <c r="Q7865" s="206"/>
      <c r="R7865" s="50"/>
      <c r="S7865" s="51"/>
      <c r="T7865" s="51"/>
      <c r="U7865" s="52"/>
      <c r="V7865" s="52"/>
      <c r="W7865" s="52"/>
      <c r="X7865" s="53"/>
      <c r="Y7865" s="52"/>
      <c r="Z7865" s="54"/>
      <c r="AA7865" s="22"/>
      <c r="AB7865" s="22"/>
      <c r="AC7865" s="22"/>
      <c r="AD7865" s="22"/>
      <c r="AE7865" s="22"/>
      <c r="AF7865" s="22"/>
      <c r="AG7865" s="22"/>
    </row>
    <row r="7866" spans="1:33" s="11" customFormat="1" ht="26.1" customHeight="1">
      <c r="A7866" s="45"/>
      <c r="B7866" s="45"/>
      <c r="C7866" s="45"/>
      <c r="D7866" s="46"/>
      <c r="E7866" s="46"/>
      <c r="F7866" s="46"/>
      <c r="G7866" s="63" t="str">
        <f>IF(H7866="","",COUNTA($H$5:H7866))</f>
        <v/>
      </c>
      <c r="H7866" s="187"/>
      <c r="I7866" s="203"/>
      <c r="J7866" s="202"/>
      <c r="K7866" s="202"/>
      <c r="L7866" s="202"/>
      <c r="M7866" s="202"/>
      <c r="N7866" s="202"/>
      <c r="O7866" s="201"/>
      <c r="P7866" s="159"/>
      <c r="Q7866" s="206"/>
      <c r="R7866" s="50"/>
      <c r="S7866" s="51"/>
      <c r="T7866" s="51"/>
      <c r="U7866" s="52"/>
      <c r="V7866" s="52"/>
      <c r="W7866" s="52"/>
      <c r="X7866" s="53"/>
      <c r="Y7866" s="52"/>
      <c r="Z7866" s="54"/>
      <c r="AA7866" s="22"/>
      <c r="AB7866" s="22"/>
      <c r="AC7866" s="22"/>
      <c r="AD7866" s="22"/>
      <c r="AE7866" s="22"/>
      <c r="AF7866" s="22"/>
      <c r="AG7866" s="22"/>
    </row>
    <row r="7867" spans="1:33" s="11" customFormat="1" ht="26.1" customHeight="1">
      <c r="A7867" s="45"/>
      <c r="B7867" s="45"/>
      <c r="C7867" s="45"/>
      <c r="D7867" s="46"/>
      <c r="E7867" s="46"/>
      <c r="F7867" s="46"/>
      <c r="G7867" s="63" t="str">
        <f>IF(H7867="","",COUNTA($H$5:H7867))</f>
        <v/>
      </c>
      <c r="H7867" s="187"/>
      <c r="I7867" s="203"/>
      <c r="J7867" s="202"/>
      <c r="K7867" s="202"/>
      <c r="L7867" s="202"/>
      <c r="M7867" s="202"/>
      <c r="N7867" s="202"/>
      <c r="O7867" s="201"/>
      <c r="P7867" s="159"/>
      <c r="Q7867" s="206"/>
      <c r="R7867" s="50"/>
      <c r="S7867" s="51"/>
      <c r="T7867" s="51"/>
      <c r="U7867" s="52"/>
      <c r="V7867" s="52"/>
      <c r="W7867" s="52"/>
      <c r="X7867" s="53"/>
      <c r="Y7867" s="52"/>
      <c r="Z7867" s="54"/>
      <c r="AA7867" s="22"/>
      <c r="AB7867" s="22"/>
      <c r="AC7867" s="22"/>
      <c r="AD7867" s="22"/>
      <c r="AE7867" s="22"/>
      <c r="AF7867" s="22"/>
      <c r="AG7867" s="22"/>
    </row>
    <row r="7868" spans="1:33" s="11" customFormat="1" ht="26.1" customHeight="1">
      <c r="A7868" s="45"/>
      <c r="B7868" s="45"/>
      <c r="C7868" s="45"/>
      <c r="D7868" s="46"/>
      <c r="E7868" s="46"/>
      <c r="F7868" s="46"/>
      <c r="G7868" s="63" t="str">
        <f>IF(H7868="","",COUNTA($H$5:H7868))</f>
        <v/>
      </c>
      <c r="H7868" s="187"/>
      <c r="I7868" s="203"/>
      <c r="J7868" s="202"/>
      <c r="K7868" s="202"/>
      <c r="L7868" s="202"/>
      <c r="M7868" s="202"/>
      <c r="N7868" s="202"/>
      <c r="O7868" s="201"/>
      <c r="P7868" s="159"/>
      <c r="Q7868" s="206"/>
      <c r="R7868" s="50"/>
      <c r="S7868" s="51"/>
      <c r="T7868" s="51"/>
      <c r="U7868" s="52"/>
      <c r="V7868" s="52"/>
      <c r="W7868" s="52"/>
      <c r="X7868" s="53"/>
      <c r="Y7868" s="52"/>
      <c r="Z7868" s="54"/>
      <c r="AA7868" s="22"/>
      <c r="AB7868" s="22"/>
      <c r="AC7868" s="22"/>
      <c r="AD7868" s="22"/>
      <c r="AE7868" s="22"/>
      <c r="AF7868" s="22"/>
      <c r="AG7868" s="22"/>
    </row>
    <row r="7869" spans="1:33" s="11" customFormat="1" ht="26.1" customHeight="1">
      <c r="A7869" s="45"/>
      <c r="B7869" s="45"/>
      <c r="C7869" s="45"/>
      <c r="D7869" s="46"/>
      <c r="E7869" s="46"/>
      <c r="F7869" s="46"/>
      <c r="G7869" s="63" t="str">
        <f>IF(H7869="","",COUNTA($H$5:H7869))</f>
        <v/>
      </c>
      <c r="H7869" s="187"/>
      <c r="I7869" s="203"/>
      <c r="J7869" s="202"/>
      <c r="K7869" s="202"/>
      <c r="L7869" s="202"/>
      <c r="M7869" s="202"/>
      <c r="N7869" s="202"/>
      <c r="O7869" s="201"/>
      <c r="P7869" s="159"/>
      <c r="Q7869" s="206"/>
      <c r="R7869" s="50"/>
      <c r="S7869" s="51"/>
      <c r="T7869" s="51"/>
      <c r="U7869" s="52"/>
      <c r="V7869" s="52"/>
      <c r="W7869" s="52"/>
      <c r="X7869" s="53"/>
      <c r="Y7869" s="52"/>
      <c r="Z7869" s="54"/>
      <c r="AA7869" s="22"/>
      <c r="AB7869" s="22"/>
      <c r="AC7869" s="22"/>
      <c r="AD7869" s="22"/>
      <c r="AE7869" s="22"/>
      <c r="AF7869" s="22"/>
      <c r="AG7869" s="22"/>
    </row>
    <row r="7870" spans="1:33" s="11" customFormat="1" ht="26.1" customHeight="1">
      <c r="A7870" s="45"/>
      <c r="B7870" s="45"/>
      <c r="C7870" s="45"/>
      <c r="D7870" s="46"/>
      <c r="E7870" s="46"/>
      <c r="F7870" s="46"/>
      <c r="G7870" s="63" t="str">
        <f>IF(H7870="","",COUNTA($H$5:H7870))</f>
        <v/>
      </c>
      <c r="H7870" s="187"/>
      <c r="I7870" s="203"/>
      <c r="J7870" s="202"/>
      <c r="K7870" s="202"/>
      <c r="L7870" s="202"/>
      <c r="M7870" s="202"/>
      <c r="N7870" s="202"/>
      <c r="O7870" s="201"/>
      <c r="P7870" s="159"/>
      <c r="Q7870" s="206"/>
      <c r="R7870" s="50"/>
      <c r="S7870" s="51"/>
      <c r="T7870" s="51"/>
      <c r="U7870" s="52"/>
      <c r="V7870" s="52"/>
      <c r="W7870" s="52"/>
      <c r="X7870" s="53"/>
      <c r="Y7870" s="52"/>
      <c r="Z7870" s="54"/>
      <c r="AA7870" s="22"/>
      <c r="AB7870" s="22"/>
      <c r="AC7870" s="22"/>
      <c r="AD7870" s="22"/>
      <c r="AE7870" s="22"/>
      <c r="AF7870" s="22"/>
      <c r="AG7870" s="22"/>
    </row>
    <row r="7871" spans="1:33" s="11" customFormat="1" ht="26.1" customHeight="1">
      <c r="A7871" s="45"/>
      <c r="B7871" s="45"/>
      <c r="C7871" s="45"/>
      <c r="D7871" s="46"/>
      <c r="E7871" s="46"/>
      <c r="F7871" s="46"/>
      <c r="G7871" s="63" t="str">
        <f>IF(H7871="","",COUNTA($H$5:H7871))</f>
        <v/>
      </c>
      <c r="H7871" s="187"/>
      <c r="I7871" s="203"/>
      <c r="J7871" s="202"/>
      <c r="K7871" s="202"/>
      <c r="L7871" s="202"/>
      <c r="M7871" s="202"/>
      <c r="N7871" s="202"/>
      <c r="O7871" s="201"/>
      <c r="P7871" s="159"/>
      <c r="Q7871" s="206"/>
      <c r="R7871" s="50"/>
      <c r="S7871" s="51"/>
      <c r="T7871" s="51"/>
      <c r="U7871" s="52"/>
      <c r="V7871" s="52"/>
      <c r="W7871" s="52"/>
      <c r="X7871" s="53"/>
      <c r="Y7871" s="52"/>
      <c r="Z7871" s="54"/>
      <c r="AA7871" s="22"/>
      <c r="AB7871" s="22"/>
      <c r="AC7871" s="22"/>
      <c r="AD7871" s="22"/>
      <c r="AE7871" s="22"/>
      <c r="AF7871" s="22"/>
      <c r="AG7871" s="22"/>
    </row>
    <row r="7872" spans="1:33" s="11" customFormat="1" ht="26.1" customHeight="1">
      <c r="A7872" s="45"/>
      <c r="B7872" s="45"/>
      <c r="C7872" s="45"/>
      <c r="D7872" s="46"/>
      <c r="E7872" s="46"/>
      <c r="F7872" s="46"/>
      <c r="G7872" s="63" t="str">
        <f>IF(H7872="","",COUNTA($H$5:H7872))</f>
        <v/>
      </c>
      <c r="H7872" s="187"/>
      <c r="I7872" s="203"/>
      <c r="J7872" s="202"/>
      <c r="K7872" s="202"/>
      <c r="L7872" s="202"/>
      <c r="M7872" s="202"/>
      <c r="N7872" s="202"/>
      <c r="O7872" s="201"/>
      <c r="P7872" s="159"/>
      <c r="Q7872" s="206"/>
      <c r="R7872" s="50"/>
      <c r="S7872" s="51"/>
      <c r="T7872" s="51"/>
      <c r="U7872" s="52"/>
      <c r="V7872" s="52"/>
      <c r="W7872" s="52"/>
      <c r="X7872" s="53"/>
      <c r="Y7872" s="52"/>
      <c r="Z7872" s="54"/>
      <c r="AA7872" s="22"/>
      <c r="AB7872" s="22"/>
      <c r="AC7872" s="22"/>
      <c r="AD7872" s="22"/>
      <c r="AE7872" s="22"/>
      <c r="AF7872" s="22"/>
      <c r="AG7872" s="22"/>
    </row>
    <row r="7873" spans="1:33" s="11" customFormat="1" ht="26.1" customHeight="1">
      <c r="A7873" s="45"/>
      <c r="B7873" s="45"/>
      <c r="C7873" s="45"/>
      <c r="D7873" s="46"/>
      <c r="E7873" s="46"/>
      <c r="F7873" s="46"/>
      <c r="G7873" s="63" t="str">
        <f>IF(H7873="","",COUNTA($H$5:H7873))</f>
        <v/>
      </c>
      <c r="H7873" s="187"/>
      <c r="I7873" s="203"/>
      <c r="J7873" s="202"/>
      <c r="K7873" s="202"/>
      <c r="L7873" s="202"/>
      <c r="M7873" s="202"/>
      <c r="N7873" s="202"/>
      <c r="O7873" s="201"/>
      <c r="P7873" s="159"/>
      <c r="Q7873" s="206"/>
      <c r="R7873" s="50"/>
      <c r="S7873" s="51"/>
      <c r="T7873" s="51"/>
      <c r="U7873" s="52"/>
      <c r="V7873" s="52"/>
      <c r="W7873" s="52"/>
      <c r="X7873" s="53"/>
      <c r="Y7873" s="52"/>
      <c r="Z7873" s="54"/>
      <c r="AA7873" s="22"/>
      <c r="AB7873" s="22"/>
      <c r="AC7873" s="22"/>
      <c r="AD7873" s="22"/>
      <c r="AE7873" s="22"/>
      <c r="AF7873" s="22"/>
      <c r="AG7873" s="22"/>
    </row>
    <row r="7874" spans="1:33" s="11" customFormat="1" ht="26.1" customHeight="1">
      <c r="A7874" s="45"/>
      <c r="B7874" s="45"/>
      <c r="C7874" s="45"/>
      <c r="D7874" s="46"/>
      <c r="E7874" s="46"/>
      <c r="F7874" s="46"/>
      <c r="G7874" s="63" t="str">
        <f>IF(H7874="","",COUNTA($H$5:H7874))</f>
        <v/>
      </c>
      <c r="H7874" s="187"/>
      <c r="I7874" s="203"/>
      <c r="J7874" s="202"/>
      <c r="K7874" s="202"/>
      <c r="L7874" s="202"/>
      <c r="M7874" s="202"/>
      <c r="N7874" s="202"/>
      <c r="O7874" s="201"/>
      <c r="P7874" s="159"/>
      <c r="Q7874" s="206"/>
      <c r="R7874" s="50"/>
      <c r="S7874" s="51"/>
      <c r="T7874" s="51"/>
      <c r="U7874" s="52"/>
      <c r="V7874" s="52"/>
      <c r="W7874" s="52"/>
      <c r="X7874" s="53"/>
      <c r="Y7874" s="52"/>
      <c r="Z7874" s="54"/>
      <c r="AA7874" s="22"/>
      <c r="AB7874" s="22"/>
      <c r="AC7874" s="22"/>
      <c r="AD7874" s="22"/>
      <c r="AE7874" s="22"/>
      <c r="AF7874" s="22"/>
      <c r="AG7874" s="22"/>
    </row>
    <row r="7875" spans="1:33" s="11" customFormat="1" ht="26.1" customHeight="1">
      <c r="A7875" s="45"/>
      <c r="B7875" s="45"/>
      <c r="C7875" s="45"/>
      <c r="D7875" s="46"/>
      <c r="E7875" s="46"/>
      <c r="F7875" s="46"/>
      <c r="G7875" s="63" t="str">
        <f>IF(H7875="","",COUNTA($H$5:H7875))</f>
        <v/>
      </c>
      <c r="H7875" s="187"/>
      <c r="I7875" s="203"/>
      <c r="J7875" s="202"/>
      <c r="K7875" s="202"/>
      <c r="L7875" s="202"/>
      <c r="M7875" s="202"/>
      <c r="N7875" s="202"/>
      <c r="O7875" s="201"/>
      <c r="P7875" s="159"/>
      <c r="Q7875" s="206"/>
      <c r="R7875" s="50"/>
      <c r="S7875" s="51"/>
      <c r="T7875" s="51"/>
      <c r="U7875" s="52"/>
      <c r="V7875" s="52"/>
      <c r="W7875" s="52"/>
      <c r="X7875" s="53"/>
      <c r="Y7875" s="52"/>
      <c r="Z7875" s="54"/>
      <c r="AA7875" s="22"/>
      <c r="AB7875" s="22"/>
      <c r="AC7875" s="22"/>
      <c r="AD7875" s="22"/>
      <c r="AE7875" s="22"/>
      <c r="AF7875" s="22"/>
      <c r="AG7875" s="22"/>
    </row>
    <row r="7876" spans="1:33" s="11" customFormat="1" ht="26.1" customHeight="1">
      <c r="A7876" s="45"/>
      <c r="B7876" s="45"/>
      <c r="C7876" s="45"/>
      <c r="D7876" s="46"/>
      <c r="E7876" s="46"/>
      <c r="F7876" s="46"/>
      <c r="G7876" s="63" t="str">
        <f>IF(H7876="","",COUNTA($H$5:H7876))</f>
        <v/>
      </c>
      <c r="H7876" s="187"/>
      <c r="I7876" s="203"/>
      <c r="J7876" s="202"/>
      <c r="K7876" s="202"/>
      <c r="L7876" s="202"/>
      <c r="M7876" s="202"/>
      <c r="N7876" s="202"/>
      <c r="O7876" s="201"/>
      <c r="P7876" s="159"/>
      <c r="Q7876" s="206"/>
      <c r="R7876" s="50"/>
      <c r="S7876" s="51"/>
      <c r="T7876" s="51"/>
      <c r="U7876" s="52"/>
      <c r="V7876" s="52"/>
      <c r="W7876" s="52"/>
      <c r="X7876" s="53"/>
      <c r="Y7876" s="52"/>
      <c r="Z7876" s="54"/>
      <c r="AA7876" s="22"/>
      <c r="AB7876" s="22"/>
      <c r="AC7876" s="22"/>
      <c r="AD7876" s="22"/>
      <c r="AE7876" s="22"/>
      <c r="AF7876" s="22"/>
      <c r="AG7876" s="22"/>
    </row>
    <row r="7877" spans="1:33" s="11" customFormat="1" ht="26.1" customHeight="1">
      <c r="A7877" s="45"/>
      <c r="B7877" s="45"/>
      <c r="C7877" s="45"/>
      <c r="D7877" s="46"/>
      <c r="E7877" s="46"/>
      <c r="F7877" s="46"/>
      <c r="G7877" s="63" t="str">
        <f>IF(H7877="","",COUNTA($H$5:H7877))</f>
        <v/>
      </c>
      <c r="H7877" s="187"/>
      <c r="I7877" s="203"/>
      <c r="J7877" s="202"/>
      <c r="K7877" s="202"/>
      <c r="L7877" s="202"/>
      <c r="M7877" s="202"/>
      <c r="N7877" s="202"/>
      <c r="O7877" s="201"/>
      <c r="P7877" s="159"/>
      <c r="Q7877" s="206"/>
      <c r="R7877" s="50"/>
      <c r="S7877" s="51"/>
      <c r="T7877" s="51"/>
      <c r="U7877" s="52"/>
      <c r="V7877" s="52"/>
      <c r="W7877" s="52"/>
      <c r="X7877" s="53"/>
      <c r="Y7877" s="52"/>
      <c r="Z7877" s="54"/>
      <c r="AA7877" s="22"/>
      <c r="AB7877" s="22"/>
      <c r="AC7877" s="22"/>
      <c r="AD7877" s="22"/>
      <c r="AE7877" s="22"/>
      <c r="AF7877" s="22"/>
      <c r="AG7877" s="22"/>
    </row>
    <row r="7878" spans="1:33" s="11" customFormat="1" ht="26.1" customHeight="1">
      <c r="A7878" s="45"/>
      <c r="B7878" s="45"/>
      <c r="C7878" s="45"/>
      <c r="D7878" s="46"/>
      <c r="E7878" s="46"/>
      <c r="F7878" s="46"/>
      <c r="G7878" s="63" t="str">
        <f>IF(H7878="","",COUNTA($H$5:H7878))</f>
        <v/>
      </c>
      <c r="H7878" s="187"/>
      <c r="I7878" s="203"/>
      <c r="J7878" s="202"/>
      <c r="K7878" s="202"/>
      <c r="L7878" s="202"/>
      <c r="M7878" s="202"/>
      <c r="N7878" s="202"/>
      <c r="O7878" s="201"/>
      <c r="P7878" s="159"/>
      <c r="Q7878" s="206"/>
      <c r="R7878" s="50"/>
      <c r="S7878" s="51"/>
      <c r="T7878" s="51"/>
      <c r="U7878" s="52"/>
      <c r="V7878" s="52"/>
      <c r="W7878" s="52"/>
      <c r="X7878" s="53"/>
      <c r="Y7878" s="52"/>
      <c r="Z7878" s="54"/>
      <c r="AA7878" s="22"/>
      <c r="AB7878" s="22"/>
      <c r="AC7878" s="22"/>
      <c r="AD7878" s="22"/>
      <c r="AE7878" s="22"/>
      <c r="AF7878" s="22"/>
      <c r="AG7878" s="22"/>
    </row>
    <row r="7879" spans="1:33" s="11" customFormat="1" ht="26.1" customHeight="1">
      <c r="A7879" s="45"/>
      <c r="B7879" s="45"/>
      <c r="C7879" s="45"/>
      <c r="D7879" s="46"/>
      <c r="E7879" s="46"/>
      <c r="F7879" s="46"/>
      <c r="G7879" s="63" t="str">
        <f>IF(H7879="","",COUNTA($H$5:H7879))</f>
        <v/>
      </c>
      <c r="H7879" s="187"/>
      <c r="I7879" s="203"/>
      <c r="J7879" s="202"/>
      <c r="K7879" s="202"/>
      <c r="L7879" s="202"/>
      <c r="M7879" s="202"/>
      <c r="N7879" s="202"/>
      <c r="O7879" s="201"/>
      <c r="P7879" s="159"/>
      <c r="Q7879" s="206"/>
      <c r="R7879" s="50"/>
      <c r="S7879" s="51"/>
      <c r="T7879" s="51"/>
      <c r="U7879" s="52"/>
      <c r="V7879" s="52"/>
      <c r="W7879" s="52"/>
      <c r="X7879" s="53"/>
      <c r="Y7879" s="52"/>
      <c r="Z7879" s="54"/>
      <c r="AA7879" s="22"/>
      <c r="AB7879" s="22"/>
      <c r="AC7879" s="22"/>
      <c r="AD7879" s="22"/>
      <c r="AE7879" s="22"/>
      <c r="AF7879" s="22"/>
      <c r="AG7879" s="22"/>
    </row>
    <row r="7880" spans="1:33" s="11" customFormat="1" ht="26.1" customHeight="1">
      <c r="A7880" s="45"/>
      <c r="B7880" s="45"/>
      <c r="C7880" s="45"/>
      <c r="D7880" s="46"/>
      <c r="E7880" s="46"/>
      <c r="F7880" s="46"/>
      <c r="G7880" s="63" t="str">
        <f>IF(H7880="","",COUNTA($H$5:H7880))</f>
        <v/>
      </c>
      <c r="H7880" s="187"/>
      <c r="I7880" s="203"/>
      <c r="J7880" s="202"/>
      <c r="K7880" s="202"/>
      <c r="L7880" s="202"/>
      <c r="M7880" s="202"/>
      <c r="N7880" s="202"/>
      <c r="O7880" s="201"/>
      <c r="P7880" s="159"/>
      <c r="Q7880" s="206"/>
      <c r="R7880" s="50"/>
      <c r="S7880" s="51"/>
      <c r="T7880" s="51"/>
      <c r="U7880" s="52"/>
      <c r="V7880" s="52"/>
      <c r="W7880" s="52"/>
      <c r="X7880" s="53"/>
      <c r="Y7880" s="52"/>
      <c r="Z7880" s="54"/>
      <c r="AA7880" s="22"/>
      <c r="AB7880" s="22"/>
      <c r="AC7880" s="22"/>
      <c r="AD7880" s="22"/>
      <c r="AE7880" s="22"/>
      <c r="AF7880" s="22"/>
      <c r="AG7880" s="22"/>
    </row>
    <row r="7881" spans="1:33" s="11" customFormat="1" ht="26.1" customHeight="1">
      <c r="A7881" s="45"/>
      <c r="B7881" s="45"/>
      <c r="C7881" s="45"/>
      <c r="D7881" s="46"/>
      <c r="E7881" s="46"/>
      <c r="F7881" s="46"/>
      <c r="G7881" s="63" t="str">
        <f>IF(H7881="","",COUNTA($H$5:H7881))</f>
        <v/>
      </c>
      <c r="H7881" s="187"/>
      <c r="I7881" s="203"/>
      <c r="J7881" s="202"/>
      <c r="K7881" s="202"/>
      <c r="L7881" s="202"/>
      <c r="M7881" s="202"/>
      <c r="N7881" s="202"/>
      <c r="O7881" s="201"/>
      <c r="P7881" s="159"/>
      <c r="Q7881" s="206"/>
      <c r="R7881" s="50"/>
      <c r="S7881" s="51"/>
      <c r="T7881" s="51"/>
      <c r="U7881" s="52"/>
      <c r="V7881" s="52"/>
      <c r="W7881" s="52"/>
      <c r="X7881" s="53"/>
      <c r="Y7881" s="52"/>
      <c r="Z7881" s="54"/>
      <c r="AA7881" s="22"/>
      <c r="AB7881" s="22"/>
      <c r="AC7881" s="22"/>
      <c r="AD7881" s="22"/>
      <c r="AE7881" s="22"/>
      <c r="AF7881" s="22"/>
      <c r="AG7881" s="22"/>
    </row>
    <row r="7882" spans="1:33" s="11" customFormat="1" ht="26.1" customHeight="1">
      <c r="A7882" s="45"/>
      <c r="B7882" s="45"/>
      <c r="C7882" s="45"/>
      <c r="D7882" s="46"/>
      <c r="E7882" s="46"/>
      <c r="F7882" s="46"/>
      <c r="G7882" s="63" t="str">
        <f>IF(H7882="","",COUNTA($H$5:H7882))</f>
        <v/>
      </c>
      <c r="H7882" s="187"/>
      <c r="I7882" s="203"/>
      <c r="J7882" s="202"/>
      <c r="K7882" s="202"/>
      <c r="L7882" s="202"/>
      <c r="M7882" s="202"/>
      <c r="N7882" s="202"/>
      <c r="O7882" s="201"/>
      <c r="P7882" s="159"/>
      <c r="Q7882" s="206"/>
      <c r="R7882" s="50"/>
      <c r="S7882" s="51"/>
      <c r="T7882" s="51"/>
      <c r="U7882" s="52"/>
      <c r="V7882" s="52"/>
      <c r="W7882" s="52"/>
      <c r="X7882" s="53"/>
      <c r="Y7882" s="52"/>
      <c r="Z7882" s="54"/>
      <c r="AA7882" s="22"/>
      <c r="AB7882" s="22"/>
      <c r="AC7882" s="22"/>
      <c r="AD7882" s="22"/>
      <c r="AE7882" s="22"/>
      <c r="AF7882" s="22"/>
      <c r="AG7882" s="22"/>
    </row>
    <row r="7883" spans="1:33" s="11" customFormat="1" ht="26.1" customHeight="1">
      <c r="A7883" s="45"/>
      <c r="B7883" s="45"/>
      <c r="C7883" s="45"/>
      <c r="D7883" s="46"/>
      <c r="E7883" s="46"/>
      <c r="F7883" s="46"/>
      <c r="G7883" s="63" t="str">
        <f>IF(H7883="","",COUNTA($H$5:H7883))</f>
        <v/>
      </c>
      <c r="H7883" s="187"/>
      <c r="I7883" s="203"/>
      <c r="J7883" s="202"/>
      <c r="K7883" s="202"/>
      <c r="L7883" s="202"/>
      <c r="M7883" s="202"/>
      <c r="N7883" s="202"/>
      <c r="O7883" s="201"/>
      <c r="P7883" s="159"/>
      <c r="Q7883" s="206"/>
      <c r="R7883" s="50"/>
      <c r="S7883" s="51"/>
      <c r="T7883" s="51"/>
      <c r="U7883" s="52"/>
      <c r="V7883" s="52"/>
      <c r="W7883" s="52"/>
      <c r="X7883" s="53"/>
      <c r="Y7883" s="52"/>
      <c r="Z7883" s="54"/>
      <c r="AA7883" s="22"/>
      <c r="AB7883" s="22"/>
      <c r="AC7883" s="22"/>
      <c r="AD7883" s="22"/>
      <c r="AE7883" s="22"/>
      <c r="AF7883" s="22"/>
      <c r="AG7883" s="22"/>
    </row>
    <row r="7884" spans="1:33" s="11" customFormat="1" ht="26.1" customHeight="1">
      <c r="A7884" s="45"/>
      <c r="B7884" s="45"/>
      <c r="C7884" s="45"/>
      <c r="D7884" s="46"/>
      <c r="E7884" s="46"/>
      <c r="F7884" s="46"/>
      <c r="G7884" s="63" t="str">
        <f>IF(H7884="","",COUNTA($H$5:H7884))</f>
        <v/>
      </c>
      <c r="H7884" s="187"/>
      <c r="I7884" s="203"/>
      <c r="J7884" s="202"/>
      <c r="K7884" s="202"/>
      <c r="L7884" s="202"/>
      <c r="M7884" s="202"/>
      <c r="N7884" s="202"/>
      <c r="O7884" s="201"/>
      <c r="P7884" s="159"/>
      <c r="Q7884" s="206"/>
      <c r="R7884" s="50"/>
      <c r="S7884" s="51"/>
      <c r="T7884" s="51"/>
      <c r="U7884" s="52"/>
      <c r="V7884" s="52"/>
      <c r="W7884" s="52"/>
      <c r="X7884" s="53"/>
      <c r="Y7884" s="52"/>
      <c r="Z7884" s="54"/>
      <c r="AA7884" s="22"/>
      <c r="AB7884" s="22"/>
      <c r="AC7884" s="22"/>
      <c r="AD7884" s="22"/>
      <c r="AE7884" s="22"/>
      <c r="AF7884" s="22"/>
      <c r="AG7884" s="22"/>
    </row>
    <row r="7885" spans="1:33" s="11" customFormat="1" ht="26.1" customHeight="1">
      <c r="A7885" s="45"/>
      <c r="B7885" s="45"/>
      <c r="C7885" s="45"/>
      <c r="D7885" s="46"/>
      <c r="E7885" s="46"/>
      <c r="F7885" s="46"/>
      <c r="G7885" s="63" t="str">
        <f>IF(H7885="","",COUNTA($H$5:H7885))</f>
        <v/>
      </c>
      <c r="H7885" s="187"/>
      <c r="I7885" s="203"/>
      <c r="J7885" s="202"/>
      <c r="K7885" s="202"/>
      <c r="L7885" s="202"/>
      <c r="M7885" s="202"/>
      <c r="N7885" s="202"/>
      <c r="O7885" s="201"/>
      <c r="P7885" s="159"/>
      <c r="Q7885" s="206"/>
      <c r="R7885" s="50"/>
      <c r="S7885" s="51"/>
      <c r="T7885" s="51"/>
      <c r="U7885" s="52"/>
      <c r="V7885" s="52"/>
      <c r="W7885" s="52"/>
      <c r="X7885" s="53"/>
      <c r="Y7885" s="52"/>
      <c r="Z7885" s="54"/>
      <c r="AA7885" s="22"/>
      <c r="AB7885" s="22"/>
      <c r="AC7885" s="22"/>
      <c r="AD7885" s="22"/>
      <c r="AE7885" s="22"/>
      <c r="AF7885" s="22"/>
      <c r="AG7885" s="22"/>
    </row>
    <row r="7886" spans="1:33" s="11" customFormat="1" ht="26.1" customHeight="1">
      <c r="A7886" s="45"/>
      <c r="B7886" s="45"/>
      <c r="C7886" s="45"/>
      <c r="D7886" s="46"/>
      <c r="E7886" s="46"/>
      <c r="F7886" s="46"/>
      <c r="G7886" s="63" t="str">
        <f>IF(H7886="","",COUNTA($H$5:H7886))</f>
        <v/>
      </c>
      <c r="H7886" s="187"/>
      <c r="I7886" s="203"/>
      <c r="J7886" s="202"/>
      <c r="K7886" s="202"/>
      <c r="L7886" s="202"/>
      <c r="M7886" s="202"/>
      <c r="N7886" s="202"/>
      <c r="O7886" s="201"/>
      <c r="P7886" s="159"/>
      <c r="Q7886" s="206"/>
      <c r="R7886" s="50"/>
      <c r="S7886" s="51"/>
      <c r="T7886" s="51"/>
      <c r="U7886" s="52"/>
      <c r="V7886" s="52"/>
      <c r="W7886" s="52"/>
      <c r="X7886" s="53"/>
      <c r="Y7886" s="52"/>
      <c r="Z7886" s="54"/>
      <c r="AA7886" s="22"/>
      <c r="AB7886" s="22"/>
      <c r="AC7886" s="22"/>
      <c r="AD7886" s="22"/>
      <c r="AE7886" s="22"/>
      <c r="AF7886" s="22"/>
      <c r="AG7886" s="22"/>
    </row>
    <row r="7887" spans="1:33" s="11" customFormat="1" ht="26.1" customHeight="1">
      <c r="A7887" s="45"/>
      <c r="B7887" s="45"/>
      <c r="C7887" s="45"/>
      <c r="D7887" s="46"/>
      <c r="E7887" s="46"/>
      <c r="F7887" s="46"/>
      <c r="G7887" s="63" t="str">
        <f>IF(H7887="","",COUNTA($H$5:H7887))</f>
        <v/>
      </c>
      <c r="H7887" s="187"/>
      <c r="I7887" s="203"/>
      <c r="J7887" s="202"/>
      <c r="K7887" s="202"/>
      <c r="L7887" s="202"/>
      <c r="M7887" s="202"/>
      <c r="N7887" s="202"/>
      <c r="O7887" s="201"/>
      <c r="P7887" s="159"/>
      <c r="Q7887" s="206"/>
      <c r="R7887" s="50"/>
      <c r="S7887" s="51"/>
      <c r="T7887" s="51"/>
      <c r="U7887" s="52"/>
      <c r="V7887" s="52"/>
      <c r="W7887" s="52"/>
      <c r="X7887" s="53"/>
      <c r="Y7887" s="52"/>
      <c r="Z7887" s="54"/>
      <c r="AA7887" s="22"/>
      <c r="AB7887" s="22"/>
      <c r="AC7887" s="22"/>
      <c r="AD7887" s="22"/>
      <c r="AE7887" s="22"/>
      <c r="AF7887" s="22"/>
      <c r="AG7887" s="22"/>
    </row>
    <row r="7888" spans="1:33" s="11" customFormat="1" ht="26.1" customHeight="1">
      <c r="A7888" s="45"/>
      <c r="B7888" s="45"/>
      <c r="C7888" s="45"/>
      <c r="D7888" s="46"/>
      <c r="E7888" s="46"/>
      <c r="F7888" s="46"/>
      <c r="G7888" s="63" t="str">
        <f>IF(H7888="","",COUNTA($H$5:H7888))</f>
        <v/>
      </c>
      <c r="H7888" s="187"/>
      <c r="I7888" s="203"/>
      <c r="J7888" s="202"/>
      <c r="K7888" s="202"/>
      <c r="L7888" s="202"/>
      <c r="M7888" s="202"/>
      <c r="N7888" s="202"/>
      <c r="O7888" s="201"/>
      <c r="P7888" s="159"/>
      <c r="Q7888" s="206"/>
      <c r="R7888" s="50"/>
      <c r="S7888" s="51"/>
      <c r="T7888" s="51"/>
      <c r="U7888" s="52"/>
      <c r="V7888" s="52"/>
      <c r="W7888" s="52"/>
      <c r="X7888" s="53"/>
      <c r="Y7888" s="52"/>
      <c r="Z7888" s="54"/>
      <c r="AA7888" s="22"/>
      <c r="AB7888" s="22"/>
      <c r="AC7888" s="22"/>
      <c r="AD7888" s="22"/>
      <c r="AE7888" s="22"/>
      <c r="AF7888" s="22"/>
      <c r="AG7888" s="22"/>
    </row>
    <row r="7889" spans="1:33" s="11" customFormat="1" ht="26.1" customHeight="1">
      <c r="A7889" s="45"/>
      <c r="B7889" s="45"/>
      <c r="C7889" s="45"/>
      <c r="D7889" s="46"/>
      <c r="E7889" s="46"/>
      <c r="F7889" s="46"/>
      <c r="G7889" s="63" t="str">
        <f>IF(H7889="","",COUNTA($H$5:H7889))</f>
        <v/>
      </c>
      <c r="H7889" s="187"/>
      <c r="I7889" s="203"/>
      <c r="J7889" s="202"/>
      <c r="K7889" s="202"/>
      <c r="L7889" s="202"/>
      <c r="M7889" s="202"/>
      <c r="N7889" s="202"/>
      <c r="O7889" s="201"/>
      <c r="P7889" s="159"/>
      <c r="Q7889" s="206"/>
      <c r="R7889" s="50"/>
      <c r="S7889" s="51"/>
      <c r="T7889" s="51"/>
      <c r="U7889" s="52"/>
      <c r="V7889" s="52"/>
      <c r="W7889" s="52"/>
      <c r="X7889" s="53"/>
      <c r="Y7889" s="52"/>
      <c r="Z7889" s="54"/>
      <c r="AA7889" s="22"/>
      <c r="AB7889" s="22"/>
      <c r="AC7889" s="22"/>
      <c r="AD7889" s="22"/>
      <c r="AE7889" s="22"/>
      <c r="AF7889" s="22"/>
      <c r="AG7889" s="22"/>
    </row>
    <row r="7890" spans="1:33" s="11" customFormat="1" ht="26.1" customHeight="1">
      <c r="A7890" s="45"/>
      <c r="B7890" s="45"/>
      <c r="C7890" s="45"/>
      <c r="D7890" s="46"/>
      <c r="E7890" s="46"/>
      <c r="F7890" s="46"/>
      <c r="G7890" s="63" t="str">
        <f>IF(H7890="","",COUNTA($H$5:H7890))</f>
        <v/>
      </c>
      <c r="H7890" s="187"/>
      <c r="I7890" s="203"/>
      <c r="J7890" s="202"/>
      <c r="K7890" s="202"/>
      <c r="L7890" s="202"/>
      <c r="M7890" s="202"/>
      <c r="N7890" s="202"/>
      <c r="O7890" s="201"/>
      <c r="P7890" s="159"/>
      <c r="Q7890" s="206"/>
      <c r="R7890" s="50"/>
      <c r="S7890" s="51"/>
      <c r="T7890" s="51"/>
      <c r="U7890" s="52"/>
      <c r="V7890" s="52"/>
      <c r="W7890" s="52"/>
      <c r="X7890" s="53"/>
      <c r="Y7890" s="52"/>
      <c r="Z7890" s="54"/>
      <c r="AA7890" s="22"/>
      <c r="AB7890" s="22"/>
      <c r="AC7890" s="22"/>
      <c r="AD7890" s="22"/>
      <c r="AE7890" s="22"/>
      <c r="AF7890" s="22"/>
      <c r="AG7890" s="22"/>
    </row>
    <row r="7891" spans="1:33" s="11" customFormat="1" ht="26.1" customHeight="1">
      <c r="A7891" s="45"/>
      <c r="B7891" s="45"/>
      <c r="C7891" s="45"/>
      <c r="D7891" s="46"/>
      <c r="E7891" s="46"/>
      <c r="F7891" s="46"/>
      <c r="G7891" s="63" t="str">
        <f>IF(H7891="","",COUNTA($H$5:H7891))</f>
        <v/>
      </c>
      <c r="H7891" s="187"/>
      <c r="I7891" s="203"/>
      <c r="J7891" s="202"/>
      <c r="K7891" s="202"/>
      <c r="L7891" s="202"/>
      <c r="M7891" s="202"/>
      <c r="N7891" s="202"/>
      <c r="O7891" s="201"/>
      <c r="P7891" s="159"/>
      <c r="Q7891" s="206"/>
      <c r="R7891" s="50"/>
      <c r="S7891" s="51"/>
      <c r="T7891" s="51"/>
      <c r="U7891" s="52"/>
      <c r="V7891" s="52"/>
      <c r="W7891" s="52"/>
      <c r="X7891" s="53"/>
      <c r="Y7891" s="52"/>
      <c r="Z7891" s="54"/>
      <c r="AA7891" s="22"/>
      <c r="AB7891" s="22"/>
      <c r="AC7891" s="22"/>
      <c r="AD7891" s="22"/>
      <c r="AE7891" s="22"/>
      <c r="AF7891" s="22"/>
      <c r="AG7891" s="22"/>
    </row>
    <row r="7892" spans="1:33" s="11" customFormat="1" ht="26.1" customHeight="1">
      <c r="A7892" s="45"/>
      <c r="B7892" s="45"/>
      <c r="C7892" s="45"/>
      <c r="D7892" s="46"/>
      <c r="E7892" s="46"/>
      <c r="F7892" s="46"/>
      <c r="G7892" s="63" t="str">
        <f>IF(H7892="","",COUNTA($H$5:H7892))</f>
        <v/>
      </c>
      <c r="H7892" s="187"/>
      <c r="I7892" s="203"/>
      <c r="J7892" s="202"/>
      <c r="K7892" s="202"/>
      <c r="L7892" s="202"/>
      <c r="M7892" s="202"/>
      <c r="N7892" s="202"/>
      <c r="O7892" s="201"/>
      <c r="P7892" s="159"/>
      <c r="Q7892" s="206"/>
      <c r="R7892" s="50"/>
      <c r="S7892" s="51"/>
      <c r="T7892" s="51"/>
      <c r="U7892" s="52"/>
      <c r="V7892" s="52"/>
      <c r="W7892" s="52"/>
      <c r="X7892" s="53"/>
      <c r="Y7892" s="52"/>
      <c r="Z7892" s="54"/>
      <c r="AA7892" s="22"/>
      <c r="AB7892" s="22"/>
      <c r="AC7892" s="22"/>
      <c r="AD7892" s="22"/>
      <c r="AE7892" s="22"/>
      <c r="AF7892" s="22"/>
      <c r="AG7892" s="22"/>
    </row>
    <row r="7893" spans="1:33" s="11" customFormat="1" ht="26.1" customHeight="1">
      <c r="A7893" s="45"/>
      <c r="B7893" s="45"/>
      <c r="C7893" s="45"/>
      <c r="D7893" s="46"/>
      <c r="E7893" s="46"/>
      <c r="F7893" s="46"/>
      <c r="G7893" s="63" t="str">
        <f>IF(H7893="","",COUNTA($H$5:H7893))</f>
        <v/>
      </c>
      <c r="H7893" s="187"/>
      <c r="I7893" s="203"/>
      <c r="J7893" s="202"/>
      <c r="K7893" s="202"/>
      <c r="L7893" s="202"/>
      <c r="M7893" s="202"/>
      <c r="N7893" s="202"/>
      <c r="O7893" s="201"/>
      <c r="P7893" s="159"/>
      <c r="Q7893" s="206"/>
      <c r="R7893" s="50"/>
      <c r="S7893" s="51"/>
      <c r="T7893" s="51"/>
      <c r="U7893" s="52"/>
      <c r="V7893" s="52"/>
      <c r="W7893" s="52"/>
      <c r="X7893" s="53"/>
      <c r="Y7893" s="52"/>
      <c r="Z7893" s="54"/>
      <c r="AA7893" s="22"/>
      <c r="AB7893" s="22"/>
      <c r="AC7893" s="22"/>
      <c r="AD7893" s="22"/>
      <c r="AE7893" s="22"/>
      <c r="AF7893" s="22"/>
      <c r="AG7893" s="22"/>
    </row>
    <row r="7894" spans="1:33" s="11" customFormat="1" ht="26.1" customHeight="1">
      <c r="A7894" s="45"/>
      <c r="B7894" s="45"/>
      <c r="C7894" s="45"/>
      <c r="D7894" s="46"/>
      <c r="E7894" s="46"/>
      <c r="F7894" s="46"/>
      <c r="G7894" s="63" t="str">
        <f>IF(H7894="","",COUNTA($H$5:H7894))</f>
        <v/>
      </c>
      <c r="H7894" s="187"/>
      <c r="I7894" s="203"/>
      <c r="J7894" s="202"/>
      <c r="K7894" s="202"/>
      <c r="L7894" s="202"/>
      <c r="M7894" s="202"/>
      <c r="N7894" s="202"/>
      <c r="O7894" s="201"/>
      <c r="P7894" s="159"/>
      <c r="Q7894" s="206"/>
      <c r="R7894" s="50"/>
      <c r="S7894" s="51"/>
      <c r="T7894" s="51"/>
      <c r="U7894" s="52"/>
      <c r="V7894" s="52"/>
      <c r="W7894" s="52"/>
      <c r="X7894" s="53"/>
      <c r="Y7894" s="52"/>
      <c r="Z7894" s="54"/>
      <c r="AA7894" s="22"/>
      <c r="AB7894" s="22"/>
      <c r="AC7894" s="22"/>
      <c r="AD7894" s="22"/>
      <c r="AE7894" s="22"/>
      <c r="AF7894" s="22"/>
      <c r="AG7894" s="22"/>
    </row>
    <row r="7895" spans="1:33" s="11" customFormat="1" ht="26.1" customHeight="1">
      <c r="A7895" s="45"/>
      <c r="B7895" s="45"/>
      <c r="C7895" s="45"/>
      <c r="D7895" s="46"/>
      <c r="E7895" s="46"/>
      <c r="F7895" s="46"/>
      <c r="G7895" s="63" t="str">
        <f>IF(H7895="","",COUNTA($H$5:H7895))</f>
        <v/>
      </c>
      <c r="H7895" s="187"/>
      <c r="I7895" s="203"/>
      <c r="J7895" s="202"/>
      <c r="K7895" s="202"/>
      <c r="L7895" s="202"/>
      <c r="M7895" s="202"/>
      <c r="N7895" s="202"/>
      <c r="O7895" s="201"/>
      <c r="P7895" s="159"/>
      <c r="Q7895" s="206"/>
      <c r="R7895" s="50"/>
      <c r="S7895" s="51"/>
      <c r="T7895" s="51"/>
      <c r="U7895" s="52"/>
      <c r="V7895" s="52"/>
      <c r="W7895" s="52"/>
      <c r="X7895" s="53"/>
      <c r="Y7895" s="52"/>
      <c r="Z7895" s="54"/>
      <c r="AA7895" s="22"/>
      <c r="AB7895" s="22"/>
      <c r="AC7895" s="22"/>
      <c r="AD7895" s="22"/>
      <c r="AE7895" s="22"/>
      <c r="AF7895" s="22"/>
      <c r="AG7895" s="22"/>
    </row>
    <row r="7896" spans="1:33" s="11" customFormat="1" ht="26.1" customHeight="1">
      <c r="A7896" s="45"/>
      <c r="B7896" s="45"/>
      <c r="C7896" s="45"/>
      <c r="D7896" s="46"/>
      <c r="E7896" s="46"/>
      <c r="F7896" s="46"/>
      <c r="G7896" s="63" t="str">
        <f>IF(H7896="","",COUNTA($H$5:H7896))</f>
        <v/>
      </c>
      <c r="H7896" s="187"/>
      <c r="I7896" s="203"/>
      <c r="J7896" s="202"/>
      <c r="K7896" s="202"/>
      <c r="L7896" s="202"/>
      <c r="M7896" s="202"/>
      <c r="N7896" s="202"/>
      <c r="O7896" s="201"/>
      <c r="P7896" s="159"/>
      <c r="Q7896" s="206"/>
      <c r="R7896" s="50"/>
      <c r="S7896" s="51"/>
      <c r="T7896" s="51"/>
      <c r="U7896" s="52"/>
      <c r="V7896" s="52"/>
      <c r="W7896" s="52"/>
      <c r="X7896" s="53"/>
      <c r="Y7896" s="52"/>
      <c r="Z7896" s="54"/>
      <c r="AA7896" s="22"/>
      <c r="AB7896" s="22"/>
      <c r="AC7896" s="22"/>
      <c r="AD7896" s="22"/>
      <c r="AE7896" s="22"/>
      <c r="AF7896" s="22"/>
      <c r="AG7896" s="22"/>
    </row>
    <row r="7897" spans="1:33" s="11" customFormat="1" ht="26.1" customHeight="1">
      <c r="A7897" s="45"/>
      <c r="B7897" s="45"/>
      <c r="C7897" s="45"/>
      <c r="D7897" s="46"/>
      <c r="E7897" s="46"/>
      <c r="F7897" s="46"/>
      <c r="G7897" s="63" t="str">
        <f>IF(H7897="","",COUNTA($H$5:H7897))</f>
        <v/>
      </c>
      <c r="H7897" s="187"/>
      <c r="I7897" s="203"/>
      <c r="J7897" s="202"/>
      <c r="K7897" s="202"/>
      <c r="L7897" s="202"/>
      <c r="M7897" s="202"/>
      <c r="N7897" s="202"/>
      <c r="O7897" s="201"/>
      <c r="P7897" s="159"/>
      <c r="Q7897" s="206"/>
      <c r="R7897" s="50"/>
      <c r="S7897" s="51"/>
      <c r="T7897" s="51"/>
      <c r="U7897" s="52"/>
      <c r="V7897" s="52"/>
      <c r="W7897" s="52"/>
      <c r="X7897" s="53"/>
      <c r="Y7897" s="52"/>
      <c r="Z7897" s="54"/>
      <c r="AA7897" s="22"/>
      <c r="AB7897" s="22"/>
      <c r="AC7897" s="22"/>
      <c r="AD7897" s="22"/>
      <c r="AE7897" s="22"/>
      <c r="AF7897" s="22"/>
      <c r="AG7897" s="22"/>
    </row>
    <row r="7898" spans="1:33" s="11" customFormat="1" ht="26.1" customHeight="1">
      <c r="A7898" s="45"/>
      <c r="B7898" s="45"/>
      <c r="C7898" s="45"/>
      <c r="D7898" s="46"/>
      <c r="E7898" s="46"/>
      <c r="F7898" s="46"/>
      <c r="G7898" s="63" t="str">
        <f>IF(H7898="","",COUNTA($H$5:H7898))</f>
        <v/>
      </c>
      <c r="H7898" s="187"/>
      <c r="I7898" s="203"/>
      <c r="J7898" s="202"/>
      <c r="K7898" s="202"/>
      <c r="L7898" s="202"/>
      <c r="M7898" s="202"/>
      <c r="N7898" s="202"/>
      <c r="O7898" s="201"/>
      <c r="P7898" s="159"/>
      <c r="Q7898" s="206"/>
      <c r="R7898" s="50"/>
      <c r="S7898" s="51"/>
      <c r="T7898" s="51"/>
      <c r="U7898" s="52"/>
      <c r="V7898" s="52"/>
      <c r="W7898" s="52"/>
      <c r="X7898" s="53"/>
      <c r="Y7898" s="52"/>
      <c r="Z7898" s="54"/>
      <c r="AA7898" s="22"/>
      <c r="AB7898" s="22"/>
      <c r="AC7898" s="22"/>
      <c r="AD7898" s="22"/>
      <c r="AE7898" s="22"/>
      <c r="AF7898" s="22"/>
      <c r="AG7898" s="22"/>
    </row>
    <row r="7899" spans="1:33" s="11" customFormat="1" ht="26.1" customHeight="1">
      <c r="A7899" s="45"/>
      <c r="B7899" s="45"/>
      <c r="C7899" s="45"/>
      <c r="D7899" s="46"/>
      <c r="E7899" s="46"/>
      <c r="F7899" s="46"/>
      <c r="G7899" s="63" t="str">
        <f>IF(H7899="","",COUNTA($H$5:H7899))</f>
        <v/>
      </c>
      <c r="H7899" s="187"/>
      <c r="I7899" s="203"/>
      <c r="J7899" s="202"/>
      <c r="K7899" s="202"/>
      <c r="L7899" s="202"/>
      <c r="M7899" s="202"/>
      <c r="N7899" s="202"/>
      <c r="O7899" s="201"/>
      <c r="P7899" s="159"/>
      <c r="Q7899" s="206"/>
      <c r="R7899" s="50"/>
      <c r="S7899" s="51"/>
      <c r="T7899" s="51"/>
      <c r="U7899" s="52"/>
      <c r="V7899" s="52"/>
      <c r="W7899" s="52"/>
      <c r="X7899" s="53"/>
      <c r="Y7899" s="52"/>
      <c r="Z7899" s="54"/>
      <c r="AA7899" s="22"/>
      <c r="AB7899" s="22"/>
      <c r="AC7899" s="22"/>
      <c r="AD7899" s="22"/>
      <c r="AE7899" s="22"/>
      <c r="AF7899" s="22"/>
      <c r="AG7899" s="22"/>
    </row>
    <row r="7900" spans="1:33" s="11" customFormat="1" ht="26.1" customHeight="1">
      <c r="A7900" s="45"/>
      <c r="B7900" s="45"/>
      <c r="C7900" s="45"/>
      <c r="D7900" s="46"/>
      <c r="E7900" s="46"/>
      <c r="F7900" s="46"/>
      <c r="G7900" s="63" t="str">
        <f>IF(H7900="","",COUNTA($H$5:H7900))</f>
        <v/>
      </c>
      <c r="H7900" s="187"/>
      <c r="I7900" s="203"/>
      <c r="J7900" s="202"/>
      <c r="K7900" s="202"/>
      <c r="L7900" s="202"/>
      <c r="M7900" s="202"/>
      <c r="N7900" s="202"/>
      <c r="O7900" s="201"/>
      <c r="P7900" s="159"/>
      <c r="Q7900" s="206"/>
      <c r="R7900" s="50"/>
      <c r="S7900" s="51"/>
      <c r="T7900" s="51"/>
      <c r="U7900" s="52"/>
      <c r="V7900" s="52"/>
      <c r="W7900" s="52"/>
      <c r="X7900" s="53"/>
      <c r="Y7900" s="52"/>
      <c r="Z7900" s="54"/>
      <c r="AA7900" s="22"/>
      <c r="AB7900" s="22"/>
      <c r="AC7900" s="22"/>
      <c r="AD7900" s="22"/>
      <c r="AE7900" s="22"/>
      <c r="AF7900" s="22"/>
      <c r="AG7900" s="22"/>
    </row>
    <row r="7901" spans="1:33" s="11" customFormat="1" ht="26.1" customHeight="1">
      <c r="A7901" s="45"/>
      <c r="B7901" s="45"/>
      <c r="C7901" s="45"/>
      <c r="D7901" s="46"/>
      <c r="E7901" s="46"/>
      <c r="F7901" s="46"/>
      <c r="G7901" s="63" t="str">
        <f>IF(H7901="","",COUNTA($H$5:H7901))</f>
        <v/>
      </c>
      <c r="H7901" s="187"/>
      <c r="I7901" s="203"/>
      <c r="J7901" s="202"/>
      <c r="K7901" s="202"/>
      <c r="L7901" s="202"/>
      <c r="M7901" s="202"/>
      <c r="N7901" s="202"/>
      <c r="O7901" s="201"/>
      <c r="P7901" s="159"/>
      <c r="Q7901" s="206"/>
      <c r="R7901" s="50"/>
      <c r="S7901" s="51"/>
      <c r="T7901" s="51"/>
      <c r="U7901" s="52"/>
      <c r="V7901" s="52"/>
      <c r="W7901" s="52"/>
      <c r="X7901" s="53"/>
      <c r="Y7901" s="52"/>
      <c r="Z7901" s="54"/>
      <c r="AA7901" s="22"/>
      <c r="AB7901" s="22"/>
      <c r="AC7901" s="22"/>
      <c r="AD7901" s="22"/>
      <c r="AE7901" s="22"/>
      <c r="AF7901" s="22"/>
      <c r="AG7901" s="22"/>
    </row>
    <row r="7902" spans="1:33" s="11" customFormat="1" ht="26.1" customHeight="1">
      <c r="A7902" s="45"/>
      <c r="B7902" s="45"/>
      <c r="C7902" s="45"/>
      <c r="D7902" s="46"/>
      <c r="E7902" s="46"/>
      <c r="F7902" s="46"/>
      <c r="G7902" s="63" t="str">
        <f>IF(H7902="","",COUNTA($H$5:H7902))</f>
        <v/>
      </c>
      <c r="H7902" s="187"/>
      <c r="I7902" s="203"/>
      <c r="J7902" s="202"/>
      <c r="K7902" s="202"/>
      <c r="L7902" s="202"/>
      <c r="M7902" s="202"/>
      <c r="N7902" s="202"/>
      <c r="O7902" s="201"/>
      <c r="P7902" s="159"/>
      <c r="Q7902" s="206"/>
      <c r="R7902" s="50"/>
      <c r="S7902" s="51"/>
      <c r="T7902" s="51"/>
      <c r="U7902" s="52"/>
      <c r="V7902" s="52"/>
      <c r="W7902" s="52"/>
      <c r="X7902" s="53"/>
      <c r="Y7902" s="52"/>
      <c r="Z7902" s="54"/>
      <c r="AA7902" s="22"/>
      <c r="AB7902" s="22"/>
      <c r="AC7902" s="22"/>
      <c r="AD7902" s="22"/>
      <c r="AE7902" s="22"/>
      <c r="AF7902" s="22"/>
      <c r="AG7902" s="22"/>
    </row>
    <row r="7903" spans="1:33" s="11" customFormat="1" ht="26.1" customHeight="1">
      <c r="A7903" s="45"/>
      <c r="B7903" s="45"/>
      <c r="C7903" s="45"/>
      <c r="D7903" s="46"/>
      <c r="E7903" s="46"/>
      <c r="F7903" s="46"/>
      <c r="G7903" s="63" t="str">
        <f>IF(H7903="","",COUNTA($H$5:H7903))</f>
        <v/>
      </c>
      <c r="H7903" s="187"/>
      <c r="I7903" s="203"/>
      <c r="J7903" s="202"/>
      <c r="K7903" s="202"/>
      <c r="L7903" s="202"/>
      <c r="M7903" s="202"/>
      <c r="N7903" s="202"/>
      <c r="O7903" s="201"/>
      <c r="P7903" s="159"/>
      <c r="Q7903" s="206"/>
      <c r="R7903" s="50"/>
      <c r="S7903" s="51"/>
      <c r="T7903" s="51"/>
      <c r="U7903" s="52"/>
      <c r="V7903" s="52"/>
      <c r="W7903" s="52"/>
      <c r="X7903" s="53"/>
      <c r="Y7903" s="52"/>
      <c r="Z7903" s="54"/>
      <c r="AA7903" s="22"/>
      <c r="AB7903" s="22"/>
      <c r="AC7903" s="22"/>
      <c r="AD7903" s="22"/>
      <c r="AE7903" s="22"/>
      <c r="AF7903" s="22"/>
      <c r="AG7903" s="22"/>
    </row>
    <row r="7904" spans="1:33" s="11" customFormat="1" ht="26.1" customHeight="1">
      <c r="A7904" s="45"/>
      <c r="B7904" s="45"/>
      <c r="C7904" s="45"/>
      <c r="D7904" s="46"/>
      <c r="E7904" s="46"/>
      <c r="F7904" s="46"/>
      <c r="G7904" s="63" t="str">
        <f>IF(H7904="","",COUNTA($H$5:H7904))</f>
        <v/>
      </c>
      <c r="H7904" s="187"/>
      <c r="I7904" s="203"/>
      <c r="J7904" s="202"/>
      <c r="K7904" s="202"/>
      <c r="L7904" s="202"/>
      <c r="M7904" s="202"/>
      <c r="N7904" s="202"/>
      <c r="O7904" s="201"/>
      <c r="P7904" s="159"/>
      <c r="Q7904" s="206"/>
      <c r="R7904" s="50"/>
      <c r="S7904" s="51"/>
      <c r="T7904" s="51"/>
      <c r="U7904" s="52"/>
      <c r="V7904" s="52"/>
      <c r="W7904" s="52"/>
      <c r="X7904" s="53"/>
      <c r="Y7904" s="52"/>
      <c r="Z7904" s="54"/>
      <c r="AA7904" s="22"/>
      <c r="AB7904" s="22"/>
      <c r="AC7904" s="22"/>
      <c r="AD7904" s="22"/>
      <c r="AE7904" s="22"/>
      <c r="AF7904" s="22"/>
      <c r="AG7904" s="22"/>
    </row>
    <row r="7905" spans="1:33" s="11" customFormat="1" ht="26.1" customHeight="1">
      <c r="A7905" s="45"/>
      <c r="B7905" s="45"/>
      <c r="C7905" s="45"/>
      <c r="D7905" s="46"/>
      <c r="E7905" s="46"/>
      <c r="F7905" s="46"/>
      <c r="G7905" s="63" t="str">
        <f>IF(H7905="","",COUNTA($H$5:H7905))</f>
        <v/>
      </c>
      <c r="H7905" s="187"/>
      <c r="I7905" s="203"/>
      <c r="J7905" s="202"/>
      <c r="K7905" s="202"/>
      <c r="L7905" s="202"/>
      <c r="M7905" s="202"/>
      <c r="N7905" s="202"/>
      <c r="O7905" s="201"/>
      <c r="P7905" s="159"/>
      <c r="Q7905" s="206"/>
      <c r="R7905" s="50"/>
      <c r="S7905" s="51"/>
      <c r="T7905" s="51"/>
      <c r="U7905" s="52"/>
      <c r="V7905" s="52"/>
      <c r="W7905" s="52"/>
      <c r="X7905" s="53"/>
      <c r="Y7905" s="52"/>
      <c r="Z7905" s="54"/>
      <c r="AA7905" s="22"/>
      <c r="AB7905" s="22"/>
      <c r="AC7905" s="22"/>
      <c r="AD7905" s="22"/>
      <c r="AE7905" s="22"/>
      <c r="AF7905" s="22"/>
      <c r="AG7905" s="22"/>
    </row>
    <row r="7906" spans="1:33" s="11" customFormat="1" ht="26.1" customHeight="1">
      <c r="A7906" s="45"/>
      <c r="B7906" s="45"/>
      <c r="C7906" s="45"/>
      <c r="D7906" s="46"/>
      <c r="E7906" s="46"/>
      <c r="F7906" s="46"/>
      <c r="G7906" s="63" t="str">
        <f>IF(H7906="","",COUNTA($H$5:H7906))</f>
        <v/>
      </c>
      <c r="H7906" s="187"/>
      <c r="I7906" s="203"/>
      <c r="J7906" s="202"/>
      <c r="K7906" s="202"/>
      <c r="L7906" s="202"/>
      <c r="M7906" s="202"/>
      <c r="N7906" s="202"/>
      <c r="O7906" s="201"/>
      <c r="P7906" s="159"/>
      <c r="Q7906" s="206"/>
      <c r="R7906" s="50"/>
      <c r="S7906" s="51"/>
      <c r="T7906" s="51"/>
      <c r="U7906" s="52"/>
      <c r="V7906" s="52"/>
      <c r="W7906" s="52"/>
      <c r="X7906" s="53"/>
      <c r="Y7906" s="52"/>
      <c r="Z7906" s="54"/>
      <c r="AA7906" s="22"/>
      <c r="AB7906" s="22"/>
      <c r="AC7906" s="22"/>
      <c r="AD7906" s="22"/>
      <c r="AE7906" s="22"/>
      <c r="AF7906" s="22"/>
      <c r="AG7906" s="22"/>
    </row>
    <row r="7907" spans="1:33" s="11" customFormat="1" ht="26.1" customHeight="1">
      <c r="A7907" s="45"/>
      <c r="B7907" s="45"/>
      <c r="C7907" s="45"/>
      <c r="D7907" s="46"/>
      <c r="E7907" s="46"/>
      <c r="F7907" s="46"/>
      <c r="G7907" s="63" t="str">
        <f>IF(H7907="","",COUNTA($H$5:H7907))</f>
        <v/>
      </c>
      <c r="H7907" s="187"/>
      <c r="I7907" s="203"/>
      <c r="J7907" s="202"/>
      <c r="K7907" s="202"/>
      <c r="L7907" s="202"/>
      <c r="M7907" s="202"/>
      <c r="N7907" s="202"/>
      <c r="O7907" s="201"/>
      <c r="P7907" s="159"/>
      <c r="Q7907" s="206"/>
      <c r="R7907" s="50"/>
      <c r="S7907" s="51"/>
      <c r="T7907" s="51"/>
      <c r="U7907" s="52"/>
      <c r="V7907" s="52"/>
      <c r="W7907" s="52"/>
      <c r="X7907" s="53"/>
      <c r="Y7907" s="52"/>
      <c r="Z7907" s="54"/>
      <c r="AA7907" s="22"/>
      <c r="AB7907" s="22"/>
      <c r="AC7907" s="22"/>
      <c r="AD7907" s="22"/>
      <c r="AE7907" s="22"/>
      <c r="AF7907" s="22"/>
      <c r="AG7907" s="22"/>
    </row>
    <row r="7908" spans="1:33" s="11" customFormat="1" ht="26.1" customHeight="1">
      <c r="A7908" s="45"/>
      <c r="B7908" s="45"/>
      <c r="C7908" s="45"/>
      <c r="D7908" s="46"/>
      <c r="E7908" s="46"/>
      <c r="F7908" s="46"/>
      <c r="G7908" s="63" t="str">
        <f>IF(H7908="","",COUNTA($H$5:H7908))</f>
        <v/>
      </c>
      <c r="H7908" s="187"/>
      <c r="I7908" s="203"/>
      <c r="J7908" s="202"/>
      <c r="K7908" s="202"/>
      <c r="L7908" s="202"/>
      <c r="M7908" s="202"/>
      <c r="N7908" s="202"/>
      <c r="O7908" s="201"/>
      <c r="P7908" s="159"/>
      <c r="Q7908" s="206"/>
      <c r="R7908" s="50"/>
      <c r="S7908" s="51"/>
      <c r="T7908" s="51"/>
      <c r="U7908" s="52"/>
      <c r="V7908" s="52"/>
      <c r="W7908" s="52"/>
      <c r="X7908" s="53"/>
      <c r="Y7908" s="52"/>
      <c r="Z7908" s="54"/>
      <c r="AA7908" s="22"/>
      <c r="AB7908" s="22"/>
      <c r="AC7908" s="22"/>
      <c r="AD7908" s="22"/>
      <c r="AE7908" s="22"/>
      <c r="AF7908" s="22"/>
      <c r="AG7908" s="22"/>
    </row>
    <row r="7909" spans="1:33" s="11" customFormat="1" ht="26.1" customHeight="1">
      <c r="A7909" s="45"/>
      <c r="B7909" s="45"/>
      <c r="C7909" s="45"/>
      <c r="D7909" s="46"/>
      <c r="E7909" s="46"/>
      <c r="F7909" s="46"/>
      <c r="G7909" s="63" t="str">
        <f>IF(H7909="","",COUNTA($H$5:H7909))</f>
        <v/>
      </c>
      <c r="H7909" s="187"/>
      <c r="I7909" s="203"/>
      <c r="J7909" s="202"/>
      <c r="K7909" s="202"/>
      <c r="L7909" s="202"/>
      <c r="M7909" s="202"/>
      <c r="N7909" s="202"/>
      <c r="O7909" s="201"/>
      <c r="P7909" s="159"/>
      <c r="Q7909" s="206"/>
      <c r="R7909" s="50"/>
      <c r="S7909" s="51"/>
      <c r="T7909" s="51"/>
      <c r="U7909" s="52"/>
      <c r="V7909" s="52"/>
      <c r="W7909" s="52"/>
      <c r="X7909" s="53"/>
      <c r="Y7909" s="52"/>
      <c r="Z7909" s="54"/>
      <c r="AA7909" s="22"/>
      <c r="AB7909" s="22"/>
      <c r="AC7909" s="22"/>
      <c r="AD7909" s="22"/>
      <c r="AE7909" s="22"/>
      <c r="AF7909" s="22"/>
      <c r="AG7909" s="22"/>
    </row>
    <row r="7910" spans="1:33" s="11" customFormat="1" ht="26.1" customHeight="1">
      <c r="A7910" s="45"/>
      <c r="B7910" s="45"/>
      <c r="C7910" s="45"/>
      <c r="D7910" s="46"/>
      <c r="E7910" s="46"/>
      <c r="F7910" s="46"/>
      <c r="G7910" s="63" t="str">
        <f>IF(H7910="","",COUNTA($H$5:H7910))</f>
        <v/>
      </c>
      <c r="H7910" s="187"/>
      <c r="I7910" s="203"/>
      <c r="J7910" s="202"/>
      <c r="K7910" s="202"/>
      <c r="L7910" s="202"/>
      <c r="M7910" s="202"/>
      <c r="N7910" s="202"/>
      <c r="O7910" s="201"/>
      <c r="P7910" s="159"/>
      <c r="Q7910" s="206"/>
      <c r="R7910" s="50"/>
      <c r="S7910" s="51"/>
      <c r="T7910" s="51"/>
      <c r="U7910" s="52"/>
      <c r="V7910" s="52"/>
      <c r="W7910" s="52"/>
      <c r="X7910" s="53"/>
      <c r="Y7910" s="52"/>
      <c r="Z7910" s="54"/>
      <c r="AA7910" s="22"/>
      <c r="AB7910" s="22"/>
      <c r="AC7910" s="22"/>
      <c r="AD7910" s="22"/>
      <c r="AE7910" s="22"/>
      <c r="AF7910" s="22"/>
      <c r="AG7910" s="22"/>
    </row>
    <row r="7911" spans="1:33" s="11" customFormat="1" ht="26.1" customHeight="1">
      <c r="A7911" s="45"/>
      <c r="B7911" s="45"/>
      <c r="C7911" s="45"/>
      <c r="D7911" s="46"/>
      <c r="E7911" s="46"/>
      <c r="F7911" s="46"/>
      <c r="G7911" s="63" t="str">
        <f>IF(H7911="","",COUNTA($H$5:H7911))</f>
        <v/>
      </c>
      <c r="H7911" s="187"/>
      <c r="I7911" s="203"/>
      <c r="J7911" s="202"/>
      <c r="K7911" s="202"/>
      <c r="L7911" s="202"/>
      <c r="M7911" s="202"/>
      <c r="N7911" s="202"/>
      <c r="O7911" s="201"/>
      <c r="P7911" s="159"/>
      <c r="Q7911" s="206"/>
      <c r="R7911" s="50"/>
      <c r="S7911" s="51"/>
      <c r="T7911" s="51"/>
      <c r="U7911" s="52"/>
      <c r="V7911" s="52"/>
      <c r="W7911" s="52"/>
      <c r="X7911" s="53"/>
      <c r="Y7911" s="52"/>
      <c r="Z7911" s="54"/>
      <c r="AA7911" s="22"/>
      <c r="AB7911" s="22"/>
      <c r="AC7911" s="22"/>
      <c r="AD7911" s="22"/>
      <c r="AE7911" s="22"/>
      <c r="AF7911" s="22"/>
      <c r="AG7911" s="22"/>
    </row>
    <row r="7912" spans="1:33" s="11" customFormat="1" ht="26.1" customHeight="1">
      <c r="A7912" s="45"/>
      <c r="B7912" s="45"/>
      <c r="C7912" s="45"/>
      <c r="D7912" s="46"/>
      <c r="E7912" s="46"/>
      <c r="F7912" s="46"/>
      <c r="G7912" s="63" t="str">
        <f>IF(H7912="","",COUNTA($H$5:H7912))</f>
        <v/>
      </c>
      <c r="H7912" s="187"/>
      <c r="I7912" s="203"/>
      <c r="J7912" s="202"/>
      <c r="K7912" s="202"/>
      <c r="L7912" s="202"/>
      <c r="M7912" s="202"/>
      <c r="N7912" s="202"/>
      <c r="O7912" s="201"/>
      <c r="P7912" s="159"/>
      <c r="Q7912" s="206"/>
      <c r="R7912" s="50"/>
      <c r="S7912" s="51"/>
      <c r="T7912" s="51"/>
      <c r="U7912" s="52"/>
      <c r="V7912" s="52"/>
      <c r="W7912" s="52"/>
      <c r="X7912" s="53"/>
      <c r="Y7912" s="52"/>
      <c r="Z7912" s="54"/>
      <c r="AA7912" s="22"/>
      <c r="AB7912" s="22"/>
      <c r="AC7912" s="22"/>
      <c r="AD7912" s="22"/>
      <c r="AE7912" s="22"/>
      <c r="AF7912" s="22"/>
      <c r="AG7912" s="22"/>
    </row>
    <row r="7913" spans="1:33" s="11" customFormat="1" ht="26.1" customHeight="1">
      <c r="A7913" s="45"/>
      <c r="B7913" s="45"/>
      <c r="C7913" s="45"/>
      <c r="D7913" s="46"/>
      <c r="E7913" s="46"/>
      <c r="F7913" s="46"/>
      <c r="G7913" s="63" t="str">
        <f>IF(H7913="","",COUNTA($H$5:H7913))</f>
        <v/>
      </c>
      <c r="H7913" s="187"/>
      <c r="I7913" s="203"/>
      <c r="J7913" s="202"/>
      <c r="K7913" s="202"/>
      <c r="L7913" s="202"/>
      <c r="M7913" s="202"/>
      <c r="N7913" s="202"/>
      <c r="O7913" s="201"/>
      <c r="P7913" s="159"/>
      <c r="Q7913" s="206"/>
      <c r="R7913" s="50"/>
      <c r="S7913" s="51"/>
      <c r="T7913" s="51"/>
      <c r="U7913" s="52"/>
      <c r="V7913" s="52"/>
      <c r="W7913" s="52"/>
      <c r="X7913" s="53"/>
      <c r="Y7913" s="52"/>
      <c r="Z7913" s="54"/>
      <c r="AA7913" s="22"/>
      <c r="AB7913" s="22"/>
      <c r="AC7913" s="22"/>
      <c r="AD7913" s="22"/>
      <c r="AE7913" s="22"/>
      <c r="AF7913" s="22"/>
      <c r="AG7913" s="22"/>
    </row>
    <row r="7914" spans="1:33" s="11" customFormat="1" ht="26.1" customHeight="1">
      <c r="A7914" s="45"/>
      <c r="B7914" s="45"/>
      <c r="C7914" s="45"/>
      <c r="D7914" s="46"/>
      <c r="E7914" s="46"/>
      <c r="F7914" s="46"/>
      <c r="G7914" s="63" t="str">
        <f>IF(H7914="","",COUNTA($H$5:H7914))</f>
        <v/>
      </c>
      <c r="H7914" s="187"/>
      <c r="I7914" s="203"/>
      <c r="J7914" s="202"/>
      <c r="K7914" s="202"/>
      <c r="L7914" s="202"/>
      <c r="M7914" s="202"/>
      <c r="N7914" s="202"/>
      <c r="O7914" s="201"/>
      <c r="P7914" s="159"/>
      <c r="Q7914" s="206"/>
      <c r="R7914" s="50"/>
      <c r="S7914" s="51"/>
      <c r="T7914" s="51"/>
      <c r="U7914" s="52"/>
      <c r="V7914" s="52"/>
      <c r="W7914" s="52"/>
      <c r="X7914" s="53"/>
      <c r="Y7914" s="52"/>
      <c r="Z7914" s="54"/>
      <c r="AA7914" s="22"/>
      <c r="AB7914" s="22"/>
      <c r="AC7914" s="22"/>
      <c r="AD7914" s="22"/>
      <c r="AE7914" s="22"/>
      <c r="AF7914" s="22"/>
      <c r="AG7914" s="22"/>
    </row>
    <row r="7915" spans="1:33" s="11" customFormat="1" ht="26.1" customHeight="1">
      <c r="A7915" s="45"/>
      <c r="B7915" s="45"/>
      <c r="C7915" s="45"/>
      <c r="D7915" s="46"/>
      <c r="E7915" s="46"/>
      <c r="F7915" s="46"/>
      <c r="G7915" s="63" t="str">
        <f>IF(H7915="","",COUNTA($H$5:H7915))</f>
        <v/>
      </c>
      <c r="H7915" s="187"/>
      <c r="I7915" s="203"/>
      <c r="J7915" s="202"/>
      <c r="K7915" s="202"/>
      <c r="L7915" s="202"/>
      <c r="M7915" s="202"/>
      <c r="N7915" s="202"/>
      <c r="O7915" s="201"/>
      <c r="P7915" s="159"/>
      <c r="Q7915" s="206"/>
      <c r="R7915" s="50"/>
      <c r="S7915" s="51"/>
      <c r="T7915" s="51"/>
      <c r="U7915" s="52"/>
      <c r="V7915" s="52"/>
      <c r="W7915" s="52"/>
      <c r="X7915" s="53"/>
      <c r="Y7915" s="52"/>
      <c r="Z7915" s="54"/>
      <c r="AA7915" s="22"/>
      <c r="AB7915" s="22"/>
      <c r="AC7915" s="22"/>
      <c r="AD7915" s="22"/>
      <c r="AE7915" s="22"/>
      <c r="AF7915" s="22"/>
      <c r="AG7915" s="22"/>
    </row>
    <row r="7916" spans="1:33" s="11" customFormat="1" ht="26.1" customHeight="1">
      <c r="A7916" s="45"/>
      <c r="B7916" s="45"/>
      <c r="C7916" s="45"/>
      <c r="D7916" s="46"/>
      <c r="E7916" s="46"/>
      <c r="F7916" s="46"/>
      <c r="G7916" s="63" t="str">
        <f>IF(H7916="","",COUNTA($H$5:H7916))</f>
        <v/>
      </c>
      <c r="H7916" s="187"/>
      <c r="I7916" s="203"/>
      <c r="J7916" s="202"/>
      <c r="K7916" s="202"/>
      <c r="L7916" s="202"/>
      <c r="M7916" s="202"/>
      <c r="N7916" s="202"/>
      <c r="O7916" s="201"/>
      <c r="P7916" s="159"/>
      <c r="Q7916" s="206"/>
      <c r="R7916" s="50"/>
      <c r="S7916" s="51"/>
      <c r="T7916" s="51"/>
      <c r="U7916" s="52"/>
      <c r="V7916" s="52"/>
      <c r="W7916" s="52"/>
      <c r="X7916" s="53"/>
      <c r="Y7916" s="52"/>
      <c r="Z7916" s="54"/>
      <c r="AA7916" s="22"/>
      <c r="AB7916" s="22"/>
      <c r="AC7916" s="22"/>
      <c r="AD7916" s="22"/>
      <c r="AE7916" s="22"/>
      <c r="AF7916" s="22"/>
      <c r="AG7916" s="22"/>
    </row>
    <row r="7917" spans="1:33" s="11" customFormat="1" ht="26.1" customHeight="1">
      <c r="A7917" s="45"/>
      <c r="B7917" s="45"/>
      <c r="C7917" s="45"/>
      <c r="D7917" s="46"/>
      <c r="E7917" s="46"/>
      <c r="F7917" s="46"/>
      <c r="G7917" s="63" t="str">
        <f>IF(H7917="","",COUNTA($H$5:H7917))</f>
        <v/>
      </c>
      <c r="H7917" s="187"/>
      <c r="I7917" s="203"/>
      <c r="J7917" s="202"/>
      <c r="K7917" s="202"/>
      <c r="L7917" s="202"/>
      <c r="M7917" s="202"/>
      <c r="N7917" s="202"/>
      <c r="O7917" s="201"/>
      <c r="P7917" s="159"/>
      <c r="Q7917" s="206"/>
      <c r="R7917" s="50"/>
      <c r="S7917" s="51"/>
      <c r="T7917" s="51"/>
      <c r="U7917" s="52"/>
      <c r="V7917" s="52"/>
      <c r="W7917" s="52"/>
      <c r="X7917" s="53"/>
      <c r="Y7917" s="52"/>
      <c r="Z7917" s="54"/>
      <c r="AA7917" s="22"/>
      <c r="AB7917" s="22"/>
      <c r="AC7917" s="22"/>
      <c r="AD7917" s="22"/>
      <c r="AE7917" s="22"/>
      <c r="AF7917" s="22"/>
      <c r="AG7917" s="22"/>
    </row>
    <row r="7918" spans="1:33" s="11" customFormat="1" ht="26.1" customHeight="1">
      <c r="A7918" s="45"/>
      <c r="B7918" s="45"/>
      <c r="C7918" s="45"/>
      <c r="D7918" s="46"/>
      <c r="E7918" s="46"/>
      <c r="F7918" s="46"/>
      <c r="G7918" s="63" t="str">
        <f>IF(H7918="","",COUNTA($H$5:H7918))</f>
        <v/>
      </c>
      <c r="H7918" s="187"/>
      <c r="I7918" s="203"/>
      <c r="J7918" s="202"/>
      <c r="K7918" s="202"/>
      <c r="L7918" s="202"/>
      <c r="M7918" s="202"/>
      <c r="N7918" s="202"/>
      <c r="O7918" s="201"/>
      <c r="P7918" s="159"/>
      <c r="Q7918" s="206"/>
      <c r="R7918" s="50"/>
      <c r="S7918" s="51"/>
      <c r="T7918" s="51"/>
      <c r="U7918" s="52"/>
      <c r="V7918" s="52"/>
      <c r="W7918" s="52"/>
      <c r="X7918" s="53"/>
      <c r="Y7918" s="52"/>
      <c r="Z7918" s="54"/>
      <c r="AA7918" s="22"/>
      <c r="AB7918" s="22"/>
      <c r="AC7918" s="22"/>
      <c r="AD7918" s="22"/>
      <c r="AE7918" s="22"/>
      <c r="AF7918" s="22"/>
      <c r="AG7918" s="22"/>
    </row>
    <row r="7919" spans="1:33" s="11" customFormat="1" ht="26.1" customHeight="1">
      <c r="A7919" s="45"/>
      <c r="B7919" s="45"/>
      <c r="C7919" s="45"/>
      <c r="D7919" s="46"/>
      <c r="E7919" s="46"/>
      <c r="F7919" s="46"/>
      <c r="G7919" s="63" t="str">
        <f>IF(H7919="","",COUNTA($H$5:H7919))</f>
        <v/>
      </c>
      <c r="H7919" s="187"/>
      <c r="I7919" s="203"/>
      <c r="J7919" s="202"/>
      <c r="K7919" s="202"/>
      <c r="L7919" s="202"/>
      <c r="M7919" s="202"/>
      <c r="N7919" s="202"/>
      <c r="O7919" s="201"/>
      <c r="P7919" s="159"/>
      <c r="Q7919" s="206"/>
      <c r="R7919" s="50"/>
      <c r="S7919" s="51"/>
      <c r="T7919" s="51"/>
      <c r="U7919" s="52"/>
      <c r="V7919" s="52"/>
      <c r="W7919" s="52"/>
      <c r="X7919" s="53"/>
      <c r="Y7919" s="52"/>
      <c r="Z7919" s="54"/>
      <c r="AA7919" s="22"/>
      <c r="AB7919" s="22"/>
      <c r="AC7919" s="22"/>
      <c r="AD7919" s="22"/>
      <c r="AE7919" s="22"/>
      <c r="AF7919" s="22"/>
      <c r="AG7919" s="22"/>
    </row>
    <row r="7920" spans="1:33" s="11" customFormat="1" ht="26.1" customHeight="1">
      <c r="A7920" s="45"/>
      <c r="B7920" s="45"/>
      <c r="C7920" s="45"/>
      <c r="D7920" s="46"/>
      <c r="E7920" s="46"/>
      <c r="F7920" s="46"/>
      <c r="G7920" s="63" t="str">
        <f>IF(H7920="","",COUNTA($H$5:H7920))</f>
        <v/>
      </c>
      <c r="H7920" s="187"/>
      <c r="I7920" s="203"/>
      <c r="J7920" s="202"/>
      <c r="K7920" s="202"/>
      <c r="L7920" s="202"/>
      <c r="M7920" s="202"/>
      <c r="N7920" s="202"/>
      <c r="O7920" s="201"/>
      <c r="P7920" s="159"/>
      <c r="Q7920" s="206"/>
      <c r="R7920" s="50"/>
      <c r="S7920" s="51"/>
      <c r="T7920" s="51"/>
      <c r="U7920" s="52"/>
      <c r="V7920" s="52"/>
      <c r="W7920" s="52"/>
      <c r="X7920" s="53"/>
      <c r="Y7920" s="52"/>
      <c r="Z7920" s="54"/>
      <c r="AA7920" s="22"/>
      <c r="AB7920" s="22"/>
      <c r="AC7920" s="22"/>
      <c r="AD7920" s="22"/>
      <c r="AE7920" s="22"/>
      <c r="AF7920" s="22"/>
      <c r="AG7920" s="22"/>
    </row>
    <row r="7921" spans="1:33" s="11" customFormat="1" ht="26.1" customHeight="1">
      <c r="A7921" s="45"/>
      <c r="B7921" s="45"/>
      <c r="C7921" s="45"/>
      <c r="D7921" s="46"/>
      <c r="E7921" s="46"/>
      <c r="F7921" s="46"/>
      <c r="G7921" s="63" t="str">
        <f>IF(H7921="","",COUNTA($H$5:H7921))</f>
        <v/>
      </c>
      <c r="H7921" s="187"/>
      <c r="I7921" s="203"/>
      <c r="J7921" s="202"/>
      <c r="K7921" s="202"/>
      <c r="L7921" s="202"/>
      <c r="M7921" s="202"/>
      <c r="N7921" s="202"/>
      <c r="O7921" s="201"/>
      <c r="P7921" s="159"/>
      <c r="Q7921" s="206"/>
      <c r="R7921" s="50"/>
      <c r="S7921" s="51"/>
      <c r="T7921" s="51"/>
      <c r="U7921" s="52"/>
      <c r="V7921" s="52"/>
      <c r="W7921" s="52"/>
      <c r="X7921" s="53"/>
      <c r="Y7921" s="52"/>
      <c r="Z7921" s="54"/>
      <c r="AA7921" s="22"/>
      <c r="AB7921" s="22"/>
      <c r="AC7921" s="22"/>
      <c r="AD7921" s="22"/>
      <c r="AE7921" s="22"/>
      <c r="AF7921" s="22"/>
      <c r="AG7921" s="22"/>
    </row>
    <row r="7922" spans="1:33" s="11" customFormat="1" ht="26.1" customHeight="1">
      <c r="A7922" s="45"/>
      <c r="B7922" s="45"/>
      <c r="C7922" s="45"/>
      <c r="D7922" s="46"/>
      <c r="E7922" s="46"/>
      <c r="F7922" s="46"/>
      <c r="G7922" s="63" t="str">
        <f>IF(H7922="","",COUNTA($H$5:H7922))</f>
        <v/>
      </c>
      <c r="H7922" s="187"/>
      <c r="I7922" s="203"/>
      <c r="J7922" s="202"/>
      <c r="K7922" s="202"/>
      <c r="L7922" s="202"/>
      <c r="M7922" s="202"/>
      <c r="N7922" s="202"/>
      <c r="O7922" s="201"/>
      <c r="P7922" s="159"/>
      <c r="Q7922" s="206"/>
      <c r="R7922" s="50"/>
      <c r="S7922" s="51"/>
      <c r="T7922" s="51"/>
      <c r="U7922" s="52"/>
      <c r="V7922" s="52"/>
      <c r="W7922" s="52"/>
      <c r="X7922" s="53"/>
      <c r="Y7922" s="52"/>
      <c r="Z7922" s="54"/>
      <c r="AA7922" s="22"/>
      <c r="AB7922" s="22"/>
      <c r="AC7922" s="22"/>
      <c r="AD7922" s="22"/>
      <c r="AE7922" s="22"/>
      <c r="AF7922" s="22"/>
      <c r="AG7922" s="22"/>
    </row>
    <row r="7923" spans="1:33" s="11" customFormat="1" ht="26.1" customHeight="1">
      <c r="A7923" s="45"/>
      <c r="B7923" s="45"/>
      <c r="C7923" s="45"/>
      <c r="D7923" s="46"/>
      <c r="E7923" s="46"/>
      <c r="F7923" s="46"/>
      <c r="G7923" s="63" t="str">
        <f>IF(H7923="","",COUNTA($H$5:H7923))</f>
        <v/>
      </c>
      <c r="H7923" s="187"/>
      <c r="I7923" s="203"/>
      <c r="J7923" s="202"/>
      <c r="K7923" s="202"/>
      <c r="L7923" s="202"/>
      <c r="M7923" s="202"/>
      <c r="N7923" s="202"/>
      <c r="O7923" s="201"/>
      <c r="P7923" s="159"/>
      <c r="Q7923" s="206"/>
      <c r="R7923" s="50"/>
      <c r="S7923" s="51"/>
      <c r="T7923" s="51"/>
      <c r="U7923" s="52"/>
      <c r="V7923" s="52"/>
      <c r="W7923" s="52"/>
      <c r="X7923" s="53"/>
      <c r="Y7923" s="52"/>
      <c r="Z7923" s="54"/>
      <c r="AA7923" s="22"/>
      <c r="AB7923" s="22"/>
      <c r="AC7923" s="22"/>
      <c r="AD7923" s="22"/>
      <c r="AE7923" s="22"/>
      <c r="AF7923" s="22"/>
      <c r="AG7923" s="22"/>
    </row>
    <row r="7924" spans="1:33" s="11" customFormat="1" ht="26.1" customHeight="1">
      <c r="A7924" s="45"/>
      <c r="B7924" s="45"/>
      <c r="C7924" s="45"/>
      <c r="D7924" s="46"/>
      <c r="E7924" s="46"/>
      <c r="F7924" s="46"/>
      <c r="G7924" s="63" t="str">
        <f>IF(H7924="","",COUNTA($H$5:H7924))</f>
        <v/>
      </c>
      <c r="H7924" s="187"/>
      <c r="I7924" s="203"/>
      <c r="J7924" s="202"/>
      <c r="K7924" s="202"/>
      <c r="L7924" s="202"/>
      <c r="M7924" s="202"/>
      <c r="N7924" s="202"/>
      <c r="O7924" s="201"/>
      <c r="P7924" s="159"/>
      <c r="Q7924" s="206"/>
      <c r="R7924" s="50"/>
      <c r="S7924" s="51"/>
      <c r="T7924" s="51"/>
      <c r="U7924" s="52"/>
      <c r="V7924" s="52"/>
      <c r="W7924" s="52"/>
      <c r="X7924" s="53"/>
      <c r="Y7924" s="52"/>
      <c r="Z7924" s="54"/>
      <c r="AA7924" s="22"/>
      <c r="AB7924" s="22"/>
      <c r="AC7924" s="22"/>
      <c r="AD7924" s="22"/>
      <c r="AE7924" s="22"/>
      <c r="AF7924" s="22"/>
      <c r="AG7924" s="22"/>
    </row>
    <row r="7925" spans="1:33" s="11" customFormat="1" ht="26.1" customHeight="1">
      <c r="A7925" s="45"/>
      <c r="B7925" s="45"/>
      <c r="C7925" s="45"/>
      <c r="D7925" s="46"/>
      <c r="E7925" s="46"/>
      <c r="F7925" s="46"/>
      <c r="G7925" s="63" t="str">
        <f>IF(H7925="","",COUNTA($H$5:H7925))</f>
        <v/>
      </c>
      <c r="H7925" s="187"/>
      <c r="I7925" s="203"/>
      <c r="J7925" s="202"/>
      <c r="K7925" s="202"/>
      <c r="L7925" s="202"/>
      <c r="M7925" s="202"/>
      <c r="N7925" s="202"/>
      <c r="O7925" s="201"/>
      <c r="P7925" s="159"/>
      <c r="Q7925" s="206"/>
      <c r="R7925" s="50"/>
      <c r="S7925" s="51"/>
      <c r="T7925" s="51"/>
      <c r="U7925" s="52"/>
      <c r="V7925" s="52"/>
      <c r="W7925" s="52"/>
      <c r="X7925" s="53"/>
      <c r="Y7925" s="52"/>
      <c r="Z7925" s="54"/>
      <c r="AA7925" s="22"/>
      <c r="AB7925" s="22"/>
      <c r="AC7925" s="22"/>
      <c r="AD7925" s="22"/>
      <c r="AE7925" s="22"/>
      <c r="AF7925" s="22"/>
      <c r="AG7925" s="22"/>
    </row>
    <row r="7926" spans="1:33" s="11" customFormat="1" ht="26.1" customHeight="1">
      <c r="A7926" s="45"/>
      <c r="B7926" s="45"/>
      <c r="C7926" s="45"/>
      <c r="D7926" s="46"/>
      <c r="E7926" s="46"/>
      <c r="F7926" s="46"/>
      <c r="G7926" s="63" t="str">
        <f>IF(H7926="","",COUNTA($H$5:H7926))</f>
        <v/>
      </c>
      <c r="H7926" s="187"/>
      <c r="I7926" s="203"/>
      <c r="J7926" s="202"/>
      <c r="K7926" s="202"/>
      <c r="L7926" s="202"/>
      <c r="M7926" s="202"/>
      <c r="N7926" s="202"/>
      <c r="O7926" s="201"/>
      <c r="P7926" s="159"/>
      <c r="Q7926" s="206"/>
      <c r="R7926" s="50"/>
      <c r="S7926" s="51"/>
      <c r="T7926" s="51"/>
      <c r="U7926" s="52"/>
      <c r="V7926" s="52"/>
      <c r="W7926" s="52"/>
      <c r="X7926" s="53"/>
      <c r="Y7926" s="52"/>
      <c r="Z7926" s="54"/>
      <c r="AA7926" s="22"/>
      <c r="AB7926" s="22"/>
      <c r="AC7926" s="22"/>
      <c r="AD7926" s="22"/>
      <c r="AE7926" s="22"/>
      <c r="AF7926" s="22"/>
      <c r="AG7926" s="22"/>
    </row>
    <row r="7927" spans="1:33" s="11" customFormat="1" ht="26.1" customHeight="1">
      <c r="A7927" s="45"/>
      <c r="B7927" s="45"/>
      <c r="C7927" s="45"/>
      <c r="D7927" s="46"/>
      <c r="E7927" s="46"/>
      <c r="F7927" s="46"/>
      <c r="G7927" s="63" t="str">
        <f>IF(H7927="","",COUNTA($H$5:H7927))</f>
        <v/>
      </c>
      <c r="H7927" s="187"/>
      <c r="I7927" s="203"/>
      <c r="J7927" s="202"/>
      <c r="K7927" s="202"/>
      <c r="L7927" s="202"/>
      <c r="M7927" s="202"/>
      <c r="N7927" s="202"/>
      <c r="O7927" s="201"/>
      <c r="P7927" s="159"/>
      <c r="Q7927" s="206"/>
      <c r="R7927" s="50"/>
      <c r="S7927" s="51"/>
      <c r="T7927" s="51"/>
      <c r="U7927" s="52"/>
      <c r="V7927" s="52"/>
      <c r="W7927" s="52"/>
      <c r="X7927" s="53"/>
      <c r="Y7927" s="52"/>
      <c r="Z7927" s="54"/>
      <c r="AA7927" s="22"/>
      <c r="AB7927" s="22"/>
      <c r="AC7927" s="22"/>
      <c r="AD7927" s="22"/>
      <c r="AE7927" s="22"/>
      <c r="AF7927" s="22"/>
      <c r="AG7927" s="22"/>
    </row>
    <row r="7928" spans="1:33" s="11" customFormat="1" ht="26.1" customHeight="1">
      <c r="A7928" s="45"/>
      <c r="B7928" s="45"/>
      <c r="C7928" s="45"/>
      <c r="D7928" s="46"/>
      <c r="E7928" s="46"/>
      <c r="F7928" s="46"/>
      <c r="G7928" s="63" t="str">
        <f>IF(H7928="","",COUNTA($H$5:H7928))</f>
        <v/>
      </c>
      <c r="H7928" s="187"/>
      <c r="I7928" s="203"/>
      <c r="J7928" s="202"/>
      <c r="K7928" s="202"/>
      <c r="L7928" s="202"/>
      <c r="M7928" s="202"/>
      <c r="N7928" s="202"/>
      <c r="O7928" s="201"/>
      <c r="P7928" s="159"/>
      <c r="Q7928" s="206"/>
      <c r="R7928" s="50"/>
      <c r="S7928" s="51"/>
      <c r="T7928" s="51"/>
      <c r="U7928" s="52"/>
      <c r="V7928" s="52"/>
      <c r="W7928" s="52"/>
      <c r="X7928" s="53"/>
      <c r="Y7928" s="52"/>
      <c r="Z7928" s="54"/>
      <c r="AA7928" s="22"/>
      <c r="AB7928" s="22"/>
      <c r="AC7928" s="22"/>
      <c r="AD7928" s="22"/>
      <c r="AE7928" s="22"/>
      <c r="AF7928" s="22"/>
      <c r="AG7928" s="22"/>
    </row>
    <row r="7929" spans="1:33" s="11" customFormat="1" ht="26.1" customHeight="1">
      <c r="A7929" s="45"/>
      <c r="B7929" s="45"/>
      <c r="C7929" s="45"/>
      <c r="D7929" s="46"/>
      <c r="E7929" s="46"/>
      <c r="F7929" s="46"/>
      <c r="G7929" s="63" t="str">
        <f>IF(H7929="","",COUNTA($H$5:H7929))</f>
        <v/>
      </c>
      <c r="H7929" s="187"/>
      <c r="I7929" s="203"/>
      <c r="J7929" s="202"/>
      <c r="K7929" s="202"/>
      <c r="L7929" s="202"/>
      <c r="M7929" s="202"/>
      <c r="N7929" s="202"/>
      <c r="O7929" s="201"/>
      <c r="P7929" s="159"/>
      <c r="Q7929" s="206"/>
      <c r="R7929" s="50"/>
      <c r="S7929" s="51"/>
      <c r="T7929" s="51"/>
      <c r="U7929" s="52"/>
      <c r="V7929" s="52"/>
      <c r="W7929" s="52"/>
      <c r="X7929" s="53"/>
      <c r="Y7929" s="52"/>
      <c r="Z7929" s="54"/>
      <c r="AA7929" s="22"/>
      <c r="AB7929" s="22"/>
      <c r="AC7929" s="22"/>
      <c r="AD7929" s="22"/>
      <c r="AE7929" s="22"/>
      <c r="AF7929" s="22"/>
      <c r="AG7929" s="22"/>
    </row>
    <row r="7930" spans="1:33" s="11" customFormat="1" ht="26.1" customHeight="1">
      <c r="A7930" s="45"/>
      <c r="B7930" s="45"/>
      <c r="C7930" s="45"/>
      <c r="D7930" s="46"/>
      <c r="E7930" s="46"/>
      <c r="F7930" s="46"/>
      <c r="G7930" s="63" t="str">
        <f>IF(H7930="","",COUNTA($H$5:H7930))</f>
        <v/>
      </c>
      <c r="H7930" s="187"/>
      <c r="I7930" s="203"/>
      <c r="J7930" s="202"/>
      <c r="K7930" s="202"/>
      <c r="L7930" s="202"/>
      <c r="M7930" s="202"/>
      <c r="N7930" s="202"/>
      <c r="O7930" s="201"/>
      <c r="P7930" s="159"/>
      <c r="Q7930" s="206"/>
      <c r="R7930" s="50"/>
      <c r="S7930" s="51"/>
      <c r="T7930" s="51"/>
      <c r="U7930" s="52"/>
      <c r="V7930" s="52"/>
      <c r="W7930" s="52"/>
      <c r="X7930" s="53"/>
      <c r="Y7930" s="52"/>
      <c r="Z7930" s="54"/>
      <c r="AA7930" s="22"/>
      <c r="AB7930" s="22"/>
      <c r="AC7930" s="22"/>
      <c r="AD7930" s="22"/>
      <c r="AE7930" s="22"/>
      <c r="AF7930" s="22"/>
      <c r="AG7930" s="22"/>
    </row>
    <row r="7931" spans="1:33" s="11" customFormat="1" ht="26.1" customHeight="1">
      <c r="A7931" s="45"/>
      <c r="B7931" s="45"/>
      <c r="C7931" s="45"/>
      <c r="D7931" s="46"/>
      <c r="E7931" s="46"/>
      <c r="F7931" s="46"/>
      <c r="G7931" s="63" t="str">
        <f>IF(H7931="","",COUNTA($H$5:H7931))</f>
        <v/>
      </c>
      <c r="H7931" s="187"/>
      <c r="I7931" s="203"/>
      <c r="J7931" s="202"/>
      <c r="K7931" s="202"/>
      <c r="L7931" s="202"/>
      <c r="M7931" s="202"/>
      <c r="N7931" s="202"/>
      <c r="O7931" s="201"/>
      <c r="P7931" s="159"/>
      <c r="Q7931" s="206"/>
      <c r="R7931" s="50"/>
      <c r="S7931" s="51"/>
      <c r="T7931" s="51"/>
      <c r="U7931" s="52"/>
      <c r="V7931" s="52"/>
      <c r="W7931" s="52"/>
      <c r="X7931" s="53"/>
      <c r="Y7931" s="52"/>
      <c r="Z7931" s="54"/>
      <c r="AA7931" s="22"/>
      <c r="AB7931" s="22"/>
      <c r="AC7931" s="22"/>
      <c r="AD7931" s="22"/>
      <c r="AE7931" s="22"/>
      <c r="AF7931" s="22"/>
      <c r="AG7931" s="22"/>
    </row>
    <row r="7932" spans="1:33" s="11" customFormat="1" ht="26.1" customHeight="1">
      <c r="A7932" s="45"/>
      <c r="B7932" s="45"/>
      <c r="C7932" s="45"/>
      <c r="D7932" s="46"/>
      <c r="E7932" s="46"/>
      <c r="F7932" s="46"/>
      <c r="G7932" s="63" t="str">
        <f>IF(H7932="","",COUNTA($H$5:H7932))</f>
        <v/>
      </c>
      <c r="H7932" s="187"/>
      <c r="I7932" s="203"/>
      <c r="J7932" s="202"/>
      <c r="K7932" s="202"/>
      <c r="L7932" s="202"/>
      <c r="M7932" s="202"/>
      <c r="N7932" s="202"/>
      <c r="O7932" s="201"/>
      <c r="P7932" s="159"/>
      <c r="Q7932" s="206"/>
      <c r="R7932" s="50"/>
      <c r="S7932" s="51"/>
      <c r="T7932" s="51"/>
      <c r="U7932" s="52"/>
      <c r="V7932" s="52"/>
      <c r="W7932" s="52"/>
      <c r="X7932" s="53"/>
      <c r="Y7932" s="52"/>
      <c r="Z7932" s="54"/>
      <c r="AA7932" s="22"/>
      <c r="AB7932" s="22"/>
      <c r="AC7932" s="22"/>
      <c r="AD7932" s="22"/>
      <c r="AE7932" s="22"/>
      <c r="AF7932" s="22"/>
      <c r="AG7932" s="22"/>
    </row>
    <row r="7933" spans="1:33" s="11" customFormat="1" ht="26.1" customHeight="1">
      <c r="A7933" s="45"/>
      <c r="B7933" s="45"/>
      <c r="C7933" s="45"/>
      <c r="D7933" s="46"/>
      <c r="E7933" s="46"/>
      <c r="F7933" s="46"/>
      <c r="G7933" s="63" t="str">
        <f>IF(H7933="","",COUNTA($H$5:H7933))</f>
        <v/>
      </c>
      <c r="H7933" s="187"/>
      <c r="I7933" s="203"/>
      <c r="J7933" s="202"/>
      <c r="K7933" s="202"/>
      <c r="L7933" s="202"/>
      <c r="M7933" s="202"/>
      <c r="N7933" s="202"/>
      <c r="O7933" s="201"/>
      <c r="P7933" s="159"/>
      <c r="Q7933" s="206"/>
      <c r="R7933" s="50"/>
      <c r="S7933" s="51"/>
      <c r="T7933" s="51"/>
      <c r="U7933" s="52"/>
      <c r="V7933" s="52"/>
      <c r="W7933" s="52"/>
      <c r="X7933" s="53"/>
      <c r="Y7933" s="52"/>
      <c r="Z7933" s="54"/>
      <c r="AA7933" s="22"/>
      <c r="AB7933" s="22"/>
      <c r="AC7933" s="22"/>
      <c r="AD7933" s="22"/>
      <c r="AE7933" s="22"/>
      <c r="AF7933" s="22"/>
      <c r="AG7933" s="22"/>
    </row>
    <row r="7934" spans="1:33" s="11" customFormat="1" ht="26.1" customHeight="1">
      <c r="A7934" s="45"/>
      <c r="B7934" s="45"/>
      <c r="C7934" s="45"/>
      <c r="D7934" s="46"/>
      <c r="E7934" s="46"/>
      <c r="F7934" s="46"/>
      <c r="G7934" s="63" t="str">
        <f>IF(H7934="","",COUNTA($H$5:H7934))</f>
        <v/>
      </c>
      <c r="H7934" s="187"/>
      <c r="I7934" s="203"/>
      <c r="J7934" s="202"/>
      <c r="K7934" s="202"/>
      <c r="L7934" s="202"/>
      <c r="M7934" s="202"/>
      <c r="N7934" s="202"/>
      <c r="O7934" s="201"/>
      <c r="P7934" s="159"/>
      <c r="Q7934" s="206"/>
      <c r="R7934" s="50"/>
      <c r="S7934" s="51"/>
      <c r="T7934" s="51"/>
      <c r="U7934" s="52"/>
      <c r="V7934" s="52"/>
      <c r="W7934" s="52"/>
      <c r="X7934" s="53"/>
      <c r="Y7934" s="52"/>
      <c r="Z7934" s="54"/>
      <c r="AA7934" s="22"/>
      <c r="AB7934" s="22"/>
      <c r="AC7934" s="22"/>
      <c r="AD7934" s="22"/>
      <c r="AE7934" s="22"/>
      <c r="AF7934" s="22"/>
      <c r="AG7934" s="22"/>
    </row>
    <row r="7935" spans="1:33" s="11" customFormat="1" ht="26.1" customHeight="1">
      <c r="A7935" s="45"/>
      <c r="B7935" s="45"/>
      <c r="C7935" s="45"/>
      <c r="D7935" s="46"/>
      <c r="E7935" s="46"/>
      <c r="F7935" s="46"/>
      <c r="G7935" s="63" t="str">
        <f>IF(H7935="","",COUNTA($H$5:H7935))</f>
        <v/>
      </c>
      <c r="H7935" s="187"/>
      <c r="I7935" s="203"/>
      <c r="J7935" s="202"/>
      <c r="K7935" s="202"/>
      <c r="L7935" s="202"/>
      <c r="M7935" s="202"/>
      <c r="N7935" s="202"/>
      <c r="O7935" s="201"/>
      <c r="P7935" s="159"/>
      <c r="Q7935" s="206"/>
      <c r="R7935" s="50"/>
      <c r="S7935" s="51"/>
      <c r="T7935" s="51"/>
      <c r="U7935" s="52"/>
      <c r="V7935" s="52"/>
      <c r="W7935" s="52"/>
      <c r="X7935" s="53"/>
      <c r="Y7935" s="52"/>
      <c r="Z7935" s="54"/>
      <c r="AA7935" s="22"/>
      <c r="AB7935" s="22"/>
      <c r="AC7935" s="22"/>
      <c r="AD7935" s="22"/>
      <c r="AE7935" s="22"/>
      <c r="AF7935" s="22"/>
      <c r="AG7935" s="22"/>
    </row>
    <row r="7936" spans="1:33" s="11" customFormat="1" ht="26.1" customHeight="1">
      <c r="A7936" s="45"/>
      <c r="B7936" s="45"/>
      <c r="C7936" s="45"/>
      <c r="D7936" s="46"/>
      <c r="E7936" s="46"/>
      <c r="F7936" s="46"/>
      <c r="G7936" s="63" t="str">
        <f>IF(H7936="","",COUNTA($H$5:H7936))</f>
        <v/>
      </c>
      <c r="H7936" s="187"/>
      <c r="I7936" s="203"/>
      <c r="J7936" s="202"/>
      <c r="K7936" s="202"/>
      <c r="L7936" s="202"/>
      <c r="M7936" s="202"/>
      <c r="N7936" s="202"/>
      <c r="O7936" s="201"/>
      <c r="P7936" s="159"/>
      <c r="Q7936" s="206"/>
      <c r="R7936" s="50"/>
      <c r="S7936" s="51"/>
      <c r="T7936" s="51"/>
      <c r="U7936" s="52"/>
      <c r="V7936" s="52"/>
      <c r="W7936" s="52"/>
      <c r="X7936" s="53"/>
      <c r="Y7936" s="52"/>
      <c r="Z7936" s="54"/>
      <c r="AA7936" s="22"/>
      <c r="AB7936" s="22"/>
      <c r="AC7936" s="22"/>
      <c r="AD7936" s="22"/>
      <c r="AE7936" s="22"/>
      <c r="AF7936" s="22"/>
      <c r="AG7936" s="22"/>
    </row>
    <row r="7937" spans="1:33" s="11" customFormat="1" ht="26.1" customHeight="1">
      <c r="A7937" s="45"/>
      <c r="B7937" s="45"/>
      <c r="C7937" s="45"/>
      <c r="D7937" s="46"/>
      <c r="E7937" s="46"/>
      <c r="F7937" s="46"/>
      <c r="G7937" s="63" t="str">
        <f>IF(H7937="","",COUNTA($H$5:H7937))</f>
        <v/>
      </c>
      <c r="H7937" s="187"/>
      <c r="I7937" s="203"/>
      <c r="J7937" s="202"/>
      <c r="K7937" s="202"/>
      <c r="L7937" s="202"/>
      <c r="M7937" s="202"/>
      <c r="N7937" s="202"/>
      <c r="O7937" s="201"/>
      <c r="P7937" s="159"/>
      <c r="Q7937" s="206"/>
      <c r="R7937" s="50"/>
      <c r="S7937" s="51"/>
      <c r="T7937" s="51"/>
      <c r="U7937" s="52"/>
      <c r="V7937" s="52"/>
      <c r="W7937" s="52"/>
      <c r="X7937" s="53"/>
      <c r="Y7937" s="52"/>
      <c r="Z7937" s="54"/>
      <c r="AA7937" s="22"/>
      <c r="AB7937" s="22"/>
      <c r="AC7937" s="22"/>
      <c r="AD7937" s="22"/>
      <c r="AE7937" s="22"/>
      <c r="AF7937" s="22"/>
      <c r="AG7937" s="22"/>
    </row>
    <row r="7938" spans="1:33" s="11" customFormat="1" ht="26.1" customHeight="1">
      <c r="A7938" s="45"/>
      <c r="B7938" s="45"/>
      <c r="C7938" s="45"/>
      <c r="D7938" s="46"/>
      <c r="E7938" s="46"/>
      <c r="F7938" s="46"/>
      <c r="G7938" s="63" t="str">
        <f>IF(H7938="","",COUNTA($H$5:H7938))</f>
        <v/>
      </c>
      <c r="H7938" s="187"/>
      <c r="I7938" s="203"/>
      <c r="J7938" s="202"/>
      <c r="K7938" s="202"/>
      <c r="L7938" s="202"/>
      <c r="M7938" s="202"/>
      <c r="N7938" s="202"/>
      <c r="O7938" s="201"/>
      <c r="P7938" s="159"/>
      <c r="Q7938" s="206"/>
      <c r="R7938" s="50"/>
      <c r="S7938" s="51"/>
      <c r="T7938" s="51"/>
      <c r="U7938" s="52"/>
      <c r="V7938" s="52"/>
      <c r="W7938" s="52"/>
      <c r="X7938" s="53"/>
      <c r="Y7938" s="52"/>
      <c r="Z7938" s="54"/>
      <c r="AA7938" s="22"/>
      <c r="AB7938" s="22"/>
      <c r="AC7938" s="22"/>
      <c r="AD7938" s="22"/>
      <c r="AE7938" s="22"/>
      <c r="AF7938" s="22"/>
      <c r="AG7938" s="22"/>
    </row>
    <row r="7939" spans="1:33" s="11" customFormat="1" ht="26.1" customHeight="1">
      <c r="A7939" s="45"/>
      <c r="B7939" s="45"/>
      <c r="C7939" s="45"/>
      <c r="D7939" s="46"/>
      <c r="E7939" s="46"/>
      <c r="F7939" s="46"/>
      <c r="G7939" s="63" t="str">
        <f>IF(H7939="","",COUNTA($H$5:H7939))</f>
        <v/>
      </c>
      <c r="H7939" s="187"/>
      <c r="I7939" s="203"/>
      <c r="J7939" s="202"/>
      <c r="K7939" s="202"/>
      <c r="L7939" s="202"/>
      <c r="M7939" s="202"/>
      <c r="N7939" s="202"/>
      <c r="O7939" s="201"/>
      <c r="P7939" s="159"/>
      <c r="Q7939" s="206"/>
      <c r="R7939" s="50"/>
      <c r="S7939" s="51"/>
      <c r="T7939" s="51"/>
      <c r="U7939" s="52"/>
      <c r="V7939" s="52"/>
      <c r="W7939" s="52"/>
      <c r="X7939" s="53"/>
      <c r="Y7939" s="52"/>
      <c r="Z7939" s="54"/>
      <c r="AA7939" s="22"/>
      <c r="AB7939" s="22"/>
      <c r="AC7939" s="22"/>
      <c r="AD7939" s="22"/>
      <c r="AE7939" s="22"/>
      <c r="AF7939" s="22"/>
      <c r="AG7939" s="22"/>
    </row>
    <row r="7940" spans="1:33" s="11" customFormat="1" ht="26.1" customHeight="1">
      <c r="A7940" s="45"/>
      <c r="B7940" s="45"/>
      <c r="C7940" s="45"/>
      <c r="D7940" s="46"/>
      <c r="E7940" s="46"/>
      <c r="F7940" s="46"/>
      <c r="G7940" s="63" t="str">
        <f>IF(H7940="","",COUNTA($H$5:H7940))</f>
        <v/>
      </c>
      <c r="H7940" s="187"/>
      <c r="I7940" s="203"/>
      <c r="J7940" s="202"/>
      <c r="K7940" s="202"/>
      <c r="L7940" s="202"/>
      <c r="M7940" s="202"/>
      <c r="N7940" s="202"/>
      <c r="O7940" s="201"/>
      <c r="P7940" s="159"/>
      <c r="Q7940" s="206"/>
      <c r="R7940" s="50"/>
      <c r="S7940" s="51"/>
      <c r="T7940" s="51"/>
      <c r="U7940" s="52"/>
      <c r="V7940" s="52"/>
      <c r="W7940" s="52"/>
      <c r="X7940" s="53"/>
      <c r="Y7940" s="52"/>
      <c r="Z7940" s="54"/>
      <c r="AA7940" s="22"/>
      <c r="AB7940" s="22"/>
      <c r="AC7940" s="22"/>
      <c r="AD7940" s="22"/>
      <c r="AE7940" s="22"/>
      <c r="AF7940" s="22"/>
      <c r="AG7940" s="22"/>
    </row>
    <row r="7941" spans="1:33" s="11" customFormat="1" ht="26.1" customHeight="1">
      <c r="A7941" s="45"/>
      <c r="B7941" s="45"/>
      <c r="C7941" s="45"/>
      <c r="D7941" s="46"/>
      <c r="E7941" s="46"/>
      <c r="F7941" s="46"/>
      <c r="G7941" s="63" t="str">
        <f>IF(H7941="","",COUNTA($H$5:H7941))</f>
        <v/>
      </c>
      <c r="H7941" s="187"/>
      <c r="I7941" s="203"/>
      <c r="J7941" s="202"/>
      <c r="K7941" s="202"/>
      <c r="L7941" s="202"/>
      <c r="M7941" s="202"/>
      <c r="N7941" s="202"/>
      <c r="O7941" s="201"/>
      <c r="P7941" s="159"/>
      <c r="Q7941" s="206"/>
      <c r="R7941" s="50"/>
      <c r="S7941" s="51"/>
      <c r="T7941" s="51"/>
      <c r="U7941" s="52"/>
      <c r="V7941" s="52"/>
      <c r="W7941" s="52"/>
      <c r="X7941" s="53"/>
      <c r="Y7941" s="52"/>
      <c r="Z7941" s="54"/>
      <c r="AA7941" s="22"/>
      <c r="AB7941" s="22"/>
      <c r="AC7941" s="22"/>
      <c r="AD7941" s="22"/>
      <c r="AE7941" s="22"/>
      <c r="AF7941" s="22"/>
      <c r="AG7941" s="22"/>
    </row>
    <row r="7942" spans="1:33" s="11" customFormat="1" ht="26.1" customHeight="1">
      <c r="A7942" s="45"/>
      <c r="B7942" s="45"/>
      <c r="C7942" s="45"/>
      <c r="D7942" s="46"/>
      <c r="E7942" s="46"/>
      <c r="F7942" s="46"/>
      <c r="G7942" s="63" t="str">
        <f>IF(H7942="","",COUNTA($H$5:H7942))</f>
        <v/>
      </c>
      <c r="H7942" s="187"/>
      <c r="I7942" s="203"/>
      <c r="J7942" s="202"/>
      <c r="K7942" s="202"/>
      <c r="L7942" s="202"/>
      <c r="M7942" s="202"/>
      <c r="N7942" s="202"/>
      <c r="O7942" s="201"/>
      <c r="P7942" s="159"/>
      <c r="Q7942" s="206"/>
      <c r="R7942" s="50"/>
      <c r="S7942" s="51"/>
      <c r="T7942" s="51"/>
      <c r="U7942" s="52"/>
      <c r="V7942" s="52"/>
      <c r="W7942" s="52"/>
      <c r="X7942" s="53"/>
      <c r="Y7942" s="52"/>
      <c r="Z7942" s="54"/>
      <c r="AA7942" s="22"/>
      <c r="AB7942" s="22"/>
      <c r="AC7942" s="22"/>
      <c r="AD7942" s="22"/>
      <c r="AE7942" s="22"/>
      <c r="AF7942" s="22"/>
      <c r="AG7942" s="22"/>
    </row>
    <row r="7943" spans="1:33" s="11" customFormat="1" ht="26.1" customHeight="1">
      <c r="A7943" s="45"/>
      <c r="B7943" s="45"/>
      <c r="C7943" s="45"/>
      <c r="D7943" s="46"/>
      <c r="E7943" s="46"/>
      <c r="F7943" s="46"/>
      <c r="G7943" s="63" t="str">
        <f>IF(H7943="","",COUNTA($H$5:H7943))</f>
        <v/>
      </c>
      <c r="H7943" s="187"/>
      <c r="I7943" s="203"/>
      <c r="J7943" s="202"/>
      <c r="K7943" s="202"/>
      <c r="L7943" s="202"/>
      <c r="M7943" s="202"/>
      <c r="N7943" s="202"/>
      <c r="O7943" s="201"/>
      <c r="P7943" s="159"/>
      <c r="Q7943" s="206"/>
      <c r="R7943" s="50"/>
      <c r="S7943" s="51"/>
      <c r="T7943" s="51"/>
      <c r="U7943" s="52"/>
      <c r="V7943" s="52"/>
      <c r="W7943" s="52"/>
      <c r="X7943" s="53"/>
      <c r="Y7943" s="52"/>
      <c r="Z7943" s="54"/>
      <c r="AA7943" s="22"/>
      <c r="AB7943" s="22"/>
      <c r="AC7943" s="22"/>
      <c r="AD7943" s="22"/>
      <c r="AE7943" s="22"/>
      <c r="AF7943" s="22"/>
      <c r="AG7943" s="22"/>
    </row>
    <row r="7944" spans="1:33" s="11" customFormat="1" ht="26.1" customHeight="1">
      <c r="A7944" s="45"/>
      <c r="B7944" s="45"/>
      <c r="C7944" s="45"/>
      <c r="D7944" s="46"/>
      <c r="E7944" s="46"/>
      <c r="F7944" s="46"/>
      <c r="G7944" s="63" t="str">
        <f>IF(H7944="","",COUNTA($H$5:H7944))</f>
        <v/>
      </c>
      <c r="H7944" s="187"/>
      <c r="I7944" s="203"/>
      <c r="J7944" s="202"/>
      <c r="K7944" s="202"/>
      <c r="L7944" s="202"/>
      <c r="M7944" s="202"/>
      <c r="N7944" s="202"/>
      <c r="O7944" s="201"/>
      <c r="P7944" s="159"/>
      <c r="Q7944" s="206"/>
      <c r="R7944" s="50"/>
      <c r="S7944" s="51"/>
      <c r="T7944" s="51"/>
      <c r="U7944" s="52"/>
      <c r="V7944" s="52"/>
      <c r="W7944" s="52"/>
      <c r="X7944" s="53"/>
      <c r="Y7944" s="52"/>
      <c r="Z7944" s="54"/>
      <c r="AA7944" s="22"/>
      <c r="AB7944" s="22"/>
      <c r="AC7944" s="22"/>
      <c r="AD7944" s="22"/>
      <c r="AE7944" s="22"/>
      <c r="AF7944" s="22"/>
      <c r="AG7944" s="22"/>
    </row>
    <row r="7945" spans="1:33" s="11" customFormat="1" ht="26.1" customHeight="1">
      <c r="A7945" s="45"/>
      <c r="B7945" s="45"/>
      <c r="C7945" s="45"/>
      <c r="D7945" s="46"/>
      <c r="E7945" s="46"/>
      <c r="F7945" s="46"/>
      <c r="G7945" s="63" t="str">
        <f>IF(H7945="","",COUNTA($H$5:H7945))</f>
        <v/>
      </c>
      <c r="H7945" s="187"/>
      <c r="I7945" s="203"/>
      <c r="J7945" s="202"/>
      <c r="K7945" s="202"/>
      <c r="L7945" s="202"/>
      <c r="M7945" s="202"/>
      <c r="N7945" s="202"/>
      <c r="O7945" s="201"/>
      <c r="P7945" s="159"/>
      <c r="Q7945" s="206"/>
      <c r="R7945" s="50"/>
      <c r="S7945" s="51"/>
      <c r="T7945" s="51"/>
      <c r="U7945" s="52"/>
      <c r="V7945" s="52"/>
      <c r="W7945" s="52"/>
      <c r="X7945" s="53"/>
      <c r="Y7945" s="52"/>
      <c r="Z7945" s="54"/>
      <c r="AA7945" s="22"/>
      <c r="AB7945" s="22"/>
      <c r="AC7945" s="22"/>
      <c r="AD7945" s="22"/>
      <c r="AE7945" s="22"/>
      <c r="AF7945" s="22"/>
      <c r="AG7945" s="22"/>
    </row>
    <row r="7946" spans="1:33" s="11" customFormat="1" ht="26.1" customHeight="1">
      <c r="A7946" s="45"/>
      <c r="B7946" s="45"/>
      <c r="C7946" s="45"/>
      <c r="D7946" s="46"/>
      <c r="E7946" s="46"/>
      <c r="F7946" s="46"/>
      <c r="G7946" s="63" t="str">
        <f>IF(H7946="","",COUNTA($H$5:H7946))</f>
        <v/>
      </c>
      <c r="H7946" s="187"/>
      <c r="I7946" s="203"/>
      <c r="J7946" s="202"/>
      <c r="K7946" s="202"/>
      <c r="L7946" s="202"/>
      <c r="M7946" s="202"/>
      <c r="N7946" s="202"/>
      <c r="O7946" s="201"/>
      <c r="P7946" s="159"/>
      <c r="Q7946" s="206"/>
      <c r="R7946" s="50"/>
      <c r="S7946" s="51"/>
      <c r="T7946" s="51"/>
      <c r="U7946" s="52"/>
      <c r="V7946" s="52"/>
      <c r="W7946" s="52"/>
      <c r="X7946" s="53"/>
      <c r="Y7946" s="52"/>
      <c r="Z7946" s="54"/>
      <c r="AA7946" s="22"/>
      <c r="AB7946" s="22"/>
      <c r="AC7946" s="22"/>
      <c r="AD7946" s="22"/>
      <c r="AE7946" s="22"/>
      <c r="AF7946" s="22"/>
      <c r="AG7946" s="22"/>
    </row>
    <row r="7947" spans="1:33" s="11" customFormat="1" ht="26.1" customHeight="1">
      <c r="A7947" s="45"/>
      <c r="B7947" s="45"/>
      <c r="C7947" s="45"/>
      <c r="D7947" s="46"/>
      <c r="E7947" s="46"/>
      <c r="F7947" s="46"/>
      <c r="G7947" s="63" t="str">
        <f>IF(H7947="","",COUNTA($H$5:H7947))</f>
        <v/>
      </c>
      <c r="H7947" s="187"/>
      <c r="I7947" s="203"/>
      <c r="J7947" s="202"/>
      <c r="K7947" s="202"/>
      <c r="L7947" s="202"/>
      <c r="M7947" s="202"/>
      <c r="N7947" s="202"/>
      <c r="O7947" s="201"/>
      <c r="P7947" s="159"/>
      <c r="Q7947" s="206"/>
      <c r="R7947" s="50"/>
      <c r="S7947" s="51"/>
      <c r="T7947" s="51"/>
      <c r="U7947" s="52"/>
      <c r="V7947" s="52"/>
      <c r="W7947" s="52"/>
      <c r="X7947" s="53"/>
      <c r="Y7947" s="52"/>
      <c r="Z7947" s="54"/>
      <c r="AA7947" s="22"/>
      <c r="AB7947" s="22"/>
      <c r="AC7947" s="22"/>
      <c r="AD7947" s="22"/>
      <c r="AE7947" s="22"/>
      <c r="AF7947" s="22"/>
      <c r="AG7947" s="22"/>
    </row>
    <row r="7948" spans="1:33" s="11" customFormat="1" ht="26.1" customHeight="1">
      <c r="A7948" s="45"/>
      <c r="B7948" s="45"/>
      <c r="C7948" s="45"/>
      <c r="D7948" s="46"/>
      <c r="E7948" s="46"/>
      <c r="F7948" s="46"/>
      <c r="G7948" s="63" t="str">
        <f>IF(H7948="","",COUNTA($H$5:H7948))</f>
        <v/>
      </c>
      <c r="H7948" s="187"/>
      <c r="I7948" s="203"/>
      <c r="J7948" s="202"/>
      <c r="K7948" s="202"/>
      <c r="L7948" s="202"/>
      <c r="M7948" s="202"/>
      <c r="N7948" s="202"/>
      <c r="O7948" s="201"/>
      <c r="P7948" s="159"/>
      <c r="Q7948" s="206"/>
      <c r="R7948" s="50"/>
      <c r="S7948" s="51"/>
      <c r="T7948" s="51"/>
      <c r="U7948" s="52"/>
      <c r="V7948" s="52"/>
      <c r="W7948" s="52"/>
      <c r="X7948" s="53"/>
      <c r="Y7948" s="52"/>
      <c r="Z7948" s="54"/>
      <c r="AA7948" s="22"/>
      <c r="AB7948" s="22"/>
      <c r="AC7948" s="22"/>
      <c r="AD7948" s="22"/>
      <c r="AE7948" s="22"/>
      <c r="AF7948" s="22"/>
      <c r="AG7948" s="22"/>
    </row>
    <row r="7949" spans="1:33" s="11" customFormat="1" ht="26.1" customHeight="1">
      <c r="A7949" s="45"/>
      <c r="B7949" s="45"/>
      <c r="C7949" s="45"/>
      <c r="D7949" s="46"/>
      <c r="E7949" s="46"/>
      <c r="F7949" s="46"/>
      <c r="G7949" s="63" t="str">
        <f>IF(H7949="","",COUNTA($H$5:H7949))</f>
        <v/>
      </c>
      <c r="H7949" s="187"/>
      <c r="I7949" s="203"/>
      <c r="J7949" s="202"/>
      <c r="K7949" s="202"/>
      <c r="L7949" s="202"/>
      <c r="M7949" s="202"/>
      <c r="N7949" s="202"/>
      <c r="O7949" s="201"/>
      <c r="P7949" s="159"/>
      <c r="Q7949" s="206"/>
      <c r="R7949" s="50"/>
      <c r="S7949" s="51"/>
      <c r="T7949" s="51"/>
      <c r="U7949" s="52"/>
      <c r="V7949" s="52"/>
      <c r="W7949" s="52"/>
      <c r="X7949" s="53"/>
      <c r="Y7949" s="52"/>
      <c r="Z7949" s="54"/>
      <c r="AA7949" s="22"/>
      <c r="AB7949" s="22"/>
      <c r="AC7949" s="22"/>
      <c r="AD7949" s="22"/>
      <c r="AE7949" s="22"/>
      <c r="AF7949" s="22"/>
      <c r="AG7949" s="22"/>
    </row>
    <row r="7950" spans="1:33" s="11" customFormat="1" ht="26.1" customHeight="1">
      <c r="A7950" s="45"/>
      <c r="B7950" s="45"/>
      <c r="C7950" s="45"/>
      <c r="D7950" s="46"/>
      <c r="E7950" s="46"/>
      <c r="F7950" s="46"/>
      <c r="G7950" s="63" t="str">
        <f>IF(H7950="","",COUNTA($H$5:H7950))</f>
        <v/>
      </c>
      <c r="H7950" s="187"/>
      <c r="I7950" s="203"/>
      <c r="J7950" s="202"/>
      <c r="K7950" s="202"/>
      <c r="L7950" s="202"/>
      <c r="M7950" s="202"/>
      <c r="N7950" s="202"/>
      <c r="O7950" s="201"/>
      <c r="P7950" s="159"/>
      <c r="Q7950" s="206"/>
      <c r="R7950" s="50"/>
      <c r="S7950" s="51"/>
      <c r="T7950" s="51"/>
      <c r="U7950" s="52"/>
      <c r="V7950" s="52"/>
      <c r="W7950" s="52"/>
      <c r="X7950" s="53"/>
      <c r="Y7950" s="52"/>
      <c r="Z7950" s="54"/>
      <c r="AA7950" s="22"/>
      <c r="AB7950" s="22"/>
      <c r="AC7950" s="22"/>
      <c r="AD7950" s="22"/>
      <c r="AE7950" s="22"/>
      <c r="AF7950" s="22"/>
      <c r="AG7950" s="22"/>
    </row>
    <row r="7951" spans="1:33" s="11" customFormat="1" ht="26.1" customHeight="1">
      <c r="A7951" s="45"/>
      <c r="B7951" s="45"/>
      <c r="C7951" s="45"/>
      <c r="D7951" s="46"/>
      <c r="E7951" s="46"/>
      <c r="F7951" s="46"/>
      <c r="G7951" s="63" t="str">
        <f>IF(H7951="","",COUNTA($H$5:H7951))</f>
        <v/>
      </c>
      <c r="H7951" s="187"/>
      <c r="I7951" s="203"/>
      <c r="J7951" s="202"/>
      <c r="K7951" s="202"/>
      <c r="L7951" s="202"/>
      <c r="M7951" s="202"/>
      <c r="N7951" s="202"/>
      <c r="O7951" s="201"/>
      <c r="P7951" s="159"/>
      <c r="Q7951" s="206"/>
      <c r="R7951" s="50"/>
      <c r="S7951" s="51"/>
      <c r="T7951" s="51"/>
      <c r="U7951" s="52"/>
      <c r="V7951" s="52"/>
      <c r="W7951" s="52"/>
      <c r="X7951" s="53"/>
      <c r="Y7951" s="52"/>
      <c r="Z7951" s="54"/>
      <c r="AA7951" s="22"/>
      <c r="AB7951" s="22"/>
      <c r="AC7951" s="22"/>
      <c r="AD7951" s="22"/>
      <c r="AE7951" s="22"/>
      <c r="AF7951" s="22"/>
      <c r="AG7951" s="22"/>
    </row>
    <row r="7952" spans="1:33" s="11" customFormat="1" ht="26.1" customHeight="1">
      <c r="A7952" s="45"/>
      <c r="B7952" s="45"/>
      <c r="C7952" s="45"/>
      <c r="D7952" s="46"/>
      <c r="E7952" s="46"/>
      <c r="F7952" s="46"/>
      <c r="G7952" s="63" t="str">
        <f>IF(H7952="","",COUNTA($H$5:H7952))</f>
        <v/>
      </c>
      <c r="H7952" s="187"/>
      <c r="I7952" s="203"/>
      <c r="J7952" s="202"/>
      <c r="K7952" s="202"/>
      <c r="L7952" s="202"/>
      <c r="M7952" s="202"/>
      <c r="N7952" s="202"/>
      <c r="O7952" s="201"/>
      <c r="P7952" s="159"/>
      <c r="Q7952" s="206"/>
      <c r="R7952" s="50"/>
      <c r="S7952" s="51"/>
      <c r="T7952" s="51"/>
      <c r="U7952" s="52"/>
      <c r="V7952" s="52"/>
      <c r="W7952" s="52"/>
      <c r="X7952" s="53"/>
      <c r="Y7952" s="52"/>
      <c r="Z7952" s="54"/>
      <c r="AA7952" s="22"/>
      <c r="AB7952" s="22"/>
      <c r="AC7952" s="22"/>
      <c r="AD7952" s="22"/>
      <c r="AE7952" s="22"/>
      <c r="AF7952" s="22"/>
      <c r="AG7952" s="22"/>
    </row>
    <row r="7953" spans="1:33" s="11" customFormat="1" ht="26.1" customHeight="1">
      <c r="A7953" s="45"/>
      <c r="B7953" s="45"/>
      <c r="C7953" s="45"/>
      <c r="D7953" s="46"/>
      <c r="E7953" s="46"/>
      <c r="F7953" s="46"/>
      <c r="G7953" s="63" t="str">
        <f>IF(H7953="","",COUNTA($H$5:H7953))</f>
        <v/>
      </c>
      <c r="H7953" s="187"/>
      <c r="I7953" s="203"/>
      <c r="J7953" s="202"/>
      <c r="K7953" s="202"/>
      <c r="L7953" s="202"/>
      <c r="M7953" s="202"/>
      <c r="N7953" s="202"/>
      <c r="O7953" s="201"/>
      <c r="P7953" s="159"/>
      <c r="Q7953" s="206"/>
      <c r="R7953" s="50"/>
      <c r="S7953" s="51"/>
      <c r="T7953" s="51"/>
      <c r="U7953" s="52"/>
      <c r="V7953" s="52"/>
      <c r="W7953" s="52"/>
      <c r="X7953" s="53"/>
      <c r="Y7953" s="52"/>
      <c r="Z7953" s="54"/>
      <c r="AA7953" s="22"/>
      <c r="AB7953" s="22"/>
      <c r="AC7953" s="22"/>
      <c r="AD7953" s="22"/>
      <c r="AE7953" s="22"/>
      <c r="AF7953" s="22"/>
      <c r="AG7953" s="22"/>
    </row>
    <row r="7954" spans="1:33" s="11" customFormat="1" ht="26.1" customHeight="1">
      <c r="A7954" s="45"/>
      <c r="B7954" s="45"/>
      <c r="C7954" s="45"/>
      <c r="D7954" s="46"/>
      <c r="E7954" s="46"/>
      <c r="F7954" s="46"/>
      <c r="G7954" s="63" t="str">
        <f>IF(H7954="","",COUNTA($H$5:H7954))</f>
        <v/>
      </c>
      <c r="H7954" s="187"/>
      <c r="I7954" s="203"/>
      <c r="J7954" s="202"/>
      <c r="K7954" s="202"/>
      <c r="L7954" s="202"/>
      <c r="M7954" s="202"/>
      <c r="N7954" s="202"/>
      <c r="O7954" s="201"/>
      <c r="P7954" s="159"/>
      <c r="Q7954" s="206"/>
      <c r="R7954" s="50"/>
      <c r="S7954" s="51"/>
      <c r="T7954" s="51"/>
      <c r="U7954" s="52"/>
      <c r="V7954" s="52"/>
      <c r="W7954" s="52"/>
      <c r="X7954" s="53"/>
      <c r="Y7954" s="52"/>
      <c r="Z7954" s="54"/>
      <c r="AA7954" s="22"/>
      <c r="AB7954" s="22"/>
      <c r="AC7954" s="22"/>
      <c r="AD7954" s="22"/>
      <c r="AE7954" s="22"/>
      <c r="AF7954" s="22"/>
      <c r="AG7954" s="22"/>
    </row>
    <row r="7955" spans="1:33" s="11" customFormat="1" ht="26.1" customHeight="1">
      <c r="A7955" s="45"/>
      <c r="B7955" s="45"/>
      <c r="C7955" s="45"/>
      <c r="D7955" s="46"/>
      <c r="E7955" s="46"/>
      <c r="F7955" s="46"/>
      <c r="G7955" s="63" t="str">
        <f>IF(H7955="","",COUNTA($H$5:H7955))</f>
        <v/>
      </c>
      <c r="H7955" s="187"/>
      <c r="I7955" s="203"/>
      <c r="J7955" s="202"/>
      <c r="K7955" s="202"/>
      <c r="L7955" s="202"/>
      <c r="M7955" s="202"/>
      <c r="N7955" s="202"/>
      <c r="O7955" s="201"/>
      <c r="P7955" s="159"/>
      <c r="Q7955" s="206"/>
      <c r="R7955" s="50"/>
      <c r="S7955" s="51"/>
      <c r="T7955" s="51"/>
      <c r="U7955" s="52"/>
      <c r="V7955" s="52"/>
      <c r="W7955" s="52"/>
      <c r="X7955" s="53"/>
      <c r="Y7955" s="52"/>
      <c r="Z7955" s="54"/>
      <c r="AA7955" s="22"/>
      <c r="AB7955" s="22"/>
      <c r="AC7955" s="22"/>
      <c r="AD7955" s="22"/>
      <c r="AE7955" s="22"/>
      <c r="AF7955" s="22"/>
      <c r="AG7955" s="22"/>
    </row>
    <row r="7956" spans="1:33" s="11" customFormat="1" ht="26.1" customHeight="1">
      <c r="A7956" s="45"/>
      <c r="B7956" s="45"/>
      <c r="C7956" s="45"/>
      <c r="D7956" s="46"/>
      <c r="E7956" s="46"/>
      <c r="F7956" s="46"/>
      <c r="G7956" s="63" t="str">
        <f>IF(H7956="","",COUNTA($H$5:H7956))</f>
        <v/>
      </c>
      <c r="H7956" s="187"/>
      <c r="I7956" s="203"/>
      <c r="J7956" s="202"/>
      <c r="K7956" s="202"/>
      <c r="L7956" s="202"/>
      <c r="M7956" s="202"/>
      <c r="N7956" s="202"/>
      <c r="O7956" s="201"/>
      <c r="P7956" s="159"/>
      <c r="Q7956" s="206"/>
      <c r="R7956" s="50"/>
      <c r="S7956" s="51"/>
      <c r="T7956" s="51"/>
      <c r="U7956" s="52"/>
      <c r="V7956" s="52"/>
      <c r="W7956" s="52"/>
      <c r="X7956" s="53"/>
      <c r="Y7956" s="52"/>
      <c r="Z7956" s="54"/>
      <c r="AA7956" s="22"/>
      <c r="AB7956" s="22"/>
      <c r="AC7956" s="22"/>
      <c r="AD7956" s="22"/>
      <c r="AE7956" s="22"/>
      <c r="AF7956" s="22"/>
      <c r="AG7956" s="22"/>
    </row>
    <row r="7957" spans="1:33" s="11" customFormat="1" ht="26.1" customHeight="1">
      <c r="A7957" s="45"/>
      <c r="B7957" s="45"/>
      <c r="C7957" s="45"/>
      <c r="D7957" s="46"/>
      <c r="E7957" s="46"/>
      <c r="F7957" s="46"/>
      <c r="G7957" s="63" t="str">
        <f>IF(H7957="","",COUNTA($H$5:H7957))</f>
        <v/>
      </c>
      <c r="H7957" s="187"/>
      <c r="I7957" s="203"/>
      <c r="J7957" s="202"/>
      <c r="K7957" s="202"/>
      <c r="L7957" s="202"/>
      <c r="M7957" s="202"/>
      <c r="N7957" s="202"/>
      <c r="O7957" s="201"/>
      <c r="P7957" s="159"/>
      <c r="Q7957" s="206"/>
      <c r="R7957" s="50"/>
      <c r="S7957" s="51"/>
      <c r="T7957" s="51"/>
      <c r="U7957" s="52"/>
      <c r="V7957" s="52"/>
      <c r="W7957" s="52"/>
      <c r="X7957" s="53"/>
      <c r="Y7957" s="52"/>
      <c r="Z7957" s="54"/>
      <c r="AA7957" s="22"/>
      <c r="AB7957" s="22"/>
      <c r="AC7957" s="22"/>
      <c r="AD7957" s="22"/>
      <c r="AE7957" s="22"/>
      <c r="AF7957" s="22"/>
      <c r="AG7957" s="22"/>
    </row>
    <row r="7958" spans="1:33" s="11" customFormat="1" ht="26.1" customHeight="1">
      <c r="A7958" s="45"/>
      <c r="B7958" s="45"/>
      <c r="C7958" s="45"/>
      <c r="D7958" s="46"/>
      <c r="E7958" s="46"/>
      <c r="F7958" s="46"/>
      <c r="G7958" s="63" t="str">
        <f>IF(H7958="","",COUNTA($H$5:H7958))</f>
        <v/>
      </c>
      <c r="H7958" s="187"/>
      <c r="I7958" s="203"/>
      <c r="J7958" s="202"/>
      <c r="K7958" s="202"/>
      <c r="L7958" s="202"/>
      <c r="M7958" s="202"/>
      <c r="N7958" s="202"/>
      <c r="O7958" s="201"/>
      <c r="P7958" s="159"/>
      <c r="Q7958" s="206"/>
      <c r="R7958" s="50"/>
      <c r="S7958" s="51"/>
      <c r="T7958" s="51"/>
      <c r="U7958" s="52"/>
      <c r="V7958" s="52"/>
      <c r="W7958" s="52"/>
      <c r="X7958" s="53"/>
      <c r="Y7958" s="52"/>
      <c r="Z7958" s="54"/>
      <c r="AA7958" s="22"/>
      <c r="AB7958" s="22"/>
      <c r="AC7958" s="22"/>
      <c r="AD7958" s="22"/>
      <c r="AE7958" s="22"/>
      <c r="AF7958" s="22"/>
      <c r="AG7958" s="22"/>
    </row>
    <row r="7959" spans="1:33" s="11" customFormat="1" ht="26.1" customHeight="1">
      <c r="A7959" s="45"/>
      <c r="B7959" s="45"/>
      <c r="C7959" s="45"/>
      <c r="D7959" s="46"/>
      <c r="E7959" s="46"/>
      <c r="F7959" s="46"/>
      <c r="G7959" s="63" t="str">
        <f>IF(H7959="","",COUNTA($H$5:H7959))</f>
        <v/>
      </c>
      <c r="H7959" s="187"/>
      <c r="I7959" s="203"/>
      <c r="J7959" s="202"/>
      <c r="K7959" s="202"/>
      <c r="L7959" s="202"/>
      <c r="M7959" s="202"/>
      <c r="N7959" s="202"/>
      <c r="O7959" s="201"/>
      <c r="P7959" s="159"/>
      <c r="Q7959" s="206"/>
      <c r="R7959" s="50"/>
      <c r="S7959" s="51"/>
      <c r="T7959" s="51"/>
      <c r="U7959" s="52"/>
      <c r="V7959" s="52"/>
      <c r="W7959" s="52"/>
      <c r="X7959" s="53"/>
      <c r="Y7959" s="52"/>
      <c r="Z7959" s="54"/>
      <c r="AA7959" s="22"/>
      <c r="AB7959" s="22"/>
      <c r="AC7959" s="22"/>
      <c r="AD7959" s="22"/>
      <c r="AE7959" s="22"/>
      <c r="AF7959" s="22"/>
      <c r="AG7959" s="22"/>
    </row>
    <row r="7960" spans="1:33" s="11" customFormat="1" ht="26.1" customHeight="1">
      <c r="A7960" s="45"/>
      <c r="B7960" s="45"/>
      <c r="C7960" s="45"/>
      <c r="D7960" s="46"/>
      <c r="E7960" s="46"/>
      <c r="F7960" s="46"/>
      <c r="G7960" s="63" t="str">
        <f>IF(H7960="","",COUNTA($H$5:H7960))</f>
        <v/>
      </c>
      <c r="H7960" s="187"/>
      <c r="I7960" s="203"/>
      <c r="J7960" s="202"/>
      <c r="K7960" s="202"/>
      <c r="L7960" s="202"/>
      <c r="M7960" s="202"/>
      <c r="N7960" s="202"/>
      <c r="O7960" s="201"/>
      <c r="P7960" s="159"/>
      <c r="Q7960" s="206"/>
      <c r="R7960" s="50"/>
      <c r="S7960" s="51"/>
      <c r="T7960" s="51"/>
      <c r="U7960" s="52"/>
      <c r="V7960" s="52"/>
      <c r="W7960" s="52"/>
      <c r="X7960" s="53"/>
      <c r="Y7960" s="52"/>
      <c r="Z7960" s="54"/>
      <c r="AA7960" s="22"/>
      <c r="AB7960" s="22"/>
      <c r="AC7960" s="22"/>
      <c r="AD7960" s="22"/>
      <c r="AE7960" s="22"/>
      <c r="AF7960" s="22"/>
      <c r="AG7960" s="22"/>
    </row>
    <row r="7961" spans="1:33" s="11" customFormat="1" ht="26.1" customHeight="1">
      <c r="A7961" s="45"/>
      <c r="B7961" s="45"/>
      <c r="C7961" s="45"/>
      <c r="D7961" s="46"/>
      <c r="E7961" s="46"/>
      <c r="F7961" s="46"/>
      <c r="G7961" s="63" t="str">
        <f>IF(H7961="","",COUNTA($H$5:H7961))</f>
        <v/>
      </c>
      <c r="H7961" s="187"/>
      <c r="I7961" s="203"/>
      <c r="J7961" s="202"/>
      <c r="K7961" s="202"/>
      <c r="L7961" s="202"/>
      <c r="M7961" s="202"/>
      <c r="N7961" s="202"/>
      <c r="O7961" s="201"/>
      <c r="P7961" s="159"/>
      <c r="Q7961" s="206"/>
      <c r="R7961" s="50"/>
      <c r="S7961" s="51"/>
      <c r="T7961" s="51"/>
      <c r="U7961" s="52"/>
      <c r="V7961" s="52"/>
      <c r="W7961" s="52"/>
      <c r="X7961" s="53"/>
      <c r="Y7961" s="52"/>
      <c r="Z7961" s="54"/>
      <c r="AA7961" s="22"/>
      <c r="AB7961" s="22"/>
      <c r="AC7961" s="22"/>
      <c r="AD7961" s="22"/>
      <c r="AE7961" s="22"/>
      <c r="AF7961" s="22"/>
      <c r="AG7961" s="22"/>
    </row>
    <row r="7962" spans="1:33" s="11" customFormat="1" ht="26.1" customHeight="1">
      <c r="A7962" s="45"/>
      <c r="B7962" s="45"/>
      <c r="C7962" s="45"/>
      <c r="D7962" s="46"/>
      <c r="E7962" s="46"/>
      <c r="F7962" s="46"/>
      <c r="G7962" s="63" t="str">
        <f>IF(H7962="","",COUNTA($H$5:H7962))</f>
        <v/>
      </c>
      <c r="H7962" s="187"/>
      <c r="I7962" s="203"/>
      <c r="J7962" s="202"/>
      <c r="K7962" s="202"/>
      <c r="L7962" s="202"/>
      <c r="M7962" s="202"/>
      <c r="N7962" s="202"/>
      <c r="O7962" s="201"/>
      <c r="P7962" s="159"/>
      <c r="Q7962" s="206"/>
      <c r="R7962" s="50"/>
      <c r="S7962" s="51"/>
      <c r="T7962" s="51"/>
      <c r="U7962" s="52"/>
      <c r="V7962" s="52"/>
      <c r="W7962" s="52"/>
      <c r="X7962" s="53"/>
      <c r="Y7962" s="52"/>
      <c r="Z7962" s="54"/>
      <c r="AA7962" s="22"/>
      <c r="AB7962" s="22"/>
      <c r="AC7962" s="22"/>
      <c r="AD7962" s="22"/>
      <c r="AE7962" s="22"/>
      <c r="AF7962" s="22"/>
      <c r="AG7962" s="22"/>
    </row>
    <row r="7963" spans="1:33" s="11" customFormat="1" ht="26.1" customHeight="1">
      <c r="A7963" s="45"/>
      <c r="B7963" s="45"/>
      <c r="C7963" s="45"/>
      <c r="D7963" s="46"/>
      <c r="E7963" s="46"/>
      <c r="F7963" s="46"/>
      <c r="G7963" s="63" t="str">
        <f>IF(H7963="","",COUNTA($H$5:H7963))</f>
        <v/>
      </c>
      <c r="H7963" s="187"/>
      <c r="I7963" s="203"/>
      <c r="J7963" s="202"/>
      <c r="K7963" s="202"/>
      <c r="L7963" s="202"/>
      <c r="M7963" s="202"/>
      <c r="N7963" s="202"/>
      <c r="O7963" s="201"/>
      <c r="P7963" s="159"/>
      <c r="Q7963" s="206"/>
      <c r="R7963" s="50"/>
      <c r="S7963" s="51"/>
      <c r="T7963" s="51"/>
      <c r="U7963" s="52"/>
      <c r="V7963" s="52"/>
      <c r="W7963" s="52"/>
      <c r="X7963" s="53"/>
      <c r="Y7963" s="52"/>
      <c r="Z7963" s="54"/>
      <c r="AA7963" s="22"/>
      <c r="AB7963" s="22"/>
      <c r="AC7963" s="22"/>
      <c r="AD7963" s="22"/>
      <c r="AE7963" s="22"/>
      <c r="AF7963" s="22"/>
      <c r="AG7963" s="22"/>
    </row>
    <row r="7964" spans="1:33" s="11" customFormat="1" ht="26.1" customHeight="1">
      <c r="A7964" s="45"/>
      <c r="B7964" s="45"/>
      <c r="C7964" s="45"/>
      <c r="D7964" s="46"/>
      <c r="E7964" s="46"/>
      <c r="F7964" s="46"/>
      <c r="G7964" s="63" t="str">
        <f>IF(H7964="","",COUNTA($H$5:H7964))</f>
        <v/>
      </c>
      <c r="H7964" s="187"/>
      <c r="I7964" s="203"/>
      <c r="J7964" s="202"/>
      <c r="K7964" s="202"/>
      <c r="L7964" s="202"/>
      <c r="M7964" s="202"/>
      <c r="N7964" s="202"/>
      <c r="O7964" s="201"/>
      <c r="P7964" s="159"/>
      <c r="Q7964" s="206"/>
      <c r="R7964" s="50"/>
      <c r="S7964" s="51"/>
      <c r="T7964" s="51"/>
      <c r="U7964" s="52"/>
      <c r="V7964" s="52"/>
      <c r="W7964" s="52"/>
      <c r="X7964" s="53"/>
      <c r="Y7964" s="52"/>
      <c r="Z7964" s="54"/>
      <c r="AA7964" s="22"/>
      <c r="AB7964" s="22"/>
      <c r="AC7964" s="22"/>
      <c r="AD7964" s="22"/>
      <c r="AE7964" s="22"/>
      <c r="AF7964" s="22"/>
      <c r="AG7964" s="22"/>
    </row>
    <row r="7965" spans="1:33" s="11" customFormat="1" ht="26.1" customHeight="1">
      <c r="A7965" s="45"/>
      <c r="B7965" s="45"/>
      <c r="C7965" s="45"/>
      <c r="D7965" s="46"/>
      <c r="E7965" s="46"/>
      <c r="F7965" s="46"/>
      <c r="G7965" s="63" t="str">
        <f>IF(H7965="","",COUNTA($H$5:H7965))</f>
        <v/>
      </c>
      <c r="H7965" s="187"/>
      <c r="I7965" s="203"/>
      <c r="J7965" s="202"/>
      <c r="K7965" s="202"/>
      <c r="L7965" s="202"/>
      <c r="M7965" s="202"/>
      <c r="N7965" s="202"/>
      <c r="O7965" s="201"/>
      <c r="P7965" s="159"/>
      <c r="Q7965" s="206"/>
      <c r="R7965" s="50"/>
      <c r="S7965" s="51"/>
      <c r="T7965" s="51"/>
      <c r="U7965" s="52"/>
      <c r="V7965" s="52"/>
      <c r="W7965" s="52"/>
      <c r="X7965" s="53"/>
      <c r="Y7965" s="52"/>
      <c r="Z7965" s="54"/>
      <c r="AA7965" s="22"/>
      <c r="AB7965" s="22"/>
      <c r="AC7965" s="22"/>
      <c r="AD7965" s="22"/>
      <c r="AE7965" s="22"/>
      <c r="AF7965" s="22"/>
      <c r="AG7965" s="22"/>
    </row>
    <row r="7966" spans="1:33" s="11" customFormat="1" ht="26.1" customHeight="1">
      <c r="A7966" s="45"/>
      <c r="B7966" s="45"/>
      <c r="C7966" s="45"/>
      <c r="D7966" s="46"/>
      <c r="E7966" s="46"/>
      <c r="F7966" s="46"/>
      <c r="G7966" s="63" t="str">
        <f>IF(H7966="","",COUNTA($H$5:H7966))</f>
        <v/>
      </c>
      <c r="H7966" s="187"/>
      <c r="I7966" s="203"/>
      <c r="J7966" s="202"/>
      <c r="K7966" s="202"/>
      <c r="L7966" s="202"/>
      <c r="M7966" s="202"/>
      <c r="N7966" s="202"/>
      <c r="O7966" s="201"/>
      <c r="P7966" s="159"/>
      <c r="Q7966" s="206"/>
      <c r="R7966" s="50"/>
      <c r="S7966" s="51"/>
      <c r="T7966" s="51"/>
      <c r="U7966" s="52"/>
      <c r="V7966" s="52"/>
      <c r="W7966" s="52"/>
      <c r="X7966" s="53"/>
      <c r="Y7966" s="52"/>
      <c r="Z7966" s="54"/>
      <c r="AA7966" s="22"/>
      <c r="AB7966" s="22"/>
      <c r="AC7966" s="22"/>
      <c r="AD7966" s="22"/>
      <c r="AE7966" s="22"/>
      <c r="AF7966" s="22"/>
      <c r="AG7966" s="22"/>
    </row>
    <row r="7967" spans="1:33" s="11" customFormat="1" ht="26.1" customHeight="1">
      <c r="A7967" s="45"/>
      <c r="B7967" s="45"/>
      <c r="C7967" s="45"/>
      <c r="D7967" s="46"/>
      <c r="E7967" s="46"/>
      <c r="F7967" s="46"/>
      <c r="G7967" s="63" t="str">
        <f>IF(H7967="","",COUNTA($H$5:H7967))</f>
        <v/>
      </c>
      <c r="H7967" s="187"/>
      <c r="I7967" s="203"/>
      <c r="J7967" s="202"/>
      <c r="K7967" s="202"/>
      <c r="L7967" s="202"/>
      <c r="M7967" s="202"/>
      <c r="N7967" s="202"/>
      <c r="O7967" s="201"/>
      <c r="P7967" s="159"/>
      <c r="Q7967" s="206"/>
      <c r="R7967" s="50"/>
      <c r="S7967" s="51"/>
      <c r="T7967" s="51"/>
      <c r="U7967" s="52"/>
      <c r="V7967" s="52"/>
      <c r="W7967" s="52"/>
      <c r="X7967" s="53"/>
      <c r="Y7967" s="52"/>
      <c r="Z7967" s="54"/>
      <c r="AA7967" s="22"/>
      <c r="AB7967" s="22"/>
      <c r="AC7967" s="22"/>
      <c r="AD7967" s="22"/>
      <c r="AE7967" s="22"/>
      <c r="AF7967" s="22"/>
      <c r="AG7967" s="22"/>
    </row>
    <row r="7968" spans="1:33" s="11" customFormat="1" ht="26.1" customHeight="1">
      <c r="A7968" s="45"/>
      <c r="B7968" s="45"/>
      <c r="C7968" s="45"/>
      <c r="D7968" s="46"/>
      <c r="E7968" s="46"/>
      <c r="F7968" s="46"/>
      <c r="G7968" s="63" t="str">
        <f>IF(H7968="","",COUNTA($H$5:H7968))</f>
        <v/>
      </c>
      <c r="H7968" s="187"/>
      <c r="I7968" s="203"/>
      <c r="J7968" s="202"/>
      <c r="K7968" s="202"/>
      <c r="L7968" s="202"/>
      <c r="M7968" s="202"/>
      <c r="N7968" s="202"/>
      <c r="O7968" s="201"/>
      <c r="P7968" s="159"/>
      <c r="Q7968" s="206"/>
      <c r="R7968" s="50"/>
      <c r="S7968" s="51"/>
      <c r="T7968" s="51"/>
      <c r="U7968" s="52"/>
      <c r="V7968" s="52"/>
      <c r="W7968" s="52"/>
      <c r="X7968" s="53"/>
      <c r="Y7968" s="52"/>
      <c r="Z7968" s="54"/>
      <c r="AA7968" s="22"/>
      <c r="AB7968" s="22"/>
      <c r="AC7968" s="22"/>
      <c r="AD7968" s="22"/>
      <c r="AE7968" s="22"/>
      <c r="AF7968" s="22"/>
      <c r="AG7968" s="22"/>
    </row>
    <row r="7969" spans="1:33" s="11" customFormat="1" ht="26.1" customHeight="1">
      <c r="A7969" s="45"/>
      <c r="B7969" s="45"/>
      <c r="C7969" s="45"/>
      <c r="D7969" s="46"/>
      <c r="E7969" s="46"/>
      <c r="F7969" s="46"/>
      <c r="G7969" s="63" t="str">
        <f>IF(H7969="","",COUNTA($H$5:H7969))</f>
        <v/>
      </c>
      <c r="H7969" s="187"/>
      <c r="I7969" s="203"/>
      <c r="J7969" s="202"/>
      <c r="K7969" s="202"/>
      <c r="L7969" s="202"/>
      <c r="M7969" s="202"/>
      <c r="N7969" s="202"/>
      <c r="O7969" s="201"/>
      <c r="P7969" s="159"/>
      <c r="Q7969" s="206"/>
      <c r="R7969" s="50"/>
      <c r="S7969" s="51"/>
      <c r="T7969" s="51"/>
      <c r="U7969" s="52"/>
      <c r="V7969" s="52"/>
      <c r="W7969" s="52"/>
      <c r="X7969" s="53"/>
      <c r="Y7969" s="52"/>
      <c r="Z7969" s="54"/>
      <c r="AA7969" s="22"/>
      <c r="AB7969" s="22"/>
      <c r="AC7969" s="22"/>
      <c r="AD7969" s="22"/>
      <c r="AE7969" s="22"/>
      <c r="AF7969" s="22"/>
      <c r="AG7969" s="22"/>
    </row>
    <row r="7970" spans="1:33" s="11" customFormat="1" ht="26.1" customHeight="1">
      <c r="A7970" s="45"/>
      <c r="B7970" s="45"/>
      <c r="C7970" s="45"/>
      <c r="D7970" s="46"/>
      <c r="E7970" s="46"/>
      <c r="F7970" s="46"/>
      <c r="G7970" s="63" t="str">
        <f>IF(H7970="","",COUNTA($H$5:H7970))</f>
        <v/>
      </c>
      <c r="H7970" s="187"/>
      <c r="I7970" s="203"/>
      <c r="J7970" s="202"/>
      <c r="K7970" s="202"/>
      <c r="L7970" s="202"/>
      <c r="M7970" s="202"/>
      <c r="N7970" s="202"/>
      <c r="O7970" s="201"/>
      <c r="P7970" s="159"/>
      <c r="Q7970" s="206"/>
      <c r="R7970" s="50"/>
      <c r="S7970" s="51"/>
      <c r="T7970" s="51"/>
      <c r="U7970" s="52"/>
      <c r="V7970" s="52"/>
      <c r="W7970" s="52"/>
      <c r="X7970" s="53"/>
      <c r="Y7970" s="52"/>
      <c r="Z7970" s="54"/>
      <c r="AA7970" s="22"/>
      <c r="AB7970" s="22"/>
      <c r="AC7970" s="22"/>
      <c r="AD7970" s="22"/>
      <c r="AE7970" s="22"/>
      <c r="AF7970" s="22"/>
      <c r="AG7970" s="22"/>
    </row>
    <row r="7971" spans="1:33" s="11" customFormat="1" ht="26.1" customHeight="1">
      <c r="A7971" s="45"/>
      <c r="B7971" s="45"/>
      <c r="C7971" s="45"/>
      <c r="D7971" s="46"/>
      <c r="E7971" s="46"/>
      <c r="F7971" s="46"/>
      <c r="G7971" s="63" t="str">
        <f>IF(H7971="","",COUNTA($H$5:H7971))</f>
        <v/>
      </c>
      <c r="H7971" s="187"/>
      <c r="I7971" s="203"/>
      <c r="J7971" s="202"/>
      <c r="K7971" s="202"/>
      <c r="L7971" s="202"/>
      <c r="M7971" s="202"/>
      <c r="N7971" s="202"/>
      <c r="O7971" s="201"/>
      <c r="P7971" s="159"/>
      <c r="Q7971" s="206"/>
      <c r="R7971" s="50"/>
      <c r="S7971" s="51"/>
      <c r="T7971" s="51"/>
      <c r="U7971" s="52"/>
      <c r="V7971" s="52"/>
      <c r="W7971" s="52"/>
      <c r="X7971" s="53"/>
      <c r="Y7971" s="52"/>
      <c r="Z7971" s="54"/>
      <c r="AA7971" s="22"/>
      <c r="AB7971" s="22"/>
      <c r="AC7971" s="22"/>
      <c r="AD7971" s="22"/>
      <c r="AE7971" s="22"/>
      <c r="AF7971" s="22"/>
      <c r="AG7971" s="22"/>
    </row>
    <row r="7972" spans="1:33" s="11" customFormat="1" ht="26.1" customHeight="1">
      <c r="A7972" s="45"/>
      <c r="B7972" s="45"/>
      <c r="C7972" s="45"/>
      <c r="D7972" s="46"/>
      <c r="E7972" s="46"/>
      <c r="F7972" s="46"/>
      <c r="G7972" s="63" t="str">
        <f>IF(H7972="","",COUNTA($H$5:H7972))</f>
        <v/>
      </c>
      <c r="H7972" s="187"/>
      <c r="I7972" s="203"/>
      <c r="J7972" s="202"/>
      <c r="K7972" s="202"/>
      <c r="L7972" s="202"/>
      <c r="M7972" s="202"/>
      <c r="N7972" s="202"/>
      <c r="O7972" s="201"/>
      <c r="P7972" s="159"/>
      <c r="Q7972" s="206"/>
      <c r="R7972" s="50"/>
      <c r="S7972" s="51"/>
      <c r="T7972" s="51"/>
      <c r="U7972" s="52"/>
      <c r="V7972" s="52"/>
      <c r="W7972" s="52"/>
      <c r="X7972" s="53"/>
      <c r="Y7972" s="52"/>
      <c r="Z7972" s="54"/>
      <c r="AA7972" s="22"/>
      <c r="AB7972" s="22"/>
      <c r="AC7972" s="22"/>
      <c r="AD7972" s="22"/>
      <c r="AE7972" s="22"/>
      <c r="AF7972" s="22"/>
      <c r="AG7972" s="22"/>
    </row>
    <row r="7973" spans="1:33" s="11" customFormat="1" ht="26.1" customHeight="1">
      <c r="A7973" s="45"/>
      <c r="B7973" s="45"/>
      <c r="C7973" s="45"/>
      <c r="D7973" s="46"/>
      <c r="E7973" s="46"/>
      <c r="F7973" s="46"/>
      <c r="G7973" s="63" t="str">
        <f>IF(H7973="","",COUNTA($H$5:H7973))</f>
        <v/>
      </c>
      <c r="H7973" s="187"/>
      <c r="I7973" s="203"/>
      <c r="J7973" s="202"/>
      <c r="K7973" s="202"/>
      <c r="L7973" s="202"/>
      <c r="M7973" s="202"/>
      <c r="N7973" s="202"/>
      <c r="O7973" s="201"/>
      <c r="P7973" s="159"/>
      <c r="Q7973" s="206"/>
      <c r="R7973" s="50"/>
      <c r="S7973" s="51"/>
      <c r="T7973" s="51"/>
      <c r="U7973" s="52"/>
      <c r="V7973" s="52"/>
      <c r="W7973" s="52"/>
      <c r="X7973" s="53"/>
      <c r="Y7973" s="52"/>
      <c r="Z7973" s="54"/>
      <c r="AA7973" s="22"/>
      <c r="AB7973" s="22"/>
      <c r="AC7973" s="22"/>
      <c r="AD7973" s="22"/>
      <c r="AE7973" s="22"/>
      <c r="AF7973" s="22"/>
      <c r="AG7973" s="22"/>
    </row>
    <row r="7974" spans="1:33" s="11" customFormat="1" ht="26.1" customHeight="1">
      <c r="A7974" s="45"/>
      <c r="B7974" s="45"/>
      <c r="C7974" s="45"/>
      <c r="D7974" s="46"/>
      <c r="E7974" s="46"/>
      <c r="F7974" s="46"/>
      <c r="G7974" s="63" t="str">
        <f>IF(H7974="","",COUNTA($H$5:H7974))</f>
        <v/>
      </c>
      <c r="H7974" s="187"/>
      <c r="I7974" s="203"/>
      <c r="J7974" s="202"/>
      <c r="K7974" s="202"/>
      <c r="L7974" s="202"/>
      <c r="M7974" s="202"/>
      <c r="N7974" s="202"/>
      <c r="O7974" s="201"/>
      <c r="P7974" s="159"/>
      <c r="Q7974" s="206"/>
      <c r="R7974" s="50"/>
      <c r="S7974" s="51"/>
      <c r="T7974" s="51"/>
      <c r="U7974" s="52"/>
      <c r="V7974" s="52"/>
      <c r="W7974" s="52"/>
      <c r="X7974" s="53"/>
      <c r="Y7974" s="52"/>
      <c r="Z7974" s="54"/>
      <c r="AA7974" s="22"/>
      <c r="AB7974" s="22"/>
      <c r="AC7974" s="22"/>
      <c r="AD7974" s="22"/>
      <c r="AE7974" s="22"/>
      <c r="AF7974" s="22"/>
      <c r="AG7974" s="22"/>
    </row>
    <row r="7975" spans="1:33" s="11" customFormat="1" ht="26.1" customHeight="1">
      <c r="A7975" s="45"/>
      <c r="B7975" s="45"/>
      <c r="C7975" s="45"/>
      <c r="D7975" s="46"/>
      <c r="E7975" s="46"/>
      <c r="F7975" s="46"/>
      <c r="G7975" s="63" t="str">
        <f>IF(H7975="","",COUNTA($H$5:H7975))</f>
        <v/>
      </c>
      <c r="H7975" s="187"/>
      <c r="I7975" s="203"/>
      <c r="J7975" s="202"/>
      <c r="K7975" s="202"/>
      <c r="L7975" s="202"/>
      <c r="M7975" s="202"/>
      <c r="N7975" s="202"/>
      <c r="O7975" s="201"/>
      <c r="P7975" s="159"/>
      <c r="Q7975" s="206"/>
      <c r="R7975" s="50"/>
      <c r="S7975" s="51"/>
      <c r="T7975" s="51"/>
      <c r="U7975" s="52"/>
      <c r="V7975" s="52"/>
      <c r="W7975" s="52"/>
      <c r="X7975" s="53"/>
      <c r="Y7975" s="52"/>
      <c r="Z7975" s="54"/>
      <c r="AA7975" s="22"/>
      <c r="AB7975" s="22"/>
      <c r="AC7975" s="22"/>
      <c r="AD7975" s="22"/>
      <c r="AE7975" s="22"/>
      <c r="AF7975" s="22"/>
      <c r="AG7975" s="22"/>
    </row>
    <row r="7976" spans="1:33" s="11" customFormat="1" ht="26.1" customHeight="1">
      <c r="A7976" s="45"/>
      <c r="B7976" s="45"/>
      <c r="C7976" s="45"/>
      <c r="D7976" s="46"/>
      <c r="E7976" s="46"/>
      <c r="F7976" s="46"/>
      <c r="G7976" s="63" t="str">
        <f>IF(H7976="","",COUNTA($H$5:H7976))</f>
        <v/>
      </c>
      <c r="H7976" s="187"/>
      <c r="I7976" s="203"/>
      <c r="J7976" s="202"/>
      <c r="K7976" s="202"/>
      <c r="L7976" s="202"/>
      <c r="M7976" s="202"/>
      <c r="N7976" s="202"/>
      <c r="O7976" s="201"/>
      <c r="P7976" s="159"/>
      <c r="Q7976" s="206"/>
      <c r="R7976" s="50"/>
      <c r="S7976" s="51"/>
      <c r="T7976" s="51"/>
      <c r="U7976" s="52"/>
      <c r="V7976" s="52"/>
      <c r="W7976" s="52"/>
      <c r="X7976" s="53"/>
      <c r="Y7976" s="52"/>
      <c r="Z7976" s="54"/>
      <c r="AA7976" s="22"/>
      <c r="AB7976" s="22"/>
      <c r="AC7976" s="22"/>
      <c r="AD7976" s="22"/>
      <c r="AE7976" s="22"/>
      <c r="AF7976" s="22"/>
      <c r="AG7976" s="22"/>
    </row>
    <row r="7977" spans="1:33" s="11" customFormat="1" ht="26.1" customHeight="1">
      <c r="A7977" s="45"/>
      <c r="B7977" s="45"/>
      <c r="C7977" s="45"/>
      <c r="D7977" s="46"/>
      <c r="E7977" s="46"/>
      <c r="F7977" s="46"/>
      <c r="G7977" s="63" t="str">
        <f>IF(H7977="","",COUNTA($H$5:H7977))</f>
        <v/>
      </c>
      <c r="H7977" s="187"/>
      <c r="I7977" s="203"/>
      <c r="J7977" s="202"/>
      <c r="K7977" s="202"/>
      <c r="L7977" s="202"/>
      <c r="M7977" s="202"/>
      <c r="N7977" s="202"/>
      <c r="O7977" s="201"/>
      <c r="P7977" s="159"/>
      <c r="Q7977" s="206"/>
      <c r="R7977" s="50"/>
      <c r="S7977" s="51"/>
      <c r="T7977" s="51"/>
      <c r="U7977" s="52"/>
      <c r="V7977" s="52"/>
      <c r="W7977" s="52"/>
      <c r="X7977" s="53"/>
      <c r="Y7977" s="52"/>
      <c r="Z7977" s="54"/>
      <c r="AA7977" s="22"/>
      <c r="AB7977" s="22"/>
      <c r="AC7977" s="22"/>
      <c r="AD7977" s="22"/>
      <c r="AE7977" s="22"/>
      <c r="AF7977" s="22"/>
      <c r="AG7977" s="22"/>
    </row>
    <row r="7978" spans="1:33" s="11" customFormat="1" ht="26.1" customHeight="1">
      <c r="A7978" s="45"/>
      <c r="B7978" s="45"/>
      <c r="C7978" s="45"/>
      <c r="D7978" s="46"/>
      <c r="E7978" s="46"/>
      <c r="F7978" s="46"/>
      <c r="G7978" s="63" t="str">
        <f>IF(H7978="","",COUNTA($H$5:H7978))</f>
        <v/>
      </c>
      <c r="H7978" s="187"/>
      <c r="I7978" s="203"/>
      <c r="J7978" s="202"/>
      <c r="K7978" s="202"/>
      <c r="L7978" s="202"/>
      <c r="M7978" s="202"/>
      <c r="N7978" s="202"/>
      <c r="O7978" s="201"/>
      <c r="P7978" s="159"/>
      <c r="Q7978" s="206"/>
      <c r="R7978" s="50"/>
      <c r="S7978" s="51"/>
      <c r="T7978" s="51"/>
      <c r="U7978" s="52"/>
      <c r="V7978" s="52"/>
      <c r="W7978" s="52"/>
      <c r="X7978" s="53"/>
      <c r="Y7978" s="52"/>
      <c r="Z7978" s="54"/>
      <c r="AA7978" s="22"/>
      <c r="AB7978" s="22"/>
      <c r="AC7978" s="22"/>
      <c r="AD7978" s="22"/>
      <c r="AE7978" s="22"/>
      <c r="AF7978" s="22"/>
      <c r="AG7978" s="22"/>
    </row>
    <row r="7979" spans="1:33" s="11" customFormat="1" ht="26.1" customHeight="1">
      <c r="A7979" s="45"/>
      <c r="B7979" s="45"/>
      <c r="C7979" s="45"/>
      <c r="D7979" s="46"/>
      <c r="E7979" s="46"/>
      <c r="F7979" s="46"/>
      <c r="G7979" s="63" t="str">
        <f>IF(H7979="","",COUNTA($H$5:H7979))</f>
        <v/>
      </c>
      <c r="H7979" s="187"/>
      <c r="I7979" s="203"/>
      <c r="J7979" s="202"/>
      <c r="K7979" s="202"/>
      <c r="L7979" s="202"/>
      <c r="M7979" s="202"/>
      <c r="N7979" s="202"/>
      <c r="O7979" s="201"/>
      <c r="P7979" s="159"/>
      <c r="Q7979" s="206"/>
      <c r="R7979" s="50"/>
      <c r="S7979" s="51"/>
      <c r="T7979" s="51"/>
      <c r="U7979" s="52"/>
      <c r="V7979" s="52"/>
      <c r="W7979" s="52"/>
      <c r="X7979" s="53"/>
      <c r="Y7979" s="52"/>
      <c r="Z7979" s="54"/>
      <c r="AA7979" s="22"/>
      <c r="AB7979" s="22"/>
      <c r="AC7979" s="22"/>
      <c r="AD7979" s="22"/>
      <c r="AE7979" s="22"/>
      <c r="AF7979" s="22"/>
      <c r="AG7979" s="22"/>
    </row>
    <row r="7980" spans="1:33" s="11" customFormat="1" ht="26.1" customHeight="1">
      <c r="A7980" s="45"/>
      <c r="B7980" s="45"/>
      <c r="C7980" s="45"/>
      <c r="D7980" s="46"/>
      <c r="E7980" s="46"/>
      <c r="F7980" s="46"/>
      <c r="G7980" s="63" t="str">
        <f>IF(H7980="","",COUNTA($H$5:H7980))</f>
        <v/>
      </c>
      <c r="H7980" s="187"/>
      <c r="I7980" s="203"/>
      <c r="J7980" s="202"/>
      <c r="K7980" s="202"/>
      <c r="L7980" s="202"/>
      <c r="M7980" s="202"/>
      <c r="N7980" s="202"/>
      <c r="O7980" s="201"/>
      <c r="P7980" s="159"/>
      <c r="Q7980" s="206"/>
      <c r="R7980" s="50"/>
      <c r="S7980" s="51"/>
      <c r="T7980" s="51"/>
      <c r="U7980" s="52"/>
      <c r="V7980" s="52"/>
      <c r="W7980" s="52"/>
      <c r="X7980" s="53"/>
      <c r="Y7980" s="52"/>
      <c r="Z7980" s="54"/>
      <c r="AA7980" s="22"/>
      <c r="AB7980" s="22"/>
      <c r="AC7980" s="22"/>
      <c r="AD7980" s="22"/>
      <c r="AE7980" s="22"/>
      <c r="AF7980" s="22"/>
      <c r="AG7980" s="22"/>
    </row>
    <row r="7981" spans="1:33" s="11" customFormat="1" ht="26.1" customHeight="1">
      <c r="A7981" s="45"/>
      <c r="B7981" s="45"/>
      <c r="C7981" s="45"/>
      <c r="D7981" s="46"/>
      <c r="E7981" s="46"/>
      <c r="F7981" s="46"/>
      <c r="G7981" s="63" t="str">
        <f>IF(H7981="","",COUNTA($H$5:H7981))</f>
        <v/>
      </c>
      <c r="H7981" s="187"/>
      <c r="I7981" s="203"/>
      <c r="J7981" s="202"/>
      <c r="K7981" s="202"/>
      <c r="L7981" s="202"/>
      <c r="M7981" s="202"/>
      <c r="N7981" s="202"/>
      <c r="O7981" s="201"/>
      <c r="P7981" s="159"/>
      <c r="Q7981" s="206"/>
      <c r="R7981" s="50"/>
      <c r="S7981" s="51"/>
      <c r="T7981" s="51"/>
      <c r="U7981" s="52"/>
      <c r="V7981" s="52"/>
      <c r="W7981" s="52"/>
      <c r="X7981" s="53"/>
      <c r="Y7981" s="52"/>
      <c r="Z7981" s="54"/>
      <c r="AA7981" s="22"/>
      <c r="AB7981" s="22"/>
      <c r="AC7981" s="22"/>
      <c r="AD7981" s="22"/>
      <c r="AE7981" s="22"/>
      <c r="AF7981" s="22"/>
      <c r="AG7981" s="22"/>
    </row>
    <row r="7982" spans="1:33" s="11" customFormat="1" ht="26.1" customHeight="1">
      <c r="A7982" s="45"/>
      <c r="B7982" s="45"/>
      <c r="C7982" s="45"/>
      <c r="D7982" s="46"/>
      <c r="E7982" s="46"/>
      <c r="F7982" s="46"/>
      <c r="G7982" s="63" t="str">
        <f>IF(H7982="","",COUNTA($H$5:H7982))</f>
        <v/>
      </c>
      <c r="H7982" s="187"/>
      <c r="I7982" s="203"/>
      <c r="J7982" s="202"/>
      <c r="K7982" s="202"/>
      <c r="L7982" s="202"/>
      <c r="M7982" s="202"/>
      <c r="N7982" s="202"/>
      <c r="O7982" s="201"/>
      <c r="P7982" s="159"/>
      <c r="Q7982" s="206"/>
      <c r="R7982" s="50"/>
      <c r="S7982" s="51"/>
      <c r="T7982" s="51"/>
      <c r="U7982" s="52"/>
      <c r="V7982" s="52"/>
      <c r="W7982" s="52"/>
      <c r="X7982" s="53"/>
      <c r="Y7982" s="52"/>
      <c r="Z7982" s="54"/>
      <c r="AA7982" s="22"/>
      <c r="AB7982" s="22"/>
      <c r="AC7982" s="22"/>
      <c r="AD7982" s="22"/>
      <c r="AE7982" s="22"/>
      <c r="AF7982" s="22"/>
      <c r="AG7982" s="22"/>
    </row>
    <row r="7983" spans="1:33" s="11" customFormat="1" ht="26.1" customHeight="1">
      <c r="A7983" s="45"/>
      <c r="B7983" s="45"/>
      <c r="C7983" s="45"/>
      <c r="D7983" s="46"/>
      <c r="E7983" s="46"/>
      <c r="F7983" s="46"/>
      <c r="G7983" s="63" t="str">
        <f>IF(H7983="","",COUNTA($H$5:H7983))</f>
        <v/>
      </c>
      <c r="H7983" s="187"/>
      <c r="I7983" s="203"/>
      <c r="J7983" s="202"/>
      <c r="K7983" s="202"/>
      <c r="L7983" s="202"/>
      <c r="M7983" s="202"/>
      <c r="N7983" s="202"/>
      <c r="O7983" s="201"/>
      <c r="P7983" s="159"/>
      <c r="Q7983" s="206"/>
      <c r="R7983" s="50"/>
      <c r="S7983" s="51"/>
      <c r="T7983" s="51"/>
      <c r="U7983" s="52"/>
      <c r="V7983" s="52"/>
      <c r="W7983" s="52"/>
      <c r="X7983" s="53"/>
      <c r="Y7983" s="52"/>
      <c r="Z7983" s="54"/>
      <c r="AA7983" s="22"/>
      <c r="AB7983" s="22"/>
      <c r="AC7983" s="22"/>
      <c r="AD7983" s="22"/>
      <c r="AE7983" s="22"/>
      <c r="AF7983" s="22"/>
      <c r="AG7983" s="22"/>
    </row>
    <row r="7984" spans="1:33" s="11" customFormat="1" ht="26.1" customHeight="1">
      <c r="A7984" s="45"/>
      <c r="B7984" s="45"/>
      <c r="C7984" s="45"/>
      <c r="D7984" s="46"/>
      <c r="E7984" s="46"/>
      <c r="F7984" s="46"/>
      <c r="G7984" s="63" t="str">
        <f>IF(H7984="","",COUNTA($H$5:H7984))</f>
        <v/>
      </c>
      <c r="H7984" s="187"/>
      <c r="I7984" s="203"/>
      <c r="J7984" s="202"/>
      <c r="K7984" s="202"/>
      <c r="L7984" s="202"/>
      <c r="M7984" s="202"/>
      <c r="N7984" s="202"/>
      <c r="O7984" s="201"/>
      <c r="P7984" s="159"/>
      <c r="Q7984" s="206"/>
      <c r="R7984" s="50"/>
      <c r="S7984" s="51"/>
      <c r="T7984" s="51"/>
      <c r="U7984" s="52"/>
      <c r="V7984" s="52"/>
      <c r="W7984" s="52"/>
      <c r="X7984" s="53"/>
      <c r="Y7984" s="52"/>
      <c r="Z7984" s="54"/>
      <c r="AA7984" s="22"/>
      <c r="AB7984" s="22"/>
      <c r="AC7984" s="22"/>
      <c r="AD7984" s="22"/>
      <c r="AE7984" s="22"/>
      <c r="AF7984" s="22"/>
      <c r="AG7984" s="22"/>
    </row>
    <row r="7985" spans="1:33" s="11" customFormat="1" ht="26.1" customHeight="1">
      <c r="A7985" s="45"/>
      <c r="B7985" s="45"/>
      <c r="C7985" s="45"/>
      <c r="D7985" s="46"/>
      <c r="E7985" s="46"/>
      <c r="F7985" s="46"/>
      <c r="G7985" s="63" t="str">
        <f>IF(H7985="","",COUNTA($H$5:H7985))</f>
        <v/>
      </c>
      <c r="H7985" s="187"/>
      <c r="I7985" s="203"/>
      <c r="J7985" s="202"/>
      <c r="K7985" s="202"/>
      <c r="L7985" s="202"/>
      <c r="M7985" s="202"/>
      <c r="N7985" s="202"/>
      <c r="O7985" s="201"/>
      <c r="P7985" s="159"/>
      <c r="Q7985" s="206"/>
      <c r="R7985" s="50"/>
      <c r="S7985" s="51"/>
      <c r="T7985" s="51"/>
      <c r="U7985" s="52"/>
      <c r="V7985" s="52"/>
      <c r="W7985" s="52"/>
      <c r="X7985" s="53"/>
      <c r="Y7985" s="52"/>
      <c r="Z7985" s="54"/>
      <c r="AA7985" s="22"/>
      <c r="AB7985" s="22"/>
      <c r="AC7985" s="22"/>
      <c r="AD7985" s="22"/>
      <c r="AE7985" s="22"/>
      <c r="AF7985" s="22"/>
      <c r="AG7985" s="22"/>
    </row>
    <row r="7986" spans="1:33" s="11" customFormat="1" ht="26.1" customHeight="1">
      <c r="A7986" s="45"/>
      <c r="B7986" s="45"/>
      <c r="C7986" s="45"/>
      <c r="D7986" s="46"/>
      <c r="E7986" s="46"/>
      <c r="F7986" s="46"/>
      <c r="G7986" s="63" t="str">
        <f>IF(H7986="","",COUNTA($H$5:H7986))</f>
        <v/>
      </c>
      <c r="H7986" s="187"/>
      <c r="I7986" s="203"/>
      <c r="J7986" s="202"/>
      <c r="K7986" s="202"/>
      <c r="L7986" s="202"/>
      <c r="M7986" s="202"/>
      <c r="N7986" s="202"/>
      <c r="O7986" s="201"/>
      <c r="P7986" s="159"/>
      <c r="Q7986" s="206"/>
      <c r="R7986" s="50"/>
      <c r="S7986" s="51"/>
      <c r="T7986" s="51"/>
      <c r="U7986" s="52"/>
      <c r="V7986" s="52"/>
      <c r="W7986" s="52"/>
      <c r="X7986" s="53"/>
      <c r="Y7986" s="52"/>
      <c r="Z7986" s="54"/>
      <c r="AA7986" s="22"/>
      <c r="AB7986" s="22"/>
      <c r="AC7986" s="22"/>
      <c r="AD7986" s="22"/>
      <c r="AE7986" s="22"/>
      <c r="AF7986" s="22"/>
      <c r="AG7986" s="22"/>
    </row>
    <row r="7987" spans="1:33" s="11" customFormat="1" ht="26.1" customHeight="1">
      <c r="A7987" s="45"/>
      <c r="B7987" s="45"/>
      <c r="C7987" s="45"/>
      <c r="D7987" s="46"/>
      <c r="E7987" s="46"/>
      <c r="F7987" s="46"/>
      <c r="G7987" s="63" t="str">
        <f>IF(H7987="","",COUNTA($H$5:H7987))</f>
        <v/>
      </c>
      <c r="H7987" s="187"/>
      <c r="I7987" s="203"/>
      <c r="J7987" s="202"/>
      <c r="K7987" s="202"/>
      <c r="L7987" s="202"/>
      <c r="M7987" s="202"/>
      <c r="N7987" s="202"/>
      <c r="O7987" s="201"/>
      <c r="P7987" s="159"/>
      <c r="Q7987" s="206"/>
      <c r="R7987" s="50"/>
      <c r="S7987" s="51"/>
      <c r="T7987" s="51"/>
      <c r="U7987" s="52"/>
      <c r="V7987" s="52"/>
      <c r="W7987" s="52"/>
      <c r="X7987" s="53"/>
      <c r="Y7987" s="52"/>
      <c r="Z7987" s="54"/>
      <c r="AA7987" s="22"/>
      <c r="AB7987" s="22"/>
      <c r="AC7987" s="22"/>
      <c r="AD7987" s="22"/>
      <c r="AE7987" s="22"/>
      <c r="AF7987" s="22"/>
      <c r="AG7987" s="22"/>
    </row>
    <row r="7988" spans="1:33" s="11" customFormat="1" ht="26.1" customHeight="1">
      <c r="A7988" s="45"/>
      <c r="B7988" s="45"/>
      <c r="C7988" s="45"/>
      <c r="D7988" s="46"/>
      <c r="E7988" s="46"/>
      <c r="F7988" s="46"/>
      <c r="G7988" s="63" t="str">
        <f>IF(H7988="","",COUNTA($H$5:H7988))</f>
        <v/>
      </c>
      <c r="H7988" s="187"/>
      <c r="I7988" s="203"/>
      <c r="J7988" s="202"/>
      <c r="K7988" s="202"/>
      <c r="L7988" s="202"/>
      <c r="M7988" s="202"/>
      <c r="N7988" s="202"/>
      <c r="O7988" s="201"/>
      <c r="P7988" s="159"/>
      <c r="Q7988" s="206"/>
      <c r="R7988" s="50"/>
      <c r="S7988" s="51"/>
      <c r="T7988" s="51"/>
      <c r="U7988" s="52"/>
      <c r="V7988" s="52"/>
      <c r="W7988" s="52"/>
      <c r="X7988" s="53"/>
      <c r="Y7988" s="52"/>
      <c r="Z7988" s="54"/>
      <c r="AA7988" s="22"/>
      <c r="AB7988" s="22"/>
      <c r="AC7988" s="22"/>
      <c r="AD7988" s="22"/>
      <c r="AE7988" s="22"/>
      <c r="AF7988" s="22"/>
      <c r="AG7988" s="22"/>
    </row>
    <row r="7989" spans="1:33" s="11" customFormat="1" ht="26.1" customHeight="1">
      <c r="A7989" s="45"/>
      <c r="B7989" s="45"/>
      <c r="C7989" s="45"/>
      <c r="D7989" s="46"/>
      <c r="E7989" s="46"/>
      <c r="F7989" s="46"/>
      <c r="G7989" s="63" t="str">
        <f>IF(H7989="","",COUNTA($H$5:H7989))</f>
        <v/>
      </c>
      <c r="H7989" s="187"/>
      <c r="I7989" s="203"/>
      <c r="J7989" s="202"/>
      <c r="K7989" s="202"/>
      <c r="L7989" s="202"/>
      <c r="M7989" s="202"/>
      <c r="N7989" s="202"/>
      <c r="O7989" s="201"/>
      <c r="P7989" s="159"/>
      <c r="Q7989" s="206"/>
      <c r="R7989" s="50"/>
      <c r="S7989" s="51"/>
      <c r="T7989" s="51"/>
      <c r="U7989" s="52"/>
      <c r="V7989" s="52"/>
      <c r="W7989" s="52"/>
      <c r="X7989" s="53"/>
      <c r="Y7989" s="52"/>
      <c r="Z7989" s="54"/>
      <c r="AA7989" s="22"/>
      <c r="AB7989" s="22"/>
      <c r="AC7989" s="22"/>
      <c r="AD7989" s="22"/>
      <c r="AE7989" s="22"/>
      <c r="AF7989" s="22"/>
      <c r="AG7989" s="22"/>
    </row>
    <row r="7990" spans="1:33" s="11" customFormat="1" ht="26.1" customHeight="1">
      <c r="A7990" s="45"/>
      <c r="B7990" s="45"/>
      <c r="C7990" s="45"/>
      <c r="D7990" s="46"/>
      <c r="E7990" s="46"/>
      <c r="F7990" s="46"/>
      <c r="G7990" s="63" t="str">
        <f>IF(H7990="","",COUNTA($H$5:H7990))</f>
        <v/>
      </c>
      <c r="H7990" s="187"/>
      <c r="I7990" s="203"/>
      <c r="J7990" s="202"/>
      <c r="K7990" s="202"/>
      <c r="L7990" s="202"/>
      <c r="M7990" s="202"/>
      <c r="N7990" s="202"/>
      <c r="O7990" s="201"/>
      <c r="P7990" s="159"/>
      <c r="Q7990" s="206"/>
      <c r="R7990" s="50"/>
      <c r="S7990" s="51"/>
      <c r="T7990" s="51"/>
      <c r="U7990" s="52"/>
      <c r="V7990" s="52"/>
      <c r="W7990" s="52"/>
      <c r="X7990" s="53"/>
      <c r="Y7990" s="52"/>
      <c r="Z7990" s="54"/>
      <c r="AA7990" s="22"/>
      <c r="AB7990" s="22"/>
      <c r="AC7990" s="22"/>
      <c r="AD7990" s="22"/>
      <c r="AE7990" s="22"/>
      <c r="AF7990" s="22"/>
      <c r="AG7990" s="22"/>
    </row>
    <row r="7991" spans="1:33" s="11" customFormat="1" ht="26.1" customHeight="1">
      <c r="A7991" s="45"/>
      <c r="B7991" s="45"/>
      <c r="C7991" s="45"/>
      <c r="D7991" s="46"/>
      <c r="E7991" s="46"/>
      <c r="F7991" s="46"/>
      <c r="G7991" s="63" t="str">
        <f>IF(H7991="","",COUNTA($H$5:H7991))</f>
        <v/>
      </c>
      <c r="H7991" s="187"/>
      <c r="I7991" s="203"/>
      <c r="J7991" s="202"/>
      <c r="K7991" s="202"/>
      <c r="L7991" s="202"/>
      <c r="M7991" s="202"/>
      <c r="N7991" s="202"/>
      <c r="O7991" s="201"/>
      <c r="P7991" s="159"/>
      <c r="Q7991" s="206"/>
      <c r="R7991" s="50"/>
      <c r="S7991" s="51"/>
      <c r="T7991" s="51"/>
      <c r="U7991" s="52"/>
      <c r="V7991" s="52"/>
      <c r="W7991" s="52"/>
      <c r="X7991" s="53"/>
      <c r="Y7991" s="52"/>
      <c r="Z7991" s="54"/>
      <c r="AA7991" s="22"/>
      <c r="AB7991" s="22"/>
      <c r="AC7991" s="22"/>
      <c r="AD7991" s="22"/>
      <c r="AE7991" s="22"/>
      <c r="AF7991" s="22"/>
      <c r="AG7991" s="22"/>
    </row>
    <row r="7992" spans="1:33" s="11" customFormat="1" ht="26.1" customHeight="1">
      <c r="A7992" s="45"/>
      <c r="B7992" s="45"/>
      <c r="C7992" s="45"/>
      <c r="D7992" s="46"/>
      <c r="E7992" s="46"/>
      <c r="F7992" s="46"/>
      <c r="G7992" s="63" t="str">
        <f>IF(H7992="","",COUNTA($H$5:H7992))</f>
        <v/>
      </c>
      <c r="H7992" s="187"/>
      <c r="I7992" s="203"/>
      <c r="J7992" s="202"/>
      <c r="K7992" s="202"/>
      <c r="L7992" s="202"/>
      <c r="M7992" s="202"/>
      <c r="N7992" s="202"/>
      <c r="O7992" s="201"/>
      <c r="P7992" s="159"/>
      <c r="Q7992" s="206"/>
      <c r="R7992" s="50"/>
      <c r="S7992" s="51"/>
      <c r="T7992" s="51"/>
      <c r="U7992" s="52"/>
      <c r="V7992" s="52"/>
      <c r="W7992" s="52"/>
      <c r="X7992" s="53"/>
      <c r="Y7992" s="52"/>
      <c r="Z7992" s="54"/>
      <c r="AA7992" s="22"/>
      <c r="AB7992" s="22"/>
      <c r="AC7992" s="22"/>
      <c r="AD7992" s="22"/>
      <c r="AE7992" s="22"/>
      <c r="AF7992" s="22"/>
      <c r="AG7992" s="22"/>
    </row>
    <row r="7993" spans="1:33" s="11" customFormat="1" ht="26.1" customHeight="1">
      <c r="A7993" s="45"/>
      <c r="B7993" s="45"/>
      <c r="C7993" s="45"/>
      <c r="D7993" s="46"/>
      <c r="E7993" s="46"/>
      <c r="F7993" s="46"/>
      <c r="G7993" s="63" t="str">
        <f>IF(H7993="","",COUNTA($H$5:H7993))</f>
        <v/>
      </c>
      <c r="H7993" s="187"/>
      <c r="I7993" s="203"/>
      <c r="J7993" s="202"/>
      <c r="K7993" s="202"/>
      <c r="L7993" s="202"/>
      <c r="M7993" s="202"/>
      <c r="N7993" s="202"/>
      <c r="O7993" s="201"/>
      <c r="P7993" s="159"/>
      <c r="Q7993" s="206"/>
      <c r="R7993" s="50"/>
      <c r="S7993" s="51"/>
      <c r="T7993" s="51"/>
      <c r="U7993" s="52"/>
      <c r="V7993" s="52"/>
      <c r="W7993" s="52"/>
      <c r="X7993" s="53"/>
      <c r="Y7993" s="52"/>
      <c r="Z7993" s="54"/>
      <c r="AA7993" s="22"/>
      <c r="AB7993" s="22"/>
      <c r="AC7993" s="22"/>
      <c r="AD7993" s="22"/>
      <c r="AE7993" s="22"/>
      <c r="AF7993" s="22"/>
      <c r="AG7993" s="22"/>
    </row>
    <row r="7994" spans="1:33" s="11" customFormat="1" ht="26.1" customHeight="1">
      <c r="A7994" s="45"/>
      <c r="B7994" s="45"/>
      <c r="C7994" s="45"/>
      <c r="D7994" s="46"/>
      <c r="E7994" s="46"/>
      <c r="F7994" s="46"/>
      <c r="G7994" s="63" t="str">
        <f>IF(H7994="","",COUNTA($H$5:H7994))</f>
        <v/>
      </c>
      <c r="H7994" s="187"/>
      <c r="I7994" s="203"/>
      <c r="J7994" s="202"/>
      <c r="K7994" s="202"/>
      <c r="L7994" s="202"/>
      <c r="M7994" s="202"/>
      <c r="N7994" s="202"/>
      <c r="O7994" s="201"/>
      <c r="P7994" s="159"/>
      <c r="Q7994" s="206"/>
      <c r="R7994" s="50"/>
      <c r="S7994" s="51"/>
      <c r="T7994" s="51"/>
      <c r="U7994" s="52"/>
      <c r="V7994" s="52"/>
      <c r="W7994" s="52"/>
      <c r="X7994" s="53"/>
      <c r="Y7994" s="52"/>
      <c r="Z7994" s="54"/>
      <c r="AA7994" s="22"/>
      <c r="AB7994" s="22"/>
      <c r="AC7994" s="22"/>
      <c r="AD7994" s="22"/>
      <c r="AE7994" s="22"/>
      <c r="AF7994" s="22"/>
      <c r="AG7994" s="22"/>
    </row>
    <row r="7995" spans="1:33" s="11" customFormat="1" ht="26.1" customHeight="1">
      <c r="A7995" s="45"/>
      <c r="B7995" s="45"/>
      <c r="C7995" s="45"/>
      <c r="D7995" s="46"/>
      <c r="E7995" s="46"/>
      <c r="F7995" s="46"/>
      <c r="G7995" s="63" t="str">
        <f>IF(H7995="","",COUNTA($H$5:H7995))</f>
        <v/>
      </c>
      <c r="H7995" s="187"/>
      <c r="I7995" s="203"/>
      <c r="J7995" s="202"/>
      <c r="K7995" s="202"/>
      <c r="L7995" s="202"/>
      <c r="M7995" s="202"/>
      <c r="N7995" s="202"/>
      <c r="O7995" s="201"/>
      <c r="P7995" s="159"/>
      <c r="Q7995" s="206"/>
      <c r="R7995" s="50"/>
      <c r="S7995" s="51"/>
      <c r="T7995" s="51"/>
      <c r="U7995" s="52"/>
      <c r="V7995" s="52"/>
      <c r="W7995" s="52"/>
      <c r="X7995" s="53"/>
      <c r="Y7995" s="52"/>
      <c r="Z7995" s="54"/>
      <c r="AA7995" s="22"/>
      <c r="AB7995" s="22"/>
      <c r="AC7995" s="22"/>
      <c r="AD7995" s="22"/>
      <c r="AE7995" s="22"/>
      <c r="AF7995" s="22"/>
      <c r="AG7995" s="22"/>
    </row>
    <row r="7996" spans="1:33" s="11" customFormat="1" ht="26.1" customHeight="1">
      <c r="A7996" s="45"/>
      <c r="B7996" s="45"/>
      <c r="C7996" s="45"/>
      <c r="D7996" s="46"/>
      <c r="E7996" s="46"/>
      <c r="F7996" s="46"/>
      <c r="G7996" s="63" t="str">
        <f>IF(H7996="","",COUNTA($H$5:H7996))</f>
        <v/>
      </c>
      <c r="H7996" s="187"/>
      <c r="I7996" s="203"/>
      <c r="J7996" s="202"/>
      <c r="K7996" s="202"/>
      <c r="L7996" s="202"/>
      <c r="M7996" s="202"/>
      <c r="N7996" s="202"/>
      <c r="O7996" s="201"/>
      <c r="P7996" s="159"/>
      <c r="Q7996" s="206"/>
      <c r="R7996" s="50"/>
      <c r="S7996" s="51"/>
      <c r="T7996" s="51"/>
      <c r="U7996" s="52"/>
      <c r="V7996" s="52"/>
      <c r="W7996" s="52"/>
      <c r="X7996" s="53"/>
      <c r="Y7996" s="52"/>
      <c r="Z7996" s="54"/>
      <c r="AA7996" s="22"/>
      <c r="AB7996" s="22"/>
      <c r="AC7996" s="22"/>
      <c r="AD7996" s="22"/>
      <c r="AE7996" s="22"/>
      <c r="AF7996" s="22"/>
      <c r="AG7996" s="22"/>
    </row>
    <row r="7997" spans="1:33" s="11" customFormat="1" ht="26.1" customHeight="1">
      <c r="A7997" s="45"/>
      <c r="B7997" s="45"/>
      <c r="C7997" s="45"/>
      <c r="D7997" s="46"/>
      <c r="E7997" s="46"/>
      <c r="F7997" s="46"/>
      <c r="G7997" s="63" t="str">
        <f>IF(H7997="","",COUNTA($H$5:H7997))</f>
        <v/>
      </c>
      <c r="H7997" s="187"/>
      <c r="I7997" s="203"/>
      <c r="J7997" s="202"/>
      <c r="K7997" s="202"/>
      <c r="L7997" s="202"/>
      <c r="M7997" s="202"/>
      <c r="N7997" s="202"/>
      <c r="O7997" s="201"/>
      <c r="P7997" s="159"/>
      <c r="Q7997" s="206"/>
      <c r="R7997" s="50"/>
      <c r="S7997" s="51"/>
      <c r="T7997" s="51"/>
      <c r="U7997" s="52"/>
      <c r="V7997" s="52"/>
      <c r="W7997" s="52"/>
      <c r="X7997" s="53"/>
      <c r="Y7997" s="52"/>
      <c r="Z7997" s="54"/>
      <c r="AA7997" s="22"/>
      <c r="AB7997" s="22"/>
      <c r="AC7997" s="22"/>
      <c r="AD7997" s="22"/>
      <c r="AE7997" s="22"/>
      <c r="AF7997" s="22"/>
      <c r="AG7997" s="22"/>
    </row>
    <row r="7998" spans="1:33" s="11" customFormat="1" ht="26.1" customHeight="1">
      <c r="A7998" s="45"/>
      <c r="B7998" s="45"/>
      <c r="C7998" s="45"/>
      <c r="D7998" s="46"/>
      <c r="E7998" s="46"/>
      <c r="F7998" s="46"/>
      <c r="G7998" s="63" t="str">
        <f>IF(H7998="","",COUNTA($H$5:H7998))</f>
        <v/>
      </c>
      <c r="H7998" s="187"/>
      <c r="I7998" s="203"/>
      <c r="J7998" s="202"/>
      <c r="K7998" s="202"/>
      <c r="L7998" s="202"/>
      <c r="M7998" s="202"/>
      <c r="N7998" s="202"/>
      <c r="O7998" s="201"/>
      <c r="P7998" s="159"/>
      <c r="Q7998" s="206"/>
      <c r="R7998" s="50"/>
      <c r="S7998" s="51"/>
      <c r="T7998" s="51"/>
      <c r="U7998" s="52"/>
      <c r="V7998" s="52"/>
      <c r="W7998" s="52"/>
      <c r="X7998" s="53"/>
      <c r="Y7998" s="52"/>
      <c r="Z7998" s="54"/>
      <c r="AA7998" s="22"/>
      <c r="AB7998" s="22"/>
      <c r="AC7998" s="22"/>
      <c r="AD7998" s="22"/>
      <c r="AE7998" s="22"/>
      <c r="AF7998" s="22"/>
      <c r="AG7998" s="22"/>
    </row>
    <row r="7999" spans="1:33" s="11" customFormat="1" ht="26.1" customHeight="1">
      <c r="A7999" s="45"/>
      <c r="B7999" s="45"/>
      <c r="C7999" s="45"/>
      <c r="D7999" s="46"/>
      <c r="E7999" s="46"/>
      <c r="F7999" s="46"/>
      <c r="G7999" s="63" t="str">
        <f>IF(H7999="","",COUNTA($H$5:H7999))</f>
        <v/>
      </c>
      <c r="H7999" s="187"/>
      <c r="I7999" s="203"/>
      <c r="J7999" s="202"/>
      <c r="K7999" s="202"/>
      <c r="L7999" s="202"/>
      <c r="M7999" s="202"/>
      <c r="N7999" s="202"/>
      <c r="O7999" s="201"/>
      <c r="P7999" s="159"/>
      <c r="Q7999" s="206"/>
      <c r="R7999" s="50"/>
      <c r="S7999" s="51"/>
      <c r="T7999" s="51"/>
      <c r="U7999" s="52"/>
      <c r="V7999" s="52"/>
      <c r="W7999" s="52"/>
      <c r="X7999" s="53"/>
      <c r="Y7999" s="52"/>
      <c r="Z7999" s="54"/>
      <c r="AA7999" s="22"/>
      <c r="AB7999" s="22"/>
      <c r="AC7999" s="22"/>
      <c r="AD7999" s="22"/>
      <c r="AE7999" s="22"/>
      <c r="AF7999" s="22"/>
      <c r="AG7999" s="22"/>
    </row>
    <row r="8000" spans="1:33" s="11" customFormat="1" ht="26.1" customHeight="1">
      <c r="A8000" s="45"/>
      <c r="B8000" s="45"/>
      <c r="C8000" s="45"/>
      <c r="D8000" s="46"/>
      <c r="E8000" s="46"/>
      <c r="F8000" s="46"/>
      <c r="G8000" s="63" t="str">
        <f>IF(H8000="","",COUNTA($H$5:H8000))</f>
        <v/>
      </c>
      <c r="H8000" s="187"/>
      <c r="I8000" s="203"/>
      <c r="J8000" s="202"/>
      <c r="K8000" s="202"/>
      <c r="L8000" s="202"/>
      <c r="M8000" s="202"/>
      <c r="N8000" s="202"/>
      <c r="O8000" s="201"/>
      <c r="P8000" s="159"/>
      <c r="Q8000" s="206"/>
      <c r="R8000" s="50"/>
      <c r="S8000" s="51"/>
      <c r="T8000" s="51"/>
      <c r="U8000" s="52"/>
      <c r="V8000" s="52"/>
      <c r="W8000" s="52"/>
      <c r="X8000" s="53"/>
      <c r="Y8000" s="52"/>
      <c r="Z8000" s="54"/>
      <c r="AA8000" s="22"/>
      <c r="AB8000" s="22"/>
      <c r="AC8000" s="22"/>
      <c r="AD8000" s="22"/>
      <c r="AE8000" s="22"/>
      <c r="AF8000" s="22"/>
      <c r="AG8000" s="22"/>
    </row>
    <row r="8001" spans="1:33" s="11" customFormat="1" ht="26.1" customHeight="1">
      <c r="A8001" s="45"/>
      <c r="B8001" s="45"/>
      <c r="C8001" s="45"/>
      <c r="D8001" s="46"/>
      <c r="E8001" s="46"/>
      <c r="F8001" s="46"/>
      <c r="G8001" s="63" t="str">
        <f>IF(H8001="","",COUNTA($H$5:H8001))</f>
        <v/>
      </c>
      <c r="H8001" s="187"/>
      <c r="I8001" s="203"/>
      <c r="J8001" s="202"/>
      <c r="K8001" s="202"/>
      <c r="L8001" s="202"/>
      <c r="M8001" s="202"/>
      <c r="N8001" s="202"/>
      <c r="O8001" s="201"/>
      <c r="P8001" s="159"/>
      <c r="Q8001" s="206"/>
      <c r="R8001" s="50"/>
      <c r="S8001" s="51"/>
      <c r="T8001" s="51"/>
      <c r="U8001" s="52"/>
      <c r="V8001" s="52"/>
      <c r="W8001" s="52"/>
      <c r="X8001" s="53"/>
      <c r="Y8001" s="52"/>
      <c r="Z8001" s="54"/>
      <c r="AA8001" s="22"/>
      <c r="AB8001" s="22"/>
      <c r="AC8001" s="22"/>
      <c r="AD8001" s="22"/>
      <c r="AE8001" s="22"/>
      <c r="AF8001" s="22"/>
      <c r="AG8001" s="22"/>
    </row>
    <row r="8002" spans="1:33" s="11" customFormat="1" ht="26.1" customHeight="1">
      <c r="A8002" s="45"/>
      <c r="B8002" s="45"/>
      <c r="C8002" s="45"/>
      <c r="D8002" s="46"/>
      <c r="E8002" s="46"/>
      <c r="F8002" s="46"/>
      <c r="G8002" s="63" t="str">
        <f>IF(H8002="","",COUNTA($H$5:H8002))</f>
        <v/>
      </c>
      <c r="H8002" s="187"/>
      <c r="I8002" s="203"/>
      <c r="J8002" s="202"/>
      <c r="K8002" s="202"/>
      <c r="L8002" s="202"/>
      <c r="M8002" s="202"/>
      <c r="N8002" s="202"/>
      <c r="O8002" s="201"/>
      <c r="P8002" s="159"/>
      <c r="Q8002" s="206"/>
      <c r="R8002" s="50"/>
      <c r="S8002" s="51"/>
      <c r="T8002" s="51"/>
      <c r="U8002" s="52"/>
      <c r="V8002" s="52"/>
      <c r="W8002" s="52"/>
      <c r="X8002" s="53"/>
      <c r="Y8002" s="52"/>
      <c r="Z8002" s="54"/>
      <c r="AA8002" s="22"/>
      <c r="AB8002" s="22"/>
      <c r="AC8002" s="22"/>
      <c r="AD8002" s="22"/>
      <c r="AE8002" s="22"/>
      <c r="AF8002" s="22"/>
      <c r="AG8002" s="22"/>
    </row>
    <row r="8003" spans="1:33" s="11" customFormat="1" ht="26.1" customHeight="1">
      <c r="A8003" s="45"/>
      <c r="B8003" s="45"/>
      <c r="C8003" s="45"/>
      <c r="D8003" s="46"/>
      <c r="E8003" s="46"/>
      <c r="F8003" s="46"/>
      <c r="G8003" s="63" t="str">
        <f>IF(H8003="","",COUNTA($H$5:H8003))</f>
        <v/>
      </c>
      <c r="H8003" s="187"/>
      <c r="I8003" s="203"/>
      <c r="J8003" s="202"/>
      <c r="K8003" s="202"/>
      <c r="L8003" s="202"/>
      <c r="M8003" s="202"/>
      <c r="N8003" s="202"/>
      <c r="O8003" s="201"/>
      <c r="P8003" s="159"/>
      <c r="Q8003" s="206"/>
      <c r="R8003" s="50"/>
      <c r="S8003" s="51"/>
      <c r="T8003" s="51"/>
      <c r="U8003" s="52"/>
      <c r="V8003" s="52"/>
      <c r="W8003" s="52"/>
      <c r="X8003" s="53"/>
      <c r="Y8003" s="52"/>
      <c r="Z8003" s="54"/>
      <c r="AA8003" s="22"/>
      <c r="AB8003" s="22"/>
      <c r="AC8003" s="22"/>
      <c r="AD8003" s="22"/>
      <c r="AE8003" s="22"/>
      <c r="AF8003" s="22"/>
      <c r="AG8003" s="22"/>
    </row>
    <row r="8004" spans="1:33" s="11" customFormat="1" ht="26.1" customHeight="1">
      <c r="A8004" s="45"/>
      <c r="B8004" s="45"/>
      <c r="C8004" s="45"/>
      <c r="D8004" s="46"/>
      <c r="E8004" s="46"/>
      <c r="F8004" s="46"/>
      <c r="G8004" s="63" t="str">
        <f>IF(H8004="","",COUNTA($H$5:H8004))</f>
        <v/>
      </c>
      <c r="H8004" s="187"/>
      <c r="I8004" s="203"/>
      <c r="J8004" s="202"/>
      <c r="K8004" s="202"/>
      <c r="L8004" s="202"/>
      <c r="M8004" s="202"/>
      <c r="N8004" s="202"/>
      <c r="O8004" s="201"/>
      <c r="P8004" s="159"/>
      <c r="Q8004" s="206"/>
      <c r="R8004" s="50"/>
      <c r="S8004" s="51"/>
      <c r="T8004" s="51"/>
      <c r="U8004" s="52"/>
      <c r="V8004" s="52"/>
      <c r="W8004" s="52"/>
      <c r="X8004" s="53"/>
      <c r="Y8004" s="52"/>
      <c r="Z8004" s="54"/>
      <c r="AA8004" s="22"/>
      <c r="AB8004" s="22"/>
      <c r="AC8004" s="22"/>
      <c r="AD8004" s="22"/>
      <c r="AE8004" s="22"/>
      <c r="AF8004" s="22"/>
      <c r="AG8004" s="22"/>
    </row>
    <row r="8005" spans="1:33" s="11" customFormat="1" ht="26.1" customHeight="1">
      <c r="A8005" s="45"/>
      <c r="B8005" s="45"/>
      <c r="C8005" s="45"/>
      <c r="D8005" s="46"/>
      <c r="E8005" s="46"/>
      <c r="F8005" s="46"/>
      <c r="G8005" s="63" t="str">
        <f>IF(H8005="","",COUNTA($H$5:H8005))</f>
        <v/>
      </c>
      <c r="H8005" s="187"/>
      <c r="I8005" s="203"/>
      <c r="J8005" s="202"/>
      <c r="K8005" s="202"/>
      <c r="L8005" s="202"/>
      <c r="M8005" s="202"/>
      <c r="N8005" s="202"/>
      <c r="O8005" s="201"/>
      <c r="P8005" s="159"/>
      <c r="Q8005" s="206"/>
      <c r="R8005" s="50"/>
      <c r="S8005" s="51"/>
      <c r="T8005" s="51"/>
      <c r="U8005" s="52"/>
      <c r="V8005" s="52"/>
      <c r="W8005" s="52"/>
      <c r="X8005" s="53"/>
      <c r="Y8005" s="52"/>
      <c r="Z8005" s="54"/>
      <c r="AA8005" s="22"/>
      <c r="AB8005" s="22"/>
      <c r="AC8005" s="22"/>
      <c r="AD8005" s="22"/>
      <c r="AE8005" s="22"/>
      <c r="AF8005" s="22"/>
      <c r="AG8005" s="22"/>
    </row>
    <row r="8006" spans="1:33" s="11" customFormat="1" ht="26.1" customHeight="1">
      <c r="A8006" s="45"/>
      <c r="B8006" s="45"/>
      <c r="C8006" s="45"/>
      <c r="D8006" s="46"/>
      <c r="E8006" s="46"/>
      <c r="F8006" s="46"/>
      <c r="G8006" s="63" t="str">
        <f>IF(H8006="","",COUNTA($H$5:H8006))</f>
        <v/>
      </c>
      <c r="H8006" s="187"/>
      <c r="I8006" s="203"/>
      <c r="J8006" s="202"/>
      <c r="K8006" s="202"/>
      <c r="L8006" s="202"/>
      <c r="M8006" s="202"/>
      <c r="N8006" s="202"/>
      <c r="O8006" s="201"/>
      <c r="P8006" s="159"/>
      <c r="Q8006" s="206"/>
      <c r="R8006" s="50"/>
      <c r="S8006" s="51"/>
      <c r="T8006" s="51"/>
      <c r="U8006" s="52"/>
      <c r="V8006" s="52"/>
      <c r="W8006" s="52"/>
      <c r="X8006" s="53"/>
      <c r="Y8006" s="52"/>
      <c r="Z8006" s="54"/>
      <c r="AA8006" s="22"/>
      <c r="AB8006" s="22"/>
      <c r="AC8006" s="22"/>
      <c r="AD8006" s="22"/>
      <c r="AE8006" s="22"/>
      <c r="AF8006" s="22"/>
      <c r="AG8006" s="22"/>
    </row>
    <row r="8007" spans="1:33" s="11" customFormat="1" ht="26.1" customHeight="1">
      <c r="A8007" s="45"/>
      <c r="B8007" s="45"/>
      <c r="C8007" s="45"/>
      <c r="D8007" s="46"/>
      <c r="E8007" s="46"/>
      <c r="F8007" s="46"/>
      <c r="G8007" s="63" t="str">
        <f>IF(H8007="","",COUNTA($H$5:H8007))</f>
        <v/>
      </c>
      <c r="H8007" s="187"/>
      <c r="I8007" s="203"/>
      <c r="J8007" s="202"/>
      <c r="K8007" s="202"/>
      <c r="L8007" s="202"/>
      <c r="M8007" s="202"/>
      <c r="N8007" s="202"/>
      <c r="O8007" s="201"/>
      <c r="P8007" s="159"/>
      <c r="Q8007" s="206"/>
      <c r="R8007" s="50"/>
      <c r="S8007" s="51"/>
      <c r="T8007" s="51"/>
      <c r="U8007" s="52"/>
      <c r="V8007" s="52"/>
      <c r="W8007" s="52"/>
      <c r="X8007" s="53"/>
      <c r="Y8007" s="52"/>
      <c r="Z8007" s="54"/>
      <c r="AA8007" s="22"/>
      <c r="AB8007" s="22"/>
      <c r="AC8007" s="22"/>
      <c r="AD8007" s="22"/>
      <c r="AE8007" s="22"/>
      <c r="AF8007" s="22"/>
      <c r="AG8007" s="22"/>
    </row>
    <row r="8008" spans="1:33" s="11" customFormat="1" ht="26.1" customHeight="1">
      <c r="A8008" s="45"/>
      <c r="B8008" s="45"/>
      <c r="C8008" s="45"/>
      <c r="D8008" s="46"/>
      <c r="E8008" s="46"/>
      <c r="F8008" s="46"/>
      <c r="G8008" s="63" t="str">
        <f>IF(H8008="","",COUNTA($H$5:H8008))</f>
        <v/>
      </c>
      <c r="H8008" s="187"/>
      <c r="I8008" s="203"/>
      <c r="J8008" s="202"/>
      <c r="K8008" s="202"/>
      <c r="L8008" s="202"/>
      <c r="M8008" s="202"/>
      <c r="N8008" s="202"/>
      <c r="O8008" s="201"/>
      <c r="P8008" s="159"/>
      <c r="Q8008" s="206"/>
      <c r="R8008" s="50"/>
      <c r="S8008" s="51"/>
      <c r="T8008" s="51"/>
      <c r="U8008" s="52"/>
      <c r="V8008" s="52"/>
      <c r="W8008" s="52"/>
      <c r="X8008" s="53"/>
      <c r="Y8008" s="52"/>
      <c r="Z8008" s="54"/>
      <c r="AA8008" s="22"/>
      <c r="AB8008" s="22"/>
      <c r="AC8008" s="22"/>
      <c r="AD8008" s="22"/>
      <c r="AE8008" s="22"/>
      <c r="AF8008" s="22"/>
      <c r="AG8008" s="22"/>
    </row>
    <row r="8009" spans="1:33" s="11" customFormat="1" ht="26.1" customHeight="1">
      <c r="A8009" s="45"/>
      <c r="B8009" s="45"/>
      <c r="C8009" s="45"/>
      <c r="D8009" s="46"/>
      <c r="E8009" s="46"/>
      <c r="F8009" s="46"/>
      <c r="G8009" s="63" t="str">
        <f>IF(H8009="","",COUNTA($H$5:H8009))</f>
        <v/>
      </c>
      <c r="H8009" s="187"/>
      <c r="I8009" s="203"/>
      <c r="J8009" s="202"/>
      <c r="K8009" s="202"/>
      <c r="L8009" s="202"/>
      <c r="M8009" s="202"/>
      <c r="N8009" s="202"/>
      <c r="O8009" s="201"/>
      <c r="P8009" s="159"/>
      <c r="Q8009" s="206"/>
      <c r="R8009" s="50"/>
      <c r="S8009" s="51"/>
      <c r="T8009" s="51"/>
      <c r="U8009" s="52"/>
      <c r="V8009" s="52"/>
      <c r="W8009" s="52"/>
      <c r="X8009" s="53"/>
      <c r="Y8009" s="52"/>
      <c r="Z8009" s="54"/>
      <c r="AA8009" s="22"/>
      <c r="AB8009" s="22"/>
      <c r="AC8009" s="22"/>
      <c r="AD8009" s="22"/>
      <c r="AE8009" s="22"/>
      <c r="AF8009" s="22"/>
      <c r="AG8009" s="22"/>
    </row>
    <row r="8010" spans="1:33" s="11" customFormat="1" ht="26.1" customHeight="1">
      <c r="A8010" s="45"/>
      <c r="B8010" s="45"/>
      <c r="C8010" s="45"/>
      <c r="D8010" s="46"/>
      <c r="E8010" s="46"/>
      <c r="F8010" s="46"/>
      <c r="G8010" s="63" t="str">
        <f>IF(H8010="","",COUNTA($H$5:H8010))</f>
        <v/>
      </c>
      <c r="H8010" s="187"/>
      <c r="I8010" s="203"/>
      <c r="J8010" s="202"/>
      <c r="K8010" s="202"/>
      <c r="L8010" s="202"/>
      <c r="M8010" s="202"/>
      <c r="N8010" s="202"/>
      <c r="O8010" s="201"/>
      <c r="P8010" s="159"/>
      <c r="Q8010" s="206"/>
      <c r="R8010" s="50"/>
      <c r="S8010" s="51"/>
      <c r="T8010" s="51"/>
      <c r="U8010" s="52"/>
      <c r="V8010" s="52"/>
      <c r="W8010" s="52"/>
      <c r="X8010" s="53"/>
      <c r="Y8010" s="52"/>
      <c r="Z8010" s="54"/>
      <c r="AA8010" s="22"/>
      <c r="AB8010" s="22"/>
      <c r="AC8010" s="22"/>
      <c r="AD8010" s="22"/>
      <c r="AE8010" s="22"/>
      <c r="AF8010" s="22"/>
      <c r="AG8010" s="22"/>
    </row>
    <row r="8011" spans="1:33" s="11" customFormat="1" ht="26.1" customHeight="1">
      <c r="A8011" s="45"/>
      <c r="B8011" s="45"/>
      <c r="C8011" s="45"/>
      <c r="D8011" s="46"/>
      <c r="E8011" s="46"/>
      <c r="F8011" s="46"/>
      <c r="G8011" s="63" t="str">
        <f>IF(H8011="","",COUNTA($H$5:H8011))</f>
        <v/>
      </c>
      <c r="H8011" s="187"/>
      <c r="I8011" s="203"/>
      <c r="J8011" s="202"/>
      <c r="K8011" s="202"/>
      <c r="L8011" s="202"/>
      <c r="M8011" s="202"/>
      <c r="N8011" s="202"/>
      <c r="O8011" s="201"/>
      <c r="P8011" s="159"/>
      <c r="Q8011" s="206"/>
      <c r="R8011" s="50"/>
      <c r="S8011" s="51"/>
      <c r="T8011" s="51"/>
      <c r="U8011" s="52"/>
      <c r="V8011" s="52"/>
      <c r="W8011" s="52"/>
      <c r="X8011" s="53"/>
      <c r="Y8011" s="52"/>
      <c r="Z8011" s="54"/>
      <c r="AA8011" s="22"/>
      <c r="AB8011" s="22"/>
      <c r="AC8011" s="22"/>
      <c r="AD8011" s="22"/>
      <c r="AE8011" s="22"/>
      <c r="AF8011" s="22"/>
      <c r="AG8011" s="22"/>
    </row>
    <row r="8012" spans="1:33" s="11" customFormat="1" ht="26.1" customHeight="1">
      <c r="A8012" s="45"/>
      <c r="B8012" s="45"/>
      <c r="C8012" s="45"/>
      <c r="D8012" s="46"/>
      <c r="E8012" s="46"/>
      <c r="F8012" s="46"/>
      <c r="G8012" s="63" t="str">
        <f>IF(H8012="","",COUNTA($H$5:H8012))</f>
        <v/>
      </c>
      <c r="H8012" s="187"/>
      <c r="I8012" s="203"/>
      <c r="J8012" s="202"/>
      <c r="K8012" s="202"/>
      <c r="L8012" s="202"/>
      <c r="M8012" s="202"/>
      <c r="N8012" s="202"/>
      <c r="O8012" s="201"/>
      <c r="P8012" s="159"/>
      <c r="Q8012" s="206"/>
      <c r="R8012" s="50"/>
      <c r="S8012" s="51"/>
      <c r="T8012" s="51"/>
      <c r="U8012" s="52"/>
      <c r="V8012" s="52"/>
      <c r="W8012" s="52"/>
      <c r="X8012" s="53"/>
      <c r="Y8012" s="52"/>
      <c r="Z8012" s="54"/>
      <c r="AA8012" s="22"/>
      <c r="AB8012" s="22"/>
      <c r="AC8012" s="22"/>
      <c r="AD8012" s="22"/>
      <c r="AE8012" s="22"/>
      <c r="AF8012" s="22"/>
      <c r="AG8012" s="22"/>
    </row>
    <row r="8013" spans="1:33" s="11" customFormat="1" ht="26.1" customHeight="1">
      <c r="A8013" s="45"/>
      <c r="B8013" s="45"/>
      <c r="C8013" s="45"/>
      <c r="D8013" s="46"/>
      <c r="E8013" s="46"/>
      <c r="F8013" s="46"/>
      <c r="G8013" s="63" t="str">
        <f>IF(H8013="","",COUNTA($H$5:H8013))</f>
        <v/>
      </c>
      <c r="H8013" s="187"/>
      <c r="I8013" s="203"/>
      <c r="J8013" s="202"/>
      <c r="K8013" s="202"/>
      <c r="L8013" s="202"/>
      <c r="M8013" s="202"/>
      <c r="N8013" s="202"/>
      <c r="O8013" s="201"/>
      <c r="P8013" s="159"/>
      <c r="Q8013" s="206"/>
      <c r="R8013" s="50"/>
      <c r="S8013" s="51"/>
      <c r="T8013" s="51"/>
      <c r="U8013" s="52"/>
      <c r="V8013" s="52"/>
      <c r="W8013" s="52"/>
      <c r="X8013" s="53"/>
      <c r="Y8013" s="52"/>
      <c r="Z8013" s="54"/>
      <c r="AA8013" s="22"/>
      <c r="AB8013" s="22"/>
      <c r="AC8013" s="22"/>
      <c r="AD8013" s="22"/>
      <c r="AE8013" s="22"/>
      <c r="AF8013" s="22"/>
      <c r="AG8013" s="22"/>
    </row>
    <row r="8014" spans="1:33" s="11" customFormat="1" ht="26.1" customHeight="1">
      <c r="A8014" s="45"/>
      <c r="B8014" s="45"/>
      <c r="C8014" s="45"/>
      <c r="D8014" s="46"/>
      <c r="E8014" s="46"/>
      <c r="F8014" s="46"/>
      <c r="G8014" s="63" t="str">
        <f>IF(H8014="","",COUNTA($H$5:H8014))</f>
        <v/>
      </c>
      <c r="H8014" s="187"/>
      <c r="I8014" s="203"/>
      <c r="J8014" s="202"/>
      <c r="K8014" s="202"/>
      <c r="L8014" s="202"/>
      <c r="M8014" s="202"/>
      <c r="N8014" s="202"/>
      <c r="O8014" s="201"/>
      <c r="P8014" s="159"/>
      <c r="Q8014" s="206"/>
      <c r="R8014" s="50"/>
      <c r="S8014" s="51"/>
      <c r="T8014" s="51"/>
      <c r="U8014" s="52"/>
      <c r="V8014" s="52"/>
      <c r="W8014" s="52"/>
      <c r="X8014" s="53"/>
      <c r="Y8014" s="52"/>
      <c r="Z8014" s="54"/>
      <c r="AA8014" s="22"/>
      <c r="AB8014" s="22"/>
      <c r="AC8014" s="22"/>
      <c r="AD8014" s="22"/>
      <c r="AE8014" s="22"/>
      <c r="AF8014" s="22"/>
      <c r="AG8014" s="22"/>
    </row>
    <row r="8015" spans="1:33" s="11" customFormat="1" ht="26.1" customHeight="1">
      <c r="A8015" s="45"/>
      <c r="B8015" s="45"/>
      <c r="C8015" s="45"/>
      <c r="D8015" s="46"/>
      <c r="E8015" s="46"/>
      <c r="F8015" s="46"/>
      <c r="G8015" s="63" t="str">
        <f>IF(H8015="","",COUNTA($H$5:H8015))</f>
        <v/>
      </c>
      <c r="H8015" s="187"/>
      <c r="I8015" s="203"/>
      <c r="J8015" s="202"/>
      <c r="K8015" s="202"/>
      <c r="L8015" s="202"/>
      <c r="M8015" s="202"/>
      <c r="N8015" s="202"/>
      <c r="O8015" s="201"/>
      <c r="P8015" s="159"/>
      <c r="Q8015" s="206"/>
      <c r="R8015" s="50"/>
      <c r="S8015" s="51"/>
      <c r="T8015" s="51"/>
      <c r="U8015" s="52"/>
      <c r="V8015" s="52"/>
      <c r="W8015" s="52"/>
      <c r="X8015" s="53"/>
      <c r="Y8015" s="52"/>
      <c r="Z8015" s="54"/>
      <c r="AA8015" s="22"/>
      <c r="AB8015" s="22"/>
      <c r="AC8015" s="22"/>
      <c r="AD8015" s="22"/>
      <c r="AE8015" s="22"/>
      <c r="AF8015" s="22"/>
      <c r="AG8015" s="22"/>
    </row>
    <row r="8016" spans="1:33" s="11" customFormat="1" ht="26.1" customHeight="1">
      <c r="A8016" s="45"/>
      <c r="B8016" s="45"/>
      <c r="C8016" s="45"/>
      <c r="D8016" s="46"/>
      <c r="E8016" s="46"/>
      <c r="F8016" s="46"/>
      <c r="G8016" s="63" t="str">
        <f>IF(H8016="","",COUNTA($H$5:H8016))</f>
        <v/>
      </c>
      <c r="H8016" s="187"/>
      <c r="I8016" s="203"/>
      <c r="J8016" s="202"/>
      <c r="K8016" s="202"/>
      <c r="L8016" s="202"/>
      <c r="M8016" s="202"/>
      <c r="N8016" s="202"/>
      <c r="O8016" s="201"/>
      <c r="P8016" s="159"/>
      <c r="Q8016" s="206"/>
      <c r="R8016" s="50"/>
      <c r="S8016" s="51"/>
      <c r="T8016" s="51"/>
      <c r="U8016" s="52"/>
      <c r="V8016" s="52"/>
      <c r="W8016" s="52"/>
      <c r="X8016" s="53"/>
      <c r="Y8016" s="52"/>
      <c r="Z8016" s="54"/>
      <c r="AA8016" s="22"/>
      <c r="AB8016" s="22"/>
      <c r="AC8016" s="22"/>
      <c r="AD8016" s="22"/>
      <c r="AE8016" s="22"/>
      <c r="AF8016" s="22"/>
      <c r="AG8016" s="22"/>
    </row>
    <row r="8017" spans="1:33" s="11" customFormat="1" ht="26.1" customHeight="1">
      <c r="A8017" s="45"/>
      <c r="B8017" s="45"/>
      <c r="C8017" s="45"/>
      <c r="D8017" s="46"/>
      <c r="E8017" s="46"/>
      <c r="F8017" s="46"/>
      <c r="G8017" s="63" t="str">
        <f>IF(H8017="","",COUNTA($H$5:H8017))</f>
        <v/>
      </c>
      <c r="H8017" s="187"/>
      <c r="I8017" s="203"/>
      <c r="J8017" s="202"/>
      <c r="K8017" s="202"/>
      <c r="L8017" s="202"/>
      <c r="M8017" s="202"/>
      <c r="N8017" s="202"/>
      <c r="O8017" s="201"/>
      <c r="P8017" s="159"/>
      <c r="Q8017" s="206"/>
      <c r="R8017" s="50"/>
      <c r="S8017" s="51"/>
      <c r="T8017" s="51"/>
      <c r="U8017" s="52"/>
      <c r="V8017" s="52"/>
      <c r="W8017" s="52"/>
      <c r="X8017" s="53"/>
      <c r="Y8017" s="52"/>
      <c r="Z8017" s="54"/>
      <c r="AA8017" s="22"/>
      <c r="AB8017" s="22"/>
      <c r="AC8017" s="22"/>
      <c r="AD8017" s="22"/>
      <c r="AE8017" s="22"/>
      <c r="AF8017" s="22"/>
      <c r="AG8017" s="22"/>
    </row>
    <row r="8018" spans="1:33" s="11" customFormat="1" ht="26.1" customHeight="1">
      <c r="A8018" s="45"/>
      <c r="B8018" s="45"/>
      <c r="C8018" s="45"/>
      <c r="D8018" s="46"/>
      <c r="E8018" s="46"/>
      <c r="F8018" s="46"/>
      <c r="G8018" s="63" t="str">
        <f>IF(H8018="","",COUNTA($H$5:H8018))</f>
        <v/>
      </c>
      <c r="H8018" s="187"/>
      <c r="I8018" s="203"/>
      <c r="J8018" s="202"/>
      <c r="K8018" s="202"/>
      <c r="L8018" s="202"/>
      <c r="M8018" s="202"/>
      <c r="N8018" s="202"/>
      <c r="O8018" s="201"/>
      <c r="P8018" s="159"/>
      <c r="Q8018" s="206"/>
      <c r="R8018" s="50"/>
      <c r="S8018" s="51"/>
      <c r="T8018" s="51"/>
      <c r="U8018" s="52"/>
      <c r="V8018" s="52"/>
      <c r="W8018" s="52"/>
      <c r="X8018" s="53"/>
      <c r="Y8018" s="52"/>
      <c r="Z8018" s="54"/>
      <c r="AA8018" s="22"/>
      <c r="AB8018" s="22"/>
      <c r="AC8018" s="22"/>
      <c r="AD8018" s="22"/>
      <c r="AE8018" s="22"/>
      <c r="AF8018" s="22"/>
      <c r="AG8018" s="22"/>
    </row>
    <row r="8019" spans="1:33" s="11" customFormat="1" ht="26.1" customHeight="1">
      <c r="A8019" s="45"/>
      <c r="B8019" s="45"/>
      <c r="C8019" s="45"/>
      <c r="D8019" s="46"/>
      <c r="E8019" s="46"/>
      <c r="F8019" s="46"/>
      <c r="G8019" s="63" t="str">
        <f>IF(H8019="","",COUNTA($H$5:H8019))</f>
        <v/>
      </c>
      <c r="H8019" s="187"/>
      <c r="I8019" s="203"/>
      <c r="J8019" s="202"/>
      <c r="K8019" s="202"/>
      <c r="L8019" s="202"/>
      <c r="M8019" s="202"/>
      <c r="N8019" s="202"/>
      <c r="O8019" s="201"/>
      <c r="P8019" s="159"/>
      <c r="Q8019" s="206"/>
      <c r="R8019" s="50"/>
      <c r="S8019" s="51"/>
      <c r="T8019" s="51"/>
      <c r="U8019" s="52"/>
      <c r="V8019" s="52"/>
      <c r="W8019" s="52"/>
      <c r="X8019" s="53"/>
      <c r="Y8019" s="52"/>
      <c r="Z8019" s="54"/>
      <c r="AA8019" s="22"/>
      <c r="AB8019" s="22"/>
      <c r="AC8019" s="22"/>
      <c r="AD8019" s="22"/>
      <c r="AE8019" s="22"/>
      <c r="AF8019" s="22"/>
      <c r="AG8019" s="22"/>
    </row>
    <row r="8020" spans="1:33" s="11" customFormat="1" ht="26.1" customHeight="1">
      <c r="A8020" s="45"/>
      <c r="B8020" s="45"/>
      <c r="C8020" s="45"/>
      <c r="D8020" s="46"/>
      <c r="E8020" s="46"/>
      <c r="F8020" s="46"/>
      <c r="G8020" s="63" t="str">
        <f>IF(H8020="","",COUNTA($H$5:H8020))</f>
        <v/>
      </c>
      <c r="H8020" s="187"/>
      <c r="I8020" s="203"/>
      <c r="J8020" s="202"/>
      <c r="K8020" s="202"/>
      <c r="L8020" s="202"/>
      <c r="M8020" s="202"/>
      <c r="N8020" s="202"/>
      <c r="O8020" s="201"/>
      <c r="P8020" s="159"/>
      <c r="Q8020" s="206"/>
      <c r="R8020" s="50"/>
      <c r="S8020" s="51"/>
      <c r="T8020" s="51"/>
      <c r="U8020" s="52"/>
      <c r="V8020" s="52"/>
      <c r="W8020" s="52"/>
      <c r="X8020" s="53"/>
      <c r="Y8020" s="52"/>
      <c r="Z8020" s="54"/>
      <c r="AA8020" s="22"/>
      <c r="AB8020" s="22"/>
      <c r="AC8020" s="22"/>
      <c r="AD8020" s="22"/>
      <c r="AE8020" s="22"/>
      <c r="AF8020" s="22"/>
      <c r="AG8020" s="22"/>
    </row>
    <row r="8021" spans="1:33" s="11" customFormat="1" ht="26.1" customHeight="1">
      <c r="A8021" s="45"/>
      <c r="B8021" s="45"/>
      <c r="C8021" s="45"/>
      <c r="D8021" s="46"/>
      <c r="E8021" s="46"/>
      <c r="F8021" s="46"/>
      <c r="G8021" s="63" t="str">
        <f>IF(H8021="","",COUNTA($H$5:H8021))</f>
        <v/>
      </c>
      <c r="H8021" s="187"/>
      <c r="I8021" s="203"/>
      <c r="J8021" s="202"/>
      <c r="K8021" s="202"/>
      <c r="L8021" s="202"/>
      <c r="M8021" s="202"/>
      <c r="N8021" s="202"/>
      <c r="O8021" s="201"/>
      <c r="P8021" s="159"/>
      <c r="Q8021" s="206"/>
      <c r="R8021" s="50"/>
      <c r="S8021" s="51"/>
      <c r="T8021" s="51"/>
      <c r="U8021" s="52"/>
      <c r="V8021" s="52"/>
      <c r="W8021" s="52"/>
      <c r="X8021" s="53"/>
      <c r="Y8021" s="52"/>
      <c r="Z8021" s="54"/>
      <c r="AA8021" s="22"/>
      <c r="AB8021" s="22"/>
      <c r="AC8021" s="22"/>
      <c r="AD8021" s="22"/>
      <c r="AE8021" s="22"/>
      <c r="AF8021" s="22"/>
      <c r="AG8021" s="22"/>
    </row>
    <row r="8022" spans="1:33" s="11" customFormat="1" ht="26.1" customHeight="1">
      <c r="A8022" s="45"/>
      <c r="B8022" s="45"/>
      <c r="C8022" s="45"/>
      <c r="D8022" s="46"/>
      <c r="E8022" s="46"/>
      <c r="F8022" s="46"/>
      <c r="G8022" s="63" t="str">
        <f>IF(H8022="","",COUNTA($H$5:H8022))</f>
        <v/>
      </c>
      <c r="H8022" s="187"/>
      <c r="I8022" s="203"/>
      <c r="J8022" s="202"/>
      <c r="K8022" s="202"/>
      <c r="L8022" s="202"/>
      <c r="M8022" s="202"/>
      <c r="N8022" s="202"/>
      <c r="O8022" s="201"/>
      <c r="P8022" s="159"/>
      <c r="Q8022" s="206"/>
      <c r="R8022" s="50"/>
      <c r="S8022" s="51"/>
      <c r="T8022" s="51"/>
      <c r="U8022" s="52"/>
      <c r="V8022" s="52"/>
      <c r="W8022" s="52"/>
      <c r="X8022" s="53"/>
      <c r="Y8022" s="52"/>
      <c r="Z8022" s="54"/>
      <c r="AA8022" s="22"/>
      <c r="AB8022" s="22"/>
      <c r="AC8022" s="22"/>
      <c r="AD8022" s="22"/>
      <c r="AE8022" s="22"/>
      <c r="AF8022" s="22"/>
      <c r="AG8022" s="22"/>
    </row>
    <row r="8023" spans="1:33" s="11" customFormat="1" ht="26.1" customHeight="1">
      <c r="A8023" s="45"/>
      <c r="B8023" s="45"/>
      <c r="C8023" s="45"/>
      <c r="D8023" s="46"/>
      <c r="E8023" s="46"/>
      <c r="F8023" s="46"/>
      <c r="G8023" s="63" t="str">
        <f>IF(H8023="","",COUNTA($H$5:H8023))</f>
        <v/>
      </c>
      <c r="H8023" s="187"/>
      <c r="I8023" s="203"/>
      <c r="J8023" s="202"/>
      <c r="K8023" s="202"/>
      <c r="L8023" s="202"/>
      <c r="M8023" s="202"/>
      <c r="N8023" s="202"/>
      <c r="O8023" s="201"/>
      <c r="P8023" s="159"/>
      <c r="Q8023" s="206"/>
      <c r="R8023" s="50"/>
      <c r="S8023" s="51"/>
      <c r="T8023" s="51"/>
      <c r="U8023" s="52"/>
      <c r="V8023" s="52"/>
      <c r="W8023" s="52"/>
      <c r="X8023" s="53"/>
      <c r="Y8023" s="52"/>
      <c r="Z8023" s="54"/>
      <c r="AA8023" s="22"/>
      <c r="AB8023" s="22"/>
      <c r="AC8023" s="22"/>
      <c r="AD8023" s="22"/>
      <c r="AE8023" s="22"/>
      <c r="AF8023" s="22"/>
      <c r="AG8023" s="22"/>
    </row>
    <row r="8024" spans="1:33" s="11" customFormat="1" ht="26.1" customHeight="1">
      <c r="A8024" s="45"/>
      <c r="B8024" s="45"/>
      <c r="C8024" s="45"/>
      <c r="D8024" s="46"/>
      <c r="E8024" s="46"/>
      <c r="F8024" s="46"/>
      <c r="G8024" s="63" t="str">
        <f>IF(H8024="","",COUNTA($H$5:H8024))</f>
        <v/>
      </c>
      <c r="H8024" s="187"/>
      <c r="I8024" s="203"/>
      <c r="J8024" s="202"/>
      <c r="K8024" s="202"/>
      <c r="L8024" s="202"/>
      <c r="M8024" s="202"/>
      <c r="N8024" s="202"/>
      <c r="O8024" s="201"/>
      <c r="P8024" s="159"/>
      <c r="Q8024" s="206"/>
      <c r="R8024" s="50"/>
      <c r="S8024" s="51"/>
      <c r="T8024" s="51"/>
      <c r="U8024" s="52"/>
      <c r="V8024" s="52"/>
      <c r="W8024" s="52"/>
      <c r="X8024" s="53"/>
      <c r="Y8024" s="52"/>
      <c r="Z8024" s="54"/>
      <c r="AA8024" s="22"/>
      <c r="AB8024" s="22"/>
      <c r="AC8024" s="22"/>
      <c r="AD8024" s="22"/>
      <c r="AE8024" s="22"/>
      <c r="AF8024" s="22"/>
      <c r="AG8024" s="22"/>
    </row>
    <row r="8025" spans="1:33" s="11" customFormat="1" ht="26.1" customHeight="1">
      <c r="A8025" s="45"/>
      <c r="B8025" s="45"/>
      <c r="C8025" s="45"/>
      <c r="D8025" s="46"/>
      <c r="E8025" s="46"/>
      <c r="F8025" s="46"/>
      <c r="G8025" s="63" t="str">
        <f>IF(H8025="","",COUNTA($H$5:H8025))</f>
        <v/>
      </c>
      <c r="H8025" s="187"/>
      <c r="I8025" s="203"/>
      <c r="J8025" s="202"/>
      <c r="K8025" s="202"/>
      <c r="L8025" s="202"/>
      <c r="M8025" s="202"/>
      <c r="N8025" s="202"/>
      <c r="O8025" s="201"/>
      <c r="P8025" s="159"/>
      <c r="Q8025" s="206"/>
      <c r="R8025" s="50"/>
      <c r="S8025" s="51"/>
      <c r="T8025" s="51"/>
      <c r="U8025" s="52"/>
      <c r="V8025" s="52"/>
      <c r="W8025" s="52"/>
      <c r="X8025" s="53"/>
      <c r="Y8025" s="52"/>
      <c r="Z8025" s="54"/>
      <c r="AA8025" s="22"/>
      <c r="AB8025" s="22"/>
      <c r="AC8025" s="22"/>
      <c r="AD8025" s="22"/>
      <c r="AE8025" s="22"/>
      <c r="AF8025" s="22"/>
      <c r="AG8025" s="22"/>
    </row>
    <row r="8026" spans="1:33" s="11" customFormat="1" ht="26.1" customHeight="1">
      <c r="A8026" s="45"/>
      <c r="B8026" s="45"/>
      <c r="C8026" s="45"/>
      <c r="D8026" s="46"/>
      <c r="E8026" s="46"/>
      <c r="F8026" s="46"/>
      <c r="G8026" s="63" t="str">
        <f>IF(H8026="","",COUNTA($H$5:H8026))</f>
        <v/>
      </c>
      <c r="H8026" s="187"/>
      <c r="I8026" s="203"/>
      <c r="J8026" s="202"/>
      <c r="K8026" s="202"/>
      <c r="L8026" s="202"/>
      <c r="M8026" s="202"/>
      <c r="N8026" s="202"/>
      <c r="O8026" s="201"/>
      <c r="P8026" s="159"/>
      <c r="Q8026" s="206"/>
      <c r="R8026" s="50"/>
      <c r="S8026" s="51"/>
      <c r="T8026" s="51"/>
      <c r="U8026" s="52"/>
      <c r="V8026" s="52"/>
      <c r="W8026" s="52"/>
      <c r="X8026" s="53"/>
      <c r="Y8026" s="52"/>
      <c r="Z8026" s="54"/>
      <c r="AA8026" s="22"/>
      <c r="AB8026" s="22"/>
      <c r="AC8026" s="22"/>
      <c r="AD8026" s="22"/>
      <c r="AE8026" s="22"/>
      <c r="AF8026" s="22"/>
      <c r="AG8026" s="22"/>
    </row>
    <row r="8027" spans="1:33" s="11" customFormat="1" ht="26.1" customHeight="1">
      <c r="A8027" s="45"/>
      <c r="B8027" s="45"/>
      <c r="C8027" s="45"/>
      <c r="D8027" s="46"/>
      <c r="E8027" s="46"/>
      <c r="F8027" s="46"/>
      <c r="G8027" s="63" t="str">
        <f>IF(H8027="","",COUNTA($H$5:H8027))</f>
        <v/>
      </c>
      <c r="H8027" s="187"/>
      <c r="I8027" s="203"/>
      <c r="J8027" s="202"/>
      <c r="K8027" s="202"/>
      <c r="L8027" s="202"/>
      <c r="M8027" s="202"/>
      <c r="N8027" s="202"/>
      <c r="O8027" s="201"/>
      <c r="P8027" s="159"/>
      <c r="Q8027" s="206"/>
      <c r="R8027" s="50"/>
      <c r="S8027" s="51"/>
      <c r="T8027" s="51"/>
      <c r="U8027" s="52"/>
      <c r="V8027" s="52"/>
      <c r="W8027" s="52"/>
      <c r="X8027" s="53"/>
      <c r="Y8027" s="52"/>
      <c r="Z8027" s="54"/>
      <c r="AA8027" s="22"/>
      <c r="AB8027" s="22"/>
      <c r="AC8027" s="22"/>
      <c r="AD8027" s="22"/>
      <c r="AE8027" s="22"/>
      <c r="AF8027" s="22"/>
      <c r="AG8027" s="22"/>
    </row>
    <row r="8028" spans="1:33" s="11" customFormat="1" ht="26.1" customHeight="1">
      <c r="A8028" s="45"/>
      <c r="B8028" s="45"/>
      <c r="C8028" s="45"/>
      <c r="D8028" s="46"/>
      <c r="E8028" s="46"/>
      <c r="F8028" s="46"/>
      <c r="G8028" s="63" t="str">
        <f>IF(H8028="","",COUNTA($H$5:H8028))</f>
        <v/>
      </c>
      <c r="H8028" s="187"/>
      <c r="I8028" s="203"/>
      <c r="J8028" s="202"/>
      <c r="K8028" s="202"/>
      <c r="L8028" s="202"/>
      <c r="M8028" s="202"/>
      <c r="N8028" s="202"/>
      <c r="O8028" s="201"/>
      <c r="P8028" s="159"/>
      <c r="Q8028" s="206"/>
      <c r="R8028" s="50"/>
      <c r="S8028" s="51"/>
      <c r="T8028" s="51"/>
      <c r="U8028" s="52"/>
      <c r="V8028" s="52"/>
      <c r="W8028" s="52"/>
      <c r="X8028" s="53"/>
      <c r="Y8028" s="52"/>
      <c r="Z8028" s="54"/>
      <c r="AA8028" s="22"/>
      <c r="AB8028" s="22"/>
      <c r="AC8028" s="22"/>
      <c r="AD8028" s="22"/>
      <c r="AE8028" s="22"/>
      <c r="AF8028" s="22"/>
      <c r="AG8028" s="22"/>
    </row>
    <row r="8029" spans="1:33" s="11" customFormat="1" ht="26.1" customHeight="1">
      <c r="A8029" s="45"/>
      <c r="B8029" s="45"/>
      <c r="C8029" s="45"/>
      <c r="D8029" s="46"/>
      <c r="E8029" s="46"/>
      <c r="F8029" s="46"/>
      <c r="G8029" s="63" t="str">
        <f>IF(H8029="","",COUNTA($H$5:H8029))</f>
        <v/>
      </c>
      <c r="H8029" s="187"/>
      <c r="I8029" s="203"/>
      <c r="J8029" s="202"/>
      <c r="K8029" s="202"/>
      <c r="L8029" s="202"/>
      <c r="M8029" s="202"/>
      <c r="N8029" s="202"/>
      <c r="O8029" s="201"/>
      <c r="P8029" s="159"/>
      <c r="Q8029" s="206"/>
      <c r="R8029" s="50"/>
      <c r="S8029" s="51"/>
      <c r="T8029" s="51"/>
      <c r="U8029" s="52"/>
      <c r="V8029" s="52"/>
      <c r="W8029" s="52"/>
      <c r="X8029" s="53"/>
      <c r="Y8029" s="52"/>
      <c r="Z8029" s="54"/>
      <c r="AA8029" s="22"/>
      <c r="AB8029" s="22"/>
      <c r="AC8029" s="22"/>
      <c r="AD8029" s="22"/>
      <c r="AE8029" s="22"/>
      <c r="AF8029" s="22"/>
      <c r="AG8029" s="22"/>
    </row>
    <row r="8030" spans="1:33" s="11" customFormat="1" ht="26.1" customHeight="1">
      <c r="A8030" s="45"/>
      <c r="B8030" s="45"/>
      <c r="C8030" s="45"/>
      <c r="D8030" s="46"/>
      <c r="E8030" s="46"/>
      <c r="F8030" s="46"/>
      <c r="G8030" s="63" t="str">
        <f>IF(H8030="","",COUNTA($H$5:H8030))</f>
        <v/>
      </c>
      <c r="H8030" s="187"/>
      <c r="I8030" s="203"/>
      <c r="J8030" s="202"/>
      <c r="K8030" s="202"/>
      <c r="L8030" s="202"/>
      <c r="M8030" s="202"/>
      <c r="N8030" s="202"/>
      <c r="O8030" s="201"/>
      <c r="P8030" s="159"/>
      <c r="Q8030" s="206"/>
      <c r="R8030" s="50"/>
      <c r="S8030" s="51"/>
      <c r="T8030" s="51"/>
      <c r="U8030" s="52"/>
      <c r="V8030" s="52"/>
      <c r="W8030" s="52"/>
      <c r="X8030" s="53"/>
      <c r="Y8030" s="52"/>
      <c r="Z8030" s="54"/>
      <c r="AA8030" s="22"/>
      <c r="AB8030" s="22"/>
      <c r="AC8030" s="22"/>
      <c r="AD8030" s="22"/>
      <c r="AE8030" s="22"/>
      <c r="AF8030" s="22"/>
      <c r="AG8030" s="22"/>
    </row>
    <row r="8031" spans="1:33" s="11" customFormat="1" ht="26.1" customHeight="1">
      <c r="A8031" s="45"/>
      <c r="B8031" s="45"/>
      <c r="C8031" s="45"/>
      <c r="D8031" s="46"/>
      <c r="E8031" s="46"/>
      <c r="F8031" s="46"/>
      <c r="G8031" s="63" t="str">
        <f>IF(H8031="","",COUNTA($H$5:H8031))</f>
        <v/>
      </c>
      <c r="H8031" s="187"/>
      <c r="I8031" s="203"/>
      <c r="J8031" s="202"/>
      <c r="K8031" s="202"/>
      <c r="L8031" s="202"/>
      <c r="M8031" s="202"/>
      <c r="N8031" s="202"/>
      <c r="O8031" s="201"/>
      <c r="P8031" s="159"/>
      <c r="Q8031" s="206"/>
      <c r="R8031" s="50"/>
      <c r="S8031" s="51"/>
      <c r="T8031" s="51"/>
      <c r="U8031" s="52"/>
      <c r="V8031" s="52"/>
      <c r="W8031" s="52"/>
      <c r="X8031" s="53"/>
      <c r="Y8031" s="52"/>
      <c r="Z8031" s="54"/>
      <c r="AA8031" s="22"/>
      <c r="AB8031" s="22"/>
      <c r="AC8031" s="22"/>
      <c r="AD8031" s="22"/>
      <c r="AE8031" s="22"/>
      <c r="AF8031" s="22"/>
      <c r="AG8031" s="22"/>
    </row>
    <row r="8032" spans="1:33" s="11" customFormat="1" ht="26.1" customHeight="1">
      <c r="A8032" s="45"/>
      <c r="B8032" s="45"/>
      <c r="C8032" s="45"/>
      <c r="D8032" s="46"/>
      <c r="E8032" s="46"/>
      <c r="F8032" s="46"/>
      <c r="G8032" s="63" t="str">
        <f>IF(H8032="","",COUNTA($H$5:H8032))</f>
        <v/>
      </c>
      <c r="H8032" s="187"/>
      <c r="I8032" s="203"/>
      <c r="J8032" s="202"/>
      <c r="K8032" s="202"/>
      <c r="L8032" s="202"/>
      <c r="M8032" s="202"/>
      <c r="N8032" s="202"/>
      <c r="O8032" s="201"/>
      <c r="P8032" s="159"/>
      <c r="Q8032" s="206"/>
      <c r="R8032" s="50"/>
      <c r="S8032" s="51"/>
      <c r="T8032" s="51"/>
      <c r="U8032" s="52"/>
      <c r="V8032" s="52"/>
      <c r="W8032" s="52"/>
      <c r="X8032" s="53"/>
      <c r="Y8032" s="52"/>
      <c r="Z8032" s="54"/>
      <c r="AA8032" s="22"/>
      <c r="AB8032" s="22"/>
      <c r="AC8032" s="22"/>
      <c r="AD8032" s="22"/>
      <c r="AE8032" s="22"/>
      <c r="AF8032" s="22"/>
      <c r="AG8032" s="22"/>
    </row>
    <row r="8033" spans="1:33" s="11" customFormat="1" ht="26.1" customHeight="1">
      <c r="A8033" s="45"/>
      <c r="B8033" s="45"/>
      <c r="C8033" s="45"/>
      <c r="D8033" s="46"/>
      <c r="E8033" s="46"/>
      <c r="F8033" s="46"/>
      <c r="G8033" s="63" t="str">
        <f>IF(H8033="","",COUNTA($H$5:H8033))</f>
        <v/>
      </c>
      <c r="H8033" s="187"/>
      <c r="I8033" s="203"/>
      <c r="J8033" s="202"/>
      <c r="K8033" s="202"/>
      <c r="L8033" s="202"/>
      <c r="M8033" s="202"/>
      <c r="N8033" s="202"/>
      <c r="O8033" s="201"/>
      <c r="P8033" s="159"/>
      <c r="Q8033" s="206"/>
      <c r="R8033" s="50"/>
      <c r="S8033" s="51"/>
      <c r="T8033" s="51"/>
      <c r="U8033" s="52"/>
      <c r="V8033" s="52"/>
      <c r="W8033" s="52"/>
      <c r="X8033" s="53"/>
      <c r="Y8033" s="52"/>
      <c r="Z8033" s="54"/>
      <c r="AA8033" s="22"/>
      <c r="AB8033" s="22"/>
      <c r="AC8033" s="22"/>
      <c r="AD8033" s="22"/>
      <c r="AE8033" s="22"/>
      <c r="AF8033" s="22"/>
      <c r="AG8033" s="22"/>
    </row>
    <row r="8034" spans="1:33" s="11" customFormat="1" ht="26.1" customHeight="1">
      <c r="A8034" s="45"/>
      <c r="B8034" s="45"/>
      <c r="C8034" s="45"/>
      <c r="D8034" s="46"/>
      <c r="E8034" s="46"/>
      <c r="F8034" s="46"/>
      <c r="G8034" s="63" t="str">
        <f>IF(H8034="","",COUNTA($H$5:H8034))</f>
        <v/>
      </c>
      <c r="H8034" s="187"/>
      <c r="I8034" s="203"/>
      <c r="J8034" s="202"/>
      <c r="K8034" s="202"/>
      <c r="L8034" s="202"/>
      <c r="M8034" s="202"/>
      <c r="N8034" s="202"/>
      <c r="O8034" s="201"/>
      <c r="P8034" s="159"/>
      <c r="Q8034" s="206"/>
      <c r="R8034" s="50"/>
      <c r="S8034" s="51"/>
      <c r="T8034" s="51"/>
      <c r="U8034" s="52"/>
      <c r="V8034" s="52"/>
      <c r="W8034" s="52"/>
      <c r="X8034" s="53"/>
      <c r="Y8034" s="52"/>
      <c r="Z8034" s="54"/>
      <c r="AA8034" s="22"/>
      <c r="AB8034" s="22"/>
      <c r="AC8034" s="22"/>
      <c r="AD8034" s="22"/>
      <c r="AE8034" s="22"/>
      <c r="AF8034" s="22"/>
      <c r="AG8034" s="22"/>
    </row>
    <row r="8035" spans="1:33" s="11" customFormat="1" ht="26.1" customHeight="1">
      <c r="A8035" s="45"/>
      <c r="B8035" s="45"/>
      <c r="C8035" s="45"/>
      <c r="D8035" s="46"/>
      <c r="E8035" s="46"/>
      <c r="F8035" s="46"/>
      <c r="G8035" s="63" t="str">
        <f>IF(H8035="","",COUNTA($H$5:H8035))</f>
        <v/>
      </c>
      <c r="H8035" s="187"/>
      <c r="I8035" s="203"/>
      <c r="J8035" s="202"/>
      <c r="K8035" s="202"/>
      <c r="L8035" s="202"/>
      <c r="M8035" s="202"/>
      <c r="N8035" s="202"/>
      <c r="O8035" s="201"/>
      <c r="P8035" s="159"/>
      <c r="Q8035" s="206"/>
      <c r="R8035" s="50"/>
      <c r="S8035" s="51"/>
      <c r="T8035" s="51"/>
      <c r="U8035" s="52"/>
      <c r="V8035" s="52"/>
      <c r="W8035" s="52"/>
      <c r="X8035" s="53"/>
      <c r="Y8035" s="52"/>
      <c r="Z8035" s="54"/>
      <c r="AA8035" s="22"/>
      <c r="AB8035" s="22"/>
      <c r="AC8035" s="22"/>
      <c r="AD8035" s="22"/>
      <c r="AE8035" s="22"/>
      <c r="AF8035" s="22"/>
      <c r="AG8035" s="22"/>
    </row>
    <row r="8036" spans="1:33" s="11" customFormat="1" ht="26.1" customHeight="1">
      <c r="A8036" s="45"/>
      <c r="B8036" s="45"/>
      <c r="C8036" s="45"/>
      <c r="D8036" s="46"/>
      <c r="E8036" s="46"/>
      <c r="F8036" s="46"/>
      <c r="G8036" s="63" t="str">
        <f>IF(H8036="","",COUNTA($H$5:H8036))</f>
        <v/>
      </c>
      <c r="H8036" s="187"/>
      <c r="I8036" s="203"/>
      <c r="J8036" s="202"/>
      <c r="K8036" s="202"/>
      <c r="L8036" s="202"/>
      <c r="M8036" s="202"/>
      <c r="N8036" s="202"/>
      <c r="O8036" s="201"/>
      <c r="P8036" s="159"/>
      <c r="Q8036" s="206"/>
      <c r="R8036" s="50"/>
      <c r="S8036" s="51"/>
      <c r="T8036" s="51"/>
      <c r="U8036" s="52"/>
      <c r="V8036" s="52"/>
      <c r="W8036" s="52"/>
      <c r="X8036" s="53"/>
      <c r="Y8036" s="52"/>
      <c r="Z8036" s="54"/>
      <c r="AA8036" s="22"/>
      <c r="AB8036" s="22"/>
      <c r="AC8036" s="22"/>
      <c r="AD8036" s="22"/>
      <c r="AE8036" s="22"/>
      <c r="AF8036" s="22"/>
      <c r="AG8036" s="22"/>
    </row>
    <row r="8037" spans="1:33" s="11" customFormat="1" ht="26.1" customHeight="1">
      <c r="A8037" s="45"/>
      <c r="B8037" s="45"/>
      <c r="C8037" s="45"/>
      <c r="D8037" s="46"/>
      <c r="E8037" s="46"/>
      <c r="F8037" s="46"/>
      <c r="G8037" s="63" t="str">
        <f>IF(H8037="","",COUNTA($H$5:H8037))</f>
        <v/>
      </c>
      <c r="H8037" s="187"/>
      <c r="I8037" s="203"/>
      <c r="J8037" s="202"/>
      <c r="K8037" s="202"/>
      <c r="L8037" s="202"/>
      <c r="M8037" s="202"/>
      <c r="N8037" s="202"/>
      <c r="O8037" s="201"/>
      <c r="P8037" s="159"/>
      <c r="Q8037" s="206"/>
      <c r="R8037" s="50"/>
      <c r="S8037" s="51"/>
      <c r="T8037" s="51"/>
      <c r="U8037" s="52"/>
      <c r="V8037" s="52"/>
      <c r="W8037" s="52"/>
      <c r="X8037" s="53"/>
      <c r="Y8037" s="52"/>
      <c r="Z8037" s="54"/>
      <c r="AA8037" s="22"/>
      <c r="AB8037" s="22"/>
      <c r="AC8037" s="22"/>
      <c r="AD8037" s="22"/>
      <c r="AE8037" s="22"/>
      <c r="AF8037" s="22"/>
      <c r="AG8037" s="22"/>
    </row>
    <row r="8038" spans="1:33" s="11" customFormat="1" ht="26.1" customHeight="1">
      <c r="A8038" s="45"/>
      <c r="B8038" s="45"/>
      <c r="C8038" s="45"/>
      <c r="D8038" s="46"/>
      <c r="E8038" s="46"/>
      <c r="F8038" s="46"/>
      <c r="G8038" s="63" t="str">
        <f>IF(H8038="","",COUNTA($H$5:H8038))</f>
        <v/>
      </c>
      <c r="H8038" s="187"/>
      <c r="I8038" s="203"/>
      <c r="J8038" s="202"/>
      <c r="K8038" s="202"/>
      <c r="L8038" s="202"/>
      <c r="M8038" s="202"/>
      <c r="N8038" s="202"/>
      <c r="O8038" s="201"/>
      <c r="P8038" s="159"/>
      <c r="Q8038" s="206"/>
      <c r="R8038" s="50"/>
      <c r="S8038" s="51"/>
      <c r="T8038" s="51"/>
      <c r="U8038" s="52"/>
      <c r="V8038" s="52"/>
      <c r="W8038" s="52"/>
      <c r="X8038" s="53"/>
      <c r="Y8038" s="52"/>
      <c r="Z8038" s="54"/>
      <c r="AA8038" s="22"/>
      <c r="AB8038" s="22"/>
      <c r="AC8038" s="22"/>
      <c r="AD8038" s="22"/>
      <c r="AE8038" s="22"/>
      <c r="AF8038" s="22"/>
      <c r="AG8038" s="22"/>
    </row>
    <row r="8039" spans="1:33" s="11" customFormat="1" ht="26.1" customHeight="1">
      <c r="A8039" s="45"/>
      <c r="B8039" s="45"/>
      <c r="C8039" s="45"/>
      <c r="D8039" s="46"/>
      <c r="E8039" s="46"/>
      <c r="F8039" s="46"/>
      <c r="G8039" s="63" t="str">
        <f>IF(H8039="","",COUNTA($H$5:H8039))</f>
        <v/>
      </c>
      <c r="H8039" s="187"/>
      <c r="I8039" s="203"/>
      <c r="J8039" s="202"/>
      <c r="K8039" s="202"/>
      <c r="L8039" s="202"/>
      <c r="M8039" s="202"/>
      <c r="N8039" s="202"/>
      <c r="O8039" s="201"/>
      <c r="P8039" s="159"/>
      <c r="Q8039" s="206"/>
      <c r="R8039" s="50"/>
      <c r="S8039" s="51"/>
      <c r="T8039" s="51"/>
      <c r="U8039" s="52"/>
      <c r="V8039" s="52"/>
      <c r="W8039" s="52"/>
      <c r="X8039" s="53"/>
      <c r="Y8039" s="52"/>
      <c r="Z8039" s="54"/>
      <c r="AA8039" s="22"/>
      <c r="AB8039" s="22"/>
      <c r="AC8039" s="22"/>
      <c r="AD8039" s="22"/>
      <c r="AE8039" s="22"/>
      <c r="AF8039" s="22"/>
      <c r="AG8039" s="22"/>
    </row>
    <row r="8040" spans="1:33" s="11" customFormat="1" ht="26.1" customHeight="1">
      <c r="A8040" s="45"/>
      <c r="B8040" s="45"/>
      <c r="C8040" s="45"/>
      <c r="D8040" s="46"/>
      <c r="E8040" s="46"/>
      <c r="F8040" s="46"/>
      <c r="G8040" s="63" t="str">
        <f>IF(H8040="","",COUNTA($H$5:H8040))</f>
        <v/>
      </c>
      <c r="H8040" s="187"/>
      <c r="I8040" s="203"/>
      <c r="J8040" s="202"/>
      <c r="K8040" s="202"/>
      <c r="L8040" s="202"/>
      <c r="M8040" s="202"/>
      <c r="N8040" s="202"/>
      <c r="O8040" s="201"/>
      <c r="P8040" s="159"/>
      <c r="Q8040" s="206"/>
      <c r="R8040" s="50"/>
      <c r="S8040" s="51"/>
      <c r="T8040" s="51"/>
      <c r="U8040" s="52"/>
      <c r="V8040" s="52"/>
      <c r="W8040" s="52"/>
      <c r="X8040" s="53"/>
      <c r="Y8040" s="52"/>
      <c r="Z8040" s="54"/>
      <c r="AA8040" s="22"/>
      <c r="AB8040" s="22"/>
      <c r="AC8040" s="22"/>
      <c r="AD8040" s="22"/>
      <c r="AE8040" s="22"/>
      <c r="AF8040" s="22"/>
      <c r="AG8040" s="22"/>
    </row>
    <row r="8041" spans="1:33" s="11" customFormat="1" ht="26.1" customHeight="1">
      <c r="A8041" s="45"/>
      <c r="B8041" s="45"/>
      <c r="C8041" s="45"/>
      <c r="D8041" s="46"/>
      <c r="E8041" s="46"/>
      <c r="F8041" s="46"/>
      <c r="G8041" s="63" t="str">
        <f>IF(H8041="","",COUNTA($H$5:H8041))</f>
        <v/>
      </c>
      <c r="H8041" s="187"/>
      <c r="I8041" s="203"/>
      <c r="J8041" s="202"/>
      <c r="K8041" s="202"/>
      <c r="L8041" s="202"/>
      <c r="M8041" s="202"/>
      <c r="N8041" s="202"/>
      <c r="O8041" s="201"/>
      <c r="P8041" s="159"/>
      <c r="Q8041" s="206"/>
      <c r="R8041" s="50"/>
      <c r="S8041" s="51"/>
      <c r="T8041" s="51"/>
      <c r="U8041" s="52"/>
      <c r="V8041" s="52"/>
      <c r="W8041" s="52"/>
      <c r="X8041" s="53"/>
      <c r="Y8041" s="52"/>
      <c r="Z8041" s="54"/>
      <c r="AA8041" s="22"/>
      <c r="AB8041" s="22"/>
      <c r="AC8041" s="22"/>
      <c r="AD8041" s="22"/>
      <c r="AE8041" s="22"/>
      <c r="AF8041" s="22"/>
      <c r="AG8041" s="22"/>
    </row>
    <row r="8042" spans="1:33" s="11" customFormat="1" ht="26.1" customHeight="1">
      <c r="A8042" s="45"/>
      <c r="B8042" s="45"/>
      <c r="C8042" s="45"/>
      <c r="D8042" s="46"/>
      <c r="E8042" s="46"/>
      <c r="F8042" s="46"/>
      <c r="G8042" s="63" t="str">
        <f>IF(H8042="","",COUNTA($H$5:H8042))</f>
        <v/>
      </c>
      <c r="H8042" s="187"/>
      <c r="I8042" s="203"/>
      <c r="J8042" s="202"/>
      <c r="K8042" s="202"/>
      <c r="L8042" s="202"/>
      <c r="M8042" s="202"/>
      <c r="N8042" s="202"/>
      <c r="O8042" s="201"/>
      <c r="P8042" s="159"/>
      <c r="Q8042" s="206"/>
      <c r="R8042" s="50"/>
      <c r="S8042" s="51"/>
      <c r="T8042" s="51"/>
      <c r="U8042" s="52"/>
      <c r="V8042" s="52"/>
      <c r="W8042" s="52"/>
      <c r="X8042" s="53"/>
      <c r="Y8042" s="52"/>
      <c r="Z8042" s="54"/>
      <c r="AA8042" s="22"/>
      <c r="AB8042" s="22"/>
      <c r="AC8042" s="22"/>
      <c r="AD8042" s="22"/>
      <c r="AE8042" s="22"/>
      <c r="AF8042" s="22"/>
      <c r="AG8042" s="22"/>
    </row>
    <row r="8043" spans="1:33" s="11" customFormat="1" ht="26.1" customHeight="1">
      <c r="A8043" s="45"/>
      <c r="B8043" s="45"/>
      <c r="C8043" s="45"/>
      <c r="D8043" s="46"/>
      <c r="E8043" s="46"/>
      <c r="F8043" s="46"/>
      <c r="G8043" s="63" t="str">
        <f>IF(H8043="","",COUNTA($H$5:H8043))</f>
        <v/>
      </c>
      <c r="H8043" s="187"/>
      <c r="I8043" s="203"/>
      <c r="J8043" s="202"/>
      <c r="K8043" s="202"/>
      <c r="L8043" s="202"/>
      <c r="M8043" s="202"/>
      <c r="N8043" s="202"/>
      <c r="O8043" s="201"/>
      <c r="P8043" s="159"/>
      <c r="Q8043" s="206"/>
      <c r="R8043" s="50"/>
      <c r="S8043" s="51"/>
      <c r="T8043" s="51"/>
      <c r="U8043" s="52"/>
      <c r="V8043" s="52"/>
      <c r="W8043" s="52"/>
      <c r="X8043" s="53"/>
      <c r="Y8043" s="52"/>
      <c r="Z8043" s="54"/>
      <c r="AA8043" s="22"/>
      <c r="AB8043" s="22"/>
      <c r="AC8043" s="22"/>
      <c r="AD8043" s="22"/>
      <c r="AE8043" s="22"/>
      <c r="AF8043" s="22"/>
      <c r="AG8043" s="22"/>
    </row>
    <row r="8044" spans="1:33" s="11" customFormat="1" ht="26.1" customHeight="1">
      <c r="A8044" s="45"/>
      <c r="B8044" s="45"/>
      <c r="C8044" s="45"/>
      <c r="D8044" s="46"/>
      <c r="E8044" s="46"/>
      <c r="F8044" s="46"/>
      <c r="G8044" s="63" t="str">
        <f>IF(H8044="","",COUNTA($H$5:H8044))</f>
        <v/>
      </c>
      <c r="H8044" s="187"/>
      <c r="I8044" s="203"/>
      <c r="J8044" s="202"/>
      <c r="K8044" s="202"/>
      <c r="L8044" s="202"/>
      <c r="M8044" s="202"/>
      <c r="N8044" s="202"/>
      <c r="O8044" s="201"/>
      <c r="P8044" s="159"/>
      <c r="Q8044" s="206"/>
      <c r="R8044" s="50"/>
      <c r="S8044" s="51"/>
      <c r="T8044" s="51"/>
      <c r="U8044" s="52"/>
      <c r="V8044" s="52"/>
      <c r="W8044" s="52"/>
      <c r="X8044" s="53"/>
      <c r="Y8044" s="52"/>
      <c r="Z8044" s="54"/>
      <c r="AA8044" s="22"/>
      <c r="AB8044" s="22"/>
      <c r="AC8044" s="22"/>
      <c r="AD8044" s="22"/>
      <c r="AE8044" s="22"/>
      <c r="AF8044" s="22"/>
      <c r="AG8044" s="22"/>
    </row>
    <row r="8045" spans="1:33" s="11" customFormat="1" ht="26.1" customHeight="1">
      <c r="A8045" s="45"/>
      <c r="B8045" s="45"/>
      <c r="C8045" s="45"/>
      <c r="D8045" s="46"/>
      <c r="E8045" s="46"/>
      <c r="F8045" s="46"/>
      <c r="G8045" s="63" t="str">
        <f>IF(H8045="","",COUNTA($H$5:H8045))</f>
        <v/>
      </c>
      <c r="H8045" s="187"/>
      <c r="I8045" s="203"/>
      <c r="J8045" s="202"/>
      <c r="K8045" s="202"/>
      <c r="L8045" s="202"/>
      <c r="M8045" s="202"/>
      <c r="N8045" s="202"/>
      <c r="O8045" s="201"/>
      <c r="P8045" s="159"/>
      <c r="Q8045" s="206"/>
      <c r="R8045" s="50"/>
      <c r="S8045" s="51"/>
      <c r="T8045" s="51"/>
      <c r="U8045" s="52"/>
      <c r="V8045" s="52"/>
      <c r="W8045" s="52"/>
      <c r="X8045" s="53"/>
      <c r="Y8045" s="52"/>
      <c r="Z8045" s="54"/>
      <c r="AA8045" s="22"/>
      <c r="AB8045" s="22"/>
      <c r="AC8045" s="22"/>
      <c r="AD8045" s="22"/>
      <c r="AE8045" s="22"/>
      <c r="AF8045" s="22"/>
      <c r="AG8045" s="22"/>
    </row>
    <row r="8046" spans="1:33" s="11" customFormat="1" ht="26.1" customHeight="1">
      <c r="A8046" s="45"/>
      <c r="B8046" s="45"/>
      <c r="C8046" s="45"/>
      <c r="D8046" s="46"/>
      <c r="E8046" s="46"/>
      <c r="F8046" s="46"/>
      <c r="G8046" s="63" t="str">
        <f>IF(H8046="","",COUNTA($H$5:H8046))</f>
        <v/>
      </c>
      <c r="H8046" s="187"/>
      <c r="I8046" s="203"/>
      <c r="J8046" s="202"/>
      <c r="K8046" s="202"/>
      <c r="L8046" s="202"/>
      <c r="M8046" s="202"/>
      <c r="N8046" s="202"/>
      <c r="O8046" s="201"/>
      <c r="P8046" s="159"/>
      <c r="Q8046" s="206"/>
      <c r="R8046" s="50"/>
      <c r="S8046" s="51"/>
      <c r="T8046" s="51"/>
      <c r="U8046" s="52"/>
      <c r="V8046" s="52"/>
      <c r="W8046" s="52"/>
      <c r="X8046" s="53"/>
      <c r="Y8046" s="52"/>
      <c r="Z8046" s="54"/>
      <c r="AA8046" s="22"/>
      <c r="AB8046" s="22"/>
      <c r="AC8046" s="22"/>
      <c r="AD8046" s="22"/>
      <c r="AE8046" s="22"/>
      <c r="AF8046" s="22"/>
      <c r="AG8046" s="22"/>
    </row>
    <row r="8047" spans="1:33" s="11" customFormat="1" ht="26.1" customHeight="1">
      <c r="A8047" s="45"/>
      <c r="B8047" s="45"/>
      <c r="C8047" s="45"/>
      <c r="D8047" s="46"/>
      <c r="E8047" s="46"/>
      <c r="F8047" s="46"/>
      <c r="G8047" s="63" t="str">
        <f>IF(H8047="","",COUNTA($H$5:H8047))</f>
        <v/>
      </c>
      <c r="H8047" s="187"/>
      <c r="I8047" s="203"/>
      <c r="J8047" s="202"/>
      <c r="K8047" s="202"/>
      <c r="L8047" s="202"/>
      <c r="M8047" s="202"/>
      <c r="N8047" s="202"/>
      <c r="O8047" s="201"/>
      <c r="P8047" s="159"/>
      <c r="Q8047" s="206"/>
      <c r="R8047" s="50"/>
      <c r="S8047" s="51"/>
      <c r="T8047" s="51"/>
      <c r="U8047" s="52"/>
      <c r="V8047" s="52"/>
      <c r="W8047" s="52"/>
      <c r="X8047" s="53"/>
      <c r="Y8047" s="52"/>
      <c r="Z8047" s="54"/>
      <c r="AA8047" s="22"/>
      <c r="AB8047" s="22"/>
      <c r="AC8047" s="22"/>
      <c r="AD8047" s="22"/>
      <c r="AE8047" s="22"/>
      <c r="AF8047" s="22"/>
      <c r="AG8047" s="22"/>
    </row>
    <row r="8048" spans="1:33" s="11" customFormat="1" ht="26.1" customHeight="1">
      <c r="A8048" s="45"/>
      <c r="B8048" s="45"/>
      <c r="C8048" s="45"/>
      <c r="D8048" s="46"/>
      <c r="E8048" s="46"/>
      <c r="F8048" s="46"/>
      <c r="G8048" s="63" t="str">
        <f>IF(H8048="","",COUNTA($H$5:H8048))</f>
        <v/>
      </c>
      <c r="H8048" s="187"/>
      <c r="I8048" s="203"/>
      <c r="J8048" s="202"/>
      <c r="K8048" s="202"/>
      <c r="L8048" s="202"/>
      <c r="M8048" s="202"/>
      <c r="N8048" s="202"/>
      <c r="O8048" s="201"/>
      <c r="P8048" s="159"/>
      <c r="Q8048" s="206"/>
      <c r="R8048" s="50"/>
      <c r="S8048" s="51"/>
      <c r="T8048" s="51"/>
      <c r="U8048" s="52"/>
      <c r="V8048" s="52"/>
      <c r="W8048" s="52"/>
      <c r="X8048" s="53"/>
      <c r="Y8048" s="52"/>
      <c r="Z8048" s="54"/>
      <c r="AA8048" s="22"/>
      <c r="AB8048" s="22"/>
      <c r="AC8048" s="22"/>
      <c r="AD8048" s="22"/>
      <c r="AE8048" s="22"/>
      <c r="AF8048" s="22"/>
      <c r="AG8048" s="22"/>
    </row>
    <row r="8049" spans="1:33" s="11" customFormat="1" ht="26.1" customHeight="1">
      <c r="A8049" s="45"/>
      <c r="B8049" s="45"/>
      <c r="C8049" s="45"/>
      <c r="D8049" s="46"/>
      <c r="E8049" s="46"/>
      <c r="F8049" s="46"/>
      <c r="G8049" s="63" t="str">
        <f>IF(H8049="","",COUNTA($H$5:H8049))</f>
        <v/>
      </c>
      <c r="H8049" s="187"/>
      <c r="I8049" s="203"/>
      <c r="J8049" s="202"/>
      <c r="K8049" s="202"/>
      <c r="L8049" s="202"/>
      <c r="M8049" s="202"/>
      <c r="N8049" s="202"/>
      <c r="O8049" s="201"/>
      <c r="P8049" s="159"/>
      <c r="Q8049" s="206"/>
      <c r="R8049" s="50"/>
      <c r="S8049" s="51"/>
      <c r="T8049" s="51"/>
      <c r="U8049" s="52"/>
      <c r="V8049" s="52"/>
      <c r="W8049" s="52"/>
      <c r="X8049" s="53"/>
      <c r="Y8049" s="52"/>
      <c r="Z8049" s="54"/>
      <c r="AA8049" s="22"/>
      <c r="AB8049" s="22"/>
      <c r="AC8049" s="22"/>
      <c r="AD8049" s="22"/>
      <c r="AE8049" s="22"/>
      <c r="AF8049" s="22"/>
      <c r="AG8049" s="22"/>
    </row>
    <row r="8050" spans="1:33" s="11" customFormat="1" ht="26.1" customHeight="1">
      <c r="A8050" s="45"/>
      <c r="B8050" s="45"/>
      <c r="C8050" s="45"/>
      <c r="D8050" s="46"/>
      <c r="E8050" s="46"/>
      <c r="F8050" s="46"/>
      <c r="G8050" s="63" t="str">
        <f>IF(H8050="","",COUNTA($H$5:H8050))</f>
        <v/>
      </c>
      <c r="H8050" s="187"/>
      <c r="I8050" s="203"/>
      <c r="J8050" s="202"/>
      <c r="K8050" s="202"/>
      <c r="L8050" s="202"/>
      <c r="M8050" s="202"/>
      <c r="N8050" s="202"/>
      <c r="O8050" s="201"/>
      <c r="P8050" s="159"/>
      <c r="Q8050" s="206"/>
      <c r="R8050" s="50"/>
      <c r="S8050" s="51"/>
      <c r="T8050" s="51"/>
      <c r="U8050" s="52"/>
      <c r="V8050" s="52"/>
      <c r="W8050" s="52"/>
      <c r="X8050" s="53"/>
      <c r="Y8050" s="52"/>
      <c r="Z8050" s="54"/>
      <c r="AA8050" s="22"/>
      <c r="AB8050" s="22"/>
      <c r="AC8050" s="22"/>
      <c r="AD8050" s="22"/>
      <c r="AE8050" s="22"/>
      <c r="AF8050" s="22"/>
      <c r="AG8050" s="22"/>
    </row>
    <row r="8051" spans="1:33" s="11" customFormat="1" ht="26.1" customHeight="1">
      <c r="A8051" s="45"/>
      <c r="B8051" s="45"/>
      <c r="C8051" s="45"/>
      <c r="D8051" s="46"/>
      <c r="E8051" s="46"/>
      <c r="F8051" s="46"/>
      <c r="G8051" s="63" t="str">
        <f>IF(H8051="","",COUNTA($H$5:H8051))</f>
        <v/>
      </c>
      <c r="H8051" s="187"/>
      <c r="I8051" s="203"/>
      <c r="J8051" s="202"/>
      <c r="K8051" s="202"/>
      <c r="L8051" s="202"/>
      <c r="M8051" s="202"/>
      <c r="N8051" s="202"/>
      <c r="O8051" s="201"/>
      <c r="P8051" s="159"/>
      <c r="Q8051" s="206"/>
      <c r="R8051" s="50"/>
      <c r="S8051" s="51"/>
      <c r="T8051" s="51"/>
      <c r="U8051" s="52"/>
      <c r="V8051" s="52"/>
      <c r="W8051" s="52"/>
      <c r="X8051" s="53"/>
      <c r="Y8051" s="52"/>
      <c r="Z8051" s="54"/>
      <c r="AA8051" s="22"/>
      <c r="AB8051" s="22"/>
      <c r="AC8051" s="22"/>
      <c r="AD8051" s="22"/>
      <c r="AE8051" s="22"/>
      <c r="AF8051" s="22"/>
      <c r="AG8051" s="22"/>
    </row>
    <row r="8052" spans="1:33" s="11" customFormat="1" ht="26.1" customHeight="1">
      <c r="A8052" s="45"/>
      <c r="B8052" s="45"/>
      <c r="C8052" s="45"/>
      <c r="D8052" s="46"/>
      <c r="E8052" s="46"/>
      <c r="F8052" s="46"/>
      <c r="G8052" s="63" t="str">
        <f>IF(H8052="","",COUNTA($H$5:H8052))</f>
        <v/>
      </c>
      <c r="H8052" s="187"/>
      <c r="I8052" s="203"/>
      <c r="J8052" s="202"/>
      <c r="K8052" s="202"/>
      <c r="L8052" s="202"/>
      <c r="M8052" s="202"/>
      <c r="N8052" s="202"/>
      <c r="O8052" s="201"/>
      <c r="P8052" s="159"/>
      <c r="Q8052" s="206"/>
      <c r="R8052" s="50"/>
      <c r="S8052" s="51"/>
      <c r="T8052" s="51"/>
      <c r="U8052" s="52"/>
      <c r="V8052" s="52"/>
      <c r="W8052" s="52"/>
      <c r="X8052" s="53"/>
      <c r="Y8052" s="52"/>
      <c r="Z8052" s="54"/>
      <c r="AA8052" s="22"/>
      <c r="AB8052" s="22"/>
      <c r="AC8052" s="22"/>
      <c r="AD8052" s="22"/>
      <c r="AE8052" s="22"/>
      <c r="AF8052" s="22"/>
      <c r="AG8052" s="22"/>
    </row>
    <row r="8053" spans="1:33" s="11" customFormat="1" ht="26.1" customHeight="1">
      <c r="A8053" s="45"/>
      <c r="B8053" s="45"/>
      <c r="C8053" s="45"/>
      <c r="D8053" s="46"/>
      <c r="E8053" s="46"/>
      <c r="F8053" s="46"/>
      <c r="G8053" s="63" t="str">
        <f>IF(H8053="","",COUNTA($H$5:H8053))</f>
        <v/>
      </c>
      <c r="H8053" s="187"/>
      <c r="I8053" s="203"/>
      <c r="J8053" s="202"/>
      <c r="K8053" s="202"/>
      <c r="L8053" s="202"/>
      <c r="M8053" s="202"/>
      <c r="N8053" s="202"/>
      <c r="O8053" s="201"/>
      <c r="P8053" s="159"/>
      <c r="Q8053" s="206"/>
      <c r="R8053" s="50"/>
      <c r="S8053" s="51"/>
      <c r="T8053" s="51"/>
      <c r="U8053" s="52"/>
      <c r="V8053" s="52"/>
      <c r="W8053" s="52"/>
      <c r="X8053" s="53"/>
      <c r="Y8053" s="52"/>
      <c r="Z8053" s="54"/>
      <c r="AA8053" s="22"/>
      <c r="AB8053" s="22"/>
      <c r="AC8053" s="22"/>
      <c r="AD8053" s="22"/>
      <c r="AE8053" s="22"/>
      <c r="AF8053" s="22"/>
      <c r="AG8053" s="22"/>
    </row>
    <row r="8054" spans="1:33" s="11" customFormat="1" ht="26.1" customHeight="1">
      <c r="A8054" s="45"/>
      <c r="B8054" s="45"/>
      <c r="C8054" s="45"/>
      <c r="D8054" s="46"/>
      <c r="E8054" s="46"/>
      <c r="F8054" s="46"/>
      <c r="G8054" s="63" t="str">
        <f>IF(H8054="","",COUNTA($H$5:H8054))</f>
        <v/>
      </c>
      <c r="H8054" s="187"/>
      <c r="I8054" s="203"/>
      <c r="J8054" s="202"/>
      <c r="K8054" s="202"/>
      <c r="L8054" s="202"/>
      <c r="M8054" s="202"/>
      <c r="N8054" s="202"/>
      <c r="O8054" s="201"/>
      <c r="P8054" s="159"/>
      <c r="Q8054" s="206"/>
      <c r="R8054" s="50"/>
      <c r="S8054" s="51"/>
      <c r="T8054" s="51"/>
      <c r="U8054" s="52"/>
      <c r="V8054" s="52"/>
      <c r="W8054" s="52"/>
      <c r="X8054" s="53"/>
      <c r="Y8054" s="52"/>
      <c r="Z8054" s="54"/>
      <c r="AA8054" s="22"/>
      <c r="AB8054" s="22"/>
      <c r="AC8054" s="22"/>
      <c r="AD8054" s="22"/>
      <c r="AE8054" s="22"/>
      <c r="AF8054" s="22"/>
      <c r="AG8054" s="22"/>
    </row>
    <row r="8055" spans="1:33" s="11" customFormat="1" ht="26.1" customHeight="1">
      <c r="A8055" s="45"/>
      <c r="B8055" s="45"/>
      <c r="C8055" s="45"/>
      <c r="D8055" s="46"/>
      <c r="E8055" s="46"/>
      <c r="F8055" s="46"/>
      <c r="G8055" s="63" t="str">
        <f>IF(H8055="","",COUNTA($H$5:H8055))</f>
        <v/>
      </c>
      <c r="H8055" s="187"/>
      <c r="I8055" s="203"/>
      <c r="J8055" s="202"/>
      <c r="K8055" s="202"/>
      <c r="L8055" s="202"/>
      <c r="M8055" s="202"/>
      <c r="N8055" s="202"/>
      <c r="O8055" s="201"/>
      <c r="P8055" s="159"/>
      <c r="Q8055" s="206"/>
      <c r="R8055" s="50"/>
      <c r="S8055" s="51"/>
      <c r="T8055" s="51"/>
      <c r="U8055" s="52"/>
      <c r="V8055" s="52"/>
      <c r="W8055" s="52"/>
      <c r="X8055" s="53"/>
      <c r="Y8055" s="52"/>
      <c r="Z8055" s="54"/>
      <c r="AA8055" s="22"/>
      <c r="AB8055" s="22"/>
      <c r="AC8055" s="22"/>
      <c r="AD8055" s="22"/>
      <c r="AE8055" s="22"/>
      <c r="AF8055" s="22"/>
      <c r="AG8055" s="22"/>
    </row>
    <row r="8056" spans="1:33" s="11" customFormat="1" ht="26.1" customHeight="1">
      <c r="A8056" s="45"/>
      <c r="B8056" s="45"/>
      <c r="C8056" s="45"/>
      <c r="D8056" s="46"/>
      <c r="E8056" s="46"/>
      <c r="F8056" s="46"/>
      <c r="G8056" s="63" t="str">
        <f>IF(H8056="","",COUNTA($H$5:H8056))</f>
        <v/>
      </c>
      <c r="H8056" s="187"/>
      <c r="I8056" s="203"/>
      <c r="J8056" s="202"/>
      <c r="K8056" s="202"/>
      <c r="L8056" s="202"/>
      <c r="M8056" s="202"/>
      <c r="N8056" s="202"/>
      <c r="O8056" s="201"/>
      <c r="P8056" s="159"/>
      <c r="Q8056" s="206"/>
      <c r="R8056" s="50"/>
      <c r="S8056" s="51"/>
      <c r="T8056" s="51"/>
      <c r="U8056" s="52"/>
      <c r="V8056" s="52"/>
      <c r="W8056" s="52"/>
      <c r="X8056" s="53"/>
      <c r="Y8056" s="52"/>
      <c r="Z8056" s="54"/>
      <c r="AA8056" s="22"/>
      <c r="AB8056" s="22"/>
      <c r="AC8056" s="22"/>
      <c r="AD8056" s="22"/>
      <c r="AE8056" s="22"/>
      <c r="AF8056" s="22"/>
      <c r="AG8056" s="22"/>
    </row>
    <row r="8057" spans="1:33" s="11" customFormat="1" ht="26.1" customHeight="1">
      <c r="A8057" s="45"/>
      <c r="B8057" s="45"/>
      <c r="C8057" s="45"/>
      <c r="D8057" s="46"/>
      <c r="E8057" s="46"/>
      <c r="F8057" s="46"/>
      <c r="G8057" s="63" t="str">
        <f>IF(H8057="","",COUNTA($H$5:H8057))</f>
        <v/>
      </c>
      <c r="H8057" s="187"/>
      <c r="I8057" s="203"/>
      <c r="J8057" s="202"/>
      <c r="K8057" s="202"/>
      <c r="L8057" s="202"/>
      <c r="M8057" s="202"/>
      <c r="N8057" s="202"/>
      <c r="O8057" s="201"/>
      <c r="P8057" s="159"/>
      <c r="Q8057" s="206"/>
      <c r="R8057" s="50"/>
      <c r="S8057" s="51"/>
      <c r="T8057" s="51"/>
      <c r="U8057" s="52"/>
      <c r="V8057" s="52"/>
      <c r="W8057" s="52"/>
      <c r="X8057" s="53"/>
      <c r="Y8057" s="52"/>
      <c r="Z8057" s="54"/>
      <c r="AA8057" s="22"/>
      <c r="AB8057" s="22"/>
      <c r="AC8057" s="22"/>
      <c r="AD8057" s="22"/>
      <c r="AE8057" s="22"/>
      <c r="AF8057" s="22"/>
      <c r="AG8057" s="22"/>
    </row>
    <row r="8058" spans="1:33" s="11" customFormat="1" ht="26.1" customHeight="1">
      <c r="A8058" s="45"/>
      <c r="B8058" s="45"/>
      <c r="C8058" s="45"/>
      <c r="D8058" s="46"/>
      <c r="E8058" s="46"/>
      <c r="F8058" s="46"/>
      <c r="G8058" s="63" t="str">
        <f>IF(H8058="","",COUNTA($H$5:H8058))</f>
        <v/>
      </c>
      <c r="H8058" s="187"/>
      <c r="I8058" s="203"/>
      <c r="J8058" s="202"/>
      <c r="K8058" s="202"/>
      <c r="L8058" s="202"/>
      <c r="M8058" s="202"/>
      <c r="N8058" s="202"/>
      <c r="O8058" s="201"/>
      <c r="P8058" s="159"/>
      <c r="Q8058" s="206"/>
      <c r="R8058" s="50"/>
      <c r="S8058" s="51"/>
      <c r="T8058" s="51"/>
      <c r="U8058" s="52"/>
      <c r="V8058" s="52"/>
      <c r="W8058" s="52"/>
      <c r="X8058" s="53"/>
      <c r="Y8058" s="52"/>
      <c r="Z8058" s="54"/>
      <c r="AA8058" s="22"/>
      <c r="AB8058" s="22"/>
      <c r="AC8058" s="22"/>
      <c r="AD8058" s="22"/>
      <c r="AE8058" s="22"/>
      <c r="AF8058" s="22"/>
      <c r="AG8058" s="22"/>
    </row>
    <row r="8059" spans="1:33" s="11" customFormat="1" ht="26.1" customHeight="1">
      <c r="A8059" s="45"/>
      <c r="B8059" s="45"/>
      <c r="C8059" s="45"/>
      <c r="D8059" s="46"/>
      <c r="E8059" s="46"/>
      <c r="F8059" s="46"/>
      <c r="G8059" s="63" t="str">
        <f>IF(H8059="","",COUNTA($H$5:H8059))</f>
        <v/>
      </c>
      <c r="H8059" s="187"/>
      <c r="I8059" s="203"/>
      <c r="J8059" s="202"/>
      <c r="K8059" s="202"/>
      <c r="L8059" s="202"/>
      <c r="M8059" s="202"/>
      <c r="N8059" s="202"/>
      <c r="O8059" s="201"/>
      <c r="P8059" s="159"/>
      <c r="Q8059" s="206"/>
      <c r="R8059" s="50"/>
      <c r="S8059" s="51"/>
      <c r="T8059" s="51"/>
      <c r="U8059" s="52"/>
      <c r="V8059" s="52"/>
      <c r="W8059" s="52"/>
      <c r="X8059" s="53"/>
      <c r="Y8059" s="52"/>
      <c r="Z8059" s="54"/>
      <c r="AA8059" s="22"/>
      <c r="AB8059" s="22"/>
      <c r="AC8059" s="22"/>
      <c r="AD8059" s="22"/>
      <c r="AE8059" s="22"/>
      <c r="AF8059" s="22"/>
      <c r="AG8059" s="22"/>
    </row>
    <row r="8060" spans="1:33" s="11" customFormat="1" ht="26.1" customHeight="1">
      <c r="A8060" s="45"/>
      <c r="B8060" s="45"/>
      <c r="C8060" s="45"/>
      <c r="D8060" s="46"/>
      <c r="E8060" s="46"/>
      <c r="F8060" s="46"/>
      <c r="G8060" s="63" t="str">
        <f>IF(H8060="","",COUNTA($H$5:H8060))</f>
        <v/>
      </c>
      <c r="H8060" s="187"/>
      <c r="I8060" s="203"/>
      <c r="J8060" s="202"/>
      <c r="K8060" s="202"/>
      <c r="L8060" s="202"/>
      <c r="M8060" s="202"/>
      <c r="N8060" s="202"/>
      <c r="O8060" s="201"/>
      <c r="P8060" s="159"/>
      <c r="Q8060" s="206"/>
      <c r="R8060" s="50"/>
      <c r="S8060" s="51"/>
      <c r="T8060" s="51"/>
      <c r="U8060" s="52"/>
      <c r="V8060" s="52"/>
      <c r="W8060" s="52"/>
      <c r="X8060" s="53"/>
      <c r="Y8060" s="52"/>
      <c r="Z8060" s="54"/>
      <c r="AA8060" s="22"/>
      <c r="AB8060" s="22"/>
      <c r="AC8060" s="22"/>
      <c r="AD8060" s="22"/>
      <c r="AE8060" s="22"/>
      <c r="AF8060" s="22"/>
      <c r="AG8060" s="22"/>
    </row>
    <row r="8061" spans="1:33" s="11" customFormat="1" ht="26.1" customHeight="1">
      <c r="A8061" s="45"/>
      <c r="B8061" s="45"/>
      <c r="C8061" s="45"/>
      <c r="D8061" s="46"/>
      <c r="E8061" s="46"/>
      <c r="F8061" s="46"/>
      <c r="G8061" s="63" t="str">
        <f>IF(H8061="","",COUNTA($H$5:H8061))</f>
        <v/>
      </c>
      <c r="H8061" s="187"/>
      <c r="I8061" s="203"/>
      <c r="J8061" s="202"/>
      <c r="K8061" s="202"/>
      <c r="L8061" s="202"/>
      <c r="M8061" s="202"/>
      <c r="N8061" s="202"/>
      <c r="O8061" s="201"/>
      <c r="P8061" s="159"/>
      <c r="Q8061" s="206"/>
      <c r="R8061" s="50"/>
      <c r="S8061" s="51"/>
      <c r="T8061" s="51"/>
      <c r="U8061" s="52"/>
      <c r="V8061" s="52"/>
      <c r="W8061" s="52"/>
      <c r="X8061" s="53"/>
      <c r="Y8061" s="52"/>
      <c r="Z8061" s="54"/>
      <c r="AA8061" s="22"/>
      <c r="AB8061" s="22"/>
      <c r="AC8061" s="22"/>
      <c r="AD8061" s="22"/>
      <c r="AE8061" s="22"/>
      <c r="AF8061" s="22"/>
      <c r="AG8061" s="22"/>
    </row>
    <row r="8062" spans="1:33" s="11" customFormat="1" ht="26.1" customHeight="1">
      <c r="A8062" s="45"/>
      <c r="B8062" s="45"/>
      <c r="C8062" s="45"/>
      <c r="D8062" s="46"/>
      <c r="E8062" s="46"/>
      <c r="F8062" s="46"/>
      <c r="G8062" s="63" t="str">
        <f>IF(H8062="","",COUNTA($H$5:H8062))</f>
        <v/>
      </c>
      <c r="H8062" s="187"/>
      <c r="I8062" s="203"/>
      <c r="J8062" s="202"/>
      <c r="K8062" s="202"/>
      <c r="L8062" s="202"/>
      <c r="M8062" s="202"/>
      <c r="N8062" s="202"/>
      <c r="O8062" s="201"/>
      <c r="P8062" s="159"/>
      <c r="Q8062" s="206"/>
      <c r="R8062" s="50"/>
      <c r="S8062" s="51"/>
      <c r="T8062" s="51"/>
      <c r="U8062" s="52"/>
      <c r="V8062" s="52"/>
      <c r="W8062" s="52"/>
      <c r="X8062" s="53"/>
      <c r="Y8062" s="52"/>
      <c r="Z8062" s="54"/>
      <c r="AA8062" s="22"/>
      <c r="AB8062" s="22"/>
      <c r="AC8062" s="22"/>
      <c r="AD8062" s="22"/>
      <c r="AE8062" s="22"/>
      <c r="AF8062" s="22"/>
      <c r="AG8062" s="22"/>
    </row>
    <row r="8063" spans="1:33" s="11" customFormat="1" ht="26.1" customHeight="1">
      <c r="A8063" s="45"/>
      <c r="B8063" s="45"/>
      <c r="C8063" s="45"/>
      <c r="D8063" s="46"/>
      <c r="E8063" s="46"/>
      <c r="F8063" s="46"/>
      <c r="G8063" s="63" t="str">
        <f>IF(H8063="","",COUNTA($H$5:H8063))</f>
        <v/>
      </c>
      <c r="H8063" s="187"/>
      <c r="I8063" s="203"/>
      <c r="J8063" s="202"/>
      <c r="K8063" s="202"/>
      <c r="L8063" s="202"/>
      <c r="M8063" s="202"/>
      <c r="N8063" s="202"/>
      <c r="O8063" s="201"/>
      <c r="P8063" s="159"/>
      <c r="Q8063" s="206"/>
      <c r="R8063" s="50"/>
      <c r="S8063" s="51"/>
      <c r="T8063" s="51"/>
      <c r="U8063" s="52"/>
      <c r="V8063" s="52"/>
      <c r="W8063" s="52"/>
      <c r="X8063" s="53"/>
      <c r="Y8063" s="52"/>
      <c r="Z8063" s="54"/>
      <c r="AA8063" s="22"/>
      <c r="AB8063" s="22"/>
      <c r="AC8063" s="22"/>
      <c r="AD8063" s="22"/>
      <c r="AE8063" s="22"/>
      <c r="AF8063" s="22"/>
      <c r="AG8063" s="22"/>
    </row>
    <row r="8064" spans="1:33" s="11" customFormat="1" ht="26.1" customHeight="1">
      <c r="A8064" s="45"/>
      <c r="B8064" s="45"/>
      <c r="C8064" s="45"/>
      <c r="D8064" s="46"/>
      <c r="E8064" s="46"/>
      <c r="F8064" s="46"/>
      <c r="G8064" s="63" t="str">
        <f>IF(H8064="","",COUNTA($H$5:H8064))</f>
        <v/>
      </c>
      <c r="H8064" s="187"/>
      <c r="I8064" s="203"/>
      <c r="J8064" s="202"/>
      <c r="K8064" s="202"/>
      <c r="L8064" s="202"/>
      <c r="M8064" s="202"/>
      <c r="N8064" s="202"/>
      <c r="O8064" s="201"/>
      <c r="P8064" s="159"/>
      <c r="Q8064" s="206"/>
      <c r="R8064" s="50"/>
      <c r="S8064" s="51"/>
      <c r="T8064" s="51"/>
      <c r="U8064" s="52"/>
      <c r="V8064" s="52"/>
      <c r="W8064" s="52"/>
      <c r="X8064" s="53"/>
      <c r="Y8064" s="52"/>
      <c r="Z8064" s="54"/>
      <c r="AA8064" s="22"/>
      <c r="AB8064" s="22"/>
      <c r="AC8064" s="22"/>
      <c r="AD8064" s="22"/>
      <c r="AE8064" s="22"/>
      <c r="AF8064" s="22"/>
      <c r="AG8064" s="22"/>
    </row>
    <row r="8065" spans="1:33" s="11" customFormat="1" ht="26.1" customHeight="1">
      <c r="A8065" s="45"/>
      <c r="B8065" s="45"/>
      <c r="C8065" s="45"/>
      <c r="D8065" s="46"/>
      <c r="E8065" s="46"/>
      <c r="F8065" s="46"/>
      <c r="G8065" s="63" t="str">
        <f>IF(H8065="","",COUNTA($H$5:H8065))</f>
        <v/>
      </c>
      <c r="H8065" s="187"/>
      <c r="I8065" s="203"/>
      <c r="J8065" s="202"/>
      <c r="K8065" s="202"/>
      <c r="L8065" s="202"/>
      <c r="M8065" s="202"/>
      <c r="N8065" s="202"/>
      <c r="O8065" s="201"/>
      <c r="P8065" s="159"/>
      <c r="Q8065" s="206"/>
      <c r="R8065" s="50"/>
      <c r="S8065" s="51"/>
      <c r="T8065" s="51"/>
      <c r="U8065" s="52"/>
      <c r="V8065" s="52"/>
      <c r="W8065" s="52"/>
      <c r="X8065" s="53"/>
      <c r="Y8065" s="52"/>
      <c r="Z8065" s="54"/>
      <c r="AA8065" s="22"/>
      <c r="AB8065" s="22"/>
      <c r="AC8065" s="22"/>
      <c r="AD8065" s="22"/>
      <c r="AE8065" s="22"/>
      <c r="AF8065" s="22"/>
      <c r="AG8065" s="22"/>
    </row>
    <row r="8066" spans="1:33" s="11" customFormat="1" ht="26.1" customHeight="1">
      <c r="A8066" s="45"/>
      <c r="B8066" s="45"/>
      <c r="C8066" s="45"/>
      <c r="D8066" s="46"/>
      <c r="E8066" s="46"/>
      <c r="F8066" s="46"/>
      <c r="G8066" s="63" t="str">
        <f>IF(H8066="","",COUNTA($H$5:H8066))</f>
        <v/>
      </c>
      <c r="H8066" s="187"/>
      <c r="I8066" s="203"/>
      <c r="J8066" s="202"/>
      <c r="K8066" s="202"/>
      <c r="L8066" s="202"/>
      <c r="M8066" s="202"/>
      <c r="N8066" s="202"/>
      <c r="O8066" s="201"/>
      <c r="P8066" s="159"/>
      <c r="Q8066" s="206"/>
      <c r="R8066" s="50"/>
      <c r="S8066" s="51"/>
      <c r="T8066" s="51"/>
      <c r="U8066" s="52"/>
      <c r="V8066" s="52"/>
      <c r="W8066" s="52"/>
      <c r="X8066" s="53"/>
      <c r="Y8066" s="52"/>
      <c r="Z8066" s="54"/>
      <c r="AA8066" s="22"/>
      <c r="AB8066" s="22"/>
      <c r="AC8066" s="22"/>
      <c r="AD8066" s="22"/>
      <c r="AE8066" s="22"/>
      <c r="AF8066" s="22"/>
      <c r="AG8066" s="22"/>
    </row>
    <row r="8067" spans="1:33" s="11" customFormat="1" ht="26.1" customHeight="1">
      <c r="A8067" s="45"/>
      <c r="B8067" s="45"/>
      <c r="C8067" s="45"/>
      <c r="D8067" s="46"/>
      <c r="E8067" s="46"/>
      <c r="F8067" s="46"/>
      <c r="G8067" s="63" t="str">
        <f>IF(H8067="","",COUNTA($H$5:H8067))</f>
        <v/>
      </c>
      <c r="H8067" s="187"/>
      <c r="I8067" s="203"/>
      <c r="J8067" s="202"/>
      <c r="K8067" s="202"/>
      <c r="L8067" s="202"/>
      <c r="M8067" s="202"/>
      <c r="N8067" s="202"/>
      <c r="O8067" s="201"/>
      <c r="P8067" s="159"/>
      <c r="Q8067" s="206"/>
      <c r="R8067" s="50"/>
      <c r="S8067" s="51"/>
      <c r="T8067" s="51"/>
      <c r="U8067" s="52"/>
      <c r="V8067" s="52"/>
      <c r="W8067" s="52"/>
      <c r="X8067" s="53"/>
      <c r="Y8067" s="52"/>
      <c r="Z8067" s="54"/>
      <c r="AA8067" s="22"/>
      <c r="AB8067" s="22"/>
      <c r="AC8067" s="22"/>
      <c r="AD8067" s="22"/>
      <c r="AE8067" s="22"/>
      <c r="AF8067" s="22"/>
      <c r="AG8067" s="22"/>
    </row>
    <row r="8068" spans="1:33" s="11" customFormat="1" ht="26.1" customHeight="1">
      <c r="A8068" s="45"/>
      <c r="B8068" s="45"/>
      <c r="C8068" s="45"/>
      <c r="D8068" s="46"/>
      <c r="E8068" s="46"/>
      <c r="F8068" s="46"/>
      <c r="G8068" s="63" t="str">
        <f>IF(H8068="","",COUNTA($H$5:H8068))</f>
        <v/>
      </c>
      <c r="H8068" s="187"/>
      <c r="I8068" s="203"/>
      <c r="J8068" s="202"/>
      <c r="K8068" s="202"/>
      <c r="L8068" s="202"/>
      <c r="M8068" s="202"/>
      <c r="N8068" s="202"/>
      <c r="O8068" s="201"/>
      <c r="P8068" s="159"/>
      <c r="Q8068" s="206"/>
      <c r="R8068" s="50"/>
      <c r="S8068" s="51"/>
      <c r="T8068" s="51"/>
      <c r="U8068" s="52"/>
      <c r="V8068" s="52"/>
      <c r="W8068" s="52"/>
      <c r="X8068" s="53"/>
      <c r="Y8068" s="52"/>
      <c r="Z8068" s="54"/>
      <c r="AA8068" s="22"/>
      <c r="AB8068" s="22"/>
      <c r="AC8068" s="22"/>
      <c r="AD8068" s="22"/>
      <c r="AE8068" s="22"/>
      <c r="AF8068" s="22"/>
      <c r="AG8068" s="22"/>
    </row>
    <row r="8069" spans="1:33" s="11" customFormat="1" ht="26.1" customHeight="1">
      <c r="A8069" s="45"/>
      <c r="B8069" s="45"/>
      <c r="C8069" s="45"/>
      <c r="D8069" s="46"/>
      <c r="E8069" s="46"/>
      <c r="F8069" s="46"/>
      <c r="G8069" s="63" t="str">
        <f>IF(H8069="","",COUNTA($H$5:H8069))</f>
        <v/>
      </c>
      <c r="H8069" s="187"/>
      <c r="I8069" s="203"/>
      <c r="J8069" s="202"/>
      <c r="K8069" s="202"/>
      <c r="L8069" s="202"/>
      <c r="M8069" s="202"/>
      <c r="N8069" s="202"/>
      <c r="O8069" s="201"/>
      <c r="P8069" s="159"/>
      <c r="Q8069" s="206"/>
      <c r="R8069" s="50"/>
      <c r="S8069" s="51"/>
      <c r="T8069" s="51"/>
      <c r="U8069" s="52"/>
      <c r="V8069" s="52"/>
      <c r="W8069" s="52"/>
      <c r="X8069" s="53"/>
      <c r="Y8069" s="52"/>
      <c r="Z8069" s="54"/>
      <c r="AA8069" s="22"/>
      <c r="AB8069" s="22"/>
      <c r="AC8069" s="22"/>
      <c r="AD8069" s="22"/>
      <c r="AE8069" s="22"/>
      <c r="AF8069" s="22"/>
      <c r="AG8069" s="22"/>
    </row>
    <row r="8070" spans="1:33" s="11" customFormat="1" ht="26.1" customHeight="1">
      <c r="A8070" s="45"/>
      <c r="B8070" s="45"/>
      <c r="C8070" s="45"/>
      <c r="D8070" s="46"/>
      <c r="E8070" s="46"/>
      <c r="F8070" s="46"/>
      <c r="G8070" s="63" t="str">
        <f>IF(H8070="","",COUNTA($H$5:H8070))</f>
        <v/>
      </c>
      <c r="H8070" s="187"/>
      <c r="I8070" s="203"/>
      <c r="J8070" s="202"/>
      <c r="K8070" s="202"/>
      <c r="L8070" s="202"/>
      <c r="M8070" s="202"/>
      <c r="N8070" s="202"/>
      <c r="O8070" s="201"/>
      <c r="P8070" s="159"/>
      <c r="Q8070" s="206"/>
      <c r="R8070" s="50"/>
      <c r="S8070" s="51"/>
      <c r="T8070" s="51"/>
      <c r="U8070" s="52"/>
      <c r="V8070" s="52"/>
      <c r="W8070" s="52"/>
      <c r="X8070" s="53"/>
      <c r="Y8070" s="52"/>
      <c r="Z8070" s="54"/>
      <c r="AA8070" s="22"/>
      <c r="AB8070" s="22"/>
      <c r="AC8070" s="22"/>
      <c r="AD8070" s="22"/>
      <c r="AE8070" s="22"/>
      <c r="AF8070" s="22"/>
      <c r="AG8070" s="22"/>
    </row>
    <row r="8071" spans="1:33" s="11" customFormat="1" ht="26.1" customHeight="1">
      <c r="A8071" s="45"/>
      <c r="B8071" s="45"/>
      <c r="C8071" s="45"/>
      <c r="D8071" s="46"/>
      <c r="E8071" s="46"/>
      <c r="F8071" s="46"/>
      <c r="G8071" s="63" t="str">
        <f>IF(H8071="","",COUNTA($H$5:H8071))</f>
        <v/>
      </c>
      <c r="H8071" s="187"/>
      <c r="I8071" s="203"/>
      <c r="J8071" s="202"/>
      <c r="K8071" s="202"/>
      <c r="L8071" s="202"/>
      <c r="M8071" s="202"/>
      <c r="N8071" s="202"/>
      <c r="O8071" s="201"/>
      <c r="P8071" s="159"/>
      <c r="Q8071" s="206"/>
      <c r="R8071" s="50"/>
      <c r="S8071" s="51"/>
      <c r="T8071" s="51"/>
      <c r="U8071" s="52"/>
      <c r="V8071" s="52"/>
      <c r="W8071" s="52"/>
      <c r="X8071" s="53"/>
      <c r="Y8071" s="52"/>
      <c r="Z8071" s="54"/>
      <c r="AA8071" s="22"/>
      <c r="AB8071" s="22"/>
      <c r="AC8071" s="22"/>
      <c r="AD8071" s="22"/>
      <c r="AE8071" s="22"/>
      <c r="AF8071" s="22"/>
      <c r="AG8071" s="22"/>
    </row>
    <row r="8072" spans="1:33" s="11" customFormat="1" ht="26.1" customHeight="1">
      <c r="A8072" s="45"/>
      <c r="B8072" s="45"/>
      <c r="C8072" s="45"/>
      <c r="D8072" s="46"/>
      <c r="E8072" s="46"/>
      <c r="F8072" s="46"/>
      <c r="G8072" s="63" t="str">
        <f>IF(H8072="","",COUNTA($H$5:H8072))</f>
        <v/>
      </c>
      <c r="H8072" s="187"/>
      <c r="I8072" s="203"/>
      <c r="J8072" s="202"/>
      <c r="K8072" s="202"/>
      <c r="L8072" s="202"/>
      <c r="M8072" s="202"/>
      <c r="N8072" s="202"/>
      <c r="O8072" s="201"/>
      <c r="P8072" s="159"/>
      <c r="Q8072" s="206"/>
      <c r="R8072" s="50"/>
      <c r="S8072" s="51"/>
      <c r="T8072" s="51"/>
      <c r="U8072" s="52"/>
      <c r="V8072" s="52"/>
      <c r="W8072" s="52"/>
      <c r="X8072" s="53"/>
      <c r="Y8072" s="52"/>
      <c r="Z8072" s="54"/>
      <c r="AA8072" s="22"/>
      <c r="AB8072" s="22"/>
      <c r="AC8072" s="22"/>
      <c r="AD8072" s="22"/>
      <c r="AE8072" s="22"/>
      <c r="AF8072" s="22"/>
      <c r="AG8072" s="22"/>
    </row>
    <row r="8073" spans="1:33" s="11" customFormat="1" ht="26.1" customHeight="1">
      <c r="A8073" s="45"/>
      <c r="B8073" s="45"/>
      <c r="C8073" s="45"/>
      <c r="D8073" s="46"/>
      <c r="E8073" s="46"/>
      <c r="F8073" s="46"/>
      <c r="G8073" s="63" t="str">
        <f>IF(H8073="","",COUNTA($H$5:H8073))</f>
        <v/>
      </c>
      <c r="H8073" s="187"/>
      <c r="I8073" s="203"/>
      <c r="J8073" s="202"/>
      <c r="K8073" s="202"/>
      <c r="L8073" s="202"/>
      <c r="M8073" s="202"/>
      <c r="N8073" s="202"/>
      <c r="O8073" s="201"/>
      <c r="P8073" s="159"/>
      <c r="Q8073" s="206"/>
      <c r="R8073" s="50"/>
      <c r="S8073" s="51"/>
      <c r="T8073" s="51"/>
      <c r="U8073" s="52"/>
      <c r="V8073" s="52"/>
      <c r="W8073" s="52"/>
      <c r="X8073" s="53"/>
      <c r="Y8073" s="52"/>
      <c r="Z8073" s="54"/>
      <c r="AA8073" s="22"/>
      <c r="AB8073" s="22"/>
      <c r="AC8073" s="22"/>
      <c r="AD8073" s="22"/>
      <c r="AE8073" s="22"/>
      <c r="AF8073" s="22"/>
      <c r="AG8073" s="22"/>
    </row>
    <row r="8074" spans="1:33" s="11" customFormat="1" ht="26.1" customHeight="1">
      <c r="A8074" s="45"/>
      <c r="B8074" s="45"/>
      <c r="C8074" s="45"/>
      <c r="D8074" s="46"/>
      <c r="E8074" s="46"/>
      <c r="F8074" s="46"/>
      <c r="G8074" s="63" t="str">
        <f>IF(H8074="","",COUNTA($H$5:H8074))</f>
        <v/>
      </c>
      <c r="H8074" s="187"/>
      <c r="I8074" s="203"/>
      <c r="J8074" s="202"/>
      <c r="K8074" s="202"/>
      <c r="L8074" s="202"/>
      <c r="M8074" s="202"/>
      <c r="N8074" s="202"/>
      <c r="O8074" s="201"/>
      <c r="P8074" s="159"/>
      <c r="Q8074" s="206"/>
      <c r="R8074" s="50"/>
      <c r="S8074" s="51"/>
      <c r="T8074" s="51"/>
      <c r="U8074" s="52"/>
      <c r="V8074" s="52"/>
      <c r="W8074" s="52"/>
      <c r="X8074" s="53"/>
      <c r="Y8074" s="52"/>
      <c r="Z8074" s="54"/>
      <c r="AA8074" s="22"/>
      <c r="AB8074" s="22"/>
      <c r="AC8074" s="22"/>
      <c r="AD8074" s="22"/>
      <c r="AE8074" s="22"/>
      <c r="AF8074" s="22"/>
      <c r="AG8074" s="22"/>
    </row>
    <row r="8075" spans="1:33" s="11" customFormat="1" ht="26.1" customHeight="1">
      <c r="A8075" s="45"/>
      <c r="B8075" s="45"/>
      <c r="C8075" s="45"/>
      <c r="D8075" s="46"/>
      <c r="E8075" s="46"/>
      <c r="F8075" s="46"/>
      <c r="G8075" s="63" t="str">
        <f>IF(H8075="","",COUNTA($H$5:H8075))</f>
        <v/>
      </c>
      <c r="H8075" s="187"/>
      <c r="I8075" s="203"/>
      <c r="J8075" s="202"/>
      <c r="K8075" s="202"/>
      <c r="L8075" s="202"/>
      <c r="M8075" s="202"/>
      <c r="N8075" s="202"/>
      <c r="O8075" s="201"/>
      <c r="P8075" s="159"/>
      <c r="Q8075" s="206"/>
      <c r="R8075" s="50"/>
      <c r="S8075" s="51"/>
      <c r="T8075" s="51"/>
      <c r="U8075" s="52"/>
      <c r="V8075" s="52"/>
      <c r="W8075" s="52"/>
      <c r="X8075" s="53"/>
      <c r="Y8075" s="52"/>
      <c r="Z8075" s="54"/>
      <c r="AA8075" s="22"/>
      <c r="AB8075" s="22"/>
      <c r="AC8075" s="22"/>
      <c r="AD8075" s="22"/>
      <c r="AE8075" s="22"/>
      <c r="AF8075" s="22"/>
      <c r="AG8075" s="22"/>
    </row>
    <row r="8076" spans="1:33" s="11" customFormat="1" ht="26.1" customHeight="1">
      <c r="A8076" s="45"/>
      <c r="B8076" s="45"/>
      <c r="C8076" s="45"/>
      <c r="D8076" s="46"/>
      <c r="E8076" s="46"/>
      <c r="F8076" s="46"/>
      <c r="G8076" s="63" t="str">
        <f>IF(H8076="","",COUNTA($H$5:H8076))</f>
        <v/>
      </c>
      <c r="H8076" s="187"/>
      <c r="I8076" s="203"/>
      <c r="J8076" s="202"/>
      <c r="K8076" s="202"/>
      <c r="L8076" s="202"/>
      <c r="M8076" s="202"/>
      <c r="N8076" s="202"/>
      <c r="O8076" s="201"/>
      <c r="P8076" s="159"/>
      <c r="Q8076" s="206"/>
      <c r="R8076" s="50"/>
      <c r="S8076" s="51"/>
      <c r="T8076" s="51"/>
      <c r="U8076" s="52"/>
      <c r="V8076" s="52"/>
      <c r="W8076" s="52"/>
      <c r="X8076" s="53"/>
      <c r="Y8076" s="52"/>
      <c r="Z8076" s="54"/>
      <c r="AA8076" s="22"/>
      <c r="AB8076" s="22"/>
      <c r="AC8076" s="22"/>
      <c r="AD8076" s="22"/>
      <c r="AE8076" s="22"/>
      <c r="AF8076" s="22"/>
      <c r="AG8076" s="22"/>
    </row>
    <row r="8077" spans="1:33" s="11" customFormat="1" ht="26.1" customHeight="1">
      <c r="A8077" s="45"/>
      <c r="B8077" s="45"/>
      <c r="C8077" s="45"/>
      <c r="D8077" s="46"/>
      <c r="E8077" s="46"/>
      <c r="F8077" s="46"/>
      <c r="G8077" s="63" t="str">
        <f>IF(H8077="","",COUNTA($H$5:H8077))</f>
        <v/>
      </c>
      <c r="H8077" s="187"/>
      <c r="I8077" s="203"/>
      <c r="J8077" s="202"/>
      <c r="K8077" s="202"/>
      <c r="L8077" s="202"/>
      <c r="M8077" s="202"/>
      <c r="N8077" s="202"/>
      <c r="O8077" s="201"/>
      <c r="P8077" s="159"/>
      <c r="Q8077" s="206"/>
      <c r="R8077" s="50"/>
      <c r="S8077" s="51"/>
      <c r="T8077" s="51"/>
      <c r="U8077" s="52"/>
      <c r="V8077" s="52"/>
      <c r="W8077" s="52"/>
      <c r="X8077" s="53"/>
      <c r="Y8077" s="52"/>
      <c r="Z8077" s="54"/>
      <c r="AA8077" s="22"/>
      <c r="AB8077" s="22"/>
      <c r="AC8077" s="22"/>
      <c r="AD8077" s="22"/>
      <c r="AE8077" s="22"/>
      <c r="AF8077" s="22"/>
      <c r="AG8077" s="22"/>
    </row>
    <row r="8078" spans="1:33" s="11" customFormat="1" ht="26.1" customHeight="1">
      <c r="A8078" s="45"/>
      <c r="B8078" s="45"/>
      <c r="C8078" s="45"/>
      <c r="D8078" s="46"/>
      <c r="E8078" s="46"/>
      <c r="F8078" s="46"/>
      <c r="G8078" s="63" t="str">
        <f>IF(H8078="","",COUNTA($H$5:H8078))</f>
        <v/>
      </c>
      <c r="H8078" s="187"/>
      <c r="I8078" s="203"/>
      <c r="J8078" s="202"/>
      <c r="K8078" s="202"/>
      <c r="L8078" s="202"/>
      <c r="M8078" s="202"/>
      <c r="N8078" s="202"/>
      <c r="O8078" s="201"/>
      <c r="P8078" s="159"/>
      <c r="Q8078" s="206"/>
      <c r="R8078" s="50"/>
      <c r="S8078" s="51"/>
      <c r="T8078" s="51"/>
      <c r="U8078" s="52"/>
      <c r="V8078" s="52"/>
      <c r="W8078" s="52"/>
      <c r="X8078" s="53"/>
      <c r="Y8078" s="52"/>
      <c r="Z8078" s="54"/>
      <c r="AA8078" s="22"/>
      <c r="AB8078" s="22"/>
      <c r="AC8078" s="22"/>
      <c r="AD8078" s="22"/>
      <c r="AE8078" s="22"/>
      <c r="AF8078" s="22"/>
      <c r="AG8078" s="22"/>
    </row>
    <row r="8079" spans="1:33" s="11" customFormat="1" ht="26.1" customHeight="1">
      <c r="A8079" s="45"/>
      <c r="B8079" s="45"/>
      <c r="C8079" s="45"/>
      <c r="D8079" s="46"/>
      <c r="E8079" s="46"/>
      <c r="F8079" s="46"/>
      <c r="G8079" s="63" t="str">
        <f>IF(H8079="","",COUNTA($H$5:H8079))</f>
        <v/>
      </c>
      <c r="H8079" s="187"/>
      <c r="I8079" s="203"/>
      <c r="J8079" s="202"/>
      <c r="K8079" s="202"/>
      <c r="L8079" s="202"/>
      <c r="M8079" s="202"/>
      <c r="N8079" s="202"/>
      <c r="O8079" s="201"/>
      <c r="P8079" s="159"/>
      <c r="Q8079" s="206"/>
      <c r="R8079" s="50"/>
      <c r="S8079" s="51"/>
      <c r="T8079" s="51"/>
      <c r="U8079" s="52"/>
      <c r="V8079" s="52"/>
      <c r="W8079" s="52"/>
      <c r="X8079" s="53"/>
      <c r="Y8079" s="52"/>
      <c r="Z8079" s="54"/>
      <c r="AA8079" s="22"/>
      <c r="AB8079" s="22"/>
      <c r="AC8079" s="22"/>
      <c r="AD8079" s="22"/>
      <c r="AE8079" s="22"/>
      <c r="AF8079" s="22"/>
      <c r="AG8079" s="22"/>
    </row>
    <row r="8080" spans="1:33" s="11" customFormat="1" ht="26.1" customHeight="1">
      <c r="A8080" s="45"/>
      <c r="B8080" s="45"/>
      <c r="C8080" s="45"/>
      <c r="D8080" s="46"/>
      <c r="E8080" s="46"/>
      <c r="F8080" s="46"/>
      <c r="G8080" s="63" t="str">
        <f>IF(H8080="","",COUNTA($H$5:H8080))</f>
        <v/>
      </c>
      <c r="H8080" s="187"/>
      <c r="I8080" s="203"/>
      <c r="J8080" s="202"/>
      <c r="K8080" s="202"/>
      <c r="L8080" s="202"/>
      <c r="M8080" s="202"/>
      <c r="N8080" s="202"/>
      <c r="O8080" s="201"/>
      <c r="P8080" s="159"/>
      <c r="Q8080" s="206"/>
      <c r="R8080" s="50"/>
      <c r="S8080" s="51"/>
      <c r="T8080" s="51"/>
      <c r="U8080" s="52"/>
      <c r="V8080" s="52"/>
      <c r="W8080" s="52"/>
      <c r="X8080" s="53"/>
      <c r="Y8080" s="52"/>
      <c r="Z8080" s="54"/>
      <c r="AA8080" s="22"/>
      <c r="AB8080" s="22"/>
      <c r="AC8080" s="22"/>
      <c r="AD8080" s="22"/>
      <c r="AE8080" s="22"/>
      <c r="AF8080" s="22"/>
      <c r="AG8080" s="22"/>
    </row>
    <row r="8081" spans="1:33" s="11" customFormat="1" ht="26.1" customHeight="1">
      <c r="A8081" s="45"/>
      <c r="B8081" s="45"/>
      <c r="C8081" s="45"/>
      <c r="D8081" s="46"/>
      <c r="E8081" s="46"/>
      <c r="F8081" s="46"/>
      <c r="G8081" s="63" t="str">
        <f>IF(H8081="","",COUNTA($H$5:H8081))</f>
        <v/>
      </c>
      <c r="H8081" s="187"/>
      <c r="I8081" s="203"/>
      <c r="J8081" s="202"/>
      <c r="K8081" s="202"/>
      <c r="L8081" s="202"/>
      <c r="M8081" s="202"/>
      <c r="N8081" s="202"/>
      <c r="O8081" s="201"/>
      <c r="P8081" s="159"/>
      <c r="Q8081" s="206"/>
      <c r="R8081" s="50"/>
      <c r="S8081" s="51"/>
      <c r="T8081" s="51"/>
      <c r="U8081" s="52"/>
      <c r="V8081" s="52"/>
      <c r="W8081" s="52"/>
      <c r="X8081" s="53"/>
      <c r="Y8081" s="52"/>
      <c r="Z8081" s="54"/>
      <c r="AA8081" s="22"/>
      <c r="AB8081" s="22"/>
      <c r="AC8081" s="22"/>
      <c r="AD8081" s="22"/>
      <c r="AE8081" s="22"/>
      <c r="AF8081" s="22"/>
      <c r="AG8081" s="22"/>
    </row>
    <row r="8082" spans="1:33" s="11" customFormat="1" ht="26.1" customHeight="1">
      <c r="A8082" s="45"/>
      <c r="B8082" s="45"/>
      <c r="C8082" s="45"/>
      <c r="D8082" s="46"/>
      <c r="E8082" s="46"/>
      <c r="F8082" s="46"/>
      <c r="G8082" s="63" t="str">
        <f>IF(H8082="","",COUNTA($H$5:H8082))</f>
        <v/>
      </c>
      <c r="H8082" s="187"/>
      <c r="I8082" s="203"/>
      <c r="J8082" s="202"/>
      <c r="K8082" s="202"/>
      <c r="L8082" s="202"/>
      <c r="M8082" s="202"/>
      <c r="N8082" s="202"/>
      <c r="O8082" s="201"/>
      <c r="P8082" s="159"/>
      <c r="Q8082" s="206"/>
      <c r="R8082" s="50"/>
      <c r="S8082" s="51"/>
      <c r="T8082" s="51"/>
      <c r="U8082" s="52"/>
      <c r="V8082" s="52"/>
      <c r="W8082" s="52"/>
      <c r="X8082" s="53"/>
      <c r="Y8082" s="52"/>
      <c r="Z8082" s="54"/>
      <c r="AA8082" s="22"/>
      <c r="AB8082" s="22"/>
      <c r="AC8082" s="22"/>
      <c r="AD8082" s="22"/>
      <c r="AE8082" s="22"/>
      <c r="AF8082" s="22"/>
      <c r="AG8082" s="22"/>
    </row>
    <row r="8083" spans="1:33" s="11" customFormat="1" ht="26.1" customHeight="1">
      <c r="A8083" s="45"/>
      <c r="B8083" s="45"/>
      <c r="C8083" s="45"/>
      <c r="D8083" s="46"/>
      <c r="E8083" s="46"/>
      <c r="F8083" s="46"/>
      <c r="G8083" s="63" t="str">
        <f>IF(H8083="","",COUNTA($H$5:H8083))</f>
        <v/>
      </c>
      <c r="H8083" s="187"/>
      <c r="I8083" s="203"/>
      <c r="J8083" s="202"/>
      <c r="K8083" s="202"/>
      <c r="L8083" s="202"/>
      <c r="M8083" s="202"/>
      <c r="N8083" s="202"/>
      <c r="O8083" s="201"/>
      <c r="P8083" s="159"/>
      <c r="Q8083" s="206"/>
      <c r="R8083" s="50"/>
      <c r="S8083" s="51"/>
      <c r="T8083" s="51"/>
      <c r="U8083" s="52"/>
      <c r="V8083" s="52"/>
      <c r="W8083" s="52"/>
      <c r="X8083" s="53"/>
      <c r="Y8083" s="52"/>
      <c r="Z8083" s="54"/>
      <c r="AA8083" s="22"/>
      <c r="AB8083" s="22"/>
      <c r="AC8083" s="22"/>
      <c r="AD8083" s="22"/>
      <c r="AE8083" s="22"/>
      <c r="AF8083" s="22"/>
      <c r="AG8083" s="22"/>
    </row>
    <row r="8084" spans="1:33" s="11" customFormat="1" ht="26.1" customHeight="1">
      <c r="A8084" s="45"/>
      <c r="B8084" s="45"/>
      <c r="C8084" s="45"/>
      <c r="D8084" s="46"/>
      <c r="E8084" s="46"/>
      <c r="F8084" s="46"/>
      <c r="G8084" s="63" t="str">
        <f>IF(H8084="","",COUNTA($H$5:H8084))</f>
        <v/>
      </c>
      <c r="H8084" s="187"/>
      <c r="I8084" s="203"/>
      <c r="J8084" s="202"/>
      <c r="K8084" s="202"/>
      <c r="L8084" s="202"/>
      <c r="M8084" s="202"/>
      <c r="N8084" s="202"/>
      <c r="O8084" s="201"/>
      <c r="P8084" s="159"/>
      <c r="Q8084" s="206"/>
      <c r="R8084" s="50"/>
      <c r="S8084" s="51"/>
      <c r="T8084" s="51"/>
      <c r="U8084" s="52"/>
      <c r="V8084" s="52"/>
      <c r="W8084" s="52"/>
      <c r="X8084" s="53"/>
      <c r="Y8084" s="52"/>
      <c r="Z8084" s="54"/>
      <c r="AA8084" s="22"/>
      <c r="AB8084" s="22"/>
      <c r="AC8084" s="22"/>
      <c r="AD8084" s="22"/>
      <c r="AE8084" s="22"/>
      <c r="AF8084" s="22"/>
      <c r="AG8084" s="22"/>
    </row>
    <row r="8085" spans="1:33" s="11" customFormat="1" ht="26.1" customHeight="1">
      <c r="A8085" s="45"/>
      <c r="B8085" s="45"/>
      <c r="C8085" s="45"/>
      <c r="D8085" s="46"/>
      <c r="E8085" s="46"/>
      <c r="F8085" s="46"/>
      <c r="G8085" s="63" t="str">
        <f>IF(H8085="","",COUNTA($H$5:H8085))</f>
        <v/>
      </c>
      <c r="H8085" s="187"/>
      <c r="I8085" s="203"/>
      <c r="J8085" s="202"/>
      <c r="K8085" s="202"/>
      <c r="L8085" s="202"/>
      <c r="M8085" s="202"/>
      <c r="N8085" s="202"/>
      <c r="O8085" s="201"/>
      <c r="P8085" s="159"/>
      <c r="Q8085" s="206"/>
      <c r="R8085" s="50"/>
      <c r="S8085" s="51"/>
      <c r="T8085" s="51"/>
      <c r="U8085" s="52"/>
      <c r="V8085" s="52"/>
      <c r="W8085" s="52"/>
      <c r="X8085" s="53"/>
      <c r="Y8085" s="52"/>
      <c r="Z8085" s="54"/>
      <c r="AA8085" s="22"/>
      <c r="AB8085" s="22"/>
      <c r="AC8085" s="22"/>
      <c r="AD8085" s="22"/>
      <c r="AE8085" s="22"/>
      <c r="AF8085" s="22"/>
      <c r="AG8085" s="22"/>
    </row>
    <row r="8086" spans="1:33" s="11" customFormat="1" ht="26.1" customHeight="1">
      <c r="A8086" s="45"/>
      <c r="B8086" s="45"/>
      <c r="C8086" s="45"/>
      <c r="D8086" s="46"/>
      <c r="E8086" s="46"/>
      <c r="F8086" s="46"/>
      <c r="G8086" s="63" t="str">
        <f>IF(H8086="","",COUNTA($H$5:H8086))</f>
        <v/>
      </c>
      <c r="H8086" s="187"/>
      <c r="I8086" s="203"/>
      <c r="J8086" s="202"/>
      <c r="K8086" s="202"/>
      <c r="L8086" s="202"/>
      <c r="M8086" s="202"/>
      <c r="N8086" s="202"/>
      <c r="O8086" s="201"/>
      <c r="P8086" s="159"/>
      <c r="Q8086" s="206"/>
      <c r="R8086" s="50"/>
      <c r="S8086" s="51"/>
      <c r="T8086" s="51"/>
      <c r="U8086" s="52"/>
      <c r="V8086" s="52"/>
      <c r="W8086" s="52"/>
      <c r="X8086" s="53"/>
      <c r="Y8086" s="52"/>
      <c r="Z8086" s="54"/>
      <c r="AA8086" s="22"/>
      <c r="AB8086" s="22"/>
      <c r="AC8086" s="22"/>
      <c r="AD8086" s="22"/>
      <c r="AE8086" s="22"/>
      <c r="AF8086" s="22"/>
      <c r="AG8086" s="22"/>
    </row>
    <row r="8087" spans="1:33" s="11" customFormat="1" ht="26.1" customHeight="1">
      <c r="A8087" s="45"/>
      <c r="B8087" s="45"/>
      <c r="C8087" s="45"/>
      <c r="D8087" s="46"/>
      <c r="E8087" s="46"/>
      <c r="F8087" s="46"/>
      <c r="G8087" s="63" t="str">
        <f>IF(H8087="","",COUNTA($H$5:H8087))</f>
        <v/>
      </c>
      <c r="H8087" s="187"/>
      <c r="I8087" s="203"/>
      <c r="J8087" s="202"/>
      <c r="K8087" s="202"/>
      <c r="L8087" s="202"/>
      <c r="M8087" s="202"/>
      <c r="N8087" s="202"/>
      <c r="O8087" s="201"/>
      <c r="P8087" s="159"/>
      <c r="Q8087" s="206"/>
      <c r="R8087" s="50"/>
      <c r="S8087" s="51"/>
      <c r="T8087" s="51"/>
      <c r="U8087" s="52"/>
      <c r="V8087" s="52"/>
      <c r="W8087" s="52"/>
      <c r="X8087" s="53"/>
      <c r="Y8087" s="52"/>
      <c r="Z8087" s="54"/>
      <c r="AA8087" s="22"/>
      <c r="AB8087" s="22"/>
      <c r="AC8087" s="22"/>
      <c r="AD8087" s="22"/>
      <c r="AE8087" s="22"/>
      <c r="AF8087" s="22"/>
      <c r="AG8087" s="22"/>
    </row>
    <row r="8088" spans="1:33" s="11" customFormat="1" ht="26.1" customHeight="1">
      <c r="A8088" s="45"/>
      <c r="B8088" s="45"/>
      <c r="C8088" s="45"/>
      <c r="D8088" s="46"/>
      <c r="E8088" s="46"/>
      <c r="F8088" s="46"/>
      <c r="G8088" s="63" t="str">
        <f>IF(H8088="","",COUNTA($H$5:H8088))</f>
        <v/>
      </c>
      <c r="H8088" s="187"/>
      <c r="I8088" s="203"/>
      <c r="J8088" s="202"/>
      <c r="K8088" s="202"/>
      <c r="L8088" s="202"/>
      <c r="M8088" s="202"/>
      <c r="N8088" s="202"/>
      <c r="O8088" s="201"/>
      <c r="P8088" s="159"/>
      <c r="Q8088" s="206"/>
      <c r="R8088" s="50"/>
      <c r="S8088" s="51"/>
      <c r="T8088" s="51"/>
      <c r="U8088" s="52"/>
      <c r="V8088" s="52"/>
      <c r="W8088" s="52"/>
      <c r="X8088" s="53"/>
      <c r="Y8088" s="52"/>
      <c r="Z8088" s="54"/>
      <c r="AA8088" s="22"/>
      <c r="AB8088" s="22"/>
      <c r="AC8088" s="22"/>
      <c r="AD8088" s="22"/>
      <c r="AE8088" s="22"/>
      <c r="AF8088" s="22"/>
      <c r="AG8088" s="22"/>
    </row>
    <row r="8089" spans="1:33" s="11" customFormat="1" ht="26.1" customHeight="1">
      <c r="A8089" s="45"/>
      <c r="B8089" s="45"/>
      <c r="C8089" s="45"/>
      <c r="D8089" s="46"/>
      <c r="E8089" s="46"/>
      <c r="F8089" s="46"/>
      <c r="G8089" s="63" t="str">
        <f>IF(H8089="","",COUNTA($H$5:H8089))</f>
        <v/>
      </c>
      <c r="H8089" s="187"/>
      <c r="I8089" s="203"/>
      <c r="J8089" s="202"/>
      <c r="K8089" s="202"/>
      <c r="L8089" s="202"/>
      <c r="M8089" s="202"/>
      <c r="N8089" s="202"/>
      <c r="O8089" s="201"/>
      <c r="P8089" s="159"/>
      <c r="Q8089" s="206"/>
      <c r="R8089" s="50"/>
      <c r="S8089" s="51"/>
      <c r="T8089" s="51"/>
      <c r="U8089" s="52"/>
      <c r="V8089" s="52"/>
      <c r="W8089" s="52"/>
      <c r="X8089" s="53"/>
      <c r="Y8089" s="52"/>
      <c r="Z8089" s="54"/>
      <c r="AA8089" s="22"/>
      <c r="AB8089" s="22"/>
      <c r="AC8089" s="22"/>
      <c r="AD8089" s="22"/>
      <c r="AE8089" s="22"/>
      <c r="AF8089" s="22"/>
      <c r="AG8089" s="22"/>
    </row>
    <row r="8090" spans="1:33" s="11" customFormat="1" ht="26.1" customHeight="1">
      <c r="A8090" s="45"/>
      <c r="B8090" s="45"/>
      <c r="C8090" s="45"/>
      <c r="D8090" s="46"/>
      <c r="E8090" s="46"/>
      <c r="F8090" s="46"/>
      <c r="G8090" s="63" t="str">
        <f>IF(H8090="","",COUNTA($H$5:H8090))</f>
        <v/>
      </c>
      <c r="H8090" s="187"/>
      <c r="I8090" s="203"/>
      <c r="J8090" s="202"/>
      <c r="K8090" s="202"/>
      <c r="L8090" s="202"/>
      <c r="M8090" s="202"/>
      <c r="N8090" s="202"/>
      <c r="O8090" s="201"/>
      <c r="P8090" s="159"/>
      <c r="Q8090" s="206"/>
      <c r="R8090" s="50"/>
      <c r="S8090" s="51"/>
      <c r="T8090" s="51"/>
      <c r="U8090" s="52"/>
      <c r="V8090" s="52"/>
      <c r="W8090" s="52"/>
      <c r="X8090" s="53"/>
      <c r="Y8090" s="52"/>
      <c r="Z8090" s="54"/>
      <c r="AA8090" s="22"/>
      <c r="AB8090" s="22"/>
      <c r="AC8090" s="22"/>
      <c r="AD8090" s="22"/>
      <c r="AE8090" s="22"/>
      <c r="AF8090" s="22"/>
      <c r="AG8090" s="22"/>
    </row>
    <row r="8091" spans="1:33" s="11" customFormat="1" ht="26.1" customHeight="1">
      <c r="A8091" s="45"/>
      <c r="B8091" s="45"/>
      <c r="C8091" s="45"/>
      <c r="D8091" s="46"/>
      <c r="E8091" s="46"/>
      <c r="F8091" s="46"/>
      <c r="G8091" s="63" t="str">
        <f>IF(H8091="","",COUNTA($H$5:H8091))</f>
        <v/>
      </c>
      <c r="H8091" s="187"/>
      <c r="I8091" s="203"/>
      <c r="J8091" s="202"/>
      <c r="K8091" s="202"/>
      <c r="L8091" s="202"/>
      <c r="M8091" s="202"/>
      <c r="N8091" s="202"/>
      <c r="O8091" s="201"/>
      <c r="P8091" s="159"/>
      <c r="Q8091" s="206"/>
      <c r="R8091" s="50"/>
      <c r="S8091" s="51"/>
      <c r="T8091" s="51"/>
      <c r="U8091" s="52"/>
      <c r="V8091" s="52"/>
      <c r="W8091" s="52"/>
      <c r="X8091" s="53"/>
      <c r="Y8091" s="52"/>
      <c r="Z8091" s="54"/>
      <c r="AA8091" s="22"/>
      <c r="AB8091" s="22"/>
      <c r="AC8091" s="22"/>
      <c r="AD8091" s="22"/>
      <c r="AE8091" s="22"/>
      <c r="AF8091" s="22"/>
      <c r="AG8091" s="22"/>
    </row>
    <row r="8092" spans="1:33" s="11" customFormat="1" ht="26.1" customHeight="1">
      <c r="A8092" s="45"/>
      <c r="B8092" s="45"/>
      <c r="C8092" s="45"/>
      <c r="D8092" s="46"/>
      <c r="E8092" s="46"/>
      <c r="F8092" s="46"/>
      <c r="G8092" s="63" t="str">
        <f>IF(H8092="","",COUNTA($H$5:H8092))</f>
        <v/>
      </c>
      <c r="H8092" s="187"/>
      <c r="I8092" s="203"/>
      <c r="J8092" s="202"/>
      <c r="K8092" s="202"/>
      <c r="L8092" s="202"/>
      <c r="M8092" s="202"/>
      <c r="N8092" s="202"/>
      <c r="O8092" s="201"/>
      <c r="P8092" s="159"/>
      <c r="Q8092" s="206"/>
      <c r="R8092" s="50"/>
      <c r="S8092" s="51"/>
      <c r="T8092" s="51"/>
      <c r="U8092" s="52"/>
      <c r="V8092" s="52"/>
      <c r="W8092" s="52"/>
      <c r="X8092" s="53"/>
      <c r="Y8092" s="52"/>
      <c r="Z8092" s="54"/>
      <c r="AA8092" s="22"/>
      <c r="AB8092" s="22"/>
      <c r="AC8092" s="22"/>
      <c r="AD8092" s="22"/>
      <c r="AE8092" s="22"/>
      <c r="AF8092" s="22"/>
      <c r="AG8092" s="22"/>
    </row>
    <row r="8093" spans="1:33" s="11" customFormat="1" ht="26.1" customHeight="1">
      <c r="A8093" s="45"/>
      <c r="B8093" s="45"/>
      <c r="C8093" s="45"/>
      <c r="D8093" s="46"/>
      <c r="E8093" s="46"/>
      <c r="F8093" s="46"/>
      <c r="G8093" s="63" t="str">
        <f>IF(H8093="","",COUNTA($H$5:H8093))</f>
        <v/>
      </c>
      <c r="H8093" s="187"/>
      <c r="I8093" s="203"/>
      <c r="J8093" s="202"/>
      <c r="K8093" s="202"/>
      <c r="L8093" s="202"/>
      <c r="M8093" s="202"/>
      <c r="N8093" s="202"/>
      <c r="O8093" s="201"/>
      <c r="P8093" s="159"/>
      <c r="Q8093" s="206"/>
      <c r="R8093" s="50"/>
      <c r="S8093" s="51"/>
      <c r="T8093" s="51"/>
      <c r="U8093" s="52"/>
      <c r="V8093" s="52"/>
      <c r="W8093" s="52"/>
      <c r="X8093" s="53"/>
      <c r="Y8093" s="52"/>
      <c r="Z8093" s="54"/>
      <c r="AA8093" s="22"/>
      <c r="AB8093" s="22"/>
      <c r="AC8093" s="22"/>
      <c r="AD8093" s="22"/>
      <c r="AE8093" s="22"/>
      <c r="AF8093" s="22"/>
      <c r="AG8093" s="22"/>
    </row>
    <row r="8094" spans="1:33" s="11" customFormat="1" ht="26.1" customHeight="1">
      <c r="A8094" s="45"/>
      <c r="B8094" s="45"/>
      <c r="C8094" s="45"/>
      <c r="D8094" s="46"/>
      <c r="E8094" s="46"/>
      <c r="F8094" s="46"/>
      <c r="G8094" s="63" t="str">
        <f>IF(H8094="","",COUNTA($H$5:H8094))</f>
        <v/>
      </c>
      <c r="H8094" s="187"/>
      <c r="I8094" s="203"/>
      <c r="J8094" s="202"/>
      <c r="K8094" s="202"/>
      <c r="L8094" s="202"/>
      <c r="M8094" s="202"/>
      <c r="N8094" s="202"/>
      <c r="O8094" s="201"/>
      <c r="P8094" s="159"/>
      <c r="Q8094" s="206"/>
      <c r="R8094" s="50"/>
      <c r="S8094" s="51"/>
      <c r="T8094" s="51"/>
      <c r="U8094" s="52"/>
      <c r="V8094" s="52"/>
      <c r="W8094" s="52"/>
      <c r="X8094" s="53"/>
      <c r="Y8094" s="52"/>
      <c r="Z8094" s="54"/>
      <c r="AA8094" s="22"/>
      <c r="AB8094" s="22"/>
      <c r="AC8094" s="22"/>
      <c r="AD8094" s="22"/>
      <c r="AE8094" s="22"/>
      <c r="AF8094" s="22"/>
      <c r="AG8094" s="22"/>
    </row>
    <row r="8095" spans="1:33" s="11" customFormat="1" ht="26.1" customHeight="1">
      <c r="A8095" s="45"/>
      <c r="B8095" s="45"/>
      <c r="C8095" s="45"/>
      <c r="D8095" s="46"/>
      <c r="E8095" s="46"/>
      <c r="F8095" s="46"/>
      <c r="G8095" s="63" t="str">
        <f>IF(H8095="","",COUNTA($H$5:H8095))</f>
        <v/>
      </c>
      <c r="H8095" s="187"/>
      <c r="I8095" s="203"/>
      <c r="J8095" s="202"/>
      <c r="K8095" s="202"/>
      <c r="L8095" s="202"/>
      <c r="M8095" s="202"/>
      <c r="N8095" s="202"/>
      <c r="O8095" s="201"/>
      <c r="P8095" s="159"/>
      <c r="Q8095" s="206"/>
      <c r="R8095" s="50"/>
      <c r="S8095" s="51"/>
      <c r="T8095" s="51"/>
      <c r="U8095" s="52"/>
      <c r="V8095" s="52"/>
      <c r="W8095" s="52"/>
      <c r="X8095" s="53"/>
      <c r="Y8095" s="52"/>
      <c r="Z8095" s="54"/>
      <c r="AA8095" s="22"/>
      <c r="AB8095" s="22"/>
      <c r="AC8095" s="22"/>
      <c r="AD8095" s="22"/>
      <c r="AE8095" s="22"/>
      <c r="AF8095" s="22"/>
      <c r="AG8095" s="22"/>
    </row>
    <row r="8096" spans="1:33" s="11" customFormat="1" ht="26.1" customHeight="1">
      <c r="A8096" s="45"/>
      <c r="B8096" s="45"/>
      <c r="C8096" s="45"/>
      <c r="D8096" s="46"/>
      <c r="E8096" s="46"/>
      <c r="F8096" s="46"/>
      <c r="G8096" s="63" t="str">
        <f>IF(H8096="","",COUNTA($H$5:H8096))</f>
        <v/>
      </c>
      <c r="H8096" s="187"/>
      <c r="I8096" s="203"/>
      <c r="J8096" s="202"/>
      <c r="K8096" s="202"/>
      <c r="L8096" s="202"/>
      <c r="M8096" s="202"/>
      <c r="N8096" s="202"/>
      <c r="O8096" s="201"/>
      <c r="P8096" s="159"/>
      <c r="Q8096" s="206"/>
      <c r="R8096" s="50"/>
      <c r="S8096" s="51"/>
      <c r="T8096" s="51"/>
      <c r="U8096" s="52"/>
      <c r="V8096" s="52"/>
      <c r="W8096" s="52"/>
      <c r="X8096" s="53"/>
      <c r="Y8096" s="52"/>
      <c r="Z8096" s="54"/>
      <c r="AA8096" s="22"/>
      <c r="AB8096" s="22"/>
      <c r="AC8096" s="22"/>
      <c r="AD8096" s="22"/>
      <c r="AE8096" s="22"/>
      <c r="AF8096" s="22"/>
      <c r="AG8096" s="22"/>
    </row>
    <row r="8097" spans="1:33" s="11" customFormat="1" ht="26.1" customHeight="1">
      <c r="A8097" s="45"/>
      <c r="B8097" s="45"/>
      <c r="C8097" s="45"/>
      <c r="D8097" s="46"/>
      <c r="E8097" s="46"/>
      <c r="F8097" s="46"/>
      <c r="G8097" s="63" t="str">
        <f>IF(H8097="","",COUNTA($H$5:H8097))</f>
        <v/>
      </c>
      <c r="H8097" s="187"/>
      <c r="I8097" s="203"/>
      <c r="J8097" s="202"/>
      <c r="K8097" s="202"/>
      <c r="L8097" s="202"/>
      <c r="M8097" s="202"/>
      <c r="N8097" s="202"/>
      <c r="O8097" s="201"/>
      <c r="P8097" s="159"/>
      <c r="Q8097" s="206"/>
      <c r="R8097" s="50"/>
      <c r="S8097" s="51"/>
      <c r="T8097" s="51"/>
      <c r="U8097" s="52"/>
      <c r="V8097" s="52"/>
      <c r="W8097" s="52"/>
      <c r="X8097" s="53"/>
      <c r="Y8097" s="52"/>
      <c r="Z8097" s="54"/>
      <c r="AA8097" s="22"/>
      <c r="AB8097" s="22"/>
      <c r="AC8097" s="22"/>
      <c r="AD8097" s="22"/>
      <c r="AE8097" s="22"/>
      <c r="AF8097" s="22"/>
      <c r="AG8097" s="22"/>
    </row>
    <row r="8098" spans="1:33" s="11" customFormat="1" ht="26.1" customHeight="1">
      <c r="A8098" s="45"/>
      <c r="B8098" s="45"/>
      <c r="C8098" s="45"/>
      <c r="D8098" s="46"/>
      <c r="E8098" s="46"/>
      <c r="F8098" s="46"/>
      <c r="G8098" s="63" t="str">
        <f>IF(H8098="","",COUNTA($H$5:H8098))</f>
        <v/>
      </c>
      <c r="H8098" s="187"/>
      <c r="I8098" s="203"/>
      <c r="J8098" s="202"/>
      <c r="K8098" s="202"/>
      <c r="L8098" s="202"/>
      <c r="M8098" s="202"/>
      <c r="N8098" s="202"/>
      <c r="O8098" s="201"/>
      <c r="P8098" s="159"/>
      <c r="Q8098" s="206"/>
      <c r="R8098" s="50"/>
      <c r="S8098" s="51"/>
      <c r="T8098" s="51"/>
      <c r="U8098" s="52"/>
      <c r="V8098" s="52"/>
      <c r="W8098" s="52"/>
      <c r="X8098" s="53"/>
      <c r="Y8098" s="52"/>
      <c r="Z8098" s="54"/>
      <c r="AA8098" s="22"/>
      <c r="AB8098" s="22"/>
      <c r="AC8098" s="22"/>
      <c r="AD8098" s="22"/>
      <c r="AE8098" s="22"/>
      <c r="AF8098" s="22"/>
      <c r="AG8098" s="22"/>
    </row>
    <row r="8099" spans="1:33" s="11" customFormat="1" ht="26.1" customHeight="1">
      <c r="A8099" s="45"/>
      <c r="B8099" s="45"/>
      <c r="C8099" s="45"/>
      <c r="D8099" s="46"/>
      <c r="E8099" s="46"/>
      <c r="F8099" s="46"/>
      <c r="G8099" s="63" t="str">
        <f>IF(H8099="","",COUNTA($H$5:H8099))</f>
        <v/>
      </c>
      <c r="H8099" s="187"/>
      <c r="I8099" s="203"/>
      <c r="J8099" s="202"/>
      <c r="K8099" s="202"/>
      <c r="L8099" s="202"/>
      <c r="M8099" s="202"/>
      <c r="N8099" s="202"/>
      <c r="O8099" s="201"/>
      <c r="P8099" s="159"/>
      <c r="Q8099" s="206"/>
      <c r="R8099" s="50"/>
      <c r="S8099" s="51"/>
      <c r="T8099" s="51"/>
      <c r="U8099" s="52"/>
      <c r="V8099" s="52"/>
      <c r="W8099" s="52"/>
      <c r="X8099" s="53"/>
      <c r="Y8099" s="52"/>
      <c r="Z8099" s="54"/>
      <c r="AA8099" s="22"/>
      <c r="AB8099" s="22"/>
      <c r="AC8099" s="22"/>
      <c r="AD8099" s="22"/>
      <c r="AE8099" s="22"/>
      <c r="AF8099" s="22"/>
      <c r="AG8099" s="22"/>
    </row>
    <row r="8100" spans="1:33" s="11" customFormat="1" ht="26.1" customHeight="1">
      <c r="A8100" s="45"/>
      <c r="B8100" s="45"/>
      <c r="C8100" s="45"/>
      <c r="D8100" s="46"/>
      <c r="E8100" s="46"/>
      <c r="F8100" s="46"/>
      <c r="G8100" s="63" t="str">
        <f>IF(H8100="","",COUNTA($H$5:H8100))</f>
        <v/>
      </c>
      <c r="H8100" s="187"/>
      <c r="I8100" s="203"/>
      <c r="J8100" s="202"/>
      <c r="K8100" s="202"/>
      <c r="L8100" s="202"/>
      <c r="M8100" s="202"/>
      <c r="N8100" s="202"/>
      <c r="O8100" s="201"/>
      <c r="P8100" s="159"/>
      <c r="Q8100" s="206"/>
      <c r="R8100" s="50"/>
      <c r="S8100" s="51"/>
      <c r="T8100" s="51"/>
      <c r="U8100" s="52"/>
      <c r="V8100" s="52"/>
      <c r="W8100" s="52"/>
      <c r="X8100" s="53"/>
      <c r="Y8100" s="52"/>
      <c r="Z8100" s="54"/>
      <c r="AA8100" s="22"/>
      <c r="AB8100" s="22"/>
      <c r="AC8100" s="22"/>
      <c r="AD8100" s="22"/>
      <c r="AE8100" s="22"/>
      <c r="AF8100" s="22"/>
      <c r="AG8100" s="22"/>
    </row>
    <row r="8101" spans="1:33" s="11" customFormat="1" ht="26.1" customHeight="1">
      <c r="A8101" s="45"/>
      <c r="B8101" s="45"/>
      <c r="C8101" s="45"/>
      <c r="D8101" s="46"/>
      <c r="E8101" s="46"/>
      <c r="F8101" s="46"/>
      <c r="G8101" s="63" t="str">
        <f>IF(H8101="","",COUNTA($H$5:H8101))</f>
        <v/>
      </c>
      <c r="H8101" s="187"/>
      <c r="I8101" s="203"/>
      <c r="J8101" s="202"/>
      <c r="K8101" s="202"/>
      <c r="L8101" s="202"/>
      <c r="M8101" s="202"/>
      <c r="N8101" s="202"/>
      <c r="O8101" s="201"/>
      <c r="P8101" s="159"/>
      <c r="Q8101" s="206"/>
      <c r="R8101" s="50"/>
      <c r="S8101" s="51"/>
      <c r="T8101" s="51"/>
      <c r="U8101" s="52"/>
      <c r="V8101" s="52"/>
      <c r="W8101" s="52"/>
      <c r="X8101" s="53"/>
      <c r="Y8101" s="52"/>
      <c r="Z8101" s="54"/>
      <c r="AA8101" s="22"/>
      <c r="AB8101" s="22"/>
      <c r="AC8101" s="22"/>
      <c r="AD8101" s="22"/>
      <c r="AE8101" s="22"/>
      <c r="AF8101" s="22"/>
      <c r="AG8101" s="22"/>
    </row>
    <row r="8102" spans="1:33" s="11" customFormat="1" ht="26.1" customHeight="1">
      <c r="A8102" s="45"/>
      <c r="B8102" s="45"/>
      <c r="C8102" s="45"/>
      <c r="D8102" s="46"/>
      <c r="E8102" s="46"/>
      <c r="F8102" s="46"/>
      <c r="G8102" s="63" t="str">
        <f>IF(H8102="","",COUNTA($H$5:H8102))</f>
        <v/>
      </c>
      <c r="H8102" s="187"/>
      <c r="I8102" s="203"/>
      <c r="J8102" s="202"/>
      <c r="K8102" s="202"/>
      <c r="L8102" s="202"/>
      <c r="M8102" s="202"/>
      <c r="N8102" s="202"/>
      <c r="O8102" s="201"/>
      <c r="P8102" s="159"/>
      <c r="Q8102" s="206"/>
      <c r="R8102" s="50"/>
      <c r="S8102" s="51"/>
      <c r="T8102" s="51"/>
      <c r="U8102" s="52"/>
      <c r="V8102" s="52"/>
      <c r="W8102" s="52"/>
      <c r="X8102" s="53"/>
      <c r="Y8102" s="52"/>
      <c r="Z8102" s="54"/>
      <c r="AA8102" s="22"/>
      <c r="AB8102" s="22"/>
      <c r="AC8102" s="22"/>
      <c r="AD8102" s="22"/>
      <c r="AE8102" s="22"/>
      <c r="AF8102" s="22"/>
      <c r="AG8102" s="22"/>
    </row>
    <row r="8103" spans="1:33" s="11" customFormat="1" ht="26.1" customHeight="1">
      <c r="A8103" s="45"/>
      <c r="B8103" s="45"/>
      <c r="C8103" s="45"/>
      <c r="D8103" s="46"/>
      <c r="E8103" s="46"/>
      <c r="F8103" s="46"/>
      <c r="G8103" s="63" t="str">
        <f>IF(H8103="","",COUNTA($H$5:H8103))</f>
        <v/>
      </c>
      <c r="H8103" s="187"/>
      <c r="I8103" s="203"/>
      <c r="J8103" s="202"/>
      <c r="K8103" s="202"/>
      <c r="L8103" s="202"/>
      <c r="M8103" s="202"/>
      <c r="N8103" s="202"/>
      <c r="O8103" s="201"/>
      <c r="P8103" s="159"/>
      <c r="Q8103" s="206"/>
      <c r="R8103" s="50"/>
      <c r="S8103" s="51"/>
      <c r="T8103" s="51"/>
      <c r="U8103" s="52"/>
      <c r="V8103" s="52"/>
      <c r="W8103" s="52"/>
      <c r="X8103" s="53"/>
      <c r="Y8103" s="52"/>
      <c r="Z8103" s="54"/>
      <c r="AA8103" s="22"/>
      <c r="AB8103" s="22"/>
      <c r="AC8103" s="22"/>
      <c r="AD8103" s="22"/>
      <c r="AE8103" s="22"/>
      <c r="AF8103" s="22"/>
      <c r="AG8103" s="22"/>
    </row>
    <row r="8104" spans="1:33" s="11" customFormat="1" ht="26.1" customHeight="1">
      <c r="A8104" s="45"/>
      <c r="B8104" s="45"/>
      <c r="C8104" s="45"/>
      <c r="D8104" s="46"/>
      <c r="E8104" s="46"/>
      <c r="F8104" s="46"/>
      <c r="G8104" s="63" t="str">
        <f>IF(H8104="","",COUNTA($H$5:H8104))</f>
        <v/>
      </c>
      <c r="H8104" s="187"/>
      <c r="I8104" s="203"/>
      <c r="J8104" s="202"/>
      <c r="K8104" s="202"/>
      <c r="L8104" s="202"/>
      <c r="M8104" s="202"/>
      <c r="N8104" s="202"/>
      <c r="O8104" s="201"/>
      <c r="P8104" s="159"/>
      <c r="Q8104" s="206"/>
      <c r="R8104" s="50"/>
      <c r="S8104" s="51"/>
      <c r="T8104" s="51"/>
      <c r="U8104" s="52"/>
      <c r="V8104" s="52"/>
      <c r="W8104" s="52"/>
      <c r="X8104" s="53"/>
      <c r="Y8104" s="52"/>
      <c r="Z8104" s="54"/>
      <c r="AA8104" s="22"/>
      <c r="AB8104" s="22"/>
      <c r="AC8104" s="22"/>
      <c r="AD8104" s="22"/>
      <c r="AE8104" s="22"/>
      <c r="AF8104" s="22"/>
      <c r="AG8104" s="22"/>
    </row>
    <row r="8105" spans="1:33" s="11" customFormat="1" ht="26.1" customHeight="1">
      <c r="A8105" s="45"/>
      <c r="B8105" s="45"/>
      <c r="C8105" s="45"/>
      <c r="D8105" s="46"/>
      <c r="E8105" s="46"/>
      <c r="F8105" s="46"/>
      <c r="G8105" s="63" t="str">
        <f>IF(H8105="","",COUNTA($H$5:H8105))</f>
        <v/>
      </c>
      <c r="H8105" s="187"/>
      <c r="I8105" s="203"/>
      <c r="J8105" s="202"/>
      <c r="K8105" s="202"/>
      <c r="L8105" s="202"/>
      <c r="M8105" s="202"/>
      <c r="N8105" s="202"/>
      <c r="O8105" s="201"/>
      <c r="P8105" s="159"/>
      <c r="Q8105" s="206"/>
      <c r="R8105" s="50"/>
      <c r="S8105" s="51"/>
      <c r="T8105" s="51"/>
      <c r="U8105" s="52"/>
      <c r="V8105" s="52"/>
      <c r="W8105" s="52"/>
      <c r="X8105" s="53"/>
      <c r="Y8105" s="52"/>
      <c r="Z8105" s="54"/>
      <c r="AA8105" s="22"/>
      <c r="AB8105" s="22"/>
      <c r="AC8105" s="22"/>
      <c r="AD8105" s="22"/>
      <c r="AE8105" s="22"/>
      <c r="AF8105" s="22"/>
      <c r="AG8105" s="22"/>
    </row>
    <row r="8106" spans="1:33" s="11" customFormat="1" ht="26.1" customHeight="1">
      <c r="A8106" s="45"/>
      <c r="B8106" s="45"/>
      <c r="C8106" s="45"/>
      <c r="D8106" s="46"/>
      <c r="E8106" s="46"/>
      <c r="F8106" s="46"/>
      <c r="G8106" s="63" t="str">
        <f>IF(H8106="","",COUNTA($H$5:H8106))</f>
        <v/>
      </c>
      <c r="H8106" s="187"/>
      <c r="I8106" s="203"/>
      <c r="J8106" s="202"/>
      <c r="K8106" s="202"/>
      <c r="L8106" s="202"/>
      <c r="M8106" s="202"/>
      <c r="N8106" s="202"/>
      <c r="O8106" s="201"/>
      <c r="P8106" s="159"/>
      <c r="Q8106" s="206"/>
      <c r="R8106" s="50"/>
      <c r="S8106" s="51"/>
      <c r="T8106" s="51"/>
      <c r="U8106" s="52"/>
      <c r="V8106" s="52"/>
      <c r="W8106" s="52"/>
      <c r="X8106" s="53"/>
      <c r="Y8106" s="52"/>
      <c r="Z8106" s="54"/>
      <c r="AA8106" s="22"/>
      <c r="AB8106" s="22"/>
      <c r="AC8106" s="22"/>
      <c r="AD8106" s="22"/>
      <c r="AE8106" s="22"/>
      <c r="AF8106" s="22"/>
      <c r="AG8106" s="22"/>
    </row>
    <row r="8107" spans="1:33" s="11" customFormat="1" ht="26.1" customHeight="1">
      <c r="A8107" s="45"/>
      <c r="B8107" s="45"/>
      <c r="C8107" s="45"/>
      <c r="D8107" s="46"/>
      <c r="E8107" s="46"/>
      <c r="F8107" s="46"/>
      <c r="G8107" s="63" t="str">
        <f>IF(H8107="","",COUNTA($H$5:H8107))</f>
        <v/>
      </c>
      <c r="H8107" s="187"/>
      <c r="I8107" s="203"/>
      <c r="J8107" s="202"/>
      <c r="K8107" s="202"/>
      <c r="L8107" s="202"/>
      <c r="M8107" s="202"/>
      <c r="N8107" s="202"/>
      <c r="O8107" s="201"/>
      <c r="P8107" s="159"/>
      <c r="Q8107" s="206"/>
      <c r="R8107" s="50"/>
      <c r="S8107" s="51"/>
      <c r="T8107" s="51"/>
      <c r="U8107" s="52"/>
      <c r="V8107" s="52"/>
      <c r="W8107" s="52"/>
      <c r="X8107" s="53"/>
      <c r="Y8107" s="52"/>
      <c r="Z8107" s="54"/>
      <c r="AA8107" s="22"/>
      <c r="AB8107" s="22"/>
      <c r="AC8107" s="22"/>
      <c r="AD8107" s="22"/>
      <c r="AE8107" s="22"/>
      <c r="AF8107" s="22"/>
      <c r="AG8107" s="22"/>
    </row>
    <row r="8108" spans="1:33" s="11" customFormat="1" ht="26.1" customHeight="1">
      <c r="A8108" s="45"/>
      <c r="B8108" s="45"/>
      <c r="C8108" s="45"/>
      <c r="D8108" s="46"/>
      <c r="E8108" s="46"/>
      <c r="F8108" s="46"/>
      <c r="G8108" s="63" t="str">
        <f>IF(H8108="","",COUNTA($H$5:H8108))</f>
        <v/>
      </c>
      <c r="H8108" s="187"/>
      <c r="I8108" s="203"/>
      <c r="J8108" s="202"/>
      <c r="K8108" s="202"/>
      <c r="L8108" s="202"/>
      <c r="M8108" s="202"/>
      <c r="N8108" s="202"/>
      <c r="O8108" s="201"/>
      <c r="P8108" s="159"/>
      <c r="Q8108" s="206"/>
      <c r="R8108" s="50"/>
      <c r="S8108" s="51"/>
      <c r="T8108" s="51"/>
      <c r="U8108" s="52"/>
      <c r="V8108" s="52"/>
      <c r="W8108" s="52"/>
      <c r="X8108" s="53"/>
      <c r="Y8108" s="52"/>
      <c r="Z8108" s="54"/>
      <c r="AA8108" s="22"/>
      <c r="AB8108" s="22"/>
      <c r="AC8108" s="22"/>
      <c r="AD8108" s="22"/>
      <c r="AE8108" s="22"/>
      <c r="AF8108" s="22"/>
      <c r="AG8108" s="22"/>
    </row>
    <row r="8109" spans="1:33" s="11" customFormat="1" ht="26.1" customHeight="1">
      <c r="A8109" s="45"/>
      <c r="B8109" s="45"/>
      <c r="C8109" s="45"/>
      <c r="D8109" s="46"/>
      <c r="E8109" s="46"/>
      <c r="F8109" s="46"/>
      <c r="G8109" s="63" t="str">
        <f>IF(H8109="","",COUNTA($H$5:H8109))</f>
        <v/>
      </c>
      <c r="H8109" s="187"/>
      <c r="I8109" s="203"/>
      <c r="J8109" s="202"/>
      <c r="K8109" s="202"/>
      <c r="L8109" s="202"/>
      <c r="M8109" s="202"/>
      <c r="N8109" s="202"/>
      <c r="O8109" s="201"/>
      <c r="P8109" s="159"/>
      <c r="Q8109" s="206"/>
      <c r="R8109" s="50"/>
      <c r="S8109" s="51"/>
      <c r="T8109" s="51"/>
      <c r="U8109" s="52"/>
      <c r="V8109" s="52"/>
      <c r="W8109" s="52"/>
      <c r="X8109" s="53"/>
      <c r="Y8109" s="52"/>
      <c r="Z8109" s="54"/>
      <c r="AA8109" s="22"/>
      <c r="AB8109" s="22"/>
      <c r="AC8109" s="22"/>
      <c r="AD8109" s="22"/>
      <c r="AE8109" s="22"/>
      <c r="AF8109" s="22"/>
      <c r="AG8109" s="22"/>
    </row>
    <row r="8110" spans="1:33" s="11" customFormat="1" ht="26.1" customHeight="1">
      <c r="A8110" s="45"/>
      <c r="B8110" s="45"/>
      <c r="C8110" s="45"/>
      <c r="D8110" s="46"/>
      <c r="E8110" s="46"/>
      <c r="F8110" s="46"/>
      <c r="G8110" s="63" t="str">
        <f>IF(H8110="","",COUNTA($H$5:H8110))</f>
        <v/>
      </c>
      <c r="H8110" s="187"/>
      <c r="I8110" s="203"/>
      <c r="J8110" s="202"/>
      <c r="K8110" s="202"/>
      <c r="L8110" s="202"/>
      <c r="M8110" s="202"/>
      <c r="N8110" s="202"/>
      <c r="O8110" s="201"/>
      <c r="P8110" s="159"/>
      <c r="Q8110" s="206"/>
      <c r="R8110" s="50"/>
      <c r="S8110" s="51"/>
      <c r="T8110" s="51"/>
      <c r="U8110" s="52"/>
      <c r="V8110" s="52"/>
      <c r="W8110" s="52"/>
      <c r="X8110" s="53"/>
      <c r="Y8110" s="52"/>
      <c r="Z8110" s="54"/>
      <c r="AA8110" s="22"/>
      <c r="AB8110" s="22"/>
      <c r="AC8110" s="22"/>
      <c r="AD8110" s="22"/>
      <c r="AE8110" s="22"/>
      <c r="AF8110" s="22"/>
      <c r="AG8110" s="22"/>
    </row>
    <row r="8111" spans="1:33" s="11" customFormat="1" ht="26.1" customHeight="1">
      <c r="A8111" s="45"/>
      <c r="B8111" s="45"/>
      <c r="C8111" s="45"/>
      <c r="D8111" s="46"/>
      <c r="E8111" s="46"/>
      <c r="F8111" s="46"/>
      <c r="G8111" s="63" t="str">
        <f>IF(H8111="","",COUNTA($H$5:H8111))</f>
        <v/>
      </c>
      <c r="H8111" s="187"/>
      <c r="I8111" s="203"/>
      <c r="J8111" s="202"/>
      <c r="K8111" s="202"/>
      <c r="L8111" s="202"/>
      <c r="M8111" s="202"/>
      <c r="N8111" s="202"/>
      <c r="O8111" s="201"/>
      <c r="P8111" s="159"/>
      <c r="Q8111" s="206"/>
      <c r="R8111" s="50"/>
      <c r="S8111" s="51"/>
      <c r="T8111" s="51"/>
      <c r="U8111" s="52"/>
      <c r="V8111" s="52"/>
      <c r="W8111" s="52"/>
      <c r="X8111" s="53"/>
      <c r="Y8111" s="52"/>
      <c r="Z8111" s="54"/>
      <c r="AA8111" s="22"/>
      <c r="AB8111" s="22"/>
      <c r="AC8111" s="22"/>
      <c r="AD8111" s="22"/>
      <c r="AE8111" s="22"/>
      <c r="AF8111" s="22"/>
      <c r="AG8111" s="22"/>
    </row>
    <row r="8112" spans="1:33" s="11" customFormat="1" ht="26.1" customHeight="1">
      <c r="A8112" s="45"/>
      <c r="B8112" s="45"/>
      <c r="C8112" s="45"/>
      <c r="D8112" s="46"/>
      <c r="E8112" s="46"/>
      <c r="F8112" s="46"/>
      <c r="G8112" s="63" t="str">
        <f>IF(H8112="","",COUNTA($H$5:H8112))</f>
        <v/>
      </c>
      <c r="H8112" s="187"/>
      <c r="I8112" s="203"/>
      <c r="J8112" s="202"/>
      <c r="K8112" s="202"/>
      <c r="L8112" s="202"/>
      <c r="M8112" s="202"/>
      <c r="N8112" s="202"/>
      <c r="O8112" s="201"/>
      <c r="P8112" s="159"/>
      <c r="Q8112" s="206"/>
      <c r="R8112" s="50"/>
      <c r="S8112" s="51"/>
      <c r="T8112" s="51"/>
      <c r="U8112" s="52"/>
      <c r="V8112" s="52"/>
      <c r="W8112" s="52"/>
      <c r="X8112" s="53"/>
      <c r="Y8112" s="52"/>
      <c r="Z8112" s="54"/>
      <c r="AA8112" s="22"/>
      <c r="AB8112" s="22"/>
      <c r="AC8112" s="22"/>
      <c r="AD8112" s="22"/>
      <c r="AE8112" s="22"/>
      <c r="AF8112" s="22"/>
      <c r="AG8112" s="22"/>
    </row>
    <row r="8113" spans="1:33" s="11" customFormat="1" ht="26.1" customHeight="1">
      <c r="A8113" s="45"/>
      <c r="B8113" s="45"/>
      <c r="C8113" s="45"/>
      <c r="D8113" s="46"/>
      <c r="E8113" s="46"/>
      <c r="F8113" s="46"/>
      <c r="G8113" s="63" t="str">
        <f>IF(H8113="","",COUNTA($H$5:H8113))</f>
        <v/>
      </c>
      <c r="H8113" s="187"/>
      <c r="I8113" s="203"/>
      <c r="J8113" s="202"/>
      <c r="K8113" s="202"/>
      <c r="L8113" s="202"/>
      <c r="M8113" s="202"/>
      <c r="N8113" s="202"/>
      <c r="O8113" s="201"/>
      <c r="P8113" s="159"/>
      <c r="Q8113" s="206"/>
      <c r="R8113" s="50"/>
      <c r="S8113" s="51"/>
      <c r="T8113" s="51"/>
      <c r="U8113" s="52"/>
      <c r="V8113" s="52"/>
      <c r="W8113" s="52"/>
      <c r="X8113" s="53"/>
      <c r="Y8113" s="52"/>
      <c r="Z8113" s="54"/>
      <c r="AA8113" s="22"/>
      <c r="AB8113" s="22"/>
      <c r="AC8113" s="22"/>
      <c r="AD8113" s="22"/>
      <c r="AE8113" s="22"/>
      <c r="AF8113" s="22"/>
      <c r="AG8113" s="22"/>
    </row>
    <row r="8114" spans="1:33" s="11" customFormat="1" ht="26.1" customHeight="1">
      <c r="A8114" s="45"/>
      <c r="B8114" s="45"/>
      <c r="C8114" s="45"/>
      <c r="D8114" s="46"/>
      <c r="E8114" s="46"/>
      <c r="F8114" s="46"/>
      <c r="G8114" s="63" t="str">
        <f>IF(H8114="","",COUNTA($H$5:H8114))</f>
        <v/>
      </c>
      <c r="H8114" s="187"/>
      <c r="I8114" s="203"/>
      <c r="J8114" s="202"/>
      <c r="K8114" s="202"/>
      <c r="L8114" s="202"/>
      <c r="M8114" s="202"/>
      <c r="N8114" s="202"/>
      <c r="O8114" s="201"/>
      <c r="P8114" s="159"/>
      <c r="Q8114" s="206"/>
      <c r="R8114" s="50"/>
      <c r="S8114" s="51"/>
      <c r="T8114" s="51"/>
      <c r="U8114" s="52"/>
      <c r="V8114" s="52"/>
      <c r="W8114" s="52"/>
      <c r="X8114" s="53"/>
      <c r="Y8114" s="52"/>
      <c r="Z8114" s="54"/>
      <c r="AA8114" s="22"/>
      <c r="AB8114" s="22"/>
      <c r="AC8114" s="22"/>
      <c r="AD8114" s="22"/>
      <c r="AE8114" s="22"/>
      <c r="AF8114" s="22"/>
      <c r="AG8114" s="22"/>
    </row>
    <row r="8115" spans="1:33" s="11" customFormat="1" ht="26.1" customHeight="1">
      <c r="A8115" s="45"/>
      <c r="B8115" s="45"/>
      <c r="C8115" s="45"/>
      <c r="D8115" s="46"/>
      <c r="E8115" s="46"/>
      <c r="F8115" s="46"/>
      <c r="G8115" s="63" t="str">
        <f>IF(H8115="","",COUNTA($H$5:H8115))</f>
        <v/>
      </c>
      <c r="H8115" s="187"/>
      <c r="I8115" s="203"/>
      <c r="J8115" s="202"/>
      <c r="K8115" s="202"/>
      <c r="L8115" s="202"/>
      <c r="M8115" s="202"/>
      <c r="N8115" s="202"/>
      <c r="O8115" s="201"/>
      <c r="P8115" s="159"/>
      <c r="Q8115" s="206"/>
      <c r="R8115" s="50"/>
      <c r="S8115" s="51"/>
      <c r="T8115" s="51"/>
      <c r="U8115" s="52"/>
      <c r="V8115" s="52"/>
      <c r="W8115" s="52"/>
      <c r="X8115" s="53"/>
      <c r="Y8115" s="52"/>
      <c r="Z8115" s="54"/>
      <c r="AA8115" s="22"/>
      <c r="AB8115" s="22"/>
      <c r="AC8115" s="22"/>
      <c r="AD8115" s="22"/>
      <c r="AE8115" s="22"/>
      <c r="AF8115" s="22"/>
      <c r="AG8115" s="22"/>
    </row>
    <row r="8116" spans="1:33" s="11" customFormat="1" ht="26.1" customHeight="1">
      <c r="A8116" s="45"/>
      <c r="B8116" s="45"/>
      <c r="C8116" s="45"/>
      <c r="D8116" s="46"/>
      <c r="E8116" s="46"/>
      <c r="F8116" s="46"/>
      <c r="G8116" s="63" t="str">
        <f>IF(H8116="","",COUNTA($H$5:H8116))</f>
        <v/>
      </c>
      <c r="H8116" s="187"/>
      <c r="I8116" s="203"/>
      <c r="J8116" s="202"/>
      <c r="K8116" s="202"/>
      <c r="L8116" s="202"/>
      <c r="M8116" s="202"/>
      <c r="N8116" s="202"/>
      <c r="O8116" s="201"/>
      <c r="P8116" s="159"/>
      <c r="Q8116" s="206"/>
      <c r="R8116" s="50"/>
      <c r="S8116" s="51"/>
      <c r="T8116" s="51"/>
      <c r="U8116" s="52"/>
      <c r="V8116" s="52"/>
      <c r="W8116" s="52"/>
      <c r="X8116" s="53"/>
      <c r="Y8116" s="52"/>
      <c r="Z8116" s="54"/>
      <c r="AA8116" s="22"/>
      <c r="AB8116" s="22"/>
      <c r="AC8116" s="22"/>
      <c r="AD8116" s="22"/>
      <c r="AE8116" s="22"/>
      <c r="AF8116" s="22"/>
      <c r="AG8116" s="22"/>
    </row>
    <row r="8117" spans="1:33" s="11" customFormat="1" ht="26.1" customHeight="1">
      <c r="A8117" s="45"/>
      <c r="B8117" s="45"/>
      <c r="C8117" s="45"/>
      <c r="D8117" s="46"/>
      <c r="E8117" s="46"/>
      <c r="F8117" s="46"/>
      <c r="G8117" s="63" t="str">
        <f>IF(H8117="","",COUNTA($H$5:H8117))</f>
        <v/>
      </c>
      <c r="H8117" s="187"/>
      <c r="I8117" s="203"/>
      <c r="J8117" s="202"/>
      <c r="K8117" s="202"/>
      <c r="L8117" s="202"/>
      <c r="M8117" s="202"/>
      <c r="N8117" s="202"/>
      <c r="O8117" s="201"/>
      <c r="P8117" s="159"/>
      <c r="Q8117" s="206"/>
      <c r="R8117" s="50"/>
      <c r="S8117" s="51"/>
      <c r="T8117" s="51"/>
      <c r="U8117" s="52"/>
      <c r="V8117" s="52"/>
      <c r="W8117" s="52"/>
      <c r="X8117" s="53"/>
      <c r="Y8117" s="52"/>
      <c r="Z8117" s="54"/>
      <c r="AA8117" s="22"/>
      <c r="AB8117" s="22"/>
      <c r="AC8117" s="22"/>
      <c r="AD8117" s="22"/>
      <c r="AE8117" s="22"/>
      <c r="AF8117" s="22"/>
      <c r="AG8117" s="22"/>
    </row>
    <row r="8118" spans="1:33" s="11" customFormat="1" ht="26.1" customHeight="1">
      <c r="A8118" s="45"/>
      <c r="B8118" s="45"/>
      <c r="C8118" s="45"/>
      <c r="D8118" s="46"/>
      <c r="E8118" s="46"/>
      <c r="F8118" s="46"/>
      <c r="G8118" s="63" t="str">
        <f>IF(H8118="","",COUNTA($H$5:H8118))</f>
        <v/>
      </c>
      <c r="H8118" s="187"/>
      <c r="I8118" s="203"/>
      <c r="J8118" s="202"/>
      <c r="K8118" s="202"/>
      <c r="L8118" s="202"/>
      <c r="M8118" s="202"/>
      <c r="N8118" s="202"/>
      <c r="O8118" s="201"/>
      <c r="P8118" s="159"/>
      <c r="Q8118" s="206"/>
      <c r="R8118" s="50"/>
      <c r="S8118" s="51"/>
      <c r="T8118" s="51"/>
      <c r="U8118" s="52"/>
      <c r="V8118" s="52"/>
      <c r="W8118" s="52"/>
      <c r="X8118" s="53"/>
      <c r="Y8118" s="52"/>
      <c r="Z8118" s="54"/>
      <c r="AA8118" s="22"/>
      <c r="AB8118" s="22"/>
      <c r="AC8118" s="22"/>
      <c r="AD8118" s="22"/>
      <c r="AE8118" s="22"/>
      <c r="AF8118" s="22"/>
      <c r="AG8118" s="22"/>
    </row>
    <row r="8119" spans="1:33" s="11" customFormat="1" ht="26.1" customHeight="1">
      <c r="A8119" s="45"/>
      <c r="B8119" s="45"/>
      <c r="C8119" s="45"/>
      <c r="D8119" s="46"/>
      <c r="E8119" s="46"/>
      <c r="F8119" s="46"/>
      <c r="G8119" s="63" t="str">
        <f>IF(H8119="","",COUNTA($H$5:H8119))</f>
        <v/>
      </c>
      <c r="H8119" s="187"/>
      <c r="I8119" s="203"/>
      <c r="J8119" s="202"/>
      <c r="K8119" s="202"/>
      <c r="L8119" s="202"/>
      <c r="M8119" s="202"/>
      <c r="N8119" s="202"/>
      <c r="O8119" s="201"/>
      <c r="P8119" s="159"/>
      <c r="Q8119" s="206"/>
      <c r="R8119" s="50"/>
      <c r="S8119" s="51"/>
      <c r="T8119" s="51"/>
      <c r="U8119" s="52"/>
      <c r="V8119" s="52"/>
      <c r="W8119" s="52"/>
      <c r="X8119" s="53"/>
      <c r="Y8119" s="52"/>
      <c r="Z8119" s="54"/>
      <c r="AA8119" s="22"/>
      <c r="AB8119" s="22"/>
      <c r="AC8119" s="22"/>
      <c r="AD8119" s="22"/>
      <c r="AE8119" s="22"/>
      <c r="AF8119" s="22"/>
      <c r="AG8119" s="22"/>
    </row>
    <row r="8120" spans="1:33" s="11" customFormat="1" ht="26.1" customHeight="1">
      <c r="A8120" s="45"/>
      <c r="B8120" s="45"/>
      <c r="C8120" s="45"/>
      <c r="D8120" s="46"/>
      <c r="E8120" s="46"/>
      <c r="F8120" s="46"/>
      <c r="G8120" s="63" t="str">
        <f>IF(H8120="","",COUNTA($H$5:H8120))</f>
        <v/>
      </c>
      <c r="H8120" s="187"/>
      <c r="I8120" s="203"/>
      <c r="J8120" s="202"/>
      <c r="K8120" s="202"/>
      <c r="L8120" s="202"/>
      <c r="M8120" s="202"/>
      <c r="N8120" s="202"/>
      <c r="O8120" s="201"/>
      <c r="P8120" s="159"/>
      <c r="Q8120" s="206"/>
      <c r="R8120" s="50"/>
      <c r="S8120" s="51"/>
      <c r="T8120" s="51"/>
      <c r="U8120" s="52"/>
      <c r="V8120" s="52"/>
      <c r="W8120" s="52"/>
      <c r="X8120" s="53"/>
      <c r="Y8120" s="52"/>
      <c r="Z8120" s="54"/>
      <c r="AA8120" s="22"/>
      <c r="AB8120" s="22"/>
      <c r="AC8120" s="22"/>
      <c r="AD8120" s="22"/>
      <c r="AE8120" s="22"/>
      <c r="AF8120" s="22"/>
      <c r="AG8120" s="22"/>
    </row>
    <row r="8121" spans="1:33" s="11" customFormat="1" ht="26.1" customHeight="1">
      <c r="A8121" s="45"/>
      <c r="B8121" s="45"/>
      <c r="C8121" s="45"/>
      <c r="D8121" s="46"/>
      <c r="E8121" s="46"/>
      <c r="F8121" s="46"/>
      <c r="G8121" s="63" t="str">
        <f>IF(H8121="","",COUNTA($H$5:H8121))</f>
        <v/>
      </c>
      <c r="H8121" s="187"/>
      <c r="I8121" s="203"/>
      <c r="J8121" s="202"/>
      <c r="K8121" s="202"/>
      <c r="L8121" s="202"/>
      <c r="M8121" s="202"/>
      <c r="N8121" s="202"/>
      <c r="O8121" s="201"/>
      <c r="P8121" s="159"/>
      <c r="Q8121" s="206"/>
      <c r="R8121" s="50"/>
      <c r="S8121" s="51"/>
      <c r="T8121" s="51"/>
      <c r="U8121" s="52"/>
      <c r="V8121" s="52"/>
      <c r="W8121" s="52"/>
      <c r="X8121" s="53"/>
      <c r="Y8121" s="52"/>
      <c r="Z8121" s="54"/>
      <c r="AA8121" s="22"/>
      <c r="AB8121" s="22"/>
      <c r="AC8121" s="22"/>
      <c r="AD8121" s="22"/>
      <c r="AE8121" s="22"/>
      <c r="AF8121" s="22"/>
      <c r="AG8121" s="22"/>
    </row>
    <row r="8122" spans="1:33" s="11" customFormat="1" ht="26.1" customHeight="1">
      <c r="A8122" s="45"/>
      <c r="B8122" s="45"/>
      <c r="C8122" s="45"/>
      <c r="D8122" s="46"/>
      <c r="E8122" s="46"/>
      <c r="F8122" s="46"/>
      <c r="G8122" s="63" t="str">
        <f>IF(H8122="","",COUNTA($H$5:H8122))</f>
        <v/>
      </c>
      <c r="H8122" s="187"/>
      <c r="I8122" s="203"/>
      <c r="J8122" s="202"/>
      <c r="K8122" s="202"/>
      <c r="L8122" s="202"/>
      <c r="M8122" s="202"/>
      <c r="N8122" s="202"/>
      <c r="O8122" s="201"/>
      <c r="P8122" s="159"/>
      <c r="Q8122" s="206"/>
      <c r="R8122" s="50"/>
      <c r="S8122" s="51"/>
      <c r="T8122" s="51"/>
      <c r="U8122" s="52"/>
      <c r="V8122" s="52"/>
      <c r="W8122" s="52"/>
      <c r="X8122" s="53"/>
      <c r="Y8122" s="52"/>
      <c r="Z8122" s="54"/>
      <c r="AA8122" s="22"/>
      <c r="AB8122" s="22"/>
      <c r="AC8122" s="22"/>
      <c r="AD8122" s="22"/>
      <c r="AE8122" s="22"/>
      <c r="AF8122" s="22"/>
      <c r="AG8122" s="22"/>
    </row>
    <row r="8123" spans="1:33" s="11" customFormat="1" ht="26.1" customHeight="1">
      <c r="A8123" s="45"/>
      <c r="B8123" s="45"/>
      <c r="C8123" s="45"/>
      <c r="D8123" s="46"/>
      <c r="E8123" s="46"/>
      <c r="F8123" s="46"/>
      <c r="G8123" s="63" t="str">
        <f>IF(H8123="","",COUNTA($H$5:H8123))</f>
        <v/>
      </c>
      <c r="H8123" s="187"/>
      <c r="I8123" s="203"/>
      <c r="J8123" s="202"/>
      <c r="K8123" s="202"/>
      <c r="L8123" s="202"/>
      <c r="M8123" s="202"/>
      <c r="N8123" s="202"/>
      <c r="O8123" s="201"/>
      <c r="P8123" s="159"/>
      <c r="Q8123" s="206"/>
      <c r="R8123" s="50"/>
      <c r="S8123" s="51"/>
      <c r="T8123" s="51"/>
      <c r="U8123" s="52"/>
      <c r="V8123" s="52"/>
      <c r="W8123" s="52"/>
      <c r="X8123" s="53"/>
      <c r="Y8123" s="52"/>
      <c r="Z8123" s="54"/>
      <c r="AA8123" s="22"/>
      <c r="AB8123" s="22"/>
      <c r="AC8123" s="22"/>
      <c r="AD8123" s="22"/>
      <c r="AE8123" s="22"/>
      <c r="AF8123" s="22"/>
      <c r="AG8123" s="22"/>
    </row>
    <row r="8124" spans="1:33" s="11" customFormat="1" ht="26.1" customHeight="1">
      <c r="A8124" s="45"/>
      <c r="B8124" s="45"/>
      <c r="C8124" s="45"/>
      <c r="D8124" s="46"/>
      <c r="E8124" s="46"/>
      <c r="F8124" s="46"/>
      <c r="G8124" s="63" t="str">
        <f>IF(H8124="","",COUNTA($H$5:H8124))</f>
        <v/>
      </c>
      <c r="H8124" s="187"/>
      <c r="I8124" s="203"/>
      <c r="J8124" s="202"/>
      <c r="K8124" s="202"/>
      <c r="L8124" s="202"/>
      <c r="M8124" s="202"/>
      <c r="N8124" s="202"/>
      <c r="O8124" s="201"/>
      <c r="P8124" s="159"/>
      <c r="Q8124" s="206"/>
      <c r="R8124" s="50"/>
      <c r="S8124" s="51"/>
      <c r="T8124" s="51"/>
      <c r="U8124" s="52"/>
      <c r="V8124" s="52"/>
      <c r="W8124" s="52"/>
      <c r="X8124" s="53"/>
      <c r="Y8124" s="52"/>
      <c r="Z8124" s="54"/>
      <c r="AA8124" s="22"/>
      <c r="AB8124" s="22"/>
      <c r="AC8124" s="22"/>
      <c r="AD8124" s="22"/>
      <c r="AE8124" s="22"/>
      <c r="AF8124" s="22"/>
      <c r="AG8124" s="22"/>
    </row>
    <row r="8125" spans="1:33" s="11" customFormat="1" ht="26.1" customHeight="1">
      <c r="A8125" s="45"/>
      <c r="B8125" s="45"/>
      <c r="C8125" s="45"/>
      <c r="D8125" s="46"/>
      <c r="E8125" s="46"/>
      <c r="F8125" s="46"/>
      <c r="G8125" s="63" t="str">
        <f>IF(H8125="","",COUNTA($H$5:H8125))</f>
        <v/>
      </c>
      <c r="H8125" s="187"/>
      <c r="I8125" s="203"/>
      <c r="J8125" s="202"/>
      <c r="K8125" s="202"/>
      <c r="L8125" s="202"/>
      <c r="M8125" s="202"/>
      <c r="N8125" s="202"/>
      <c r="O8125" s="201"/>
      <c r="P8125" s="159"/>
      <c r="Q8125" s="206"/>
      <c r="R8125" s="50"/>
      <c r="S8125" s="51"/>
      <c r="T8125" s="51"/>
      <c r="U8125" s="52"/>
      <c r="V8125" s="52"/>
      <c r="W8125" s="52"/>
      <c r="X8125" s="53"/>
      <c r="Y8125" s="52"/>
      <c r="Z8125" s="54"/>
      <c r="AA8125" s="22"/>
      <c r="AB8125" s="22"/>
      <c r="AC8125" s="22"/>
      <c r="AD8125" s="22"/>
      <c r="AE8125" s="22"/>
      <c r="AF8125" s="22"/>
      <c r="AG8125" s="22"/>
    </row>
    <row r="8126" spans="1:33" s="11" customFormat="1" ht="26.1" customHeight="1">
      <c r="A8126" s="45"/>
      <c r="B8126" s="45"/>
      <c r="C8126" s="45"/>
      <c r="D8126" s="46"/>
      <c r="E8126" s="46"/>
      <c r="F8126" s="46"/>
      <c r="G8126" s="63" t="str">
        <f>IF(H8126="","",COUNTA($H$5:H8126))</f>
        <v/>
      </c>
      <c r="H8126" s="187"/>
      <c r="I8126" s="203"/>
      <c r="J8126" s="202"/>
      <c r="K8126" s="202"/>
      <c r="L8126" s="202"/>
      <c r="M8126" s="202"/>
      <c r="N8126" s="202"/>
      <c r="O8126" s="201"/>
      <c r="P8126" s="159"/>
      <c r="Q8126" s="206"/>
      <c r="R8126" s="50"/>
      <c r="S8126" s="51"/>
      <c r="T8126" s="51"/>
      <c r="U8126" s="52"/>
      <c r="V8126" s="52"/>
      <c r="W8126" s="52"/>
      <c r="X8126" s="53"/>
      <c r="Y8126" s="52"/>
      <c r="Z8126" s="54"/>
      <c r="AA8126" s="22"/>
      <c r="AB8126" s="22"/>
      <c r="AC8126" s="22"/>
      <c r="AD8126" s="22"/>
      <c r="AE8126" s="22"/>
      <c r="AF8126" s="22"/>
      <c r="AG8126" s="22"/>
    </row>
    <row r="8127" spans="1:33" s="11" customFormat="1" ht="26.1" customHeight="1">
      <c r="A8127" s="45"/>
      <c r="B8127" s="45"/>
      <c r="C8127" s="45"/>
      <c r="D8127" s="46"/>
      <c r="E8127" s="46"/>
      <c r="F8127" s="46"/>
      <c r="G8127" s="63" t="str">
        <f>IF(H8127="","",COUNTA($H$5:H8127))</f>
        <v/>
      </c>
      <c r="H8127" s="187"/>
      <c r="I8127" s="203"/>
      <c r="J8127" s="202"/>
      <c r="K8127" s="202"/>
      <c r="L8127" s="202"/>
      <c r="M8127" s="202"/>
      <c r="N8127" s="202"/>
      <c r="O8127" s="201"/>
      <c r="P8127" s="159"/>
      <c r="Q8127" s="206"/>
      <c r="R8127" s="50"/>
      <c r="S8127" s="51"/>
      <c r="T8127" s="51"/>
      <c r="U8127" s="52"/>
      <c r="V8127" s="52"/>
      <c r="W8127" s="52"/>
      <c r="X8127" s="53"/>
      <c r="Y8127" s="52"/>
      <c r="Z8127" s="54"/>
      <c r="AA8127" s="22"/>
      <c r="AB8127" s="22"/>
      <c r="AC8127" s="22"/>
      <c r="AD8127" s="22"/>
      <c r="AE8127" s="22"/>
      <c r="AF8127" s="22"/>
      <c r="AG8127" s="22"/>
    </row>
    <row r="8128" spans="1:33" s="11" customFormat="1" ht="26.1" customHeight="1">
      <c r="A8128" s="45"/>
      <c r="B8128" s="45"/>
      <c r="C8128" s="45"/>
      <c r="D8128" s="46"/>
      <c r="E8128" s="46"/>
      <c r="F8128" s="46"/>
      <c r="G8128" s="63" t="str">
        <f>IF(H8128="","",COUNTA($H$5:H8128))</f>
        <v/>
      </c>
      <c r="H8128" s="187"/>
      <c r="I8128" s="203"/>
      <c r="J8128" s="202"/>
      <c r="K8128" s="202"/>
      <c r="L8128" s="202"/>
      <c r="M8128" s="202"/>
      <c r="N8128" s="202"/>
      <c r="O8128" s="201"/>
      <c r="P8128" s="159"/>
      <c r="Q8128" s="206"/>
      <c r="R8128" s="50"/>
      <c r="S8128" s="51"/>
      <c r="T8128" s="51"/>
      <c r="U8128" s="52"/>
      <c r="V8128" s="52"/>
      <c r="W8128" s="52"/>
      <c r="X8128" s="53"/>
      <c r="Y8128" s="52"/>
      <c r="Z8128" s="54"/>
      <c r="AA8128" s="22"/>
      <c r="AB8128" s="22"/>
      <c r="AC8128" s="22"/>
      <c r="AD8128" s="22"/>
      <c r="AE8128" s="22"/>
      <c r="AF8128" s="22"/>
      <c r="AG8128" s="22"/>
    </row>
    <row r="8129" spans="1:33" s="11" customFormat="1" ht="26.1" customHeight="1">
      <c r="A8129" s="45"/>
      <c r="B8129" s="45"/>
      <c r="C8129" s="45"/>
      <c r="D8129" s="46"/>
      <c r="E8129" s="46"/>
      <c r="F8129" s="46"/>
      <c r="G8129" s="63" t="str">
        <f>IF(H8129="","",COUNTA($H$5:H8129))</f>
        <v/>
      </c>
      <c r="H8129" s="187"/>
      <c r="I8129" s="203"/>
      <c r="J8129" s="202"/>
      <c r="K8129" s="202"/>
      <c r="L8129" s="202"/>
      <c r="M8129" s="202"/>
      <c r="N8129" s="202"/>
      <c r="O8129" s="201"/>
      <c r="P8129" s="159"/>
      <c r="Q8129" s="206"/>
      <c r="R8129" s="50"/>
      <c r="S8129" s="51"/>
      <c r="T8129" s="51"/>
      <c r="U8129" s="52"/>
      <c r="V8129" s="52"/>
      <c r="W8129" s="52"/>
      <c r="X8129" s="53"/>
      <c r="Y8129" s="52"/>
      <c r="Z8129" s="54"/>
      <c r="AA8129" s="22"/>
      <c r="AB8129" s="22"/>
      <c r="AC8129" s="22"/>
      <c r="AD8129" s="22"/>
      <c r="AE8129" s="22"/>
      <c r="AF8129" s="22"/>
      <c r="AG8129" s="22"/>
    </row>
    <row r="8130" spans="1:33" s="11" customFormat="1" ht="26.1" customHeight="1">
      <c r="A8130" s="45"/>
      <c r="B8130" s="45"/>
      <c r="C8130" s="45"/>
      <c r="D8130" s="46"/>
      <c r="E8130" s="46"/>
      <c r="F8130" s="46"/>
      <c r="G8130" s="63" t="str">
        <f>IF(H8130="","",COUNTA($H$5:H8130))</f>
        <v/>
      </c>
      <c r="H8130" s="187"/>
      <c r="I8130" s="203"/>
      <c r="J8130" s="202"/>
      <c r="K8130" s="202"/>
      <c r="L8130" s="202"/>
      <c r="M8130" s="202"/>
      <c r="N8130" s="202"/>
      <c r="O8130" s="201"/>
      <c r="P8130" s="159"/>
      <c r="Q8130" s="206"/>
      <c r="R8130" s="50"/>
      <c r="S8130" s="51"/>
      <c r="T8130" s="51"/>
      <c r="U8130" s="52"/>
      <c r="V8130" s="52"/>
      <c r="W8130" s="52"/>
      <c r="X8130" s="53"/>
      <c r="Y8130" s="52"/>
      <c r="Z8130" s="54"/>
      <c r="AA8130" s="22"/>
      <c r="AB8130" s="22"/>
      <c r="AC8130" s="22"/>
      <c r="AD8130" s="22"/>
      <c r="AE8130" s="22"/>
      <c r="AF8130" s="22"/>
      <c r="AG8130" s="22"/>
    </row>
    <row r="8131" spans="1:33" s="11" customFormat="1" ht="26.1" customHeight="1">
      <c r="A8131" s="45"/>
      <c r="B8131" s="45"/>
      <c r="C8131" s="45"/>
      <c r="D8131" s="46"/>
      <c r="E8131" s="46"/>
      <c r="F8131" s="46"/>
      <c r="G8131" s="63" t="str">
        <f>IF(H8131="","",COUNTA($H$5:H8131))</f>
        <v/>
      </c>
      <c r="H8131" s="187"/>
      <c r="I8131" s="203"/>
      <c r="J8131" s="202"/>
      <c r="K8131" s="202"/>
      <c r="L8131" s="202"/>
      <c r="M8131" s="202"/>
      <c r="N8131" s="202"/>
      <c r="O8131" s="201"/>
      <c r="P8131" s="159"/>
      <c r="Q8131" s="206"/>
      <c r="R8131" s="50"/>
      <c r="S8131" s="51"/>
      <c r="T8131" s="51"/>
      <c r="U8131" s="52"/>
      <c r="V8131" s="52"/>
      <c r="W8131" s="52"/>
      <c r="X8131" s="53"/>
      <c r="Y8131" s="52"/>
      <c r="Z8131" s="54"/>
      <c r="AA8131" s="22"/>
      <c r="AB8131" s="22"/>
      <c r="AC8131" s="22"/>
      <c r="AD8131" s="22"/>
      <c r="AE8131" s="22"/>
      <c r="AF8131" s="22"/>
      <c r="AG8131" s="22"/>
    </row>
    <row r="8132" spans="1:33" s="11" customFormat="1" ht="26.1" customHeight="1">
      <c r="A8132" s="45"/>
      <c r="B8132" s="45"/>
      <c r="C8132" s="45"/>
      <c r="D8132" s="46"/>
      <c r="E8132" s="46"/>
      <c r="F8132" s="46"/>
      <c r="G8132" s="63" t="str">
        <f>IF(H8132="","",COUNTA($H$5:H8132))</f>
        <v/>
      </c>
      <c r="H8132" s="187"/>
      <c r="I8132" s="203"/>
      <c r="J8132" s="202"/>
      <c r="K8132" s="202"/>
      <c r="L8132" s="202"/>
      <c r="M8132" s="202"/>
      <c r="N8132" s="202"/>
      <c r="O8132" s="201"/>
      <c r="P8132" s="159"/>
      <c r="Q8132" s="206"/>
      <c r="R8132" s="50"/>
      <c r="S8132" s="51"/>
      <c r="T8132" s="51"/>
      <c r="U8132" s="52"/>
      <c r="V8132" s="52"/>
      <c r="W8132" s="52"/>
      <c r="X8132" s="53"/>
      <c r="Y8132" s="52"/>
      <c r="Z8132" s="54"/>
      <c r="AA8132" s="22"/>
      <c r="AB8132" s="22"/>
      <c r="AC8132" s="22"/>
      <c r="AD8132" s="22"/>
      <c r="AE8132" s="22"/>
      <c r="AF8132" s="22"/>
      <c r="AG8132" s="22"/>
    </row>
    <row r="8133" spans="1:33" s="11" customFormat="1" ht="26.1" customHeight="1">
      <c r="A8133" s="45"/>
      <c r="B8133" s="45"/>
      <c r="C8133" s="45"/>
      <c r="D8133" s="46"/>
      <c r="E8133" s="46"/>
      <c r="F8133" s="46"/>
      <c r="G8133" s="63" t="str">
        <f>IF(H8133="","",COUNTA($H$5:H8133))</f>
        <v/>
      </c>
      <c r="H8133" s="187"/>
      <c r="I8133" s="203"/>
      <c r="J8133" s="202"/>
      <c r="K8133" s="202"/>
      <c r="L8133" s="202"/>
      <c r="M8133" s="202"/>
      <c r="N8133" s="202"/>
      <c r="O8133" s="201"/>
      <c r="P8133" s="159"/>
      <c r="Q8133" s="206"/>
      <c r="R8133" s="50"/>
      <c r="S8133" s="51"/>
      <c r="T8133" s="51"/>
      <c r="U8133" s="52"/>
      <c r="V8133" s="52"/>
      <c r="W8133" s="52"/>
      <c r="X8133" s="53"/>
      <c r="Y8133" s="52"/>
      <c r="Z8133" s="54"/>
      <c r="AA8133" s="22"/>
      <c r="AB8133" s="22"/>
      <c r="AC8133" s="22"/>
      <c r="AD8133" s="22"/>
      <c r="AE8133" s="22"/>
      <c r="AF8133" s="22"/>
      <c r="AG8133" s="22"/>
    </row>
    <row r="8134" spans="1:33" s="11" customFormat="1" ht="26.1" customHeight="1">
      <c r="A8134" s="45"/>
      <c r="B8134" s="45"/>
      <c r="C8134" s="45"/>
      <c r="D8134" s="46"/>
      <c r="E8134" s="46"/>
      <c r="F8134" s="46"/>
      <c r="G8134" s="63" t="str">
        <f>IF(H8134="","",COUNTA($H$5:H8134))</f>
        <v/>
      </c>
      <c r="H8134" s="187"/>
      <c r="I8134" s="203"/>
      <c r="J8134" s="202"/>
      <c r="K8134" s="202"/>
      <c r="L8134" s="202"/>
      <c r="M8134" s="202"/>
      <c r="N8134" s="202"/>
      <c r="O8134" s="201"/>
      <c r="P8134" s="159"/>
      <c r="Q8134" s="206"/>
      <c r="R8134" s="50"/>
      <c r="S8134" s="51"/>
      <c r="T8134" s="51"/>
      <c r="U8134" s="52"/>
      <c r="V8134" s="52"/>
      <c r="W8134" s="52"/>
      <c r="X8134" s="53"/>
      <c r="Y8134" s="52"/>
      <c r="Z8134" s="54"/>
      <c r="AA8134" s="22"/>
      <c r="AB8134" s="22"/>
      <c r="AC8134" s="22"/>
      <c r="AD8134" s="22"/>
      <c r="AE8134" s="22"/>
      <c r="AF8134" s="22"/>
      <c r="AG8134" s="22"/>
    </row>
    <row r="8135" spans="1:33" s="11" customFormat="1" ht="26.1" customHeight="1">
      <c r="A8135" s="45"/>
      <c r="B8135" s="45"/>
      <c r="C8135" s="45"/>
      <c r="D8135" s="46"/>
      <c r="E8135" s="46"/>
      <c r="F8135" s="46"/>
      <c r="G8135" s="63" t="str">
        <f>IF(H8135="","",COUNTA($H$5:H8135))</f>
        <v/>
      </c>
      <c r="H8135" s="187"/>
      <c r="I8135" s="203"/>
      <c r="J8135" s="202"/>
      <c r="K8135" s="202"/>
      <c r="L8135" s="202"/>
      <c r="M8135" s="202"/>
      <c r="N8135" s="202"/>
      <c r="O8135" s="201"/>
      <c r="P8135" s="159"/>
      <c r="Q8135" s="206"/>
      <c r="R8135" s="50"/>
      <c r="S8135" s="51"/>
      <c r="T8135" s="51"/>
      <c r="U8135" s="52"/>
      <c r="V8135" s="52"/>
      <c r="W8135" s="52"/>
      <c r="X8135" s="53"/>
      <c r="Y8135" s="52"/>
      <c r="Z8135" s="54"/>
      <c r="AA8135" s="22"/>
      <c r="AB8135" s="22"/>
      <c r="AC8135" s="22"/>
      <c r="AD8135" s="22"/>
      <c r="AE8135" s="22"/>
      <c r="AF8135" s="22"/>
      <c r="AG8135" s="22"/>
    </row>
    <row r="8136" spans="1:33" s="11" customFormat="1" ht="26.1" customHeight="1">
      <c r="A8136" s="45"/>
      <c r="B8136" s="45"/>
      <c r="C8136" s="45"/>
      <c r="D8136" s="46"/>
      <c r="E8136" s="46"/>
      <c r="F8136" s="46"/>
      <c r="G8136" s="63" t="str">
        <f>IF(H8136="","",COUNTA($H$5:H8136))</f>
        <v/>
      </c>
      <c r="H8136" s="187"/>
      <c r="I8136" s="203"/>
      <c r="J8136" s="202"/>
      <c r="K8136" s="202"/>
      <c r="L8136" s="202"/>
      <c r="M8136" s="202"/>
      <c r="N8136" s="202"/>
      <c r="O8136" s="201"/>
      <c r="P8136" s="159"/>
      <c r="Q8136" s="206"/>
      <c r="R8136" s="50"/>
      <c r="S8136" s="51"/>
      <c r="T8136" s="51"/>
      <c r="U8136" s="52"/>
      <c r="V8136" s="52"/>
      <c r="W8136" s="52"/>
      <c r="X8136" s="53"/>
      <c r="Y8136" s="52"/>
      <c r="Z8136" s="54"/>
      <c r="AA8136" s="22"/>
      <c r="AB8136" s="22"/>
      <c r="AC8136" s="22"/>
      <c r="AD8136" s="22"/>
      <c r="AE8136" s="22"/>
      <c r="AF8136" s="22"/>
      <c r="AG8136" s="22"/>
    </row>
    <row r="8137" spans="1:33" s="11" customFormat="1" ht="26.1" customHeight="1">
      <c r="A8137" s="45"/>
      <c r="B8137" s="45"/>
      <c r="C8137" s="45"/>
      <c r="D8137" s="46"/>
      <c r="E8137" s="46"/>
      <c r="F8137" s="46"/>
      <c r="G8137" s="63" t="str">
        <f>IF(H8137="","",COUNTA($H$5:H8137))</f>
        <v/>
      </c>
      <c r="H8137" s="187"/>
      <c r="I8137" s="203"/>
      <c r="J8137" s="202"/>
      <c r="K8137" s="202"/>
      <c r="L8137" s="202"/>
      <c r="M8137" s="202"/>
      <c r="N8137" s="202"/>
      <c r="O8137" s="201"/>
      <c r="P8137" s="159"/>
      <c r="Q8137" s="206"/>
      <c r="R8137" s="50"/>
      <c r="S8137" s="51"/>
      <c r="T8137" s="51"/>
      <c r="U8137" s="52"/>
      <c r="V8137" s="52"/>
      <c r="W8137" s="52"/>
      <c r="X8137" s="53"/>
      <c r="Y8137" s="52"/>
      <c r="Z8137" s="54"/>
      <c r="AA8137" s="22"/>
      <c r="AB8137" s="22"/>
      <c r="AC8137" s="22"/>
      <c r="AD8137" s="22"/>
      <c r="AE8137" s="22"/>
      <c r="AF8137" s="22"/>
      <c r="AG8137" s="22"/>
    </row>
    <row r="8138" spans="1:33" s="11" customFormat="1" ht="26.1" customHeight="1">
      <c r="A8138" s="45"/>
      <c r="B8138" s="45"/>
      <c r="C8138" s="45"/>
      <c r="D8138" s="46"/>
      <c r="E8138" s="46"/>
      <c r="F8138" s="46"/>
      <c r="G8138" s="63" t="str">
        <f>IF(H8138="","",COUNTA($H$5:H8138))</f>
        <v/>
      </c>
      <c r="H8138" s="187"/>
      <c r="I8138" s="203"/>
      <c r="J8138" s="202"/>
      <c r="K8138" s="202"/>
      <c r="L8138" s="202"/>
      <c r="M8138" s="202"/>
      <c r="N8138" s="202"/>
      <c r="O8138" s="201"/>
      <c r="P8138" s="159"/>
      <c r="Q8138" s="206"/>
      <c r="R8138" s="50"/>
      <c r="S8138" s="51"/>
      <c r="T8138" s="51"/>
      <c r="U8138" s="52"/>
      <c r="V8138" s="52"/>
      <c r="W8138" s="52"/>
      <c r="X8138" s="53"/>
      <c r="Y8138" s="52"/>
      <c r="Z8138" s="54"/>
      <c r="AA8138" s="22"/>
      <c r="AB8138" s="22"/>
      <c r="AC8138" s="22"/>
      <c r="AD8138" s="22"/>
      <c r="AE8138" s="22"/>
      <c r="AF8138" s="22"/>
      <c r="AG8138" s="22"/>
    </row>
    <row r="8139" spans="1:33" s="11" customFormat="1" ht="26.1" customHeight="1">
      <c r="A8139" s="45"/>
      <c r="B8139" s="45"/>
      <c r="C8139" s="45"/>
      <c r="D8139" s="46"/>
      <c r="E8139" s="46"/>
      <c r="F8139" s="46"/>
      <c r="G8139" s="63" t="str">
        <f>IF(H8139="","",COUNTA($H$5:H8139))</f>
        <v/>
      </c>
      <c r="H8139" s="187"/>
      <c r="I8139" s="203"/>
      <c r="J8139" s="202"/>
      <c r="K8139" s="202"/>
      <c r="L8139" s="202"/>
      <c r="M8139" s="202"/>
      <c r="N8139" s="202"/>
      <c r="O8139" s="201"/>
      <c r="P8139" s="159"/>
      <c r="Q8139" s="206"/>
      <c r="R8139" s="50"/>
      <c r="S8139" s="51"/>
      <c r="T8139" s="51"/>
      <c r="U8139" s="52"/>
      <c r="V8139" s="52"/>
      <c r="W8139" s="52"/>
      <c r="X8139" s="53"/>
      <c r="Y8139" s="52"/>
      <c r="Z8139" s="54"/>
      <c r="AA8139" s="22"/>
      <c r="AB8139" s="22"/>
      <c r="AC8139" s="22"/>
      <c r="AD8139" s="22"/>
      <c r="AE8139" s="22"/>
      <c r="AF8139" s="22"/>
      <c r="AG8139" s="22"/>
    </row>
    <row r="8140" spans="1:33" s="11" customFormat="1" ht="26.1" customHeight="1">
      <c r="A8140" s="45"/>
      <c r="B8140" s="45"/>
      <c r="C8140" s="45"/>
      <c r="D8140" s="46"/>
      <c r="E8140" s="46"/>
      <c r="F8140" s="46"/>
      <c r="G8140" s="63" t="str">
        <f>IF(H8140="","",COUNTA($H$5:H8140))</f>
        <v/>
      </c>
      <c r="H8140" s="187"/>
      <c r="I8140" s="203"/>
      <c r="J8140" s="202"/>
      <c r="K8140" s="202"/>
      <c r="L8140" s="202"/>
      <c r="M8140" s="202"/>
      <c r="N8140" s="202"/>
      <c r="O8140" s="201"/>
      <c r="P8140" s="159"/>
      <c r="Q8140" s="206"/>
      <c r="R8140" s="50"/>
      <c r="S8140" s="51"/>
      <c r="T8140" s="51"/>
      <c r="U8140" s="52"/>
      <c r="V8140" s="52"/>
      <c r="W8140" s="52"/>
      <c r="X8140" s="53"/>
      <c r="Y8140" s="52"/>
      <c r="Z8140" s="54"/>
      <c r="AA8140" s="22"/>
      <c r="AB8140" s="22"/>
      <c r="AC8140" s="22"/>
      <c r="AD8140" s="22"/>
      <c r="AE8140" s="22"/>
      <c r="AF8140" s="22"/>
      <c r="AG8140" s="22"/>
    </row>
    <row r="8141" spans="1:33" s="11" customFormat="1" ht="26.1" customHeight="1">
      <c r="A8141" s="45"/>
      <c r="B8141" s="45"/>
      <c r="C8141" s="45"/>
      <c r="D8141" s="46"/>
      <c r="E8141" s="46"/>
      <c r="F8141" s="46"/>
      <c r="G8141" s="63" t="str">
        <f>IF(H8141="","",COUNTA($H$5:H8141))</f>
        <v/>
      </c>
      <c r="H8141" s="187"/>
      <c r="I8141" s="203"/>
      <c r="J8141" s="202"/>
      <c r="K8141" s="202"/>
      <c r="L8141" s="202"/>
      <c r="M8141" s="202"/>
      <c r="N8141" s="202"/>
      <c r="O8141" s="201"/>
      <c r="P8141" s="159"/>
      <c r="Q8141" s="206"/>
      <c r="R8141" s="50"/>
      <c r="S8141" s="51"/>
      <c r="T8141" s="51"/>
      <c r="U8141" s="52"/>
      <c r="V8141" s="52"/>
      <c r="W8141" s="52"/>
      <c r="X8141" s="53"/>
      <c r="Y8141" s="52"/>
      <c r="Z8141" s="54"/>
      <c r="AA8141" s="22"/>
      <c r="AB8141" s="22"/>
      <c r="AC8141" s="22"/>
      <c r="AD8141" s="22"/>
      <c r="AE8141" s="22"/>
      <c r="AF8141" s="22"/>
      <c r="AG8141" s="22"/>
    </row>
    <row r="8142" spans="1:33" s="11" customFormat="1" ht="26.1" customHeight="1">
      <c r="A8142" s="45"/>
      <c r="B8142" s="45"/>
      <c r="C8142" s="45"/>
      <c r="D8142" s="46"/>
      <c r="E8142" s="46"/>
      <c r="F8142" s="46"/>
      <c r="G8142" s="63" t="str">
        <f>IF(H8142="","",COUNTA($H$5:H8142))</f>
        <v/>
      </c>
      <c r="H8142" s="187"/>
      <c r="I8142" s="203"/>
      <c r="J8142" s="202"/>
      <c r="K8142" s="202"/>
      <c r="L8142" s="202"/>
      <c r="M8142" s="202"/>
      <c r="N8142" s="202"/>
      <c r="O8142" s="201"/>
      <c r="P8142" s="159"/>
      <c r="Q8142" s="206"/>
      <c r="R8142" s="50"/>
      <c r="S8142" s="51"/>
      <c r="T8142" s="51"/>
      <c r="U8142" s="52"/>
      <c r="V8142" s="52"/>
      <c r="W8142" s="52"/>
      <c r="X8142" s="53"/>
      <c r="Y8142" s="52"/>
      <c r="Z8142" s="54"/>
      <c r="AA8142" s="22"/>
      <c r="AB8142" s="22"/>
      <c r="AC8142" s="22"/>
      <c r="AD8142" s="22"/>
      <c r="AE8142" s="22"/>
      <c r="AF8142" s="22"/>
      <c r="AG8142" s="22"/>
    </row>
    <row r="8143" spans="1:33" s="11" customFormat="1" ht="26.1" customHeight="1">
      <c r="A8143" s="45"/>
      <c r="B8143" s="45"/>
      <c r="C8143" s="45"/>
      <c r="D8143" s="46"/>
      <c r="E8143" s="46"/>
      <c r="F8143" s="46"/>
      <c r="G8143" s="63" t="str">
        <f>IF(H8143="","",COUNTA($H$5:H8143))</f>
        <v/>
      </c>
      <c r="H8143" s="187"/>
      <c r="I8143" s="203"/>
      <c r="J8143" s="202"/>
      <c r="K8143" s="202"/>
      <c r="L8143" s="202"/>
      <c r="M8143" s="202"/>
      <c r="N8143" s="202"/>
      <c r="O8143" s="201"/>
      <c r="P8143" s="159"/>
      <c r="Q8143" s="206"/>
      <c r="R8143" s="50"/>
      <c r="S8143" s="51"/>
      <c r="T8143" s="51"/>
      <c r="U8143" s="52"/>
      <c r="V8143" s="52"/>
      <c r="W8143" s="52"/>
      <c r="X8143" s="53"/>
      <c r="Y8143" s="52"/>
      <c r="Z8143" s="54"/>
      <c r="AA8143" s="22"/>
      <c r="AB8143" s="22"/>
      <c r="AC8143" s="22"/>
      <c r="AD8143" s="22"/>
      <c r="AE8143" s="22"/>
      <c r="AF8143" s="22"/>
      <c r="AG8143" s="22"/>
    </row>
    <row r="8144" spans="1:33" s="11" customFormat="1" ht="26.1" customHeight="1">
      <c r="A8144" s="45"/>
      <c r="B8144" s="45"/>
      <c r="C8144" s="45"/>
      <c r="D8144" s="46"/>
      <c r="E8144" s="46"/>
      <c r="F8144" s="46"/>
      <c r="G8144" s="63" t="str">
        <f>IF(H8144="","",COUNTA($H$5:H8144))</f>
        <v/>
      </c>
      <c r="H8144" s="187"/>
      <c r="I8144" s="203"/>
      <c r="J8144" s="202"/>
      <c r="K8144" s="202"/>
      <c r="L8144" s="202"/>
      <c r="M8144" s="202"/>
      <c r="N8144" s="202"/>
      <c r="O8144" s="201"/>
      <c r="P8144" s="159"/>
      <c r="Q8144" s="206"/>
      <c r="R8144" s="50"/>
      <c r="S8144" s="51"/>
      <c r="T8144" s="51"/>
      <c r="U8144" s="52"/>
      <c r="V8144" s="52"/>
      <c r="W8144" s="52"/>
      <c r="X8144" s="53"/>
      <c r="Y8144" s="52"/>
      <c r="Z8144" s="54"/>
      <c r="AA8144" s="22"/>
      <c r="AB8144" s="22"/>
      <c r="AC8144" s="22"/>
      <c r="AD8144" s="22"/>
      <c r="AE8144" s="22"/>
      <c r="AF8144" s="22"/>
      <c r="AG8144" s="22"/>
    </row>
    <row r="8145" spans="1:33" s="11" customFormat="1" ht="26.1" customHeight="1">
      <c r="A8145" s="45"/>
      <c r="B8145" s="45"/>
      <c r="C8145" s="45"/>
      <c r="D8145" s="46"/>
      <c r="E8145" s="46"/>
      <c r="F8145" s="46"/>
      <c r="G8145" s="63" t="str">
        <f>IF(H8145="","",COUNTA($H$5:H8145))</f>
        <v/>
      </c>
      <c r="H8145" s="187"/>
      <c r="I8145" s="203"/>
      <c r="J8145" s="202"/>
      <c r="K8145" s="202"/>
      <c r="L8145" s="202"/>
      <c r="M8145" s="202"/>
      <c r="N8145" s="202"/>
      <c r="O8145" s="201"/>
      <c r="P8145" s="159"/>
      <c r="Q8145" s="206"/>
      <c r="R8145" s="50"/>
      <c r="S8145" s="51"/>
      <c r="T8145" s="51"/>
      <c r="U8145" s="52"/>
      <c r="V8145" s="52"/>
      <c r="W8145" s="52"/>
      <c r="X8145" s="53"/>
      <c r="Y8145" s="52"/>
      <c r="Z8145" s="54"/>
      <c r="AA8145" s="22"/>
      <c r="AB8145" s="22"/>
      <c r="AC8145" s="22"/>
      <c r="AD8145" s="22"/>
      <c r="AE8145" s="22"/>
      <c r="AF8145" s="22"/>
      <c r="AG8145" s="22"/>
    </row>
    <row r="8146" spans="1:33" s="11" customFormat="1" ht="26.1" customHeight="1">
      <c r="A8146" s="45"/>
      <c r="B8146" s="45"/>
      <c r="C8146" s="45"/>
      <c r="D8146" s="46"/>
      <c r="E8146" s="46"/>
      <c r="F8146" s="46"/>
      <c r="G8146" s="63" t="str">
        <f>IF(H8146="","",COUNTA($H$5:H8146))</f>
        <v/>
      </c>
      <c r="H8146" s="187"/>
      <c r="I8146" s="203"/>
      <c r="J8146" s="202"/>
      <c r="K8146" s="202"/>
      <c r="L8146" s="202"/>
      <c r="M8146" s="202"/>
      <c r="N8146" s="202"/>
      <c r="O8146" s="201"/>
      <c r="P8146" s="159"/>
      <c r="Q8146" s="206"/>
      <c r="R8146" s="50"/>
      <c r="S8146" s="51"/>
      <c r="T8146" s="51"/>
      <c r="U8146" s="52"/>
      <c r="V8146" s="52"/>
      <c r="W8146" s="52"/>
      <c r="X8146" s="53"/>
      <c r="Y8146" s="52"/>
      <c r="Z8146" s="54"/>
      <c r="AA8146" s="22"/>
      <c r="AB8146" s="22"/>
      <c r="AC8146" s="22"/>
      <c r="AD8146" s="22"/>
      <c r="AE8146" s="22"/>
      <c r="AF8146" s="22"/>
      <c r="AG8146" s="22"/>
    </row>
    <row r="8147" spans="1:33" s="11" customFormat="1" ht="26.1" customHeight="1">
      <c r="A8147" s="45"/>
      <c r="B8147" s="45"/>
      <c r="C8147" s="45"/>
      <c r="D8147" s="46"/>
      <c r="E8147" s="46"/>
      <c r="F8147" s="46"/>
      <c r="G8147" s="63" t="str">
        <f>IF(H8147="","",COUNTA($H$5:H8147))</f>
        <v/>
      </c>
      <c r="H8147" s="187"/>
      <c r="I8147" s="203"/>
      <c r="J8147" s="202"/>
      <c r="K8147" s="202"/>
      <c r="L8147" s="202"/>
      <c r="M8147" s="202"/>
      <c r="N8147" s="202"/>
      <c r="O8147" s="201"/>
      <c r="P8147" s="159"/>
      <c r="Q8147" s="206"/>
      <c r="R8147" s="50"/>
      <c r="S8147" s="51"/>
      <c r="T8147" s="51"/>
      <c r="U8147" s="52"/>
      <c r="V8147" s="52"/>
      <c r="W8147" s="52"/>
      <c r="X8147" s="53"/>
      <c r="Y8147" s="52"/>
      <c r="Z8147" s="54"/>
      <c r="AA8147" s="22"/>
      <c r="AB8147" s="22"/>
      <c r="AC8147" s="22"/>
      <c r="AD8147" s="22"/>
      <c r="AE8147" s="22"/>
      <c r="AF8147" s="22"/>
      <c r="AG8147" s="22"/>
    </row>
    <row r="8148" spans="1:33" s="11" customFormat="1" ht="26.1" customHeight="1">
      <c r="A8148" s="45"/>
      <c r="B8148" s="45"/>
      <c r="C8148" s="45"/>
      <c r="D8148" s="46"/>
      <c r="E8148" s="46"/>
      <c r="F8148" s="46"/>
      <c r="G8148" s="63" t="str">
        <f>IF(H8148="","",COUNTA($H$5:H8148))</f>
        <v/>
      </c>
      <c r="H8148" s="187"/>
      <c r="I8148" s="203"/>
      <c r="J8148" s="202"/>
      <c r="K8148" s="202"/>
      <c r="L8148" s="202"/>
      <c r="M8148" s="202"/>
      <c r="N8148" s="202"/>
      <c r="O8148" s="201"/>
      <c r="P8148" s="159"/>
      <c r="Q8148" s="206"/>
      <c r="R8148" s="50"/>
      <c r="S8148" s="51"/>
      <c r="T8148" s="51"/>
      <c r="U8148" s="52"/>
      <c r="V8148" s="52"/>
      <c r="W8148" s="52"/>
      <c r="X8148" s="53"/>
      <c r="Y8148" s="52"/>
      <c r="Z8148" s="54"/>
      <c r="AA8148" s="22"/>
      <c r="AB8148" s="22"/>
      <c r="AC8148" s="22"/>
      <c r="AD8148" s="22"/>
      <c r="AE8148" s="22"/>
      <c r="AF8148" s="22"/>
      <c r="AG8148" s="22"/>
    </row>
    <row r="8149" spans="1:33" s="11" customFormat="1" ht="26.1" customHeight="1">
      <c r="A8149" s="45"/>
      <c r="B8149" s="45"/>
      <c r="C8149" s="45"/>
      <c r="D8149" s="46"/>
      <c r="E8149" s="46"/>
      <c r="F8149" s="46"/>
      <c r="G8149" s="63" t="str">
        <f>IF(H8149="","",COUNTA($H$5:H8149))</f>
        <v/>
      </c>
      <c r="H8149" s="187"/>
      <c r="I8149" s="203"/>
      <c r="J8149" s="202"/>
      <c r="K8149" s="202"/>
      <c r="L8149" s="202"/>
      <c r="M8149" s="202"/>
      <c r="N8149" s="202"/>
      <c r="O8149" s="201"/>
      <c r="P8149" s="159"/>
      <c r="Q8149" s="206"/>
      <c r="R8149" s="50"/>
      <c r="S8149" s="51"/>
      <c r="T8149" s="51"/>
      <c r="U8149" s="52"/>
      <c r="V8149" s="52"/>
      <c r="W8149" s="52"/>
      <c r="X8149" s="53"/>
      <c r="Y8149" s="52"/>
      <c r="Z8149" s="54"/>
      <c r="AA8149" s="22"/>
      <c r="AB8149" s="22"/>
      <c r="AC8149" s="22"/>
      <c r="AD8149" s="22"/>
      <c r="AE8149" s="22"/>
      <c r="AF8149" s="22"/>
      <c r="AG8149" s="22"/>
    </row>
    <row r="8150" spans="1:33" s="11" customFormat="1" ht="26.1" customHeight="1">
      <c r="A8150" s="45"/>
      <c r="B8150" s="45"/>
      <c r="C8150" s="45"/>
      <c r="D8150" s="46"/>
      <c r="E8150" s="46"/>
      <c r="F8150" s="46"/>
      <c r="G8150" s="63" t="str">
        <f>IF(H8150="","",COUNTA($H$5:H8150))</f>
        <v/>
      </c>
      <c r="H8150" s="187"/>
      <c r="I8150" s="203"/>
      <c r="J8150" s="202"/>
      <c r="K8150" s="202"/>
      <c r="L8150" s="202"/>
      <c r="M8150" s="202"/>
      <c r="N8150" s="202"/>
      <c r="O8150" s="201"/>
      <c r="P8150" s="159"/>
      <c r="Q8150" s="206"/>
      <c r="R8150" s="50"/>
      <c r="S8150" s="51"/>
      <c r="T8150" s="51"/>
      <c r="U8150" s="52"/>
      <c r="V8150" s="52"/>
      <c r="W8150" s="52"/>
      <c r="X8150" s="53"/>
      <c r="Y8150" s="52"/>
      <c r="Z8150" s="54"/>
      <c r="AA8150" s="22"/>
      <c r="AB8150" s="22"/>
      <c r="AC8150" s="22"/>
      <c r="AD8150" s="22"/>
      <c r="AE8150" s="22"/>
      <c r="AF8150" s="22"/>
      <c r="AG8150" s="22"/>
    </row>
    <row r="8151" spans="1:33" s="11" customFormat="1" ht="26.1" customHeight="1">
      <c r="A8151" s="45"/>
      <c r="B8151" s="45"/>
      <c r="C8151" s="45"/>
      <c r="D8151" s="46"/>
      <c r="E8151" s="46"/>
      <c r="F8151" s="46"/>
      <c r="G8151" s="63" t="str">
        <f>IF(H8151="","",COUNTA($H$5:H8151))</f>
        <v/>
      </c>
      <c r="H8151" s="187"/>
      <c r="I8151" s="203"/>
      <c r="J8151" s="202"/>
      <c r="K8151" s="202"/>
      <c r="L8151" s="202"/>
      <c r="M8151" s="202"/>
      <c r="N8151" s="202"/>
      <c r="O8151" s="201"/>
      <c r="P8151" s="159"/>
      <c r="Q8151" s="206"/>
      <c r="R8151" s="50"/>
      <c r="S8151" s="51"/>
      <c r="T8151" s="51"/>
      <c r="U8151" s="52"/>
      <c r="V8151" s="52"/>
      <c r="W8151" s="52"/>
      <c r="X8151" s="53"/>
      <c r="Y8151" s="52"/>
      <c r="Z8151" s="54"/>
      <c r="AA8151" s="22"/>
      <c r="AB8151" s="22"/>
      <c r="AC8151" s="22"/>
      <c r="AD8151" s="22"/>
      <c r="AE8151" s="22"/>
      <c r="AF8151" s="22"/>
      <c r="AG8151" s="22"/>
    </row>
    <row r="8152" spans="1:33" s="11" customFormat="1" ht="26.1" customHeight="1">
      <c r="A8152" s="45"/>
      <c r="B8152" s="45"/>
      <c r="C8152" s="45"/>
      <c r="D8152" s="46"/>
      <c r="E8152" s="46"/>
      <c r="F8152" s="46"/>
      <c r="G8152" s="63" t="str">
        <f>IF(H8152="","",COUNTA($H$5:H8152))</f>
        <v/>
      </c>
      <c r="H8152" s="187"/>
      <c r="I8152" s="203"/>
      <c r="J8152" s="202"/>
      <c r="K8152" s="202"/>
      <c r="L8152" s="202"/>
      <c r="M8152" s="202"/>
      <c r="N8152" s="202"/>
      <c r="O8152" s="201"/>
      <c r="P8152" s="159"/>
      <c r="Q8152" s="206"/>
      <c r="R8152" s="50"/>
      <c r="S8152" s="51"/>
      <c r="T8152" s="51"/>
      <c r="U8152" s="52"/>
      <c r="V8152" s="52"/>
      <c r="W8152" s="52"/>
      <c r="X8152" s="53"/>
      <c r="Y8152" s="52"/>
      <c r="Z8152" s="54"/>
      <c r="AA8152" s="22"/>
      <c r="AB8152" s="22"/>
      <c r="AC8152" s="22"/>
      <c r="AD8152" s="22"/>
      <c r="AE8152" s="22"/>
      <c r="AF8152" s="22"/>
      <c r="AG8152" s="22"/>
    </row>
    <row r="8153" spans="1:33" s="11" customFormat="1" ht="26.1" customHeight="1">
      <c r="A8153" s="45"/>
      <c r="B8153" s="45"/>
      <c r="C8153" s="45"/>
      <c r="D8153" s="46"/>
      <c r="E8153" s="46"/>
      <c r="F8153" s="46"/>
      <c r="G8153" s="63" t="str">
        <f>IF(H8153="","",COUNTA($H$5:H8153))</f>
        <v/>
      </c>
      <c r="H8153" s="187"/>
      <c r="I8153" s="203"/>
      <c r="J8153" s="202"/>
      <c r="K8153" s="202"/>
      <c r="L8153" s="202"/>
      <c r="M8153" s="202"/>
      <c r="N8153" s="202"/>
      <c r="O8153" s="201"/>
      <c r="P8153" s="159"/>
      <c r="Q8153" s="206"/>
      <c r="R8153" s="50"/>
      <c r="S8153" s="51"/>
      <c r="T8153" s="51"/>
      <c r="U8153" s="52"/>
      <c r="V8153" s="52"/>
      <c r="W8153" s="52"/>
      <c r="X8153" s="53"/>
      <c r="Y8153" s="52"/>
      <c r="Z8153" s="54"/>
      <c r="AA8153" s="22"/>
      <c r="AB8153" s="22"/>
      <c r="AC8153" s="22"/>
      <c r="AD8153" s="22"/>
      <c r="AE8153" s="22"/>
      <c r="AF8153" s="22"/>
      <c r="AG8153" s="22"/>
    </row>
    <row r="8154" spans="1:33" s="11" customFormat="1" ht="26.1" customHeight="1">
      <c r="A8154" s="45"/>
      <c r="B8154" s="45"/>
      <c r="C8154" s="45"/>
      <c r="D8154" s="46"/>
      <c r="E8154" s="46"/>
      <c r="F8154" s="46"/>
      <c r="G8154" s="63" t="str">
        <f>IF(H8154="","",COUNTA($H$5:H8154))</f>
        <v/>
      </c>
      <c r="H8154" s="187"/>
      <c r="I8154" s="203"/>
      <c r="J8154" s="202"/>
      <c r="K8154" s="202"/>
      <c r="L8154" s="202"/>
      <c r="M8154" s="202"/>
      <c r="N8154" s="202"/>
      <c r="O8154" s="201"/>
      <c r="P8154" s="159"/>
      <c r="Q8154" s="206"/>
      <c r="R8154" s="50"/>
      <c r="S8154" s="51"/>
      <c r="T8154" s="51"/>
      <c r="U8154" s="52"/>
      <c r="V8154" s="52"/>
      <c r="W8154" s="52"/>
      <c r="X8154" s="53"/>
      <c r="Y8154" s="52"/>
      <c r="Z8154" s="54"/>
      <c r="AA8154" s="22"/>
      <c r="AB8154" s="22"/>
      <c r="AC8154" s="22"/>
      <c r="AD8154" s="22"/>
      <c r="AE8154" s="22"/>
      <c r="AF8154" s="22"/>
      <c r="AG8154" s="22"/>
    </row>
    <row r="8155" spans="1:33" s="11" customFormat="1" ht="26.1" customHeight="1">
      <c r="A8155" s="45"/>
      <c r="B8155" s="45"/>
      <c r="C8155" s="45"/>
      <c r="D8155" s="46"/>
      <c r="E8155" s="46"/>
      <c r="F8155" s="46"/>
      <c r="G8155" s="63" t="str">
        <f>IF(H8155="","",COUNTA($H$5:H8155))</f>
        <v/>
      </c>
      <c r="H8155" s="187"/>
      <c r="I8155" s="203"/>
      <c r="J8155" s="202"/>
      <c r="K8155" s="202"/>
      <c r="L8155" s="202"/>
      <c r="M8155" s="202"/>
      <c r="N8155" s="202"/>
      <c r="O8155" s="201"/>
      <c r="P8155" s="159"/>
      <c r="Q8155" s="206"/>
      <c r="R8155" s="50"/>
      <c r="S8155" s="51"/>
      <c r="T8155" s="51"/>
      <c r="U8155" s="52"/>
      <c r="V8155" s="52"/>
      <c r="W8155" s="52"/>
      <c r="X8155" s="53"/>
      <c r="Y8155" s="52"/>
      <c r="Z8155" s="54"/>
      <c r="AA8155" s="22"/>
      <c r="AB8155" s="22"/>
      <c r="AC8155" s="22"/>
      <c r="AD8155" s="22"/>
      <c r="AE8155" s="22"/>
      <c r="AF8155" s="22"/>
      <c r="AG8155" s="22"/>
    </row>
    <row r="8156" spans="1:33" s="11" customFormat="1" ht="26.1" customHeight="1">
      <c r="A8156" s="45"/>
      <c r="B8156" s="45"/>
      <c r="C8156" s="45"/>
      <c r="D8156" s="46"/>
      <c r="E8156" s="46"/>
      <c r="F8156" s="46"/>
      <c r="G8156" s="63" t="str">
        <f>IF(H8156="","",COUNTA($H$5:H8156))</f>
        <v/>
      </c>
      <c r="H8156" s="187"/>
      <c r="I8156" s="203"/>
      <c r="J8156" s="202"/>
      <c r="K8156" s="202"/>
      <c r="L8156" s="202"/>
      <c r="M8156" s="202"/>
      <c r="N8156" s="202"/>
      <c r="O8156" s="201"/>
      <c r="P8156" s="159"/>
      <c r="Q8156" s="206"/>
      <c r="R8156" s="50"/>
      <c r="S8156" s="51"/>
      <c r="T8156" s="51"/>
      <c r="U8156" s="52"/>
      <c r="V8156" s="52"/>
      <c r="W8156" s="52"/>
      <c r="X8156" s="53"/>
      <c r="Y8156" s="52"/>
      <c r="Z8156" s="54"/>
      <c r="AA8156" s="22"/>
      <c r="AB8156" s="22"/>
      <c r="AC8156" s="22"/>
      <c r="AD8156" s="22"/>
      <c r="AE8156" s="22"/>
      <c r="AF8156" s="22"/>
      <c r="AG8156" s="22"/>
    </row>
    <row r="8157" spans="1:33" s="11" customFormat="1" ht="26.1" customHeight="1">
      <c r="A8157" s="45"/>
      <c r="B8157" s="45"/>
      <c r="C8157" s="45"/>
      <c r="D8157" s="46"/>
      <c r="E8157" s="46"/>
      <c r="F8157" s="46"/>
      <c r="G8157" s="63" t="str">
        <f>IF(H8157="","",COUNTA($H$5:H8157))</f>
        <v/>
      </c>
      <c r="H8157" s="187"/>
      <c r="I8157" s="203"/>
      <c r="J8157" s="202"/>
      <c r="K8157" s="202"/>
      <c r="L8157" s="202"/>
      <c r="M8157" s="202"/>
      <c r="N8157" s="202"/>
      <c r="O8157" s="201"/>
      <c r="P8157" s="159"/>
      <c r="Q8157" s="206"/>
      <c r="R8157" s="50"/>
      <c r="S8157" s="51"/>
      <c r="T8157" s="51"/>
      <c r="U8157" s="52"/>
      <c r="V8157" s="52"/>
      <c r="W8157" s="52"/>
      <c r="X8157" s="53"/>
      <c r="Y8157" s="52"/>
      <c r="Z8157" s="54"/>
      <c r="AA8157" s="22"/>
      <c r="AB8157" s="22"/>
      <c r="AC8157" s="22"/>
      <c r="AD8157" s="22"/>
      <c r="AE8157" s="22"/>
      <c r="AF8157" s="22"/>
      <c r="AG8157" s="22"/>
    </row>
    <row r="8158" spans="1:33" s="11" customFormat="1" ht="26.1" customHeight="1">
      <c r="A8158" s="45"/>
      <c r="B8158" s="45"/>
      <c r="C8158" s="45"/>
      <c r="D8158" s="46"/>
      <c r="E8158" s="46"/>
      <c r="F8158" s="46"/>
      <c r="G8158" s="63" t="str">
        <f>IF(H8158="","",COUNTA($H$5:H8158))</f>
        <v/>
      </c>
      <c r="H8158" s="187"/>
      <c r="I8158" s="203"/>
      <c r="J8158" s="202"/>
      <c r="K8158" s="202"/>
      <c r="L8158" s="202"/>
      <c r="M8158" s="202"/>
      <c r="N8158" s="202"/>
      <c r="O8158" s="201"/>
      <c r="P8158" s="159"/>
      <c r="Q8158" s="206"/>
      <c r="R8158" s="50"/>
      <c r="S8158" s="51"/>
      <c r="T8158" s="51"/>
      <c r="U8158" s="52"/>
      <c r="V8158" s="52"/>
      <c r="W8158" s="52"/>
      <c r="X8158" s="53"/>
      <c r="Y8158" s="52"/>
      <c r="Z8158" s="54"/>
      <c r="AA8158" s="22"/>
      <c r="AB8158" s="22"/>
      <c r="AC8158" s="22"/>
      <c r="AD8158" s="22"/>
      <c r="AE8158" s="22"/>
      <c r="AF8158" s="22"/>
      <c r="AG8158" s="22"/>
    </row>
    <row r="8159" spans="1:33" s="11" customFormat="1" ht="26.1" customHeight="1">
      <c r="A8159" s="45"/>
      <c r="B8159" s="45"/>
      <c r="C8159" s="45"/>
      <c r="D8159" s="46"/>
      <c r="E8159" s="46"/>
      <c r="F8159" s="46"/>
      <c r="G8159" s="63" t="str">
        <f>IF(H8159="","",COUNTA($H$5:H8159))</f>
        <v/>
      </c>
      <c r="H8159" s="187"/>
      <c r="I8159" s="203"/>
      <c r="J8159" s="202"/>
      <c r="K8159" s="202"/>
      <c r="L8159" s="202"/>
      <c r="M8159" s="202"/>
      <c r="N8159" s="202"/>
      <c r="O8159" s="201"/>
      <c r="P8159" s="159"/>
      <c r="Q8159" s="206"/>
      <c r="R8159" s="50"/>
      <c r="S8159" s="51"/>
      <c r="T8159" s="51"/>
      <c r="U8159" s="52"/>
      <c r="V8159" s="52"/>
      <c r="W8159" s="52"/>
      <c r="X8159" s="53"/>
      <c r="Y8159" s="52"/>
      <c r="Z8159" s="54"/>
      <c r="AA8159" s="22"/>
      <c r="AB8159" s="22"/>
      <c r="AC8159" s="22"/>
      <c r="AD8159" s="22"/>
      <c r="AE8159" s="22"/>
      <c r="AF8159" s="22"/>
      <c r="AG8159" s="22"/>
    </row>
    <row r="8160" spans="1:33" s="11" customFormat="1" ht="26.1" customHeight="1">
      <c r="A8160" s="45"/>
      <c r="B8160" s="45"/>
      <c r="C8160" s="45"/>
      <c r="D8160" s="46"/>
      <c r="E8160" s="46"/>
      <c r="F8160" s="46"/>
      <c r="G8160" s="63" t="str">
        <f>IF(H8160="","",COUNTA($H$5:H8160))</f>
        <v/>
      </c>
      <c r="H8160" s="187"/>
      <c r="I8160" s="203"/>
      <c r="J8160" s="202"/>
      <c r="K8160" s="202"/>
      <c r="L8160" s="202"/>
      <c r="M8160" s="202"/>
      <c r="N8160" s="202"/>
      <c r="O8160" s="201"/>
      <c r="P8160" s="159"/>
      <c r="Q8160" s="206"/>
      <c r="R8160" s="50"/>
      <c r="S8160" s="51"/>
      <c r="T8160" s="51"/>
      <c r="U8160" s="52"/>
      <c r="V8160" s="52"/>
      <c r="W8160" s="52"/>
      <c r="X8160" s="53"/>
      <c r="Y8160" s="52"/>
      <c r="Z8160" s="54"/>
      <c r="AA8160" s="22"/>
      <c r="AB8160" s="22"/>
      <c r="AC8160" s="22"/>
      <c r="AD8160" s="22"/>
      <c r="AE8160" s="22"/>
      <c r="AF8160" s="22"/>
      <c r="AG8160" s="22"/>
    </row>
    <row r="8161" spans="1:33" s="11" customFormat="1" ht="26.1" customHeight="1">
      <c r="A8161" s="45"/>
      <c r="B8161" s="45"/>
      <c r="C8161" s="45"/>
      <c r="D8161" s="46"/>
      <c r="E8161" s="46"/>
      <c r="F8161" s="46"/>
      <c r="G8161" s="63" t="str">
        <f>IF(H8161="","",COUNTA($H$5:H8161))</f>
        <v/>
      </c>
      <c r="H8161" s="187"/>
      <c r="I8161" s="203"/>
      <c r="J8161" s="202"/>
      <c r="K8161" s="202"/>
      <c r="L8161" s="202"/>
      <c r="M8161" s="202"/>
      <c r="N8161" s="202"/>
      <c r="O8161" s="201"/>
      <c r="P8161" s="159"/>
      <c r="Q8161" s="206"/>
      <c r="R8161" s="50"/>
      <c r="S8161" s="51"/>
      <c r="T8161" s="51"/>
      <c r="U8161" s="52"/>
      <c r="V8161" s="52"/>
      <c r="W8161" s="52"/>
      <c r="X8161" s="53"/>
      <c r="Y8161" s="52"/>
      <c r="Z8161" s="54"/>
      <c r="AA8161" s="22"/>
      <c r="AB8161" s="22"/>
      <c r="AC8161" s="22"/>
      <c r="AD8161" s="22"/>
      <c r="AE8161" s="22"/>
      <c r="AF8161" s="22"/>
      <c r="AG8161" s="22"/>
    </row>
    <row r="8162" spans="1:33" s="11" customFormat="1" ht="26.1" customHeight="1">
      <c r="A8162" s="45"/>
      <c r="B8162" s="45"/>
      <c r="C8162" s="45"/>
      <c r="D8162" s="46"/>
      <c r="E8162" s="46"/>
      <c r="F8162" s="46"/>
      <c r="G8162" s="63" t="str">
        <f>IF(H8162="","",COUNTA($H$5:H8162))</f>
        <v/>
      </c>
      <c r="H8162" s="187"/>
      <c r="I8162" s="203"/>
      <c r="J8162" s="202"/>
      <c r="K8162" s="202"/>
      <c r="L8162" s="202"/>
      <c r="M8162" s="202"/>
      <c r="N8162" s="202"/>
      <c r="O8162" s="201"/>
      <c r="P8162" s="159"/>
      <c r="Q8162" s="206"/>
      <c r="R8162" s="50"/>
      <c r="S8162" s="51"/>
      <c r="T8162" s="51"/>
      <c r="U8162" s="52"/>
      <c r="V8162" s="52"/>
      <c r="W8162" s="52"/>
      <c r="X8162" s="53"/>
      <c r="Y8162" s="52"/>
      <c r="Z8162" s="54"/>
      <c r="AA8162" s="22"/>
      <c r="AB8162" s="22"/>
      <c r="AC8162" s="22"/>
      <c r="AD8162" s="22"/>
      <c r="AE8162" s="22"/>
      <c r="AF8162" s="22"/>
      <c r="AG8162" s="22"/>
    </row>
    <row r="8163" spans="1:33" s="11" customFormat="1" ht="26.1" customHeight="1">
      <c r="A8163" s="45"/>
      <c r="B8163" s="45"/>
      <c r="C8163" s="45"/>
      <c r="D8163" s="46"/>
      <c r="E8163" s="46"/>
      <c r="F8163" s="46"/>
      <c r="G8163" s="63" t="str">
        <f>IF(H8163="","",COUNTA($H$5:H8163))</f>
        <v/>
      </c>
      <c r="H8163" s="187"/>
      <c r="I8163" s="203"/>
      <c r="J8163" s="202"/>
      <c r="K8163" s="202"/>
      <c r="L8163" s="202"/>
      <c r="M8163" s="202"/>
      <c r="N8163" s="202"/>
      <c r="O8163" s="201"/>
      <c r="P8163" s="159"/>
      <c r="Q8163" s="206"/>
      <c r="R8163" s="50"/>
      <c r="S8163" s="51"/>
      <c r="T8163" s="51"/>
      <c r="U8163" s="52"/>
      <c r="V8163" s="52"/>
      <c r="W8163" s="52"/>
      <c r="X8163" s="53"/>
      <c r="Y8163" s="52"/>
      <c r="Z8163" s="54"/>
      <c r="AA8163" s="22"/>
      <c r="AB8163" s="22"/>
      <c r="AC8163" s="22"/>
      <c r="AD8163" s="22"/>
      <c r="AE8163" s="22"/>
      <c r="AF8163" s="22"/>
      <c r="AG8163" s="22"/>
    </row>
    <row r="8164" spans="1:33" s="11" customFormat="1" ht="26.1" customHeight="1">
      <c r="A8164" s="45"/>
      <c r="B8164" s="45"/>
      <c r="C8164" s="45"/>
      <c r="D8164" s="46"/>
      <c r="E8164" s="46"/>
      <c r="F8164" s="46"/>
      <c r="G8164" s="63" t="str">
        <f>IF(H8164="","",COUNTA($H$5:H8164))</f>
        <v/>
      </c>
      <c r="H8164" s="187"/>
      <c r="I8164" s="203"/>
      <c r="J8164" s="202"/>
      <c r="K8164" s="202"/>
      <c r="L8164" s="202"/>
      <c r="M8164" s="202"/>
      <c r="N8164" s="202"/>
      <c r="O8164" s="201"/>
      <c r="P8164" s="159"/>
      <c r="Q8164" s="206"/>
      <c r="R8164" s="50"/>
      <c r="S8164" s="51"/>
      <c r="T8164" s="51"/>
      <c r="U8164" s="52"/>
      <c r="V8164" s="52"/>
      <c r="W8164" s="52"/>
      <c r="X8164" s="53"/>
      <c r="Y8164" s="52"/>
      <c r="Z8164" s="54"/>
      <c r="AA8164" s="22"/>
      <c r="AB8164" s="22"/>
      <c r="AC8164" s="22"/>
      <c r="AD8164" s="22"/>
      <c r="AE8164" s="22"/>
      <c r="AF8164" s="22"/>
      <c r="AG8164" s="22"/>
    </row>
    <row r="8165" spans="1:33" s="11" customFormat="1" ht="26.1" customHeight="1">
      <c r="A8165" s="45"/>
      <c r="B8165" s="45"/>
      <c r="C8165" s="45"/>
      <c r="D8165" s="46"/>
      <c r="E8165" s="46"/>
      <c r="F8165" s="46"/>
      <c r="G8165" s="63" t="str">
        <f>IF(H8165="","",COUNTA($H$5:H8165))</f>
        <v/>
      </c>
      <c r="H8165" s="187"/>
      <c r="I8165" s="203"/>
      <c r="J8165" s="202"/>
      <c r="K8165" s="202"/>
      <c r="L8165" s="202"/>
      <c r="M8165" s="202"/>
      <c r="N8165" s="202"/>
      <c r="O8165" s="201"/>
      <c r="P8165" s="159"/>
      <c r="Q8165" s="206"/>
      <c r="R8165" s="50"/>
      <c r="S8165" s="51"/>
      <c r="T8165" s="51"/>
      <c r="U8165" s="52"/>
      <c r="V8165" s="52"/>
      <c r="W8165" s="52"/>
      <c r="X8165" s="53"/>
      <c r="Y8165" s="52"/>
      <c r="Z8165" s="54"/>
      <c r="AA8165" s="22"/>
      <c r="AB8165" s="22"/>
      <c r="AC8165" s="22"/>
      <c r="AD8165" s="22"/>
      <c r="AE8165" s="22"/>
      <c r="AF8165" s="22"/>
      <c r="AG8165" s="22"/>
    </row>
    <row r="8166" spans="1:33" s="11" customFormat="1" ht="26.1" customHeight="1">
      <c r="A8166" s="45"/>
      <c r="B8166" s="45"/>
      <c r="C8166" s="45"/>
      <c r="D8166" s="46"/>
      <c r="E8166" s="46"/>
      <c r="F8166" s="46"/>
      <c r="G8166" s="63" t="str">
        <f>IF(H8166="","",COUNTA($H$5:H8166))</f>
        <v/>
      </c>
      <c r="H8166" s="187"/>
      <c r="I8166" s="203"/>
      <c r="J8166" s="202"/>
      <c r="K8166" s="202"/>
      <c r="L8166" s="202"/>
      <c r="M8166" s="202"/>
      <c r="N8166" s="202"/>
      <c r="O8166" s="201"/>
      <c r="P8166" s="159"/>
      <c r="Q8166" s="206"/>
      <c r="R8166" s="50"/>
      <c r="S8166" s="51"/>
      <c r="T8166" s="51"/>
      <c r="U8166" s="52"/>
      <c r="V8166" s="52"/>
      <c r="W8166" s="52"/>
      <c r="X8166" s="53"/>
      <c r="Y8166" s="52"/>
      <c r="Z8166" s="54"/>
      <c r="AA8166" s="22"/>
      <c r="AB8166" s="22"/>
      <c r="AC8166" s="22"/>
      <c r="AD8166" s="22"/>
      <c r="AE8166" s="22"/>
      <c r="AF8166" s="22"/>
      <c r="AG8166" s="22"/>
    </row>
    <row r="8167" spans="1:33" s="11" customFormat="1" ht="26.1" customHeight="1">
      <c r="A8167" s="45"/>
      <c r="B8167" s="45"/>
      <c r="C8167" s="45"/>
      <c r="D8167" s="46"/>
      <c r="E8167" s="46"/>
      <c r="F8167" s="46"/>
      <c r="G8167" s="63" t="str">
        <f>IF(H8167="","",COUNTA($H$5:H8167))</f>
        <v/>
      </c>
      <c r="H8167" s="187"/>
      <c r="I8167" s="203"/>
      <c r="J8167" s="202"/>
      <c r="K8167" s="202"/>
      <c r="L8167" s="202"/>
      <c r="M8167" s="202"/>
      <c r="N8167" s="202"/>
      <c r="O8167" s="201"/>
      <c r="P8167" s="159"/>
      <c r="Q8167" s="206"/>
      <c r="R8167" s="50"/>
      <c r="S8167" s="51"/>
      <c r="T8167" s="51"/>
      <c r="U8167" s="52"/>
      <c r="V8167" s="52"/>
      <c r="W8167" s="52"/>
      <c r="X8167" s="53"/>
      <c r="Y8167" s="52"/>
      <c r="Z8167" s="54"/>
      <c r="AA8167" s="22"/>
      <c r="AB8167" s="22"/>
      <c r="AC8167" s="22"/>
      <c r="AD8167" s="22"/>
      <c r="AE8167" s="22"/>
      <c r="AF8167" s="22"/>
      <c r="AG8167" s="22"/>
    </row>
    <row r="8168" spans="1:33" s="11" customFormat="1" ht="26.1" customHeight="1">
      <c r="A8168" s="45"/>
      <c r="B8168" s="45"/>
      <c r="C8168" s="45"/>
      <c r="D8168" s="46"/>
      <c r="E8168" s="46"/>
      <c r="F8168" s="46"/>
      <c r="G8168" s="63" t="str">
        <f>IF(H8168="","",COUNTA($H$5:H8168))</f>
        <v/>
      </c>
      <c r="H8168" s="187"/>
      <c r="I8168" s="203"/>
      <c r="J8168" s="202"/>
      <c r="K8168" s="202"/>
      <c r="L8168" s="202"/>
      <c r="M8168" s="202"/>
      <c r="N8168" s="202"/>
      <c r="O8168" s="201"/>
      <c r="P8168" s="159"/>
      <c r="Q8168" s="206"/>
      <c r="R8168" s="50"/>
      <c r="S8168" s="51"/>
      <c r="T8168" s="51"/>
      <c r="U8168" s="52"/>
      <c r="V8168" s="52"/>
      <c r="W8168" s="52"/>
      <c r="X8168" s="53"/>
      <c r="Y8168" s="52"/>
      <c r="Z8168" s="54"/>
      <c r="AA8168" s="22"/>
      <c r="AB8168" s="22"/>
      <c r="AC8168" s="22"/>
      <c r="AD8168" s="22"/>
      <c r="AE8168" s="22"/>
      <c r="AF8168" s="22"/>
      <c r="AG8168" s="22"/>
    </row>
    <row r="8169" spans="1:33" s="11" customFormat="1" ht="26.1" customHeight="1">
      <c r="A8169" s="45"/>
      <c r="B8169" s="45"/>
      <c r="C8169" s="45"/>
      <c r="D8169" s="46"/>
      <c r="E8169" s="46"/>
      <c r="F8169" s="46"/>
      <c r="G8169" s="63" t="str">
        <f>IF(H8169="","",COUNTA($H$5:H8169))</f>
        <v/>
      </c>
      <c r="H8169" s="187"/>
      <c r="I8169" s="203"/>
      <c r="J8169" s="202"/>
      <c r="K8169" s="202"/>
      <c r="L8169" s="202"/>
      <c r="M8169" s="202"/>
      <c r="N8169" s="202"/>
      <c r="O8169" s="201"/>
      <c r="P8169" s="159"/>
      <c r="Q8169" s="206"/>
      <c r="R8169" s="50"/>
      <c r="S8169" s="51"/>
      <c r="T8169" s="51"/>
      <c r="U8169" s="52"/>
      <c r="V8169" s="52"/>
      <c r="W8169" s="52"/>
      <c r="X8169" s="53"/>
      <c r="Y8169" s="52"/>
      <c r="Z8169" s="54"/>
      <c r="AA8169" s="22"/>
      <c r="AB8169" s="22"/>
      <c r="AC8169" s="22"/>
      <c r="AD8169" s="22"/>
      <c r="AE8169" s="22"/>
      <c r="AF8169" s="22"/>
      <c r="AG8169" s="22"/>
    </row>
    <row r="8170" spans="1:33" s="11" customFormat="1" ht="26.1" customHeight="1">
      <c r="A8170" s="45"/>
      <c r="B8170" s="45"/>
      <c r="C8170" s="45"/>
      <c r="D8170" s="46"/>
      <c r="E8170" s="46"/>
      <c r="F8170" s="46"/>
      <c r="G8170" s="63" t="str">
        <f>IF(H8170="","",COUNTA($H$5:H8170))</f>
        <v/>
      </c>
      <c r="H8170" s="187"/>
      <c r="I8170" s="203"/>
      <c r="J8170" s="202"/>
      <c r="K8170" s="202"/>
      <c r="L8170" s="202"/>
      <c r="M8170" s="202"/>
      <c r="N8170" s="202"/>
      <c r="O8170" s="201"/>
      <c r="P8170" s="159"/>
      <c r="Q8170" s="206"/>
      <c r="R8170" s="50"/>
      <c r="S8170" s="51"/>
      <c r="T8170" s="51"/>
      <c r="U8170" s="52"/>
      <c r="V8170" s="52"/>
      <c r="W8170" s="52"/>
      <c r="X8170" s="53"/>
      <c r="Y8170" s="52"/>
      <c r="Z8170" s="54"/>
      <c r="AA8170" s="22"/>
      <c r="AB8170" s="22"/>
      <c r="AC8170" s="22"/>
      <c r="AD8170" s="22"/>
      <c r="AE8170" s="22"/>
      <c r="AF8170" s="22"/>
      <c r="AG8170" s="22"/>
    </row>
    <row r="8171" spans="1:33" s="11" customFormat="1" ht="26.1" customHeight="1">
      <c r="A8171" s="45"/>
      <c r="B8171" s="45"/>
      <c r="C8171" s="45"/>
      <c r="D8171" s="46"/>
      <c r="E8171" s="46"/>
      <c r="F8171" s="46"/>
      <c r="G8171" s="63" t="str">
        <f>IF(H8171="","",COUNTA($H$5:H8171))</f>
        <v/>
      </c>
      <c r="H8171" s="187"/>
      <c r="I8171" s="203"/>
      <c r="J8171" s="202"/>
      <c r="K8171" s="202"/>
      <c r="L8171" s="202"/>
      <c r="M8171" s="202"/>
      <c r="N8171" s="202"/>
      <c r="O8171" s="201"/>
      <c r="P8171" s="159"/>
      <c r="Q8171" s="206"/>
      <c r="R8171" s="50"/>
      <c r="S8171" s="51"/>
      <c r="T8171" s="51"/>
      <c r="U8171" s="52"/>
      <c r="V8171" s="52"/>
      <c r="W8171" s="52"/>
      <c r="X8171" s="53"/>
      <c r="Y8171" s="52"/>
      <c r="Z8171" s="54"/>
      <c r="AA8171" s="22"/>
      <c r="AB8171" s="22"/>
      <c r="AC8171" s="22"/>
      <c r="AD8171" s="22"/>
      <c r="AE8171" s="22"/>
      <c r="AF8171" s="22"/>
      <c r="AG8171" s="22"/>
    </row>
    <row r="8172" spans="1:33" s="11" customFormat="1" ht="26.1" customHeight="1">
      <c r="A8172" s="45"/>
      <c r="B8172" s="45"/>
      <c r="C8172" s="45"/>
      <c r="D8172" s="46"/>
      <c r="E8172" s="46"/>
      <c r="F8172" s="46"/>
      <c r="G8172" s="63" t="str">
        <f>IF(H8172="","",COUNTA($H$5:H8172))</f>
        <v/>
      </c>
      <c r="H8172" s="187"/>
      <c r="I8172" s="203"/>
      <c r="J8172" s="202"/>
      <c r="K8172" s="202"/>
      <c r="L8172" s="202"/>
      <c r="M8172" s="202"/>
      <c r="N8172" s="202"/>
      <c r="O8172" s="201"/>
      <c r="P8172" s="159"/>
      <c r="Q8172" s="206"/>
      <c r="R8172" s="50"/>
      <c r="S8172" s="51"/>
      <c r="T8172" s="51"/>
      <c r="U8172" s="52"/>
      <c r="V8172" s="52"/>
      <c r="W8172" s="52"/>
      <c r="X8172" s="53"/>
      <c r="Y8172" s="52"/>
      <c r="Z8172" s="54"/>
      <c r="AA8172" s="22"/>
      <c r="AB8172" s="22"/>
      <c r="AC8172" s="22"/>
      <c r="AD8172" s="22"/>
      <c r="AE8172" s="22"/>
      <c r="AF8172" s="22"/>
      <c r="AG8172" s="22"/>
    </row>
    <row r="8173" spans="1:33" s="11" customFormat="1" ht="26.1" customHeight="1">
      <c r="A8173" s="45"/>
      <c r="B8173" s="45"/>
      <c r="C8173" s="45"/>
      <c r="D8173" s="46"/>
      <c r="E8173" s="46"/>
      <c r="F8173" s="46"/>
      <c r="G8173" s="63" t="str">
        <f>IF(H8173="","",COUNTA($H$5:H8173))</f>
        <v/>
      </c>
      <c r="H8173" s="187"/>
      <c r="I8173" s="203"/>
      <c r="J8173" s="202"/>
      <c r="K8173" s="202"/>
      <c r="L8173" s="202"/>
      <c r="M8173" s="202"/>
      <c r="N8173" s="202"/>
      <c r="O8173" s="201"/>
      <c r="P8173" s="159"/>
      <c r="Q8173" s="206"/>
      <c r="R8173" s="50"/>
      <c r="S8173" s="51"/>
      <c r="T8173" s="51"/>
      <c r="U8173" s="52"/>
      <c r="V8173" s="52"/>
      <c r="W8173" s="52"/>
      <c r="X8173" s="53"/>
      <c r="Y8173" s="52"/>
      <c r="Z8173" s="54"/>
      <c r="AA8173" s="22"/>
      <c r="AB8173" s="22"/>
      <c r="AC8173" s="22"/>
      <c r="AD8173" s="22"/>
      <c r="AE8173" s="22"/>
      <c r="AF8173" s="22"/>
      <c r="AG8173" s="22"/>
    </row>
    <row r="8174" spans="1:33" s="11" customFormat="1" ht="26.1" customHeight="1">
      <c r="A8174" s="45"/>
      <c r="B8174" s="45"/>
      <c r="C8174" s="45"/>
      <c r="D8174" s="46"/>
      <c r="E8174" s="46"/>
      <c r="F8174" s="46"/>
      <c r="G8174" s="63" t="str">
        <f>IF(H8174="","",COUNTA($H$5:H8174))</f>
        <v/>
      </c>
      <c r="H8174" s="187"/>
      <c r="I8174" s="203"/>
      <c r="J8174" s="202"/>
      <c r="K8174" s="202"/>
      <c r="L8174" s="202"/>
      <c r="M8174" s="202"/>
      <c r="N8174" s="202"/>
      <c r="O8174" s="201"/>
      <c r="P8174" s="159"/>
      <c r="Q8174" s="206"/>
      <c r="R8174" s="50"/>
      <c r="S8174" s="51"/>
      <c r="T8174" s="51"/>
      <c r="U8174" s="52"/>
      <c r="V8174" s="52"/>
      <c r="W8174" s="52"/>
      <c r="X8174" s="53"/>
      <c r="Y8174" s="52"/>
      <c r="Z8174" s="54"/>
      <c r="AA8174" s="22"/>
      <c r="AB8174" s="22"/>
      <c r="AC8174" s="22"/>
      <c r="AD8174" s="22"/>
      <c r="AE8174" s="22"/>
      <c r="AF8174" s="22"/>
      <c r="AG8174" s="22"/>
    </row>
    <row r="8175" spans="1:33" s="11" customFormat="1" ht="26.1" customHeight="1">
      <c r="A8175" s="45"/>
      <c r="B8175" s="45"/>
      <c r="C8175" s="45"/>
      <c r="D8175" s="46"/>
      <c r="E8175" s="46"/>
      <c r="F8175" s="46"/>
      <c r="G8175" s="63" t="str">
        <f>IF(H8175="","",COUNTA($H$5:H8175))</f>
        <v/>
      </c>
      <c r="H8175" s="187"/>
      <c r="I8175" s="203"/>
      <c r="J8175" s="202"/>
      <c r="K8175" s="202"/>
      <c r="L8175" s="202"/>
      <c r="M8175" s="202"/>
      <c r="N8175" s="202"/>
      <c r="O8175" s="201"/>
      <c r="P8175" s="159"/>
      <c r="Q8175" s="206"/>
      <c r="R8175" s="50"/>
      <c r="S8175" s="51"/>
      <c r="T8175" s="51"/>
      <c r="U8175" s="52"/>
      <c r="V8175" s="52"/>
      <c r="W8175" s="52"/>
      <c r="X8175" s="53"/>
      <c r="Y8175" s="52"/>
      <c r="Z8175" s="54"/>
      <c r="AA8175" s="22"/>
      <c r="AB8175" s="22"/>
      <c r="AC8175" s="22"/>
      <c r="AD8175" s="22"/>
      <c r="AE8175" s="22"/>
      <c r="AF8175" s="22"/>
      <c r="AG8175" s="22"/>
    </row>
    <row r="8176" spans="1:33" s="11" customFormat="1" ht="26.1" customHeight="1">
      <c r="A8176" s="45"/>
      <c r="B8176" s="45"/>
      <c r="C8176" s="45"/>
      <c r="D8176" s="46"/>
      <c r="E8176" s="46"/>
      <c r="F8176" s="46"/>
      <c r="G8176" s="63" t="str">
        <f>IF(H8176="","",COUNTA($H$5:H8176))</f>
        <v/>
      </c>
      <c r="H8176" s="187"/>
      <c r="I8176" s="203"/>
      <c r="J8176" s="202"/>
      <c r="K8176" s="202"/>
      <c r="L8176" s="202"/>
      <c r="M8176" s="202"/>
      <c r="N8176" s="202"/>
      <c r="O8176" s="201"/>
      <c r="P8176" s="159"/>
      <c r="Q8176" s="206"/>
      <c r="R8176" s="50"/>
      <c r="S8176" s="51"/>
      <c r="T8176" s="51"/>
      <c r="U8176" s="52"/>
      <c r="V8176" s="52"/>
      <c r="W8176" s="52"/>
      <c r="X8176" s="53"/>
      <c r="Y8176" s="52"/>
      <c r="Z8176" s="54"/>
      <c r="AA8176" s="22"/>
      <c r="AB8176" s="22"/>
      <c r="AC8176" s="22"/>
      <c r="AD8176" s="22"/>
      <c r="AE8176" s="22"/>
      <c r="AF8176" s="22"/>
      <c r="AG8176" s="22"/>
    </row>
    <row r="8177" spans="1:33" s="11" customFormat="1" ht="26.1" customHeight="1">
      <c r="A8177" s="45"/>
      <c r="B8177" s="45"/>
      <c r="C8177" s="45"/>
      <c r="D8177" s="46"/>
      <c r="E8177" s="46"/>
      <c r="F8177" s="46"/>
      <c r="G8177" s="63" t="str">
        <f>IF(H8177="","",COUNTA($H$5:H8177))</f>
        <v/>
      </c>
      <c r="H8177" s="187"/>
      <c r="I8177" s="203"/>
      <c r="J8177" s="202"/>
      <c r="K8177" s="202"/>
      <c r="L8177" s="202"/>
      <c r="M8177" s="202"/>
      <c r="N8177" s="202"/>
      <c r="O8177" s="201"/>
      <c r="P8177" s="159"/>
      <c r="Q8177" s="206"/>
      <c r="R8177" s="50"/>
      <c r="S8177" s="51"/>
      <c r="T8177" s="51"/>
      <c r="U8177" s="52"/>
      <c r="V8177" s="52"/>
      <c r="W8177" s="52"/>
      <c r="X8177" s="53"/>
      <c r="Y8177" s="52"/>
      <c r="Z8177" s="54"/>
      <c r="AA8177" s="22"/>
      <c r="AB8177" s="22"/>
      <c r="AC8177" s="22"/>
      <c r="AD8177" s="22"/>
      <c r="AE8177" s="22"/>
      <c r="AF8177" s="22"/>
      <c r="AG8177" s="22"/>
    </row>
    <row r="8178" spans="1:33" s="11" customFormat="1" ht="26.1" customHeight="1">
      <c r="A8178" s="45"/>
      <c r="B8178" s="45"/>
      <c r="C8178" s="45"/>
      <c r="D8178" s="46"/>
      <c r="E8178" s="46"/>
      <c r="F8178" s="46"/>
      <c r="G8178" s="63" t="str">
        <f>IF(H8178="","",COUNTA($H$5:H8178))</f>
        <v/>
      </c>
      <c r="H8178" s="187"/>
      <c r="I8178" s="203"/>
      <c r="J8178" s="202"/>
      <c r="K8178" s="202"/>
      <c r="L8178" s="202"/>
      <c r="M8178" s="202"/>
      <c r="N8178" s="202"/>
      <c r="O8178" s="201"/>
      <c r="P8178" s="159"/>
      <c r="Q8178" s="206"/>
      <c r="R8178" s="50"/>
      <c r="S8178" s="51"/>
      <c r="T8178" s="51"/>
      <c r="U8178" s="52"/>
      <c r="V8178" s="52"/>
      <c r="W8178" s="52"/>
      <c r="X8178" s="53"/>
      <c r="Y8178" s="52"/>
      <c r="Z8178" s="54"/>
      <c r="AA8178" s="22"/>
      <c r="AB8178" s="22"/>
      <c r="AC8178" s="22"/>
      <c r="AD8178" s="22"/>
      <c r="AE8178" s="22"/>
      <c r="AF8178" s="22"/>
      <c r="AG8178" s="22"/>
    </row>
    <row r="8179" spans="1:33" s="11" customFormat="1" ht="26.1" customHeight="1">
      <c r="A8179" s="45"/>
      <c r="B8179" s="45"/>
      <c r="C8179" s="45"/>
      <c r="D8179" s="46"/>
      <c r="E8179" s="46"/>
      <c r="F8179" s="46"/>
      <c r="G8179" s="63" t="str">
        <f>IF(H8179="","",COUNTA($H$5:H8179))</f>
        <v/>
      </c>
      <c r="H8179" s="187"/>
      <c r="I8179" s="203"/>
      <c r="J8179" s="202"/>
      <c r="K8179" s="202"/>
      <c r="L8179" s="202"/>
      <c r="M8179" s="202"/>
      <c r="N8179" s="202"/>
      <c r="O8179" s="201"/>
      <c r="P8179" s="159"/>
      <c r="Q8179" s="206"/>
      <c r="R8179" s="50"/>
      <c r="S8179" s="51"/>
      <c r="T8179" s="51"/>
      <c r="U8179" s="52"/>
      <c r="V8179" s="52"/>
      <c r="W8179" s="52"/>
      <c r="X8179" s="53"/>
      <c r="Y8179" s="52"/>
      <c r="Z8179" s="54"/>
      <c r="AA8179" s="22"/>
      <c r="AB8179" s="22"/>
      <c r="AC8179" s="22"/>
      <c r="AD8179" s="22"/>
      <c r="AE8179" s="22"/>
      <c r="AF8179" s="22"/>
      <c r="AG8179" s="22"/>
    </row>
    <row r="8180" spans="1:33" s="11" customFormat="1" ht="26.1" customHeight="1">
      <c r="A8180" s="45"/>
      <c r="B8180" s="45"/>
      <c r="C8180" s="45"/>
      <c r="D8180" s="46"/>
      <c r="E8180" s="46"/>
      <c r="F8180" s="46"/>
      <c r="G8180" s="63" t="str">
        <f>IF(H8180="","",COUNTA($H$5:H8180))</f>
        <v/>
      </c>
      <c r="H8180" s="187"/>
      <c r="I8180" s="203"/>
      <c r="J8180" s="202"/>
      <c r="K8180" s="202"/>
      <c r="L8180" s="202"/>
      <c r="M8180" s="202"/>
      <c r="N8180" s="202"/>
      <c r="O8180" s="201"/>
      <c r="P8180" s="159"/>
      <c r="Q8180" s="206"/>
      <c r="R8180" s="50"/>
      <c r="S8180" s="51"/>
      <c r="T8180" s="51"/>
      <c r="U8180" s="52"/>
      <c r="V8180" s="52"/>
      <c r="W8180" s="52"/>
      <c r="X8180" s="53"/>
      <c r="Y8180" s="52"/>
      <c r="Z8180" s="54"/>
      <c r="AA8180" s="22"/>
      <c r="AB8180" s="22"/>
      <c r="AC8180" s="22"/>
      <c r="AD8180" s="22"/>
      <c r="AE8180" s="22"/>
      <c r="AF8180" s="22"/>
      <c r="AG8180" s="22"/>
    </row>
    <row r="8181" spans="1:33" s="11" customFormat="1" ht="26.1" customHeight="1">
      <c r="A8181" s="45"/>
      <c r="B8181" s="45"/>
      <c r="C8181" s="45"/>
      <c r="D8181" s="46"/>
      <c r="E8181" s="46"/>
      <c r="F8181" s="46"/>
      <c r="G8181" s="63" t="str">
        <f>IF(H8181="","",COUNTA($H$5:H8181))</f>
        <v/>
      </c>
      <c r="H8181" s="187"/>
      <c r="I8181" s="203"/>
      <c r="J8181" s="202"/>
      <c r="K8181" s="202"/>
      <c r="L8181" s="202"/>
      <c r="M8181" s="202"/>
      <c r="N8181" s="202"/>
      <c r="O8181" s="201"/>
      <c r="P8181" s="159"/>
      <c r="Q8181" s="206"/>
      <c r="R8181" s="50"/>
      <c r="S8181" s="51"/>
      <c r="T8181" s="51"/>
      <c r="U8181" s="52"/>
      <c r="V8181" s="52"/>
      <c r="W8181" s="52"/>
      <c r="X8181" s="53"/>
      <c r="Y8181" s="52"/>
      <c r="Z8181" s="54"/>
      <c r="AA8181" s="22"/>
      <c r="AB8181" s="22"/>
      <c r="AC8181" s="22"/>
      <c r="AD8181" s="22"/>
      <c r="AE8181" s="22"/>
      <c r="AF8181" s="22"/>
      <c r="AG8181" s="22"/>
    </row>
    <row r="8182" spans="1:33" s="11" customFormat="1" ht="26.1" customHeight="1">
      <c r="A8182" s="45"/>
      <c r="B8182" s="45"/>
      <c r="C8182" s="45"/>
      <c r="D8182" s="46"/>
      <c r="E8182" s="46"/>
      <c r="F8182" s="46"/>
      <c r="G8182" s="63" t="str">
        <f>IF(H8182="","",COUNTA($H$5:H8182))</f>
        <v/>
      </c>
      <c r="H8182" s="187"/>
      <c r="I8182" s="203"/>
      <c r="J8182" s="202"/>
      <c r="K8182" s="202"/>
      <c r="L8182" s="202"/>
      <c r="M8182" s="202"/>
      <c r="N8182" s="202"/>
      <c r="O8182" s="201"/>
      <c r="P8182" s="159"/>
      <c r="Q8182" s="206"/>
      <c r="R8182" s="50"/>
      <c r="S8182" s="51"/>
      <c r="T8182" s="51"/>
      <c r="U8182" s="52"/>
      <c r="V8182" s="52"/>
      <c r="W8182" s="52"/>
      <c r="X8182" s="53"/>
      <c r="Y8182" s="52"/>
      <c r="Z8182" s="54"/>
      <c r="AA8182" s="22"/>
      <c r="AB8182" s="22"/>
      <c r="AC8182" s="22"/>
      <c r="AD8182" s="22"/>
      <c r="AE8182" s="22"/>
      <c r="AF8182" s="22"/>
      <c r="AG8182" s="22"/>
    </row>
    <row r="8183" spans="1:33" s="11" customFormat="1" ht="26.1" customHeight="1">
      <c r="A8183" s="45"/>
      <c r="B8183" s="45"/>
      <c r="C8183" s="45"/>
      <c r="D8183" s="46"/>
      <c r="E8183" s="46"/>
      <c r="F8183" s="46"/>
      <c r="G8183" s="63" t="str">
        <f>IF(H8183="","",COUNTA($H$5:H8183))</f>
        <v/>
      </c>
      <c r="H8183" s="187"/>
      <c r="I8183" s="203"/>
      <c r="J8183" s="202"/>
      <c r="K8183" s="202"/>
      <c r="L8183" s="202"/>
      <c r="M8183" s="202"/>
      <c r="N8183" s="202"/>
      <c r="O8183" s="201"/>
      <c r="P8183" s="159"/>
      <c r="Q8183" s="206"/>
      <c r="R8183" s="50"/>
      <c r="S8183" s="51"/>
      <c r="T8183" s="51"/>
      <c r="U8183" s="52"/>
      <c r="V8183" s="52"/>
      <c r="W8183" s="52"/>
      <c r="X8183" s="53"/>
      <c r="Y8183" s="52"/>
      <c r="Z8183" s="54"/>
      <c r="AA8183" s="22"/>
      <c r="AB8183" s="22"/>
      <c r="AC8183" s="22"/>
      <c r="AD8183" s="22"/>
      <c r="AE8183" s="22"/>
      <c r="AF8183" s="22"/>
      <c r="AG8183" s="22"/>
    </row>
    <row r="8184" spans="1:33" s="11" customFormat="1" ht="26.1" customHeight="1">
      <c r="A8184" s="45"/>
      <c r="B8184" s="45"/>
      <c r="C8184" s="45"/>
      <c r="D8184" s="46"/>
      <c r="E8184" s="46"/>
      <c r="F8184" s="46"/>
      <c r="G8184" s="63" t="str">
        <f>IF(H8184="","",COUNTA($H$5:H8184))</f>
        <v/>
      </c>
      <c r="H8184" s="187"/>
      <c r="I8184" s="203"/>
      <c r="J8184" s="202"/>
      <c r="K8184" s="202"/>
      <c r="L8184" s="202"/>
      <c r="M8184" s="202"/>
      <c r="N8184" s="202"/>
      <c r="O8184" s="201"/>
      <c r="P8184" s="159"/>
      <c r="Q8184" s="206"/>
      <c r="R8184" s="50"/>
      <c r="S8184" s="51"/>
      <c r="T8184" s="51"/>
      <c r="U8184" s="52"/>
      <c r="V8184" s="52"/>
      <c r="W8184" s="52"/>
      <c r="X8184" s="53"/>
      <c r="Y8184" s="52"/>
      <c r="Z8184" s="54"/>
      <c r="AA8184" s="22"/>
      <c r="AB8184" s="22"/>
      <c r="AC8184" s="22"/>
      <c r="AD8184" s="22"/>
      <c r="AE8184" s="22"/>
      <c r="AF8184" s="22"/>
      <c r="AG8184" s="22"/>
    </row>
    <row r="8185" spans="1:33" s="11" customFormat="1" ht="26.1" customHeight="1">
      <c r="A8185" s="45"/>
      <c r="B8185" s="45"/>
      <c r="C8185" s="45"/>
      <c r="D8185" s="46"/>
      <c r="E8185" s="46"/>
      <c r="F8185" s="46"/>
      <c r="G8185" s="63" t="str">
        <f>IF(H8185="","",COUNTA($H$5:H8185))</f>
        <v/>
      </c>
      <c r="H8185" s="187"/>
      <c r="I8185" s="203"/>
      <c r="J8185" s="202"/>
      <c r="K8185" s="202"/>
      <c r="L8185" s="202"/>
      <c r="M8185" s="202"/>
      <c r="N8185" s="202"/>
      <c r="O8185" s="201"/>
      <c r="P8185" s="159"/>
      <c r="Q8185" s="206"/>
      <c r="R8185" s="50"/>
      <c r="S8185" s="51"/>
      <c r="T8185" s="51"/>
      <c r="U8185" s="52"/>
      <c r="V8185" s="52"/>
      <c r="W8185" s="52"/>
      <c r="X8185" s="53"/>
      <c r="Y8185" s="52"/>
      <c r="Z8185" s="54"/>
      <c r="AA8185" s="22"/>
      <c r="AB8185" s="22"/>
      <c r="AC8185" s="22"/>
      <c r="AD8185" s="22"/>
      <c r="AE8185" s="22"/>
      <c r="AF8185" s="22"/>
      <c r="AG8185" s="22"/>
    </row>
    <row r="8186" spans="1:33" s="11" customFormat="1" ht="26.1" customHeight="1">
      <c r="A8186" s="45"/>
      <c r="B8186" s="45"/>
      <c r="C8186" s="45"/>
      <c r="D8186" s="46"/>
      <c r="E8186" s="46"/>
      <c r="F8186" s="46"/>
      <c r="G8186" s="63" t="str">
        <f>IF(H8186="","",COUNTA($H$5:H8186))</f>
        <v/>
      </c>
      <c r="H8186" s="187"/>
      <c r="I8186" s="203"/>
      <c r="J8186" s="202"/>
      <c r="K8186" s="202"/>
      <c r="L8186" s="202"/>
      <c r="M8186" s="202"/>
      <c r="N8186" s="202"/>
      <c r="O8186" s="201"/>
      <c r="P8186" s="159"/>
      <c r="Q8186" s="206"/>
      <c r="R8186" s="50"/>
      <c r="S8186" s="51"/>
      <c r="T8186" s="51"/>
      <c r="U8186" s="52"/>
      <c r="V8186" s="52"/>
      <c r="W8186" s="52"/>
      <c r="X8186" s="53"/>
      <c r="Y8186" s="52"/>
      <c r="Z8186" s="54"/>
      <c r="AA8186" s="22"/>
      <c r="AB8186" s="22"/>
      <c r="AC8186" s="22"/>
      <c r="AD8186" s="22"/>
      <c r="AE8186" s="22"/>
      <c r="AF8186" s="22"/>
      <c r="AG8186" s="22"/>
    </row>
    <row r="8187" spans="1:33" s="11" customFormat="1" ht="26.1" customHeight="1">
      <c r="A8187" s="45"/>
      <c r="B8187" s="45"/>
      <c r="C8187" s="45"/>
      <c r="D8187" s="46"/>
      <c r="E8187" s="46"/>
      <c r="F8187" s="46"/>
      <c r="G8187" s="63" t="str">
        <f>IF(H8187="","",COUNTA($H$5:H8187))</f>
        <v/>
      </c>
      <c r="H8187" s="187"/>
      <c r="I8187" s="203"/>
      <c r="J8187" s="202"/>
      <c r="K8187" s="202"/>
      <c r="L8187" s="202"/>
      <c r="M8187" s="202"/>
      <c r="N8187" s="202"/>
      <c r="O8187" s="201"/>
      <c r="P8187" s="159"/>
      <c r="Q8187" s="206"/>
      <c r="R8187" s="50"/>
      <c r="S8187" s="51"/>
      <c r="T8187" s="51"/>
      <c r="U8187" s="52"/>
      <c r="V8187" s="52"/>
      <c r="W8187" s="52"/>
      <c r="X8187" s="53"/>
      <c r="Y8187" s="52"/>
      <c r="Z8187" s="54"/>
      <c r="AA8187" s="22"/>
      <c r="AB8187" s="22"/>
      <c r="AC8187" s="22"/>
      <c r="AD8187" s="22"/>
      <c r="AE8187" s="22"/>
      <c r="AF8187" s="22"/>
      <c r="AG8187" s="22"/>
    </row>
    <row r="8188" spans="1:33" s="11" customFormat="1" ht="26.1" customHeight="1">
      <c r="A8188" s="45"/>
      <c r="B8188" s="45"/>
      <c r="C8188" s="45"/>
      <c r="D8188" s="46"/>
      <c r="E8188" s="46"/>
      <c r="F8188" s="46"/>
      <c r="G8188" s="63" t="str">
        <f>IF(H8188="","",COUNTA($H$5:H8188))</f>
        <v/>
      </c>
      <c r="H8188" s="187"/>
      <c r="I8188" s="203"/>
      <c r="J8188" s="202"/>
      <c r="K8188" s="202"/>
      <c r="L8188" s="202"/>
      <c r="M8188" s="202"/>
      <c r="N8188" s="202"/>
      <c r="O8188" s="201"/>
      <c r="P8188" s="159"/>
      <c r="Q8188" s="206"/>
      <c r="R8188" s="50"/>
      <c r="S8188" s="51"/>
      <c r="T8188" s="51"/>
      <c r="U8188" s="52"/>
      <c r="V8188" s="52"/>
      <c r="W8188" s="52"/>
      <c r="X8188" s="53"/>
      <c r="Y8188" s="52"/>
      <c r="Z8188" s="54"/>
      <c r="AA8188" s="22"/>
      <c r="AB8188" s="22"/>
      <c r="AC8188" s="22"/>
      <c r="AD8188" s="22"/>
      <c r="AE8188" s="22"/>
      <c r="AF8188" s="22"/>
      <c r="AG8188" s="22"/>
    </row>
    <row r="8189" spans="1:33" s="11" customFormat="1" ht="26.1" customHeight="1">
      <c r="A8189" s="45"/>
      <c r="B8189" s="45"/>
      <c r="C8189" s="45"/>
      <c r="D8189" s="46"/>
      <c r="E8189" s="46"/>
      <c r="F8189" s="46"/>
      <c r="G8189" s="63" t="str">
        <f>IF(H8189="","",COUNTA($H$5:H8189))</f>
        <v/>
      </c>
      <c r="H8189" s="187"/>
      <c r="I8189" s="203"/>
      <c r="J8189" s="202"/>
      <c r="K8189" s="202"/>
      <c r="L8189" s="202"/>
      <c r="M8189" s="202"/>
      <c r="N8189" s="202"/>
      <c r="O8189" s="201"/>
      <c r="P8189" s="159"/>
      <c r="Q8189" s="206"/>
      <c r="R8189" s="50"/>
      <c r="S8189" s="51"/>
      <c r="T8189" s="51"/>
      <c r="U8189" s="52"/>
      <c r="V8189" s="52"/>
      <c r="W8189" s="52"/>
      <c r="X8189" s="53"/>
      <c r="Y8189" s="52"/>
      <c r="Z8189" s="54"/>
      <c r="AA8189" s="22"/>
      <c r="AB8189" s="22"/>
      <c r="AC8189" s="22"/>
      <c r="AD8189" s="22"/>
      <c r="AE8189" s="22"/>
      <c r="AF8189" s="22"/>
      <c r="AG8189" s="22"/>
    </row>
    <row r="8190" spans="1:33" s="11" customFormat="1" ht="26.1" customHeight="1">
      <c r="A8190" s="45"/>
      <c r="B8190" s="45"/>
      <c r="C8190" s="45"/>
      <c r="D8190" s="46"/>
      <c r="E8190" s="46"/>
      <c r="F8190" s="46"/>
      <c r="G8190" s="63" t="str">
        <f>IF(H8190="","",COUNTA($H$5:H8190))</f>
        <v/>
      </c>
      <c r="H8190" s="187"/>
      <c r="I8190" s="203"/>
      <c r="J8190" s="202"/>
      <c r="K8190" s="202"/>
      <c r="L8190" s="202"/>
      <c r="M8190" s="202"/>
      <c r="N8190" s="202"/>
      <c r="O8190" s="201"/>
      <c r="P8190" s="159"/>
      <c r="Q8190" s="206"/>
      <c r="R8190" s="50"/>
      <c r="S8190" s="51"/>
      <c r="T8190" s="51"/>
      <c r="U8190" s="52"/>
      <c r="V8190" s="52"/>
      <c r="W8190" s="52"/>
      <c r="X8190" s="53"/>
      <c r="Y8190" s="52"/>
      <c r="Z8190" s="54"/>
      <c r="AA8190" s="22"/>
      <c r="AB8190" s="22"/>
      <c r="AC8190" s="22"/>
      <c r="AD8190" s="22"/>
      <c r="AE8190" s="22"/>
      <c r="AF8190" s="22"/>
      <c r="AG8190" s="22"/>
    </row>
    <row r="8191" spans="1:33" s="11" customFormat="1" ht="26.1" customHeight="1">
      <c r="A8191" s="45"/>
      <c r="B8191" s="45"/>
      <c r="C8191" s="45"/>
      <c r="D8191" s="46"/>
      <c r="E8191" s="46"/>
      <c r="F8191" s="46"/>
      <c r="G8191" s="63" t="str">
        <f>IF(H8191="","",COUNTA($H$5:H8191))</f>
        <v/>
      </c>
      <c r="H8191" s="187"/>
      <c r="I8191" s="203"/>
      <c r="J8191" s="202"/>
      <c r="K8191" s="202"/>
      <c r="L8191" s="202"/>
      <c r="M8191" s="202"/>
      <c r="N8191" s="202"/>
      <c r="O8191" s="201"/>
      <c r="P8191" s="159"/>
      <c r="Q8191" s="206"/>
      <c r="R8191" s="50"/>
      <c r="S8191" s="51"/>
      <c r="T8191" s="51"/>
      <c r="U8191" s="52"/>
      <c r="V8191" s="52"/>
      <c r="W8191" s="52"/>
      <c r="X8191" s="53"/>
      <c r="Y8191" s="52"/>
      <c r="Z8191" s="54"/>
      <c r="AA8191" s="22"/>
      <c r="AB8191" s="22"/>
      <c r="AC8191" s="22"/>
      <c r="AD8191" s="22"/>
      <c r="AE8191" s="22"/>
      <c r="AF8191" s="22"/>
      <c r="AG8191" s="22"/>
    </row>
    <row r="8192" spans="1:33" s="11" customFormat="1" ht="26.1" customHeight="1">
      <c r="A8192" s="45"/>
      <c r="B8192" s="45"/>
      <c r="C8192" s="45"/>
      <c r="D8192" s="46"/>
      <c r="E8192" s="46"/>
      <c r="F8192" s="46"/>
      <c r="G8192" s="63" t="str">
        <f>IF(H8192="","",COUNTA($H$5:H8192))</f>
        <v/>
      </c>
      <c r="H8192" s="187"/>
      <c r="I8192" s="203"/>
      <c r="J8192" s="202"/>
      <c r="K8192" s="202"/>
      <c r="L8192" s="202"/>
      <c r="M8192" s="202"/>
      <c r="N8192" s="202"/>
      <c r="O8192" s="201"/>
      <c r="P8192" s="159"/>
      <c r="Q8192" s="206"/>
      <c r="R8192" s="50"/>
      <c r="S8192" s="51"/>
      <c r="T8192" s="51"/>
      <c r="U8192" s="52"/>
      <c r="V8192" s="52"/>
      <c r="W8192" s="52"/>
      <c r="X8192" s="53"/>
      <c r="Y8192" s="52"/>
      <c r="Z8192" s="54"/>
      <c r="AA8192" s="22"/>
      <c r="AB8192" s="22"/>
      <c r="AC8192" s="22"/>
      <c r="AD8192" s="22"/>
      <c r="AE8192" s="22"/>
      <c r="AF8192" s="22"/>
      <c r="AG8192" s="22"/>
    </row>
    <row r="8193" spans="1:33" s="11" customFormat="1" ht="26.1" customHeight="1">
      <c r="A8193" s="45"/>
      <c r="B8193" s="45"/>
      <c r="C8193" s="45"/>
      <c r="D8193" s="46"/>
      <c r="E8193" s="46"/>
      <c r="F8193" s="46"/>
      <c r="G8193" s="63" t="str">
        <f>IF(H8193="","",COUNTA($H$5:H8193))</f>
        <v/>
      </c>
      <c r="H8193" s="187"/>
      <c r="I8193" s="203"/>
      <c r="J8193" s="202"/>
      <c r="K8193" s="202"/>
      <c r="L8193" s="202"/>
      <c r="M8193" s="202"/>
      <c r="N8193" s="202"/>
      <c r="O8193" s="201"/>
      <c r="P8193" s="159"/>
      <c r="Q8193" s="206"/>
      <c r="R8193" s="50"/>
      <c r="S8193" s="51"/>
      <c r="T8193" s="51"/>
      <c r="U8193" s="52"/>
      <c r="V8193" s="52"/>
      <c r="W8193" s="52"/>
      <c r="X8193" s="53"/>
      <c r="Y8193" s="52"/>
      <c r="Z8193" s="54"/>
      <c r="AA8193" s="22"/>
      <c r="AB8193" s="22"/>
      <c r="AC8193" s="22"/>
      <c r="AD8193" s="22"/>
      <c r="AE8193" s="22"/>
      <c r="AF8193" s="22"/>
      <c r="AG8193" s="22"/>
    </row>
    <row r="8194" spans="1:33" s="11" customFormat="1" ht="26.1" customHeight="1">
      <c r="A8194" s="45"/>
      <c r="B8194" s="45"/>
      <c r="C8194" s="45"/>
      <c r="D8194" s="46"/>
      <c r="E8194" s="46"/>
      <c r="F8194" s="46"/>
      <c r="G8194" s="63" t="str">
        <f>IF(H8194="","",COUNTA($H$5:H8194))</f>
        <v/>
      </c>
      <c r="H8194" s="187"/>
      <c r="I8194" s="203"/>
      <c r="J8194" s="202"/>
      <c r="K8194" s="202"/>
      <c r="L8194" s="202"/>
      <c r="M8194" s="202"/>
      <c r="N8194" s="202"/>
      <c r="O8194" s="201"/>
      <c r="P8194" s="159"/>
      <c r="Q8194" s="206"/>
      <c r="R8194" s="50"/>
      <c r="S8194" s="51"/>
      <c r="T8194" s="51"/>
      <c r="U8194" s="52"/>
      <c r="V8194" s="52"/>
      <c r="W8194" s="52"/>
      <c r="X8194" s="53"/>
      <c r="Y8194" s="52"/>
      <c r="Z8194" s="54"/>
      <c r="AA8194" s="22"/>
      <c r="AB8194" s="22"/>
      <c r="AC8194" s="22"/>
      <c r="AD8194" s="22"/>
      <c r="AE8194" s="22"/>
      <c r="AF8194" s="22"/>
      <c r="AG8194" s="22"/>
    </row>
    <row r="8195" spans="1:33" s="11" customFormat="1" ht="26.1" customHeight="1">
      <c r="A8195" s="45"/>
      <c r="B8195" s="45"/>
      <c r="C8195" s="45"/>
      <c r="D8195" s="46"/>
      <c r="E8195" s="46"/>
      <c r="F8195" s="46"/>
      <c r="G8195" s="63" t="str">
        <f>IF(H8195="","",COUNTA($H$5:H8195))</f>
        <v/>
      </c>
      <c r="H8195" s="187"/>
      <c r="I8195" s="203"/>
      <c r="J8195" s="202"/>
      <c r="K8195" s="202"/>
      <c r="L8195" s="202"/>
      <c r="M8195" s="202"/>
      <c r="N8195" s="202"/>
      <c r="O8195" s="201"/>
      <c r="P8195" s="159"/>
      <c r="Q8195" s="206"/>
      <c r="R8195" s="50"/>
      <c r="S8195" s="51"/>
      <c r="T8195" s="51"/>
      <c r="U8195" s="52"/>
      <c r="V8195" s="52"/>
      <c r="W8195" s="52"/>
      <c r="X8195" s="53"/>
      <c r="Y8195" s="52"/>
      <c r="Z8195" s="54"/>
      <c r="AA8195" s="22"/>
      <c r="AB8195" s="22"/>
      <c r="AC8195" s="22"/>
      <c r="AD8195" s="22"/>
      <c r="AE8195" s="22"/>
      <c r="AF8195" s="22"/>
      <c r="AG8195" s="22"/>
    </row>
    <row r="8196" spans="1:33" s="11" customFormat="1" ht="26.1" customHeight="1">
      <c r="A8196" s="45"/>
      <c r="B8196" s="45"/>
      <c r="C8196" s="45"/>
      <c r="D8196" s="46"/>
      <c r="E8196" s="46"/>
      <c r="F8196" s="46"/>
      <c r="G8196" s="63" t="str">
        <f>IF(H8196="","",COUNTA($H$5:H8196))</f>
        <v/>
      </c>
      <c r="H8196" s="187"/>
      <c r="I8196" s="203"/>
      <c r="J8196" s="202"/>
      <c r="K8196" s="202"/>
      <c r="L8196" s="202"/>
      <c r="M8196" s="202"/>
      <c r="N8196" s="202"/>
      <c r="O8196" s="201"/>
      <c r="P8196" s="159"/>
      <c r="Q8196" s="206"/>
      <c r="R8196" s="50"/>
      <c r="S8196" s="51"/>
      <c r="T8196" s="51"/>
      <c r="U8196" s="52"/>
      <c r="V8196" s="52"/>
      <c r="W8196" s="52"/>
      <c r="X8196" s="53"/>
      <c r="Y8196" s="52"/>
      <c r="Z8196" s="54"/>
      <c r="AA8196" s="22"/>
      <c r="AB8196" s="22"/>
      <c r="AC8196" s="22"/>
      <c r="AD8196" s="22"/>
      <c r="AE8196" s="22"/>
      <c r="AF8196" s="22"/>
      <c r="AG8196" s="22"/>
    </row>
    <row r="8197" spans="1:33" s="11" customFormat="1" ht="26.1" customHeight="1">
      <c r="A8197" s="45"/>
      <c r="B8197" s="45"/>
      <c r="C8197" s="45"/>
      <c r="D8197" s="46"/>
      <c r="E8197" s="46"/>
      <c r="F8197" s="46"/>
      <c r="G8197" s="63" t="str">
        <f>IF(H8197="","",COUNTA($H$5:H8197))</f>
        <v/>
      </c>
      <c r="H8197" s="187"/>
      <c r="I8197" s="203"/>
      <c r="J8197" s="202"/>
      <c r="K8197" s="202"/>
      <c r="L8197" s="202"/>
      <c r="M8197" s="202"/>
      <c r="N8197" s="202"/>
      <c r="O8197" s="201"/>
      <c r="P8197" s="159"/>
      <c r="Q8197" s="206"/>
      <c r="R8197" s="50"/>
      <c r="S8197" s="51"/>
      <c r="T8197" s="51"/>
      <c r="U8197" s="52"/>
      <c r="V8197" s="52"/>
      <c r="W8197" s="52"/>
      <c r="X8197" s="53"/>
      <c r="Y8197" s="52"/>
      <c r="Z8197" s="54"/>
      <c r="AA8197" s="22"/>
      <c r="AB8197" s="22"/>
      <c r="AC8197" s="22"/>
      <c r="AD8197" s="22"/>
      <c r="AE8197" s="22"/>
      <c r="AF8197" s="22"/>
      <c r="AG8197" s="22"/>
    </row>
    <row r="8198" spans="1:33" s="11" customFormat="1" ht="26.1" customHeight="1">
      <c r="A8198" s="45"/>
      <c r="B8198" s="45"/>
      <c r="C8198" s="45"/>
      <c r="D8198" s="46"/>
      <c r="E8198" s="46"/>
      <c r="F8198" s="46"/>
      <c r="G8198" s="63" t="str">
        <f>IF(H8198="","",COUNTA($H$5:H8198))</f>
        <v/>
      </c>
      <c r="H8198" s="187"/>
      <c r="I8198" s="203"/>
      <c r="J8198" s="202"/>
      <c r="K8198" s="202"/>
      <c r="L8198" s="202"/>
      <c r="M8198" s="202"/>
      <c r="N8198" s="202"/>
      <c r="O8198" s="201"/>
      <c r="P8198" s="159"/>
      <c r="Q8198" s="206"/>
      <c r="R8198" s="50"/>
      <c r="S8198" s="51"/>
      <c r="T8198" s="51"/>
      <c r="U8198" s="52"/>
      <c r="V8198" s="52"/>
      <c r="W8198" s="52"/>
      <c r="X8198" s="53"/>
      <c r="Y8198" s="52"/>
      <c r="Z8198" s="54"/>
      <c r="AA8198" s="22"/>
      <c r="AB8198" s="22"/>
      <c r="AC8198" s="22"/>
      <c r="AD8198" s="22"/>
      <c r="AE8198" s="22"/>
      <c r="AF8198" s="22"/>
      <c r="AG8198" s="22"/>
    </row>
    <row r="8199" spans="1:33" s="11" customFormat="1" ht="26.1" customHeight="1">
      <c r="A8199" s="45"/>
      <c r="B8199" s="45"/>
      <c r="C8199" s="45"/>
      <c r="D8199" s="46"/>
      <c r="E8199" s="46"/>
      <c r="F8199" s="46"/>
      <c r="G8199" s="63" t="str">
        <f>IF(H8199="","",COUNTA($H$5:H8199))</f>
        <v/>
      </c>
      <c r="H8199" s="187"/>
      <c r="I8199" s="203"/>
      <c r="J8199" s="202"/>
      <c r="K8199" s="202"/>
      <c r="L8199" s="202"/>
      <c r="M8199" s="202"/>
      <c r="N8199" s="202"/>
      <c r="O8199" s="201"/>
      <c r="P8199" s="159"/>
      <c r="Q8199" s="206"/>
      <c r="R8199" s="50"/>
      <c r="S8199" s="51"/>
      <c r="T8199" s="51"/>
      <c r="U8199" s="52"/>
      <c r="V8199" s="52"/>
      <c r="W8199" s="52"/>
      <c r="X8199" s="53"/>
      <c r="Y8199" s="52"/>
      <c r="Z8199" s="54"/>
      <c r="AA8199" s="22"/>
      <c r="AB8199" s="22"/>
      <c r="AC8199" s="22"/>
      <c r="AD8199" s="22"/>
      <c r="AE8199" s="22"/>
      <c r="AF8199" s="22"/>
      <c r="AG8199" s="22"/>
    </row>
    <row r="8200" spans="1:33" s="11" customFormat="1" ht="26.1" customHeight="1">
      <c r="A8200" s="45"/>
      <c r="B8200" s="45"/>
      <c r="C8200" s="45"/>
      <c r="D8200" s="46"/>
      <c r="E8200" s="46"/>
      <c r="F8200" s="46"/>
      <c r="G8200" s="63" t="str">
        <f>IF(H8200="","",COUNTA($H$5:H8200))</f>
        <v/>
      </c>
      <c r="H8200" s="187"/>
      <c r="I8200" s="203"/>
      <c r="J8200" s="202"/>
      <c r="K8200" s="202"/>
      <c r="L8200" s="202"/>
      <c r="M8200" s="202"/>
      <c r="N8200" s="202"/>
      <c r="O8200" s="201"/>
      <c r="P8200" s="159"/>
      <c r="Q8200" s="206"/>
      <c r="R8200" s="50"/>
      <c r="S8200" s="51"/>
      <c r="T8200" s="51"/>
      <c r="U8200" s="52"/>
      <c r="V8200" s="52"/>
      <c r="W8200" s="52"/>
      <c r="X8200" s="53"/>
      <c r="Y8200" s="52"/>
      <c r="Z8200" s="54"/>
      <c r="AA8200" s="22"/>
      <c r="AB8200" s="22"/>
      <c r="AC8200" s="22"/>
      <c r="AD8200" s="22"/>
      <c r="AE8200" s="22"/>
      <c r="AF8200" s="22"/>
      <c r="AG8200" s="22"/>
    </row>
    <row r="8201" spans="1:33" s="11" customFormat="1" ht="26.1" customHeight="1">
      <c r="A8201" s="45"/>
      <c r="B8201" s="45"/>
      <c r="C8201" s="45"/>
      <c r="D8201" s="46"/>
      <c r="E8201" s="46"/>
      <c r="F8201" s="46"/>
      <c r="G8201" s="63" t="str">
        <f>IF(H8201="","",COUNTA($H$5:H8201))</f>
        <v/>
      </c>
      <c r="H8201" s="187"/>
      <c r="I8201" s="203"/>
      <c r="J8201" s="202"/>
      <c r="K8201" s="202"/>
      <c r="L8201" s="202"/>
      <c r="M8201" s="202"/>
      <c r="N8201" s="202"/>
      <c r="O8201" s="201"/>
      <c r="P8201" s="159"/>
      <c r="Q8201" s="206"/>
      <c r="R8201" s="50"/>
      <c r="S8201" s="51"/>
      <c r="T8201" s="51"/>
      <c r="U8201" s="52"/>
      <c r="V8201" s="52"/>
      <c r="W8201" s="52"/>
      <c r="X8201" s="53"/>
      <c r="Y8201" s="52"/>
      <c r="Z8201" s="54"/>
      <c r="AA8201" s="22"/>
      <c r="AB8201" s="22"/>
      <c r="AC8201" s="22"/>
      <c r="AD8201" s="22"/>
      <c r="AE8201" s="22"/>
      <c r="AF8201" s="22"/>
      <c r="AG8201" s="22"/>
    </row>
    <row r="8202" spans="1:33" s="11" customFormat="1" ht="26.1" customHeight="1">
      <c r="A8202" s="45"/>
      <c r="B8202" s="45"/>
      <c r="C8202" s="45"/>
      <c r="D8202" s="46"/>
      <c r="E8202" s="46"/>
      <c r="F8202" s="46"/>
      <c r="G8202" s="63" t="str">
        <f>IF(H8202="","",COUNTA($H$5:H8202))</f>
        <v/>
      </c>
      <c r="H8202" s="187"/>
      <c r="I8202" s="203"/>
      <c r="J8202" s="202"/>
      <c r="K8202" s="202"/>
      <c r="L8202" s="202"/>
      <c r="M8202" s="202"/>
      <c r="N8202" s="202"/>
      <c r="O8202" s="201"/>
      <c r="P8202" s="159"/>
      <c r="Q8202" s="206"/>
      <c r="R8202" s="50"/>
      <c r="S8202" s="51"/>
      <c r="T8202" s="51"/>
      <c r="U8202" s="52"/>
      <c r="V8202" s="52"/>
      <c r="W8202" s="52"/>
      <c r="X8202" s="53"/>
      <c r="Y8202" s="52"/>
      <c r="Z8202" s="54"/>
      <c r="AA8202" s="22"/>
      <c r="AB8202" s="22"/>
      <c r="AC8202" s="22"/>
      <c r="AD8202" s="22"/>
      <c r="AE8202" s="22"/>
      <c r="AF8202" s="22"/>
      <c r="AG8202" s="22"/>
    </row>
    <row r="8203" spans="1:33" s="11" customFormat="1" ht="26.1" customHeight="1">
      <c r="A8203" s="45"/>
      <c r="B8203" s="45"/>
      <c r="C8203" s="45"/>
      <c r="D8203" s="46"/>
      <c r="E8203" s="46"/>
      <c r="F8203" s="46"/>
      <c r="G8203" s="63" t="str">
        <f>IF(H8203="","",COUNTA($H$5:H8203))</f>
        <v/>
      </c>
      <c r="H8203" s="187"/>
      <c r="I8203" s="203"/>
      <c r="J8203" s="202"/>
      <c r="K8203" s="202"/>
      <c r="L8203" s="202"/>
      <c r="M8203" s="202"/>
      <c r="N8203" s="202"/>
      <c r="O8203" s="201"/>
      <c r="P8203" s="159"/>
      <c r="Q8203" s="206"/>
      <c r="R8203" s="50"/>
      <c r="S8203" s="51"/>
      <c r="T8203" s="51"/>
      <c r="U8203" s="52"/>
      <c r="V8203" s="52"/>
      <c r="W8203" s="52"/>
      <c r="X8203" s="53"/>
      <c r="Y8203" s="52"/>
      <c r="Z8203" s="54"/>
      <c r="AA8203" s="22"/>
      <c r="AB8203" s="22"/>
      <c r="AC8203" s="22"/>
      <c r="AD8203" s="22"/>
      <c r="AE8203" s="22"/>
      <c r="AF8203" s="22"/>
      <c r="AG8203" s="22"/>
    </row>
    <row r="8204" spans="1:33" s="11" customFormat="1" ht="26.1" customHeight="1">
      <c r="A8204" s="45"/>
      <c r="B8204" s="45"/>
      <c r="C8204" s="45"/>
      <c r="D8204" s="46"/>
      <c r="E8204" s="46"/>
      <c r="F8204" s="46"/>
      <c r="G8204" s="63" t="str">
        <f>IF(H8204="","",COUNTA($H$5:H8204))</f>
        <v/>
      </c>
      <c r="H8204" s="187"/>
      <c r="I8204" s="203"/>
      <c r="J8204" s="202"/>
      <c r="K8204" s="202"/>
      <c r="L8204" s="202"/>
      <c r="M8204" s="202"/>
      <c r="N8204" s="202"/>
      <c r="O8204" s="201"/>
      <c r="P8204" s="159"/>
      <c r="Q8204" s="206"/>
      <c r="R8204" s="50"/>
      <c r="S8204" s="51"/>
      <c r="T8204" s="51"/>
      <c r="U8204" s="52"/>
      <c r="V8204" s="52"/>
      <c r="W8204" s="52"/>
      <c r="X8204" s="53"/>
      <c r="Y8204" s="52"/>
      <c r="Z8204" s="54"/>
      <c r="AA8204" s="22"/>
      <c r="AB8204" s="22"/>
      <c r="AC8204" s="22"/>
      <c r="AD8204" s="22"/>
      <c r="AE8204" s="22"/>
      <c r="AF8204" s="22"/>
      <c r="AG8204" s="22"/>
    </row>
    <row r="8205" spans="1:33" s="11" customFormat="1" ht="26.1" customHeight="1">
      <c r="A8205" s="45"/>
      <c r="B8205" s="45"/>
      <c r="C8205" s="45"/>
      <c r="D8205" s="46"/>
      <c r="E8205" s="46"/>
      <c r="F8205" s="46"/>
      <c r="G8205" s="63" t="str">
        <f>IF(H8205="","",COUNTA($H$5:H8205))</f>
        <v/>
      </c>
      <c r="H8205" s="187"/>
      <c r="I8205" s="203"/>
      <c r="J8205" s="202"/>
      <c r="K8205" s="202"/>
      <c r="L8205" s="202"/>
      <c r="M8205" s="202"/>
      <c r="N8205" s="202"/>
      <c r="O8205" s="201"/>
      <c r="P8205" s="159"/>
      <c r="Q8205" s="206"/>
      <c r="R8205" s="50"/>
      <c r="S8205" s="51"/>
      <c r="T8205" s="51"/>
      <c r="U8205" s="52"/>
      <c r="V8205" s="52"/>
      <c r="W8205" s="52"/>
      <c r="X8205" s="53"/>
      <c r="Y8205" s="52"/>
      <c r="Z8205" s="54"/>
      <c r="AA8205" s="22"/>
      <c r="AB8205" s="22"/>
      <c r="AC8205" s="22"/>
      <c r="AD8205" s="22"/>
      <c r="AE8205" s="22"/>
      <c r="AF8205" s="22"/>
      <c r="AG8205" s="22"/>
    </row>
    <row r="8206" spans="1:33" s="11" customFormat="1" ht="26.1" customHeight="1">
      <c r="A8206" s="45"/>
      <c r="B8206" s="45"/>
      <c r="C8206" s="45"/>
      <c r="D8206" s="46"/>
      <c r="E8206" s="46"/>
      <c r="F8206" s="46"/>
      <c r="G8206" s="63" t="str">
        <f>IF(H8206="","",COUNTA($H$5:H8206))</f>
        <v/>
      </c>
      <c r="H8206" s="187"/>
      <c r="I8206" s="203"/>
      <c r="J8206" s="202"/>
      <c r="K8206" s="202"/>
      <c r="L8206" s="202"/>
      <c r="M8206" s="202"/>
      <c r="N8206" s="202"/>
      <c r="O8206" s="201"/>
      <c r="P8206" s="159"/>
      <c r="Q8206" s="206"/>
      <c r="R8206" s="50"/>
      <c r="S8206" s="51"/>
      <c r="T8206" s="51"/>
      <c r="U8206" s="52"/>
      <c r="V8206" s="52"/>
      <c r="W8206" s="52"/>
      <c r="X8206" s="53"/>
      <c r="Y8206" s="52"/>
      <c r="Z8206" s="54"/>
      <c r="AA8206" s="22"/>
      <c r="AB8206" s="22"/>
      <c r="AC8206" s="22"/>
      <c r="AD8206" s="22"/>
      <c r="AE8206" s="22"/>
      <c r="AF8206" s="22"/>
      <c r="AG8206" s="22"/>
    </row>
    <row r="8207" spans="1:33" s="11" customFormat="1" ht="26.1" customHeight="1">
      <c r="A8207" s="45"/>
      <c r="B8207" s="45"/>
      <c r="C8207" s="45"/>
      <c r="D8207" s="46"/>
      <c r="E8207" s="46"/>
      <c r="F8207" s="46"/>
      <c r="G8207" s="63" t="str">
        <f>IF(H8207="","",COUNTA($H$5:H8207))</f>
        <v/>
      </c>
      <c r="H8207" s="187"/>
      <c r="I8207" s="203"/>
      <c r="J8207" s="202"/>
      <c r="K8207" s="202"/>
      <c r="L8207" s="202"/>
      <c r="M8207" s="202"/>
      <c r="N8207" s="202"/>
      <c r="O8207" s="201"/>
      <c r="P8207" s="159"/>
      <c r="Q8207" s="206"/>
      <c r="R8207" s="50"/>
      <c r="S8207" s="51"/>
      <c r="T8207" s="51"/>
      <c r="U8207" s="52"/>
      <c r="V8207" s="52"/>
      <c r="W8207" s="52"/>
      <c r="X8207" s="53"/>
      <c r="Y8207" s="52"/>
      <c r="Z8207" s="54"/>
      <c r="AA8207" s="22"/>
      <c r="AB8207" s="22"/>
      <c r="AC8207" s="22"/>
      <c r="AD8207" s="22"/>
      <c r="AE8207" s="22"/>
      <c r="AF8207" s="22"/>
      <c r="AG8207" s="22"/>
    </row>
    <row r="8208" spans="1:33" s="11" customFormat="1" ht="26.1" customHeight="1">
      <c r="A8208" s="45"/>
      <c r="B8208" s="45"/>
      <c r="C8208" s="45"/>
      <c r="D8208" s="46"/>
      <c r="E8208" s="46"/>
      <c r="F8208" s="46"/>
      <c r="G8208" s="63" t="str">
        <f>IF(H8208="","",COUNTA($H$5:H8208))</f>
        <v/>
      </c>
      <c r="H8208" s="187"/>
      <c r="I8208" s="203"/>
      <c r="J8208" s="202"/>
      <c r="K8208" s="202"/>
      <c r="L8208" s="202"/>
      <c r="M8208" s="202"/>
      <c r="N8208" s="202"/>
      <c r="O8208" s="201"/>
      <c r="P8208" s="159"/>
      <c r="Q8208" s="206"/>
      <c r="R8208" s="50"/>
      <c r="S8208" s="51"/>
      <c r="T8208" s="51"/>
      <c r="U8208" s="52"/>
      <c r="V8208" s="52"/>
      <c r="W8208" s="52"/>
      <c r="X8208" s="53"/>
      <c r="Y8208" s="52"/>
      <c r="Z8208" s="54"/>
      <c r="AA8208" s="22"/>
      <c r="AB8208" s="22"/>
      <c r="AC8208" s="22"/>
      <c r="AD8208" s="22"/>
      <c r="AE8208" s="22"/>
      <c r="AF8208" s="22"/>
      <c r="AG8208" s="22"/>
    </row>
    <row r="8209" spans="1:33" s="11" customFormat="1" ht="26.1" customHeight="1">
      <c r="A8209" s="45"/>
      <c r="B8209" s="45"/>
      <c r="C8209" s="45"/>
      <c r="D8209" s="46"/>
      <c r="E8209" s="46"/>
      <c r="F8209" s="46"/>
      <c r="G8209" s="63" t="str">
        <f>IF(H8209="","",COUNTA($H$5:H8209))</f>
        <v/>
      </c>
      <c r="H8209" s="187"/>
      <c r="I8209" s="203"/>
      <c r="J8209" s="202"/>
      <c r="K8209" s="202"/>
      <c r="L8209" s="202"/>
      <c r="M8209" s="202"/>
      <c r="N8209" s="202"/>
      <c r="O8209" s="201"/>
      <c r="P8209" s="159"/>
      <c r="Q8209" s="206"/>
      <c r="R8209" s="50"/>
      <c r="S8209" s="51"/>
      <c r="T8209" s="51"/>
      <c r="U8209" s="52"/>
      <c r="V8209" s="52"/>
      <c r="W8209" s="52"/>
      <c r="X8209" s="53"/>
      <c r="Y8209" s="52"/>
      <c r="Z8209" s="54"/>
      <c r="AA8209" s="22"/>
      <c r="AB8209" s="22"/>
      <c r="AC8209" s="22"/>
      <c r="AD8209" s="22"/>
      <c r="AE8209" s="22"/>
      <c r="AF8209" s="22"/>
      <c r="AG8209" s="22"/>
    </row>
    <row r="8210" spans="1:33" s="11" customFormat="1" ht="26.1" customHeight="1">
      <c r="A8210" s="45"/>
      <c r="B8210" s="45"/>
      <c r="C8210" s="45"/>
      <c r="D8210" s="46"/>
      <c r="E8210" s="46"/>
      <c r="F8210" s="46"/>
      <c r="G8210" s="63" t="str">
        <f>IF(H8210="","",COUNTA($H$5:H8210))</f>
        <v/>
      </c>
      <c r="H8210" s="187"/>
      <c r="I8210" s="203"/>
      <c r="J8210" s="202"/>
      <c r="K8210" s="202"/>
      <c r="L8210" s="202"/>
      <c r="M8210" s="202"/>
      <c r="N8210" s="202"/>
      <c r="O8210" s="201"/>
      <c r="P8210" s="159"/>
      <c r="Q8210" s="206"/>
      <c r="R8210" s="50"/>
      <c r="S8210" s="51"/>
      <c r="T8210" s="51"/>
      <c r="U8210" s="52"/>
      <c r="V8210" s="52"/>
      <c r="W8210" s="52"/>
      <c r="X8210" s="53"/>
      <c r="Y8210" s="52"/>
      <c r="Z8210" s="54"/>
      <c r="AA8210" s="22"/>
      <c r="AB8210" s="22"/>
      <c r="AC8210" s="22"/>
      <c r="AD8210" s="22"/>
      <c r="AE8210" s="22"/>
      <c r="AF8210" s="22"/>
      <c r="AG8210" s="22"/>
    </row>
    <row r="8211" spans="1:33" s="11" customFormat="1" ht="26.1" customHeight="1">
      <c r="A8211" s="45"/>
      <c r="B8211" s="45"/>
      <c r="C8211" s="45"/>
      <c r="D8211" s="46"/>
      <c r="E8211" s="46"/>
      <c r="F8211" s="46"/>
      <c r="G8211" s="63" t="str">
        <f>IF(H8211="","",COUNTA($H$5:H8211))</f>
        <v/>
      </c>
      <c r="H8211" s="187"/>
      <c r="I8211" s="203"/>
      <c r="J8211" s="202"/>
      <c r="K8211" s="202"/>
      <c r="L8211" s="202"/>
      <c r="M8211" s="202"/>
      <c r="N8211" s="202"/>
      <c r="O8211" s="201"/>
      <c r="P8211" s="159"/>
      <c r="Q8211" s="206"/>
      <c r="R8211" s="50"/>
      <c r="S8211" s="51"/>
      <c r="T8211" s="51"/>
      <c r="U8211" s="52"/>
      <c r="V8211" s="52"/>
      <c r="W8211" s="52"/>
      <c r="X8211" s="53"/>
      <c r="Y8211" s="52"/>
      <c r="Z8211" s="54"/>
      <c r="AA8211" s="22"/>
      <c r="AB8211" s="22"/>
      <c r="AC8211" s="22"/>
      <c r="AD8211" s="22"/>
      <c r="AE8211" s="22"/>
      <c r="AF8211" s="22"/>
      <c r="AG8211" s="22"/>
    </row>
    <row r="8212" spans="1:33" s="11" customFormat="1" ht="26.1" customHeight="1">
      <c r="A8212" s="45"/>
      <c r="B8212" s="45"/>
      <c r="C8212" s="45"/>
      <c r="D8212" s="46"/>
      <c r="E8212" s="46"/>
      <c r="F8212" s="46"/>
      <c r="G8212" s="63" t="str">
        <f>IF(H8212="","",COUNTA($H$5:H8212))</f>
        <v/>
      </c>
      <c r="H8212" s="187"/>
      <c r="I8212" s="203"/>
      <c r="J8212" s="202"/>
      <c r="K8212" s="202"/>
      <c r="L8212" s="202"/>
      <c r="M8212" s="202"/>
      <c r="N8212" s="202"/>
      <c r="O8212" s="201"/>
      <c r="P8212" s="159"/>
      <c r="Q8212" s="206"/>
      <c r="R8212" s="50"/>
      <c r="S8212" s="51"/>
      <c r="T8212" s="51"/>
      <c r="U8212" s="52"/>
      <c r="V8212" s="52"/>
      <c r="W8212" s="52"/>
      <c r="X8212" s="53"/>
      <c r="Y8212" s="52"/>
      <c r="Z8212" s="54"/>
      <c r="AA8212" s="22"/>
      <c r="AB8212" s="22"/>
      <c r="AC8212" s="22"/>
      <c r="AD8212" s="22"/>
      <c r="AE8212" s="22"/>
      <c r="AF8212" s="22"/>
      <c r="AG8212" s="22"/>
    </row>
    <row r="8213" spans="1:33" s="11" customFormat="1" ht="26.1" customHeight="1">
      <c r="A8213" s="45"/>
      <c r="B8213" s="45"/>
      <c r="C8213" s="45"/>
      <c r="D8213" s="46"/>
      <c r="E8213" s="46"/>
      <c r="F8213" s="46"/>
      <c r="G8213" s="63" t="str">
        <f>IF(H8213="","",COUNTA($H$5:H8213))</f>
        <v/>
      </c>
      <c r="H8213" s="187"/>
      <c r="I8213" s="203"/>
      <c r="J8213" s="202"/>
      <c r="K8213" s="202"/>
      <c r="L8213" s="202"/>
      <c r="M8213" s="202"/>
      <c r="N8213" s="202"/>
      <c r="O8213" s="201"/>
      <c r="P8213" s="159"/>
      <c r="Q8213" s="206"/>
      <c r="R8213" s="50"/>
      <c r="S8213" s="51"/>
      <c r="T8213" s="51"/>
      <c r="U8213" s="52"/>
      <c r="V8213" s="52"/>
      <c r="W8213" s="52"/>
      <c r="X8213" s="53"/>
      <c r="Y8213" s="52"/>
      <c r="Z8213" s="54"/>
      <c r="AA8213" s="22"/>
      <c r="AB8213" s="22"/>
      <c r="AC8213" s="22"/>
      <c r="AD8213" s="22"/>
      <c r="AE8213" s="22"/>
      <c r="AF8213" s="22"/>
      <c r="AG8213" s="22"/>
    </row>
    <row r="8214" spans="1:33" s="11" customFormat="1" ht="26.1" customHeight="1">
      <c r="A8214" s="45"/>
      <c r="B8214" s="45"/>
      <c r="C8214" s="45"/>
      <c r="D8214" s="46"/>
      <c r="E8214" s="46"/>
      <c r="F8214" s="46"/>
      <c r="G8214" s="63" t="str">
        <f>IF(H8214="","",COUNTA($H$5:H8214))</f>
        <v/>
      </c>
      <c r="H8214" s="187"/>
      <c r="I8214" s="203"/>
      <c r="J8214" s="202"/>
      <c r="K8214" s="202"/>
      <c r="L8214" s="202"/>
      <c r="M8214" s="202"/>
      <c r="N8214" s="202"/>
      <c r="O8214" s="201"/>
      <c r="P8214" s="159"/>
      <c r="Q8214" s="206"/>
      <c r="R8214" s="50"/>
      <c r="S8214" s="51"/>
      <c r="T8214" s="51"/>
      <c r="U8214" s="52"/>
      <c r="V8214" s="52"/>
      <c r="W8214" s="52"/>
      <c r="X8214" s="53"/>
      <c r="Y8214" s="52"/>
      <c r="Z8214" s="54"/>
      <c r="AA8214" s="22"/>
      <c r="AB8214" s="22"/>
      <c r="AC8214" s="22"/>
      <c r="AD8214" s="22"/>
      <c r="AE8214" s="22"/>
      <c r="AF8214" s="22"/>
      <c r="AG8214" s="22"/>
    </row>
    <row r="8215" spans="1:33" s="11" customFormat="1" ht="26.1" customHeight="1">
      <c r="A8215" s="45"/>
      <c r="B8215" s="45"/>
      <c r="C8215" s="45"/>
      <c r="D8215" s="46"/>
      <c r="E8215" s="46"/>
      <c r="F8215" s="46"/>
      <c r="G8215" s="63" t="str">
        <f>IF(H8215="","",COUNTA($H$5:H8215))</f>
        <v/>
      </c>
      <c r="H8215" s="187"/>
      <c r="I8215" s="203"/>
      <c r="J8215" s="202"/>
      <c r="K8215" s="202"/>
      <c r="L8215" s="202"/>
      <c r="M8215" s="202"/>
      <c r="N8215" s="202"/>
      <c r="O8215" s="201"/>
      <c r="P8215" s="159"/>
      <c r="Q8215" s="206"/>
      <c r="R8215" s="50"/>
      <c r="S8215" s="51"/>
      <c r="T8215" s="51"/>
      <c r="U8215" s="52"/>
      <c r="V8215" s="52"/>
      <c r="W8215" s="52"/>
      <c r="X8215" s="53"/>
      <c r="Y8215" s="52"/>
      <c r="Z8215" s="54"/>
      <c r="AA8215" s="22"/>
      <c r="AB8215" s="22"/>
      <c r="AC8215" s="22"/>
      <c r="AD8215" s="22"/>
      <c r="AE8215" s="22"/>
      <c r="AF8215" s="22"/>
      <c r="AG8215" s="22"/>
    </row>
    <row r="8216" spans="1:33" s="11" customFormat="1" ht="26.1" customHeight="1">
      <c r="A8216" s="45"/>
      <c r="B8216" s="45"/>
      <c r="C8216" s="45"/>
      <c r="D8216" s="46"/>
      <c r="E8216" s="46"/>
      <c r="F8216" s="46"/>
      <c r="G8216" s="63" t="str">
        <f>IF(H8216="","",COUNTA($H$5:H8216))</f>
        <v/>
      </c>
      <c r="H8216" s="187"/>
      <c r="I8216" s="203"/>
      <c r="J8216" s="202"/>
      <c r="K8216" s="202"/>
      <c r="L8216" s="202"/>
      <c r="M8216" s="202"/>
      <c r="N8216" s="202"/>
      <c r="O8216" s="201"/>
      <c r="P8216" s="159"/>
      <c r="Q8216" s="206"/>
      <c r="R8216" s="50"/>
      <c r="S8216" s="51"/>
      <c r="T8216" s="51"/>
      <c r="U8216" s="52"/>
      <c r="V8216" s="52"/>
      <c r="W8216" s="52"/>
      <c r="X8216" s="53"/>
      <c r="Y8216" s="52"/>
      <c r="Z8216" s="54"/>
      <c r="AA8216" s="22"/>
      <c r="AB8216" s="22"/>
      <c r="AC8216" s="22"/>
      <c r="AD8216" s="22"/>
      <c r="AE8216" s="22"/>
      <c r="AF8216" s="22"/>
      <c r="AG8216" s="22"/>
    </row>
    <row r="8217" spans="1:33" s="11" customFormat="1" ht="26.1" customHeight="1">
      <c r="A8217" s="45"/>
      <c r="B8217" s="45"/>
      <c r="C8217" s="45"/>
      <c r="D8217" s="46"/>
      <c r="E8217" s="46"/>
      <c r="F8217" s="46"/>
      <c r="G8217" s="63" t="str">
        <f>IF(H8217="","",COUNTA($H$5:H8217))</f>
        <v/>
      </c>
      <c r="H8217" s="187"/>
      <c r="I8217" s="203"/>
      <c r="J8217" s="202"/>
      <c r="K8217" s="202"/>
      <c r="L8217" s="202"/>
      <c r="M8217" s="202"/>
      <c r="N8217" s="202"/>
      <c r="O8217" s="201"/>
      <c r="P8217" s="159"/>
      <c r="Q8217" s="206"/>
      <c r="R8217" s="50"/>
      <c r="S8217" s="51"/>
      <c r="T8217" s="51"/>
      <c r="U8217" s="52"/>
      <c r="V8217" s="52"/>
      <c r="W8217" s="52"/>
      <c r="X8217" s="53"/>
      <c r="Y8217" s="52"/>
      <c r="Z8217" s="54"/>
      <c r="AA8217" s="22"/>
      <c r="AB8217" s="22"/>
      <c r="AC8217" s="22"/>
      <c r="AD8217" s="22"/>
      <c r="AE8217" s="22"/>
      <c r="AF8217" s="22"/>
      <c r="AG8217" s="22"/>
    </row>
    <row r="8218" spans="1:33" s="11" customFormat="1" ht="26.1" customHeight="1">
      <c r="A8218" s="45"/>
      <c r="B8218" s="45"/>
      <c r="C8218" s="45"/>
      <c r="D8218" s="46"/>
      <c r="E8218" s="46"/>
      <c r="F8218" s="46"/>
      <c r="G8218" s="63" t="str">
        <f>IF(H8218="","",COUNTA($H$5:H8218))</f>
        <v/>
      </c>
      <c r="H8218" s="187"/>
      <c r="I8218" s="203"/>
      <c r="J8218" s="202"/>
      <c r="K8218" s="202"/>
      <c r="L8218" s="202"/>
      <c r="M8218" s="202"/>
      <c r="N8218" s="202"/>
      <c r="O8218" s="201"/>
      <c r="P8218" s="159"/>
      <c r="Q8218" s="206"/>
      <c r="R8218" s="50"/>
      <c r="S8218" s="51"/>
      <c r="T8218" s="51"/>
      <c r="U8218" s="52"/>
      <c r="V8218" s="52"/>
      <c r="W8218" s="52"/>
      <c r="X8218" s="53"/>
      <c r="Y8218" s="52"/>
      <c r="Z8218" s="54"/>
      <c r="AA8218" s="22"/>
      <c r="AB8218" s="22"/>
      <c r="AC8218" s="22"/>
      <c r="AD8218" s="22"/>
      <c r="AE8218" s="22"/>
      <c r="AF8218" s="22"/>
      <c r="AG8218" s="22"/>
    </row>
    <row r="8219" spans="1:33" s="11" customFormat="1" ht="26.1" customHeight="1">
      <c r="A8219" s="45"/>
      <c r="B8219" s="45"/>
      <c r="C8219" s="45"/>
      <c r="D8219" s="46"/>
      <c r="E8219" s="46"/>
      <c r="F8219" s="46"/>
      <c r="G8219" s="63" t="str">
        <f>IF(H8219="","",COUNTA($H$5:H8219))</f>
        <v/>
      </c>
      <c r="H8219" s="187"/>
      <c r="I8219" s="203"/>
      <c r="J8219" s="202"/>
      <c r="K8219" s="202"/>
      <c r="L8219" s="202"/>
      <c r="M8219" s="202"/>
      <c r="N8219" s="202"/>
      <c r="O8219" s="201"/>
      <c r="P8219" s="159"/>
      <c r="Q8219" s="206"/>
      <c r="R8219" s="50"/>
      <c r="S8219" s="51"/>
      <c r="T8219" s="51"/>
      <c r="U8219" s="52"/>
      <c r="V8219" s="52"/>
      <c r="W8219" s="52"/>
      <c r="X8219" s="53"/>
      <c r="Y8219" s="52"/>
      <c r="Z8219" s="54"/>
      <c r="AA8219" s="22"/>
      <c r="AB8219" s="22"/>
      <c r="AC8219" s="22"/>
      <c r="AD8219" s="22"/>
      <c r="AE8219" s="22"/>
      <c r="AF8219" s="22"/>
      <c r="AG8219" s="22"/>
    </row>
    <row r="8220" spans="1:33" s="11" customFormat="1" ht="26.1" customHeight="1">
      <c r="A8220" s="45"/>
      <c r="B8220" s="45"/>
      <c r="C8220" s="45"/>
      <c r="D8220" s="46"/>
      <c r="E8220" s="46"/>
      <c r="F8220" s="46"/>
      <c r="G8220" s="63" t="str">
        <f>IF(H8220="","",COUNTA($H$5:H8220))</f>
        <v/>
      </c>
      <c r="H8220" s="187"/>
      <c r="I8220" s="203"/>
      <c r="J8220" s="202"/>
      <c r="K8220" s="202"/>
      <c r="L8220" s="202"/>
      <c r="M8220" s="202"/>
      <c r="N8220" s="202"/>
      <c r="O8220" s="201"/>
      <c r="P8220" s="159"/>
      <c r="Q8220" s="206"/>
      <c r="R8220" s="50"/>
      <c r="S8220" s="51"/>
      <c r="T8220" s="51"/>
      <c r="U8220" s="52"/>
      <c r="V8220" s="52"/>
      <c r="W8220" s="52"/>
      <c r="X8220" s="53"/>
      <c r="Y8220" s="52"/>
      <c r="Z8220" s="54"/>
      <c r="AA8220" s="22"/>
      <c r="AB8220" s="22"/>
      <c r="AC8220" s="22"/>
      <c r="AD8220" s="22"/>
      <c r="AE8220" s="22"/>
      <c r="AF8220" s="22"/>
      <c r="AG8220" s="22"/>
    </row>
    <row r="8221" spans="1:33" s="11" customFormat="1" ht="26.1" customHeight="1">
      <c r="A8221" s="45"/>
      <c r="B8221" s="45"/>
      <c r="C8221" s="45"/>
      <c r="D8221" s="46"/>
      <c r="E8221" s="46"/>
      <c r="F8221" s="46"/>
      <c r="G8221" s="63" t="str">
        <f>IF(H8221="","",COUNTA($H$5:H8221))</f>
        <v/>
      </c>
      <c r="H8221" s="187"/>
      <c r="I8221" s="203"/>
      <c r="J8221" s="202"/>
      <c r="K8221" s="202"/>
      <c r="L8221" s="202"/>
      <c r="M8221" s="202"/>
      <c r="N8221" s="202"/>
      <c r="O8221" s="201"/>
      <c r="P8221" s="159"/>
      <c r="Q8221" s="206"/>
      <c r="R8221" s="50"/>
      <c r="S8221" s="51"/>
      <c r="T8221" s="51"/>
      <c r="U8221" s="52"/>
      <c r="V8221" s="52"/>
      <c r="W8221" s="52"/>
      <c r="X8221" s="53"/>
      <c r="Y8221" s="52"/>
      <c r="Z8221" s="54"/>
      <c r="AA8221" s="22"/>
      <c r="AB8221" s="22"/>
      <c r="AC8221" s="22"/>
      <c r="AD8221" s="22"/>
      <c r="AE8221" s="22"/>
      <c r="AF8221" s="22"/>
      <c r="AG8221" s="22"/>
    </row>
    <row r="8222" spans="1:33" s="11" customFormat="1" ht="26.1" customHeight="1">
      <c r="A8222" s="45"/>
      <c r="B8222" s="45"/>
      <c r="C8222" s="45"/>
      <c r="D8222" s="46"/>
      <c r="E8222" s="46"/>
      <c r="F8222" s="46"/>
      <c r="G8222" s="63" t="str">
        <f>IF(H8222="","",COUNTA($H$5:H8222))</f>
        <v/>
      </c>
      <c r="H8222" s="187"/>
      <c r="I8222" s="203"/>
      <c r="J8222" s="202"/>
      <c r="K8222" s="202"/>
      <c r="L8222" s="202"/>
      <c r="M8222" s="202"/>
      <c r="N8222" s="202"/>
      <c r="O8222" s="201"/>
      <c r="P8222" s="159"/>
      <c r="Q8222" s="206"/>
      <c r="R8222" s="50"/>
      <c r="S8222" s="51"/>
      <c r="T8222" s="51"/>
      <c r="U8222" s="52"/>
      <c r="V8222" s="52"/>
      <c r="W8222" s="52"/>
      <c r="X8222" s="53"/>
      <c r="Y8222" s="52"/>
      <c r="Z8222" s="54"/>
      <c r="AA8222" s="22"/>
      <c r="AB8222" s="22"/>
      <c r="AC8222" s="22"/>
      <c r="AD8222" s="22"/>
      <c r="AE8222" s="22"/>
      <c r="AF8222" s="22"/>
      <c r="AG8222" s="22"/>
    </row>
    <row r="8223" spans="1:33" s="11" customFormat="1" ht="26.1" customHeight="1">
      <c r="A8223" s="45"/>
      <c r="B8223" s="45"/>
      <c r="C8223" s="45"/>
      <c r="D8223" s="46"/>
      <c r="E8223" s="46"/>
      <c r="F8223" s="46"/>
      <c r="G8223" s="63" t="str">
        <f>IF(H8223="","",COUNTA($H$5:H8223))</f>
        <v/>
      </c>
      <c r="H8223" s="187"/>
      <c r="I8223" s="203"/>
      <c r="J8223" s="202"/>
      <c r="K8223" s="202"/>
      <c r="L8223" s="202"/>
      <c r="M8223" s="202"/>
      <c r="N8223" s="202"/>
      <c r="O8223" s="201"/>
      <c r="P8223" s="159"/>
      <c r="Q8223" s="206"/>
      <c r="R8223" s="50"/>
      <c r="S8223" s="51"/>
      <c r="T8223" s="51"/>
      <c r="U8223" s="52"/>
      <c r="V8223" s="52"/>
      <c r="W8223" s="52"/>
      <c r="X8223" s="53"/>
      <c r="Y8223" s="52"/>
      <c r="Z8223" s="54"/>
      <c r="AA8223" s="22"/>
      <c r="AB8223" s="22"/>
      <c r="AC8223" s="22"/>
      <c r="AD8223" s="22"/>
      <c r="AE8223" s="22"/>
      <c r="AF8223" s="22"/>
      <c r="AG8223" s="22"/>
    </row>
    <row r="8224" spans="1:33" s="11" customFormat="1" ht="26.1" customHeight="1">
      <c r="A8224" s="45"/>
      <c r="B8224" s="45"/>
      <c r="C8224" s="45"/>
      <c r="D8224" s="46"/>
      <c r="E8224" s="46"/>
      <c r="F8224" s="46"/>
      <c r="G8224" s="63" t="str">
        <f>IF(H8224="","",COUNTA($H$5:H8224))</f>
        <v/>
      </c>
      <c r="H8224" s="187"/>
      <c r="I8224" s="203"/>
      <c r="J8224" s="202"/>
      <c r="K8224" s="202"/>
      <c r="L8224" s="202"/>
      <c r="M8224" s="202"/>
      <c r="N8224" s="202"/>
      <c r="O8224" s="201"/>
      <c r="P8224" s="159"/>
      <c r="Q8224" s="206"/>
      <c r="R8224" s="50"/>
      <c r="S8224" s="51"/>
      <c r="T8224" s="51"/>
      <c r="U8224" s="52"/>
      <c r="V8224" s="52"/>
      <c r="W8224" s="52"/>
      <c r="X8224" s="53"/>
      <c r="Y8224" s="52"/>
      <c r="Z8224" s="54"/>
      <c r="AA8224" s="22"/>
      <c r="AB8224" s="22"/>
      <c r="AC8224" s="22"/>
      <c r="AD8224" s="22"/>
      <c r="AE8224" s="22"/>
      <c r="AF8224" s="22"/>
      <c r="AG8224" s="22"/>
    </row>
    <row r="8225" spans="1:33" s="11" customFormat="1" ht="26.1" customHeight="1">
      <c r="A8225" s="45"/>
      <c r="B8225" s="45"/>
      <c r="C8225" s="45"/>
      <c r="D8225" s="46"/>
      <c r="E8225" s="46"/>
      <c r="F8225" s="46"/>
      <c r="G8225" s="63" t="str">
        <f>IF(H8225="","",COUNTA($H$5:H8225))</f>
        <v/>
      </c>
      <c r="H8225" s="187"/>
      <c r="I8225" s="203"/>
      <c r="J8225" s="202"/>
      <c r="K8225" s="202"/>
      <c r="L8225" s="202"/>
      <c r="M8225" s="202"/>
      <c r="N8225" s="202"/>
      <c r="O8225" s="201"/>
      <c r="P8225" s="159"/>
      <c r="Q8225" s="206"/>
      <c r="R8225" s="50"/>
      <c r="S8225" s="51"/>
      <c r="T8225" s="51"/>
      <c r="U8225" s="52"/>
      <c r="V8225" s="52"/>
      <c r="W8225" s="52"/>
      <c r="X8225" s="53"/>
      <c r="Y8225" s="52"/>
      <c r="Z8225" s="54"/>
      <c r="AA8225" s="22"/>
      <c r="AB8225" s="22"/>
      <c r="AC8225" s="22"/>
      <c r="AD8225" s="22"/>
      <c r="AE8225" s="22"/>
      <c r="AF8225" s="22"/>
      <c r="AG8225" s="22"/>
    </row>
    <row r="8226" spans="1:33" s="11" customFormat="1" ht="26.1" customHeight="1">
      <c r="A8226" s="45"/>
      <c r="B8226" s="45"/>
      <c r="C8226" s="45"/>
      <c r="D8226" s="46"/>
      <c r="E8226" s="46"/>
      <c r="F8226" s="46"/>
      <c r="G8226" s="63" t="str">
        <f>IF(H8226="","",COUNTA($H$5:H8226))</f>
        <v/>
      </c>
      <c r="H8226" s="187"/>
      <c r="I8226" s="203"/>
      <c r="J8226" s="202"/>
      <c r="K8226" s="202"/>
      <c r="L8226" s="202"/>
      <c r="M8226" s="202"/>
      <c r="N8226" s="202"/>
      <c r="O8226" s="201"/>
      <c r="P8226" s="159"/>
      <c r="Q8226" s="206"/>
      <c r="R8226" s="50"/>
      <c r="S8226" s="51"/>
      <c r="T8226" s="51"/>
      <c r="U8226" s="52"/>
      <c r="V8226" s="52"/>
      <c r="W8226" s="52"/>
      <c r="X8226" s="53"/>
      <c r="Y8226" s="52"/>
      <c r="Z8226" s="54"/>
      <c r="AA8226" s="22"/>
      <c r="AB8226" s="22"/>
      <c r="AC8226" s="22"/>
      <c r="AD8226" s="22"/>
      <c r="AE8226" s="22"/>
      <c r="AF8226" s="22"/>
      <c r="AG8226" s="22"/>
    </row>
    <row r="8227" spans="1:33" s="11" customFormat="1" ht="26.1" customHeight="1">
      <c r="A8227" s="45"/>
      <c r="B8227" s="45"/>
      <c r="C8227" s="45"/>
      <c r="D8227" s="46"/>
      <c r="E8227" s="46"/>
      <c r="F8227" s="46"/>
      <c r="G8227" s="63" t="str">
        <f>IF(H8227="","",COUNTA($H$5:H8227))</f>
        <v/>
      </c>
      <c r="H8227" s="187"/>
      <c r="I8227" s="203"/>
      <c r="J8227" s="202"/>
      <c r="K8227" s="202"/>
      <c r="L8227" s="202"/>
      <c r="M8227" s="202"/>
      <c r="N8227" s="202"/>
      <c r="O8227" s="201"/>
      <c r="P8227" s="159"/>
      <c r="Q8227" s="206"/>
      <c r="R8227" s="50"/>
      <c r="S8227" s="51"/>
      <c r="T8227" s="51"/>
      <c r="U8227" s="52"/>
      <c r="V8227" s="52"/>
      <c r="W8227" s="52"/>
      <c r="X8227" s="53"/>
      <c r="Y8227" s="52"/>
      <c r="Z8227" s="54"/>
      <c r="AA8227" s="22"/>
      <c r="AB8227" s="22"/>
      <c r="AC8227" s="22"/>
      <c r="AD8227" s="22"/>
      <c r="AE8227" s="22"/>
      <c r="AF8227" s="22"/>
      <c r="AG8227" s="22"/>
    </row>
    <row r="8228" spans="1:33" s="11" customFormat="1" ht="26.1" customHeight="1">
      <c r="A8228" s="45"/>
      <c r="B8228" s="45"/>
      <c r="C8228" s="45"/>
      <c r="D8228" s="46"/>
      <c r="E8228" s="46"/>
      <c r="F8228" s="46"/>
      <c r="G8228" s="63" t="str">
        <f>IF(H8228="","",COUNTA($H$5:H8228))</f>
        <v/>
      </c>
      <c r="H8228" s="187"/>
      <c r="I8228" s="203"/>
      <c r="J8228" s="202"/>
      <c r="K8228" s="202"/>
      <c r="L8228" s="202"/>
      <c r="M8228" s="202"/>
      <c r="N8228" s="202"/>
      <c r="O8228" s="201"/>
      <c r="P8228" s="159"/>
      <c r="Q8228" s="206"/>
      <c r="R8228" s="50"/>
      <c r="S8228" s="51"/>
      <c r="T8228" s="51"/>
      <c r="U8228" s="52"/>
      <c r="V8228" s="52"/>
      <c r="W8228" s="52"/>
      <c r="X8228" s="53"/>
      <c r="Y8228" s="52"/>
      <c r="Z8228" s="54"/>
      <c r="AA8228" s="22"/>
      <c r="AB8228" s="22"/>
      <c r="AC8228" s="22"/>
      <c r="AD8228" s="22"/>
      <c r="AE8228" s="22"/>
      <c r="AF8228" s="22"/>
      <c r="AG8228" s="22"/>
    </row>
    <row r="8229" spans="1:33" s="11" customFormat="1" ht="26.1" customHeight="1">
      <c r="A8229" s="45"/>
      <c r="B8229" s="45"/>
      <c r="C8229" s="45"/>
      <c r="D8229" s="46"/>
      <c r="E8229" s="46"/>
      <c r="F8229" s="46"/>
      <c r="G8229" s="63" t="str">
        <f>IF(H8229="","",COUNTA($H$5:H8229))</f>
        <v/>
      </c>
      <c r="H8229" s="187"/>
      <c r="I8229" s="203"/>
      <c r="J8229" s="202"/>
      <c r="K8229" s="202"/>
      <c r="L8229" s="202"/>
      <c r="M8229" s="202"/>
      <c r="N8229" s="202"/>
      <c r="O8229" s="201"/>
      <c r="P8229" s="159"/>
      <c r="Q8229" s="206"/>
      <c r="R8229" s="50"/>
      <c r="S8229" s="51"/>
      <c r="T8229" s="51"/>
      <c r="U8229" s="52"/>
      <c r="V8229" s="52"/>
      <c r="W8229" s="52"/>
      <c r="X8229" s="53"/>
      <c r="Y8229" s="52"/>
      <c r="Z8229" s="54"/>
      <c r="AA8229" s="22"/>
      <c r="AB8229" s="22"/>
      <c r="AC8229" s="22"/>
      <c r="AD8229" s="22"/>
      <c r="AE8229" s="22"/>
      <c r="AF8229" s="22"/>
      <c r="AG8229" s="22"/>
    </row>
    <row r="8230" spans="1:33" s="11" customFormat="1" ht="26.1" customHeight="1">
      <c r="A8230" s="45"/>
      <c r="B8230" s="45"/>
      <c r="C8230" s="45"/>
      <c r="D8230" s="46"/>
      <c r="E8230" s="46"/>
      <c r="F8230" s="46"/>
      <c r="G8230" s="63" t="str">
        <f>IF(H8230="","",COUNTA($H$5:H8230))</f>
        <v/>
      </c>
      <c r="H8230" s="187"/>
      <c r="I8230" s="203"/>
      <c r="J8230" s="202"/>
      <c r="K8230" s="202"/>
      <c r="L8230" s="202"/>
      <c r="M8230" s="202"/>
      <c r="N8230" s="202"/>
      <c r="O8230" s="201"/>
      <c r="P8230" s="159"/>
      <c r="Q8230" s="206"/>
      <c r="R8230" s="50"/>
      <c r="S8230" s="51"/>
      <c r="T8230" s="51"/>
      <c r="U8230" s="52"/>
      <c r="V8230" s="52"/>
      <c r="W8230" s="52"/>
      <c r="X8230" s="53"/>
      <c r="Y8230" s="52"/>
      <c r="Z8230" s="54"/>
      <c r="AA8230" s="22"/>
      <c r="AB8230" s="22"/>
      <c r="AC8230" s="22"/>
      <c r="AD8230" s="22"/>
      <c r="AE8230" s="22"/>
      <c r="AF8230" s="22"/>
      <c r="AG8230" s="22"/>
    </row>
    <row r="8231" spans="1:33" s="11" customFormat="1" ht="26.1" customHeight="1">
      <c r="A8231" s="45"/>
      <c r="B8231" s="45"/>
      <c r="C8231" s="45"/>
      <c r="D8231" s="46"/>
      <c r="E8231" s="46"/>
      <c r="F8231" s="46"/>
      <c r="G8231" s="63" t="str">
        <f>IF(H8231="","",COUNTA($H$5:H8231))</f>
        <v/>
      </c>
      <c r="H8231" s="187"/>
      <c r="I8231" s="203"/>
      <c r="J8231" s="202"/>
      <c r="K8231" s="202"/>
      <c r="L8231" s="202"/>
      <c r="M8231" s="202"/>
      <c r="N8231" s="202"/>
      <c r="O8231" s="201"/>
      <c r="P8231" s="159"/>
      <c r="Q8231" s="206"/>
      <c r="R8231" s="50"/>
      <c r="S8231" s="51"/>
      <c r="T8231" s="51"/>
      <c r="U8231" s="52"/>
      <c r="V8231" s="52"/>
      <c r="W8231" s="52"/>
      <c r="X8231" s="53"/>
      <c r="Y8231" s="52"/>
      <c r="Z8231" s="54"/>
      <c r="AA8231" s="22"/>
      <c r="AB8231" s="22"/>
      <c r="AC8231" s="22"/>
      <c r="AD8231" s="22"/>
      <c r="AE8231" s="22"/>
      <c r="AF8231" s="22"/>
      <c r="AG8231" s="22"/>
    </row>
    <row r="8232" spans="1:33" s="11" customFormat="1" ht="26.1" customHeight="1">
      <c r="A8232" s="45"/>
      <c r="B8232" s="45"/>
      <c r="C8232" s="45"/>
      <c r="D8232" s="46"/>
      <c r="E8232" s="46"/>
      <c r="F8232" s="46"/>
      <c r="G8232" s="63" t="str">
        <f>IF(H8232="","",COUNTA($H$5:H8232))</f>
        <v/>
      </c>
      <c r="H8232" s="187"/>
      <c r="I8232" s="203"/>
      <c r="J8232" s="202"/>
      <c r="K8232" s="202"/>
      <c r="L8232" s="202"/>
      <c r="M8232" s="202"/>
      <c r="N8232" s="202"/>
      <c r="O8232" s="201"/>
      <c r="P8232" s="159"/>
      <c r="Q8232" s="206"/>
      <c r="R8232" s="50"/>
      <c r="S8232" s="51"/>
      <c r="T8232" s="51"/>
      <c r="U8232" s="52"/>
      <c r="V8232" s="52"/>
      <c r="W8232" s="52"/>
      <c r="X8232" s="53"/>
      <c r="Y8232" s="52"/>
      <c r="Z8232" s="54"/>
      <c r="AA8232" s="22"/>
      <c r="AB8232" s="22"/>
      <c r="AC8232" s="22"/>
      <c r="AD8232" s="22"/>
      <c r="AE8232" s="22"/>
      <c r="AF8232" s="22"/>
      <c r="AG8232" s="22"/>
    </row>
    <row r="8233" spans="1:33" s="11" customFormat="1" ht="26.1" customHeight="1">
      <c r="A8233" s="45"/>
      <c r="B8233" s="45"/>
      <c r="C8233" s="45"/>
      <c r="D8233" s="46"/>
      <c r="E8233" s="46"/>
      <c r="F8233" s="46"/>
      <c r="G8233" s="63" t="str">
        <f>IF(H8233="","",COUNTA($H$5:H8233))</f>
        <v/>
      </c>
      <c r="H8233" s="187"/>
      <c r="I8233" s="203"/>
      <c r="J8233" s="202"/>
      <c r="K8233" s="202"/>
      <c r="L8233" s="202"/>
      <c r="M8233" s="202"/>
      <c r="N8233" s="202"/>
      <c r="O8233" s="201"/>
      <c r="P8233" s="159"/>
      <c r="Q8233" s="206"/>
      <c r="R8233" s="50"/>
      <c r="S8233" s="51"/>
      <c r="T8233" s="51"/>
      <c r="U8233" s="52"/>
      <c r="V8233" s="52"/>
      <c r="W8233" s="52"/>
      <c r="X8233" s="53"/>
      <c r="Y8233" s="52"/>
      <c r="Z8233" s="54"/>
      <c r="AA8233" s="22"/>
      <c r="AB8233" s="22"/>
      <c r="AC8233" s="22"/>
      <c r="AD8233" s="22"/>
      <c r="AE8233" s="22"/>
      <c r="AF8233" s="22"/>
      <c r="AG8233" s="22"/>
    </row>
    <row r="8234" spans="1:33" s="11" customFormat="1" ht="26.1" customHeight="1">
      <c r="A8234" s="45"/>
      <c r="B8234" s="45"/>
      <c r="C8234" s="45"/>
      <c r="D8234" s="46"/>
      <c r="E8234" s="46"/>
      <c r="F8234" s="46"/>
      <c r="G8234" s="63" t="str">
        <f>IF(H8234="","",COUNTA($H$5:H8234))</f>
        <v/>
      </c>
      <c r="H8234" s="187"/>
      <c r="I8234" s="203"/>
      <c r="J8234" s="202"/>
      <c r="K8234" s="202"/>
      <c r="L8234" s="202"/>
      <c r="M8234" s="202"/>
      <c r="N8234" s="202"/>
      <c r="O8234" s="201"/>
      <c r="P8234" s="159"/>
      <c r="Q8234" s="206"/>
      <c r="R8234" s="50"/>
      <c r="S8234" s="51"/>
      <c r="T8234" s="51"/>
      <c r="U8234" s="52"/>
      <c r="V8234" s="52"/>
      <c r="W8234" s="52"/>
      <c r="X8234" s="53"/>
      <c r="Y8234" s="52"/>
      <c r="Z8234" s="54"/>
      <c r="AA8234" s="22"/>
      <c r="AB8234" s="22"/>
      <c r="AC8234" s="22"/>
      <c r="AD8234" s="22"/>
      <c r="AE8234" s="22"/>
      <c r="AF8234" s="22"/>
      <c r="AG8234" s="22"/>
    </row>
    <row r="8235" spans="1:33" s="11" customFormat="1" ht="26.1" customHeight="1">
      <c r="A8235" s="45"/>
      <c r="B8235" s="45"/>
      <c r="C8235" s="45"/>
      <c r="D8235" s="46"/>
      <c r="E8235" s="46"/>
      <c r="F8235" s="46"/>
      <c r="G8235" s="63" t="str">
        <f>IF(H8235="","",COUNTA($H$5:H8235))</f>
        <v/>
      </c>
      <c r="H8235" s="187"/>
      <c r="I8235" s="203"/>
      <c r="J8235" s="202"/>
      <c r="K8235" s="202"/>
      <c r="L8235" s="202"/>
      <c r="M8235" s="202"/>
      <c r="N8235" s="202"/>
      <c r="O8235" s="201"/>
      <c r="P8235" s="159"/>
      <c r="Q8235" s="206"/>
      <c r="R8235" s="50"/>
      <c r="S8235" s="51"/>
      <c r="T8235" s="51"/>
      <c r="U8235" s="52"/>
      <c r="V8235" s="52"/>
      <c r="W8235" s="52"/>
      <c r="X8235" s="53"/>
      <c r="Y8235" s="52"/>
      <c r="Z8235" s="54"/>
      <c r="AA8235" s="22"/>
      <c r="AB8235" s="22"/>
      <c r="AC8235" s="22"/>
      <c r="AD8235" s="22"/>
      <c r="AE8235" s="22"/>
      <c r="AF8235" s="22"/>
      <c r="AG8235" s="22"/>
    </row>
    <row r="8236" spans="1:33" s="11" customFormat="1" ht="26.1" customHeight="1">
      <c r="A8236" s="45"/>
      <c r="B8236" s="45"/>
      <c r="C8236" s="45"/>
      <c r="D8236" s="46"/>
      <c r="E8236" s="46"/>
      <c r="F8236" s="46"/>
      <c r="G8236" s="63" t="str">
        <f>IF(H8236="","",COUNTA($H$5:H8236))</f>
        <v/>
      </c>
      <c r="H8236" s="187"/>
      <c r="I8236" s="203"/>
      <c r="J8236" s="202"/>
      <c r="K8236" s="202"/>
      <c r="L8236" s="202"/>
      <c r="M8236" s="202"/>
      <c r="N8236" s="202"/>
      <c r="O8236" s="201"/>
      <c r="P8236" s="159"/>
      <c r="Q8236" s="206"/>
      <c r="R8236" s="50"/>
      <c r="S8236" s="51"/>
      <c r="T8236" s="51"/>
      <c r="U8236" s="52"/>
      <c r="V8236" s="52"/>
      <c r="W8236" s="52"/>
      <c r="X8236" s="53"/>
      <c r="Y8236" s="52"/>
      <c r="Z8236" s="54"/>
      <c r="AA8236" s="22"/>
      <c r="AB8236" s="22"/>
      <c r="AC8236" s="22"/>
      <c r="AD8236" s="22"/>
      <c r="AE8236" s="22"/>
      <c r="AF8236" s="22"/>
      <c r="AG8236" s="22"/>
    </row>
    <row r="8237" spans="1:33" s="11" customFormat="1" ht="26.1" customHeight="1">
      <c r="A8237" s="45"/>
      <c r="B8237" s="45"/>
      <c r="C8237" s="45"/>
      <c r="D8237" s="46"/>
      <c r="E8237" s="46"/>
      <c r="F8237" s="46"/>
      <c r="G8237" s="63" t="str">
        <f>IF(H8237="","",COUNTA($H$5:H8237))</f>
        <v/>
      </c>
      <c r="H8237" s="187"/>
      <c r="I8237" s="203"/>
      <c r="J8237" s="202"/>
      <c r="K8237" s="202"/>
      <c r="L8237" s="202"/>
      <c r="M8237" s="202"/>
      <c r="N8237" s="202"/>
      <c r="O8237" s="201"/>
      <c r="P8237" s="159"/>
      <c r="Q8237" s="206"/>
      <c r="R8237" s="50"/>
      <c r="S8237" s="51"/>
      <c r="T8237" s="51"/>
      <c r="U8237" s="52"/>
      <c r="V8237" s="52"/>
      <c r="W8237" s="52"/>
      <c r="X8237" s="53"/>
      <c r="Y8237" s="52"/>
      <c r="Z8237" s="54"/>
      <c r="AA8237" s="22"/>
      <c r="AB8237" s="22"/>
      <c r="AC8237" s="22"/>
      <c r="AD8237" s="22"/>
      <c r="AE8237" s="22"/>
      <c r="AF8237" s="22"/>
      <c r="AG8237" s="22"/>
    </row>
    <row r="8238" spans="1:33" s="11" customFormat="1" ht="26.1" customHeight="1">
      <c r="A8238" s="45"/>
      <c r="B8238" s="45"/>
      <c r="C8238" s="45"/>
      <c r="D8238" s="46"/>
      <c r="E8238" s="46"/>
      <c r="F8238" s="46"/>
      <c r="G8238" s="63" t="str">
        <f>IF(H8238="","",COUNTA($H$5:H8238))</f>
        <v/>
      </c>
      <c r="H8238" s="187"/>
      <c r="I8238" s="203"/>
      <c r="J8238" s="202"/>
      <c r="K8238" s="202"/>
      <c r="L8238" s="202"/>
      <c r="M8238" s="202"/>
      <c r="N8238" s="202"/>
      <c r="O8238" s="201"/>
      <c r="P8238" s="159"/>
      <c r="Q8238" s="206"/>
      <c r="R8238" s="50"/>
      <c r="S8238" s="51"/>
      <c r="T8238" s="51"/>
      <c r="U8238" s="52"/>
      <c r="V8238" s="52"/>
      <c r="W8238" s="52"/>
      <c r="X8238" s="53"/>
      <c r="Y8238" s="52"/>
      <c r="Z8238" s="54"/>
      <c r="AA8238" s="22"/>
      <c r="AB8238" s="22"/>
      <c r="AC8238" s="22"/>
      <c r="AD8238" s="22"/>
      <c r="AE8238" s="22"/>
      <c r="AF8238" s="22"/>
      <c r="AG8238" s="22"/>
    </row>
    <row r="8239" spans="1:33" s="11" customFormat="1" ht="26.1" customHeight="1">
      <c r="A8239" s="45"/>
      <c r="B8239" s="45"/>
      <c r="C8239" s="45"/>
      <c r="D8239" s="46"/>
      <c r="E8239" s="46"/>
      <c r="F8239" s="46"/>
      <c r="G8239" s="63" t="str">
        <f>IF(H8239="","",COUNTA($H$5:H8239))</f>
        <v/>
      </c>
      <c r="H8239" s="187"/>
      <c r="I8239" s="203"/>
      <c r="J8239" s="202"/>
      <c r="K8239" s="202"/>
      <c r="L8239" s="202"/>
      <c r="M8239" s="202"/>
      <c r="N8239" s="202"/>
      <c r="O8239" s="201"/>
      <c r="P8239" s="159"/>
      <c r="Q8239" s="206"/>
      <c r="R8239" s="50"/>
      <c r="S8239" s="51"/>
      <c r="T8239" s="51"/>
      <c r="U8239" s="52"/>
      <c r="V8239" s="52"/>
      <c r="W8239" s="52"/>
      <c r="X8239" s="53"/>
      <c r="Y8239" s="52"/>
      <c r="Z8239" s="54"/>
      <c r="AA8239" s="22"/>
      <c r="AB8239" s="22"/>
      <c r="AC8239" s="22"/>
      <c r="AD8239" s="22"/>
      <c r="AE8239" s="22"/>
      <c r="AF8239" s="22"/>
      <c r="AG8239" s="22"/>
    </row>
    <row r="8240" spans="1:33" s="11" customFormat="1" ht="26.1" customHeight="1">
      <c r="A8240" s="45"/>
      <c r="B8240" s="45"/>
      <c r="C8240" s="45"/>
      <c r="D8240" s="46"/>
      <c r="E8240" s="46"/>
      <c r="F8240" s="46"/>
      <c r="G8240" s="63" t="str">
        <f>IF(H8240="","",COUNTA($H$5:H8240))</f>
        <v/>
      </c>
      <c r="H8240" s="187"/>
      <c r="I8240" s="203"/>
      <c r="J8240" s="202"/>
      <c r="K8240" s="202"/>
      <c r="L8240" s="202"/>
      <c r="M8240" s="202"/>
      <c r="N8240" s="202"/>
      <c r="O8240" s="201"/>
      <c r="P8240" s="159"/>
      <c r="Q8240" s="206"/>
      <c r="R8240" s="50"/>
      <c r="S8240" s="51"/>
      <c r="T8240" s="51"/>
      <c r="U8240" s="52"/>
      <c r="V8240" s="52"/>
      <c r="W8240" s="52"/>
      <c r="X8240" s="53"/>
      <c r="Y8240" s="52"/>
      <c r="Z8240" s="54"/>
      <c r="AA8240" s="22"/>
      <c r="AB8240" s="22"/>
      <c r="AC8240" s="22"/>
      <c r="AD8240" s="22"/>
      <c r="AE8240" s="22"/>
      <c r="AF8240" s="22"/>
      <c r="AG8240" s="22"/>
    </row>
    <row r="8241" spans="1:33" s="11" customFormat="1" ht="26.1" customHeight="1">
      <c r="A8241" s="45"/>
      <c r="B8241" s="45"/>
      <c r="C8241" s="45"/>
      <c r="D8241" s="46"/>
      <c r="E8241" s="46"/>
      <c r="F8241" s="46"/>
      <c r="G8241" s="63" t="str">
        <f>IF(H8241="","",COUNTA($H$5:H8241))</f>
        <v/>
      </c>
      <c r="H8241" s="187"/>
      <c r="I8241" s="203"/>
      <c r="J8241" s="202"/>
      <c r="K8241" s="202"/>
      <c r="L8241" s="202"/>
      <c r="M8241" s="202"/>
      <c r="N8241" s="202"/>
      <c r="O8241" s="201"/>
      <c r="P8241" s="159"/>
      <c r="Q8241" s="206"/>
      <c r="R8241" s="50"/>
      <c r="S8241" s="51"/>
      <c r="T8241" s="51"/>
      <c r="U8241" s="52"/>
      <c r="V8241" s="52"/>
      <c r="W8241" s="52"/>
      <c r="X8241" s="53"/>
      <c r="Y8241" s="52"/>
      <c r="Z8241" s="54"/>
      <c r="AA8241" s="22"/>
      <c r="AB8241" s="22"/>
      <c r="AC8241" s="22"/>
      <c r="AD8241" s="22"/>
      <c r="AE8241" s="22"/>
      <c r="AF8241" s="22"/>
      <c r="AG8241" s="22"/>
    </row>
    <row r="8242" spans="1:33" s="11" customFormat="1" ht="26.1" customHeight="1">
      <c r="A8242" s="45"/>
      <c r="B8242" s="45"/>
      <c r="C8242" s="45"/>
      <c r="D8242" s="46"/>
      <c r="E8242" s="46"/>
      <c r="F8242" s="46"/>
      <c r="G8242" s="63" t="str">
        <f>IF(H8242="","",COUNTA($H$5:H8242))</f>
        <v/>
      </c>
      <c r="H8242" s="187"/>
      <c r="I8242" s="203"/>
      <c r="J8242" s="202"/>
      <c r="K8242" s="202"/>
      <c r="L8242" s="202"/>
      <c r="M8242" s="202"/>
      <c r="N8242" s="202"/>
      <c r="O8242" s="201"/>
      <c r="P8242" s="159"/>
      <c r="Q8242" s="206"/>
      <c r="R8242" s="50"/>
      <c r="S8242" s="51"/>
      <c r="T8242" s="51"/>
      <c r="U8242" s="52"/>
      <c r="V8242" s="52"/>
      <c r="W8242" s="52"/>
      <c r="X8242" s="53"/>
      <c r="Y8242" s="52"/>
      <c r="Z8242" s="54"/>
      <c r="AA8242" s="22"/>
      <c r="AB8242" s="22"/>
      <c r="AC8242" s="22"/>
      <c r="AD8242" s="22"/>
      <c r="AE8242" s="22"/>
      <c r="AF8242" s="22"/>
      <c r="AG8242" s="22"/>
    </row>
    <row r="8243" spans="1:33" s="11" customFormat="1" ht="26.1" customHeight="1">
      <c r="A8243" s="45"/>
      <c r="B8243" s="45"/>
      <c r="C8243" s="45"/>
      <c r="D8243" s="46"/>
      <c r="E8243" s="46"/>
      <c r="F8243" s="46"/>
      <c r="G8243" s="63" t="str">
        <f>IF(H8243="","",COUNTA($H$5:H8243))</f>
        <v/>
      </c>
      <c r="H8243" s="187"/>
      <c r="I8243" s="203"/>
      <c r="J8243" s="202"/>
      <c r="K8243" s="202"/>
      <c r="L8243" s="202"/>
      <c r="M8243" s="202"/>
      <c r="N8243" s="202"/>
      <c r="O8243" s="201"/>
      <c r="P8243" s="159"/>
      <c r="Q8243" s="206"/>
      <c r="R8243" s="50"/>
      <c r="S8243" s="51"/>
      <c r="T8243" s="51"/>
      <c r="U8243" s="52"/>
      <c r="V8243" s="52"/>
      <c r="W8243" s="52"/>
      <c r="X8243" s="53"/>
      <c r="Y8243" s="52"/>
      <c r="Z8243" s="54"/>
      <c r="AA8243" s="22"/>
      <c r="AB8243" s="22"/>
      <c r="AC8243" s="22"/>
      <c r="AD8243" s="22"/>
      <c r="AE8243" s="22"/>
      <c r="AF8243" s="22"/>
      <c r="AG8243" s="22"/>
    </row>
    <row r="8244" spans="1:33" s="11" customFormat="1" ht="26.1" customHeight="1">
      <c r="A8244" s="45"/>
      <c r="B8244" s="45"/>
      <c r="C8244" s="45"/>
      <c r="D8244" s="46"/>
      <c r="E8244" s="46"/>
      <c r="F8244" s="46"/>
      <c r="G8244" s="63" t="str">
        <f>IF(H8244="","",COUNTA($H$5:H8244))</f>
        <v/>
      </c>
      <c r="H8244" s="187"/>
      <c r="I8244" s="203"/>
      <c r="J8244" s="202"/>
      <c r="K8244" s="202"/>
      <c r="L8244" s="202"/>
      <c r="M8244" s="202"/>
      <c r="N8244" s="202"/>
      <c r="O8244" s="201"/>
      <c r="P8244" s="159"/>
      <c r="Q8244" s="206"/>
      <c r="R8244" s="50"/>
      <c r="S8244" s="51"/>
      <c r="T8244" s="51"/>
      <c r="U8244" s="52"/>
      <c r="V8244" s="52"/>
      <c r="W8244" s="52"/>
      <c r="X8244" s="53"/>
      <c r="Y8244" s="52"/>
      <c r="Z8244" s="54"/>
      <c r="AA8244" s="22"/>
      <c r="AB8244" s="22"/>
      <c r="AC8244" s="22"/>
      <c r="AD8244" s="22"/>
      <c r="AE8244" s="22"/>
      <c r="AF8244" s="22"/>
      <c r="AG8244" s="22"/>
    </row>
    <row r="8245" spans="1:33" s="11" customFormat="1" ht="26.1" customHeight="1">
      <c r="A8245" s="45"/>
      <c r="B8245" s="45"/>
      <c r="C8245" s="45"/>
      <c r="D8245" s="46"/>
      <c r="E8245" s="46"/>
      <c r="F8245" s="46"/>
      <c r="G8245" s="63" t="str">
        <f>IF(H8245="","",COUNTA($H$5:H8245))</f>
        <v/>
      </c>
      <c r="H8245" s="187"/>
      <c r="I8245" s="203"/>
      <c r="J8245" s="202"/>
      <c r="K8245" s="202"/>
      <c r="L8245" s="202"/>
      <c r="M8245" s="202"/>
      <c r="N8245" s="202"/>
      <c r="O8245" s="201"/>
      <c r="P8245" s="159"/>
      <c r="Q8245" s="206"/>
      <c r="R8245" s="50"/>
      <c r="S8245" s="51"/>
      <c r="T8245" s="51"/>
      <c r="U8245" s="52"/>
      <c r="V8245" s="52"/>
      <c r="W8245" s="52"/>
      <c r="X8245" s="53"/>
      <c r="Y8245" s="52"/>
      <c r="Z8245" s="54"/>
      <c r="AA8245" s="22"/>
      <c r="AB8245" s="22"/>
      <c r="AC8245" s="22"/>
      <c r="AD8245" s="22"/>
      <c r="AE8245" s="22"/>
      <c r="AF8245" s="22"/>
      <c r="AG8245" s="22"/>
    </row>
    <row r="8246" spans="1:33" s="11" customFormat="1" ht="26.1" customHeight="1">
      <c r="A8246" s="45"/>
      <c r="B8246" s="45"/>
      <c r="C8246" s="45"/>
      <c r="D8246" s="46"/>
      <c r="E8246" s="46"/>
      <c r="F8246" s="46"/>
      <c r="G8246" s="63" t="str">
        <f>IF(H8246="","",COUNTA($H$5:H8246))</f>
        <v/>
      </c>
      <c r="H8246" s="187"/>
      <c r="I8246" s="203"/>
      <c r="J8246" s="202"/>
      <c r="K8246" s="202"/>
      <c r="L8246" s="202"/>
      <c r="M8246" s="202"/>
      <c r="N8246" s="202"/>
      <c r="O8246" s="201"/>
      <c r="P8246" s="159"/>
      <c r="Q8246" s="206"/>
      <c r="R8246" s="50"/>
      <c r="S8246" s="51"/>
      <c r="T8246" s="51"/>
      <c r="U8246" s="52"/>
      <c r="V8246" s="52"/>
      <c r="W8246" s="52"/>
      <c r="X8246" s="53"/>
      <c r="Y8246" s="52"/>
      <c r="Z8246" s="54"/>
      <c r="AA8246" s="22"/>
      <c r="AB8246" s="22"/>
      <c r="AC8246" s="22"/>
      <c r="AD8246" s="22"/>
      <c r="AE8246" s="22"/>
      <c r="AF8246" s="22"/>
      <c r="AG8246" s="22"/>
    </row>
    <row r="8247" spans="1:33" s="11" customFormat="1" ht="26.1" customHeight="1">
      <c r="A8247" s="45"/>
      <c r="B8247" s="45"/>
      <c r="C8247" s="45"/>
      <c r="D8247" s="46"/>
      <c r="E8247" s="46"/>
      <c r="F8247" s="46"/>
      <c r="G8247" s="63" t="str">
        <f>IF(H8247="","",COUNTA($H$5:H8247))</f>
        <v/>
      </c>
      <c r="H8247" s="187"/>
      <c r="I8247" s="203"/>
      <c r="J8247" s="202"/>
      <c r="K8247" s="202"/>
      <c r="L8247" s="202"/>
      <c r="M8247" s="202"/>
      <c r="N8247" s="202"/>
      <c r="O8247" s="201"/>
      <c r="P8247" s="159"/>
      <c r="Q8247" s="206"/>
      <c r="R8247" s="50"/>
      <c r="S8247" s="51"/>
      <c r="T8247" s="51"/>
      <c r="U8247" s="52"/>
      <c r="V8247" s="52"/>
      <c r="W8247" s="52"/>
      <c r="X8247" s="53"/>
      <c r="Y8247" s="52"/>
      <c r="Z8247" s="54"/>
      <c r="AA8247" s="22"/>
      <c r="AB8247" s="22"/>
      <c r="AC8247" s="22"/>
      <c r="AD8247" s="22"/>
      <c r="AE8247" s="22"/>
      <c r="AF8247" s="22"/>
      <c r="AG8247" s="22"/>
    </row>
    <row r="8248" spans="1:33" s="11" customFormat="1" ht="26.1" customHeight="1">
      <c r="A8248" s="45"/>
      <c r="B8248" s="45"/>
      <c r="C8248" s="45"/>
      <c r="D8248" s="46"/>
      <c r="E8248" s="46"/>
      <c r="F8248" s="46"/>
      <c r="G8248" s="63" t="str">
        <f>IF(H8248="","",COUNTA($H$5:H8248))</f>
        <v/>
      </c>
      <c r="H8248" s="187"/>
      <c r="I8248" s="203"/>
      <c r="J8248" s="202"/>
      <c r="K8248" s="202"/>
      <c r="L8248" s="202"/>
      <c r="M8248" s="202"/>
      <c r="N8248" s="202"/>
      <c r="O8248" s="201"/>
      <c r="P8248" s="159"/>
      <c r="Q8248" s="206"/>
      <c r="R8248" s="50"/>
      <c r="S8248" s="51"/>
      <c r="T8248" s="51"/>
      <c r="U8248" s="52"/>
      <c r="V8248" s="52"/>
      <c r="W8248" s="52"/>
      <c r="X8248" s="53"/>
      <c r="Y8248" s="52"/>
      <c r="Z8248" s="54"/>
      <c r="AA8248" s="22"/>
      <c r="AB8248" s="22"/>
      <c r="AC8248" s="22"/>
      <c r="AD8248" s="22"/>
      <c r="AE8248" s="22"/>
      <c r="AF8248" s="22"/>
      <c r="AG8248" s="22"/>
    </row>
    <row r="8249" spans="1:33" s="11" customFormat="1" ht="26.1" customHeight="1">
      <c r="A8249" s="45"/>
      <c r="B8249" s="45"/>
      <c r="C8249" s="45"/>
      <c r="D8249" s="46"/>
      <c r="E8249" s="46"/>
      <c r="F8249" s="46"/>
      <c r="G8249" s="63" t="str">
        <f>IF(H8249="","",COUNTA($H$5:H8249))</f>
        <v/>
      </c>
      <c r="H8249" s="187"/>
      <c r="I8249" s="203"/>
      <c r="J8249" s="202"/>
      <c r="K8249" s="202"/>
      <c r="L8249" s="202"/>
      <c r="M8249" s="202"/>
      <c r="N8249" s="202"/>
      <c r="O8249" s="201"/>
      <c r="P8249" s="159"/>
      <c r="Q8249" s="206"/>
      <c r="R8249" s="50"/>
      <c r="S8249" s="51"/>
      <c r="T8249" s="51"/>
      <c r="U8249" s="52"/>
      <c r="V8249" s="52"/>
      <c r="W8249" s="52"/>
      <c r="X8249" s="53"/>
      <c r="Y8249" s="52"/>
      <c r="Z8249" s="54"/>
      <c r="AA8249" s="22"/>
      <c r="AB8249" s="22"/>
      <c r="AC8249" s="22"/>
      <c r="AD8249" s="22"/>
      <c r="AE8249" s="22"/>
      <c r="AF8249" s="22"/>
      <c r="AG8249" s="22"/>
    </row>
    <row r="8250" spans="1:33" s="11" customFormat="1" ht="26.1" customHeight="1">
      <c r="A8250" s="45"/>
      <c r="B8250" s="45"/>
      <c r="C8250" s="45"/>
      <c r="D8250" s="46"/>
      <c r="E8250" s="46"/>
      <c r="F8250" s="46"/>
      <c r="G8250" s="63" t="str">
        <f>IF(H8250="","",COUNTA($H$5:H8250))</f>
        <v/>
      </c>
      <c r="H8250" s="187"/>
      <c r="I8250" s="203"/>
      <c r="J8250" s="202"/>
      <c r="K8250" s="202"/>
      <c r="L8250" s="202"/>
      <c r="M8250" s="202"/>
      <c r="N8250" s="202"/>
      <c r="O8250" s="201"/>
      <c r="P8250" s="159"/>
      <c r="Q8250" s="206"/>
      <c r="R8250" s="50"/>
      <c r="S8250" s="51"/>
      <c r="T8250" s="51"/>
      <c r="U8250" s="52"/>
      <c r="V8250" s="52"/>
      <c r="W8250" s="52"/>
      <c r="X8250" s="53"/>
      <c r="Y8250" s="52"/>
      <c r="Z8250" s="54"/>
      <c r="AA8250" s="22"/>
      <c r="AB8250" s="22"/>
      <c r="AC8250" s="22"/>
      <c r="AD8250" s="22"/>
      <c r="AE8250" s="22"/>
      <c r="AF8250" s="22"/>
      <c r="AG8250" s="22"/>
    </row>
    <row r="8251" spans="1:33" s="11" customFormat="1" ht="26.1" customHeight="1">
      <c r="A8251" s="45"/>
      <c r="B8251" s="45"/>
      <c r="C8251" s="45"/>
      <c r="D8251" s="46"/>
      <c r="E8251" s="46"/>
      <c r="F8251" s="46"/>
      <c r="G8251" s="63" t="str">
        <f>IF(H8251="","",COUNTA($H$5:H8251))</f>
        <v/>
      </c>
      <c r="H8251" s="187"/>
      <c r="I8251" s="203"/>
      <c r="J8251" s="202"/>
      <c r="K8251" s="202"/>
      <c r="L8251" s="202"/>
      <c r="M8251" s="202"/>
      <c r="N8251" s="202"/>
      <c r="O8251" s="201"/>
      <c r="P8251" s="159"/>
      <c r="Q8251" s="206"/>
      <c r="R8251" s="50"/>
      <c r="S8251" s="51"/>
      <c r="T8251" s="51"/>
      <c r="U8251" s="52"/>
      <c r="V8251" s="52"/>
      <c r="W8251" s="52"/>
      <c r="X8251" s="53"/>
      <c r="Y8251" s="52"/>
      <c r="Z8251" s="54"/>
      <c r="AA8251" s="22"/>
      <c r="AB8251" s="22"/>
      <c r="AC8251" s="22"/>
      <c r="AD8251" s="22"/>
      <c r="AE8251" s="22"/>
      <c r="AF8251" s="22"/>
      <c r="AG8251" s="22"/>
    </row>
    <row r="8252" spans="1:33" s="11" customFormat="1" ht="26.1" customHeight="1">
      <c r="A8252" s="45"/>
      <c r="B8252" s="45"/>
      <c r="C8252" s="45"/>
      <c r="D8252" s="46"/>
      <c r="E8252" s="46"/>
      <c r="F8252" s="46"/>
      <c r="G8252" s="63" t="str">
        <f>IF(H8252="","",COUNTA($H$5:H8252))</f>
        <v/>
      </c>
      <c r="H8252" s="187"/>
      <c r="I8252" s="203"/>
      <c r="J8252" s="202"/>
      <c r="K8252" s="202"/>
      <c r="L8252" s="202"/>
      <c r="M8252" s="202"/>
      <c r="N8252" s="202"/>
      <c r="O8252" s="201"/>
      <c r="P8252" s="159"/>
      <c r="Q8252" s="206"/>
      <c r="R8252" s="50"/>
      <c r="S8252" s="51"/>
      <c r="T8252" s="51"/>
      <c r="U8252" s="52"/>
      <c r="V8252" s="52"/>
      <c r="W8252" s="52"/>
      <c r="X8252" s="53"/>
      <c r="Y8252" s="52"/>
      <c r="Z8252" s="54"/>
      <c r="AA8252" s="22"/>
      <c r="AB8252" s="22"/>
      <c r="AC8252" s="22"/>
      <c r="AD8252" s="22"/>
      <c r="AE8252" s="22"/>
      <c r="AF8252" s="22"/>
      <c r="AG8252" s="22"/>
    </row>
    <row r="8253" spans="1:33" s="11" customFormat="1" ht="26.1" customHeight="1">
      <c r="A8253" s="45"/>
      <c r="B8253" s="45"/>
      <c r="C8253" s="45"/>
      <c r="D8253" s="46"/>
      <c r="E8253" s="46"/>
      <c r="F8253" s="46"/>
      <c r="G8253" s="63" t="str">
        <f>IF(H8253="","",COUNTA($H$5:H8253))</f>
        <v/>
      </c>
      <c r="H8253" s="187"/>
      <c r="I8253" s="203"/>
      <c r="J8253" s="202"/>
      <c r="K8253" s="202"/>
      <c r="L8253" s="202"/>
      <c r="M8253" s="202"/>
      <c r="N8253" s="202"/>
      <c r="O8253" s="201"/>
      <c r="P8253" s="159"/>
      <c r="Q8253" s="206"/>
      <c r="R8253" s="50"/>
      <c r="S8253" s="51"/>
      <c r="T8253" s="51"/>
      <c r="U8253" s="52"/>
      <c r="V8253" s="52"/>
      <c r="W8253" s="52"/>
      <c r="X8253" s="53"/>
      <c r="Y8253" s="52"/>
      <c r="Z8253" s="54"/>
      <c r="AA8253" s="22"/>
      <c r="AB8253" s="22"/>
      <c r="AC8253" s="22"/>
      <c r="AD8253" s="22"/>
      <c r="AE8253" s="22"/>
      <c r="AF8253" s="22"/>
      <c r="AG8253" s="22"/>
    </row>
    <row r="8254" spans="1:33" s="11" customFormat="1" ht="26.1" customHeight="1">
      <c r="A8254" s="45"/>
      <c r="B8254" s="45"/>
      <c r="C8254" s="45"/>
      <c r="D8254" s="46"/>
      <c r="E8254" s="46"/>
      <c r="F8254" s="46"/>
      <c r="G8254" s="63" t="str">
        <f>IF(H8254="","",COUNTA($H$5:H8254))</f>
        <v/>
      </c>
      <c r="H8254" s="187"/>
      <c r="I8254" s="203"/>
      <c r="J8254" s="202"/>
      <c r="K8254" s="202"/>
      <c r="L8254" s="202"/>
      <c r="M8254" s="202"/>
      <c r="N8254" s="202"/>
      <c r="O8254" s="201"/>
      <c r="P8254" s="159"/>
      <c r="Q8254" s="206"/>
      <c r="R8254" s="50"/>
      <c r="S8254" s="51"/>
      <c r="T8254" s="51"/>
      <c r="U8254" s="52"/>
      <c r="V8254" s="52"/>
      <c r="W8254" s="52"/>
      <c r="X8254" s="53"/>
      <c r="Y8254" s="52"/>
      <c r="Z8254" s="54"/>
      <c r="AA8254" s="22"/>
      <c r="AB8254" s="22"/>
      <c r="AC8254" s="22"/>
      <c r="AD8254" s="22"/>
      <c r="AE8254" s="22"/>
      <c r="AF8254" s="22"/>
      <c r="AG8254" s="22"/>
    </row>
    <row r="8255" spans="1:33" s="11" customFormat="1" ht="26.1" customHeight="1">
      <c r="A8255" s="45"/>
      <c r="B8255" s="45"/>
      <c r="C8255" s="45"/>
      <c r="D8255" s="46"/>
      <c r="E8255" s="46"/>
      <c r="F8255" s="46"/>
      <c r="G8255" s="63" t="str">
        <f>IF(H8255="","",COUNTA($H$5:H8255))</f>
        <v/>
      </c>
      <c r="H8255" s="187"/>
      <c r="I8255" s="203"/>
      <c r="J8255" s="202"/>
      <c r="K8255" s="202"/>
      <c r="L8255" s="202"/>
      <c r="M8255" s="202"/>
      <c r="N8255" s="202"/>
      <c r="O8255" s="201"/>
      <c r="P8255" s="159"/>
      <c r="Q8255" s="206"/>
      <c r="R8255" s="50"/>
      <c r="S8255" s="51"/>
      <c r="T8255" s="51"/>
      <c r="U8255" s="52"/>
      <c r="V8255" s="52"/>
      <c r="W8255" s="52"/>
      <c r="X8255" s="53"/>
      <c r="Y8255" s="52"/>
      <c r="Z8255" s="54"/>
      <c r="AA8255" s="22"/>
      <c r="AB8255" s="22"/>
      <c r="AC8255" s="22"/>
      <c r="AD8255" s="22"/>
      <c r="AE8255" s="22"/>
      <c r="AF8255" s="22"/>
      <c r="AG8255" s="22"/>
    </row>
    <row r="8256" spans="1:33" s="11" customFormat="1" ht="26.1" customHeight="1">
      <c r="A8256" s="45"/>
      <c r="B8256" s="45"/>
      <c r="C8256" s="45"/>
      <c r="D8256" s="46"/>
      <c r="E8256" s="46"/>
      <c r="F8256" s="46"/>
      <c r="G8256" s="63" t="str">
        <f>IF(H8256="","",COUNTA($H$5:H8256))</f>
        <v/>
      </c>
      <c r="H8256" s="187"/>
      <c r="I8256" s="203"/>
      <c r="J8256" s="202"/>
      <c r="K8256" s="202"/>
      <c r="L8256" s="202"/>
      <c r="M8256" s="202"/>
      <c r="N8256" s="202"/>
      <c r="O8256" s="201"/>
      <c r="P8256" s="159"/>
      <c r="Q8256" s="206"/>
      <c r="R8256" s="50"/>
      <c r="S8256" s="51"/>
      <c r="T8256" s="51"/>
      <c r="U8256" s="52"/>
      <c r="V8256" s="52"/>
      <c r="W8256" s="52"/>
      <c r="X8256" s="53"/>
      <c r="Y8256" s="52"/>
      <c r="Z8256" s="54"/>
      <c r="AA8256" s="22"/>
      <c r="AB8256" s="22"/>
      <c r="AC8256" s="22"/>
      <c r="AD8256" s="22"/>
      <c r="AE8256" s="22"/>
      <c r="AF8256" s="22"/>
      <c r="AG8256" s="22"/>
    </row>
    <row r="8257" spans="1:33" s="11" customFormat="1" ht="26.1" customHeight="1">
      <c r="A8257" s="45"/>
      <c r="B8257" s="45"/>
      <c r="C8257" s="45"/>
      <c r="D8257" s="46"/>
      <c r="E8257" s="46"/>
      <c r="F8257" s="46"/>
      <c r="G8257" s="63" t="str">
        <f>IF(H8257="","",COUNTA($H$5:H8257))</f>
        <v/>
      </c>
      <c r="H8257" s="187"/>
      <c r="I8257" s="203"/>
      <c r="J8257" s="202"/>
      <c r="K8257" s="202"/>
      <c r="L8257" s="202"/>
      <c r="M8257" s="202"/>
      <c r="N8257" s="202"/>
      <c r="O8257" s="201"/>
      <c r="P8257" s="159"/>
      <c r="Q8257" s="206"/>
      <c r="R8257" s="50"/>
      <c r="S8257" s="51"/>
      <c r="T8257" s="51"/>
      <c r="U8257" s="52"/>
      <c r="V8257" s="52"/>
      <c r="W8257" s="52"/>
      <c r="X8257" s="53"/>
      <c r="Y8257" s="52"/>
      <c r="Z8257" s="54"/>
      <c r="AA8257" s="22"/>
      <c r="AB8257" s="22"/>
      <c r="AC8257" s="22"/>
      <c r="AD8257" s="22"/>
      <c r="AE8257" s="22"/>
      <c r="AF8257" s="22"/>
      <c r="AG8257" s="22"/>
    </row>
    <row r="8258" spans="1:33" s="11" customFormat="1" ht="26.1" customHeight="1">
      <c r="A8258" s="45"/>
      <c r="B8258" s="45"/>
      <c r="C8258" s="45"/>
      <c r="D8258" s="46"/>
      <c r="E8258" s="46"/>
      <c r="F8258" s="46"/>
      <c r="G8258" s="63" t="str">
        <f>IF(H8258="","",COUNTA($H$5:H8258))</f>
        <v/>
      </c>
      <c r="H8258" s="187"/>
      <c r="I8258" s="203"/>
      <c r="J8258" s="202"/>
      <c r="K8258" s="202"/>
      <c r="L8258" s="202"/>
      <c r="M8258" s="202"/>
      <c r="N8258" s="202"/>
      <c r="O8258" s="201"/>
      <c r="P8258" s="159"/>
      <c r="Q8258" s="206"/>
      <c r="R8258" s="50"/>
      <c r="S8258" s="51"/>
      <c r="T8258" s="51"/>
      <c r="U8258" s="52"/>
      <c r="V8258" s="52"/>
      <c r="W8258" s="52"/>
      <c r="X8258" s="53"/>
      <c r="Y8258" s="52"/>
      <c r="Z8258" s="54"/>
      <c r="AA8258" s="22"/>
      <c r="AB8258" s="22"/>
      <c r="AC8258" s="22"/>
      <c r="AD8258" s="22"/>
      <c r="AE8258" s="22"/>
      <c r="AF8258" s="22"/>
      <c r="AG8258" s="22"/>
    </row>
    <row r="8259" spans="1:33" s="11" customFormat="1" ht="26.1" customHeight="1">
      <c r="A8259" s="45"/>
      <c r="B8259" s="45"/>
      <c r="C8259" s="45"/>
      <c r="D8259" s="46"/>
      <c r="E8259" s="46"/>
      <c r="F8259" s="46"/>
      <c r="G8259" s="63" t="str">
        <f>IF(H8259="","",COUNTA($H$5:H8259))</f>
        <v/>
      </c>
      <c r="H8259" s="187"/>
      <c r="I8259" s="203"/>
      <c r="J8259" s="202"/>
      <c r="K8259" s="202"/>
      <c r="L8259" s="202"/>
      <c r="M8259" s="202"/>
      <c r="N8259" s="202"/>
      <c r="O8259" s="201"/>
      <c r="P8259" s="159"/>
      <c r="Q8259" s="206"/>
      <c r="R8259" s="50"/>
      <c r="S8259" s="51"/>
      <c r="T8259" s="51"/>
      <c r="U8259" s="52"/>
      <c r="V8259" s="52"/>
      <c r="W8259" s="52"/>
      <c r="X8259" s="53"/>
      <c r="Y8259" s="52"/>
      <c r="Z8259" s="54"/>
      <c r="AA8259" s="22"/>
      <c r="AB8259" s="22"/>
      <c r="AC8259" s="22"/>
      <c r="AD8259" s="22"/>
      <c r="AE8259" s="22"/>
      <c r="AF8259" s="22"/>
      <c r="AG8259" s="22"/>
    </row>
    <row r="8260" spans="1:33" s="11" customFormat="1" ht="26.1" customHeight="1">
      <c r="A8260" s="45"/>
      <c r="B8260" s="45"/>
      <c r="C8260" s="45"/>
      <c r="D8260" s="46"/>
      <c r="E8260" s="46"/>
      <c r="F8260" s="46"/>
      <c r="G8260" s="63" t="str">
        <f>IF(H8260="","",COUNTA($H$5:H8260))</f>
        <v/>
      </c>
      <c r="H8260" s="187"/>
      <c r="I8260" s="203"/>
      <c r="J8260" s="202"/>
      <c r="K8260" s="202"/>
      <c r="L8260" s="202"/>
      <c r="M8260" s="202"/>
      <c r="N8260" s="202"/>
      <c r="O8260" s="201"/>
      <c r="P8260" s="159"/>
      <c r="Q8260" s="206"/>
      <c r="R8260" s="50"/>
      <c r="S8260" s="51"/>
      <c r="T8260" s="51"/>
      <c r="U8260" s="52"/>
      <c r="V8260" s="52"/>
      <c r="W8260" s="52"/>
      <c r="X8260" s="53"/>
      <c r="Y8260" s="52"/>
      <c r="Z8260" s="54"/>
      <c r="AA8260" s="22"/>
      <c r="AB8260" s="22"/>
      <c r="AC8260" s="22"/>
      <c r="AD8260" s="22"/>
      <c r="AE8260" s="22"/>
      <c r="AF8260" s="22"/>
      <c r="AG8260" s="22"/>
    </row>
    <row r="8261" spans="1:33" s="11" customFormat="1" ht="26.1" customHeight="1">
      <c r="A8261" s="45"/>
      <c r="B8261" s="45"/>
      <c r="C8261" s="45"/>
      <c r="D8261" s="46"/>
      <c r="E8261" s="46"/>
      <c r="F8261" s="46"/>
      <c r="G8261" s="63" t="str">
        <f>IF(H8261="","",COUNTA($H$5:H8261))</f>
        <v/>
      </c>
      <c r="H8261" s="187"/>
      <c r="I8261" s="203"/>
      <c r="J8261" s="202"/>
      <c r="K8261" s="202"/>
      <c r="L8261" s="202"/>
      <c r="M8261" s="202"/>
      <c r="N8261" s="202"/>
      <c r="O8261" s="201"/>
      <c r="P8261" s="159"/>
      <c r="Q8261" s="206"/>
      <c r="R8261" s="50"/>
      <c r="S8261" s="51"/>
      <c r="T8261" s="51"/>
      <c r="U8261" s="52"/>
      <c r="V8261" s="52"/>
      <c r="W8261" s="52"/>
      <c r="X8261" s="53"/>
      <c r="Y8261" s="52"/>
      <c r="Z8261" s="54"/>
      <c r="AA8261" s="22"/>
      <c r="AB8261" s="22"/>
      <c r="AC8261" s="22"/>
      <c r="AD8261" s="22"/>
      <c r="AE8261" s="22"/>
      <c r="AF8261" s="22"/>
      <c r="AG8261" s="22"/>
    </row>
    <row r="8262" spans="1:33" s="11" customFormat="1" ht="26.1" customHeight="1">
      <c r="A8262" s="45"/>
      <c r="B8262" s="45"/>
      <c r="C8262" s="45"/>
      <c r="D8262" s="46"/>
      <c r="E8262" s="46"/>
      <c r="F8262" s="46"/>
      <c r="G8262" s="63" t="str">
        <f>IF(H8262="","",COUNTA($H$5:H8262))</f>
        <v/>
      </c>
      <c r="H8262" s="187"/>
      <c r="I8262" s="203"/>
      <c r="J8262" s="202"/>
      <c r="K8262" s="202"/>
      <c r="L8262" s="202"/>
      <c r="M8262" s="202"/>
      <c r="N8262" s="202"/>
      <c r="O8262" s="201"/>
      <c r="P8262" s="159"/>
      <c r="Q8262" s="206"/>
      <c r="R8262" s="50"/>
      <c r="S8262" s="51"/>
      <c r="T8262" s="51"/>
      <c r="U8262" s="52"/>
      <c r="V8262" s="52"/>
      <c r="W8262" s="52"/>
      <c r="X8262" s="53"/>
      <c r="Y8262" s="52"/>
      <c r="Z8262" s="54"/>
      <c r="AA8262" s="22"/>
      <c r="AB8262" s="22"/>
      <c r="AC8262" s="22"/>
      <c r="AD8262" s="22"/>
      <c r="AE8262" s="22"/>
      <c r="AF8262" s="22"/>
      <c r="AG8262" s="22"/>
    </row>
    <row r="8263" spans="1:33" s="11" customFormat="1" ht="26.1" customHeight="1">
      <c r="A8263" s="45"/>
      <c r="B8263" s="45"/>
      <c r="C8263" s="45"/>
      <c r="D8263" s="46"/>
      <c r="E8263" s="46"/>
      <c r="F8263" s="46"/>
      <c r="G8263" s="63" t="str">
        <f>IF(H8263="","",COUNTA($H$5:H8263))</f>
        <v/>
      </c>
      <c r="H8263" s="187"/>
      <c r="I8263" s="203"/>
      <c r="J8263" s="202"/>
      <c r="K8263" s="202"/>
      <c r="L8263" s="202"/>
      <c r="M8263" s="202"/>
      <c r="N8263" s="202"/>
      <c r="O8263" s="201"/>
      <c r="P8263" s="159"/>
      <c r="Q8263" s="206"/>
      <c r="R8263" s="50"/>
      <c r="S8263" s="51"/>
      <c r="T8263" s="51"/>
      <c r="U8263" s="52"/>
      <c r="V8263" s="52"/>
      <c r="W8263" s="52"/>
      <c r="X8263" s="53"/>
      <c r="Y8263" s="52"/>
      <c r="Z8263" s="54"/>
      <c r="AA8263" s="22"/>
      <c r="AB8263" s="22"/>
      <c r="AC8263" s="22"/>
      <c r="AD8263" s="22"/>
      <c r="AE8263" s="22"/>
      <c r="AF8263" s="22"/>
      <c r="AG8263" s="22"/>
    </row>
    <row r="8264" spans="1:33" s="11" customFormat="1" ht="26.1" customHeight="1">
      <c r="A8264" s="45"/>
      <c r="B8264" s="45"/>
      <c r="C8264" s="45"/>
      <c r="D8264" s="46"/>
      <c r="E8264" s="46"/>
      <c r="F8264" s="46"/>
      <c r="G8264" s="63" t="str">
        <f>IF(H8264="","",COUNTA($H$5:H8264))</f>
        <v/>
      </c>
      <c r="H8264" s="187"/>
      <c r="I8264" s="203"/>
      <c r="J8264" s="202"/>
      <c r="K8264" s="202"/>
      <c r="L8264" s="202"/>
      <c r="M8264" s="202"/>
      <c r="N8264" s="202"/>
      <c r="O8264" s="201"/>
      <c r="P8264" s="159"/>
      <c r="Q8264" s="206"/>
      <c r="R8264" s="50"/>
      <c r="S8264" s="51"/>
      <c r="T8264" s="51"/>
      <c r="U8264" s="52"/>
      <c r="V8264" s="52"/>
      <c r="W8264" s="52"/>
      <c r="X8264" s="53"/>
      <c r="Y8264" s="52"/>
      <c r="Z8264" s="54"/>
      <c r="AA8264" s="22"/>
      <c r="AB8264" s="22"/>
      <c r="AC8264" s="22"/>
      <c r="AD8264" s="22"/>
      <c r="AE8264" s="22"/>
      <c r="AF8264" s="22"/>
      <c r="AG8264" s="22"/>
    </row>
    <row r="8265" spans="1:33" s="11" customFormat="1" ht="26.1" customHeight="1">
      <c r="A8265" s="45"/>
      <c r="B8265" s="45"/>
      <c r="C8265" s="45"/>
      <c r="D8265" s="46"/>
      <c r="E8265" s="46"/>
      <c r="F8265" s="46"/>
      <c r="G8265" s="63" t="str">
        <f>IF(H8265="","",COUNTA($H$5:H8265))</f>
        <v/>
      </c>
      <c r="H8265" s="187"/>
      <c r="I8265" s="203"/>
      <c r="J8265" s="202"/>
      <c r="K8265" s="202"/>
      <c r="L8265" s="202"/>
      <c r="M8265" s="202"/>
      <c r="N8265" s="202"/>
      <c r="O8265" s="201"/>
      <c r="P8265" s="159"/>
      <c r="Q8265" s="206"/>
      <c r="R8265" s="50"/>
      <c r="S8265" s="51"/>
      <c r="T8265" s="51"/>
      <c r="U8265" s="52"/>
      <c r="V8265" s="52"/>
      <c r="W8265" s="52"/>
      <c r="X8265" s="53"/>
      <c r="Y8265" s="52"/>
      <c r="Z8265" s="54"/>
      <c r="AA8265" s="22"/>
      <c r="AB8265" s="22"/>
      <c r="AC8265" s="22"/>
      <c r="AD8265" s="22"/>
      <c r="AE8265" s="22"/>
      <c r="AF8265" s="22"/>
      <c r="AG8265" s="22"/>
    </row>
    <row r="8266" spans="1:33" s="11" customFormat="1" ht="26.1" customHeight="1">
      <c r="A8266" s="45"/>
      <c r="B8266" s="45"/>
      <c r="C8266" s="45"/>
      <c r="D8266" s="46"/>
      <c r="E8266" s="46"/>
      <c r="F8266" s="46"/>
      <c r="G8266" s="63" t="str">
        <f>IF(H8266="","",COUNTA($H$5:H8266))</f>
        <v/>
      </c>
      <c r="H8266" s="187"/>
      <c r="I8266" s="203"/>
      <c r="J8266" s="202"/>
      <c r="K8266" s="202"/>
      <c r="L8266" s="202"/>
      <c r="M8266" s="202"/>
      <c r="N8266" s="202"/>
      <c r="O8266" s="201"/>
      <c r="P8266" s="159"/>
      <c r="Q8266" s="206"/>
      <c r="R8266" s="50"/>
      <c r="S8266" s="51"/>
      <c r="T8266" s="51"/>
      <c r="U8266" s="52"/>
      <c r="V8266" s="52"/>
      <c r="W8266" s="52"/>
      <c r="X8266" s="53"/>
      <c r="Y8266" s="52"/>
      <c r="Z8266" s="54"/>
      <c r="AA8266" s="22"/>
      <c r="AB8266" s="22"/>
      <c r="AC8266" s="22"/>
      <c r="AD8266" s="22"/>
      <c r="AE8266" s="22"/>
      <c r="AF8266" s="22"/>
      <c r="AG8266" s="22"/>
    </row>
    <row r="8267" spans="1:33" s="11" customFormat="1" ht="26.1" customHeight="1">
      <c r="A8267" s="45"/>
      <c r="B8267" s="45"/>
      <c r="C8267" s="45"/>
      <c r="D8267" s="46"/>
      <c r="E8267" s="46"/>
      <c r="F8267" s="46"/>
      <c r="G8267" s="63" t="str">
        <f>IF(H8267="","",COUNTA($H$5:H8267))</f>
        <v/>
      </c>
      <c r="H8267" s="187"/>
      <c r="I8267" s="203"/>
      <c r="J8267" s="202"/>
      <c r="K8267" s="202"/>
      <c r="L8267" s="202"/>
      <c r="M8267" s="202"/>
      <c r="N8267" s="202"/>
      <c r="O8267" s="201"/>
      <c r="P8267" s="159"/>
      <c r="Q8267" s="206"/>
      <c r="R8267" s="50"/>
      <c r="S8267" s="51"/>
      <c r="T8267" s="51"/>
      <c r="U8267" s="52"/>
      <c r="V8267" s="52"/>
      <c r="W8267" s="52"/>
      <c r="X8267" s="53"/>
      <c r="Y8267" s="52"/>
      <c r="Z8267" s="54"/>
      <c r="AA8267" s="22"/>
      <c r="AB8267" s="22"/>
      <c r="AC8267" s="22"/>
      <c r="AD8267" s="22"/>
      <c r="AE8267" s="22"/>
      <c r="AF8267" s="22"/>
      <c r="AG8267" s="22"/>
    </row>
    <row r="8268" spans="1:33" s="11" customFormat="1" ht="26.1" customHeight="1">
      <c r="A8268" s="45"/>
      <c r="B8268" s="45"/>
      <c r="C8268" s="45"/>
      <c r="D8268" s="46"/>
      <c r="E8268" s="46"/>
      <c r="F8268" s="46"/>
      <c r="G8268" s="63" t="str">
        <f>IF(H8268="","",COUNTA($H$5:H8268))</f>
        <v/>
      </c>
      <c r="H8268" s="187"/>
      <c r="I8268" s="203"/>
      <c r="J8268" s="202"/>
      <c r="K8268" s="202"/>
      <c r="L8268" s="202"/>
      <c r="M8268" s="202"/>
      <c r="N8268" s="202"/>
      <c r="O8268" s="201"/>
      <c r="P8268" s="159"/>
      <c r="Q8268" s="206"/>
      <c r="R8268" s="50"/>
      <c r="S8268" s="51"/>
      <c r="T8268" s="51"/>
      <c r="U8268" s="52"/>
      <c r="V8268" s="52"/>
      <c r="W8268" s="52"/>
      <c r="X8268" s="53"/>
      <c r="Y8268" s="52"/>
      <c r="Z8268" s="54"/>
      <c r="AA8268" s="22"/>
      <c r="AB8268" s="22"/>
      <c r="AC8268" s="22"/>
      <c r="AD8268" s="22"/>
      <c r="AE8268" s="22"/>
      <c r="AF8268" s="22"/>
      <c r="AG8268" s="22"/>
    </row>
    <row r="8269" spans="1:33" s="11" customFormat="1" ht="26.1" customHeight="1">
      <c r="A8269" s="45"/>
      <c r="B8269" s="45"/>
      <c r="C8269" s="45"/>
      <c r="D8269" s="46"/>
      <c r="E8269" s="46"/>
      <c r="F8269" s="46"/>
      <c r="G8269" s="63" t="str">
        <f>IF(H8269="","",COUNTA($H$5:H8269))</f>
        <v/>
      </c>
      <c r="H8269" s="187"/>
      <c r="I8269" s="203"/>
      <c r="J8269" s="202"/>
      <c r="K8269" s="202"/>
      <c r="L8269" s="202"/>
      <c r="M8269" s="202"/>
      <c r="N8269" s="202"/>
      <c r="O8269" s="201"/>
      <c r="P8269" s="159"/>
      <c r="Q8269" s="206"/>
      <c r="R8269" s="50"/>
      <c r="S8269" s="51"/>
      <c r="T8269" s="51"/>
      <c r="U8269" s="52"/>
      <c r="V8269" s="52"/>
      <c r="W8269" s="52"/>
      <c r="X8269" s="53"/>
      <c r="Y8269" s="52"/>
      <c r="Z8269" s="54"/>
      <c r="AA8269" s="22"/>
      <c r="AB8269" s="22"/>
      <c r="AC8269" s="22"/>
      <c r="AD8269" s="22"/>
      <c r="AE8269" s="22"/>
      <c r="AF8269" s="22"/>
      <c r="AG8269" s="22"/>
    </row>
    <row r="8270" spans="1:33" s="11" customFormat="1" ht="26.1" customHeight="1">
      <c r="A8270" s="45"/>
      <c r="B8270" s="45"/>
      <c r="C8270" s="45"/>
      <c r="D8270" s="46"/>
      <c r="E8270" s="46"/>
      <c r="F8270" s="46"/>
      <c r="G8270" s="63" t="str">
        <f>IF(H8270="","",COUNTA($H$5:H8270))</f>
        <v/>
      </c>
      <c r="H8270" s="187"/>
      <c r="I8270" s="203"/>
      <c r="J8270" s="202"/>
      <c r="K8270" s="202"/>
      <c r="L8270" s="202"/>
      <c r="M8270" s="202"/>
      <c r="N8270" s="202"/>
      <c r="O8270" s="201"/>
      <c r="P8270" s="159"/>
      <c r="Q8270" s="206"/>
      <c r="R8270" s="50"/>
      <c r="S8270" s="51"/>
      <c r="T8270" s="51"/>
      <c r="U8270" s="52"/>
      <c r="V8270" s="52"/>
      <c r="W8270" s="52"/>
      <c r="X8270" s="53"/>
      <c r="Y8270" s="52"/>
      <c r="Z8270" s="54"/>
      <c r="AA8270" s="22"/>
      <c r="AB8270" s="22"/>
      <c r="AC8270" s="22"/>
      <c r="AD8270" s="22"/>
      <c r="AE8270" s="22"/>
      <c r="AF8270" s="22"/>
      <c r="AG8270" s="22"/>
    </row>
    <row r="8271" spans="1:33" s="11" customFormat="1" ht="26.1" customHeight="1">
      <c r="A8271" s="45"/>
      <c r="B8271" s="45"/>
      <c r="C8271" s="45"/>
      <c r="D8271" s="46"/>
      <c r="E8271" s="46"/>
      <c r="F8271" s="46"/>
      <c r="G8271" s="63" t="str">
        <f>IF(H8271="","",COUNTA($H$5:H8271))</f>
        <v/>
      </c>
      <c r="H8271" s="187"/>
      <c r="I8271" s="203"/>
      <c r="J8271" s="202"/>
      <c r="K8271" s="202"/>
      <c r="L8271" s="202"/>
      <c r="M8271" s="202"/>
      <c r="N8271" s="202"/>
      <c r="O8271" s="201"/>
      <c r="P8271" s="159"/>
      <c r="Q8271" s="206"/>
      <c r="R8271" s="50"/>
      <c r="S8271" s="51"/>
      <c r="T8271" s="51"/>
      <c r="U8271" s="52"/>
      <c r="V8271" s="52"/>
      <c r="W8271" s="52"/>
      <c r="X8271" s="53"/>
      <c r="Y8271" s="52"/>
      <c r="Z8271" s="54"/>
      <c r="AA8271" s="22"/>
      <c r="AB8271" s="22"/>
      <c r="AC8271" s="22"/>
      <c r="AD8271" s="22"/>
      <c r="AE8271" s="22"/>
      <c r="AF8271" s="22"/>
      <c r="AG8271" s="22"/>
    </row>
    <row r="8272" spans="1:33" s="11" customFormat="1" ht="26.1" customHeight="1">
      <c r="A8272" s="45"/>
      <c r="B8272" s="45"/>
      <c r="C8272" s="45"/>
      <c r="D8272" s="46"/>
      <c r="E8272" s="46"/>
      <c r="F8272" s="46"/>
      <c r="G8272" s="63" t="str">
        <f>IF(H8272="","",COUNTA($H$5:H8272))</f>
        <v/>
      </c>
      <c r="H8272" s="187"/>
      <c r="I8272" s="203"/>
      <c r="J8272" s="202"/>
      <c r="K8272" s="202"/>
      <c r="L8272" s="202"/>
      <c r="M8272" s="202"/>
      <c r="N8272" s="202"/>
      <c r="O8272" s="201"/>
      <c r="P8272" s="159"/>
      <c r="Q8272" s="206"/>
      <c r="R8272" s="50"/>
      <c r="S8272" s="51"/>
      <c r="T8272" s="51"/>
      <c r="U8272" s="52"/>
      <c r="V8272" s="52"/>
      <c r="W8272" s="52"/>
      <c r="X8272" s="53"/>
      <c r="Y8272" s="52"/>
      <c r="Z8272" s="54"/>
      <c r="AA8272" s="22"/>
      <c r="AB8272" s="22"/>
      <c r="AC8272" s="22"/>
      <c r="AD8272" s="22"/>
      <c r="AE8272" s="22"/>
      <c r="AF8272" s="22"/>
      <c r="AG8272" s="22"/>
    </row>
    <row r="8273" spans="1:33" s="11" customFormat="1" ht="26.1" customHeight="1">
      <c r="A8273" s="45"/>
      <c r="B8273" s="45"/>
      <c r="C8273" s="45"/>
      <c r="D8273" s="46"/>
      <c r="E8273" s="46"/>
      <c r="F8273" s="46"/>
      <c r="G8273" s="63" t="str">
        <f>IF(H8273="","",COUNTA($H$5:H8273))</f>
        <v/>
      </c>
      <c r="H8273" s="187"/>
      <c r="I8273" s="203"/>
      <c r="J8273" s="202"/>
      <c r="K8273" s="202"/>
      <c r="L8273" s="202"/>
      <c r="M8273" s="202"/>
      <c r="N8273" s="202"/>
      <c r="O8273" s="201"/>
      <c r="P8273" s="159"/>
      <c r="Q8273" s="206"/>
      <c r="R8273" s="50"/>
      <c r="S8273" s="51"/>
      <c r="T8273" s="51"/>
      <c r="U8273" s="52"/>
      <c r="V8273" s="52"/>
      <c r="W8273" s="52"/>
      <c r="X8273" s="53"/>
      <c r="Y8273" s="52"/>
      <c r="Z8273" s="54"/>
      <c r="AA8273" s="22"/>
      <c r="AB8273" s="22"/>
      <c r="AC8273" s="22"/>
      <c r="AD8273" s="22"/>
      <c r="AE8273" s="22"/>
      <c r="AF8273" s="22"/>
      <c r="AG8273" s="22"/>
    </row>
    <row r="8274" spans="1:33" s="11" customFormat="1" ht="26.1" customHeight="1">
      <c r="A8274" s="45"/>
      <c r="B8274" s="45"/>
      <c r="C8274" s="45"/>
      <c r="D8274" s="46"/>
      <c r="E8274" s="46"/>
      <c r="F8274" s="46"/>
      <c r="G8274" s="63" t="str">
        <f>IF(H8274="","",COUNTA($H$5:H8274))</f>
        <v/>
      </c>
      <c r="H8274" s="187"/>
      <c r="I8274" s="203"/>
      <c r="J8274" s="202"/>
      <c r="K8274" s="202"/>
      <c r="L8274" s="202"/>
      <c r="M8274" s="202"/>
      <c r="N8274" s="202"/>
      <c r="O8274" s="201"/>
      <c r="P8274" s="159"/>
      <c r="Q8274" s="206"/>
      <c r="R8274" s="50"/>
      <c r="S8274" s="51"/>
      <c r="T8274" s="51"/>
      <c r="U8274" s="52"/>
      <c r="V8274" s="52"/>
      <c r="W8274" s="52"/>
      <c r="X8274" s="53"/>
      <c r="Y8274" s="52"/>
      <c r="Z8274" s="54"/>
      <c r="AA8274" s="22"/>
      <c r="AB8274" s="22"/>
      <c r="AC8274" s="22"/>
      <c r="AD8274" s="22"/>
      <c r="AE8274" s="22"/>
      <c r="AF8274" s="22"/>
      <c r="AG8274" s="22"/>
    </row>
    <row r="8275" spans="1:33" s="11" customFormat="1" ht="26.1" customHeight="1">
      <c r="A8275" s="45"/>
      <c r="B8275" s="45"/>
      <c r="C8275" s="45"/>
      <c r="D8275" s="46"/>
      <c r="E8275" s="46"/>
      <c r="F8275" s="46"/>
      <c r="G8275" s="63" t="str">
        <f>IF(H8275="","",COUNTA($H$5:H8275))</f>
        <v/>
      </c>
      <c r="H8275" s="187"/>
      <c r="I8275" s="203"/>
      <c r="J8275" s="202"/>
      <c r="K8275" s="202"/>
      <c r="L8275" s="202"/>
      <c r="M8275" s="202"/>
      <c r="N8275" s="202"/>
      <c r="O8275" s="201"/>
      <c r="P8275" s="159"/>
      <c r="Q8275" s="206"/>
      <c r="R8275" s="50"/>
      <c r="S8275" s="51"/>
      <c r="T8275" s="51"/>
      <c r="U8275" s="52"/>
      <c r="V8275" s="52"/>
      <c r="W8275" s="52"/>
      <c r="X8275" s="53"/>
      <c r="Y8275" s="52"/>
      <c r="Z8275" s="54"/>
      <c r="AA8275" s="22"/>
      <c r="AB8275" s="22"/>
      <c r="AC8275" s="22"/>
      <c r="AD8275" s="22"/>
      <c r="AE8275" s="22"/>
      <c r="AF8275" s="22"/>
      <c r="AG8275" s="22"/>
    </row>
    <row r="8276" spans="1:33" s="11" customFormat="1" ht="26.1" customHeight="1">
      <c r="A8276" s="45"/>
      <c r="B8276" s="45"/>
      <c r="C8276" s="45"/>
      <c r="D8276" s="46"/>
      <c r="E8276" s="46"/>
      <c r="F8276" s="46"/>
      <c r="G8276" s="63" t="str">
        <f>IF(H8276="","",COUNTA($H$5:H8276))</f>
        <v/>
      </c>
      <c r="H8276" s="187"/>
      <c r="I8276" s="203"/>
      <c r="J8276" s="202"/>
      <c r="K8276" s="202"/>
      <c r="L8276" s="202"/>
      <c r="M8276" s="202"/>
      <c r="N8276" s="202"/>
      <c r="O8276" s="201"/>
      <c r="P8276" s="159"/>
      <c r="Q8276" s="206"/>
      <c r="R8276" s="50"/>
      <c r="S8276" s="51"/>
      <c r="T8276" s="51"/>
      <c r="U8276" s="52"/>
      <c r="V8276" s="52"/>
      <c r="W8276" s="52"/>
      <c r="X8276" s="53"/>
      <c r="Y8276" s="52"/>
      <c r="Z8276" s="54"/>
      <c r="AA8276" s="22"/>
      <c r="AB8276" s="22"/>
      <c r="AC8276" s="22"/>
      <c r="AD8276" s="22"/>
      <c r="AE8276" s="22"/>
      <c r="AF8276" s="22"/>
      <c r="AG8276" s="22"/>
    </row>
    <row r="8277" spans="1:33" s="11" customFormat="1" ht="26.1" customHeight="1">
      <c r="A8277" s="45"/>
      <c r="B8277" s="45"/>
      <c r="C8277" s="45"/>
      <c r="D8277" s="46"/>
      <c r="E8277" s="46"/>
      <c r="F8277" s="46"/>
      <c r="G8277" s="63" t="str">
        <f>IF(H8277="","",COUNTA($H$5:H8277))</f>
        <v/>
      </c>
      <c r="H8277" s="187"/>
      <c r="I8277" s="203"/>
      <c r="J8277" s="202"/>
      <c r="K8277" s="202"/>
      <c r="L8277" s="202"/>
      <c r="M8277" s="202"/>
      <c r="N8277" s="202"/>
      <c r="O8277" s="201"/>
      <c r="P8277" s="159"/>
      <c r="Q8277" s="206"/>
      <c r="R8277" s="50"/>
      <c r="S8277" s="51"/>
      <c r="T8277" s="51"/>
      <c r="U8277" s="52"/>
      <c r="V8277" s="52"/>
      <c r="W8277" s="52"/>
      <c r="X8277" s="53"/>
      <c r="Y8277" s="52"/>
      <c r="Z8277" s="54"/>
      <c r="AA8277" s="22"/>
      <c r="AB8277" s="22"/>
      <c r="AC8277" s="22"/>
      <c r="AD8277" s="22"/>
      <c r="AE8277" s="22"/>
      <c r="AF8277" s="22"/>
      <c r="AG8277" s="22"/>
    </row>
    <row r="8278" spans="1:33" s="11" customFormat="1" ht="26.1" customHeight="1">
      <c r="A8278" s="45"/>
      <c r="B8278" s="45"/>
      <c r="C8278" s="45"/>
      <c r="D8278" s="46"/>
      <c r="E8278" s="46"/>
      <c r="F8278" s="46"/>
      <c r="G8278" s="63" t="str">
        <f>IF(H8278="","",COUNTA($H$5:H8278))</f>
        <v/>
      </c>
      <c r="H8278" s="187"/>
      <c r="I8278" s="203"/>
      <c r="J8278" s="202"/>
      <c r="K8278" s="202"/>
      <c r="L8278" s="202"/>
      <c r="M8278" s="202"/>
      <c r="N8278" s="202"/>
      <c r="O8278" s="201"/>
      <c r="P8278" s="159"/>
      <c r="Q8278" s="206"/>
      <c r="R8278" s="50"/>
      <c r="S8278" s="51"/>
      <c r="T8278" s="51"/>
      <c r="U8278" s="52"/>
      <c r="V8278" s="52"/>
      <c r="W8278" s="52"/>
      <c r="X8278" s="53"/>
      <c r="Y8278" s="52"/>
      <c r="Z8278" s="54"/>
      <c r="AA8278" s="22"/>
      <c r="AB8278" s="22"/>
      <c r="AC8278" s="22"/>
      <c r="AD8278" s="22"/>
      <c r="AE8278" s="22"/>
      <c r="AF8278" s="22"/>
      <c r="AG8278" s="22"/>
    </row>
    <row r="8279" spans="1:33" s="11" customFormat="1" ht="26.1" customHeight="1">
      <c r="A8279" s="45"/>
      <c r="B8279" s="45"/>
      <c r="C8279" s="45"/>
      <c r="D8279" s="46"/>
      <c r="E8279" s="46"/>
      <c r="F8279" s="46"/>
      <c r="G8279" s="63" t="str">
        <f>IF(H8279="","",COUNTA($H$5:H8279))</f>
        <v/>
      </c>
      <c r="H8279" s="187"/>
      <c r="I8279" s="203"/>
      <c r="J8279" s="202"/>
      <c r="K8279" s="202"/>
      <c r="L8279" s="202"/>
      <c r="M8279" s="202"/>
      <c r="N8279" s="202"/>
      <c r="O8279" s="201"/>
      <c r="P8279" s="159"/>
      <c r="Q8279" s="206"/>
      <c r="R8279" s="50"/>
      <c r="S8279" s="51"/>
      <c r="T8279" s="51"/>
      <c r="U8279" s="52"/>
      <c r="V8279" s="52"/>
      <c r="W8279" s="52"/>
      <c r="X8279" s="53"/>
      <c r="Y8279" s="52"/>
      <c r="Z8279" s="54"/>
      <c r="AA8279" s="22"/>
      <c r="AB8279" s="22"/>
      <c r="AC8279" s="22"/>
      <c r="AD8279" s="22"/>
      <c r="AE8279" s="22"/>
      <c r="AF8279" s="22"/>
      <c r="AG8279" s="22"/>
    </row>
    <row r="8280" spans="1:33" s="11" customFormat="1" ht="26.1" customHeight="1">
      <c r="A8280" s="45"/>
      <c r="B8280" s="45"/>
      <c r="C8280" s="45"/>
      <c r="D8280" s="46"/>
      <c r="E8280" s="46"/>
      <c r="F8280" s="46"/>
      <c r="G8280" s="63" t="str">
        <f>IF(H8280="","",COUNTA($H$5:H8280))</f>
        <v/>
      </c>
      <c r="H8280" s="187"/>
      <c r="I8280" s="203"/>
      <c r="J8280" s="202"/>
      <c r="K8280" s="202"/>
      <c r="L8280" s="202"/>
      <c r="M8280" s="202"/>
      <c r="N8280" s="202"/>
      <c r="O8280" s="201"/>
      <c r="P8280" s="159"/>
      <c r="Q8280" s="206"/>
      <c r="R8280" s="50"/>
      <c r="S8280" s="51"/>
      <c r="T8280" s="51"/>
      <c r="U8280" s="52"/>
      <c r="V8280" s="52"/>
      <c r="W8280" s="52"/>
      <c r="X8280" s="53"/>
      <c r="Y8280" s="52"/>
      <c r="Z8280" s="54"/>
      <c r="AA8280" s="22"/>
      <c r="AB8280" s="22"/>
      <c r="AC8280" s="22"/>
      <c r="AD8280" s="22"/>
      <c r="AE8280" s="22"/>
      <c r="AF8280" s="22"/>
      <c r="AG8280" s="22"/>
    </row>
    <row r="8281" spans="1:33" s="11" customFormat="1" ht="26.1" customHeight="1">
      <c r="A8281" s="45"/>
      <c r="B8281" s="45"/>
      <c r="C8281" s="45"/>
      <c r="D8281" s="46"/>
      <c r="E8281" s="46"/>
      <c r="F8281" s="46"/>
      <c r="G8281" s="63" t="str">
        <f>IF(H8281="","",COUNTA($H$5:H8281))</f>
        <v/>
      </c>
      <c r="H8281" s="187"/>
      <c r="I8281" s="203"/>
      <c r="J8281" s="202"/>
      <c r="K8281" s="202"/>
      <c r="L8281" s="202"/>
      <c r="M8281" s="202"/>
      <c r="N8281" s="202"/>
      <c r="O8281" s="201"/>
      <c r="P8281" s="159"/>
      <c r="Q8281" s="206"/>
      <c r="R8281" s="50"/>
      <c r="S8281" s="51"/>
      <c r="T8281" s="51"/>
      <c r="U8281" s="52"/>
      <c r="V8281" s="52"/>
      <c r="W8281" s="52"/>
      <c r="X8281" s="53"/>
      <c r="Y8281" s="52"/>
      <c r="Z8281" s="54"/>
      <c r="AA8281" s="22"/>
      <c r="AB8281" s="22"/>
      <c r="AC8281" s="22"/>
      <c r="AD8281" s="22"/>
      <c r="AE8281" s="22"/>
      <c r="AF8281" s="22"/>
      <c r="AG8281" s="22"/>
    </row>
    <row r="8282" spans="1:33" s="11" customFormat="1" ht="26.1" customHeight="1">
      <c r="A8282" s="45"/>
      <c r="B8282" s="45"/>
      <c r="C8282" s="45"/>
      <c r="D8282" s="46"/>
      <c r="E8282" s="46"/>
      <c r="F8282" s="46"/>
      <c r="G8282" s="63" t="str">
        <f>IF(H8282="","",COUNTA($H$5:H8282))</f>
        <v/>
      </c>
      <c r="H8282" s="187"/>
      <c r="I8282" s="203"/>
      <c r="J8282" s="202"/>
      <c r="K8282" s="202"/>
      <c r="L8282" s="202"/>
      <c r="M8282" s="202"/>
      <c r="N8282" s="202"/>
      <c r="O8282" s="201"/>
      <c r="P8282" s="159"/>
      <c r="Q8282" s="206"/>
      <c r="R8282" s="50"/>
      <c r="S8282" s="51"/>
      <c r="T8282" s="51"/>
      <c r="U8282" s="52"/>
      <c r="V8282" s="52"/>
      <c r="W8282" s="52"/>
      <c r="X8282" s="53"/>
      <c r="Y8282" s="52"/>
      <c r="Z8282" s="54"/>
      <c r="AA8282" s="22"/>
      <c r="AB8282" s="22"/>
      <c r="AC8282" s="22"/>
      <c r="AD8282" s="22"/>
      <c r="AE8282" s="22"/>
      <c r="AF8282" s="22"/>
      <c r="AG8282" s="22"/>
    </row>
    <row r="8283" spans="1:33" s="11" customFormat="1" ht="26.1" customHeight="1">
      <c r="A8283" s="45"/>
      <c r="B8283" s="45"/>
      <c r="C8283" s="45"/>
      <c r="D8283" s="46"/>
      <c r="E8283" s="46"/>
      <c r="F8283" s="46"/>
      <c r="G8283" s="63" t="str">
        <f>IF(H8283="","",COUNTA($H$5:H8283))</f>
        <v/>
      </c>
      <c r="H8283" s="187"/>
      <c r="I8283" s="203"/>
      <c r="J8283" s="202"/>
      <c r="K8283" s="202"/>
      <c r="L8283" s="202"/>
      <c r="M8283" s="202"/>
      <c r="N8283" s="202"/>
      <c r="O8283" s="201"/>
      <c r="P8283" s="159"/>
      <c r="Q8283" s="206"/>
      <c r="R8283" s="50"/>
      <c r="S8283" s="51"/>
      <c r="T8283" s="51"/>
      <c r="U8283" s="52"/>
      <c r="V8283" s="52"/>
      <c r="W8283" s="52"/>
      <c r="X8283" s="53"/>
      <c r="Y8283" s="52"/>
      <c r="Z8283" s="54"/>
      <c r="AA8283" s="22"/>
      <c r="AB8283" s="22"/>
      <c r="AC8283" s="22"/>
      <c r="AD8283" s="22"/>
      <c r="AE8283" s="22"/>
      <c r="AF8283" s="22"/>
      <c r="AG8283" s="22"/>
    </row>
    <row r="8284" spans="1:33" s="11" customFormat="1" ht="26.1" customHeight="1">
      <c r="A8284" s="45"/>
      <c r="B8284" s="45"/>
      <c r="C8284" s="45"/>
      <c r="D8284" s="46"/>
      <c r="E8284" s="46"/>
      <c r="F8284" s="46"/>
      <c r="G8284" s="63" t="str">
        <f>IF(H8284="","",COUNTA($H$5:H8284))</f>
        <v/>
      </c>
      <c r="H8284" s="187"/>
      <c r="I8284" s="203"/>
      <c r="J8284" s="202"/>
      <c r="K8284" s="202"/>
      <c r="L8284" s="202"/>
      <c r="M8284" s="202"/>
      <c r="N8284" s="202"/>
      <c r="O8284" s="201"/>
      <c r="P8284" s="159"/>
      <c r="Q8284" s="206"/>
      <c r="R8284" s="50"/>
      <c r="S8284" s="51"/>
      <c r="T8284" s="51"/>
      <c r="U8284" s="52"/>
      <c r="V8284" s="52"/>
      <c r="W8284" s="52"/>
      <c r="X8284" s="53"/>
      <c r="Y8284" s="52"/>
      <c r="Z8284" s="54"/>
      <c r="AA8284" s="22"/>
      <c r="AB8284" s="22"/>
      <c r="AC8284" s="22"/>
      <c r="AD8284" s="22"/>
      <c r="AE8284" s="22"/>
      <c r="AF8284" s="22"/>
      <c r="AG8284" s="22"/>
    </row>
    <row r="8285" spans="1:33" s="11" customFormat="1" ht="26.1" customHeight="1">
      <c r="A8285" s="45"/>
      <c r="B8285" s="45"/>
      <c r="C8285" s="45"/>
      <c r="D8285" s="46"/>
      <c r="E8285" s="46"/>
      <c r="F8285" s="46"/>
      <c r="G8285" s="63" t="str">
        <f>IF(H8285="","",COUNTA($H$5:H8285))</f>
        <v/>
      </c>
      <c r="H8285" s="187"/>
      <c r="I8285" s="203"/>
      <c r="J8285" s="202"/>
      <c r="K8285" s="202"/>
      <c r="L8285" s="202"/>
      <c r="M8285" s="202"/>
      <c r="N8285" s="202"/>
      <c r="O8285" s="201"/>
      <c r="P8285" s="159"/>
      <c r="Q8285" s="206"/>
      <c r="R8285" s="50"/>
      <c r="S8285" s="51"/>
      <c r="T8285" s="51"/>
      <c r="U8285" s="52"/>
      <c r="V8285" s="52"/>
      <c r="W8285" s="52"/>
      <c r="X8285" s="53"/>
      <c r="Y8285" s="52"/>
      <c r="Z8285" s="54"/>
      <c r="AA8285" s="22"/>
      <c r="AB8285" s="22"/>
      <c r="AC8285" s="22"/>
      <c r="AD8285" s="22"/>
      <c r="AE8285" s="22"/>
      <c r="AF8285" s="22"/>
      <c r="AG8285" s="22"/>
    </row>
    <row r="8286" spans="1:33" s="11" customFormat="1" ht="26.1" customHeight="1">
      <c r="A8286" s="45"/>
      <c r="B8286" s="45"/>
      <c r="C8286" s="45"/>
      <c r="D8286" s="46"/>
      <c r="E8286" s="46"/>
      <c r="F8286" s="46"/>
      <c r="G8286" s="63" t="str">
        <f>IF(H8286="","",COUNTA($H$5:H8286))</f>
        <v/>
      </c>
      <c r="H8286" s="187"/>
      <c r="I8286" s="203"/>
      <c r="J8286" s="202"/>
      <c r="K8286" s="202"/>
      <c r="L8286" s="202"/>
      <c r="M8286" s="202"/>
      <c r="N8286" s="202"/>
      <c r="O8286" s="201"/>
      <c r="P8286" s="159"/>
      <c r="Q8286" s="206"/>
      <c r="R8286" s="50"/>
      <c r="S8286" s="51"/>
      <c r="T8286" s="51"/>
      <c r="U8286" s="52"/>
      <c r="V8286" s="52"/>
      <c r="W8286" s="52"/>
      <c r="X8286" s="53"/>
      <c r="Y8286" s="52"/>
      <c r="Z8286" s="54"/>
      <c r="AA8286" s="22"/>
      <c r="AB8286" s="22"/>
      <c r="AC8286" s="22"/>
      <c r="AD8286" s="22"/>
      <c r="AE8286" s="22"/>
      <c r="AF8286" s="22"/>
      <c r="AG8286" s="22"/>
    </row>
    <row r="8287" spans="1:33" s="11" customFormat="1" ht="26.1" customHeight="1">
      <c r="A8287" s="45"/>
      <c r="B8287" s="45"/>
      <c r="C8287" s="45"/>
      <c r="D8287" s="46"/>
      <c r="E8287" s="46"/>
      <c r="F8287" s="46"/>
      <c r="G8287" s="63" t="str">
        <f>IF(H8287="","",COUNTA($H$5:H8287))</f>
        <v/>
      </c>
      <c r="H8287" s="187"/>
      <c r="I8287" s="203"/>
      <c r="J8287" s="202"/>
      <c r="K8287" s="202"/>
      <c r="L8287" s="202"/>
      <c r="M8287" s="202"/>
      <c r="N8287" s="202"/>
      <c r="O8287" s="201"/>
      <c r="P8287" s="159"/>
      <c r="Q8287" s="206"/>
      <c r="R8287" s="50"/>
      <c r="S8287" s="51"/>
      <c r="T8287" s="51"/>
      <c r="U8287" s="52"/>
      <c r="V8287" s="52"/>
      <c r="W8287" s="52"/>
      <c r="X8287" s="53"/>
      <c r="Y8287" s="52"/>
      <c r="Z8287" s="54"/>
      <c r="AA8287" s="22"/>
      <c r="AB8287" s="22"/>
      <c r="AC8287" s="22"/>
      <c r="AD8287" s="22"/>
      <c r="AE8287" s="22"/>
      <c r="AF8287" s="22"/>
      <c r="AG8287" s="22"/>
    </row>
    <row r="8288" spans="1:33" s="11" customFormat="1" ht="26.1" customHeight="1">
      <c r="A8288" s="45"/>
      <c r="B8288" s="45"/>
      <c r="C8288" s="45"/>
      <c r="D8288" s="46"/>
      <c r="E8288" s="46"/>
      <c r="F8288" s="46"/>
      <c r="G8288" s="63" t="str">
        <f>IF(H8288="","",COUNTA($H$5:H8288))</f>
        <v/>
      </c>
      <c r="H8288" s="187"/>
      <c r="I8288" s="203"/>
      <c r="J8288" s="202"/>
      <c r="K8288" s="202"/>
      <c r="L8288" s="202"/>
      <c r="M8288" s="202"/>
      <c r="N8288" s="202"/>
      <c r="O8288" s="201"/>
      <c r="P8288" s="159"/>
      <c r="Q8288" s="206"/>
      <c r="R8288" s="50"/>
      <c r="S8288" s="51"/>
      <c r="T8288" s="51"/>
      <c r="U8288" s="52"/>
      <c r="V8288" s="52"/>
      <c r="W8288" s="52"/>
      <c r="X8288" s="53"/>
      <c r="Y8288" s="52"/>
      <c r="Z8288" s="54"/>
      <c r="AA8288" s="22"/>
      <c r="AB8288" s="22"/>
      <c r="AC8288" s="22"/>
      <c r="AD8288" s="22"/>
      <c r="AE8288" s="22"/>
      <c r="AF8288" s="22"/>
      <c r="AG8288" s="22"/>
    </row>
    <row r="8289" spans="1:33" s="11" customFormat="1" ht="26.1" customHeight="1">
      <c r="A8289" s="45"/>
      <c r="B8289" s="45"/>
      <c r="C8289" s="45"/>
      <c r="D8289" s="46"/>
      <c r="E8289" s="46"/>
      <c r="F8289" s="46"/>
      <c r="G8289" s="63" t="str">
        <f>IF(H8289="","",COUNTA($H$5:H8289))</f>
        <v/>
      </c>
      <c r="H8289" s="187"/>
      <c r="I8289" s="203"/>
      <c r="J8289" s="202"/>
      <c r="K8289" s="202"/>
      <c r="L8289" s="202"/>
      <c r="M8289" s="202"/>
      <c r="N8289" s="202"/>
      <c r="O8289" s="201"/>
      <c r="P8289" s="159"/>
      <c r="Q8289" s="206"/>
      <c r="R8289" s="50"/>
      <c r="S8289" s="51"/>
      <c r="T8289" s="51"/>
      <c r="U8289" s="52"/>
      <c r="V8289" s="52"/>
      <c r="W8289" s="52"/>
      <c r="X8289" s="53"/>
      <c r="Y8289" s="52"/>
      <c r="Z8289" s="54"/>
      <c r="AA8289" s="22"/>
      <c r="AB8289" s="22"/>
      <c r="AC8289" s="22"/>
      <c r="AD8289" s="22"/>
      <c r="AE8289" s="22"/>
      <c r="AF8289" s="22"/>
      <c r="AG8289" s="22"/>
    </row>
    <row r="8290" spans="1:33" s="11" customFormat="1" ht="26.1" customHeight="1">
      <c r="A8290" s="45"/>
      <c r="B8290" s="45"/>
      <c r="C8290" s="45"/>
      <c r="D8290" s="46"/>
      <c r="E8290" s="46"/>
      <c r="F8290" s="46"/>
      <c r="G8290" s="63" t="str">
        <f>IF(H8290="","",COUNTA($H$5:H8290))</f>
        <v/>
      </c>
      <c r="H8290" s="187"/>
      <c r="I8290" s="203"/>
      <c r="J8290" s="202"/>
      <c r="K8290" s="202"/>
      <c r="L8290" s="202"/>
      <c r="M8290" s="202"/>
      <c r="N8290" s="202"/>
      <c r="O8290" s="201"/>
      <c r="P8290" s="159"/>
      <c r="Q8290" s="206"/>
      <c r="R8290" s="50"/>
      <c r="S8290" s="51"/>
      <c r="T8290" s="51"/>
      <c r="U8290" s="52"/>
      <c r="V8290" s="52"/>
      <c r="W8290" s="52"/>
      <c r="X8290" s="53"/>
      <c r="Y8290" s="52"/>
      <c r="Z8290" s="54"/>
      <c r="AA8290" s="22"/>
      <c r="AB8290" s="22"/>
      <c r="AC8290" s="22"/>
      <c r="AD8290" s="22"/>
      <c r="AE8290" s="22"/>
      <c r="AF8290" s="22"/>
      <c r="AG8290" s="22"/>
    </row>
    <row r="8291" spans="1:33" s="11" customFormat="1" ht="26.1" customHeight="1">
      <c r="A8291" s="45"/>
      <c r="B8291" s="45"/>
      <c r="C8291" s="45"/>
      <c r="D8291" s="46"/>
      <c r="E8291" s="46"/>
      <c r="F8291" s="46"/>
      <c r="G8291" s="63" t="str">
        <f>IF(H8291="","",COUNTA($H$5:H8291))</f>
        <v/>
      </c>
      <c r="H8291" s="187"/>
      <c r="I8291" s="203"/>
      <c r="J8291" s="202"/>
      <c r="K8291" s="202"/>
      <c r="L8291" s="202"/>
      <c r="M8291" s="202"/>
      <c r="N8291" s="202"/>
      <c r="O8291" s="201"/>
      <c r="P8291" s="159"/>
      <c r="Q8291" s="206"/>
      <c r="R8291" s="50"/>
      <c r="S8291" s="51"/>
      <c r="T8291" s="51"/>
      <c r="U8291" s="52"/>
      <c r="V8291" s="52"/>
      <c r="W8291" s="52"/>
      <c r="X8291" s="53"/>
      <c r="Y8291" s="52"/>
      <c r="Z8291" s="54"/>
      <c r="AA8291" s="22"/>
      <c r="AB8291" s="22"/>
      <c r="AC8291" s="22"/>
      <c r="AD8291" s="22"/>
      <c r="AE8291" s="22"/>
      <c r="AF8291" s="22"/>
      <c r="AG8291" s="22"/>
    </row>
    <row r="8292" spans="1:33" s="11" customFormat="1" ht="26.1" customHeight="1">
      <c r="A8292" s="45"/>
      <c r="B8292" s="45"/>
      <c r="C8292" s="45"/>
      <c r="D8292" s="46"/>
      <c r="E8292" s="46"/>
      <c r="F8292" s="46"/>
      <c r="G8292" s="63" t="str">
        <f>IF(H8292="","",COUNTA($H$5:H8292))</f>
        <v/>
      </c>
      <c r="H8292" s="187"/>
      <c r="I8292" s="203"/>
      <c r="J8292" s="202"/>
      <c r="K8292" s="202"/>
      <c r="L8292" s="202"/>
      <c r="M8292" s="202"/>
      <c r="N8292" s="202"/>
      <c r="O8292" s="201"/>
      <c r="P8292" s="159"/>
      <c r="Q8292" s="206"/>
      <c r="R8292" s="50"/>
      <c r="S8292" s="51"/>
      <c r="T8292" s="51"/>
      <c r="U8292" s="52"/>
      <c r="V8292" s="52"/>
      <c r="W8292" s="52"/>
      <c r="X8292" s="53"/>
      <c r="Y8292" s="52"/>
      <c r="Z8292" s="54"/>
      <c r="AA8292" s="22"/>
      <c r="AB8292" s="22"/>
      <c r="AC8292" s="22"/>
      <c r="AD8292" s="22"/>
      <c r="AE8292" s="22"/>
      <c r="AF8292" s="22"/>
      <c r="AG8292" s="22"/>
    </row>
    <row r="8293" spans="1:33" s="11" customFormat="1" ht="26.1" customHeight="1">
      <c r="A8293" s="45"/>
      <c r="B8293" s="45"/>
      <c r="C8293" s="45"/>
      <c r="D8293" s="46"/>
      <c r="E8293" s="46"/>
      <c r="F8293" s="46"/>
      <c r="G8293" s="63" t="str">
        <f>IF(H8293="","",COUNTA($H$5:H8293))</f>
        <v/>
      </c>
      <c r="H8293" s="187"/>
      <c r="I8293" s="203"/>
      <c r="J8293" s="202"/>
      <c r="K8293" s="202"/>
      <c r="L8293" s="202"/>
      <c r="M8293" s="202"/>
      <c r="N8293" s="202"/>
      <c r="O8293" s="201"/>
      <c r="P8293" s="159"/>
      <c r="Q8293" s="206"/>
      <c r="R8293" s="50"/>
      <c r="S8293" s="51"/>
      <c r="T8293" s="51"/>
      <c r="U8293" s="52"/>
      <c r="V8293" s="52"/>
      <c r="W8293" s="52"/>
      <c r="X8293" s="53"/>
      <c r="Y8293" s="52"/>
      <c r="Z8293" s="54"/>
      <c r="AA8293" s="22"/>
      <c r="AB8293" s="22"/>
      <c r="AC8293" s="22"/>
      <c r="AD8293" s="22"/>
      <c r="AE8293" s="22"/>
      <c r="AF8293" s="22"/>
      <c r="AG8293" s="22"/>
    </row>
    <row r="8294" spans="1:33" s="11" customFormat="1" ht="26.1" customHeight="1">
      <c r="A8294" s="45"/>
      <c r="B8294" s="45"/>
      <c r="C8294" s="45"/>
      <c r="D8294" s="46"/>
      <c r="E8294" s="46"/>
      <c r="F8294" s="46"/>
      <c r="G8294" s="63" t="str">
        <f>IF(H8294="","",COUNTA($H$5:H8294))</f>
        <v/>
      </c>
      <c r="H8294" s="187"/>
      <c r="I8294" s="203"/>
      <c r="J8294" s="202"/>
      <c r="K8294" s="202"/>
      <c r="L8294" s="202"/>
      <c r="M8294" s="202"/>
      <c r="N8294" s="202"/>
      <c r="O8294" s="201"/>
      <c r="P8294" s="159"/>
      <c r="Q8294" s="206"/>
      <c r="R8294" s="50"/>
      <c r="S8294" s="51"/>
      <c r="T8294" s="51"/>
      <c r="U8294" s="52"/>
      <c r="V8294" s="52"/>
      <c r="W8294" s="52"/>
      <c r="X8294" s="53"/>
      <c r="Y8294" s="52"/>
      <c r="Z8294" s="54"/>
      <c r="AA8294" s="22"/>
      <c r="AB8294" s="22"/>
      <c r="AC8294" s="22"/>
      <c r="AD8294" s="22"/>
      <c r="AE8294" s="22"/>
      <c r="AF8294" s="22"/>
      <c r="AG8294" s="22"/>
    </row>
    <row r="8295" spans="1:33" s="11" customFormat="1" ht="26.1" customHeight="1">
      <c r="A8295" s="45"/>
      <c r="B8295" s="45"/>
      <c r="C8295" s="45"/>
      <c r="D8295" s="46"/>
      <c r="E8295" s="46"/>
      <c r="F8295" s="46"/>
      <c r="G8295" s="63" t="str">
        <f>IF(H8295="","",COUNTA($H$5:H8295))</f>
        <v/>
      </c>
      <c r="H8295" s="187"/>
      <c r="I8295" s="203"/>
      <c r="J8295" s="202"/>
      <c r="K8295" s="202"/>
      <c r="L8295" s="202"/>
      <c r="M8295" s="202"/>
      <c r="N8295" s="202"/>
      <c r="O8295" s="201"/>
      <c r="P8295" s="159"/>
      <c r="Q8295" s="206"/>
      <c r="R8295" s="50"/>
      <c r="S8295" s="51"/>
      <c r="T8295" s="51"/>
      <c r="U8295" s="52"/>
      <c r="V8295" s="52"/>
      <c r="W8295" s="52"/>
      <c r="X8295" s="53"/>
      <c r="Y8295" s="52"/>
      <c r="Z8295" s="54"/>
      <c r="AA8295" s="22"/>
      <c r="AB8295" s="22"/>
      <c r="AC8295" s="22"/>
      <c r="AD8295" s="22"/>
      <c r="AE8295" s="22"/>
      <c r="AF8295" s="22"/>
      <c r="AG8295" s="22"/>
    </row>
    <row r="8296" spans="1:33" s="11" customFormat="1" ht="26.1" customHeight="1">
      <c r="A8296" s="45"/>
      <c r="B8296" s="45"/>
      <c r="C8296" s="45"/>
      <c r="D8296" s="46"/>
      <c r="E8296" s="46"/>
      <c r="F8296" s="46"/>
      <c r="G8296" s="63" t="str">
        <f>IF(H8296="","",COUNTA($H$5:H8296))</f>
        <v/>
      </c>
      <c r="H8296" s="187"/>
      <c r="I8296" s="203"/>
      <c r="J8296" s="202"/>
      <c r="K8296" s="202"/>
      <c r="L8296" s="202"/>
      <c r="M8296" s="202"/>
      <c r="N8296" s="202"/>
      <c r="O8296" s="201"/>
      <c r="P8296" s="159"/>
      <c r="Q8296" s="206"/>
      <c r="R8296" s="50"/>
      <c r="S8296" s="51"/>
      <c r="T8296" s="51"/>
      <c r="U8296" s="52"/>
      <c r="V8296" s="52"/>
      <c r="W8296" s="52"/>
      <c r="X8296" s="53"/>
      <c r="Y8296" s="52"/>
      <c r="Z8296" s="54"/>
      <c r="AA8296" s="22"/>
      <c r="AB8296" s="22"/>
      <c r="AC8296" s="22"/>
      <c r="AD8296" s="22"/>
      <c r="AE8296" s="22"/>
      <c r="AF8296" s="22"/>
      <c r="AG8296" s="22"/>
    </row>
    <row r="8297" spans="1:33" s="11" customFormat="1" ht="26.1" customHeight="1">
      <c r="A8297" s="45"/>
      <c r="B8297" s="45"/>
      <c r="C8297" s="45"/>
      <c r="D8297" s="46"/>
      <c r="E8297" s="46"/>
      <c r="F8297" s="46"/>
      <c r="G8297" s="63" t="str">
        <f>IF(H8297="","",COUNTA($H$5:H8297))</f>
        <v/>
      </c>
      <c r="H8297" s="187"/>
      <c r="I8297" s="203"/>
      <c r="J8297" s="202"/>
      <c r="K8297" s="202"/>
      <c r="L8297" s="202"/>
      <c r="M8297" s="202"/>
      <c r="N8297" s="202"/>
      <c r="O8297" s="201"/>
      <c r="P8297" s="159"/>
      <c r="Q8297" s="206"/>
      <c r="R8297" s="50"/>
      <c r="S8297" s="51"/>
      <c r="T8297" s="51"/>
      <c r="U8297" s="52"/>
      <c r="V8297" s="52"/>
      <c r="W8297" s="52"/>
      <c r="X8297" s="53"/>
      <c r="Y8297" s="52"/>
      <c r="Z8297" s="54"/>
      <c r="AA8297" s="22"/>
      <c r="AB8297" s="22"/>
      <c r="AC8297" s="22"/>
      <c r="AD8297" s="22"/>
      <c r="AE8297" s="22"/>
      <c r="AF8297" s="22"/>
      <c r="AG8297" s="22"/>
    </row>
    <row r="8298" spans="1:33" s="11" customFormat="1" ht="26.1" customHeight="1">
      <c r="A8298" s="45"/>
      <c r="B8298" s="45"/>
      <c r="C8298" s="45"/>
      <c r="D8298" s="46"/>
      <c r="E8298" s="46"/>
      <c r="F8298" s="46"/>
      <c r="G8298" s="63" t="str">
        <f>IF(H8298="","",COUNTA($H$5:H8298))</f>
        <v/>
      </c>
      <c r="H8298" s="187"/>
      <c r="I8298" s="203"/>
      <c r="J8298" s="202"/>
      <c r="K8298" s="202"/>
      <c r="L8298" s="202"/>
      <c r="M8298" s="202"/>
      <c r="N8298" s="202"/>
      <c r="O8298" s="201"/>
      <c r="P8298" s="159"/>
      <c r="Q8298" s="206"/>
      <c r="R8298" s="50"/>
      <c r="S8298" s="51"/>
      <c r="T8298" s="51"/>
      <c r="U8298" s="52"/>
      <c r="V8298" s="52"/>
      <c r="W8298" s="52"/>
      <c r="X8298" s="53"/>
      <c r="Y8298" s="52"/>
      <c r="Z8298" s="54"/>
      <c r="AA8298" s="22"/>
      <c r="AB8298" s="22"/>
      <c r="AC8298" s="22"/>
      <c r="AD8298" s="22"/>
      <c r="AE8298" s="22"/>
      <c r="AF8298" s="22"/>
      <c r="AG8298" s="22"/>
    </row>
    <row r="8299" spans="1:33" s="11" customFormat="1" ht="26.1" customHeight="1">
      <c r="A8299" s="45"/>
      <c r="B8299" s="45"/>
      <c r="C8299" s="45"/>
      <c r="D8299" s="46"/>
      <c r="E8299" s="46"/>
      <c r="F8299" s="46"/>
      <c r="G8299" s="63" t="str">
        <f>IF(H8299="","",COUNTA($H$5:H8299))</f>
        <v/>
      </c>
      <c r="H8299" s="187"/>
      <c r="I8299" s="203"/>
      <c r="J8299" s="202"/>
      <c r="K8299" s="202"/>
      <c r="L8299" s="202"/>
      <c r="M8299" s="202"/>
      <c r="N8299" s="202"/>
      <c r="O8299" s="201"/>
      <c r="P8299" s="159"/>
      <c r="Q8299" s="206"/>
      <c r="R8299" s="50"/>
      <c r="S8299" s="51"/>
      <c r="T8299" s="51"/>
      <c r="U8299" s="52"/>
      <c r="V8299" s="52"/>
      <c r="W8299" s="52"/>
      <c r="X8299" s="53"/>
      <c r="Y8299" s="52"/>
      <c r="Z8299" s="54"/>
      <c r="AA8299" s="22"/>
      <c r="AB8299" s="22"/>
      <c r="AC8299" s="22"/>
      <c r="AD8299" s="22"/>
      <c r="AE8299" s="22"/>
      <c r="AF8299" s="22"/>
      <c r="AG8299" s="22"/>
    </row>
    <row r="8300" spans="1:33" s="11" customFormat="1" ht="26.1" customHeight="1">
      <c r="A8300" s="45"/>
      <c r="B8300" s="45"/>
      <c r="C8300" s="45"/>
      <c r="D8300" s="46"/>
      <c r="E8300" s="46"/>
      <c r="F8300" s="46"/>
      <c r="G8300" s="63" t="str">
        <f>IF(H8300="","",COUNTA($H$5:H8300))</f>
        <v/>
      </c>
      <c r="H8300" s="187"/>
      <c r="I8300" s="203"/>
      <c r="J8300" s="202"/>
      <c r="K8300" s="202"/>
      <c r="L8300" s="202"/>
      <c r="M8300" s="202"/>
      <c r="N8300" s="202"/>
      <c r="O8300" s="201"/>
      <c r="P8300" s="159"/>
      <c r="Q8300" s="206"/>
      <c r="R8300" s="50"/>
      <c r="S8300" s="51"/>
      <c r="T8300" s="51"/>
      <c r="U8300" s="52"/>
      <c r="V8300" s="52"/>
      <c r="W8300" s="52"/>
      <c r="X8300" s="53"/>
      <c r="Y8300" s="52"/>
      <c r="Z8300" s="54"/>
      <c r="AA8300" s="22"/>
      <c r="AB8300" s="22"/>
      <c r="AC8300" s="22"/>
      <c r="AD8300" s="22"/>
      <c r="AE8300" s="22"/>
      <c r="AF8300" s="22"/>
      <c r="AG8300" s="22"/>
    </row>
    <row r="8301" spans="1:33" s="11" customFormat="1" ht="26.1" customHeight="1">
      <c r="A8301" s="45"/>
      <c r="B8301" s="45"/>
      <c r="C8301" s="45"/>
      <c r="D8301" s="46"/>
      <c r="E8301" s="46"/>
      <c r="F8301" s="46"/>
      <c r="G8301" s="63" t="str">
        <f>IF(H8301="","",COUNTA($H$5:H8301))</f>
        <v/>
      </c>
      <c r="H8301" s="187"/>
      <c r="I8301" s="203"/>
      <c r="J8301" s="202"/>
      <c r="K8301" s="202"/>
      <c r="L8301" s="202"/>
      <c r="M8301" s="202"/>
      <c r="N8301" s="202"/>
      <c r="O8301" s="201"/>
      <c r="P8301" s="159"/>
      <c r="Q8301" s="206"/>
      <c r="R8301" s="50"/>
      <c r="S8301" s="51"/>
      <c r="T8301" s="51"/>
      <c r="U8301" s="52"/>
      <c r="V8301" s="52"/>
      <c r="W8301" s="52"/>
      <c r="X8301" s="53"/>
      <c r="Y8301" s="52"/>
      <c r="Z8301" s="54"/>
      <c r="AA8301" s="22"/>
      <c r="AB8301" s="22"/>
      <c r="AC8301" s="22"/>
      <c r="AD8301" s="22"/>
      <c r="AE8301" s="22"/>
      <c r="AF8301" s="22"/>
      <c r="AG8301" s="22"/>
    </row>
    <row r="8302" spans="1:33" s="11" customFormat="1" ht="26.1" customHeight="1">
      <c r="A8302" s="45"/>
      <c r="B8302" s="45"/>
      <c r="C8302" s="45"/>
      <c r="D8302" s="46"/>
      <c r="E8302" s="46"/>
      <c r="F8302" s="46"/>
      <c r="G8302" s="63" t="str">
        <f>IF(H8302="","",COUNTA($H$5:H8302))</f>
        <v/>
      </c>
      <c r="H8302" s="187"/>
      <c r="I8302" s="203"/>
      <c r="J8302" s="202"/>
      <c r="K8302" s="202"/>
      <c r="L8302" s="202"/>
      <c r="M8302" s="202"/>
      <c r="N8302" s="202"/>
      <c r="O8302" s="201"/>
      <c r="P8302" s="159"/>
      <c r="Q8302" s="206"/>
      <c r="R8302" s="50"/>
      <c r="S8302" s="51"/>
      <c r="T8302" s="51"/>
      <c r="U8302" s="52"/>
      <c r="V8302" s="52"/>
      <c r="W8302" s="52"/>
      <c r="X8302" s="53"/>
      <c r="Y8302" s="52"/>
      <c r="Z8302" s="54"/>
      <c r="AA8302" s="22"/>
      <c r="AB8302" s="22"/>
      <c r="AC8302" s="22"/>
      <c r="AD8302" s="22"/>
      <c r="AE8302" s="22"/>
      <c r="AF8302" s="22"/>
      <c r="AG8302" s="22"/>
    </row>
    <row r="8303" spans="1:33" s="11" customFormat="1" ht="26.1" customHeight="1">
      <c r="A8303" s="45"/>
      <c r="B8303" s="45"/>
      <c r="C8303" s="45"/>
      <c r="D8303" s="46"/>
      <c r="E8303" s="46"/>
      <c r="F8303" s="46"/>
      <c r="G8303" s="63" t="str">
        <f>IF(H8303="","",COUNTA($H$5:H8303))</f>
        <v/>
      </c>
      <c r="H8303" s="187"/>
      <c r="I8303" s="203"/>
      <c r="J8303" s="202"/>
      <c r="K8303" s="202"/>
      <c r="L8303" s="202"/>
      <c r="M8303" s="202"/>
      <c r="N8303" s="202"/>
      <c r="O8303" s="201"/>
      <c r="P8303" s="159"/>
      <c r="Q8303" s="206"/>
      <c r="R8303" s="50"/>
      <c r="S8303" s="51"/>
      <c r="T8303" s="51"/>
      <c r="U8303" s="52"/>
      <c r="V8303" s="52"/>
      <c r="W8303" s="52"/>
      <c r="X8303" s="53"/>
      <c r="Y8303" s="52"/>
      <c r="Z8303" s="54"/>
      <c r="AA8303" s="22"/>
      <c r="AB8303" s="22"/>
      <c r="AC8303" s="22"/>
      <c r="AD8303" s="22"/>
      <c r="AE8303" s="22"/>
      <c r="AF8303" s="22"/>
      <c r="AG8303" s="22"/>
    </row>
    <row r="8304" spans="1:33" s="11" customFormat="1" ht="26.1" customHeight="1">
      <c r="A8304" s="45"/>
      <c r="B8304" s="45"/>
      <c r="C8304" s="45"/>
      <c r="D8304" s="46"/>
      <c r="E8304" s="46"/>
      <c r="F8304" s="46"/>
      <c r="G8304" s="63" t="str">
        <f>IF(H8304="","",COUNTA($H$5:H8304))</f>
        <v/>
      </c>
      <c r="H8304" s="187"/>
      <c r="I8304" s="203"/>
      <c r="J8304" s="202"/>
      <c r="K8304" s="202"/>
      <c r="L8304" s="202"/>
      <c r="M8304" s="202"/>
      <c r="N8304" s="202"/>
      <c r="O8304" s="201"/>
      <c r="P8304" s="159"/>
      <c r="Q8304" s="206"/>
      <c r="R8304" s="50"/>
      <c r="S8304" s="51"/>
      <c r="T8304" s="51"/>
      <c r="U8304" s="52"/>
      <c r="V8304" s="52"/>
      <c r="W8304" s="52"/>
      <c r="X8304" s="53"/>
      <c r="Y8304" s="52"/>
      <c r="Z8304" s="54"/>
      <c r="AA8304" s="22"/>
      <c r="AB8304" s="22"/>
      <c r="AC8304" s="22"/>
      <c r="AD8304" s="22"/>
      <c r="AE8304" s="22"/>
      <c r="AF8304" s="22"/>
      <c r="AG8304" s="22"/>
    </row>
    <row r="8305" spans="1:33" s="11" customFormat="1" ht="26.1" customHeight="1">
      <c r="A8305" s="45"/>
      <c r="B8305" s="45"/>
      <c r="C8305" s="45"/>
      <c r="D8305" s="46"/>
      <c r="E8305" s="46"/>
      <c r="F8305" s="46"/>
      <c r="G8305" s="63" t="str">
        <f>IF(H8305="","",COUNTA($H$5:H8305))</f>
        <v/>
      </c>
      <c r="H8305" s="187"/>
      <c r="I8305" s="203"/>
      <c r="J8305" s="202"/>
      <c r="K8305" s="202"/>
      <c r="L8305" s="202"/>
      <c r="M8305" s="202"/>
      <c r="N8305" s="202"/>
      <c r="O8305" s="201"/>
      <c r="P8305" s="159"/>
      <c r="Q8305" s="206"/>
      <c r="R8305" s="50"/>
      <c r="S8305" s="51"/>
      <c r="T8305" s="51"/>
      <c r="U8305" s="52"/>
      <c r="V8305" s="52"/>
      <c r="W8305" s="52"/>
      <c r="X8305" s="53"/>
      <c r="Y8305" s="52"/>
      <c r="Z8305" s="54"/>
      <c r="AA8305" s="22"/>
      <c r="AB8305" s="22"/>
      <c r="AC8305" s="22"/>
      <c r="AD8305" s="22"/>
      <c r="AE8305" s="22"/>
      <c r="AF8305" s="22"/>
      <c r="AG8305" s="22"/>
    </row>
    <row r="8306" spans="1:33" s="11" customFormat="1" ht="26.1" customHeight="1">
      <c r="A8306" s="45"/>
      <c r="B8306" s="45"/>
      <c r="C8306" s="45"/>
      <c r="D8306" s="46"/>
      <c r="E8306" s="46"/>
      <c r="F8306" s="46"/>
      <c r="G8306" s="63" t="str">
        <f>IF(H8306="","",COUNTA($H$5:H8306))</f>
        <v/>
      </c>
      <c r="H8306" s="187"/>
      <c r="I8306" s="203"/>
      <c r="J8306" s="202"/>
      <c r="K8306" s="202"/>
      <c r="L8306" s="202"/>
      <c r="M8306" s="202"/>
      <c r="N8306" s="202"/>
      <c r="O8306" s="201"/>
      <c r="P8306" s="159"/>
      <c r="Q8306" s="206"/>
      <c r="R8306" s="50"/>
      <c r="S8306" s="51"/>
      <c r="T8306" s="51"/>
      <c r="U8306" s="52"/>
      <c r="V8306" s="52"/>
      <c r="W8306" s="52"/>
      <c r="X8306" s="53"/>
      <c r="Y8306" s="52"/>
      <c r="Z8306" s="54"/>
      <c r="AA8306" s="22"/>
      <c r="AB8306" s="22"/>
      <c r="AC8306" s="22"/>
      <c r="AD8306" s="22"/>
      <c r="AE8306" s="22"/>
      <c r="AF8306" s="22"/>
      <c r="AG8306" s="22"/>
    </row>
    <row r="8307" spans="1:33" s="11" customFormat="1" ht="26.1" customHeight="1">
      <c r="A8307" s="45"/>
      <c r="B8307" s="45"/>
      <c r="C8307" s="45"/>
      <c r="D8307" s="46"/>
      <c r="E8307" s="46"/>
      <c r="F8307" s="46"/>
      <c r="G8307" s="63" t="str">
        <f>IF(H8307="","",COUNTA($H$5:H8307))</f>
        <v/>
      </c>
      <c r="H8307" s="187"/>
      <c r="I8307" s="203"/>
      <c r="J8307" s="202"/>
      <c r="K8307" s="202"/>
      <c r="L8307" s="202"/>
      <c r="M8307" s="202"/>
      <c r="N8307" s="202"/>
      <c r="O8307" s="201"/>
      <c r="P8307" s="159"/>
      <c r="Q8307" s="206"/>
      <c r="R8307" s="50"/>
      <c r="S8307" s="51"/>
      <c r="T8307" s="51"/>
      <c r="U8307" s="52"/>
      <c r="V8307" s="52"/>
      <c r="W8307" s="52"/>
      <c r="X8307" s="53"/>
      <c r="Y8307" s="52"/>
      <c r="Z8307" s="54"/>
      <c r="AA8307" s="22"/>
      <c r="AB8307" s="22"/>
      <c r="AC8307" s="22"/>
      <c r="AD8307" s="22"/>
      <c r="AE8307" s="22"/>
      <c r="AF8307" s="22"/>
      <c r="AG8307" s="22"/>
    </row>
    <row r="8308" spans="1:33" s="11" customFormat="1" ht="26.1" customHeight="1">
      <c r="A8308" s="45"/>
      <c r="B8308" s="45"/>
      <c r="C8308" s="45"/>
      <c r="D8308" s="46"/>
      <c r="E8308" s="46"/>
      <c r="F8308" s="46"/>
      <c r="G8308" s="63" t="str">
        <f>IF(H8308="","",COUNTA($H$5:H8308))</f>
        <v/>
      </c>
      <c r="H8308" s="187"/>
      <c r="I8308" s="203"/>
      <c r="J8308" s="202"/>
      <c r="K8308" s="202"/>
      <c r="L8308" s="202"/>
      <c r="M8308" s="202"/>
      <c r="N8308" s="202"/>
      <c r="O8308" s="201"/>
      <c r="P8308" s="159"/>
      <c r="Q8308" s="206"/>
      <c r="R8308" s="50"/>
      <c r="S8308" s="51"/>
      <c r="T8308" s="51"/>
      <c r="U8308" s="52"/>
      <c r="V8308" s="52"/>
      <c r="W8308" s="52"/>
      <c r="X8308" s="53"/>
      <c r="Y8308" s="52"/>
      <c r="Z8308" s="54"/>
      <c r="AA8308" s="22"/>
      <c r="AB8308" s="22"/>
      <c r="AC8308" s="22"/>
      <c r="AD8308" s="22"/>
      <c r="AE8308" s="22"/>
      <c r="AF8308" s="22"/>
      <c r="AG8308" s="22"/>
    </row>
    <row r="8309" spans="1:33" s="11" customFormat="1" ht="26.1" customHeight="1">
      <c r="A8309" s="45"/>
      <c r="B8309" s="45"/>
      <c r="C8309" s="45"/>
      <c r="D8309" s="46"/>
      <c r="E8309" s="46"/>
      <c r="F8309" s="46"/>
      <c r="G8309" s="63" t="str">
        <f>IF(H8309="","",COUNTA($H$5:H8309))</f>
        <v/>
      </c>
      <c r="H8309" s="187"/>
      <c r="I8309" s="203"/>
      <c r="J8309" s="202"/>
      <c r="K8309" s="202"/>
      <c r="L8309" s="202"/>
      <c r="M8309" s="202"/>
      <c r="N8309" s="202"/>
      <c r="O8309" s="201"/>
      <c r="P8309" s="159"/>
      <c r="Q8309" s="206"/>
      <c r="R8309" s="50"/>
      <c r="S8309" s="51"/>
      <c r="T8309" s="51"/>
      <c r="U8309" s="52"/>
      <c r="V8309" s="52"/>
      <c r="W8309" s="52"/>
      <c r="X8309" s="53"/>
      <c r="Y8309" s="52"/>
      <c r="Z8309" s="54"/>
      <c r="AA8309" s="22"/>
      <c r="AB8309" s="22"/>
      <c r="AC8309" s="22"/>
      <c r="AD8309" s="22"/>
      <c r="AE8309" s="22"/>
      <c r="AF8309" s="22"/>
      <c r="AG8309" s="22"/>
    </row>
    <row r="8310" spans="1:33" s="11" customFormat="1" ht="26.1" customHeight="1">
      <c r="A8310" s="45"/>
      <c r="B8310" s="45"/>
      <c r="C8310" s="45"/>
      <c r="D8310" s="46"/>
      <c r="E8310" s="46"/>
      <c r="F8310" s="46"/>
      <c r="G8310" s="63" t="str">
        <f>IF(H8310="","",COUNTA($H$5:H8310))</f>
        <v/>
      </c>
      <c r="H8310" s="187"/>
      <c r="I8310" s="203"/>
      <c r="J8310" s="202"/>
      <c r="K8310" s="202"/>
      <c r="L8310" s="202"/>
      <c r="M8310" s="202"/>
      <c r="N8310" s="202"/>
      <c r="O8310" s="201"/>
      <c r="P8310" s="159"/>
      <c r="Q8310" s="206"/>
      <c r="R8310" s="50"/>
      <c r="S8310" s="51"/>
      <c r="T8310" s="51"/>
      <c r="U8310" s="52"/>
      <c r="V8310" s="52"/>
      <c r="W8310" s="52"/>
      <c r="X8310" s="53"/>
      <c r="Y8310" s="52"/>
      <c r="Z8310" s="54"/>
      <c r="AA8310" s="22"/>
      <c r="AB8310" s="22"/>
      <c r="AC8310" s="22"/>
      <c r="AD8310" s="22"/>
      <c r="AE8310" s="22"/>
      <c r="AF8310" s="22"/>
      <c r="AG8310" s="22"/>
    </row>
    <row r="8311" spans="1:33" s="11" customFormat="1" ht="26.1" customHeight="1">
      <c r="A8311" s="45"/>
      <c r="B8311" s="45"/>
      <c r="C8311" s="45"/>
      <c r="D8311" s="46"/>
      <c r="E8311" s="46"/>
      <c r="F8311" s="46"/>
      <c r="G8311" s="63" t="str">
        <f>IF(H8311="","",COUNTA($H$5:H8311))</f>
        <v/>
      </c>
      <c r="H8311" s="187"/>
      <c r="I8311" s="203"/>
      <c r="J8311" s="202"/>
      <c r="K8311" s="202"/>
      <c r="L8311" s="202"/>
      <c r="M8311" s="202"/>
      <c r="N8311" s="202"/>
      <c r="O8311" s="201"/>
      <c r="P8311" s="159"/>
      <c r="Q8311" s="206"/>
      <c r="R8311" s="50"/>
      <c r="S8311" s="51"/>
      <c r="T8311" s="51"/>
      <c r="U8311" s="52"/>
      <c r="V8311" s="52"/>
      <c r="W8311" s="52"/>
      <c r="X8311" s="53"/>
      <c r="Y8311" s="52"/>
      <c r="Z8311" s="54"/>
      <c r="AA8311" s="22"/>
      <c r="AB8311" s="22"/>
      <c r="AC8311" s="22"/>
      <c r="AD8311" s="22"/>
      <c r="AE8311" s="22"/>
      <c r="AF8311" s="22"/>
      <c r="AG8311" s="22"/>
    </row>
    <row r="8312" spans="1:33" s="11" customFormat="1" ht="26.1" customHeight="1">
      <c r="A8312" s="45"/>
      <c r="B8312" s="45"/>
      <c r="C8312" s="45"/>
      <c r="D8312" s="46"/>
      <c r="E8312" s="46"/>
      <c r="F8312" s="46"/>
      <c r="G8312" s="63" t="str">
        <f>IF(H8312="","",COUNTA($H$5:H8312))</f>
        <v/>
      </c>
      <c r="H8312" s="187"/>
      <c r="I8312" s="203"/>
      <c r="J8312" s="202"/>
      <c r="K8312" s="202"/>
      <c r="L8312" s="202"/>
      <c r="M8312" s="202"/>
      <c r="N8312" s="202"/>
      <c r="O8312" s="201"/>
      <c r="P8312" s="159"/>
      <c r="Q8312" s="206"/>
      <c r="R8312" s="50"/>
      <c r="S8312" s="51"/>
      <c r="T8312" s="51"/>
      <c r="U8312" s="52"/>
      <c r="V8312" s="52"/>
      <c r="W8312" s="52"/>
      <c r="X8312" s="53"/>
      <c r="Y8312" s="52"/>
      <c r="Z8312" s="54"/>
      <c r="AA8312" s="22"/>
      <c r="AB8312" s="22"/>
      <c r="AC8312" s="22"/>
      <c r="AD8312" s="22"/>
      <c r="AE8312" s="22"/>
      <c r="AF8312" s="22"/>
      <c r="AG8312" s="22"/>
    </row>
    <row r="8313" spans="1:33" s="11" customFormat="1" ht="26.1" customHeight="1">
      <c r="A8313" s="45"/>
      <c r="B8313" s="45"/>
      <c r="C8313" s="45"/>
      <c r="D8313" s="46"/>
      <c r="E8313" s="46"/>
      <c r="F8313" s="46"/>
      <c r="G8313" s="63" t="str">
        <f>IF(H8313="","",COUNTA($H$5:H8313))</f>
        <v/>
      </c>
      <c r="H8313" s="187"/>
      <c r="I8313" s="203"/>
      <c r="J8313" s="202"/>
      <c r="K8313" s="202"/>
      <c r="L8313" s="202"/>
      <c r="M8313" s="202"/>
      <c r="N8313" s="202"/>
      <c r="O8313" s="201"/>
      <c r="P8313" s="159"/>
      <c r="Q8313" s="206"/>
      <c r="R8313" s="50"/>
      <c r="S8313" s="51"/>
      <c r="T8313" s="51"/>
      <c r="U8313" s="52"/>
      <c r="V8313" s="52"/>
      <c r="W8313" s="52"/>
      <c r="X8313" s="53"/>
      <c r="Y8313" s="52"/>
      <c r="Z8313" s="54"/>
      <c r="AA8313" s="22"/>
      <c r="AB8313" s="22"/>
      <c r="AC8313" s="22"/>
      <c r="AD8313" s="22"/>
      <c r="AE8313" s="22"/>
      <c r="AF8313" s="22"/>
      <c r="AG8313" s="22"/>
    </row>
    <row r="8314" spans="1:33" s="11" customFormat="1" ht="26.1" customHeight="1">
      <c r="A8314" s="45"/>
      <c r="B8314" s="45"/>
      <c r="C8314" s="45"/>
      <c r="D8314" s="46"/>
      <c r="E8314" s="46"/>
      <c r="F8314" s="46"/>
      <c r="G8314" s="63" t="str">
        <f>IF(H8314="","",COUNTA($H$5:H8314))</f>
        <v/>
      </c>
      <c r="H8314" s="187"/>
      <c r="I8314" s="203"/>
      <c r="J8314" s="202"/>
      <c r="K8314" s="202"/>
      <c r="L8314" s="202"/>
      <c r="M8314" s="202"/>
      <c r="N8314" s="202"/>
      <c r="O8314" s="201"/>
      <c r="P8314" s="159"/>
      <c r="Q8314" s="206"/>
      <c r="R8314" s="50"/>
      <c r="S8314" s="51"/>
      <c r="T8314" s="51"/>
      <c r="U8314" s="52"/>
      <c r="V8314" s="52"/>
      <c r="W8314" s="52"/>
      <c r="X8314" s="53"/>
      <c r="Y8314" s="52"/>
      <c r="Z8314" s="54"/>
      <c r="AA8314" s="22"/>
      <c r="AB8314" s="22"/>
      <c r="AC8314" s="22"/>
      <c r="AD8314" s="22"/>
      <c r="AE8314" s="22"/>
      <c r="AF8314" s="22"/>
      <c r="AG8314" s="22"/>
    </row>
    <row r="8315" spans="1:33" s="11" customFormat="1" ht="26.1" customHeight="1">
      <c r="A8315" s="45"/>
      <c r="B8315" s="45"/>
      <c r="C8315" s="45"/>
      <c r="D8315" s="46"/>
      <c r="E8315" s="46"/>
      <c r="F8315" s="46"/>
      <c r="G8315" s="63" t="str">
        <f>IF(H8315="","",COUNTA($H$5:H8315))</f>
        <v/>
      </c>
      <c r="H8315" s="187"/>
      <c r="I8315" s="203"/>
      <c r="J8315" s="202"/>
      <c r="K8315" s="202"/>
      <c r="L8315" s="202"/>
      <c r="M8315" s="202"/>
      <c r="N8315" s="202"/>
      <c r="O8315" s="201"/>
      <c r="P8315" s="159"/>
      <c r="Q8315" s="206"/>
      <c r="R8315" s="50"/>
      <c r="S8315" s="51"/>
      <c r="T8315" s="51"/>
      <c r="U8315" s="52"/>
      <c r="V8315" s="52"/>
      <c r="W8315" s="52"/>
      <c r="X8315" s="53"/>
      <c r="Y8315" s="52"/>
      <c r="Z8315" s="54"/>
      <c r="AA8315" s="22"/>
      <c r="AB8315" s="22"/>
      <c r="AC8315" s="22"/>
      <c r="AD8315" s="22"/>
      <c r="AE8315" s="22"/>
      <c r="AF8315" s="22"/>
      <c r="AG8315" s="22"/>
    </row>
    <row r="8316" spans="1:33" s="11" customFormat="1" ht="26.1" customHeight="1">
      <c r="A8316" s="45"/>
      <c r="B8316" s="45"/>
      <c r="C8316" s="45"/>
      <c r="D8316" s="46"/>
      <c r="E8316" s="46"/>
      <c r="F8316" s="46"/>
      <c r="G8316" s="63" t="str">
        <f>IF(H8316="","",COUNTA($H$5:H8316))</f>
        <v/>
      </c>
      <c r="H8316" s="187"/>
      <c r="I8316" s="203"/>
      <c r="J8316" s="202"/>
      <c r="K8316" s="202"/>
      <c r="L8316" s="202"/>
      <c r="M8316" s="202"/>
      <c r="N8316" s="202"/>
      <c r="O8316" s="201"/>
      <c r="P8316" s="159"/>
      <c r="Q8316" s="206"/>
      <c r="R8316" s="50"/>
      <c r="S8316" s="51"/>
      <c r="T8316" s="51"/>
      <c r="U8316" s="52"/>
      <c r="V8316" s="52"/>
      <c r="W8316" s="52"/>
      <c r="X8316" s="53"/>
      <c r="Y8316" s="52"/>
      <c r="Z8316" s="54"/>
      <c r="AA8316" s="22"/>
      <c r="AB8316" s="22"/>
      <c r="AC8316" s="22"/>
      <c r="AD8316" s="22"/>
      <c r="AE8316" s="22"/>
      <c r="AF8316" s="22"/>
      <c r="AG8316" s="22"/>
    </row>
    <row r="8317" spans="1:33" s="11" customFormat="1" ht="26.1" customHeight="1">
      <c r="A8317" s="45"/>
      <c r="B8317" s="45"/>
      <c r="C8317" s="45"/>
      <c r="D8317" s="46"/>
      <c r="E8317" s="46"/>
      <c r="F8317" s="46"/>
      <c r="G8317" s="63" t="str">
        <f>IF(H8317="","",COUNTA($H$5:H8317))</f>
        <v/>
      </c>
      <c r="H8317" s="187"/>
      <c r="I8317" s="203"/>
      <c r="J8317" s="202"/>
      <c r="K8317" s="202"/>
      <c r="L8317" s="202"/>
      <c r="M8317" s="202"/>
      <c r="N8317" s="202"/>
      <c r="O8317" s="201"/>
      <c r="P8317" s="159"/>
      <c r="Q8317" s="206"/>
      <c r="R8317" s="50"/>
      <c r="S8317" s="51"/>
      <c r="T8317" s="51"/>
      <c r="U8317" s="52"/>
      <c r="V8317" s="52"/>
      <c r="W8317" s="52"/>
      <c r="X8317" s="53"/>
      <c r="Y8317" s="52"/>
      <c r="Z8317" s="54"/>
      <c r="AA8317" s="22"/>
      <c r="AB8317" s="22"/>
      <c r="AC8317" s="22"/>
      <c r="AD8317" s="22"/>
      <c r="AE8317" s="22"/>
      <c r="AF8317" s="22"/>
      <c r="AG8317" s="22"/>
    </row>
    <row r="8318" spans="1:33" s="11" customFormat="1" ht="26.1" customHeight="1">
      <c r="A8318" s="45"/>
      <c r="B8318" s="45"/>
      <c r="C8318" s="45"/>
      <c r="D8318" s="46"/>
      <c r="E8318" s="46"/>
      <c r="F8318" s="46"/>
      <c r="G8318" s="63" t="str">
        <f>IF(H8318="","",COUNTA($H$5:H8318))</f>
        <v/>
      </c>
      <c r="H8318" s="187"/>
      <c r="I8318" s="203"/>
      <c r="J8318" s="202"/>
      <c r="K8318" s="202"/>
      <c r="L8318" s="202"/>
      <c r="M8318" s="202"/>
      <c r="N8318" s="202"/>
      <c r="O8318" s="201"/>
      <c r="P8318" s="159"/>
      <c r="Q8318" s="206"/>
      <c r="R8318" s="50"/>
      <c r="S8318" s="51"/>
      <c r="T8318" s="51"/>
      <c r="U8318" s="52"/>
      <c r="V8318" s="52"/>
      <c r="W8318" s="52"/>
      <c r="X8318" s="53"/>
      <c r="Y8318" s="52"/>
      <c r="Z8318" s="54"/>
      <c r="AA8318" s="22"/>
      <c r="AB8318" s="22"/>
      <c r="AC8318" s="22"/>
      <c r="AD8318" s="22"/>
      <c r="AE8318" s="22"/>
      <c r="AF8318" s="22"/>
      <c r="AG8318" s="22"/>
    </row>
    <row r="8319" spans="1:33" s="11" customFormat="1" ht="26.1" customHeight="1">
      <c r="A8319" s="45"/>
      <c r="B8319" s="45"/>
      <c r="C8319" s="45"/>
      <c r="D8319" s="46"/>
      <c r="E8319" s="46"/>
      <c r="F8319" s="46"/>
      <c r="G8319" s="63" t="str">
        <f>IF(H8319="","",COUNTA($H$5:H8319))</f>
        <v/>
      </c>
      <c r="H8319" s="187"/>
      <c r="I8319" s="203"/>
      <c r="J8319" s="202"/>
      <c r="K8319" s="202"/>
      <c r="L8319" s="202"/>
      <c r="M8319" s="202"/>
      <c r="N8319" s="202"/>
      <c r="O8319" s="201"/>
      <c r="P8319" s="159"/>
      <c r="Q8319" s="206"/>
      <c r="R8319" s="50"/>
      <c r="S8319" s="51"/>
      <c r="T8319" s="51"/>
      <c r="U8319" s="52"/>
      <c r="V8319" s="52"/>
      <c r="W8319" s="52"/>
      <c r="X8319" s="53"/>
      <c r="Y8319" s="52"/>
      <c r="Z8319" s="54"/>
      <c r="AA8319" s="22"/>
      <c r="AB8319" s="22"/>
      <c r="AC8319" s="22"/>
      <c r="AD8319" s="22"/>
      <c r="AE8319" s="22"/>
      <c r="AF8319" s="22"/>
      <c r="AG8319" s="22"/>
    </row>
    <row r="8320" spans="1:33" s="11" customFormat="1" ht="26.1" customHeight="1">
      <c r="A8320" s="45"/>
      <c r="B8320" s="45"/>
      <c r="C8320" s="45"/>
      <c r="D8320" s="46"/>
      <c r="E8320" s="46"/>
      <c r="F8320" s="46"/>
      <c r="G8320" s="63" t="str">
        <f>IF(H8320="","",COUNTA($H$5:H8320))</f>
        <v/>
      </c>
      <c r="H8320" s="187"/>
      <c r="I8320" s="203"/>
      <c r="J8320" s="202"/>
      <c r="K8320" s="202"/>
      <c r="L8320" s="202"/>
      <c r="M8320" s="202"/>
      <c r="N8320" s="202"/>
      <c r="O8320" s="201"/>
      <c r="P8320" s="159"/>
      <c r="Q8320" s="206"/>
      <c r="R8320" s="50"/>
      <c r="S8320" s="51"/>
      <c r="T8320" s="51"/>
      <c r="U8320" s="52"/>
      <c r="V8320" s="52"/>
      <c r="W8320" s="52"/>
      <c r="X8320" s="53"/>
      <c r="Y8320" s="52"/>
      <c r="Z8320" s="54"/>
      <c r="AA8320" s="22"/>
      <c r="AB8320" s="22"/>
      <c r="AC8320" s="22"/>
      <c r="AD8320" s="22"/>
      <c r="AE8320" s="22"/>
      <c r="AF8320" s="22"/>
      <c r="AG8320" s="22"/>
    </row>
    <row r="8321" spans="1:33" s="11" customFormat="1" ht="26.1" customHeight="1">
      <c r="A8321" s="45"/>
      <c r="B8321" s="45"/>
      <c r="C8321" s="45"/>
      <c r="D8321" s="46"/>
      <c r="E8321" s="46"/>
      <c r="F8321" s="46"/>
      <c r="G8321" s="63" t="str">
        <f>IF(H8321="","",COUNTA($H$5:H8321))</f>
        <v/>
      </c>
      <c r="H8321" s="187"/>
      <c r="I8321" s="203"/>
      <c r="J8321" s="202"/>
      <c r="K8321" s="202"/>
      <c r="L8321" s="202"/>
      <c r="M8321" s="202"/>
      <c r="N8321" s="202"/>
      <c r="O8321" s="201"/>
      <c r="P8321" s="159"/>
      <c r="Q8321" s="206"/>
      <c r="R8321" s="50"/>
      <c r="S8321" s="51"/>
      <c r="T8321" s="51"/>
      <c r="U8321" s="52"/>
      <c r="V8321" s="52"/>
      <c r="W8321" s="52"/>
      <c r="X8321" s="53"/>
      <c r="Y8321" s="52"/>
      <c r="Z8321" s="54"/>
      <c r="AA8321" s="22"/>
      <c r="AB8321" s="22"/>
      <c r="AC8321" s="22"/>
      <c r="AD8321" s="22"/>
      <c r="AE8321" s="22"/>
      <c r="AF8321" s="22"/>
      <c r="AG8321" s="22"/>
    </row>
    <row r="8322" spans="1:33" s="11" customFormat="1" ht="26.1" customHeight="1">
      <c r="A8322" s="45"/>
      <c r="B8322" s="45"/>
      <c r="C8322" s="45"/>
      <c r="D8322" s="46"/>
      <c r="E8322" s="46"/>
      <c r="F8322" s="46"/>
      <c r="G8322" s="63" t="str">
        <f>IF(H8322="","",COUNTA($H$5:H8322))</f>
        <v/>
      </c>
      <c r="H8322" s="187"/>
      <c r="I8322" s="203"/>
      <c r="J8322" s="202"/>
      <c r="K8322" s="202"/>
      <c r="L8322" s="202"/>
      <c r="M8322" s="202"/>
      <c r="N8322" s="202"/>
      <c r="O8322" s="201"/>
      <c r="P8322" s="159"/>
      <c r="Q8322" s="206"/>
      <c r="R8322" s="50"/>
      <c r="S8322" s="51"/>
      <c r="T8322" s="51"/>
      <c r="U8322" s="52"/>
      <c r="V8322" s="52"/>
      <c r="W8322" s="52"/>
      <c r="X8322" s="53"/>
      <c r="Y8322" s="52"/>
      <c r="Z8322" s="54"/>
      <c r="AA8322" s="22"/>
      <c r="AB8322" s="22"/>
      <c r="AC8322" s="22"/>
      <c r="AD8322" s="22"/>
      <c r="AE8322" s="22"/>
      <c r="AF8322" s="22"/>
      <c r="AG8322" s="22"/>
    </row>
    <row r="8323" spans="1:33" s="11" customFormat="1" ht="26.1" customHeight="1">
      <c r="A8323" s="45"/>
      <c r="B8323" s="45"/>
      <c r="C8323" s="45"/>
      <c r="D8323" s="46"/>
      <c r="E8323" s="46"/>
      <c r="F8323" s="46"/>
      <c r="G8323" s="63" t="str">
        <f>IF(H8323="","",COUNTA($H$5:H8323))</f>
        <v/>
      </c>
      <c r="H8323" s="187"/>
      <c r="I8323" s="203"/>
      <c r="J8323" s="202"/>
      <c r="K8323" s="202"/>
      <c r="L8323" s="202"/>
      <c r="M8323" s="202"/>
      <c r="N8323" s="202"/>
      <c r="O8323" s="201"/>
      <c r="P8323" s="159"/>
      <c r="Q8323" s="206"/>
      <c r="R8323" s="50"/>
      <c r="S8323" s="51"/>
      <c r="T8323" s="51"/>
      <c r="U8323" s="52"/>
      <c r="V8323" s="52"/>
      <c r="W8323" s="52"/>
      <c r="X8323" s="53"/>
      <c r="Y8323" s="52"/>
      <c r="Z8323" s="54"/>
      <c r="AA8323" s="22"/>
      <c r="AB8323" s="22"/>
      <c r="AC8323" s="22"/>
      <c r="AD8323" s="22"/>
      <c r="AE8323" s="22"/>
      <c r="AF8323" s="22"/>
      <c r="AG8323" s="22"/>
    </row>
    <row r="8324" spans="1:33" s="11" customFormat="1" ht="26.1" customHeight="1">
      <c r="A8324" s="45"/>
      <c r="B8324" s="45"/>
      <c r="C8324" s="45"/>
      <c r="D8324" s="46"/>
      <c r="E8324" s="46"/>
      <c r="F8324" s="46"/>
      <c r="G8324" s="63" t="str">
        <f>IF(H8324="","",COUNTA($H$5:H8324))</f>
        <v/>
      </c>
      <c r="H8324" s="187"/>
      <c r="I8324" s="203"/>
      <c r="J8324" s="202"/>
      <c r="K8324" s="202"/>
      <c r="L8324" s="202"/>
      <c r="M8324" s="202"/>
      <c r="N8324" s="202"/>
      <c r="O8324" s="201"/>
      <c r="P8324" s="159"/>
      <c r="Q8324" s="206"/>
      <c r="R8324" s="50"/>
      <c r="S8324" s="51"/>
      <c r="T8324" s="51"/>
      <c r="U8324" s="52"/>
      <c r="V8324" s="52"/>
      <c r="W8324" s="52"/>
      <c r="X8324" s="53"/>
      <c r="Y8324" s="52"/>
      <c r="Z8324" s="54"/>
      <c r="AA8324" s="22"/>
      <c r="AB8324" s="22"/>
      <c r="AC8324" s="22"/>
      <c r="AD8324" s="22"/>
      <c r="AE8324" s="22"/>
      <c r="AF8324" s="22"/>
      <c r="AG8324" s="22"/>
    </row>
    <row r="8325" spans="1:33" s="11" customFormat="1" ht="26.1" customHeight="1">
      <c r="A8325" s="45"/>
      <c r="B8325" s="45"/>
      <c r="C8325" s="45"/>
      <c r="D8325" s="46"/>
      <c r="E8325" s="46"/>
      <c r="F8325" s="46"/>
      <c r="G8325" s="63" t="str">
        <f>IF(H8325="","",COUNTA($H$5:H8325))</f>
        <v/>
      </c>
      <c r="H8325" s="187"/>
      <c r="I8325" s="203"/>
      <c r="J8325" s="202"/>
      <c r="K8325" s="202"/>
      <c r="L8325" s="202"/>
      <c r="M8325" s="202"/>
      <c r="N8325" s="202"/>
      <c r="O8325" s="201"/>
      <c r="P8325" s="159"/>
      <c r="Q8325" s="206"/>
      <c r="R8325" s="50"/>
      <c r="S8325" s="51"/>
      <c r="T8325" s="51"/>
      <c r="U8325" s="52"/>
      <c r="V8325" s="52"/>
      <c r="W8325" s="52"/>
      <c r="X8325" s="53"/>
      <c r="Y8325" s="52"/>
      <c r="Z8325" s="54"/>
      <c r="AA8325" s="22"/>
      <c r="AB8325" s="22"/>
      <c r="AC8325" s="22"/>
      <c r="AD8325" s="22"/>
      <c r="AE8325" s="22"/>
      <c r="AF8325" s="22"/>
      <c r="AG8325" s="22"/>
    </row>
    <row r="8326" spans="1:33" s="11" customFormat="1" ht="26.1" customHeight="1">
      <c r="A8326" s="45"/>
      <c r="B8326" s="45"/>
      <c r="C8326" s="45"/>
      <c r="D8326" s="46"/>
      <c r="E8326" s="46"/>
      <c r="F8326" s="46"/>
      <c r="G8326" s="63" t="str">
        <f>IF(H8326="","",COUNTA($H$5:H8326))</f>
        <v/>
      </c>
      <c r="H8326" s="187"/>
      <c r="I8326" s="203"/>
      <c r="J8326" s="202"/>
      <c r="K8326" s="202"/>
      <c r="L8326" s="202"/>
      <c r="M8326" s="202"/>
      <c r="N8326" s="202"/>
      <c r="O8326" s="201"/>
      <c r="P8326" s="159"/>
      <c r="Q8326" s="206"/>
      <c r="R8326" s="50"/>
      <c r="S8326" s="51"/>
      <c r="T8326" s="51"/>
      <c r="U8326" s="52"/>
      <c r="V8326" s="52"/>
      <c r="W8326" s="52"/>
      <c r="X8326" s="53"/>
      <c r="Y8326" s="52"/>
      <c r="Z8326" s="54"/>
      <c r="AA8326" s="22"/>
      <c r="AB8326" s="22"/>
      <c r="AC8326" s="22"/>
      <c r="AD8326" s="22"/>
      <c r="AE8326" s="22"/>
      <c r="AF8326" s="22"/>
      <c r="AG8326" s="22"/>
    </row>
    <row r="8327" spans="1:33" s="11" customFormat="1" ht="26.1" customHeight="1">
      <c r="A8327" s="45"/>
      <c r="B8327" s="45"/>
      <c r="C8327" s="45"/>
      <c r="D8327" s="46"/>
      <c r="E8327" s="46"/>
      <c r="F8327" s="46"/>
      <c r="G8327" s="63" t="str">
        <f>IF(H8327="","",COUNTA($H$5:H8327))</f>
        <v/>
      </c>
      <c r="H8327" s="187"/>
      <c r="I8327" s="203"/>
      <c r="J8327" s="202"/>
      <c r="K8327" s="202"/>
      <c r="L8327" s="202"/>
      <c r="M8327" s="202"/>
      <c r="N8327" s="202"/>
      <c r="O8327" s="201"/>
      <c r="P8327" s="159"/>
      <c r="Q8327" s="206"/>
      <c r="R8327" s="50"/>
      <c r="S8327" s="51"/>
      <c r="T8327" s="51"/>
      <c r="U8327" s="52"/>
      <c r="V8327" s="52"/>
      <c r="W8327" s="52"/>
      <c r="X8327" s="53"/>
      <c r="Y8327" s="52"/>
      <c r="Z8327" s="54"/>
      <c r="AA8327" s="22"/>
      <c r="AB8327" s="22"/>
      <c r="AC8327" s="22"/>
      <c r="AD8327" s="22"/>
      <c r="AE8327" s="22"/>
      <c r="AF8327" s="22"/>
      <c r="AG8327" s="22"/>
    </row>
    <row r="8328" spans="1:33" s="11" customFormat="1" ht="26.1" customHeight="1">
      <c r="A8328" s="45"/>
      <c r="B8328" s="45"/>
      <c r="C8328" s="45"/>
      <c r="D8328" s="46"/>
      <c r="E8328" s="46"/>
      <c r="F8328" s="46"/>
      <c r="G8328" s="63" t="str">
        <f>IF(H8328="","",COUNTA($H$5:H8328))</f>
        <v/>
      </c>
      <c r="H8328" s="187"/>
      <c r="I8328" s="203"/>
      <c r="J8328" s="202"/>
      <c r="K8328" s="202"/>
      <c r="L8328" s="202"/>
      <c r="M8328" s="202"/>
      <c r="N8328" s="202"/>
      <c r="O8328" s="201"/>
      <c r="P8328" s="159"/>
      <c r="Q8328" s="206"/>
      <c r="R8328" s="50"/>
      <c r="S8328" s="51"/>
      <c r="T8328" s="51"/>
      <c r="U8328" s="52"/>
      <c r="V8328" s="52"/>
      <c r="W8328" s="52"/>
      <c r="X8328" s="53"/>
      <c r="Y8328" s="52"/>
      <c r="Z8328" s="54"/>
      <c r="AA8328" s="22"/>
      <c r="AB8328" s="22"/>
      <c r="AC8328" s="22"/>
      <c r="AD8328" s="22"/>
      <c r="AE8328" s="22"/>
      <c r="AF8328" s="22"/>
      <c r="AG8328" s="22"/>
    </row>
    <row r="8329" spans="1:33" s="11" customFormat="1" ht="26.1" customHeight="1">
      <c r="A8329" s="45"/>
      <c r="B8329" s="45"/>
      <c r="C8329" s="45"/>
      <c r="D8329" s="46"/>
      <c r="E8329" s="46"/>
      <c r="F8329" s="46"/>
      <c r="G8329" s="63" t="str">
        <f>IF(H8329="","",COUNTA($H$5:H8329))</f>
        <v/>
      </c>
      <c r="H8329" s="187"/>
      <c r="I8329" s="203"/>
      <c r="J8329" s="202"/>
      <c r="K8329" s="202"/>
      <c r="L8329" s="202"/>
      <c r="M8329" s="202"/>
      <c r="N8329" s="202"/>
      <c r="O8329" s="201"/>
      <c r="P8329" s="159"/>
      <c r="Q8329" s="206"/>
      <c r="R8329" s="50"/>
      <c r="S8329" s="51"/>
      <c r="T8329" s="51"/>
      <c r="U8329" s="52"/>
      <c r="V8329" s="52"/>
      <c r="W8329" s="52"/>
      <c r="X8329" s="53"/>
      <c r="Y8329" s="52"/>
      <c r="Z8329" s="54"/>
      <c r="AA8329" s="22"/>
      <c r="AB8329" s="22"/>
      <c r="AC8329" s="22"/>
      <c r="AD8329" s="22"/>
      <c r="AE8329" s="22"/>
      <c r="AF8329" s="22"/>
      <c r="AG8329" s="22"/>
    </row>
    <row r="8330" spans="1:33" s="11" customFormat="1" ht="26.1" customHeight="1">
      <c r="A8330" s="45"/>
      <c r="B8330" s="45"/>
      <c r="C8330" s="45"/>
      <c r="D8330" s="46"/>
      <c r="E8330" s="46"/>
      <c r="F8330" s="46"/>
      <c r="G8330" s="63" t="str">
        <f>IF(H8330="","",COUNTA($H$5:H8330))</f>
        <v/>
      </c>
      <c r="H8330" s="187"/>
      <c r="I8330" s="203"/>
      <c r="J8330" s="202"/>
      <c r="K8330" s="202"/>
      <c r="L8330" s="202"/>
      <c r="M8330" s="202"/>
      <c r="N8330" s="202"/>
      <c r="O8330" s="201"/>
      <c r="P8330" s="159"/>
      <c r="Q8330" s="206"/>
      <c r="R8330" s="50"/>
      <c r="S8330" s="51"/>
      <c r="T8330" s="51"/>
      <c r="U8330" s="52"/>
      <c r="V8330" s="52"/>
      <c r="W8330" s="52"/>
      <c r="X8330" s="53"/>
      <c r="Y8330" s="52"/>
      <c r="Z8330" s="54"/>
      <c r="AA8330" s="22"/>
      <c r="AB8330" s="22"/>
      <c r="AC8330" s="22"/>
      <c r="AD8330" s="22"/>
      <c r="AE8330" s="22"/>
      <c r="AF8330" s="22"/>
      <c r="AG8330" s="22"/>
    </row>
    <row r="8331" spans="1:33" s="11" customFormat="1" ht="26.1" customHeight="1">
      <c r="A8331" s="45"/>
      <c r="B8331" s="45"/>
      <c r="C8331" s="45"/>
      <c r="D8331" s="46"/>
      <c r="E8331" s="46"/>
      <c r="F8331" s="46"/>
      <c r="G8331" s="63" t="str">
        <f>IF(H8331="","",COUNTA($H$5:H8331))</f>
        <v/>
      </c>
      <c r="H8331" s="187"/>
      <c r="I8331" s="203"/>
      <c r="J8331" s="202"/>
      <c r="K8331" s="202"/>
      <c r="L8331" s="202"/>
      <c r="M8331" s="202"/>
      <c r="N8331" s="202"/>
      <c r="O8331" s="201"/>
      <c r="P8331" s="159"/>
      <c r="Q8331" s="206"/>
      <c r="R8331" s="50"/>
      <c r="S8331" s="51"/>
      <c r="T8331" s="51"/>
      <c r="U8331" s="52"/>
      <c r="V8331" s="52"/>
      <c r="W8331" s="52"/>
      <c r="X8331" s="53"/>
      <c r="Y8331" s="52"/>
      <c r="Z8331" s="54"/>
      <c r="AA8331" s="22"/>
      <c r="AB8331" s="22"/>
      <c r="AC8331" s="22"/>
      <c r="AD8331" s="22"/>
      <c r="AE8331" s="22"/>
      <c r="AF8331" s="22"/>
      <c r="AG8331" s="22"/>
    </row>
    <row r="8332" spans="1:33" s="11" customFormat="1" ht="26.1" customHeight="1">
      <c r="A8332" s="45"/>
      <c r="B8332" s="45"/>
      <c r="C8332" s="45"/>
      <c r="D8332" s="46"/>
      <c r="E8332" s="46"/>
      <c r="F8332" s="46"/>
      <c r="G8332" s="63" t="str">
        <f>IF(H8332="","",COUNTA($H$5:H8332))</f>
        <v/>
      </c>
      <c r="H8332" s="187"/>
      <c r="I8332" s="203"/>
      <c r="J8332" s="202"/>
      <c r="K8332" s="202"/>
      <c r="L8332" s="202"/>
      <c r="M8332" s="202"/>
      <c r="N8332" s="202"/>
      <c r="O8332" s="201"/>
      <c r="P8332" s="159"/>
      <c r="Q8332" s="206"/>
      <c r="R8332" s="50"/>
      <c r="S8332" s="51"/>
      <c r="T8332" s="51"/>
      <c r="U8332" s="52"/>
      <c r="V8332" s="52"/>
      <c r="W8332" s="52"/>
      <c r="X8332" s="53"/>
      <c r="Y8332" s="52"/>
      <c r="Z8332" s="54"/>
      <c r="AA8332" s="22"/>
      <c r="AB8332" s="22"/>
      <c r="AC8332" s="22"/>
      <c r="AD8332" s="22"/>
      <c r="AE8332" s="22"/>
      <c r="AF8332" s="22"/>
      <c r="AG8332" s="22"/>
    </row>
    <row r="8333" spans="1:33" s="11" customFormat="1" ht="26.1" customHeight="1">
      <c r="A8333" s="45"/>
      <c r="B8333" s="45"/>
      <c r="C8333" s="45"/>
      <c r="D8333" s="46"/>
      <c r="E8333" s="46"/>
      <c r="F8333" s="46"/>
      <c r="G8333" s="63" t="str">
        <f>IF(H8333="","",COUNTA($H$5:H8333))</f>
        <v/>
      </c>
      <c r="H8333" s="187"/>
      <c r="I8333" s="203"/>
      <c r="J8333" s="202"/>
      <c r="K8333" s="202"/>
      <c r="L8333" s="202"/>
      <c r="M8333" s="202"/>
      <c r="N8333" s="202"/>
      <c r="O8333" s="201"/>
      <c r="P8333" s="159"/>
      <c r="Q8333" s="206"/>
      <c r="R8333" s="50"/>
      <c r="S8333" s="51"/>
      <c r="T8333" s="51"/>
      <c r="U8333" s="52"/>
      <c r="V8333" s="52"/>
      <c r="W8333" s="52"/>
      <c r="X8333" s="53"/>
      <c r="Y8333" s="52"/>
      <c r="Z8333" s="54"/>
      <c r="AA8333" s="22"/>
      <c r="AB8333" s="22"/>
      <c r="AC8333" s="22"/>
      <c r="AD8333" s="22"/>
      <c r="AE8333" s="22"/>
      <c r="AF8333" s="22"/>
      <c r="AG8333" s="22"/>
    </row>
    <row r="8334" spans="1:33" s="11" customFormat="1" ht="26.1" customHeight="1">
      <c r="A8334" s="45"/>
      <c r="B8334" s="45"/>
      <c r="C8334" s="45"/>
      <c r="D8334" s="46"/>
      <c r="E8334" s="46"/>
      <c r="F8334" s="46"/>
      <c r="G8334" s="63" t="str">
        <f>IF(H8334="","",COUNTA($H$5:H8334))</f>
        <v/>
      </c>
      <c r="H8334" s="187"/>
      <c r="I8334" s="203"/>
      <c r="J8334" s="202"/>
      <c r="K8334" s="202"/>
      <c r="L8334" s="202"/>
      <c r="M8334" s="202"/>
      <c r="N8334" s="202"/>
      <c r="O8334" s="201"/>
      <c r="P8334" s="159"/>
      <c r="Q8334" s="206"/>
      <c r="R8334" s="50"/>
      <c r="S8334" s="51"/>
      <c r="T8334" s="51"/>
      <c r="U8334" s="52"/>
      <c r="V8334" s="52"/>
      <c r="W8334" s="52"/>
      <c r="X8334" s="53"/>
      <c r="Y8334" s="52"/>
      <c r="Z8334" s="54"/>
      <c r="AA8334" s="22"/>
      <c r="AB8334" s="22"/>
      <c r="AC8334" s="22"/>
      <c r="AD8334" s="22"/>
      <c r="AE8334" s="22"/>
      <c r="AF8334" s="22"/>
      <c r="AG8334" s="22"/>
    </row>
    <row r="8335" spans="1:33" s="11" customFormat="1" ht="26.1" customHeight="1">
      <c r="A8335" s="45"/>
      <c r="B8335" s="45"/>
      <c r="C8335" s="45"/>
      <c r="D8335" s="46"/>
      <c r="E8335" s="46"/>
      <c r="F8335" s="46"/>
      <c r="G8335" s="63" t="str">
        <f>IF(H8335="","",COUNTA($H$5:H8335))</f>
        <v/>
      </c>
      <c r="H8335" s="187"/>
      <c r="I8335" s="203"/>
      <c r="J8335" s="202"/>
      <c r="K8335" s="202"/>
      <c r="L8335" s="202"/>
      <c r="M8335" s="202"/>
      <c r="N8335" s="202"/>
      <c r="O8335" s="201"/>
      <c r="P8335" s="159"/>
      <c r="Q8335" s="206"/>
      <c r="R8335" s="50"/>
      <c r="S8335" s="51"/>
      <c r="T8335" s="51"/>
      <c r="U8335" s="52"/>
      <c r="V8335" s="52"/>
      <c r="W8335" s="52"/>
      <c r="X8335" s="53"/>
      <c r="Y8335" s="52"/>
      <c r="Z8335" s="54"/>
      <c r="AA8335" s="22"/>
      <c r="AB8335" s="22"/>
      <c r="AC8335" s="22"/>
      <c r="AD8335" s="22"/>
      <c r="AE8335" s="22"/>
      <c r="AF8335" s="22"/>
      <c r="AG8335" s="22"/>
    </row>
    <row r="8336" spans="1:33" s="11" customFormat="1" ht="26.1" customHeight="1">
      <c r="A8336" s="45"/>
      <c r="B8336" s="45"/>
      <c r="C8336" s="45"/>
      <c r="D8336" s="46"/>
      <c r="E8336" s="46"/>
      <c r="F8336" s="46"/>
      <c r="G8336" s="63" t="str">
        <f>IF(H8336="","",COUNTA($H$5:H8336))</f>
        <v/>
      </c>
      <c r="H8336" s="187"/>
      <c r="I8336" s="203"/>
      <c r="J8336" s="202"/>
      <c r="K8336" s="202"/>
      <c r="L8336" s="202"/>
      <c r="M8336" s="202"/>
      <c r="N8336" s="202"/>
      <c r="O8336" s="201"/>
      <c r="P8336" s="159"/>
      <c r="Q8336" s="206"/>
      <c r="R8336" s="50"/>
      <c r="S8336" s="51"/>
      <c r="T8336" s="51"/>
      <c r="U8336" s="52"/>
      <c r="V8336" s="52"/>
      <c r="W8336" s="52"/>
      <c r="X8336" s="53"/>
      <c r="Y8336" s="52"/>
      <c r="Z8336" s="54"/>
      <c r="AA8336" s="22"/>
      <c r="AB8336" s="22"/>
      <c r="AC8336" s="22"/>
      <c r="AD8336" s="22"/>
      <c r="AE8336" s="22"/>
      <c r="AF8336" s="22"/>
      <c r="AG8336" s="22"/>
    </row>
    <row r="8337" spans="1:33" s="11" customFormat="1" ht="26.1" customHeight="1">
      <c r="A8337" s="45"/>
      <c r="B8337" s="45"/>
      <c r="C8337" s="45"/>
      <c r="D8337" s="46"/>
      <c r="E8337" s="46"/>
      <c r="F8337" s="46"/>
      <c r="G8337" s="63" t="str">
        <f>IF(H8337="","",COUNTA($H$5:H8337))</f>
        <v/>
      </c>
      <c r="H8337" s="187"/>
      <c r="I8337" s="203"/>
      <c r="J8337" s="202"/>
      <c r="K8337" s="202"/>
      <c r="L8337" s="202"/>
      <c r="M8337" s="202"/>
      <c r="N8337" s="202"/>
      <c r="O8337" s="201"/>
      <c r="P8337" s="159"/>
      <c r="Q8337" s="206"/>
      <c r="R8337" s="50"/>
      <c r="S8337" s="51"/>
      <c r="T8337" s="51"/>
      <c r="U8337" s="52"/>
      <c r="V8337" s="52"/>
      <c r="W8337" s="52"/>
      <c r="X8337" s="53"/>
      <c r="Y8337" s="52"/>
      <c r="Z8337" s="54"/>
      <c r="AA8337" s="22"/>
      <c r="AB8337" s="22"/>
      <c r="AC8337" s="22"/>
      <c r="AD8337" s="22"/>
      <c r="AE8337" s="22"/>
      <c r="AF8337" s="22"/>
      <c r="AG8337" s="22"/>
    </row>
    <row r="8338" spans="1:33" s="11" customFormat="1" ht="26.1" customHeight="1">
      <c r="A8338" s="45"/>
      <c r="B8338" s="45"/>
      <c r="C8338" s="45"/>
      <c r="D8338" s="46"/>
      <c r="E8338" s="46"/>
      <c r="F8338" s="46"/>
      <c r="G8338" s="63" t="str">
        <f>IF(H8338="","",COUNTA($H$5:H8338))</f>
        <v/>
      </c>
      <c r="H8338" s="187"/>
      <c r="I8338" s="203"/>
      <c r="J8338" s="202"/>
      <c r="K8338" s="202"/>
      <c r="L8338" s="202"/>
      <c r="M8338" s="202"/>
      <c r="N8338" s="202"/>
      <c r="O8338" s="201"/>
      <c r="P8338" s="159"/>
      <c r="Q8338" s="206"/>
      <c r="R8338" s="50"/>
      <c r="S8338" s="51"/>
      <c r="T8338" s="51"/>
      <c r="U8338" s="52"/>
      <c r="V8338" s="52"/>
      <c r="W8338" s="52"/>
      <c r="X8338" s="53"/>
      <c r="Y8338" s="52"/>
      <c r="Z8338" s="54"/>
      <c r="AA8338" s="22"/>
      <c r="AB8338" s="22"/>
      <c r="AC8338" s="22"/>
      <c r="AD8338" s="22"/>
      <c r="AE8338" s="22"/>
      <c r="AF8338" s="22"/>
      <c r="AG8338" s="22"/>
    </row>
    <row r="8339" spans="1:33" s="11" customFormat="1" ht="26.1" customHeight="1">
      <c r="A8339" s="45"/>
      <c r="B8339" s="45"/>
      <c r="C8339" s="45"/>
      <c r="D8339" s="46"/>
      <c r="E8339" s="46"/>
      <c r="F8339" s="46"/>
      <c r="G8339" s="63" t="str">
        <f>IF(H8339="","",COUNTA($H$5:H8339))</f>
        <v/>
      </c>
      <c r="H8339" s="187"/>
      <c r="I8339" s="203"/>
      <c r="J8339" s="202"/>
      <c r="K8339" s="202"/>
      <c r="L8339" s="202"/>
      <c r="M8339" s="202"/>
      <c r="N8339" s="202"/>
      <c r="O8339" s="201"/>
      <c r="P8339" s="159"/>
      <c r="Q8339" s="206"/>
      <c r="R8339" s="50"/>
      <c r="S8339" s="51"/>
      <c r="T8339" s="51"/>
      <c r="U8339" s="52"/>
      <c r="V8339" s="52"/>
      <c r="W8339" s="52"/>
      <c r="X8339" s="53"/>
      <c r="Y8339" s="52"/>
      <c r="Z8339" s="54"/>
      <c r="AA8339" s="22"/>
      <c r="AB8339" s="22"/>
      <c r="AC8339" s="22"/>
      <c r="AD8339" s="22"/>
      <c r="AE8339" s="22"/>
      <c r="AF8339" s="22"/>
      <c r="AG8339" s="22"/>
    </row>
    <row r="8340" spans="1:33" s="11" customFormat="1" ht="26.1" customHeight="1">
      <c r="A8340" s="45"/>
      <c r="B8340" s="45"/>
      <c r="C8340" s="45"/>
      <c r="D8340" s="46"/>
      <c r="E8340" s="46"/>
      <c r="F8340" s="46"/>
      <c r="G8340" s="63" t="str">
        <f>IF(H8340="","",COUNTA($H$5:H8340))</f>
        <v/>
      </c>
      <c r="H8340" s="187"/>
      <c r="I8340" s="203"/>
      <c r="J8340" s="202"/>
      <c r="K8340" s="202"/>
      <c r="L8340" s="202"/>
      <c r="M8340" s="202"/>
      <c r="N8340" s="202"/>
      <c r="O8340" s="201"/>
      <c r="P8340" s="159"/>
      <c r="Q8340" s="206"/>
      <c r="R8340" s="50"/>
      <c r="S8340" s="51"/>
      <c r="T8340" s="51"/>
      <c r="U8340" s="52"/>
      <c r="V8340" s="52"/>
      <c r="W8340" s="52"/>
      <c r="X8340" s="53"/>
      <c r="Y8340" s="52"/>
      <c r="Z8340" s="54"/>
      <c r="AA8340" s="22"/>
      <c r="AB8340" s="22"/>
      <c r="AC8340" s="22"/>
      <c r="AD8340" s="22"/>
      <c r="AE8340" s="22"/>
      <c r="AF8340" s="22"/>
      <c r="AG8340" s="22"/>
    </row>
    <row r="8341" spans="1:33" s="11" customFormat="1" ht="26.1" customHeight="1">
      <c r="A8341" s="45"/>
      <c r="B8341" s="45"/>
      <c r="C8341" s="45"/>
      <c r="D8341" s="46"/>
      <c r="E8341" s="46"/>
      <c r="F8341" s="46"/>
      <c r="G8341" s="63" t="str">
        <f>IF(H8341="","",COUNTA($H$5:H8341))</f>
        <v/>
      </c>
      <c r="H8341" s="187"/>
      <c r="I8341" s="203"/>
      <c r="J8341" s="202"/>
      <c r="K8341" s="202"/>
      <c r="L8341" s="202"/>
      <c r="M8341" s="202"/>
      <c r="N8341" s="202"/>
      <c r="O8341" s="201"/>
      <c r="P8341" s="159"/>
      <c r="Q8341" s="206"/>
      <c r="R8341" s="50"/>
      <c r="S8341" s="51"/>
      <c r="T8341" s="51"/>
      <c r="U8341" s="52"/>
      <c r="V8341" s="52"/>
      <c r="W8341" s="52"/>
      <c r="X8341" s="53"/>
      <c r="Y8341" s="52"/>
      <c r="Z8341" s="54"/>
      <c r="AA8341" s="22"/>
      <c r="AB8341" s="22"/>
      <c r="AC8341" s="22"/>
      <c r="AD8341" s="22"/>
      <c r="AE8341" s="22"/>
      <c r="AF8341" s="22"/>
      <c r="AG8341" s="22"/>
    </row>
    <row r="8342" spans="1:33" s="11" customFormat="1" ht="26.1" customHeight="1">
      <c r="A8342" s="45"/>
      <c r="B8342" s="45"/>
      <c r="C8342" s="45"/>
      <c r="D8342" s="46"/>
      <c r="E8342" s="46"/>
      <c r="F8342" s="46"/>
      <c r="G8342" s="63" t="str">
        <f>IF(H8342="","",COUNTA($H$5:H8342))</f>
        <v/>
      </c>
      <c r="H8342" s="187"/>
      <c r="I8342" s="203"/>
      <c r="J8342" s="202"/>
      <c r="K8342" s="202"/>
      <c r="L8342" s="202"/>
      <c r="M8342" s="202"/>
      <c r="N8342" s="202"/>
      <c r="O8342" s="201"/>
      <c r="P8342" s="159"/>
      <c r="Q8342" s="206"/>
      <c r="R8342" s="50"/>
      <c r="S8342" s="51"/>
      <c r="T8342" s="51"/>
      <c r="U8342" s="52"/>
      <c r="V8342" s="52"/>
      <c r="W8342" s="52"/>
      <c r="X8342" s="53"/>
      <c r="Y8342" s="52"/>
      <c r="Z8342" s="54"/>
      <c r="AA8342" s="22"/>
      <c r="AB8342" s="22"/>
      <c r="AC8342" s="22"/>
      <c r="AD8342" s="22"/>
      <c r="AE8342" s="22"/>
      <c r="AF8342" s="22"/>
      <c r="AG8342" s="22"/>
    </row>
    <row r="8343" spans="1:33" s="11" customFormat="1" ht="26.1" customHeight="1">
      <c r="A8343" s="45"/>
      <c r="B8343" s="45"/>
      <c r="C8343" s="45"/>
      <c r="D8343" s="46"/>
      <c r="E8343" s="46"/>
      <c r="F8343" s="46"/>
      <c r="G8343" s="63" t="str">
        <f>IF(H8343="","",COUNTA($H$5:H8343))</f>
        <v/>
      </c>
      <c r="H8343" s="187"/>
      <c r="I8343" s="203"/>
      <c r="J8343" s="202"/>
      <c r="K8343" s="202"/>
      <c r="L8343" s="202"/>
      <c r="M8343" s="202"/>
      <c r="N8343" s="202"/>
      <c r="O8343" s="201"/>
      <c r="P8343" s="159"/>
      <c r="Q8343" s="206"/>
      <c r="R8343" s="50"/>
      <c r="S8343" s="51"/>
      <c r="T8343" s="51"/>
      <c r="U8343" s="52"/>
      <c r="V8343" s="52"/>
      <c r="W8343" s="52"/>
      <c r="X8343" s="53"/>
      <c r="Y8343" s="52"/>
      <c r="Z8343" s="54"/>
      <c r="AA8343" s="22"/>
      <c r="AB8343" s="22"/>
      <c r="AC8343" s="22"/>
      <c r="AD8343" s="22"/>
      <c r="AE8343" s="22"/>
      <c r="AF8343" s="22"/>
      <c r="AG8343" s="22"/>
    </row>
    <row r="8344" spans="1:33" s="11" customFormat="1" ht="26.1" customHeight="1">
      <c r="A8344" s="45"/>
      <c r="B8344" s="45"/>
      <c r="C8344" s="45"/>
      <c r="D8344" s="46"/>
      <c r="E8344" s="46"/>
      <c r="F8344" s="46"/>
      <c r="G8344" s="63" t="str">
        <f>IF(H8344="","",COUNTA($H$5:H8344))</f>
        <v/>
      </c>
      <c r="H8344" s="187"/>
      <c r="I8344" s="203"/>
      <c r="J8344" s="202"/>
      <c r="K8344" s="202"/>
      <c r="L8344" s="202"/>
      <c r="M8344" s="202"/>
      <c r="N8344" s="202"/>
      <c r="O8344" s="201"/>
      <c r="P8344" s="159"/>
      <c r="Q8344" s="206"/>
      <c r="R8344" s="50"/>
      <c r="S8344" s="51"/>
      <c r="T8344" s="51"/>
      <c r="U8344" s="52"/>
      <c r="V8344" s="52"/>
      <c r="W8344" s="52"/>
      <c r="X8344" s="53"/>
      <c r="Y8344" s="52"/>
      <c r="Z8344" s="54"/>
      <c r="AA8344" s="22"/>
      <c r="AB8344" s="22"/>
      <c r="AC8344" s="22"/>
      <c r="AD8344" s="22"/>
      <c r="AE8344" s="22"/>
      <c r="AF8344" s="22"/>
      <c r="AG8344" s="22"/>
    </row>
    <row r="8345" spans="1:33" s="11" customFormat="1" ht="26.1" customHeight="1">
      <c r="A8345" s="45"/>
      <c r="B8345" s="45"/>
      <c r="C8345" s="45"/>
      <c r="D8345" s="46"/>
      <c r="E8345" s="46"/>
      <c r="F8345" s="46"/>
      <c r="G8345" s="63" t="str">
        <f>IF(H8345="","",COUNTA($H$5:H8345))</f>
        <v/>
      </c>
      <c r="H8345" s="187"/>
      <c r="I8345" s="203"/>
      <c r="J8345" s="202"/>
      <c r="K8345" s="202"/>
      <c r="L8345" s="202"/>
      <c r="M8345" s="202"/>
      <c r="N8345" s="202"/>
      <c r="O8345" s="201"/>
      <c r="P8345" s="159"/>
      <c r="Q8345" s="206"/>
      <c r="R8345" s="50"/>
      <c r="S8345" s="51"/>
      <c r="T8345" s="51"/>
      <c r="U8345" s="52"/>
      <c r="V8345" s="52"/>
      <c r="W8345" s="52"/>
      <c r="X8345" s="53"/>
      <c r="Y8345" s="52"/>
      <c r="Z8345" s="54"/>
      <c r="AA8345" s="22"/>
      <c r="AB8345" s="22"/>
      <c r="AC8345" s="22"/>
      <c r="AD8345" s="22"/>
      <c r="AE8345" s="22"/>
      <c r="AF8345" s="22"/>
      <c r="AG8345" s="22"/>
    </row>
    <row r="8346" spans="1:33" s="11" customFormat="1" ht="26.1" customHeight="1">
      <c r="A8346" s="45"/>
      <c r="B8346" s="45"/>
      <c r="C8346" s="45"/>
      <c r="D8346" s="46"/>
      <c r="E8346" s="46"/>
      <c r="F8346" s="46"/>
      <c r="G8346" s="63" t="str">
        <f>IF(H8346="","",COUNTA($H$5:H8346))</f>
        <v/>
      </c>
      <c r="H8346" s="187"/>
      <c r="I8346" s="203"/>
      <c r="J8346" s="202"/>
      <c r="K8346" s="202"/>
      <c r="L8346" s="202"/>
      <c r="M8346" s="202"/>
      <c r="N8346" s="202"/>
      <c r="O8346" s="201"/>
      <c r="P8346" s="159"/>
      <c r="Q8346" s="206"/>
      <c r="R8346" s="50"/>
      <c r="S8346" s="51"/>
      <c r="T8346" s="51"/>
      <c r="U8346" s="52"/>
      <c r="V8346" s="52"/>
      <c r="W8346" s="52"/>
      <c r="X8346" s="53"/>
      <c r="Y8346" s="52"/>
      <c r="Z8346" s="54"/>
      <c r="AA8346" s="22"/>
      <c r="AB8346" s="22"/>
      <c r="AC8346" s="22"/>
      <c r="AD8346" s="22"/>
      <c r="AE8346" s="22"/>
      <c r="AF8346" s="22"/>
      <c r="AG8346" s="22"/>
    </row>
    <row r="8347" spans="1:33" s="11" customFormat="1" ht="26.1" customHeight="1">
      <c r="A8347" s="45"/>
      <c r="B8347" s="45"/>
      <c r="C8347" s="45"/>
      <c r="D8347" s="46"/>
      <c r="E8347" s="46"/>
      <c r="F8347" s="46"/>
      <c r="G8347" s="63" t="str">
        <f>IF(H8347="","",COUNTA($H$5:H8347))</f>
        <v/>
      </c>
      <c r="H8347" s="187"/>
      <c r="I8347" s="203"/>
      <c r="J8347" s="202"/>
      <c r="K8347" s="202"/>
      <c r="L8347" s="202"/>
      <c r="M8347" s="202"/>
      <c r="N8347" s="202"/>
      <c r="O8347" s="201"/>
      <c r="P8347" s="159"/>
      <c r="Q8347" s="206"/>
      <c r="R8347" s="50"/>
      <c r="S8347" s="51"/>
      <c r="T8347" s="51"/>
      <c r="U8347" s="52"/>
      <c r="V8347" s="52"/>
      <c r="W8347" s="52"/>
      <c r="X8347" s="53"/>
      <c r="Y8347" s="52"/>
      <c r="Z8347" s="54"/>
      <c r="AA8347" s="22"/>
      <c r="AB8347" s="22"/>
      <c r="AC8347" s="22"/>
      <c r="AD8347" s="22"/>
      <c r="AE8347" s="22"/>
      <c r="AF8347" s="22"/>
      <c r="AG8347" s="22"/>
    </row>
    <row r="8348" spans="1:33" s="11" customFormat="1" ht="26.1" customHeight="1">
      <c r="A8348" s="45"/>
      <c r="B8348" s="45"/>
      <c r="C8348" s="45"/>
      <c r="D8348" s="46"/>
      <c r="E8348" s="46"/>
      <c r="F8348" s="46"/>
      <c r="G8348" s="63" t="str">
        <f>IF(H8348="","",COUNTA($H$5:H8348))</f>
        <v/>
      </c>
      <c r="H8348" s="187"/>
      <c r="I8348" s="203"/>
      <c r="J8348" s="202"/>
      <c r="K8348" s="202"/>
      <c r="L8348" s="202"/>
      <c r="M8348" s="202"/>
      <c r="N8348" s="202"/>
      <c r="O8348" s="201"/>
      <c r="P8348" s="159"/>
      <c r="Q8348" s="206"/>
      <c r="R8348" s="50"/>
      <c r="S8348" s="51"/>
      <c r="T8348" s="51"/>
      <c r="U8348" s="52"/>
      <c r="V8348" s="52"/>
      <c r="W8348" s="52"/>
      <c r="X8348" s="53"/>
      <c r="Y8348" s="52"/>
      <c r="Z8348" s="54"/>
      <c r="AA8348" s="22"/>
      <c r="AB8348" s="22"/>
      <c r="AC8348" s="22"/>
      <c r="AD8348" s="22"/>
      <c r="AE8348" s="22"/>
      <c r="AF8348" s="22"/>
      <c r="AG8348" s="22"/>
    </row>
    <row r="8349" spans="1:33" s="11" customFormat="1" ht="26.1" customHeight="1">
      <c r="A8349" s="45"/>
      <c r="B8349" s="45"/>
      <c r="C8349" s="45"/>
      <c r="D8349" s="46"/>
      <c r="E8349" s="46"/>
      <c r="F8349" s="46"/>
      <c r="G8349" s="63" t="str">
        <f>IF(H8349="","",COUNTA($H$5:H8349))</f>
        <v/>
      </c>
      <c r="H8349" s="187"/>
      <c r="I8349" s="203"/>
      <c r="J8349" s="202"/>
      <c r="K8349" s="202"/>
      <c r="L8349" s="202"/>
      <c r="M8349" s="202"/>
      <c r="N8349" s="202"/>
      <c r="O8349" s="201"/>
      <c r="P8349" s="159"/>
      <c r="Q8349" s="206"/>
      <c r="R8349" s="50"/>
      <c r="S8349" s="51"/>
      <c r="T8349" s="51"/>
      <c r="U8349" s="52"/>
      <c r="V8349" s="52"/>
      <c r="W8349" s="52"/>
      <c r="X8349" s="53"/>
      <c r="Y8349" s="52"/>
      <c r="Z8349" s="54"/>
      <c r="AA8349" s="22"/>
      <c r="AB8349" s="22"/>
      <c r="AC8349" s="22"/>
      <c r="AD8349" s="22"/>
      <c r="AE8349" s="22"/>
      <c r="AF8349" s="22"/>
      <c r="AG8349" s="22"/>
    </row>
    <row r="8350" spans="1:33" s="11" customFormat="1" ht="26.1" customHeight="1">
      <c r="A8350" s="45"/>
      <c r="B8350" s="45"/>
      <c r="C8350" s="45"/>
      <c r="D8350" s="46"/>
      <c r="E8350" s="46"/>
      <c r="F8350" s="46"/>
      <c r="G8350" s="63" t="str">
        <f>IF(H8350="","",COUNTA($H$5:H8350))</f>
        <v/>
      </c>
      <c r="H8350" s="187"/>
      <c r="I8350" s="203"/>
      <c r="J8350" s="202"/>
      <c r="K8350" s="202"/>
      <c r="L8350" s="202"/>
      <c r="M8350" s="202"/>
      <c r="N8350" s="202"/>
      <c r="O8350" s="201"/>
      <c r="P8350" s="159"/>
      <c r="Q8350" s="206"/>
      <c r="R8350" s="50"/>
      <c r="S8350" s="51"/>
      <c r="T8350" s="51"/>
      <c r="U8350" s="52"/>
      <c r="V8350" s="52"/>
      <c r="W8350" s="52"/>
      <c r="X8350" s="53"/>
      <c r="Y8350" s="52"/>
      <c r="Z8350" s="54"/>
      <c r="AA8350" s="22"/>
      <c r="AB8350" s="22"/>
      <c r="AC8350" s="22"/>
      <c r="AD8350" s="22"/>
      <c r="AE8350" s="22"/>
      <c r="AF8350" s="22"/>
      <c r="AG8350" s="22"/>
    </row>
    <row r="8351" spans="1:33" s="11" customFormat="1" ht="26.1" customHeight="1">
      <c r="A8351" s="45"/>
      <c r="B8351" s="45"/>
      <c r="C8351" s="45"/>
      <c r="D8351" s="46"/>
      <c r="E8351" s="46"/>
      <c r="F8351" s="46"/>
      <c r="G8351" s="63" t="str">
        <f>IF(H8351="","",COUNTA($H$5:H8351))</f>
        <v/>
      </c>
      <c r="H8351" s="187"/>
      <c r="I8351" s="203"/>
      <c r="J8351" s="202"/>
      <c r="K8351" s="202"/>
      <c r="L8351" s="202"/>
      <c r="M8351" s="202"/>
      <c r="N8351" s="202"/>
      <c r="O8351" s="201"/>
      <c r="P8351" s="159"/>
      <c r="Q8351" s="206"/>
      <c r="R8351" s="50"/>
      <c r="S8351" s="51"/>
      <c r="T8351" s="51"/>
      <c r="U8351" s="52"/>
      <c r="V8351" s="52"/>
      <c r="W8351" s="52"/>
      <c r="X8351" s="53"/>
      <c r="Y8351" s="52"/>
      <c r="Z8351" s="54"/>
      <c r="AA8351" s="22"/>
      <c r="AB8351" s="22"/>
      <c r="AC8351" s="22"/>
      <c r="AD8351" s="22"/>
      <c r="AE8351" s="22"/>
      <c r="AF8351" s="22"/>
      <c r="AG8351" s="22"/>
    </row>
    <row r="8352" spans="1:33" s="11" customFormat="1" ht="26.1" customHeight="1">
      <c r="A8352" s="45"/>
      <c r="B8352" s="45"/>
      <c r="C8352" s="45"/>
      <c r="D8352" s="46"/>
      <c r="E8352" s="46"/>
      <c r="F8352" s="46"/>
      <c r="G8352" s="63" t="str">
        <f>IF(H8352="","",COUNTA($H$5:H8352))</f>
        <v/>
      </c>
      <c r="H8352" s="187"/>
      <c r="I8352" s="203"/>
      <c r="J8352" s="202"/>
      <c r="K8352" s="202"/>
      <c r="L8352" s="202"/>
      <c r="M8352" s="202"/>
      <c r="N8352" s="202"/>
      <c r="O8352" s="201"/>
      <c r="P8352" s="159"/>
      <c r="Q8352" s="206"/>
      <c r="R8352" s="50"/>
      <c r="S8352" s="51"/>
      <c r="T8352" s="51"/>
      <c r="U8352" s="52"/>
      <c r="V8352" s="52"/>
      <c r="W8352" s="52"/>
      <c r="X8352" s="53"/>
      <c r="Y8352" s="52"/>
      <c r="Z8352" s="54"/>
      <c r="AA8352" s="22"/>
      <c r="AB8352" s="22"/>
      <c r="AC8352" s="22"/>
      <c r="AD8352" s="22"/>
      <c r="AE8352" s="22"/>
      <c r="AF8352" s="22"/>
      <c r="AG8352" s="22"/>
    </row>
    <row r="8353" spans="1:33" s="11" customFormat="1" ht="26.1" customHeight="1">
      <c r="A8353" s="45"/>
      <c r="B8353" s="45"/>
      <c r="C8353" s="45"/>
      <c r="D8353" s="46"/>
      <c r="E8353" s="46"/>
      <c r="F8353" s="46"/>
      <c r="G8353" s="63" t="str">
        <f>IF(H8353="","",COUNTA($H$5:H8353))</f>
        <v/>
      </c>
      <c r="H8353" s="187"/>
      <c r="I8353" s="203"/>
      <c r="J8353" s="202"/>
      <c r="K8353" s="202"/>
      <c r="L8353" s="202"/>
      <c r="M8353" s="202"/>
      <c r="N8353" s="202"/>
      <c r="O8353" s="201"/>
      <c r="P8353" s="159"/>
      <c r="Q8353" s="206"/>
      <c r="R8353" s="50"/>
      <c r="S8353" s="51"/>
      <c r="T8353" s="51"/>
      <c r="U8353" s="52"/>
      <c r="V8353" s="52"/>
      <c r="W8353" s="52"/>
      <c r="X8353" s="53"/>
      <c r="Y8353" s="52"/>
      <c r="Z8353" s="54"/>
      <c r="AA8353" s="22"/>
      <c r="AB8353" s="22"/>
      <c r="AC8353" s="22"/>
      <c r="AD8353" s="22"/>
      <c r="AE8353" s="22"/>
      <c r="AF8353" s="22"/>
      <c r="AG8353" s="22"/>
    </row>
    <row r="8354" spans="1:33" s="11" customFormat="1" ht="26.1" customHeight="1">
      <c r="A8354" s="45"/>
      <c r="B8354" s="45"/>
      <c r="C8354" s="45"/>
      <c r="D8354" s="46"/>
      <c r="E8354" s="46"/>
      <c r="F8354" s="46"/>
      <c r="G8354" s="63" t="str">
        <f>IF(H8354="","",COUNTA($H$5:H8354))</f>
        <v/>
      </c>
      <c r="H8354" s="187"/>
      <c r="I8354" s="203"/>
      <c r="J8354" s="202"/>
      <c r="K8354" s="202"/>
      <c r="L8354" s="202"/>
      <c r="M8354" s="202"/>
      <c r="N8354" s="202"/>
      <c r="O8354" s="201"/>
      <c r="P8354" s="159"/>
      <c r="Q8354" s="206"/>
      <c r="R8354" s="50"/>
      <c r="S8354" s="51"/>
      <c r="T8354" s="51"/>
      <c r="U8354" s="52"/>
      <c r="V8354" s="52"/>
      <c r="W8354" s="52"/>
      <c r="X8354" s="53"/>
      <c r="Y8354" s="52"/>
      <c r="Z8354" s="54"/>
      <c r="AA8354" s="22"/>
      <c r="AB8354" s="22"/>
      <c r="AC8354" s="22"/>
      <c r="AD8354" s="22"/>
      <c r="AE8354" s="22"/>
      <c r="AF8354" s="22"/>
      <c r="AG8354" s="22"/>
    </row>
    <row r="8355" spans="1:33" s="11" customFormat="1" ht="26.1" customHeight="1">
      <c r="A8355" s="45"/>
      <c r="B8355" s="45"/>
      <c r="C8355" s="45"/>
      <c r="D8355" s="46"/>
      <c r="E8355" s="46"/>
      <c r="F8355" s="46"/>
      <c r="G8355" s="63" t="str">
        <f>IF(H8355="","",COUNTA($H$5:H8355))</f>
        <v/>
      </c>
      <c r="H8355" s="187"/>
      <c r="I8355" s="203"/>
      <c r="J8355" s="202"/>
      <c r="K8355" s="202"/>
      <c r="L8355" s="202"/>
      <c r="M8355" s="202"/>
      <c r="N8355" s="202"/>
      <c r="O8355" s="201"/>
      <c r="P8355" s="159"/>
      <c r="Q8355" s="206"/>
      <c r="R8355" s="50"/>
      <c r="S8355" s="51"/>
      <c r="T8355" s="51"/>
      <c r="U8355" s="52"/>
      <c r="V8355" s="52"/>
      <c r="W8355" s="52"/>
      <c r="X8355" s="53"/>
      <c r="Y8355" s="52"/>
      <c r="Z8355" s="54"/>
      <c r="AA8355" s="22"/>
      <c r="AB8355" s="22"/>
      <c r="AC8355" s="22"/>
      <c r="AD8355" s="22"/>
      <c r="AE8355" s="22"/>
      <c r="AF8355" s="22"/>
      <c r="AG8355" s="22"/>
    </row>
    <row r="8356" spans="1:33" s="11" customFormat="1" ht="26.1" customHeight="1">
      <c r="A8356" s="45"/>
      <c r="B8356" s="45"/>
      <c r="C8356" s="45"/>
      <c r="D8356" s="46"/>
      <c r="E8356" s="46"/>
      <c r="F8356" s="46"/>
      <c r="G8356" s="63" t="str">
        <f>IF(H8356="","",COUNTA($H$5:H8356))</f>
        <v/>
      </c>
      <c r="H8356" s="187"/>
      <c r="I8356" s="203"/>
      <c r="J8356" s="202"/>
      <c r="K8356" s="202"/>
      <c r="L8356" s="202"/>
      <c r="M8356" s="202"/>
      <c r="N8356" s="202"/>
      <c r="O8356" s="201"/>
      <c r="P8356" s="159"/>
      <c r="Q8356" s="206"/>
      <c r="R8356" s="50"/>
      <c r="S8356" s="51"/>
      <c r="T8356" s="51"/>
      <c r="U8356" s="52"/>
      <c r="V8356" s="52"/>
      <c r="W8356" s="52"/>
      <c r="X8356" s="53"/>
      <c r="Y8356" s="52"/>
      <c r="Z8356" s="54"/>
      <c r="AA8356" s="22"/>
      <c r="AB8356" s="22"/>
      <c r="AC8356" s="22"/>
      <c r="AD8356" s="22"/>
      <c r="AE8356" s="22"/>
      <c r="AF8356" s="22"/>
      <c r="AG8356" s="22"/>
    </row>
    <row r="8357" spans="1:33" s="11" customFormat="1" ht="26.1" customHeight="1">
      <c r="A8357" s="45"/>
      <c r="B8357" s="45"/>
      <c r="C8357" s="45"/>
      <c r="D8357" s="46"/>
      <c r="E8357" s="46"/>
      <c r="F8357" s="46"/>
      <c r="G8357" s="63" t="str">
        <f>IF(H8357="","",COUNTA($H$5:H8357))</f>
        <v/>
      </c>
      <c r="H8357" s="187"/>
      <c r="I8357" s="203"/>
      <c r="J8357" s="202"/>
      <c r="K8357" s="202"/>
      <c r="L8357" s="202"/>
      <c r="M8357" s="202"/>
      <c r="N8357" s="202"/>
      <c r="O8357" s="201"/>
      <c r="P8357" s="159"/>
      <c r="Q8357" s="206"/>
      <c r="R8357" s="50"/>
      <c r="S8357" s="51"/>
      <c r="T8357" s="51"/>
      <c r="U8357" s="52"/>
      <c r="V8357" s="52"/>
      <c r="W8357" s="52"/>
      <c r="X8357" s="53"/>
      <c r="Y8357" s="52"/>
      <c r="Z8357" s="54"/>
      <c r="AA8357" s="22"/>
      <c r="AB8357" s="22"/>
      <c r="AC8357" s="22"/>
      <c r="AD8357" s="22"/>
      <c r="AE8357" s="22"/>
      <c r="AF8357" s="22"/>
      <c r="AG8357" s="22"/>
    </row>
    <row r="8358" spans="1:33" s="11" customFormat="1" ht="26.1" customHeight="1">
      <c r="A8358" s="45"/>
      <c r="B8358" s="45"/>
      <c r="C8358" s="45"/>
      <c r="D8358" s="46"/>
      <c r="E8358" s="46"/>
      <c r="F8358" s="46"/>
      <c r="G8358" s="63" t="str">
        <f>IF(H8358="","",COUNTA($H$5:H8358))</f>
        <v/>
      </c>
      <c r="H8358" s="187"/>
      <c r="I8358" s="203"/>
      <c r="J8358" s="202"/>
      <c r="K8358" s="202"/>
      <c r="L8358" s="202"/>
      <c r="M8358" s="202"/>
      <c r="N8358" s="202"/>
      <c r="O8358" s="201"/>
      <c r="P8358" s="159"/>
      <c r="Q8358" s="206"/>
      <c r="R8358" s="50"/>
      <c r="S8358" s="51"/>
      <c r="T8358" s="51"/>
      <c r="U8358" s="52"/>
      <c r="V8358" s="52"/>
      <c r="W8358" s="52"/>
      <c r="X8358" s="53"/>
      <c r="Y8358" s="52"/>
      <c r="Z8358" s="54"/>
      <c r="AA8358" s="22"/>
      <c r="AB8358" s="22"/>
      <c r="AC8358" s="22"/>
      <c r="AD8358" s="22"/>
      <c r="AE8358" s="22"/>
      <c r="AF8358" s="22"/>
      <c r="AG8358" s="22"/>
    </row>
    <row r="8359" spans="1:33" s="11" customFormat="1" ht="26.1" customHeight="1">
      <c r="A8359" s="45"/>
      <c r="B8359" s="45"/>
      <c r="C8359" s="45"/>
      <c r="D8359" s="46"/>
      <c r="E8359" s="46"/>
      <c r="F8359" s="46"/>
      <c r="G8359" s="63" t="str">
        <f>IF(H8359="","",COUNTA($H$5:H8359))</f>
        <v/>
      </c>
      <c r="H8359" s="187"/>
      <c r="I8359" s="203"/>
      <c r="J8359" s="202"/>
      <c r="K8359" s="202"/>
      <c r="L8359" s="202"/>
      <c r="M8359" s="202"/>
      <c r="N8359" s="202"/>
      <c r="O8359" s="201"/>
      <c r="P8359" s="159"/>
      <c r="Q8359" s="206"/>
      <c r="R8359" s="50"/>
      <c r="S8359" s="51"/>
      <c r="T8359" s="51"/>
      <c r="U8359" s="52"/>
      <c r="V8359" s="52"/>
      <c r="W8359" s="52"/>
      <c r="X8359" s="53"/>
      <c r="Y8359" s="52"/>
      <c r="Z8359" s="54"/>
      <c r="AA8359" s="22"/>
      <c r="AB8359" s="22"/>
      <c r="AC8359" s="22"/>
      <c r="AD8359" s="22"/>
      <c r="AE8359" s="22"/>
      <c r="AF8359" s="22"/>
      <c r="AG8359" s="22"/>
    </row>
    <row r="8360" spans="1:33" s="11" customFormat="1" ht="26.1" customHeight="1">
      <c r="A8360" s="45"/>
      <c r="B8360" s="45"/>
      <c r="C8360" s="45"/>
      <c r="D8360" s="46"/>
      <c r="E8360" s="46"/>
      <c r="F8360" s="46"/>
      <c r="G8360" s="63" t="str">
        <f>IF(H8360="","",COUNTA($H$5:H8360))</f>
        <v/>
      </c>
      <c r="H8360" s="187"/>
      <c r="I8360" s="203"/>
      <c r="J8360" s="202"/>
      <c r="K8360" s="202"/>
      <c r="L8360" s="202"/>
      <c r="M8360" s="202"/>
      <c r="N8360" s="202"/>
      <c r="O8360" s="201"/>
      <c r="P8360" s="159"/>
      <c r="Q8360" s="206"/>
      <c r="R8360" s="50"/>
      <c r="S8360" s="51"/>
      <c r="T8360" s="51"/>
      <c r="U8360" s="52"/>
      <c r="V8360" s="52"/>
      <c r="W8360" s="52"/>
      <c r="X8360" s="53"/>
      <c r="Y8360" s="52"/>
      <c r="Z8360" s="54"/>
      <c r="AA8360" s="22"/>
      <c r="AB8360" s="22"/>
      <c r="AC8360" s="22"/>
      <c r="AD8360" s="22"/>
      <c r="AE8360" s="22"/>
      <c r="AF8360" s="22"/>
      <c r="AG8360" s="22"/>
    </row>
    <row r="8361" spans="1:33" s="11" customFormat="1" ht="26.1" customHeight="1">
      <c r="A8361" s="45"/>
      <c r="B8361" s="45"/>
      <c r="C8361" s="45"/>
      <c r="D8361" s="46"/>
      <c r="E8361" s="46"/>
      <c r="F8361" s="46"/>
      <c r="G8361" s="63" t="str">
        <f>IF(H8361="","",COUNTA($H$5:H8361))</f>
        <v/>
      </c>
      <c r="H8361" s="187"/>
      <c r="I8361" s="203"/>
      <c r="J8361" s="202"/>
      <c r="K8361" s="202"/>
      <c r="L8361" s="202"/>
      <c r="M8361" s="202"/>
      <c r="N8361" s="202"/>
      <c r="O8361" s="201"/>
      <c r="P8361" s="159"/>
      <c r="Q8361" s="206"/>
      <c r="R8361" s="50"/>
      <c r="S8361" s="51"/>
      <c r="T8361" s="51"/>
      <c r="U8361" s="52"/>
      <c r="V8361" s="52"/>
      <c r="W8361" s="52"/>
      <c r="X8361" s="53"/>
      <c r="Y8361" s="52"/>
      <c r="Z8361" s="54"/>
      <c r="AA8361" s="22"/>
      <c r="AB8361" s="22"/>
      <c r="AC8361" s="22"/>
      <c r="AD8361" s="22"/>
      <c r="AE8361" s="22"/>
      <c r="AF8361" s="22"/>
      <c r="AG8361" s="22"/>
    </row>
    <row r="8362" spans="1:33" s="11" customFormat="1" ht="26.1" customHeight="1">
      <c r="A8362" s="45"/>
      <c r="B8362" s="45"/>
      <c r="C8362" s="45"/>
      <c r="D8362" s="46"/>
      <c r="E8362" s="46"/>
      <c r="F8362" s="46"/>
      <c r="G8362" s="63" t="str">
        <f>IF(H8362="","",COUNTA($H$5:H8362))</f>
        <v/>
      </c>
      <c r="H8362" s="187"/>
      <c r="I8362" s="203"/>
      <c r="J8362" s="202"/>
      <c r="K8362" s="202"/>
      <c r="L8362" s="202"/>
      <c r="M8362" s="202"/>
      <c r="N8362" s="202"/>
      <c r="O8362" s="201"/>
      <c r="P8362" s="159"/>
      <c r="Q8362" s="206"/>
      <c r="R8362" s="50"/>
      <c r="S8362" s="51"/>
      <c r="T8362" s="51"/>
      <c r="U8362" s="52"/>
      <c r="V8362" s="52"/>
      <c r="W8362" s="52"/>
      <c r="X8362" s="53"/>
      <c r="Y8362" s="52"/>
      <c r="Z8362" s="54"/>
      <c r="AA8362" s="22"/>
      <c r="AB8362" s="22"/>
      <c r="AC8362" s="22"/>
      <c r="AD8362" s="22"/>
      <c r="AE8362" s="22"/>
      <c r="AF8362" s="22"/>
      <c r="AG8362" s="22"/>
    </row>
    <row r="8363" spans="1:33" s="11" customFormat="1" ht="26.1" customHeight="1">
      <c r="A8363" s="45"/>
      <c r="B8363" s="45"/>
      <c r="C8363" s="45"/>
      <c r="D8363" s="46"/>
      <c r="E8363" s="46"/>
      <c r="F8363" s="46"/>
      <c r="G8363" s="63" t="str">
        <f>IF(H8363="","",COUNTA($H$5:H8363))</f>
        <v/>
      </c>
      <c r="H8363" s="187"/>
      <c r="I8363" s="203"/>
      <c r="J8363" s="202"/>
      <c r="K8363" s="202"/>
      <c r="L8363" s="202"/>
      <c r="M8363" s="202"/>
      <c r="N8363" s="202"/>
      <c r="O8363" s="201"/>
      <c r="P8363" s="159"/>
      <c r="Q8363" s="206"/>
      <c r="R8363" s="50"/>
      <c r="S8363" s="51"/>
      <c r="T8363" s="51"/>
      <c r="U8363" s="52"/>
      <c r="V8363" s="52"/>
      <c r="W8363" s="52"/>
      <c r="X8363" s="53"/>
      <c r="Y8363" s="52"/>
      <c r="Z8363" s="54"/>
      <c r="AA8363" s="22"/>
      <c r="AB8363" s="22"/>
      <c r="AC8363" s="22"/>
      <c r="AD8363" s="22"/>
      <c r="AE8363" s="22"/>
      <c r="AF8363" s="22"/>
      <c r="AG8363" s="22"/>
    </row>
    <row r="8364" spans="1:33" s="11" customFormat="1" ht="26.1" customHeight="1">
      <c r="A8364" s="45"/>
      <c r="B8364" s="45"/>
      <c r="C8364" s="45"/>
      <c r="D8364" s="46"/>
      <c r="E8364" s="46"/>
      <c r="F8364" s="46"/>
      <c r="G8364" s="63" t="str">
        <f>IF(H8364="","",COUNTA($H$5:H8364))</f>
        <v/>
      </c>
      <c r="H8364" s="187"/>
      <c r="I8364" s="203"/>
      <c r="J8364" s="202"/>
      <c r="K8364" s="202"/>
      <c r="L8364" s="202"/>
      <c r="M8364" s="202"/>
      <c r="N8364" s="202"/>
      <c r="O8364" s="201"/>
      <c r="P8364" s="159"/>
      <c r="Q8364" s="206"/>
      <c r="R8364" s="50"/>
      <c r="S8364" s="51"/>
      <c r="T8364" s="51"/>
      <c r="U8364" s="52"/>
      <c r="V8364" s="52"/>
      <c r="W8364" s="52"/>
      <c r="X8364" s="53"/>
      <c r="Y8364" s="52"/>
      <c r="Z8364" s="54"/>
      <c r="AA8364" s="22"/>
      <c r="AB8364" s="22"/>
      <c r="AC8364" s="22"/>
      <c r="AD8364" s="22"/>
      <c r="AE8364" s="22"/>
      <c r="AF8364" s="22"/>
      <c r="AG8364" s="22"/>
    </row>
    <row r="8365" spans="1:33" s="11" customFormat="1" ht="26.1" customHeight="1">
      <c r="A8365" s="45"/>
      <c r="B8365" s="45"/>
      <c r="C8365" s="45"/>
      <c r="D8365" s="46"/>
      <c r="E8365" s="46"/>
      <c r="F8365" s="46"/>
      <c r="G8365" s="63" t="str">
        <f>IF(H8365="","",COUNTA($H$5:H8365))</f>
        <v/>
      </c>
      <c r="H8365" s="187"/>
      <c r="I8365" s="203"/>
      <c r="J8365" s="202"/>
      <c r="K8365" s="202"/>
      <c r="L8365" s="202"/>
      <c r="M8365" s="202"/>
      <c r="N8365" s="202"/>
      <c r="O8365" s="201"/>
      <c r="P8365" s="159"/>
      <c r="Q8365" s="206"/>
      <c r="R8365" s="50"/>
      <c r="S8365" s="51"/>
      <c r="T8365" s="51"/>
      <c r="U8365" s="52"/>
      <c r="V8365" s="52"/>
      <c r="W8365" s="52"/>
      <c r="X8365" s="53"/>
      <c r="Y8365" s="52"/>
      <c r="Z8365" s="54"/>
      <c r="AA8365" s="22"/>
      <c r="AB8365" s="22"/>
      <c r="AC8365" s="22"/>
      <c r="AD8365" s="22"/>
      <c r="AE8365" s="22"/>
      <c r="AF8365" s="22"/>
      <c r="AG8365" s="22"/>
    </row>
    <row r="8366" spans="1:33" s="11" customFormat="1" ht="26.1" customHeight="1">
      <c r="A8366" s="45"/>
      <c r="B8366" s="45"/>
      <c r="C8366" s="45"/>
      <c r="D8366" s="46"/>
      <c r="E8366" s="46"/>
      <c r="F8366" s="46"/>
      <c r="G8366" s="63" t="str">
        <f>IF(H8366="","",COUNTA($H$5:H8366))</f>
        <v/>
      </c>
      <c r="H8366" s="187"/>
      <c r="I8366" s="203"/>
      <c r="J8366" s="202"/>
      <c r="K8366" s="202"/>
      <c r="L8366" s="202"/>
      <c r="M8366" s="202"/>
      <c r="N8366" s="202"/>
      <c r="O8366" s="201"/>
      <c r="P8366" s="159"/>
      <c r="Q8366" s="206"/>
      <c r="R8366" s="50"/>
      <c r="S8366" s="51"/>
      <c r="T8366" s="51"/>
      <c r="U8366" s="52"/>
      <c r="V8366" s="52"/>
      <c r="W8366" s="52"/>
      <c r="X8366" s="53"/>
      <c r="Y8366" s="52"/>
      <c r="Z8366" s="54"/>
      <c r="AA8366" s="22"/>
      <c r="AB8366" s="22"/>
      <c r="AC8366" s="22"/>
      <c r="AD8366" s="22"/>
      <c r="AE8366" s="22"/>
      <c r="AF8366" s="22"/>
      <c r="AG8366" s="22"/>
    </row>
    <row r="8367" spans="1:33" s="11" customFormat="1" ht="26.1" customHeight="1">
      <c r="A8367" s="45"/>
      <c r="B8367" s="45"/>
      <c r="C8367" s="45"/>
      <c r="D8367" s="46"/>
      <c r="E8367" s="46"/>
      <c r="F8367" s="46"/>
      <c r="G8367" s="63" t="str">
        <f>IF(H8367="","",COUNTA($H$5:H8367))</f>
        <v/>
      </c>
      <c r="H8367" s="187"/>
      <c r="I8367" s="203"/>
      <c r="J8367" s="202"/>
      <c r="K8367" s="202"/>
      <c r="L8367" s="202"/>
      <c r="M8367" s="202"/>
      <c r="N8367" s="202"/>
      <c r="O8367" s="201"/>
      <c r="P8367" s="159"/>
      <c r="Q8367" s="206"/>
      <c r="R8367" s="50"/>
      <c r="S8367" s="51"/>
      <c r="T8367" s="51"/>
      <c r="U8367" s="52"/>
      <c r="V8367" s="52"/>
      <c r="W8367" s="52"/>
      <c r="X8367" s="53"/>
      <c r="Y8367" s="52"/>
      <c r="Z8367" s="54"/>
      <c r="AA8367" s="22"/>
      <c r="AB8367" s="22"/>
      <c r="AC8367" s="22"/>
      <c r="AD8367" s="22"/>
      <c r="AE8367" s="22"/>
      <c r="AF8367" s="22"/>
      <c r="AG8367" s="22"/>
    </row>
    <row r="8368" spans="1:33" s="11" customFormat="1" ht="26.1" customHeight="1">
      <c r="A8368" s="45"/>
      <c r="B8368" s="45"/>
      <c r="C8368" s="45"/>
      <c r="D8368" s="46"/>
      <c r="E8368" s="46"/>
      <c r="F8368" s="46"/>
      <c r="G8368" s="63" t="str">
        <f>IF(H8368="","",COUNTA($H$5:H8368))</f>
        <v/>
      </c>
      <c r="H8368" s="187"/>
      <c r="I8368" s="203"/>
      <c r="J8368" s="202"/>
      <c r="K8368" s="202"/>
      <c r="L8368" s="202"/>
      <c r="M8368" s="202"/>
      <c r="N8368" s="202"/>
      <c r="O8368" s="201"/>
      <c r="P8368" s="159"/>
      <c r="Q8368" s="206"/>
      <c r="R8368" s="50"/>
      <c r="S8368" s="51"/>
      <c r="T8368" s="51"/>
      <c r="U8368" s="52"/>
      <c r="V8368" s="52"/>
      <c r="W8368" s="52"/>
      <c r="X8368" s="53"/>
      <c r="Y8368" s="52"/>
      <c r="Z8368" s="54"/>
      <c r="AA8368" s="22"/>
      <c r="AB8368" s="22"/>
      <c r="AC8368" s="22"/>
      <c r="AD8368" s="22"/>
      <c r="AE8368" s="22"/>
      <c r="AF8368" s="22"/>
      <c r="AG8368" s="22"/>
    </row>
    <row r="8369" spans="1:33" s="11" customFormat="1" ht="26.1" customHeight="1">
      <c r="A8369" s="45"/>
      <c r="B8369" s="45"/>
      <c r="C8369" s="45"/>
      <c r="D8369" s="46"/>
      <c r="E8369" s="46"/>
      <c r="F8369" s="46"/>
      <c r="G8369" s="63" t="str">
        <f>IF(H8369="","",COUNTA($H$5:H8369))</f>
        <v/>
      </c>
      <c r="H8369" s="187"/>
      <c r="I8369" s="203"/>
      <c r="J8369" s="202"/>
      <c r="K8369" s="202"/>
      <c r="L8369" s="202"/>
      <c r="M8369" s="202"/>
      <c r="N8369" s="202"/>
      <c r="O8369" s="201"/>
      <c r="P8369" s="159"/>
      <c r="Q8369" s="206"/>
      <c r="R8369" s="50"/>
      <c r="S8369" s="51"/>
      <c r="T8369" s="51"/>
      <c r="U8369" s="52"/>
      <c r="V8369" s="52"/>
      <c r="W8369" s="52"/>
      <c r="X8369" s="53"/>
      <c r="Y8369" s="52"/>
      <c r="Z8369" s="54"/>
      <c r="AA8369" s="22"/>
      <c r="AB8369" s="22"/>
      <c r="AC8369" s="22"/>
      <c r="AD8369" s="22"/>
      <c r="AE8369" s="22"/>
      <c r="AF8369" s="22"/>
      <c r="AG8369" s="22"/>
    </row>
    <row r="8370" spans="1:33" s="11" customFormat="1" ht="26.1" customHeight="1">
      <c r="A8370" s="45"/>
      <c r="B8370" s="45"/>
      <c r="C8370" s="45"/>
      <c r="D8370" s="46"/>
      <c r="E8370" s="46"/>
      <c r="F8370" s="46"/>
      <c r="G8370" s="63" t="str">
        <f>IF(H8370="","",COUNTA($H$5:H8370))</f>
        <v/>
      </c>
      <c r="H8370" s="187"/>
      <c r="I8370" s="203"/>
      <c r="J8370" s="202"/>
      <c r="K8370" s="202"/>
      <c r="L8370" s="202"/>
      <c r="M8370" s="202"/>
      <c r="N8370" s="202"/>
      <c r="O8370" s="201"/>
      <c r="P8370" s="159"/>
      <c r="Q8370" s="206"/>
      <c r="R8370" s="50"/>
      <c r="S8370" s="51"/>
      <c r="T8370" s="51"/>
      <c r="U8370" s="52"/>
      <c r="V8370" s="52"/>
      <c r="W8370" s="52"/>
      <c r="X8370" s="53"/>
      <c r="Y8370" s="52"/>
      <c r="Z8370" s="54"/>
      <c r="AA8370" s="22"/>
      <c r="AB8370" s="22"/>
      <c r="AC8370" s="22"/>
      <c r="AD8370" s="22"/>
      <c r="AE8370" s="22"/>
      <c r="AF8370" s="22"/>
      <c r="AG8370" s="22"/>
    </row>
    <row r="8371" spans="1:33" s="11" customFormat="1" ht="26.1" customHeight="1">
      <c r="A8371" s="45"/>
      <c r="B8371" s="45"/>
      <c r="C8371" s="45"/>
      <c r="D8371" s="46"/>
      <c r="E8371" s="46"/>
      <c r="F8371" s="46"/>
      <c r="G8371" s="63" t="str">
        <f>IF(H8371="","",COUNTA($H$5:H8371))</f>
        <v/>
      </c>
      <c r="H8371" s="187"/>
      <c r="I8371" s="203"/>
      <c r="J8371" s="202"/>
      <c r="K8371" s="202"/>
      <c r="L8371" s="202"/>
      <c r="M8371" s="202"/>
      <c r="N8371" s="202"/>
      <c r="O8371" s="201"/>
      <c r="P8371" s="159"/>
      <c r="Q8371" s="206"/>
      <c r="R8371" s="50"/>
      <c r="S8371" s="51"/>
      <c r="T8371" s="51"/>
      <c r="U8371" s="52"/>
      <c r="V8371" s="52"/>
      <c r="W8371" s="52"/>
      <c r="X8371" s="53"/>
      <c r="Y8371" s="52"/>
      <c r="Z8371" s="54"/>
      <c r="AA8371" s="22"/>
      <c r="AB8371" s="22"/>
      <c r="AC8371" s="22"/>
      <c r="AD8371" s="22"/>
      <c r="AE8371" s="22"/>
      <c r="AF8371" s="22"/>
      <c r="AG8371" s="22"/>
    </row>
    <row r="8372" spans="1:33" s="11" customFormat="1" ht="26.1" customHeight="1">
      <c r="A8372" s="45"/>
      <c r="B8372" s="45"/>
      <c r="C8372" s="45"/>
      <c r="D8372" s="46"/>
      <c r="E8372" s="46"/>
      <c r="F8372" s="46"/>
      <c r="G8372" s="63" t="str">
        <f>IF(H8372="","",COUNTA($H$5:H8372))</f>
        <v/>
      </c>
      <c r="H8372" s="187"/>
      <c r="I8372" s="203"/>
      <c r="J8372" s="202"/>
      <c r="K8372" s="202"/>
      <c r="L8372" s="202"/>
      <c r="M8372" s="202"/>
      <c r="N8372" s="202"/>
      <c r="O8372" s="201"/>
      <c r="P8372" s="159"/>
      <c r="Q8372" s="206"/>
      <c r="R8372" s="50"/>
      <c r="S8372" s="51"/>
      <c r="T8372" s="51"/>
      <c r="U8372" s="52"/>
      <c r="V8372" s="52"/>
      <c r="W8372" s="52"/>
      <c r="X8372" s="53"/>
      <c r="Y8372" s="52"/>
      <c r="Z8372" s="54"/>
      <c r="AA8372" s="22"/>
      <c r="AB8372" s="22"/>
      <c r="AC8372" s="22"/>
      <c r="AD8372" s="22"/>
      <c r="AE8372" s="22"/>
      <c r="AF8372" s="22"/>
      <c r="AG8372" s="22"/>
    </row>
    <row r="8373" spans="1:33" s="11" customFormat="1" ht="26.1" customHeight="1">
      <c r="A8373" s="45"/>
      <c r="B8373" s="45"/>
      <c r="C8373" s="45"/>
      <c r="D8373" s="46"/>
      <c r="E8373" s="46"/>
      <c r="F8373" s="46"/>
      <c r="G8373" s="63" t="str">
        <f>IF(H8373="","",COUNTA($H$5:H8373))</f>
        <v/>
      </c>
      <c r="H8373" s="187"/>
      <c r="I8373" s="203"/>
      <c r="J8373" s="202"/>
      <c r="K8373" s="202"/>
      <c r="L8373" s="202"/>
      <c r="M8373" s="202"/>
      <c r="N8373" s="202"/>
      <c r="O8373" s="201"/>
      <c r="P8373" s="159"/>
      <c r="Q8373" s="206"/>
      <c r="R8373" s="50"/>
      <c r="S8373" s="51"/>
      <c r="T8373" s="51"/>
      <c r="U8373" s="52"/>
      <c r="V8373" s="52"/>
      <c r="W8373" s="52"/>
      <c r="X8373" s="53"/>
      <c r="Y8373" s="52"/>
      <c r="Z8373" s="54"/>
      <c r="AA8373" s="22"/>
      <c r="AB8373" s="22"/>
      <c r="AC8373" s="22"/>
      <c r="AD8373" s="22"/>
      <c r="AE8373" s="22"/>
      <c r="AF8373" s="22"/>
      <c r="AG8373" s="22"/>
    </row>
    <row r="8374" spans="1:33" s="11" customFormat="1" ht="26.1" customHeight="1">
      <c r="A8374" s="45"/>
      <c r="B8374" s="45"/>
      <c r="C8374" s="45"/>
      <c r="D8374" s="46"/>
      <c r="E8374" s="46"/>
      <c r="F8374" s="46"/>
      <c r="G8374" s="63" t="str">
        <f>IF(H8374="","",COUNTA($H$5:H8374))</f>
        <v/>
      </c>
      <c r="H8374" s="187"/>
      <c r="I8374" s="203"/>
      <c r="J8374" s="202"/>
      <c r="K8374" s="202"/>
      <c r="L8374" s="202"/>
      <c r="M8374" s="202"/>
      <c r="N8374" s="202"/>
      <c r="O8374" s="201"/>
      <c r="P8374" s="159"/>
      <c r="Q8374" s="206"/>
      <c r="R8374" s="50"/>
      <c r="S8374" s="51"/>
      <c r="T8374" s="51"/>
      <c r="U8374" s="52"/>
      <c r="V8374" s="52"/>
      <c r="W8374" s="52"/>
      <c r="X8374" s="53"/>
      <c r="Y8374" s="52"/>
      <c r="Z8374" s="54"/>
      <c r="AA8374" s="22"/>
      <c r="AB8374" s="22"/>
      <c r="AC8374" s="22"/>
      <c r="AD8374" s="22"/>
      <c r="AE8374" s="22"/>
      <c r="AF8374" s="22"/>
      <c r="AG8374" s="22"/>
    </row>
    <row r="8375" spans="1:33" s="11" customFormat="1" ht="26.1" customHeight="1">
      <c r="A8375" s="45"/>
      <c r="B8375" s="45"/>
      <c r="C8375" s="45"/>
      <c r="D8375" s="46"/>
      <c r="E8375" s="46"/>
      <c r="F8375" s="46"/>
      <c r="G8375" s="63" t="str">
        <f>IF(H8375="","",COUNTA($H$5:H8375))</f>
        <v/>
      </c>
      <c r="H8375" s="187"/>
      <c r="I8375" s="203"/>
      <c r="J8375" s="202"/>
      <c r="K8375" s="202"/>
      <c r="L8375" s="202"/>
      <c r="M8375" s="202"/>
      <c r="N8375" s="202"/>
      <c r="O8375" s="201"/>
      <c r="P8375" s="159"/>
      <c r="Q8375" s="206"/>
      <c r="R8375" s="50"/>
      <c r="S8375" s="51"/>
      <c r="T8375" s="51"/>
      <c r="U8375" s="52"/>
      <c r="V8375" s="52"/>
      <c r="W8375" s="52"/>
      <c r="X8375" s="53"/>
      <c r="Y8375" s="52"/>
      <c r="Z8375" s="54"/>
      <c r="AA8375" s="22"/>
      <c r="AB8375" s="22"/>
      <c r="AC8375" s="22"/>
      <c r="AD8375" s="22"/>
      <c r="AE8375" s="22"/>
      <c r="AF8375" s="22"/>
      <c r="AG8375" s="22"/>
    </row>
    <row r="8376" spans="1:33" s="11" customFormat="1" ht="26.1" customHeight="1">
      <c r="A8376" s="45"/>
      <c r="B8376" s="45"/>
      <c r="C8376" s="45"/>
      <c r="D8376" s="46"/>
      <c r="E8376" s="46"/>
      <c r="F8376" s="46"/>
      <c r="G8376" s="63" t="str">
        <f>IF(H8376="","",COUNTA($H$5:H8376))</f>
        <v/>
      </c>
      <c r="H8376" s="187"/>
      <c r="I8376" s="203"/>
      <c r="J8376" s="202"/>
      <c r="K8376" s="202"/>
      <c r="L8376" s="202"/>
      <c r="M8376" s="202"/>
      <c r="N8376" s="202"/>
      <c r="O8376" s="201"/>
      <c r="P8376" s="159"/>
      <c r="Q8376" s="206"/>
      <c r="R8376" s="50"/>
      <c r="S8376" s="51"/>
      <c r="T8376" s="51"/>
      <c r="U8376" s="52"/>
      <c r="V8376" s="52"/>
      <c r="W8376" s="52"/>
      <c r="X8376" s="53"/>
      <c r="Y8376" s="52"/>
      <c r="Z8376" s="54"/>
      <c r="AA8376" s="22"/>
      <c r="AB8376" s="22"/>
      <c r="AC8376" s="22"/>
      <c r="AD8376" s="22"/>
      <c r="AE8376" s="22"/>
      <c r="AF8376" s="22"/>
      <c r="AG8376" s="22"/>
    </row>
    <row r="8377" spans="1:33" s="11" customFormat="1" ht="26.1" customHeight="1">
      <c r="A8377" s="45"/>
      <c r="B8377" s="45"/>
      <c r="C8377" s="45"/>
      <c r="D8377" s="46"/>
      <c r="E8377" s="46"/>
      <c r="F8377" s="46"/>
      <c r="G8377" s="63" t="str">
        <f>IF(H8377="","",COUNTA($H$5:H8377))</f>
        <v/>
      </c>
      <c r="H8377" s="187"/>
      <c r="I8377" s="203"/>
      <c r="J8377" s="202"/>
      <c r="K8377" s="202"/>
      <c r="L8377" s="202"/>
      <c r="M8377" s="202"/>
      <c r="N8377" s="202"/>
      <c r="O8377" s="201"/>
      <c r="P8377" s="159"/>
      <c r="Q8377" s="206"/>
      <c r="R8377" s="50"/>
      <c r="S8377" s="51"/>
      <c r="T8377" s="51"/>
      <c r="U8377" s="52"/>
      <c r="V8377" s="52"/>
      <c r="W8377" s="52"/>
      <c r="X8377" s="53"/>
      <c r="Y8377" s="52"/>
      <c r="Z8377" s="54"/>
      <c r="AA8377" s="22"/>
      <c r="AB8377" s="22"/>
      <c r="AC8377" s="22"/>
      <c r="AD8377" s="22"/>
      <c r="AE8377" s="22"/>
      <c r="AF8377" s="22"/>
      <c r="AG8377" s="22"/>
    </row>
    <row r="8378" spans="1:33" s="11" customFormat="1" ht="26.1" customHeight="1">
      <c r="A8378" s="45"/>
      <c r="B8378" s="45"/>
      <c r="C8378" s="45"/>
      <c r="D8378" s="46"/>
      <c r="E8378" s="46"/>
      <c r="F8378" s="46"/>
      <c r="G8378" s="63" t="str">
        <f>IF(H8378="","",COUNTA($H$5:H8378))</f>
        <v/>
      </c>
      <c r="H8378" s="187"/>
      <c r="I8378" s="203"/>
      <c r="J8378" s="202"/>
      <c r="K8378" s="202"/>
      <c r="L8378" s="202"/>
      <c r="M8378" s="202"/>
      <c r="N8378" s="202"/>
      <c r="O8378" s="201"/>
      <c r="P8378" s="159"/>
      <c r="Q8378" s="206"/>
      <c r="R8378" s="50"/>
      <c r="S8378" s="51"/>
      <c r="T8378" s="51"/>
      <c r="U8378" s="52"/>
      <c r="V8378" s="52"/>
      <c r="W8378" s="52"/>
      <c r="X8378" s="53"/>
      <c r="Y8378" s="52"/>
      <c r="Z8378" s="54"/>
      <c r="AA8378" s="22"/>
      <c r="AB8378" s="22"/>
      <c r="AC8378" s="22"/>
      <c r="AD8378" s="22"/>
      <c r="AE8378" s="22"/>
      <c r="AF8378" s="22"/>
      <c r="AG8378" s="22"/>
    </row>
    <row r="8379" spans="1:33" s="11" customFormat="1" ht="26.1" customHeight="1">
      <c r="A8379" s="45"/>
      <c r="B8379" s="45"/>
      <c r="C8379" s="45"/>
      <c r="D8379" s="46"/>
      <c r="E8379" s="46"/>
      <c r="F8379" s="46"/>
      <c r="G8379" s="63" t="str">
        <f>IF(H8379="","",COUNTA($H$5:H8379))</f>
        <v/>
      </c>
      <c r="H8379" s="187"/>
      <c r="I8379" s="203"/>
      <c r="J8379" s="202"/>
      <c r="K8379" s="202"/>
      <c r="L8379" s="202"/>
      <c r="M8379" s="202"/>
      <c r="N8379" s="202"/>
      <c r="O8379" s="201"/>
      <c r="P8379" s="159"/>
      <c r="Q8379" s="206"/>
      <c r="R8379" s="50"/>
      <c r="S8379" s="51"/>
      <c r="T8379" s="51"/>
      <c r="U8379" s="52"/>
      <c r="V8379" s="52"/>
      <c r="W8379" s="52"/>
      <c r="X8379" s="53"/>
      <c r="Y8379" s="52"/>
      <c r="Z8379" s="54"/>
      <c r="AA8379" s="22"/>
      <c r="AB8379" s="22"/>
      <c r="AC8379" s="22"/>
      <c r="AD8379" s="22"/>
      <c r="AE8379" s="22"/>
      <c r="AF8379" s="22"/>
      <c r="AG8379" s="22"/>
    </row>
    <row r="8380" spans="1:33" s="11" customFormat="1" ht="26.1" customHeight="1">
      <c r="A8380" s="45"/>
      <c r="B8380" s="45"/>
      <c r="C8380" s="45"/>
      <c r="D8380" s="46"/>
      <c r="E8380" s="46"/>
      <c r="F8380" s="46"/>
      <c r="G8380" s="63" t="str">
        <f>IF(H8380="","",COUNTA($H$5:H8380))</f>
        <v/>
      </c>
      <c r="H8380" s="187"/>
      <c r="I8380" s="203"/>
      <c r="J8380" s="202"/>
      <c r="K8380" s="202"/>
      <c r="L8380" s="202"/>
      <c r="M8380" s="202"/>
      <c r="N8380" s="202"/>
      <c r="O8380" s="201"/>
      <c r="P8380" s="159"/>
      <c r="Q8380" s="206"/>
      <c r="R8380" s="50"/>
      <c r="S8380" s="51"/>
      <c r="T8380" s="51"/>
      <c r="U8380" s="52"/>
      <c r="V8380" s="52"/>
      <c r="W8380" s="52"/>
      <c r="X8380" s="53"/>
      <c r="Y8380" s="52"/>
      <c r="Z8380" s="54"/>
      <c r="AA8380" s="22"/>
      <c r="AB8380" s="22"/>
      <c r="AC8380" s="22"/>
      <c r="AD8380" s="22"/>
      <c r="AE8380" s="22"/>
      <c r="AF8380" s="22"/>
      <c r="AG8380" s="22"/>
    </row>
    <row r="8381" spans="1:33" s="11" customFormat="1" ht="26.1" customHeight="1">
      <c r="A8381" s="45"/>
      <c r="B8381" s="45"/>
      <c r="C8381" s="45"/>
      <c r="D8381" s="46"/>
      <c r="E8381" s="46"/>
      <c r="F8381" s="46"/>
      <c r="G8381" s="63" t="str">
        <f>IF(H8381="","",COUNTA($H$5:H8381))</f>
        <v/>
      </c>
      <c r="H8381" s="187"/>
      <c r="I8381" s="203"/>
      <c r="J8381" s="202"/>
      <c r="K8381" s="202"/>
      <c r="L8381" s="202"/>
      <c r="M8381" s="202"/>
      <c r="N8381" s="202"/>
      <c r="O8381" s="201"/>
      <c r="P8381" s="159"/>
      <c r="Q8381" s="206"/>
      <c r="R8381" s="50"/>
      <c r="S8381" s="51"/>
      <c r="T8381" s="51"/>
      <c r="U8381" s="52"/>
      <c r="V8381" s="52"/>
      <c r="W8381" s="52"/>
      <c r="X8381" s="53"/>
      <c r="Y8381" s="52"/>
      <c r="Z8381" s="54"/>
      <c r="AA8381" s="22"/>
      <c r="AB8381" s="22"/>
      <c r="AC8381" s="22"/>
      <c r="AD8381" s="22"/>
      <c r="AE8381" s="22"/>
      <c r="AF8381" s="22"/>
      <c r="AG8381" s="22"/>
    </row>
    <row r="8382" spans="1:33" s="11" customFormat="1" ht="26.1" customHeight="1">
      <c r="A8382" s="45"/>
      <c r="B8382" s="45"/>
      <c r="C8382" s="45"/>
      <c r="D8382" s="46"/>
      <c r="E8382" s="46"/>
      <c r="F8382" s="46"/>
      <c r="G8382" s="63" t="str">
        <f>IF(H8382="","",COUNTA($H$5:H8382))</f>
        <v/>
      </c>
      <c r="H8382" s="187"/>
      <c r="I8382" s="203"/>
      <c r="J8382" s="202"/>
      <c r="K8382" s="202"/>
      <c r="L8382" s="202"/>
      <c r="M8382" s="202"/>
      <c r="N8382" s="202"/>
      <c r="O8382" s="201"/>
      <c r="P8382" s="159"/>
      <c r="Q8382" s="206"/>
      <c r="R8382" s="50"/>
      <c r="S8382" s="51"/>
      <c r="T8382" s="51"/>
      <c r="U8382" s="52"/>
      <c r="V8382" s="52"/>
      <c r="W8382" s="52"/>
      <c r="X8382" s="53"/>
      <c r="Y8382" s="52"/>
      <c r="Z8382" s="54"/>
      <c r="AA8382" s="22"/>
      <c r="AB8382" s="22"/>
      <c r="AC8382" s="22"/>
      <c r="AD8382" s="22"/>
      <c r="AE8382" s="22"/>
      <c r="AF8382" s="22"/>
      <c r="AG8382" s="22"/>
    </row>
    <row r="8383" spans="1:33" s="11" customFormat="1" ht="26.1" customHeight="1">
      <c r="A8383" s="45"/>
      <c r="B8383" s="45"/>
      <c r="C8383" s="45"/>
      <c r="D8383" s="46"/>
      <c r="E8383" s="46"/>
      <c r="F8383" s="46"/>
      <c r="G8383" s="63" t="str">
        <f>IF(H8383="","",COUNTA($H$5:H8383))</f>
        <v/>
      </c>
      <c r="H8383" s="187"/>
      <c r="I8383" s="203"/>
      <c r="J8383" s="202"/>
      <c r="K8383" s="202"/>
      <c r="L8383" s="202"/>
      <c r="M8383" s="202"/>
      <c r="N8383" s="202"/>
      <c r="O8383" s="201"/>
      <c r="P8383" s="159"/>
      <c r="Q8383" s="206"/>
      <c r="R8383" s="50"/>
      <c r="S8383" s="51"/>
      <c r="T8383" s="51"/>
      <c r="U8383" s="52"/>
      <c r="V8383" s="52"/>
      <c r="W8383" s="52"/>
      <c r="X8383" s="53"/>
      <c r="Y8383" s="52"/>
      <c r="Z8383" s="54"/>
      <c r="AA8383" s="22"/>
      <c r="AB8383" s="22"/>
      <c r="AC8383" s="22"/>
      <c r="AD8383" s="22"/>
      <c r="AE8383" s="22"/>
      <c r="AF8383" s="22"/>
      <c r="AG8383" s="22"/>
    </row>
    <row r="8384" spans="1:33" s="11" customFormat="1" ht="26.1" customHeight="1">
      <c r="A8384" s="45"/>
      <c r="B8384" s="45"/>
      <c r="C8384" s="45"/>
      <c r="D8384" s="46"/>
      <c r="E8384" s="46"/>
      <c r="F8384" s="46"/>
      <c r="G8384" s="63" t="str">
        <f>IF(H8384="","",COUNTA($H$5:H8384))</f>
        <v/>
      </c>
      <c r="H8384" s="187"/>
      <c r="I8384" s="203"/>
      <c r="J8384" s="202"/>
      <c r="K8384" s="202"/>
      <c r="L8384" s="202"/>
      <c r="M8384" s="202"/>
      <c r="N8384" s="202"/>
      <c r="O8384" s="201"/>
      <c r="P8384" s="159"/>
      <c r="Q8384" s="206"/>
      <c r="R8384" s="50"/>
      <c r="S8384" s="51"/>
      <c r="T8384" s="51"/>
      <c r="U8384" s="52"/>
      <c r="V8384" s="52"/>
      <c r="W8384" s="52"/>
      <c r="X8384" s="53"/>
      <c r="Y8384" s="52"/>
      <c r="Z8384" s="54"/>
      <c r="AA8384" s="22"/>
      <c r="AB8384" s="22"/>
      <c r="AC8384" s="22"/>
      <c r="AD8384" s="22"/>
      <c r="AE8384" s="22"/>
      <c r="AF8384" s="22"/>
      <c r="AG8384" s="22"/>
    </row>
    <row r="8385" spans="1:33" s="11" customFormat="1" ht="26.1" customHeight="1">
      <c r="A8385" s="45"/>
      <c r="B8385" s="45"/>
      <c r="C8385" s="45"/>
      <c r="D8385" s="46"/>
      <c r="E8385" s="46"/>
      <c r="F8385" s="46"/>
      <c r="G8385" s="63" t="str">
        <f>IF(H8385="","",COUNTA($H$5:H8385))</f>
        <v/>
      </c>
      <c r="H8385" s="187"/>
      <c r="I8385" s="203"/>
      <c r="J8385" s="202"/>
      <c r="K8385" s="202"/>
      <c r="L8385" s="202"/>
      <c r="M8385" s="202"/>
      <c r="N8385" s="202"/>
      <c r="O8385" s="201"/>
      <c r="P8385" s="159"/>
      <c r="Q8385" s="206"/>
      <c r="R8385" s="50"/>
      <c r="S8385" s="51"/>
      <c r="T8385" s="51"/>
      <c r="U8385" s="52"/>
      <c r="V8385" s="52"/>
      <c r="W8385" s="52"/>
      <c r="X8385" s="53"/>
      <c r="Y8385" s="52"/>
      <c r="Z8385" s="54"/>
      <c r="AA8385" s="22"/>
      <c r="AB8385" s="22"/>
      <c r="AC8385" s="22"/>
      <c r="AD8385" s="22"/>
      <c r="AE8385" s="22"/>
      <c r="AF8385" s="22"/>
      <c r="AG8385" s="22"/>
    </row>
    <row r="8386" spans="1:33" s="11" customFormat="1" ht="26.1" customHeight="1">
      <c r="A8386" s="45"/>
      <c r="B8386" s="45"/>
      <c r="C8386" s="45"/>
      <c r="D8386" s="46"/>
      <c r="E8386" s="46"/>
      <c r="F8386" s="46"/>
      <c r="G8386" s="63" t="str">
        <f>IF(H8386="","",COUNTA($H$5:H8386))</f>
        <v/>
      </c>
      <c r="H8386" s="187"/>
      <c r="I8386" s="203"/>
      <c r="J8386" s="202"/>
      <c r="K8386" s="202"/>
      <c r="L8386" s="202"/>
      <c r="M8386" s="202"/>
      <c r="N8386" s="202"/>
      <c r="O8386" s="201"/>
      <c r="P8386" s="159"/>
      <c r="Q8386" s="206"/>
      <c r="R8386" s="50"/>
      <c r="S8386" s="51"/>
      <c r="T8386" s="51"/>
      <c r="U8386" s="52"/>
      <c r="V8386" s="52"/>
      <c r="W8386" s="52"/>
      <c r="X8386" s="53"/>
      <c r="Y8386" s="52"/>
      <c r="Z8386" s="54"/>
      <c r="AA8386" s="22"/>
      <c r="AB8386" s="22"/>
      <c r="AC8386" s="22"/>
      <c r="AD8386" s="22"/>
      <c r="AE8386" s="22"/>
      <c r="AF8386" s="22"/>
      <c r="AG8386" s="22"/>
    </row>
    <row r="8387" spans="1:33" s="11" customFormat="1" ht="26.1" customHeight="1">
      <c r="A8387" s="45"/>
      <c r="B8387" s="45"/>
      <c r="C8387" s="45"/>
      <c r="D8387" s="46"/>
      <c r="E8387" s="46"/>
      <c r="F8387" s="46"/>
      <c r="G8387" s="63" t="str">
        <f>IF(H8387="","",COUNTA($H$5:H8387))</f>
        <v/>
      </c>
      <c r="H8387" s="187"/>
      <c r="I8387" s="203"/>
      <c r="J8387" s="202"/>
      <c r="K8387" s="202"/>
      <c r="L8387" s="202"/>
      <c r="M8387" s="202"/>
      <c r="N8387" s="202"/>
      <c r="O8387" s="201"/>
      <c r="P8387" s="159"/>
      <c r="Q8387" s="206"/>
      <c r="R8387" s="50"/>
      <c r="S8387" s="51"/>
      <c r="T8387" s="51"/>
      <c r="U8387" s="52"/>
      <c r="V8387" s="52"/>
      <c r="W8387" s="52"/>
      <c r="X8387" s="53"/>
      <c r="Y8387" s="52"/>
      <c r="Z8387" s="54"/>
      <c r="AA8387" s="22"/>
      <c r="AB8387" s="22"/>
      <c r="AC8387" s="22"/>
      <c r="AD8387" s="22"/>
      <c r="AE8387" s="22"/>
      <c r="AF8387" s="22"/>
      <c r="AG8387" s="22"/>
    </row>
    <row r="8388" spans="1:33" s="11" customFormat="1" ht="26.1" customHeight="1">
      <c r="A8388" s="45"/>
      <c r="B8388" s="45"/>
      <c r="C8388" s="45"/>
      <c r="D8388" s="46"/>
      <c r="E8388" s="46"/>
      <c r="F8388" s="46"/>
      <c r="G8388" s="63" t="str">
        <f>IF(H8388="","",COUNTA($H$5:H8388))</f>
        <v/>
      </c>
      <c r="H8388" s="187"/>
      <c r="I8388" s="203"/>
      <c r="J8388" s="202"/>
      <c r="K8388" s="202"/>
      <c r="L8388" s="202"/>
      <c r="M8388" s="202"/>
      <c r="N8388" s="202"/>
      <c r="O8388" s="201"/>
      <c r="P8388" s="159"/>
      <c r="Q8388" s="206"/>
      <c r="R8388" s="50"/>
      <c r="S8388" s="51"/>
      <c r="T8388" s="51"/>
      <c r="U8388" s="52"/>
      <c r="V8388" s="52"/>
      <c r="W8388" s="52"/>
      <c r="X8388" s="53"/>
      <c r="Y8388" s="52"/>
      <c r="Z8388" s="54"/>
      <c r="AA8388" s="22"/>
      <c r="AB8388" s="22"/>
      <c r="AC8388" s="22"/>
      <c r="AD8388" s="22"/>
      <c r="AE8388" s="22"/>
      <c r="AF8388" s="22"/>
      <c r="AG8388" s="22"/>
    </row>
    <row r="8389" spans="1:33" s="11" customFormat="1" ht="26.1" customHeight="1">
      <c r="A8389" s="45"/>
      <c r="B8389" s="45"/>
      <c r="C8389" s="45"/>
      <c r="D8389" s="46"/>
      <c r="E8389" s="46"/>
      <c r="F8389" s="46"/>
      <c r="G8389" s="63" t="str">
        <f>IF(H8389="","",COUNTA($H$5:H8389))</f>
        <v/>
      </c>
      <c r="H8389" s="187"/>
      <c r="I8389" s="203"/>
      <c r="J8389" s="202"/>
      <c r="K8389" s="202"/>
      <c r="L8389" s="202"/>
      <c r="M8389" s="202"/>
      <c r="N8389" s="202"/>
      <c r="O8389" s="201"/>
      <c r="P8389" s="159"/>
      <c r="Q8389" s="206"/>
      <c r="R8389" s="50"/>
      <c r="S8389" s="51"/>
      <c r="T8389" s="51"/>
      <c r="U8389" s="52"/>
      <c r="V8389" s="52"/>
      <c r="W8389" s="52"/>
      <c r="X8389" s="53"/>
      <c r="Y8389" s="52"/>
      <c r="Z8389" s="54"/>
      <c r="AA8389" s="22"/>
      <c r="AB8389" s="22"/>
      <c r="AC8389" s="22"/>
      <c r="AD8389" s="22"/>
      <c r="AE8389" s="22"/>
      <c r="AF8389" s="22"/>
      <c r="AG8389" s="22"/>
    </row>
    <row r="8390" spans="1:33" s="11" customFormat="1" ht="26.1" customHeight="1">
      <c r="A8390" s="45"/>
      <c r="B8390" s="45"/>
      <c r="C8390" s="45"/>
      <c r="D8390" s="46"/>
      <c r="E8390" s="46"/>
      <c r="F8390" s="46"/>
      <c r="G8390" s="63" t="str">
        <f>IF(H8390="","",COUNTA($H$5:H8390))</f>
        <v/>
      </c>
      <c r="H8390" s="187"/>
      <c r="I8390" s="203"/>
      <c r="J8390" s="202"/>
      <c r="K8390" s="202"/>
      <c r="L8390" s="202"/>
      <c r="M8390" s="202"/>
      <c r="N8390" s="202"/>
      <c r="O8390" s="201"/>
      <c r="P8390" s="159"/>
      <c r="Q8390" s="206"/>
      <c r="R8390" s="50"/>
      <c r="S8390" s="51"/>
      <c r="T8390" s="51"/>
      <c r="U8390" s="52"/>
      <c r="V8390" s="52"/>
      <c r="W8390" s="52"/>
      <c r="X8390" s="53"/>
      <c r="Y8390" s="52"/>
      <c r="Z8390" s="54"/>
      <c r="AA8390" s="22"/>
      <c r="AB8390" s="22"/>
      <c r="AC8390" s="22"/>
      <c r="AD8390" s="22"/>
      <c r="AE8390" s="22"/>
      <c r="AF8390" s="22"/>
      <c r="AG8390" s="22"/>
    </row>
    <row r="8391" spans="1:33" s="11" customFormat="1" ht="26.1" customHeight="1">
      <c r="A8391" s="45"/>
      <c r="B8391" s="45"/>
      <c r="C8391" s="45"/>
      <c r="D8391" s="46"/>
      <c r="E8391" s="46"/>
      <c r="F8391" s="46"/>
      <c r="G8391" s="63" t="str">
        <f>IF(H8391="","",COUNTA($H$5:H8391))</f>
        <v/>
      </c>
      <c r="H8391" s="187"/>
      <c r="I8391" s="203"/>
      <c r="J8391" s="202"/>
      <c r="K8391" s="202"/>
      <c r="L8391" s="202"/>
      <c r="M8391" s="202"/>
      <c r="N8391" s="202"/>
      <c r="O8391" s="201"/>
      <c r="P8391" s="159"/>
      <c r="Q8391" s="206"/>
      <c r="R8391" s="50"/>
      <c r="S8391" s="51"/>
      <c r="T8391" s="51"/>
      <c r="U8391" s="52"/>
      <c r="V8391" s="52"/>
      <c r="W8391" s="52"/>
      <c r="X8391" s="53"/>
      <c r="Y8391" s="52"/>
      <c r="Z8391" s="54"/>
      <c r="AA8391" s="22"/>
      <c r="AB8391" s="22"/>
      <c r="AC8391" s="22"/>
      <c r="AD8391" s="22"/>
      <c r="AE8391" s="22"/>
      <c r="AF8391" s="22"/>
      <c r="AG8391" s="22"/>
    </row>
    <row r="8392" spans="1:33" s="11" customFormat="1" ht="26.1" customHeight="1">
      <c r="A8392" s="45"/>
      <c r="B8392" s="45"/>
      <c r="C8392" s="45"/>
      <c r="D8392" s="46"/>
      <c r="E8392" s="46"/>
      <c r="F8392" s="46"/>
      <c r="G8392" s="63" t="str">
        <f>IF(H8392="","",COUNTA($H$5:H8392))</f>
        <v/>
      </c>
      <c r="H8392" s="187"/>
      <c r="I8392" s="203"/>
      <c r="J8392" s="202"/>
      <c r="K8392" s="202"/>
      <c r="L8392" s="202"/>
      <c r="M8392" s="202"/>
      <c r="N8392" s="202"/>
      <c r="O8392" s="201"/>
      <c r="P8392" s="159"/>
      <c r="Q8392" s="206"/>
      <c r="R8392" s="50"/>
      <c r="S8392" s="51"/>
      <c r="T8392" s="51"/>
      <c r="U8392" s="52"/>
      <c r="V8392" s="52"/>
      <c r="W8392" s="52"/>
      <c r="X8392" s="53"/>
      <c r="Y8392" s="52"/>
      <c r="Z8392" s="54"/>
      <c r="AA8392" s="22"/>
      <c r="AB8392" s="22"/>
      <c r="AC8392" s="22"/>
      <c r="AD8392" s="22"/>
      <c r="AE8392" s="22"/>
      <c r="AF8392" s="22"/>
      <c r="AG8392" s="22"/>
    </row>
    <row r="8393" spans="1:33" s="11" customFormat="1" ht="26.1" customHeight="1">
      <c r="A8393" s="45"/>
      <c r="B8393" s="45"/>
      <c r="C8393" s="45"/>
      <c r="D8393" s="46"/>
      <c r="E8393" s="46"/>
      <c r="F8393" s="46"/>
      <c r="G8393" s="63" t="str">
        <f>IF(H8393="","",COUNTA($H$5:H8393))</f>
        <v/>
      </c>
      <c r="H8393" s="187"/>
      <c r="I8393" s="203"/>
      <c r="J8393" s="202"/>
      <c r="K8393" s="202"/>
      <c r="L8393" s="202"/>
      <c r="M8393" s="202"/>
      <c r="N8393" s="202"/>
      <c r="O8393" s="201"/>
      <c r="P8393" s="159"/>
      <c r="Q8393" s="206"/>
      <c r="R8393" s="50"/>
      <c r="S8393" s="51"/>
      <c r="T8393" s="51"/>
      <c r="U8393" s="52"/>
      <c r="V8393" s="52"/>
      <c r="W8393" s="52"/>
      <c r="X8393" s="53"/>
      <c r="Y8393" s="52"/>
      <c r="Z8393" s="54"/>
      <c r="AA8393" s="22"/>
      <c r="AB8393" s="22"/>
      <c r="AC8393" s="22"/>
      <c r="AD8393" s="22"/>
      <c r="AE8393" s="22"/>
      <c r="AF8393" s="22"/>
      <c r="AG8393" s="22"/>
    </row>
    <row r="8394" spans="1:33" s="11" customFormat="1" ht="26.1" customHeight="1">
      <c r="A8394" s="45"/>
      <c r="B8394" s="45"/>
      <c r="C8394" s="45"/>
      <c r="D8394" s="46"/>
      <c r="E8394" s="46"/>
      <c r="F8394" s="46"/>
      <c r="G8394" s="63" t="str">
        <f>IF(H8394="","",COUNTA($H$5:H8394))</f>
        <v/>
      </c>
      <c r="H8394" s="187"/>
      <c r="I8394" s="203"/>
      <c r="J8394" s="202"/>
      <c r="K8394" s="202"/>
      <c r="L8394" s="202"/>
      <c r="M8394" s="202"/>
      <c r="N8394" s="202"/>
      <c r="O8394" s="201"/>
      <c r="P8394" s="159"/>
      <c r="Q8394" s="206"/>
      <c r="R8394" s="50"/>
      <c r="S8394" s="51"/>
      <c r="T8394" s="51"/>
      <c r="U8394" s="52"/>
      <c r="V8394" s="52"/>
      <c r="W8394" s="52"/>
      <c r="X8394" s="53"/>
      <c r="Y8394" s="52"/>
      <c r="Z8394" s="54"/>
      <c r="AA8394" s="22"/>
      <c r="AB8394" s="22"/>
      <c r="AC8394" s="22"/>
      <c r="AD8394" s="22"/>
      <c r="AE8394" s="22"/>
      <c r="AF8394" s="22"/>
      <c r="AG8394" s="22"/>
    </row>
    <row r="8395" spans="1:33" s="11" customFormat="1" ht="26.1" customHeight="1">
      <c r="A8395" s="45"/>
      <c r="B8395" s="45"/>
      <c r="C8395" s="45"/>
      <c r="D8395" s="46"/>
      <c r="E8395" s="46"/>
      <c r="F8395" s="46"/>
      <c r="G8395" s="63" t="str">
        <f>IF(H8395="","",COUNTA($H$5:H8395))</f>
        <v/>
      </c>
      <c r="H8395" s="187"/>
      <c r="I8395" s="203"/>
      <c r="J8395" s="202"/>
      <c r="K8395" s="202"/>
      <c r="L8395" s="202"/>
      <c r="M8395" s="202"/>
      <c r="N8395" s="202"/>
      <c r="O8395" s="201"/>
      <c r="P8395" s="159"/>
      <c r="Q8395" s="206"/>
      <c r="R8395" s="50"/>
      <c r="S8395" s="51"/>
      <c r="T8395" s="51"/>
      <c r="U8395" s="52"/>
      <c r="V8395" s="52"/>
      <c r="W8395" s="52"/>
      <c r="X8395" s="53"/>
      <c r="Y8395" s="52"/>
      <c r="Z8395" s="54"/>
      <c r="AA8395" s="22"/>
      <c r="AB8395" s="22"/>
      <c r="AC8395" s="22"/>
      <c r="AD8395" s="22"/>
      <c r="AE8395" s="22"/>
      <c r="AF8395" s="22"/>
      <c r="AG8395" s="22"/>
    </row>
    <row r="8396" spans="1:33" s="11" customFormat="1" ht="26.1" customHeight="1">
      <c r="A8396" s="45"/>
      <c r="B8396" s="45"/>
      <c r="C8396" s="45"/>
      <c r="D8396" s="46"/>
      <c r="E8396" s="46"/>
      <c r="F8396" s="46"/>
      <c r="G8396" s="63" t="str">
        <f>IF(H8396="","",COUNTA($H$5:H8396))</f>
        <v/>
      </c>
      <c r="H8396" s="187"/>
      <c r="I8396" s="203"/>
      <c r="J8396" s="202"/>
      <c r="K8396" s="202"/>
      <c r="L8396" s="202"/>
      <c r="M8396" s="202"/>
      <c r="N8396" s="202"/>
      <c r="O8396" s="201"/>
      <c r="P8396" s="159"/>
      <c r="Q8396" s="206"/>
      <c r="R8396" s="50"/>
      <c r="S8396" s="51"/>
      <c r="T8396" s="51"/>
      <c r="U8396" s="52"/>
      <c r="V8396" s="52"/>
      <c r="W8396" s="52"/>
      <c r="X8396" s="53"/>
      <c r="Y8396" s="52"/>
      <c r="Z8396" s="54"/>
      <c r="AA8396" s="22"/>
      <c r="AB8396" s="22"/>
      <c r="AC8396" s="22"/>
      <c r="AD8396" s="22"/>
      <c r="AE8396" s="22"/>
      <c r="AF8396" s="22"/>
      <c r="AG8396" s="22"/>
    </row>
    <row r="8397" spans="1:33" s="11" customFormat="1" ht="26.1" customHeight="1">
      <c r="A8397" s="45"/>
      <c r="B8397" s="45"/>
      <c r="C8397" s="45"/>
      <c r="D8397" s="46"/>
      <c r="E8397" s="46"/>
      <c r="F8397" s="46"/>
      <c r="G8397" s="63" t="str">
        <f>IF(H8397="","",COUNTA($H$5:H8397))</f>
        <v/>
      </c>
      <c r="H8397" s="187"/>
      <c r="I8397" s="203"/>
      <c r="J8397" s="202"/>
      <c r="K8397" s="202"/>
      <c r="L8397" s="202"/>
      <c r="M8397" s="202"/>
      <c r="N8397" s="202"/>
      <c r="O8397" s="201"/>
      <c r="P8397" s="159"/>
      <c r="Q8397" s="206"/>
      <c r="R8397" s="50"/>
      <c r="S8397" s="51"/>
      <c r="T8397" s="51"/>
      <c r="U8397" s="52"/>
      <c r="V8397" s="52"/>
      <c r="W8397" s="52"/>
      <c r="X8397" s="53"/>
      <c r="Y8397" s="52"/>
      <c r="Z8397" s="54"/>
      <c r="AA8397" s="22"/>
      <c r="AB8397" s="22"/>
      <c r="AC8397" s="22"/>
      <c r="AD8397" s="22"/>
      <c r="AE8397" s="22"/>
      <c r="AF8397" s="22"/>
      <c r="AG8397" s="22"/>
    </row>
    <row r="8398" spans="1:33" s="11" customFormat="1" ht="26.1" customHeight="1">
      <c r="A8398" s="45"/>
      <c r="B8398" s="45"/>
      <c r="C8398" s="45"/>
      <c r="D8398" s="46"/>
      <c r="E8398" s="46"/>
      <c r="F8398" s="46"/>
      <c r="G8398" s="63" t="str">
        <f>IF(H8398="","",COUNTA($H$5:H8398))</f>
        <v/>
      </c>
      <c r="H8398" s="187"/>
      <c r="I8398" s="203"/>
      <c r="J8398" s="202"/>
      <c r="K8398" s="202"/>
      <c r="L8398" s="202"/>
      <c r="M8398" s="202"/>
      <c r="N8398" s="202"/>
      <c r="O8398" s="201"/>
      <c r="P8398" s="159"/>
      <c r="Q8398" s="206"/>
      <c r="R8398" s="50"/>
      <c r="S8398" s="51"/>
      <c r="T8398" s="51"/>
      <c r="U8398" s="52"/>
      <c r="V8398" s="52"/>
      <c r="W8398" s="52"/>
      <c r="X8398" s="53"/>
      <c r="Y8398" s="52"/>
      <c r="Z8398" s="54"/>
      <c r="AA8398" s="22"/>
      <c r="AB8398" s="22"/>
      <c r="AC8398" s="22"/>
      <c r="AD8398" s="22"/>
      <c r="AE8398" s="22"/>
      <c r="AF8398" s="22"/>
      <c r="AG8398" s="22"/>
    </row>
    <row r="8399" spans="1:33" s="11" customFormat="1" ht="26.1" customHeight="1">
      <c r="A8399" s="45"/>
      <c r="B8399" s="45"/>
      <c r="C8399" s="45"/>
      <c r="D8399" s="46"/>
      <c r="E8399" s="46"/>
      <c r="F8399" s="46"/>
      <c r="G8399" s="63" t="str">
        <f>IF(H8399="","",COUNTA($H$5:H8399))</f>
        <v/>
      </c>
      <c r="H8399" s="187"/>
      <c r="I8399" s="203"/>
      <c r="J8399" s="202"/>
      <c r="K8399" s="202"/>
      <c r="L8399" s="202"/>
      <c r="M8399" s="202"/>
      <c r="N8399" s="202"/>
      <c r="O8399" s="201"/>
      <c r="P8399" s="159"/>
      <c r="Q8399" s="206"/>
      <c r="R8399" s="50"/>
      <c r="S8399" s="51"/>
      <c r="T8399" s="51"/>
      <c r="U8399" s="52"/>
      <c r="V8399" s="52"/>
      <c r="W8399" s="52"/>
      <c r="X8399" s="53"/>
      <c r="Y8399" s="52"/>
      <c r="Z8399" s="54"/>
      <c r="AA8399" s="22"/>
      <c r="AB8399" s="22"/>
      <c r="AC8399" s="22"/>
      <c r="AD8399" s="22"/>
      <c r="AE8399" s="22"/>
      <c r="AF8399" s="22"/>
      <c r="AG8399" s="22"/>
    </row>
    <row r="8400" spans="1:33" s="11" customFormat="1" ht="26.1" customHeight="1">
      <c r="A8400" s="45"/>
      <c r="B8400" s="45"/>
      <c r="C8400" s="45"/>
      <c r="D8400" s="46"/>
      <c r="E8400" s="46"/>
      <c r="F8400" s="46"/>
      <c r="G8400" s="63" t="str">
        <f>IF(H8400="","",COUNTA($H$5:H8400))</f>
        <v/>
      </c>
      <c r="H8400" s="187"/>
      <c r="I8400" s="203"/>
      <c r="J8400" s="202"/>
      <c r="K8400" s="202"/>
      <c r="L8400" s="202"/>
      <c r="M8400" s="202"/>
      <c r="N8400" s="202"/>
      <c r="O8400" s="201"/>
      <c r="P8400" s="159"/>
      <c r="Q8400" s="206"/>
      <c r="R8400" s="50"/>
      <c r="S8400" s="51"/>
      <c r="T8400" s="51"/>
      <c r="U8400" s="52"/>
      <c r="V8400" s="52"/>
      <c r="W8400" s="52"/>
      <c r="X8400" s="53"/>
      <c r="Y8400" s="52"/>
      <c r="Z8400" s="54"/>
      <c r="AA8400" s="22"/>
      <c r="AB8400" s="22"/>
      <c r="AC8400" s="22"/>
      <c r="AD8400" s="22"/>
      <c r="AE8400" s="22"/>
      <c r="AF8400" s="22"/>
      <c r="AG8400" s="22"/>
    </row>
    <row r="8401" spans="1:33" s="11" customFormat="1" ht="26.1" customHeight="1">
      <c r="A8401" s="45"/>
      <c r="B8401" s="45"/>
      <c r="C8401" s="45"/>
      <c r="D8401" s="46"/>
      <c r="E8401" s="46"/>
      <c r="F8401" s="46"/>
      <c r="G8401" s="63" t="str">
        <f>IF(H8401="","",COUNTA($H$5:H8401))</f>
        <v/>
      </c>
      <c r="H8401" s="187"/>
      <c r="I8401" s="203"/>
      <c r="J8401" s="202"/>
      <c r="K8401" s="202"/>
      <c r="L8401" s="202"/>
      <c r="M8401" s="202"/>
      <c r="N8401" s="202"/>
      <c r="O8401" s="201"/>
      <c r="P8401" s="159"/>
      <c r="Q8401" s="206"/>
      <c r="R8401" s="50"/>
      <c r="S8401" s="51"/>
      <c r="T8401" s="51"/>
      <c r="U8401" s="52"/>
      <c r="V8401" s="52"/>
      <c r="W8401" s="52"/>
      <c r="X8401" s="53"/>
      <c r="Y8401" s="52"/>
      <c r="Z8401" s="54"/>
      <c r="AA8401" s="22"/>
      <c r="AB8401" s="22"/>
      <c r="AC8401" s="22"/>
      <c r="AD8401" s="22"/>
      <c r="AE8401" s="22"/>
      <c r="AF8401" s="22"/>
      <c r="AG8401" s="22"/>
    </row>
    <row r="8402" spans="1:33" s="11" customFormat="1" ht="26.1" customHeight="1">
      <c r="A8402" s="45"/>
      <c r="B8402" s="45"/>
      <c r="C8402" s="45"/>
      <c r="D8402" s="46"/>
      <c r="E8402" s="46"/>
      <c r="F8402" s="46"/>
      <c r="G8402" s="63" t="str">
        <f>IF(H8402="","",COUNTA($H$5:H8402))</f>
        <v/>
      </c>
      <c r="H8402" s="187"/>
      <c r="I8402" s="203"/>
      <c r="J8402" s="202"/>
      <c r="K8402" s="202"/>
      <c r="L8402" s="202"/>
      <c r="M8402" s="202"/>
      <c r="N8402" s="202"/>
      <c r="O8402" s="201"/>
      <c r="P8402" s="159"/>
      <c r="Q8402" s="206"/>
      <c r="R8402" s="50"/>
      <c r="S8402" s="51"/>
      <c r="T8402" s="51"/>
      <c r="U8402" s="52"/>
      <c r="V8402" s="52"/>
      <c r="W8402" s="52"/>
      <c r="X8402" s="53"/>
      <c r="Y8402" s="52"/>
      <c r="Z8402" s="54"/>
      <c r="AA8402" s="22"/>
      <c r="AB8402" s="22"/>
      <c r="AC8402" s="22"/>
      <c r="AD8402" s="22"/>
      <c r="AE8402" s="22"/>
      <c r="AF8402" s="22"/>
      <c r="AG8402" s="22"/>
    </row>
    <row r="8403" spans="1:33" s="11" customFormat="1" ht="26.1" customHeight="1">
      <c r="A8403" s="45"/>
      <c r="B8403" s="45"/>
      <c r="C8403" s="45"/>
      <c r="D8403" s="46"/>
      <c r="E8403" s="46"/>
      <c r="F8403" s="46"/>
      <c r="G8403" s="63" t="str">
        <f>IF(H8403="","",COUNTA($H$5:H8403))</f>
        <v/>
      </c>
      <c r="H8403" s="187"/>
      <c r="I8403" s="203"/>
      <c r="J8403" s="202"/>
      <c r="K8403" s="202"/>
      <c r="L8403" s="202"/>
      <c r="M8403" s="202"/>
      <c r="N8403" s="202"/>
      <c r="O8403" s="201"/>
      <c r="P8403" s="159"/>
      <c r="Q8403" s="206"/>
      <c r="R8403" s="50"/>
      <c r="S8403" s="51"/>
      <c r="T8403" s="51"/>
      <c r="U8403" s="52"/>
      <c r="V8403" s="52"/>
      <c r="W8403" s="52"/>
      <c r="X8403" s="53"/>
      <c r="Y8403" s="52"/>
      <c r="Z8403" s="54"/>
      <c r="AA8403" s="22"/>
      <c r="AB8403" s="22"/>
      <c r="AC8403" s="22"/>
      <c r="AD8403" s="22"/>
      <c r="AE8403" s="22"/>
      <c r="AF8403" s="22"/>
      <c r="AG8403" s="22"/>
    </row>
    <row r="8404" spans="1:33" s="11" customFormat="1" ht="26.1" customHeight="1">
      <c r="A8404" s="45"/>
      <c r="B8404" s="45"/>
      <c r="C8404" s="45"/>
      <c r="D8404" s="46"/>
      <c r="E8404" s="46"/>
      <c r="F8404" s="46"/>
      <c r="G8404" s="63" t="str">
        <f>IF(H8404="","",COUNTA($H$5:H8404))</f>
        <v/>
      </c>
      <c r="H8404" s="187"/>
      <c r="I8404" s="203"/>
      <c r="J8404" s="202"/>
      <c r="K8404" s="202"/>
      <c r="L8404" s="202"/>
      <c r="M8404" s="202"/>
      <c r="N8404" s="202"/>
      <c r="O8404" s="201"/>
      <c r="P8404" s="159"/>
      <c r="Q8404" s="206"/>
      <c r="R8404" s="50"/>
      <c r="S8404" s="51"/>
      <c r="T8404" s="51"/>
      <c r="U8404" s="52"/>
      <c r="V8404" s="52"/>
      <c r="W8404" s="52"/>
      <c r="X8404" s="53"/>
      <c r="Y8404" s="52"/>
      <c r="Z8404" s="54"/>
      <c r="AA8404" s="22"/>
      <c r="AB8404" s="22"/>
      <c r="AC8404" s="22"/>
      <c r="AD8404" s="22"/>
      <c r="AE8404" s="22"/>
      <c r="AF8404" s="22"/>
      <c r="AG8404" s="22"/>
    </row>
    <row r="8405" spans="1:33" s="11" customFormat="1" ht="26.1" customHeight="1">
      <c r="A8405" s="45"/>
      <c r="B8405" s="45"/>
      <c r="C8405" s="45"/>
      <c r="D8405" s="46"/>
      <c r="E8405" s="46"/>
      <c r="F8405" s="46"/>
      <c r="G8405" s="63" t="str">
        <f>IF(H8405="","",COUNTA($H$5:H8405))</f>
        <v/>
      </c>
      <c r="H8405" s="187"/>
      <c r="I8405" s="203"/>
      <c r="J8405" s="202"/>
      <c r="K8405" s="202"/>
      <c r="L8405" s="202"/>
      <c r="M8405" s="202"/>
      <c r="N8405" s="202"/>
      <c r="O8405" s="201"/>
      <c r="P8405" s="159"/>
      <c r="Q8405" s="206"/>
      <c r="R8405" s="50"/>
      <c r="S8405" s="51"/>
      <c r="T8405" s="51"/>
      <c r="U8405" s="52"/>
      <c r="V8405" s="52"/>
      <c r="W8405" s="52"/>
      <c r="X8405" s="53"/>
      <c r="Y8405" s="52"/>
      <c r="Z8405" s="54"/>
      <c r="AA8405" s="22"/>
      <c r="AB8405" s="22"/>
      <c r="AC8405" s="22"/>
      <c r="AD8405" s="22"/>
      <c r="AE8405" s="22"/>
      <c r="AF8405" s="22"/>
      <c r="AG8405" s="22"/>
    </row>
    <row r="8406" spans="1:33" s="11" customFormat="1" ht="26.1" customHeight="1">
      <c r="A8406" s="45"/>
      <c r="B8406" s="45"/>
      <c r="C8406" s="45"/>
      <c r="D8406" s="46"/>
      <c r="E8406" s="46"/>
      <c r="F8406" s="46"/>
      <c r="G8406" s="63" t="str">
        <f>IF(H8406="","",COUNTA($H$5:H8406))</f>
        <v/>
      </c>
      <c r="H8406" s="187"/>
      <c r="I8406" s="203"/>
      <c r="J8406" s="202"/>
      <c r="K8406" s="202"/>
      <c r="L8406" s="202"/>
      <c r="M8406" s="202"/>
      <c r="N8406" s="202"/>
      <c r="O8406" s="201"/>
      <c r="P8406" s="159"/>
      <c r="Q8406" s="206"/>
      <c r="R8406" s="50"/>
      <c r="S8406" s="51"/>
      <c r="T8406" s="51"/>
      <c r="U8406" s="52"/>
      <c r="V8406" s="52"/>
      <c r="W8406" s="52"/>
      <c r="X8406" s="53"/>
      <c r="Y8406" s="52"/>
      <c r="Z8406" s="54"/>
      <c r="AA8406" s="22"/>
      <c r="AB8406" s="22"/>
      <c r="AC8406" s="22"/>
      <c r="AD8406" s="22"/>
      <c r="AE8406" s="22"/>
      <c r="AF8406" s="22"/>
      <c r="AG8406" s="22"/>
    </row>
    <row r="8407" spans="1:33" s="11" customFormat="1" ht="26.1" customHeight="1">
      <c r="A8407" s="45"/>
      <c r="B8407" s="45"/>
      <c r="C8407" s="45"/>
      <c r="D8407" s="46"/>
      <c r="E8407" s="46"/>
      <c r="F8407" s="46"/>
      <c r="G8407" s="63" t="str">
        <f>IF(H8407="","",COUNTA($H$5:H8407))</f>
        <v/>
      </c>
      <c r="H8407" s="187"/>
      <c r="I8407" s="203"/>
      <c r="J8407" s="202"/>
      <c r="K8407" s="202"/>
      <c r="L8407" s="202"/>
      <c r="M8407" s="202"/>
      <c r="N8407" s="202"/>
      <c r="O8407" s="201"/>
      <c r="P8407" s="159"/>
      <c r="Q8407" s="206"/>
      <c r="R8407" s="50"/>
      <c r="S8407" s="51"/>
      <c r="T8407" s="51"/>
      <c r="U8407" s="52"/>
      <c r="V8407" s="52"/>
      <c r="W8407" s="52"/>
      <c r="X8407" s="53"/>
      <c r="Y8407" s="52"/>
      <c r="Z8407" s="54"/>
      <c r="AA8407" s="22"/>
      <c r="AB8407" s="22"/>
      <c r="AC8407" s="22"/>
      <c r="AD8407" s="22"/>
      <c r="AE8407" s="22"/>
      <c r="AF8407" s="22"/>
      <c r="AG8407" s="22"/>
    </row>
    <row r="8408" spans="1:33" s="11" customFormat="1" ht="26.1" customHeight="1">
      <c r="A8408" s="45"/>
      <c r="B8408" s="45"/>
      <c r="C8408" s="45"/>
      <c r="D8408" s="46"/>
      <c r="E8408" s="46"/>
      <c r="F8408" s="46"/>
      <c r="G8408" s="63" t="str">
        <f>IF(H8408="","",COUNTA($H$5:H8408))</f>
        <v/>
      </c>
      <c r="H8408" s="187"/>
      <c r="I8408" s="203"/>
      <c r="J8408" s="202"/>
      <c r="K8408" s="202"/>
      <c r="L8408" s="202"/>
      <c r="M8408" s="202"/>
      <c r="N8408" s="202"/>
      <c r="O8408" s="201"/>
      <c r="P8408" s="159"/>
      <c r="Q8408" s="206"/>
      <c r="R8408" s="50"/>
      <c r="S8408" s="51"/>
      <c r="T8408" s="51"/>
      <c r="U8408" s="52"/>
      <c r="V8408" s="52"/>
      <c r="W8408" s="52"/>
      <c r="X8408" s="53"/>
      <c r="Y8408" s="52"/>
      <c r="Z8408" s="54"/>
      <c r="AA8408" s="22"/>
      <c r="AB8408" s="22"/>
      <c r="AC8408" s="22"/>
      <c r="AD8408" s="22"/>
      <c r="AE8408" s="22"/>
      <c r="AF8408" s="22"/>
      <c r="AG8408" s="22"/>
    </row>
    <row r="8409" spans="1:33" s="11" customFormat="1" ht="26.1" customHeight="1">
      <c r="A8409" s="45"/>
      <c r="B8409" s="45"/>
      <c r="C8409" s="45"/>
      <c r="D8409" s="46"/>
      <c r="E8409" s="46"/>
      <c r="F8409" s="46"/>
      <c r="G8409" s="63" t="str">
        <f>IF(H8409="","",COUNTA($H$5:H8409))</f>
        <v/>
      </c>
      <c r="H8409" s="187"/>
      <c r="I8409" s="203"/>
      <c r="J8409" s="202"/>
      <c r="K8409" s="202"/>
      <c r="L8409" s="202"/>
      <c r="M8409" s="202"/>
      <c r="N8409" s="202"/>
      <c r="O8409" s="201"/>
      <c r="P8409" s="159"/>
      <c r="Q8409" s="206"/>
      <c r="R8409" s="50"/>
      <c r="S8409" s="51"/>
      <c r="T8409" s="51"/>
      <c r="U8409" s="52"/>
      <c r="V8409" s="52"/>
      <c r="W8409" s="52"/>
      <c r="X8409" s="53"/>
      <c r="Y8409" s="52"/>
      <c r="Z8409" s="54"/>
      <c r="AA8409" s="22"/>
      <c r="AB8409" s="22"/>
      <c r="AC8409" s="22"/>
      <c r="AD8409" s="22"/>
      <c r="AE8409" s="22"/>
      <c r="AF8409" s="22"/>
      <c r="AG8409" s="22"/>
    </row>
    <row r="8410" spans="1:33" s="11" customFormat="1" ht="26.1" customHeight="1">
      <c r="A8410" s="45"/>
      <c r="B8410" s="45"/>
      <c r="C8410" s="45"/>
      <c r="D8410" s="46"/>
      <c r="E8410" s="46"/>
      <c r="F8410" s="46"/>
      <c r="G8410" s="63" t="str">
        <f>IF(H8410="","",COUNTA($H$5:H8410))</f>
        <v/>
      </c>
      <c r="H8410" s="187"/>
      <c r="I8410" s="203"/>
      <c r="J8410" s="202"/>
      <c r="K8410" s="202"/>
      <c r="L8410" s="202"/>
      <c r="M8410" s="202"/>
      <c r="N8410" s="202"/>
      <c r="O8410" s="201"/>
      <c r="P8410" s="159"/>
      <c r="Q8410" s="206"/>
      <c r="R8410" s="50"/>
      <c r="S8410" s="51"/>
      <c r="T8410" s="51"/>
      <c r="U8410" s="52"/>
      <c r="V8410" s="52"/>
      <c r="W8410" s="52"/>
      <c r="X8410" s="53"/>
      <c r="Y8410" s="52"/>
      <c r="Z8410" s="54"/>
      <c r="AA8410" s="22"/>
      <c r="AB8410" s="22"/>
      <c r="AC8410" s="22"/>
      <c r="AD8410" s="22"/>
      <c r="AE8410" s="22"/>
      <c r="AF8410" s="22"/>
      <c r="AG8410" s="22"/>
    </row>
    <row r="8411" spans="1:33" s="11" customFormat="1" ht="26.1" customHeight="1">
      <c r="A8411" s="45"/>
      <c r="B8411" s="45"/>
      <c r="C8411" s="45"/>
      <c r="D8411" s="46"/>
      <c r="E8411" s="46"/>
      <c r="F8411" s="46"/>
      <c r="G8411" s="63" t="str">
        <f>IF(H8411="","",COUNTA($H$5:H8411))</f>
        <v/>
      </c>
      <c r="H8411" s="187"/>
      <c r="I8411" s="203"/>
      <c r="J8411" s="202"/>
      <c r="K8411" s="202"/>
      <c r="L8411" s="202"/>
      <c r="M8411" s="202"/>
      <c r="N8411" s="202"/>
      <c r="O8411" s="201"/>
      <c r="P8411" s="159"/>
      <c r="Q8411" s="206"/>
      <c r="R8411" s="50"/>
      <c r="S8411" s="51"/>
      <c r="T8411" s="51"/>
      <c r="U8411" s="52"/>
      <c r="V8411" s="52"/>
      <c r="W8411" s="52"/>
      <c r="X8411" s="53"/>
      <c r="Y8411" s="52"/>
      <c r="Z8411" s="54"/>
      <c r="AA8411" s="22"/>
      <c r="AB8411" s="22"/>
      <c r="AC8411" s="22"/>
      <c r="AD8411" s="22"/>
      <c r="AE8411" s="22"/>
      <c r="AF8411" s="22"/>
      <c r="AG8411" s="22"/>
    </row>
    <row r="8412" spans="1:33" s="11" customFormat="1" ht="26.1" customHeight="1">
      <c r="A8412" s="45"/>
      <c r="B8412" s="45"/>
      <c r="C8412" s="45"/>
      <c r="D8412" s="46"/>
      <c r="E8412" s="46"/>
      <c r="F8412" s="46"/>
      <c r="G8412" s="63" t="str">
        <f>IF(H8412="","",COUNTA($H$5:H8412))</f>
        <v/>
      </c>
      <c r="H8412" s="187"/>
      <c r="I8412" s="203"/>
      <c r="J8412" s="202"/>
      <c r="K8412" s="202"/>
      <c r="L8412" s="202"/>
      <c r="M8412" s="202"/>
      <c r="N8412" s="202"/>
      <c r="O8412" s="201"/>
      <c r="P8412" s="159"/>
      <c r="Q8412" s="206"/>
      <c r="R8412" s="50"/>
      <c r="S8412" s="51"/>
      <c r="T8412" s="51"/>
      <c r="U8412" s="52"/>
      <c r="V8412" s="52"/>
      <c r="W8412" s="52"/>
      <c r="X8412" s="53"/>
      <c r="Y8412" s="52"/>
      <c r="Z8412" s="54"/>
      <c r="AA8412" s="22"/>
      <c r="AB8412" s="22"/>
      <c r="AC8412" s="22"/>
      <c r="AD8412" s="22"/>
      <c r="AE8412" s="22"/>
      <c r="AF8412" s="22"/>
      <c r="AG8412" s="22"/>
    </row>
    <row r="8413" spans="1:33" s="11" customFormat="1" ht="26.1" customHeight="1">
      <c r="A8413" s="45"/>
      <c r="B8413" s="45"/>
      <c r="C8413" s="45"/>
      <c r="D8413" s="46"/>
      <c r="E8413" s="46"/>
      <c r="F8413" s="46"/>
      <c r="G8413" s="63" t="str">
        <f>IF(H8413="","",COUNTA($H$5:H8413))</f>
        <v/>
      </c>
      <c r="H8413" s="187"/>
      <c r="I8413" s="203"/>
      <c r="J8413" s="202"/>
      <c r="K8413" s="202"/>
      <c r="L8413" s="202"/>
      <c r="M8413" s="202"/>
      <c r="N8413" s="202"/>
      <c r="O8413" s="201"/>
      <c r="P8413" s="159"/>
      <c r="Q8413" s="206"/>
      <c r="R8413" s="50"/>
      <c r="S8413" s="51"/>
      <c r="T8413" s="51"/>
      <c r="U8413" s="52"/>
      <c r="V8413" s="52"/>
      <c r="W8413" s="52"/>
      <c r="X8413" s="53"/>
      <c r="Y8413" s="52"/>
      <c r="Z8413" s="54"/>
      <c r="AA8413" s="22"/>
      <c r="AB8413" s="22"/>
      <c r="AC8413" s="22"/>
      <c r="AD8413" s="22"/>
      <c r="AE8413" s="22"/>
      <c r="AF8413" s="22"/>
      <c r="AG8413" s="22"/>
    </row>
    <row r="8414" spans="1:33" s="11" customFormat="1" ht="26.1" customHeight="1">
      <c r="A8414" s="45"/>
      <c r="B8414" s="45"/>
      <c r="C8414" s="45"/>
      <c r="D8414" s="46"/>
      <c r="E8414" s="46"/>
      <c r="F8414" s="46"/>
      <c r="G8414" s="63" t="str">
        <f>IF(H8414="","",COUNTA($H$5:H8414))</f>
        <v/>
      </c>
      <c r="H8414" s="187"/>
      <c r="I8414" s="203"/>
      <c r="J8414" s="202"/>
      <c r="K8414" s="202"/>
      <c r="L8414" s="202"/>
      <c r="M8414" s="202"/>
      <c r="N8414" s="202"/>
      <c r="O8414" s="201"/>
      <c r="P8414" s="159"/>
      <c r="Q8414" s="206"/>
      <c r="R8414" s="50"/>
      <c r="S8414" s="51"/>
      <c r="T8414" s="51"/>
      <c r="U8414" s="52"/>
      <c r="V8414" s="52"/>
      <c r="W8414" s="52"/>
      <c r="X8414" s="53"/>
      <c r="Y8414" s="52"/>
      <c r="Z8414" s="54"/>
      <c r="AA8414" s="22"/>
      <c r="AB8414" s="22"/>
      <c r="AC8414" s="22"/>
      <c r="AD8414" s="22"/>
      <c r="AE8414" s="22"/>
      <c r="AF8414" s="22"/>
      <c r="AG8414" s="22"/>
    </row>
    <row r="8415" spans="1:33" s="11" customFormat="1" ht="26.1" customHeight="1">
      <c r="A8415" s="45"/>
      <c r="B8415" s="45"/>
      <c r="C8415" s="45"/>
      <c r="D8415" s="46"/>
      <c r="E8415" s="46"/>
      <c r="F8415" s="46"/>
      <c r="G8415" s="63" t="str">
        <f>IF(H8415="","",COUNTA($H$5:H8415))</f>
        <v/>
      </c>
      <c r="H8415" s="187"/>
      <c r="I8415" s="203"/>
      <c r="J8415" s="202"/>
      <c r="K8415" s="202"/>
      <c r="L8415" s="202"/>
      <c r="M8415" s="202"/>
      <c r="N8415" s="202"/>
      <c r="O8415" s="201"/>
      <c r="P8415" s="159"/>
      <c r="Q8415" s="206"/>
      <c r="R8415" s="50"/>
      <c r="S8415" s="51"/>
      <c r="T8415" s="51"/>
      <c r="U8415" s="52"/>
      <c r="V8415" s="52"/>
      <c r="W8415" s="52"/>
      <c r="X8415" s="53"/>
      <c r="Y8415" s="52"/>
      <c r="Z8415" s="54"/>
      <c r="AA8415" s="22"/>
      <c r="AB8415" s="22"/>
      <c r="AC8415" s="22"/>
      <c r="AD8415" s="22"/>
      <c r="AE8415" s="22"/>
      <c r="AF8415" s="22"/>
      <c r="AG8415" s="22"/>
    </row>
    <row r="8416" spans="1:33" s="11" customFormat="1" ht="26.1" customHeight="1">
      <c r="A8416" s="45"/>
      <c r="B8416" s="45"/>
      <c r="C8416" s="45"/>
      <c r="D8416" s="46"/>
      <c r="E8416" s="46"/>
      <c r="F8416" s="46"/>
      <c r="G8416" s="63" t="str">
        <f>IF(H8416="","",COUNTA($H$5:H8416))</f>
        <v/>
      </c>
      <c r="H8416" s="187"/>
      <c r="I8416" s="203"/>
      <c r="J8416" s="202"/>
      <c r="K8416" s="202"/>
      <c r="L8416" s="202"/>
      <c r="M8416" s="202"/>
      <c r="N8416" s="202"/>
      <c r="O8416" s="201"/>
      <c r="P8416" s="159"/>
      <c r="Q8416" s="206"/>
      <c r="R8416" s="50"/>
      <c r="S8416" s="51"/>
      <c r="T8416" s="51"/>
      <c r="U8416" s="52"/>
      <c r="V8416" s="52"/>
      <c r="W8416" s="52"/>
      <c r="X8416" s="53"/>
      <c r="Y8416" s="52"/>
      <c r="Z8416" s="54"/>
      <c r="AA8416" s="22"/>
      <c r="AB8416" s="22"/>
      <c r="AC8416" s="22"/>
      <c r="AD8416" s="22"/>
      <c r="AE8416" s="22"/>
      <c r="AF8416" s="22"/>
      <c r="AG8416" s="22"/>
    </row>
    <row r="8417" spans="1:33" s="11" customFormat="1" ht="26.1" customHeight="1">
      <c r="A8417" s="45"/>
      <c r="B8417" s="45"/>
      <c r="C8417" s="45"/>
      <c r="D8417" s="46"/>
      <c r="E8417" s="46"/>
      <c r="F8417" s="46"/>
      <c r="G8417" s="63" t="str">
        <f>IF(H8417="","",COUNTA($H$5:H8417))</f>
        <v/>
      </c>
      <c r="H8417" s="187"/>
      <c r="I8417" s="203"/>
      <c r="J8417" s="202"/>
      <c r="K8417" s="202"/>
      <c r="L8417" s="202"/>
      <c r="M8417" s="202"/>
      <c r="N8417" s="202"/>
      <c r="O8417" s="201"/>
      <c r="P8417" s="159"/>
      <c r="Q8417" s="206"/>
      <c r="R8417" s="50"/>
      <c r="S8417" s="51"/>
      <c r="T8417" s="51"/>
      <c r="U8417" s="52"/>
      <c r="V8417" s="52"/>
      <c r="W8417" s="52"/>
      <c r="X8417" s="53"/>
      <c r="Y8417" s="52"/>
      <c r="Z8417" s="54"/>
      <c r="AA8417" s="22"/>
      <c r="AB8417" s="22"/>
      <c r="AC8417" s="22"/>
      <c r="AD8417" s="22"/>
      <c r="AE8417" s="22"/>
      <c r="AF8417" s="22"/>
      <c r="AG8417" s="22"/>
    </row>
    <row r="8418" spans="1:33" s="11" customFormat="1" ht="26.1" customHeight="1">
      <c r="A8418" s="45"/>
      <c r="B8418" s="45"/>
      <c r="C8418" s="45"/>
      <c r="D8418" s="46"/>
      <c r="E8418" s="46"/>
      <c r="F8418" s="46"/>
      <c r="G8418" s="63" t="str">
        <f>IF(H8418="","",COUNTA($H$5:H8418))</f>
        <v/>
      </c>
      <c r="H8418" s="187"/>
      <c r="I8418" s="203"/>
      <c r="J8418" s="202"/>
      <c r="K8418" s="202"/>
      <c r="L8418" s="202"/>
      <c r="M8418" s="202"/>
      <c r="N8418" s="202"/>
      <c r="O8418" s="201"/>
      <c r="P8418" s="159"/>
      <c r="Q8418" s="206"/>
      <c r="R8418" s="50"/>
      <c r="S8418" s="51"/>
      <c r="T8418" s="51"/>
      <c r="U8418" s="52"/>
      <c r="V8418" s="52"/>
      <c r="W8418" s="52"/>
      <c r="X8418" s="53"/>
      <c r="Y8418" s="52"/>
      <c r="Z8418" s="54"/>
      <c r="AA8418" s="22"/>
      <c r="AB8418" s="22"/>
      <c r="AC8418" s="22"/>
      <c r="AD8418" s="22"/>
      <c r="AE8418" s="22"/>
      <c r="AF8418" s="22"/>
      <c r="AG8418" s="22"/>
    </row>
    <row r="8419" spans="1:33" s="11" customFormat="1" ht="26.1" customHeight="1">
      <c r="A8419" s="45"/>
      <c r="B8419" s="45"/>
      <c r="C8419" s="45"/>
      <c r="D8419" s="46"/>
      <c r="E8419" s="46"/>
      <c r="F8419" s="46"/>
      <c r="G8419" s="63" t="str">
        <f>IF(H8419="","",COUNTA($H$5:H8419))</f>
        <v/>
      </c>
      <c r="H8419" s="187"/>
      <c r="I8419" s="203"/>
      <c r="J8419" s="202"/>
      <c r="K8419" s="202"/>
      <c r="L8419" s="202"/>
      <c r="M8419" s="202"/>
      <c r="N8419" s="202"/>
      <c r="O8419" s="201"/>
      <c r="P8419" s="159"/>
      <c r="Q8419" s="206"/>
      <c r="R8419" s="50"/>
      <c r="S8419" s="51"/>
      <c r="T8419" s="51"/>
      <c r="U8419" s="52"/>
      <c r="V8419" s="52"/>
      <c r="W8419" s="52"/>
      <c r="X8419" s="53"/>
      <c r="Y8419" s="52"/>
      <c r="Z8419" s="54"/>
      <c r="AA8419" s="22"/>
      <c r="AB8419" s="22"/>
      <c r="AC8419" s="22"/>
      <c r="AD8419" s="22"/>
      <c r="AE8419" s="22"/>
      <c r="AF8419" s="22"/>
      <c r="AG8419" s="22"/>
    </row>
    <row r="8420" spans="1:33" s="11" customFormat="1" ht="26.1" customHeight="1">
      <c r="A8420" s="45"/>
      <c r="B8420" s="45"/>
      <c r="C8420" s="45"/>
      <c r="D8420" s="46"/>
      <c r="E8420" s="46"/>
      <c r="F8420" s="46"/>
      <c r="G8420" s="63" t="str">
        <f>IF(H8420="","",COUNTA($H$5:H8420))</f>
        <v/>
      </c>
      <c r="H8420" s="187"/>
      <c r="I8420" s="203"/>
      <c r="J8420" s="202"/>
      <c r="K8420" s="202"/>
      <c r="L8420" s="202"/>
      <c r="M8420" s="202"/>
      <c r="N8420" s="202"/>
      <c r="O8420" s="201"/>
      <c r="P8420" s="159"/>
      <c r="Q8420" s="206"/>
      <c r="R8420" s="50"/>
      <c r="S8420" s="51"/>
      <c r="T8420" s="51"/>
      <c r="U8420" s="52"/>
      <c r="V8420" s="52"/>
      <c r="W8420" s="52"/>
      <c r="X8420" s="53"/>
      <c r="Y8420" s="52"/>
      <c r="Z8420" s="54"/>
      <c r="AA8420" s="22"/>
      <c r="AB8420" s="22"/>
      <c r="AC8420" s="22"/>
      <c r="AD8420" s="22"/>
      <c r="AE8420" s="22"/>
      <c r="AF8420" s="22"/>
      <c r="AG8420" s="22"/>
    </row>
    <row r="8421" spans="1:33" s="11" customFormat="1" ht="26.1" customHeight="1">
      <c r="A8421" s="45"/>
      <c r="B8421" s="45"/>
      <c r="C8421" s="45"/>
      <c r="D8421" s="46"/>
      <c r="E8421" s="46"/>
      <c r="F8421" s="46"/>
      <c r="G8421" s="63" t="str">
        <f>IF(H8421="","",COUNTA($H$5:H8421))</f>
        <v/>
      </c>
      <c r="H8421" s="187"/>
      <c r="I8421" s="203"/>
      <c r="J8421" s="202"/>
      <c r="K8421" s="202"/>
      <c r="L8421" s="202"/>
      <c r="M8421" s="202"/>
      <c r="N8421" s="202"/>
      <c r="O8421" s="201"/>
      <c r="P8421" s="159"/>
      <c r="Q8421" s="206"/>
      <c r="R8421" s="50"/>
      <c r="S8421" s="51"/>
      <c r="T8421" s="51"/>
      <c r="U8421" s="52"/>
      <c r="V8421" s="52"/>
      <c r="W8421" s="52"/>
      <c r="X8421" s="53"/>
      <c r="Y8421" s="52"/>
      <c r="Z8421" s="54"/>
      <c r="AA8421" s="22"/>
      <c r="AB8421" s="22"/>
      <c r="AC8421" s="22"/>
      <c r="AD8421" s="22"/>
      <c r="AE8421" s="22"/>
      <c r="AF8421" s="22"/>
      <c r="AG8421" s="22"/>
    </row>
    <row r="8422" spans="1:33" s="11" customFormat="1" ht="26.1" customHeight="1">
      <c r="A8422" s="45"/>
      <c r="B8422" s="45"/>
      <c r="C8422" s="45"/>
      <c r="D8422" s="46"/>
      <c r="E8422" s="46"/>
      <c r="F8422" s="46"/>
      <c r="G8422" s="63" t="str">
        <f>IF(H8422="","",COUNTA($H$5:H8422))</f>
        <v/>
      </c>
      <c r="H8422" s="187"/>
      <c r="I8422" s="203"/>
      <c r="J8422" s="202"/>
      <c r="K8422" s="202"/>
      <c r="L8422" s="202"/>
      <c r="M8422" s="202"/>
      <c r="N8422" s="202"/>
      <c r="O8422" s="201"/>
      <c r="P8422" s="159"/>
      <c r="Q8422" s="206"/>
      <c r="R8422" s="50"/>
      <c r="S8422" s="51"/>
      <c r="T8422" s="51"/>
      <c r="U8422" s="52"/>
      <c r="V8422" s="52"/>
      <c r="W8422" s="52"/>
      <c r="X8422" s="53"/>
      <c r="Y8422" s="52"/>
      <c r="Z8422" s="54"/>
      <c r="AA8422" s="22"/>
      <c r="AB8422" s="22"/>
      <c r="AC8422" s="22"/>
      <c r="AD8422" s="22"/>
      <c r="AE8422" s="22"/>
      <c r="AF8422" s="22"/>
      <c r="AG8422" s="22"/>
    </row>
    <row r="8423" spans="1:33" s="11" customFormat="1" ht="26.1" customHeight="1">
      <c r="A8423" s="45"/>
      <c r="B8423" s="45"/>
      <c r="C8423" s="45"/>
      <c r="D8423" s="46"/>
      <c r="E8423" s="46"/>
      <c r="F8423" s="46"/>
      <c r="G8423" s="63" t="str">
        <f>IF(H8423="","",COUNTA($H$5:H8423))</f>
        <v/>
      </c>
      <c r="H8423" s="187"/>
      <c r="I8423" s="203"/>
      <c r="J8423" s="202"/>
      <c r="K8423" s="202"/>
      <c r="L8423" s="202"/>
      <c r="M8423" s="202"/>
      <c r="N8423" s="202"/>
      <c r="O8423" s="201"/>
      <c r="P8423" s="159"/>
      <c r="Q8423" s="206"/>
      <c r="R8423" s="50"/>
      <c r="S8423" s="51"/>
      <c r="T8423" s="51"/>
      <c r="U8423" s="52"/>
      <c r="V8423" s="52"/>
      <c r="W8423" s="52"/>
      <c r="X8423" s="53"/>
      <c r="Y8423" s="52"/>
      <c r="Z8423" s="54"/>
      <c r="AA8423" s="22"/>
      <c r="AB8423" s="22"/>
      <c r="AC8423" s="22"/>
      <c r="AD8423" s="22"/>
      <c r="AE8423" s="22"/>
      <c r="AF8423" s="22"/>
      <c r="AG8423" s="22"/>
    </row>
    <row r="8424" spans="1:33" s="11" customFormat="1" ht="26.1" customHeight="1">
      <c r="A8424" s="45"/>
      <c r="B8424" s="45"/>
      <c r="C8424" s="45"/>
      <c r="D8424" s="46"/>
      <c r="E8424" s="46"/>
      <c r="F8424" s="46"/>
      <c r="G8424" s="63" t="str">
        <f>IF(H8424="","",COUNTA($H$5:H8424))</f>
        <v/>
      </c>
      <c r="H8424" s="187"/>
      <c r="I8424" s="203"/>
      <c r="J8424" s="202"/>
      <c r="K8424" s="202"/>
      <c r="L8424" s="202"/>
      <c r="M8424" s="202"/>
      <c r="N8424" s="202"/>
      <c r="O8424" s="201"/>
      <c r="P8424" s="159"/>
      <c r="Q8424" s="206"/>
      <c r="R8424" s="50"/>
      <c r="S8424" s="51"/>
      <c r="T8424" s="51"/>
      <c r="U8424" s="52"/>
      <c r="V8424" s="52"/>
      <c r="W8424" s="52"/>
      <c r="X8424" s="53"/>
      <c r="Y8424" s="52"/>
      <c r="Z8424" s="54"/>
      <c r="AA8424" s="22"/>
      <c r="AB8424" s="22"/>
      <c r="AC8424" s="22"/>
      <c r="AD8424" s="22"/>
      <c r="AE8424" s="22"/>
      <c r="AF8424" s="22"/>
      <c r="AG8424" s="22"/>
    </row>
    <row r="8425" spans="1:33" s="11" customFormat="1" ht="26.1" customHeight="1">
      <c r="A8425" s="45"/>
      <c r="B8425" s="45"/>
      <c r="C8425" s="45"/>
      <c r="D8425" s="46"/>
      <c r="E8425" s="46"/>
      <c r="F8425" s="46"/>
      <c r="G8425" s="63" t="str">
        <f>IF(H8425="","",COUNTA($H$5:H8425))</f>
        <v/>
      </c>
      <c r="H8425" s="187"/>
      <c r="I8425" s="203"/>
      <c r="J8425" s="202"/>
      <c r="K8425" s="202"/>
      <c r="L8425" s="202"/>
      <c r="M8425" s="202"/>
      <c r="N8425" s="202"/>
      <c r="O8425" s="201"/>
      <c r="P8425" s="159"/>
      <c r="Q8425" s="206"/>
      <c r="R8425" s="50"/>
      <c r="S8425" s="51"/>
      <c r="T8425" s="51"/>
      <c r="U8425" s="52"/>
      <c r="V8425" s="52"/>
      <c r="W8425" s="52"/>
      <c r="X8425" s="53"/>
      <c r="Y8425" s="52"/>
      <c r="Z8425" s="54"/>
      <c r="AA8425" s="22"/>
      <c r="AB8425" s="22"/>
      <c r="AC8425" s="22"/>
      <c r="AD8425" s="22"/>
      <c r="AE8425" s="22"/>
      <c r="AF8425" s="22"/>
      <c r="AG8425" s="22"/>
    </row>
    <row r="8426" spans="1:33" s="11" customFormat="1" ht="26.1" customHeight="1">
      <c r="A8426" s="45"/>
      <c r="B8426" s="45"/>
      <c r="C8426" s="45"/>
      <c r="D8426" s="46"/>
      <c r="E8426" s="46"/>
      <c r="F8426" s="46"/>
      <c r="G8426" s="63" t="str">
        <f>IF(H8426="","",COUNTA($H$5:H8426))</f>
        <v/>
      </c>
      <c r="H8426" s="187"/>
      <c r="I8426" s="203"/>
      <c r="J8426" s="202"/>
      <c r="K8426" s="202"/>
      <c r="L8426" s="202"/>
      <c r="M8426" s="202"/>
      <c r="N8426" s="202"/>
      <c r="O8426" s="201"/>
      <c r="P8426" s="159"/>
      <c r="Q8426" s="206"/>
      <c r="R8426" s="50"/>
      <c r="S8426" s="51"/>
      <c r="T8426" s="51"/>
      <c r="U8426" s="52"/>
      <c r="V8426" s="52"/>
      <c r="W8426" s="52"/>
      <c r="X8426" s="53"/>
      <c r="Y8426" s="52"/>
      <c r="Z8426" s="54"/>
      <c r="AA8426" s="22"/>
      <c r="AB8426" s="22"/>
      <c r="AC8426" s="22"/>
      <c r="AD8426" s="22"/>
      <c r="AE8426" s="22"/>
      <c r="AF8426" s="22"/>
      <c r="AG8426" s="22"/>
    </row>
    <row r="8427" spans="1:33" s="11" customFormat="1" ht="26.1" customHeight="1">
      <c r="A8427" s="45"/>
      <c r="B8427" s="45"/>
      <c r="C8427" s="45"/>
      <c r="D8427" s="46"/>
      <c r="E8427" s="46"/>
      <c r="F8427" s="46"/>
      <c r="G8427" s="63" t="str">
        <f>IF(H8427="","",COUNTA($H$5:H8427))</f>
        <v/>
      </c>
      <c r="H8427" s="187"/>
      <c r="I8427" s="203"/>
      <c r="J8427" s="202"/>
      <c r="K8427" s="202"/>
      <c r="L8427" s="202"/>
      <c r="M8427" s="202"/>
      <c r="N8427" s="202"/>
      <c r="O8427" s="201"/>
      <c r="P8427" s="159"/>
      <c r="Q8427" s="206"/>
      <c r="R8427" s="50"/>
      <c r="S8427" s="51"/>
      <c r="T8427" s="51"/>
      <c r="U8427" s="52"/>
      <c r="V8427" s="52"/>
      <c r="W8427" s="52"/>
      <c r="X8427" s="53"/>
      <c r="Y8427" s="52"/>
      <c r="Z8427" s="54"/>
      <c r="AA8427" s="22"/>
      <c r="AB8427" s="22"/>
      <c r="AC8427" s="22"/>
      <c r="AD8427" s="22"/>
      <c r="AE8427" s="22"/>
      <c r="AF8427" s="22"/>
      <c r="AG8427" s="22"/>
    </row>
    <row r="8428" spans="1:33" s="11" customFormat="1" ht="26.1" customHeight="1">
      <c r="A8428" s="45"/>
      <c r="B8428" s="45"/>
      <c r="C8428" s="45"/>
      <c r="D8428" s="46"/>
      <c r="E8428" s="46"/>
      <c r="F8428" s="46"/>
      <c r="G8428" s="63" t="str">
        <f>IF(H8428="","",COUNTA($H$5:H8428))</f>
        <v/>
      </c>
      <c r="H8428" s="187"/>
      <c r="I8428" s="203"/>
      <c r="J8428" s="202"/>
      <c r="K8428" s="202"/>
      <c r="L8428" s="202"/>
      <c r="M8428" s="202"/>
      <c r="N8428" s="202"/>
      <c r="O8428" s="201"/>
      <c r="P8428" s="159"/>
      <c r="Q8428" s="206"/>
      <c r="R8428" s="50"/>
      <c r="S8428" s="51"/>
      <c r="T8428" s="51"/>
      <c r="U8428" s="52"/>
      <c r="V8428" s="52"/>
      <c r="W8428" s="52"/>
      <c r="X8428" s="53"/>
      <c r="Y8428" s="52"/>
      <c r="Z8428" s="54"/>
      <c r="AA8428" s="22"/>
      <c r="AB8428" s="22"/>
      <c r="AC8428" s="22"/>
      <c r="AD8428" s="22"/>
      <c r="AE8428" s="22"/>
      <c r="AF8428" s="22"/>
      <c r="AG8428" s="22"/>
    </row>
    <row r="8429" spans="1:33" s="11" customFormat="1" ht="26.1" customHeight="1">
      <c r="A8429" s="45"/>
      <c r="B8429" s="45"/>
      <c r="C8429" s="45"/>
      <c r="D8429" s="46"/>
      <c r="E8429" s="46"/>
      <c r="F8429" s="46"/>
      <c r="G8429" s="63" t="str">
        <f>IF(H8429="","",COUNTA($H$5:H8429))</f>
        <v/>
      </c>
      <c r="H8429" s="187"/>
      <c r="I8429" s="203"/>
      <c r="J8429" s="202"/>
      <c r="K8429" s="202"/>
      <c r="L8429" s="202"/>
      <c r="M8429" s="202"/>
      <c r="N8429" s="202"/>
      <c r="O8429" s="201"/>
      <c r="P8429" s="159"/>
      <c r="Q8429" s="206"/>
      <c r="R8429" s="50"/>
      <c r="S8429" s="51"/>
      <c r="T8429" s="51"/>
      <c r="U8429" s="52"/>
      <c r="V8429" s="52"/>
      <c r="W8429" s="52"/>
      <c r="X8429" s="53"/>
      <c r="Y8429" s="52"/>
      <c r="Z8429" s="54"/>
      <c r="AA8429" s="22"/>
      <c r="AB8429" s="22"/>
      <c r="AC8429" s="22"/>
      <c r="AD8429" s="22"/>
      <c r="AE8429" s="22"/>
      <c r="AF8429" s="22"/>
      <c r="AG8429" s="22"/>
    </row>
    <row r="8430" spans="1:33" s="11" customFormat="1" ht="26.1" customHeight="1">
      <c r="A8430" s="45"/>
      <c r="B8430" s="45"/>
      <c r="C8430" s="45"/>
      <c r="D8430" s="46"/>
      <c r="E8430" s="46"/>
      <c r="F8430" s="46"/>
      <c r="G8430" s="63" t="str">
        <f>IF(H8430="","",COUNTA($H$5:H8430))</f>
        <v/>
      </c>
      <c r="H8430" s="187"/>
      <c r="I8430" s="203"/>
      <c r="J8430" s="202"/>
      <c r="K8430" s="202"/>
      <c r="L8430" s="202"/>
      <c r="M8430" s="202"/>
      <c r="N8430" s="202"/>
      <c r="O8430" s="201"/>
      <c r="P8430" s="159"/>
      <c r="Q8430" s="206"/>
      <c r="R8430" s="50"/>
      <c r="S8430" s="51"/>
      <c r="T8430" s="51"/>
      <c r="U8430" s="52"/>
      <c r="V8430" s="52"/>
      <c r="W8430" s="52"/>
      <c r="X8430" s="53"/>
      <c r="Y8430" s="52"/>
      <c r="Z8430" s="54"/>
      <c r="AA8430" s="22"/>
      <c r="AB8430" s="22"/>
      <c r="AC8430" s="22"/>
      <c r="AD8430" s="22"/>
      <c r="AE8430" s="22"/>
      <c r="AF8430" s="22"/>
      <c r="AG8430" s="22"/>
    </row>
    <row r="8431" spans="1:33" s="11" customFormat="1" ht="26.1" customHeight="1">
      <c r="A8431" s="45"/>
      <c r="B8431" s="45"/>
      <c r="C8431" s="45"/>
      <c r="D8431" s="46"/>
      <c r="E8431" s="46"/>
      <c r="F8431" s="46"/>
      <c r="G8431" s="63" t="str">
        <f>IF(H8431="","",COUNTA($H$5:H8431))</f>
        <v/>
      </c>
      <c r="H8431" s="187"/>
      <c r="I8431" s="203"/>
      <c r="J8431" s="202"/>
      <c r="K8431" s="202"/>
      <c r="L8431" s="202"/>
      <c r="M8431" s="202"/>
      <c r="N8431" s="202"/>
      <c r="O8431" s="201"/>
      <c r="P8431" s="159"/>
      <c r="Q8431" s="206"/>
      <c r="R8431" s="50"/>
      <c r="S8431" s="51"/>
      <c r="T8431" s="51"/>
      <c r="U8431" s="52"/>
      <c r="V8431" s="52"/>
      <c r="W8431" s="52"/>
      <c r="X8431" s="53"/>
      <c r="Y8431" s="52"/>
      <c r="Z8431" s="54"/>
      <c r="AA8431" s="22"/>
      <c r="AB8431" s="22"/>
      <c r="AC8431" s="22"/>
      <c r="AD8431" s="22"/>
      <c r="AE8431" s="22"/>
      <c r="AF8431" s="22"/>
      <c r="AG8431" s="22"/>
    </row>
    <row r="8432" spans="1:33" s="11" customFormat="1" ht="26.1" customHeight="1">
      <c r="A8432" s="45"/>
      <c r="B8432" s="45"/>
      <c r="C8432" s="45"/>
      <c r="D8432" s="46"/>
      <c r="E8432" s="46"/>
      <c r="F8432" s="46"/>
      <c r="G8432" s="63" t="str">
        <f>IF(H8432="","",COUNTA($H$5:H8432))</f>
        <v/>
      </c>
      <c r="H8432" s="187"/>
      <c r="I8432" s="203"/>
      <c r="J8432" s="202"/>
      <c r="K8432" s="202"/>
      <c r="L8432" s="202"/>
      <c r="M8432" s="202"/>
      <c r="N8432" s="202"/>
      <c r="O8432" s="201"/>
      <c r="P8432" s="159"/>
      <c r="Q8432" s="206"/>
      <c r="R8432" s="50"/>
      <c r="S8432" s="51"/>
      <c r="T8432" s="51"/>
      <c r="U8432" s="52"/>
      <c r="V8432" s="52"/>
      <c r="W8432" s="52"/>
      <c r="X8432" s="53"/>
      <c r="Y8432" s="52"/>
      <c r="Z8432" s="54"/>
      <c r="AA8432" s="22"/>
      <c r="AB8432" s="22"/>
      <c r="AC8432" s="22"/>
      <c r="AD8432" s="22"/>
      <c r="AE8432" s="22"/>
      <c r="AF8432" s="22"/>
      <c r="AG8432" s="22"/>
    </row>
    <row r="8433" spans="1:33" s="11" customFormat="1" ht="26.1" customHeight="1">
      <c r="A8433" s="45"/>
      <c r="B8433" s="45"/>
      <c r="C8433" s="45"/>
      <c r="D8433" s="46"/>
      <c r="E8433" s="46"/>
      <c r="F8433" s="46"/>
      <c r="G8433" s="63" t="str">
        <f>IF(H8433="","",COUNTA($H$5:H8433))</f>
        <v/>
      </c>
      <c r="H8433" s="187"/>
      <c r="I8433" s="203"/>
      <c r="J8433" s="202"/>
      <c r="K8433" s="202"/>
      <c r="L8433" s="202"/>
      <c r="M8433" s="202"/>
      <c r="N8433" s="202"/>
      <c r="O8433" s="201"/>
      <c r="P8433" s="159"/>
      <c r="Q8433" s="206"/>
      <c r="R8433" s="50"/>
      <c r="S8433" s="51"/>
      <c r="T8433" s="51"/>
      <c r="U8433" s="52"/>
      <c r="V8433" s="52"/>
      <c r="W8433" s="52"/>
      <c r="X8433" s="53"/>
      <c r="Y8433" s="52"/>
      <c r="Z8433" s="54"/>
      <c r="AA8433" s="22"/>
      <c r="AB8433" s="22"/>
      <c r="AC8433" s="22"/>
      <c r="AD8433" s="22"/>
      <c r="AE8433" s="22"/>
      <c r="AF8433" s="22"/>
      <c r="AG8433" s="22"/>
    </row>
    <row r="8434" spans="1:33" s="11" customFormat="1" ht="26.1" customHeight="1">
      <c r="A8434" s="45"/>
      <c r="B8434" s="45"/>
      <c r="C8434" s="45"/>
      <c r="D8434" s="46"/>
      <c r="E8434" s="46"/>
      <c r="F8434" s="46"/>
      <c r="G8434" s="63" t="str">
        <f>IF(H8434="","",COUNTA($H$5:H8434))</f>
        <v/>
      </c>
      <c r="H8434" s="187"/>
      <c r="I8434" s="203"/>
      <c r="J8434" s="202"/>
      <c r="K8434" s="202"/>
      <c r="L8434" s="202"/>
      <c r="M8434" s="202"/>
      <c r="N8434" s="202"/>
      <c r="O8434" s="201"/>
      <c r="P8434" s="159"/>
      <c r="Q8434" s="206"/>
      <c r="R8434" s="50"/>
      <c r="S8434" s="51"/>
      <c r="T8434" s="51"/>
      <c r="U8434" s="52"/>
      <c r="V8434" s="52"/>
      <c r="W8434" s="52"/>
      <c r="X8434" s="53"/>
      <c r="Y8434" s="52"/>
      <c r="Z8434" s="54"/>
      <c r="AA8434" s="22"/>
      <c r="AB8434" s="22"/>
      <c r="AC8434" s="22"/>
      <c r="AD8434" s="22"/>
      <c r="AE8434" s="22"/>
      <c r="AF8434" s="22"/>
      <c r="AG8434" s="22"/>
    </row>
    <row r="8435" spans="1:33" s="11" customFormat="1" ht="26.1" customHeight="1">
      <c r="A8435" s="45"/>
      <c r="B8435" s="45"/>
      <c r="C8435" s="45"/>
      <c r="D8435" s="46"/>
      <c r="E8435" s="46"/>
      <c r="F8435" s="46"/>
      <c r="G8435" s="63" t="str">
        <f>IF(H8435="","",COUNTA($H$5:H8435))</f>
        <v/>
      </c>
      <c r="H8435" s="187"/>
      <c r="I8435" s="203"/>
      <c r="J8435" s="202"/>
      <c r="K8435" s="202"/>
      <c r="L8435" s="202"/>
      <c r="M8435" s="202"/>
      <c r="N8435" s="202"/>
      <c r="O8435" s="201"/>
      <c r="P8435" s="159"/>
      <c r="Q8435" s="206"/>
      <c r="R8435" s="50"/>
      <c r="S8435" s="51"/>
      <c r="T8435" s="51"/>
      <c r="U8435" s="52"/>
      <c r="V8435" s="52"/>
      <c r="W8435" s="52"/>
      <c r="X8435" s="53"/>
      <c r="Y8435" s="52"/>
      <c r="Z8435" s="54"/>
      <c r="AA8435" s="22"/>
      <c r="AB8435" s="22"/>
      <c r="AC8435" s="22"/>
      <c r="AD8435" s="22"/>
      <c r="AE8435" s="22"/>
      <c r="AF8435" s="22"/>
      <c r="AG8435" s="22"/>
    </row>
    <row r="8436" spans="1:33" s="11" customFormat="1" ht="26.1" customHeight="1">
      <c r="A8436" s="45"/>
      <c r="B8436" s="45"/>
      <c r="C8436" s="45"/>
      <c r="D8436" s="46"/>
      <c r="E8436" s="46"/>
      <c r="F8436" s="46"/>
      <c r="G8436" s="63" t="str">
        <f>IF(H8436="","",COUNTA($H$5:H8436))</f>
        <v/>
      </c>
      <c r="H8436" s="187"/>
      <c r="I8436" s="203"/>
      <c r="J8436" s="202"/>
      <c r="K8436" s="202"/>
      <c r="L8436" s="202"/>
      <c r="M8436" s="202"/>
      <c r="N8436" s="202"/>
      <c r="O8436" s="201"/>
      <c r="P8436" s="159"/>
      <c r="Q8436" s="206"/>
      <c r="R8436" s="50"/>
      <c r="S8436" s="51"/>
      <c r="T8436" s="51"/>
      <c r="U8436" s="52"/>
      <c r="V8436" s="52"/>
      <c r="W8436" s="52"/>
      <c r="X8436" s="53"/>
      <c r="Y8436" s="52"/>
      <c r="Z8436" s="54"/>
      <c r="AA8436" s="22"/>
      <c r="AB8436" s="22"/>
      <c r="AC8436" s="22"/>
      <c r="AD8436" s="22"/>
      <c r="AE8436" s="22"/>
      <c r="AF8436" s="22"/>
      <c r="AG8436" s="22"/>
    </row>
    <row r="8437" spans="1:33" s="11" customFormat="1" ht="26.1" customHeight="1">
      <c r="A8437" s="45"/>
      <c r="B8437" s="45"/>
      <c r="C8437" s="45"/>
      <c r="D8437" s="46"/>
      <c r="E8437" s="46"/>
      <c r="F8437" s="46"/>
      <c r="G8437" s="63" t="str">
        <f>IF(H8437="","",COUNTA($H$5:H8437))</f>
        <v/>
      </c>
      <c r="H8437" s="187"/>
      <c r="I8437" s="203"/>
      <c r="J8437" s="202"/>
      <c r="K8437" s="202"/>
      <c r="L8437" s="202"/>
      <c r="M8437" s="202"/>
      <c r="N8437" s="202"/>
      <c r="O8437" s="201"/>
      <c r="P8437" s="159"/>
      <c r="Q8437" s="206"/>
      <c r="R8437" s="50"/>
      <c r="S8437" s="51"/>
      <c r="T8437" s="51"/>
      <c r="U8437" s="52"/>
      <c r="V8437" s="52"/>
      <c r="W8437" s="52"/>
      <c r="X8437" s="53"/>
      <c r="Y8437" s="52"/>
      <c r="Z8437" s="54"/>
      <c r="AA8437" s="22"/>
      <c r="AB8437" s="22"/>
      <c r="AC8437" s="22"/>
      <c r="AD8437" s="22"/>
      <c r="AE8437" s="22"/>
      <c r="AF8437" s="22"/>
      <c r="AG8437" s="22"/>
    </row>
    <row r="8438" spans="1:33" s="11" customFormat="1" ht="26.1" customHeight="1">
      <c r="A8438" s="45"/>
      <c r="B8438" s="45"/>
      <c r="C8438" s="45"/>
      <c r="D8438" s="46"/>
      <c r="E8438" s="46"/>
      <c r="F8438" s="46"/>
      <c r="G8438" s="63" t="str">
        <f>IF(H8438="","",COUNTA($H$5:H8438))</f>
        <v/>
      </c>
      <c r="H8438" s="187"/>
      <c r="I8438" s="203"/>
      <c r="J8438" s="202"/>
      <c r="K8438" s="202"/>
      <c r="L8438" s="202"/>
      <c r="M8438" s="202"/>
      <c r="N8438" s="202"/>
      <c r="O8438" s="201"/>
      <c r="P8438" s="159"/>
      <c r="Q8438" s="206"/>
      <c r="R8438" s="50"/>
      <c r="S8438" s="51"/>
      <c r="T8438" s="51"/>
      <c r="U8438" s="52"/>
      <c r="V8438" s="52"/>
      <c r="W8438" s="52"/>
      <c r="X8438" s="53"/>
      <c r="Y8438" s="52"/>
      <c r="Z8438" s="54"/>
      <c r="AA8438" s="22"/>
      <c r="AB8438" s="22"/>
      <c r="AC8438" s="22"/>
      <c r="AD8438" s="22"/>
      <c r="AE8438" s="22"/>
      <c r="AF8438" s="22"/>
      <c r="AG8438" s="22"/>
    </row>
    <row r="8439" spans="1:33" s="11" customFormat="1" ht="26.1" customHeight="1">
      <c r="A8439" s="45"/>
      <c r="B8439" s="45"/>
      <c r="C8439" s="45"/>
      <c r="D8439" s="46"/>
      <c r="E8439" s="46"/>
      <c r="F8439" s="46"/>
      <c r="G8439" s="63" t="str">
        <f>IF(H8439="","",COUNTA($H$5:H8439))</f>
        <v/>
      </c>
      <c r="H8439" s="187"/>
      <c r="I8439" s="203"/>
      <c r="J8439" s="202"/>
      <c r="K8439" s="202"/>
      <c r="L8439" s="202"/>
      <c r="M8439" s="202"/>
      <c r="N8439" s="202"/>
      <c r="O8439" s="201"/>
      <c r="P8439" s="159"/>
      <c r="Q8439" s="206"/>
      <c r="R8439" s="50"/>
      <c r="S8439" s="51"/>
      <c r="T8439" s="51"/>
      <c r="U8439" s="52"/>
      <c r="V8439" s="52"/>
      <c r="W8439" s="52"/>
      <c r="X8439" s="53"/>
      <c r="Y8439" s="52"/>
      <c r="Z8439" s="54"/>
      <c r="AA8439" s="22"/>
      <c r="AB8439" s="22"/>
      <c r="AC8439" s="22"/>
      <c r="AD8439" s="22"/>
      <c r="AE8439" s="22"/>
      <c r="AF8439" s="22"/>
      <c r="AG8439" s="22"/>
    </row>
    <row r="8440" spans="1:33" s="11" customFormat="1" ht="26.1" customHeight="1">
      <c r="A8440" s="45"/>
      <c r="B8440" s="45"/>
      <c r="C8440" s="45"/>
      <c r="D8440" s="46"/>
      <c r="E8440" s="46"/>
      <c r="F8440" s="46"/>
      <c r="G8440" s="63" t="str">
        <f>IF(H8440="","",COUNTA($H$5:H8440))</f>
        <v/>
      </c>
      <c r="H8440" s="187"/>
      <c r="I8440" s="203"/>
      <c r="J8440" s="202"/>
      <c r="K8440" s="202"/>
      <c r="L8440" s="202"/>
      <c r="M8440" s="202"/>
      <c r="N8440" s="202"/>
      <c r="O8440" s="201"/>
      <c r="P8440" s="159"/>
      <c r="Q8440" s="206"/>
      <c r="R8440" s="50"/>
      <c r="S8440" s="51"/>
      <c r="T8440" s="51"/>
      <c r="U8440" s="52"/>
      <c r="V8440" s="52"/>
      <c r="W8440" s="52"/>
      <c r="X8440" s="53"/>
      <c r="Y8440" s="52"/>
      <c r="Z8440" s="54"/>
      <c r="AA8440" s="22"/>
      <c r="AB8440" s="22"/>
      <c r="AC8440" s="22"/>
      <c r="AD8440" s="22"/>
      <c r="AE8440" s="22"/>
      <c r="AF8440" s="22"/>
      <c r="AG8440" s="22"/>
    </row>
    <row r="8441" spans="1:33" s="11" customFormat="1" ht="26.1" customHeight="1">
      <c r="A8441" s="45"/>
      <c r="B8441" s="45"/>
      <c r="C8441" s="45"/>
      <c r="D8441" s="46"/>
      <c r="E8441" s="46"/>
      <c r="F8441" s="46"/>
      <c r="G8441" s="63" t="str">
        <f>IF(H8441="","",COUNTA($H$5:H8441))</f>
        <v/>
      </c>
      <c r="H8441" s="187"/>
      <c r="I8441" s="203"/>
      <c r="J8441" s="202"/>
      <c r="K8441" s="202"/>
      <c r="L8441" s="202"/>
      <c r="M8441" s="202"/>
      <c r="N8441" s="202"/>
      <c r="O8441" s="201"/>
      <c r="P8441" s="159"/>
      <c r="Q8441" s="206"/>
      <c r="R8441" s="50"/>
      <c r="S8441" s="51"/>
      <c r="T8441" s="51"/>
      <c r="U8441" s="52"/>
      <c r="V8441" s="52"/>
      <c r="W8441" s="52"/>
      <c r="X8441" s="53"/>
      <c r="Y8441" s="52"/>
      <c r="Z8441" s="54"/>
      <c r="AA8441" s="22"/>
      <c r="AB8441" s="22"/>
      <c r="AC8441" s="22"/>
      <c r="AD8441" s="22"/>
      <c r="AE8441" s="22"/>
      <c r="AF8441" s="22"/>
      <c r="AG8441" s="22"/>
    </row>
    <row r="8442" spans="1:33" s="11" customFormat="1" ht="26.1" customHeight="1">
      <c r="A8442" s="45"/>
      <c r="B8442" s="45"/>
      <c r="C8442" s="45"/>
      <c r="D8442" s="46"/>
      <c r="E8442" s="46"/>
      <c r="F8442" s="46"/>
      <c r="G8442" s="63" t="str">
        <f>IF(H8442="","",COUNTA($H$5:H8442))</f>
        <v/>
      </c>
      <c r="H8442" s="187"/>
      <c r="I8442" s="203"/>
      <c r="J8442" s="202"/>
      <c r="K8442" s="202"/>
      <c r="L8442" s="202"/>
      <c r="M8442" s="202"/>
      <c r="N8442" s="202"/>
      <c r="O8442" s="201"/>
      <c r="P8442" s="159"/>
      <c r="Q8442" s="206"/>
      <c r="R8442" s="50"/>
      <c r="S8442" s="51"/>
      <c r="T8442" s="51"/>
      <c r="U8442" s="52"/>
      <c r="V8442" s="52"/>
      <c r="W8442" s="52"/>
      <c r="X8442" s="53"/>
      <c r="Y8442" s="52"/>
      <c r="Z8442" s="54"/>
      <c r="AA8442" s="22"/>
      <c r="AB8442" s="22"/>
      <c r="AC8442" s="22"/>
      <c r="AD8442" s="22"/>
      <c r="AE8442" s="22"/>
      <c r="AF8442" s="22"/>
      <c r="AG8442" s="22"/>
    </row>
    <row r="8443" spans="1:33" s="11" customFormat="1" ht="26.1" customHeight="1">
      <c r="A8443" s="45"/>
      <c r="B8443" s="45"/>
      <c r="C8443" s="45"/>
      <c r="D8443" s="46"/>
      <c r="E8443" s="46"/>
      <c r="F8443" s="46"/>
      <c r="G8443" s="63" t="str">
        <f>IF(H8443="","",COUNTA($H$5:H8443))</f>
        <v/>
      </c>
      <c r="H8443" s="187"/>
      <c r="I8443" s="203"/>
      <c r="J8443" s="202"/>
      <c r="K8443" s="202"/>
      <c r="L8443" s="202"/>
      <c r="M8443" s="202"/>
      <c r="N8443" s="202"/>
      <c r="O8443" s="201"/>
      <c r="P8443" s="159"/>
      <c r="Q8443" s="206"/>
      <c r="R8443" s="50"/>
      <c r="S8443" s="51"/>
      <c r="T8443" s="51"/>
      <c r="U8443" s="52"/>
      <c r="V8443" s="52"/>
      <c r="W8443" s="52"/>
      <c r="X8443" s="53"/>
      <c r="Y8443" s="52"/>
      <c r="Z8443" s="54"/>
      <c r="AA8443" s="22"/>
      <c r="AB8443" s="22"/>
      <c r="AC8443" s="22"/>
      <c r="AD8443" s="22"/>
      <c r="AE8443" s="22"/>
      <c r="AF8443" s="22"/>
      <c r="AG8443" s="22"/>
    </row>
    <row r="8444" spans="1:33" s="11" customFormat="1" ht="26.1" customHeight="1">
      <c r="A8444" s="45"/>
      <c r="B8444" s="45"/>
      <c r="C8444" s="45"/>
      <c r="D8444" s="46"/>
      <c r="E8444" s="46"/>
      <c r="F8444" s="46"/>
      <c r="G8444" s="63" t="str">
        <f>IF(H8444="","",COUNTA($H$5:H8444))</f>
        <v/>
      </c>
      <c r="H8444" s="187"/>
      <c r="I8444" s="203"/>
      <c r="J8444" s="202"/>
      <c r="K8444" s="202"/>
      <c r="L8444" s="202"/>
      <c r="M8444" s="202"/>
      <c r="N8444" s="202"/>
      <c r="O8444" s="201"/>
      <c r="P8444" s="159"/>
      <c r="Q8444" s="206"/>
      <c r="R8444" s="50"/>
      <c r="S8444" s="51"/>
      <c r="T8444" s="51"/>
      <c r="U8444" s="52"/>
      <c r="V8444" s="52"/>
      <c r="W8444" s="52"/>
      <c r="X8444" s="53"/>
      <c r="Y8444" s="52"/>
      <c r="Z8444" s="54"/>
      <c r="AA8444" s="22"/>
      <c r="AB8444" s="22"/>
      <c r="AC8444" s="22"/>
      <c r="AD8444" s="22"/>
      <c r="AE8444" s="22"/>
      <c r="AF8444" s="22"/>
      <c r="AG8444" s="22"/>
    </row>
    <row r="8445" spans="1:33" s="11" customFormat="1" ht="26.1" customHeight="1">
      <c r="A8445" s="45"/>
      <c r="B8445" s="45"/>
      <c r="C8445" s="45"/>
      <c r="D8445" s="46"/>
      <c r="E8445" s="46"/>
      <c r="F8445" s="46"/>
      <c r="G8445" s="63" t="str">
        <f>IF(H8445="","",COUNTA($H$5:H8445))</f>
        <v/>
      </c>
      <c r="H8445" s="187"/>
      <c r="I8445" s="203"/>
      <c r="J8445" s="202"/>
      <c r="K8445" s="202"/>
      <c r="L8445" s="202"/>
      <c r="M8445" s="202"/>
      <c r="N8445" s="202"/>
      <c r="O8445" s="201"/>
      <c r="P8445" s="159"/>
      <c r="Q8445" s="206"/>
      <c r="R8445" s="50"/>
      <c r="S8445" s="51"/>
      <c r="T8445" s="51"/>
      <c r="U8445" s="52"/>
      <c r="V8445" s="52"/>
      <c r="W8445" s="52"/>
      <c r="X8445" s="53"/>
      <c r="Y8445" s="52"/>
      <c r="Z8445" s="54"/>
      <c r="AA8445" s="22"/>
      <c r="AB8445" s="22"/>
      <c r="AC8445" s="22"/>
      <c r="AD8445" s="22"/>
      <c r="AE8445" s="22"/>
      <c r="AF8445" s="22"/>
      <c r="AG8445" s="22"/>
    </row>
    <row r="8446" spans="1:33" s="11" customFormat="1" ht="26.1" customHeight="1">
      <c r="A8446" s="45"/>
      <c r="B8446" s="45"/>
      <c r="C8446" s="45"/>
      <c r="D8446" s="46"/>
      <c r="E8446" s="46"/>
      <c r="F8446" s="46"/>
      <c r="G8446" s="63" t="str">
        <f>IF(H8446="","",COUNTA($H$5:H8446))</f>
        <v/>
      </c>
      <c r="H8446" s="187"/>
      <c r="I8446" s="203"/>
      <c r="J8446" s="202"/>
      <c r="K8446" s="202"/>
      <c r="L8446" s="202"/>
      <c r="M8446" s="202"/>
      <c r="N8446" s="202"/>
      <c r="O8446" s="201"/>
      <c r="P8446" s="159"/>
      <c r="Q8446" s="206"/>
      <c r="R8446" s="50"/>
      <c r="S8446" s="51"/>
      <c r="T8446" s="51"/>
      <c r="U8446" s="52"/>
      <c r="V8446" s="52"/>
      <c r="W8446" s="52"/>
      <c r="X8446" s="53"/>
      <c r="Y8446" s="52"/>
      <c r="Z8446" s="54"/>
      <c r="AA8446" s="22"/>
      <c r="AB8446" s="22"/>
      <c r="AC8446" s="22"/>
      <c r="AD8446" s="22"/>
      <c r="AE8446" s="22"/>
      <c r="AF8446" s="22"/>
      <c r="AG8446" s="22"/>
    </row>
    <row r="8447" spans="1:33" s="11" customFormat="1" ht="26.1" customHeight="1">
      <c r="A8447" s="45"/>
      <c r="B8447" s="45"/>
      <c r="C8447" s="45"/>
      <c r="D8447" s="46"/>
      <c r="E8447" s="46"/>
      <c r="F8447" s="46"/>
      <c r="G8447" s="63" t="str">
        <f>IF(H8447="","",COUNTA($H$5:H8447))</f>
        <v/>
      </c>
      <c r="H8447" s="187"/>
      <c r="I8447" s="203"/>
      <c r="J8447" s="202"/>
      <c r="K8447" s="202"/>
      <c r="L8447" s="202"/>
      <c r="M8447" s="202"/>
      <c r="N8447" s="202"/>
      <c r="O8447" s="201"/>
      <c r="P8447" s="159"/>
      <c r="Q8447" s="206"/>
      <c r="R8447" s="50"/>
      <c r="S8447" s="51"/>
      <c r="T8447" s="51"/>
      <c r="U8447" s="52"/>
      <c r="V8447" s="52"/>
      <c r="W8447" s="52"/>
      <c r="X8447" s="53"/>
      <c r="Y8447" s="52"/>
      <c r="Z8447" s="54"/>
      <c r="AA8447" s="22"/>
      <c r="AB8447" s="22"/>
      <c r="AC8447" s="22"/>
      <c r="AD8447" s="22"/>
      <c r="AE8447" s="22"/>
      <c r="AF8447" s="22"/>
      <c r="AG8447" s="22"/>
    </row>
    <row r="8448" spans="1:33" s="11" customFormat="1" ht="26.1" customHeight="1">
      <c r="A8448" s="45"/>
      <c r="B8448" s="45"/>
      <c r="C8448" s="45"/>
      <c r="D8448" s="46"/>
      <c r="E8448" s="46"/>
      <c r="F8448" s="46"/>
      <c r="G8448" s="63" t="str">
        <f>IF(H8448="","",COUNTA($H$5:H8448))</f>
        <v/>
      </c>
      <c r="H8448" s="187"/>
      <c r="I8448" s="203"/>
      <c r="J8448" s="202"/>
      <c r="K8448" s="202"/>
      <c r="L8448" s="202"/>
      <c r="M8448" s="202"/>
      <c r="N8448" s="202"/>
      <c r="O8448" s="201"/>
      <c r="P8448" s="159"/>
      <c r="Q8448" s="206"/>
      <c r="R8448" s="50"/>
      <c r="S8448" s="51"/>
      <c r="T8448" s="51"/>
      <c r="U8448" s="52"/>
      <c r="V8448" s="52"/>
      <c r="W8448" s="52"/>
      <c r="X8448" s="53"/>
      <c r="Y8448" s="52"/>
      <c r="Z8448" s="54"/>
      <c r="AA8448" s="22"/>
      <c r="AB8448" s="22"/>
      <c r="AC8448" s="22"/>
      <c r="AD8448" s="22"/>
      <c r="AE8448" s="22"/>
      <c r="AF8448" s="22"/>
      <c r="AG8448" s="22"/>
    </row>
    <row r="8449" spans="1:33" s="11" customFormat="1" ht="26.1" customHeight="1">
      <c r="A8449" s="45"/>
      <c r="B8449" s="45"/>
      <c r="C8449" s="45"/>
      <c r="D8449" s="46"/>
      <c r="E8449" s="46"/>
      <c r="F8449" s="46"/>
      <c r="G8449" s="63" t="str">
        <f>IF(H8449="","",COUNTA($H$5:H8449))</f>
        <v/>
      </c>
      <c r="H8449" s="187"/>
      <c r="I8449" s="203"/>
      <c r="J8449" s="202"/>
      <c r="K8449" s="202"/>
      <c r="L8449" s="202"/>
      <c r="M8449" s="202"/>
      <c r="N8449" s="202"/>
      <c r="O8449" s="201"/>
      <c r="P8449" s="159"/>
      <c r="Q8449" s="206"/>
      <c r="R8449" s="50"/>
      <c r="S8449" s="51"/>
      <c r="T8449" s="51"/>
      <c r="U8449" s="52"/>
      <c r="V8449" s="52"/>
      <c r="W8449" s="52"/>
      <c r="X8449" s="53"/>
      <c r="Y8449" s="52"/>
      <c r="Z8449" s="54"/>
      <c r="AA8449" s="22"/>
      <c r="AB8449" s="22"/>
      <c r="AC8449" s="22"/>
      <c r="AD8449" s="22"/>
      <c r="AE8449" s="22"/>
      <c r="AF8449" s="22"/>
      <c r="AG8449" s="22"/>
    </row>
    <row r="8450" spans="1:33" s="11" customFormat="1" ht="26.1" customHeight="1">
      <c r="A8450" s="45"/>
      <c r="B8450" s="45"/>
      <c r="C8450" s="45"/>
      <c r="D8450" s="46"/>
      <c r="E8450" s="46"/>
      <c r="F8450" s="46"/>
      <c r="G8450" s="63" t="str">
        <f>IF(H8450="","",COUNTA($H$5:H8450))</f>
        <v/>
      </c>
      <c r="H8450" s="187"/>
      <c r="I8450" s="203"/>
      <c r="J8450" s="202"/>
      <c r="K8450" s="202"/>
      <c r="L8450" s="202"/>
      <c r="M8450" s="202"/>
      <c r="N8450" s="202"/>
      <c r="O8450" s="201"/>
      <c r="P8450" s="159"/>
      <c r="Q8450" s="206"/>
      <c r="R8450" s="50"/>
      <c r="S8450" s="51"/>
      <c r="T8450" s="51"/>
      <c r="U8450" s="52"/>
      <c r="V8450" s="52"/>
      <c r="W8450" s="52"/>
      <c r="X8450" s="53"/>
      <c r="Y8450" s="52"/>
      <c r="Z8450" s="54"/>
      <c r="AA8450" s="22"/>
      <c r="AB8450" s="22"/>
      <c r="AC8450" s="22"/>
      <c r="AD8450" s="22"/>
      <c r="AE8450" s="22"/>
      <c r="AF8450" s="22"/>
      <c r="AG8450" s="22"/>
    </row>
    <row r="8451" spans="1:33" s="11" customFormat="1" ht="26.1" customHeight="1">
      <c r="A8451" s="45"/>
      <c r="B8451" s="45"/>
      <c r="C8451" s="45"/>
      <c r="D8451" s="46"/>
      <c r="E8451" s="46"/>
      <c r="F8451" s="46"/>
      <c r="G8451" s="63" t="str">
        <f>IF(H8451="","",COUNTA($H$5:H8451))</f>
        <v/>
      </c>
      <c r="H8451" s="187"/>
      <c r="I8451" s="203"/>
      <c r="J8451" s="202"/>
      <c r="K8451" s="202"/>
      <c r="L8451" s="202"/>
      <c r="M8451" s="202"/>
      <c r="N8451" s="202"/>
      <c r="O8451" s="201"/>
      <c r="P8451" s="159"/>
      <c r="Q8451" s="206"/>
      <c r="R8451" s="50"/>
      <c r="S8451" s="51"/>
      <c r="T8451" s="51"/>
      <c r="U8451" s="52"/>
      <c r="V8451" s="52"/>
      <c r="W8451" s="52"/>
      <c r="X8451" s="53"/>
      <c r="Y8451" s="52"/>
      <c r="Z8451" s="54"/>
      <c r="AA8451" s="22"/>
      <c r="AB8451" s="22"/>
      <c r="AC8451" s="22"/>
      <c r="AD8451" s="22"/>
      <c r="AE8451" s="22"/>
      <c r="AF8451" s="22"/>
      <c r="AG8451" s="22"/>
    </row>
    <row r="8452" spans="1:33" s="11" customFormat="1" ht="26.1" customHeight="1">
      <c r="A8452" s="45"/>
      <c r="B8452" s="45"/>
      <c r="C8452" s="45"/>
      <c r="D8452" s="46"/>
      <c r="E8452" s="46"/>
      <c r="F8452" s="46"/>
      <c r="G8452" s="63" t="str">
        <f>IF(H8452="","",COUNTA($H$5:H8452))</f>
        <v/>
      </c>
      <c r="H8452" s="187"/>
      <c r="I8452" s="203"/>
      <c r="J8452" s="202"/>
      <c r="K8452" s="202"/>
      <c r="L8452" s="202"/>
      <c r="M8452" s="202"/>
      <c r="N8452" s="202"/>
      <c r="O8452" s="201"/>
      <c r="P8452" s="159"/>
      <c r="Q8452" s="206"/>
      <c r="R8452" s="50"/>
      <c r="S8452" s="51"/>
      <c r="T8452" s="51"/>
      <c r="U8452" s="52"/>
      <c r="V8452" s="52"/>
      <c r="W8452" s="52"/>
      <c r="X8452" s="53"/>
      <c r="Y8452" s="52"/>
      <c r="Z8452" s="54"/>
      <c r="AA8452" s="22"/>
      <c r="AB8452" s="22"/>
      <c r="AC8452" s="22"/>
      <c r="AD8452" s="22"/>
      <c r="AE8452" s="22"/>
      <c r="AF8452" s="22"/>
      <c r="AG8452" s="22"/>
    </row>
    <row r="8453" spans="1:33" s="11" customFormat="1" ht="26.1" customHeight="1">
      <c r="A8453" s="45"/>
      <c r="B8453" s="45"/>
      <c r="C8453" s="45"/>
      <c r="D8453" s="46"/>
      <c r="E8453" s="46"/>
      <c r="F8453" s="46"/>
      <c r="G8453" s="63" t="str">
        <f>IF(H8453="","",COUNTA($H$5:H8453))</f>
        <v/>
      </c>
      <c r="H8453" s="187"/>
      <c r="I8453" s="203"/>
      <c r="J8453" s="202"/>
      <c r="K8453" s="202"/>
      <c r="L8453" s="202"/>
      <c r="M8453" s="202"/>
      <c r="N8453" s="202"/>
      <c r="O8453" s="201"/>
      <c r="P8453" s="159"/>
      <c r="Q8453" s="206"/>
      <c r="R8453" s="50"/>
      <c r="S8453" s="51"/>
      <c r="T8453" s="51"/>
      <c r="U8453" s="52"/>
      <c r="V8453" s="52"/>
      <c r="W8453" s="52"/>
      <c r="X8453" s="53"/>
      <c r="Y8453" s="52"/>
      <c r="Z8453" s="54"/>
      <c r="AA8453" s="22"/>
      <c r="AB8453" s="22"/>
      <c r="AC8453" s="22"/>
      <c r="AD8453" s="22"/>
      <c r="AE8453" s="22"/>
      <c r="AF8453" s="22"/>
      <c r="AG8453" s="22"/>
    </row>
    <row r="8454" spans="1:33" s="11" customFormat="1" ht="26.1" customHeight="1">
      <c r="A8454" s="45"/>
      <c r="B8454" s="45"/>
      <c r="C8454" s="45"/>
      <c r="D8454" s="46"/>
      <c r="E8454" s="46"/>
      <c r="F8454" s="46"/>
      <c r="G8454" s="63" t="str">
        <f>IF(H8454="","",COUNTA($H$5:H8454))</f>
        <v/>
      </c>
      <c r="H8454" s="187"/>
      <c r="I8454" s="203"/>
      <c r="J8454" s="202"/>
      <c r="K8454" s="202"/>
      <c r="L8454" s="202"/>
      <c r="M8454" s="202"/>
      <c r="N8454" s="202"/>
      <c r="O8454" s="201"/>
      <c r="P8454" s="159"/>
      <c r="Q8454" s="206"/>
      <c r="R8454" s="50"/>
      <c r="S8454" s="51"/>
      <c r="T8454" s="51"/>
      <c r="U8454" s="52"/>
      <c r="V8454" s="52"/>
      <c r="W8454" s="52"/>
      <c r="X8454" s="53"/>
      <c r="Y8454" s="52"/>
      <c r="Z8454" s="54"/>
      <c r="AA8454" s="22"/>
      <c r="AB8454" s="22"/>
      <c r="AC8454" s="22"/>
      <c r="AD8454" s="22"/>
      <c r="AE8454" s="22"/>
      <c r="AF8454" s="22"/>
      <c r="AG8454" s="22"/>
    </row>
    <row r="8455" spans="1:33" s="11" customFormat="1" ht="26.1" customHeight="1">
      <c r="A8455" s="45"/>
      <c r="B8455" s="45"/>
      <c r="C8455" s="45"/>
      <c r="D8455" s="46"/>
      <c r="E8455" s="46"/>
      <c r="F8455" s="46"/>
      <c r="G8455" s="63" t="str">
        <f>IF(H8455="","",COUNTA($H$5:H8455))</f>
        <v/>
      </c>
      <c r="H8455" s="187"/>
      <c r="I8455" s="203"/>
      <c r="J8455" s="202"/>
      <c r="K8455" s="202"/>
      <c r="L8455" s="202"/>
      <c r="M8455" s="202"/>
      <c r="N8455" s="202"/>
      <c r="O8455" s="201"/>
      <c r="P8455" s="159"/>
      <c r="Q8455" s="206"/>
      <c r="R8455" s="50"/>
      <c r="S8455" s="51"/>
      <c r="T8455" s="51"/>
      <c r="U8455" s="52"/>
      <c r="V8455" s="52"/>
      <c r="W8455" s="52"/>
      <c r="X8455" s="53"/>
      <c r="Y8455" s="52"/>
      <c r="Z8455" s="54"/>
      <c r="AA8455" s="22"/>
      <c r="AB8455" s="22"/>
      <c r="AC8455" s="22"/>
      <c r="AD8455" s="22"/>
      <c r="AE8455" s="22"/>
      <c r="AF8455" s="22"/>
      <c r="AG8455" s="22"/>
    </row>
    <row r="8456" spans="1:33" s="11" customFormat="1" ht="26.1" customHeight="1">
      <c r="A8456" s="45"/>
      <c r="B8456" s="45"/>
      <c r="C8456" s="45"/>
      <c r="D8456" s="46"/>
      <c r="E8456" s="46"/>
      <c r="F8456" s="46"/>
      <c r="G8456" s="63" t="str">
        <f>IF(H8456="","",COUNTA($H$5:H8456))</f>
        <v/>
      </c>
      <c r="H8456" s="187"/>
      <c r="I8456" s="203"/>
      <c r="J8456" s="202"/>
      <c r="K8456" s="202"/>
      <c r="L8456" s="202"/>
      <c r="M8456" s="202"/>
      <c r="N8456" s="202"/>
      <c r="O8456" s="201"/>
      <c r="P8456" s="159"/>
      <c r="Q8456" s="206"/>
      <c r="R8456" s="50"/>
      <c r="S8456" s="51"/>
      <c r="T8456" s="51"/>
      <c r="U8456" s="52"/>
      <c r="V8456" s="52"/>
      <c r="W8456" s="52"/>
      <c r="X8456" s="53"/>
      <c r="Y8456" s="52"/>
      <c r="Z8456" s="54"/>
      <c r="AA8456" s="22"/>
      <c r="AB8456" s="22"/>
      <c r="AC8456" s="22"/>
      <c r="AD8456" s="22"/>
      <c r="AE8456" s="22"/>
      <c r="AF8456" s="22"/>
      <c r="AG8456" s="22"/>
    </row>
    <row r="8457" spans="1:33" s="11" customFormat="1" ht="26.1" customHeight="1">
      <c r="A8457" s="45"/>
      <c r="B8457" s="45"/>
      <c r="C8457" s="45"/>
      <c r="D8457" s="46"/>
      <c r="E8457" s="46"/>
      <c r="F8457" s="46"/>
      <c r="G8457" s="63" t="str">
        <f>IF(H8457="","",COUNTA($H$5:H8457))</f>
        <v/>
      </c>
      <c r="H8457" s="187"/>
      <c r="I8457" s="203"/>
      <c r="J8457" s="202"/>
      <c r="K8457" s="202"/>
      <c r="L8457" s="202"/>
      <c r="M8457" s="202"/>
      <c r="N8457" s="202"/>
      <c r="O8457" s="201"/>
      <c r="P8457" s="159"/>
      <c r="Q8457" s="206"/>
      <c r="R8457" s="50"/>
      <c r="S8457" s="51"/>
      <c r="T8457" s="51"/>
      <c r="U8457" s="52"/>
      <c r="V8457" s="52"/>
      <c r="W8457" s="52"/>
      <c r="X8457" s="53"/>
      <c r="Y8457" s="52"/>
      <c r="Z8457" s="54"/>
      <c r="AA8457" s="22"/>
      <c r="AB8457" s="22"/>
      <c r="AC8457" s="22"/>
      <c r="AD8457" s="22"/>
      <c r="AE8457" s="22"/>
      <c r="AF8457" s="22"/>
      <c r="AG8457" s="22"/>
    </row>
    <row r="8458" spans="1:33" s="11" customFormat="1" ht="26.1" customHeight="1">
      <c r="A8458" s="45"/>
      <c r="B8458" s="45"/>
      <c r="C8458" s="45"/>
      <c r="D8458" s="46"/>
      <c r="E8458" s="46"/>
      <c r="F8458" s="46"/>
      <c r="G8458" s="63" t="str">
        <f>IF(H8458="","",COUNTA($H$5:H8458))</f>
        <v/>
      </c>
      <c r="H8458" s="187"/>
      <c r="I8458" s="203"/>
      <c r="J8458" s="202"/>
      <c r="K8458" s="202"/>
      <c r="L8458" s="202"/>
      <c r="M8458" s="202"/>
      <c r="N8458" s="202"/>
      <c r="O8458" s="201"/>
      <c r="P8458" s="159"/>
      <c r="Q8458" s="206"/>
      <c r="R8458" s="50"/>
      <c r="S8458" s="51"/>
      <c r="T8458" s="51"/>
      <c r="U8458" s="52"/>
      <c r="V8458" s="52"/>
      <c r="W8458" s="52"/>
      <c r="X8458" s="53"/>
      <c r="Y8458" s="52"/>
      <c r="Z8458" s="54"/>
      <c r="AA8458" s="22"/>
      <c r="AB8458" s="22"/>
      <c r="AC8458" s="22"/>
      <c r="AD8458" s="22"/>
      <c r="AE8458" s="22"/>
      <c r="AF8458" s="22"/>
      <c r="AG8458" s="22"/>
    </row>
    <row r="8459" spans="1:33" s="11" customFormat="1" ht="26.1" customHeight="1">
      <c r="A8459" s="45"/>
      <c r="B8459" s="45"/>
      <c r="C8459" s="45"/>
      <c r="D8459" s="46"/>
      <c r="E8459" s="46"/>
      <c r="F8459" s="46"/>
      <c r="G8459" s="63" t="str">
        <f>IF(H8459="","",COUNTA($H$5:H8459))</f>
        <v/>
      </c>
      <c r="H8459" s="187"/>
      <c r="I8459" s="203"/>
      <c r="J8459" s="202"/>
      <c r="K8459" s="202"/>
      <c r="L8459" s="202"/>
      <c r="M8459" s="202"/>
      <c r="N8459" s="202"/>
      <c r="O8459" s="201"/>
      <c r="P8459" s="159"/>
      <c r="Q8459" s="206"/>
      <c r="R8459" s="50"/>
      <c r="S8459" s="51"/>
      <c r="T8459" s="51"/>
      <c r="U8459" s="52"/>
      <c r="V8459" s="52"/>
      <c r="W8459" s="52"/>
      <c r="X8459" s="53"/>
      <c r="Y8459" s="52"/>
      <c r="Z8459" s="54"/>
      <c r="AA8459" s="22"/>
      <c r="AB8459" s="22"/>
      <c r="AC8459" s="22"/>
      <c r="AD8459" s="22"/>
      <c r="AE8459" s="22"/>
      <c r="AF8459" s="22"/>
      <c r="AG8459" s="22"/>
    </row>
    <row r="8460" spans="1:33" s="11" customFormat="1" ht="26.1" customHeight="1">
      <c r="A8460" s="45"/>
      <c r="B8460" s="45"/>
      <c r="C8460" s="45"/>
      <c r="D8460" s="46"/>
      <c r="E8460" s="46"/>
      <c r="F8460" s="46"/>
      <c r="G8460" s="63" t="str">
        <f>IF(H8460="","",COUNTA($H$5:H8460))</f>
        <v/>
      </c>
      <c r="H8460" s="187"/>
      <c r="I8460" s="203"/>
      <c r="J8460" s="202"/>
      <c r="K8460" s="202"/>
      <c r="L8460" s="202"/>
      <c r="M8460" s="202"/>
      <c r="N8460" s="202"/>
      <c r="O8460" s="201"/>
      <c r="P8460" s="159"/>
      <c r="Q8460" s="206"/>
      <c r="R8460" s="50"/>
      <c r="S8460" s="51"/>
      <c r="T8460" s="51"/>
      <c r="U8460" s="52"/>
      <c r="V8460" s="52"/>
      <c r="W8460" s="52"/>
      <c r="X8460" s="53"/>
      <c r="Y8460" s="52"/>
      <c r="Z8460" s="54"/>
      <c r="AA8460" s="22"/>
      <c r="AB8460" s="22"/>
      <c r="AC8460" s="22"/>
      <c r="AD8460" s="22"/>
      <c r="AE8460" s="22"/>
      <c r="AF8460" s="22"/>
      <c r="AG8460" s="22"/>
    </row>
    <row r="8461" spans="1:33" s="11" customFormat="1" ht="26.1" customHeight="1">
      <c r="A8461" s="45"/>
      <c r="B8461" s="45"/>
      <c r="C8461" s="45"/>
      <c r="D8461" s="46"/>
      <c r="E8461" s="46"/>
      <c r="F8461" s="46"/>
      <c r="G8461" s="63" t="str">
        <f>IF(H8461="","",COUNTA($H$5:H8461))</f>
        <v/>
      </c>
      <c r="H8461" s="187"/>
      <c r="I8461" s="203"/>
      <c r="J8461" s="202"/>
      <c r="K8461" s="202"/>
      <c r="L8461" s="202"/>
      <c r="M8461" s="202"/>
      <c r="N8461" s="202"/>
      <c r="O8461" s="201"/>
      <c r="P8461" s="159"/>
      <c r="Q8461" s="206"/>
      <c r="R8461" s="50"/>
      <c r="S8461" s="51"/>
      <c r="T8461" s="51"/>
      <c r="U8461" s="52"/>
      <c r="V8461" s="52"/>
      <c r="W8461" s="52"/>
      <c r="X8461" s="53"/>
      <c r="Y8461" s="52"/>
      <c r="Z8461" s="54"/>
      <c r="AA8461" s="22"/>
      <c r="AB8461" s="22"/>
      <c r="AC8461" s="22"/>
      <c r="AD8461" s="22"/>
      <c r="AE8461" s="22"/>
      <c r="AF8461" s="22"/>
      <c r="AG8461" s="22"/>
    </row>
    <row r="8462" spans="1:33" s="11" customFormat="1" ht="26.1" customHeight="1">
      <c r="A8462" s="45"/>
      <c r="B8462" s="45"/>
      <c r="C8462" s="45"/>
      <c r="D8462" s="46"/>
      <c r="E8462" s="46"/>
      <c r="F8462" s="46"/>
      <c r="G8462" s="63" t="str">
        <f>IF(H8462="","",COUNTA($H$5:H8462))</f>
        <v/>
      </c>
      <c r="H8462" s="187"/>
      <c r="I8462" s="203"/>
      <c r="J8462" s="202"/>
      <c r="K8462" s="202"/>
      <c r="L8462" s="202"/>
      <c r="M8462" s="202"/>
      <c r="N8462" s="202"/>
      <c r="O8462" s="201"/>
      <c r="P8462" s="159"/>
      <c r="Q8462" s="206"/>
      <c r="R8462" s="50"/>
      <c r="S8462" s="51"/>
      <c r="T8462" s="51"/>
      <c r="U8462" s="52"/>
      <c r="V8462" s="52"/>
      <c r="W8462" s="52"/>
      <c r="X8462" s="53"/>
      <c r="Y8462" s="52"/>
      <c r="Z8462" s="54"/>
      <c r="AA8462" s="22"/>
      <c r="AB8462" s="22"/>
      <c r="AC8462" s="22"/>
      <c r="AD8462" s="22"/>
      <c r="AE8462" s="22"/>
      <c r="AF8462" s="22"/>
      <c r="AG8462" s="22"/>
    </row>
    <row r="8463" spans="1:33" s="11" customFormat="1" ht="26.1" customHeight="1">
      <c r="A8463" s="45"/>
      <c r="B8463" s="45"/>
      <c r="C8463" s="45"/>
      <c r="D8463" s="46"/>
      <c r="E8463" s="46"/>
      <c r="F8463" s="46"/>
      <c r="G8463" s="63" t="str">
        <f>IF(H8463="","",COUNTA($H$5:H8463))</f>
        <v/>
      </c>
      <c r="H8463" s="187"/>
      <c r="I8463" s="203"/>
      <c r="J8463" s="202"/>
      <c r="K8463" s="202"/>
      <c r="L8463" s="202"/>
      <c r="M8463" s="202"/>
      <c r="N8463" s="202"/>
      <c r="O8463" s="201"/>
      <c r="P8463" s="159"/>
      <c r="Q8463" s="206"/>
      <c r="R8463" s="50"/>
      <c r="S8463" s="51"/>
      <c r="T8463" s="51"/>
      <c r="U8463" s="52"/>
      <c r="V8463" s="52"/>
      <c r="W8463" s="52"/>
      <c r="X8463" s="53"/>
      <c r="Y8463" s="52"/>
      <c r="Z8463" s="54"/>
      <c r="AA8463" s="22"/>
      <c r="AB8463" s="22"/>
      <c r="AC8463" s="22"/>
      <c r="AD8463" s="22"/>
      <c r="AE8463" s="22"/>
      <c r="AF8463" s="22"/>
      <c r="AG8463" s="22"/>
    </row>
    <row r="8464" spans="1:33" s="11" customFormat="1" ht="26.1" customHeight="1">
      <c r="A8464" s="45"/>
      <c r="B8464" s="45"/>
      <c r="C8464" s="45"/>
      <c r="D8464" s="46"/>
      <c r="E8464" s="46"/>
      <c r="F8464" s="46"/>
      <c r="G8464" s="63" t="str">
        <f>IF(H8464="","",COUNTA($H$5:H8464))</f>
        <v/>
      </c>
      <c r="H8464" s="187"/>
      <c r="I8464" s="203"/>
      <c r="J8464" s="202"/>
      <c r="K8464" s="202"/>
      <c r="L8464" s="202"/>
      <c r="M8464" s="202"/>
      <c r="N8464" s="202"/>
      <c r="O8464" s="201"/>
      <c r="P8464" s="159"/>
      <c r="Q8464" s="206"/>
      <c r="R8464" s="50"/>
      <c r="S8464" s="51"/>
      <c r="T8464" s="51"/>
      <c r="U8464" s="52"/>
      <c r="V8464" s="52"/>
      <c r="W8464" s="52"/>
      <c r="X8464" s="53"/>
      <c r="Y8464" s="52"/>
      <c r="Z8464" s="54"/>
      <c r="AA8464" s="22"/>
      <c r="AB8464" s="22"/>
      <c r="AC8464" s="22"/>
      <c r="AD8464" s="22"/>
      <c r="AE8464" s="22"/>
      <c r="AF8464" s="22"/>
      <c r="AG8464" s="22"/>
    </row>
    <row r="8465" spans="1:33" s="11" customFormat="1" ht="26.1" customHeight="1">
      <c r="A8465" s="45"/>
      <c r="B8465" s="45"/>
      <c r="C8465" s="45"/>
      <c r="D8465" s="46"/>
      <c r="E8465" s="46"/>
      <c r="F8465" s="46"/>
      <c r="G8465" s="63" t="str">
        <f>IF(H8465="","",COUNTA($H$5:H8465))</f>
        <v/>
      </c>
      <c r="H8465" s="187"/>
      <c r="I8465" s="203"/>
      <c r="J8465" s="202"/>
      <c r="K8465" s="202"/>
      <c r="L8465" s="202"/>
      <c r="M8465" s="202"/>
      <c r="N8465" s="202"/>
      <c r="O8465" s="201"/>
      <c r="P8465" s="159"/>
      <c r="Q8465" s="206"/>
      <c r="R8465" s="50"/>
      <c r="S8465" s="51"/>
      <c r="T8465" s="51"/>
      <c r="U8465" s="52"/>
      <c r="V8465" s="52"/>
      <c r="W8465" s="52"/>
      <c r="X8465" s="53"/>
      <c r="Y8465" s="52"/>
      <c r="Z8465" s="54"/>
      <c r="AA8465" s="22"/>
      <c r="AB8465" s="22"/>
      <c r="AC8465" s="22"/>
      <c r="AD8465" s="22"/>
      <c r="AE8465" s="22"/>
      <c r="AF8465" s="22"/>
      <c r="AG8465" s="22"/>
    </row>
    <row r="8466" spans="1:33" s="11" customFormat="1" ht="26.1" customHeight="1">
      <c r="A8466" s="45"/>
      <c r="B8466" s="45"/>
      <c r="C8466" s="45"/>
      <c r="D8466" s="46"/>
      <c r="E8466" s="46"/>
      <c r="F8466" s="46"/>
      <c r="G8466" s="63" t="str">
        <f>IF(H8466="","",COUNTA($H$5:H8466))</f>
        <v/>
      </c>
      <c r="H8466" s="187"/>
      <c r="I8466" s="203"/>
      <c r="J8466" s="202"/>
      <c r="K8466" s="202"/>
      <c r="L8466" s="202"/>
      <c r="M8466" s="202"/>
      <c r="N8466" s="202"/>
      <c r="O8466" s="201"/>
      <c r="P8466" s="159"/>
      <c r="Q8466" s="206"/>
      <c r="R8466" s="50"/>
      <c r="S8466" s="51"/>
      <c r="T8466" s="51"/>
      <c r="U8466" s="52"/>
      <c r="V8466" s="52"/>
      <c r="W8466" s="52"/>
      <c r="X8466" s="53"/>
      <c r="Y8466" s="52"/>
      <c r="Z8466" s="54"/>
      <c r="AA8466" s="22"/>
      <c r="AB8466" s="22"/>
      <c r="AC8466" s="22"/>
      <c r="AD8466" s="22"/>
      <c r="AE8466" s="22"/>
      <c r="AF8466" s="22"/>
      <c r="AG8466" s="22"/>
    </row>
    <row r="8467" spans="1:33" s="11" customFormat="1" ht="26.1" customHeight="1">
      <c r="A8467" s="45"/>
      <c r="B8467" s="45"/>
      <c r="C8467" s="45"/>
      <c r="D8467" s="46"/>
      <c r="E8467" s="46"/>
      <c r="F8467" s="46"/>
      <c r="G8467" s="63" t="str">
        <f>IF(H8467="","",COUNTA($H$5:H8467))</f>
        <v/>
      </c>
      <c r="H8467" s="187"/>
      <c r="I8467" s="203"/>
      <c r="J8467" s="202"/>
      <c r="K8467" s="202"/>
      <c r="L8467" s="202"/>
      <c r="M8467" s="202"/>
      <c r="N8467" s="202"/>
      <c r="O8467" s="201"/>
      <c r="P8467" s="159"/>
      <c r="Q8467" s="206"/>
      <c r="R8467" s="50"/>
      <c r="S8467" s="51"/>
      <c r="T8467" s="51"/>
      <c r="U8467" s="52"/>
      <c r="V8467" s="52"/>
      <c r="W8467" s="52"/>
      <c r="X8467" s="53"/>
      <c r="Y8467" s="52"/>
      <c r="Z8467" s="54"/>
      <c r="AA8467" s="22"/>
      <c r="AB8467" s="22"/>
      <c r="AC8467" s="22"/>
      <c r="AD8467" s="22"/>
      <c r="AE8467" s="22"/>
      <c r="AF8467" s="22"/>
      <c r="AG8467" s="22"/>
    </row>
    <row r="8468" spans="1:33" s="11" customFormat="1" ht="26.1" customHeight="1">
      <c r="A8468" s="45"/>
      <c r="B8468" s="45"/>
      <c r="C8468" s="45"/>
      <c r="D8468" s="46"/>
      <c r="E8468" s="46"/>
      <c r="F8468" s="46"/>
      <c r="G8468" s="63" t="str">
        <f>IF(H8468="","",COUNTA($H$5:H8468))</f>
        <v/>
      </c>
      <c r="H8468" s="187"/>
      <c r="I8468" s="203"/>
      <c r="J8468" s="202"/>
      <c r="K8468" s="202"/>
      <c r="L8468" s="202"/>
      <c r="M8468" s="202"/>
      <c r="N8468" s="202"/>
      <c r="O8468" s="201"/>
      <c r="P8468" s="159"/>
      <c r="Q8468" s="206"/>
      <c r="R8468" s="50"/>
      <c r="S8468" s="51"/>
      <c r="T8468" s="51"/>
      <c r="U8468" s="52"/>
      <c r="V8468" s="52"/>
      <c r="W8468" s="52"/>
      <c r="X8468" s="53"/>
      <c r="Y8468" s="52"/>
      <c r="Z8468" s="54"/>
      <c r="AA8468" s="22"/>
      <c r="AB8468" s="22"/>
      <c r="AC8468" s="22"/>
      <c r="AD8468" s="22"/>
      <c r="AE8468" s="22"/>
      <c r="AF8468" s="22"/>
      <c r="AG8468" s="22"/>
    </row>
    <row r="8469" spans="1:33" s="11" customFormat="1" ht="26.1" customHeight="1">
      <c r="A8469" s="45"/>
      <c r="B8469" s="45"/>
      <c r="C8469" s="45"/>
      <c r="D8469" s="46"/>
      <c r="E8469" s="46"/>
      <c r="F8469" s="46"/>
      <c r="G8469" s="63" t="str">
        <f>IF(H8469="","",COUNTA($H$5:H8469))</f>
        <v/>
      </c>
      <c r="H8469" s="187"/>
      <c r="I8469" s="203"/>
      <c r="J8469" s="202"/>
      <c r="K8469" s="202"/>
      <c r="L8469" s="202"/>
      <c r="M8469" s="202"/>
      <c r="N8469" s="202"/>
      <c r="O8469" s="201"/>
      <c r="P8469" s="159"/>
      <c r="Q8469" s="206"/>
      <c r="R8469" s="50"/>
      <c r="S8469" s="51"/>
      <c r="T8469" s="51"/>
      <c r="U8469" s="52"/>
      <c r="V8469" s="52"/>
      <c r="W8469" s="52"/>
      <c r="X8469" s="53"/>
      <c r="Y8469" s="52"/>
      <c r="Z8469" s="54"/>
      <c r="AA8469" s="22"/>
      <c r="AB8469" s="22"/>
      <c r="AC8469" s="22"/>
      <c r="AD8469" s="22"/>
      <c r="AE8469" s="22"/>
      <c r="AF8469" s="22"/>
      <c r="AG8469" s="22"/>
    </row>
    <row r="8470" spans="1:33" s="11" customFormat="1" ht="26.1" customHeight="1">
      <c r="A8470" s="45"/>
      <c r="B8470" s="45"/>
      <c r="C8470" s="45"/>
      <c r="D8470" s="46"/>
      <c r="E8470" s="46"/>
      <c r="F8470" s="46"/>
      <c r="G8470" s="63" t="str">
        <f>IF(H8470="","",COUNTA($H$5:H8470))</f>
        <v/>
      </c>
      <c r="H8470" s="187"/>
      <c r="I8470" s="203"/>
      <c r="J8470" s="202"/>
      <c r="K8470" s="202"/>
      <c r="L8470" s="202"/>
      <c r="M8470" s="202"/>
      <c r="N8470" s="202"/>
      <c r="O8470" s="201"/>
      <c r="P8470" s="159"/>
      <c r="Q8470" s="206"/>
      <c r="R8470" s="50"/>
      <c r="S8470" s="51"/>
      <c r="T8470" s="51"/>
      <c r="U8470" s="52"/>
      <c r="V8470" s="52"/>
      <c r="W8470" s="52"/>
      <c r="X8470" s="53"/>
      <c r="Y8470" s="52"/>
      <c r="Z8470" s="54"/>
      <c r="AA8470" s="22"/>
      <c r="AB8470" s="22"/>
      <c r="AC8470" s="22"/>
      <c r="AD8470" s="22"/>
      <c r="AE8470" s="22"/>
      <c r="AF8470" s="22"/>
      <c r="AG8470" s="22"/>
    </row>
    <row r="8471" spans="1:33" s="11" customFormat="1" ht="26.1" customHeight="1">
      <c r="A8471" s="45"/>
      <c r="B8471" s="45"/>
      <c r="C8471" s="45"/>
      <c r="D8471" s="46"/>
      <c r="E8471" s="46"/>
      <c r="F8471" s="46"/>
      <c r="G8471" s="63" t="str">
        <f>IF(H8471="","",COUNTA($H$5:H8471))</f>
        <v/>
      </c>
      <c r="H8471" s="187"/>
      <c r="I8471" s="203"/>
      <c r="J8471" s="202"/>
      <c r="K8471" s="202"/>
      <c r="L8471" s="202"/>
      <c r="M8471" s="202"/>
      <c r="N8471" s="202"/>
      <c r="O8471" s="201"/>
      <c r="P8471" s="159"/>
      <c r="Q8471" s="206"/>
      <c r="R8471" s="50"/>
      <c r="S8471" s="51"/>
      <c r="T8471" s="51"/>
      <c r="U8471" s="52"/>
      <c r="V8471" s="52"/>
      <c r="W8471" s="52"/>
      <c r="X8471" s="53"/>
      <c r="Y8471" s="52"/>
      <c r="Z8471" s="54"/>
      <c r="AA8471" s="22"/>
      <c r="AB8471" s="22"/>
      <c r="AC8471" s="22"/>
      <c r="AD8471" s="22"/>
      <c r="AE8471" s="22"/>
      <c r="AF8471" s="22"/>
      <c r="AG8471" s="22"/>
    </row>
    <row r="8472" spans="1:33" s="11" customFormat="1" ht="26.1" customHeight="1">
      <c r="A8472" s="45"/>
      <c r="B8472" s="45"/>
      <c r="C8472" s="45"/>
      <c r="D8472" s="46"/>
      <c r="E8472" s="46"/>
      <c r="F8472" s="46"/>
      <c r="G8472" s="63" t="str">
        <f>IF(H8472="","",COUNTA($H$5:H8472))</f>
        <v/>
      </c>
      <c r="H8472" s="187"/>
      <c r="I8472" s="203"/>
      <c r="J8472" s="202"/>
      <c r="K8472" s="202"/>
      <c r="L8472" s="202"/>
      <c r="M8472" s="202"/>
      <c r="N8472" s="202"/>
      <c r="O8472" s="201"/>
      <c r="P8472" s="159"/>
      <c r="Q8472" s="206"/>
      <c r="R8472" s="50"/>
      <c r="S8472" s="51"/>
      <c r="T8472" s="51"/>
      <c r="U8472" s="52"/>
      <c r="V8472" s="52"/>
      <c r="W8472" s="52"/>
      <c r="X8472" s="53"/>
      <c r="Y8472" s="52"/>
      <c r="Z8472" s="54"/>
      <c r="AA8472" s="22"/>
      <c r="AB8472" s="22"/>
      <c r="AC8472" s="22"/>
      <c r="AD8472" s="22"/>
      <c r="AE8472" s="22"/>
      <c r="AF8472" s="22"/>
      <c r="AG8472" s="22"/>
    </row>
    <row r="8473" spans="1:33" s="11" customFormat="1" ht="26.1" customHeight="1">
      <c r="A8473" s="45"/>
      <c r="B8473" s="45"/>
      <c r="C8473" s="45"/>
      <c r="D8473" s="46"/>
      <c r="E8473" s="46"/>
      <c r="F8473" s="46"/>
      <c r="G8473" s="63" t="str">
        <f>IF(H8473="","",COUNTA($H$5:H8473))</f>
        <v/>
      </c>
      <c r="H8473" s="187"/>
      <c r="I8473" s="203"/>
      <c r="J8473" s="202"/>
      <c r="K8473" s="202"/>
      <c r="L8473" s="202"/>
      <c r="M8473" s="202"/>
      <c r="N8473" s="202"/>
      <c r="O8473" s="201"/>
      <c r="P8473" s="159"/>
      <c r="Q8473" s="206"/>
      <c r="R8473" s="50"/>
      <c r="S8473" s="51"/>
      <c r="T8473" s="51"/>
      <c r="U8473" s="52"/>
      <c r="V8473" s="52"/>
      <c r="W8473" s="52"/>
      <c r="X8473" s="53"/>
      <c r="Y8473" s="52"/>
      <c r="Z8473" s="54"/>
      <c r="AA8473" s="22"/>
      <c r="AB8473" s="22"/>
      <c r="AC8473" s="22"/>
      <c r="AD8473" s="22"/>
      <c r="AE8473" s="22"/>
      <c r="AF8473" s="22"/>
      <c r="AG8473" s="22"/>
    </row>
    <row r="8474" spans="1:33" s="11" customFormat="1" ht="26.1" customHeight="1">
      <c r="A8474" s="45"/>
      <c r="B8474" s="45"/>
      <c r="C8474" s="45"/>
      <c r="D8474" s="46"/>
      <c r="E8474" s="46"/>
      <c r="F8474" s="46"/>
      <c r="G8474" s="63" t="str">
        <f>IF(H8474="","",COUNTA($H$5:H8474))</f>
        <v/>
      </c>
      <c r="H8474" s="187"/>
      <c r="I8474" s="203"/>
      <c r="J8474" s="202"/>
      <c r="K8474" s="202"/>
      <c r="L8474" s="202"/>
      <c r="M8474" s="202"/>
      <c r="N8474" s="202"/>
      <c r="O8474" s="201"/>
      <c r="P8474" s="159"/>
      <c r="Q8474" s="206"/>
      <c r="R8474" s="50"/>
      <c r="S8474" s="51"/>
      <c r="T8474" s="51"/>
      <c r="U8474" s="52"/>
      <c r="V8474" s="52"/>
      <c r="W8474" s="52"/>
      <c r="X8474" s="53"/>
      <c r="Y8474" s="52"/>
      <c r="Z8474" s="54"/>
      <c r="AA8474" s="22"/>
      <c r="AB8474" s="22"/>
      <c r="AC8474" s="22"/>
      <c r="AD8474" s="22"/>
      <c r="AE8474" s="22"/>
      <c r="AF8474" s="22"/>
      <c r="AG8474" s="22"/>
    </row>
    <row r="8475" spans="1:33" s="11" customFormat="1" ht="26.1" customHeight="1">
      <c r="A8475" s="45"/>
      <c r="B8475" s="45"/>
      <c r="C8475" s="45"/>
      <c r="D8475" s="46"/>
      <c r="E8475" s="46"/>
      <c r="F8475" s="46"/>
      <c r="G8475" s="63" t="str">
        <f>IF(H8475="","",COUNTA($H$5:H8475))</f>
        <v/>
      </c>
      <c r="H8475" s="187"/>
      <c r="I8475" s="203"/>
      <c r="J8475" s="202"/>
      <c r="K8475" s="202"/>
      <c r="L8475" s="202"/>
      <c r="M8475" s="202"/>
      <c r="N8475" s="202"/>
      <c r="O8475" s="201"/>
      <c r="P8475" s="159"/>
      <c r="Q8475" s="206"/>
      <c r="R8475" s="50"/>
      <c r="S8475" s="51"/>
      <c r="T8475" s="51"/>
      <c r="U8475" s="52"/>
      <c r="V8475" s="52"/>
      <c r="W8475" s="52"/>
      <c r="X8475" s="53"/>
      <c r="Y8475" s="52"/>
      <c r="Z8475" s="54"/>
      <c r="AA8475" s="22"/>
      <c r="AB8475" s="22"/>
      <c r="AC8475" s="22"/>
      <c r="AD8475" s="22"/>
      <c r="AE8475" s="22"/>
      <c r="AF8475" s="22"/>
      <c r="AG8475" s="22"/>
    </row>
    <row r="8476" spans="1:33" s="11" customFormat="1" ht="26.1" customHeight="1">
      <c r="A8476" s="45"/>
      <c r="B8476" s="45"/>
      <c r="C8476" s="45"/>
      <c r="D8476" s="46"/>
      <c r="E8476" s="46"/>
      <c r="F8476" s="46"/>
      <c r="G8476" s="63" t="str">
        <f>IF(H8476="","",COUNTA($H$5:H8476))</f>
        <v/>
      </c>
      <c r="H8476" s="187"/>
      <c r="I8476" s="203"/>
      <c r="J8476" s="202"/>
      <c r="K8476" s="202"/>
      <c r="L8476" s="202"/>
      <c r="M8476" s="202"/>
      <c r="N8476" s="202"/>
      <c r="O8476" s="201"/>
      <c r="P8476" s="159"/>
      <c r="Q8476" s="206"/>
      <c r="R8476" s="50"/>
      <c r="S8476" s="51"/>
      <c r="T8476" s="51"/>
      <c r="U8476" s="52"/>
      <c r="V8476" s="52"/>
      <c r="W8476" s="52"/>
      <c r="X8476" s="53"/>
      <c r="Y8476" s="52"/>
      <c r="Z8476" s="54"/>
      <c r="AA8476" s="22"/>
      <c r="AB8476" s="22"/>
      <c r="AC8476" s="22"/>
      <c r="AD8476" s="22"/>
      <c r="AE8476" s="22"/>
      <c r="AF8476" s="22"/>
      <c r="AG8476" s="22"/>
    </row>
    <row r="8477" spans="1:33" s="11" customFormat="1" ht="26.1" customHeight="1">
      <c r="A8477" s="45"/>
      <c r="B8477" s="45"/>
      <c r="C8477" s="45"/>
      <c r="D8477" s="46"/>
      <c r="E8477" s="46"/>
      <c r="F8477" s="46"/>
      <c r="G8477" s="63" t="str">
        <f>IF(H8477="","",COUNTA($H$5:H8477))</f>
        <v/>
      </c>
      <c r="H8477" s="187"/>
      <c r="I8477" s="203"/>
      <c r="J8477" s="202"/>
      <c r="K8477" s="202"/>
      <c r="L8477" s="202"/>
      <c r="M8477" s="202"/>
      <c r="N8477" s="202"/>
      <c r="O8477" s="201"/>
      <c r="P8477" s="159"/>
      <c r="Q8477" s="206"/>
      <c r="R8477" s="50"/>
      <c r="S8477" s="51"/>
      <c r="T8477" s="51"/>
      <c r="U8477" s="52"/>
      <c r="V8477" s="52"/>
      <c r="W8477" s="52"/>
      <c r="X8477" s="53"/>
      <c r="Y8477" s="52"/>
      <c r="Z8477" s="54"/>
      <c r="AA8477" s="22"/>
      <c r="AB8477" s="22"/>
      <c r="AC8477" s="22"/>
      <c r="AD8477" s="22"/>
      <c r="AE8477" s="22"/>
      <c r="AF8477" s="22"/>
      <c r="AG8477" s="22"/>
    </row>
    <row r="8478" spans="1:33" s="11" customFormat="1" ht="26.1" customHeight="1">
      <c r="A8478" s="45"/>
      <c r="B8478" s="45"/>
      <c r="C8478" s="45"/>
      <c r="D8478" s="46"/>
      <c r="E8478" s="46"/>
      <c r="F8478" s="46"/>
      <c r="G8478" s="63" t="str">
        <f>IF(H8478="","",COUNTA($H$5:H8478))</f>
        <v/>
      </c>
      <c r="H8478" s="187"/>
      <c r="I8478" s="203"/>
      <c r="J8478" s="202"/>
      <c r="K8478" s="202"/>
      <c r="L8478" s="202"/>
      <c r="M8478" s="202"/>
      <c r="N8478" s="202"/>
      <c r="O8478" s="201"/>
      <c r="P8478" s="159"/>
      <c r="Q8478" s="206"/>
      <c r="R8478" s="50"/>
      <c r="S8478" s="51"/>
      <c r="T8478" s="51"/>
      <c r="U8478" s="52"/>
      <c r="V8478" s="52"/>
      <c r="W8478" s="52"/>
      <c r="X8478" s="53"/>
      <c r="Y8478" s="52"/>
      <c r="Z8478" s="54"/>
      <c r="AA8478" s="22"/>
      <c r="AB8478" s="22"/>
      <c r="AC8478" s="22"/>
      <c r="AD8478" s="22"/>
      <c r="AE8478" s="22"/>
      <c r="AF8478" s="22"/>
      <c r="AG8478" s="22"/>
    </row>
    <row r="8479" spans="1:33" s="11" customFormat="1" ht="26.1" customHeight="1">
      <c r="A8479" s="45"/>
      <c r="B8479" s="45"/>
      <c r="C8479" s="45"/>
      <c r="D8479" s="46"/>
      <c r="E8479" s="46"/>
      <c r="F8479" s="46"/>
      <c r="G8479" s="63" t="str">
        <f>IF(H8479="","",COUNTA($H$5:H8479))</f>
        <v/>
      </c>
      <c r="H8479" s="187"/>
      <c r="I8479" s="203"/>
      <c r="J8479" s="202"/>
      <c r="K8479" s="202"/>
      <c r="L8479" s="202"/>
      <c r="M8479" s="202"/>
      <c r="N8479" s="202"/>
      <c r="O8479" s="201"/>
      <c r="P8479" s="159"/>
      <c r="Q8479" s="206"/>
      <c r="R8479" s="50"/>
      <c r="S8479" s="51"/>
      <c r="T8479" s="51"/>
      <c r="U8479" s="52"/>
      <c r="V8479" s="52"/>
      <c r="W8479" s="52"/>
      <c r="X8479" s="53"/>
      <c r="Y8479" s="52"/>
      <c r="Z8479" s="54"/>
      <c r="AA8479" s="22"/>
      <c r="AB8479" s="22"/>
      <c r="AC8479" s="22"/>
      <c r="AD8479" s="22"/>
      <c r="AE8479" s="22"/>
      <c r="AF8479" s="22"/>
      <c r="AG8479" s="22"/>
    </row>
    <row r="8480" spans="1:33" s="11" customFormat="1" ht="26.1" customHeight="1">
      <c r="A8480" s="45"/>
      <c r="B8480" s="45"/>
      <c r="C8480" s="45"/>
      <c r="D8480" s="46"/>
      <c r="E8480" s="46"/>
      <c r="F8480" s="46"/>
      <c r="G8480" s="63" t="str">
        <f>IF(H8480="","",COUNTA($H$5:H8480))</f>
        <v/>
      </c>
      <c r="H8480" s="187"/>
      <c r="I8480" s="203"/>
      <c r="J8480" s="202"/>
      <c r="K8480" s="202"/>
      <c r="L8480" s="202"/>
      <c r="M8480" s="202"/>
      <c r="N8480" s="202"/>
      <c r="O8480" s="201"/>
      <c r="P8480" s="159"/>
      <c r="Q8480" s="206"/>
      <c r="R8480" s="50"/>
      <c r="S8480" s="51"/>
      <c r="T8480" s="51"/>
      <c r="U8480" s="52"/>
      <c r="V8480" s="52"/>
      <c r="W8480" s="52"/>
      <c r="X8480" s="53"/>
      <c r="Y8480" s="52"/>
      <c r="Z8480" s="54"/>
      <c r="AA8480" s="22"/>
      <c r="AB8480" s="22"/>
      <c r="AC8480" s="22"/>
      <c r="AD8480" s="22"/>
      <c r="AE8480" s="22"/>
      <c r="AF8480" s="22"/>
      <c r="AG8480" s="22"/>
    </row>
    <row r="8481" spans="1:33" s="11" customFormat="1" ht="26.1" customHeight="1">
      <c r="A8481" s="45"/>
      <c r="B8481" s="45"/>
      <c r="C8481" s="45"/>
      <c r="D8481" s="46"/>
      <c r="E8481" s="46"/>
      <c r="F8481" s="46"/>
      <c r="G8481" s="63" t="str">
        <f>IF(H8481="","",COUNTA($H$5:H8481))</f>
        <v/>
      </c>
      <c r="H8481" s="187"/>
      <c r="I8481" s="203"/>
      <c r="J8481" s="202"/>
      <c r="K8481" s="202"/>
      <c r="L8481" s="202"/>
      <c r="M8481" s="202"/>
      <c r="N8481" s="202"/>
      <c r="O8481" s="201"/>
      <c r="P8481" s="159"/>
      <c r="Q8481" s="206"/>
      <c r="R8481" s="50"/>
      <c r="S8481" s="51"/>
      <c r="T8481" s="51"/>
      <c r="U8481" s="52"/>
      <c r="V8481" s="52"/>
      <c r="W8481" s="52"/>
      <c r="X8481" s="53"/>
      <c r="Y8481" s="52"/>
      <c r="Z8481" s="54"/>
      <c r="AA8481" s="22"/>
      <c r="AB8481" s="22"/>
      <c r="AC8481" s="22"/>
      <c r="AD8481" s="22"/>
      <c r="AE8481" s="22"/>
      <c r="AF8481" s="22"/>
      <c r="AG8481" s="22"/>
    </row>
    <row r="8482" spans="1:33" s="11" customFormat="1" ht="26.1" customHeight="1">
      <c r="A8482" s="45"/>
      <c r="B8482" s="45"/>
      <c r="C8482" s="45"/>
      <c r="D8482" s="46"/>
      <c r="E8482" s="46"/>
      <c r="F8482" s="46"/>
      <c r="G8482" s="63" t="str">
        <f>IF(H8482="","",COUNTA($H$5:H8482))</f>
        <v/>
      </c>
      <c r="H8482" s="187"/>
      <c r="I8482" s="203"/>
      <c r="J8482" s="202"/>
      <c r="K8482" s="202"/>
      <c r="L8482" s="202"/>
      <c r="M8482" s="202"/>
      <c r="N8482" s="202"/>
      <c r="O8482" s="201"/>
      <c r="P8482" s="159"/>
      <c r="Q8482" s="206"/>
      <c r="R8482" s="50"/>
      <c r="S8482" s="51"/>
      <c r="T8482" s="51"/>
      <c r="U8482" s="52"/>
      <c r="V8482" s="52"/>
      <c r="W8482" s="52"/>
      <c r="X8482" s="53"/>
      <c r="Y8482" s="52"/>
      <c r="Z8482" s="54"/>
      <c r="AA8482" s="22"/>
      <c r="AB8482" s="22"/>
      <c r="AC8482" s="22"/>
      <c r="AD8482" s="22"/>
      <c r="AE8482" s="22"/>
      <c r="AF8482" s="22"/>
      <c r="AG8482" s="22"/>
    </row>
    <row r="8483" spans="1:33" s="11" customFormat="1" ht="26.1" customHeight="1">
      <c r="A8483" s="45"/>
      <c r="B8483" s="45"/>
      <c r="C8483" s="45"/>
      <c r="D8483" s="46"/>
      <c r="E8483" s="46"/>
      <c r="F8483" s="46"/>
      <c r="G8483" s="63" t="str">
        <f>IF(H8483="","",COUNTA($H$5:H8483))</f>
        <v/>
      </c>
      <c r="H8483" s="187"/>
      <c r="I8483" s="203"/>
      <c r="J8483" s="202"/>
      <c r="K8483" s="202"/>
      <c r="L8483" s="202"/>
      <c r="M8483" s="202"/>
      <c r="N8483" s="202"/>
      <c r="O8483" s="201"/>
      <c r="P8483" s="159"/>
      <c r="Q8483" s="206"/>
      <c r="R8483" s="50"/>
      <c r="S8483" s="51"/>
      <c r="T8483" s="51"/>
      <c r="U8483" s="52"/>
      <c r="V8483" s="52"/>
      <c r="W8483" s="52"/>
      <c r="X8483" s="53"/>
      <c r="Y8483" s="52"/>
      <c r="Z8483" s="54"/>
      <c r="AA8483" s="22"/>
      <c r="AB8483" s="22"/>
      <c r="AC8483" s="22"/>
      <c r="AD8483" s="22"/>
      <c r="AE8483" s="22"/>
      <c r="AF8483" s="22"/>
      <c r="AG8483" s="22"/>
    </row>
    <row r="8484" spans="1:33" s="11" customFormat="1" ht="26.1" customHeight="1">
      <c r="A8484" s="45"/>
      <c r="B8484" s="45"/>
      <c r="C8484" s="45"/>
      <c r="D8484" s="46"/>
      <c r="E8484" s="46"/>
      <c r="F8484" s="46"/>
      <c r="G8484" s="63" t="str">
        <f>IF(H8484="","",COUNTA($H$5:H8484))</f>
        <v/>
      </c>
      <c r="H8484" s="187"/>
      <c r="I8484" s="203"/>
      <c r="J8484" s="202"/>
      <c r="K8484" s="202"/>
      <c r="L8484" s="202"/>
      <c r="M8484" s="202"/>
      <c r="N8484" s="202"/>
      <c r="O8484" s="201"/>
      <c r="P8484" s="159"/>
      <c r="Q8484" s="206"/>
      <c r="R8484" s="50"/>
      <c r="S8484" s="51"/>
      <c r="T8484" s="51"/>
      <c r="U8484" s="52"/>
      <c r="V8484" s="52"/>
      <c r="W8484" s="52"/>
      <c r="X8484" s="53"/>
      <c r="Y8484" s="52"/>
      <c r="Z8484" s="54"/>
      <c r="AA8484" s="22"/>
      <c r="AB8484" s="22"/>
      <c r="AC8484" s="22"/>
      <c r="AD8484" s="22"/>
      <c r="AE8484" s="22"/>
      <c r="AF8484" s="22"/>
      <c r="AG8484" s="22"/>
    </row>
    <row r="8485" spans="1:33" s="11" customFormat="1" ht="26.1" customHeight="1">
      <c r="A8485" s="45"/>
      <c r="B8485" s="45"/>
      <c r="C8485" s="45"/>
      <c r="D8485" s="46"/>
      <c r="E8485" s="46"/>
      <c r="F8485" s="46"/>
      <c r="G8485" s="63" t="str">
        <f>IF(H8485="","",COUNTA($H$5:H8485))</f>
        <v/>
      </c>
      <c r="H8485" s="187"/>
      <c r="I8485" s="203"/>
      <c r="J8485" s="202"/>
      <c r="K8485" s="202"/>
      <c r="L8485" s="202"/>
      <c r="M8485" s="202"/>
      <c r="N8485" s="202"/>
      <c r="O8485" s="201"/>
      <c r="P8485" s="159"/>
      <c r="Q8485" s="206"/>
      <c r="R8485" s="50"/>
      <c r="S8485" s="51"/>
      <c r="T8485" s="51"/>
      <c r="U8485" s="52"/>
      <c r="V8485" s="52"/>
      <c r="W8485" s="52"/>
      <c r="X8485" s="53"/>
      <c r="Y8485" s="52"/>
      <c r="Z8485" s="54"/>
      <c r="AA8485" s="22"/>
      <c r="AB8485" s="22"/>
      <c r="AC8485" s="22"/>
      <c r="AD8485" s="22"/>
      <c r="AE8485" s="22"/>
      <c r="AF8485" s="22"/>
      <c r="AG8485" s="22"/>
    </row>
    <row r="8486" spans="1:33" s="11" customFormat="1" ht="26.1" customHeight="1">
      <c r="A8486" s="45"/>
      <c r="B8486" s="45"/>
      <c r="C8486" s="45"/>
      <c r="D8486" s="46"/>
      <c r="E8486" s="46"/>
      <c r="F8486" s="46"/>
      <c r="G8486" s="63" t="str">
        <f>IF(H8486="","",COUNTA($H$5:H8486))</f>
        <v/>
      </c>
      <c r="H8486" s="187"/>
      <c r="I8486" s="203"/>
      <c r="J8486" s="202"/>
      <c r="K8486" s="202"/>
      <c r="L8486" s="202"/>
      <c r="M8486" s="202"/>
      <c r="N8486" s="202"/>
      <c r="O8486" s="201"/>
      <c r="P8486" s="159"/>
      <c r="Q8486" s="206"/>
      <c r="R8486" s="50"/>
      <c r="S8486" s="51"/>
      <c r="T8486" s="51"/>
      <c r="U8486" s="52"/>
      <c r="V8486" s="52"/>
      <c r="W8486" s="52"/>
      <c r="X8486" s="53"/>
      <c r="Y8486" s="52"/>
      <c r="Z8486" s="54"/>
      <c r="AA8486" s="22"/>
      <c r="AB8486" s="22"/>
      <c r="AC8486" s="22"/>
      <c r="AD8486" s="22"/>
      <c r="AE8486" s="22"/>
      <c r="AF8486" s="22"/>
      <c r="AG8486" s="22"/>
    </row>
    <row r="8487" spans="1:33" s="11" customFormat="1" ht="26.1" customHeight="1">
      <c r="A8487" s="45"/>
      <c r="B8487" s="45"/>
      <c r="C8487" s="45"/>
      <c r="D8487" s="46"/>
      <c r="E8487" s="46"/>
      <c r="F8487" s="46"/>
      <c r="G8487" s="63" t="str">
        <f>IF(H8487="","",COUNTA($H$5:H8487))</f>
        <v/>
      </c>
      <c r="H8487" s="187"/>
      <c r="I8487" s="203"/>
      <c r="J8487" s="202"/>
      <c r="K8487" s="202"/>
      <c r="L8487" s="202"/>
      <c r="M8487" s="202"/>
      <c r="N8487" s="202"/>
      <c r="O8487" s="201"/>
      <c r="P8487" s="159"/>
      <c r="Q8487" s="206"/>
      <c r="R8487" s="50"/>
      <c r="S8487" s="51"/>
      <c r="T8487" s="51"/>
      <c r="U8487" s="52"/>
      <c r="V8487" s="52"/>
      <c r="W8487" s="52"/>
      <c r="X8487" s="53"/>
      <c r="Y8487" s="52"/>
      <c r="Z8487" s="54"/>
      <c r="AA8487" s="22"/>
      <c r="AB8487" s="22"/>
      <c r="AC8487" s="22"/>
      <c r="AD8487" s="22"/>
      <c r="AE8487" s="22"/>
      <c r="AF8487" s="22"/>
      <c r="AG8487" s="22"/>
    </row>
    <row r="8488" spans="1:33" s="11" customFormat="1" ht="26.1" customHeight="1">
      <c r="A8488" s="45"/>
      <c r="B8488" s="45"/>
      <c r="C8488" s="45"/>
      <c r="D8488" s="46"/>
      <c r="E8488" s="46"/>
      <c r="F8488" s="46"/>
      <c r="G8488" s="63" t="str">
        <f>IF(H8488="","",COUNTA($H$5:H8488))</f>
        <v/>
      </c>
      <c r="H8488" s="187"/>
      <c r="I8488" s="203"/>
      <c r="J8488" s="202"/>
      <c r="K8488" s="202"/>
      <c r="L8488" s="202"/>
      <c r="M8488" s="202"/>
      <c r="N8488" s="202"/>
      <c r="O8488" s="201"/>
      <c r="P8488" s="159"/>
      <c r="Q8488" s="206"/>
      <c r="R8488" s="50"/>
      <c r="S8488" s="51"/>
      <c r="T8488" s="51"/>
      <c r="U8488" s="52"/>
      <c r="V8488" s="52"/>
      <c r="W8488" s="52"/>
      <c r="X8488" s="53"/>
      <c r="Y8488" s="52"/>
      <c r="Z8488" s="54"/>
      <c r="AA8488" s="22"/>
      <c r="AB8488" s="22"/>
      <c r="AC8488" s="22"/>
      <c r="AD8488" s="22"/>
      <c r="AE8488" s="22"/>
      <c r="AF8488" s="22"/>
      <c r="AG8488" s="22"/>
    </row>
    <row r="8489" spans="1:33" s="11" customFormat="1" ht="26.1" customHeight="1">
      <c r="A8489" s="45"/>
      <c r="B8489" s="45"/>
      <c r="C8489" s="45"/>
      <c r="D8489" s="46"/>
      <c r="E8489" s="46"/>
      <c r="F8489" s="46"/>
      <c r="G8489" s="63" t="str">
        <f>IF(H8489="","",COUNTA($H$5:H8489))</f>
        <v/>
      </c>
      <c r="H8489" s="187"/>
      <c r="I8489" s="203"/>
      <c r="J8489" s="202"/>
      <c r="K8489" s="202"/>
      <c r="L8489" s="202"/>
      <c r="M8489" s="202"/>
      <c r="N8489" s="202"/>
      <c r="O8489" s="201"/>
      <c r="P8489" s="159"/>
      <c r="Q8489" s="206"/>
      <c r="R8489" s="50"/>
      <c r="S8489" s="51"/>
      <c r="T8489" s="51"/>
      <c r="U8489" s="52"/>
      <c r="V8489" s="52"/>
      <c r="W8489" s="52"/>
      <c r="X8489" s="53"/>
      <c r="Y8489" s="52"/>
      <c r="Z8489" s="54"/>
      <c r="AA8489" s="22"/>
      <c r="AB8489" s="22"/>
      <c r="AC8489" s="22"/>
      <c r="AD8489" s="22"/>
      <c r="AE8489" s="22"/>
      <c r="AF8489" s="22"/>
      <c r="AG8489" s="22"/>
    </row>
    <row r="8490" spans="1:33" s="11" customFormat="1" ht="26.1" customHeight="1">
      <c r="A8490" s="45"/>
      <c r="B8490" s="45"/>
      <c r="C8490" s="45"/>
      <c r="D8490" s="46"/>
      <c r="E8490" s="46"/>
      <c r="F8490" s="46"/>
      <c r="G8490" s="63" t="str">
        <f>IF(H8490="","",COUNTA($H$5:H8490))</f>
        <v/>
      </c>
      <c r="H8490" s="187"/>
      <c r="I8490" s="203"/>
      <c r="J8490" s="202"/>
      <c r="K8490" s="202"/>
      <c r="L8490" s="202"/>
      <c r="M8490" s="202"/>
      <c r="N8490" s="202"/>
      <c r="O8490" s="201"/>
      <c r="P8490" s="159"/>
      <c r="Q8490" s="206"/>
      <c r="R8490" s="50"/>
      <c r="S8490" s="51"/>
      <c r="T8490" s="51"/>
      <c r="U8490" s="52"/>
      <c r="V8490" s="52"/>
      <c r="W8490" s="52"/>
      <c r="X8490" s="53"/>
      <c r="Y8490" s="52"/>
      <c r="Z8490" s="54"/>
      <c r="AA8490" s="22"/>
      <c r="AB8490" s="22"/>
      <c r="AC8490" s="22"/>
      <c r="AD8490" s="22"/>
      <c r="AE8490" s="22"/>
      <c r="AF8490" s="22"/>
      <c r="AG8490" s="22"/>
    </row>
    <row r="8491" spans="1:33" s="11" customFormat="1" ht="26.1" customHeight="1">
      <c r="A8491" s="45"/>
      <c r="B8491" s="45"/>
      <c r="C8491" s="45"/>
      <c r="D8491" s="46"/>
      <c r="E8491" s="46"/>
      <c r="F8491" s="46"/>
      <c r="G8491" s="63" t="str">
        <f>IF(H8491="","",COUNTA($H$5:H8491))</f>
        <v/>
      </c>
      <c r="H8491" s="187"/>
      <c r="I8491" s="203"/>
      <c r="J8491" s="202"/>
      <c r="K8491" s="202"/>
      <c r="L8491" s="202"/>
      <c r="M8491" s="202"/>
      <c r="N8491" s="202"/>
      <c r="O8491" s="201"/>
      <c r="P8491" s="159"/>
      <c r="Q8491" s="206"/>
      <c r="R8491" s="50"/>
      <c r="S8491" s="51"/>
      <c r="T8491" s="51"/>
      <c r="U8491" s="52"/>
      <c r="V8491" s="52"/>
      <c r="W8491" s="52"/>
      <c r="X8491" s="53"/>
      <c r="Y8491" s="52"/>
      <c r="Z8491" s="54"/>
      <c r="AA8491" s="22"/>
      <c r="AB8491" s="22"/>
      <c r="AC8491" s="22"/>
      <c r="AD8491" s="22"/>
      <c r="AE8491" s="22"/>
      <c r="AF8491" s="22"/>
      <c r="AG8491" s="22"/>
    </row>
    <row r="8492" spans="1:33" s="11" customFormat="1" ht="26.1" customHeight="1">
      <c r="A8492" s="45"/>
      <c r="B8492" s="45"/>
      <c r="C8492" s="45"/>
      <c r="D8492" s="46"/>
      <c r="E8492" s="46"/>
      <c r="F8492" s="46"/>
      <c r="G8492" s="63" t="str">
        <f>IF(H8492="","",COUNTA($H$5:H8492))</f>
        <v/>
      </c>
      <c r="H8492" s="187"/>
      <c r="I8492" s="203"/>
      <c r="J8492" s="202"/>
      <c r="K8492" s="202"/>
      <c r="L8492" s="202"/>
      <c r="M8492" s="202"/>
      <c r="N8492" s="202"/>
      <c r="O8492" s="201"/>
      <c r="P8492" s="159"/>
      <c r="Q8492" s="206"/>
      <c r="R8492" s="50"/>
      <c r="S8492" s="51"/>
      <c r="T8492" s="51"/>
      <c r="U8492" s="52"/>
      <c r="V8492" s="52"/>
      <c r="W8492" s="52"/>
      <c r="X8492" s="53"/>
      <c r="Y8492" s="52"/>
      <c r="Z8492" s="54"/>
      <c r="AA8492" s="22"/>
      <c r="AB8492" s="22"/>
      <c r="AC8492" s="22"/>
      <c r="AD8492" s="22"/>
      <c r="AE8492" s="22"/>
      <c r="AF8492" s="22"/>
      <c r="AG8492" s="22"/>
    </row>
    <row r="8493" spans="1:33" s="11" customFormat="1" ht="26.1" customHeight="1">
      <c r="A8493" s="45"/>
      <c r="B8493" s="45"/>
      <c r="C8493" s="45"/>
      <c r="D8493" s="46"/>
      <c r="E8493" s="46"/>
      <c r="F8493" s="46"/>
      <c r="G8493" s="63" t="str">
        <f>IF(H8493="","",COUNTA($H$5:H8493))</f>
        <v/>
      </c>
      <c r="H8493" s="187"/>
      <c r="I8493" s="203"/>
      <c r="J8493" s="202"/>
      <c r="K8493" s="202"/>
      <c r="L8493" s="202"/>
      <c r="M8493" s="202"/>
      <c r="N8493" s="202"/>
      <c r="O8493" s="201"/>
      <c r="P8493" s="159"/>
      <c r="Q8493" s="206"/>
      <c r="R8493" s="50"/>
      <c r="S8493" s="51"/>
      <c r="T8493" s="51"/>
      <c r="U8493" s="52"/>
      <c r="V8493" s="52"/>
      <c r="W8493" s="52"/>
      <c r="X8493" s="53"/>
      <c r="Y8493" s="52"/>
      <c r="Z8493" s="54"/>
      <c r="AA8493" s="22"/>
      <c r="AB8493" s="22"/>
      <c r="AC8493" s="22"/>
      <c r="AD8493" s="22"/>
      <c r="AE8493" s="22"/>
      <c r="AF8493" s="22"/>
      <c r="AG8493" s="22"/>
    </row>
    <row r="8494" spans="1:33" s="11" customFormat="1" ht="26.1" customHeight="1">
      <c r="A8494" s="45"/>
      <c r="B8494" s="45"/>
      <c r="C8494" s="45"/>
      <c r="D8494" s="46"/>
      <c r="E8494" s="46"/>
      <c r="F8494" s="46"/>
      <c r="G8494" s="63" t="str">
        <f>IF(H8494="","",COUNTA($H$5:H8494))</f>
        <v/>
      </c>
      <c r="H8494" s="187"/>
      <c r="I8494" s="203"/>
      <c r="J8494" s="202"/>
      <c r="K8494" s="202"/>
      <c r="L8494" s="202"/>
      <c r="M8494" s="202"/>
      <c r="N8494" s="202"/>
      <c r="O8494" s="201"/>
      <c r="P8494" s="159"/>
      <c r="Q8494" s="206"/>
      <c r="R8494" s="50"/>
      <c r="S8494" s="51"/>
      <c r="T8494" s="51"/>
      <c r="U8494" s="52"/>
      <c r="V8494" s="52"/>
      <c r="W8494" s="52"/>
      <c r="X8494" s="53"/>
      <c r="Y8494" s="52"/>
      <c r="Z8494" s="54"/>
      <c r="AA8494" s="22"/>
      <c r="AB8494" s="22"/>
      <c r="AC8494" s="22"/>
      <c r="AD8494" s="22"/>
      <c r="AE8494" s="22"/>
      <c r="AF8494" s="22"/>
      <c r="AG8494" s="22"/>
    </row>
    <row r="8495" spans="1:33" s="11" customFormat="1" ht="26.1" customHeight="1">
      <c r="A8495" s="45"/>
      <c r="B8495" s="45"/>
      <c r="C8495" s="45"/>
      <c r="D8495" s="46"/>
      <c r="E8495" s="46"/>
      <c r="F8495" s="46"/>
      <c r="G8495" s="63" t="str">
        <f>IF(H8495="","",COUNTA($H$5:H8495))</f>
        <v/>
      </c>
      <c r="H8495" s="187"/>
      <c r="I8495" s="203"/>
      <c r="J8495" s="202"/>
      <c r="K8495" s="202"/>
      <c r="L8495" s="202"/>
      <c r="M8495" s="202"/>
      <c r="N8495" s="202"/>
      <c r="O8495" s="201"/>
      <c r="P8495" s="159"/>
      <c r="Q8495" s="206"/>
      <c r="R8495" s="50"/>
      <c r="S8495" s="51"/>
      <c r="T8495" s="51"/>
      <c r="U8495" s="52"/>
      <c r="V8495" s="52"/>
      <c r="W8495" s="52"/>
      <c r="X8495" s="53"/>
      <c r="Y8495" s="52"/>
      <c r="Z8495" s="54"/>
      <c r="AA8495" s="22"/>
      <c r="AB8495" s="22"/>
      <c r="AC8495" s="22"/>
      <c r="AD8495" s="22"/>
      <c r="AE8495" s="22"/>
      <c r="AF8495" s="22"/>
      <c r="AG8495" s="22"/>
    </row>
    <row r="8496" spans="1:33" s="11" customFormat="1" ht="26.1" customHeight="1">
      <c r="A8496" s="45"/>
      <c r="B8496" s="45"/>
      <c r="C8496" s="45"/>
      <c r="D8496" s="46"/>
      <c r="E8496" s="46"/>
      <c r="F8496" s="46"/>
      <c r="G8496" s="63" t="str">
        <f>IF(H8496="","",COUNTA($H$5:H8496))</f>
        <v/>
      </c>
      <c r="H8496" s="187"/>
      <c r="I8496" s="203"/>
      <c r="J8496" s="202"/>
      <c r="K8496" s="202"/>
      <c r="L8496" s="202"/>
      <c r="M8496" s="202"/>
      <c r="N8496" s="202"/>
      <c r="O8496" s="201"/>
      <c r="P8496" s="159"/>
      <c r="Q8496" s="206"/>
      <c r="R8496" s="50"/>
      <c r="S8496" s="51"/>
      <c r="T8496" s="51"/>
      <c r="U8496" s="52"/>
      <c r="V8496" s="52"/>
      <c r="W8496" s="52"/>
      <c r="X8496" s="53"/>
      <c r="Y8496" s="52"/>
      <c r="Z8496" s="54"/>
      <c r="AA8496" s="22"/>
      <c r="AB8496" s="22"/>
      <c r="AC8496" s="22"/>
      <c r="AD8496" s="22"/>
      <c r="AE8496" s="22"/>
      <c r="AF8496" s="22"/>
      <c r="AG8496" s="22"/>
    </row>
    <row r="8497" spans="1:33" s="11" customFormat="1" ht="26.1" customHeight="1">
      <c r="A8497" s="45"/>
      <c r="B8497" s="45"/>
      <c r="C8497" s="45"/>
      <c r="D8497" s="46"/>
      <c r="E8497" s="46"/>
      <c r="F8497" s="46"/>
      <c r="G8497" s="63" t="str">
        <f>IF(H8497="","",COUNTA($H$5:H8497))</f>
        <v/>
      </c>
      <c r="H8497" s="187"/>
      <c r="I8497" s="203"/>
      <c r="J8497" s="202"/>
      <c r="K8497" s="202"/>
      <c r="L8497" s="202"/>
      <c r="M8497" s="202"/>
      <c r="N8497" s="202"/>
      <c r="O8497" s="201"/>
      <c r="P8497" s="159"/>
      <c r="Q8497" s="206"/>
      <c r="R8497" s="50"/>
      <c r="S8497" s="51"/>
      <c r="T8497" s="51"/>
      <c r="U8497" s="52"/>
      <c r="V8497" s="52"/>
      <c r="W8497" s="52"/>
      <c r="X8497" s="53"/>
      <c r="Y8497" s="52"/>
      <c r="Z8497" s="54"/>
      <c r="AA8497" s="22"/>
      <c r="AB8497" s="22"/>
      <c r="AC8497" s="22"/>
      <c r="AD8497" s="22"/>
      <c r="AE8497" s="22"/>
      <c r="AF8497" s="22"/>
      <c r="AG8497" s="22"/>
    </row>
    <row r="8498" spans="1:33" s="11" customFormat="1" ht="26.1" customHeight="1">
      <c r="A8498" s="45"/>
      <c r="B8498" s="45"/>
      <c r="C8498" s="45"/>
      <c r="D8498" s="46"/>
      <c r="E8498" s="46"/>
      <c r="F8498" s="46"/>
      <c r="G8498" s="63" t="str">
        <f>IF(H8498="","",COUNTA($H$5:H8498))</f>
        <v/>
      </c>
      <c r="H8498" s="187"/>
      <c r="I8498" s="203"/>
      <c r="J8498" s="202"/>
      <c r="K8498" s="202"/>
      <c r="L8498" s="202"/>
      <c r="M8498" s="202"/>
      <c r="N8498" s="202"/>
      <c r="O8498" s="201"/>
      <c r="P8498" s="159"/>
      <c r="Q8498" s="206"/>
      <c r="R8498" s="50"/>
      <c r="S8498" s="51"/>
      <c r="T8498" s="51"/>
      <c r="U8498" s="52"/>
      <c r="V8498" s="52"/>
      <c r="W8498" s="52"/>
      <c r="X8498" s="53"/>
      <c r="Y8498" s="52"/>
      <c r="Z8498" s="54"/>
      <c r="AA8498" s="22"/>
      <c r="AB8498" s="22"/>
      <c r="AC8498" s="22"/>
      <c r="AD8498" s="22"/>
      <c r="AE8498" s="22"/>
      <c r="AF8498" s="22"/>
      <c r="AG8498" s="22"/>
    </row>
    <row r="8499" spans="1:33" s="11" customFormat="1" ht="26.1" customHeight="1">
      <c r="A8499" s="45"/>
      <c r="B8499" s="45"/>
      <c r="C8499" s="45"/>
      <c r="D8499" s="46"/>
      <c r="E8499" s="46"/>
      <c r="F8499" s="46"/>
      <c r="G8499" s="63" t="str">
        <f>IF(H8499="","",COUNTA($H$5:H8499))</f>
        <v/>
      </c>
      <c r="H8499" s="187"/>
      <c r="I8499" s="203"/>
      <c r="J8499" s="202"/>
      <c r="K8499" s="202"/>
      <c r="L8499" s="202"/>
      <c r="M8499" s="202"/>
      <c r="N8499" s="202"/>
      <c r="O8499" s="201"/>
      <c r="P8499" s="159"/>
      <c r="Q8499" s="206"/>
      <c r="R8499" s="50"/>
      <c r="S8499" s="51"/>
      <c r="T8499" s="51"/>
      <c r="U8499" s="52"/>
      <c r="V8499" s="52"/>
      <c r="W8499" s="52"/>
      <c r="X8499" s="53"/>
      <c r="Y8499" s="52"/>
      <c r="Z8499" s="54"/>
      <c r="AA8499" s="22"/>
      <c r="AB8499" s="22"/>
      <c r="AC8499" s="22"/>
      <c r="AD8499" s="22"/>
      <c r="AE8499" s="22"/>
      <c r="AF8499" s="22"/>
      <c r="AG8499" s="22"/>
    </row>
    <row r="8500" spans="1:33" s="11" customFormat="1" ht="26.1" customHeight="1">
      <c r="A8500" s="45"/>
      <c r="B8500" s="45"/>
      <c r="C8500" s="45"/>
      <c r="D8500" s="46"/>
      <c r="E8500" s="46"/>
      <c r="F8500" s="46"/>
      <c r="G8500" s="63" t="str">
        <f>IF(H8500="","",COUNTA($H$5:H8500))</f>
        <v/>
      </c>
      <c r="H8500" s="187"/>
      <c r="I8500" s="203"/>
      <c r="J8500" s="202"/>
      <c r="K8500" s="202"/>
      <c r="L8500" s="202"/>
      <c r="M8500" s="202"/>
      <c r="N8500" s="202"/>
      <c r="O8500" s="201"/>
      <c r="P8500" s="159"/>
      <c r="Q8500" s="206"/>
      <c r="R8500" s="50"/>
      <c r="S8500" s="51"/>
      <c r="T8500" s="51"/>
      <c r="U8500" s="52"/>
      <c r="V8500" s="52"/>
      <c r="W8500" s="52"/>
      <c r="X8500" s="53"/>
      <c r="Y8500" s="52"/>
      <c r="Z8500" s="54"/>
      <c r="AA8500" s="22"/>
      <c r="AB8500" s="22"/>
      <c r="AC8500" s="22"/>
      <c r="AD8500" s="22"/>
      <c r="AE8500" s="22"/>
      <c r="AF8500" s="22"/>
      <c r="AG8500" s="22"/>
    </row>
    <row r="8501" spans="1:33" s="11" customFormat="1" ht="26.1" customHeight="1">
      <c r="A8501" s="45"/>
      <c r="B8501" s="45"/>
      <c r="C8501" s="45"/>
      <c r="D8501" s="46"/>
      <c r="E8501" s="46"/>
      <c r="F8501" s="46"/>
      <c r="G8501" s="63" t="str">
        <f>IF(H8501="","",COUNTA($H$5:H8501))</f>
        <v/>
      </c>
      <c r="H8501" s="187"/>
      <c r="I8501" s="203"/>
      <c r="J8501" s="202"/>
      <c r="K8501" s="202"/>
      <c r="L8501" s="202"/>
      <c r="M8501" s="202"/>
      <c r="N8501" s="202"/>
      <c r="O8501" s="201"/>
      <c r="P8501" s="159"/>
      <c r="Q8501" s="206"/>
      <c r="R8501" s="50"/>
      <c r="S8501" s="51"/>
      <c r="T8501" s="51"/>
      <c r="U8501" s="52"/>
      <c r="V8501" s="52"/>
      <c r="W8501" s="52"/>
      <c r="X8501" s="53"/>
      <c r="Y8501" s="52"/>
      <c r="Z8501" s="54"/>
      <c r="AA8501" s="22"/>
      <c r="AB8501" s="22"/>
      <c r="AC8501" s="22"/>
      <c r="AD8501" s="22"/>
      <c r="AE8501" s="22"/>
      <c r="AF8501" s="22"/>
      <c r="AG8501" s="22"/>
    </row>
    <row r="8502" spans="1:33" s="11" customFormat="1" ht="26.1" customHeight="1">
      <c r="A8502" s="45"/>
      <c r="B8502" s="45"/>
      <c r="C8502" s="45"/>
      <c r="D8502" s="46"/>
      <c r="E8502" s="46"/>
      <c r="F8502" s="46"/>
      <c r="G8502" s="63" t="str">
        <f>IF(H8502="","",COUNTA($H$5:H8502))</f>
        <v/>
      </c>
      <c r="H8502" s="187"/>
      <c r="I8502" s="203"/>
      <c r="J8502" s="202"/>
      <c r="K8502" s="202"/>
      <c r="L8502" s="202"/>
      <c r="M8502" s="202"/>
      <c r="N8502" s="202"/>
      <c r="O8502" s="201"/>
      <c r="P8502" s="159"/>
      <c r="Q8502" s="206"/>
      <c r="R8502" s="50"/>
      <c r="S8502" s="51"/>
      <c r="T8502" s="51"/>
      <c r="U8502" s="52"/>
      <c r="V8502" s="52"/>
      <c r="W8502" s="52"/>
      <c r="X8502" s="53"/>
      <c r="Y8502" s="52"/>
      <c r="Z8502" s="54"/>
      <c r="AA8502" s="22"/>
      <c r="AB8502" s="22"/>
      <c r="AC8502" s="22"/>
      <c r="AD8502" s="22"/>
      <c r="AE8502" s="22"/>
      <c r="AF8502" s="22"/>
      <c r="AG8502" s="22"/>
    </row>
    <row r="8503" spans="1:33" s="11" customFormat="1" ht="26.1" customHeight="1">
      <c r="A8503" s="45"/>
      <c r="B8503" s="45"/>
      <c r="C8503" s="45"/>
      <c r="D8503" s="46"/>
      <c r="E8503" s="46"/>
      <c r="F8503" s="46"/>
      <c r="G8503" s="63" t="str">
        <f>IF(H8503="","",COUNTA($H$5:H8503))</f>
        <v/>
      </c>
      <c r="H8503" s="187"/>
      <c r="I8503" s="203"/>
      <c r="J8503" s="202"/>
      <c r="K8503" s="202"/>
      <c r="L8503" s="202"/>
      <c r="M8503" s="202"/>
      <c r="N8503" s="202"/>
      <c r="O8503" s="201"/>
      <c r="P8503" s="159"/>
      <c r="Q8503" s="206"/>
      <c r="R8503" s="50"/>
      <c r="S8503" s="51"/>
      <c r="T8503" s="51"/>
      <c r="U8503" s="52"/>
      <c r="V8503" s="52"/>
      <c r="W8503" s="52"/>
      <c r="X8503" s="53"/>
      <c r="Y8503" s="52"/>
      <c r="Z8503" s="54"/>
      <c r="AA8503" s="22"/>
      <c r="AB8503" s="22"/>
      <c r="AC8503" s="22"/>
      <c r="AD8503" s="22"/>
      <c r="AE8503" s="22"/>
      <c r="AF8503" s="22"/>
      <c r="AG8503" s="22"/>
    </row>
    <row r="8504" spans="1:33" s="11" customFormat="1" ht="26.1" customHeight="1">
      <c r="A8504" s="45"/>
      <c r="B8504" s="45"/>
      <c r="C8504" s="45"/>
      <c r="D8504" s="46"/>
      <c r="E8504" s="46"/>
      <c r="F8504" s="46"/>
      <c r="G8504" s="63" t="str">
        <f>IF(H8504="","",COUNTA($H$5:H8504))</f>
        <v/>
      </c>
      <c r="H8504" s="187"/>
      <c r="I8504" s="203"/>
      <c r="J8504" s="202"/>
      <c r="K8504" s="202"/>
      <c r="L8504" s="202"/>
      <c r="M8504" s="202"/>
      <c r="N8504" s="202"/>
      <c r="O8504" s="201"/>
      <c r="P8504" s="159"/>
      <c r="Q8504" s="206"/>
      <c r="R8504" s="50"/>
      <c r="S8504" s="51"/>
      <c r="T8504" s="51"/>
      <c r="U8504" s="52"/>
      <c r="V8504" s="52"/>
      <c r="W8504" s="52"/>
      <c r="X8504" s="53"/>
      <c r="Y8504" s="52"/>
      <c r="Z8504" s="54"/>
      <c r="AA8504" s="22"/>
      <c r="AB8504" s="22"/>
      <c r="AC8504" s="22"/>
      <c r="AD8504" s="22"/>
      <c r="AE8504" s="22"/>
      <c r="AF8504" s="22"/>
      <c r="AG8504" s="22"/>
    </row>
    <row r="8505" spans="1:33" s="11" customFormat="1" ht="26.1" customHeight="1">
      <c r="A8505" s="45"/>
      <c r="B8505" s="45"/>
      <c r="C8505" s="45"/>
      <c r="D8505" s="46"/>
      <c r="E8505" s="46"/>
      <c r="F8505" s="46"/>
      <c r="G8505" s="63" t="str">
        <f>IF(H8505="","",COUNTA($H$5:H8505))</f>
        <v/>
      </c>
      <c r="H8505" s="187"/>
      <c r="I8505" s="203"/>
      <c r="J8505" s="202"/>
      <c r="K8505" s="202"/>
      <c r="L8505" s="202"/>
      <c r="M8505" s="202"/>
      <c r="N8505" s="202"/>
      <c r="O8505" s="201"/>
      <c r="P8505" s="159"/>
      <c r="Q8505" s="206"/>
      <c r="R8505" s="50"/>
      <c r="S8505" s="51"/>
      <c r="T8505" s="51"/>
      <c r="U8505" s="52"/>
      <c r="V8505" s="52"/>
      <c r="W8505" s="52"/>
      <c r="X8505" s="53"/>
      <c r="Y8505" s="52"/>
      <c r="Z8505" s="54"/>
      <c r="AA8505" s="22"/>
      <c r="AB8505" s="22"/>
      <c r="AC8505" s="22"/>
      <c r="AD8505" s="22"/>
      <c r="AE8505" s="22"/>
      <c r="AF8505" s="22"/>
      <c r="AG8505" s="22"/>
    </row>
    <row r="8506" spans="1:33" s="11" customFormat="1" ht="26.1" customHeight="1">
      <c r="A8506" s="45"/>
      <c r="B8506" s="45"/>
      <c r="C8506" s="45"/>
      <c r="D8506" s="46"/>
      <c r="E8506" s="46"/>
      <c r="F8506" s="46"/>
      <c r="G8506" s="63" t="str">
        <f>IF(H8506="","",COUNTA($H$5:H8506))</f>
        <v/>
      </c>
      <c r="H8506" s="187"/>
      <c r="I8506" s="203"/>
      <c r="J8506" s="202"/>
      <c r="K8506" s="202"/>
      <c r="L8506" s="202"/>
      <c r="M8506" s="202"/>
      <c r="N8506" s="202"/>
      <c r="O8506" s="201"/>
      <c r="P8506" s="159"/>
      <c r="Q8506" s="206"/>
      <c r="R8506" s="50"/>
      <c r="S8506" s="51"/>
      <c r="T8506" s="51"/>
      <c r="U8506" s="52"/>
      <c r="V8506" s="52"/>
      <c r="W8506" s="52"/>
      <c r="X8506" s="53"/>
      <c r="Y8506" s="52"/>
      <c r="Z8506" s="54"/>
      <c r="AA8506" s="22"/>
      <c r="AB8506" s="22"/>
      <c r="AC8506" s="22"/>
      <c r="AD8506" s="22"/>
      <c r="AE8506" s="22"/>
      <c r="AF8506" s="22"/>
      <c r="AG8506" s="22"/>
    </row>
    <row r="8507" spans="1:33" s="11" customFormat="1" ht="26.1" customHeight="1">
      <c r="A8507" s="45"/>
      <c r="B8507" s="45"/>
      <c r="C8507" s="45"/>
      <c r="D8507" s="46"/>
      <c r="E8507" s="46"/>
      <c r="F8507" s="46"/>
      <c r="G8507" s="63" t="str">
        <f>IF(H8507="","",COUNTA($H$5:H8507))</f>
        <v/>
      </c>
      <c r="H8507" s="187"/>
      <c r="I8507" s="203"/>
      <c r="J8507" s="202"/>
      <c r="K8507" s="202"/>
      <c r="L8507" s="202"/>
      <c r="M8507" s="202"/>
      <c r="N8507" s="202"/>
      <c r="O8507" s="201"/>
      <c r="P8507" s="159"/>
      <c r="Q8507" s="206"/>
      <c r="R8507" s="50"/>
      <c r="S8507" s="51"/>
      <c r="T8507" s="51"/>
      <c r="U8507" s="52"/>
      <c r="V8507" s="52"/>
      <c r="W8507" s="52"/>
      <c r="X8507" s="53"/>
      <c r="Y8507" s="52"/>
      <c r="Z8507" s="54"/>
      <c r="AA8507" s="22"/>
      <c r="AB8507" s="22"/>
      <c r="AC8507" s="22"/>
      <c r="AD8507" s="22"/>
      <c r="AE8507" s="22"/>
      <c r="AF8507" s="22"/>
      <c r="AG8507" s="22"/>
    </row>
    <row r="8508" spans="1:33" s="11" customFormat="1" ht="26.1" customHeight="1">
      <c r="A8508" s="45"/>
      <c r="B8508" s="45"/>
      <c r="C8508" s="45"/>
      <c r="D8508" s="46"/>
      <c r="E8508" s="46"/>
      <c r="F8508" s="46"/>
      <c r="G8508" s="63" t="str">
        <f>IF(H8508="","",COUNTA($H$5:H8508))</f>
        <v/>
      </c>
      <c r="H8508" s="187"/>
      <c r="I8508" s="203"/>
      <c r="J8508" s="202"/>
      <c r="K8508" s="202"/>
      <c r="L8508" s="202"/>
      <c r="M8508" s="202"/>
      <c r="N8508" s="202"/>
      <c r="O8508" s="201"/>
      <c r="P8508" s="159"/>
      <c r="Q8508" s="206"/>
      <c r="R8508" s="50"/>
      <c r="S8508" s="51"/>
      <c r="T8508" s="51"/>
      <c r="U8508" s="52"/>
      <c r="V8508" s="52"/>
      <c r="W8508" s="52"/>
      <c r="X8508" s="53"/>
      <c r="Y8508" s="52"/>
      <c r="Z8508" s="54"/>
      <c r="AA8508" s="22"/>
      <c r="AB8508" s="22"/>
      <c r="AC8508" s="22"/>
      <c r="AD8508" s="22"/>
      <c r="AE8508" s="22"/>
      <c r="AF8508" s="22"/>
      <c r="AG8508" s="22"/>
    </row>
    <row r="8509" spans="1:33" s="11" customFormat="1" ht="26.1" customHeight="1">
      <c r="A8509" s="45"/>
      <c r="B8509" s="45"/>
      <c r="C8509" s="45"/>
      <c r="D8509" s="46"/>
      <c r="E8509" s="46"/>
      <c r="F8509" s="46"/>
      <c r="G8509" s="63" t="str">
        <f>IF(H8509="","",COUNTA($H$5:H8509))</f>
        <v/>
      </c>
      <c r="H8509" s="187"/>
      <c r="I8509" s="203"/>
      <c r="J8509" s="202"/>
      <c r="K8509" s="202"/>
      <c r="L8509" s="202"/>
      <c r="M8509" s="202"/>
      <c r="N8509" s="202"/>
      <c r="O8509" s="201"/>
      <c r="P8509" s="159"/>
      <c r="Q8509" s="206"/>
      <c r="R8509" s="50"/>
      <c r="S8509" s="51"/>
      <c r="T8509" s="51"/>
      <c r="U8509" s="52"/>
      <c r="V8509" s="52"/>
      <c r="W8509" s="52"/>
      <c r="X8509" s="53"/>
      <c r="Y8509" s="52"/>
      <c r="Z8509" s="54"/>
      <c r="AA8509" s="22"/>
      <c r="AB8509" s="22"/>
      <c r="AC8509" s="22"/>
      <c r="AD8509" s="22"/>
      <c r="AE8509" s="22"/>
      <c r="AF8509" s="22"/>
      <c r="AG8509" s="22"/>
    </row>
    <row r="8510" spans="1:33" s="11" customFormat="1" ht="26.1" customHeight="1">
      <c r="A8510" s="45"/>
      <c r="B8510" s="45"/>
      <c r="C8510" s="45"/>
      <c r="D8510" s="46"/>
      <c r="E8510" s="46"/>
      <c r="F8510" s="46"/>
      <c r="G8510" s="63" t="str">
        <f>IF(H8510="","",COUNTA($H$5:H8510))</f>
        <v/>
      </c>
      <c r="H8510" s="187"/>
      <c r="I8510" s="203"/>
      <c r="J8510" s="202"/>
      <c r="K8510" s="202"/>
      <c r="L8510" s="202"/>
      <c r="M8510" s="202"/>
      <c r="N8510" s="202"/>
      <c r="O8510" s="201"/>
      <c r="P8510" s="159"/>
      <c r="Q8510" s="206"/>
      <c r="R8510" s="50"/>
      <c r="S8510" s="51"/>
      <c r="T8510" s="51"/>
      <c r="U8510" s="52"/>
      <c r="V8510" s="52"/>
      <c r="W8510" s="52"/>
      <c r="X8510" s="53"/>
      <c r="Y8510" s="52"/>
      <c r="Z8510" s="54"/>
      <c r="AA8510" s="22"/>
      <c r="AB8510" s="22"/>
      <c r="AC8510" s="22"/>
      <c r="AD8510" s="22"/>
      <c r="AE8510" s="22"/>
      <c r="AF8510" s="22"/>
      <c r="AG8510" s="22"/>
    </row>
    <row r="8511" spans="1:33" s="11" customFormat="1" ht="26.1" customHeight="1">
      <c r="A8511" s="45"/>
      <c r="B8511" s="45"/>
      <c r="C8511" s="45"/>
      <c r="D8511" s="46"/>
      <c r="E8511" s="46"/>
      <c r="F8511" s="46"/>
      <c r="G8511" s="63" t="str">
        <f>IF(H8511="","",COUNTA($H$5:H8511))</f>
        <v/>
      </c>
      <c r="H8511" s="187"/>
      <c r="I8511" s="203"/>
      <c r="J8511" s="202"/>
      <c r="K8511" s="202"/>
      <c r="L8511" s="202"/>
      <c r="M8511" s="202"/>
      <c r="N8511" s="202"/>
      <c r="O8511" s="201"/>
      <c r="P8511" s="159"/>
      <c r="Q8511" s="206"/>
      <c r="R8511" s="50"/>
      <c r="S8511" s="51"/>
      <c r="T8511" s="51"/>
      <c r="U8511" s="52"/>
      <c r="V8511" s="52"/>
      <c r="W8511" s="52"/>
      <c r="X8511" s="53"/>
      <c r="Y8511" s="52"/>
      <c r="Z8511" s="54"/>
      <c r="AA8511" s="22"/>
      <c r="AB8511" s="22"/>
      <c r="AC8511" s="22"/>
      <c r="AD8511" s="22"/>
      <c r="AE8511" s="22"/>
      <c r="AF8511" s="22"/>
      <c r="AG8511" s="22"/>
    </row>
    <row r="8512" spans="1:33" s="11" customFormat="1" ht="26.1" customHeight="1">
      <c r="A8512" s="45"/>
      <c r="B8512" s="45"/>
      <c r="C8512" s="45"/>
      <c r="D8512" s="46"/>
      <c r="E8512" s="46"/>
      <c r="F8512" s="46"/>
      <c r="G8512" s="63" t="str">
        <f>IF(H8512="","",COUNTA($H$5:H8512))</f>
        <v/>
      </c>
      <c r="H8512" s="187"/>
      <c r="I8512" s="203"/>
      <c r="J8512" s="202"/>
      <c r="K8512" s="202"/>
      <c r="L8512" s="202"/>
      <c r="M8512" s="202"/>
      <c r="N8512" s="202"/>
      <c r="O8512" s="201"/>
      <c r="P8512" s="159"/>
      <c r="Q8512" s="206"/>
      <c r="R8512" s="50"/>
      <c r="S8512" s="51"/>
      <c r="T8512" s="51"/>
      <c r="U8512" s="52"/>
      <c r="V8512" s="52"/>
      <c r="W8512" s="52"/>
      <c r="X8512" s="53"/>
      <c r="Y8512" s="52"/>
      <c r="Z8512" s="54"/>
      <c r="AA8512" s="22"/>
      <c r="AB8512" s="22"/>
      <c r="AC8512" s="22"/>
      <c r="AD8512" s="22"/>
      <c r="AE8512" s="22"/>
      <c r="AF8512" s="22"/>
      <c r="AG8512" s="22"/>
    </row>
    <row r="8513" spans="1:33" s="11" customFormat="1" ht="26.1" customHeight="1">
      <c r="A8513" s="45"/>
      <c r="B8513" s="45"/>
      <c r="C8513" s="45"/>
      <c r="D8513" s="46"/>
      <c r="E8513" s="46"/>
      <c r="F8513" s="46"/>
      <c r="G8513" s="63" t="str">
        <f>IF(H8513="","",COUNTA($H$5:H8513))</f>
        <v/>
      </c>
      <c r="H8513" s="187"/>
      <c r="I8513" s="203"/>
      <c r="J8513" s="202"/>
      <c r="K8513" s="202"/>
      <c r="L8513" s="202"/>
      <c r="M8513" s="202"/>
      <c r="N8513" s="202"/>
      <c r="O8513" s="201"/>
      <c r="P8513" s="159"/>
      <c r="Q8513" s="206"/>
      <c r="R8513" s="50"/>
      <c r="S8513" s="51"/>
      <c r="T8513" s="51"/>
      <c r="U8513" s="52"/>
      <c r="V8513" s="52"/>
      <c r="W8513" s="52"/>
      <c r="X8513" s="53"/>
      <c r="Y8513" s="52"/>
      <c r="Z8513" s="54"/>
      <c r="AA8513" s="22"/>
      <c r="AB8513" s="22"/>
      <c r="AC8513" s="22"/>
      <c r="AD8513" s="22"/>
      <c r="AE8513" s="22"/>
      <c r="AF8513" s="22"/>
      <c r="AG8513" s="22"/>
    </row>
    <row r="8514" spans="1:33" s="11" customFormat="1" ht="26.1" customHeight="1">
      <c r="A8514" s="45"/>
      <c r="B8514" s="45"/>
      <c r="C8514" s="45"/>
      <c r="D8514" s="46"/>
      <c r="E8514" s="46"/>
      <c r="F8514" s="46"/>
      <c r="G8514" s="63" t="str">
        <f>IF(H8514="","",COUNTA($H$5:H8514))</f>
        <v/>
      </c>
      <c r="H8514" s="187"/>
      <c r="I8514" s="203"/>
      <c r="J8514" s="202"/>
      <c r="K8514" s="202"/>
      <c r="L8514" s="202"/>
      <c r="M8514" s="202"/>
      <c r="N8514" s="202"/>
      <c r="O8514" s="201"/>
      <c r="P8514" s="159"/>
      <c r="Q8514" s="206"/>
      <c r="R8514" s="50"/>
      <c r="S8514" s="51"/>
      <c r="T8514" s="51"/>
      <c r="U8514" s="52"/>
      <c r="V8514" s="52"/>
      <c r="W8514" s="52"/>
      <c r="X8514" s="53"/>
      <c r="Y8514" s="52"/>
      <c r="Z8514" s="54"/>
      <c r="AA8514" s="22"/>
      <c r="AB8514" s="22"/>
      <c r="AC8514" s="22"/>
      <c r="AD8514" s="22"/>
      <c r="AE8514" s="22"/>
      <c r="AF8514" s="22"/>
      <c r="AG8514" s="22"/>
    </row>
    <row r="8515" spans="1:33" s="11" customFormat="1" ht="26.1" customHeight="1">
      <c r="A8515" s="45"/>
      <c r="B8515" s="45"/>
      <c r="C8515" s="45"/>
      <c r="D8515" s="46"/>
      <c r="E8515" s="46"/>
      <c r="F8515" s="46"/>
      <c r="G8515" s="63" t="str">
        <f>IF(H8515="","",COUNTA($H$5:H8515))</f>
        <v/>
      </c>
      <c r="H8515" s="187"/>
      <c r="I8515" s="203"/>
      <c r="J8515" s="202"/>
      <c r="K8515" s="202"/>
      <c r="L8515" s="202"/>
      <c r="M8515" s="202"/>
      <c r="N8515" s="202"/>
      <c r="O8515" s="201"/>
      <c r="P8515" s="159"/>
      <c r="Q8515" s="206"/>
      <c r="R8515" s="50"/>
      <c r="S8515" s="51"/>
      <c r="T8515" s="51"/>
      <c r="U8515" s="52"/>
      <c r="V8515" s="52"/>
      <c r="W8515" s="52"/>
      <c r="X8515" s="53"/>
      <c r="Y8515" s="52"/>
      <c r="Z8515" s="54"/>
      <c r="AA8515" s="22"/>
      <c r="AB8515" s="22"/>
      <c r="AC8515" s="22"/>
      <c r="AD8515" s="22"/>
      <c r="AE8515" s="22"/>
      <c r="AF8515" s="22"/>
      <c r="AG8515" s="22"/>
    </row>
    <row r="8516" spans="1:33" s="11" customFormat="1" ht="26.1" customHeight="1">
      <c r="A8516" s="45"/>
      <c r="B8516" s="45"/>
      <c r="C8516" s="45"/>
      <c r="D8516" s="46"/>
      <c r="E8516" s="46"/>
      <c r="F8516" s="46"/>
      <c r="G8516" s="63" t="str">
        <f>IF(H8516="","",COUNTA($H$5:H8516))</f>
        <v/>
      </c>
      <c r="H8516" s="187"/>
      <c r="I8516" s="203"/>
      <c r="J8516" s="202"/>
      <c r="K8516" s="202"/>
      <c r="L8516" s="202"/>
      <c r="M8516" s="202"/>
      <c r="N8516" s="202"/>
      <c r="O8516" s="201"/>
      <c r="P8516" s="159"/>
      <c r="Q8516" s="206"/>
      <c r="R8516" s="50"/>
      <c r="S8516" s="51"/>
      <c r="T8516" s="51"/>
      <c r="U8516" s="52"/>
      <c r="V8516" s="52"/>
      <c r="W8516" s="52"/>
      <c r="X8516" s="53"/>
      <c r="Y8516" s="52"/>
      <c r="Z8516" s="54"/>
      <c r="AA8516" s="22"/>
      <c r="AB8516" s="22"/>
      <c r="AC8516" s="22"/>
      <c r="AD8516" s="22"/>
      <c r="AE8516" s="22"/>
      <c r="AF8516" s="22"/>
      <c r="AG8516" s="22"/>
    </row>
    <row r="8517" spans="1:33" s="11" customFormat="1" ht="26.1" customHeight="1">
      <c r="A8517" s="45"/>
      <c r="B8517" s="45"/>
      <c r="C8517" s="45"/>
      <c r="D8517" s="46"/>
      <c r="E8517" s="46"/>
      <c r="F8517" s="46"/>
      <c r="G8517" s="63" t="str">
        <f>IF(H8517="","",COUNTA($H$5:H8517))</f>
        <v/>
      </c>
      <c r="H8517" s="187"/>
      <c r="I8517" s="203"/>
      <c r="J8517" s="202"/>
      <c r="K8517" s="202"/>
      <c r="L8517" s="202"/>
      <c r="M8517" s="202"/>
      <c r="N8517" s="202"/>
      <c r="O8517" s="201"/>
      <c r="P8517" s="159"/>
      <c r="Q8517" s="206"/>
      <c r="R8517" s="50"/>
      <c r="S8517" s="51"/>
      <c r="T8517" s="51"/>
      <c r="U8517" s="52"/>
      <c r="V8517" s="52"/>
      <c r="W8517" s="52"/>
      <c r="X8517" s="53"/>
      <c r="Y8517" s="52"/>
      <c r="Z8517" s="54"/>
      <c r="AA8517" s="22"/>
      <c r="AB8517" s="22"/>
      <c r="AC8517" s="22"/>
      <c r="AD8517" s="22"/>
      <c r="AE8517" s="22"/>
      <c r="AF8517" s="22"/>
      <c r="AG8517" s="22"/>
    </row>
    <row r="8518" spans="1:33" s="11" customFormat="1" ht="26.1" customHeight="1">
      <c r="A8518" s="45"/>
      <c r="B8518" s="45"/>
      <c r="C8518" s="45"/>
      <c r="D8518" s="46"/>
      <c r="E8518" s="46"/>
      <c r="F8518" s="46"/>
      <c r="G8518" s="63" t="str">
        <f>IF(H8518="","",COUNTA($H$5:H8518))</f>
        <v/>
      </c>
      <c r="H8518" s="187"/>
      <c r="I8518" s="203"/>
      <c r="J8518" s="202"/>
      <c r="K8518" s="202"/>
      <c r="L8518" s="202"/>
      <c r="M8518" s="202"/>
      <c r="N8518" s="202"/>
      <c r="O8518" s="201"/>
      <c r="P8518" s="159"/>
      <c r="Q8518" s="206"/>
      <c r="R8518" s="50"/>
      <c r="S8518" s="51"/>
      <c r="T8518" s="51"/>
      <c r="U8518" s="52"/>
      <c r="V8518" s="52"/>
      <c r="W8518" s="52"/>
      <c r="X8518" s="53"/>
      <c r="Y8518" s="52"/>
      <c r="Z8518" s="54"/>
      <c r="AA8518" s="22"/>
      <c r="AB8518" s="22"/>
      <c r="AC8518" s="22"/>
      <c r="AD8518" s="22"/>
      <c r="AE8518" s="22"/>
      <c r="AF8518" s="22"/>
      <c r="AG8518" s="22"/>
    </row>
    <row r="8519" spans="1:33" s="11" customFormat="1" ht="26.1" customHeight="1">
      <c r="A8519" s="45"/>
      <c r="B8519" s="45"/>
      <c r="C8519" s="45"/>
      <c r="D8519" s="46"/>
      <c r="E8519" s="46"/>
      <c r="F8519" s="46"/>
      <c r="G8519" s="63" t="str">
        <f>IF(H8519="","",COUNTA($H$5:H8519))</f>
        <v/>
      </c>
      <c r="H8519" s="187"/>
      <c r="I8519" s="203"/>
      <c r="J8519" s="202"/>
      <c r="K8519" s="202"/>
      <c r="L8519" s="202"/>
      <c r="M8519" s="202"/>
      <c r="N8519" s="202"/>
      <c r="O8519" s="201"/>
      <c r="P8519" s="159"/>
      <c r="Q8519" s="206"/>
      <c r="R8519" s="50"/>
      <c r="S8519" s="51"/>
      <c r="T8519" s="51"/>
      <c r="U8519" s="52"/>
      <c r="V8519" s="52"/>
      <c r="W8519" s="52"/>
      <c r="X8519" s="53"/>
      <c r="Y8519" s="52"/>
      <c r="Z8519" s="54"/>
      <c r="AA8519" s="22"/>
      <c r="AB8519" s="22"/>
      <c r="AC8519" s="22"/>
      <c r="AD8519" s="22"/>
      <c r="AE8519" s="22"/>
      <c r="AF8519" s="22"/>
      <c r="AG8519" s="22"/>
    </row>
    <row r="8520" spans="1:33" s="11" customFormat="1" ht="26.1" customHeight="1">
      <c r="A8520" s="45"/>
      <c r="B8520" s="45"/>
      <c r="C8520" s="45"/>
      <c r="D8520" s="46"/>
      <c r="E8520" s="46"/>
      <c r="F8520" s="46"/>
      <c r="G8520" s="63" t="str">
        <f>IF(H8520="","",COUNTA($H$5:H8520))</f>
        <v/>
      </c>
      <c r="H8520" s="187"/>
      <c r="I8520" s="203"/>
      <c r="J8520" s="202"/>
      <c r="K8520" s="202"/>
      <c r="L8520" s="202"/>
      <c r="M8520" s="202"/>
      <c r="N8520" s="202"/>
      <c r="O8520" s="201"/>
      <c r="P8520" s="159"/>
      <c r="Q8520" s="206"/>
      <c r="R8520" s="50"/>
      <c r="S8520" s="51"/>
      <c r="T8520" s="51"/>
      <c r="U8520" s="52"/>
      <c r="V8520" s="52"/>
      <c r="W8520" s="52"/>
      <c r="X8520" s="53"/>
      <c r="Y8520" s="52"/>
      <c r="Z8520" s="54"/>
      <c r="AA8520" s="22"/>
      <c r="AB8520" s="22"/>
      <c r="AC8520" s="22"/>
      <c r="AD8520" s="22"/>
      <c r="AE8520" s="22"/>
      <c r="AF8520" s="22"/>
      <c r="AG8520" s="22"/>
    </row>
    <row r="8521" spans="1:33" s="11" customFormat="1" ht="26.1" customHeight="1">
      <c r="A8521" s="45"/>
      <c r="B8521" s="45"/>
      <c r="C8521" s="45"/>
      <c r="D8521" s="46"/>
      <c r="E8521" s="46"/>
      <c r="F8521" s="46"/>
      <c r="G8521" s="63" t="str">
        <f>IF(H8521="","",COUNTA($H$5:H8521))</f>
        <v/>
      </c>
      <c r="H8521" s="187"/>
      <c r="I8521" s="203"/>
      <c r="J8521" s="202"/>
      <c r="K8521" s="202"/>
      <c r="L8521" s="202"/>
      <c r="M8521" s="202"/>
      <c r="N8521" s="202"/>
      <c r="O8521" s="201"/>
      <c r="P8521" s="159"/>
      <c r="Q8521" s="206"/>
      <c r="R8521" s="50"/>
      <c r="S8521" s="51"/>
      <c r="T8521" s="51"/>
      <c r="U8521" s="52"/>
      <c r="V8521" s="52"/>
      <c r="W8521" s="52"/>
      <c r="X8521" s="53"/>
      <c r="Y8521" s="52"/>
      <c r="Z8521" s="54"/>
      <c r="AA8521" s="22"/>
      <c r="AB8521" s="22"/>
      <c r="AC8521" s="22"/>
      <c r="AD8521" s="22"/>
      <c r="AE8521" s="22"/>
      <c r="AF8521" s="22"/>
      <c r="AG8521" s="22"/>
    </row>
    <row r="8522" spans="1:33" s="11" customFormat="1" ht="26.1" customHeight="1">
      <c r="A8522" s="45"/>
      <c r="B8522" s="45"/>
      <c r="C8522" s="45"/>
      <c r="D8522" s="46"/>
      <c r="E8522" s="46"/>
      <c r="F8522" s="46"/>
      <c r="G8522" s="63" t="str">
        <f>IF(H8522="","",COUNTA($H$5:H8522))</f>
        <v/>
      </c>
      <c r="H8522" s="187"/>
      <c r="I8522" s="203"/>
      <c r="J8522" s="202"/>
      <c r="K8522" s="202"/>
      <c r="L8522" s="202"/>
      <c r="M8522" s="202"/>
      <c r="N8522" s="202"/>
      <c r="O8522" s="201"/>
      <c r="P8522" s="159"/>
      <c r="Q8522" s="206"/>
      <c r="R8522" s="50"/>
      <c r="S8522" s="51"/>
      <c r="T8522" s="51"/>
      <c r="U8522" s="52"/>
      <c r="V8522" s="52"/>
      <c r="W8522" s="52"/>
      <c r="X8522" s="53"/>
      <c r="Y8522" s="52"/>
      <c r="Z8522" s="54"/>
      <c r="AA8522" s="22"/>
      <c r="AB8522" s="22"/>
      <c r="AC8522" s="22"/>
      <c r="AD8522" s="22"/>
      <c r="AE8522" s="22"/>
      <c r="AF8522" s="22"/>
      <c r="AG8522" s="22"/>
    </row>
    <row r="8523" spans="1:33" s="11" customFormat="1" ht="26.1" customHeight="1">
      <c r="A8523" s="45"/>
      <c r="B8523" s="45"/>
      <c r="C8523" s="45"/>
      <c r="D8523" s="46"/>
      <c r="E8523" s="46"/>
      <c r="F8523" s="46"/>
      <c r="G8523" s="63" t="str">
        <f>IF(H8523="","",COUNTA($H$5:H8523))</f>
        <v/>
      </c>
      <c r="H8523" s="187"/>
      <c r="I8523" s="203"/>
      <c r="J8523" s="202"/>
      <c r="K8523" s="202"/>
      <c r="L8523" s="202"/>
      <c r="M8523" s="202"/>
      <c r="N8523" s="202"/>
      <c r="O8523" s="201"/>
      <c r="P8523" s="159"/>
      <c r="Q8523" s="206"/>
      <c r="R8523" s="50"/>
      <c r="S8523" s="51"/>
      <c r="T8523" s="51"/>
      <c r="U8523" s="52"/>
      <c r="V8523" s="52"/>
      <c r="W8523" s="52"/>
      <c r="X8523" s="53"/>
      <c r="Y8523" s="52"/>
      <c r="Z8523" s="54"/>
      <c r="AA8523" s="22"/>
      <c r="AB8523" s="22"/>
      <c r="AC8523" s="22"/>
      <c r="AD8523" s="22"/>
      <c r="AE8523" s="22"/>
      <c r="AF8523" s="22"/>
      <c r="AG8523" s="22"/>
    </row>
    <row r="8524" spans="1:33" s="11" customFormat="1" ht="26.1" customHeight="1">
      <c r="A8524" s="45"/>
      <c r="B8524" s="45"/>
      <c r="C8524" s="45"/>
      <c r="D8524" s="46"/>
      <c r="E8524" s="46"/>
      <c r="F8524" s="46"/>
      <c r="G8524" s="63" t="str">
        <f>IF(H8524="","",COUNTA($H$5:H8524))</f>
        <v/>
      </c>
      <c r="H8524" s="187"/>
      <c r="I8524" s="203"/>
      <c r="J8524" s="202"/>
      <c r="K8524" s="202"/>
      <c r="L8524" s="202"/>
      <c r="M8524" s="202"/>
      <c r="N8524" s="202"/>
      <c r="O8524" s="201"/>
      <c r="P8524" s="159"/>
      <c r="Q8524" s="206"/>
      <c r="R8524" s="50"/>
      <c r="S8524" s="51"/>
      <c r="T8524" s="51"/>
      <c r="U8524" s="52"/>
      <c r="V8524" s="52"/>
      <c r="W8524" s="52"/>
      <c r="X8524" s="53"/>
      <c r="Y8524" s="52"/>
      <c r="Z8524" s="54"/>
      <c r="AA8524" s="22"/>
      <c r="AB8524" s="22"/>
      <c r="AC8524" s="22"/>
      <c r="AD8524" s="22"/>
      <c r="AE8524" s="22"/>
      <c r="AF8524" s="22"/>
      <c r="AG8524" s="22"/>
    </row>
    <row r="8525" spans="1:33" s="11" customFormat="1" ht="26.1" customHeight="1">
      <c r="A8525" s="45"/>
      <c r="B8525" s="45"/>
      <c r="C8525" s="45"/>
      <c r="D8525" s="46"/>
      <c r="E8525" s="46"/>
      <c r="F8525" s="46"/>
      <c r="G8525" s="63" t="str">
        <f>IF(H8525="","",COUNTA($H$5:H8525))</f>
        <v/>
      </c>
      <c r="H8525" s="187"/>
      <c r="I8525" s="203"/>
      <c r="J8525" s="202"/>
      <c r="K8525" s="202"/>
      <c r="L8525" s="202"/>
      <c r="M8525" s="202"/>
      <c r="N8525" s="202"/>
      <c r="O8525" s="201"/>
      <c r="P8525" s="159"/>
      <c r="Q8525" s="206"/>
      <c r="R8525" s="50"/>
      <c r="S8525" s="51"/>
      <c r="T8525" s="51"/>
      <c r="U8525" s="52"/>
      <c r="V8525" s="52"/>
      <c r="W8525" s="52"/>
      <c r="X8525" s="53"/>
      <c r="Y8525" s="52"/>
      <c r="Z8525" s="54"/>
      <c r="AA8525" s="22"/>
      <c r="AB8525" s="22"/>
      <c r="AC8525" s="22"/>
      <c r="AD8525" s="22"/>
      <c r="AE8525" s="22"/>
      <c r="AF8525" s="22"/>
      <c r="AG8525" s="22"/>
    </row>
    <row r="8526" spans="1:33" s="11" customFormat="1" ht="26.1" customHeight="1">
      <c r="A8526" s="45"/>
      <c r="B8526" s="45"/>
      <c r="C8526" s="45"/>
      <c r="D8526" s="46"/>
      <c r="E8526" s="46"/>
      <c r="F8526" s="46"/>
      <c r="G8526" s="63" t="str">
        <f>IF(H8526="","",COUNTA($H$5:H8526))</f>
        <v/>
      </c>
      <c r="H8526" s="187"/>
      <c r="I8526" s="203"/>
      <c r="J8526" s="202"/>
      <c r="K8526" s="202"/>
      <c r="L8526" s="202"/>
      <c r="M8526" s="202"/>
      <c r="N8526" s="202"/>
      <c r="O8526" s="201"/>
      <c r="P8526" s="159"/>
      <c r="Q8526" s="206"/>
      <c r="R8526" s="50"/>
      <c r="S8526" s="51"/>
      <c r="T8526" s="51"/>
      <c r="U8526" s="52"/>
      <c r="V8526" s="52"/>
      <c r="W8526" s="52"/>
      <c r="X8526" s="53"/>
      <c r="Y8526" s="52"/>
      <c r="Z8526" s="54"/>
      <c r="AA8526" s="22"/>
      <c r="AB8526" s="22"/>
      <c r="AC8526" s="22"/>
      <c r="AD8526" s="22"/>
      <c r="AE8526" s="22"/>
      <c r="AF8526" s="22"/>
      <c r="AG8526" s="22"/>
    </row>
    <row r="8527" spans="1:33" s="11" customFormat="1" ht="26.1" customHeight="1">
      <c r="A8527" s="45"/>
      <c r="B8527" s="45"/>
      <c r="C8527" s="45"/>
      <c r="D8527" s="46"/>
      <c r="E8527" s="46"/>
      <c r="F8527" s="46"/>
      <c r="G8527" s="63" t="str">
        <f>IF(H8527="","",COUNTA($H$5:H8527))</f>
        <v/>
      </c>
      <c r="H8527" s="187"/>
      <c r="I8527" s="203"/>
      <c r="J8527" s="202"/>
      <c r="K8527" s="202"/>
      <c r="L8527" s="202"/>
      <c r="M8527" s="202"/>
      <c r="N8527" s="202"/>
      <c r="O8527" s="201"/>
      <c r="P8527" s="159"/>
      <c r="Q8527" s="206"/>
      <c r="R8527" s="50"/>
      <c r="S8527" s="51"/>
      <c r="T8527" s="51"/>
      <c r="U8527" s="52"/>
      <c r="V8527" s="52"/>
      <c r="W8527" s="52"/>
      <c r="X8527" s="53"/>
      <c r="Y8527" s="52"/>
      <c r="Z8527" s="54"/>
      <c r="AA8527" s="22"/>
      <c r="AB8527" s="22"/>
      <c r="AC8527" s="22"/>
      <c r="AD8527" s="22"/>
      <c r="AE8527" s="22"/>
      <c r="AF8527" s="22"/>
      <c r="AG8527" s="22"/>
    </row>
    <row r="8528" spans="1:33" s="11" customFormat="1" ht="26.1" customHeight="1">
      <c r="A8528" s="45"/>
      <c r="B8528" s="45"/>
      <c r="C8528" s="45"/>
      <c r="D8528" s="46"/>
      <c r="E8528" s="46"/>
      <c r="F8528" s="46"/>
      <c r="G8528" s="63" t="str">
        <f>IF(H8528="","",COUNTA($H$5:H8528))</f>
        <v/>
      </c>
      <c r="H8528" s="187"/>
      <c r="I8528" s="203"/>
      <c r="J8528" s="202"/>
      <c r="K8528" s="202"/>
      <c r="L8528" s="202"/>
      <c r="M8528" s="202"/>
      <c r="N8528" s="202"/>
      <c r="O8528" s="201"/>
      <c r="P8528" s="159"/>
      <c r="Q8528" s="206"/>
      <c r="R8528" s="50"/>
      <c r="S8528" s="51"/>
      <c r="T8528" s="51"/>
      <c r="U8528" s="52"/>
      <c r="V8528" s="52"/>
      <c r="W8528" s="52"/>
      <c r="X8528" s="53"/>
      <c r="Y8528" s="52"/>
      <c r="Z8528" s="54"/>
      <c r="AA8528" s="22"/>
      <c r="AB8528" s="22"/>
      <c r="AC8528" s="22"/>
      <c r="AD8528" s="22"/>
      <c r="AE8528" s="22"/>
      <c r="AF8528" s="22"/>
      <c r="AG8528" s="22"/>
    </row>
    <row r="8529" spans="1:33" s="11" customFormat="1" ht="26.1" customHeight="1">
      <c r="A8529" s="45"/>
      <c r="B8529" s="45"/>
      <c r="C8529" s="45"/>
      <c r="D8529" s="46"/>
      <c r="E8529" s="46"/>
      <c r="F8529" s="46"/>
      <c r="G8529" s="63" t="str">
        <f>IF(H8529="","",COUNTA($H$5:H8529))</f>
        <v/>
      </c>
      <c r="H8529" s="187"/>
      <c r="I8529" s="203"/>
      <c r="J8529" s="202"/>
      <c r="K8529" s="202"/>
      <c r="L8529" s="202"/>
      <c r="M8529" s="202"/>
      <c r="N8529" s="202"/>
      <c r="O8529" s="201"/>
      <c r="P8529" s="159"/>
      <c r="Q8529" s="206"/>
      <c r="R8529" s="50"/>
      <c r="S8529" s="51"/>
      <c r="T8529" s="51"/>
      <c r="U8529" s="52"/>
      <c r="V8529" s="52"/>
      <c r="W8529" s="52"/>
      <c r="X8529" s="53"/>
      <c r="Y8529" s="52"/>
      <c r="Z8529" s="54"/>
      <c r="AA8529" s="22"/>
      <c r="AB8529" s="22"/>
      <c r="AC8529" s="22"/>
      <c r="AD8529" s="22"/>
      <c r="AE8529" s="22"/>
      <c r="AF8529" s="22"/>
      <c r="AG8529" s="22"/>
    </row>
    <row r="8530" spans="1:33" s="11" customFormat="1" ht="26.1" customHeight="1">
      <c r="A8530" s="45"/>
      <c r="B8530" s="45"/>
      <c r="C8530" s="45"/>
      <c r="D8530" s="46"/>
      <c r="E8530" s="46"/>
      <c r="F8530" s="46"/>
      <c r="G8530" s="63" t="str">
        <f>IF(H8530="","",COUNTA($H$5:H8530))</f>
        <v/>
      </c>
      <c r="H8530" s="187"/>
      <c r="I8530" s="203"/>
      <c r="J8530" s="202"/>
      <c r="K8530" s="202"/>
      <c r="L8530" s="202"/>
      <c r="M8530" s="202"/>
      <c r="N8530" s="202"/>
      <c r="O8530" s="201"/>
      <c r="P8530" s="159"/>
      <c r="Q8530" s="206"/>
      <c r="R8530" s="50"/>
      <c r="S8530" s="51"/>
      <c r="T8530" s="51"/>
      <c r="U8530" s="52"/>
      <c r="V8530" s="52"/>
      <c r="W8530" s="52"/>
      <c r="X8530" s="53"/>
      <c r="Y8530" s="52"/>
      <c r="Z8530" s="54"/>
      <c r="AA8530" s="22"/>
      <c r="AB8530" s="22"/>
      <c r="AC8530" s="22"/>
      <c r="AD8530" s="22"/>
      <c r="AE8530" s="22"/>
      <c r="AF8530" s="22"/>
      <c r="AG8530" s="22"/>
    </row>
    <row r="8531" spans="1:33" s="11" customFormat="1" ht="26.1" customHeight="1">
      <c r="A8531" s="45"/>
      <c r="B8531" s="45"/>
      <c r="C8531" s="45"/>
      <c r="D8531" s="46"/>
      <c r="E8531" s="46"/>
      <c r="F8531" s="46"/>
      <c r="G8531" s="63" t="str">
        <f>IF(H8531="","",COUNTA($H$5:H8531))</f>
        <v/>
      </c>
      <c r="H8531" s="187"/>
      <c r="I8531" s="203"/>
      <c r="J8531" s="202"/>
      <c r="K8531" s="202"/>
      <c r="L8531" s="202"/>
      <c r="M8531" s="202"/>
      <c r="N8531" s="202"/>
      <c r="O8531" s="201"/>
      <c r="P8531" s="159"/>
      <c r="Q8531" s="206"/>
      <c r="R8531" s="50"/>
      <c r="S8531" s="51"/>
      <c r="T8531" s="51"/>
      <c r="U8531" s="52"/>
      <c r="V8531" s="52"/>
      <c r="W8531" s="52"/>
      <c r="X8531" s="53"/>
      <c r="Y8531" s="52"/>
      <c r="Z8531" s="54"/>
      <c r="AA8531" s="22"/>
      <c r="AB8531" s="22"/>
      <c r="AC8531" s="22"/>
      <c r="AD8531" s="22"/>
      <c r="AE8531" s="22"/>
      <c r="AF8531" s="22"/>
      <c r="AG8531" s="22"/>
    </row>
    <row r="8532" spans="1:33" s="11" customFormat="1" ht="26.1" customHeight="1">
      <c r="A8532" s="45"/>
      <c r="B8532" s="45"/>
      <c r="C8532" s="45"/>
      <c r="D8532" s="46"/>
      <c r="E8532" s="46"/>
      <c r="F8532" s="46"/>
      <c r="G8532" s="63" t="str">
        <f>IF(H8532="","",COUNTA($H$5:H8532))</f>
        <v/>
      </c>
      <c r="H8532" s="187"/>
      <c r="I8532" s="203"/>
      <c r="J8532" s="202"/>
      <c r="K8532" s="202"/>
      <c r="L8532" s="202"/>
      <c r="M8532" s="202"/>
      <c r="N8532" s="202"/>
      <c r="O8532" s="201"/>
      <c r="P8532" s="159"/>
      <c r="Q8532" s="206"/>
      <c r="R8532" s="50"/>
      <c r="S8532" s="51"/>
      <c r="T8532" s="51"/>
      <c r="U8532" s="52"/>
      <c r="V8532" s="52"/>
      <c r="W8532" s="52"/>
      <c r="X8532" s="53"/>
      <c r="Y8532" s="52"/>
      <c r="Z8532" s="54"/>
      <c r="AA8532" s="22"/>
      <c r="AB8532" s="22"/>
      <c r="AC8532" s="22"/>
      <c r="AD8532" s="22"/>
      <c r="AE8532" s="22"/>
      <c r="AF8532" s="22"/>
      <c r="AG8532" s="22"/>
    </row>
    <row r="8533" spans="1:33" s="11" customFormat="1" ht="26.1" customHeight="1">
      <c r="A8533" s="45"/>
      <c r="B8533" s="45"/>
      <c r="C8533" s="45"/>
      <c r="D8533" s="46"/>
      <c r="E8533" s="46"/>
      <c r="F8533" s="46"/>
      <c r="G8533" s="63" t="str">
        <f>IF(H8533="","",COUNTA($H$5:H8533))</f>
        <v/>
      </c>
      <c r="H8533" s="187"/>
      <c r="I8533" s="203"/>
      <c r="J8533" s="202"/>
      <c r="K8533" s="202"/>
      <c r="L8533" s="202"/>
      <c r="M8533" s="202"/>
      <c r="N8533" s="202"/>
      <c r="O8533" s="201"/>
      <c r="P8533" s="159"/>
      <c r="Q8533" s="206"/>
      <c r="R8533" s="50"/>
      <c r="S8533" s="51"/>
      <c r="T8533" s="51"/>
      <c r="U8533" s="52"/>
      <c r="V8533" s="52"/>
      <c r="W8533" s="52"/>
      <c r="X8533" s="53"/>
      <c r="Y8533" s="52"/>
      <c r="Z8533" s="54"/>
      <c r="AA8533" s="22"/>
      <c r="AB8533" s="22"/>
      <c r="AC8533" s="22"/>
      <c r="AD8533" s="22"/>
      <c r="AE8533" s="22"/>
      <c r="AF8533" s="22"/>
      <c r="AG8533" s="22"/>
    </row>
    <row r="8534" spans="1:33" s="11" customFormat="1" ht="26.1" customHeight="1">
      <c r="A8534" s="45"/>
      <c r="B8534" s="45"/>
      <c r="C8534" s="45"/>
      <c r="D8534" s="46"/>
      <c r="E8534" s="46"/>
      <c r="F8534" s="46"/>
      <c r="G8534" s="63" t="str">
        <f>IF(H8534="","",COUNTA($H$5:H8534))</f>
        <v/>
      </c>
      <c r="H8534" s="187"/>
      <c r="I8534" s="203"/>
      <c r="J8534" s="202"/>
      <c r="K8534" s="202"/>
      <c r="L8534" s="202"/>
      <c r="M8534" s="202"/>
      <c r="N8534" s="202"/>
      <c r="O8534" s="201"/>
      <c r="P8534" s="159"/>
      <c r="Q8534" s="206"/>
      <c r="R8534" s="50"/>
      <c r="S8534" s="51"/>
      <c r="T8534" s="51"/>
      <c r="U8534" s="52"/>
      <c r="V8534" s="52"/>
      <c r="W8534" s="52"/>
      <c r="X8534" s="53"/>
      <c r="Y8534" s="52"/>
      <c r="Z8534" s="54"/>
      <c r="AA8534" s="22"/>
      <c r="AB8534" s="22"/>
      <c r="AC8534" s="22"/>
      <c r="AD8534" s="22"/>
      <c r="AE8534" s="22"/>
      <c r="AF8534" s="22"/>
      <c r="AG8534" s="22"/>
    </row>
    <row r="8535" spans="1:33" s="11" customFormat="1" ht="26.1" customHeight="1">
      <c r="A8535" s="45"/>
      <c r="B8535" s="45"/>
      <c r="C8535" s="45"/>
      <c r="D8535" s="46"/>
      <c r="E8535" s="46"/>
      <c r="F8535" s="46"/>
      <c r="G8535" s="63" t="str">
        <f>IF(H8535="","",COUNTA($H$5:H8535))</f>
        <v/>
      </c>
      <c r="H8535" s="187"/>
      <c r="I8535" s="203"/>
      <c r="J8535" s="202"/>
      <c r="K8535" s="202"/>
      <c r="L8535" s="202"/>
      <c r="M8535" s="202"/>
      <c r="N8535" s="202"/>
      <c r="O8535" s="201"/>
      <c r="P8535" s="159"/>
      <c r="Q8535" s="206"/>
      <c r="R8535" s="50"/>
      <c r="S8535" s="51"/>
      <c r="T8535" s="51"/>
      <c r="U8535" s="52"/>
      <c r="V8535" s="52"/>
      <c r="W8535" s="52"/>
      <c r="X8535" s="53"/>
      <c r="Y8535" s="52"/>
      <c r="Z8535" s="54"/>
      <c r="AA8535" s="22"/>
      <c r="AB8535" s="22"/>
      <c r="AC8535" s="22"/>
      <c r="AD8535" s="22"/>
      <c r="AE8535" s="22"/>
      <c r="AF8535" s="22"/>
      <c r="AG8535" s="22"/>
    </row>
    <row r="8536" spans="1:33" s="11" customFormat="1" ht="26.1" customHeight="1">
      <c r="A8536" s="45"/>
      <c r="B8536" s="45"/>
      <c r="C8536" s="45"/>
      <c r="D8536" s="46"/>
      <c r="E8536" s="46"/>
      <c r="F8536" s="46"/>
      <c r="G8536" s="63" t="str">
        <f>IF(H8536="","",COUNTA($H$5:H8536))</f>
        <v/>
      </c>
      <c r="H8536" s="187"/>
      <c r="I8536" s="203"/>
      <c r="J8536" s="202"/>
      <c r="K8536" s="202"/>
      <c r="L8536" s="202"/>
      <c r="M8536" s="202"/>
      <c r="N8536" s="202"/>
      <c r="O8536" s="201"/>
      <c r="P8536" s="159"/>
      <c r="Q8536" s="206"/>
      <c r="R8536" s="50"/>
      <c r="S8536" s="51"/>
      <c r="T8536" s="51"/>
      <c r="U8536" s="52"/>
      <c r="V8536" s="52"/>
      <c r="W8536" s="52"/>
      <c r="X8536" s="53"/>
      <c r="Y8536" s="52"/>
      <c r="Z8536" s="54"/>
      <c r="AA8536" s="22"/>
      <c r="AB8536" s="22"/>
      <c r="AC8536" s="22"/>
      <c r="AD8536" s="22"/>
      <c r="AE8536" s="22"/>
      <c r="AF8536" s="22"/>
      <c r="AG8536" s="22"/>
    </row>
    <row r="8537" spans="1:33" s="11" customFormat="1" ht="26.1" customHeight="1">
      <c r="A8537" s="45"/>
      <c r="B8537" s="45"/>
      <c r="C8537" s="45"/>
      <c r="D8537" s="46"/>
      <c r="E8537" s="46"/>
      <c r="F8537" s="46"/>
      <c r="G8537" s="63" t="str">
        <f>IF(H8537="","",COUNTA($H$5:H8537))</f>
        <v/>
      </c>
      <c r="H8537" s="187"/>
      <c r="I8537" s="203"/>
      <c r="J8537" s="202"/>
      <c r="K8537" s="202"/>
      <c r="L8537" s="202"/>
      <c r="M8537" s="202"/>
      <c r="N8537" s="202"/>
      <c r="O8537" s="201"/>
      <c r="P8537" s="159"/>
      <c r="Q8537" s="206"/>
      <c r="R8537" s="50"/>
      <c r="S8537" s="51"/>
      <c r="T8537" s="51"/>
      <c r="U8537" s="52"/>
      <c r="V8537" s="52"/>
      <c r="W8537" s="52"/>
      <c r="X8537" s="53"/>
      <c r="Y8537" s="52"/>
      <c r="Z8537" s="54"/>
      <c r="AA8537" s="22"/>
      <c r="AB8537" s="22"/>
      <c r="AC8537" s="22"/>
      <c r="AD8537" s="22"/>
      <c r="AE8537" s="22"/>
      <c r="AF8537" s="22"/>
      <c r="AG8537" s="22"/>
    </row>
    <row r="8538" spans="1:33" s="11" customFormat="1" ht="26.1" customHeight="1">
      <c r="A8538" s="45"/>
      <c r="B8538" s="45"/>
      <c r="C8538" s="45"/>
      <c r="D8538" s="46"/>
      <c r="E8538" s="46"/>
      <c r="F8538" s="46"/>
      <c r="G8538" s="63" t="str">
        <f>IF(H8538="","",COUNTA($H$5:H8538))</f>
        <v/>
      </c>
      <c r="H8538" s="187"/>
      <c r="I8538" s="203"/>
      <c r="J8538" s="202"/>
      <c r="K8538" s="202"/>
      <c r="L8538" s="202"/>
      <c r="M8538" s="202"/>
      <c r="N8538" s="202"/>
      <c r="O8538" s="201"/>
      <c r="P8538" s="159"/>
      <c r="Q8538" s="206"/>
      <c r="R8538" s="50"/>
      <c r="S8538" s="51"/>
      <c r="T8538" s="51"/>
      <c r="U8538" s="52"/>
      <c r="V8538" s="52"/>
      <c r="W8538" s="52"/>
      <c r="X8538" s="53"/>
      <c r="Y8538" s="52"/>
      <c r="Z8538" s="54"/>
      <c r="AA8538" s="22"/>
      <c r="AB8538" s="22"/>
      <c r="AC8538" s="22"/>
      <c r="AD8538" s="22"/>
      <c r="AE8538" s="22"/>
      <c r="AF8538" s="22"/>
      <c r="AG8538" s="22"/>
    </row>
    <row r="8539" spans="1:33" s="11" customFormat="1" ht="26.1" customHeight="1">
      <c r="A8539" s="45"/>
      <c r="B8539" s="45"/>
      <c r="C8539" s="45"/>
      <c r="D8539" s="46"/>
      <c r="E8539" s="46"/>
      <c r="F8539" s="46"/>
      <c r="G8539" s="63" t="str">
        <f>IF(H8539="","",COUNTA($H$5:H8539))</f>
        <v/>
      </c>
      <c r="H8539" s="187"/>
      <c r="I8539" s="203"/>
      <c r="J8539" s="202"/>
      <c r="K8539" s="202"/>
      <c r="L8539" s="202"/>
      <c r="M8539" s="202"/>
      <c r="N8539" s="202"/>
      <c r="O8539" s="201"/>
      <c r="P8539" s="159"/>
      <c r="Q8539" s="206"/>
      <c r="R8539" s="50"/>
      <c r="S8539" s="51"/>
      <c r="T8539" s="51"/>
      <c r="U8539" s="52"/>
      <c r="V8539" s="52"/>
      <c r="W8539" s="52"/>
      <c r="X8539" s="53"/>
      <c r="Y8539" s="52"/>
      <c r="Z8539" s="54"/>
      <c r="AA8539" s="22"/>
      <c r="AB8539" s="22"/>
      <c r="AC8539" s="22"/>
      <c r="AD8539" s="22"/>
      <c r="AE8539" s="22"/>
      <c r="AF8539" s="22"/>
      <c r="AG8539" s="22"/>
    </row>
    <row r="8540" spans="1:33" s="11" customFormat="1" ht="26.1" customHeight="1">
      <c r="A8540" s="45"/>
      <c r="B8540" s="45"/>
      <c r="C8540" s="45"/>
      <c r="D8540" s="46"/>
      <c r="E8540" s="46"/>
      <c r="F8540" s="46"/>
      <c r="G8540" s="63" t="str">
        <f>IF(H8540="","",COUNTA($H$5:H8540))</f>
        <v/>
      </c>
      <c r="H8540" s="187"/>
      <c r="I8540" s="203"/>
      <c r="J8540" s="202"/>
      <c r="K8540" s="202"/>
      <c r="L8540" s="202"/>
      <c r="M8540" s="202"/>
      <c r="N8540" s="202"/>
      <c r="O8540" s="201"/>
      <c r="P8540" s="159"/>
      <c r="Q8540" s="206"/>
      <c r="R8540" s="50"/>
      <c r="S8540" s="51"/>
      <c r="T8540" s="51"/>
      <c r="U8540" s="52"/>
      <c r="V8540" s="52"/>
      <c r="W8540" s="52"/>
      <c r="X8540" s="53"/>
      <c r="Y8540" s="52"/>
      <c r="Z8540" s="54"/>
      <c r="AA8540" s="22"/>
      <c r="AB8540" s="22"/>
      <c r="AC8540" s="22"/>
      <c r="AD8540" s="22"/>
      <c r="AE8540" s="22"/>
      <c r="AF8540" s="22"/>
      <c r="AG8540" s="22"/>
    </row>
    <row r="8541" spans="1:33" s="11" customFormat="1" ht="26.1" customHeight="1">
      <c r="A8541" s="45"/>
      <c r="B8541" s="45"/>
      <c r="C8541" s="45"/>
      <c r="D8541" s="46"/>
      <c r="E8541" s="46"/>
      <c r="F8541" s="46"/>
      <c r="G8541" s="63" t="str">
        <f>IF(H8541="","",COUNTA($H$5:H8541))</f>
        <v/>
      </c>
      <c r="H8541" s="187"/>
      <c r="I8541" s="203"/>
      <c r="J8541" s="202"/>
      <c r="K8541" s="202"/>
      <c r="L8541" s="202"/>
      <c r="M8541" s="202"/>
      <c r="N8541" s="202"/>
      <c r="O8541" s="201"/>
      <c r="P8541" s="159"/>
      <c r="Q8541" s="206"/>
      <c r="R8541" s="50"/>
      <c r="S8541" s="51"/>
      <c r="T8541" s="51"/>
      <c r="U8541" s="52"/>
      <c r="V8541" s="52"/>
      <c r="W8541" s="52"/>
      <c r="X8541" s="53"/>
      <c r="Y8541" s="52"/>
      <c r="Z8541" s="54"/>
      <c r="AA8541" s="22"/>
      <c r="AB8541" s="22"/>
      <c r="AC8541" s="22"/>
      <c r="AD8541" s="22"/>
      <c r="AE8541" s="22"/>
      <c r="AF8541" s="22"/>
      <c r="AG8541" s="22"/>
    </row>
    <row r="8542" spans="1:33" s="11" customFormat="1" ht="26.1" customHeight="1">
      <c r="A8542" s="45"/>
      <c r="B8542" s="45"/>
      <c r="C8542" s="45"/>
      <c r="D8542" s="46"/>
      <c r="E8542" s="46"/>
      <c r="F8542" s="46"/>
      <c r="G8542" s="63" t="str">
        <f>IF(H8542="","",COUNTA($H$5:H8542))</f>
        <v/>
      </c>
      <c r="H8542" s="187"/>
      <c r="I8542" s="203"/>
      <c r="J8542" s="202"/>
      <c r="K8542" s="202"/>
      <c r="L8542" s="202"/>
      <c r="M8542" s="202"/>
      <c r="N8542" s="202"/>
      <c r="O8542" s="201"/>
      <c r="P8542" s="159"/>
      <c r="Q8542" s="206"/>
      <c r="R8542" s="50"/>
      <c r="S8542" s="51"/>
      <c r="T8542" s="51"/>
      <c r="U8542" s="52"/>
      <c r="V8542" s="52"/>
      <c r="W8542" s="52"/>
      <c r="X8542" s="53"/>
      <c r="Y8542" s="52"/>
      <c r="Z8542" s="54"/>
      <c r="AA8542" s="22"/>
      <c r="AB8542" s="22"/>
      <c r="AC8542" s="22"/>
      <c r="AD8542" s="22"/>
      <c r="AE8542" s="22"/>
      <c r="AF8542" s="22"/>
      <c r="AG8542" s="22"/>
    </row>
    <row r="8543" spans="1:33" s="11" customFormat="1" ht="26.1" customHeight="1">
      <c r="A8543" s="45"/>
      <c r="B8543" s="45"/>
      <c r="C8543" s="45"/>
      <c r="D8543" s="46"/>
      <c r="E8543" s="46"/>
      <c r="F8543" s="46"/>
      <c r="G8543" s="63" t="str">
        <f>IF(H8543="","",COUNTA($H$5:H8543))</f>
        <v/>
      </c>
      <c r="H8543" s="187"/>
      <c r="I8543" s="203"/>
      <c r="J8543" s="202"/>
      <c r="K8543" s="202"/>
      <c r="L8543" s="202"/>
      <c r="M8543" s="202"/>
      <c r="N8543" s="202"/>
      <c r="O8543" s="201"/>
      <c r="P8543" s="159"/>
      <c r="Q8543" s="206"/>
      <c r="R8543" s="50"/>
      <c r="S8543" s="51"/>
      <c r="T8543" s="51"/>
      <c r="U8543" s="52"/>
      <c r="V8543" s="52"/>
      <c r="W8543" s="52"/>
      <c r="X8543" s="53"/>
      <c r="Y8543" s="52"/>
      <c r="Z8543" s="54"/>
      <c r="AA8543" s="22"/>
      <c r="AB8543" s="22"/>
      <c r="AC8543" s="22"/>
      <c r="AD8543" s="22"/>
      <c r="AE8543" s="22"/>
      <c r="AF8543" s="22"/>
      <c r="AG8543" s="22"/>
    </row>
    <row r="8544" spans="1:33" s="11" customFormat="1" ht="26.1" customHeight="1">
      <c r="A8544" s="45"/>
      <c r="B8544" s="45"/>
      <c r="C8544" s="45"/>
      <c r="D8544" s="46"/>
      <c r="E8544" s="46"/>
      <c r="F8544" s="46"/>
      <c r="G8544" s="63" t="str">
        <f>IF(H8544="","",COUNTA($H$5:H8544))</f>
        <v/>
      </c>
      <c r="H8544" s="187"/>
      <c r="I8544" s="203"/>
      <c r="J8544" s="202"/>
      <c r="K8544" s="202"/>
      <c r="L8544" s="202"/>
      <c r="M8544" s="202"/>
      <c r="N8544" s="202"/>
      <c r="O8544" s="201"/>
      <c r="P8544" s="159"/>
      <c r="Q8544" s="206"/>
      <c r="R8544" s="50"/>
      <c r="S8544" s="51"/>
      <c r="T8544" s="51"/>
      <c r="U8544" s="52"/>
      <c r="V8544" s="52"/>
      <c r="W8544" s="52"/>
      <c r="X8544" s="53"/>
      <c r="Y8544" s="52"/>
      <c r="Z8544" s="54"/>
      <c r="AA8544" s="22"/>
      <c r="AB8544" s="22"/>
      <c r="AC8544" s="22"/>
      <c r="AD8544" s="22"/>
      <c r="AE8544" s="22"/>
      <c r="AF8544" s="22"/>
      <c r="AG8544" s="22"/>
    </row>
    <row r="8545" spans="1:33" s="11" customFormat="1" ht="26.1" customHeight="1">
      <c r="A8545" s="45"/>
      <c r="B8545" s="45"/>
      <c r="C8545" s="45"/>
      <c r="D8545" s="46"/>
      <c r="E8545" s="46"/>
      <c r="F8545" s="46"/>
      <c r="G8545" s="63" t="str">
        <f>IF(H8545="","",COUNTA($H$5:H8545))</f>
        <v/>
      </c>
      <c r="H8545" s="187"/>
      <c r="I8545" s="203"/>
      <c r="J8545" s="202"/>
      <c r="K8545" s="202"/>
      <c r="L8545" s="202"/>
      <c r="M8545" s="202"/>
      <c r="N8545" s="202"/>
      <c r="O8545" s="201"/>
      <c r="P8545" s="159"/>
      <c r="Q8545" s="206"/>
      <c r="R8545" s="50"/>
      <c r="S8545" s="51"/>
      <c r="T8545" s="51"/>
      <c r="U8545" s="52"/>
      <c r="V8545" s="52"/>
      <c r="W8545" s="52"/>
      <c r="X8545" s="53"/>
      <c r="Y8545" s="52"/>
      <c r="Z8545" s="54"/>
      <c r="AA8545" s="22"/>
      <c r="AB8545" s="22"/>
      <c r="AC8545" s="22"/>
      <c r="AD8545" s="22"/>
      <c r="AE8545" s="22"/>
      <c r="AF8545" s="22"/>
      <c r="AG8545" s="22"/>
    </row>
    <row r="8546" spans="1:33" s="11" customFormat="1" ht="26.1" customHeight="1">
      <c r="A8546" s="45"/>
      <c r="B8546" s="45"/>
      <c r="C8546" s="45"/>
      <c r="D8546" s="46"/>
      <c r="E8546" s="46"/>
      <c r="F8546" s="46"/>
      <c r="G8546" s="63" t="str">
        <f>IF(H8546="","",COUNTA($H$5:H8546))</f>
        <v/>
      </c>
      <c r="H8546" s="187"/>
      <c r="I8546" s="203"/>
      <c r="J8546" s="202"/>
      <c r="K8546" s="202"/>
      <c r="L8546" s="202"/>
      <c r="M8546" s="202"/>
      <c r="N8546" s="202"/>
      <c r="O8546" s="201"/>
      <c r="P8546" s="159"/>
      <c r="Q8546" s="206"/>
      <c r="R8546" s="50"/>
      <c r="S8546" s="51"/>
      <c r="T8546" s="51"/>
      <c r="U8546" s="52"/>
      <c r="V8546" s="52"/>
      <c r="W8546" s="52"/>
      <c r="X8546" s="53"/>
      <c r="Y8546" s="52"/>
      <c r="Z8546" s="54"/>
      <c r="AA8546" s="22"/>
      <c r="AB8546" s="22"/>
      <c r="AC8546" s="22"/>
      <c r="AD8546" s="22"/>
      <c r="AE8546" s="22"/>
      <c r="AF8546" s="22"/>
      <c r="AG8546" s="22"/>
    </row>
    <row r="8547" spans="1:33" s="11" customFormat="1" ht="26.1" customHeight="1">
      <c r="A8547" s="45"/>
      <c r="B8547" s="45"/>
      <c r="C8547" s="45"/>
      <c r="D8547" s="46"/>
      <c r="E8547" s="46"/>
      <c r="F8547" s="46"/>
      <c r="G8547" s="63" t="str">
        <f>IF(H8547="","",COUNTA($H$5:H8547))</f>
        <v/>
      </c>
      <c r="H8547" s="187"/>
      <c r="I8547" s="203"/>
      <c r="J8547" s="202"/>
      <c r="K8547" s="202"/>
      <c r="L8547" s="202"/>
      <c r="M8547" s="202"/>
      <c r="N8547" s="202"/>
      <c r="O8547" s="201"/>
      <c r="P8547" s="159"/>
      <c r="Q8547" s="206"/>
      <c r="R8547" s="50"/>
      <c r="S8547" s="51"/>
      <c r="T8547" s="51"/>
      <c r="U8547" s="52"/>
      <c r="V8547" s="52"/>
      <c r="W8547" s="52"/>
      <c r="X8547" s="53"/>
      <c r="Y8547" s="52"/>
      <c r="Z8547" s="54"/>
      <c r="AA8547" s="22"/>
      <c r="AB8547" s="22"/>
      <c r="AC8547" s="22"/>
      <c r="AD8547" s="22"/>
      <c r="AE8547" s="22"/>
      <c r="AF8547" s="22"/>
      <c r="AG8547" s="22"/>
    </row>
    <row r="8548" spans="1:33" s="11" customFormat="1" ht="26.1" customHeight="1">
      <c r="A8548" s="45"/>
      <c r="B8548" s="45"/>
      <c r="C8548" s="45"/>
      <c r="D8548" s="46"/>
      <c r="E8548" s="46"/>
      <c r="F8548" s="46"/>
      <c r="G8548" s="63" t="str">
        <f>IF(H8548="","",COUNTA($H$5:H8548))</f>
        <v/>
      </c>
      <c r="H8548" s="187"/>
      <c r="I8548" s="203"/>
      <c r="J8548" s="202"/>
      <c r="K8548" s="202"/>
      <c r="L8548" s="202"/>
      <c r="M8548" s="202"/>
      <c r="N8548" s="202"/>
      <c r="O8548" s="201"/>
      <c r="P8548" s="159"/>
      <c r="Q8548" s="206"/>
      <c r="R8548" s="50"/>
      <c r="S8548" s="51"/>
      <c r="T8548" s="51"/>
      <c r="U8548" s="52"/>
      <c r="V8548" s="52"/>
      <c r="W8548" s="52"/>
      <c r="X8548" s="53"/>
      <c r="Y8548" s="52"/>
      <c r="Z8548" s="54"/>
      <c r="AA8548" s="22"/>
      <c r="AB8548" s="22"/>
      <c r="AC8548" s="22"/>
      <c r="AD8548" s="22"/>
      <c r="AE8548" s="22"/>
      <c r="AF8548" s="22"/>
      <c r="AG8548" s="22"/>
    </row>
    <row r="8549" spans="1:33" s="11" customFormat="1" ht="26.1" customHeight="1">
      <c r="A8549" s="45"/>
      <c r="B8549" s="45"/>
      <c r="C8549" s="45"/>
      <c r="D8549" s="46"/>
      <c r="E8549" s="46"/>
      <c r="F8549" s="46"/>
      <c r="G8549" s="63" t="str">
        <f>IF(H8549="","",COUNTA($H$5:H8549))</f>
        <v/>
      </c>
      <c r="H8549" s="187"/>
      <c r="I8549" s="203"/>
      <c r="J8549" s="202"/>
      <c r="K8549" s="202"/>
      <c r="L8549" s="202"/>
      <c r="M8549" s="202"/>
      <c r="N8549" s="202"/>
      <c r="O8549" s="201"/>
      <c r="P8549" s="159"/>
      <c r="Q8549" s="206"/>
      <c r="R8549" s="50"/>
      <c r="S8549" s="51"/>
      <c r="T8549" s="51"/>
      <c r="U8549" s="52"/>
      <c r="V8549" s="52"/>
      <c r="W8549" s="52"/>
      <c r="X8549" s="53"/>
      <c r="Y8549" s="52"/>
      <c r="Z8549" s="54"/>
      <c r="AA8549" s="22"/>
      <c r="AB8549" s="22"/>
      <c r="AC8549" s="22"/>
      <c r="AD8549" s="22"/>
      <c r="AE8549" s="22"/>
      <c r="AF8549" s="22"/>
      <c r="AG8549" s="22"/>
    </row>
    <row r="8550" spans="1:33" s="11" customFormat="1" ht="26.1" customHeight="1">
      <c r="A8550" s="45"/>
      <c r="B8550" s="45"/>
      <c r="C8550" s="45"/>
      <c r="D8550" s="46"/>
      <c r="E8550" s="46"/>
      <c r="F8550" s="46"/>
      <c r="G8550" s="63" t="str">
        <f>IF(H8550="","",COUNTA($H$5:H8550))</f>
        <v/>
      </c>
      <c r="H8550" s="187"/>
      <c r="I8550" s="203"/>
      <c r="J8550" s="202"/>
      <c r="K8550" s="202"/>
      <c r="L8550" s="202"/>
      <c r="M8550" s="202"/>
      <c r="N8550" s="202"/>
      <c r="O8550" s="201"/>
      <c r="P8550" s="159"/>
      <c r="Q8550" s="206"/>
      <c r="R8550" s="50"/>
      <c r="S8550" s="51"/>
      <c r="T8550" s="51"/>
      <c r="U8550" s="52"/>
      <c r="V8550" s="52"/>
      <c r="W8550" s="52"/>
      <c r="X8550" s="53"/>
      <c r="Y8550" s="52"/>
      <c r="Z8550" s="54"/>
      <c r="AA8550" s="22"/>
      <c r="AB8550" s="22"/>
      <c r="AC8550" s="22"/>
      <c r="AD8550" s="22"/>
      <c r="AE8550" s="22"/>
      <c r="AF8550" s="22"/>
      <c r="AG8550" s="22"/>
    </row>
    <row r="8551" spans="1:33" s="11" customFormat="1" ht="26.1" customHeight="1">
      <c r="A8551" s="45"/>
      <c r="B8551" s="45"/>
      <c r="C8551" s="45"/>
      <c r="D8551" s="46"/>
      <c r="E8551" s="46"/>
      <c r="F8551" s="46"/>
      <c r="G8551" s="63" t="str">
        <f>IF(H8551="","",COUNTA($H$5:H8551))</f>
        <v/>
      </c>
      <c r="H8551" s="187"/>
      <c r="I8551" s="203"/>
      <c r="J8551" s="202"/>
      <c r="K8551" s="202"/>
      <c r="L8551" s="202"/>
      <c r="M8551" s="202"/>
      <c r="N8551" s="202"/>
      <c r="O8551" s="201"/>
      <c r="P8551" s="159"/>
      <c r="Q8551" s="206"/>
      <c r="R8551" s="50"/>
      <c r="S8551" s="51"/>
      <c r="T8551" s="51"/>
      <c r="U8551" s="52"/>
      <c r="V8551" s="52"/>
      <c r="W8551" s="52"/>
      <c r="X8551" s="53"/>
      <c r="Y8551" s="52"/>
      <c r="Z8551" s="54"/>
      <c r="AA8551" s="22"/>
      <c r="AB8551" s="22"/>
      <c r="AC8551" s="22"/>
      <c r="AD8551" s="22"/>
      <c r="AE8551" s="22"/>
      <c r="AF8551" s="22"/>
      <c r="AG8551" s="22"/>
    </row>
    <row r="8552" spans="1:33" s="11" customFormat="1" ht="26.1" customHeight="1">
      <c r="A8552" s="45"/>
      <c r="B8552" s="45"/>
      <c r="C8552" s="45"/>
      <c r="D8552" s="46"/>
      <c r="E8552" s="46"/>
      <c r="F8552" s="46"/>
      <c r="G8552" s="63" t="str">
        <f>IF(H8552="","",COUNTA($H$5:H8552))</f>
        <v/>
      </c>
      <c r="H8552" s="187"/>
      <c r="I8552" s="203"/>
      <c r="J8552" s="202"/>
      <c r="K8552" s="202"/>
      <c r="L8552" s="202"/>
      <c r="M8552" s="202"/>
      <c r="N8552" s="202"/>
      <c r="O8552" s="201"/>
      <c r="P8552" s="159"/>
      <c r="Q8552" s="206"/>
      <c r="R8552" s="50"/>
      <c r="S8552" s="51"/>
      <c r="T8552" s="51"/>
      <c r="U8552" s="52"/>
      <c r="V8552" s="52"/>
      <c r="W8552" s="52"/>
      <c r="X8552" s="53"/>
      <c r="Y8552" s="52"/>
      <c r="Z8552" s="54"/>
      <c r="AA8552" s="22"/>
      <c r="AB8552" s="22"/>
      <c r="AC8552" s="22"/>
      <c r="AD8552" s="22"/>
      <c r="AE8552" s="22"/>
      <c r="AF8552" s="22"/>
      <c r="AG8552" s="22"/>
    </row>
    <row r="8553" spans="1:33" s="11" customFormat="1" ht="26.1" customHeight="1">
      <c r="A8553" s="45"/>
      <c r="B8553" s="45"/>
      <c r="C8553" s="45"/>
      <c r="D8553" s="46"/>
      <c r="E8553" s="46"/>
      <c r="F8553" s="46"/>
      <c r="G8553" s="63" t="str">
        <f>IF(H8553="","",COUNTA($H$5:H8553))</f>
        <v/>
      </c>
      <c r="H8553" s="187"/>
      <c r="I8553" s="203"/>
      <c r="J8553" s="202"/>
      <c r="K8553" s="202"/>
      <c r="L8553" s="202"/>
      <c r="M8553" s="202"/>
      <c r="N8553" s="202"/>
      <c r="O8553" s="201"/>
      <c r="P8553" s="159"/>
      <c r="Q8553" s="206"/>
      <c r="R8553" s="50"/>
      <c r="S8553" s="51"/>
      <c r="T8553" s="51"/>
      <c r="U8553" s="52"/>
      <c r="V8553" s="52"/>
      <c r="W8553" s="52"/>
      <c r="X8553" s="53"/>
      <c r="Y8553" s="52"/>
      <c r="Z8553" s="54"/>
      <c r="AA8553" s="22"/>
      <c r="AB8553" s="22"/>
      <c r="AC8553" s="22"/>
      <c r="AD8553" s="22"/>
      <c r="AE8553" s="22"/>
      <c r="AF8553" s="22"/>
      <c r="AG8553" s="22"/>
    </row>
    <row r="8554" spans="1:33" s="11" customFormat="1" ht="26.1" customHeight="1">
      <c r="A8554" s="45"/>
      <c r="B8554" s="45"/>
      <c r="C8554" s="45"/>
      <c r="D8554" s="46"/>
      <c r="E8554" s="46"/>
      <c r="F8554" s="46"/>
      <c r="G8554" s="63" t="str">
        <f>IF(H8554="","",COUNTA($H$5:H8554))</f>
        <v/>
      </c>
      <c r="H8554" s="187"/>
      <c r="I8554" s="203"/>
      <c r="J8554" s="202"/>
      <c r="K8554" s="202"/>
      <c r="L8554" s="202"/>
      <c r="M8554" s="202"/>
      <c r="N8554" s="202"/>
      <c r="O8554" s="201"/>
      <c r="P8554" s="159"/>
      <c r="Q8554" s="206"/>
      <c r="R8554" s="50"/>
      <c r="S8554" s="51"/>
      <c r="T8554" s="51"/>
      <c r="U8554" s="52"/>
      <c r="V8554" s="52"/>
      <c r="W8554" s="52"/>
      <c r="X8554" s="53"/>
      <c r="Y8554" s="52"/>
      <c r="Z8554" s="54"/>
      <c r="AA8554" s="22"/>
      <c r="AB8554" s="22"/>
      <c r="AC8554" s="22"/>
      <c r="AD8554" s="22"/>
      <c r="AE8554" s="22"/>
      <c r="AF8554" s="22"/>
      <c r="AG8554" s="22"/>
    </row>
    <row r="8555" spans="1:33" s="11" customFormat="1" ht="26.1" customHeight="1">
      <c r="A8555" s="45"/>
      <c r="B8555" s="45"/>
      <c r="C8555" s="45"/>
      <c r="D8555" s="46"/>
      <c r="E8555" s="46"/>
      <c r="F8555" s="46"/>
      <c r="G8555" s="63" t="str">
        <f>IF(H8555="","",COUNTA($H$5:H8555))</f>
        <v/>
      </c>
      <c r="H8555" s="187"/>
      <c r="I8555" s="203"/>
      <c r="J8555" s="202"/>
      <c r="K8555" s="202"/>
      <c r="L8555" s="202"/>
      <c r="M8555" s="202"/>
      <c r="N8555" s="202"/>
      <c r="O8555" s="201"/>
      <c r="P8555" s="159"/>
      <c r="Q8555" s="206"/>
      <c r="R8555" s="50"/>
      <c r="S8555" s="51"/>
      <c r="T8555" s="51"/>
      <c r="U8555" s="52"/>
      <c r="V8555" s="52"/>
      <c r="W8555" s="52"/>
      <c r="X8555" s="53"/>
      <c r="Y8555" s="52"/>
      <c r="Z8555" s="54"/>
      <c r="AA8555" s="22"/>
      <c r="AB8555" s="22"/>
      <c r="AC8555" s="22"/>
      <c r="AD8555" s="22"/>
      <c r="AE8555" s="22"/>
      <c r="AF8555" s="22"/>
      <c r="AG8555" s="22"/>
    </row>
    <row r="8556" spans="1:33" s="11" customFormat="1" ht="26.1" customHeight="1">
      <c r="A8556" s="45"/>
      <c r="B8556" s="45"/>
      <c r="C8556" s="45"/>
      <c r="D8556" s="46"/>
      <c r="E8556" s="46"/>
      <c r="F8556" s="46"/>
      <c r="G8556" s="63" t="str">
        <f>IF(H8556="","",COUNTA($H$5:H8556))</f>
        <v/>
      </c>
      <c r="H8556" s="187"/>
      <c r="I8556" s="203"/>
      <c r="J8556" s="202"/>
      <c r="K8556" s="202"/>
      <c r="L8556" s="202"/>
      <c r="M8556" s="202"/>
      <c r="N8556" s="202"/>
      <c r="O8556" s="201"/>
      <c r="P8556" s="159"/>
      <c r="Q8556" s="206"/>
      <c r="R8556" s="50"/>
      <c r="S8556" s="51"/>
      <c r="T8556" s="51"/>
      <c r="U8556" s="52"/>
      <c r="V8556" s="52"/>
      <c r="W8556" s="52"/>
      <c r="X8556" s="53"/>
      <c r="Y8556" s="52"/>
      <c r="Z8556" s="54"/>
      <c r="AA8556" s="22"/>
      <c r="AB8556" s="22"/>
      <c r="AC8556" s="22"/>
      <c r="AD8556" s="22"/>
      <c r="AE8556" s="22"/>
      <c r="AF8556" s="22"/>
      <c r="AG8556" s="22"/>
    </row>
    <row r="8557" spans="1:33" s="11" customFormat="1" ht="26.1" customHeight="1">
      <c r="A8557" s="45"/>
      <c r="B8557" s="45"/>
      <c r="C8557" s="45"/>
      <c r="D8557" s="46"/>
      <c r="E8557" s="46"/>
      <c r="F8557" s="46"/>
      <c r="G8557" s="63" t="str">
        <f>IF(H8557="","",COUNTA($H$5:H8557))</f>
        <v/>
      </c>
      <c r="H8557" s="187"/>
      <c r="I8557" s="203"/>
      <c r="J8557" s="202"/>
      <c r="K8557" s="202"/>
      <c r="L8557" s="202"/>
      <c r="M8557" s="202"/>
      <c r="N8557" s="202"/>
      <c r="O8557" s="201"/>
      <c r="P8557" s="159"/>
      <c r="Q8557" s="206"/>
      <c r="R8557" s="50"/>
      <c r="S8557" s="51"/>
      <c r="T8557" s="51"/>
      <c r="U8557" s="52"/>
      <c r="V8557" s="52"/>
      <c r="W8557" s="52"/>
      <c r="X8557" s="53"/>
      <c r="Y8557" s="52"/>
      <c r="Z8557" s="54"/>
      <c r="AA8557" s="22"/>
      <c r="AB8557" s="22"/>
      <c r="AC8557" s="22"/>
      <c r="AD8557" s="22"/>
      <c r="AE8557" s="22"/>
      <c r="AF8557" s="22"/>
      <c r="AG8557" s="22"/>
    </row>
    <row r="8558" spans="1:33" s="11" customFormat="1" ht="26.1" customHeight="1">
      <c r="A8558" s="45"/>
      <c r="B8558" s="45"/>
      <c r="C8558" s="45"/>
      <c r="D8558" s="46"/>
      <c r="E8558" s="46"/>
      <c r="F8558" s="46"/>
      <c r="G8558" s="63" t="str">
        <f>IF(H8558="","",COUNTA($H$5:H8558))</f>
        <v/>
      </c>
      <c r="H8558" s="187"/>
      <c r="I8558" s="203"/>
      <c r="J8558" s="202"/>
      <c r="K8558" s="202"/>
      <c r="L8558" s="202"/>
      <c r="M8558" s="202"/>
      <c r="N8558" s="202"/>
      <c r="O8558" s="201"/>
      <c r="P8558" s="159"/>
      <c r="Q8558" s="206"/>
      <c r="R8558" s="50"/>
      <c r="S8558" s="51"/>
      <c r="T8558" s="51"/>
      <c r="U8558" s="52"/>
      <c r="V8558" s="52"/>
      <c r="W8558" s="52"/>
      <c r="X8558" s="53"/>
      <c r="Y8558" s="52"/>
      <c r="Z8558" s="54"/>
      <c r="AA8558" s="22"/>
      <c r="AB8558" s="22"/>
      <c r="AC8558" s="22"/>
      <c r="AD8558" s="22"/>
      <c r="AE8558" s="22"/>
      <c r="AF8558" s="22"/>
      <c r="AG8558" s="22"/>
    </row>
    <row r="8559" spans="1:33" s="11" customFormat="1" ht="26.1" customHeight="1">
      <c r="A8559" s="45"/>
      <c r="B8559" s="45"/>
      <c r="C8559" s="45"/>
      <c r="D8559" s="46"/>
      <c r="E8559" s="46"/>
      <c r="F8559" s="46"/>
      <c r="G8559" s="63" t="str">
        <f>IF(H8559="","",COUNTA($H$5:H8559))</f>
        <v/>
      </c>
      <c r="H8559" s="187"/>
      <c r="I8559" s="203"/>
      <c r="J8559" s="202"/>
      <c r="K8559" s="202"/>
      <c r="L8559" s="202"/>
      <c r="M8559" s="202"/>
      <c r="N8559" s="202"/>
      <c r="O8559" s="201"/>
      <c r="P8559" s="159"/>
      <c r="Q8559" s="206"/>
      <c r="R8559" s="50"/>
      <c r="S8559" s="51"/>
      <c r="T8559" s="51"/>
      <c r="U8559" s="52"/>
      <c r="V8559" s="52"/>
      <c r="W8559" s="52"/>
      <c r="X8559" s="53"/>
      <c r="Y8559" s="52"/>
      <c r="Z8559" s="54"/>
      <c r="AA8559" s="22"/>
      <c r="AB8559" s="22"/>
      <c r="AC8559" s="22"/>
      <c r="AD8559" s="22"/>
      <c r="AE8559" s="22"/>
      <c r="AF8559" s="22"/>
      <c r="AG8559" s="22"/>
    </row>
    <row r="8560" spans="1:33" s="11" customFormat="1" ht="26.1" customHeight="1">
      <c r="A8560" s="45"/>
      <c r="B8560" s="45"/>
      <c r="C8560" s="45"/>
      <c r="D8560" s="46"/>
      <c r="E8560" s="46"/>
      <c r="F8560" s="46"/>
      <c r="G8560" s="63" t="str">
        <f>IF(H8560="","",COUNTA($H$5:H8560))</f>
        <v/>
      </c>
      <c r="H8560" s="187"/>
      <c r="I8560" s="203"/>
      <c r="J8560" s="202"/>
      <c r="K8560" s="202"/>
      <c r="L8560" s="202"/>
      <c r="M8560" s="202"/>
      <c r="N8560" s="202"/>
      <c r="O8560" s="201"/>
      <c r="P8560" s="159"/>
      <c r="Q8560" s="206"/>
      <c r="R8560" s="50"/>
      <c r="S8560" s="51"/>
      <c r="T8560" s="51"/>
      <c r="U8560" s="52"/>
      <c r="V8560" s="52"/>
      <c r="W8560" s="52"/>
      <c r="X8560" s="53"/>
      <c r="Y8560" s="52"/>
      <c r="Z8560" s="54"/>
      <c r="AA8560" s="22"/>
      <c r="AB8560" s="22"/>
      <c r="AC8560" s="22"/>
      <c r="AD8560" s="22"/>
      <c r="AE8560" s="22"/>
      <c r="AF8560" s="22"/>
      <c r="AG8560" s="22"/>
    </row>
    <row r="8561" spans="1:33" s="11" customFormat="1" ht="26.1" customHeight="1">
      <c r="A8561" s="45"/>
      <c r="B8561" s="45"/>
      <c r="C8561" s="45"/>
      <c r="D8561" s="46"/>
      <c r="E8561" s="46"/>
      <c r="F8561" s="46"/>
      <c r="G8561" s="63" t="str">
        <f>IF(H8561="","",COUNTA($H$5:H8561))</f>
        <v/>
      </c>
      <c r="H8561" s="187"/>
      <c r="I8561" s="203"/>
      <c r="J8561" s="202"/>
      <c r="K8561" s="202"/>
      <c r="L8561" s="202"/>
      <c r="M8561" s="202"/>
      <c r="N8561" s="202"/>
      <c r="O8561" s="201"/>
      <c r="P8561" s="159"/>
      <c r="Q8561" s="206"/>
      <c r="R8561" s="50"/>
      <c r="S8561" s="51"/>
      <c r="T8561" s="51"/>
      <c r="U8561" s="52"/>
      <c r="V8561" s="52"/>
      <c r="W8561" s="52"/>
      <c r="X8561" s="53"/>
      <c r="Y8561" s="52"/>
      <c r="Z8561" s="54"/>
      <c r="AA8561" s="22"/>
      <c r="AB8561" s="22"/>
      <c r="AC8561" s="22"/>
      <c r="AD8561" s="22"/>
      <c r="AE8561" s="22"/>
      <c r="AF8561" s="22"/>
      <c r="AG8561" s="22"/>
    </row>
    <row r="8562" spans="1:33" s="11" customFormat="1" ht="26.1" customHeight="1">
      <c r="A8562" s="45"/>
      <c r="B8562" s="45"/>
      <c r="C8562" s="45"/>
      <c r="D8562" s="46"/>
      <c r="E8562" s="46"/>
      <c r="F8562" s="46"/>
      <c r="G8562" s="63" t="str">
        <f>IF(H8562="","",COUNTA($H$5:H8562))</f>
        <v/>
      </c>
      <c r="H8562" s="187"/>
      <c r="I8562" s="203"/>
      <c r="J8562" s="202"/>
      <c r="K8562" s="202"/>
      <c r="L8562" s="202"/>
      <c r="M8562" s="202"/>
      <c r="N8562" s="202"/>
      <c r="O8562" s="201"/>
      <c r="P8562" s="159"/>
      <c r="Q8562" s="206"/>
      <c r="R8562" s="50"/>
      <c r="S8562" s="51"/>
      <c r="T8562" s="51"/>
      <c r="U8562" s="52"/>
      <c r="V8562" s="52"/>
      <c r="W8562" s="52"/>
      <c r="X8562" s="53"/>
      <c r="Y8562" s="52"/>
      <c r="Z8562" s="54"/>
      <c r="AA8562" s="22"/>
      <c r="AB8562" s="22"/>
      <c r="AC8562" s="22"/>
      <c r="AD8562" s="22"/>
      <c r="AE8562" s="22"/>
      <c r="AF8562" s="22"/>
      <c r="AG8562" s="22"/>
    </row>
    <row r="8563" spans="1:33" s="11" customFormat="1" ht="26.1" customHeight="1">
      <c r="A8563" s="45"/>
      <c r="B8563" s="45"/>
      <c r="C8563" s="45"/>
      <c r="D8563" s="46"/>
      <c r="E8563" s="46"/>
      <c r="F8563" s="46"/>
      <c r="G8563" s="63" t="str">
        <f>IF(H8563="","",COUNTA($H$5:H8563))</f>
        <v/>
      </c>
      <c r="H8563" s="187"/>
      <c r="I8563" s="203"/>
      <c r="J8563" s="202"/>
      <c r="K8563" s="202"/>
      <c r="L8563" s="202"/>
      <c r="M8563" s="202"/>
      <c r="N8563" s="202"/>
      <c r="O8563" s="201"/>
      <c r="P8563" s="159"/>
      <c r="Q8563" s="206"/>
      <c r="R8563" s="50"/>
      <c r="S8563" s="51"/>
      <c r="T8563" s="51"/>
      <c r="U8563" s="52"/>
      <c r="V8563" s="52"/>
      <c r="W8563" s="52"/>
      <c r="X8563" s="53"/>
      <c r="Y8563" s="52"/>
      <c r="Z8563" s="54"/>
      <c r="AA8563" s="22"/>
      <c r="AB8563" s="22"/>
      <c r="AC8563" s="22"/>
      <c r="AD8563" s="22"/>
      <c r="AE8563" s="22"/>
      <c r="AF8563" s="22"/>
      <c r="AG8563" s="22"/>
    </row>
    <row r="8564" spans="1:33" s="11" customFormat="1" ht="26.1" customHeight="1">
      <c r="A8564" s="45"/>
      <c r="B8564" s="45"/>
      <c r="C8564" s="45"/>
      <c r="D8564" s="46"/>
      <c r="E8564" s="46"/>
      <c r="F8564" s="46"/>
      <c r="G8564" s="63" t="str">
        <f>IF(H8564="","",COUNTA($H$5:H8564))</f>
        <v/>
      </c>
      <c r="H8564" s="187"/>
      <c r="I8564" s="203"/>
      <c r="J8564" s="202"/>
      <c r="K8564" s="202"/>
      <c r="L8564" s="202"/>
      <c r="M8564" s="202"/>
      <c r="N8564" s="202"/>
      <c r="O8564" s="201"/>
      <c r="P8564" s="159"/>
      <c r="Q8564" s="206"/>
      <c r="R8564" s="50"/>
      <c r="S8564" s="51"/>
      <c r="T8564" s="51"/>
      <c r="U8564" s="52"/>
      <c r="V8564" s="52"/>
      <c r="W8564" s="52"/>
      <c r="X8564" s="53"/>
      <c r="Y8564" s="52"/>
      <c r="Z8564" s="54"/>
      <c r="AA8564" s="22"/>
      <c r="AB8564" s="22"/>
      <c r="AC8564" s="22"/>
      <c r="AD8564" s="22"/>
      <c r="AE8564" s="22"/>
      <c r="AF8564" s="22"/>
      <c r="AG8564" s="22"/>
    </row>
    <row r="8565" spans="1:33" s="11" customFormat="1" ht="26.1" customHeight="1">
      <c r="A8565" s="45"/>
      <c r="B8565" s="45"/>
      <c r="C8565" s="45"/>
      <c r="D8565" s="46"/>
      <c r="E8565" s="46"/>
      <c r="F8565" s="46"/>
      <c r="G8565" s="63" t="str">
        <f>IF(H8565="","",COUNTA($H$5:H8565))</f>
        <v/>
      </c>
      <c r="H8565" s="187"/>
      <c r="I8565" s="203"/>
      <c r="J8565" s="202"/>
      <c r="K8565" s="202"/>
      <c r="L8565" s="202"/>
      <c r="M8565" s="202"/>
      <c r="N8565" s="202"/>
      <c r="O8565" s="201"/>
      <c r="P8565" s="159"/>
      <c r="Q8565" s="206"/>
      <c r="R8565" s="50"/>
      <c r="S8565" s="51"/>
      <c r="T8565" s="51"/>
      <c r="U8565" s="52"/>
      <c r="V8565" s="52"/>
      <c r="W8565" s="52"/>
      <c r="X8565" s="53"/>
      <c r="Y8565" s="52"/>
      <c r="Z8565" s="54"/>
      <c r="AA8565" s="22"/>
      <c r="AB8565" s="22"/>
      <c r="AC8565" s="22"/>
      <c r="AD8565" s="22"/>
      <c r="AE8565" s="22"/>
      <c r="AF8565" s="22"/>
      <c r="AG8565" s="22"/>
    </row>
    <row r="8566" spans="1:33" s="11" customFormat="1" ht="26.1" customHeight="1">
      <c r="A8566" s="45"/>
      <c r="B8566" s="45"/>
      <c r="C8566" s="45"/>
      <c r="D8566" s="46"/>
      <c r="E8566" s="46"/>
      <c r="F8566" s="46"/>
      <c r="G8566" s="63" t="str">
        <f>IF(H8566="","",COUNTA($H$5:H8566))</f>
        <v/>
      </c>
      <c r="H8566" s="187"/>
      <c r="I8566" s="203"/>
      <c r="J8566" s="202"/>
      <c r="K8566" s="202"/>
      <c r="L8566" s="202"/>
      <c r="M8566" s="202"/>
      <c r="N8566" s="202"/>
      <c r="O8566" s="201"/>
      <c r="P8566" s="159"/>
      <c r="Q8566" s="206"/>
      <c r="R8566" s="50"/>
      <c r="S8566" s="51"/>
      <c r="T8566" s="51"/>
      <c r="U8566" s="52"/>
      <c r="V8566" s="52"/>
      <c r="W8566" s="52"/>
      <c r="X8566" s="53"/>
      <c r="Y8566" s="52"/>
      <c r="Z8566" s="54"/>
      <c r="AA8566" s="22"/>
      <c r="AB8566" s="22"/>
      <c r="AC8566" s="22"/>
      <c r="AD8566" s="22"/>
      <c r="AE8566" s="22"/>
      <c r="AF8566" s="22"/>
      <c r="AG8566" s="22"/>
    </row>
    <row r="8567" spans="1:33" s="11" customFormat="1" ht="26.1" customHeight="1">
      <c r="A8567" s="45"/>
      <c r="B8567" s="45"/>
      <c r="C8567" s="45"/>
      <c r="D8567" s="46"/>
      <c r="E8567" s="46"/>
      <c r="F8567" s="46"/>
      <c r="G8567" s="63" t="str">
        <f>IF(H8567="","",COUNTA($H$5:H8567))</f>
        <v/>
      </c>
      <c r="H8567" s="187"/>
      <c r="I8567" s="203"/>
      <c r="J8567" s="202"/>
      <c r="K8567" s="202"/>
      <c r="L8567" s="202"/>
      <c r="M8567" s="202"/>
      <c r="N8567" s="202"/>
      <c r="O8567" s="201"/>
      <c r="P8567" s="159"/>
      <c r="Q8567" s="206"/>
      <c r="R8567" s="50"/>
      <c r="S8567" s="51"/>
      <c r="T8567" s="51"/>
      <c r="U8567" s="52"/>
      <c r="V8567" s="52"/>
      <c r="W8567" s="52"/>
      <c r="X8567" s="53"/>
      <c r="Y8567" s="52"/>
      <c r="Z8567" s="54"/>
      <c r="AA8567" s="22"/>
      <c r="AB8567" s="22"/>
      <c r="AC8567" s="22"/>
      <c r="AD8567" s="22"/>
      <c r="AE8567" s="22"/>
      <c r="AF8567" s="22"/>
      <c r="AG8567" s="22"/>
    </row>
    <row r="8568" spans="1:33" s="11" customFormat="1" ht="26.1" customHeight="1">
      <c r="A8568" s="45"/>
      <c r="B8568" s="45"/>
      <c r="C8568" s="45"/>
      <c r="D8568" s="46"/>
      <c r="E8568" s="46"/>
      <c r="F8568" s="46"/>
      <c r="G8568" s="63" t="str">
        <f>IF(H8568="","",COUNTA($H$5:H8568))</f>
        <v/>
      </c>
      <c r="H8568" s="187"/>
      <c r="I8568" s="203"/>
      <c r="J8568" s="202"/>
      <c r="K8568" s="202"/>
      <c r="L8568" s="202"/>
      <c r="M8568" s="202"/>
      <c r="N8568" s="202"/>
      <c r="O8568" s="201"/>
      <c r="P8568" s="159"/>
      <c r="Q8568" s="206"/>
      <c r="R8568" s="50"/>
      <c r="S8568" s="51"/>
      <c r="T8568" s="51"/>
      <c r="U8568" s="52"/>
      <c r="V8568" s="52"/>
      <c r="W8568" s="52"/>
      <c r="X8568" s="53"/>
      <c r="Y8568" s="52"/>
      <c r="Z8568" s="54"/>
      <c r="AA8568" s="22"/>
      <c r="AB8568" s="22"/>
      <c r="AC8568" s="22"/>
      <c r="AD8568" s="22"/>
      <c r="AE8568" s="22"/>
      <c r="AF8568" s="22"/>
      <c r="AG8568" s="22"/>
    </row>
    <row r="8569" spans="1:33" s="11" customFormat="1" ht="26.1" customHeight="1">
      <c r="A8569" s="45"/>
      <c r="B8569" s="45"/>
      <c r="C8569" s="45"/>
      <c r="D8569" s="46"/>
      <c r="E8569" s="46"/>
      <c r="F8569" s="46"/>
      <c r="G8569" s="63" t="str">
        <f>IF(H8569="","",COUNTA($H$5:H8569))</f>
        <v/>
      </c>
      <c r="H8569" s="187"/>
      <c r="I8569" s="203"/>
      <c r="J8569" s="202"/>
      <c r="K8569" s="202"/>
      <c r="L8569" s="202"/>
      <c r="M8569" s="202"/>
      <c r="N8569" s="202"/>
      <c r="O8569" s="201"/>
      <c r="P8569" s="159"/>
      <c r="Q8569" s="206"/>
      <c r="R8569" s="50"/>
      <c r="S8569" s="51"/>
      <c r="T8569" s="51"/>
      <c r="U8569" s="52"/>
      <c r="V8569" s="52"/>
      <c r="W8569" s="52"/>
      <c r="X8569" s="53"/>
      <c r="Y8569" s="52"/>
      <c r="Z8569" s="54"/>
      <c r="AA8569" s="22"/>
      <c r="AB8569" s="22"/>
      <c r="AC8569" s="22"/>
      <c r="AD8569" s="22"/>
      <c r="AE8569" s="22"/>
      <c r="AF8569" s="22"/>
      <c r="AG8569" s="22"/>
    </row>
    <row r="8570" spans="1:33" s="11" customFormat="1" ht="26.1" customHeight="1">
      <c r="A8570" s="45"/>
      <c r="B8570" s="45"/>
      <c r="C8570" s="45"/>
      <c r="D8570" s="46"/>
      <c r="E8570" s="46"/>
      <c r="F8570" s="46"/>
      <c r="G8570" s="63" t="str">
        <f>IF(H8570="","",COUNTA($H$5:H8570))</f>
        <v/>
      </c>
      <c r="H8570" s="187"/>
      <c r="I8570" s="203"/>
      <c r="J8570" s="202"/>
      <c r="K8570" s="202"/>
      <c r="L8570" s="202"/>
      <c r="M8570" s="202"/>
      <c r="N8570" s="202"/>
      <c r="O8570" s="201"/>
      <c r="P8570" s="159"/>
      <c r="Q8570" s="206"/>
      <c r="R8570" s="50"/>
      <c r="S8570" s="51"/>
      <c r="T8570" s="51"/>
      <c r="U8570" s="52"/>
      <c r="V8570" s="52"/>
      <c r="W8570" s="52"/>
      <c r="X8570" s="53"/>
      <c r="Y8570" s="52"/>
      <c r="Z8570" s="54"/>
      <c r="AA8570" s="22"/>
      <c r="AB8570" s="22"/>
      <c r="AC8570" s="22"/>
      <c r="AD8570" s="22"/>
      <c r="AE8570" s="22"/>
      <c r="AF8570" s="22"/>
      <c r="AG8570" s="22"/>
    </row>
    <row r="8571" spans="1:33" s="11" customFormat="1" ht="26.1" customHeight="1">
      <c r="A8571" s="45"/>
      <c r="B8571" s="45"/>
      <c r="C8571" s="45"/>
      <c r="D8571" s="46"/>
      <c r="E8571" s="46"/>
      <c r="F8571" s="46"/>
      <c r="G8571" s="63" t="str">
        <f>IF(H8571="","",COUNTA($H$5:H8571))</f>
        <v/>
      </c>
      <c r="H8571" s="187"/>
      <c r="I8571" s="203"/>
      <c r="J8571" s="202"/>
      <c r="K8571" s="202"/>
      <c r="L8571" s="202"/>
      <c r="M8571" s="202"/>
      <c r="N8571" s="202"/>
      <c r="O8571" s="201"/>
      <c r="P8571" s="159"/>
      <c r="Q8571" s="206"/>
      <c r="R8571" s="50"/>
      <c r="S8571" s="51"/>
      <c r="T8571" s="51"/>
      <c r="U8571" s="52"/>
      <c r="V8571" s="52"/>
      <c r="W8571" s="52"/>
      <c r="X8571" s="53"/>
      <c r="Y8571" s="52"/>
      <c r="Z8571" s="54"/>
      <c r="AA8571" s="22"/>
      <c r="AB8571" s="22"/>
      <c r="AC8571" s="22"/>
      <c r="AD8571" s="22"/>
      <c r="AE8571" s="22"/>
      <c r="AF8571" s="22"/>
      <c r="AG8571" s="22"/>
    </row>
    <row r="8572" spans="1:33" s="11" customFormat="1" ht="26.1" customHeight="1">
      <c r="A8572" s="45"/>
      <c r="B8572" s="45"/>
      <c r="C8572" s="45"/>
      <c r="D8572" s="46"/>
      <c r="E8572" s="46"/>
      <c r="F8572" s="46"/>
      <c r="G8572" s="63" t="str">
        <f>IF(H8572="","",COUNTA($H$5:H8572))</f>
        <v/>
      </c>
      <c r="H8572" s="187"/>
      <c r="I8572" s="203"/>
      <c r="J8572" s="202"/>
      <c r="K8572" s="202"/>
      <c r="L8572" s="202"/>
      <c r="M8572" s="202"/>
      <c r="N8572" s="202"/>
      <c r="O8572" s="201"/>
      <c r="P8572" s="159"/>
      <c r="Q8572" s="206"/>
      <c r="R8572" s="50"/>
      <c r="S8572" s="51"/>
      <c r="T8572" s="51"/>
      <c r="U8572" s="52"/>
      <c r="V8572" s="52"/>
      <c r="W8572" s="52"/>
      <c r="X8572" s="53"/>
      <c r="Y8572" s="52"/>
      <c r="Z8572" s="54"/>
      <c r="AA8572" s="22"/>
      <c r="AB8572" s="22"/>
      <c r="AC8572" s="22"/>
      <c r="AD8572" s="22"/>
      <c r="AE8572" s="22"/>
      <c r="AF8572" s="22"/>
      <c r="AG8572" s="22"/>
    </row>
    <row r="8573" spans="1:33" s="11" customFormat="1" ht="26.1" customHeight="1">
      <c r="A8573" s="45"/>
      <c r="B8573" s="45"/>
      <c r="C8573" s="45"/>
      <c r="D8573" s="46"/>
      <c r="E8573" s="46"/>
      <c r="F8573" s="46"/>
      <c r="G8573" s="63" t="str">
        <f>IF(H8573="","",COUNTA($H$5:H8573))</f>
        <v/>
      </c>
      <c r="H8573" s="187"/>
      <c r="I8573" s="203"/>
      <c r="J8573" s="202"/>
      <c r="K8573" s="202"/>
      <c r="L8573" s="202"/>
      <c r="M8573" s="202"/>
      <c r="N8573" s="202"/>
      <c r="O8573" s="201"/>
      <c r="P8573" s="159"/>
      <c r="Q8573" s="206"/>
      <c r="R8573" s="50"/>
      <c r="S8573" s="51"/>
      <c r="T8573" s="51"/>
      <c r="U8573" s="52"/>
      <c r="V8573" s="52"/>
      <c r="W8573" s="52"/>
      <c r="X8573" s="53"/>
      <c r="Y8573" s="52"/>
      <c r="Z8573" s="54"/>
      <c r="AA8573" s="22"/>
      <c r="AB8573" s="22"/>
      <c r="AC8573" s="22"/>
      <c r="AD8573" s="22"/>
      <c r="AE8573" s="22"/>
      <c r="AF8573" s="22"/>
      <c r="AG8573" s="22"/>
    </row>
    <row r="8574" spans="1:33" s="11" customFormat="1" ht="26.1" customHeight="1">
      <c r="A8574" s="45"/>
      <c r="B8574" s="45"/>
      <c r="C8574" s="45"/>
      <c r="D8574" s="46"/>
      <c r="E8574" s="46"/>
      <c r="F8574" s="46"/>
      <c r="G8574" s="63" t="str">
        <f>IF(H8574="","",COUNTA($H$5:H8574))</f>
        <v/>
      </c>
      <c r="H8574" s="187"/>
      <c r="I8574" s="203"/>
      <c r="J8574" s="202"/>
      <c r="K8574" s="202"/>
      <c r="L8574" s="202"/>
      <c r="M8574" s="202"/>
      <c r="N8574" s="202"/>
      <c r="O8574" s="201"/>
      <c r="P8574" s="159"/>
      <c r="Q8574" s="206"/>
      <c r="R8574" s="50"/>
      <c r="S8574" s="51"/>
      <c r="T8574" s="51"/>
      <c r="U8574" s="52"/>
      <c r="V8574" s="52"/>
      <c r="W8574" s="52"/>
      <c r="X8574" s="53"/>
      <c r="Y8574" s="52"/>
      <c r="Z8574" s="54"/>
      <c r="AA8574" s="22"/>
      <c r="AB8574" s="22"/>
      <c r="AC8574" s="22"/>
      <c r="AD8574" s="22"/>
      <c r="AE8574" s="22"/>
      <c r="AF8574" s="22"/>
      <c r="AG8574" s="22"/>
    </row>
    <row r="8575" spans="1:33" s="11" customFormat="1" ht="26.1" customHeight="1">
      <c r="A8575" s="45"/>
      <c r="B8575" s="45"/>
      <c r="C8575" s="45"/>
      <c r="D8575" s="46"/>
      <c r="E8575" s="46"/>
      <c r="F8575" s="46"/>
      <c r="G8575" s="63" t="str">
        <f>IF(H8575="","",COUNTA($H$5:H8575))</f>
        <v/>
      </c>
      <c r="H8575" s="187"/>
      <c r="I8575" s="203"/>
      <c r="J8575" s="202"/>
      <c r="K8575" s="202"/>
      <c r="L8575" s="202"/>
      <c r="M8575" s="202"/>
      <c r="N8575" s="202"/>
      <c r="O8575" s="201"/>
      <c r="P8575" s="159"/>
      <c r="Q8575" s="206"/>
      <c r="R8575" s="50"/>
      <c r="S8575" s="51"/>
      <c r="T8575" s="51"/>
      <c r="U8575" s="52"/>
      <c r="V8575" s="52"/>
      <c r="W8575" s="52"/>
      <c r="X8575" s="53"/>
      <c r="Y8575" s="52"/>
      <c r="Z8575" s="54"/>
      <c r="AA8575" s="22"/>
      <c r="AB8575" s="22"/>
      <c r="AC8575" s="22"/>
      <c r="AD8575" s="22"/>
      <c r="AE8575" s="22"/>
      <c r="AF8575" s="22"/>
      <c r="AG8575" s="22"/>
    </row>
    <row r="8576" spans="1:33" s="11" customFormat="1" ht="26.1" customHeight="1">
      <c r="A8576" s="45"/>
      <c r="B8576" s="45"/>
      <c r="C8576" s="45"/>
      <c r="D8576" s="46"/>
      <c r="E8576" s="46"/>
      <c r="F8576" s="46"/>
      <c r="G8576" s="63" t="str">
        <f>IF(H8576="","",COUNTA($H$5:H8576))</f>
        <v/>
      </c>
      <c r="H8576" s="187"/>
      <c r="I8576" s="203"/>
      <c r="J8576" s="202"/>
      <c r="K8576" s="202"/>
      <c r="L8576" s="202"/>
      <c r="M8576" s="202"/>
      <c r="N8576" s="202"/>
      <c r="O8576" s="201"/>
      <c r="P8576" s="159"/>
      <c r="Q8576" s="206"/>
      <c r="R8576" s="50"/>
      <c r="S8576" s="51"/>
      <c r="T8576" s="51"/>
      <c r="U8576" s="52"/>
      <c r="V8576" s="52"/>
      <c r="W8576" s="52"/>
      <c r="X8576" s="53"/>
      <c r="Y8576" s="52"/>
      <c r="Z8576" s="54"/>
      <c r="AA8576" s="22"/>
      <c r="AB8576" s="22"/>
      <c r="AC8576" s="22"/>
      <c r="AD8576" s="22"/>
      <c r="AE8576" s="22"/>
      <c r="AF8576" s="22"/>
      <c r="AG8576" s="22"/>
    </row>
    <row r="8577" spans="1:33" s="11" customFormat="1" ht="26.1" customHeight="1">
      <c r="A8577" s="45"/>
      <c r="B8577" s="45"/>
      <c r="C8577" s="45"/>
      <c r="D8577" s="46"/>
      <c r="E8577" s="46"/>
      <c r="F8577" s="46"/>
      <c r="G8577" s="63" t="str">
        <f>IF(H8577="","",COUNTA($H$5:H8577))</f>
        <v/>
      </c>
      <c r="H8577" s="187"/>
      <c r="I8577" s="203"/>
      <c r="J8577" s="202"/>
      <c r="K8577" s="202"/>
      <c r="L8577" s="202"/>
      <c r="M8577" s="202"/>
      <c r="N8577" s="202"/>
      <c r="O8577" s="201"/>
      <c r="P8577" s="159"/>
      <c r="Q8577" s="206"/>
      <c r="R8577" s="50"/>
      <c r="S8577" s="51"/>
      <c r="T8577" s="51"/>
      <c r="U8577" s="52"/>
      <c r="V8577" s="52"/>
      <c r="W8577" s="52"/>
      <c r="X8577" s="53"/>
      <c r="Y8577" s="52"/>
      <c r="Z8577" s="54"/>
      <c r="AA8577" s="22"/>
      <c r="AB8577" s="22"/>
      <c r="AC8577" s="22"/>
      <c r="AD8577" s="22"/>
      <c r="AE8577" s="22"/>
      <c r="AF8577" s="22"/>
      <c r="AG8577" s="22"/>
    </row>
    <row r="8578" spans="1:33" s="11" customFormat="1" ht="26.1" customHeight="1">
      <c r="A8578" s="45"/>
      <c r="B8578" s="45"/>
      <c r="C8578" s="45"/>
      <c r="D8578" s="46"/>
      <c r="E8578" s="46"/>
      <c r="F8578" s="46"/>
      <c r="G8578" s="63" t="str">
        <f>IF(H8578="","",COUNTA($H$5:H8578))</f>
        <v/>
      </c>
      <c r="H8578" s="187"/>
      <c r="I8578" s="203"/>
      <c r="J8578" s="202"/>
      <c r="K8578" s="202"/>
      <c r="L8578" s="202"/>
      <c r="M8578" s="202"/>
      <c r="N8578" s="202"/>
      <c r="O8578" s="201"/>
      <c r="P8578" s="159"/>
      <c r="Q8578" s="206"/>
      <c r="R8578" s="50"/>
      <c r="S8578" s="51"/>
      <c r="T8578" s="51"/>
      <c r="U8578" s="52"/>
      <c r="V8578" s="52"/>
      <c r="W8578" s="52"/>
      <c r="X8578" s="53"/>
      <c r="Y8578" s="52"/>
      <c r="Z8578" s="54"/>
      <c r="AA8578" s="22"/>
      <c r="AB8578" s="22"/>
      <c r="AC8578" s="22"/>
      <c r="AD8578" s="22"/>
      <c r="AE8578" s="22"/>
      <c r="AF8578" s="22"/>
      <c r="AG8578" s="22"/>
    </row>
    <row r="8579" spans="1:33" s="11" customFormat="1" ht="26.1" customHeight="1">
      <c r="A8579" s="45"/>
      <c r="B8579" s="45"/>
      <c r="C8579" s="45"/>
      <c r="D8579" s="46"/>
      <c r="E8579" s="46"/>
      <c r="F8579" s="46"/>
      <c r="G8579" s="63" t="str">
        <f>IF(H8579="","",COUNTA($H$5:H8579))</f>
        <v/>
      </c>
      <c r="H8579" s="187"/>
      <c r="I8579" s="203"/>
      <c r="J8579" s="202"/>
      <c r="K8579" s="202"/>
      <c r="L8579" s="202"/>
      <c r="M8579" s="202"/>
      <c r="N8579" s="202"/>
      <c r="O8579" s="201"/>
      <c r="P8579" s="159"/>
      <c r="Q8579" s="206"/>
      <c r="R8579" s="50"/>
      <c r="S8579" s="51"/>
      <c r="T8579" s="51"/>
      <c r="U8579" s="52"/>
      <c r="V8579" s="52"/>
      <c r="W8579" s="52"/>
      <c r="X8579" s="53"/>
      <c r="Y8579" s="52"/>
      <c r="Z8579" s="54"/>
      <c r="AA8579" s="22"/>
      <c r="AB8579" s="22"/>
      <c r="AC8579" s="22"/>
      <c r="AD8579" s="22"/>
      <c r="AE8579" s="22"/>
      <c r="AF8579" s="22"/>
      <c r="AG8579" s="22"/>
    </row>
    <row r="8580" spans="1:33" s="11" customFormat="1" ht="26.1" customHeight="1">
      <c r="A8580" s="45"/>
      <c r="B8580" s="45"/>
      <c r="C8580" s="45"/>
      <c r="D8580" s="46"/>
      <c r="E8580" s="46"/>
      <c r="F8580" s="46"/>
      <c r="G8580" s="63" t="str">
        <f>IF(H8580="","",COUNTA($H$5:H8580))</f>
        <v/>
      </c>
      <c r="H8580" s="187"/>
      <c r="I8580" s="203"/>
      <c r="J8580" s="202"/>
      <c r="K8580" s="202"/>
      <c r="L8580" s="202"/>
      <c r="M8580" s="202"/>
      <c r="N8580" s="202"/>
      <c r="O8580" s="201"/>
      <c r="P8580" s="159"/>
      <c r="Q8580" s="206"/>
      <c r="R8580" s="50"/>
      <c r="S8580" s="51"/>
      <c r="T8580" s="51"/>
      <c r="U8580" s="52"/>
      <c r="V8580" s="52"/>
      <c r="W8580" s="52"/>
      <c r="X8580" s="53"/>
      <c r="Y8580" s="52"/>
      <c r="Z8580" s="54"/>
      <c r="AA8580" s="22"/>
      <c r="AB8580" s="22"/>
      <c r="AC8580" s="22"/>
      <c r="AD8580" s="22"/>
      <c r="AE8580" s="22"/>
      <c r="AF8580" s="22"/>
      <c r="AG8580" s="22"/>
    </row>
    <row r="8581" spans="1:33" s="11" customFormat="1" ht="26.1" customHeight="1">
      <c r="A8581" s="45"/>
      <c r="B8581" s="45"/>
      <c r="C8581" s="45"/>
      <c r="D8581" s="46"/>
      <c r="E8581" s="46"/>
      <c r="F8581" s="46"/>
      <c r="G8581" s="63" t="str">
        <f>IF(H8581="","",COUNTA($H$5:H8581))</f>
        <v/>
      </c>
      <c r="H8581" s="187"/>
      <c r="I8581" s="203"/>
      <c r="J8581" s="202"/>
      <c r="K8581" s="202"/>
      <c r="L8581" s="202"/>
      <c r="M8581" s="202"/>
      <c r="N8581" s="202"/>
      <c r="O8581" s="201"/>
      <c r="P8581" s="159"/>
      <c r="Q8581" s="206"/>
      <c r="R8581" s="50"/>
      <c r="S8581" s="51"/>
      <c r="T8581" s="51"/>
      <c r="U8581" s="52"/>
      <c r="V8581" s="52"/>
      <c r="W8581" s="52"/>
      <c r="X8581" s="53"/>
      <c r="Y8581" s="52"/>
      <c r="Z8581" s="54"/>
      <c r="AA8581" s="22"/>
      <c r="AB8581" s="22"/>
      <c r="AC8581" s="22"/>
      <c r="AD8581" s="22"/>
      <c r="AE8581" s="22"/>
      <c r="AF8581" s="22"/>
      <c r="AG8581" s="22"/>
    </row>
    <row r="8582" spans="1:33" s="11" customFormat="1" ht="26.1" customHeight="1">
      <c r="A8582" s="45"/>
      <c r="B8582" s="45"/>
      <c r="C8582" s="45"/>
      <c r="D8582" s="46"/>
      <c r="E8582" s="46"/>
      <c r="F8582" s="46"/>
      <c r="G8582" s="63" t="str">
        <f>IF(H8582="","",COUNTA($H$5:H8582))</f>
        <v/>
      </c>
      <c r="H8582" s="187"/>
      <c r="I8582" s="203"/>
      <c r="J8582" s="202"/>
      <c r="K8582" s="202"/>
      <c r="L8582" s="202"/>
      <c r="M8582" s="202"/>
      <c r="N8582" s="202"/>
      <c r="O8582" s="201"/>
      <c r="P8582" s="159"/>
      <c r="Q8582" s="206"/>
      <c r="R8582" s="50"/>
      <c r="S8582" s="51"/>
      <c r="T8582" s="51"/>
      <c r="U8582" s="52"/>
      <c r="V8582" s="52"/>
      <c r="W8582" s="52"/>
      <c r="X8582" s="53"/>
      <c r="Y8582" s="52"/>
      <c r="Z8582" s="54"/>
      <c r="AA8582" s="22"/>
      <c r="AB8582" s="22"/>
      <c r="AC8582" s="22"/>
      <c r="AD8582" s="22"/>
      <c r="AE8582" s="22"/>
      <c r="AF8582" s="22"/>
      <c r="AG8582" s="22"/>
    </row>
    <row r="8583" spans="1:33" s="11" customFormat="1" ht="26.1" customHeight="1">
      <c r="A8583" s="45"/>
      <c r="B8583" s="45"/>
      <c r="C8583" s="45"/>
      <c r="D8583" s="46"/>
      <c r="E8583" s="46"/>
      <c r="F8583" s="46"/>
      <c r="G8583" s="63" t="str">
        <f>IF(H8583="","",COUNTA($H$5:H8583))</f>
        <v/>
      </c>
      <c r="H8583" s="187"/>
      <c r="I8583" s="203"/>
      <c r="J8583" s="202"/>
      <c r="K8583" s="202"/>
      <c r="L8583" s="202"/>
      <c r="M8583" s="202"/>
      <c r="N8583" s="202"/>
      <c r="O8583" s="201"/>
      <c r="P8583" s="159"/>
      <c r="Q8583" s="206"/>
      <c r="R8583" s="50"/>
      <c r="S8583" s="51"/>
      <c r="T8583" s="51"/>
      <c r="U8583" s="52"/>
      <c r="V8583" s="52"/>
      <c r="W8583" s="52"/>
      <c r="X8583" s="53"/>
      <c r="Y8583" s="52"/>
      <c r="Z8583" s="54"/>
      <c r="AA8583" s="22"/>
      <c r="AB8583" s="22"/>
      <c r="AC8583" s="22"/>
      <c r="AD8583" s="22"/>
      <c r="AE8583" s="22"/>
      <c r="AF8583" s="22"/>
      <c r="AG8583" s="22"/>
    </row>
    <row r="8584" spans="1:33" s="11" customFormat="1" ht="26.1" customHeight="1">
      <c r="A8584" s="45"/>
      <c r="B8584" s="45"/>
      <c r="C8584" s="45"/>
      <c r="D8584" s="46"/>
      <c r="E8584" s="46"/>
      <c r="F8584" s="46"/>
      <c r="G8584" s="63" t="str">
        <f>IF(H8584="","",COUNTA($H$5:H8584))</f>
        <v/>
      </c>
      <c r="H8584" s="187"/>
      <c r="I8584" s="203"/>
      <c r="J8584" s="202"/>
      <c r="K8584" s="202"/>
      <c r="L8584" s="202"/>
      <c r="M8584" s="202"/>
      <c r="N8584" s="202"/>
      <c r="O8584" s="201"/>
      <c r="P8584" s="159"/>
      <c r="Q8584" s="206"/>
      <c r="R8584" s="50"/>
      <c r="S8584" s="51"/>
      <c r="T8584" s="51"/>
      <c r="U8584" s="52"/>
      <c r="V8584" s="52"/>
      <c r="W8584" s="52"/>
      <c r="X8584" s="53"/>
      <c r="Y8584" s="52"/>
      <c r="Z8584" s="54"/>
      <c r="AA8584" s="22"/>
      <c r="AB8584" s="22"/>
      <c r="AC8584" s="22"/>
      <c r="AD8584" s="22"/>
      <c r="AE8584" s="22"/>
      <c r="AF8584" s="22"/>
      <c r="AG8584" s="22"/>
    </row>
    <row r="8585" spans="1:33" s="11" customFormat="1" ht="26.1" customHeight="1">
      <c r="A8585" s="45"/>
      <c r="B8585" s="45"/>
      <c r="C8585" s="45"/>
      <c r="D8585" s="46"/>
      <c r="E8585" s="46"/>
      <c r="F8585" s="46"/>
      <c r="G8585" s="63" t="str">
        <f>IF(H8585="","",COUNTA($H$5:H8585))</f>
        <v/>
      </c>
      <c r="H8585" s="187"/>
      <c r="I8585" s="203"/>
      <c r="J8585" s="202"/>
      <c r="K8585" s="202"/>
      <c r="L8585" s="202"/>
      <c r="M8585" s="202"/>
      <c r="N8585" s="202"/>
      <c r="O8585" s="201"/>
      <c r="P8585" s="159"/>
      <c r="Q8585" s="206"/>
      <c r="R8585" s="50"/>
      <c r="S8585" s="51"/>
      <c r="T8585" s="51"/>
      <c r="U8585" s="52"/>
      <c r="V8585" s="52"/>
      <c r="W8585" s="52"/>
      <c r="X8585" s="53"/>
      <c r="Y8585" s="52"/>
      <c r="Z8585" s="54"/>
      <c r="AA8585" s="22"/>
      <c r="AB8585" s="22"/>
      <c r="AC8585" s="22"/>
      <c r="AD8585" s="22"/>
      <c r="AE8585" s="22"/>
      <c r="AF8585" s="22"/>
      <c r="AG8585" s="22"/>
    </row>
    <row r="8586" spans="1:33" s="11" customFormat="1" ht="26.1" customHeight="1">
      <c r="A8586" s="45"/>
      <c r="B8586" s="45"/>
      <c r="C8586" s="45"/>
      <c r="D8586" s="46"/>
      <c r="E8586" s="46"/>
      <c r="F8586" s="46"/>
      <c r="G8586" s="63" t="str">
        <f>IF(H8586="","",COUNTA($H$5:H8586))</f>
        <v/>
      </c>
      <c r="H8586" s="187"/>
      <c r="I8586" s="203"/>
      <c r="J8586" s="202"/>
      <c r="K8586" s="202"/>
      <c r="L8586" s="202"/>
      <c r="M8586" s="202"/>
      <c r="N8586" s="202"/>
      <c r="O8586" s="201"/>
      <c r="P8586" s="159"/>
      <c r="Q8586" s="206"/>
      <c r="R8586" s="50"/>
      <c r="S8586" s="51"/>
      <c r="T8586" s="51"/>
      <c r="U8586" s="52"/>
      <c r="V8586" s="52"/>
      <c r="W8586" s="52"/>
      <c r="X8586" s="53"/>
      <c r="Y8586" s="52"/>
      <c r="Z8586" s="54"/>
      <c r="AA8586" s="22"/>
      <c r="AB8586" s="22"/>
      <c r="AC8586" s="22"/>
      <c r="AD8586" s="22"/>
      <c r="AE8586" s="22"/>
      <c r="AF8586" s="22"/>
      <c r="AG8586" s="22"/>
    </row>
    <row r="8587" spans="1:33" s="11" customFormat="1" ht="26.1" customHeight="1">
      <c r="A8587" s="45"/>
      <c r="B8587" s="45"/>
      <c r="C8587" s="45"/>
      <c r="D8587" s="46"/>
      <c r="E8587" s="46"/>
      <c r="F8587" s="46"/>
      <c r="G8587" s="63" t="str">
        <f>IF(H8587="","",COUNTA($H$5:H8587))</f>
        <v/>
      </c>
      <c r="H8587" s="187"/>
      <c r="I8587" s="203"/>
      <c r="J8587" s="202"/>
      <c r="K8587" s="202"/>
      <c r="L8587" s="202"/>
      <c r="M8587" s="202"/>
      <c r="N8587" s="202"/>
      <c r="O8587" s="201"/>
      <c r="P8587" s="159"/>
      <c r="Q8587" s="206"/>
      <c r="R8587" s="50"/>
      <c r="S8587" s="51"/>
      <c r="T8587" s="51"/>
      <c r="U8587" s="52"/>
      <c r="V8587" s="52"/>
      <c r="W8587" s="52"/>
      <c r="X8587" s="53"/>
      <c r="Y8587" s="52"/>
      <c r="Z8587" s="54"/>
      <c r="AA8587" s="22"/>
      <c r="AB8587" s="22"/>
      <c r="AC8587" s="22"/>
      <c r="AD8587" s="22"/>
      <c r="AE8587" s="22"/>
      <c r="AF8587" s="22"/>
      <c r="AG8587" s="22"/>
    </row>
    <row r="8588" spans="1:33" s="11" customFormat="1" ht="26.1" customHeight="1">
      <c r="A8588" s="45"/>
      <c r="B8588" s="45"/>
      <c r="C8588" s="45"/>
      <c r="D8588" s="46"/>
      <c r="E8588" s="46"/>
      <c r="F8588" s="46"/>
      <c r="G8588" s="63" t="str">
        <f>IF(H8588="","",COUNTA($H$5:H8588))</f>
        <v/>
      </c>
      <c r="H8588" s="187"/>
      <c r="I8588" s="203"/>
      <c r="J8588" s="202"/>
      <c r="K8588" s="202"/>
      <c r="L8588" s="202"/>
      <c r="M8588" s="202"/>
      <c r="N8588" s="202"/>
      <c r="O8588" s="201"/>
      <c r="P8588" s="159"/>
      <c r="Q8588" s="206"/>
      <c r="R8588" s="50"/>
      <c r="S8588" s="51"/>
      <c r="T8588" s="51"/>
      <c r="U8588" s="52"/>
      <c r="V8588" s="52"/>
      <c r="W8588" s="52"/>
      <c r="X8588" s="53"/>
      <c r="Y8588" s="52"/>
      <c r="Z8588" s="54"/>
      <c r="AA8588" s="22"/>
      <c r="AB8588" s="22"/>
      <c r="AC8588" s="22"/>
      <c r="AD8588" s="22"/>
      <c r="AE8588" s="22"/>
      <c r="AF8588" s="22"/>
      <c r="AG8588" s="22"/>
    </row>
    <row r="8589" spans="1:33" s="11" customFormat="1" ht="26.1" customHeight="1">
      <c r="A8589" s="45"/>
      <c r="B8589" s="45"/>
      <c r="C8589" s="45"/>
      <c r="D8589" s="46"/>
      <c r="E8589" s="46"/>
      <c r="F8589" s="46"/>
      <c r="G8589" s="63" t="str">
        <f>IF(H8589="","",COUNTA($H$5:H8589))</f>
        <v/>
      </c>
      <c r="H8589" s="187"/>
      <c r="I8589" s="203"/>
      <c r="J8589" s="202"/>
      <c r="K8589" s="202"/>
      <c r="L8589" s="202"/>
      <c r="M8589" s="202"/>
      <c r="N8589" s="202"/>
      <c r="O8589" s="201"/>
      <c r="P8589" s="159"/>
      <c r="Q8589" s="206"/>
      <c r="R8589" s="50"/>
      <c r="S8589" s="51"/>
      <c r="T8589" s="51"/>
      <c r="U8589" s="52"/>
      <c r="V8589" s="52"/>
      <c r="W8589" s="52"/>
      <c r="X8589" s="53"/>
      <c r="Y8589" s="52"/>
      <c r="Z8589" s="54"/>
      <c r="AA8589" s="22"/>
      <c r="AB8589" s="22"/>
      <c r="AC8589" s="22"/>
      <c r="AD8589" s="22"/>
      <c r="AE8589" s="22"/>
      <c r="AF8589" s="22"/>
      <c r="AG8589" s="22"/>
    </row>
    <row r="8590" spans="1:33" s="11" customFormat="1" ht="26.1" customHeight="1">
      <c r="A8590" s="45"/>
      <c r="B8590" s="45"/>
      <c r="C8590" s="45"/>
      <c r="D8590" s="46"/>
      <c r="E8590" s="46"/>
      <c r="F8590" s="46"/>
      <c r="G8590" s="63" t="str">
        <f>IF(H8590="","",COUNTA($H$5:H8590))</f>
        <v/>
      </c>
      <c r="H8590" s="187"/>
      <c r="I8590" s="203"/>
      <c r="J8590" s="202"/>
      <c r="K8590" s="202"/>
      <c r="L8590" s="202"/>
      <c r="M8590" s="202"/>
      <c r="N8590" s="202"/>
      <c r="O8590" s="201"/>
      <c r="P8590" s="159"/>
      <c r="Q8590" s="206"/>
      <c r="R8590" s="50"/>
      <c r="S8590" s="51"/>
      <c r="T8590" s="51"/>
      <c r="U8590" s="52"/>
      <c r="V8590" s="52"/>
      <c r="W8590" s="52"/>
      <c r="X8590" s="53"/>
      <c r="Y8590" s="52"/>
      <c r="Z8590" s="54"/>
      <c r="AA8590" s="22"/>
      <c r="AB8590" s="22"/>
      <c r="AC8590" s="22"/>
      <c r="AD8590" s="22"/>
      <c r="AE8590" s="22"/>
      <c r="AF8590" s="22"/>
      <c r="AG8590" s="22"/>
    </row>
    <row r="8591" spans="1:33" s="11" customFormat="1" ht="26.1" customHeight="1">
      <c r="A8591" s="45"/>
      <c r="B8591" s="45"/>
      <c r="C8591" s="45"/>
      <c r="D8591" s="46"/>
      <c r="E8591" s="46"/>
      <c r="F8591" s="46"/>
      <c r="G8591" s="63" t="str">
        <f>IF(H8591="","",COUNTA($H$5:H8591))</f>
        <v/>
      </c>
      <c r="H8591" s="187"/>
      <c r="I8591" s="203"/>
      <c r="J8591" s="202"/>
      <c r="K8591" s="202"/>
      <c r="L8591" s="202"/>
      <c r="M8591" s="202"/>
      <c r="N8591" s="202"/>
      <c r="O8591" s="201"/>
      <c r="P8591" s="159"/>
      <c r="Q8591" s="206"/>
      <c r="R8591" s="50"/>
      <c r="S8591" s="51"/>
      <c r="T8591" s="51"/>
      <c r="U8591" s="52"/>
      <c r="V8591" s="52"/>
      <c r="W8591" s="52"/>
      <c r="X8591" s="53"/>
      <c r="Y8591" s="52"/>
      <c r="Z8591" s="54"/>
      <c r="AA8591" s="22"/>
      <c r="AB8591" s="22"/>
      <c r="AC8591" s="22"/>
      <c r="AD8591" s="22"/>
      <c r="AE8591" s="22"/>
      <c r="AF8591" s="22"/>
      <c r="AG8591" s="22"/>
    </row>
    <row r="8592" spans="1:33" s="11" customFormat="1" ht="26.1" customHeight="1">
      <c r="A8592" s="45"/>
      <c r="B8592" s="45"/>
      <c r="C8592" s="45"/>
      <c r="D8592" s="46"/>
      <c r="E8592" s="46"/>
      <c r="F8592" s="46"/>
      <c r="G8592" s="63" t="str">
        <f>IF(H8592="","",COUNTA($H$5:H8592))</f>
        <v/>
      </c>
      <c r="H8592" s="187"/>
      <c r="I8592" s="203"/>
      <c r="J8592" s="202"/>
      <c r="K8592" s="202"/>
      <c r="L8592" s="202"/>
      <c r="M8592" s="202"/>
      <c r="N8592" s="202"/>
      <c r="O8592" s="201"/>
      <c r="P8592" s="159"/>
      <c r="Q8592" s="206"/>
      <c r="R8592" s="50"/>
      <c r="S8592" s="51"/>
      <c r="T8592" s="51"/>
      <c r="U8592" s="52"/>
      <c r="V8592" s="52"/>
      <c r="W8592" s="52"/>
      <c r="X8592" s="53"/>
      <c r="Y8592" s="52"/>
      <c r="Z8592" s="54"/>
      <c r="AA8592" s="22"/>
      <c r="AB8592" s="22"/>
      <c r="AC8592" s="22"/>
      <c r="AD8592" s="22"/>
      <c r="AE8592" s="22"/>
      <c r="AF8592" s="22"/>
      <c r="AG8592" s="22"/>
    </row>
    <row r="8593" spans="1:33" s="11" customFormat="1" ht="26.1" customHeight="1">
      <c r="A8593" s="45"/>
      <c r="B8593" s="45"/>
      <c r="C8593" s="45"/>
      <c r="D8593" s="46"/>
      <c r="E8593" s="46"/>
      <c r="F8593" s="46"/>
      <c r="G8593" s="63" t="str">
        <f>IF(H8593="","",COUNTA($H$5:H8593))</f>
        <v/>
      </c>
      <c r="H8593" s="187"/>
      <c r="I8593" s="203"/>
      <c r="J8593" s="202"/>
      <c r="K8593" s="202"/>
      <c r="L8593" s="202"/>
      <c r="M8593" s="202"/>
      <c r="N8593" s="202"/>
      <c r="O8593" s="201"/>
      <c r="P8593" s="159"/>
      <c r="Q8593" s="206"/>
      <c r="R8593" s="50"/>
      <c r="S8593" s="51"/>
      <c r="T8593" s="51"/>
      <c r="U8593" s="52"/>
      <c r="V8593" s="52"/>
      <c r="W8593" s="52"/>
      <c r="X8593" s="53"/>
      <c r="Y8593" s="52"/>
      <c r="Z8593" s="54"/>
      <c r="AA8593" s="22"/>
      <c r="AB8593" s="22"/>
      <c r="AC8593" s="22"/>
      <c r="AD8593" s="22"/>
      <c r="AE8593" s="22"/>
      <c r="AF8593" s="22"/>
      <c r="AG8593" s="22"/>
    </row>
    <row r="8594" spans="1:33" s="11" customFormat="1" ht="26.1" customHeight="1">
      <c r="A8594" s="45"/>
      <c r="B8594" s="45"/>
      <c r="C8594" s="45"/>
      <c r="D8594" s="46"/>
      <c r="E8594" s="46"/>
      <c r="F8594" s="46"/>
      <c r="G8594" s="63" t="str">
        <f>IF(H8594="","",COUNTA($H$5:H8594))</f>
        <v/>
      </c>
      <c r="H8594" s="187"/>
      <c r="I8594" s="203"/>
      <c r="J8594" s="202"/>
      <c r="K8594" s="202"/>
      <c r="L8594" s="202"/>
      <c r="M8594" s="202"/>
      <c r="N8594" s="202"/>
      <c r="O8594" s="201"/>
      <c r="P8594" s="159"/>
      <c r="Q8594" s="206"/>
      <c r="R8594" s="50"/>
      <c r="S8594" s="51"/>
      <c r="T8594" s="51"/>
      <c r="U8594" s="52"/>
      <c r="V8594" s="52"/>
      <c r="W8594" s="52"/>
      <c r="X8594" s="53"/>
      <c r="Y8594" s="52"/>
      <c r="Z8594" s="54"/>
      <c r="AA8594" s="22"/>
      <c r="AB8594" s="22"/>
      <c r="AC8594" s="22"/>
      <c r="AD8594" s="22"/>
      <c r="AE8594" s="22"/>
      <c r="AF8594" s="22"/>
      <c r="AG8594" s="22"/>
    </row>
    <row r="8595" spans="1:33" s="11" customFormat="1" ht="26.1" customHeight="1">
      <c r="A8595" s="45"/>
      <c r="B8595" s="45"/>
      <c r="C8595" s="45"/>
      <c r="D8595" s="46"/>
      <c r="E8595" s="46"/>
      <c r="F8595" s="46"/>
      <c r="G8595" s="63" t="str">
        <f>IF(H8595="","",COUNTA($H$5:H8595))</f>
        <v/>
      </c>
      <c r="H8595" s="187"/>
      <c r="I8595" s="203"/>
      <c r="J8595" s="202"/>
      <c r="K8595" s="202"/>
      <c r="L8595" s="202"/>
      <c r="M8595" s="202"/>
      <c r="N8595" s="202"/>
      <c r="O8595" s="201"/>
      <c r="P8595" s="159"/>
      <c r="Q8595" s="206"/>
      <c r="R8595" s="50"/>
      <c r="S8595" s="51"/>
      <c r="T8595" s="51"/>
      <c r="U8595" s="52"/>
      <c r="V8595" s="52"/>
      <c r="W8595" s="52"/>
      <c r="X8595" s="53"/>
      <c r="Y8595" s="52"/>
      <c r="Z8595" s="54"/>
      <c r="AA8595" s="22"/>
      <c r="AB8595" s="22"/>
      <c r="AC8595" s="22"/>
      <c r="AD8595" s="22"/>
      <c r="AE8595" s="22"/>
      <c r="AF8595" s="22"/>
      <c r="AG8595" s="22"/>
    </row>
    <row r="8596" spans="1:33" s="11" customFormat="1" ht="26.1" customHeight="1">
      <c r="A8596" s="45"/>
      <c r="B8596" s="45"/>
      <c r="C8596" s="45"/>
      <c r="D8596" s="46"/>
      <c r="E8596" s="46"/>
      <c r="F8596" s="46"/>
      <c r="G8596" s="63" t="str">
        <f>IF(H8596="","",COUNTA($H$5:H8596))</f>
        <v/>
      </c>
      <c r="H8596" s="187"/>
      <c r="I8596" s="203"/>
      <c r="J8596" s="202"/>
      <c r="K8596" s="202"/>
      <c r="L8596" s="202"/>
      <c r="M8596" s="202"/>
      <c r="N8596" s="202"/>
      <c r="O8596" s="201"/>
      <c r="P8596" s="159"/>
      <c r="Q8596" s="206"/>
      <c r="R8596" s="50"/>
      <c r="S8596" s="51"/>
      <c r="T8596" s="51"/>
      <c r="U8596" s="52"/>
      <c r="V8596" s="52"/>
      <c r="W8596" s="52"/>
      <c r="X8596" s="53"/>
      <c r="Y8596" s="52"/>
      <c r="Z8596" s="54"/>
      <c r="AA8596" s="22"/>
      <c r="AB8596" s="22"/>
      <c r="AC8596" s="22"/>
      <c r="AD8596" s="22"/>
      <c r="AE8596" s="22"/>
      <c r="AF8596" s="22"/>
      <c r="AG8596" s="22"/>
    </row>
    <row r="8597" spans="1:33" s="11" customFormat="1" ht="26.1" customHeight="1">
      <c r="A8597" s="45"/>
      <c r="B8597" s="45"/>
      <c r="C8597" s="45"/>
      <c r="D8597" s="46"/>
      <c r="E8597" s="46"/>
      <c r="F8597" s="46"/>
      <c r="G8597" s="63" t="str">
        <f>IF(H8597="","",COUNTA($H$5:H8597))</f>
        <v/>
      </c>
      <c r="H8597" s="187"/>
      <c r="I8597" s="203"/>
      <c r="J8597" s="202"/>
      <c r="K8597" s="202"/>
      <c r="L8597" s="202"/>
      <c r="M8597" s="202"/>
      <c r="N8597" s="202"/>
      <c r="O8597" s="201"/>
      <c r="P8597" s="159"/>
      <c r="Q8597" s="206"/>
      <c r="R8597" s="50"/>
      <c r="S8597" s="51"/>
      <c r="T8597" s="51"/>
      <c r="U8597" s="52"/>
      <c r="V8597" s="52"/>
      <c r="W8597" s="52"/>
      <c r="X8597" s="53"/>
      <c r="Y8597" s="52"/>
      <c r="Z8597" s="54"/>
      <c r="AA8597" s="22"/>
      <c r="AB8597" s="22"/>
      <c r="AC8597" s="22"/>
      <c r="AD8597" s="22"/>
      <c r="AE8597" s="22"/>
      <c r="AF8597" s="22"/>
      <c r="AG8597" s="22"/>
    </row>
    <row r="8598" spans="1:33" s="11" customFormat="1" ht="26.1" customHeight="1">
      <c r="A8598" s="45"/>
      <c r="B8598" s="45"/>
      <c r="C8598" s="45"/>
      <c r="D8598" s="46"/>
      <c r="E8598" s="46"/>
      <c r="F8598" s="46"/>
      <c r="G8598" s="63" t="str">
        <f>IF(H8598="","",COUNTA($H$5:H8598))</f>
        <v/>
      </c>
      <c r="H8598" s="187"/>
      <c r="I8598" s="203"/>
      <c r="J8598" s="202"/>
      <c r="K8598" s="202"/>
      <c r="L8598" s="202"/>
      <c r="M8598" s="202"/>
      <c r="N8598" s="202"/>
      <c r="O8598" s="201"/>
      <c r="P8598" s="159"/>
      <c r="Q8598" s="206"/>
      <c r="R8598" s="50"/>
      <c r="S8598" s="51"/>
      <c r="T8598" s="51"/>
      <c r="U8598" s="52"/>
      <c r="V8598" s="52"/>
      <c r="W8598" s="52"/>
      <c r="X8598" s="53"/>
      <c r="Y8598" s="52"/>
      <c r="Z8598" s="54"/>
      <c r="AA8598" s="22"/>
      <c r="AB8598" s="22"/>
      <c r="AC8598" s="22"/>
      <c r="AD8598" s="22"/>
      <c r="AE8598" s="22"/>
      <c r="AF8598" s="22"/>
      <c r="AG8598" s="22"/>
    </row>
    <row r="8599" spans="1:33" s="11" customFormat="1" ht="26.1" customHeight="1">
      <c r="A8599" s="45"/>
      <c r="B8599" s="45"/>
      <c r="C8599" s="45"/>
      <c r="D8599" s="46"/>
      <c r="E8599" s="46"/>
      <c r="F8599" s="46"/>
      <c r="G8599" s="63" t="str">
        <f>IF(H8599="","",COUNTA($H$5:H8599))</f>
        <v/>
      </c>
      <c r="H8599" s="187"/>
      <c r="I8599" s="203"/>
      <c r="J8599" s="202"/>
      <c r="K8599" s="202"/>
      <c r="L8599" s="202"/>
      <c r="M8599" s="202"/>
      <c r="N8599" s="202"/>
      <c r="O8599" s="201"/>
      <c r="P8599" s="159"/>
      <c r="Q8599" s="206"/>
      <c r="R8599" s="50"/>
      <c r="S8599" s="51"/>
      <c r="T8599" s="51"/>
      <c r="U8599" s="52"/>
      <c r="V8599" s="52"/>
      <c r="W8599" s="52"/>
      <c r="X8599" s="53"/>
      <c r="Y8599" s="52"/>
      <c r="Z8599" s="54"/>
      <c r="AA8599" s="22"/>
      <c r="AB8599" s="22"/>
      <c r="AC8599" s="22"/>
      <c r="AD8599" s="22"/>
      <c r="AE8599" s="22"/>
      <c r="AF8599" s="22"/>
      <c r="AG8599" s="22"/>
    </row>
    <row r="8600" spans="1:33" s="11" customFormat="1" ht="26.1" customHeight="1">
      <c r="A8600" s="45"/>
      <c r="B8600" s="45"/>
      <c r="C8600" s="45"/>
      <c r="D8600" s="46"/>
      <c r="E8600" s="46"/>
      <c r="F8600" s="46"/>
      <c r="G8600" s="63" t="str">
        <f>IF(H8600="","",COUNTA($H$5:H8600))</f>
        <v/>
      </c>
      <c r="H8600" s="187"/>
      <c r="I8600" s="203"/>
      <c r="J8600" s="202"/>
      <c r="K8600" s="202"/>
      <c r="L8600" s="202"/>
      <c r="M8600" s="202"/>
      <c r="N8600" s="202"/>
      <c r="O8600" s="201"/>
      <c r="P8600" s="159"/>
      <c r="Q8600" s="206"/>
      <c r="R8600" s="50"/>
      <c r="S8600" s="51"/>
      <c r="T8600" s="51"/>
      <c r="U8600" s="52"/>
      <c r="V8600" s="52"/>
      <c r="W8600" s="52"/>
      <c r="X8600" s="53"/>
      <c r="Y8600" s="52"/>
      <c r="Z8600" s="54"/>
      <c r="AA8600" s="22"/>
      <c r="AB8600" s="22"/>
      <c r="AC8600" s="22"/>
      <c r="AD8600" s="22"/>
      <c r="AE8600" s="22"/>
      <c r="AF8600" s="22"/>
      <c r="AG8600" s="22"/>
    </row>
    <row r="8601" spans="1:33" s="11" customFormat="1" ht="26.1" customHeight="1">
      <c r="A8601" s="45"/>
      <c r="B8601" s="45"/>
      <c r="C8601" s="45"/>
      <c r="D8601" s="46"/>
      <c r="E8601" s="46"/>
      <c r="F8601" s="46"/>
      <c r="G8601" s="63" t="str">
        <f>IF(H8601="","",COUNTA($H$5:H8601))</f>
        <v/>
      </c>
      <c r="H8601" s="187"/>
      <c r="I8601" s="203"/>
      <c r="J8601" s="202"/>
      <c r="K8601" s="202"/>
      <c r="L8601" s="202"/>
      <c r="M8601" s="202"/>
      <c r="N8601" s="202"/>
      <c r="O8601" s="201"/>
      <c r="P8601" s="159"/>
      <c r="Q8601" s="206"/>
      <c r="R8601" s="50"/>
      <c r="S8601" s="51"/>
      <c r="T8601" s="51"/>
      <c r="U8601" s="52"/>
      <c r="V8601" s="52"/>
      <c r="W8601" s="52"/>
      <c r="X8601" s="53"/>
      <c r="Y8601" s="52"/>
      <c r="Z8601" s="54"/>
      <c r="AA8601" s="22"/>
      <c r="AB8601" s="22"/>
      <c r="AC8601" s="22"/>
      <c r="AD8601" s="22"/>
      <c r="AE8601" s="22"/>
      <c r="AF8601" s="22"/>
      <c r="AG8601" s="22"/>
    </row>
    <row r="8602" spans="1:33" s="11" customFormat="1" ht="26.1" customHeight="1">
      <c r="A8602" s="45"/>
      <c r="B8602" s="45"/>
      <c r="C8602" s="45"/>
      <c r="D8602" s="46"/>
      <c r="E8602" s="46"/>
      <c r="F8602" s="46"/>
      <c r="G8602" s="63" t="str">
        <f>IF(H8602="","",COUNTA($H$5:H8602))</f>
        <v/>
      </c>
      <c r="H8602" s="187"/>
      <c r="I8602" s="203"/>
      <c r="J8602" s="202"/>
      <c r="K8602" s="202"/>
      <c r="L8602" s="202"/>
      <c r="M8602" s="202"/>
      <c r="N8602" s="202"/>
      <c r="O8602" s="201"/>
      <c r="P8602" s="159"/>
      <c r="Q8602" s="206"/>
      <c r="R8602" s="50"/>
      <c r="S8602" s="51"/>
      <c r="T8602" s="51"/>
      <c r="U8602" s="52"/>
      <c r="V8602" s="52"/>
      <c r="W8602" s="52"/>
      <c r="X8602" s="53"/>
      <c r="Y8602" s="52"/>
      <c r="Z8602" s="54"/>
      <c r="AA8602" s="22"/>
      <c r="AB8602" s="22"/>
      <c r="AC8602" s="22"/>
      <c r="AD8602" s="22"/>
      <c r="AE8602" s="22"/>
      <c r="AF8602" s="22"/>
      <c r="AG8602" s="22"/>
    </row>
    <row r="8603" spans="1:33" s="11" customFormat="1" ht="26.1" customHeight="1">
      <c r="A8603" s="45"/>
      <c r="B8603" s="45"/>
      <c r="C8603" s="45"/>
      <c r="D8603" s="46"/>
      <c r="E8603" s="46"/>
      <c r="F8603" s="46"/>
      <c r="G8603" s="63" t="str">
        <f>IF(H8603="","",COUNTA($H$5:H8603))</f>
        <v/>
      </c>
      <c r="H8603" s="187"/>
      <c r="I8603" s="203"/>
      <c r="J8603" s="202"/>
      <c r="K8603" s="202"/>
      <c r="L8603" s="202"/>
      <c r="M8603" s="202"/>
      <c r="N8603" s="202"/>
      <c r="O8603" s="201"/>
      <c r="P8603" s="159"/>
      <c r="Q8603" s="206"/>
      <c r="R8603" s="50"/>
      <c r="S8603" s="51"/>
      <c r="T8603" s="51"/>
      <c r="U8603" s="52"/>
      <c r="V8603" s="52"/>
      <c r="W8603" s="52"/>
      <c r="X8603" s="53"/>
      <c r="Y8603" s="52"/>
      <c r="Z8603" s="54"/>
      <c r="AA8603" s="22"/>
      <c r="AB8603" s="22"/>
      <c r="AC8603" s="22"/>
      <c r="AD8603" s="22"/>
      <c r="AE8603" s="22"/>
      <c r="AF8603" s="22"/>
      <c r="AG8603" s="22"/>
    </row>
    <row r="8604" spans="1:33" s="11" customFormat="1" ht="26.1" customHeight="1">
      <c r="A8604" s="45"/>
      <c r="B8604" s="45"/>
      <c r="C8604" s="45"/>
      <c r="D8604" s="46"/>
      <c r="E8604" s="46"/>
      <c r="F8604" s="46"/>
      <c r="G8604" s="63" t="str">
        <f>IF(H8604="","",COUNTA($H$5:H8604))</f>
        <v/>
      </c>
      <c r="H8604" s="187"/>
      <c r="I8604" s="203"/>
      <c r="J8604" s="202"/>
      <c r="K8604" s="202"/>
      <c r="L8604" s="202"/>
      <c r="M8604" s="202"/>
      <c r="N8604" s="202"/>
      <c r="O8604" s="201"/>
      <c r="P8604" s="159"/>
      <c r="Q8604" s="206"/>
      <c r="R8604" s="50"/>
      <c r="S8604" s="51"/>
      <c r="T8604" s="51"/>
      <c r="U8604" s="52"/>
      <c r="V8604" s="52"/>
      <c r="W8604" s="52"/>
      <c r="X8604" s="53"/>
      <c r="Y8604" s="52"/>
      <c r="Z8604" s="54"/>
      <c r="AA8604" s="22"/>
      <c r="AB8604" s="22"/>
      <c r="AC8604" s="22"/>
      <c r="AD8604" s="22"/>
      <c r="AE8604" s="22"/>
      <c r="AF8604" s="22"/>
      <c r="AG8604" s="22"/>
    </row>
    <row r="8605" spans="1:33" s="11" customFormat="1" ht="26.1" customHeight="1">
      <c r="A8605" s="45"/>
      <c r="B8605" s="45"/>
      <c r="C8605" s="45"/>
      <c r="D8605" s="46"/>
      <c r="E8605" s="46"/>
      <c r="F8605" s="46"/>
      <c r="G8605" s="63" t="str">
        <f>IF(H8605="","",COUNTA($H$5:H8605))</f>
        <v/>
      </c>
      <c r="H8605" s="187"/>
      <c r="I8605" s="203"/>
      <c r="J8605" s="202"/>
      <c r="K8605" s="202"/>
      <c r="L8605" s="202"/>
      <c r="M8605" s="202"/>
      <c r="N8605" s="202"/>
      <c r="O8605" s="201"/>
      <c r="P8605" s="159"/>
      <c r="Q8605" s="206"/>
      <c r="R8605" s="50"/>
      <c r="S8605" s="51"/>
      <c r="T8605" s="51"/>
      <c r="U8605" s="52"/>
      <c r="V8605" s="52"/>
      <c r="W8605" s="52"/>
      <c r="X8605" s="53"/>
      <c r="Y8605" s="52"/>
      <c r="Z8605" s="54"/>
      <c r="AA8605" s="22"/>
      <c r="AB8605" s="22"/>
      <c r="AC8605" s="22"/>
      <c r="AD8605" s="22"/>
      <c r="AE8605" s="22"/>
      <c r="AF8605" s="22"/>
      <c r="AG8605" s="22"/>
    </row>
    <row r="8606" spans="1:33" s="11" customFormat="1" ht="26.1" customHeight="1">
      <c r="A8606" s="45"/>
      <c r="B8606" s="45"/>
      <c r="C8606" s="45"/>
      <c r="D8606" s="46"/>
      <c r="E8606" s="46"/>
      <c r="F8606" s="46"/>
      <c r="G8606" s="63" t="str">
        <f>IF(H8606="","",COUNTA($H$5:H8606))</f>
        <v/>
      </c>
      <c r="H8606" s="187"/>
      <c r="I8606" s="203"/>
      <c r="J8606" s="202"/>
      <c r="K8606" s="202"/>
      <c r="L8606" s="202"/>
      <c r="M8606" s="202"/>
      <c r="N8606" s="202"/>
      <c r="O8606" s="201"/>
      <c r="P8606" s="159"/>
      <c r="Q8606" s="206"/>
      <c r="R8606" s="50"/>
      <c r="S8606" s="51"/>
      <c r="T8606" s="51"/>
      <c r="U8606" s="52"/>
      <c r="V8606" s="52"/>
      <c r="W8606" s="52"/>
      <c r="X8606" s="53"/>
      <c r="Y8606" s="52"/>
      <c r="Z8606" s="54"/>
      <c r="AA8606" s="22"/>
      <c r="AB8606" s="22"/>
      <c r="AC8606" s="22"/>
      <c r="AD8606" s="22"/>
      <c r="AE8606" s="22"/>
      <c r="AF8606" s="22"/>
      <c r="AG8606" s="22"/>
    </row>
    <row r="8607" spans="1:33" s="11" customFormat="1" ht="26.1" customHeight="1">
      <c r="A8607" s="45"/>
      <c r="B8607" s="45"/>
      <c r="C8607" s="45"/>
      <c r="D8607" s="46"/>
      <c r="E8607" s="46"/>
      <c r="F8607" s="46"/>
      <c r="G8607" s="63" t="str">
        <f>IF(H8607="","",COUNTA($H$5:H8607))</f>
        <v/>
      </c>
      <c r="H8607" s="187"/>
      <c r="I8607" s="203"/>
      <c r="J8607" s="202"/>
      <c r="K8607" s="202"/>
      <c r="L8607" s="202"/>
      <c r="M8607" s="202"/>
      <c r="N8607" s="202"/>
      <c r="O8607" s="201"/>
      <c r="P8607" s="159"/>
      <c r="Q8607" s="206"/>
      <c r="R8607" s="50"/>
      <c r="S8607" s="51"/>
      <c r="T8607" s="51"/>
      <c r="U8607" s="52"/>
      <c r="V8607" s="52"/>
      <c r="W8607" s="52"/>
      <c r="X8607" s="53"/>
      <c r="Y8607" s="52"/>
      <c r="Z8607" s="54"/>
      <c r="AA8607" s="22"/>
      <c r="AB8607" s="22"/>
      <c r="AC8607" s="22"/>
      <c r="AD8607" s="22"/>
      <c r="AE8607" s="22"/>
      <c r="AF8607" s="22"/>
      <c r="AG8607" s="22"/>
    </row>
    <row r="8608" spans="1:33" s="11" customFormat="1" ht="26.1" customHeight="1">
      <c r="A8608" s="45"/>
      <c r="B8608" s="45"/>
      <c r="C8608" s="45"/>
      <c r="D8608" s="46"/>
      <c r="E8608" s="46"/>
      <c r="F8608" s="46"/>
      <c r="G8608" s="63" t="str">
        <f>IF(H8608="","",COUNTA($H$5:H8608))</f>
        <v/>
      </c>
      <c r="H8608" s="187"/>
      <c r="I8608" s="203"/>
      <c r="J8608" s="202"/>
      <c r="K8608" s="202"/>
      <c r="L8608" s="202"/>
      <c r="M8608" s="202"/>
      <c r="N8608" s="202"/>
      <c r="O8608" s="201"/>
      <c r="P8608" s="159"/>
      <c r="Q8608" s="206"/>
      <c r="R8608" s="50"/>
      <c r="S8608" s="51"/>
      <c r="T8608" s="51"/>
      <c r="U8608" s="52"/>
      <c r="V8608" s="52"/>
      <c r="W8608" s="52"/>
      <c r="X8608" s="53"/>
      <c r="Y8608" s="52"/>
      <c r="Z8608" s="54"/>
      <c r="AA8608" s="22"/>
      <c r="AB8608" s="22"/>
      <c r="AC8608" s="22"/>
      <c r="AD8608" s="22"/>
      <c r="AE8608" s="22"/>
      <c r="AF8608" s="22"/>
      <c r="AG8608" s="22"/>
    </row>
    <row r="8609" spans="1:33" s="11" customFormat="1" ht="26.1" customHeight="1">
      <c r="A8609" s="45"/>
      <c r="B8609" s="45"/>
      <c r="C8609" s="45"/>
      <c r="D8609" s="46"/>
      <c r="E8609" s="46"/>
      <c r="F8609" s="46"/>
      <c r="G8609" s="63" t="str">
        <f>IF(H8609="","",COUNTA($H$5:H8609))</f>
        <v/>
      </c>
      <c r="H8609" s="187"/>
      <c r="I8609" s="203"/>
      <c r="J8609" s="202"/>
      <c r="K8609" s="202"/>
      <c r="L8609" s="202"/>
      <c r="M8609" s="202"/>
      <c r="N8609" s="202"/>
      <c r="O8609" s="201"/>
      <c r="P8609" s="159"/>
      <c r="Q8609" s="206"/>
      <c r="R8609" s="50"/>
      <c r="S8609" s="51"/>
      <c r="T8609" s="51"/>
      <c r="U8609" s="52"/>
      <c r="V8609" s="52"/>
      <c r="W8609" s="52"/>
      <c r="X8609" s="53"/>
      <c r="Y8609" s="52"/>
      <c r="Z8609" s="54"/>
      <c r="AA8609" s="22"/>
      <c r="AB8609" s="22"/>
      <c r="AC8609" s="22"/>
      <c r="AD8609" s="22"/>
      <c r="AE8609" s="22"/>
      <c r="AF8609" s="22"/>
      <c r="AG8609" s="22"/>
    </row>
    <row r="8610" spans="1:33" s="11" customFormat="1" ht="26.1" customHeight="1">
      <c r="A8610" s="45"/>
      <c r="B8610" s="45"/>
      <c r="C8610" s="45"/>
      <c r="D8610" s="46"/>
      <c r="E8610" s="46"/>
      <c r="F8610" s="46"/>
      <c r="G8610" s="63" t="str">
        <f>IF(H8610="","",COUNTA($H$5:H8610))</f>
        <v/>
      </c>
      <c r="H8610" s="187"/>
      <c r="I8610" s="203"/>
      <c r="J8610" s="202"/>
      <c r="K8610" s="202"/>
      <c r="L8610" s="202"/>
      <c r="M8610" s="202"/>
      <c r="N8610" s="202"/>
      <c r="O8610" s="201"/>
      <c r="P8610" s="159"/>
      <c r="Q8610" s="206"/>
      <c r="R8610" s="50"/>
      <c r="S8610" s="51"/>
      <c r="T8610" s="51"/>
      <c r="U8610" s="52"/>
      <c r="V8610" s="52"/>
      <c r="W8610" s="52"/>
      <c r="X8610" s="53"/>
      <c r="Y8610" s="52"/>
      <c r="Z8610" s="54"/>
      <c r="AA8610" s="22"/>
      <c r="AB8610" s="22"/>
      <c r="AC8610" s="22"/>
      <c r="AD8610" s="22"/>
      <c r="AE8610" s="22"/>
      <c r="AF8610" s="22"/>
      <c r="AG8610" s="22"/>
    </row>
    <row r="8611" spans="1:33" s="11" customFormat="1" ht="26.1" customHeight="1">
      <c r="A8611" s="45"/>
      <c r="B8611" s="45"/>
      <c r="C8611" s="45"/>
      <c r="D8611" s="46"/>
      <c r="E8611" s="46"/>
      <c r="F8611" s="46"/>
      <c r="G8611" s="63" t="str">
        <f>IF(H8611="","",COUNTA($H$5:H8611))</f>
        <v/>
      </c>
      <c r="H8611" s="187"/>
      <c r="I8611" s="203"/>
      <c r="J8611" s="202"/>
      <c r="K8611" s="202"/>
      <c r="L8611" s="202"/>
      <c r="M8611" s="202"/>
      <c r="N8611" s="202"/>
      <c r="O8611" s="201"/>
      <c r="P8611" s="159"/>
      <c r="Q8611" s="206"/>
      <c r="R8611" s="50"/>
      <c r="S8611" s="51"/>
      <c r="T8611" s="51"/>
      <c r="U8611" s="52"/>
      <c r="V8611" s="52"/>
      <c r="W8611" s="52"/>
      <c r="X8611" s="53"/>
      <c r="Y8611" s="52"/>
      <c r="Z8611" s="54"/>
      <c r="AA8611" s="22"/>
      <c r="AB8611" s="22"/>
      <c r="AC8611" s="22"/>
      <c r="AD8611" s="22"/>
      <c r="AE8611" s="22"/>
      <c r="AF8611" s="22"/>
      <c r="AG8611" s="22"/>
    </row>
    <row r="8612" spans="1:33" s="11" customFormat="1" ht="26.1" customHeight="1">
      <c r="A8612" s="45"/>
      <c r="B8612" s="45"/>
      <c r="C8612" s="45"/>
      <c r="D8612" s="46"/>
      <c r="E8612" s="46"/>
      <c r="F8612" s="46"/>
      <c r="G8612" s="63" t="str">
        <f>IF(H8612="","",COUNTA($H$5:H8612))</f>
        <v/>
      </c>
      <c r="H8612" s="187"/>
      <c r="I8612" s="203"/>
      <c r="J8612" s="202"/>
      <c r="K8612" s="202"/>
      <c r="L8612" s="202"/>
      <c r="M8612" s="202"/>
      <c r="N8612" s="202"/>
      <c r="O8612" s="201"/>
      <c r="P8612" s="159"/>
      <c r="Q8612" s="206"/>
      <c r="R8612" s="50"/>
      <c r="S8612" s="51"/>
      <c r="T8612" s="51"/>
      <c r="U8612" s="52"/>
      <c r="V8612" s="52"/>
      <c r="W8612" s="52"/>
      <c r="X8612" s="53"/>
      <c r="Y8612" s="52"/>
      <c r="Z8612" s="54"/>
      <c r="AA8612" s="22"/>
      <c r="AB8612" s="22"/>
      <c r="AC8612" s="22"/>
      <c r="AD8612" s="22"/>
      <c r="AE8612" s="22"/>
      <c r="AF8612" s="22"/>
      <c r="AG8612" s="22"/>
    </row>
    <row r="8613" spans="1:33" s="11" customFormat="1" ht="26.1" customHeight="1">
      <c r="A8613" s="45"/>
      <c r="B8613" s="45"/>
      <c r="C8613" s="45"/>
      <c r="D8613" s="46"/>
      <c r="E8613" s="46"/>
      <c r="F8613" s="46"/>
      <c r="G8613" s="63" t="str">
        <f>IF(H8613="","",COUNTA($H$5:H8613))</f>
        <v/>
      </c>
      <c r="H8613" s="187"/>
      <c r="I8613" s="203"/>
      <c r="J8613" s="202"/>
      <c r="K8613" s="202"/>
      <c r="L8613" s="202"/>
      <c r="M8613" s="202"/>
      <c r="N8613" s="202"/>
      <c r="O8613" s="201"/>
      <c r="P8613" s="159"/>
      <c r="Q8613" s="206"/>
      <c r="R8613" s="50"/>
      <c r="S8613" s="51"/>
      <c r="T8613" s="51"/>
      <c r="U8613" s="52"/>
      <c r="V8613" s="52"/>
      <c r="W8613" s="52"/>
      <c r="X8613" s="53"/>
      <c r="Y8613" s="52"/>
      <c r="Z8613" s="54"/>
      <c r="AA8613" s="22"/>
      <c r="AB8613" s="22"/>
      <c r="AC8613" s="22"/>
      <c r="AD8613" s="22"/>
      <c r="AE8613" s="22"/>
      <c r="AF8613" s="22"/>
      <c r="AG8613" s="22"/>
    </row>
    <row r="8614" spans="1:33" s="11" customFormat="1" ht="26.1" customHeight="1">
      <c r="A8614" s="45"/>
      <c r="B8614" s="45"/>
      <c r="C8614" s="45"/>
      <c r="D8614" s="46"/>
      <c r="E8614" s="46"/>
      <c r="F8614" s="46"/>
      <c r="G8614" s="63" t="str">
        <f>IF(H8614="","",COUNTA($H$5:H8614))</f>
        <v/>
      </c>
      <c r="H8614" s="187"/>
      <c r="I8614" s="203"/>
      <c r="J8614" s="202"/>
      <c r="K8614" s="202"/>
      <c r="L8614" s="202"/>
      <c r="M8614" s="202"/>
      <c r="N8614" s="202"/>
      <c r="O8614" s="201"/>
      <c r="P8614" s="159"/>
      <c r="Q8614" s="206"/>
      <c r="R8614" s="50"/>
      <c r="S8614" s="51"/>
      <c r="T8614" s="51"/>
      <c r="U8614" s="52"/>
      <c r="V8614" s="52"/>
      <c r="W8614" s="52"/>
      <c r="X8614" s="53"/>
      <c r="Y8614" s="52"/>
      <c r="Z8614" s="54"/>
      <c r="AA8614" s="22"/>
      <c r="AB8614" s="22"/>
      <c r="AC8614" s="22"/>
      <c r="AD8614" s="22"/>
      <c r="AE8614" s="22"/>
      <c r="AF8614" s="22"/>
      <c r="AG8614" s="22"/>
    </row>
    <row r="8615" spans="1:33" s="11" customFormat="1" ht="26.1" customHeight="1">
      <c r="A8615" s="45"/>
      <c r="B8615" s="45"/>
      <c r="C8615" s="45"/>
      <c r="D8615" s="46"/>
      <c r="E8615" s="46"/>
      <c r="F8615" s="46"/>
      <c r="G8615" s="63" t="str">
        <f>IF(H8615="","",COUNTA($H$5:H8615))</f>
        <v/>
      </c>
      <c r="H8615" s="187"/>
      <c r="I8615" s="203"/>
      <c r="J8615" s="202"/>
      <c r="K8615" s="202"/>
      <c r="L8615" s="202"/>
      <c r="M8615" s="202"/>
      <c r="N8615" s="202"/>
      <c r="O8615" s="201"/>
      <c r="P8615" s="159"/>
      <c r="Q8615" s="206"/>
      <c r="R8615" s="50"/>
      <c r="S8615" s="51"/>
      <c r="T8615" s="51"/>
      <c r="U8615" s="52"/>
      <c r="V8615" s="52"/>
      <c r="W8615" s="52"/>
      <c r="X8615" s="53"/>
      <c r="Y8615" s="52"/>
      <c r="Z8615" s="54"/>
      <c r="AA8615" s="22"/>
      <c r="AB8615" s="22"/>
      <c r="AC8615" s="22"/>
      <c r="AD8615" s="22"/>
      <c r="AE8615" s="22"/>
      <c r="AF8615" s="22"/>
      <c r="AG8615" s="22"/>
    </row>
    <row r="8616" spans="1:33" s="11" customFormat="1" ht="26.1" customHeight="1">
      <c r="A8616" s="45"/>
      <c r="B8616" s="45"/>
      <c r="C8616" s="45"/>
      <c r="D8616" s="46"/>
      <c r="E8616" s="46"/>
      <c r="F8616" s="46"/>
      <c r="G8616" s="63" t="str">
        <f>IF(H8616="","",COUNTA($H$5:H8616))</f>
        <v/>
      </c>
      <c r="H8616" s="187"/>
      <c r="I8616" s="203"/>
      <c r="J8616" s="202"/>
      <c r="K8616" s="202"/>
      <c r="L8616" s="202"/>
      <c r="M8616" s="202"/>
      <c r="N8616" s="202"/>
      <c r="O8616" s="201"/>
      <c r="P8616" s="159"/>
      <c r="Q8616" s="206"/>
      <c r="R8616" s="50"/>
      <c r="S8616" s="51"/>
      <c r="T8616" s="51"/>
      <c r="U8616" s="52"/>
      <c r="V8616" s="52"/>
      <c r="W8616" s="52"/>
      <c r="X8616" s="53"/>
      <c r="Y8616" s="52"/>
      <c r="Z8616" s="54"/>
      <c r="AA8616" s="22"/>
      <c r="AB8616" s="22"/>
      <c r="AC8616" s="22"/>
      <c r="AD8616" s="22"/>
      <c r="AE8616" s="22"/>
      <c r="AF8616" s="22"/>
      <c r="AG8616" s="22"/>
    </row>
    <row r="8617" spans="1:33" s="11" customFormat="1" ht="26.1" customHeight="1">
      <c r="A8617" s="45"/>
      <c r="B8617" s="45"/>
      <c r="C8617" s="45"/>
      <c r="D8617" s="46"/>
      <c r="E8617" s="46"/>
      <c r="F8617" s="46"/>
      <c r="G8617" s="63" t="str">
        <f>IF(H8617="","",COUNTA($H$5:H8617))</f>
        <v/>
      </c>
      <c r="H8617" s="187"/>
      <c r="I8617" s="203"/>
      <c r="J8617" s="202"/>
      <c r="K8617" s="202"/>
      <c r="L8617" s="202"/>
      <c r="M8617" s="202"/>
      <c r="N8617" s="202"/>
      <c r="O8617" s="201"/>
      <c r="P8617" s="159"/>
      <c r="Q8617" s="206"/>
      <c r="R8617" s="50"/>
      <c r="S8617" s="51"/>
      <c r="T8617" s="51"/>
      <c r="U8617" s="52"/>
      <c r="V8617" s="52"/>
      <c r="W8617" s="52"/>
      <c r="X8617" s="53"/>
      <c r="Y8617" s="52"/>
      <c r="Z8617" s="54"/>
      <c r="AA8617" s="22"/>
      <c r="AB8617" s="22"/>
      <c r="AC8617" s="22"/>
      <c r="AD8617" s="22"/>
      <c r="AE8617" s="22"/>
      <c r="AF8617" s="22"/>
      <c r="AG8617" s="22"/>
    </row>
    <row r="8618" spans="1:33" s="11" customFormat="1" ht="26.1" customHeight="1">
      <c r="A8618" s="45"/>
      <c r="B8618" s="45"/>
      <c r="C8618" s="45"/>
      <c r="D8618" s="46"/>
      <c r="E8618" s="46"/>
      <c r="F8618" s="46"/>
      <c r="G8618" s="63" t="str">
        <f>IF(H8618="","",COUNTA($H$5:H8618))</f>
        <v/>
      </c>
      <c r="H8618" s="187"/>
      <c r="I8618" s="203"/>
      <c r="J8618" s="202"/>
      <c r="K8618" s="202"/>
      <c r="L8618" s="202"/>
      <c r="M8618" s="202"/>
      <c r="N8618" s="202"/>
      <c r="O8618" s="201"/>
      <c r="P8618" s="159"/>
      <c r="Q8618" s="206"/>
      <c r="R8618" s="50"/>
      <c r="S8618" s="51"/>
      <c r="T8618" s="51"/>
      <c r="U8618" s="52"/>
      <c r="V8618" s="52"/>
      <c r="W8618" s="52"/>
      <c r="X8618" s="53"/>
      <c r="Y8618" s="52"/>
      <c r="Z8618" s="54"/>
      <c r="AA8618" s="22"/>
      <c r="AB8618" s="22"/>
      <c r="AC8618" s="22"/>
      <c r="AD8618" s="22"/>
      <c r="AE8618" s="22"/>
      <c r="AF8618" s="22"/>
      <c r="AG8618" s="22"/>
    </row>
    <row r="8619" spans="1:33" s="11" customFormat="1" ht="26.1" customHeight="1">
      <c r="A8619" s="45"/>
      <c r="B8619" s="45"/>
      <c r="C8619" s="45"/>
      <c r="D8619" s="46"/>
      <c r="E8619" s="46"/>
      <c r="F8619" s="46"/>
      <c r="G8619" s="63" t="str">
        <f>IF(H8619="","",COUNTA($H$5:H8619))</f>
        <v/>
      </c>
      <c r="H8619" s="187"/>
      <c r="I8619" s="203"/>
      <c r="J8619" s="202"/>
      <c r="K8619" s="202"/>
      <c r="L8619" s="202"/>
      <c r="M8619" s="202"/>
      <c r="N8619" s="202"/>
      <c r="O8619" s="201"/>
      <c r="P8619" s="159"/>
      <c r="Q8619" s="206"/>
      <c r="R8619" s="50"/>
      <c r="S8619" s="51"/>
      <c r="T8619" s="51"/>
      <c r="U8619" s="52"/>
      <c r="V8619" s="52"/>
      <c r="W8619" s="52"/>
      <c r="X8619" s="53"/>
      <c r="Y8619" s="52"/>
      <c r="Z8619" s="54"/>
      <c r="AA8619" s="22"/>
      <c r="AB8619" s="22"/>
      <c r="AC8619" s="22"/>
      <c r="AD8619" s="22"/>
      <c r="AE8619" s="22"/>
      <c r="AF8619" s="22"/>
      <c r="AG8619" s="22"/>
    </row>
    <row r="8620" spans="1:33" s="11" customFormat="1" ht="26.1" customHeight="1">
      <c r="A8620" s="45"/>
      <c r="B8620" s="45"/>
      <c r="C8620" s="45"/>
      <c r="D8620" s="46"/>
      <c r="E8620" s="46"/>
      <c r="F8620" s="46"/>
      <c r="G8620" s="63" t="str">
        <f>IF(H8620="","",COUNTA($H$5:H8620))</f>
        <v/>
      </c>
      <c r="H8620" s="187"/>
      <c r="I8620" s="203"/>
      <c r="J8620" s="202"/>
      <c r="K8620" s="202"/>
      <c r="L8620" s="202"/>
      <c r="M8620" s="202"/>
      <c r="N8620" s="202"/>
      <c r="O8620" s="201"/>
      <c r="P8620" s="159"/>
      <c r="Q8620" s="206"/>
      <c r="R8620" s="50"/>
      <c r="S8620" s="51"/>
      <c r="T8620" s="51"/>
      <c r="U8620" s="52"/>
      <c r="V8620" s="52"/>
      <c r="W8620" s="52"/>
      <c r="X8620" s="53"/>
      <c r="Y8620" s="52"/>
      <c r="Z8620" s="54"/>
      <c r="AA8620" s="22"/>
      <c r="AB8620" s="22"/>
      <c r="AC8620" s="22"/>
      <c r="AD8620" s="22"/>
      <c r="AE8620" s="22"/>
      <c r="AF8620" s="22"/>
      <c r="AG8620" s="22"/>
    </row>
    <row r="8621" spans="1:33" s="11" customFormat="1" ht="26.1" customHeight="1">
      <c r="A8621" s="45"/>
      <c r="B8621" s="45"/>
      <c r="C8621" s="45"/>
      <c r="D8621" s="46"/>
      <c r="E8621" s="46"/>
      <c r="F8621" s="46"/>
      <c r="G8621" s="63" t="str">
        <f>IF(H8621="","",COUNTA($H$5:H8621))</f>
        <v/>
      </c>
      <c r="H8621" s="187"/>
      <c r="I8621" s="203"/>
      <c r="J8621" s="202"/>
      <c r="K8621" s="202"/>
      <c r="L8621" s="202"/>
      <c r="M8621" s="202"/>
      <c r="N8621" s="202"/>
      <c r="O8621" s="201"/>
      <c r="P8621" s="159"/>
      <c r="Q8621" s="206"/>
      <c r="R8621" s="50"/>
      <c r="S8621" s="51"/>
      <c r="T8621" s="51"/>
      <c r="U8621" s="52"/>
      <c r="V8621" s="52"/>
      <c r="W8621" s="52"/>
      <c r="X8621" s="53"/>
      <c r="Y8621" s="52"/>
      <c r="Z8621" s="54"/>
      <c r="AA8621" s="22"/>
      <c r="AB8621" s="22"/>
      <c r="AC8621" s="22"/>
      <c r="AD8621" s="22"/>
      <c r="AE8621" s="22"/>
      <c r="AF8621" s="22"/>
      <c r="AG8621" s="22"/>
    </row>
    <row r="8622" spans="1:33" s="11" customFormat="1" ht="26.1" customHeight="1">
      <c r="A8622" s="45"/>
      <c r="B8622" s="45"/>
      <c r="C8622" s="45"/>
      <c r="D8622" s="46"/>
      <c r="E8622" s="46"/>
      <c r="F8622" s="46"/>
      <c r="G8622" s="63" t="str">
        <f>IF(H8622="","",COUNTA($H$5:H8622))</f>
        <v/>
      </c>
      <c r="H8622" s="187"/>
      <c r="I8622" s="203"/>
      <c r="J8622" s="202"/>
      <c r="K8622" s="202"/>
      <c r="L8622" s="202"/>
      <c r="M8622" s="202"/>
      <c r="N8622" s="202"/>
      <c r="O8622" s="201"/>
      <c r="P8622" s="159"/>
      <c r="Q8622" s="206"/>
      <c r="R8622" s="50"/>
      <c r="S8622" s="51"/>
      <c r="T8622" s="51"/>
      <c r="U8622" s="52"/>
      <c r="V8622" s="52"/>
      <c r="W8622" s="52"/>
      <c r="X8622" s="53"/>
      <c r="Y8622" s="52"/>
      <c r="Z8622" s="54"/>
      <c r="AA8622" s="22"/>
      <c r="AB8622" s="22"/>
      <c r="AC8622" s="22"/>
      <c r="AD8622" s="22"/>
      <c r="AE8622" s="22"/>
      <c r="AF8622" s="22"/>
      <c r="AG8622" s="22"/>
    </row>
    <row r="8623" spans="1:33" s="11" customFormat="1" ht="26.1" customHeight="1">
      <c r="A8623" s="45"/>
      <c r="B8623" s="45"/>
      <c r="C8623" s="45"/>
      <c r="D8623" s="46"/>
      <c r="E8623" s="46"/>
      <c r="F8623" s="46"/>
      <c r="G8623" s="63" t="str">
        <f>IF(H8623="","",COUNTA($H$5:H8623))</f>
        <v/>
      </c>
      <c r="H8623" s="187"/>
      <c r="I8623" s="203"/>
      <c r="J8623" s="202"/>
      <c r="K8623" s="202"/>
      <c r="L8623" s="202"/>
      <c r="M8623" s="202"/>
      <c r="N8623" s="202"/>
      <c r="O8623" s="201"/>
      <c r="P8623" s="159"/>
      <c r="Q8623" s="206"/>
      <c r="R8623" s="50"/>
      <c r="S8623" s="51"/>
      <c r="T8623" s="51"/>
      <c r="U8623" s="52"/>
      <c r="V8623" s="52"/>
      <c r="W8623" s="52"/>
      <c r="X8623" s="53"/>
      <c r="Y8623" s="52"/>
      <c r="Z8623" s="54"/>
      <c r="AA8623" s="22"/>
      <c r="AB8623" s="22"/>
      <c r="AC8623" s="22"/>
      <c r="AD8623" s="22"/>
      <c r="AE8623" s="22"/>
      <c r="AF8623" s="22"/>
      <c r="AG8623" s="22"/>
    </row>
    <row r="8624" spans="1:33" s="11" customFormat="1" ht="26.1" customHeight="1">
      <c r="A8624" s="45"/>
      <c r="B8624" s="45"/>
      <c r="C8624" s="45"/>
      <c r="D8624" s="46"/>
      <c r="E8624" s="46"/>
      <c r="F8624" s="46"/>
      <c r="G8624" s="63" t="str">
        <f>IF(H8624="","",COUNTA($H$5:H8624))</f>
        <v/>
      </c>
      <c r="H8624" s="187"/>
      <c r="I8624" s="203"/>
      <c r="J8624" s="202"/>
      <c r="K8624" s="202"/>
      <c r="L8624" s="202"/>
      <c r="M8624" s="202"/>
      <c r="N8624" s="202"/>
      <c r="O8624" s="201"/>
      <c r="P8624" s="159"/>
      <c r="Q8624" s="206"/>
      <c r="R8624" s="50"/>
      <c r="S8624" s="51"/>
      <c r="T8624" s="51"/>
      <c r="U8624" s="52"/>
      <c r="V8624" s="52"/>
      <c r="W8624" s="52"/>
      <c r="X8624" s="53"/>
      <c r="Y8624" s="52"/>
      <c r="Z8624" s="54"/>
      <c r="AA8624" s="22"/>
      <c r="AB8624" s="22"/>
      <c r="AC8624" s="22"/>
      <c r="AD8624" s="22"/>
      <c r="AE8624" s="22"/>
      <c r="AF8624" s="22"/>
      <c r="AG8624" s="22"/>
    </row>
    <row r="8625" spans="1:33" s="11" customFormat="1" ht="26.1" customHeight="1">
      <c r="A8625" s="45"/>
      <c r="B8625" s="45"/>
      <c r="C8625" s="45"/>
      <c r="D8625" s="46"/>
      <c r="E8625" s="46"/>
      <c r="F8625" s="46"/>
      <c r="G8625" s="63" t="str">
        <f>IF(H8625="","",COUNTA($H$5:H8625))</f>
        <v/>
      </c>
      <c r="H8625" s="187"/>
      <c r="I8625" s="203"/>
      <c r="J8625" s="202"/>
      <c r="K8625" s="202"/>
      <c r="L8625" s="202"/>
      <c r="M8625" s="202"/>
      <c r="N8625" s="202"/>
      <c r="O8625" s="201"/>
      <c r="P8625" s="159"/>
      <c r="Q8625" s="206"/>
      <c r="R8625" s="50"/>
      <c r="S8625" s="51"/>
      <c r="T8625" s="51"/>
      <c r="U8625" s="52"/>
      <c r="V8625" s="52"/>
      <c r="W8625" s="52"/>
      <c r="X8625" s="53"/>
      <c r="Y8625" s="52"/>
      <c r="Z8625" s="54"/>
      <c r="AA8625" s="22"/>
      <c r="AB8625" s="22"/>
      <c r="AC8625" s="22"/>
      <c r="AD8625" s="22"/>
      <c r="AE8625" s="22"/>
      <c r="AF8625" s="22"/>
      <c r="AG8625" s="22"/>
    </row>
    <row r="8626" spans="1:33" s="11" customFormat="1" ht="26.1" customHeight="1">
      <c r="A8626" s="45"/>
      <c r="B8626" s="45"/>
      <c r="C8626" s="45"/>
      <c r="D8626" s="46"/>
      <c r="E8626" s="46"/>
      <c r="F8626" s="46"/>
      <c r="G8626" s="63" t="str">
        <f>IF(H8626="","",COUNTA($H$5:H8626))</f>
        <v/>
      </c>
      <c r="H8626" s="187"/>
      <c r="I8626" s="203"/>
      <c r="J8626" s="202"/>
      <c r="K8626" s="202"/>
      <c r="L8626" s="202"/>
      <c r="M8626" s="202"/>
      <c r="N8626" s="202"/>
      <c r="O8626" s="201"/>
      <c r="P8626" s="159"/>
      <c r="Q8626" s="206"/>
      <c r="R8626" s="50"/>
      <c r="S8626" s="51"/>
      <c r="T8626" s="51"/>
      <c r="U8626" s="52"/>
      <c r="V8626" s="52"/>
      <c r="W8626" s="52"/>
      <c r="X8626" s="53"/>
      <c r="Y8626" s="52"/>
      <c r="Z8626" s="54"/>
      <c r="AA8626" s="22"/>
      <c r="AB8626" s="22"/>
      <c r="AC8626" s="22"/>
      <c r="AD8626" s="22"/>
      <c r="AE8626" s="22"/>
      <c r="AF8626" s="22"/>
      <c r="AG8626" s="22"/>
    </row>
    <row r="8627" spans="1:33" s="11" customFormat="1" ht="26.1" customHeight="1">
      <c r="A8627" s="45"/>
      <c r="B8627" s="45"/>
      <c r="C8627" s="45"/>
      <c r="D8627" s="46"/>
      <c r="E8627" s="46"/>
      <c r="F8627" s="46"/>
      <c r="G8627" s="63" t="str">
        <f>IF(H8627="","",COUNTA($H$5:H8627))</f>
        <v/>
      </c>
      <c r="H8627" s="187"/>
      <c r="I8627" s="203"/>
      <c r="J8627" s="202"/>
      <c r="K8627" s="202"/>
      <c r="L8627" s="202"/>
      <c r="M8627" s="202"/>
      <c r="N8627" s="202"/>
      <c r="O8627" s="201"/>
      <c r="P8627" s="159"/>
      <c r="Q8627" s="206"/>
      <c r="R8627" s="50"/>
      <c r="S8627" s="51"/>
      <c r="T8627" s="51"/>
      <c r="U8627" s="52"/>
      <c r="V8627" s="52"/>
      <c r="W8627" s="52"/>
      <c r="X8627" s="53"/>
      <c r="Y8627" s="52"/>
      <c r="Z8627" s="54"/>
      <c r="AA8627" s="22"/>
      <c r="AB8627" s="22"/>
      <c r="AC8627" s="22"/>
      <c r="AD8627" s="22"/>
      <c r="AE8627" s="22"/>
      <c r="AF8627" s="22"/>
      <c r="AG8627" s="22"/>
    </row>
    <row r="8628" spans="1:33" s="11" customFormat="1" ht="26.1" customHeight="1">
      <c r="A8628" s="45"/>
      <c r="B8628" s="45"/>
      <c r="C8628" s="45"/>
      <c r="D8628" s="46"/>
      <c r="E8628" s="46"/>
      <c r="F8628" s="46"/>
      <c r="G8628" s="63" t="str">
        <f>IF(H8628="","",COUNTA($H$5:H8628))</f>
        <v/>
      </c>
      <c r="H8628" s="187"/>
      <c r="I8628" s="203"/>
      <c r="J8628" s="202"/>
      <c r="K8628" s="202"/>
      <c r="L8628" s="202"/>
      <c r="M8628" s="202"/>
      <c r="N8628" s="202"/>
      <c r="O8628" s="201"/>
      <c r="P8628" s="159"/>
      <c r="Q8628" s="206"/>
      <c r="R8628" s="50"/>
      <c r="S8628" s="51"/>
      <c r="T8628" s="51"/>
      <c r="U8628" s="52"/>
      <c r="V8628" s="52"/>
      <c r="W8628" s="52"/>
      <c r="X8628" s="53"/>
      <c r="Y8628" s="52"/>
      <c r="Z8628" s="54"/>
      <c r="AA8628" s="22"/>
      <c r="AB8628" s="22"/>
      <c r="AC8628" s="22"/>
      <c r="AD8628" s="22"/>
      <c r="AE8628" s="22"/>
      <c r="AF8628" s="22"/>
      <c r="AG8628" s="22"/>
    </row>
    <row r="8629" spans="1:33" s="11" customFormat="1" ht="26.1" customHeight="1">
      <c r="A8629" s="45"/>
      <c r="B8629" s="45"/>
      <c r="C8629" s="45"/>
      <c r="D8629" s="46"/>
      <c r="E8629" s="46"/>
      <c r="F8629" s="46"/>
      <c r="G8629" s="63" t="str">
        <f>IF(H8629="","",COUNTA($H$5:H8629))</f>
        <v/>
      </c>
      <c r="H8629" s="187"/>
      <c r="I8629" s="203"/>
      <c r="J8629" s="202"/>
      <c r="K8629" s="202"/>
      <c r="L8629" s="202"/>
      <c r="M8629" s="202"/>
      <c r="N8629" s="202"/>
      <c r="O8629" s="201"/>
      <c r="P8629" s="159"/>
      <c r="Q8629" s="206"/>
      <c r="R8629" s="50"/>
      <c r="S8629" s="51"/>
      <c r="T8629" s="51"/>
      <c r="U8629" s="52"/>
      <c r="V8629" s="52"/>
      <c r="W8629" s="52"/>
      <c r="X8629" s="53"/>
      <c r="Y8629" s="52"/>
      <c r="Z8629" s="54"/>
      <c r="AA8629" s="22"/>
      <c r="AB8629" s="22"/>
      <c r="AC8629" s="22"/>
      <c r="AD8629" s="22"/>
      <c r="AE8629" s="22"/>
      <c r="AF8629" s="22"/>
      <c r="AG8629" s="22"/>
    </row>
    <row r="8630" spans="1:33" s="11" customFormat="1" ht="26.1" customHeight="1">
      <c r="A8630" s="45"/>
      <c r="B8630" s="45"/>
      <c r="C8630" s="45"/>
      <c r="D8630" s="46"/>
      <c r="E8630" s="46"/>
      <c r="F8630" s="46"/>
      <c r="G8630" s="63" t="str">
        <f>IF(H8630="","",COUNTA($H$5:H8630))</f>
        <v/>
      </c>
      <c r="H8630" s="187"/>
      <c r="I8630" s="203"/>
      <c r="J8630" s="202"/>
      <c r="K8630" s="202"/>
      <c r="L8630" s="202"/>
      <c r="M8630" s="202"/>
      <c r="N8630" s="202"/>
      <c r="O8630" s="201"/>
      <c r="P8630" s="159"/>
      <c r="Q8630" s="206"/>
      <c r="R8630" s="50"/>
      <c r="S8630" s="51"/>
      <c r="T8630" s="51"/>
      <c r="U8630" s="52"/>
      <c r="V8630" s="52"/>
      <c r="W8630" s="52"/>
      <c r="X8630" s="53"/>
      <c r="Y8630" s="52"/>
      <c r="Z8630" s="54"/>
      <c r="AA8630" s="22"/>
      <c r="AB8630" s="22"/>
      <c r="AC8630" s="22"/>
      <c r="AD8630" s="22"/>
      <c r="AE8630" s="22"/>
      <c r="AF8630" s="22"/>
      <c r="AG8630" s="22"/>
    </row>
    <row r="8631" spans="1:33" s="11" customFormat="1" ht="26.1" customHeight="1">
      <c r="A8631" s="45"/>
      <c r="B8631" s="45"/>
      <c r="C8631" s="45"/>
      <c r="D8631" s="46"/>
      <c r="E8631" s="46"/>
      <c r="F8631" s="46"/>
      <c r="G8631" s="63" t="str">
        <f>IF(H8631="","",COUNTA($H$5:H8631))</f>
        <v/>
      </c>
      <c r="H8631" s="187"/>
      <c r="I8631" s="203"/>
      <c r="J8631" s="202"/>
      <c r="K8631" s="202"/>
      <c r="L8631" s="202"/>
      <c r="M8631" s="202"/>
      <c r="N8631" s="202"/>
      <c r="O8631" s="201"/>
      <c r="P8631" s="159"/>
      <c r="Q8631" s="206"/>
      <c r="R8631" s="50"/>
      <c r="S8631" s="51"/>
      <c r="T8631" s="51"/>
      <c r="U8631" s="52"/>
      <c r="V8631" s="52"/>
      <c r="W8631" s="52"/>
      <c r="X8631" s="53"/>
      <c r="Y8631" s="52"/>
      <c r="Z8631" s="54"/>
      <c r="AA8631" s="22"/>
      <c r="AB8631" s="22"/>
      <c r="AC8631" s="22"/>
      <c r="AD8631" s="22"/>
      <c r="AE8631" s="22"/>
      <c r="AF8631" s="22"/>
      <c r="AG8631" s="22"/>
    </row>
    <row r="8632" spans="1:33" s="11" customFormat="1" ht="26.1" customHeight="1">
      <c r="A8632" s="45"/>
      <c r="B8632" s="45"/>
      <c r="C8632" s="45"/>
      <c r="D8632" s="46"/>
      <c r="E8632" s="46"/>
      <c r="F8632" s="46"/>
      <c r="G8632" s="63" t="str">
        <f>IF(H8632="","",COUNTA($H$5:H8632))</f>
        <v/>
      </c>
      <c r="H8632" s="187"/>
      <c r="I8632" s="203"/>
      <c r="J8632" s="202"/>
      <c r="K8632" s="202"/>
      <c r="L8632" s="202"/>
      <c r="M8632" s="202"/>
      <c r="N8632" s="202"/>
      <c r="O8632" s="201"/>
      <c r="P8632" s="159"/>
      <c r="Q8632" s="206"/>
      <c r="R8632" s="50"/>
      <c r="S8632" s="51"/>
      <c r="T8632" s="51"/>
      <c r="U8632" s="52"/>
      <c r="V8632" s="52"/>
      <c r="W8632" s="52"/>
      <c r="X8632" s="53"/>
      <c r="Y8632" s="52"/>
      <c r="Z8632" s="54"/>
      <c r="AA8632" s="22"/>
      <c r="AB8632" s="22"/>
      <c r="AC8632" s="22"/>
      <c r="AD8632" s="22"/>
      <c r="AE8632" s="22"/>
      <c r="AF8632" s="22"/>
      <c r="AG8632" s="22"/>
    </row>
    <row r="8633" spans="1:33" s="11" customFormat="1" ht="26.1" customHeight="1">
      <c r="A8633" s="45"/>
      <c r="B8633" s="45"/>
      <c r="C8633" s="45"/>
      <c r="D8633" s="46"/>
      <c r="E8633" s="46"/>
      <c r="F8633" s="46"/>
      <c r="G8633" s="63" t="str">
        <f>IF(H8633="","",COUNTA($H$5:H8633))</f>
        <v/>
      </c>
      <c r="H8633" s="187"/>
      <c r="I8633" s="203"/>
      <c r="J8633" s="202"/>
      <c r="K8633" s="202"/>
      <c r="L8633" s="202"/>
      <c r="M8633" s="202"/>
      <c r="N8633" s="202"/>
      <c r="O8633" s="201"/>
      <c r="P8633" s="159"/>
      <c r="Q8633" s="206"/>
      <c r="R8633" s="50"/>
      <c r="S8633" s="51"/>
      <c r="T8633" s="51"/>
      <c r="U8633" s="52"/>
      <c r="V8633" s="52"/>
      <c r="W8633" s="52"/>
      <c r="X8633" s="53"/>
      <c r="Y8633" s="52"/>
      <c r="Z8633" s="54"/>
      <c r="AA8633" s="22"/>
      <c r="AB8633" s="22"/>
      <c r="AC8633" s="22"/>
      <c r="AD8633" s="22"/>
      <c r="AE8633" s="22"/>
      <c r="AF8633" s="22"/>
      <c r="AG8633" s="22"/>
    </row>
    <row r="8634" spans="1:33" s="11" customFormat="1" ht="26.1" customHeight="1">
      <c r="A8634" s="45"/>
      <c r="B8634" s="45"/>
      <c r="C8634" s="45"/>
      <c r="D8634" s="46"/>
      <c r="E8634" s="46"/>
      <c r="F8634" s="46"/>
      <c r="G8634" s="63" t="str">
        <f>IF(H8634="","",COUNTA($H$5:H8634))</f>
        <v/>
      </c>
      <c r="H8634" s="187"/>
      <c r="I8634" s="203"/>
      <c r="J8634" s="202"/>
      <c r="K8634" s="202"/>
      <c r="L8634" s="202"/>
      <c r="M8634" s="202"/>
      <c r="N8634" s="202"/>
      <c r="O8634" s="201"/>
      <c r="P8634" s="159"/>
      <c r="Q8634" s="206"/>
      <c r="R8634" s="50"/>
      <c r="S8634" s="51"/>
      <c r="T8634" s="51"/>
      <c r="U8634" s="52"/>
      <c r="V8634" s="52"/>
      <c r="W8634" s="52"/>
      <c r="X8634" s="53"/>
      <c r="Y8634" s="52"/>
      <c r="Z8634" s="54"/>
      <c r="AA8634" s="22"/>
      <c r="AB8634" s="22"/>
      <c r="AC8634" s="22"/>
      <c r="AD8634" s="22"/>
      <c r="AE8634" s="22"/>
      <c r="AF8634" s="22"/>
      <c r="AG8634" s="22"/>
    </row>
    <row r="8635" spans="1:33" s="11" customFormat="1" ht="26.1" customHeight="1">
      <c r="A8635" s="45"/>
      <c r="B8635" s="45"/>
      <c r="C8635" s="45"/>
      <c r="D8635" s="46"/>
      <c r="E8635" s="46"/>
      <c r="F8635" s="46"/>
      <c r="G8635" s="63" t="str">
        <f>IF(H8635="","",COUNTA($H$5:H8635))</f>
        <v/>
      </c>
      <c r="H8635" s="187"/>
      <c r="I8635" s="203"/>
      <c r="J8635" s="202"/>
      <c r="K8635" s="202"/>
      <c r="L8635" s="202"/>
      <c r="M8635" s="202"/>
      <c r="N8635" s="202"/>
      <c r="O8635" s="201"/>
      <c r="P8635" s="159"/>
      <c r="Q8635" s="206"/>
      <c r="R8635" s="50"/>
      <c r="S8635" s="51"/>
      <c r="T8635" s="51"/>
      <c r="U8635" s="52"/>
      <c r="V8635" s="52"/>
      <c r="W8635" s="52"/>
      <c r="X8635" s="53"/>
      <c r="Y8635" s="52"/>
      <c r="Z8635" s="54"/>
      <c r="AA8635" s="22"/>
      <c r="AB8635" s="22"/>
      <c r="AC8635" s="22"/>
      <c r="AD8635" s="22"/>
      <c r="AE8635" s="22"/>
      <c r="AF8635" s="22"/>
      <c r="AG8635" s="22"/>
    </row>
    <row r="8636" spans="1:33" s="11" customFormat="1" ht="26.1" customHeight="1">
      <c r="A8636" s="45"/>
      <c r="B8636" s="45"/>
      <c r="C8636" s="45"/>
      <c r="D8636" s="46"/>
      <c r="E8636" s="46"/>
      <c r="F8636" s="46"/>
      <c r="G8636" s="63" t="str">
        <f>IF(H8636="","",COUNTA($H$5:H8636))</f>
        <v/>
      </c>
      <c r="H8636" s="187"/>
      <c r="I8636" s="203"/>
      <c r="J8636" s="202"/>
      <c r="K8636" s="202"/>
      <c r="L8636" s="202"/>
      <c r="M8636" s="202"/>
      <c r="N8636" s="202"/>
      <c r="O8636" s="201"/>
      <c r="P8636" s="159"/>
      <c r="Q8636" s="206"/>
      <c r="R8636" s="50"/>
      <c r="S8636" s="51"/>
      <c r="T8636" s="51"/>
      <c r="U8636" s="52"/>
      <c r="V8636" s="52"/>
      <c r="W8636" s="52"/>
      <c r="X8636" s="53"/>
      <c r="Y8636" s="52"/>
      <c r="Z8636" s="54"/>
      <c r="AA8636" s="22"/>
      <c r="AB8636" s="22"/>
      <c r="AC8636" s="22"/>
      <c r="AD8636" s="22"/>
      <c r="AE8636" s="22"/>
      <c r="AF8636" s="22"/>
      <c r="AG8636" s="22"/>
    </row>
    <row r="8637" spans="1:33" s="11" customFormat="1" ht="26.1" customHeight="1">
      <c r="A8637" s="45"/>
      <c r="B8637" s="45"/>
      <c r="C8637" s="45"/>
      <c r="D8637" s="46"/>
      <c r="E8637" s="46"/>
      <c r="F8637" s="46"/>
      <c r="G8637" s="63" t="str">
        <f>IF(H8637="","",COUNTA($H$5:H8637))</f>
        <v/>
      </c>
      <c r="H8637" s="187"/>
      <c r="I8637" s="203"/>
      <c r="J8637" s="202"/>
      <c r="K8637" s="202"/>
      <c r="L8637" s="202"/>
      <c r="M8637" s="202"/>
      <c r="N8637" s="202"/>
      <c r="O8637" s="201"/>
      <c r="P8637" s="159"/>
      <c r="Q8637" s="206"/>
      <c r="R8637" s="50"/>
      <c r="S8637" s="51"/>
      <c r="T8637" s="51"/>
      <c r="U8637" s="52"/>
      <c r="V8637" s="52"/>
      <c r="W8637" s="52"/>
      <c r="X8637" s="53"/>
      <c r="Y8637" s="52"/>
      <c r="Z8637" s="54"/>
      <c r="AA8637" s="22"/>
      <c r="AB8637" s="22"/>
      <c r="AC8637" s="22"/>
      <c r="AD8637" s="22"/>
      <c r="AE8637" s="22"/>
      <c r="AF8637" s="22"/>
      <c r="AG8637" s="22"/>
    </row>
    <row r="8638" spans="1:33" s="11" customFormat="1" ht="26.1" customHeight="1">
      <c r="A8638" s="45"/>
      <c r="B8638" s="45"/>
      <c r="C8638" s="45"/>
      <c r="D8638" s="46"/>
      <c r="E8638" s="46"/>
      <c r="F8638" s="46"/>
      <c r="G8638" s="63" t="str">
        <f>IF(H8638="","",COUNTA($H$5:H8638))</f>
        <v/>
      </c>
      <c r="H8638" s="187"/>
      <c r="I8638" s="203"/>
      <c r="J8638" s="202"/>
      <c r="K8638" s="202"/>
      <c r="L8638" s="202"/>
      <c r="M8638" s="202"/>
      <c r="N8638" s="202"/>
      <c r="O8638" s="201"/>
      <c r="P8638" s="159"/>
      <c r="Q8638" s="206"/>
      <c r="R8638" s="50"/>
      <c r="S8638" s="51"/>
      <c r="T8638" s="51"/>
      <c r="U8638" s="52"/>
      <c r="V8638" s="52"/>
      <c r="W8638" s="52"/>
      <c r="X8638" s="53"/>
      <c r="Y8638" s="52"/>
      <c r="Z8638" s="54"/>
      <c r="AA8638" s="22"/>
      <c r="AB8638" s="22"/>
      <c r="AC8638" s="22"/>
      <c r="AD8638" s="22"/>
      <c r="AE8638" s="22"/>
      <c r="AF8638" s="22"/>
      <c r="AG8638" s="22"/>
    </row>
    <row r="8639" spans="1:33" s="11" customFormat="1" ht="26.1" customHeight="1">
      <c r="A8639" s="45"/>
      <c r="B8639" s="45"/>
      <c r="C8639" s="45"/>
      <c r="D8639" s="46"/>
      <c r="E8639" s="46"/>
      <c r="F8639" s="46"/>
      <c r="G8639" s="63" t="str">
        <f>IF(H8639="","",COUNTA($H$5:H8639))</f>
        <v/>
      </c>
      <c r="H8639" s="187"/>
      <c r="I8639" s="203"/>
      <c r="J8639" s="202"/>
      <c r="K8639" s="202"/>
      <c r="L8639" s="202"/>
      <c r="M8639" s="202"/>
      <c r="N8639" s="202"/>
      <c r="O8639" s="201"/>
      <c r="P8639" s="159"/>
      <c r="Q8639" s="206"/>
      <c r="R8639" s="50"/>
      <c r="S8639" s="51"/>
      <c r="T8639" s="51"/>
      <c r="U8639" s="52"/>
      <c r="V8639" s="52"/>
      <c r="W8639" s="52"/>
      <c r="X8639" s="53"/>
      <c r="Y8639" s="52"/>
      <c r="Z8639" s="54"/>
      <c r="AA8639" s="22"/>
      <c r="AB8639" s="22"/>
      <c r="AC8639" s="22"/>
      <c r="AD8639" s="22"/>
      <c r="AE8639" s="22"/>
      <c r="AF8639" s="22"/>
      <c r="AG8639" s="22"/>
    </row>
    <row r="8640" spans="1:33" s="11" customFormat="1" ht="26.1" customHeight="1">
      <c r="A8640" s="45"/>
      <c r="B8640" s="45"/>
      <c r="C8640" s="45"/>
      <c r="D8640" s="46"/>
      <c r="E8640" s="46"/>
      <c r="F8640" s="46"/>
      <c r="G8640" s="63" t="str">
        <f>IF(H8640="","",COUNTA($H$5:H8640))</f>
        <v/>
      </c>
      <c r="H8640" s="187"/>
      <c r="I8640" s="203"/>
      <c r="J8640" s="202"/>
      <c r="K8640" s="202"/>
      <c r="L8640" s="202"/>
      <c r="M8640" s="202"/>
      <c r="N8640" s="202"/>
      <c r="O8640" s="201"/>
      <c r="P8640" s="159"/>
      <c r="Q8640" s="206"/>
      <c r="R8640" s="50"/>
      <c r="S8640" s="51"/>
      <c r="T8640" s="51"/>
      <c r="U8640" s="52"/>
      <c r="V8640" s="52"/>
      <c r="W8640" s="52"/>
      <c r="X8640" s="53"/>
      <c r="Y8640" s="52"/>
      <c r="Z8640" s="54"/>
      <c r="AA8640" s="22"/>
      <c r="AB8640" s="22"/>
      <c r="AC8640" s="22"/>
      <c r="AD8640" s="22"/>
      <c r="AE8640" s="22"/>
      <c r="AF8640" s="22"/>
      <c r="AG8640" s="22"/>
    </row>
    <row r="8641" spans="1:33" s="11" customFormat="1" ht="26.1" customHeight="1">
      <c r="A8641" s="45"/>
      <c r="B8641" s="45"/>
      <c r="C8641" s="45"/>
      <c r="D8641" s="46"/>
      <c r="E8641" s="46"/>
      <c r="F8641" s="46"/>
      <c r="G8641" s="63" t="str">
        <f>IF(H8641="","",COUNTA($H$5:H8641))</f>
        <v/>
      </c>
      <c r="H8641" s="187"/>
      <c r="I8641" s="203"/>
      <c r="J8641" s="202"/>
      <c r="K8641" s="202"/>
      <c r="L8641" s="202"/>
      <c r="M8641" s="202"/>
      <c r="N8641" s="202"/>
      <c r="O8641" s="201"/>
      <c r="P8641" s="159"/>
      <c r="Q8641" s="206"/>
      <c r="R8641" s="50"/>
      <c r="S8641" s="51"/>
      <c r="T8641" s="51"/>
      <c r="U8641" s="52"/>
      <c r="V8641" s="52"/>
      <c r="W8641" s="52"/>
      <c r="X8641" s="53"/>
      <c r="Y8641" s="52"/>
      <c r="Z8641" s="54"/>
      <c r="AA8641" s="22"/>
      <c r="AB8641" s="22"/>
      <c r="AC8641" s="22"/>
      <c r="AD8641" s="22"/>
      <c r="AE8641" s="22"/>
      <c r="AF8641" s="22"/>
      <c r="AG8641" s="22"/>
    </row>
    <row r="8642" spans="1:33" s="11" customFormat="1" ht="26.1" customHeight="1">
      <c r="A8642" s="45"/>
      <c r="B8642" s="45"/>
      <c r="C8642" s="45"/>
      <c r="D8642" s="46"/>
      <c r="E8642" s="46"/>
      <c r="F8642" s="46"/>
      <c r="G8642" s="63" t="str">
        <f>IF(H8642="","",COUNTA($H$5:H8642))</f>
        <v/>
      </c>
      <c r="H8642" s="187"/>
      <c r="I8642" s="203"/>
      <c r="J8642" s="202"/>
      <c r="K8642" s="202"/>
      <c r="L8642" s="202"/>
      <c r="M8642" s="202"/>
      <c r="N8642" s="202"/>
      <c r="O8642" s="201"/>
      <c r="P8642" s="159"/>
      <c r="Q8642" s="206"/>
      <c r="R8642" s="50"/>
      <c r="S8642" s="51"/>
      <c r="T8642" s="51"/>
      <c r="U8642" s="52"/>
      <c r="V8642" s="52"/>
      <c r="W8642" s="52"/>
      <c r="X8642" s="53"/>
      <c r="Y8642" s="52"/>
      <c r="Z8642" s="54"/>
      <c r="AA8642" s="22"/>
      <c r="AB8642" s="22"/>
      <c r="AC8642" s="22"/>
      <c r="AD8642" s="22"/>
      <c r="AE8642" s="22"/>
      <c r="AF8642" s="22"/>
      <c r="AG8642" s="22"/>
    </row>
    <row r="8643" spans="1:33" s="11" customFormat="1" ht="26.1" customHeight="1">
      <c r="A8643" s="45"/>
      <c r="B8643" s="45"/>
      <c r="C8643" s="45"/>
      <c r="D8643" s="46"/>
      <c r="E8643" s="46"/>
      <c r="F8643" s="46"/>
      <c r="G8643" s="63" t="str">
        <f>IF(H8643="","",COUNTA($H$5:H8643))</f>
        <v/>
      </c>
      <c r="H8643" s="187"/>
      <c r="I8643" s="203"/>
      <c r="J8643" s="202"/>
      <c r="K8643" s="202"/>
      <c r="L8643" s="202"/>
      <c r="M8643" s="202"/>
      <c r="N8643" s="202"/>
      <c r="O8643" s="201"/>
      <c r="P8643" s="159"/>
      <c r="Q8643" s="206"/>
      <c r="R8643" s="50"/>
      <c r="S8643" s="51"/>
      <c r="T8643" s="51"/>
      <c r="U8643" s="52"/>
      <c r="V8643" s="52"/>
      <c r="W8643" s="52"/>
      <c r="X8643" s="53"/>
      <c r="Y8643" s="52"/>
      <c r="Z8643" s="54"/>
      <c r="AA8643" s="22"/>
      <c r="AB8643" s="22"/>
      <c r="AC8643" s="22"/>
      <c r="AD8643" s="22"/>
      <c r="AE8643" s="22"/>
      <c r="AF8643" s="22"/>
      <c r="AG8643" s="22"/>
    </row>
    <row r="8644" spans="1:33" s="11" customFormat="1" ht="26.1" customHeight="1">
      <c r="A8644" s="45"/>
      <c r="B8644" s="45"/>
      <c r="C8644" s="45"/>
      <c r="D8644" s="46"/>
      <c r="E8644" s="46"/>
      <c r="F8644" s="46"/>
      <c r="G8644" s="63" t="str">
        <f>IF(H8644="","",COUNTA($H$5:H8644))</f>
        <v/>
      </c>
      <c r="H8644" s="187"/>
      <c r="I8644" s="203"/>
      <c r="J8644" s="202"/>
      <c r="K8644" s="202"/>
      <c r="L8644" s="202"/>
      <c r="M8644" s="202"/>
      <c r="N8644" s="202"/>
      <c r="O8644" s="201"/>
      <c r="P8644" s="159"/>
      <c r="Q8644" s="206"/>
      <c r="R8644" s="50"/>
      <c r="S8644" s="51"/>
      <c r="T8644" s="51"/>
      <c r="U8644" s="52"/>
      <c r="V8644" s="52"/>
      <c r="W8644" s="52"/>
      <c r="X8644" s="53"/>
      <c r="Y8644" s="52"/>
      <c r="Z8644" s="54"/>
      <c r="AA8644" s="22"/>
      <c r="AB8644" s="22"/>
      <c r="AC8644" s="22"/>
      <c r="AD8644" s="22"/>
      <c r="AE8644" s="22"/>
      <c r="AF8644" s="22"/>
      <c r="AG8644" s="22"/>
    </row>
    <row r="8645" spans="1:33" s="11" customFormat="1" ht="26.1" customHeight="1">
      <c r="A8645" s="45"/>
      <c r="B8645" s="45"/>
      <c r="C8645" s="45"/>
      <c r="D8645" s="46"/>
      <c r="E8645" s="46"/>
      <c r="F8645" s="46"/>
      <c r="G8645" s="63" t="str">
        <f>IF(H8645="","",COUNTA($H$5:H8645))</f>
        <v/>
      </c>
      <c r="H8645" s="187"/>
      <c r="I8645" s="203"/>
      <c r="J8645" s="202"/>
      <c r="K8645" s="202"/>
      <c r="L8645" s="202"/>
      <c r="M8645" s="202"/>
      <c r="N8645" s="202"/>
      <c r="O8645" s="201"/>
      <c r="P8645" s="159"/>
      <c r="Q8645" s="206"/>
      <c r="R8645" s="50"/>
      <c r="S8645" s="51"/>
      <c r="T8645" s="51"/>
      <c r="U8645" s="52"/>
      <c r="V8645" s="52"/>
      <c r="W8645" s="52"/>
      <c r="X8645" s="53"/>
      <c r="Y8645" s="52"/>
      <c r="Z8645" s="54"/>
      <c r="AA8645" s="22"/>
      <c r="AB8645" s="22"/>
      <c r="AC8645" s="22"/>
      <c r="AD8645" s="22"/>
      <c r="AE8645" s="22"/>
      <c r="AF8645" s="22"/>
      <c r="AG8645" s="22"/>
    </row>
    <row r="8646" spans="1:33" s="11" customFormat="1" ht="26.1" customHeight="1">
      <c r="A8646" s="45"/>
      <c r="B8646" s="45"/>
      <c r="C8646" s="45"/>
      <c r="D8646" s="46"/>
      <c r="E8646" s="46"/>
      <c r="F8646" s="46"/>
      <c r="G8646" s="63" t="str">
        <f>IF(H8646="","",COUNTA($H$5:H8646))</f>
        <v/>
      </c>
      <c r="H8646" s="187"/>
      <c r="I8646" s="203"/>
      <c r="J8646" s="202"/>
      <c r="K8646" s="202"/>
      <c r="L8646" s="202"/>
      <c r="M8646" s="202"/>
      <c r="N8646" s="202"/>
      <c r="O8646" s="201"/>
      <c r="P8646" s="159"/>
      <c r="Q8646" s="206"/>
      <c r="R8646" s="50"/>
      <c r="S8646" s="51"/>
      <c r="T8646" s="51"/>
      <c r="U8646" s="52"/>
      <c r="V8646" s="52"/>
      <c r="W8646" s="52"/>
      <c r="X8646" s="53"/>
      <c r="Y8646" s="52"/>
      <c r="Z8646" s="54"/>
      <c r="AA8646" s="22"/>
      <c r="AB8646" s="22"/>
      <c r="AC8646" s="22"/>
      <c r="AD8646" s="22"/>
      <c r="AE8646" s="22"/>
      <c r="AF8646" s="22"/>
      <c r="AG8646" s="22"/>
    </row>
    <row r="8647" spans="1:33" s="11" customFormat="1" ht="26.1" customHeight="1">
      <c r="A8647" s="45"/>
      <c r="B8647" s="45"/>
      <c r="C8647" s="45"/>
      <c r="D8647" s="46"/>
      <c r="E8647" s="46"/>
      <c r="F8647" s="46"/>
      <c r="G8647" s="63" t="str">
        <f>IF(H8647="","",COUNTA($H$5:H8647))</f>
        <v/>
      </c>
      <c r="H8647" s="187"/>
      <c r="I8647" s="203"/>
      <c r="J8647" s="202"/>
      <c r="K8647" s="202"/>
      <c r="L8647" s="202"/>
      <c r="M8647" s="202"/>
      <c r="N8647" s="202"/>
      <c r="O8647" s="201"/>
      <c r="P8647" s="159"/>
      <c r="Q8647" s="206"/>
      <c r="R8647" s="50"/>
      <c r="S8647" s="51"/>
      <c r="T8647" s="51"/>
      <c r="U8647" s="52"/>
      <c r="V8647" s="52"/>
      <c r="W8647" s="52"/>
      <c r="X8647" s="53"/>
      <c r="Y8647" s="52"/>
      <c r="Z8647" s="54"/>
      <c r="AA8647" s="22"/>
      <c r="AB8647" s="22"/>
      <c r="AC8647" s="22"/>
      <c r="AD8647" s="22"/>
      <c r="AE8647" s="22"/>
      <c r="AF8647" s="22"/>
      <c r="AG8647" s="22"/>
    </row>
    <row r="8648" spans="1:33" s="11" customFormat="1" ht="26.1" customHeight="1">
      <c r="A8648" s="45"/>
      <c r="B8648" s="45"/>
      <c r="C8648" s="45"/>
      <c r="D8648" s="46"/>
      <c r="E8648" s="46"/>
      <c r="F8648" s="46"/>
      <c r="G8648" s="63" t="str">
        <f>IF(H8648="","",COUNTA($H$5:H8648))</f>
        <v/>
      </c>
      <c r="H8648" s="187"/>
      <c r="I8648" s="203"/>
      <c r="J8648" s="202"/>
      <c r="K8648" s="202"/>
      <c r="L8648" s="202"/>
      <c r="M8648" s="202"/>
      <c r="N8648" s="202"/>
      <c r="O8648" s="201"/>
      <c r="P8648" s="159"/>
      <c r="Q8648" s="206"/>
      <c r="R8648" s="50"/>
      <c r="S8648" s="51"/>
      <c r="T8648" s="51"/>
      <c r="U8648" s="52"/>
      <c r="V8648" s="52"/>
      <c r="W8648" s="52"/>
      <c r="X8648" s="53"/>
      <c r="Y8648" s="52"/>
      <c r="Z8648" s="54"/>
      <c r="AA8648" s="22"/>
      <c r="AB8648" s="22"/>
      <c r="AC8648" s="22"/>
      <c r="AD8648" s="22"/>
      <c r="AE8648" s="22"/>
      <c r="AF8648" s="22"/>
      <c r="AG8648" s="22"/>
    </row>
    <row r="8649" spans="1:33" s="11" customFormat="1" ht="26.1" customHeight="1">
      <c r="A8649" s="45"/>
      <c r="B8649" s="45"/>
      <c r="C8649" s="45"/>
      <c r="D8649" s="46"/>
      <c r="E8649" s="46"/>
      <c r="F8649" s="46"/>
      <c r="G8649" s="63" t="str">
        <f>IF(H8649="","",COUNTA($H$5:H8649))</f>
        <v/>
      </c>
      <c r="H8649" s="187"/>
      <c r="I8649" s="203"/>
      <c r="J8649" s="202"/>
      <c r="K8649" s="202"/>
      <c r="L8649" s="202"/>
      <c r="M8649" s="202"/>
      <c r="N8649" s="202"/>
      <c r="O8649" s="201"/>
      <c r="P8649" s="159"/>
      <c r="Q8649" s="206"/>
      <c r="R8649" s="50"/>
      <c r="S8649" s="51"/>
      <c r="T8649" s="51"/>
      <c r="U8649" s="52"/>
      <c r="V8649" s="52"/>
      <c r="W8649" s="52"/>
      <c r="X8649" s="53"/>
      <c r="Y8649" s="52"/>
      <c r="Z8649" s="54"/>
      <c r="AA8649" s="22"/>
      <c r="AB8649" s="22"/>
      <c r="AC8649" s="22"/>
      <c r="AD8649" s="22"/>
      <c r="AE8649" s="22"/>
      <c r="AF8649" s="22"/>
      <c r="AG8649" s="22"/>
    </row>
    <row r="8650" spans="1:33" s="11" customFormat="1" ht="26.1" customHeight="1">
      <c r="A8650" s="45"/>
      <c r="B8650" s="45"/>
      <c r="C8650" s="45"/>
      <c r="D8650" s="46"/>
      <c r="E8650" s="46"/>
      <c r="F8650" s="46"/>
      <c r="G8650" s="63" t="str">
        <f>IF(H8650="","",COUNTA($H$5:H8650))</f>
        <v/>
      </c>
      <c r="H8650" s="187"/>
      <c r="I8650" s="203"/>
      <c r="J8650" s="202"/>
      <c r="K8650" s="202"/>
      <c r="L8650" s="202"/>
      <c r="M8650" s="202"/>
      <c r="N8650" s="202"/>
      <c r="O8650" s="201"/>
      <c r="P8650" s="159"/>
      <c r="Q8650" s="206"/>
      <c r="R8650" s="50"/>
      <c r="S8650" s="51"/>
      <c r="T8650" s="51"/>
      <c r="U8650" s="52"/>
      <c r="V8650" s="52"/>
      <c r="W8650" s="52"/>
      <c r="X8650" s="53"/>
      <c r="Y8650" s="52"/>
      <c r="Z8650" s="54"/>
      <c r="AA8650" s="22"/>
      <c r="AB8650" s="22"/>
      <c r="AC8650" s="22"/>
      <c r="AD8650" s="22"/>
      <c r="AE8650" s="22"/>
      <c r="AF8650" s="22"/>
      <c r="AG8650" s="22"/>
    </row>
    <row r="8651" spans="1:33" s="11" customFormat="1" ht="26.1" customHeight="1">
      <c r="A8651" s="45"/>
      <c r="B8651" s="45"/>
      <c r="C8651" s="45"/>
      <c r="D8651" s="46"/>
      <c r="E8651" s="46"/>
      <c r="F8651" s="46"/>
      <c r="G8651" s="63" t="str">
        <f>IF(H8651="","",COUNTA($H$5:H8651))</f>
        <v/>
      </c>
      <c r="H8651" s="187"/>
      <c r="I8651" s="203"/>
      <c r="J8651" s="202"/>
      <c r="K8651" s="202"/>
      <c r="L8651" s="202"/>
      <c r="M8651" s="202"/>
      <c r="N8651" s="202"/>
      <c r="O8651" s="201"/>
      <c r="P8651" s="159"/>
      <c r="Q8651" s="206"/>
      <c r="R8651" s="50"/>
      <c r="S8651" s="51"/>
      <c r="T8651" s="51"/>
      <c r="U8651" s="52"/>
      <c r="V8651" s="52"/>
      <c r="W8651" s="52"/>
      <c r="X8651" s="53"/>
      <c r="Y8651" s="52"/>
      <c r="Z8651" s="54"/>
      <c r="AA8651" s="22"/>
      <c r="AB8651" s="22"/>
      <c r="AC8651" s="22"/>
      <c r="AD8651" s="22"/>
      <c r="AE8651" s="22"/>
      <c r="AF8651" s="22"/>
      <c r="AG8651" s="22"/>
    </row>
    <row r="8652" spans="1:33" s="11" customFormat="1" ht="26.1" customHeight="1">
      <c r="A8652" s="45"/>
      <c r="B8652" s="45"/>
      <c r="C8652" s="45"/>
      <c r="D8652" s="46"/>
      <c r="E8652" s="46"/>
      <c r="F8652" s="46"/>
      <c r="G8652" s="63" t="str">
        <f>IF(H8652="","",COUNTA($H$5:H8652))</f>
        <v/>
      </c>
      <c r="H8652" s="187"/>
      <c r="I8652" s="203"/>
      <c r="J8652" s="202"/>
      <c r="K8652" s="202"/>
      <c r="L8652" s="202"/>
      <c r="M8652" s="202"/>
      <c r="N8652" s="202"/>
      <c r="O8652" s="201"/>
      <c r="P8652" s="159"/>
      <c r="Q8652" s="206"/>
      <c r="R8652" s="50"/>
      <c r="S8652" s="51"/>
      <c r="T8652" s="51"/>
      <c r="U8652" s="52"/>
      <c r="V8652" s="52"/>
      <c r="W8652" s="52"/>
      <c r="X8652" s="53"/>
      <c r="Y8652" s="52"/>
      <c r="Z8652" s="54"/>
      <c r="AA8652" s="22"/>
      <c r="AB8652" s="22"/>
      <c r="AC8652" s="22"/>
      <c r="AD8652" s="22"/>
      <c r="AE8652" s="22"/>
      <c r="AF8652" s="22"/>
      <c r="AG8652" s="22"/>
    </row>
    <row r="8653" spans="1:33" s="11" customFormat="1" ht="26.1" customHeight="1">
      <c r="A8653" s="45"/>
      <c r="B8653" s="45"/>
      <c r="C8653" s="45"/>
      <c r="D8653" s="46"/>
      <c r="E8653" s="46"/>
      <c r="F8653" s="46"/>
      <c r="G8653" s="63" t="str">
        <f>IF(H8653="","",COUNTA($H$5:H8653))</f>
        <v/>
      </c>
      <c r="H8653" s="187"/>
      <c r="I8653" s="203"/>
      <c r="J8653" s="202"/>
      <c r="K8653" s="202"/>
      <c r="L8653" s="202"/>
      <c r="M8653" s="202"/>
      <c r="N8653" s="202"/>
      <c r="O8653" s="201"/>
      <c r="P8653" s="159"/>
      <c r="Q8653" s="206"/>
      <c r="R8653" s="50"/>
      <c r="S8653" s="51"/>
      <c r="T8653" s="51"/>
      <c r="U8653" s="52"/>
      <c r="V8653" s="52"/>
      <c r="W8653" s="52"/>
      <c r="X8653" s="53"/>
      <c r="Y8653" s="52"/>
      <c r="Z8653" s="54"/>
      <c r="AA8653" s="22"/>
      <c r="AB8653" s="22"/>
      <c r="AC8653" s="22"/>
      <c r="AD8653" s="22"/>
      <c r="AE8653" s="22"/>
      <c r="AF8653" s="22"/>
      <c r="AG8653" s="22"/>
    </row>
    <row r="8654" spans="1:33" s="11" customFormat="1" ht="26.1" customHeight="1">
      <c r="A8654" s="45"/>
      <c r="B8654" s="45"/>
      <c r="C8654" s="45"/>
      <c r="D8654" s="46"/>
      <c r="E8654" s="46"/>
      <c r="F8654" s="46"/>
      <c r="G8654" s="63" t="str">
        <f>IF(H8654="","",COUNTA($H$5:H8654))</f>
        <v/>
      </c>
      <c r="H8654" s="187"/>
      <c r="I8654" s="203"/>
      <c r="J8654" s="202"/>
      <c r="K8654" s="202"/>
      <c r="L8654" s="202"/>
      <c r="M8654" s="202"/>
      <c r="N8654" s="202"/>
      <c r="O8654" s="201"/>
      <c r="P8654" s="159"/>
      <c r="Q8654" s="206"/>
      <c r="R8654" s="50"/>
      <c r="S8654" s="51"/>
      <c r="T8654" s="51"/>
      <c r="U8654" s="52"/>
      <c r="V8654" s="52"/>
      <c r="W8654" s="52"/>
      <c r="X8654" s="53"/>
      <c r="Y8654" s="52"/>
      <c r="Z8654" s="54"/>
      <c r="AA8654" s="22"/>
      <c r="AB8654" s="22"/>
      <c r="AC8654" s="22"/>
      <c r="AD8654" s="22"/>
      <c r="AE8654" s="22"/>
      <c r="AF8654" s="22"/>
      <c r="AG8654" s="22"/>
    </row>
    <row r="8655" spans="1:33" s="11" customFormat="1" ht="26.1" customHeight="1">
      <c r="A8655" s="45"/>
      <c r="B8655" s="45"/>
      <c r="C8655" s="45"/>
      <c r="D8655" s="46"/>
      <c r="E8655" s="46"/>
      <c r="F8655" s="46"/>
      <c r="G8655" s="63" t="str">
        <f>IF(H8655="","",COUNTA($H$5:H8655))</f>
        <v/>
      </c>
      <c r="H8655" s="187"/>
      <c r="I8655" s="203"/>
      <c r="J8655" s="202"/>
      <c r="K8655" s="202"/>
      <c r="L8655" s="202"/>
      <c r="M8655" s="202"/>
      <c r="N8655" s="202"/>
      <c r="O8655" s="201"/>
      <c r="P8655" s="159"/>
      <c r="Q8655" s="206"/>
      <c r="R8655" s="50"/>
      <c r="S8655" s="51"/>
      <c r="T8655" s="51"/>
      <c r="U8655" s="52"/>
      <c r="V8655" s="52"/>
      <c r="W8655" s="52"/>
      <c r="X8655" s="53"/>
      <c r="Y8655" s="52"/>
      <c r="Z8655" s="54"/>
      <c r="AA8655" s="22"/>
      <c r="AB8655" s="22"/>
      <c r="AC8655" s="22"/>
      <c r="AD8655" s="22"/>
      <c r="AE8655" s="22"/>
      <c r="AF8655" s="22"/>
      <c r="AG8655" s="22"/>
    </row>
    <row r="8656" spans="1:33" s="11" customFormat="1" ht="26.1" customHeight="1">
      <c r="A8656" s="45"/>
      <c r="B8656" s="45"/>
      <c r="C8656" s="45"/>
      <c r="D8656" s="46"/>
      <c r="E8656" s="46"/>
      <c r="F8656" s="46"/>
      <c r="G8656" s="63" t="str">
        <f>IF(H8656="","",COUNTA($H$5:H8656))</f>
        <v/>
      </c>
      <c r="H8656" s="187"/>
      <c r="I8656" s="203"/>
      <c r="J8656" s="202"/>
      <c r="K8656" s="202"/>
      <c r="L8656" s="202"/>
      <c r="M8656" s="202"/>
      <c r="N8656" s="202"/>
      <c r="O8656" s="201"/>
      <c r="P8656" s="159"/>
      <c r="Q8656" s="206"/>
      <c r="R8656" s="50"/>
      <c r="S8656" s="51"/>
      <c r="T8656" s="51"/>
      <c r="U8656" s="52"/>
      <c r="V8656" s="52"/>
      <c r="W8656" s="52"/>
      <c r="X8656" s="53"/>
      <c r="Y8656" s="52"/>
      <c r="Z8656" s="54"/>
      <c r="AA8656" s="22"/>
      <c r="AB8656" s="22"/>
      <c r="AC8656" s="22"/>
      <c r="AD8656" s="22"/>
      <c r="AE8656" s="22"/>
      <c r="AF8656" s="22"/>
      <c r="AG8656" s="22"/>
    </row>
    <row r="8657" spans="1:33" s="11" customFormat="1" ht="26.1" customHeight="1">
      <c r="A8657" s="45"/>
      <c r="B8657" s="45"/>
      <c r="C8657" s="45"/>
      <c r="D8657" s="46"/>
      <c r="E8657" s="46"/>
      <c r="F8657" s="46"/>
      <c r="G8657" s="63" t="str">
        <f>IF(H8657="","",COUNTA($H$5:H8657))</f>
        <v/>
      </c>
      <c r="H8657" s="187"/>
      <c r="I8657" s="203"/>
      <c r="J8657" s="202"/>
      <c r="K8657" s="202"/>
      <c r="L8657" s="202"/>
      <c r="M8657" s="202"/>
      <c r="N8657" s="202"/>
      <c r="O8657" s="201"/>
      <c r="P8657" s="159"/>
      <c r="Q8657" s="206"/>
      <c r="R8657" s="50"/>
      <c r="S8657" s="51"/>
      <c r="T8657" s="51"/>
      <c r="U8657" s="52"/>
      <c r="V8657" s="52"/>
      <c r="W8657" s="52"/>
      <c r="X8657" s="53"/>
      <c r="Y8657" s="52"/>
      <c r="Z8657" s="54"/>
      <c r="AA8657" s="22"/>
      <c r="AB8657" s="22"/>
      <c r="AC8657" s="22"/>
      <c r="AD8657" s="22"/>
      <c r="AE8657" s="22"/>
      <c r="AF8657" s="22"/>
      <c r="AG8657" s="22"/>
    </row>
    <row r="8658" spans="1:33" s="11" customFormat="1" ht="26.1" customHeight="1">
      <c r="A8658" s="45"/>
      <c r="B8658" s="45"/>
      <c r="C8658" s="45"/>
      <c r="D8658" s="46"/>
      <c r="E8658" s="46"/>
      <c r="F8658" s="46"/>
      <c r="G8658" s="63" t="str">
        <f>IF(H8658="","",COUNTA($H$5:H8658))</f>
        <v/>
      </c>
      <c r="H8658" s="187"/>
      <c r="I8658" s="203"/>
      <c r="J8658" s="202"/>
      <c r="K8658" s="202"/>
      <c r="L8658" s="202"/>
      <c r="M8658" s="202"/>
      <c r="N8658" s="202"/>
      <c r="O8658" s="201"/>
      <c r="P8658" s="159"/>
      <c r="Q8658" s="206"/>
      <c r="R8658" s="50"/>
      <c r="S8658" s="51"/>
      <c r="T8658" s="51"/>
      <c r="U8658" s="52"/>
      <c r="V8658" s="52"/>
      <c r="W8658" s="52"/>
      <c r="X8658" s="53"/>
      <c r="Y8658" s="52"/>
      <c r="Z8658" s="54"/>
      <c r="AA8658" s="22"/>
      <c r="AB8658" s="22"/>
      <c r="AC8658" s="22"/>
      <c r="AD8658" s="22"/>
      <c r="AE8658" s="22"/>
      <c r="AF8658" s="22"/>
      <c r="AG8658" s="22"/>
    </row>
    <row r="8659" spans="1:33" s="11" customFormat="1" ht="26.1" customHeight="1">
      <c r="A8659" s="45"/>
      <c r="B8659" s="45"/>
      <c r="C8659" s="45"/>
      <c r="D8659" s="46"/>
      <c r="E8659" s="46"/>
      <c r="F8659" s="46"/>
      <c r="G8659" s="63" t="str">
        <f>IF(H8659="","",COUNTA($H$5:H8659))</f>
        <v/>
      </c>
      <c r="H8659" s="187"/>
      <c r="I8659" s="203"/>
      <c r="J8659" s="202"/>
      <c r="K8659" s="202"/>
      <c r="L8659" s="202"/>
      <c r="M8659" s="202"/>
      <c r="N8659" s="202"/>
      <c r="O8659" s="201"/>
      <c r="P8659" s="159"/>
      <c r="Q8659" s="206"/>
      <c r="R8659" s="50"/>
      <c r="S8659" s="51"/>
      <c r="T8659" s="51"/>
      <c r="U8659" s="52"/>
      <c r="V8659" s="52"/>
      <c r="W8659" s="52"/>
      <c r="X8659" s="53"/>
      <c r="Y8659" s="52"/>
      <c r="Z8659" s="54"/>
      <c r="AA8659" s="22"/>
      <c r="AB8659" s="22"/>
      <c r="AC8659" s="22"/>
      <c r="AD8659" s="22"/>
      <c r="AE8659" s="22"/>
      <c r="AF8659" s="22"/>
      <c r="AG8659" s="22"/>
    </row>
    <row r="8660" spans="1:33" s="11" customFormat="1" ht="26.1" customHeight="1">
      <c r="A8660" s="45"/>
      <c r="B8660" s="45"/>
      <c r="C8660" s="45"/>
      <c r="D8660" s="46"/>
      <c r="E8660" s="46"/>
      <c r="F8660" s="46"/>
      <c r="G8660" s="63" t="str">
        <f>IF(H8660="","",COUNTA($H$5:H8660))</f>
        <v/>
      </c>
      <c r="H8660" s="187"/>
      <c r="I8660" s="203"/>
      <c r="J8660" s="202"/>
      <c r="K8660" s="202"/>
      <c r="L8660" s="202"/>
      <c r="M8660" s="202"/>
      <c r="N8660" s="202"/>
      <c r="O8660" s="201"/>
      <c r="P8660" s="159"/>
      <c r="Q8660" s="206"/>
      <c r="R8660" s="50"/>
      <c r="S8660" s="51"/>
      <c r="T8660" s="51"/>
      <c r="U8660" s="52"/>
      <c r="V8660" s="52"/>
      <c r="W8660" s="52"/>
      <c r="X8660" s="53"/>
      <c r="Y8660" s="52"/>
      <c r="Z8660" s="54"/>
      <c r="AA8660" s="22"/>
      <c r="AB8660" s="22"/>
      <c r="AC8660" s="22"/>
      <c r="AD8660" s="22"/>
      <c r="AE8660" s="22"/>
      <c r="AF8660" s="22"/>
      <c r="AG8660" s="22"/>
    </row>
    <row r="8661" spans="1:33" s="11" customFormat="1" ht="26.1" customHeight="1">
      <c r="A8661" s="45"/>
      <c r="B8661" s="45"/>
      <c r="C8661" s="45"/>
      <c r="D8661" s="46"/>
      <c r="E8661" s="46"/>
      <c r="F8661" s="46"/>
      <c r="G8661" s="63" t="str">
        <f>IF(H8661="","",COUNTA($H$5:H8661))</f>
        <v/>
      </c>
      <c r="H8661" s="187"/>
      <c r="I8661" s="203"/>
      <c r="J8661" s="202"/>
      <c r="K8661" s="202"/>
      <c r="L8661" s="202"/>
      <c r="M8661" s="202"/>
      <c r="N8661" s="202"/>
      <c r="O8661" s="201"/>
      <c r="P8661" s="159"/>
      <c r="Q8661" s="206"/>
      <c r="R8661" s="50"/>
      <c r="S8661" s="51"/>
      <c r="T8661" s="51"/>
      <c r="U8661" s="52"/>
      <c r="V8661" s="52"/>
      <c r="W8661" s="52"/>
      <c r="X8661" s="53"/>
      <c r="Y8661" s="52"/>
      <c r="Z8661" s="54"/>
      <c r="AA8661" s="22"/>
      <c r="AB8661" s="22"/>
      <c r="AC8661" s="22"/>
      <c r="AD8661" s="22"/>
      <c r="AE8661" s="22"/>
      <c r="AF8661" s="22"/>
      <c r="AG8661" s="22"/>
    </row>
    <row r="8662" spans="1:33" s="11" customFormat="1" ht="26.1" customHeight="1">
      <c r="A8662" s="45"/>
      <c r="B8662" s="45"/>
      <c r="C8662" s="45"/>
      <c r="D8662" s="46"/>
      <c r="E8662" s="46"/>
      <c r="F8662" s="46"/>
      <c r="G8662" s="63" t="str">
        <f>IF(H8662="","",COUNTA($H$5:H8662))</f>
        <v/>
      </c>
      <c r="H8662" s="187"/>
      <c r="I8662" s="203"/>
      <c r="J8662" s="202"/>
      <c r="K8662" s="202"/>
      <c r="L8662" s="202"/>
      <c r="M8662" s="202"/>
      <c r="N8662" s="202"/>
      <c r="O8662" s="201"/>
      <c r="P8662" s="159"/>
      <c r="Q8662" s="206"/>
      <c r="R8662" s="50"/>
      <c r="S8662" s="51"/>
      <c r="T8662" s="51"/>
      <c r="U8662" s="52"/>
      <c r="V8662" s="52"/>
      <c r="W8662" s="52"/>
      <c r="X8662" s="53"/>
      <c r="Y8662" s="52"/>
      <c r="Z8662" s="54"/>
      <c r="AA8662" s="22"/>
      <c r="AB8662" s="22"/>
      <c r="AC8662" s="22"/>
      <c r="AD8662" s="22"/>
      <c r="AE8662" s="22"/>
      <c r="AF8662" s="22"/>
      <c r="AG8662" s="22"/>
    </row>
    <row r="8663" spans="1:33" s="11" customFormat="1" ht="26.1" customHeight="1">
      <c r="A8663" s="45"/>
      <c r="B8663" s="45"/>
      <c r="C8663" s="45"/>
      <c r="D8663" s="46"/>
      <c r="E8663" s="46"/>
      <c r="F8663" s="46"/>
      <c r="G8663" s="63" t="str">
        <f>IF(H8663="","",COUNTA($H$5:H8663))</f>
        <v/>
      </c>
      <c r="H8663" s="187"/>
      <c r="I8663" s="203"/>
      <c r="J8663" s="202"/>
      <c r="K8663" s="202"/>
      <c r="L8663" s="202"/>
      <c r="M8663" s="202"/>
      <c r="N8663" s="202"/>
      <c r="O8663" s="201"/>
      <c r="P8663" s="159"/>
      <c r="Q8663" s="206"/>
      <c r="R8663" s="50"/>
      <c r="S8663" s="51"/>
      <c r="T8663" s="51"/>
      <c r="U8663" s="52"/>
      <c r="V8663" s="52"/>
      <c r="W8663" s="52"/>
      <c r="X8663" s="53"/>
      <c r="Y8663" s="52"/>
      <c r="Z8663" s="54"/>
      <c r="AA8663" s="22"/>
      <c r="AB8663" s="22"/>
      <c r="AC8663" s="22"/>
      <c r="AD8663" s="22"/>
      <c r="AE8663" s="22"/>
      <c r="AF8663" s="22"/>
      <c r="AG8663" s="22"/>
    </row>
    <row r="8664" spans="1:33" s="11" customFormat="1" ht="26.1" customHeight="1">
      <c r="A8664" s="45"/>
      <c r="B8664" s="45"/>
      <c r="C8664" s="45"/>
      <c r="D8664" s="46"/>
      <c r="E8664" s="46"/>
      <c r="F8664" s="46"/>
      <c r="G8664" s="63" t="str">
        <f>IF(H8664="","",COUNTA($H$5:H8664))</f>
        <v/>
      </c>
      <c r="H8664" s="187"/>
      <c r="I8664" s="203"/>
      <c r="J8664" s="202"/>
      <c r="K8664" s="202"/>
      <c r="L8664" s="202"/>
      <c r="M8664" s="202"/>
      <c r="N8664" s="202"/>
      <c r="O8664" s="201"/>
      <c r="P8664" s="159"/>
      <c r="Q8664" s="206"/>
      <c r="R8664" s="50"/>
      <c r="S8664" s="51"/>
      <c r="T8664" s="51"/>
      <c r="U8664" s="52"/>
      <c r="V8664" s="52"/>
      <c r="W8664" s="52"/>
      <c r="X8664" s="53"/>
      <c r="Y8664" s="52"/>
      <c r="Z8664" s="54"/>
      <c r="AA8664" s="22"/>
      <c r="AB8664" s="22"/>
      <c r="AC8664" s="22"/>
      <c r="AD8664" s="22"/>
      <c r="AE8664" s="22"/>
      <c r="AF8664" s="22"/>
      <c r="AG8664" s="22"/>
    </row>
    <row r="8665" spans="1:33" s="11" customFormat="1" ht="26.1" customHeight="1">
      <c r="A8665" s="45"/>
      <c r="B8665" s="45"/>
      <c r="C8665" s="45"/>
      <c r="D8665" s="46"/>
      <c r="E8665" s="46"/>
      <c r="F8665" s="46"/>
      <c r="G8665" s="63" t="str">
        <f>IF(H8665="","",COUNTA($H$5:H8665))</f>
        <v/>
      </c>
      <c r="H8665" s="187"/>
      <c r="I8665" s="203"/>
      <c r="J8665" s="202"/>
      <c r="K8665" s="202"/>
      <c r="L8665" s="202"/>
      <c r="M8665" s="202"/>
      <c r="N8665" s="202"/>
      <c r="O8665" s="201"/>
      <c r="P8665" s="159"/>
      <c r="Q8665" s="206"/>
      <c r="R8665" s="50"/>
      <c r="S8665" s="51"/>
      <c r="T8665" s="51"/>
      <c r="U8665" s="52"/>
      <c r="V8665" s="52"/>
      <c r="W8665" s="52"/>
      <c r="X8665" s="53"/>
      <c r="Y8665" s="52"/>
      <c r="Z8665" s="54"/>
      <c r="AA8665" s="22"/>
      <c r="AB8665" s="22"/>
      <c r="AC8665" s="22"/>
      <c r="AD8665" s="22"/>
      <c r="AE8665" s="22"/>
      <c r="AF8665" s="22"/>
      <c r="AG8665" s="22"/>
    </row>
    <row r="8666" spans="1:33" s="11" customFormat="1" ht="26.1" customHeight="1">
      <c r="A8666" s="45"/>
      <c r="B8666" s="45"/>
      <c r="C8666" s="45"/>
      <c r="D8666" s="46"/>
      <c r="E8666" s="46"/>
      <c r="F8666" s="46"/>
      <c r="G8666" s="63" t="str">
        <f>IF(H8666="","",COUNTA($H$5:H8666))</f>
        <v/>
      </c>
      <c r="H8666" s="187"/>
      <c r="I8666" s="203"/>
      <c r="J8666" s="202"/>
      <c r="K8666" s="202"/>
      <c r="L8666" s="202"/>
      <c r="M8666" s="202"/>
      <c r="N8666" s="202"/>
      <c r="O8666" s="201"/>
      <c r="P8666" s="159"/>
      <c r="Q8666" s="206"/>
      <c r="R8666" s="50"/>
      <c r="S8666" s="51"/>
      <c r="T8666" s="51"/>
      <c r="U8666" s="52"/>
      <c r="V8666" s="52"/>
      <c r="W8666" s="52"/>
      <c r="X8666" s="53"/>
      <c r="Y8666" s="52"/>
      <c r="Z8666" s="54"/>
      <c r="AA8666" s="22"/>
      <c r="AB8666" s="22"/>
      <c r="AC8666" s="22"/>
      <c r="AD8666" s="22"/>
      <c r="AE8666" s="22"/>
      <c r="AF8666" s="22"/>
      <c r="AG8666" s="22"/>
    </row>
    <row r="8667" spans="1:33" s="11" customFormat="1" ht="26.1" customHeight="1">
      <c r="A8667" s="45"/>
      <c r="B8667" s="45"/>
      <c r="C8667" s="45"/>
      <c r="D8667" s="46"/>
      <c r="E8667" s="46"/>
      <c r="F8667" s="46"/>
      <c r="G8667" s="63" t="str">
        <f>IF(H8667="","",COUNTA($H$5:H8667))</f>
        <v/>
      </c>
      <c r="H8667" s="187"/>
      <c r="I8667" s="203"/>
      <c r="J8667" s="202"/>
      <c r="K8667" s="202"/>
      <c r="L8667" s="202"/>
      <c r="M8667" s="202"/>
      <c r="N8667" s="202"/>
      <c r="O8667" s="201"/>
      <c r="P8667" s="159"/>
      <c r="Q8667" s="206"/>
      <c r="R8667" s="50"/>
      <c r="S8667" s="51"/>
      <c r="T8667" s="51"/>
      <c r="U8667" s="52"/>
      <c r="V8667" s="52"/>
      <c r="W8667" s="52"/>
      <c r="X8667" s="53"/>
      <c r="Y8667" s="52"/>
      <c r="Z8667" s="54"/>
      <c r="AA8667" s="22"/>
      <c r="AB8667" s="22"/>
      <c r="AC8667" s="22"/>
      <c r="AD8667" s="22"/>
      <c r="AE8667" s="22"/>
      <c r="AF8667" s="22"/>
      <c r="AG8667" s="22"/>
    </row>
    <row r="8668" spans="1:33" s="11" customFormat="1" ht="26.1" customHeight="1">
      <c r="A8668" s="45"/>
      <c r="B8668" s="45"/>
      <c r="C8668" s="45"/>
      <c r="D8668" s="46"/>
      <c r="E8668" s="46"/>
      <c r="F8668" s="46"/>
      <c r="G8668" s="63" t="str">
        <f>IF(H8668="","",COUNTA($H$5:H8668))</f>
        <v/>
      </c>
      <c r="H8668" s="187"/>
      <c r="I8668" s="203"/>
      <c r="J8668" s="202"/>
      <c r="K8668" s="202"/>
      <c r="L8668" s="202"/>
      <c r="M8668" s="202"/>
      <c r="N8668" s="202"/>
      <c r="O8668" s="201"/>
      <c r="P8668" s="159"/>
      <c r="Q8668" s="206"/>
      <c r="R8668" s="50"/>
      <c r="S8668" s="51"/>
      <c r="T8668" s="51"/>
      <c r="U8668" s="52"/>
      <c r="V8668" s="52"/>
      <c r="W8668" s="52"/>
      <c r="X8668" s="53"/>
      <c r="Y8668" s="52"/>
      <c r="Z8668" s="54"/>
      <c r="AA8668" s="22"/>
      <c r="AB8668" s="22"/>
      <c r="AC8668" s="22"/>
      <c r="AD8668" s="22"/>
      <c r="AE8668" s="22"/>
      <c r="AF8668" s="22"/>
      <c r="AG8668" s="22"/>
    </row>
    <row r="8669" spans="1:33" s="11" customFormat="1" ht="26.1" customHeight="1">
      <c r="A8669" s="45"/>
      <c r="B8669" s="45"/>
      <c r="C8669" s="45"/>
      <c r="D8669" s="46"/>
      <c r="E8669" s="46"/>
      <c r="F8669" s="46"/>
      <c r="G8669" s="63" t="str">
        <f>IF(H8669="","",COUNTA($H$5:H8669))</f>
        <v/>
      </c>
      <c r="H8669" s="187"/>
      <c r="I8669" s="203"/>
      <c r="J8669" s="202"/>
      <c r="K8669" s="202"/>
      <c r="L8669" s="202"/>
      <c r="M8669" s="202"/>
      <c r="N8669" s="202"/>
      <c r="O8669" s="201"/>
      <c r="P8669" s="159"/>
      <c r="Q8669" s="206"/>
      <c r="R8669" s="50"/>
      <c r="S8669" s="51"/>
      <c r="T8669" s="51"/>
      <c r="U8669" s="52"/>
      <c r="V8669" s="52"/>
      <c r="W8669" s="52"/>
      <c r="X8669" s="53"/>
      <c r="Y8669" s="52"/>
      <c r="Z8669" s="54"/>
      <c r="AA8669" s="22"/>
      <c r="AB8669" s="22"/>
      <c r="AC8669" s="22"/>
      <c r="AD8669" s="22"/>
      <c r="AE8669" s="22"/>
      <c r="AF8669" s="22"/>
      <c r="AG8669" s="22"/>
    </row>
    <row r="8670" spans="1:33" s="11" customFormat="1" ht="26.1" customHeight="1">
      <c r="A8670" s="45"/>
      <c r="B8670" s="45"/>
      <c r="C8670" s="45"/>
      <c r="D8670" s="46"/>
      <c r="E8670" s="46"/>
      <c r="F8670" s="46"/>
      <c r="G8670" s="63" t="str">
        <f>IF(H8670="","",COUNTA($H$5:H8670))</f>
        <v/>
      </c>
      <c r="H8670" s="187"/>
      <c r="I8670" s="203"/>
      <c r="J8670" s="202"/>
      <c r="K8670" s="202"/>
      <c r="L8670" s="202"/>
      <c r="M8670" s="202"/>
      <c r="N8670" s="202"/>
      <c r="O8670" s="201"/>
      <c r="P8670" s="159"/>
      <c r="Q8670" s="206"/>
      <c r="R8670" s="50"/>
      <c r="S8670" s="51"/>
      <c r="T8670" s="51"/>
      <c r="U8670" s="52"/>
      <c r="V8670" s="52"/>
      <c r="W8670" s="52"/>
      <c r="X8670" s="53"/>
      <c r="Y8670" s="52"/>
      <c r="Z8670" s="54"/>
      <c r="AA8670" s="22"/>
      <c r="AB8670" s="22"/>
      <c r="AC8670" s="22"/>
      <c r="AD8670" s="22"/>
      <c r="AE8670" s="22"/>
      <c r="AF8670" s="22"/>
      <c r="AG8670" s="22"/>
    </row>
    <row r="8671" spans="1:33" s="11" customFormat="1" ht="26.1" customHeight="1">
      <c r="A8671" s="45"/>
      <c r="B8671" s="45"/>
      <c r="C8671" s="45"/>
      <c r="D8671" s="46"/>
      <c r="E8671" s="46"/>
      <c r="F8671" s="46"/>
      <c r="G8671" s="63" t="str">
        <f>IF(H8671="","",COUNTA($H$5:H8671))</f>
        <v/>
      </c>
      <c r="H8671" s="187"/>
      <c r="I8671" s="203"/>
      <c r="J8671" s="202"/>
      <c r="K8671" s="202"/>
      <c r="L8671" s="202"/>
      <c r="M8671" s="202"/>
      <c r="N8671" s="202"/>
      <c r="O8671" s="201"/>
      <c r="P8671" s="159"/>
      <c r="Q8671" s="206"/>
      <c r="R8671" s="50"/>
      <c r="S8671" s="51"/>
      <c r="T8671" s="51"/>
      <c r="U8671" s="52"/>
      <c r="V8671" s="52"/>
      <c r="W8671" s="52"/>
      <c r="X8671" s="53"/>
      <c r="Y8671" s="52"/>
      <c r="Z8671" s="54"/>
      <c r="AA8671" s="22"/>
      <c r="AB8671" s="22"/>
      <c r="AC8671" s="22"/>
      <c r="AD8671" s="22"/>
      <c r="AE8671" s="22"/>
      <c r="AF8671" s="22"/>
      <c r="AG8671" s="22"/>
    </row>
    <row r="8672" spans="1:33" s="11" customFormat="1" ht="26.1" customHeight="1">
      <c r="A8672" s="45"/>
      <c r="B8672" s="45"/>
      <c r="C8672" s="45"/>
      <c r="D8672" s="46"/>
      <c r="E8672" s="46"/>
      <c r="F8672" s="46"/>
      <c r="G8672" s="63" t="str">
        <f>IF(H8672="","",COUNTA($H$5:H8672))</f>
        <v/>
      </c>
      <c r="H8672" s="187"/>
      <c r="I8672" s="203"/>
      <c r="J8672" s="202"/>
      <c r="K8672" s="202"/>
      <c r="L8672" s="202"/>
      <c r="M8672" s="202"/>
      <c r="N8672" s="202"/>
      <c r="O8672" s="201"/>
      <c r="P8672" s="159"/>
      <c r="Q8672" s="206"/>
      <c r="R8672" s="50"/>
      <c r="S8672" s="51"/>
      <c r="T8672" s="51"/>
      <c r="U8672" s="52"/>
      <c r="V8672" s="52"/>
      <c r="W8672" s="52"/>
      <c r="X8672" s="53"/>
      <c r="Y8672" s="52"/>
      <c r="Z8672" s="54"/>
      <c r="AA8672" s="22"/>
      <c r="AB8672" s="22"/>
      <c r="AC8672" s="22"/>
      <c r="AD8672" s="22"/>
      <c r="AE8672" s="22"/>
      <c r="AF8672" s="22"/>
      <c r="AG8672" s="22"/>
    </row>
    <row r="8673" spans="1:33" s="11" customFormat="1" ht="26.1" customHeight="1">
      <c r="A8673" s="45"/>
      <c r="B8673" s="45"/>
      <c r="C8673" s="45"/>
      <c r="D8673" s="46"/>
      <c r="E8673" s="46"/>
      <c r="F8673" s="46"/>
      <c r="G8673" s="63" t="str">
        <f>IF(H8673="","",COUNTA($H$5:H8673))</f>
        <v/>
      </c>
      <c r="H8673" s="187"/>
      <c r="I8673" s="203"/>
      <c r="J8673" s="202"/>
      <c r="K8673" s="202"/>
      <c r="L8673" s="202"/>
      <c r="M8673" s="202"/>
      <c r="N8673" s="202"/>
      <c r="O8673" s="201"/>
      <c r="P8673" s="159"/>
      <c r="Q8673" s="206"/>
      <c r="R8673" s="50"/>
      <c r="S8673" s="51"/>
      <c r="T8673" s="51"/>
      <c r="U8673" s="52"/>
      <c r="V8673" s="52"/>
      <c r="W8673" s="52"/>
      <c r="X8673" s="53"/>
      <c r="Y8673" s="52"/>
      <c r="Z8673" s="54"/>
      <c r="AA8673" s="22"/>
      <c r="AB8673" s="22"/>
      <c r="AC8673" s="22"/>
      <c r="AD8673" s="22"/>
      <c r="AE8673" s="22"/>
      <c r="AF8673" s="22"/>
      <c r="AG8673" s="22"/>
    </row>
    <row r="8674" spans="1:33" s="11" customFormat="1" ht="26.1" customHeight="1">
      <c r="A8674" s="45"/>
      <c r="B8674" s="45"/>
      <c r="C8674" s="45"/>
      <c r="D8674" s="46"/>
      <c r="E8674" s="46"/>
      <c r="F8674" s="46"/>
      <c r="G8674" s="63" t="str">
        <f>IF(H8674="","",COUNTA($H$5:H8674))</f>
        <v/>
      </c>
      <c r="H8674" s="187"/>
      <c r="I8674" s="203"/>
      <c r="J8674" s="202"/>
      <c r="K8674" s="202"/>
      <c r="L8674" s="202"/>
      <c r="M8674" s="202"/>
      <c r="N8674" s="202"/>
      <c r="O8674" s="201"/>
      <c r="P8674" s="159"/>
      <c r="Q8674" s="206"/>
      <c r="R8674" s="50"/>
      <c r="S8674" s="51"/>
      <c r="T8674" s="51"/>
      <c r="U8674" s="52"/>
      <c r="V8674" s="52"/>
      <c r="W8674" s="52"/>
      <c r="X8674" s="53"/>
      <c r="Y8674" s="52"/>
      <c r="Z8674" s="54"/>
      <c r="AA8674" s="22"/>
      <c r="AB8674" s="22"/>
      <c r="AC8674" s="22"/>
      <c r="AD8674" s="22"/>
      <c r="AE8674" s="22"/>
      <c r="AF8674" s="22"/>
      <c r="AG8674" s="22"/>
    </row>
    <row r="8675" spans="1:33" s="11" customFormat="1" ht="26.1" customHeight="1">
      <c r="A8675" s="45"/>
      <c r="B8675" s="45"/>
      <c r="C8675" s="45"/>
      <c r="D8675" s="46"/>
      <c r="E8675" s="46"/>
      <c r="F8675" s="46"/>
      <c r="G8675" s="63" t="str">
        <f>IF(H8675="","",COUNTA($H$5:H8675))</f>
        <v/>
      </c>
      <c r="H8675" s="187"/>
      <c r="I8675" s="203"/>
      <c r="J8675" s="202"/>
      <c r="K8675" s="202"/>
      <c r="L8675" s="202"/>
      <c r="M8675" s="202"/>
      <c r="N8675" s="202"/>
      <c r="O8675" s="201"/>
      <c r="P8675" s="159"/>
      <c r="Q8675" s="206"/>
      <c r="R8675" s="50"/>
      <c r="S8675" s="51"/>
      <c r="T8675" s="51"/>
      <c r="U8675" s="52"/>
      <c r="V8675" s="52"/>
      <c r="W8675" s="52"/>
      <c r="X8675" s="53"/>
      <c r="Y8675" s="52"/>
      <c r="Z8675" s="54"/>
      <c r="AA8675" s="22"/>
      <c r="AB8675" s="22"/>
      <c r="AC8675" s="22"/>
      <c r="AD8675" s="22"/>
      <c r="AE8675" s="22"/>
      <c r="AF8675" s="22"/>
      <c r="AG8675" s="22"/>
    </row>
    <row r="8676" spans="1:33" s="11" customFormat="1" ht="26.1" customHeight="1">
      <c r="A8676" s="45"/>
      <c r="B8676" s="45"/>
      <c r="C8676" s="45"/>
      <c r="D8676" s="46"/>
      <c r="E8676" s="46"/>
      <c r="F8676" s="46"/>
      <c r="G8676" s="63" t="str">
        <f>IF(H8676="","",COUNTA($H$5:H8676))</f>
        <v/>
      </c>
      <c r="H8676" s="187"/>
      <c r="I8676" s="203"/>
      <c r="J8676" s="202"/>
      <c r="K8676" s="202"/>
      <c r="L8676" s="202"/>
      <c r="M8676" s="202"/>
      <c r="N8676" s="202"/>
      <c r="O8676" s="201"/>
      <c r="P8676" s="159"/>
      <c r="Q8676" s="206"/>
      <c r="R8676" s="50"/>
      <c r="S8676" s="51"/>
      <c r="T8676" s="51"/>
      <c r="U8676" s="52"/>
      <c r="V8676" s="52"/>
      <c r="W8676" s="52"/>
      <c r="X8676" s="53"/>
      <c r="Y8676" s="52"/>
      <c r="Z8676" s="54"/>
      <c r="AA8676" s="22"/>
      <c r="AB8676" s="22"/>
      <c r="AC8676" s="22"/>
      <c r="AD8676" s="22"/>
      <c r="AE8676" s="22"/>
      <c r="AF8676" s="22"/>
      <c r="AG8676" s="22"/>
    </row>
    <row r="8677" spans="1:33" s="11" customFormat="1" ht="26.1" customHeight="1">
      <c r="A8677" s="45"/>
      <c r="B8677" s="45"/>
      <c r="C8677" s="45"/>
      <c r="D8677" s="46"/>
      <c r="E8677" s="46"/>
      <c r="F8677" s="46"/>
      <c r="G8677" s="63" t="str">
        <f>IF(H8677="","",COUNTA($H$5:H8677))</f>
        <v/>
      </c>
      <c r="H8677" s="187"/>
      <c r="I8677" s="203"/>
      <c r="J8677" s="202"/>
      <c r="K8677" s="202"/>
      <c r="L8677" s="202"/>
      <c r="M8677" s="202"/>
      <c r="N8677" s="202"/>
      <c r="O8677" s="201"/>
      <c r="P8677" s="159"/>
      <c r="Q8677" s="206"/>
      <c r="R8677" s="50"/>
      <c r="S8677" s="51"/>
      <c r="T8677" s="51"/>
      <c r="U8677" s="52"/>
      <c r="V8677" s="52"/>
      <c r="W8677" s="52"/>
      <c r="X8677" s="53"/>
      <c r="Y8677" s="52"/>
      <c r="Z8677" s="54"/>
      <c r="AA8677" s="22"/>
      <c r="AB8677" s="22"/>
      <c r="AC8677" s="22"/>
      <c r="AD8677" s="22"/>
      <c r="AE8677" s="22"/>
      <c r="AF8677" s="22"/>
      <c r="AG8677" s="22"/>
    </row>
    <row r="8678" spans="1:33" s="11" customFormat="1" ht="26.1" customHeight="1">
      <c r="A8678" s="45"/>
      <c r="B8678" s="45"/>
      <c r="C8678" s="45"/>
      <c r="D8678" s="46"/>
      <c r="E8678" s="46"/>
      <c r="F8678" s="46"/>
      <c r="G8678" s="63" t="str">
        <f>IF(H8678="","",COUNTA($H$5:H8678))</f>
        <v/>
      </c>
      <c r="H8678" s="187"/>
      <c r="I8678" s="203"/>
      <c r="J8678" s="202"/>
      <c r="K8678" s="202"/>
      <c r="L8678" s="202"/>
      <c r="M8678" s="202"/>
      <c r="N8678" s="202"/>
      <c r="O8678" s="201"/>
      <c r="P8678" s="159"/>
      <c r="Q8678" s="206"/>
      <c r="R8678" s="50"/>
      <c r="S8678" s="51"/>
      <c r="T8678" s="51"/>
      <c r="U8678" s="52"/>
      <c r="V8678" s="52"/>
      <c r="W8678" s="52"/>
      <c r="X8678" s="53"/>
      <c r="Y8678" s="52"/>
      <c r="Z8678" s="54"/>
      <c r="AA8678" s="22"/>
      <c r="AB8678" s="22"/>
      <c r="AC8678" s="22"/>
      <c r="AD8678" s="22"/>
      <c r="AE8678" s="22"/>
      <c r="AF8678" s="22"/>
      <c r="AG8678" s="22"/>
    </row>
    <row r="8679" spans="1:33" s="11" customFormat="1" ht="26.1" customHeight="1">
      <c r="A8679" s="45"/>
      <c r="B8679" s="45"/>
      <c r="C8679" s="45"/>
      <c r="D8679" s="46"/>
      <c r="E8679" s="46"/>
      <c r="F8679" s="46"/>
      <c r="G8679" s="63" t="str">
        <f>IF(H8679="","",COUNTA($H$5:H8679))</f>
        <v/>
      </c>
      <c r="H8679" s="187"/>
      <c r="I8679" s="203"/>
      <c r="J8679" s="202"/>
      <c r="K8679" s="202"/>
      <c r="L8679" s="202"/>
      <c r="M8679" s="202"/>
      <c r="N8679" s="202"/>
      <c r="O8679" s="201"/>
      <c r="P8679" s="159"/>
      <c r="Q8679" s="206"/>
      <c r="R8679" s="50"/>
      <c r="S8679" s="51"/>
      <c r="T8679" s="51"/>
      <c r="U8679" s="52"/>
      <c r="V8679" s="52"/>
      <c r="W8679" s="52"/>
      <c r="X8679" s="53"/>
      <c r="Y8679" s="52"/>
      <c r="Z8679" s="54"/>
      <c r="AA8679" s="22"/>
      <c r="AB8679" s="22"/>
      <c r="AC8679" s="22"/>
      <c r="AD8679" s="22"/>
      <c r="AE8679" s="22"/>
      <c r="AF8679" s="22"/>
      <c r="AG8679" s="22"/>
    </row>
    <row r="8680" spans="1:33" s="11" customFormat="1" ht="26.1" customHeight="1">
      <c r="A8680" s="45"/>
      <c r="B8680" s="45"/>
      <c r="C8680" s="45"/>
      <c r="D8680" s="46"/>
      <c r="E8680" s="46"/>
      <c r="F8680" s="46"/>
      <c r="G8680" s="63" t="str">
        <f>IF(H8680="","",COUNTA($H$5:H8680))</f>
        <v/>
      </c>
      <c r="H8680" s="187"/>
      <c r="I8680" s="203"/>
      <c r="J8680" s="202"/>
      <c r="K8680" s="202"/>
      <c r="L8680" s="202"/>
      <c r="M8680" s="202"/>
      <c r="N8680" s="202"/>
      <c r="O8680" s="201"/>
      <c r="P8680" s="159"/>
      <c r="Q8680" s="206"/>
      <c r="R8680" s="50"/>
      <c r="S8680" s="51"/>
      <c r="T8680" s="51"/>
      <c r="U8680" s="52"/>
      <c r="V8680" s="52"/>
      <c r="W8680" s="52"/>
      <c r="X8680" s="53"/>
      <c r="Y8680" s="52"/>
      <c r="Z8680" s="54"/>
      <c r="AA8680" s="22"/>
      <c r="AB8680" s="22"/>
      <c r="AC8680" s="22"/>
      <c r="AD8680" s="22"/>
      <c r="AE8680" s="22"/>
      <c r="AF8680" s="22"/>
      <c r="AG8680" s="22"/>
    </row>
    <row r="8681" spans="1:33" s="11" customFormat="1" ht="26.1" customHeight="1">
      <c r="A8681" s="45"/>
      <c r="B8681" s="45"/>
      <c r="C8681" s="45"/>
      <c r="D8681" s="46"/>
      <c r="E8681" s="46"/>
      <c r="F8681" s="46"/>
      <c r="G8681" s="63" t="str">
        <f>IF(H8681="","",COUNTA($H$5:H8681))</f>
        <v/>
      </c>
      <c r="H8681" s="187"/>
      <c r="I8681" s="203"/>
      <c r="J8681" s="202"/>
      <c r="K8681" s="202"/>
      <c r="L8681" s="202"/>
      <c r="M8681" s="202"/>
      <c r="N8681" s="202"/>
      <c r="O8681" s="201"/>
      <c r="P8681" s="159"/>
      <c r="Q8681" s="206"/>
      <c r="R8681" s="50"/>
      <c r="S8681" s="51"/>
      <c r="T8681" s="51"/>
      <c r="U8681" s="52"/>
      <c r="V8681" s="52"/>
      <c r="W8681" s="52"/>
      <c r="X8681" s="53"/>
      <c r="Y8681" s="52"/>
      <c r="Z8681" s="54"/>
      <c r="AA8681" s="22"/>
      <c r="AB8681" s="22"/>
      <c r="AC8681" s="22"/>
      <c r="AD8681" s="22"/>
      <c r="AE8681" s="22"/>
      <c r="AF8681" s="22"/>
      <c r="AG8681" s="22"/>
    </row>
    <row r="8682" spans="1:33" s="11" customFormat="1" ht="26.1" customHeight="1">
      <c r="A8682" s="45"/>
      <c r="B8682" s="45"/>
      <c r="C8682" s="45"/>
      <c r="D8682" s="46"/>
      <c r="E8682" s="46"/>
      <c r="F8682" s="46"/>
      <c r="G8682" s="63" t="str">
        <f>IF(H8682="","",COUNTA($H$5:H8682))</f>
        <v/>
      </c>
      <c r="H8682" s="187"/>
      <c r="I8682" s="203"/>
      <c r="J8682" s="202"/>
      <c r="K8682" s="202"/>
      <c r="L8682" s="202"/>
      <c r="M8682" s="202"/>
      <c r="N8682" s="202"/>
      <c r="O8682" s="201"/>
      <c r="P8682" s="159"/>
      <c r="Q8682" s="206"/>
      <c r="R8682" s="50"/>
      <c r="S8682" s="51"/>
      <c r="T8682" s="51"/>
      <c r="U8682" s="52"/>
      <c r="V8682" s="52"/>
      <c r="W8682" s="52"/>
      <c r="X8682" s="53"/>
      <c r="Y8682" s="52"/>
      <c r="Z8682" s="54"/>
      <c r="AA8682" s="22"/>
      <c r="AB8682" s="22"/>
      <c r="AC8682" s="22"/>
      <c r="AD8682" s="22"/>
      <c r="AE8682" s="22"/>
      <c r="AF8682" s="22"/>
      <c r="AG8682" s="22"/>
    </row>
    <row r="8683" spans="1:33" s="11" customFormat="1" ht="26.1" customHeight="1">
      <c r="A8683" s="45"/>
      <c r="B8683" s="45"/>
      <c r="C8683" s="45"/>
      <c r="D8683" s="46"/>
      <c r="E8683" s="46"/>
      <c r="F8683" s="46"/>
      <c r="G8683" s="63" t="str">
        <f>IF(H8683="","",COUNTA($H$5:H8683))</f>
        <v/>
      </c>
      <c r="H8683" s="187"/>
      <c r="I8683" s="203"/>
      <c r="J8683" s="202"/>
      <c r="K8683" s="202"/>
      <c r="L8683" s="202"/>
      <c r="M8683" s="202"/>
      <c r="N8683" s="202"/>
      <c r="O8683" s="201"/>
      <c r="P8683" s="159"/>
      <c r="Q8683" s="206"/>
      <c r="R8683" s="50"/>
      <c r="S8683" s="51"/>
      <c r="T8683" s="51"/>
      <c r="U8683" s="52"/>
      <c r="V8683" s="52"/>
      <c r="W8683" s="52"/>
      <c r="X8683" s="53"/>
      <c r="Y8683" s="52"/>
      <c r="Z8683" s="54"/>
      <c r="AA8683" s="22"/>
      <c r="AB8683" s="22"/>
      <c r="AC8683" s="22"/>
      <c r="AD8683" s="22"/>
      <c r="AE8683" s="22"/>
      <c r="AF8683" s="22"/>
      <c r="AG8683" s="22"/>
    </row>
    <row r="8684" spans="1:33" s="11" customFormat="1" ht="26.1" customHeight="1">
      <c r="A8684" s="45"/>
      <c r="B8684" s="45"/>
      <c r="C8684" s="45"/>
      <c r="D8684" s="46"/>
      <c r="E8684" s="46"/>
      <c r="F8684" s="46"/>
      <c r="G8684" s="63" t="str">
        <f>IF(H8684="","",COUNTA($H$5:H8684))</f>
        <v/>
      </c>
      <c r="H8684" s="187"/>
      <c r="I8684" s="203"/>
      <c r="J8684" s="202"/>
      <c r="K8684" s="202"/>
      <c r="L8684" s="202"/>
      <c r="M8684" s="202"/>
      <c r="N8684" s="202"/>
      <c r="O8684" s="201"/>
      <c r="P8684" s="159"/>
      <c r="Q8684" s="206"/>
      <c r="R8684" s="50"/>
      <c r="S8684" s="51"/>
      <c r="T8684" s="51"/>
      <c r="U8684" s="52"/>
      <c r="V8684" s="52"/>
      <c r="W8684" s="52"/>
      <c r="X8684" s="53"/>
      <c r="Y8684" s="52"/>
      <c r="Z8684" s="54"/>
      <c r="AA8684" s="22"/>
      <c r="AB8684" s="22"/>
      <c r="AC8684" s="22"/>
      <c r="AD8684" s="22"/>
      <c r="AE8684" s="22"/>
      <c r="AF8684" s="22"/>
      <c r="AG8684" s="22"/>
    </row>
    <row r="8685" spans="1:33" s="11" customFormat="1" ht="26.1" customHeight="1">
      <c r="A8685" s="45"/>
      <c r="B8685" s="45"/>
      <c r="C8685" s="45"/>
      <c r="D8685" s="46"/>
      <c r="E8685" s="46"/>
      <c r="F8685" s="46"/>
      <c r="G8685" s="63" t="str">
        <f>IF(H8685="","",COUNTA($H$5:H8685))</f>
        <v/>
      </c>
      <c r="H8685" s="187"/>
      <c r="I8685" s="203"/>
      <c r="J8685" s="202"/>
      <c r="K8685" s="202"/>
      <c r="L8685" s="202"/>
      <c r="M8685" s="202"/>
      <c r="N8685" s="202"/>
      <c r="O8685" s="201"/>
      <c r="P8685" s="159"/>
      <c r="Q8685" s="206"/>
      <c r="R8685" s="50"/>
      <c r="S8685" s="51"/>
      <c r="T8685" s="51"/>
      <c r="U8685" s="52"/>
      <c r="V8685" s="52"/>
      <c r="W8685" s="52"/>
      <c r="X8685" s="53"/>
      <c r="Y8685" s="52"/>
      <c r="Z8685" s="54"/>
      <c r="AA8685" s="22"/>
      <c r="AB8685" s="22"/>
      <c r="AC8685" s="22"/>
      <c r="AD8685" s="22"/>
      <c r="AE8685" s="22"/>
      <c r="AF8685" s="22"/>
      <c r="AG8685" s="22"/>
    </row>
    <row r="8686" spans="1:33" s="11" customFormat="1" ht="26.1" customHeight="1">
      <c r="A8686" s="45"/>
      <c r="B8686" s="45"/>
      <c r="C8686" s="45"/>
      <c r="D8686" s="46"/>
      <c r="E8686" s="46"/>
      <c r="F8686" s="46"/>
      <c r="G8686" s="63" t="str">
        <f>IF(H8686="","",COUNTA($H$5:H8686))</f>
        <v/>
      </c>
      <c r="H8686" s="187"/>
      <c r="I8686" s="203"/>
      <c r="J8686" s="202"/>
      <c r="K8686" s="202"/>
      <c r="L8686" s="202"/>
      <c r="M8686" s="202"/>
      <c r="N8686" s="202"/>
      <c r="O8686" s="201"/>
      <c r="P8686" s="159"/>
      <c r="Q8686" s="206"/>
      <c r="R8686" s="50"/>
      <c r="S8686" s="51"/>
      <c r="T8686" s="51"/>
      <c r="U8686" s="52"/>
      <c r="V8686" s="52"/>
      <c r="W8686" s="52"/>
      <c r="X8686" s="53"/>
      <c r="Y8686" s="52"/>
      <c r="Z8686" s="54"/>
      <c r="AA8686" s="22"/>
      <c r="AB8686" s="22"/>
      <c r="AC8686" s="22"/>
      <c r="AD8686" s="22"/>
      <c r="AE8686" s="22"/>
      <c r="AF8686" s="22"/>
      <c r="AG8686" s="22"/>
    </row>
    <row r="8687" spans="1:33" s="11" customFormat="1" ht="26.1" customHeight="1">
      <c r="A8687" s="45"/>
      <c r="B8687" s="45"/>
      <c r="C8687" s="45"/>
      <c r="D8687" s="46"/>
      <c r="E8687" s="46"/>
      <c r="F8687" s="46"/>
      <c r="G8687" s="63" t="str">
        <f>IF(H8687="","",COUNTA($H$5:H8687))</f>
        <v/>
      </c>
      <c r="H8687" s="187"/>
      <c r="I8687" s="203"/>
      <c r="J8687" s="202"/>
      <c r="K8687" s="202"/>
      <c r="L8687" s="202"/>
      <c r="M8687" s="202"/>
      <c r="N8687" s="202"/>
      <c r="O8687" s="201"/>
      <c r="P8687" s="159"/>
      <c r="Q8687" s="206"/>
      <c r="R8687" s="50"/>
      <c r="S8687" s="51"/>
      <c r="T8687" s="51"/>
      <c r="U8687" s="52"/>
      <c r="V8687" s="52"/>
      <c r="W8687" s="52"/>
      <c r="X8687" s="53"/>
      <c r="Y8687" s="52"/>
      <c r="Z8687" s="54"/>
      <c r="AA8687" s="22"/>
      <c r="AB8687" s="22"/>
      <c r="AC8687" s="22"/>
      <c r="AD8687" s="22"/>
      <c r="AE8687" s="22"/>
      <c r="AF8687" s="22"/>
      <c r="AG8687" s="22"/>
    </row>
    <row r="8688" spans="1:33" s="11" customFormat="1" ht="26.1" customHeight="1">
      <c r="A8688" s="45"/>
      <c r="B8688" s="45"/>
      <c r="C8688" s="45"/>
      <c r="D8688" s="46"/>
      <c r="E8688" s="46"/>
      <c r="F8688" s="46"/>
      <c r="G8688" s="63" t="str">
        <f>IF(H8688="","",COUNTA($H$5:H8688))</f>
        <v/>
      </c>
      <c r="H8688" s="187"/>
      <c r="I8688" s="203"/>
      <c r="J8688" s="202"/>
      <c r="K8688" s="202"/>
      <c r="L8688" s="202"/>
      <c r="M8688" s="202"/>
      <c r="N8688" s="202"/>
      <c r="O8688" s="201"/>
      <c r="P8688" s="159"/>
      <c r="Q8688" s="206"/>
      <c r="R8688" s="50"/>
      <c r="S8688" s="51"/>
      <c r="T8688" s="51"/>
      <c r="U8688" s="52"/>
      <c r="V8688" s="52"/>
      <c r="W8688" s="52"/>
      <c r="X8688" s="53"/>
      <c r="Y8688" s="52"/>
      <c r="Z8688" s="54"/>
      <c r="AA8688" s="22"/>
      <c r="AB8688" s="22"/>
      <c r="AC8688" s="22"/>
      <c r="AD8688" s="22"/>
      <c r="AE8688" s="22"/>
      <c r="AF8688" s="22"/>
      <c r="AG8688" s="22"/>
    </row>
    <row r="8689" spans="1:33" s="11" customFormat="1" ht="26.1" customHeight="1">
      <c r="A8689" s="45"/>
      <c r="B8689" s="45"/>
      <c r="C8689" s="45"/>
      <c r="D8689" s="46"/>
      <c r="E8689" s="46"/>
      <c r="F8689" s="46"/>
      <c r="G8689" s="63" t="str">
        <f>IF(H8689="","",COUNTA($H$5:H8689))</f>
        <v/>
      </c>
      <c r="H8689" s="187"/>
      <c r="I8689" s="203"/>
      <c r="J8689" s="202"/>
      <c r="K8689" s="202"/>
      <c r="L8689" s="202"/>
      <c r="M8689" s="202"/>
      <c r="N8689" s="202"/>
      <c r="O8689" s="201"/>
      <c r="P8689" s="159"/>
      <c r="Q8689" s="206"/>
      <c r="R8689" s="50"/>
      <c r="S8689" s="51"/>
      <c r="T8689" s="51"/>
      <c r="U8689" s="52"/>
      <c r="V8689" s="52"/>
      <c r="W8689" s="52"/>
      <c r="X8689" s="53"/>
      <c r="Y8689" s="52"/>
      <c r="Z8689" s="54"/>
      <c r="AA8689" s="22"/>
      <c r="AB8689" s="22"/>
      <c r="AC8689" s="22"/>
      <c r="AD8689" s="22"/>
      <c r="AE8689" s="22"/>
      <c r="AF8689" s="22"/>
      <c r="AG8689" s="22"/>
    </row>
    <row r="8690" spans="1:33" s="11" customFormat="1" ht="26.1" customHeight="1">
      <c r="A8690" s="45"/>
      <c r="B8690" s="45"/>
      <c r="C8690" s="45"/>
      <c r="D8690" s="46"/>
      <c r="E8690" s="46"/>
      <c r="F8690" s="46"/>
      <c r="G8690" s="63" t="str">
        <f>IF(H8690="","",COUNTA($H$5:H8690))</f>
        <v/>
      </c>
      <c r="H8690" s="187"/>
      <c r="I8690" s="203"/>
      <c r="J8690" s="202"/>
      <c r="K8690" s="202"/>
      <c r="L8690" s="202"/>
      <c r="M8690" s="202"/>
      <c r="N8690" s="202"/>
      <c r="O8690" s="201"/>
      <c r="P8690" s="159"/>
      <c r="Q8690" s="206"/>
      <c r="R8690" s="50"/>
      <c r="S8690" s="51"/>
      <c r="T8690" s="51"/>
      <c r="U8690" s="52"/>
      <c r="V8690" s="52"/>
      <c r="W8690" s="52"/>
      <c r="X8690" s="53"/>
      <c r="Y8690" s="52"/>
      <c r="Z8690" s="54"/>
      <c r="AA8690" s="22"/>
      <c r="AB8690" s="22"/>
      <c r="AC8690" s="22"/>
      <c r="AD8690" s="22"/>
      <c r="AE8690" s="22"/>
      <c r="AF8690" s="22"/>
      <c r="AG8690" s="22"/>
    </row>
    <row r="8691" spans="1:33" s="11" customFormat="1" ht="26.1" customHeight="1">
      <c r="A8691" s="45"/>
      <c r="B8691" s="45"/>
      <c r="C8691" s="45"/>
      <c r="D8691" s="46"/>
      <c r="E8691" s="46"/>
      <c r="F8691" s="46"/>
      <c r="G8691" s="63" t="str">
        <f>IF(H8691="","",COUNTA($H$5:H8691))</f>
        <v/>
      </c>
      <c r="H8691" s="187"/>
      <c r="I8691" s="203"/>
      <c r="J8691" s="202"/>
      <c r="K8691" s="202"/>
      <c r="L8691" s="202"/>
      <c r="M8691" s="202"/>
      <c r="N8691" s="202"/>
      <c r="O8691" s="201"/>
      <c r="P8691" s="159"/>
      <c r="Q8691" s="206"/>
      <c r="R8691" s="50"/>
      <c r="S8691" s="51"/>
      <c r="T8691" s="51"/>
      <c r="U8691" s="52"/>
      <c r="V8691" s="52"/>
      <c r="W8691" s="52"/>
      <c r="X8691" s="53"/>
      <c r="Y8691" s="52"/>
      <c r="Z8691" s="54"/>
      <c r="AA8691" s="22"/>
      <c r="AB8691" s="22"/>
      <c r="AC8691" s="22"/>
      <c r="AD8691" s="22"/>
      <c r="AE8691" s="22"/>
      <c r="AF8691" s="22"/>
      <c r="AG8691" s="22"/>
    </row>
    <row r="8692" spans="1:33" s="11" customFormat="1" ht="26.1" customHeight="1">
      <c r="A8692" s="45"/>
      <c r="B8692" s="45"/>
      <c r="C8692" s="45"/>
      <c r="D8692" s="46"/>
      <c r="E8692" s="46"/>
      <c r="F8692" s="46"/>
      <c r="G8692" s="63" t="str">
        <f>IF(H8692="","",COUNTA($H$5:H8692))</f>
        <v/>
      </c>
      <c r="H8692" s="187"/>
      <c r="I8692" s="203"/>
      <c r="J8692" s="202"/>
      <c r="K8692" s="202"/>
      <c r="L8692" s="202"/>
      <c r="M8692" s="202"/>
      <c r="N8692" s="202"/>
      <c r="O8692" s="201"/>
      <c r="P8692" s="159"/>
      <c r="Q8692" s="206"/>
      <c r="R8692" s="50"/>
      <c r="S8692" s="51"/>
      <c r="T8692" s="51"/>
      <c r="U8692" s="52"/>
      <c r="V8692" s="52"/>
      <c r="W8692" s="52"/>
      <c r="X8692" s="53"/>
      <c r="Y8692" s="52"/>
      <c r="Z8692" s="54"/>
      <c r="AA8692" s="22"/>
      <c r="AB8692" s="22"/>
      <c r="AC8692" s="22"/>
      <c r="AD8692" s="22"/>
      <c r="AE8692" s="22"/>
      <c r="AF8692" s="22"/>
      <c r="AG8692" s="22"/>
    </row>
    <row r="8693" spans="1:33" s="11" customFormat="1" ht="26.1" customHeight="1">
      <c r="A8693" s="45"/>
      <c r="B8693" s="45"/>
      <c r="C8693" s="45"/>
      <c r="D8693" s="46"/>
      <c r="E8693" s="46"/>
      <c r="F8693" s="46"/>
      <c r="G8693" s="63" t="str">
        <f>IF(H8693="","",COUNTA($H$5:H8693))</f>
        <v/>
      </c>
      <c r="H8693" s="187"/>
      <c r="I8693" s="203"/>
      <c r="J8693" s="202"/>
      <c r="K8693" s="202"/>
      <c r="L8693" s="202"/>
      <c r="M8693" s="202"/>
      <c r="N8693" s="202"/>
      <c r="O8693" s="201"/>
      <c r="P8693" s="159"/>
      <c r="Q8693" s="206"/>
      <c r="R8693" s="50"/>
      <c r="S8693" s="51"/>
      <c r="T8693" s="51"/>
      <c r="U8693" s="52"/>
      <c r="V8693" s="52"/>
      <c r="W8693" s="52"/>
      <c r="X8693" s="53"/>
      <c r="Y8693" s="52"/>
      <c r="Z8693" s="54"/>
      <c r="AA8693" s="22"/>
      <c r="AB8693" s="22"/>
      <c r="AC8693" s="22"/>
      <c r="AD8693" s="22"/>
      <c r="AE8693" s="22"/>
      <c r="AF8693" s="22"/>
      <c r="AG8693" s="22"/>
    </row>
    <row r="8694" spans="1:33" s="11" customFormat="1" ht="26.1" customHeight="1">
      <c r="A8694" s="45"/>
      <c r="B8694" s="45"/>
      <c r="C8694" s="45"/>
      <c r="D8694" s="46"/>
      <c r="E8694" s="46"/>
      <c r="F8694" s="46"/>
      <c r="G8694" s="63" t="str">
        <f>IF(H8694="","",COUNTA($H$5:H8694))</f>
        <v/>
      </c>
      <c r="H8694" s="187"/>
      <c r="I8694" s="203"/>
      <c r="J8694" s="202"/>
      <c r="K8694" s="202"/>
      <c r="L8694" s="202"/>
      <c r="M8694" s="202"/>
      <c r="N8694" s="202"/>
      <c r="O8694" s="201"/>
      <c r="P8694" s="159"/>
      <c r="Q8694" s="206"/>
      <c r="R8694" s="50"/>
      <c r="S8694" s="51"/>
      <c r="T8694" s="51"/>
      <c r="U8694" s="52"/>
      <c r="V8694" s="52"/>
      <c r="W8694" s="52"/>
      <c r="X8694" s="53"/>
      <c r="Y8694" s="52"/>
      <c r="Z8694" s="54"/>
      <c r="AA8694" s="22"/>
      <c r="AB8694" s="22"/>
      <c r="AC8694" s="22"/>
      <c r="AD8694" s="22"/>
      <c r="AE8694" s="22"/>
      <c r="AF8694" s="22"/>
      <c r="AG8694" s="22"/>
    </row>
    <row r="8695" spans="1:33" s="11" customFormat="1" ht="26.1" customHeight="1">
      <c r="A8695" s="45"/>
      <c r="B8695" s="45"/>
      <c r="C8695" s="45"/>
      <c r="D8695" s="46"/>
      <c r="E8695" s="46"/>
      <c r="F8695" s="46"/>
      <c r="G8695" s="63" t="str">
        <f>IF(H8695="","",COUNTA($H$5:H8695))</f>
        <v/>
      </c>
      <c r="H8695" s="187"/>
      <c r="I8695" s="203"/>
      <c r="J8695" s="202"/>
      <c r="K8695" s="202"/>
      <c r="L8695" s="202"/>
      <c r="M8695" s="202"/>
      <c r="N8695" s="202"/>
      <c r="O8695" s="201"/>
      <c r="P8695" s="159"/>
      <c r="Q8695" s="206"/>
      <c r="R8695" s="50"/>
      <c r="S8695" s="51"/>
      <c r="T8695" s="51"/>
      <c r="U8695" s="52"/>
      <c r="V8695" s="52"/>
      <c r="W8695" s="52"/>
      <c r="X8695" s="53"/>
      <c r="Y8695" s="52"/>
      <c r="Z8695" s="54"/>
      <c r="AA8695" s="22"/>
      <c r="AB8695" s="22"/>
      <c r="AC8695" s="22"/>
      <c r="AD8695" s="22"/>
      <c r="AE8695" s="22"/>
      <c r="AF8695" s="22"/>
      <c r="AG8695" s="22"/>
    </row>
    <row r="8696" spans="1:33" s="11" customFormat="1" ht="26.1" customHeight="1">
      <c r="A8696" s="45"/>
      <c r="B8696" s="45"/>
      <c r="C8696" s="45"/>
      <c r="D8696" s="46"/>
      <c r="E8696" s="46"/>
      <c r="F8696" s="46"/>
      <c r="G8696" s="63" t="str">
        <f>IF(H8696="","",COUNTA($H$5:H8696))</f>
        <v/>
      </c>
      <c r="H8696" s="187"/>
      <c r="I8696" s="203"/>
      <c r="J8696" s="202"/>
      <c r="K8696" s="202"/>
      <c r="L8696" s="202"/>
      <c r="M8696" s="202"/>
      <c r="N8696" s="202"/>
      <c r="O8696" s="201"/>
      <c r="P8696" s="159"/>
      <c r="Q8696" s="206"/>
      <c r="R8696" s="50"/>
      <c r="S8696" s="51"/>
      <c r="T8696" s="51"/>
      <c r="U8696" s="52"/>
      <c r="V8696" s="52"/>
      <c r="W8696" s="52"/>
      <c r="X8696" s="53"/>
      <c r="Y8696" s="52"/>
      <c r="Z8696" s="54"/>
      <c r="AA8696" s="22"/>
      <c r="AB8696" s="22"/>
      <c r="AC8696" s="22"/>
      <c r="AD8696" s="22"/>
      <c r="AE8696" s="22"/>
      <c r="AF8696" s="22"/>
      <c r="AG8696" s="22"/>
    </row>
    <row r="8697" spans="1:33" s="11" customFormat="1" ht="26.1" customHeight="1">
      <c r="A8697" s="45"/>
      <c r="B8697" s="45"/>
      <c r="C8697" s="45"/>
      <c r="D8697" s="46"/>
      <c r="E8697" s="46"/>
      <c r="F8697" s="46"/>
      <c r="G8697" s="63" t="str">
        <f>IF(H8697="","",COUNTA($H$5:H8697))</f>
        <v/>
      </c>
      <c r="H8697" s="187"/>
      <c r="I8697" s="203"/>
      <c r="J8697" s="202"/>
      <c r="K8697" s="202"/>
      <c r="L8697" s="202"/>
      <c r="M8697" s="202"/>
      <c r="N8697" s="202"/>
      <c r="O8697" s="201"/>
      <c r="P8697" s="159"/>
      <c r="Q8697" s="206"/>
      <c r="R8697" s="50"/>
      <c r="S8697" s="51"/>
      <c r="T8697" s="51"/>
      <c r="U8697" s="52"/>
      <c r="V8697" s="52"/>
      <c r="W8697" s="52"/>
      <c r="X8697" s="53"/>
      <c r="Y8697" s="52"/>
      <c r="Z8697" s="54"/>
      <c r="AA8697" s="22"/>
      <c r="AB8697" s="22"/>
      <c r="AC8697" s="22"/>
      <c r="AD8697" s="22"/>
      <c r="AE8697" s="22"/>
      <c r="AF8697" s="22"/>
      <c r="AG8697" s="22"/>
    </row>
    <row r="8698" spans="1:33" s="11" customFormat="1" ht="26.1" customHeight="1">
      <c r="A8698" s="45"/>
      <c r="B8698" s="45"/>
      <c r="C8698" s="45"/>
      <c r="D8698" s="46"/>
      <c r="E8698" s="46"/>
      <c r="F8698" s="46"/>
      <c r="G8698" s="63" t="str">
        <f>IF(H8698="","",COUNTA($H$5:H8698))</f>
        <v/>
      </c>
      <c r="H8698" s="187"/>
      <c r="I8698" s="203"/>
      <c r="J8698" s="202"/>
      <c r="K8698" s="202"/>
      <c r="L8698" s="202"/>
      <c r="M8698" s="202"/>
      <c r="N8698" s="202"/>
      <c r="O8698" s="201"/>
      <c r="P8698" s="159"/>
      <c r="Q8698" s="206"/>
      <c r="R8698" s="50"/>
      <c r="S8698" s="51"/>
      <c r="T8698" s="51"/>
      <c r="U8698" s="52"/>
      <c r="V8698" s="52"/>
      <c r="W8698" s="52"/>
      <c r="X8698" s="53"/>
      <c r="Y8698" s="52"/>
      <c r="Z8698" s="54"/>
      <c r="AA8698" s="22"/>
      <c r="AB8698" s="22"/>
      <c r="AC8698" s="22"/>
      <c r="AD8698" s="22"/>
      <c r="AE8698" s="22"/>
      <c r="AF8698" s="22"/>
      <c r="AG8698" s="22"/>
    </row>
    <row r="8699" spans="1:33" s="11" customFormat="1" ht="26.1" customHeight="1">
      <c r="A8699" s="45"/>
      <c r="B8699" s="45"/>
      <c r="C8699" s="45"/>
      <c r="D8699" s="46"/>
      <c r="E8699" s="46"/>
      <c r="F8699" s="46"/>
      <c r="G8699" s="63" t="str">
        <f>IF(H8699="","",COUNTA($H$5:H8699))</f>
        <v/>
      </c>
      <c r="H8699" s="187"/>
      <c r="I8699" s="203"/>
      <c r="J8699" s="202"/>
      <c r="K8699" s="202"/>
      <c r="L8699" s="202"/>
      <c r="M8699" s="202"/>
      <c r="N8699" s="202"/>
      <c r="O8699" s="201"/>
      <c r="P8699" s="159"/>
      <c r="Q8699" s="206"/>
      <c r="R8699" s="50"/>
      <c r="S8699" s="51"/>
      <c r="T8699" s="51"/>
      <c r="U8699" s="52"/>
      <c r="V8699" s="52"/>
      <c r="W8699" s="52"/>
      <c r="X8699" s="53"/>
      <c r="Y8699" s="52"/>
      <c r="Z8699" s="54"/>
      <c r="AA8699" s="22"/>
      <c r="AB8699" s="22"/>
      <c r="AC8699" s="22"/>
      <c r="AD8699" s="22"/>
      <c r="AE8699" s="22"/>
      <c r="AF8699" s="22"/>
      <c r="AG8699" s="22"/>
    </row>
    <row r="8700" spans="1:33" s="11" customFormat="1" ht="26.1" customHeight="1">
      <c r="A8700" s="45"/>
      <c r="B8700" s="45"/>
      <c r="C8700" s="45"/>
      <c r="D8700" s="46"/>
      <c r="E8700" s="46"/>
      <c r="F8700" s="46"/>
      <c r="G8700" s="63" t="str">
        <f>IF(H8700="","",COUNTA($H$5:H8700))</f>
        <v/>
      </c>
      <c r="H8700" s="187"/>
      <c r="I8700" s="203"/>
      <c r="J8700" s="202"/>
      <c r="K8700" s="202"/>
      <c r="L8700" s="202"/>
      <c r="M8700" s="202"/>
      <c r="N8700" s="202"/>
      <c r="O8700" s="201"/>
      <c r="P8700" s="159"/>
      <c r="Q8700" s="206"/>
      <c r="R8700" s="50"/>
      <c r="S8700" s="51"/>
      <c r="T8700" s="51"/>
      <c r="U8700" s="52"/>
      <c r="V8700" s="52"/>
      <c r="W8700" s="52"/>
      <c r="X8700" s="53"/>
      <c r="Y8700" s="52"/>
      <c r="Z8700" s="54"/>
      <c r="AA8700" s="22"/>
      <c r="AB8700" s="22"/>
      <c r="AC8700" s="22"/>
      <c r="AD8700" s="22"/>
      <c r="AE8700" s="22"/>
      <c r="AF8700" s="22"/>
      <c r="AG8700" s="22"/>
    </row>
    <row r="8701" spans="1:33" s="11" customFormat="1" ht="26.1" customHeight="1">
      <c r="A8701" s="45"/>
      <c r="B8701" s="45"/>
      <c r="C8701" s="45"/>
      <c r="D8701" s="46"/>
      <c r="E8701" s="46"/>
      <c r="F8701" s="46"/>
      <c r="G8701" s="63" t="str">
        <f>IF(H8701="","",COUNTA($H$5:H8701))</f>
        <v/>
      </c>
      <c r="H8701" s="187"/>
      <c r="I8701" s="203"/>
      <c r="J8701" s="202"/>
      <c r="K8701" s="202"/>
      <c r="L8701" s="202"/>
      <c r="M8701" s="202"/>
      <c r="N8701" s="202"/>
      <c r="O8701" s="201"/>
      <c r="P8701" s="159"/>
      <c r="Q8701" s="206"/>
      <c r="R8701" s="50"/>
      <c r="S8701" s="51"/>
      <c r="T8701" s="51"/>
      <c r="U8701" s="52"/>
      <c r="V8701" s="52"/>
      <c r="W8701" s="52"/>
      <c r="X8701" s="53"/>
      <c r="Y8701" s="52"/>
      <c r="Z8701" s="54"/>
      <c r="AA8701" s="22"/>
      <c r="AB8701" s="22"/>
      <c r="AC8701" s="22"/>
      <c r="AD8701" s="22"/>
      <c r="AE8701" s="22"/>
      <c r="AF8701" s="22"/>
      <c r="AG8701" s="22"/>
    </row>
    <row r="8702" spans="1:33" s="11" customFormat="1" ht="26.1" customHeight="1">
      <c r="A8702" s="45"/>
      <c r="B8702" s="45"/>
      <c r="C8702" s="45"/>
      <c r="D8702" s="46"/>
      <c r="E8702" s="46"/>
      <c r="F8702" s="46"/>
      <c r="G8702" s="63" t="str">
        <f>IF(H8702="","",COUNTA($H$5:H8702))</f>
        <v/>
      </c>
      <c r="H8702" s="187"/>
      <c r="I8702" s="203"/>
      <c r="J8702" s="202"/>
      <c r="K8702" s="202"/>
      <c r="L8702" s="202"/>
      <c r="M8702" s="202"/>
      <c r="N8702" s="202"/>
      <c r="O8702" s="201"/>
      <c r="P8702" s="159"/>
      <c r="Q8702" s="206"/>
      <c r="R8702" s="50"/>
      <c r="S8702" s="51"/>
      <c r="T8702" s="51"/>
      <c r="U8702" s="52"/>
      <c r="V8702" s="52"/>
      <c r="W8702" s="52"/>
      <c r="X8702" s="53"/>
      <c r="Y8702" s="52"/>
      <c r="Z8702" s="54"/>
      <c r="AA8702" s="22"/>
      <c r="AB8702" s="22"/>
      <c r="AC8702" s="22"/>
      <c r="AD8702" s="22"/>
      <c r="AE8702" s="22"/>
      <c r="AF8702" s="22"/>
      <c r="AG8702" s="22"/>
    </row>
    <row r="8703" spans="1:33" s="11" customFormat="1" ht="26.1" customHeight="1">
      <c r="A8703" s="45"/>
      <c r="B8703" s="45"/>
      <c r="C8703" s="45"/>
      <c r="D8703" s="46"/>
      <c r="E8703" s="46"/>
      <c r="F8703" s="46"/>
      <c r="G8703" s="63" t="str">
        <f>IF(H8703="","",COUNTA($H$5:H8703))</f>
        <v/>
      </c>
      <c r="H8703" s="187"/>
      <c r="I8703" s="203"/>
      <c r="J8703" s="202"/>
      <c r="K8703" s="202"/>
      <c r="L8703" s="202"/>
      <c r="M8703" s="202"/>
      <c r="N8703" s="202"/>
      <c r="O8703" s="201"/>
      <c r="P8703" s="159"/>
      <c r="Q8703" s="206"/>
      <c r="R8703" s="50"/>
      <c r="S8703" s="51"/>
      <c r="T8703" s="51"/>
      <c r="U8703" s="52"/>
      <c r="V8703" s="52"/>
      <c r="W8703" s="52"/>
      <c r="X8703" s="53"/>
      <c r="Y8703" s="52"/>
      <c r="Z8703" s="54"/>
      <c r="AA8703" s="22"/>
      <c r="AB8703" s="22"/>
      <c r="AC8703" s="22"/>
      <c r="AD8703" s="22"/>
      <c r="AE8703" s="22"/>
      <c r="AF8703" s="22"/>
      <c r="AG8703" s="22"/>
    </row>
    <row r="8704" spans="1:33" s="11" customFormat="1" ht="26.1" customHeight="1">
      <c r="A8704" s="45"/>
      <c r="B8704" s="45"/>
      <c r="C8704" s="45"/>
      <c r="D8704" s="46"/>
      <c r="E8704" s="46"/>
      <c r="F8704" s="46"/>
      <c r="G8704" s="63" t="str">
        <f>IF(H8704="","",COUNTA($H$5:H8704))</f>
        <v/>
      </c>
      <c r="H8704" s="187"/>
      <c r="I8704" s="203"/>
      <c r="J8704" s="202"/>
      <c r="K8704" s="202"/>
      <c r="L8704" s="202"/>
      <c r="M8704" s="202"/>
      <c r="N8704" s="202"/>
      <c r="O8704" s="201"/>
      <c r="P8704" s="159"/>
      <c r="Q8704" s="206"/>
      <c r="R8704" s="50"/>
      <c r="S8704" s="51"/>
      <c r="T8704" s="51"/>
      <c r="U8704" s="52"/>
      <c r="V8704" s="52"/>
      <c r="W8704" s="52"/>
      <c r="X8704" s="53"/>
      <c r="Y8704" s="52"/>
      <c r="Z8704" s="54"/>
      <c r="AA8704" s="22"/>
      <c r="AB8704" s="22"/>
      <c r="AC8704" s="22"/>
      <c r="AD8704" s="22"/>
      <c r="AE8704" s="22"/>
      <c r="AF8704" s="22"/>
      <c r="AG8704" s="22"/>
    </row>
    <row r="8705" spans="1:33" s="11" customFormat="1" ht="26.1" customHeight="1">
      <c r="A8705" s="45"/>
      <c r="B8705" s="45"/>
      <c r="C8705" s="45"/>
      <c r="D8705" s="46"/>
      <c r="E8705" s="46"/>
      <c r="F8705" s="46"/>
      <c r="G8705" s="63" t="str">
        <f>IF(H8705="","",COUNTA($H$5:H8705))</f>
        <v/>
      </c>
      <c r="H8705" s="187"/>
      <c r="I8705" s="203"/>
      <c r="J8705" s="202"/>
      <c r="K8705" s="202"/>
      <c r="L8705" s="202"/>
      <c r="M8705" s="202"/>
      <c r="N8705" s="202"/>
      <c r="O8705" s="201"/>
      <c r="P8705" s="159"/>
      <c r="Q8705" s="206"/>
      <c r="R8705" s="50"/>
      <c r="S8705" s="51"/>
      <c r="T8705" s="51"/>
      <c r="U8705" s="52"/>
      <c r="V8705" s="52"/>
      <c r="W8705" s="52"/>
      <c r="X8705" s="53"/>
      <c r="Y8705" s="52"/>
      <c r="Z8705" s="54"/>
      <c r="AA8705" s="22"/>
      <c r="AB8705" s="22"/>
      <c r="AC8705" s="22"/>
      <c r="AD8705" s="22"/>
      <c r="AE8705" s="22"/>
      <c r="AF8705" s="22"/>
      <c r="AG8705" s="22"/>
    </row>
    <row r="8706" spans="1:33" s="11" customFormat="1" ht="26.1" customHeight="1">
      <c r="A8706" s="45"/>
      <c r="B8706" s="45"/>
      <c r="C8706" s="45"/>
      <c r="D8706" s="46"/>
      <c r="E8706" s="46"/>
      <c r="F8706" s="46"/>
      <c r="G8706" s="63" t="str">
        <f>IF(H8706="","",COUNTA($H$5:H8706))</f>
        <v/>
      </c>
      <c r="H8706" s="187"/>
      <c r="I8706" s="203"/>
      <c r="J8706" s="202"/>
      <c r="K8706" s="202"/>
      <c r="L8706" s="202"/>
      <c r="M8706" s="202"/>
      <c r="N8706" s="202"/>
      <c r="O8706" s="201"/>
      <c r="P8706" s="159"/>
      <c r="Q8706" s="206"/>
      <c r="R8706" s="50"/>
      <c r="S8706" s="51"/>
      <c r="T8706" s="51"/>
      <c r="U8706" s="52"/>
      <c r="V8706" s="52"/>
      <c r="W8706" s="52"/>
      <c r="X8706" s="53"/>
      <c r="Y8706" s="52"/>
      <c r="Z8706" s="54"/>
      <c r="AA8706" s="22"/>
      <c r="AB8706" s="22"/>
      <c r="AC8706" s="22"/>
      <c r="AD8706" s="22"/>
      <c r="AE8706" s="22"/>
      <c r="AF8706" s="22"/>
      <c r="AG8706" s="22"/>
    </row>
    <row r="8707" spans="1:33" s="11" customFormat="1" ht="26.1" customHeight="1">
      <c r="A8707" s="45"/>
      <c r="B8707" s="45"/>
      <c r="C8707" s="45"/>
      <c r="D8707" s="46"/>
      <c r="E8707" s="46"/>
      <c r="F8707" s="46"/>
      <c r="G8707" s="63" t="str">
        <f>IF(H8707="","",COUNTA($H$5:H8707))</f>
        <v/>
      </c>
      <c r="H8707" s="187"/>
      <c r="I8707" s="203"/>
      <c r="J8707" s="202"/>
      <c r="K8707" s="202"/>
      <c r="L8707" s="202"/>
      <c r="M8707" s="202"/>
      <c r="N8707" s="202"/>
      <c r="O8707" s="201"/>
      <c r="P8707" s="159"/>
      <c r="Q8707" s="206"/>
      <c r="R8707" s="50"/>
      <c r="S8707" s="51"/>
      <c r="T8707" s="51"/>
      <c r="U8707" s="52"/>
      <c r="V8707" s="52"/>
      <c r="W8707" s="52"/>
      <c r="X8707" s="53"/>
      <c r="Y8707" s="52"/>
      <c r="Z8707" s="54"/>
      <c r="AA8707" s="22"/>
      <c r="AB8707" s="22"/>
      <c r="AC8707" s="22"/>
      <c r="AD8707" s="22"/>
      <c r="AE8707" s="22"/>
      <c r="AF8707" s="22"/>
      <c r="AG8707" s="22"/>
    </row>
    <row r="8708" spans="1:33" s="11" customFormat="1" ht="26.1" customHeight="1">
      <c r="A8708" s="45"/>
      <c r="B8708" s="45"/>
      <c r="C8708" s="45"/>
      <c r="D8708" s="46"/>
      <c r="E8708" s="46"/>
      <c r="F8708" s="46"/>
      <c r="G8708" s="63" t="str">
        <f>IF(H8708="","",COUNTA($H$5:H8708))</f>
        <v/>
      </c>
      <c r="H8708" s="187"/>
      <c r="I8708" s="203"/>
      <c r="J8708" s="202"/>
      <c r="K8708" s="202"/>
      <c r="L8708" s="202"/>
      <c r="M8708" s="202"/>
      <c r="N8708" s="202"/>
      <c r="O8708" s="201"/>
      <c r="P8708" s="159"/>
      <c r="Q8708" s="206"/>
      <c r="R8708" s="50"/>
      <c r="S8708" s="51"/>
      <c r="T8708" s="51"/>
      <c r="U8708" s="52"/>
      <c r="V8708" s="52"/>
      <c r="W8708" s="52"/>
      <c r="X8708" s="53"/>
      <c r="Y8708" s="52"/>
      <c r="Z8708" s="54"/>
      <c r="AA8708" s="22"/>
      <c r="AB8708" s="22"/>
      <c r="AC8708" s="22"/>
      <c r="AD8708" s="22"/>
      <c r="AE8708" s="22"/>
      <c r="AF8708" s="22"/>
      <c r="AG8708" s="22"/>
    </row>
    <row r="8709" spans="1:33" s="11" customFormat="1" ht="26.1" customHeight="1">
      <c r="A8709" s="45"/>
      <c r="B8709" s="45"/>
      <c r="C8709" s="45"/>
      <c r="D8709" s="46"/>
      <c r="E8709" s="46"/>
      <c r="F8709" s="46"/>
      <c r="G8709" s="63" t="str">
        <f>IF(H8709="","",COUNTA($H$5:H8709))</f>
        <v/>
      </c>
      <c r="H8709" s="187"/>
      <c r="I8709" s="203"/>
      <c r="J8709" s="202"/>
      <c r="K8709" s="202"/>
      <c r="L8709" s="202"/>
      <c r="M8709" s="202"/>
      <c r="N8709" s="202"/>
      <c r="O8709" s="201"/>
      <c r="P8709" s="159"/>
      <c r="Q8709" s="206"/>
      <c r="R8709" s="50"/>
      <c r="S8709" s="51"/>
      <c r="T8709" s="51"/>
      <c r="U8709" s="52"/>
      <c r="V8709" s="52"/>
      <c r="W8709" s="52"/>
      <c r="X8709" s="53"/>
      <c r="Y8709" s="52"/>
      <c r="Z8709" s="54"/>
      <c r="AA8709" s="22"/>
      <c r="AB8709" s="22"/>
      <c r="AC8709" s="22"/>
      <c r="AD8709" s="22"/>
      <c r="AE8709" s="22"/>
      <c r="AF8709" s="22"/>
      <c r="AG8709" s="22"/>
    </row>
    <row r="8710" spans="1:33" s="11" customFormat="1" ht="26.1" customHeight="1">
      <c r="A8710" s="45"/>
      <c r="B8710" s="45"/>
      <c r="C8710" s="45"/>
      <c r="D8710" s="46"/>
      <c r="E8710" s="46"/>
      <c r="F8710" s="46"/>
      <c r="G8710" s="63" t="str">
        <f>IF(H8710="","",COUNTA($H$5:H8710))</f>
        <v/>
      </c>
      <c r="H8710" s="187"/>
      <c r="I8710" s="203"/>
      <c r="J8710" s="202"/>
      <c r="K8710" s="202"/>
      <c r="L8710" s="202"/>
      <c r="M8710" s="202"/>
      <c r="N8710" s="202"/>
      <c r="O8710" s="201"/>
      <c r="P8710" s="159"/>
      <c r="Q8710" s="206"/>
      <c r="R8710" s="50"/>
      <c r="S8710" s="51"/>
      <c r="T8710" s="51"/>
      <c r="U8710" s="52"/>
      <c r="V8710" s="52"/>
      <c r="W8710" s="52"/>
      <c r="X8710" s="53"/>
      <c r="Y8710" s="52"/>
      <c r="Z8710" s="54"/>
      <c r="AA8710" s="22"/>
      <c r="AB8710" s="22"/>
      <c r="AC8710" s="22"/>
      <c r="AD8710" s="22"/>
      <c r="AE8710" s="22"/>
      <c r="AF8710" s="22"/>
      <c r="AG8710" s="22"/>
    </row>
    <row r="8711" spans="1:33" s="11" customFormat="1" ht="26.1" customHeight="1">
      <c r="A8711" s="45"/>
      <c r="B8711" s="45"/>
      <c r="C8711" s="45"/>
      <c r="D8711" s="46"/>
      <c r="E8711" s="46"/>
      <c r="F8711" s="46"/>
      <c r="G8711" s="63" t="str">
        <f>IF(H8711="","",COUNTA($H$5:H8711))</f>
        <v/>
      </c>
      <c r="H8711" s="187"/>
      <c r="I8711" s="203"/>
      <c r="J8711" s="202"/>
      <c r="K8711" s="202"/>
      <c r="L8711" s="202"/>
      <c r="M8711" s="202"/>
      <c r="N8711" s="202"/>
      <c r="O8711" s="201"/>
      <c r="P8711" s="159"/>
      <c r="Q8711" s="206"/>
      <c r="R8711" s="50"/>
      <c r="S8711" s="51"/>
      <c r="T8711" s="51"/>
      <c r="U8711" s="52"/>
      <c r="V8711" s="52"/>
      <c r="W8711" s="52"/>
      <c r="X8711" s="53"/>
      <c r="Y8711" s="52"/>
      <c r="Z8711" s="54"/>
      <c r="AA8711" s="22"/>
      <c r="AB8711" s="22"/>
      <c r="AC8711" s="22"/>
      <c r="AD8711" s="22"/>
      <c r="AE8711" s="22"/>
      <c r="AF8711" s="22"/>
      <c r="AG8711" s="22"/>
    </row>
    <row r="8712" spans="1:33" s="11" customFormat="1" ht="26.1" customHeight="1">
      <c r="A8712" s="45"/>
      <c r="B8712" s="45"/>
      <c r="C8712" s="45"/>
      <c r="D8712" s="46"/>
      <c r="E8712" s="46"/>
      <c r="F8712" s="46"/>
      <c r="G8712" s="63" t="str">
        <f>IF(H8712="","",COUNTA($H$5:H8712))</f>
        <v/>
      </c>
      <c r="H8712" s="187"/>
      <c r="I8712" s="203"/>
      <c r="J8712" s="202"/>
      <c r="K8712" s="202"/>
      <c r="L8712" s="202"/>
      <c r="M8712" s="202"/>
      <c r="N8712" s="202"/>
      <c r="O8712" s="201"/>
      <c r="P8712" s="159"/>
      <c r="Q8712" s="206"/>
      <c r="R8712" s="50"/>
      <c r="S8712" s="51"/>
      <c r="T8712" s="51"/>
      <c r="U8712" s="52"/>
      <c r="V8712" s="52"/>
      <c r="W8712" s="52"/>
      <c r="X8712" s="53"/>
      <c r="Y8712" s="52"/>
      <c r="Z8712" s="54"/>
      <c r="AA8712" s="22"/>
      <c r="AB8712" s="22"/>
      <c r="AC8712" s="22"/>
      <c r="AD8712" s="22"/>
      <c r="AE8712" s="22"/>
      <c r="AF8712" s="22"/>
      <c r="AG8712" s="22"/>
    </row>
    <row r="8713" spans="1:33" s="11" customFormat="1" ht="26.1" customHeight="1">
      <c r="A8713" s="45"/>
      <c r="B8713" s="45"/>
      <c r="C8713" s="45"/>
      <c r="D8713" s="46"/>
      <c r="E8713" s="46"/>
      <c r="F8713" s="46"/>
      <c r="G8713" s="63" t="str">
        <f>IF(H8713="","",COUNTA($H$5:H8713))</f>
        <v/>
      </c>
      <c r="H8713" s="187"/>
      <c r="I8713" s="203"/>
      <c r="J8713" s="202"/>
      <c r="K8713" s="202"/>
      <c r="L8713" s="202"/>
      <c r="M8713" s="202"/>
      <c r="N8713" s="202"/>
      <c r="O8713" s="201"/>
      <c r="P8713" s="159"/>
      <c r="Q8713" s="206"/>
      <c r="R8713" s="50"/>
      <c r="S8713" s="51"/>
      <c r="T8713" s="51"/>
      <c r="U8713" s="52"/>
      <c r="V8713" s="52"/>
      <c r="W8713" s="52"/>
      <c r="X8713" s="53"/>
      <c r="Y8713" s="52"/>
      <c r="Z8713" s="54"/>
      <c r="AA8713" s="22"/>
      <c r="AB8713" s="22"/>
      <c r="AC8713" s="22"/>
      <c r="AD8713" s="22"/>
      <c r="AE8713" s="22"/>
      <c r="AF8713" s="22"/>
      <c r="AG8713" s="22"/>
    </row>
    <row r="8714" spans="1:33" s="11" customFormat="1" ht="26.1" customHeight="1">
      <c r="A8714" s="45"/>
      <c r="B8714" s="45"/>
      <c r="C8714" s="45"/>
      <c r="D8714" s="46"/>
      <c r="E8714" s="46"/>
      <c r="F8714" s="46"/>
      <c r="G8714" s="63" t="str">
        <f>IF(H8714="","",COUNTA($H$5:H8714))</f>
        <v/>
      </c>
      <c r="H8714" s="187"/>
      <c r="I8714" s="203"/>
      <c r="J8714" s="202"/>
      <c r="K8714" s="202"/>
      <c r="L8714" s="202"/>
      <c r="M8714" s="202"/>
      <c r="N8714" s="202"/>
      <c r="O8714" s="201"/>
      <c r="P8714" s="159"/>
      <c r="Q8714" s="206"/>
      <c r="R8714" s="50"/>
      <c r="S8714" s="51"/>
      <c r="T8714" s="51"/>
      <c r="U8714" s="52"/>
      <c r="V8714" s="52"/>
      <c r="W8714" s="52"/>
      <c r="X8714" s="53"/>
      <c r="Y8714" s="52"/>
      <c r="Z8714" s="54"/>
      <c r="AA8714" s="22"/>
      <c r="AB8714" s="22"/>
      <c r="AC8714" s="22"/>
      <c r="AD8714" s="22"/>
      <c r="AE8714" s="22"/>
      <c r="AF8714" s="22"/>
      <c r="AG8714" s="22"/>
    </row>
    <row r="8715" spans="1:33" s="11" customFormat="1" ht="26.1" customHeight="1">
      <c r="A8715" s="45"/>
      <c r="B8715" s="45"/>
      <c r="C8715" s="45"/>
      <c r="D8715" s="46"/>
      <c r="E8715" s="46"/>
      <c r="F8715" s="46"/>
      <c r="G8715" s="63" t="str">
        <f>IF(H8715="","",COUNTA($H$5:H8715))</f>
        <v/>
      </c>
      <c r="H8715" s="187"/>
      <c r="I8715" s="203"/>
      <c r="J8715" s="202"/>
      <c r="K8715" s="202"/>
      <c r="L8715" s="202"/>
      <c r="M8715" s="202"/>
      <c r="N8715" s="202"/>
      <c r="O8715" s="201"/>
      <c r="P8715" s="159"/>
      <c r="Q8715" s="206"/>
      <c r="R8715" s="50"/>
      <c r="S8715" s="51"/>
      <c r="T8715" s="51"/>
      <c r="U8715" s="52"/>
      <c r="V8715" s="52"/>
      <c r="W8715" s="52"/>
      <c r="X8715" s="53"/>
      <c r="Y8715" s="52"/>
      <c r="Z8715" s="54"/>
      <c r="AA8715" s="22"/>
      <c r="AB8715" s="22"/>
      <c r="AC8715" s="22"/>
      <c r="AD8715" s="22"/>
      <c r="AE8715" s="22"/>
      <c r="AF8715" s="22"/>
      <c r="AG8715" s="22"/>
    </row>
    <row r="8716" spans="1:33" s="11" customFormat="1" ht="26.1" customHeight="1">
      <c r="A8716" s="45"/>
      <c r="B8716" s="45"/>
      <c r="C8716" s="45"/>
      <c r="D8716" s="46"/>
      <c r="E8716" s="46"/>
      <c r="F8716" s="46"/>
      <c r="G8716" s="63" t="str">
        <f>IF(H8716="","",COUNTA($H$5:H8716))</f>
        <v/>
      </c>
      <c r="H8716" s="187"/>
      <c r="I8716" s="203"/>
      <c r="J8716" s="202"/>
      <c r="K8716" s="202"/>
      <c r="L8716" s="202"/>
      <c r="M8716" s="202"/>
      <c r="N8716" s="202"/>
      <c r="O8716" s="201"/>
      <c r="P8716" s="159"/>
      <c r="Q8716" s="206"/>
      <c r="R8716" s="50"/>
      <c r="S8716" s="51"/>
      <c r="T8716" s="51"/>
      <c r="U8716" s="52"/>
      <c r="V8716" s="52"/>
      <c r="W8716" s="52"/>
      <c r="X8716" s="53"/>
      <c r="Y8716" s="52"/>
      <c r="Z8716" s="54"/>
      <c r="AA8716" s="22"/>
      <c r="AB8716" s="22"/>
      <c r="AC8716" s="22"/>
      <c r="AD8716" s="22"/>
      <c r="AE8716" s="22"/>
      <c r="AF8716" s="22"/>
      <c r="AG8716" s="22"/>
    </row>
    <row r="8717" spans="1:33" s="11" customFormat="1" ht="26.1" customHeight="1">
      <c r="A8717" s="45"/>
      <c r="B8717" s="45"/>
      <c r="C8717" s="45"/>
      <c r="D8717" s="46"/>
      <c r="E8717" s="46"/>
      <c r="F8717" s="46"/>
      <c r="G8717" s="63" t="str">
        <f>IF(H8717="","",COUNTA($H$5:H8717))</f>
        <v/>
      </c>
      <c r="H8717" s="187"/>
      <c r="I8717" s="203"/>
      <c r="J8717" s="202"/>
      <c r="K8717" s="202"/>
      <c r="L8717" s="202"/>
      <c r="M8717" s="202"/>
      <c r="N8717" s="202"/>
      <c r="O8717" s="201"/>
      <c r="P8717" s="159"/>
      <c r="Q8717" s="206"/>
      <c r="R8717" s="50"/>
      <c r="S8717" s="51"/>
      <c r="T8717" s="51"/>
      <c r="U8717" s="52"/>
      <c r="V8717" s="52"/>
      <c r="W8717" s="52"/>
      <c r="X8717" s="53"/>
      <c r="Y8717" s="52"/>
      <c r="Z8717" s="54"/>
      <c r="AA8717" s="22"/>
      <c r="AB8717" s="22"/>
      <c r="AC8717" s="22"/>
      <c r="AD8717" s="22"/>
      <c r="AE8717" s="22"/>
      <c r="AF8717" s="22"/>
      <c r="AG8717" s="22"/>
    </row>
    <row r="8718" spans="1:33" s="11" customFormat="1" ht="26.1" customHeight="1">
      <c r="A8718" s="45"/>
      <c r="B8718" s="45"/>
      <c r="C8718" s="45"/>
      <c r="D8718" s="46"/>
      <c r="E8718" s="46"/>
      <c r="F8718" s="46"/>
      <c r="G8718" s="63" t="str">
        <f>IF(H8718="","",COUNTA($H$5:H8718))</f>
        <v/>
      </c>
      <c r="H8718" s="187"/>
      <c r="I8718" s="203"/>
      <c r="J8718" s="202"/>
      <c r="K8718" s="202"/>
      <c r="L8718" s="202"/>
      <c r="M8718" s="202"/>
      <c r="N8718" s="202"/>
      <c r="O8718" s="201"/>
      <c r="P8718" s="159"/>
      <c r="Q8718" s="206"/>
      <c r="R8718" s="50"/>
      <c r="S8718" s="51"/>
      <c r="T8718" s="51"/>
      <c r="U8718" s="52"/>
      <c r="V8718" s="52"/>
      <c r="W8718" s="52"/>
      <c r="X8718" s="53"/>
      <c r="Y8718" s="52"/>
      <c r="Z8718" s="54"/>
      <c r="AA8718" s="22"/>
      <c r="AB8718" s="22"/>
      <c r="AC8718" s="22"/>
      <c r="AD8718" s="22"/>
      <c r="AE8718" s="22"/>
      <c r="AF8718" s="22"/>
      <c r="AG8718" s="22"/>
    </row>
    <row r="8719" spans="1:33" s="11" customFormat="1" ht="26.1" customHeight="1">
      <c r="A8719" s="45"/>
      <c r="B8719" s="45"/>
      <c r="C8719" s="45"/>
      <c r="D8719" s="46"/>
      <c r="E8719" s="46"/>
      <c r="F8719" s="46"/>
      <c r="G8719" s="63" t="str">
        <f>IF(H8719="","",COUNTA($H$5:H8719))</f>
        <v/>
      </c>
      <c r="H8719" s="187"/>
      <c r="I8719" s="203"/>
      <c r="J8719" s="202"/>
      <c r="K8719" s="202"/>
      <c r="L8719" s="202"/>
      <c r="M8719" s="202"/>
      <c r="N8719" s="202"/>
      <c r="O8719" s="201"/>
      <c r="P8719" s="159"/>
      <c r="Q8719" s="206"/>
      <c r="R8719" s="50"/>
      <c r="S8719" s="51"/>
      <c r="T8719" s="51"/>
      <c r="U8719" s="52"/>
      <c r="V8719" s="52"/>
      <c r="W8719" s="52"/>
      <c r="X8719" s="53"/>
      <c r="Y8719" s="52"/>
      <c r="Z8719" s="54"/>
      <c r="AA8719" s="22"/>
      <c r="AB8719" s="22"/>
      <c r="AC8719" s="22"/>
      <c r="AD8719" s="22"/>
      <c r="AE8719" s="22"/>
      <c r="AF8719" s="22"/>
      <c r="AG8719" s="22"/>
    </row>
    <row r="8720" spans="1:33" s="11" customFormat="1" ht="26.1" customHeight="1">
      <c r="A8720" s="45"/>
      <c r="B8720" s="45"/>
      <c r="C8720" s="45"/>
      <c r="D8720" s="46"/>
      <c r="E8720" s="46"/>
      <c r="F8720" s="46"/>
      <c r="G8720" s="63" t="str">
        <f>IF(H8720="","",COUNTA($H$5:H8720))</f>
        <v/>
      </c>
      <c r="H8720" s="187"/>
      <c r="I8720" s="203"/>
      <c r="J8720" s="202"/>
      <c r="K8720" s="202"/>
      <c r="L8720" s="202"/>
      <c r="M8720" s="202"/>
      <c r="N8720" s="202"/>
      <c r="O8720" s="201"/>
      <c r="P8720" s="159"/>
      <c r="Q8720" s="206"/>
      <c r="R8720" s="50"/>
      <c r="S8720" s="51"/>
      <c r="T8720" s="51"/>
      <c r="U8720" s="52"/>
      <c r="V8720" s="52"/>
      <c r="W8720" s="52"/>
      <c r="X8720" s="53"/>
      <c r="Y8720" s="52"/>
      <c r="Z8720" s="54"/>
      <c r="AA8720" s="22"/>
      <c r="AB8720" s="22"/>
      <c r="AC8720" s="22"/>
      <c r="AD8720" s="22"/>
      <c r="AE8720" s="22"/>
      <c r="AF8720" s="22"/>
      <c r="AG8720" s="22"/>
    </row>
    <row r="8721" spans="1:33" s="11" customFormat="1" ht="26.1" customHeight="1">
      <c r="A8721" s="45"/>
      <c r="B8721" s="45"/>
      <c r="C8721" s="45"/>
      <c r="D8721" s="46"/>
      <c r="E8721" s="46"/>
      <c r="F8721" s="46"/>
      <c r="G8721" s="63" t="str">
        <f>IF(H8721="","",COUNTA($H$5:H8721))</f>
        <v/>
      </c>
      <c r="H8721" s="187"/>
      <c r="I8721" s="203"/>
      <c r="J8721" s="202"/>
      <c r="K8721" s="202"/>
      <c r="L8721" s="202"/>
      <c r="M8721" s="202"/>
      <c r="N8721" s="202"/>
      <c r="O8721" s="201"/>
      <c r="P8721" s="159"/>
      <c r="Q8721" s="206"/>
      <c r="R8721" s="50"/>
      <c r="S8721" s="51"/>
      <c r="T8721" s="51"/>
      <c r="U8721" s="52"/>
      <c r="V8721" s="52"/>
      <c r="W8721" s="52"/>
      <c r="X8721" s="53"/>
      <c r="Y8721" s="52"/>
      <c r="Z8721" s="54"/>
      <c r="AA8721" s="22"/>
      <c r="AB8721" s="22"/>
      <c r="AC8721" s="22"/>
      <c r="AD8721" s="22"/>
      <c r="AE8721" s="22"/>
      <c r="AF8721" s="22"/>
      <c r="AG8721" s="22"/>
    </row>
    <row r="8722" spans="1:33" s="11" customFormat="1" ht="26.1" customHeight="1">
      <c r="A8722" s="45"/>
      <c r="B8722" s="45"/>
      <c r="C8722" s="45"/>
      <c r="D8722" s="46"/>
      <c r="E8722" s="46"/>
      <c r="F8722" s="46"/>
      <c r="G8722" s="63" t="str">
        <f>IF(H8722="","",COUNTA($H$5:H8722))</f>
        <v/>
      </c>
      <c r="H8722" s="187"/>
      <c r="I8722" s="203"/>
      <c r="J8722" s="202"/>
      <c r="K8722" s="202"/>
      <c r="L8722" s="202"/>
      <c r="M8722" s="202"/>
      <c r="N8722" s="202"/>
      <c r="O8722" s="201"/>
      <c r="P8722" s="159"/>
      <c r="Q8722" s="206"/>
      <c r="R8722" s="50"/>
      <c r="S8722" s="51"/>
      <c r="T8722" s="51"/>
      <c r="U8722" s="52"/>
      <c r="V8722" s="52"/>
      <c r="W8722" s="52"/>
      <c r="X8722" s="53"/>
      <c r="Y8722" s="52"/>
      <c r="Z8722" s="54"/>
      <c r="AA8722" s="22"/>
      <c r="AB8722" s="22"/>
      <c r="AC8722" s="22"/>
      <c r="AD8722" s="22"/>
      <c r="AE8722" s="22"/>
      <c r="AF8722" s="22"/>
      <c r="AG8722" s="22"/>
    </row>
    <row r="8723" spans="1:33" s="11" customFormat="1" ht="26.1" customHeight="1">
      <c r="A8723" s="45"/>
      <c r="B8723" s="45"/>
      <c r="C8723" s="45"/>
      <c r="D8723" s="46"/>
      <c r="E8723" s="46"/>
      <c r="F8723" s="46"/>
      <c r="G8723" s="63" t="str">
        <f>IF(H8723="","",COUNTA($H$5:H8723))</f>
        <v/>
      </c>
      <c r="H8723" s="187"/>
      <c r="I8723" s="203"/>
      <c r="J8723" s="202"/>
      <c r="K8723" s="202"/>
      <c r="L8723" s="202"/>
      <c r="M8723" s="202"/>
      <c r="N8723" s="202"/>
      <c r="O8723" s="201"/>
      <c r="P8723" s="159"/>
      <c r="Q8723" s="206"/>
      <c r="R8723" s="50"/>
      <c r="S8723" s="51"/>
      <c r="T8723" s="51"/>
      <c r="U8723" s="52"/>
      <c r="V8723" s="52"/>
      <c r="W8723" s="52"/>
      <c r="X8723" s="53"/>
      <c r="Y8723" s="52"/>
      <c r="Z8723" s="54"/>
      <c r="AA8723" s="22"/>
      <c r="AB8723" s="22"/>
      <c r="AC8723" s="22"/>
      <c r="AD8723" s="22"/>
      <c r="AE8723" s="22"/>
      <c r="AF8723" s="22"/>
      <c r="AG8723" s="22"/>
    </row>
    <row r="8724" spans="1:33" s="11" customFormat="1" ht="26.1" customHeight="1">
      <c r="A8724" s="45"/>
      <c r="B8724" s="45"/>
      <c r="C8724" s="45"/>
      <c r="D8724" s="46"/>
      <c r="E8724" s="46"/>
      <c r="F8724" s="46"/>
      <c r="G8724" s="63" t="str">
        <f>IF(H8724="","",COUNTA($H$5:H8724))</f>
        <v/>
      </c>
      <c r="H8724" s="187"/>
      <c r="I8724" s="203"/>
      <c r="J8724" s="202"/>
      <c r="K8724" s="202"/>
      <c r="L8724" s="202"/>
      <c r="M8724" s="202"/>
      <c r="N8724" s="202"/>
      <c r="O8724" s="201"/>
      <c r="P8724" s="159"/>
      <c r="Q8724" s="206"/>
      <c r="R8724" s="50"/>
      <c r="S8724" s="51"/>
      <c r="T8724" s="51"/>
      <c r="U8724" s="52"/>
      <c r="V8724" s="52"/>
      <c r="W8724" s="52"/>
      <c r="X8724" s="53"/>
      <c r="Y8724" s="52"/>
      <c r="Z8724" s="54"/>
      <c r="AA8724" s="22"/>
      <c r="AB8724" s="22"/>
      <c r="AC8724" s="22"/>
      <c r="AD8724" s="22"/>
      <c r="AE8724" s="22"/>
      <c r="AF8724" s="22"/>
      <c r="AG8724" s="22"/>
    </row>
    <row r="8725" spans="1:33" s="11" customFormat="1" ht="26.1" customHeight="1">
      <c r="A8725" s="45"/>
      <c r="B8725" s="45"/>
      <c r="C8725" s="45"/>
      <c r="D8725" s="46"/>
      <c r="E8725" s="46"/>
      <c r="F8725" s="46"/>
      <c r="G8725" s="63" t="str">
        <f>IF(H8725="","",COUNTA($H$5:H8725))</f>
        <v/>
      </c>
      <c r="H8725" s="187"/>
      <c r="I8725" s="203"/>
      <c r="J8725" s="202"/>
      <c r="K8725" s="202"/>
      <c r="L8725" s="202"/>
      <c r="M8725" s="202"/>
      <c r="N8725" s="202"/>
      <c r="O8725" s="201"/>
      <c r="P8725" s="159"/>
      <c r="Q8725" s="206"/>
      <c r="R8725" s="50"/>
      <c r="S8725" s="51"/>
      <c r="T8725" s="51"/>
      <c r="U8725" s="52"/>
      <c r="V8725" s="52"/>
      <c r="W8725" s="52"/>
      <c r="X8725" s="53"/>
      <c r="Y8725" s="52"/>
      <c r="Z8725" s="54"/>
      <c r="AA8725" s="22"/>
      <c r="AB8725" s="22"/>
      <c r="AC8725" s="22"/>
      <c r="AD8725" s="22"/>
      <c r="AE8725" s="22"/>
      <c r="AF8725" s="22"/>
      <c r="AG8725" s="22"/>
    </row>
    <row r="8726" spans="1:33" s="11" customFormat="1" ht="26.1" customHeight="1">
      <c r="A8726" s="45"/>
      <c r="B8726" s="45"/>
      <c r="C8726" s="45"/>
      <c r="D8726" s="46"/>
      <c r="E8726" s="46"/>
      <c r="F8726" s="46"/>
      <c r="G8726" s="63" t="str">
        <f>IF(H8726="","",COUNTA($H$5:H8726))</f>
        <v/>
      </c>
      <c r="H8726" s="187"/>
      <c r="I8726" s="203"/>
      <c r="J8726" s="202"/>
      <c r="K8726" s="202"/>
      <c r="L8726" s="202"/>
      <c r="M8726" s="202"/>
      <c r="N8726" s="202"/>
      <c r="O8726" s="201"/>
      <c r="P8726" s="159"/>
      <c r="Q8726" s="206"/>
      <c r="R8726" s="50"/>
      <c r="S8726" s="51"/>
      <c r="T8726" s="51"/>
      <c r="U8726" s="52"/>
      <c r="V8726" s="52"/>
      <c r="W8726" s="52"/>
      <c r="X8726" s="53"/>
      <c r="Y8726" s="52"/>
      <c r="Z8726" s="54"/>
      <c r="AA8726" s="22"/>
      <c r="AB8726" s="22"/>
      <c r="AC8726" s="22"/>
      <c r="AD8726" s="22"/>
      <c r="AE8726" s="22"/>
      <c r="AF8726" s="22"/>
      <c r="AG8726" s="22"/>
    </row>
    <row r="8727" spans="1:33" s="11" customFormat="1" ht="26.1" customHeight="1">
      <c r="A8727" s="45"/>
      <c r="B8727" s="45"/>
      <c r="C8727" s="45"/>
      <c r="D8727" s="46"/>
      <c r="E8727" s="46"/>
      <c r="F8727" s="46"/>
      <c r="G8727" s="63" t="str">
        <f>IF(H8727="","",COUNTA($H$5:H8727))</f>
        <v/>
      </c>
      <c r="H8727" s="187"/>
      <c r="I8727" s="203"/>
      <c r="J8727" s="202"/>
      <c r="K8727" s="202"/>
      <c r="L8727" s="202"/>
      <c r="M8727" s="202"/>
      <c r="N8727" s="202"/>
      <c r="O8727" s="201"/>
      <c r="P8727" s="159"/>
      <c r="Q8727" s="206"/>
      <c r="R8727" s="50"/>
      <c r="S8727" s="51"/>
      <c r="T8727" s="51"/>
      <c r="U8727" s="52"/>
      <c r="V8727" s="52"/>
      <c r="W8727" s="52"/>
      <c r="X8727" s="53"/>
      <c r="Y8727" s="52"/>
      <c r="Z8727" s="54"/>
      <c r="AA8727" s="22"/>
      <c r="AB8727" s="22"/>
      <c r="AC8727" s="22"/>
      <c r="AD8727" s="22"/>
      <c r="AE8727" s="22"/>
      <c r="AF8727" s="22"/>
      <c r="AG8727" s="22"/>
    </row>
    <row r="8728" spans="1:33" s="11" customFormat="1" ht="26.1" customHeight="1">
      <c r="A8728" s="45"/>
      <c r="B8728" s="45"/>
      <c r="C8728" s="45"/>
      <c r="D8728" s="46"/>
      <c r="E8728" s="46"/>
      <c r="F8728" s="46"/>
      <c r="G8728" s="63" t="str">
        <f>IF(H8728="","",COUNTA($H$5:H8728))</f>
        <v/>
      </c>
      <c r="H8728" s="187"/>
      <c r="I8728" s="203"/>
      <c r="J8728" s="202"/>
      <c r="K8728" s="202"/>
      <c r="L8728" s="202"/>
      <c r="M8728" s="202"/>
      <c r="N8728" s="202"/>
      <c r="O8728" s="201"/>
      <c r="P8728" s="159"/>
      <c r="Q8728" s="206"/>
      <c r="R8728" s="50"/>
      <c r="S8728" s="51"/>
      <c r="T8728" s="51"/>
      <c r="U8728" s="52"/>
      <c r="V8728" s="52"/>
      <c r="W8728" s="52"/>
      <c r="X8728" s="53"/>
      <c r="Y8728" s="52"/>
      <c r="Z8728" s="54"/>
      <c r="AA8728" s="22"/>
      <c r="AB8728" s="22"/>
      <c r="AC8728" s="22"/>
      <c r="AD8728" s="22"/>
      <c r="AE8728" s="22"/>
      <c r="AF8728" s="22"/>
      <c r="AG8728" s="22"/>
    </row>
    <row r="8729" spans="1:33" s="11" customFormat="1" ht="26.1" customHeight="1">
      <c r="A8729" s="45"/>
      <c r="B8729" s="45"/>
      <c r="C8729" s="45"/>
      <c r="D8729" s="46"/>
      <c r="E8729" s="46"/>
      <c r="F8729" s="46"/>
      <c r="G8729" s="63" t="str">
        <f>IF(H8729="","",COUNTA($H$5:H8729))</f>
        <v/>
      </c>
      <c r="H8729" s="187"/>
      <c r="I8729" s="203"/>
      <c r="J8729" s="202"/>
      <c r="K8729" s="202"/>
      <c r="L8729" s="202"/>
      <c r="M8729" s="202"/>
      <c r="N8729" s="202"/>
      <c r="O8729" s="201"/>
      <c r="P8729" s="159"/>
      <c r="Q8729" s="206"/>
      <c r="R8729" s="50"/>
      <c r="S8729" s="51"/>
      <c r="T8729" s="51"/>
      <c r="U8729" s="52"/>
      <c r="V8729" s="52"/>
      <c r="W8729" s="52"/>
      <c r="X8729" s="53"/>
      <c r="Y8729" s="52"/>
      <c r="Z8729" s="54"/>
      <c r="AA8729" s="22"/>
      <c r="AB8729" s="22"/>
      <c r="AC8729" s="22"/>
      <c r="AD8729" s="22"/>
      <c r="AE8729" s="22"/>
      <c r="AF8729" s="22"/>
      <c r="AG8729" s="22"/>
    </row>
    <row r="8730" spans="1:33" s="11" customFormat="1" ht="26.1" customHeight="1">
      <c r="A8730" s="45"/>
      <c r="B8730" s="45"/>
      <c r="C8730" s="45"/>
      <c r="D8730" s="46"/>
      <c r="E8730" s="46"/>
      <c r="F8730" s="46"/>
      <c r="G8730" s="63" t="str">
        <f>IF(H8730="","",COUNTA($H$5:H8730))</f>
        <v/>
      </c>
      <c r="H8730" s="187"/>
      <c r="I8730" s="203"/>
      <c r="J8730" s="202"/>
      <c r="K8730" s="202"/>
      <c r="L8730" s="202"/>
      <c r="M8730" s="202"/>
      <c r="N8730" s="202"/>
      <c r="O8730" s="201"/>
      <c r="P8730" s="159"/>
      <c r="Q8730" s="206"/>
      <c r="R8730" s="50"/>
      <c r="S8730" s="51"/>
      <c r="T8730" s="51"/>
      <c r="U8730" s="52"/>
      <c r="V8730" s="52"/>
      <c r="W8730" s="52"/>
      <c r="X8730" s="53"/>
      <c r="Y8730" s="52"/>
      <c r="Z8730" s="54"/>
      <c r="AA8730" s="22"/>
      <c r="AB8730" s="22"/>
      <c r="AC8730" s="22"/>
      <c r="AD8730" s="22"/>
      <c r="AE8730" s="22"/>
      <c r="AF8730" s="22"/>
      <c r="AG8730" s="22"/>
    </row>
    <row r="8731" spans="1:33" s="11" customFormat="1" ht="26.1" customHeight="1">
      <c r="A8731" s="45"/>
      <c r="B8731" s="45"/>
      <c r="C8731" s="45"/>
      <c r="D8731" s="46"/>
      <c r="E8731" s="46"/>
      <c r="F8731" s="46"/>
      <c r="G8731" s="63" t="str">
        <f>IF(H8731="","",COUNTA($H$5:H8731))</f>
        <v/>
      </c>
      <c r="H8731" s="187"/>
      <c r="I8731" s="203"/>
      <c r="J8731" s="202"/>
      <c r="K8731" s="202"/>
      <c r="L8731" s="202"/>
      <c r="M8731" s="202"/>
      <c r="N8731" s="202"/>
      <c r="O8731" s="201"/>
      <c r="P8731" s="159"/>
      <c r="Q8731" s="206"/>
      <c r="R8731" s="50"/>
      <c r="S8731" s="51"/>
      <c r="T8731" s="51"/>
      <c r="U8731" s="52"/>
      <c r="V8731" s="52"/>
      <c r="W8731" s="52"/>
      <c r="X8731" s="53"/>
      <c r="Y8731" s="52"/>
      <c r="Z8731" s="54"/>
      <c r="AA8731" s="22"/>
      <c r="AB8731" s="22"/>
      <c r="AC8731" s="22"/>
      <c r="AD8731" s="22"/>
      <c r="AE8731" s="22"/>
      <c r="AF8731" s="22"/>
      <c r="AG8731" s="22"/>
    </row>
    <row r="8732" spans="1:33" s="11" customFormat="1" ht="26.1" customHeight="1">
      <c r="A8732" s="45"/>
      <c r="B8732" s="45"/>
      <c r="C8732" s="45"/>
      <c r="D8732" s="46"/>
      <c r="E8732" s="46"/>
      <c r="F8732" s="46"/>
      <c r="G8732" s="63" t="str">
        <f>IF(H8732="","",COUNTA($H$5:H8732))</f>
        <v/>
      </c>
      <c r="H8732" s="187"/>
      <c r="I8732" s="203"/>
      <c r="J8732" s="202"/>
      <c r="K8732" s="202"/>
      <c r="L8732" s="202"/>
      <c r="M8732" s="202"/>
      <c r="N8732" s="202"/>
      <c r="O8732" s="201"/>
      <c r="P8732" s="159"/>
      <c r="Q8732" s="206"/>
      <c r="R8732" s="50"/>
      <c r="S8732" s="51"/>
      <c r="T8732" s="51"/>
      <c r="U8732" s="52"/>
      <c r="V8732" s="52"/>
      <c r="W8732" s="52"/>
      <c r="X8732" s="53"/>
      <c r="Y8732" s="52"/>
      <c r="Z8732" s="54"/>
      <c r="AA8732" s="22"/>
      <c r="AB8732" s="22"/>
      <c r="AC8732" s="22"/>
      <c r="AD8732" s="22"/>
      <c r="AE8732" s="22"/>
      <c r="AF8732" s="22"/>
      <c r="AG8732" s="22"/>
    </row>
    <row r="8733" spans="1:33" s="11" customFormat="1" ht="26.1" customHeight="1">
      <c r="A8733" s="45"/>
      <c r="B8733" s="45"/>
      <c r="C8733" s="45"/>
      <c r="D8733" s="46"/>
      <c r="E8733" s="46"/>
      <c r="F8733" s="46"/>
      <c r="G8733" s="63" t="str">
        <f>IF(H8733="","",COUNTA($H$5:H8733))</f>
        <v/>
      </c>
      <c r="H8733" s="187"/>
      <c r="I8733" s="203"/>
      <c r="J8733" s="202"/>
      <c r="K8733" s="202"/>
      <c r="L8733" s="202"/>
      <c r="M8733" s="202"/>
      <c r="N8733" s="202"/>
      <c r="O8733" s="201"/>
      <c r="P8733" s="159"/>
      <c r="Q8733" s="206"/>
      <c r="R8733" s="50"/>
      <c r="S8733" s="51"/>
      <c r="T8733" s="51"/>
      <c r="U8733" s="52"/>
      <c r="V8733" s="52"/>
      <c r="W8733" s="52"/>
      <c r="X8733" s="53"/>
      <c r="Y8733" s="52"/>
      <c r="Z8733" s="54"/>
      <c r="AA8733" s="22"/>
      <c r="AB8733" s="22"/>
      <c r="AC8733" s="22"/>
      <c r="AD8733" s="22"/>
      <c r="AE8733" s="22"/>
      <c r="AF8733" s="22"/>
      <c r="AG8733" s="22"/>
    </row>
    <row r="8734" spans="1:33" s="11" customFormat="1" ht="26.1" customHeight="1">
      <c r="A8734" s="45"/>
      <c r="B8734" s="45"/>
      <c r="C8734" s="45"/>
      <c r="D8734" s="46"/>
      <c r="E8734" s="46"/>
      <c r="F8734" s="46"/>
      <c r="G8734" s="63" t="str">
        <f>IF(H8734="","",COUNTA($H$5:H8734))</f>
        <v/>
      </c>
      <c r="H8734" s="187"/>
      <c r="I8734" s="203"/>
      <c r="J8734" s="202"/>
      <c r="K8734" s="202"/>
      <c r="L8734" s="202"/>
      <c r="M8734" s="202"/>
      <c r="N8734" s="202"/>
      <c r="O8734" s="201"/>
      <c r="P8734" s="159"/>
      <c r="Q8734" s="206"/>
      <c r="R8734" s="50"/>
      <c r="S8734" s="51"/>
      <c r="T8734" s="51"/>
      <c r="U8734" s="52"/>
      <c r="V8734" s="52"/>
      <c r="W8734" s="52"/>
      <c r="X8734" s="53"/>
      <c r="Y8734" s="52"/>
      <c r="Z8734" s="54"/>
      <c r="AA8734" s="22"/>
      <c r="AB8734" s="22"/>
      <c r="AC8734" s="22"/>
      <c r="AD8734" s="22"/>
      <c r="AE8734" s="22"/>
      <c r="AF8734" s="22"/>
      <c r="AG8734" s="22"/>
    </row>
    <row r="8735" spans="1:33" s="11" customFormat="1" ht="26.1" customHeight="1">
      <c r="A8735" s="45"/>
      <c r="B8735" s="45"/>
      <c r="C8735" s="45"/>
      <c r="D8735" s="46"/>
      <c r="E8735" s="46"/>
      <c r="F8735" s="46"/>
      <c r="G8735" s="63" t="str">
        <f>IF(H8735="","",COUNTA($H$5:H8735))</f>
        <v/>
      </c>
      <c r="H8735" s="187"/>
      <c r="I8735" s="203"/>
      <c r="J8735" s="202"/>
      <c r="K8735" s="202"/>
      <c r="L8735" s="202"/>
      <c r="M8735" s="202"/>
      <c r="N8735" s="202"/>
      <c r="O8735" s="201"/>
      <c r="P8735" s="159"/>
      <c r="Q8735" s="206"/>
      <c r="R8735" s="50"/>
      <c r="S8735" s="51"/>
      <c r="T8735" s="51"/>
      <c r="U8735" s="52"/>
      <c r="V8735" s="52"/>
      <c r="W8735" s="52"/>
      <c r="X8735" s="53"/>
      <c r="Y8735" s="52"/>
      <c r="Z8735" s="54"/>
      <c r="AA8735" s="22"/>
      <c r="AB8735" s="22"/>
      <c r="AC8735" s="22"/>
      <c r="AD8735" s="22"/>
      <c r="AE8735" s="22"/>
      <c r="AF8735" s="22"/>
      <c r="AG8735" s="22"/>
    </row>
    <row r="8736" spans="1:33" s="11" customFormat="1" ht="26.1" customHeight="1">
      <c r="A8736" s="45"/>
      <c r="B8736" s="45"/>
      <c r="C8736" s="45"/>
      <c r="D8736" s="46"/>
      <c r="E8736" s="46"/>
      <c r="F8736" s="46"/>
      <c r="G8736" s="63" t="str">
        <f>IF(H8736="","",COUNTA($H$5:H8736))</f>
        <v/>
      </c>
      <c r="H8736" s="187"/>
      <c r="I8736" s="203"/>
      <c r="J8736" s="202"/>
      <c r="K8736" s="202"/>
      <c r="L8736" s="202"/>
      <c r="M8736" s="202"/>
      <c r="N8736" s="202"/>
      <c r="O8736" s="201"/>
      <c r="P8736" s="159"/>
      <c r="Q8736" s="206"/>
      <c r="R8736" s="50"/>
      <c r="S8736" s="51"/>
      <c r="T8736" s="51"/>
      <c r="U8736" s="52"/>
      <c r="V8736" s="52"/>
      <c r="W8736" s="52"/>
      <c r="X8736" s="53"/>
      <c r="Y8736" s="52"/>
      <c r="Z8736" s="54"/>
      <c r="AA8736" s="22"/>
      <c r="AB8736" s="22"/>
      <c r="AC8736" s="22"/>
      <c r="AD8736" s="22"/>
      <c r="AE8736" s="22"/>
      <c r="AF8736" s="22"/>
      <c r="AG8736" s="22"/>
    </row>
    <row r="8737" spans="1:33" s="11" customFormat="1" ht="26.1" customHeight="1">
      <c r="A8737" s="45"/>
      <c r="B8737" s="45"/>
      <c r="C8737" s="45"/>
      <c r="D8737" s="46"/>
      <c r="E8737" s="46"/>
      <c r="F8737" s="46"/>
      <c r="G8737" s="63" t="str">
        <f>IF(H8737="","",COUNTA($H$5:H8737))</f>
        <v/>
      </c>
      <c r="H8737" s="187"/>
      <c r="I8737" s="203"/>
      <c r="J8737" s="202"/>
      <c r="K8737" s="202"/>
      <c r="L8737" s="202"/>
      <c r="M8737" s="202"/>
      <c r="N8737" s="202"/>
      <c r="O8737" s="201"/>
      <c r="P8737" s="159"/>
      <c r="Q8737" s="206"/>
      <c r="R8737" s="50"/>
      <c r="S8737" s="51"/>
      <c r="T8737" s="51"/>
      <c r="U8737" s="52"/>
      <c r="V8737" s="52"/>
      <c r="W8737" s="52"/>
      <c r="X8737" s="53"/>
      <c r="Y8737" s="52"/>
      <c r="Z8737" s="54"/>
      <c r="AA8737" s="22"/>
      <c r="AB8737" s="22"/>
      <c r="AC8737" s="22"/>
      <c r="AD8737" s="22"/>
      <c r="AE8737" s="22"/>
      <c r="AF8737" s="22"/>
      <c r="AG8737" s="22"/>
    </row>
    <row r="8738" spans="1:33" s="11" customFormat="1" ht="26.1" customHeight="1">
      <c r="A8738" s="45"/>
      <c r="B8738" s="45"/>
      <c r="C8738" s="45"/>
      <c r="D8738" s="46"/>
      <c r="E8738" s="46"/>
      <c r="F8738" s="46"/>
      <c r="G8738" s="63" t="str">
        <f>IF(H8738="","",COUNTA($H$5:H8738))</f>
        <v/>
      </c>
      <c r="H8738" s="187"/>
      <c r="I8738" s="203"/>
      <c r="J8738" s="202"/>
      <c r="K8738" s="202"/>
      <c r="L8738" s="202"/>
      <c r="M8738" s="202"/>
      <c r="N8738" s="202"/>
      <c r="O8738" s="201"/>
      <c r="P8738" s="159"/>
      <c r="Q8738" s="206"/>
      <c r="R8738" s="50"/>
      <c r="S8738" s="51"/>
      <c r="T8738" s="51"/>
      <c r="U8738" s="52"/>
      <c r="V8738" s="52"/>
      <c r="W8738" s="52"/>
      <c r="X8738" s="53"/>
      <c r="Y8738" s="52"/>
      <c r="Z8738" s="54"/>
      <c r="AA8738" s="22"/>
      <c r="AB8738" s="22"/>
      <c r="AC8738" s="22"/>
      <c r="AD8738" s="22"/>
      <c r="AE8738" s="22"/>
      <c r="AF8738" s="22"/>
      <c r="AG8738" s="22"/>
    </row>
    <row r="8739" spans="1:33" s="11" customFormat="1" ht="26.1" customHeight="1">
      <c r="A8739" s="45"/>
      <c r="B8739" s="45"/>
      <c r="C8739" s="45"/>
      <c r="D8739" s="46"/>
      <c r="E8739" s="46"/>
      <c r="F8739" s="46"/>
      <c r="G8739" s="63" t="str">
        <f>IF(H8739="","",COUNTA($H$5:H8739))</f>
        <v/>
      </c>
      <c r="H8739" s="187"/>
      <c r="I8739" s="203"/>
      <c r="J8739" s="202"/>
      <c r="K8739" s="202"/>
      <c r="L8739" s="202"/>
      <c r="M8739" s="202"/>
      <c r="N8739" s="202"/>
      <c r="O8739" s="201"/>
      <c r="P8739" s="159"/>
      <c r="Q8739" s="206"/>
      <c r="R8739" s="50"/>
      <c r="S8739" s="51"/>
      <c r="T8739" s="51"/>
      <c r="U8739" s="52"/>
      <c r="V8739" s="52"/>
      <c r="W8739" s="52"/>
      <c r="X8739" s="53"/>
      <c r="Y8739" s="52"/>
      <c r="Z8739" s="54"/>
      <c r="AA8739" s="22"/>
      <c r="AB8739" s="22"/>
      <c r="AC8739" s="22"/>
      <c r="AD8739" s="22"/>
      <c r="AE8739" s="22"/>
      <c r="AF8739" s="22"/>
      <c r="AG8739" s="22"/>
    </row>
    <row r="8740" spans="1:33" s="11" customFormat="1" ht="26.1" customHeight="1">
      <c r="A8740" s="45"/>
      <c r="B8740" s="45"/>
      <c r="C8740" s="45"/>
      <c r="D8740" s="46"/>
      <c r="E8740" s="46"/>
      <c r="F8740" s="46"/>
      <c r="G8740" s="63" t="str">
        <f>IF(H8740="","",COUNTA($H$5:H8740))</f>
        <v/>
      </c>
      <c r="H8740" s="187"/>
      <c r="I8740" s="203"/>
      <c r="J8740" s="202"/>
      <c r="K8740" s="202"/>
      <c r="L8740" s="202"/>
      <c r="M8740" s="202"/>
      <c r="N8740" s="202"/>
      <c r="O8740" s="201"/>
      <c r="P8740" s="159"/>
      <c r="Q8740" s="206"/>
      <c r="R8740" s="50"/>
      <c r="S8740" s="51"/>
      <c r="T8740" s="51"/>
      <c r="U8740" s="52"/>
      <c r="V8740" s="52"/>
      <c r="W8740" s="52"/>
      <c r="X8740" s="53"/>
      <c r="Y8740" s="52"/>
      <c r="Z8740" s="54"/>
      <c r="AA8740" s="22"/>
      <c r="AB8740" s="22"/>
      <c r="AC8740" s="22"/>
      <c r="AD8740" s="22"/>
      <c r="AE8740" s="22"/>
      <c r="AF8740" s="22"/>
      <c r="AG8740" s="22"/>
    </row>
    <row r="8741" spans="1:33" s="11" customFormat="1" ht="26.1" customHeight="1">
      <c r="A8741" s="45"/>
      <c r="B8741" s="45"/>
      <c r="C8741" s="45"/>
      <c r="D8741" s="46"/>
      <c r="E8741" s="46"/>
      <c r="F8741" s="46"/>
      <c r="G8741" s="63" t="str">
        <f>IF(H8741="","",COUNTA($H$5:H8741))</f>
        <v/>
      </c>
      <c r="H8741" s="187"/>
      <c r="I8741" s="203"/>
      <c r="J8741" s="202"/>
      <c r="K8741" s="202"/>
      <c r="L8741" s="202"/>
      <c r="M8741" s="202"/>
      <c r="N8741" s="202"/>
      <c r="O8741" s="201"/>
      <c r="P8741" s="159"/>
      <c r="Q8741" s="206"/>
      <c r="R8741" s="50"/>
      <c r="S8741" s="51"/>
      <c r="T8741" s="51"/>
      <c r="U8741" s="52"/>
      <c r="V8741" s="52"/>
      <c r="W8741" s="52"/>
      <c r="X8741" s="53"/>
      <c r="Y8741" s="52"/>
      <c r="Z8741" s="54"/>
      <c r="AA8741" s="22"/>
      <c r="AB8741" s="22"/>
      <c r="AC8741" s="22"/>
      <c r="AD8741" s="22"/>
      <c r="AE8741" s="22"/>
      <c r="AF8741" s="22"/>
      <c r="AG8741" s="22"/>
    </row>
    <row r="8742" spans="1:33" s="11" customFormat="1" ht="26.1" customHeight="1">
      <c r="A8742" s="45"/>
      <c r="B8742" s="45"/>
      <c r="C8742" s="45"/>
      <c r="D8742" s="46"/>
      <c r="E8742" s="46"/>
      <c r="F8742" s="46"/>
      <c r="G8742" s="63" t="str">
        <f>IF(H8742="","",COUNTA($H$5:H8742))</f>
        <v/>
      </c>
      <c r="H8742" s="187"/>
      <c r="I8742" s="203"/>
      <c r="J8742" s="202"/>
      <c r="K8742" s="202"/>
      <c r="L8742" s="202"/>
      <c r="M8742" s="202"/>
      <c r="N8742" s="202"/>
      <c r="O8742" s="201"/>
      <c r="P8742" s="159"/>
      <c r="Q8742" s="206"/>
      <c r="R8742" s="50"/>
      <c r="S8742" s="51"/>
      <c r="T8742" s="51"/>
      <c r="U8742" s="52"/>
      <c r="V8742" s="52"/>
      <c r="W8742" s="52"/>
      <c r="X8742" s="53"/>
      <c r="Y8742" s="52"/>
      <c r="Z8742" s="54"/>
      <c r="AA8742" s="22"/>
      <c r="AB8742" s="22"/>
      <c r="AC8742" s="22"/>
      <c r="AD8742" s="22"/>
      <c r="AE8742" s="22"/>
      <c r="AF8742" s="22"/>
      <c r="AG8742" s="22"/>
    </row>
    <row r="8743" spans="1:33" s="11" customFormat="1" ht="26.1" customHeight="1">
      <c r="A8743" s="45"/>
      <c r="B8743" s="45"/>
      <c r="C8743" s="45"/>
      <c r="D8743" s="46"/>
      <c r="E8743" s="46"/>
      <c r="F8743" s="46"/>
      <c r="G8743" s="63" t="str">
        <f>IF(H8743="","",COUNTA($H$5:H8743))</f>
        <v/>
      </c>
      <c r="H8743" s="187"/>
      <c r="I8743" s="203"/>
      <c r="J8743" s="202"/>
      <c r="K8743" s="202"/>
      <c r="L8743" s="202"/>
      <c r="M8743" s="202"/>
      <c r="N8743" s="202"/>
      <c r="O8743" s="201"/>
      <c r="P8743" s="159"/>
      <c r="Q8743" s="206"/>
      <c r="R8743" s="50"/>
      <c r="S8743" s="51"/>
      <c r="T8743" s="51"/>
      <c r="U8743" s="52"/>
      <c r="V8743" s="52"/>
      <c r="W8743" s="52"/>
      <c r="X8743" s="53"/>
      <c r="Y8743" s="52"/>
      <c r="Z8743" s="54"/>
      <c r="AA8743" s="22"/>
      <c r="AB8743" s="22"/>
      <c r="AC8743" s="22"/>
      <c r="AD8743" s="22"/>
      <c r="AE8743" s="22"/>
      <c r="AF8743" s="22"/>
      <c r="AG8743" s="22"/>
    </row>
    <row r="8744" spans="1:33" s="11" customFormat="1" ht="26.1" customHeight="1">
      <c r="A8744" s="45"/>
      <c r="B8744" s="45"/>
      <c r="C8744" s="45"/>
      <c r="D8744" s="46"/>
      <c r="E8744" s="46"/>
      <c r="F8744" s="46"/>
      <c r="G8744" s="63" t="str">
        <f>IF(H8744="","",COUNTA($H$5:H8744))</f>
        <v/>
      </c>
      <c r="H8744" s="187"/>
      <c r="I8744" s="203"/>
      <c r="J8744" s="202"/>
      <c r="K8744" s="202"/>
      <c r="L8744" s="202"/>
      <c r="M8744" s="202"/>
      <c r="N8744" s="202"/>
      <c r="O8744" s="201"/>
      <c r="P8744" s="159"/>
      <c r="Q8744" s="206"/>
      <c r="R8744" s="50"/>
      <c r="S8744" s="51"/>
      <c r="T8744" s="51"/>
      <c r="U8744" s="52"/>
      <c r="V8744" s="52"/>
      <c r="W8744" s="52"/>
      <c r="X8744" s="53"/>
      <c r="Y8744" s="52"/>
      <c r="Z8744" s="54"/>
      <c r="AA8744" s="22"/>
      <c r="AB8744" s="22"/>
      <c r="AC8744" s="22"/>
      <c r="AD8744" s="22"/>
      <c r="AE8744" s="22"/>
      <c r="AF8744" s="22"/>
      <c r="AG8744" s="22"/>
    </row>
    <row r="8745" spans="1:33" s="11" customFormat="1" ht="26.1" customHeight="1">
      <c r="A8745" s="45"/>
      <c r="B8745" s="45"/>
      <c r="C8745" s="45"/>
      <c r="D8745" s="46"/>
      <c r="E8745" s="46"/>
      <c r="F8745" s="46"/>
      <c r="G8745" s="63" t="str">
        <f>IF(H8745="","",COUNTA($H$5:H8745))</f>
        <v/>
      </c>
      <c r="H8745" s="187"/>
      <c r="I8745" s="203"/>
      <c r="J8745" s="202"/>
      <c r="K8745" s="202"/>
      <c r="L8745" s="202"/>
      <c r="M8745" s="202"/>
      <c r="N8745" s="202"/>
      <c r="O8745" s="201"/>
      <c r="P8745" s="159"/>
      <c r="Q8745" s="206"/>
      <c r="R8745" s="50"/>
      <c r="S8745" s="51"/>
      <c r="T8745" s="51"/>
      <c r="U8745" s="52"/>
      <c r="V8745" s="52"/>
      <c r="W8745" s="52"/>
      <c r="X8745" s="53"/>
      <c r="Y8745" s="52"/>
      <c r="Z8745" s="54"/>
      <c r="AA8745" s="22"/>
      <c r="AB8745" s="22"/>
      <c r="AC8745" s="22"/>
      <c r="AD8745" s="22"/>
      <c r="AE8745" s="22"/>
      <c r="AF8745" s="22"/>
      <c r="AG8745" s="22"/>
    </row>
    <row r="8746" spans="1:33" s="11" customFormat="1" ht="26.1" customHeight="1">
      <c r="A8746" s="45"/>
      <c r="B8746" s="45"/>
      <c r="C8746" s="45"/>
      <c r="D8746" s="46"/>
      <c r="E8746" s="46"/>
      <c r="F8746" s="46"/>
      <c r="G8746" s="63" t="str">
        <f>IF(H8746="","",COUNTA($H$5:H8746))</f>
        <v/>
      </c>
      <c r="H8746" s="187"/>
      <c r="I8746" s="203"/>
      <c r="J8746" s="202"/>
      <c r="K8746" s="202"/>
      <c r="L8746" s="202"/>
      <c r="M8746" s="202"/>
      <c r="N8746" s="202"/>
      <c r="O8746" s="201"/>
      <c r="P8746" s="159"/>
      <c r="Q8746" s="206"/>
      <c r="R8746" s="50"/>
      <c r="S8746" s="51"/>
      <c r="T8746" s="51"/>
      <c r="U8746" s="52"/>
      <c r="V8746" s="52"/>
      <c r="W8746" s="52"/>
      <c r="X8746" s="53"/>
      <c r="Y8746" s="52"/>
      <c r="Z8746" s="54"/>
      <c r="AA8746" s="22"/>
      <c r="AB8746" s="22"/>
      <c r="AC8746" s="22"/>
      <c r="AD8746" s="22"/>
      <c r="AE8746" s="22"/>
      <c r="AF8746" s="22"/>
      <c r="AG8746" s="22"/>
    </row>
    <row r="8747" spans="1:33" s="11" customFormat="1" ht="26.1" customHeight="1">
      <c r="A8747" s="45"/>
      <c r="B8747" s="45"/>
      <c r="C8747" s="45"/>
      <c r="D8747" s="46"/>
      <c r="E8747" s="46"/>
      <c r="F8747" s="46"/>
      <c r="G8747" s="63" t="str">
        <f>IF(H8747="","",COUNTA($H$5:H8747))</f>
        <v/>
      </c>
      <c r="H8747" s="187"/>
      <c r="I8747" s="203"/>
      <c r="J8747" s="202"/>
      <c r="K8747" s="202"/>
      <c r="L8747" s="202"/>
      <c r="M8747" s="202"/>
      <c r="N8747" s="202"/>
      <c r="O8747" s="201"/>
      <c r="P8747" s="159"/>
      <c r="Q8747" s="206"/>
      <c r="R8747" s="50"/>
      <c r="S8747" s="51"/>
      <c r="T8747" s="51"/>
      <c r="U8747" s="52"/>
      <c r="V8747" s="52"/>
      <c r="W8747" s="52"/>
      <c r="X8747" s="53"/>
      <c r="Y8747" s="52"/>
      <c r="Z8747" s="54"/>
      <c r="AA8747" s="22"/>
      <c r="AB8747" s="22"/>
      <c r="AC8747" s="22"/>
      <c r="AD8747" s="22"/>
      <c r="AE8747" s="22"/>
      <c r="AF8747" s="22"/>
      <c r="AG8747" s="22"/>
    </row>
    <row r="8748" spans="1:33" s="11" customFormat="1" ht="26.1" customHeight="1">
      <c r="A8748" s="45"/>
      <c r="B8748" s="45"/>
      <c r="C8748" s="45"/>
      <c r="D8748" s="46"/>
      <c r="E8748" s="46"/>
      <c r="F8748" s="46"/>
      <c r="G8748" s="63" t="str">
        <f>IF(H8748="","",COUNTA($H$5:H8748))</f>
        <v/>
      </c>
      <c r="H8748" s="187"/>
      <c r="I8748" s="203"/>
      <c r="J8748" s="202"/>
      <c r="K8748" s="202"/>
      <c r="L8748" s="202"/>
      <c r="M8748" s="202"/>
      <c r="N8748" s="202"/>
      <c r="O8748" s="201"/>
      <c r="P8748" s="159"/>
      <c r="Q8748" s="206"/>
      <c r="R8748" s="50"/>
      <c r="S8748" s="51"/>
      <c r="T8748" s="51"/>
      <c r="U8748" s="52"/>
      <c r="V8748" s="52"/>
      <c r="W8748" s="52"/>
      <c r="X8748" s="53"/>
      <c r="Y8748" s="52"/>
      <c r="Z8748" s="54"/>
      <c r="AA8748" s="22"/>
      <c r="AB8748" s="22"/>
      <c r="AC8748" s="22"/>
      <c r="AD8748" s="22"/>
      <c r="AE8748" s="22"/>
      <c r="AF8748" s="22"/>
      <c r="AG8748" s="22"/>
    </row>
    <row r="8749" spans="1:33" s="11" customFormat="1" ht="26.1" customHeight="1">
      <c r="A8749" s="45"/>
      <c r="B8749" s="45"/>
      <c r="C8749" s="45"/>
      <c r="D8749" s="46"/>
      <c r="E8749" s="46"/>
      <c r="F8749" s="46"/>
      <c r="G8749" s="63" t="str">
        <f>IF(H8749="","",COUNTA($H$5:H8749))</f>
        <v/>
      </c>
      <c r="H8749" s="187"/>
      <c r="I8749" s="203"/>
      <c r="J8749" s="202"/>
      <c r="K8749" s="202"/>
      <c r="L8749" s="202"/>
      <c r="M8749" s="202"/>
      <c r="N8749" s="202"/>
      <c r="O8749" s="201"/>
      <c r="P8749" s="159"/>
      <c r="Q8749" s="206"/>
      <c r="R8749" s="50"/>
      <c r="S8749" s="51"/>
      <c r="T8749" s="51"/>
      <c r="U8749" s="52"/>
      <c r="V8749" s="52"/>
      <c r="W8749" s="52"/>
      <c r="X8749" s="53"/>
      <c r="Y8749" s="52"/>
      <c r="Z8749" s="54"/>
      <c r="AA8749" s="22"/>
      <c r="AB8749" s="22"/>
      <c r="AC8749" s="22"/>
      <c r="AD8749" s="22"/>
      <c r="AE8749" s="22"/>
      <c r="AF8749" s="22"/>
      <c r="AG8749" s="22"/>
    </row>
    <row r="8750" spans="1:33" s="11" customFormat="1" ht="26.1" customHeight="1">
      <c r="A8750" s="45"/>
      <c r="B8750" s="45"/>
      <c r="C8750" s="45"/>
      <c r="D8750" s="46"/>
      <c r="E8750" s="46"/>
      <c r="F8750" s="46"/>
      <c r="G8750" s="63" t="str">
        <f>IF(H8750="","",COUNTA($H$5:H8750))</f>
        <v/>
      </c>
      <c r="H8750" s="187"/>
      <c r="I8750" s="203"/>
      <c r="J8750" s="202"/>
      <c r="K8750" s="202"/>
      <c r="L8750" s="202"/>
      <c r="M8750" s="202"/>
      <c r="N8750" s="202"/>
      <c r="O8750" s="201"/>
      <c r="P8750" s="159"/>
      <c r="Q8750" s="206"/>
      <c r="R8750" s="50"/>
      <c r="S8750" s="51"/>
      <c r="T8750" s="51"/>
      <c r="U8750" s="52"/>
      <c r="V8750" s="52"/>
      <c r="W8750" s="52"/>
      <c r="X8750" s="53"/>
      <c r="Y8750" s="52"/>
      <c r="Z8750" s="54"/>
      <c r="AA8750" s="22"/>
      <c r="AB8750" s="22"/>
      <c r="AC8750" s="22"/>
      <c r="AD8750" s="22"/>
      <c r="AE8750" s="22"/>
      <c r="AF8750" s="22"/>
      <c r="AG8750" s="22"/>
    </row>
    <row r="8751" spans="1:33" s="11" customFormat="1" ht="26.1" customHeight="1">
      <c r="A8751" s="45"/>
      <c r="B8751" s="45"/>
      <c r="C8751" s="45"/>
      <c r="D8751" s="46"/>
      <c r="E8751" s="46"/>
      <c r="F8751" s="46"/>
      <c r="G8751" s="63" t="str">
        <f>IF(H8751="","",COUNTA($H$5:H8751))</f>
        <v/>
      </c>
      <c r="H8751" s="187"/>
      <c r="I8751" s="203"/>
      <c r="J8751" s="202"/>
      <c r="K8751" s="202"/>
      <c r="L8751" s="202"/>
      <c r="M8751" s="202"/>
      <c r="N8751" s="202"/>
      <c r="O8751" s="201"/>
      <c r="P8751" s="159"/>
      <c r="Q8751" s="206"/>
      <c r="R8751" s="50"/>
      <c r="S8751" s="51"/>
      <c r="T8751" s="51"/>
      <c r="U8751" s="52"/>
      <c r="V8751" s="52"/>
      <c r="W8751" s="52"/>
      <c r="X8751" s="53"/>
      <c r="Y8751" s="52"/>
      <c r="Z8751" s="54"/>
      <c r="AA8751" s="22"/>
      <c r="AB8751" s="22"/>
      <c r="AC8751" s="22"/>
      <c r="AD8751" s="22"/>
      <c r="AE8751" s="22"/>
      <c r="AF8751" s="22"/>
      <c r="AG8751" s="22"/>
    </row>
    <row r="8752" spans="1:33" s="11" customFormat="1" ht="26.1" customHeight="1">
      <c r="A8752" s="45"/>
      <c r="B8752" s="45"/>
      <c r="C8752" s="45"/>
      <c r="D8752" s="46"/>
      <c r="E8752" s="46"/>
      <c r="F8752" s="46"/>
      <c r="G8752" s="63" t="str">
        <f>IF(H8752="","",COUNTA($H$5:H8752))</f>
        <v/>
      </c>
      <c r="H8752" s="187"/>
      <c r="I8752" s="203"/>
      <c r="J8752" s="202"/>
      <c r="K8752" s="202"/>
      <c r="L8752" s="202"/>
      <c r="M8752" s="202"/>
      <c r="N8752" s="202"/>
      <c r="O8752" s="201"/>
      <c r="P8752" s="159"/>
      <c r="Q8752" s="206"/>
      <c r="R8752" s="50"/>
      <c r="S8752" s="51"/>
      <c r="T8752" s="51"/>
      <c r="U8752" s="52"/>
      <c r="V8752" s="52"/>
      <c r="W8752" s="52"/>
      <c r="X8752" s="53"/>
      <c r="Y8752" s="52"/>
      <c r="Z8752" s="54"/>
      <c r="AA8752" s="22"/>
      <c r="AB8752" s="22"/>
      <c r="AC8752" s="22"/>
      <c r="AD8752" s="22"/>
      <c r="AE8752" s="22"/>
      <c r="AF8752" s="22"/>
      <c r="AG8752" s="22"/>
    </row>
    <row r="8753" spans="1:33" s="11" customFormat="1" ht="26.1" customHeight="1">
      <c r="A8753" s="45"/>
      <c r="B8753" s="45"/>
      <c r="C8753" s="45"/>
      <c r="D8753" s="46"/>
      <c r="E8753" s="46"/>
      <c r="F8753" s="46"/>
      <c r="G8753" s="63" t="str">
        <f>IF(H8753="","",COUNTA($H$5:H8753))</f>
        <v/>
      </c>
      <c r="H8753" s="187"/>
      <c r="I8753" s="203"/>
      <c r="J8753" s="202"/>
      <c r="K8753" s="202"/>
      <c r="L8753" s="202"/>
      <c r="M8753" s="202"/>
      <c r="N8753" s="202"/>
      <c r="O8753" s="201"/>
      <c r="P8753" s="159"/>
      <c r="Q8753" s="206"/>
      <c r="R8753" s="50"/>
      <c r="S8753" s="51"/>
      <c r="T8753" s="51"/>
      <c r="U8753" s="52"/>
      <c r="V8753" s="52"/>
      <c r="W8753" s="52"/>
      <c r="X8753" s="53"/>
      <c r="Y8753" s="52"/>
      <c r="Z8753" s="54"/>
      <c r="AA8753" s="22"/>
      <c r="AB8753" s="22"/>
      <c r="AC8753" s="22"/>
      <c r="AD8753" s="22"/>
      <c r="AE8753" s="22"/>
      <c r="AF8753" s="22"/>
      <c r="AG8753" s="22"/>
    </row>
    <row r="8754" spans="1:33" s="11" customFormat="1" ht="26.1" customHeight="1">
      <c r="A8754" s="45"/>
      <c r="B8754" s="45"/>
      <c r="C8754" s="45"/>
      <c r="D8754" s="46"/>
      <c r="E8754" s="46"/>
      <c r="F8754" s="46"/>
      <c r="G8754" s="63" t="str">
        <f>IF(H8754="","",COUNTA($H$5:H8754))</f>
        <v/>
      </c>
      <c r="H8754" s="187"/>
      <c r="I8754" s="203"/>
      <c r="J8754" s="202"/>
      <c r="K8754" s="202"/>
      <c r="L8754" s="202"/>
      <c r="M8754" s="202"/>
      <c r="N8754" s="202"/>
      <c r="O8754" s="201"/>
      <c r="P8754" s="159"/>
      <c r="Q8754" s="206"/>
      <c r="R8754" s="50"/>
      <c r="S8754" s="51"/>
      <c r="T8754" s="51"/>
      <c r="U8754" s="52"/>
      <c r="V8754" s="52"/>
      <c r="W8754" s="52"/>
      <c r="X8754" s="53"/>
      <c r="Y8754" s="52"/>
      <c r="Z8754" s="54"/>
      <c r="AA8754" s="22"/>
      <c r="AB8754" s="22"/>
      <c r="AC8754" s="22"/>
      <c r="AD8754" s="22"/>
      <c r="AE8754" s="22"/>
      <c r="AF8754" s="22"/>
      <c r="AG8754" s="22"/>
    </row>
    <row r="8755" spans="1:33" s="11" customFormat="1" ht="26.1" customHeight="1">
      <c r="A8755" s="45"/>
      <c r="B8755" s="45"/>
      <c r="C8755" s="45"/>
      <c r="D8755" s="46"/>
      <c r="E8755" s="46"/>
      <c r="F8755" s="46"/>
      <c r="G8755" s="63" t="str">
        <f>IF(H8755="","",COUNTA($H$5:H8755))</f>
        <v/>
      </c>
      <c r="H8755" s="187"/>
      <c r="I8755" s="203"/>
      <c r="J8755" s="202"/>
      <c r="K8755" s="202"/>
      <c r="L8755" s="202"/>
      <c r="M8755" s="202"/>
      <c r="N8755" s="202"/>
      <c r="O8755" s="201"/>
      <c r="P8755" s="159"/>
      <c r="Q8755" s="206"/>
      <c r="R8755" s="50"/>
      <c r="S8755" s="51"/>
      <c r="T8755" s="51"/>
      <c r="U8755" s="52"/>
      <c r="V8755" s="52"/>
      <c r="W8755" s="52"/>
      <c r="X8755" s="53"/>
      <c r="Y8755" s="52"/>
      <c r="Z8755" s="54"/>
      <c r="AA8755" s="22"/>
      <c r="AB8755" s="22"/>
      <c r="AC8755" s="22"/>
      <c r="AD8755" s="22"/>
      <c r="AE8755" s="22"/>
      <c r="AF8755" s="22"/>
      <c r="AG8755" s="22"/>
    </row>
    <row r="8756" spans="1:33" s="11" customFormat="1" ht="26.1" customHeight="1">
      <c r="A8756" s="45"/>
      <c r="B8756" s="45"/>
      <c r="C8756" s="45"/>
      <c r="D8756" s="46"/>
      <c r="E8756" s="46"/>
      <c r="F8756" s="46"/>
      <c r="G8756" s="63" t="str">
        <f>IF(H8756="","",COUNTA($H$5:H8756))</f>
        <v/>
      </c>
      <c r="H8756" s="187"/>
      <c r="I8756" s="203"/>
      <c r="J8756" s="202"/>
      <c r="K8756" s="202"/>
      <c r="L8756" s="202"/>
      <c r="M8756" s="202"/>
      <c r="N8756" s="202"/>
      <c r="O8756" s="201"/>
      <c r="P8756" s="159"/>
      <c r="Q8756" s="206"/>
      <c r="R8756" s="50"/>
      <c r="S8756" s="51"/>
      <c r="T8756" s="51"/>
      <c r="U8756" s="52"/>
      <c r="V8756" s="52"/>
      <c r="W8756" s="52"/>
      <c r="X8756" s="53"/>
      <c r="Y8756" s="52"/>
      <c r="Z8756" s="54"/>
      <c r="AA8756" s="22"/>
      <c r="AB8756" s="22"/>
      <c r="AC8756" s="22"/>
      <c r="AD8756" s="22"/>
      <c r="AE8756" s="22"/>
      <c r="AF8756" s="22"/>
      <c r="AG8756" s="22"/>
    </row>
    <row r="8757" spans="1:33" s="11" customFormat="1" ht="26.1" customHeight="1">
      <c r="A8757" s="45"/>
      <c r="B8757" s="45"/>
      <c r="C8757" s="45"/>
      <c r="D8757" s="46"/>
      <c r="E8757" s="46"/>
      <c r="F8757" s="46"/>
      <c r="G8757" s="63" t="str">
        <f>IF(H8757="","",COUNTA($H$5:H8757))</f>
        <v/>
      </c>
      <c r="H8757" s="187"/>
      <c r="I8757" s="203"/>
      <c r="J8757" s="202"/>
      <c r="K8757" s="202"/>
      <c r="L8757" s="202"/>
      <c r="M8757" s="202"/>
      <c r="N8757" s="202"/>
      <c r="O8757" s="201"/>
      <c r="P8757" s="159"/>
      <c r="Q8757" s="206"/>
      <c r="R8757" s="50"/>
      <c r="S8757" s="51"/>
      <c r="T8757" s="51"/>
      <c r="U8757" s="52"/>
      <c r="V8757" s="52"/>
      <c r="W8757" s="52"/>
      <c r="X8757" s="53"/>
      <c r="Y8757" s="52"/>
      <c r="Z8757" s="54"/>
      <c r="AA8757" s="22"/>
      <c r="AB8757" s="22"/>
      <c r="AC8757" s="22"/>
      <c r="AD8757" s="22"/>
      <c r="AE8757" s="22"/>
      <c r="AF8757" s="22"/>
      <c r="AG8757" s="22"/>
    </row>
    <row r="8758" spans="1:33" s="11" customFormat="1" ht="26.1" customHeight="1">
      <c r="A8758" s="45"/>
      <c r="B8758" s="45"/>
      <c r="C8758" s="45"/>
      <c r="D8758" s="46"/>
      <c r="E8758" s="46"/>
      <c r="F8758" s="46"/>
      <c r="G8758" s="63" t="str">
        <f>IF(H8758="","",COUNTA($H$5:H8758))</f>
        <v/>
      </c>
      <c r="H8758" s="187"/>
      <c r="I8758" s="203"/>
      <c r="J8758" s="202"/>
      <c r="K8758" s="202"/>
      <c r="L8758" s="202"/>
      <c r="M8758" s="202"/>
      <c r="N8758" s="202"/>
      <c r="O8758" s="201"/>
      <c r="P8758" s="159"/>
      <c r="Q8758" s="206"/>
      <c r="R8758" s="50"/>
      <c r="S8758" s="51"/>
      <c r="T8758" s="51"/>
      <c r="U8758" s="52"/>
      <c r="V8758" s="52"/>
      <c r="W8758" s="52"/>
      <c r="X8758" s="53"/>
      <c r="Y8758" s="52"/>
      <c r="Z8758" s="54"/>
      <c r="AA8758" s="22"/>
      <c r="AB8758" s="22"/>
      <c r="AC8758" s="22"/>
      <c r="AD8758" s="22"/>
      <c r="AE8758" s="22"/>
      <c r="AF8758" s="22"/>
      <c r="AG8758" s="22"/>
    </row>
    <row r="8759" spans="1:33" s="11" customFormat="1" ht="26.1" customHeight="1">
      <c r="A8759" s="45"/>
      <c r="B8759" s="45"/>
      <c r="C8759" s="45"/>
      <c r="D8759" s="46"/>
      <c r="E8759" s="46"/>
      <c r="F8759" s="46"/>
      <c r="G8759" s="63" t="str">
        <f>IF(H8759="","",COUNTA($H$5:H8759))</f>
        <v/>
      </c>
      <c r="H8759" s="187"/>
      <c r="I8759" s="203"/>
      <c r="J8759" s="202"/>
      <c r="K8759" s="202"/>
      <c r="L8759" s="202"/>
      <c r="M8759" s="202"/>
      <c r="N8759" s="202"/>
      <c r="O8759" s="201"/>
      <c r="P8759" s="159"/>
      <c r="Q8759" s="206"/>
      <c r="R8759" s="50"/>
      <c r="S8759" s="51"/>
      <c r="T8759" s="51"/>
      <c r="U8759" s="52"/>
      <c r="V8759" s="52"/>
      <c r="W8759" s="52"/>
      <c r="X8759" s="53"/>
      <c r="Y8759" s="52"/>
      <c r="Z8759" s="54"/>
      <c r="AA8759" s="22"/>
      <c r="AB8759" s="22"/>
      <c r="AC8759" s="22"/>
      <c r="AD8759" s="22"/>
      <c r="AE8759" s="22"/>
      <c r="AF8759" s="22"/>
      <c r="AG8759" s="22"/>
    </row>
    <row r="8760" spans="1:33" s="11" customFormat="1" ht="26.1" customHeight="1">
      <c r="A8760" s="45"/>
      <c r="B8760" s="45"/>
      <c r="C8760" s="45"/>
      <c r="D8760" s="46"/>
      <c r="E8760" s="46"/>
      <c r="F8760" s="46"/>
      <c r="G8760" s="63" t="str">
        <f>IF(H8760="","",COUNTA($H$5:H8760))</f>
        <v/>
      </c>
      <c r="H8760" s="187"/>
      <c r="I8760" s="203"/>
      <c r="J8760" s="202"/>
      <c r="K8760" s="202"/>
      <c r="L8760" s="202"/>
      <c r="M8760" s="202"/>
      <c r="N8760" s="202"/>
      <c r="O8760" s="201"/>
      <c r="P8760" s="159"/>
      <c r="Q8760" s="206"/>
      <c r="R8760" s="50"/>
      <c r="S8760" s="51"/>
      <c r="T8760" s="51"/>
      <c r="U8760" s="52"/>
      <c r="V8760" s="52"/>
      <c r="W8760" s="52"/>
      <c r="X8760" s="53"/>
      <c r="Y8760" s="52"/>
      <c r="Z8760" s="54"/>
      <c r="AA8760" s="22"/>
      <c r="AB8760" s="22"/>
      <c r="AC8760" s="22"/>
      <c r="AD8760" s="22"/>
      <c r="AE8760" s="22"/>
      <c r="AF8760" s="22"/>
      <c r="AG8760" s="22"/>
    </row>
    <row r="8761" spans="1:33" s="11" customFormat="1" ht="26.1" customHeight="1">
      <c r="A8761" s="45"/>
      <c r="B8761" s="45"/>
      <c r="C8761" s="45"/>
      <c r="D8761" s="46"/>
      <c r="E8761" s="46"/>
      <c r="F8761" s="46"/>
      <c r="G8761" s="63" t="str">
        <f>IF(H8761="","",COUNTA($H$5:H8761))</f>
        <v/>
      </c>
      <c r="H8761" s="187"/>
      <c r="I8761" s="203"/>
      <c r="J8761" s="202"/>
      <c r="K8761" s="202"/>
      <c r="L8761" s="202"/>
      <c r="M8761" s="202"/>
      <c r="N8761" s="202"/>
      <c r="O8761" s="201"/>
      <c r="P8761" s="159"/>
      <c r="Q8761" s="206"/>
      <c r="R8761" s="50"/>
      <c r="S8761" s="51"/>
      <c r="T8761" s="51"/>
      <c r="U8761" s="52"/>
      <c r="V8761" s="52"/>
      <c r="W8761" s="52"/>
      <c r="X8761" s="53"/>
      <c r="Y8761" s="52"/>
      <c r="Z8761" s="54"/>
      <c r="AA8761" s="22"/>
      <c r="AB8761" s="22"/>
      <c r="AC8761" s="22"/>
      <c r="AD8761" s="22"/>
      <c r="AE8761" s="22"/>
      <c r="AF8761" s="22"/>
      <c r="AG8761" s="22"/>
    </row>
    <row r="8762" spans="1:33" s="11" customFormat="1" ht="26.1" customHeight="1">
      <c r="A8762" s="45"/>
      <c r="B8762" s="45"/>
      <c r="C8762" s="45"/>
      <c r="D8762" s="46"/>
      <c r="E8762" s="46"/>
      <c r="F8762" s="46"/>
      <c r="G8762" s="63" t="str">
        <f>IF(H8762="","",COUNTA($H$5:H8762))</f>
        <v/>
      </c>
      <c r="H8762" s="187"/>
      <c r="I8762" s="203"/>
      <c r="J8762" s="202"/>
      <c r="K8762" s="202"/>
      <c r="L8762" s="202"/>
      <c r="M8762" s="202"/>
      <c r="N8762" s="202"/>
      <c r="O8762" s="201"/>
      <c r="P8762" s="159"/>
      <c r="Q8762" s="206"/>
      <c r="R8762" s="50"/>
      <c r="S8762" s="51"/>
      <c r="T8762" s="51"/>
      <c r="U8762" s="52"/>
      <c r="V8762" s="52"/>
      <c r="W8762" s="52"/>
      <c r="X8762" s="53"/>
      <c r="Y8762" s="52"/>
      <c r="Z8762" s="54"/>
      <c r="AA8762" s="22"/>
      <c r="AB8762" s="22"/>
      <c r="AC8762" s="22"/>
      <c r="AD8762" s="22"/>
      <c r="AE8762" s="22"/>
      <c r="AF8762" s="22"/>
      <c r="AG8762" s="22"/>
    </row>
    <row r="8763" spans="1:33" s="11" customFormat="1" ht="26.1" customHeight="1">
      <c r="A8763" s="45"/>
      <c r="B8763" s="45"/>
      <c r="C8763" s="45"/>
      <c r="D8763" s="46"/>
      <c r="E8763" s="46"/>
      <c r="F8763" s="46"/>
      <c r="G8763" s="63" t="str">
        <f>IF(H8763="","",COUNTA($H$5:H8763))</f>
        <v/>
      </c>
      <c r="H8763" s="187"/>
      <c r="I8763" s="203"/>
      <c r="J8763" s="202"/>
      <c r="K8763" s="202"/>
      <c r="L8763" s="202"/>
      <c r="M8763" s="202"/>
      <c r="N8763" s="202"/>
      <c r="O8763" s="201"/>
      <c r="P8763" s="159"/>
      <c r="Q8763" s="206"/>
      <c r="R8763" s="50"/>
      <c r="S8763" s="51"/>
      <c r="T8763" s="51"/>
      <c r="U8763" s="52"/>
      <c r="V8763" s="52"/>
      <c r="W8763" s="52"/>
      <c r="X8763" s="53"/>
      <c r="Y8763" s="52"/>
      <c r="Z8763" s="54"/>
      <c r="AA8763" s="22"/>
      <c r="AB8763" s="22"/>
      <c r="AC8763" s="22"/>
      <c r="AD8763" s="22"/>
      <c r="AE8763" s="22"/>
      <c r="AF8763" s="22"/>
      <c r="AG8763" s="22"/>
    </row>
    <row r="8764" spans="1:33" s="11" customFormat="1" ht="26.1" customHeight="1">
      <c r="A8764" s="45"/>
      <c r="B8764" s="45"/>
      <c r="C8764" s="45"/>
      <c r="D8764" s="46"/>
      <c r="E8764" s="46"/>
      <c r="F8764" s="46"/>
      <c r="G8764" s="63" t="str">
        <f>IF(H8764="","",COUNTA($H$5:H8764))</f>
        <v/>
      </c>
      <c r="H8764" s="187"/>
      <c r="I8764" s="203"/>
      <c r="J8764" s="202"/>
      <c r="K8764" s="202"/>
      <c r="L8764" s="202"/>
      <c r="M8764" s="202"/>
      <c r="N8764" s="202"/>
      <c r="O8764" s="201"/>
      <c r="P8764" s="159"/>
      <c r="Q8764" s="206"/>
      <c r="R8764" s="50"/>
      <c r="S8764" s="51"/>
      <c r="T8764" s="51"/>
      <c r="U8764" s="52"/>
      <c r="V8764" s="52"/>
      <c r="W8764" s="52"/>
      <c r="X8764" s="53"/>
      <c r="Y8764" s="52"/>
      <c r="Z8764" s="54"/>
      <c r="AA8764" s="22"/>
      <c r="AB8764" s="22"/>
      <c r="AC8764" s="22"/>
      <c r="AD8764" s="22"/>
      <c r="AE8764" s="22"/>
      <c r="AF8764" s="22"/>
      <c r="AG8764" s="22"/>
    </row>
    <row r="8765" spans="1:33" s="11" customFormat="1" ht="26.1" customHeight="1">
      <c r="A8765" s="45"/>
      <c r="B8765" s="45"/>
      <c r="C8765" s="45"/>
      <c r="D8765" s="46"/>
      <c r="E8765" s="46"/>
      <c r="F8765" s="46"/>
      <c r="G8765" s="63" t="str">
        <f>IF(H8765="","",COUNTA($H$5:H8765))</f>
        <v/>
      </c>
      <c r="H8765" s="187"/>
      <c r="I8765" s="203"/>
      <c r="J8765" s="202"/>
      <c r="K8765" s="202"/>
      <c r="L8765" s="202"/>
      <c r="M8765" s="202"/>
      <c r="N8765" s="202"/>
      <c r="O8765" s="201"/>
      <c r="P8765" s="159"/>
      <c r="Q8765" s="206"/>
      <c r="R8765" s="50"/>
      <c r="S8765" s="51"/>
      <c r="T8765" s="51"/>
      <c r="U8765" s="52"/>
      <c r="V8765" s="52"/>
      <c r="W8765" s="52"/>
      <c r="X8765" s="53"/>
      <c r="Y8765" s="52"/>
      <c r="Z8765" s="54"/>
      <c r="AA8765" s="22"/>
      <c r="AB8765" s="22"/>
      <c r="AC8765" s="22"/>
      <c r="AD8765" s="22"/>
      <c r="AE8765" s="22"/>
      <c r="AF8765" s="22"/>
      <c r="AG8765" s="22"/>
    </row>
    <row r="8766" spans="1:33" s="11" customFormat="1" ht="26.1" customHeight="1">
      <c r="A8766" s="45"/>
      <c r="B8766" s="45"/>
      <c r="C8766" s="45"/>
      <c r="D8766" s="46"/>
      <c r="E8766" s="46"/>
      <c r="F8766" s="46"/>
      <c r="G8766" s="63" t="str">
        <f>IF(H8766="","",COUNTA($H$5:H8766))</f>
        <v/>
      </c>
      <c r="H8766" s="187"/>
      <c r="I8766" s="203"/>
      <c r="J8766" s="202"/>
      <c r="K8766" s="202"/>
      <c r="L8766" s="202"/>
      <c r="M8766" s="202"/>
      <c r="N8766" s="202"/>
      <c r="O8766" s="201"/>
      <c r="P8766" s="159"/>
      <c r="Q8766" s="206"/>
      <c r="R8766" s="50"/>
      <c r="S8766" s="51"/>
      <c r="T8766" s="51"/>
      <c r="U8766" s="52"/>
      <c r="V8766" s="52"/>
      <c r="W8766" s="52"/>
      <c r="X8766" s="53"/>
      <c r="Y8766" s="52"/>
      <c r="Z8766" s="54"/>
      <c r="AA8766" s="22"/>
      <c r="AB8766" s="22"/>
      <c r="AC8766" s="22"/>
      <c r="AD8766" s="22"/>
      <c r="AE8766" s="22"/>
      <c r="AF8766" s="22"/>
      <c r="AG8766" s="22"/>
    </row>
    <row r="8767" spans="1:33" s="11" customFormat="1" ht="26.1" customHeight="1">
      <c r="A8767" s="45"/>
      <c r="B8767" s="45"/>
      <c r="C8767" s="45"/>
      <c r="D8767" s="46"/>
      <c r="E8767" s="46"/>
      <c r="F8767" s="46"/>
      <c r="G8767" s="63" t="str">
        <f>IF(H8767="","",COUNTA($H$5:H8767))</f>
        <v/>
      </c>
      <c r="H8767" s="187"/>
      <c r="I8767" s="203"/>
      <c r="J8767" s="202"/>
      <c r="K8767" s="202"/>
      <c r="L8767" s="202"/>
      <c r="M8767" s="202"/>
      <c r="N8767" s="202"/>
      <c r="O8767" s="201"/>
      <c r="P8767" s="159"/>
      <c r="Q8767" s="206"/>
      <c r="R8767" s="50"/>
      <c r="S8767" s="51"/>
      <c r="T8767" s="51"/>
      <c r="U8767" s="52"/>
      <c r="V8767" s="52"/>
      <c r="W8767" s="52"/>
      <c r="X8767" s="53"/>
      <c r="Y8767" s="52"/>
      <c r="Z8767" s="54"/>
      <c r="AA8767" s="22"/>
      <c r="AB8767" s="22"/>
      <c r="AC8767" s="22"/>
      <c r="AD8767" s="22"/>
      <c r="AE8767" s="22"/>
      <c r="AF8767" s="22"/>
      <c r="AG8767" s="22"/>
    </row>
    <row r="8768" spans="1:33" s="11" customFormat="1" ht="26.1" customHeight="1">
      <c r="A8768" s="45"/>
      <c r="B8768" s="45"/>
      <c r="C8768" s="45"/>
      <c r="D8768" s="46"/>
      <c r="E8768" s="46"/>
      <c r="F8768" s="46"/>
      <c r="G8768" s="63" t="str">
        <f>IF(H8768="","",COUNTA($H$5:H8768))</f>
        <v/>
      </c>
      <c r="H8768" s="187"/>
      <c r="I8768" s="203"/>
      <c r="J8768" s="202"/>
      <c r="K8768" s="202"/>
      <c r="L8768" s="202"/>
      <c r="M8768" s="202"/>
      <c r="N8768" s="202"/>
      <c r="O8768" s="201"/>
      <c r="P8768" s="159"/>
      <c r="Q8768" s="206"/>
      <c r="R8768" s="50"/>
      <c r="S8768" s="51"/>
      <c r="T8768" s="51"/>
      <c r="U8768" s="52"/>
      <c r="V8768" s="52"/>
      <c r="W8768" s="52"/>
      <c r="X8768" s="53"/>
      <c r="Y8768" s="52"/>
      <c r="Z8768" s="54"/>
      <c r="AA8768" s="22"/>
      <c r="AB8768" s="22"/>
      <c r="AC8768" s="22"/>
      <c r="AD8768" s="22"/>
      <c r="AE8768" s="22"/>
      <c r="AF8768" s="22"/>
      <c r="AG8768" s="22"/>
    </row>
    <row r="8769" spans="1:33" s="11" customFormat="1" ht="26.1" customHeight="1">
      <c r="A8769" s="45"/>
      <c r="B8769" s="45"/>
      <c r="C8769" s="45"/>
      <c r="D8769" s="46"/>
      <c r="E8769" s="46"/>
      <c r="F8769" s="46"/>
      <c r="G8769" s="63" t="str">
        <f>IF(H8769="","",COUNTA($H$5:H8769))</f>
        <v/>
      </c>
      <c r="H8769" s="187"/>
      <c r="I8769" s="203"/>
      <c r="J8769" s="202"/>
      <c r="K8769" s="202"/>
      <c r="L8769" s="202"/>
      <c r="M8769" s="202"/>
      <c r="N8769" s="202"/>
      <c r="O8769" s="201"/>
      <c r="P8769" s="159"/>
      <c r="Q8769" s="206"/>
      <c r="R8769" s="50"/>
      <c r="S8769" s="51"/>
      <c r="T8769" s="51"/>
      <c r="U8769" s="52"/>
      <c r="V8769" s="52"/>
      <c r="W8769" s="52"/>
      <c r="X8769" s="53"/>
      <c r="Y8769" s="52"/>
      <c r="Z8769" s="54"/>
      <c r="AA8769" s="22"/>
      <c r="AB8769" s="22"/>
      <c r="AC8769" s="22"/>
      <c r="AD8769" s="22"/>
      <c r="AE8769" s="22"/>
      <c r="AF8769" s="22"/>
      <c r="AG8769" s="22"/>
    </row>
    <row r="8770" spans="1:33" s="11" customFormat="1" ht="26.1" customHeight="1">
      <c r="A8770" s="45"/>
      <c r="B8770" s="45"/>
      <c r="C8770" s="45"/>
      <c r="D8770" s="46"/>
      <c r="E8770" s="46"/>
      <c r="F8770" s="46"/>
      <c r="G8770" s="63" t="str">
        <f>IF(H8770="","",COUNTA($H$5:H8770))</f>
        <v/>
      </c>
      <c r="H8770" s="187"/>
      <c r="I8770" s="203"/>
      <c r="J8770" s="202"/>
      <c r="K8770" s="202"/>
      <c r="L8770" s="202"/>
      <c r="M8770" s="202"/>
      <c r="N8770" s="202"/>
      <c r="O8770" s="201"/>
      <c r="P8770" s="159"/>
      <c r="Q8770" s="206"/>
      <c r="R8770" s="50"/>
      <c r="S8770" s="51"/>
      <c r="T8770" s="51"/>
      <c r="U8770" s="52"/>
      <c r="V8770" s="52"/>
      <c r="W8770" s="52"/>
      <c r="X8770" s="53"/>
      <c r="Y8770" s="52"/>
      <c r="Z8770" s="54"/>
      <c r="AA8770" s="22"/>
      <c r="AB8770" s="22"/>
      <c r="AC8770" s="22"/>
      <c r="AD8770" s="22"/>
      <c r="AE8770" s="22"/>
      <c r="AF8770" s="22"/>
      <c r="AG8770" s="22"/>
    </row>
    <row r="8771" spans="1:33" s="11" customFormat="1" ht="26.1" customHeight="1">
      <c r="A8771" s="45"/>
      <c r="B8771" s="45"/>
      <c r="C8771" s="45"/>
      <c r="D8771" s="46"/>
      <c r="E8771" s="46"/>
      <c r="F8771" s="46"/>
      <c r="G8771" s="63" t="str">
        <f>IF(H8771="","",COUNTA($H$5:H8771))</f>
        <v/>
      </c>
      <c r="H8771" s="187"/>
      <c r="I8771" s="203"/>
      <c r="J8771" s="202"/>
      <c r="K8771" s="202"/>
      <c r="L8771" s="202"/>
      <c r="M8771" s="202"/>
      <c r="N8771" s="202"/>
      <c r="O8771" s="201"/>
      <c r="P8771" s="159"/>
      <c r="Q8771" s="206"/>
      <c r="R8771" s="50"/>
      <c r="S8771" s="51"/>
      <c r="T8771" s="51"/>
      <c r="U8771" s="52"/>
      <c r="V8771" s="52"/>
      <c r="W8771" s="52"/>
      <c r="X8771" s="53"/>
      <c r="Y8771" s="52"/>
      <c r="Z8771" s="54"/>
      <c r="AA8771" s="22"/>
      <c r="AB8771" s="22"/>
      <c r="AC8771" s="22"/>
      <c r="AD8771" s="22"/>
      <c r="AE8771" s="22"/>
      <c r="AF8771" s="22"/>
      <c r="AG8771" s="22"/>
    </row>
    <row r="8772" spans="1:33" s="11" customFormat="1" ht="26.1" customHeight="1">
      <c r="A8772" s="45"/>
      <c r="B8772" s="45"/>
      <c r="C8772" s="45"/>
      <c r="D8772" s="46"/>
      <c r="E8772" s="46"/>
      <c r="F8772" s="46"/>
      <c r="G8772" s="63" t="str">
        <f>IF(H8772="","",COUNTA($H$5:H8772))</f>
        <v/>
      </c>
      <c r="H8772" s="187"/>
      <c r="I8772" s="203"/>
      <c r="J8772" s="202"/>
      <c r="K8772" s="202"/>
      <c r="L8772" s="202"/>
      <c r="M8772" s="202"/>
      <c r="N8772" s="202"/>
      <c r="O8772" s="201"/>
      <c r="P8772" s="159"/>
      <c r="Q8772" s="206"/>
      <c r="R8772" s="50"/>
      <c r="S8772" s="51"/>
      <c r="T8772" s="51"/>
      <c r="U8772" s="52"/>
      <c r="V8772" s="52"/>
      <c r="W8772" s="52"/>
      <c r="X8772" s="53"/>
      <c r="Y8772" s="52"/>
      <c r="Z8772" s="54"/>
      <c r="AA8772" s="22"/>
      <c r="AB8772" s="22"/>
      <c r="AC8772" s="22"/>
      <c r="AD8772" s="22"/>
      <c r="AE8772" s="22"/>
      <c r="AF8772" s="22"/>
      <c r="AG8772" s="22"/>
    </row>
    <row r="8773" spans="1:33" s="11" customFormat="1" ht="26.1" customHeight="1">
      <c r="A8773" s="45"/>
      <c r="B8773" s="45"/>
      <c r="C8773" s="45"/>
      <c r="D8773" s="46"/>
      <c r="E8773" s="46"/>
      <c r="F8773" s="46"/>
      <c r="G8773" s="63" t="str">
        <f>IF(H8773="","",COUNTA($H$5:H8773))</f>
        <v/>
      </c>
      <c r="H8773" s="187"/>
      <c r="I8773" s="203"/>
      <c r="J8773" s="202"/>
      <c r="K8773" s="202"/>
      <c r="L8773" s="202"/>
      <c r="M8773" s="202"/>
      <c r="N8773" s="202"/>
      <c r="O8773" s="201"/>
      <c r="P8773" s="159"/>
      <c r="Q8773" s="206"/>
      <c r="R8773" s="50"/>
      <c r="S8773" s="51"/>
      <c r="T8773" s="51"/>
      <c r="U8773" s="52"/>
      <c r="V8773" s="52"/>
      <c r="W8773" s="52"/>
      <c r="X8773" s="53"/>
      <c r="Y8773" s="52"/>
      <c r="Z8773" s="54"/>
      <c r="AA8773" s="22"/>
      <c r="AB8773" s="22"/>
      <c r="AC8773" s="22"/>
      <c r="AD8773" s="22"/>
      <c r="AE8773" s="22"/>
      <c r="AF8773" s="22"/>
      <c r="AG8773" s="22"/>
    </row>
    <row r="8774" spans="1:33" s="11" customFormat="1" ht="26.1" customHeight="1">
      <c r="A8774" s="45"/>
      <c r="B8774" s="45"/>
      <c r="C8774" s="45"/>
      <c r="D8774" s="46"/>
      <c r="E8774" s="46"/>
      <c r="F8774" s="46"/>
      <c r="G8774" s="63" t="str">
        <f>IF(H8774="","",COUNTA($H$5:H8774))</f>
        <v/>
      </c>
      <c r="H8774" s="187"/>
      <c r="I8774" s="203"/>
      <c r="J8774" s="202"/>
      <c r="K8774" s="202"/>
      <c r="L8774" s="202"/>
      <c r="M8774" s="202"/>
      <c r="N8774" s="202"/>
      <c r="O8774" s="201"/>
      <c r="P8774" s="159"/>
      <c r="Q8774" s="206"/>
      <c r="R8774" s="50"/>
      <c r="S8774" s="51"/>
      <c r="T8774" s="51"/>
      <c r="U8774" s="52"/>
      <c r="V8774" s="52"/>
      <c r="W8774" s="52"/>
      <c r="X8774" s="53"/>
      <c r="Y8774" s="52"/>
      <c r="Z8774" s="54"/>
      <c r="AA8774" s="22"/>
      <c r="AB8774" s="22"/>
      <c r="AC8774" s="22"/>
      <c r="AD8774" s="22"/>
      <c r="AE8774" s="22"/>
      <c r="AF8774" s="22"/>
      <c r="AG8774" s="22"/>
    </row>
    <row r="8775" spans="1:33" s="11" customFormat="1" ht="26.1" customHeight="1">
      <c r="A8775" s="45"/>
      <c r="B8775" s="45"/>
      <c r="C8775" s="45"/>
      <c r="D8775" s="46"/>
      <c r="E8775" s="46"/>
      <c r="F8775" s="46"/>
      <c r="G8775" s="63" t="str">
        <f>IF(H8775="","",COUNTA($H$5:H8775))</f>
        <v/>
      </c>
      <c r="H8775" s="187"/>
      <c r="I8775" s="203"/>
      <c r="J8775" s="202"/>
      <c r="K8775" s="202"/>
      <c r="L8775" s="202"/>
      <c r="M8775" s="202"/>
      <c r="N8775" s="202"/>
      <c r="O8775" s="201"/>
      <c r="P8775" s="159"/>
      <c r="Q8775" s="206"/>
      <c r="R8775" s="50"/>
      <c r="S8775" s="51"/>
      <c r="T8775" s="51"/>
      <c r="U8775" s="52"/>
      <c r="V8775" s="52"/>
      <c r="W8775" s="52"/>
      <c r="X8775" s="53"/>
      <c r="Y8775" s="52"/>
      <c r="Z8775" s="54"/>
      <c r="AA8775" s="22"/>
      <c r="AB8775" s="22"/>
      <c r="AC8775" s="22"/>
      <c r="AD8775" s="22"/>
      <c r="AE8775" s="22"/>
      <c r="AF8775" s="22"/>
      <c r="AG8775" s="22"/>
    </row>
    <row r="8776" spans="1:33" s="11" customFormat="1" ht="26.1" customHeight="1">
      <c r="A8776" s="45"/>
      <c r="B8776" s="45"/>
      <c r="C8776" s="45"/>
      <c r="D8776" s="46"/>
      <c r="E8776" s="46"/>
      <c r="F8776" s="46"/>
      <c r="G8776" s="63" t="str">
        <f>IF(H8776="","",COUNTA($H$5:H8776))</f>
        <v/>
      </c>
      <c r="H8776" s="187"/>
      <c r="I8776" s="203"/>
      <c r="J8776" s="202"/>
      <c r="K8776" s="202"/>
      <c r="L8776" s="202"/>
      <c r="M8776" s="202"/>
      <c r="N8776" s="202"/>
      <c r="O8776" s="201"/>
      <c r="P8776" s="159"/>
      <c r="Q8776" s="206"/>
      <c r="R8776" s="50"/>
      <c r="S8776" s="51"/>
      <c r="T8776" s="51"/>
      <c r="U8776" s="52"/>
      <c r="V8776" s="52"/>
      <c r="W8776" s="52"/>
      <c r="X8776" s="53"/>
      <c r="Y8776" s="52"/>
      <c r="Z8776" s="54"/>
      <c r="AA8776" s="22"/>
      <c r="AB8776" s="22"/>
      <c r="AC8776" s="22"/>
      <c r="AD8776" s="22"/>
      <c r="AE8776" s="22"/>
      <c r="AF8776" s="22"/>
      <c r="AG8776" s="22"/>
    </row>
    <row r="8777" spans="1:33" s="11" customFormat="1" ht="26.1" customHeight="1">
      <c r="A8777" s="45"/>
      <c r="B8777" s="45"/>
      <c r="C8777" s="45"/>
      <c r="D8777" s="46"/>
      <c r="E8777" s="46"/>
      <c r="F8777" s="46"/>
      <c r="G8777" s="63" t="str">
        <f>IF(H8777="","",COUNTA($H$5:H8777))</f>
        <v/>
      </c>
      <c r="H8777" s="187"/>
      <c r="I8777" s="203"/>
      <c r="J8777" s="202"/>
      <c r="K8777" s="202"/>
      <c r="L8777" s="202"/>
      <c r="M8777" s="202"/>
      <c r="N8777" s="202"/>
      <c r="O8777" s="201"/>
      <c r="P8777" s="159"/>
      <c r="Q8777" s="206"/>
      <c r="R8777" s="50"/>
      <c r="S8777" s="51"/>
      <c r="T8777" s="51"/>
      <c r="U8777" s="52"/>
      <c r="V8777" s="52"/>
      <c r="W8777" s="52"/>
      <c r="X8777" s="53"/>
      <c r="Y8777" s="52"/>
      <c r="Z8777" s="54"/>
      <c r="AA8777" s="22"/>
      <c r="AB8777" s="22"/>
      <c r="AC8777" s="22"/>
      <c r="AD8777" s="22"/>
      <c r="AE8777" s="22"/>
      <c r="AF8777" s="22"/>
      <c r="AG8777" s="22"/>
    </row>
    <row r="8778" spans="1:33" s="11" customFormat="1" ht="26.1" customHeight="1">
      <c r="A8778" s="45"/>
      <c r="B8778" s="45"/>
      <c r="C8778" s="45"/>
      <c r="D8778" s="46"/>
      <c r="E8778" s="46"/>
      <c r="F8778" s="46"/>
      <c r="G8778" s="63" t="str">
        <f>IF(H8778="","",COUNTA($H$5:H8778))</f>
        <v/>
      </c>
      <c r="H8778" s="187"/>
      <c r="I8778" s="203"/>
      <c r="J8778" s="202"/>
      <c r="K8778" s="202"/>
      <c r="L8778" s="202"/>
      <c r="M8778" s="202"/>
      <c r="N8778" s="202"/>
      <c r="O8778" s="201"/>
      <c r="P8778" s="159"/>
      <c r="Q8778" s="206"/>
      <c r="R8778" s="50"/>
      <c r="S8778" s="51"/>
      <c r="T8778" s="51"/>
      <c r="U8778" s="52"/>
      <c r="V8778" s="52"/>
      <c r="W8778" s="52"/>
      <c r="X8778" s="53"/>
      <c r="Y8778" s="52"/>
      <c r="Z8778" s="54"/>
      <c r="AA8778" s="22"/>
      <c r="AB8778" s="22"/>
      <c r="AC8778" s="22"/>
      <c r="AD8778" s="22"/>
      <c r="AE8778" s="22"/>
      <c r="AF8778" s="22"/>
      <c r="AG8778" s="22"/>
    </row>
    <row r="8779" spans="1:33" s="11" customFormat="1" ht="26.1" customHeight="1">
      <c r="A8779" s="45"/>
      <c r="B8779" s="45"/>
      <c r="C8779" s="45"/>
      <c r="D8779" s="46"/>
      <c r="E8779" s="46"/>
      <c r="F8779" s="46"/>
      <c r="G8779" s="63" t="str">
        <f>IF(H8779="","",COUNTA($H$5:H8779))</f>
        <v/>
      </c>
      <c r="H8779" s="187"/>
      <c r="I8779" s="203"/>
      <c r="J8779" s="202"/>
      <c r="K8779" s="202"/>
      <c r="L8779" s="202"/>
      <c r="M8779" s="202"/>
      <c r="N8779" s="202"/>
      <c r="O8779" s="201"/>
      <c r="P8779" s="159"/>
      <c r="Q8779" s="206"/>
      <c r="R8779" s="50"/>
      <c r="S8779" s="51"/>
      <c r="T8779" s="51"/>
      <c r="U8779" s="52"/>
      <c r="V8779" s="52"/>
      <c r="W8779" s="52"/>
      <c r="X8779" s="53"/>
      <c r="Y8779" s="52"/>
      <c r="Z8779" s="54"/>
      <c r="AA8779" s="22"/>
      <c r="AB8779" s="22"/>
      <c r="AC8779" s="22"/>
      <c r="AD8779" s="22"/>
      <c r="AE8779" s="22"/>
      <c r="AF8779" s="22"/>
      <c r="AG8779" s="22"/>
    </row>
    <row r="8780" spans="1:33" s="11" customFormat="1" ht="26.1" customHeight="1">
      <c r="A8780" s="45"/>
      <c r="B8780" s="45"/>
      <c r="C8780" s="45"/>
      <c r="D8780" s="46"/>
      <c r="E8780" s="46"/>
      <c r="F8780" s="46"/>
      <c r="G8780" s="63" t="str">
        <f>IF(H8780="","",COUNTA($H$5:H8780))</f>
        <v/>
      </c>
      <c r="H8780" s="187"/>
      <c r="I8780" s="203"/>
      <c r="J8780" s="202"/>
      <c r="K8780" s="202"/>
      <c r="L8780" s="202"/>
      <c r="M8780" s="202"/>
      <c r="N8780" s="202"/>
      <c r="O8780" s="201"/>
      <c r="P8780" s="159"/>
      <c r="Q8780" s="206"/>
      <c r="R8780" s="50"/>
      <c r="S8780" s="51"/>
      <c r="T8780" s="51"/>
      <c r="U8780" s="52"/>
      <c r="V8780" s="52"/>
      <c r="W8780" s="52"/>
      <c r="X8780" s="53"/>
      <c r="Y8780" s="52"/>
      <c r="Z8780" s="54"/>
      <c r="AA8780" s="22"/>
      <c r="AB8780" s="22"/>
      <c r="AC8780" s="22"/>
      <c r="AD8780" s="22"/>
      <c r="AE8780" s="22"/>
      <c r="AF8780" s="22"/>
      <c r="AG8780" s="22"/>
    </row>
    <row r="8781" spans="1:33" s="11" customFormat="1" ht="26.1" customHeight="1">
      <c r="A8781" s="45"/>
      <c r="B8781" s="45"/>
      <c r="C8781" s="45"/>
      <c r="D8781" s="46"/>
      <c r="E8781" s="46"/>
      <c r="F8781" s="46"/>
      <c r="G8781" s="63" t="str">
        <f>IF(H8781="","",COUNTA($H$5:H8781))</f>
        <v/>
      </c>
      <c r="H8781" s="187"/>
      <c r="I8781" s="203"/>
      <c r="J8781" s="202"/>
      <c r="K8781" s="202"/>
      <c r="L8781" s="202"/>
      <c r="M8781" s="202"/>
      <c r="N8781" s="202"/>
      <c r="O8781" s="201"/>
      <c r="P8781" s="159"/>
      <c r="Q8781" s="206"/>
      <c r="R8781" s="50"/>
      <c r="S8781" s="51"/>
      <c r="T8781" s="51"/>
      <c r="U8781" s="52"/>
      <c r="V8781" s="52"/>
      <c r="W8781" s="52"/>
      <c r="X8781" s="53"/>
      <c r="Y8781" s="52"/>
      <c r="Z8781" s="54"/>
      <c r="AA8781" s="22"/>
      <c r="AB8781" s="22"/>
      <c r="AC8781" s="22"/>
      <c r="AD8781" s="22"/>
      <c r="AE8781" s="22"/>
      <c r="AF8781" s="22"/>
      <c r="AG8781" s="22"/>
    </row>
    <row r="8782" spans="1:33" s="11" customFormat="1" ht="26.1" customHeight="1">
      <c r="A8782" s="45"/>
      <c r="B8782" s="45"/>
      <c r="C8782" s="45"/>
      <c r="D8782" s="46"/>
      <c r="E8782" s="46"/>
      <c r="F8782" s="46"/>
      <c r="G8782" s="63" t="str">
        <f>IF(H8782="","",COUNTA($H$5:H8782))</f>
        <v/>
      </c>
      <c r="H8782" s="187"/>
      <c r="I8782" s="203"/>
      <c r="J8782" s="202"/>
      <c r="K8782" s="202"/>
      <c r="L8782" s="202"/>
      <c r="M8782" s="202"/>
      <c r="N8782" s="202"/>
      <c r="O8782" s="201"/>
      <c r="P8782" s="159"/>
      <c r="Q8782" s="206"/>
      <c r="R8782" s="50"/>
      <c r="S8782" s="51"/>
      <c r="T8782" s="51"/>
      <c r="U8782" s="52"/>
      <c r="V8782" s="52"/>
      <c r="W8782" s="52"/>
      <c r="X8782" s="53"/>
      <c r="Y8782" s="52"/>
      <c r="Z8782" s="54"/>
      <c r="AA8782" s="22"/>
      <c r="AB8782" s="22"/>
      <c r="AC8782" s="22"/>
      <c r="AD8782" s="22"/>
      <c r="AE8782" s="22"/>
      <c r="AF8782" s="22"/>
      <c r="AG8782" s="22"/>
    </row>
    <row r="8783" spans="1:33" s="11" customFormat="1" ht="26.1" customHeight="1">
      <c r="A8783" s="45"/>
      <c r="B8783" s="45"/>
      <c r="C8783" s="45"/>
      <c r="D8783" s="46"/>
      <c r="E8783" s="46"/>
      <c r="F8783" s="46"/>
      <c r="G8783" s="63" t="str">
        <f>IF(H8783="","",COUNTA($H$5:H8783))</f>
        <v/>
      </c>
      <c r="H8783" s="187"/>
      <c r="I8783" s="203"/>
      <c r="J8783" s="202"/>
      <c r="K8783" s="202"/>
      <c r="L8783" s="202"/>
      <c r="M8783" s="202"/>
      <c r="N8783" s="202"/>
      <c r="O8783" s="201"/>
      <c r="P8783" s="159"/>
      <c r="Q8783" s="206"/>
      <c r="R8783" s="50"/>
      <c r="S8783" s="51"/>
      <c r="T8783" s="51"/>
      <c r="U8783" s="52"/>
      <c r="V8783" s="52"/>
      <c r="W8783" s="52"/>
      <c r="X8783" s="53"/>
      <c r="Y8783" s="52"/>
      <c r="Z8783" s="54"/>
      <c r="AA8783" s="22"/>
      <c r="AB8783" s="22"/>
      <c r="AC8783" s="22"/>
      <c r="AD8783" s="22"/>
      <c r="AE8783" s="22"/>
      <c r="AF8783" s="22"/>
      <c r="AG8783" s="22"/>
    </row>
    <row r="8784" spans="1:33" s="11" customFormat="1" ht="26.1" customHeight="1">
      <c r="A8784" s="45"/>
      <c r="B8784" s="45"/>
      <c r="C8784" s="45"/>
      <c r="D8784" s="46"/>
      <c r="E8784" s="46"/>
      <c r="F8784" s="46"/>
      <c r="G8784" s="63" t="str">
        <f>IF(H8784="","",COUNTA($H$5:H8784))</f>
        <v/>
      </c>
      <c r="H8784" s="187"/>
      <c r="I8784" s="203"/>
      <c r="J8784" s="202"/>
      <c r="K8784" s="202"/>
      <c r="L8784" s="202"/>
      <c r="M8784" s="202"/>
      <c r="N8784" s="202"/>
      <c r="O8784" s="201"/>
      <c r="P8784" s="159"/>
      <c r="Q8784" s="206"/>
      <c r="R8784" s="50"/>
      <c r="S8784" s="51"/>
      <c r="T8784" s="51"/>
      <c r="U8784" s="52"/>
      <c r="V8784" s="52"/>
      <c r="W8784" s="52"/>
      <c r="X8784" s="53"/>
      <c r="Y8784" s="52"/>
      <c r="Z8784" s="54"/>
      <c r="AA8784" s="22"/>
      <c r="AB8784" s="22"/>
      <c r="AC8784" s="22"/>
      <c r="AD8784" s="22"/>
      <c r="AE8784" s="22"/>
      <c r="AF8784" s="22"/>
      <c r="AG8784" s="22"/>
    </row>
    <row r="8785" spans="1:33" s="11" customFormat="1" ht="26.1" customHeight="1">
      <c r="A8785" s="45"/>
      <c r="B8785" s="45"/>
      <c r="C8785" s="45"/>
      <c r="D8785" s="46"/>
      <c r="E8785" s="46"/>
      <c r="F8785" s="46"/>
      <c r="G8785" s="63" t="str">
        <f>IF(H8785="","",COUNTA($H$5:H8785))</f>
        <v/>
      </c>
      <c r="H8785" s="187"/>
      <c r="I8785" s="203"/>
      <c r="J8785" s="202"/>
      <c r="K8785" s="202"/>
      <c r="L8785" s="202"/>
      <c r="M8785" s="202"/>
      <c r="N8785" s="202"/>
      <c r="O8785" s="201"/>
      <c r="P8785" s="159"/>
      <c r="Q8785" s="206"/>
      <c r="R8785" s="50"/>
      <c r="S8785" s="51"/>
      <c r="T8785" s="51"/>
      <c r="U8785" s="52"/>
      <c r="V8785" s="52"/>
      <c r="W8785" s="52"/>
      <c r="X8785" s="53"/>
      <c r="Y8785" s="52"/>
      <c r="Z8785" s="54"/>
      <c r="AA8785" s="22"/>
      <c r="AB8785" s="22"/>
      <c r="AC8785" s="22"/>
      <c r="AD8785" s="22"/>
      <c r="AE8785" s="22"/>
      <c r="AF8785" s="22"/>
      <c r="AG8785" s="22"/>
    </row>
    <row r="8786" spans="1:33" s="11" customFormat="1" ht="26.1" customHeight="1">
      <c r="A8786" s="45"/>
      <c r="B8786" s="45"/>
      <c r="C8786" s="45"/>
      <c r="D8786" s="46"/>
      <c r="E8786" s="46"/>
      <c r="F8786" s="46"/>
      <c r="G8786" s="63" t="str">
        <f>IF(H8786="","",COUNTA($H$5:H8786))</f>
        <v/>
      </c>
      <c r="H8786" s="187"/>
      <c r="I8786" s="203"/>
      <c r="J8786" s="202"/>
      <c r="K8786" s="202"/>
      <c r="L8786" s="202"/>
      <c r="M8786" s="202"/>
      <c r="N8786" s="202"/>
      <c r="O8786" s="201"/>
      <c r="P8786" s="159"/>
      <c r="Q8786" s="206"/>
      <c r="R8786" s="50"/>
      <c r="S8786" s="51"/>
      <c r="T8786" s="51"/>
      <c r="U8786" s="52"/>
      <c r="V8786" s="52"/>
      <c r="W8786" s="52"/>
      <c r="X8786" s="53"/>
      <c r="Y8786" s="52"/>
      <c r="Z8786" s="54"/>
      <c r="AA8786" s="22"/>
      <c r="AB8786" s="22"/>
      <c r="AC8786" s="22"/>
      <c r="AD8786" s="22"/>
      <c r="AE8786" s="22"/>
      <c r="AF8786" s="22"/>
      <c r="AG8786" s="22"/>
    </row>
    <row r="8787" spans="1:33" s="11" customFormat="1" ht="26.1" customHeight="1">
      <c r="A8787" s="45"/>
      <c r="B8787" s="45"/>
      <c r="C8787" s="45"/>
      <c r="D8787" s="46"/>
      <c r="E8787" s="46"/>
      <c r="F8787" s="46"/>
      <c r="G8787" s="63" t="str">
        <f>IF(H8787="","",COUNTA($H$5:H8787))</f>
        <v/>
      </c>
      <c r="H8787" s="187"/>
      <c r="I8787" s="203"/>
      <c r="J8787" s="202"/>
      <c r="K8787" s="202"/>
      <c r="L8787" s="202"/>
      <c r="M8787" s="202"/>
      <c r="N8787" s="202"/>
      <c r="O8787" s="201"/>
      <c r="P8787" s="159"/>
      <c r="Q8787" s="206"/>
      <c r="R8787" s="50"/>
      <c r="S8787" s="51"/>
      <c r="T8787" s="51"/>
      <c r="U8787" s="52"/>
      <c r="V8787" s="52"/>
      <c r="W8787" s="52"/>
      <c r="X8787" s="53"/>
      <c r="Y8787" s="52"/>
      <c r="Z8787" s="54"/>
      <c r="AA8787" s="22"/>
      <c r="AB8787" s="22"/>
      <c r="AC8787" s="22"/>
      <c r="AD8787" s="22"/>
      <c r="AE8787" s="22"/>
      <c r="AF8787" s="22"/>
      <c r="AG8787" s="22"/>
    </row>
    <row r="8788" spans="1:33" s="11" customFormat="1" ht="26.1" customHeight="1">
      <c r="A8788" s="45"/>
      <c r="B8788" s="45"/>
      <c r="C8788" s="45"/>
      <c r="D8788" s="46"/>
      <c r="E8788" s="46"/>
      <c r="F8788" s="46"/>
      <c r="G8788" s="63" t="str">
        <f>IF(H8788="","",COUNTA($H$5:H8788))</f>
        <v/>
      </c>
      <c r="H8788" s="187"/>
      <c r="I8788" s="203"/>
      <c r="J8788" s="202"/>
      <c r="K8788" s="202"/>
      <c r="L8788" s="202"/>
      <c r="M8788" s="202"/>
      <c r="N8788" s="202"/>
      <c r="O8788" s="201"/>
      <c r="P8788" s="159"/>
      <c r="Q8788" s="206"/>
      <c r="R8788" s="50"/>
      <c r="S8788" s="51"/>
      <c r="T8788" s="51"/>
      <c r="U8788" s="52"/>
      <c r="V8788" s="52"/>
      <c r="W8788" s="52"/>
      <c r="X8788" s="53"/>
      <c r="Y8788" s="52"/>
      <c r="Z8788" s="54"/>
      <c r="AA8788" s="22"/>
      <c r="AB8788" s="22"/>
      <c r="AC8788" s="22"/>
      <c r="AD8788" s="22"/>
      <c r="AE8788" s="22"/>
      <c r="AF8788" s="22"/>
      <c r="AG8788" s="22"/>
    </row>
    <row r="8789" spans="1:33" s="11" customFormat="1" ht="26.1" customHeight="1">
      <c r="A8789" s="45"/>
      <c r="B8789" s="45"/>
      <c r="C8789" s="45"/>
      <c r="D8789" s="46"/>
      <c r="E8789" s="46"/>
      <c r="F8789" s="46"/>
      <c r="G8789" s="63" t="str">
        <f>IF(H8789="","",COUNTA($H$5:H8789))</f>
        <v/>
      </c>
      <c r="H8789" s="187"/>
      <c r="I8789" s="203"/>
      <c r="J8789" s="202"/>
      <c r="K8789" s="202"/>
      <c r="L8789" s="202"/>
      <c r="M8789" s="202"/>
      <c r="N8789" s="202"/>
      <c r="O8789" s="201"/>
      <c r="P8789" s="159"/>
      <c r="Q8789" s="206"/>
      <c r="R8789" s="50"/>
      <c r="S8789" s="51"/>
      <c r="T8789" s="51"/>
      <c r="U8789" s="52"/>
      <c r="V8789" s="52"/>
      <c r="W8789" s="52"/>
      <c r="X8789" s="53"/>
      <c r="Y8789" s="52"/>
      <c r="Z8789" s="54"/>
      <c r="AA8789" s="22"/>
      <c r="AB8789" s="22"/>
      <c r="AC8789" s="22"/>
      <c r="AD8789" s="22"/>
      <c r="AE8789" s="22"/>
      <c r="AF8789" s="22"/>
      <c r="AG8789" s="22"/>
    </row>
    <row r="8790" spans="1:33" s="11" customFormat="1" ht="26.1" customHeight="1">
      <c r="A8790" s="45"/>
      <c r="B8790" s="45"/>
      <c r="C8790" s="45"/>
      <c r="D8790" s="46"/>
      <c r="E8790" s="46"/>
      <c r="F8790" s="46"/>
      <c r="G8790" s="63" t="str">
        <f>IF(H8790="","",COUNTA($H$5:H8790))</f>
        <v/>
      </c>
      <c r="H8790" s="187"/>
      <c r="I8790" s="203"/>
      <c r="J8790" s="202"/>
      <c r="K8790" s="202"/>
      <c r="L8790" s="202"/>
      <c r="M8790" s="202"/>
      <c r="N8790" s="202"/>
      <c r="O8790" s="201"/>
      <c r="P8790" s="159"/>
      <c r="Q8790" s="206"/>
      <c r="R8790" s="50"/>
      <c r="S8790" s="51"/>
      <c r="T8790" s="51"/>
      <c r="U8790" s="52"/>
      <c r="V8790" s="52"/>
      <c r="W8790" s="52"/>
      <c r="X8790" s="53"/>
      <c r="Y8790" s="52"/>
      <c r="Z8790" s="54"/>
      <c r="AA8790" s="22"/>
      <c r="AB8790" s="22"/>
      <c r="AC8790" s="22"/>
      <c r="AD8790" s="22"/>
      <c r="AE8790" s="22"/>
      <c r="AF8790" s="22"/>
      <c r="AG8790" s="22"/>
    </row>
    <row r="8791" spans="1:33" s="11" customFormat="1" ht="26.1" customHeight="1">
      <c r="A8791" s="45"/>
      <c r="B8791" s="45"/>
      <c r="C8791" s="45"/>
      <c r="D8791" s="46"/>
      <c r="E8791" s="46"/>
      <c r="F8791" s="46"/>
      <c r="G8791" s="63" t="str">
        <f>IF(H8791="","",COUNTA($H$5:H8791))</f>
        <v/>
      </c>
      <c r="H8791" s="187"/>
      <c r="I8791" s="203"/>
      <c r="J8791" s="202"/>
      <c r="K8791" s="202"/>
      <c r="L8791" s="202"/>
      <c r="M8791" s="202"/>
      <c r="N8791" s="202"/>
      <c r="O8791" s="201"/>
      <c r="P8791" s="159"/>
      <c r="Q8791" s="206"/>
      <c r="R8791" s="50"/>
      <c r="S8791" s="51"/>
      <c r="T8791" s="51"/>
      <c r="U8791" s="52"/>
      <c r="V8791" s="52"/>
      <c r="W8791" s="52"/>
      <c r="X8791" s="53"/>
      <c r="Y8791" s="52"/>
      <c r="Z8791" s="54"/>
      <c r="AA8791" s="22"/>
      <c r="AB8791" s="22"/>
      <c r="AC8791" s="22"/>
      <c r="AD8791" s="22"/>
      <c r="AE8791" s="22"/>
      <c r="AF8791" s="22"/>
      <c r="AG8791" s="22"/>
    </row>
    <row r="8792" spans="1:33" s="11" customFormat="1" ht="26.1" customHeight="1">
      <c r="A8792" s="45"/>
      <c r="B8792" s="45"/>
      <c r="C8792" s="45"/>
      <c r="D8792" s="46"/>
      <c r="E8792" s="46"/>
      <c r="F8792" s="46"/>
      <c r="G8792" s="63" t="str">
        <f>IF(H8792="","",COUNTA($H$5:H8792))</f>
        <v/>
      </c>
      <c r="H8792" s="187"/>
      <c r="I8792" s="203"/>
      <c r="J8792" s="202"/>
      <c r="K8792" s="202"/>
      <c r="L8792" s="202"/>
      <c r="M8792" s="202"/>
      <c r="N8792" s="202"/>
      <c r="O8792" s="201"/>
      <c r="P8792" s="159"/>
      <c r="Q8792" s="206"/>
      <c r="R8792" s="50"/>
      <c r="S8792" s="51"/>
      <c r="T8792" s="51"/>
      <c r="U8792" s="52"/>
      <c r="V8792" s="52"/>
      <c r="W8792" s="52"/>
      <c r="X8792" s="53"/>
      <c r="Y8792" s="52"/>
      <c r="Z8792" s="54"/>
      <c r="AA8792" s="22"/>
      <c r="AB8792" s="22"/>
      <c r="AC8792" s="22"/>
      <c r="AD8792" s="22"/>
      <c r="AE8792" s="22"/>
      <c r="AF8792" s="22"/>
      <c r="AG8792" s="22"/>
    </row>
    <row r="8793" spans="1:33" s="11" customFormat="1" ht="26.1" customHeight="1">
      <c r="A8793" s="45"/>
      <c r="B8793" s="45"/>
      <c r="C8793" s="45"/>
      <c r="D8793" s="46"/>
      <c r="E8793" s="46"/>
      <c r="F8793" s="46"/>
      <c r="G8793" s="63" t="str">
        <f>IF(H8793="","",COUNTA($H$5:H8793))</f>
        <v/>
      </c>
      <c r="H8793" s="187"/>
      <c r="I8793" s="203"/>
      <c r="J8793" s="202"/>
      <c r="K8793" s="202"/>
      <c r="L8793" s="202"/>
      <c r="M8793" s="202"/>
      <c r="N8793" s="202"/>
      <c r="O8793" s="201"/>
      <c r="P8793" s="159"/>
      <c r="Q8793" s="206"/>
      <c r="R8793" s="50"/>
      <c r="S8793" s="51"/>
      <c r="T8793" s="51"/>
      <c r="U8793" s="52"/>
      <c r="V8793" s="52"/>
      <c r="W8793" s="52"/>
      <c r="X8793" s="53"/>
      <c r="Y8793" s="52"/>
      <c r="Z8793" s="54"/>
      <c r="AA8793" s="22"/>
      <c r="AB8793" s="22"/>
      <c r="AC8793" s="22"/>
      <c r="AD8793" s="22"/>
      <c r="AE8793" s="22"/>
      <c r="AF8793" s="22"/>
      <c r="AG8793" s="22"/>
    </row>
    <row r="8794" spans="1:33" s="11" customFormat="1" ht="26.1" customHeight="1">
      <c r="A8794" s="45"/>
      <c r="B8794" s="45"/>
      <c r="C8794" s="45"/>
      <c r="D8794" s="46"/>
      <c r="E8794" s="46"/>
      <c r="F8794" s="46"/>
      <c r="G8794" s="63" t="str">
        <f>IF(H8794="","",COUNTA($H$5:H8794))</f>
        <v/>
      </c>
      <c r="H8794" s="187"/>
      <c r="I8794" s="203"/>
      <c r="J8794" s="202"/>
      <c r="K8794" s="202"/>
      <c r="L8794" s="202"/>
      <c r="M8794" s="202"/>
      <c r="N8794" s="202"/>
      <c r="O8794" s="201"/>
      <c r="P8794" s="159"/>
      <c r="Q8794" s="206"/>
      <c r="R8794" s="50"/>
      <c r="S8794" s="51"/>
      <c r="T8794" s="51"/>
      <c r="U8794" s="52"/>
      <c r="V8794" s="52"/>
      <c r="W8794" s="52"/>
      <c r="X8794" s="53"/>
      <c r="Y8794" s="52"/>
      <c r="Z8794" s="54"/>
      <c r="AA8794" s="22"/>
      <c r="AB8794" s="22"/>
      <c r="AC8794" s="22"/>
      <c r="AD8794" s="22"/>
      <c r="AE8794" s="22"/>
      <c r="AF8794" s="22"/>
      <c r="AG8794" s="22"/>
    </row>
    <row r="8795" spans="1:33" s="11" customFormat="1" ht="26.1" customHeight="1">
      <c r="A8795" s="45"/>
      <c r="B8795" s="45"/>
      <c r="C8795" s="45"/>
      <c r="D8795" s="46"/>
      <c r="E8795" s="46"/>
      <c r="F8795" s="46"/>
      <c r="G8795" s="63" t="str">
        <f>IF(H8795="","",COUNTA($H$5:H8795))</f>
        <v/>
      </c>
      <c r="H8795" s="187"/>
      <c r="I8795" s="203"/>
      <c r="J8795" s="202"/>
      <c r="K8795" s="202"/>
      <c r="L8795" s="202"/>
      <c r="M8795" s="202"/>
      <c r="N8795" s="202"/>
      <c r="O8795" s="201"/>
      <c r="P8795" s="159"/>
      <c r="Q8795" s="206"/>
      <c r="R8795" s="50"/>
      <c r="S8795" s="51"/>
      <c r="T8795" s="51"/>
      <c r="U8795" s="52"/>
      <c r="V8795" s="52"/>
      <c r="W8795" s="52"/>
      <c r="X8795" s="53"/>
      <c r="Y8795" s="52"/>
      <c r="Z8795" s="54"/>
      <c r="AA8795" s="22"/>
      <c r="AB8795" s="22"/>
      <c r="AC8795" s="22"/>
      <c r="AD8795" s="22"/>
      <c r="AE8795" s="22"/>
      <c r="AF8795" s="22"/>
      <c r="AG8795" s="22"/>
    </row>
    <row r="8796" spans="1:33" s="11" customFormat="1" ht="26.1" customHeight="1">
      <c r="A8796" s="45"/>
      <c r="B8796" s="45"/>
      <c r="C8796" s="45"/>
      <c r="D8796" s="46"/>
      <c r="E8796" s="46"/>
      <c r="F8796" s="46"/>
      <c r="G8796" s="63" t="str">
        <f>IF(H8796="","",COUNTA($H$5:H8796))</f>
        <v/>
      </c>
      <c r="H8796" s="187"/>
      <c r="I8796" s="203"/>
      <c r="J8796" s="202"/>
      <c r="K8796" s="202"/>
      <c r="L8796" s="202"/>
      <c r="M8796" s="202"/>
      <c r="N8796" s="202"/>
      <c r="O8796" s="201"/>
      <c r="P8796" s="159"/>
      <c r="Q8796" s="206"/>
      <c r="R8796" s="50"/>
      <c r="S8796" s="51"/>
      <c r="T8796" s="51"/>
      <c r="U8796" s="52"/>
      <c r="V8796" s="52"/>
      <c r="W8796" s="52"/>
      <c r="X8796" s="53"/>
      <c r="Y8796" s="52"/>
      <c r="Z8796" s="54"/>
      <c r="AA8796" s="22"/>
      <c r="AB8796" s="22"/>
      <c r="AC8796" s="22"/>
      <c r="AD8796" s="22"/>
      <c r="AE8796" s="22"/>
      <c r="AF8796" s="22"/>
      <c r="AG8796" s="22"/>
    </row>
    <row r="8797" spans="1:33" s="11" customFormat="1" ht="26.1" customHeight="1">
      <c r="A8797" s="45"/>
      <c r="B8797" s="45"/>
      <c r="C8797" s="45"/>
      <c r="D8797" s="46"/>
      <c r="E8797" s="46"/>
      <c r="F8797" s="46"/>
      <c r="G8797" s="63" t="str">
        <f>IF(H8797="","",COUNTA($H$5:H8797))</f>
        <v/>
      </c>
      <c r="H8797" s="187"/>
      <c r="I8797" s="203"/>
      <c r="J8797" s="202"/>
      <c r="K8797" s="202"/>
      <c r="L8797" s="202"/>
      <c r="M8797" s="202"/>
      <c r="N8797" s="202"/>
      <c r="O8797" s="201"/>
      <c r="P8797" s="159"/>
      <c r="Q8797" s="206"/>
      <c r="R8797" s="50"/>
      <c r="S8797" s="51"/>
      <c r="T8797" s="51"/>
      <c r="U8797" s="52"/>
      <c r="V8797" s="52"/>
      <c r="W8797" s="52"/>
      <c r="X8797" s="53"/>
      <c r="Y8797" s="52"/>
      <c r="Z8797" s="54"/>
      <c r="AA8797" s="22"/>
      <c r="AB8797" s="22"/>
      <c r="AC8797" s="22"/>
      <c r="AD8797" s="22"/>
      <c r="AE8797" s="22"/>
      <c r="AF8797" s="22"/>
      <c r="AG8797" s="22"/>
    </row>
    <row r="8798" spans="1:33" s="11" customFormat="1" ht="26.1" customHeight="1">
      <c r="A8798" s="45"/>
      <c r="B8798" s="45"/>
      <c r="C8798" s="45"/>
      <c r="D8798" s="46"/>
      <c r="E8798" s="46"/>
      <c r="F8798" s="46"/>
      <c r="G8798" s="63" t="str">
        <f>IF(H8798="","",COUNTA($H$5:H8798))</f>
        <v/>
      </c>
      <c r="H8798" s="187"/>
      <c r="I8798" s="203"/>
      <c r="J8798" s="202"/>
      <c r="K8798" s="202"/>
      <c r="L8798" s="202"/>
      <c r="M8798" s="202"/>
      <c r="N8798" s="202"/>
      <c r="O8798" s="201"/>
      <c r="P8798" s="159"/>
      <c r="Q8798" s="206"/>
      <c r="R8798" s="50"/>
      <c r="S8798" s="51"/>
      <c r="T8798" s="51"/>
      <c r="U8798" s="52"/>
      <c r="V8798" s="52"/>
      <c r="W8798" s="52"/>
      <c r="X8798" s="53"/>
      <c r="Y8798" s="52"/>
      <c r="Z8798" s="54"/>
      <c r="AA8798" s="22"/>
      <c r="AB8798" s="22"/>
      <c r="AC8798" s="22"/>
      <c r="AD8798" s="22"/>
      <c r="AE8798" s="22"/>
      <c r="AF8798" s="22"/>
      <c r="AG8798" s="22"/>
    </row>
    <row r="8799" spans="1:33" s="11" customFormat="1" ht="26.1" customHeight="1">
      <c r="A8799" s="45"/>
      <c r="B8799" s="45"/>
      <c r="C8799" s="45"/>
      <c r="D8799" s="46"/>
      <c r="E8799" s="46"/>
      <c r="F8799" s="46"/>
      <c r="G8799" s="63" t="str">
        <f>IF(H8799="","",COUNTA($H$5:H8799))</f>
        <v/>
      </c>
      <c r="H8799" s="187"/>
      <c r="I8799" s="203"/>
      <c r="J8799" s="202"/>
      <c r="K8799" s="202"/>
      <c r="L8799" s="202"/>
      <c r="M8799" s="202"/>
      <c r="N8799" s="202"/>
      <c r="O8799" s="201"/>
      <c r="P8799" s="159"/>
      <c r="Q8799" s="206"/>
      <c r="R8799" s="50"/>
      <c r="S8799" s="51"/>
      <c r="T8799" s="51"/>
      <c r="U8799" s="52"/>
      <c r="V8799" s="52"/>
      <c r="W8799" s="52"/>
      <c r="X8799" s="53"/>
      <c r="Y8799" s="52"/>
      <c r="Z8799" s="54"/>
      <c r="AA8799" s="22"/>
      <c r="AB8799" s="22"/>
      <c r="AC8799" s="22"/>
      <c r="AD8799" s="22"/>
      <c r="AE8799" s="22"/>
      <c r="AF8799" s="22"/>
      <c r="AG8799" s="22"/>
    </row>
    <row r="8800" spans="1:33" s="11" customFormat="1" ht="26.1" customHeight="1">
      <c r="A8800" s="45"/>
      <c r="B8800" s="45"/>
      <c r="C8800" s="45"/>
      <c r="D8800" s="46"/>
      <c r="E8800" s="46"/>
      <c r="F8800" s="46"/>
      <c r="G8800" s="63" t="str">
        <f>IF(H8800="","",COUNTA($H$5:H8800))</f>
        <v/>
      </c>
      <c r="H8800" s="187"/>
      <c r="I8800" s="203"/>
      <c r="J8800" s="202"/>
      <c r="K8800" s="202"/>
      <c r="L8800" s="202"/>
      <c r="M8800" s="202"/>
      <c r="N8800" s="202"/>
      <c r="O8800" s="201"/>
      <c r="P8800" s="159"/>
      <c r="Q8800" s="206"/>
      <c r="R8800" s="50"/>
      <c r="S8800" s="51"/>
      <c r="T8800" s="51"/>
      <c r="U8800" s="52"/>
      <c r="V8800" s="52"/>
      <c r="W8800" s="52"/>
      <c r="X8800" s="53"/>
      <c r="Y8800" s="52"/>
      <c r="Z8800" s="54"/>
      <c r="AA8800" s="22"/>
      <c r="AB8800" s="22"/>
      <c r="AC8800" s="22"/>
      <c r="AD8800" s="22"/>
      <c r="AE8800" s="22"/>
      <c r="AF8800" s="22"/>
      <c r="AG8800" s="22"/>
    </row>
    <row r="8801" spans="1:33" s="11" customFormat="1" ht="26.1" customHeight="1">
      <c r="A8801" s="45"/>
      <c r="B8801" s="45"/>
      <c r="C8801" s="45"/>
      <c r="D8801" s="46"/>
      <c r="E8801" s="46"/>
      <c r="F8801" s="46"/>
      <c r="G8801" s="63" t="str">
        <f>IF(H8801="","",COUNTA($H$5:H8801))</f>
        <v/>
      </c>
      <c r="H8801" s="187"/>
      <c r="I8801" s="203"/>
      <c r="J8801" s="202"/>
      <c r="K8801" s="202"/>
      <c r="L8801" s="202"/>
      <c r="M8801" s="202"/>
      <c r="N8801" s="202"/>
      <c r="O8801" s="201"/>
      <c r="P8801" s="159"/>
      <c r="Q8801" s="206"/>
      <c r="R8801" s="50"/>
      <c r="S8801" s="51"/>
      <c r="T8801" s="51"/>
      <c r="U8801" s="52"/>
      <c r="V8801" s="52"/>
      <c r="W8801" s="52"/>
      <c r="X8801" s="53"/>
      <c r="Y8801" s="52"/>
      <c r="Z8801" s="54"/>
      <c r="AA8801" s="22"/>
      <c r="AB8801" s="22"/>
      <c r="AC8801" s="22"/>
      <c r="AD8801" s="22"/>
      <c r="AE8801" s="22"/>
      <c r="AF8801" s="22"/>
      <c r="AG8801" s="22"/>
    </row>
    <row r="8802" spans="1:33" s="11" customFormat="1" ht="26.1" customHeight="1">
      <c r="A8802" s="45"/>
      <c r="B8802" s="45"/>
      <c r="C8802" s="45"/>
      <c r="D8802" s="46"/>
      <c r="E8802" s="46"/>
      <c r="F8802" s="46"/>
      <c r="G8802" s="63" t="str">
        <f>IF(H8802="","",COUNTA($H$5:H8802))</f>
        <v/>
      </c>
      <c r="H8802" s="187"/>
      <c r="I8802" s="203"/>
      <c r="J8802" s="202"/>
      <c r="K8802" s="202"/>
      <c r="L8802" s="202"/>
      <c r="M8802" s="202"/>
      <c r="N8802" s="202"/>
      <c r="O8802" s="201"/>
      <c r="P8802" s="159"/>
      <c r="Q8802" s="206"/>
      <c r="R8802" s="50"/>
      <c r="S8802" s="51"/>
      <c r="T8802" s="51"/>
      <c r="U8802" s="52"/>
      <c r="V8802" s="52"/>
      <c r="W8802" s="52"/>
      <c r="X8802" s="53"/>
      <c r="Y8802" s="52"/>
      <c r="Z8802" s="54"/>
      <c r="AA8802" s="22"/>
      <c r="AB8802" s="22"/>
      <c r="AC8802" s="22"/>
      <c r="AD8802" s="22"/>
      <c r="AE8802" s="22"/>
      <c r="AF8802" s="22"/>
      <c r="AG8802" s="22"/>
    </row>
    <row r="8803" spans="1:33" s="11" customFormat="1" ht="26.1" customHeight="1">
      <c r="A8803" s="45"/>
      <c r="B8803" s="45"/>
      <c r="C8803" s="45"/>
      <c r="D8803" s="46"/>
      <c r="E8803" s="46"/>
      <c r="F8803" s="46"/>
      <c r="G8803" s="63" t="str">
        <f>IF(H8803="","",COUNTA($H$5:H8803))</f>
        <v/>
      </c>
      <c r="H8803" s="187"/>
      <c r="I8803" s="203"/>
      <c r="J8803" s="202"/>
      <c r="K8803" s="202"/>
      <c r="L8803" s="202"/>
      <c r="M8803" s="202"/>
      <c r="N8803" s="202"/>
      <c r="O8803" s="201"/>
      <c r="P8803" s="159"/>
      <c r="Q8803" s="206"/>
      <c r="R8803" s="50"/>
      <c r="S8803" s="51"/>
      <c r="T8803" s="51"/>
      <c r="U8803" s="52"/>
      <c r="V8803" s="52"/>
      <c r="W8803" s="52"/>
      <c r="X8803" s="53"/>
      <c r="Y8803" s="52"/>
      <c r="Z8803" s="54"/>
      <c r="AA8803" s="22"/>
      <c r="AB8803" s="22"/>
      <c r="AC8803" s="22"/>
      <c r="AD8803" s="22"/>
      <c r="AE8803" s="22"/>
      <c r="AF8803" s="22"/>
      <c r="AG8803" s="22"/>
    </row>
    <row r="8804" spans="1:33" s="11" customFormat="1" ht="26.1" customHeight="1">
      <c r="A8804" s="45"/>
      <c r="B8804" s="45"/>
      <c r="C8804" s="45"/>
      <c r="D8804" s="46"/>
      <c r="E8804" s="46"/>
      <c r="F8804" s="46"/>
      <c r="G8804" s="63" t="str">
        <f>IF(H8804="","",COUNTA($H$5:H8804))</f>
        <v/>
      </c>
      <c r="H8804" s="187"/>
      <c r="I8804" s="203"/>
      <c r="J8804" s="202"/>
      <c r="K8804" s="202"/>
      <c r="L8804" s="202"/>
      <c r="M8804" s="202"/>
      <c r="N8804" s="202"/>
      <c r="O8804" s="201"/>
      <c r="P8804" s="159"/>
      <c r="Q8804" s="206"/>
      <c r="R8804" s="50"/>
      <c r="S8804" s="51"/>
      <c r="T8804" s="51"/>
      <c r="U8804" s="52"/>
      <c r="V8804" s="52"/>
      <c r="W8804" s="52"/>
      <c r="X8804" s="53"/>
      <c r="Y8804" s="52"/>
      <c r="Z8804" s="54"/>
      <c r="AA8804" s="22"/>
      <c r="AB8804" s="22"/>
      <c r="AC8804" s="22"/>
      <c r="AD8804" s="22"/>
      <c r="AE8804" s="22"/>
      <c r="AF8804" s="22"/>
      <c r="AG8804" s="22"/>
    </row>
    <row r="8805" spans="1:33" s="11" customFormat="1" ht="26.1" customHeight="1">
      <c r="A8805" s="45"/>
      <c r="B8805" s="45"/>
      <c r="C8805" s="45"/>
      <c r="D8805" s="46"/>
      <c r="E8805" s="46"/>
      <c r="F8805" s="46"/>
      <c r="G8805" s="63" t="str">
        <f>IF(H8805="","",COUNTA($H$5:H8805))</f>
        <v/>
      </c>
      <c r="H8805" s="187"/>
      <c r="I8805" s="203"/>
      <c r="J8805" s="202"/>
      <c r="K8805" s="202"/>
      <c r="L8805" s="202"/>
      <c r="M8805" s="202"/>
      <c r="N8805" s="202"/>
      <c r="O8805" s="201"/>
      <c r="P8805" s="159"/>
      <c r="Q8805" s="206"/>
      <c r="R8805" s="50"/>
      <c r="S8805" s="51"/>
      <c r="T8805" s="51"/>
      <c r="U8805" s="52"/>
      <c r="V8805" s="52"/>
      <c r="W8805" s="52"/>
      <c r="X8805" s="53"/>
      <c r="Y8805" s="52"/>
      <c r="Z8805" s="54"/>
      <c r="AA8805" s="22"/>
      <c r="AB8805" s="22"/>
      <c r="AC8805" s="22"/>
      <c r="AD8805" s="22"/>
      <c r="AE8805" s="22"/>
      <c r="AF8805" s="22"/>
      <c r="AG8805" s="22"/>
    </row>
    <row r="8806" spans="1:33" s="11" customFormat="1" ht="26.1" customHeight="1">
      <c r="A8806" s="45"/>
      <c r="B8806" s="45"/>
      <c r="C8806" s="45"/>
      <c r="D8806" s="46"/>
      <c r="E8806" s="46"/>
      <c r="F8806" s="46"/>
      <c r="G8806" s="63" t="str">
        <f>IF(H8806="","",COUNTA($H$5:H8806))</f>
        <v/>
      </c>
      <c r="H8806" s="187"/>
      <c r="I8806" s="203"/>
      <c r="J8806" s="202"/>
      <c r="K8806" s="202"/>
      <c r="L8806" s="202"/>
      <c r="M8806" s="202"/>
      <c r="N8806" s="202"/>
      <c r="O8806" s="201"/>
      <c r="P8806" s="159"/>
      <c r="Q8806" s="206"/>
      <c r="R8806" s="50"/>
      <c r="S8806" s="51"/>
      <c r="T8806" s="51"/>
      <c r="U8806" s="52"/>
      <c r="V8806" s="52"/>
      <c r="W8806" s="52"/>
      <c r="X8806" s="53"/>
      <c r="Y8806" s="52"/>
      <c r="Z8806" s="54"/>
      <c r="AA8806" s="22"/>
      <c r="AB8806" s="22"/>
      <c r="AC8806" s="22"/>
      <c r="AD8806" s="22"/>
      <c r="AE8806" s="22"/>
      <c r="AF8806" s="22"/>
      <c r="AG8806" s="22"/>
    </row>
    <row r="8807" spans="1:33" s="11" customFormat="1" ht="26.1" customHeight="1">
      <c r="A8807" s="45"/>
      <c r="B8807" s="45"/>
      <c r="C8807" s="45"/>
      <c r="D8807" s="46"/>
      <c r="E8807" s="46"/>
      <c r="F8807" s="46"/>
      <c r="G8807" s="63" t="str">
        <f>IF(H8807="","",COUNTA($H$5:H8807))</f>
        <v/>
      </c>
      <c r="H8807" s="187"/>
      <c r="I8807" s="203"/>
      <c r="J8807" s="202"/>
      <c r="K8807" s="202"/>
      <c r="L8807" s="202"/>
      <c r="M8807" s="202"/>
      <c r="N8807" s="202"/>
      <c r="O8807" s="201"/>
      <c r="P8807" s="159"/>
      <c r="Q8807" s="206"/>
      <c r="R8807" s="50"/>
      <c r="S8807" s="51"/>
      <c r="T8807" s="51"/>
      <c r="U8807" s="52"/>
      <c r="V8807" s="52"/>
      <c r="W8807" s="52"/>
      <c r="X8807" s="53"/>
      <c r="Y8807" s="52"/>
      <c r="Z8807" s="54"/>
      <c r="AA8807" s="22"/>
      <c r="AB8807" s="22"/>
      <c r="AC8807" s="22"/>
      <c r="AD8807" s="22"/>
      <c r="AE8807" s="22"/>
      <c r="AF8807" s="22"/>
      <c r="AG8807" s="22"/>
    </row>
    <row r="8808" spans="1:33" s="11" customFormat="1" ht="26.1" customHeight="1">
      <c r="A8808" s="45"/>
      <c r="B8808" s="45"/>
      <c r="C8808" s="45"/>
      <c r="D8808" s="46"/>
      <c r="E8808" s="46"/>
      <c r="F8808" s="46"/>
      <c r="G8808" s="63" t="str">
        <f>IF(H8808="","",COUNTA($H$5:H8808))</f>
        <v/>
      </c>
      <c r="H8808" s="187"/>
      <c r="I8808" s="203"/>
      <c r="J8808" s="202"/>
      <c r="K8808" s="202"/>
      <c r="L8808" s="202"/>
      <c r="M8808" s="202"/>
      <c r="N8808" s="202"/>
      <c r="O8808" s="201"/>
      <c r="P8808" s="159"/>
      <c r="Q8808" s="206"/>
      <c r="R8808" s="50"/>
      <c r="S8808" s="51"/>
      <c r="T8808" s="51"/>
      <c r="U8808" s="52"/>
      <c r="V8808" s="52"/>
      <c r="W8808" s="52"/>
      <c r="X8808" s="53"/>
      <c r="Y8808" s="52"/>
      <c r="Z8808" s="54"/>
      <c r="AA8808" s="22"/>
      <c r="AB8808" s="22"/>
      <c r="AC8808" s="22"/>
      <c r="AD8808" s="22"/>
      <c r="AE8808" s="22"/>
      <c r="AF8808" s="22"/>
      <c r="AG8808" s="22"/>
    </row>
    <row r="8809" spans="1:33" s="11" customFormat="1" ht="26.1" customHeight="1">
      <c r="A8809" s="45"/>
      <c r="B8809" s="45"/>
      <c r="C8809" s="45"/>
      <c r="D8809" s="46"/>
      <c r="E8809" s="46"/>
      <c r="F8809" s="46"/>
      <c r="G8809" s="63" t="str">
        <f>IF(H8809="","",COUNTA($H$5:H8809))</f>
        <v/>
      </c>
      <c r="H8809" s="187"/>
      <c r="I8809" s="203"/>
      <c r="J8809" s="202"/>
      <c r="K8809" s="202"/>
      <c r="L8809" s="202"/>
      <c r="M8809" s="202"/>
      <c r="N8809" s="202"/>
      <c r="O8809" s="201"/>
      <c r="P8809" s="159"/>
      <c r="Q8809" s="206"/>
      <c r="R8809" s="50"/>
      <c r="S8809" s="51"/>
      <c r="T8809" s="51"/>
      <c r="U8809" s="52"/>
      <c r="V8809" s="52"/>
      <c r="W8809" s="52"/>
      <c r="X8809" s="53"/>
      <c r="Y8809" s="52"/>
      <c r="Z8809" s="54"/>
      <c r="AA8809" s="22"/>
      <c r="AB8809" s="22"/>
      <c r="AC8809" s="22"/>
      <c r="AD8809" s="22"/>
      <c r="AE8809" s="22"/>
      <c r="AF8809" s="22"/>
      <c r="AG8809" s="22"/>
    </row>
    <row r="8810" spans="1:33" s="11" customFormat="1" ht="26.1" customHeight="1">
      <c r="A8810" s="45"/>
      <c r="B8810" s="45"/>
      <c r="C8810" s="45"/>
      <c r="D8810" s="46"/>
      <c r="E8810" s="46"/>
      <c r="F8810" s="46"/>
      <c r="G8810" s="63" t="str">
        <f>IF(H8810="","",COUNTA($H$5:H8810))</f>
        <v/>
      </c>
      <c r="H8810" s="187"/>
      <c r="I8810" s="203"/>
      <c r="J8810" s="202"/>
      <c r="K8810" s="202"/>
      <c r="L8810" s="202"/>
      <c r="M8810" s="202"/>
      <c r="N8810" s="202"/>
      <c r="O8810" s="201"/>
      <c r="P8810" s="159"/>
      <c r="Q8810" s="206"/>
      <c r="R8810" s="50"/>
      <c r="S8810" s="51"/>
      <c r="T8810" s="51"/>
      <c r="U8810" s="52"/>
      <c r="V8810" s="52"/>
      <c r="W8810" s="52"/>
      <c r="X8810" s="53"/>
      <c r="Y8810" s="52"/>
      <c r="Z8810" s="54"/>
      <c r="AA8810" s="22"/>
      <c r="AB8810" s="22"/>
      <c r="AC8810" s="22"/>
      <c r="AD8810" s="22"/>
      <c r="AE8810" s="22"/>
      <c r="AF8810" s="22"/>
      <c r="AG8810" s="22"/>
    </row>
    <row r="8811" spans="1:33" s="11" customFormat="1" ht="26.1" customHeight="1">
      <c r="A8811" s="45"/>
      <c r="B8811" s="45"/>
      <c r="C8811" s="45"/>
      <c r="D8811" s="46"/>
      <c r="E8811" s="46"/>
      <c r="F8811" s="46"/>
      <c r="G8811" s="63" t="str">
        <f>IF(H8811="","",COUNTA($H$5:H8811))</f>
        <v/>
      </c>
      <c r="H8811" s="187"/>
      <c r="I8811" s="203"/>
      <c r="J8811" s="202"/>
      <c r="K8811" s="202"/>
      <c r="L8811" s="202"/>
      <c r="M8811" s="202"/>
      <c r="N8811" s="202"/>
      <c r="O8811" s="201"/>
      <c r="P8811" s="159"/>
      <c r="Q8811" s="206"/>
      <c r="R8811" s="50"/>
      <c r="S8811" s="51"/>
      <c r="T8811" s="51"/>
      <c r="U8811" s="52"/>
      <c r="V8811" s="52"/>
      <c r="W8811" s="52"/>
      <c r="X8811" s="53"/>
      <c r="Y8811" s="52"/>
      <c r="Z8811" s="54"/>
      <c r="AA8811" s="22"/>
      <c r="AB8811" s="22"/>
      <c r="AC8811" s="22"/>
      <c r="AD8811" s="22"/>
      <c r="AE8811" s="22"/>
      <c r="AF8811" s="22"/>
      <c r="AG8811" s="22"/>
    </row>
    <row r="8812" spans="1:33" s="11" customFormat="1" ht="26.1" customHeight="1">
      <c r="A8812" s="45"/>
      <c r="B8812" s="45"/>
      <c r="C8812" s="45"/>
      <c r="D8812" s="46"/>
      <c r="E8812" s="46"/>
      <c r="F8812" s="46"/>
      <c r="G8812" s="63" t="str">
        <f>IF(H8812="","",COUNTA($H$5:H8812))</f>
        <v/>
      </c>
      <c r="H8812" s="187"/>
      <c r="I8812" s="203"/>
      <c r="J8812" s="202"/>
      <c r="K8812" s="202"/>
      <c r="L8812" s="202"/>
      <c r="M8812" s="202"/>
      <c r="N8812" s="202"/>
      <c r="O8812" s="201"/>
      <c r="P8812" s="159"/>
      <c r="Q8812" s="206"/>
      <c r="R8812" s="50"/>
      <c r="S8812" s="51"/>
      <c r="T8812" s="51"/>
      <c r="U8812" s="52"/>
      <c r="V8812" s="52"/>
      <c r="W8812" s="52"/>
      <c r="X8812" s="53"/>
      <c r="Y8812" s="52"/>
      <c r="Z8812" s="54"/>
      <c r="AA8812" s="22"/>
      <c r="AB8812" s="22"/>
      <c r="AC8812" s="22"/>
      <c r="AD8812" s="22"/>
      <c r="AE8812" s="22"/>
      <c r="AF8812" s="22"/>
      <c r="AG8812" s="22"/>
    </row>
    <row r="8813" spans="1:33" s="11" customFormat="1" ht="26.1" customHeight="1">
      <c r="A8813" s="45"/>
      <c r="B8813" s="45"/>
      <c r="C8813" s="45"/>
      <c r="D8813" s="46"/>
      <c r="E8813" s="46"/>
      <c r="F8813" s="46"/>
      <c r="G8813" s="63" t="str">
        <f>IF(H8813="","",COUNTA($H$5:H8813))</f>
        <v/>
      </c>
      <c r="H8813" s="187"/>
      <c r="I8813" s="203"/>
      <c r="J8813" s="202"/>
      <c r="K8813" s="202"/>
      <c r="L8813" s="202"/>
      <c r="M8813" s="202"/>
      <c r="N8813" s="202"/>
      <c r="O8813" s="201"/>
      <c r="P8813" s="159"/>
      <c r="Q8813" s="206"/>
      <c r="R8813" s="50"/>
      <c r="S8813" s="51"/>
      <c r="T8813" s="51"/>
      <c r="U8813" s="52"/>
      <c r="V8813" s="52"/>
      <c r="W8813" s="52"/>
      <c r="X8813" s="53"/>
      <c r="Y8813" s="52"/>
      <c r="Z8813" s="54"/>
      <c r="AA8813" s="22"/>
      <c r="AB8813" s="22"/>
      <c r="AC8813" s="22"/>
      <c r="AD8813" s="22"/>
      <c r="AE8813" s="22"/>
      <c r="AF8813" s="22"/>
      <c r="AG8813" s="22"/>
    </row>
    <row r="8814" spans="1:33" s="11" customFormat="1" ht="26.1" customHeight="1">
      <c r="A8814" s="45"/>
      <c r="B8814" s="45"/>
      <c r="C8814" s="45"/>
      <c r="D8814" s="46"/>
      <c r="E8814" s="46"/>
      <c r="F8814" s="46"/>
      <c r="G8814" s="63" t="str">
        <f>IF(H8814="","",COUNTA($H$5:H8814))</f>
        <v/>
      </c>
      <c r="H8814" s="187"/>
      <c r="I8814" s="203"/>
      <c r="J8814" s="202"/>
      <c r="K8814" s="202"/>
      <c r="L8814" s="202"/>
      <c r="M8814" s="202"/>
      <c r="N8814" s="202"/>
      <c r="O8814" s="201"/>
      <c r="P8814" s="159"/>
      <c r="Q8814" s="206"/>
      <c r="R8814" s="50"/>
      <c r="S8814" s="51"/>
      <c r="T8814" s="51"/>
      <c r="U8814" s="52"/>
      <c r="V8814" s="52"/>
      <c r="W8814" s="52"/>
      <c r="X8814" s="53"/>
      <c r="Y8814" s="52"/>
      <c r="Z8814" s="54"/>
      <c r="AA8814" s="22"/>
      <c r="AB8814" s="22"/>
      <c r="AC8814" s="22"/>
      <c r="AD8814" s="22"/>
      <c r="AE8814" s="22"/>
      <c r="AF8814" s="22"/>
      <c r="AG8814" s="22"/>
    </row>
    <row r="8815" spans="1:33" s="11" customFormat="1" ht="26.1" customHeight="1">
      <c r="A8815" s="45"/>
      <c r="B8815" s="45"/>
      <c r="C8815" s="45"/>
      <c r="D8815" s="46"/>
      <c r="E8815" s="46"/>
      <c r="F8815" s="46"/>
      <c r="G8815" s="63" t="str">
        <f>IF(H8815="","",COUNTA($H$5:H8815))</f>
        <v/>
      </c>
      <c r="H8815" s="187"/>
      <c r="I8815" s="203"/>
      <c r="J8815" s="202"/>
      <c r="K8815" s="202"/>
      <c r="L8815" s="202"/>
      <c r="M8815" s="202"/>
      <c r="N8815" s="202"/>
      <c r="O8815" s="201"/>
      <c r="P8815" s="159"/>
      <c r="Q8815" s="206"/>
      <c r="R8815" s="50"/>
      <c r="S8815" s="51"/>
      <c r="T8815" s="51"/>
      <c r="U8815" s="52"/>
      <c r="V8815" s="52"/>
      <c r="W8815" s="52"/>
      <c r="X8815" s="53"/>
      <c r="Y8815" s="52"/>
      <c r="Z8815" s="54"/>
      <c r="AA8815" s="22"/>
      <c r="AB8815" s="22"/>
      <c r="AC8815" s="22"/>
      <c r="AD8815" s="22"/>
      <c r="AE8815" s="22"/>
      <c r="AF8815" s="22"/>
      <c r="AG8815" s="22"/>
    </row>
    <row r="8816" spans="1:33" s="11" customFormat="1" ht="26.1" customHeight="1">
      <c r="A8816" s="45"/>
      <c r="B8816" s="45"/>
      <c r="C8816" s="45"/>
      <c r="D8816" s="46"/>
      <c r="E8816" s="46"/>
      <c r="F8816" s="46"/>
      <c r="G8816" s="63" t="str">
        <f>IF(H8816="","",COUNTA($H$5:H8816))</f>
        <v/>
      </c>
      <c r="H8816" s="187"/>
      <c r="I8816" s="203"/>
      <c r="J8816" s="202"/>
      <c r="K8816" s="202"/>
      <c r="L8816" s="202"/>
      <c r="M8816" s="202"/>
      <c r="N8816" s="202"/>
      <c r="O8816" s="201"/>
      <c r="P8816" s="159"/>
      <c r="Q8816" s="206"/>
      <c r="R8816" s="50"/>
      <c r="S8816" s="51"/>
      <c r="T8816" s="51"/>
      <c r="U8816" s="52"/>
      <c r="V8816" s="52"/>
      <c r="W8816" s="52"/>
      <c r="X8816" s="53"/>
      <c r="Y8816" s="52"/>
      <c r="Z8816" s="54"/>
      <c r="AA8816" s="22"/>
      <c r="AB8816" s="22"/>
      <c r="AC8816" s="22"/>
      <c r="AD8816" s="22"/>
      <c r="AE8816" s="22"/>
      <c r="AF8816" s="22"/>
      <c r="AG8816" s="22"/>
    </row>
    <row r="8817" spans="1:33" s="11" customFormat="1" ht="26.1" customHeight="1">
      <c r="A8817" s="45"/>
      <c r="B8817" s="45"/>
      <c r="C8817" s="45"/>
      <c r="D8817" s="46"/>
      <c r="E8817" s="46"/>
      <c r="F8817" s="46"/>
      <c r="G8817" s="63" t="str">
        <f>IF(H8817="","",COUNTA($H$5:H8817))</f>
        <v/>
      </c>
      <c r="H8817" s="187"/>
      <c r="I8817" s="203"/>
      <c r="J8817" s="202"/>
      <c r="K8817" s="202"/>
      <c r="L8817" s="202"/>
      <c r="M8817" s="202"/>
      <c r="N8817" s="202"/>
      <c r="O8817" s="201"/>
      <c r="P8817" s="159"/>
      <c r="Q8817" s="206"/>
      <c r="R8817" s="50"/>
      <c r="S8817" s="51"/>
      <c r="T8817" s="51"/>
      <c r="U8817" s="52"/>
      <c r="V8817" s="52"/>
      <c r="W8817" s="52"/>
      <c r="X8817" s="53"/>
      <c r="Y8817" s="52"/>
      <c r="Z8817" s="54"/>
      <c r="AA8817" s="22"/>
      <c r="AB8817" s="22"/>
      <c r="AC8817" s="22"/>
      <c r="AD8817" s="22"/>
      <c r="AE8817" s="22"/>
      <c r="AF8817" s="22"/>
      <c r="AG8817" s="22"/>
    </row>
    <row r="8818" spans="1:33" s="11" customFormat="1" ht="26.1" customHeight="1">
      <c r="A8818" s="45"/>
      <c r="B8818" s="45"/>
      <c r="C8818" s="45"/>
      <c r="D8818" s="46"/>
      <c r="E8818" s="46"/>
      <c r="F8818" s="46"/>
      <c r="G8818" s="63" t="str">
        <f>IF(H8818="","",COUNTA($H$5:H8818))</f>
        <v/>
      </c>
      <c r="H8818" s="187"/>
      <c r="I8818" s="203"/>
      <c r="J8818" s="202"/>
      <c r="K8818" s="202"/>
      <c r="L8818" s="202"/>
      <c r="M8818" s="202"/>
      <c r="N8818" s="202"/>
      <c r="O8818" s="201"/>
      <c r="P8818" s="159"/>
      <c r="Q8818" s="206"/>
      <c r="R8818" s="50"/>
      <c r="S8818" s="51"/>
      <c r="T8818" s="51"/>
      <c r="U8818" s="52"/>
      <c r="V8818" s="52"/>
      <c r="W8818" s="52"/>
      <c r="X8818" s="53"/>
      <c r="Y8818" s="52"/>
      <c r="Z8818" s="54"/>
      <c r="AA8818" s="22"/>
      <c r="AB8818" s="22"/>
      <c r="AC8818" s="22"/>
      <c r="AD8818" s="22"/>
      <c r="AE8818" s="22"/>
      <c r="AF8818" s="22"/>
      <c r="AG8818" s="22"/>
    </row>
    <row r="8819" spans="1:33" s="11" customFormat="1" ht="26.1" customHeight="1">
      <c r="A8819" s="45"/>
      <c r="B8819" s="45"/>
      <c r="C8819" s="45"/>
      <c r="D8819" s="46"/>
      <c r="E8819" s="46"/>
      <c r="F8819" s="46"/>
      <c r="G8819" s="63" t="str">
        <f>IF(H8819="","",COUNTA($H$5:H8819))</f>
        <v/>
      </c>
      <c r="H8819" s="187"/>
      <c r="I8819" s="203"/>
      <c r="J8819" s="202"/>
      <c r="K8819" s="202"/>
      <c r="L8819" s="202"/>
      <c r="M8819" s="202"/>
      <c r="N8819" s="202"/>
      <c r="O8819" s="201"/>
      <c r="P8819" s="159"/>
      <c r="Q8819" s="206"/>
      <c r="R8819" s="50"/>
      <c r="S8819" s="51"/>
      <c r="T8819" s="51"/>
      <c r="U8819" s="52"/>
      <c r="V8819" s="52"/>
      <c r="W8819" s="52"/>
      <c r="X8819" s="53"/>
      <c r="Y8819" s="52"/>
      <c r="Z8819" s="54"/>
      <c r="AA8819" s="22"/>
      <c r="AB8819" s="22"/>
      <c r="AC8819" s="22"/>
      <c r="AD8819" s="22"/>
      <c r="AE8819" s="22"/>
      <c r="AF8819" s="22"/>
      <c r="AG8819" s="22"/>
    </row>
    <row r="8820" spans="1:33" s="11" customFormat="1" ht="26.1" customHeight="1">
      <c r="A8820" s="45"/>
      <c r="B8820" s="45"/>
      <c r="C8820" s="45"/>
      <c r="D8820" s="46"/>
      <c r="E8820" s="46"/>
      <c r="F8820" s="46"/>
      <c r="G8820" s="63" t="str">
        <f>IF(H8820="","",COUNTA($H$5:H8820))</f>
        <v/>
      </c>
      <c r="H8820" s="187"/>
      <c r="I8820" s="203"/>
      <c r="J8820" s="202"/>
      <c r="K8820" s="202"/>
      <c r="L8820" s="202"/>
      <c r="M8820" s="202"/>
      <c r="N8820" s="202"/>
      <c r="O8820" s="201"/>
      <c r="P8820" s="159"/>
      <c r="Q8820" s="206"/>
      <c r="R8820" s="50"/>
      <c r="S8820" s="51"/>
      <c r="T8820" s="51"/>
      <c r="U8820" s="52"/>
      <c r="V8820" s="52"/>
      <c r="W8820" s="52"/>
      <c r="X8820" s="53"/>
      <c r="Y8820" s="52"/>
      <c r="Z8820" s="54"/>
      <c r="AA8820" s="22"/>
      <c r="AB8820" s="22"/>
      <c r="AC8820" s="22"/>
      <c r="AD8820" s="22"/>
      <c r="AE8820" s="22"/>
      <c r="AF8820" s="22"/>
      <c r="AG8820" s="22"/>
    </row>
    <row r="8821" spans="1:33" s="11" customFormat="1" ht="26.1" customHeight="1">
      <c r="A8821" s="45"/>
      <c r="B8821" s="45"/>
      <c r="C8821" s="45"/>
      <c r="D8821" s="46"/>
      <c r="E8821" s="46"/>
      <c r="F8821" s="46"/>
      <c r="G8821" s="63" t="str">
        <f>IF(H8821="","",COUNTA($H$5:H8821))</f>
        <v/>
      </c>
      <c r="H8821" s="187"/>
      <c r="I8821" s="203"/>
      <c r="J8821" s="202"/>
      <c r="K8821" s="202"/>
      <c r="L8821" s="202"/>
      <c r="M8821" s="202"/>
      <c r="N8821" s="202"/>
      <c r="O8821" s="201"/>
      <c r="P8821" s="159"/>
      <c r="Q8821" s="206"/>
      <c r="R8821" s="50"/>
      <c r="S8821" s="51"/>
      <c r="T8821" s="51"/>
      <c r="U8821" s="52"/>
      <c r="V8821" s="52"/>
      <c r="W8821" s="52"/>
      <c r="X8821" s="53"/>
      <c r="Y8821" s="52"/>
      <c r="Z8821" s="54"/>
      <c r="AA8821" s="22"/>
      <c r="AB8821" s="22"/>
      <c r="AC8821" s="22"/>
      <c r="AD8821" s="22"/>
      <c r="AE8821" s="22"/>
      <c r="AF8821" s="22"/>
      <c r="AG8821" s="22"/>
    </row>
    <row r="8822" spans="1:33" s="11" customFormat="1" ht="26.1" customHeight="1">
      <c r="A8822" s="45"/>
      <c r="B8822" s="45"/>
      <c r="C8822" s="45"/>
      <c r="D8822" s="46"/>
      <c r="E8822" s="46"/>
      <c r="F8822" s="46"/>
      <c r="G8822" s="63" t="str">
        <f>IF(H8822="","",COUNTA($H$5:H8822))</f>
        <v/>
      </c>
      <c r="H8822" s="187"/>
      <c r="I8822" s="203"/>
      <c r="J8822" s="202"/>
      <c r="K8822" s="202"/>
      <c r="L8822" s="202"/>
      <c r="M8822" s="202"/>
      <c r="N8822" s="202"/>
      <c r="O8822" s="201"/>
      <c r="P8822" s="159"/>
      <c r="Q8822" s="206"/>
      <c r="R8822" s="50"/>
      <c r="S8822" s="51"/>
      <c r="T8822" s="51"/>
      <c r="U8822" s="52"/>
      <c r="V8822" s="52"/>
      <c r="W8822" s="52"/>
      <c r="X8822" s="53"/>
      <c r="Y8822" s="52"/>
      <c r="Z8822" s="54"/>
      <c r="AA8822" s="22"/>
      <c r="AB8822" s="22"/>
      <c r="AC8822" s="22"/>
      <c r="AD8822" s="22"/>
      <c r="AE8822" s="22"/>
      <c r="AF8822" s="22"/>
      <c r="AG8822" s="22"/>
    </row>
    <row r="8823" spans="1:33" s="11" customFormat="1" ht="26.1" customHeight="1">
      <c r="A8823" s="45"/>
      <c r="B8823" s="45"/>
      <c r="C8823" s="45"/>
      <c r="D8823" s="46"/>
      <c r="E8823" s="46"/>
      <c r="F8823" s="46"/>
      <c r="G8823" s="63" t="str">
        <f>IF(H8823="","",COUNTA($H$5:H8823))</f>
        <v/>
      </c>
      <c r="H8823" s="187"/>
      <c r="I8823" s="203"/>
      <c r="J8823" s="202"/>
      <c r="K8823" s="202"/>
      <c r="L8823" s="202"/>
      <c r="M8823" s="202"/>
      <c r="N8823" s="202"/>
      <c r="O8823" s="201"/>
      <c r="P8823" s="159"/>
      <c r="Q8823" s="206"/>
      <c r="R8823" s="50"/>
      <c r="S8823" s="51"/>
      <c r="T8823" s="51"/>
      <c r="U8823" s="52"/>
      <c r="V8823" s="52"/>
      <c r="W8823" s="52"/>
      <c r="X8823" s="53"/>
      <c r="Y8823" s="52"/>
      <c r="Z8823" s="54"/>
      <c r="AA8823" s="22"/>
      <c r="AB8823" s="22"/>
      <c r="AC8823" s="22"/>
      <c r="AD8823" s="22"/>
      <c r="AE8823" s="22"/>
      <c r="AF8823" s="22"/>
      <c r="AG8823" s="22"/>
    </row>
    <row r="8824" spans="1:33" s="11" customFormat="1" ht="26.1" customHeight="1">
      <c r="A8824" s="45"/>
      <c r="B8824" s="45"/>
      <c r="C8824" s="45"/>
      <c r="D8824" s="46"/>
      <c r="E8824" s="46"/>
      <c r="F8824" s="46"/>
      <c r="G8824" s="63" t="str">
        <f>IF(H8824="","",COUNTA($H$5:H8824))</f>
        <v/>
      </c>
      <c r="H8824" s="187"/>
      <c r="I8824" s="203"/>
      <c r="J8824" s="202"/>
      <c r="K8824" s="202"/>
      <c r="L8824" s="202"/>
      <c r="M8824" s="202"/>
      <c r="N8824" s="202"/>
      <c r="O8824" s="201"/>
      <c r="P8824" s="159"/>
      <c r="Q8824" s="206"/>
      <c r="R8824" s="50"/>
      <c r="S8824" s="51"/>
      <c r="T8824" s="51"/>
      <c r="U8824" s="52"/>
      <c r="V8824" s="52"/>
      <c r="W8824" s="52"/>
      <c r="X8824" s="53"/>
      <c r="Y8824" s="52"/>
      <c r="Z8824" s="54"/>
      <c r="AA8824" s="22"/>
      <c r="AB8824" s="22"/>
      <c r="AC8824" s="22"/>
      <c r="AD8824" s="22"/>
      <c r="AE8824" s="22"/>
      <c r="AF8824" s="22"/>
      <c r="AG8824" s="22"/>
    </row>
    <row r="8825" spans="1:33" s="11" customFormat="1" ht="26.1" customHeight="1">
      <c r="A8825" s="45"/>
      <c r="B8825" s="45"/>
      <c r="C8825" s="45"/>
      <c r="D8825" s="46"/>
      <c r="E8825" s="46"/>
      <c r="F8825" s="46"/>
      <c r="G8825" s="63" t="str">
        <f>IF(H8825="","",COUNTA($H$5:H8825))</f>
        <v/>
      </c>
      <c r="H8825" s="187"/>
      <c r="I8825" s="203"/>
      <c r="J8825" s="202"/>
      <c r="K8825" s="202"/>
      <c r="L8825" s="202"/>
      <c r="M8825" s="202"/>
      <c r="N8825" s="202"/>
      <c r="O8825" s="201"/>
      <c r="P8825" s="159"/>
      <c r="Q8825" s="206"/>
      <c r="R8825" s="50"/>
      <c r="S8825" s="51"/>
      <c r="T8825" s="51"/>
      <c r="U8825" s="52"/>
      <c r="V8825" s="52"/>
      <c r="W8825" s="52"/>
      <c r="X8825" s="53"/>
      <c r="Y8825" s="52"/>
      <c r="Z8825" s="54"/>
      <c r="AA8825" s="22"/>
      <c r="AB8825" s="22"/>
      <c r="AC8825" s="22"/>
      <c r="AD8825" s="22"/>
      <c r="AE8825" s="22"/>
      <c r="AF8825" s="22"/>
      <c r="AG8825" s="22"/>
    </row>
    <row r="8826" spans="1:33" s="11" customFormat="1" ht="26.1" customHeight="1">
      <c r="A8826" s="45"/>
      <c r="B8826" s="45"/>
      <c r="C8826" s="45"/>
      <c r="D8826" s="46"/>
      <c r="E8826" s="46"/>
      <c r="F8826" s="46"/>
      <c r="G8826" s="63" t="str">
        <f>IF(H8826="","",COUNTA($H$5:H8826))</f>
        <v/>
      </c>
      <c r="H8826" s="187"/>
      <c r="I8826" s="203"/>
      <c r="J8826" s="202"/>
      <c r="K8826" s="202"/>
      <c r="L8826" s="202"/>
      <c r="M8826" s="202"/>
      <c r="N8826" s="202"/>
      <c r="O8826" s="201"/>
      <c r="P8826" s="159"/>
      <c r="Q8826" s="206"/>
      <c r="R8826" s="50"/>
      <c r="S8826" s="51"/>
      <c r="T8826" s="51"/>
      <c r="U8826" s="52"/>
      <c r="V8826" s="52"/>
      <c r="W8826" s="52"/>
      <c r="X8826" s="53"/>
      <c r="Y8826" s="52"/>
      <c r="Z8826" s="54"/>
      <c r="AA8826" s="22"/>
      <c r="AB8826" s="22"/>
      <c r="AC8826" s="22"/>
      <c r="AD8826" s="22"/>
      <c r="AE8826" s="22"/>
      <c r="AF8826" s="22"/>
      <c r="AG8826" s="22"/>
    </row>
    <row r="8827" spans="1:33" s="11" customFormat="1" ht="26.1" customHeight="1">
      <c r="A8827" s="45"/>
      <c r="B8827" s="45"/>
      <c r="C8827" s="45"/>
      <c r="D8827" s="46"/>
      <c r="E8827" s="46"/>
      <c r="F8827" s="46"/>
      <c r="G8827" s="63" t="str">
        <f>IF(H8827="","",COUNTA($H$5:H8827))</f>
        <v/>
      </c>
      <c r="H8827" s="187"/>
      <c r="I8827" s="203"/>
      <c r="J8827" s="202"/>
      <c r="K8827" s="202"/>
      <c r="L8827" s="202"/>
      <c r="M8827" s="202"/>
      <c r="N8827" s="202"/>
      <c r="O8827" s="201"/>
      <c r="P8827" s="159"/>
      <c r="Q8827" s="206"/>
      <c r="R8827" s="50"/>
      <c r="S8827" s="51"/>
      <c r="T8827" s="51"/>
      <c r="U8827" s="52"/>
      <c r="V8827" s="52"/>
      <c r="W8827" s="52"/>
      <c r="X8827" s="53"/>
      <c r="Y8827" s="52"/>
      <c r="Z8827" s="54"/>
      <c r="AA8827" s="22"/>
      <c r="AB8827" s="22"/>
      <c r="AC8827" s="22"/>
      <c r="AD8827" s="22"/>
      <c r="AE8827" s="22"/>
      <c r="AF8827" s="22"/>
      <c r="AG8827" s="22"/>
    </row>
    <row r="8828" spans="1:33" s="11" customFormat="1" ht="26.1" customHeight="1">
      <c r="A8828" s="45"/>
      <c r="B8828" s="45"/>
      <c r="C8828" s="45"/>
      <c r="D8828" s="46"/>
      <c r="E8828" s="46"/>
      <c r="F8828" s="46"/>
      <c r="G8828" s="63" t="str">
        <f>IF(H8828="","",COUNTA($H$5:H8828))</f>
        <v/>
      </c>
      <c r="H8828" s="187"/>
      <c r="I8828" s="203"/>
      <c r="J8828" s="202"/>
      <c r="K8828" s="202"/>
      <c r="L8828" s="202"/>
      <c r="M8828" s="202"/>
      <c r="N8828" s="202"/>
      <c r="O8828" s="201"/>
      <c r="P8828" s="159"/>
      <c r="Q8828" s="206"/>
      <c r="R8828" s="50"/>
      <c r="S8828" s="51"/>
      <c r="T8828" s="51"/>
      <c r="U8828" s="52"/>
      <c r="V8828" s="52"/>
      <c r="W8828" s="52"/>
      <c r="X8828" s="53"/>
      <c r="Y8828" s="52"/>
      <c r="Z8828" s="54"/>
      <c r="AA8828" s="22"/>
      <c r="AB8828" s="22"/>
      <c r="AC8828" s="22"/>
      <c r="AD8828" s="22"/>
      <c r="AE8828" s="22"/>
      <c r="AF8828" s="22"/>
      <c r="AG8828" s="22"/>
    </row>
    <row r="8829" spans="1:33" s="11" customFormat="1" ht="26.1" customHeight="1">
      <c r="A8829" s="45"/>
      <c r="B8829" s="45"/>
      <c r="C8829" s="45"/>
      <c r="D8829" s="46"/>
      <c r="E8829" s="46"/>
      <c r="F8829" s="46"/>
      <c r="G8829" s="63" t="str">
        <f>IF(H8829="","",COUNTA($H$5:H8829))</f>
        <v/>
      </c>
      <c r="H8829" s="187"/>
      <c r="I8829" s="203"/>
      <c r="J8829" s="202"/>
      <c r="K8829" s="202"/>
      <c r="L8829" s="202"/>
      <c r="M8829" s="202"/>
      <c r="N8829" s="202"/>
      <c r="O8829" s="201"/>
      <c r="P8829" s="159"/>
      <c r="Q8829" s="206"/>
      <c r="R8829" s="50"/>
      <c r="S8829" s="51"/>
      <c r="T8829" s="51"/>
      <c r="U8829" s="52"/>
      <c r="V8829" s="52"/>
      <c r="W8829" s="52"/>
      <c r="X8829" s="53"/>
      <c r="Y8829" s="52"/>
      <c r="Z8829" s="54"/>
      <c r="AA8829" s="22"/>
      <c r="AB8829" s="22"/>
      <c r="AC8829" s="22"/>
      <c r="AD8829" s="22"/>
      <c r="AE8829" s="22"/>
      <c r="AF8829" s="22"/>
      <c r="AG8829" s="22"/>
    </row>
    <row r="8830" spans="1:33" s="11" customFormat="1" ht="26.1" customHeight="1">
      <c r="A8830" s="45"/>
      <c r="B8830" s="45"/>
      <c r="C8830" s="45"/>
      <c r="D8830" s="46"/>
      <c r="E8830" s="46"/>
      <c r="F8830" s="46"/>
      <c r="G8830" s="63" t="str">
        <f>IF(H8830="","",COUNTA($H$5:H8830))</f>
        <v/>
      </c>
      <c r="H8830" s="187"/>
      <c r="I8830" s="203"/>
      <c r="J8830" s="202"/>
      <c r="K8830" s="202"/>
      <c r="L8830" s="202"/>
      <c r="M8830" s="202"/>
      <c r="N8830" s="202"/>
      <c r="O8830" s="201"/>
      <c r="P8830" s="159"/>
      <c r="Q8830" s="206"/>
      <c r="R8830" s="50"/>
      <c r="S8830" s="51"/>
      <c r="T8830" s="51"/>
      <c r="U8830" s="52"/>
      <c r="V8830" s="52"/>
      <c r="W8830" s="52"/>
      <c r="X8830" s="53"/>
      <c r="Y8830" s="52"/>
      <c r="Z8830" s="54"/>
      <c r="AA8830" s="22"/>
      <c r="AB8830" s="22"/>
      <c r="AC8830" s="22"/>
      <c r="AD8830" s="22"/>
      <c r="AE8830" s="22"/>
      <c r="AF8830" s="22"/>
      <c r="AG8830" s="22"/>
    </row>
    <row r="8831" spans="1:33" s="11" customFormat="1" ht="26.1" customHeight="1">
      <c r="A8831" s="45"/>
      <c r="B8831" s="45"/>
      <c r="C8831" s="45"/>
      <c r="D8831" s="46"/>
      <c r="E8831" s="46"/>
      <c r="F8831" s="46"/>
      <c r="G8831" s="63" t="str">
        <f>IF(H8831="","",COUNTA($H$5:H8831))</f>
        <v/>
      </c>
      <c r="H8831" s="187"/>
      <c r="I8831" s="203"/>
      <c r="J8831" s="202"/>
      <c r="K8831" s="202"/>
      <c r="L8831" s="202"/>
      <c r="M8831" s="202"/>
      <c r="N8831" s="202"/>
      <c r="O8831" s="201"/>
      <c r="P8831" s="159"/>
      <c r="Q8831" s="206"/>
      <c r="R8831" s="50"/>
      <c r="S8831" s="51"/>
      <c r="T8831" s="51"/>
      <c r="U8831" s="52"/>
      <c r="V8831" s="52"/>
      <c r="W8831" s="52"/>
      <c r="X8831" s="53"/>
      <c r="Y8831" s="52"/>
      <c r="Z8831" s="54"/>
      <c r="AA8831" s="22"/>
      <c r="AB8831" s="22"/>
      <c r="AC8831" s="22"/>
      <c r="AD8831" s="22"/>
      <c r="AE8831" s="22"/>
      <c r="AF8831" s="22"/>
      <c r="AG8831" s="22"/>
    </row>
    <row r="8832" spans="1:33" s="11" customFormat="1" ht="26.1" customHeight="1">
      <c r="A8832" s="45"/>
      <c r="B8832" s="45"/>
      <c r="C8832" s="45"/>
      <c r="D8832" s="46"/>
      <c r="E8832" s="46"/>
      <c r="F8832" s="46"/>
      <c r="G8832" s="63" t="str">
        <f>IF(H8832="","",COUNTA($H$5:H8832))</f>
        <v/>
      </c>
      <c r="H8832" s="187"/>
      <c r="I8832" s="203"/>
      <c r="J8832" s="202"/>
      <c r="K8832" s="202"/>
      <c r="L8832" s="202"/>
      <c r="M8832" s="202"/>
      <c r="N8832" s="202"/>
      <c r="O8832" s="201"/>
      <c r="P8832" s="159"/>
      <c r="Q8832" s="206"/>
      <c r="R8832" s="50"/>
      <c r="S8832" s="51"/>
      <c r="T8832" s="51"/>
      <c r="U8832" s="52"/>
      <c r="V8832" s="52"/>
      <c r="W8832" s="52"/>
      <c r="X8832" s="53"/>
      <c r="Y8832" s="52"/>
      <c r="Z8832" s="54"/>
      <c r="AA8832" s="22"/>
      <c r="AB8832" s="22"/>
      <c r="AC8832" s="22"/>
      <c r="AD8832" s="22"/>
      <c r="AE8832" s="22"/>
      <c r="AF8832" s="22"/>
      <c r="AG8832" s="22"/>
    </row>
    <row r="8833" spans="1:33" s="11" customFormat="1" ht="26.1" customHeight="1">
      <c r="A8833" s="45"/>
      <c r="B8833" s="45"/>
      <c r="C8833" s="45"/>
      <c r="D8833" s="46"/>
      <c r="E8833" s="46"/>
      <c r="F8833" s="46"/>
      <c r="G8833" s="63" t="str">
        <f>IF(H8833="","",COUNTA($H$5:H8833))</f>
        <v/>
      </c>
      <c r="H8833" s="187"/>
      <c r="I8833" s="203"/>
      <c r="J8833" s="202"/>
      <c r="K8833" s="202"/>
      <c r="L8833" s="202"/>
      <c r="M8833" s="202"/>
      <c r="N8833" s="202"/>
      <c r="O8833" s="201"/>
      <c r="P8833" s="159"/>
      <c r="Q8833" s="206"/>
      <c r="R8833" s="50"/>
      <c r="S8833" s="51"/>
      <c r="T8833" s="51"/>
      <c r="U8833" s="52"/>
      <c r="V8833" s="52"/>
      <c r="W8833" s="52"/>
      <c r="X8833" s="53"/>
      <c r="Y8833" s="52"/>
      <c r="Z8833" s="54"/>
      <c r="AA8833" s="22"/>
      <c r="AB8833" s="22"/>
      <c r="AC8833" s="22"/>
      <c r="AD8833" s="22"/>
      <c r="AE8833" s="22"/>
      <c r="AF8833" s="22"/>
      <c r="AG8833" s="22"/>
    </row>
    <row r="8834" spans="1:33" s="11" customFormat="1" ht="26.1" customHeight="1">
      <c r="A8834" s="45"/>
      <c r="B8834" s="45"/>
      <c r="C8834" s="45"/>
      <c r="D8834" s="46"/>
      <c r="E8834" s="46"/>
      <c r="F8834" s="46"/>
      <c r="G8834" s="63" t="str">
        <f>IF(H8834="","",COUNTA($H$5:H8834))</f>
        <v/>
      </c>
      <c r="H8834" s="187"/>
      <c r="I8834" s="203"/>
      <c r="J8834" s="202"/>
      <c r="K8834" s="202"/>
      <c r="L8834" s="202"/>
      <c r="M8834" s="202"/>
      <c r="N8834" s="202"/>
      <c r="O8834" s="201"/>
      <c r="P8834" s="159"/>
      <c r="Q8834" s="206"/>
      <c r="R8834" s="50"/>
      <c r="S8834" s="51"/>
      <c r="T8834" s="51"/>
      <c r="U8834" s="52"/>
      <c r="V8834" s="52"/>
      <c r="W8834" s="52"/>
      <c r="X8834" s="53"/>
      <c r="Y8834" s="52"/>
      <c r="Z8834" s="54"/>
      <c r="AA8834" s="22"/>
      <c r="AB8834" s="22"/>
      <c r="AC8834" s="22"/>
      <c r="AD8834" s="22"/>
      <c r="AE8834" s="22"/>
      <c r="AF8834" s="22"/>
      <c r="AG8834" s="22"/>
    </row>
    <row r="8835" spans="1:33" s="11" customFormat="1" ht="26.1" customHeight="1">
      <c r="A8835" s="45"/>
      <c r="B8835" s="45"/>
      <c r="C8835" s="45"/>
      <c r="D8835" s="46"/>
      <c r="E8835" s="46"/>
      <c r="F8835" s="46"/>
      <c r="G8835" s="63" t="str">
        <f>IF(H8835="","",COUNTA($H$5:H8835))</f>
        <v/>
      </c>
      <c r="H8835" s="187"/>
      <c r="I8835" s="203"/>
      <c r="J8835" s="202"/>
      <c r="K8835" s="202"/>
      <c r="L8835" s="202"/>
      <c r="M8835" s="202"/>
      <c r="N8835" s="202"/>
      <c r="O8835" s="201"/>
      <c r="P8835" s="159"/>
      <c r="Q8835" s="206"/>
      <c r="R8835" s="50"/>
      <c r="S8835" s="51"/>
      <c r="T8835" s="51"/>
      <c r="U8835" s="52"/>
      <c r="V8835" s="52"/>
      <c r="W8835" s="52"/>
      <c r="X8835" s="53"/>
      <c r="Y8835" s="52"/>
      <c r="Z8835" s="54"/>
      <c r="AA8835" s="22"/>
      <c r="AB8835" s="22"/>
      <c r="AC8835" s="22"/>
      <c r="AD8835" s="22"/>
      <c r="AE8835" s="22"/>
      <c r="AF8835" s="22"/>
      <c r="AG8835" s="22"/>
    </row>
    <row r="8836" spans="1:33" s="11" customFormat="1" ht="26.1" customHeight="1">
      <c r="A8836" s="45"/>
      <c r="B8836" s="45"/>
      <c r="C8836" s="45"/>
      <c r="D8836" s="46"/>
      <c r="E8836" s="46"/>
      <c r="F8836" s="46"/>
      <c r="G8836" s="63" t="str">
        <f>IF(H8836="","",COUNTA($H$5:H8836))</f>
        <v/>
      </c>
      <c r="H8836" s="187"/>
      <c r="I8836" s="203"/>
      <c r="J8836" s="202"/>
      <c r="K8836" s="202"/>
      <c r="L8836" s="202"/>
      <c r="M8836" s="202"/>
      <c r="N8836" s="202"/>
      <c r="O8836" s="201"/>
      <c r="P8836" s="159"/>
      <c r="Q8836" s="206"/>
      <c r="R8836" s="50"/>
      <c r="S8836" s="51"/>
      <c r="T8836" s="51"/>
      <c r="U8836" s="52"/>
      <c r="V8836" s="52"/>
      <c r="W8836" s="52"/>
      <c r="X8836" s="53"/>
      <c r="Y8836" s="52"/>
      <c r="Z8836" s="54"/>
      <c r="AA8836" s="22"/>
      <c r="AB8836" s="22"/>
      <c r="AC8836" s="22"/>
      <c r="AD8836" s="22"/>
      <c r="AE8836" s="22"/>
      <c r="AF8836" s="22"/>
      <c r="AG8836" s="22"/>
    </row>
    <row r="8837" spans="1:33" s="11" customFormat="1" ht="26.1" customHeight="1">
      <c r="A8837" s="45"/>
      <c r="B8837" s="45"/>
      <c r="C8837" s="45"/>
      <c r="D8837" s="46"/>
      <c r="E8837" s="46"/>
      <c r="F8837" s="46"/>
      <c r="G8837" s="63" t="str">
        <f>IF(H8837="","",COUNTA($H$5:H8837))</f>
        <v/>
      </c>
      <c r="H8837" s="187"/>
      <c r="I8837" s="203"/>
      <c r="J8837" s="202"/>
      <c r="K8837" s="202"/>
      <c r="L8837" s="202"/>
      <c r="M8837" s="202"/>
      <c r="N8837" s="202"/>
      <c r="O8837" s="201"/>
      <c r="P8837" s="159"/>
      <c r="Q8837" s="206"/>
      <c r="R8837" s="50"/>
      <c r="S8837" s="51"/>
      <c r="T8837" s="51"/>
      <c r="U8837" s="52"/>
      <c r="V8837" s="52"/>
      <c r="W8837" s="52"/>
      <c r="X8837" s="53"/>
      <c r="Y8837" s="52"/>
      <c r="Z8837" s="54"/>
      <c r="AA8837" s="22"/>
      <c r="AB8837" s="22"/>
      <c r="AC8837" s="22"/>
      <c r="AD8837" s="22"/>
      <c r="AE8837" s="22"/>
      <c r="AF8837" s="22"/>
      <c r="AG8837" s="22"/>
    </row>
    <row r="8838" spans="1:33" s="11" customFormat="1" ht="26.1" customHeight="1">
      <c r="A8838" s="45"/>
      <c r="B8838" s="45"/>
      <c r="C8838" s="45"/>
      <c r="D8838" s="46"/>
      <c r="E8838" s="46"/>
      <c r="F8838" s="46"/>
      <c r="G8838" s="63" t="str">
        <f>IF(H8838="","",COUNTA($H$5:H8838))</f>
        <v/>
      </c>
      <c r="H8838" s="187"/>
      <c r="I8838" s="203"/>
      <c r="J8838" s="202"/>
      <c r="K8838" s="202"/>
      <c r="L8838" s="202"/>
      <c r="M8838" s="202"/>
      <c r="N8838" s="202"/>
      <c r="O8838" s="201"/>
      <c r="P8838" s="159"/>
      <c r="Q8838" s="206"/>
      <c r="R8838" s="50"/>
      <c r="S8838" s="51"/>
      <c r="T8838" s="51"/>
      <c r="U8838" s="52"/>
      <c r="V8838" s="52"/>
      <c r="W8838" s="52"/>
      <c r="X8838" s="53"/>
      <c r="Y8838" s="52"/>
      <c r="Z8838" s="54"/>
      <c r="AA8838" s="22"/>
      <c r="AB8838" s="22"/>
      <c r="AC8838" s="22"/>
      <c r="AD8838" s="22"/>
      <c r="AE8838" s="22"/>
      <c r="AF8838" s="22"/>
      <c r="AG8838" s="22"/>
    </row>
    <row r="8839" spans="1:33" s="11" customFormat="1" ht="26.1" customHeight="1">
      <c r="A8839" s="45"/>
      <c r="B8839" s="45"/>
      <c r="C8839" s="45"/>
      <c r="D8839" s="46"/>
      <c r="E8839" s="46"/>
      <c r="F8839" s="46"/>
      <c r="G8839" s="63" t="str">
        <f>IF(H8839="","",COUNTA($H$5:H8839))</f>
        <v/>
      </c>
      <c r="H8839" s="187"/>
      <c r="I8839" s="203"/>
      <c r="J8839" s="202"/>
      <c r="K8839" s="202"/>
      <c r="L8839" s="202"/>
      <c r="M8839" s="202"/>
      <c r="N8839" s="202"/>
      <c r="O8839" s="201"/>
      <c r="P8839" s="159"/>
      <c r="Q8839" s="206"/>
      <c r="R8839" s="50"/>
      <c r="S8839" s="51"/>
      <c r="T8839" s="51"/>
      <c r="U8839" s="52"/>
      <c r="V8839" s="52"/>
      <c r="W8839" s="52"/>
      <c r="X8839" s="53"/>
      <c r="Y8839" s="52"/>
      <c r="Z8839" s="54"/>
      <c r="AA8839" s="22"/>
      <c r="AB8839" s="22"/>
      <c r="AC8839" s="22"/>
      <c r="AD8839" s="22"/>
      <c r="AE8839" s="22"/>
      <c r="AF8839" s="22"/>
      <c r="AG8839" s="22"/>
    </row>
    <row r="8840" spans="1:33" s="11" customFormat="1" ht="26.1" customHeight="1">
      <c r="A8840" s="45"/>
      <c r="B8840" s="45"/>
      <c r="C8840" s="45"/>
      <c r="D8840" s="46"/>
      <c r="E8840" s="46"/>
      <c r="F8840" s="46"/>
      <c r="G8840" s="63" t="str">
        <f>IF(H8840="","",COUNTA($H$5:H8840))</f>
        <v/>
      </c>
      <c r="H8840" s="187"/>
      <c r="I8840" s="203"/>
      <c r="J8840" s="202"/>
      <c r="K8840" s="202"/>
      <c r="L8840" s="202"/>
      <c r="M8840" s="202"/>
      <c r="N8840" s="202"/>
      <c r="O8840" s="201"/>
      <c r="P8840" s="159"/>
      <c r="Q8840" s="206"/>
      <c r="R8840" s="50"/>
      <c r="S8840" s="51"/>
      <c r="T8840" s="51"/>
      <c r="U8840" s="52"/>
      <c r="V8840" s="52"/>
      <c r="W8840" s="52"/>
      <c r="X8840" s="53"/>
      <c r="Y8840" s="52"/>
      <c r="Z8840" s="54"/>
      <c r="AA8840" s="22"/>
      <c r="AB8840" s="22"/>
      <c r="AC8840" s="22"/>
      <c r="AD8840" s="22"/>
      <c r="AE8840" s="22"/>
      <c r="AF8840" s="22"/>
      <c r="AG8840" s="22"/>
    </row>
    <row r="8841" spans="1:33" s="11" customFormat="1" ht="26.1" customHeight="1">
      <c r="A8841" s="45"/>
      <c r="B8841" s="45"/>
      <c r="C8841" s="45"/>
      <c r="D8841" s="46"/>
      <c r="E8841" s="46"/>
      <c r="F8841" s="46"/>
      <c r="G8841" s="63" t="str">
        <f>IF(H8841="","",COUNTA($H$5:H8841))</f>
        <v/>
      </c>
      <c r="H8841" s="187"/>
      <c r="I8841" s="203"/>
      <c r="J8841" s="202"/>
      <c r="K8841" s="202"/>
      <c r="L8841" s="202"/>
      <c r="M8841" s="202"/>
      <c r="N8841" s="202"/>
      <c r="O8841" s="201"/>
      <c r="P8841" s="159"/>
      <c r="Q8841" s="206"/>
      <c r="R8841" s="50"/>
      <c r="S8841" s="51"/>
      <c r="T8841" s="51"/>
      <c r="U8841" s="52"/>
      <c r="V8841" s="52"/>
      <c r="W8841" s="52"/>
      <c r="X8841" s="53"/>
      <c r="Y8841" s="52"/>
      <c r="Z8841" s="54"/>
      <c r="AA8841" s="22"/>
      <c r="AB8841" s="22"/>
      <c r="AC8841" s="22"/>
      <c r="AD8841" s="22"/>
      <c r="AE8841" s="22"/>
      <c r="AF8841" s="22"/>
      <c r="AG8841" s="22"/>
    </row>
    <row r="8842" spans="1:33" s="11" customFormat="1" ht="26.1" customHeight="1">
      <c r="A8842" s="45"/>
      <c r="B8842" s="45"/>
      <c r="C8842" s="45"/>
      <c r="D8842" s="46"/>
      <c r="E8842" s="46"/>
      <c r="F8842" s="46"/>
      <c r="G8842" s="63" t="str">
        <f>IF(H8842="","",COUNTA($H$5:H8842))</f>
        <v/>
      </c>
      <c r="H8842" s="187"/>
      <c r="I8842" s="203"/>
      <c r="J8842" s="202"/>
      <c r="K8842" s="202"/>
      <c r="L8842" s="202"/>
      <c r="M8842" s="202"/>
      <c r="N8842" s="202"/>
      <c r="O8842" s="201"/>
      <c r="P8842" s="159"/>
      <c r="Q8842" s="206"/>
      <c r="R8842" s="50"/>
      <c r="S8842" s="51"/>
      <c r="T8842" s="51"/>
      <c r="U8842" s="52"/>
      <c r="V8842" s="52"/>
      <c r="W8842" s="52"/>
      <c r="X8842" s="53"/>
      <c r="Y8842" s="52"/>
      <c r="Z8842" s="54"/>
      <c r="AA8842" s="22"/>
      <c r="AB8842" s="22"/>
      <c r="AC8842" s="22"/>
      <c r="AD8842" s="22"/>
      <c r="AE8842" s="22"/>
      <c r="AF8842" s="22"/>
      <c r="AG8842" s="22"/>
    </row>
    <row r="8843" spans="1:33" s="11" customFormat="1" ht="26.1" customHeight="1">
      <c r="A8843" s="45"/>
      <c r="B8843" s="45"/>
      <c r="C8843" s="45"/>
      <c r="D8843" s="46"/>
      <c r="E8843" s="46"/>
      <c r="F8843" s="46"/>
      <c r="G8843" s="63" t="str">
        <f>IF(H8843="","",COUNTA($H$5:H8843))</f>
        <v/>
      </c>
      <c r="H8843" s="187"/>
      <c r="I8843" s="203"/>
      <c r="J8843" s="202"/>
      <c r="K8843" s="202"/>
      <c r="L8843" s="202"/>
      <c r="M8843" s="202"/>
      <c r="N8843" s="202"/>
      <c r="O8843" s="201"/>
      <c r="P8843" s="159"/>
      <c r="Q8843" s="206"/>
      <c r="R8843" s="50"/>
      <c r="S8843" s="51"/>
      <c r="T8843" s="51"/>
      <c r="U8843" s="52"/>
      <c r="V8843" s="52"/>
      <c r="W8843" s="52"/>
      <c r="X8843" s="53"/>
      <c r="Y8843" s="52"/>
      <c r="Z8843" s="54"/>
      <c r="AA8843" s="22"/>
      <c r="AB8843" s="22"/>
      <c r="AC8843" s="22"/>
      <c r="AD8843" s="22"/>
      <c r="AE8843" s="22"/>
      <c r="AF8843" s="22"/>
      <c r="AG8843" s="22"/>
    </row>
    <row r="8844" spans="1:33" s="11" customFormat="1" ht="26.1" customHeight="1">
      <c r="A8844" s="45"/>
      <c r="B8844" s="45"/>
      <c r="C8844" s="45"/>
      <c r="D8844" s="46"/>
      <c r="E8844" s="46"/>
      <c r="F8844" s="46"/>
      <c r="G8844" s="63" t="str">
        <f>IF(H8844="","",COUNTA($H$5:H8844))</f>
        <v/>
      </c>
      <c r="H8844" s="187"/>
      <c r="I8844" s="203"/>
      <c r="J8844" s="202"/>
      <c r="K8844" s="202"/>
      <c r="L8844" s="202"/>
      <c r="M8844" s="202"/>
      <c r="N8844" s="202"/>
      <c r="O8844" s="201"/>
      <c r="P8844" s="159"/>
      <c r="Q8844" s="206"/>
      <c r="R8844" s="50"/>
      <c r="S8844" s="51"/>
      <c r="T8844" s="51"/>
      <c r="U8844" s="52"/>
      <c r="V8844" s="52"/>
      <c r="W8844" s="52"/>
      <c r="X8844" s="53"/>
      <c r="Y8844" s="52"/>
      <c r="Z8844" s="54"/>
      <c r="AA8844" s="22"/>
      <c r="AB8844" s="22"/>
      <c r="AC8844" s="22"/>
      <c r="AD8844" s="22"/>
      <c r="AE8844" s="22"/>
      <c r="AF8844" s="22"/>
      <c r="AG8844" s="22"/>
    </row>
    <row r="8845" spans="1:33" s="11" customFormat="1" ht="26.1" customHeight="1">
      <c r="A8845" s="45"/>
      <c r="B8845" s="45"/>
      <c r="C8845" s="45"/>
      <c r="D8845" s="46"/>
      <c r="E8845" s="46"/>
      <c r="F8845" s="46"/>
      <c r="G8845" s="63" t="str">
        <f>IF(H8845="","",COUNTA($H$5:H8845))</f>
        <v/>
      </c>
      <c r="H8845" s="187"/>
      <c r="I8845" s="203"/>
      <c r="J8845" s="202"/>
      <c r="K8845" s="202"/>
      <c r="L8845" s="202"/>
      <c r="M8845" s="202"/>
      <c r="N8845" s="202"/>
      <c r="O8845" s="201"/>
      <c r="P8845" s="159"/>
      <c r="Q8845" s="206"/>
      <c r="R8845" s="50"/>
      <c r="S8845" s="51"/>
      <c r="T8845" s="51"/>
      <c r="U8845" s="52"/>
      <c r="V8845" s="52"/>
      <c r="W8845" s="52"/>
      <c r="X8845" s="53"/>
      <c r="Y8845" s="52"/>
      <c r="Z8845" s="54"/>
      <c r="AA8845" s="22"/>
      <c r="AB8845" s="22"/>
      <c r="AC8845" s="22"/>
      <c r="AD8845" s="22"/>
      <c r="AE8845" s="22"/>
      <c r="AF8845" s="22"/>
      <c r="AG8845" s="22"/>
    </row>
    <row r="8846" spans="1:33" s="11" customFormat="1" ht="26.1" customHeight="1">
      <c r="A8846" s="45"/>
      <c r="B8846" s="45"/>
      <c r="C8846" s="45"/>
      <c r="D8846" s="46"/>
      <c r="E8846" s="46"/>
      <c r="F8846" s="46"/>
      <c r="G8846" s="63" t="str">
        <f>IF(H8846="","",COUNTA($H$5:H8846))</f>
        <v/>
      </c>
      <c r="H8846" s="187"/>
      <c r="I8846" s="203"/>
      <c r="J8846" s="202"/>
      <c r="K8846" s="202"/>
      <c r="L8846" s="202"/>
      <c r="M8846" s="202"/>
      <c r="N8846" s="202"/>
      <c r="O8846" s="201"/>
      <c r="P8846" s="159"/>
      <c r="Q8846" s="206"/>
      <c r="R8846" s="50"/>
      <c r="S8846" s="51"/>
      <c r="T8846" s="51"/>
      <c r="U8846" s="52"/>
      <c r="V8846" s="52"/>
      <c r="W8846" s="52"/>
      <c r="X8846" s="53"/>
      <c r="Y8846" s="52"/>
      <c r="Z8846" s="54"/>
      <c r="AA8846" s="22"/>
      <c r="AB8846" s="22"/>
      <c r="AC8846" s="22"/>
      <c r="AD8846" s="22"/>
      <c r="AE8846" s="22"/>
      <c r="AF8846" s="22"/>
      <c r="AG8846" s="22"/>
    </row>
    <row r="8847" spans="1:33" s="11" customFormat="1" ht="26.1" customHeight="1">
      <c r="A8847" s="45"/>
      <c r="B8847" s="45"/>
      <c r="C8847" s="45"/>
      <c r="D8847" s="46"/>
      <c r="E8847" s="46"/>
      <c r="F8847" s="46"/>
      <c r="G8847" s="63" t="str">
        <f>IF(H8847="","",COUNTA($H$5:H8847))</f>
        <v/>
      </c>
      <c r="H8847" s="187"/>
      <c r="I8847" s="203"/>
      <c r="J8847" s="202"/>
      <c r="K8847" s="202"/>
      <c r="L8847" s="202"/>
      <c r="M8847" s="202"/>
      <c r="N8847" s="202"/>
      <c r="O8847" s="201"/>
      <c r="P8847" s="159"/>
      <c r="Q8847" s="206"/>
      <c r="R8847" s="50"/>
      <c r="S8847" s="51"/>
      <c r="T8847" s="51"/>
      <c r="U8847" s="52"/>
      <c r="V8847" s="52"/>
      <c r="W8847" s="52"/>
      <c r="X8847" s="53"/>
      <c r="Y8847" s="52"/>
      <c r="Z8847" s="54"/>
      <c r="AA8847" s="22"/>
      <c r="AB8847" s="22"/>
      <c r="AC8847" s="22"/>
      <c r="AD8847" s="22"/>
      <c r="AE8847" s="22"/>
      <c r="AF8847" s="22"/>
      <c r="AG8847" s="22"/>
    </row>
    <row r="8848" spans="1:33" s="11" customFormat="1" ht="26.1" customHeight="1">
      <c r="A8848" s="45"/>
      <c r="B8848" s="45"/>
      <c r="C8848" s="45"/>
      <c r="D8848" s="46"/>
      <c r="E8848" s="46"/>
      <c r="F8848" s="46"/>
      <c r="G8848" s="63" t="str">
        <f>IF(H8848="","",COUNTA($H$5:H8848))</f>
        <v/>
      </c>
      <c r="H8848" s="187"/>
      <c r="I8848" s="203"/>
      <c r="J8848" s="202"/>
      <c r="K8848" s="202"/>
      <c r="L8848" s="202"/>
      <c r="M8848" s="202"/>
      <c r="N8848" s="202"/>
      <c r="O8848" s="201"/>
      <c r="P8848" s="159"/>
      <c r="Q8848" s="206"/>
      <c r="R8848" s="50"/>
      <c r="S8848" s="51"/>
      <c r="T8848" s="51"/>
      <c r="U8848" s="52"/>
      <c r="V8848" s="52"/>
      <c r="W8848" s="52"/>
      <c r="X8848" s="53"/>
      <c r="Y8848" s="52"/>
      <c r="Z8848" s="54"/>
      <c r="AA8848" s="22"/>
      <c r="AB8848" s="22"/>
      <c r="AC8848" s="22"/>
      <c r="AD8848" s="22"/>
      <c r="AE8848" s="22"/>
      <c r="AF8848" s="22"/>
      <c r="AG8848" s="22"/>
    </row>
    <row r="8849" spans="1:33" s="11" customFormat="1" ht="26.1" customHeight="1">
      <c r="A8849" s="45"/>
      <c r="B8849" s="45"/>
      <c r="C8849" s="45"/>
      <c r="D8849" s="46"/>
      <c r="E8849" s="46"/>
      <c r="F8849" s="46"/>
      <c r="G8849" s="63" t="str">
        <f>IF(H8849="","",COUNTA($H$5:H8849))</f>
        <v/>
      </c>
      <c r="H8849" s="187"/>
      <c r="I8849" s="203"/>
      <c r="J8849" s="202"/>
      <c r="K8849" s="202"/>
      <c r="L8849" s="202"/>
      <c r="M8849" s="202"/>
      <c r="N8849" s="202"/>
      <c r="O8849" s="201"/>
      <c r="P8849" s="159"/>
      <c r="Q8849" s="206"/>
      <c r="R8849" s="50"/>
      <c r="S8849" s="51"/>
      <c r="T8849" s="51"/>
      <c r="U8849" s="52"/>
      <c r="V8849" s="52"/>
      <c r="W8849" s="52"/>
      <c r="X8849" s="53"/>
      <c r="Y8849" s="52"/>
      <c r="Z8849" s="54"/>
      <c r="AA8849" s="22"/>
      <c r="AB8849" s="22"/>
      <c r="AC8849" s="22"/>
      <c r="AD8849" s="22"/>
      <c r="AE8849" s="22"/>
      <c r="AF8849" s="22"/>
      <c r="AG8849" s="22"/>
    </row>
    <row r="8850" spans="1:33" s="11" customFormat="1" ht="26.1" customHeight="1">
      <c r="A8850" s="45"/>
      <c r="B8850" s="45"/>
      <c r="C8850" s="45"/>
      <c r="D8850" s="46"/>
      <c r="E8850" s="46"/>
      <c r="F8850" s="46"/>
      <c r="G8850" s="63" t="str">
        <f>IF(H8850="","",COUNTA($H$5:H8850))</f>
        <v/>
      </c>
      <c r="H8850" s="187"/>
      <c r="I8850" s="203"/>
      <c r="J8850" s="202"/>
      <c r="K8850" s="202"/>
      <c r="L8850" s="202"/>
      <c r="M8850" s="202"/>
      <c r="N8850" s="202"/>
      <c r="O8850" s="201"/>
      <c r="P8850" s="159"/>
      <c r="Q8850" s="206"/>
      <c r="R8850" s="50"/>
      <c r="S8850" s="51"/>
      <c r="T8850" s="51"/>
      <c r="U8850" s="52"/>
      <c r="V8850" s="52"/>
      <c r="W8850" s="52"/>
      <c r="X8850" s="53"/>
      <c r="Y8850" s="52"/>
      <c r="Z8850" s="54"/>
      <c r="AA8850" s="22"/>
      <c r="AB8850" s="22"/>
      <c r="AC8850" s="22"/>
      <c r="AD8850" s="22"/>
      <c r="AE8850" s="22"/>
      <c r="AF8850" s="22"/>
      <c r="AG8850" s="22"/>
    </row>
    <row r="8851" spans="1:33" s="11" customFormat="1" ht="26.1" customHeight="1">
      <c r="A8851" s="45"/>
      <c r="B8851" s="45"/>
      <c r="C8851" s="45"/>
      <c r="D8851" s="46"/>
      <c r="E8851" s="46"/>
      <c r="F8851" s="46"/>
      <c r="G8851" s="63" t="str">
        <f>IF(H8851="","",COUNTA($H$5:H8851))</f>
        <v/>
      </c>
      <c r="H8851" s="187"/>
      <c r="I8851" s="203"/>
      <c r="J8851" s="202"/>
      <c r="K8851" s="202"/>
      <c r="L8851" s="202"/>
      <c r="M8851" s="202"/>
      <c r="N8851" s="202"/>
      <c r="O8851" s="201"/>
      <c r="P8851" s="159"/>
      <c r="Q8851" s="206"/>
      <c r="R8851" s="50"/>
      <c r="S8851" s="51"/>
      <c r="T8851" s="51"/>
      <c r="U8851" s="52"/>
      <c r="V8851" s="52"/>
      <c r="W8851" s="52"/>
      <c r="X8851" s="53"/>
      <c r="Y8851" s="52"/>
      <c r="Z8851" s="54"/>
      <c r="AA8851" s="22"/>
      <c r="AB8851" s="22"/>
      <c r="AC8851" s="22"/>
      <c r="AD8851" s="22"/>
      <c r="AE8851" s="22"/>
      <c r="AF8851" s="22"/>
      <c r="AG8851" s="22"/>
    </row>
    <row r="8852" spans="1:33" s="11" customFormat="1" ht="26.1" customHeight="1">
      <c r="A8852" s="45"/>
      <c r="B8852" s="45"/>
      <c r="C8852" s="45"/>
      <c r="D8852" s="46"/>
      <c r="E8852" s="46"/>
      <c r="F8852" s="46"/>
      <c r="G8852" s="63" t="str">
        <f>IF(H8852="","",COUNTA($H$5:H8852))</f>
        <v/>
      </c>
      <c r="H8852" s="187"/>
      <c r="I8852" s="203"/>
      <c r="J8852" s="202"/>
      <c r="K8852" s="202"/>
      <c r="L8852" s="202"/>
      <c r="M8852" s="202"/>
      <c r="N8852" s="202"/>
      <c r="O8852" s="201"/>
      <c r="P8852" s="159"/>
      <c r="Q8852" s="206"/>
      <c r="R8852" s="50"/>
      <c r="S8852" s="51"/>
      <c r="T8852" s="51"/>
      <c r="U8852" s="52"/>
      <c r="V8852" s="52"/>
      <c r="W8852" s="52"/>
      <c r="X8852" s="53"/>
      <c r="Y8852" s="52"/>
      <c r="Z8852" s="54"/>
      <c r="AA8852" s="22"/>
      <c r="AB8852" s="22"/>
      <c r="AC8852" s="22"/>
      <c r="AD8852" s="22"/>
      <c r="AE8852" s="22"/>
      <c r="AF8852" s="22"/>
      <c r="AG8852" s="22"/>
    </row>
    <row r="8853" spans="1:33" s="11" customFormat="1" ht="26.1" customHeight="1">
      <c r="A8853" s="45"/>
      <c r="B8853" s="45"/>
      <c r="C8853" s="45"/>
      <c r="D8853" s="46"/>
      <c r="E8853" s="46"/>
      <c r="F8853" s="46"/>
      <c r="G8853" s="63" t="str">
        <f>IF(H8853="","",COUNTA($H$5:H8853))</f>
        <v/>
      </c>
      <c r="H8853" s="187"/>
      <c r="I8853" s="203"/>
      <c r="J8853" s="202"/>
      <c r="K8853" s="202"/>
      <c r="L8853" s="202"/>
      <c r="M8853" s="202"/>
      <c r="N8853" s="202"/>
      <c r="O8853" s="201"/>
      <c r="P8853" s="159"/>
      <c r="Q8853" s="206"/>
      <c r="R8853" s="50"/>
      <c r="S8853" s="51"/>
      <c r="T8853" s="51"/>
      <c r="U8853" s="52"/>
      <c r="V8853" s="52"/>
      <c r="W8853" s="52"/>
      <c r="X8853" s="53"/>
      <c r="Y8853" s="52"/>
      <c r="Z8853" s="54"/>
      <c r="AA8853" s="22"/>
      <c r="AB8853" s="22"/>
      <c r="AC8853" s="22"/>
      <c r="AD8853" s="22"/>
      <c r="AE8853" s="22"/>
      <c r="AF8853" s="22"/>
      <c r="AG8853" s="22"/>
    </row>
    <row r="8854" spans="1:33" s="11" customFormat="1" ht="26.1" customHeight="1">
      <c r="A8854" s="45"/>
      <c r="B8854" s="45"/>
      <c r="C8854" s="45"/>
      <c r="D8854" s="46"/>
      <c r="E8854" s="46"/>
      <c r="F8854" s="46"/>
      <c r="G8854" s="63" t="str">
        <f>IF(H8854="","",COUNTA($H$5:H8854))</f>
        <v/>
      </c>
      <c r="H8854" s="187"/>
      <c r="I8854" s="203"/>
      <c r="J8854" s="202"/>
      <c r="K8854" s="202"/>
      <c r="L8854" s="202"/>
      <c r="M8854" s="202"/>
      <c r="N8854" s="202"/>
      <c r="O8854" s="201"/>
      <c r="P8854" s="159"/>
      <c r="Q8854" s="206"/>
      <c r="R8854" s="50"/>
      <c r="S8854" s="51"/>
      <c r="T8854" s="51"/>
      <c r="U8854" s="52"/>
      <c r="V8854" s="52"/>
      <c r="W8854" s="52"/>
      <c r="X8854" s="53"/>
      <c r="Y8854" s="52"/>
      <c r="Z8854" s="54"/>
      <c r="AA8854" s="22"/>
      <c r="AB8854" s="22"/>
      <c r="AC8854" s="22"/>
      <c r="AD8854" s="22"/>
      <c r="AE8854" s="22"/>
      <c r="AF8854" s="22"/>
      <c r="AG8854" s="22"/>
    </row>
    <row r="8855" spans="1:33" s="11" customFormat="1" ht="26.1" customHeight="1">
      <c r="A8855" s="45"/>
      <c r="B8855" s="45"/>
      <c r="C8855" s="45"/>
      <c r="D8855" s="46"/>
      <c r="E8855" s="46"/>
      <c r="F8855" s="46"/>
      <c r="G8855" s="63" t="str">
        <f>IF(H8855="","",COUNTA($H$5:H8855))</f>
        <v/>
      </c>
      <c r="H8855" s="187"/>
      <c r="I8855" s="203"/>
      <c r="J8855" s="202"/>
      <c r="K8855" s="202"/>
      <c r="L8855" s="202"/>
      <c r="M8855" s="202"/>
      <c r="N8855" s="202"/>
      <c r="O8855" s="201"/>
      <c r="P8855" s="159"/>
      <c r="Q8855" s="206"/>
      <c r="R8855" s="50"/>
      <c r="S8855" s="51"/>
      <c r="T8855" s="51"/>
      <c r="U8855" s="52"/>
      <c r="V8855" s="52"/>
      <c r="W8855" s="52"/>
      <c r="X8855" s="53"/>
      <c r="Y8855" s="52"/>
      <c r="Z8855" s="54"/>
      <c r="AA8855" s="22"/>
      <c r="AB8855" s="22"/>
      <c r="AC8855" s="22"/>
      <c r="AD8855" s="22"/>
      <c r="AE8855" s="22"/>
      <c r="AF8855" s="22"/>
      <c r="AG8855" s="22"/>
    </row>
    <row r="8856" spans="1:33" s="11" customFormat="1" ht="26.1" customHeight="1">
      <c r="A8856" s="45"/>
      <c r="B8856" s="45"/>
      <c r="C8856" s="45"/>
      <c r="D8856" s="46"/>
      <c r="E8856" s="46"/>
      <c r="F8856" s="46"/>
      <c r="G8856" s="63" t="str">
        <f>IF(H8856="","",COUNTA($H$5:H8856))</f>
        <v/>
      </c>
      <c r="H8856" s="187"/>
      <c r="I8856" s="203"/>
      <c r="J8856" s="202"/>
      <c r="K8856" s="202"/>
      <c r="L8856" s="202"/>
      <c r="M8856" s="202"/>
      <c r="N8856" s="202"/>
      <c r="O8856" s="201"/>
      <c r="P8856" s="159"/>
      <c r="Q8856" s="206"/>
      <c r="R8856" s="50"/>
      <c r="S8856" s="51"/>
      <c r="T8856" s="51"/>
      <c r="U8856" s="52"/>
      <c r="V8856" s="52"/>
      <c r="W8856" s="52"/>
      <c r="X8856" s="53"/>
      <c r="Y8856" s="52"/>
      <c r="Z8856" s="54"/>
      <c r="AA8856" s="22"/>
      <c r="AB8856" s="22"/>
      <c r="AC8856" s="22"/>
      <c r="AD8856" s="22"/>
      <c r="AE8856" s="22"/>
      <c r="AF8856" s="22"/>
      <c r="AG8856" s="22"/>
    </row>
    <row r="8857" spans="1:33" s="11" customFormat="1" ht="26.1" customHeight="1">
      <c r="A8857" s="45"/>
      <c r="B8857" s="45"/>
      <c r="C8857" s="45"/>
      <c r="D8857" s="46"/>
      <c r="E8857" s="46"/>
      <c r="F8857" s="46"/>
      <c r="G8857" s="63" t="str">
        <f>IF(H8857="","",COUNTA($H$5:H8857))</f>
        <v/>
      </c>
      <c r="H8857" s="187"/>
      <c r="I8857" s="203"/>
      <c r="J8857" s="202"/>
      <c r="K8857" s="202"/>
      <c r="L8857" s="202"/>
      <c r="M8857" s="202"/>
      <c r="N8857" s="202"/>
      <c r="O8857" s="201"/>
      <c r="P8857" s="159"/>
      <c r="Q8857" s="206"/>
      <c r="R8857" s="50"/>
      <c r="S8857" s="51"/>
      <c r="T8857" s="51"/>
      <c r="U8857" s="52"/>
      <c r="V8857" s="52"/>
      <c r="W8857" s="52"/>
      <c r="X8857" s="53"/>
      <c r="Y8857" s="52"/>
      <c r="Z8857" s="54"/>
      <c r="AA8857" s="22"/>
      <c r="AB8857" s="22"/>
      <c r="AC8857" s="22"/>
      <c r="AD8857" s="22"/>
      <c r="AE8857" s="22"/>
      <c r="AF8857" s="22"/>
      <c r="AG8857" s="22"/>
    </row>
    <row r="8858" spans="1:33" s="11" customFormat="1" ht="26.1" customHeight="1">
      <c r="A8858" s="45"/>
      <c r="B8858" s="45"/>
      <c r="C8858" s="45"/>
      <c r="D8858" s="46"/>
      <c r="E8858" s="46"/>
      <c r="F8858" s="46"/>
      <c r="G8858" s="63" t="str">
        <f>IF(H8858="","",COUNTA($H$5:H8858))</f>
        <v/>
      </c>
      <c r="H8858" s="187"/>
      <c r="I8858" s="203"/>
      <c r="J8858" s="202"/>
      <c r="K8858" s="202"/>
      <c r="L8858" s="202"/>
      <c r="M8858" s="202"/>
      <c r="N8858" s="202"/>
      <c r="O8858" s="201"/>
      <c r="P8858" s="159"/>
      <c r="Q8858" s="206"/>
      <c r="R8858" s="50"/>
      <c r="S8858" s="51"/>
      <c r="T8858" s="51"/>
      <c r="U8858" s="52"/>
      <c r="V8858" s="52"/>
      <c r="W8858" s="52"/>
      <c r="X8858" s="53"/>
      <c r="Y8858" s="52"/>
      <c r="Z8858" s="54"/>
      <c r="AA8858" s="22"/>
      <c r="AB8858" s="22"/>
      <c r="AC8858" s="22"/>
      <c r="AD8858" s="22"/>
      <c r="AE8858" s="22"/>
      <c r="AF8858" s="22"/>
      <c r="AG8858" s="22"/>
    </row>
    <row r="8859" spans="1:33" s="11" customFormat="1" ht="26.1" customHeight="1">
      <c r="A8859" s="45"/>
      <c r="B8859" s="45"/>
      <c r="C8859" s="45"/>
      <c r="D8859" s="46"/>
      <c r="E8859" s="46"/>
      <c r="F8859" s="46"/>
      <c r="G8859" s="63" t="str">
        <f>IF(H8859="","",COUNTA($H$5:H8859))</f>
        <v/>
      </c>
      <c r="H8859" s="187"/>
      <c r="I8859" s="203"/>
      <c r="J8859" s="202"/>
      <c r="K8859" s="202"/>
      <c r="L8859" s="202"/>
      <c r="M8859" s="202"/>
      <c r="N8859" s="202"/>
      <c r="O8859" s="201"/>
      <c r="P8859" s="159"/>
      <c r="Q8859" s="206"/>
      <c r="R8859" s="50"/>
      <c r="S8859" s="51"/>
      <c r="T8859" s="51"/>
      <c r="U8859" s="52"/>
      <c r="V8859" s="52"/>
      <c r="W8859" s="52"/>
      <c r="X8859" s="53"/>
      <c r="Y8859" s="52"/>
      <c r="Z8859" s="54"/>
      <c r="AA8859" s="22"/>
      <c r="AB8859" s="22"/>
      <c r="AC8859" s="22"/>
      <c r="AD8859" s="22"/>
      <c r="AE8859" s="22"/>
      <c r="AF8859" s="22"/>
      <c r="AG8859" s="22"/>
    </row>
    <row r="8860" spans="1:33" s="11" customFormat="1" ht="26.1" customHeight="1">
      <c r="A8860" s="45"/>
      <c r="B8860" s="45"/>
      <c r="C8860" s="45"/>
      <c r="D8860" s="46"/>
      <c r="E8860" s="46"/>
      <c r="F8860" s="46"/>
      <c r="G8860" s="63" t="str">
        <f>IF(H8860="","",COUNTA($H$5:H8860))</f>
        <v/>
      </c>
      <c r="H8860" s="187"/>
      <c r="I8860" s="203"/>
      <c r="J8860" s="202"/>
      <c r="K8860" s="202"/>
      <c r="L8860" s="202"/>
      <c r="M8860" s="202"/>
      <c r="N8860" s="202"/>
      <c r="O8860" s="201"/>
      <c r="P8860" s="159"/>
      <c r="Q8860" s="206"/>
      <c r="R8860" s="50"/>
      <c r="S8860" s="51"/>
      <c r="T8860" s="51"/>
      <c r="U8860" s="52"/>
      <c r="V8860" s="52"/>
      <c r="W8860" s="52"/>
      <c r="X8860" s="53"/>
      <c r="Y8860" s="52"/>
      <c r="Z8860" s="54"/>
      <c r="AA8860" s="22"/>
      <c r="AB8860" s="22"/>
      <c r="AC8860" s="22"/>
      <c r="AD8860" s="22"/>
      <c r="AE8860" s="22"/>
      <c r="AF8860" s="22"/>
      <c r="AG8860" s="22"/>
    </row>
    <row r="8861" spans="1:33" s="11" customFormat="1" ht="26.1" customHeight="1">
      <c r="A8861" s="45"/>
      <c r="B8861" s="45"/>
      <c r="C8861" s="45"/>
      <c r="D8861" s="46"/>
      <c r="E8861" s="46"/>
      <c r="F8861" s="46"/>
      <c r="G8861" s="63" t="str">
        <f>IF(H8861="","",COUNTA($H$5:H8861))</f>
        <v/>
      </c>
      <c r="H8861" s="187"/>
      <c r="I8861" s="203"/>
      <c r="J8861" s="202"/>
      <c r="K8861" s="202"/>
      <c r="L8861" s="202"/>
      <c r="M8861" s="202"/>
      <c r="N8861" s="202"/>
      <c r="O8861" s="201"/>
      <c r="P8861" s="159"/>
      <c r="Q8861" s="206"/>
      <c r="R8861" s="50"/>
      <c r="S8861" s="51"/>
      <c r="T8861" s="51"/>
      <c r="U8861" s="52"/>
      <c r="V8861" s="52"/>
      <c r="W8861" s="52"/>
      <c r="X8861" s="53"/>
      <c r="Y8861" s="52"/>
      <c r="Z8861" s="54"/>
      <c r="AA8861" s="22"/>
      <c r="AB8861" s="22"/>
      <c r="AC8861" s="22"/>
      <c r="AD8861" s="22"/>
      <c r="AE8861" s="22"/>
      <c r="AF8861" s="22"/>
      <c r="AG8861" s="22"/>
    </row>
    <row r="8862" spans="1:33" s="11" customFormat="1" ht="26.1" customHeight="1">
      <c r="A8862" s="45"/>
      <c r="B8862" s="45"/>
      <c r="C8862" s="45"/>
      <c r="D8862" s="46"/>
      <c r="E8862" s="46"/>
      <c r="F8862" s="46"/>
      <c r="G8862" s="63" t="str">
        <f>IF(H8862="","",COUNTA($H$5:H8862))</f>
        <v/>
      </c>
      <c r="H8862" s="187"/>
      <c r="I8862" s="203"/>
      <c r="J8862" s="202"/>
      <c r="K8862" s="202"/>
      <c r="L8862" s="202"/>
      <c r="M8862" s="202"/>
      <c r="N8862" s="202"/>
      <c r="O8862" s="201"/>
      <c r="P8862" s="159"/>
      <c r="Q8862" s="206"/>
      <c r="R8862" s="50"/>
      <c r="S8862" s="51"/>
      <c r="T8862" s="51"/>
      <c r="U8862" s="52"/>
      <c r="V8862" s="52"/>
      <c r="W8862" s="52"/>
      <c r="X8862" s="53"/>
      <c r="Y8862" s="52"/>
      <c r="Z8862" s="54"/>
      <c r="AA8862" s="22"/>
      <c r="AB8862" s="22"/>
      <c r="AC8862" s="22"/>
      <c r="AD8862" s="22"/>
      <c r="AE8862" s="22"/>
      <c r="AF8862" s="22"/>
      <c r="AG8862" s="22"/>
    </row>
    <row r="8863" spans="1:33" s="11" customFormat="1" ht="26.1" customHeight="1">
      <c r="A8863" s="45"/>
      <c r="B8863" s="45"/>
      <c r="C8863" s="45"/>
      <c r="D8863" s="46"/>
      <c r="E8863" s="46"/>
      <c r="F8863" s="46"/>
      <c r="G8863" s="63" t="str">
        <f>IF(H8863="","",COUNTA($H$5:H8863))</f>
        <v/>
      </c>
      <c r="H8863" s="187"/>
      <c r="I8863" s="203"/>
      <c r="J8863" s="202"/>
      <c r="K8863" s="202"/>
      <c r="L8863" s="202"/>
      <c r="M8863" s="202"/>
      <c r="N8863" s="202"/>
      <c r="O8863" s="201"/>
      <c r="P8863" s="159"/>
      <c r="Q8863" s="206"/>
      <c r="R8863" s="50"/>
      <c r="S8863" s="51"/>
      <c r="T8863" s="51"/>
      <c r="U8863" s="52"/>
      <c r="V8863" s="52"/>
      <c r="W8863" s="52"/>
      <c r="X8863" s="53"/>
      <c r="Y8863" s="52"/>
      <c r="Z8863" s="54"/>
      <c r="AA8863" s="22"/>
      <c r="AB8863" s="22"/>
      <c r="AC8863" s="22"/>
      <c r="AD8863" s="22"/>
      <c r="AE8863" s="22"/>
      <c r="AF8863" s="22"/>
      <c r="AG8863" s="22"/>
    </row>
    <row r="8864" spans="1:33" s="11" customFormat="1" ht="26.1" customHeight="1">
      <c r="A8864" s="45"/>
      <c r="B8864" s="45"/>
      <c r="C8864" s="45"/>
      <c r="D8864" s="46"/>
      <c r="E8864" s="46"/>
      <c r="F8864" s="46"/>
      <c r="G8864" s="63" t="str">
        <f>IF(H8864="","",COUNTA($H$5:H8864))</f>
        <v/>
      </c>
      <c r="H8864" s="187"/>
      <c r="I8864" s="203"/>
      <c r="J8864" s="202"/>
      <c r="K8864" s="202"/>
      <c r="L8864" s="202"/>
      <c r="M8864" s="202"/>
      <c r="N8864" s="202"/>
      <c r="O8864" s="201"/>
      <c r="P8864" s="159"/>
      <c r="Q8864" s="206"/>
      <c r="R8864" s="50"/>
      <c r="S8864" s="51"/>
      <c r="T8864" s="51"/>
      <c r="U8864" s="52"/>
      <c r="V8864" s="52"/>
      <c r="W8864" s="52"/>
      <c r="X8864" s="53"/>
      <c r="Y8864" s="52"/>
      <c r="Z8864" s="54"/>
      <c r="AA8864" s="22"/>
      <c r="AB8864" s="22"/>
      <c r="AC8864" s="22"/>
      <c r="AD8864" s="22"/>
      <c r="AE8864" s="22"/>
      <c r="AF8864" s="22"/>
      <c r="AG8864" s="22"/>
    </row>
    <row r="8865" spans="1:33" s="11" customFormat="1" ht="26.1" customHeight="1">
      <c r="A8865" s="45"/>
      <c r="B8865" s="45"/>
      <c r="C8865" s="45"/>
      <c r="D8865" s="46"/>
      <c r="E8865" s="46"/>
      <c r="F8865" s="46"/>
      <c r="G8865" s="63" t="str">
        <f>IF(H8865="","",COUNTA($H$5:H8865))</f>
        <v/>
      </c>
      <c r="H8865" s="187"/>
      <c r="I8865" s="203"/>
      <c r="J8865" s="202"/>
      <c r="K8865" s="202"/>
      <c r="L8865" s="202"/>
      <c r="M8865" s="202"/>
      <c r="N8865" s="202"/>
      <c r="O8865" s="201"/>
      <c r="P8865" s="159"/>
      <c r="Q8865" s="206"/>
      <c r="R8865" s="50"/>
      <c r="S8865" s="51"/>
      <c r="T8865" s="51"/>
      <c r="U8865" s="52"/>
      <c r="V8865" s="52"/>
      <c r="W8865" s="52"/>
      <c r="X8865" s="53"/>
      <c r="Y8865" s="52"/>
      <c r="Z8865" s="54"/>
      <c r="AA8865" s="22"/>
      <c r="AB8865" s="22"/>
      <c r="AC8865" s="22"/>
      <c r="AD8865" s="22"/>
      <c r="AE8865" s="22"/>
      <c r="AF8865" s="22"/>
      <c r="AG8865" s="22"/>
    </row>
    <row r="8866" spans="1:33" s="11" customFormat="1" ht="26.1" customHeight="1">
      <c r="A8866" s="45"/>
      <c r="B8866" s="45"/>
      <c r="C8866" s="45"/>
      <c r="D8866" s="46"/>
      <c r="E8866" s="46"/>
      <c r="F8866" s="46"/>
      <c r="G8866" s="63" t="str">
        <f>IF(H8866="","",COUNTA($H$5:H8866))</f>
        <v/>
      </c>
      <c r="H8866" s="187"/>
      <c r="I8866" s="203"/>
      <c r="J8866" s="202"/>
      <c r="K8866" s="202"/>
      <c r="L8866" s="202"/>
      <c r="M8866" s="202"/>
      <c r="N8866" s="202"/>
      <c r="O8866" s="201"/>
      <c r="P8866" s="159"/>
      <c r="Q8866" s="206"/>
      <c r="R8866" s="50"/>
      <c r="S8866" s="51"/>
      <c r="T8866" s="51"/>
      <c r="U8866" s="52"/>
      <c r="V8866" s="52"/>
      <c r="W8866" s="52"/>
      <c r="X8866" s="53"/>
      <c r="Y8866" s="52"/>
      <c r="Z8866" s="54"/>
      <c r="AA8866" s="22"/>
      <c r="AB8866" s="22"/>
      <c r="AC8866" s="22"/>
      <c r="AD8866" s="22"/>
      <c r="AE8866" s="22"/>
      <c r="AF8866" s="22"/>
      <c r="AG8866" s="22"/>
    </row>
    <row r="8867" spans="1:33" s="11" customFormat="1" ht="26.1" customHeight="1">
      <c r="A8867" s="45"/>
      <c r="B8867" s="45"/>
      <c r="C8867" s="45"/>
      <c r="D8867" s="46"/>
      <c r="E8867" s="46"/>
      <c r="F8867" s="46"/>
      <c r="G8867" s="63" t="str">
        <f>IF(H8867="","",COUNTA($H$5:H8867))</f>
        <v/>
      </c>
      <c r="H8867" s="187"/>
      <c r="I8867" s="203"/>
      <c r="J8867" s="202"/>
      <c r="K8867" s="202"/>
      <c r="L8867" s="202"/>
      <c r="M8867" s="202"/>
      <c r="N8867" s="202"/>
      <c r="O8867" s="201"/>
      <c r="P8867" s="159"/>
      <c r="Q8867" s="206"/>
      <c r="R8867" s="50"/>
      <c r="S8867" s="51"/>
      <c r="T8867" s="51"/>
      <c r="U8867" s="52"/>
      <c r="V8867" s="52"/>
      <c r="W8867" s="52"/>
      <c r="X8867" s="53"/>
      <c r="Y8867" s="52"/>
      <c r="Z8867" s="54"/>
      <c r="AA8867" s="22"/>
      <c r="AB8867" s="22"/>
      <c r="AC8867" s="22"/>
      <c r="AD8867" s="22"/>
      <c r="AE8867" s="22"/>
      <c r="AF8867" s="22"/>
      <c r="AG8867" s="22"/>
    </row>
    <row r="8868" spans="1:33" s="11" customFormat="1" ht="26.1" customHeight="1">
      <c r="A8868" s="45"/>
      <c r="B8868" s="45"/>
      <c r="C8868" s="45"/>
      <c r="D8868" s="46"/>
      <c r="E8868" s="46"/>
      <c r="F8868" s="46"/>
      <c r="G8868" s="63" t="str">
        <f>IF(H8868="","",COUNTA($H$5:H8868))</f>
        <v/>
      </c>
      <c r="H8868" s="187"/>
      <c r="I8868" s="203"/>
      <c r="J8868" s="202"/>
      <c r="K8868" s="202"/>
      <c r="L8868" s="202"/>
      <c r="M8868" s="202"/>
      <c r="N8868" s="202"/>
      <c r="O8868" s="201"/>
      <c r="P8868" s="159"/>
      <c r="Q8868" s="206"/>
      <c r="R8868" s="50"/>
      <c r="S8868" s="51"/>
      <c r="T8868" s="51"/>
      <c r="U8868" s="52"/>
      <c r="V8868" s="52"/>
      <c r="W8868" s="52"/>
      <c r="X8868" s="53"/>
      <c r="Y8868" s="52"/>
      <c r="Z8868" s="54"/>
      <c r="AA8868" s="22"/>
      <c r="AB8868" s="22"/>
      <c r="AC8868" s="22"/>
      <c r="AD8868" s="22"/>
      <c r="AE8868" s="22"/>
      <c r="AF8868" s="22"/>
      <c r="AG8868" s="22"/>
    </row>
    <row r="8869" spans="1:33" s="11" customFormat="1" ht="26.1" customHeight="1">
      <c r="A8869" s="45"/>
      <c r="B8869" s="45"/>
      <c r="C8869" s="45"/>
      <c r="D8869" s="46"/>
      <c r="E8869" s="46"/>
      <c r="F8869" s="46"/>
      <c r="G8869" s="63" t="str">
        <f>IF(H8869="","",COUNTA($H$5:H8869))</f>
        <v/>
      </c>
      <c r="H8869" s="187"/>
      <c r="I8869" s="203"/>
      <c r="J8869" s="202"/>
      <c r="K8869" s="202"/>
      <c r="L8869" s="202"/>
      <c r="M8869" s="202"/>
      <c r="N8869" s="202"/>
      <c r="O8869" s="201"/>
      <c r="P8869" s="159"/>
      <c r="Q8869" s="206"/>
      <c r="R8869" s="50"/>
      <c r="S8869" s="51"/>
      <c r="T8869" s="51"/>
      <c r="U8869" s="52"/>
      <c r="V8869" s="52"/>
      <c r="W8869" s="52"/>
      <c r="X8869" s="53"/>
      <c r="Y8869" s="52"/>
      <c r="Z8869" s="54"/>
      <c r="AA8869" s="22"/>
      <c r="AB8869" s="22"/>
      <c r="AC8869" s="22"/>
      <c r="AD8869" s="22"/>
      <c r="AE8869" s="22"/>
      <c r="AF8869" s="22"/>
      <c r="AG8869" s="22"/>
    </row>
    <row r="8870" spans="1:33" s="11" customFormat="1" ht="26.1" customHeight="1">
      <c r="A8870" s="45"/>
      <c r="B8870" s="45"/>
      <c r="C8870" s="45"/>
      <c r="D8870" s="46"/>
      <c r="E8870" s="46"/>
      <c r="F8870" s="46"/>
      <c r="G8870" s="63" t="str">
        <f>IF(H8870="","",COUNTA($H$5:H8870))</f>
        <v/>
      </c>
      <c r="H8870" s="187"/>
      <c r="I8870" s="203"/>
      <c r="J8870" s="202"/>
      <c r="K8870" s="202"/>
      <c r="L8870" s="202"/>
      <c r="M8870" s="202"/>
      <c r="N8870" s="202"/>
      <c r="O8870" s="201"/>
      <c r="P8870" s="159"/>
      <c r="Q8870" s="206"/>
      <c r="R8870" s="50"/>
      <c r="S8870" s="51"/>
      <c r="T8870" s="51"/>
      <c r="U8870" s="52"/>
      <c r="V8870" s="52"/>
      <c r="W8870" s="52"/>
      <c r="X8870" s="53"/>
      <c r="Y8870" s="52"/>
      <c r="Z8870" s="54"/>
      <c r="AA8870" s="22"/>
      <c r="AB8870" s="22"/>
      <c r="AC8870" s="22"/>
      <c r="AD8870" s="22"/>
      <c r="AE8870" s="22"/>
      <c r="AF8870" s="22"/>
      <c r="AG8870" s="22"/>
    </row>
    <row r="8871" spans="1:33" s="11" customFormat="1" ht="26.1" customHeight="1">
      <c r="A8871" s="45"/>
      <c r="B8871" s="45"/>
      <c r="C8871" s="45"/>
      <c r="D8871" s="46"/>
      <c r="E8871" s="46"/>
      <c r="F8871" s="46"/>
      <c r="G8871" s="63" t="str">
        <f>IF(H8871="","",COUNTA($H$5:H8871))</f>
        <v/>
      </c>
      <c r="H8871" s="187"/>
      <c r="I8871" s="203"/>
      <c r="J8871" s="202"/>
      <c r="K8871" s="202"/>
      <c r="L8871" s="202"/>
      <c r="M8871" s="202"/>
      <c r="N8871" s="202"/>
      <c r="O8871" s="201"/>
      <c r="P8871" s="159"/>
      <c r="Q8871" s="206"/>
      <c r="R8871" s="50"/>
      <c r="S8871" s="51"/>
      <c r="T8871" s="51"/>
      <c r="U8871" s="52"/>
      <c r="V8871" s="52"/>
      <c r="W8871" s="52"/>
      <c r="X8871" s="53"/>
      <c r="Y8871" s="52"/>
      <c r="Z8871" s="54"/>
      <c r="AA8871" s="22"/>
      <c r="AB8871" s="22"/>
      <c r="AC8871" s="22"/>
      <c r="AD8871" s="22"/>
      <c r="AE8871" s="22"/>
      <c r="AF8871" s="22"/>
      <c r="AG8871" s="22"/>
    </row>
    <row r="8872" spans="1:33" s="11" customFormat="1" ht="26.1" customHeight="1">
      <c r="A8872" s="45"/>
      <c r="B8872" s="45"/>
      <c r="C8872" s="45"/>
      <c r="D8872" s="46"/>
      <c r="E8872" s="46"/>
      <c r="F8872" s="46"/>
      <c r="G8872" s="63" t="str">
        <f>IF(H8872="","",COUNTA($H$5:H8872))</f>
        <v/>
      </c>
      <c r="H8872" s="187"/>
      <c r="I8872" s="203"/>
      <c r="J8872" s="202"/>
      <c r="K8872" s="202"/>
      <c r="L8872" s="202"/>
      <c r="M8872" s="202"/>
      <c r="N8872" s="202"/>
      <c r="O8872" s="201"/>
      <c r="P8872" s="159"/>
      <c r="Q8872" s="206"/>
      <c r="R8872" s="50"/>
      <c r="S8872" s="51"/>
      <c r="T8872" s="51"/>
      <c r="U8872" s="52"/>
      <c r="V8872" s="52"/>
      <c r="W8872" s="52"/>
      <c r="X8872" s="53"/>
      <c r="Y8872" s="52"/>
      <c r="Z8872" s="54"/>
      <c r="AA8872" s="22"/>
      <c r="AB8872" s="22"/>
      <c r="AC8872" s="22"/>
      <c r="AD8872" s="22"/>
      <c r="AE8872" s="22"/>
      <c r="AF8872" s="22"/>
      <c r="AG8872" s="22"/>
    </row>
    <row r="8873" spans="1:33" s="11" customFormat="1" ht="26.1" customHeight="1">
      <c r="A8873" s="45"/>
      <c r="B8873" s="45"/>
      <c r="C8873" s="45"/>
      <c r="D8873" s="46"/>
      <c r="E8873" s="46"/>
      <c r="F8873" s="46"/>
      <c r="G8873" s="63" t="str">
        <f>IF(H8873="","",COUNTA($H$5:H8873))</f>
        <v/>
      </c>
      <c r="H8873" s="187"/>
      <c r="I8873" s="203"/>
      <c r="J8873" s="202"/>
      <c r="K8873" s="202"/>
      <c r="L8873" s="202"/>
      <c r="M8873" s="202"/>
      <c r="N8873" s="202"/>
      <c r="O8873" s="201"/>
      <c r="P8873" s="159"/>
      <c r="Q8873" s="206"/>
      <c r="R8873" s="50"/>
      <c r="S8873" s="51"/>
      <c r="T8873" s="51"/>
      <c r="U8873" s="52"/>
      <c r="V8873" s="52"/>
      <c r="W8873" s="52"/>
      <c r="X8873" s="53"/>
      <c r="Y8873" s="52"/>
      <c r="Z8873" s="54"/>
      <c r="AA8873" s="22"/>
      <c r="AB8873" s="22"/>
      <c r="AC8873" s="22"/>
      <c r="AD8873" s="22"/>
      <c r="AE8873" s="22"/>
      <c r="AF8873" s="22"/>
      <c r="AG8873" s="22"/>
    </row>
    <row r="8874" spans="1:33" s="11" customFormat="1" ht="26.1" customHeight="1">
      <c r="A8874" s="45"/>
      <c r="B8874" s="45"/>
      <c r="C8874" s="45"/>
      <c r="D8874" s="46"/>
      <c r="E8874" s="46"/>
      <c r="F8874" s="46"/>
      <c r="G8874" s="63" t="str">
        <f>IF(H8874="","",COUNTA($H$5:H8874))</f>
        <v/>
      </c>
      <c r="H8874" s="187"/>
      <c r="I8874" s="203"/>
      <c r="J8874" s="202"/>
      <c r="K8874" s="202"/>
      <c r="L8874" s="202"/>
      <c r="M8874" s="202"/>
      <c r="N8874" s="202"/>
      <c r="O8874" s="201"/>
      <c r="P8874" s="159"/>
      <c r="Q8874" s="206"/>
      <c r="R8874" s="50"/>
      <c r="S8874" s="51"/>
      <c r="T8874" s="51"/>
      <c r="U8874" s="52"/>
      <c r="V8874" s="52"/>
      <c r="W8874" s="52"/>
      <c r="X8874" s="53"/>
      <c r="Y8874" s="52"/>
      <c r="Z8874" s="54"/>
      <c r="AA8874" s="22"/>
      <c r="AB8874" s="22"/>
      <c r="AC8874" s="22"/>
      <c r="AD8874" s="22"/>
      <c r="AE8874" s="22"/>
      <c r="AF8874" s="22"/>
      <c r="AG8874" s="22"/>
    </row>
    <row r="8875" spans="1:33" s="11" customFormat="1" ht="26.1" customHeight="1">
      <c r="A8875" s="45"/>
      <c r="B8875" s="45"/>
      <c r="C8875" s="45"/>
      <c r="D8875" s="46"/>
      <c r="E8875" s="46"/>
      <c r="F8875" s="46"/>
      <c r="G8875" s="63" t="str">
        <f>IF(H8875="","",COUNTA($H$5:H8875))</f>
        <v/>
      </c>
      <c r="H8875" s="187"/>
      <c r="I8875" s="203"/>
      <c r="J8875" s="202"/>
      <c r="K8875" s="202"/>
      <c r="L8875" s="202"/>
      <c r="M8875" s="202"/>
      <c r="N8875" s="202"/>
      <c r="O8875" s="201"/>
      <c r="P8875" s="159"/>
      <c r="Q8875" s="206"/>
      <c r="R8875" s="50"/>
      <c r="S8875" s="51"/>
      <c r="T8875" s="51"/>
      <c r="U8875" s="52"/>
      <c r="V8875" s="52"/>
      <c r="W8875" s="52"/>
      <c r="X8875" s="53"/>
      <c r="Y8875" s="52"/>
      <c r="Z8875" s="54"/>
      <c r="AA8875" s="22"/>
      <c r="AB8875" s="22"/>
      <c r="AC8875" s="22"/>
      <c r="AD8875" s="22"/>
      <c r="AE8875" s="22"/>
      <c r="AF8875" s="22"/>
      <c r="AG8875" s="22"/>
    </row>
    <row r="8876" spans="1:33" s="11" customFormat="1" ht="26.1" customHeight="1">
      <c r="A8876" s="45"/>
      <c r="B8876" s="45"/>
      <c r="C8876" s="45"/>
      <c r="D8876" s="46"/>
      <c r="E8876" s="46"/>
      <c r="F8876" s="46"/>
      <c r="G8876" s="63" t="str">
        <f>IF(H8876="","",COUNTA($H$5:H8876))</f>
        <v/>
      </c>
      <c r="H8876" s="187"/>
      <c r="I8876" s="203"/>
      <c r="J8876" s="202"/>
      <c r="K8876" s="202"/>
      <c r="L8876" s="202"/>
      <c r="M8876" s="202"/>
      <c r="N8876" s="202"/>
      <c r="O8876" s="201"/>
      <c r="P8876" s="159"/>
      <c r="Q8876" s="206"/>
      <c r="R8876" s="50"/>
      <c r="S8876" s="51"/>
      <c r="T8876" s="51"/>
      <c r="U8876" s="52"/>
      <c r="V8876" s="52"/>
      <c r="W8876" s="52"/>
      <c r="X8876" s="53"/>
      <c r="Y8876" s="52"/>
      <c r="Z8876" s="54"/>
      <c r="AA8876" s="22"/>
      <c r="AB8876" s="22"/>
      <c r="AC8876" s="22"/>
      <c r="AD8876" s="22"/>
      <c r="AE8876" s="22"/>
      <c r="AF8876" s="22"/>
      <c r="AG8876" s="22"/>
    </row>
    <row r="8877" spans="1:33" s="11" customFormat="1" ht="26.1" customHeight="1">
      <c r="A8877" s="45"/>
      <c r="B8877" s="45"/>
      <c r="C8877" s="45"/>
      <c r="D8877" s="46"/>
      <c r="E8877" s="46"/>
      <c r="F8877" s="46"/>
      <c r="G8877" s="63" t="str">
        <f>IF(H8877="","",COUNTA($H$5:H8877))</f>
        <v/>
      </c>
      <c r="H8877" s="187"/>
      <c r="I8877" s="203"/>
      <c r="J8877" s="202"/>
      <c r="K8877" s="202"/>
      <c r="L8877" s="202"/>
      <c r="M8877" s="202"/>
      <c r="N8877" s="202"/>
      <c r="O8877" s="201"/>
      <c r="P8877" s="159"/>
      <c r="Q8877" s="206"/>
      <c r="R8877" s="50"/>
      <c r="S8877" s="51"/>
      <c r="T8877" s="51"/>
      <c r="U8877" s="52"/>
      <c r="V8877" s="52"/>
      <c r="W8877" s="52"/>
      <c r="X8877" s="53"/>
      <c r="Y8877" s="52"/>
      <c r="Z8877" s="54"/>
      <c r="AA8877" s="22"/>
      <c r="AB8877" s="22"/>
      <c r="AC8877" s="22"/>
      <c r="AD8877" s="22"/>
      <c r="AE8877" s="22"/>
      <c r="AF8877" s="22"/>
      <c r="AG8877" s="22"/>
    </row>
    <row r="8878" spans="1:33" s="11" customFormat="1" ht="26.1" customHeight="1">
      <c r="A8878" s="45"/>
      <c r="B8878" s="45"/>
      <c r="C8878" s="45"/>
      <c r="D8878" s="46"/>
      <c r="E8878" s="46"/>
      <c r="F8878" s="46"/>
      <c r="G8878" s="63" t="str">
        <f>IF(H8878="","",COUNTA($H$5:H8878))</f>
        <v/>
      </c>
      <c r="H8878" s="187"/>
      <c r="I8878" s="203"/>
      <c r="J8878" s="202"/>
      <c r="K8878" s="202"/>
      <c r="L8878" s="202"/>
      <c r="M8878" s="202"/>
      <c r="N8878" s="202"/>
      <c r="O8878" s="201"/>
      <c r="P8878" s="159"/>
      <c r="Q8878" s="206"/>
      <c r="R8878" s="50"/>
      <c r="S8878" s="51"/>
      <c r="T8878" s="51"/>
      <c r="U8878" s="52"/>
      <c r="V8878" s="52"/>
      <c r="W8878" s="52"/>
      <c r="X8878" s="53"/>
      <c r="Y8878" s="52"/>
      <c r="Z8878" s="54"/>
      <c r="AA8878" s="22"/>
      <c r="AB8878" s="22"/>
      <c r="AC8878" s="22"/>
      <c r="AD8878" s="22"/>
      <c r="AE8878" s="22"/>
      <c r="AF8878" s="22"/>
      <c r="AG8878" s="22"/>
    </row>
    <row r="8879" spans="1:33" s="11" customFormat="1" ht="26.1" customHeight="1">
      <c r="A8879" s="45"/>
      <c r="B8879" s="45"/>
      <c r="C8879" s="45"/>
      <c r="D8879" s="46"/>
      <c r="E8879" s="46"/>
      <c r="F8879" s="46"/>
      <c r="G8879" s="63" t="str">
        <f>IF(H8879="","",COUNTA($H$5:H8879))</f>
        <v/>
      </c>
      <c r="H8879" s="187"/>
      <c r="I8879" s="203"/>
      <c r="J8879" s="202"/>
      <c r="K8879" s="202"/>
      <c r="L8879" s="202"/>
      <c r="M8879" s="202"/>
      <c r="N8879" s="202"/>
      <c r="O8879" s="201"/>
      <c r="P8879" s="159"/>
      <c r="Q8879" s="206"/>
      <c r="R8879" s="50"/>
      <c r="S8879" s="51"/>
      <c r="T8879" s="51"/>
      <c r="U8879" s="52"/>
      <c r="V8879" s="52"/>
      <c r="W8879" s="52"/>
      <c r="X8879" s="53"/>
      <c r="Y8879" s="52"/>
      <c r="Z8879" s="54"/>
      <c r="AA8879" s="22"/>
      <c r="AB8879" s="22"/>
      <c r="AC8879" s="22"/>
      <c r="AD8879" s="22"/>
      <c r="AE8879" s="22"/>
      <c r="AF8879" s="22"/>
      <c r="AG8879" s="22"/>
    </row>
    <row r="8880" spans="1:33" s="11" customFormat="1" ht="26.1" customHeight="1">
      <c r="A8880" s="45"/>
      <c r="B8880" s="45"/>
      <c r="C8880" s="45"/>
      <c r="D8880" s="46"/>
      <c r="E8880" s="46"/>
      <c r="F8880" s="46"/>
      <c r="G8880" s="63" t="str">
        <f>IF(H8880="","",COUNTA($H$5:H8880))</f>
        <v/>
      </c>
      <c r="H8880" s="187"/>
      <c r="I8880" s="203"/>
      <c r="J8880" s="202"/>
      <c r="K8880" s="202"/>
      <c r="L8880" s="202"/>
      <c r="M8880" s="202"/>
      <c r="N8880" s="202"/>
      <c r="O8880" s="201"/>
      <c r="P8880" s="159"/>
      <c r="Q8880" s="206"/>
      <c r="R8880" s="50"/>
      <c r="S8880" s="51"/>
      <c r="T8880" s="51"/>
      <c r="U8880" s="52"/>
      <c r="V8880" s="52"/>
      <c r="W8880" s="52"/>
      <c r="X8880" s="53"/>
      <c r="Y8880" s="52"/>
      <c r="Z8880" s="54"/>
      <c r="AA8880" s="22"/>
      <c r="AB8880" s="22"/>
      <c r="AC8880" s="22"/>
      <c r="AD8880" s="22"/>
      <c r="AE8880" s="22"/>
      <c r="AF8880" s="22"/>
      <c r="AG8880" s="22"/>
    </row>
    <row r="8881" spans="1:33" s="11" customFormat="1" ht="26.1" customHeight="1">
      <c r="A8881" s="45"/>
      <c r="B8881" s="45"/>
      <c r="C8881" s="45"/>
      <c r="D8881" s="46"/>
      <c r="E8881" s="46"/>
      <c r="F8881" s="46"/>
      <c r="G8881" s="63" t="str">
        <f>IF(H8881="","",COUNTA($H$5:H8881))</f>
        <v/>
      </c>
      <c r="H8881" s="187"/>
      <c r="I8881" s="203"/>
      <c r="J8881" s="202"/>
      <c r="K8881" s="202"/>
      <c r="L8881" s="202"/>
      <c r="M8881" s="202"/>
      <c r="N8881" s="202"/>
      <c r="O8881" s="201"/>
      <c r="P8881" s="159"/>
      <c r="Q8881" s="206"/>
      <c r="R8881" s="50"/>
      <c r="S8881" s="51"/>
      <c r="T8881" s="51"/>
      <c r="U8881" s="52"/>
      <c r="V8881" s="52"/>
      <c r="W8881" s="52"/>
      <c r="X8881" s="53"/>
      <c r="Y8881" s="52"/>
      <c r="Z8881" s="54"/>
      <c r="AA8881" s="22"/>
      <c r="AB8881" s="22"/>
      <c r="AC8881" s="22"/>
      <c r="AD8881" s="22"/>
      <c r="AE8881" s="22"/>
      <c r="AF8881" s="22"/>
      <c r="AG8881" s="22"/>
    </row>
    <row r="8882" spans="1:33" s="11" customFormat="1" ht="26.1" customHeight="1">
      <c r="A8882" s="45"/>
      <c r="B8882" s="45"/>
      <c r="C8882" s="45"/>
      <c r="D8882" s="46"/>
      <c r="E8882" s="46"/>
      <c r="F8882" s="46"/>
      <c r="G8882" s="63" t="str">
        <f>IF(H8882="","",COUNTA($H$5:H8882))</f>
        <v/>
      </c>
      <c r="H8882" s="187"/>
      <c r="I8882" s="203"/>
      <c r="J8882" s="202"/>
      <c r="K8882" s="202"/>
      <c r="L8882" s="202"/>
      <c r="M8882" s="202"/>
      <c r="N8882" s="202"/>
      <c r="O8882" s="201"/>
      <c r="P8882" s="159"/>
      <c r="Q8882" s="206"/>
      <c r="R8882" s="50"/>
      <c r="S8882" s="51"/>
      <c r="T8882" s="51"/>
      <c r="U8882" s="52"/>
      <c r="V8882" s="52"/>
      <c r="W8882" s="52"/>
      <c r="X8882" s="53"/>
      <c r="Y8882" s="52"/>
      <c r="Z8882" s="54"/>
      <c r="AA8882" s="22"/>
      <c r="AB8882" s="22"/>
      <c r="AC8882" s="22"/>
      <c r="AD8882" s="22"/>
      <c r="AE8882" s="22"/>
      <c r="AF8882" s="22"/>
      <c r="AG8882" s="22"/>
    </row>
    <row r="8883" spans="1:33" s="11" customFormat="1" ht="26.1" customHeight="1">
      <c r="A8883" s="45"/>
      <c r="B8883" s="45"/>
      <c r="C8883" s="45"/>
      <c r="D8883" s="46"/>
      <c r="E8883" s="46"/>
      <c r="F8883" s="46"/>
      <c r="G8883" s="63" t="str">
        <f>IF(H8883="","",COUNTA($H$5:H8883))</f>
        <v/>
      </c>
      <c r="H8883" s="187"/>
      <c r="I8883" s="203"/>
      <c r="J8883" s="202"/>
      <c r="K8883" s="202"/>
      <c r="L8883" s="202"/>
      <c r="M8883" s="202"/>
      <c r="N8883" s="202"/>
      <c r="O8883" s="201"/>
      <c r="P8883" s="159"/>
      <c r="Q8883" s="206"/>
      <c r="R8883" s="50"/>
      <c r="S8883" s="51"/>
      <c r="T8883" s="51"/>
      <c r="U8883" s="52"/>
      <c r="V8883" s="52"/>
      <c r="W8883" s="52"/>
      <c r="X8883" s="53"/>
      <c r="Y8883" s="52"/>
      <c r="Z8883" s="54"/>
      <c r="AA8883" s="22"/>
      <c r="AB8883" s="22"/>
      <c r="AC8883" s="22"/>
      <c r="AD8883" s="22"/>
      <c r="AE8883" s="22"/>
      <c r="AF8883" s="22"/>
      <c r="AG8883" s="22"/>
    </row>
    <row r="8884" spans="1:33" s="11" customFormat="1" ht="26.1" customHeight="1">
      <c r="A8884" s="45"/>
      <c r="B8884" s="45"/>
      <c r="C8884" s="45"/>
      <c r="D8884" s="46"/>
      <c r="E8884" s="46"/>
      <c r="F8884" s="46"/>
      <c r="G8884" s="63" t="str">
        <f>IF(H8884="","",COUNTA($H$5:H8884))</f>
        <v/>
      </c>
      <c r="H8884" s="187"/>
      <c r="I8884" s="203"/>
      <c r="J8884" s="202"/>
      <c r="K8884" s="202"/>
      <c r="L8884" s="202"/>
      <c r="M8884" s="202"/>
      <c r="N8884" s="202"/>
      <c r="O8884" s="201"/>
      <c r="P8884" s="159"/>
      <c r="Q8884" s="206"/>
      <c r="R8884" s="50"/>
      <c r="S8884" s="51"/>
      <c r="T8884" s="51"/>
      <c r="U8884" s="52"/>
      <c r="V8884" s="52"/>
      <c r="W8884" s="52"/>
      <c r="X8884" s="53"/>
      <c r="Y8884" s="52"/>
      <c r="Z8884" s="54"/>
      <c r="AA8884" s="22"/>
      <c r="AB8884" s="22"/>
      <c r="AC8884" s="22"/>
      <c r="AD8884" s="22"/>
      <c r="AE8884" s="22"/>
      <c r="AF8884" s="22"/>
      <c r="AG8884" s="22"/>
    </row>
    <row r="8885" spans="1:33" s="11" customFormat="1" ht="26.1" customHeight="1">
      <c r="A8885" s="45"/>
      <c r="B8885" s="45"/>
      <c r="C8885" s="45"/>
      <c r="D8885" s="46"/>
      <c r="E8885" s="46"/>
      <c r="F8885" s="46"/>
      <c r="G8885" s="63" t="str">
        <f>IF(H8885="","",COUNTA($H$5:H8885))</f>
        <v/>
      </c>
      <c r="H8885" s="187"/>
      <c r="I8885" s="203"/>
      <c r="J8885" s="202"/>
      <c r="K8885" s="202"/>
      <c r="L8885" s="202"/>
      <c r="M8885" s="202"/>
      <c r="N8885" s="202"/>
      <c r="O8885" s="201"/>
      <c r="P8885" s="159"/>
      <c r="Q8885" s="206"/>
      <c r="R8885" s="50"/>
      <c r="S8885" s="51"/>
      <c r="T8885" s="51"/>
      <c r="U8885" s="52"/>
      <c r="V8885" s="52"/>
      <c r="W8885" s="52"/>
      <c r="X8885" s="53"/>
      <c r="Y8885" s="52"/>
      <c r="Z8885" s="54"/>
      <c r="AA8885" s="22"/>
      <c r="AB8885" s="22"/>
      <c r="AC8885" s="22"/>
      <c r="AD8885" s="22"/>
      <c r="AE8885" s="22"/>
      <c r="AF8885" s="22"/>
      <c r="AG8885" s="22"/>
    </row>
    <row r="8886" spans="1:33" s="11" customFormat="1" ht="26.1" customHeight="1">
      <c r="A8886" s="45"/>
      <c r="B8886" s="45"/>
      <c r="C8886" s="45"/>
      <c r="D8886" s="46"/>
      <c r="E8886" s="46"/>
      <c r="F8886" s="46"/>
      <c r="G8886" s="63" t="str">
        <f>IF(H8886="","",COUNTA($H$5:H8886))</f>
        <v/>
      </c>
      <c r="H8886" s="187"/>
      <c r="I8886" s="203"/>
      <c r="J8886" s="202"/>
      <c r="K8886" s="202"/>
      <c r="L8886" s="202"/>
      <c r="M8886" s="202"/>
      <c r="N8886" s="202"/>
      <c r="O8886" s="201"/>
      <c r="P8886" s="159"/>
      <c r="Q8886" s="206"/>
      <c r="R8886" s="50"/>
      <c r="S8886" s="51"/>
      <c r="T8886" s="51"/>
      <c r="U8886" s="52"/>
      <c r="V8886" s="52"/>
      <c r="W8886" s="52"/>
      <c r="X8886" s="53"/>
      <c r="Y8886" s="52"/>
      <c r="Z8886" s="54"/>
      <c r="AA8886" s="22"/>
      <c r="AB8886" s="22"/>
      <c r="AC8886" s="22"/>
      <c r="AD8886" s="22"/>
      <c r="AE8886" s="22"/>
      <c r="AF8886" s="22"/>
      <c r="AG8886" s="22"/>
    </row>
    <row r="8887" spans="1:33" s="11" customFormat="1" ht="26.1" customHeight="1">
      <c r="A8887" s="45"/>
      <c r="B8887" s="45"/>
      <c r="C8887" s="45"/>
      <c r="D8887" s="46"/>
      <c r="E8887" s="46"/>
      <c r="F8887" s="46"/>
      <c r="G8887" s="63" t="str">
        <f>IF(H8887="","",COUNTA($H$5:H8887))</f>
        <v/>
      </c>
      <c r="H8887" s="187"/>
      <c r="I8887" s="203"/>
      <c r="J8887" s="202"/>
      <c r="K8887" s="202"/>
      <c r="L8887" s="202"/>
      <c r="M8887" s="202"/>
      <c r="N8887" s="202"/>
      <c r="O8887" s="201"/>
      <c r="P8887" s="159"/>
      <c r="Q8887" s="206"/>
      <c r="R8887" s="50"/>
      <c r="S8887" s="51"/>
      <c r="T8887" s="51"/>
      <c r="U8887" s="52"/>
      <c r="V8887" s="52"/>
      <c r="W8887" s="52"/>
      <c r="X8887" s="53"/>
      <c r="Y8887" s="52"/>
      <c r="Z8887" s="54"/>
      <c r="AA8887" s="22"/>
      <c r="AB8887" s="22"/>
      <c r="AC8887" s="22"/>
      <c r="AD8887" s="22"/>
      <c r="AE8887" s="22"/>
      <c r="AF8887" s="22"/>
      <c r="AG8887" s="22"/>
    </row>
    <row r="8888" spans="1:33" s="11" customFormat="1" ht="26.1" customHeight="1">
      <c r="A8888" s="45"/>
      <c r="B8888" s="45"/>
      <c r="C8888" s="45"/>
      <c r="D8888" s="46"/>
      <c r="E8888" s="46"/>
      <c r="F8888" s="46"/>
      <c r="G8888" s="63" t="str">
        <f>IF(H8888="","",COUNTA($H$5:H8888))</f>
        <v/>
      </c>
      <c r="H8888" s="187"/>
      <c r="I8888" s="203"/>
      <c r="J8888" s="202"/>
      <c r="K8888" s="202"/>
      <c r="L8888" s="202"/>
      <c r="M8888" s="202"/>
      <c r="N8888" s="202"/>
      <c r="O8888" s="201"/>
      <c r="P8888" s="159"/>
      <c r="Q8888" s="206"/>
      <c r="R8888" s="50"/>
      <c r="S8888" s="51"/>
      <c r="T8888" s="51"/>
      <c r="U8888" s="52"/>
      <c r="V8888" s="52"/>
      <c r="W8888" s="52"/>
      <c r="X8888" s="53"/>
      <c r="Y8888" s="52"/>
      <c r="Z8888" s="54"/>
      <c r="AA8888" s="22"/>
      <c r="AB8888" s="22"/>
      <c r="AC8888" s="22"/>
      <c r="AD8888" s="22"/>
      <c r="AE8888" s="22"/>
      <c r="AF8888" s="22"/>
      <c r="AG8888" s="22"/>
    </row>
    <row r="8889" spans="1:33" s="11" customFormat="1" ht="26.1" customHeight="1">
      <c r="A8889" s="45"/>
      <c r="B8889" s="45"/>
      <c r="C8889" s="45"/>
      <c r="D8889" s="46"/>
      <c r="E8889" s="46"/>
      <c r="F8889" s="46"/>
      <c r="G8889" s="63" t="str">
        <f>IF(H8889="","",COUNTA($H$5:H8889))</f>
        <v/>
      </c>
      <c r="H8889" s="187"/>
      <c r="I8889" s="203"/>
      <c r="J8889" s="202"/>
      <c r="K8889" s="202"/>
      <c r="L8889" s="202"/>
      <c r="M8889" s="202"/>
      <c r="N8889" s="202"/>
      <c r="O8889" s="201"/>
      <c r="P8889" s="159"/>
      <c r="Q8889" s="206"/>
      <c r="R8889" s="50"/>
      <c r="S8889" s="51"/>
      <c r="T8889" s="51"/>
      <c r="U8889" s="52"/>
      <c r="V8889" s="52"/>
      <c r="W8889" s="52"/>
      <c r="X8889" s="53"/>
      <c r="Y8889" s="52"/>
      <c r="Z8889" s="54"/>
      <c r="AA8889" s="22"/>
      <c r="AB8889" s="22"/>
      <c r="AC8889" s="22"/>
      <c r="AD8889" s="22"/>
      <c r="AE8889" s="22"/>
      <c r="AF8889" s="22"/>
      <c r="AG8889" s="22"/>
    </row>
    <row r="8890" spans="1:33" s="11" customFormat="1" ht="26.1" customHeight="1">
      <c r="A8890" s="45"/>
      <c r="B8890" s="45"/>
      <c r="C8890" s="45"/>
      <c r="D8890" s="46"/>
      <c r="E8890" s="46"/>
      <c r="F8890" s="46"/>
      <c r="G8890" s="63" t="str">
        <f>IF(H8890="","",COUNTA($H$5:H8890))</f>
        <v/>
      </c>
      <c r="H8890" s="187"/>
      <c r="I8890" s="203"/>
      <c r="J8890" s="202"/>
      <c r="K8890" s="202"/>
      <c r="L8890" s="202"/>
      <c r="M8890" s="202"/>
      <c r="N8890" s="202"/>
      <c r="O8890" s="201"/>
      <c r="P8890" s="159"/>
      <c r="Q8890" s="206"/>
      <c r="R8890" s="50"/>
      <c r="S8890" s="51"/>
      <c r="T8890" s="51"/>
      <c r="U8890" s="52"/>
      <c r="V8890" s="52"/>
      <c r="W8890" s="52"/>
      <c r="X8890" s="53"/>
      <c r="Y8890" s="52"/>
      <c r="Z8890" s="54"/>
      <c r="AA8890" s="22"/>
      <c r="AB8890" s="22"/>
      <c r="AC8890" s="22"/>
      <c r="AD8890" s="22"/>
      <c r="AE8890" s="22"/>
      <c r="AF8890" s="22"/>
      <c r="AG8890" s="22"/>
    </row>
    <row r="8891" spans="1:33" s="11" customFormat="1" ht="26.1" customHeight="1">
      <c r="A8891" s="45"/>
      <c r="B8891" s="45"/>
      <c r="C8891" s="45"/>
      <c r="D8891" s="46"/>
      <c r="E8891" s="46"/>
      <c r="F8891" s="46"/>
      <c r="G8891" s="63" t="str">
        <f>IF(H8891="","",COUNTA($H$5:H8891))</f>
        <v/>
      </c>
      <c r="H8891" s="187"/>
      <c r="I8891" s="203"/>
      <c r="J8891" s="202"/>
      <c r="K8891" s="202"/>
      <c r="L8891" s="202"/>
      <c r="M8891" s="202"/>
      <c r="N8891" s="202"/>
      <c r="O8891" s="201"/>
      <c r="P8891" s="159"/>
      <c r="Q8891" s="206"/>
      <c r="R8891" s="50"/>
      <c r="S8891" s="51"/>
      <c r="T8891" s="51"/>
      <c r="U8891" s="52"/>
      <c r="V8891" s="52"/>
      <c r="W8891" s="52"/>
      <c r="X8891" s="53"/>
      <c r="Y8891" s="52"/>
      <c r="Z8891" s="54"/>
      <c r="AA8891" s="22"/>
      <c r="AB8891" s="22"/>
      <c r="AC8891" s="22"/>
      <c r="AD8891" s="22"/>
      <c r="AE8891" s="22"/>
      <c r="AF8891" s="22"/>
      <c r="AG8891" s="22"/>
    </row>
    <row r="8892" spans="1:33" s="11" customFormat="1" ht="26.1" customHeight="1">
      <c r="A8892" s="45"/>
      <c r="B8892" s="45"/>
      <c r="C8892" s="45"/>
      <c r="D8892" s="46"/>
      <c r="E8892" s="46"/>
      <c r="F8892" s="46"/>
      <c r="G8892" s="63" t="str">
        <f>IF(H8892="","",COUNTA($H$5:H8892))</f>
        <v/>
      </c>
      <c r="H8892" s="187"/>
      <c r="I8892" s="203"/>
      <c r="J8892" s="202"/>
      <c r="K8892" s="202"/>
      <c r="L8892" s="202"/>
      <c r="M8892" s="202"/>
      <c r="N8892" s="202"/>
      <c r="O8892" s="201"/>
      <c r="P8892" s="159"/>
      <c r="Q8892" s="206"/>
      <c r="R8892" s="50"/>
      <c r="S8892" s="51"/>
      <c r="T8892" s="51"/>
      <c r="U8892" s="52"/>
      <c r="V8892" s="52"/>
      <c r="W8892" s="52"/>
      <c r="X8892" s="53"/>
      <c r="Y8892" s="52"/>
      <c r="Z8892" s="54"/>
      <c r="AA8892" s="22"/>
      <c r="AB8892" s="22"/>
      <c r="AC8892" s="22"/>
      <c r="AD8892" s="22"/>
      <c r="AE8892" s="22"/>
      <c r="AF8892" s="22"/>
      <c r="AG8892" s="22"/>
    </row>
    <row r="8893" spans="1:33" s="11" customFormat="1" ht="26.1" customHeight="1">
      <c r="A8893" s="45"/>
      <c r="B8893" s="45"/>
      <c r="C8893" s="45"/>
      <c r="D8893" s="46"/>
      <c r="E8893" s="46"/>
      <c r="F8893" s="46"/>
      <c r="G8893" s="63" t="str">
        <f>IF(H8893="","",COUNTA($H$5:H8893))</f>
        <v/>
      </c>
      <c r="H8893" s="187"/>
      <c r="I8893" s="203"/>
      <c r="J8893" s="202"/>
      <c r="K8893" s="202"/>
      <c r="L8893" s="202"/>
      <c r="M8893" s="202"/>
      <c r="N8893" s="202"/>
      <c r="O8893" s="201"/>
      <c r="P8893" s="159"/>
      <c r="Q8893" s="206"/>
      <c r="R8893" s="50"/>
      <c r="S8893" s="51"/>
      <c r="T8893" s="51"/>
      <c r="U8893" s="52"/>
      <c r="V8893" s="52"/>
      <c r="W8893" s="52"/>
      <c r="X8893" s="53"/>
      <c r="Y8893" s="52"/>
      <c r="Z8893" s="54"/>
      <c r="AA8893" s="22"/>
      <c r="AB8893" s="22"/>
      <c r="AC8893" s="22"/>
      <c r="AD8893" s="22"/>
      <c r="AE8893" s="22"/>
      <c r="AF8893" s="22"/>
      <c r="AG8893" s="22"/>
    </row>
    <row r="8894" spans="1:33" s="11" customFormat="1" ht="26.1" customHeight="1">
      <c r="A8894" s="45"/>
      <c r="B8894" s="45"/>
      <c r="C8894" s="45"/>
      <c r="D8894" s="46"/>
      <c r="E8894" s="46"/>
      <c r="F8894" s="46"/>
      <c r="G8894" s="63" t="str">
        <f>IF(H8894="","",COUNTA($H$5:H8894))</f>
        <v/>
      </c>
      <c r="H8894" s="187"/>
      <c r="I8894" s="203"/>
      <c r="J8894" s="202"/>
      <c r="K8894" s="202"/>
      <c r="L8894" s="202"/>
      <c r="M8894" s="202"/>
      <c r="N8894" s="202"/>
      <c r="O8894" s="201"/>
      <c r="P8894" s="159"/>
      <c r="Q8894" s="206"/>
      <c r="R8894" s="50"/>
      <c r="S8894" s="51"/>
      <c r="T8894" s="51"/>
      <c r="U8894" s="52"/>
      <c r="V8894" s="52"/>
      <c r="W8894" s="52"/>
      <c r="X8894" s="53"/>
      <c r="Y8894" s="52"/>
      <c r="Z8894" s="54"/>
      <c r="AA8894" s="22"/>
      <c r="AB8894" s="22"/>
      <c r="AC8894" s="22"/>
      <c r="AD8894" s="22"/>
      <c r="AE8894" s="22"/>
      <c r="AF8894" s="22"/>
      <c r="AG8894" s="22"/>
    </row>
    <row r="8895" spans="1:33" s="11" customFormat="1" ht="26.1" customHeight="1">
      <c r="A8895" s="45"/>
      <c r="B8895" s="45"/>
      <c r="C8895" s="45"/>
      <c r="D8895" s="46"/>
      <c r="E8895" s="46"/>
      <c r="F8895" s="46"/>
      <c r="G8895" s="63" t="str">
        <f>IF(H8895="","",COUNTA($H$5:H8895))</f>
        <v/>
      </c>
      <c r="H8895" s="187"/>
      <c r="I8895" s="203"/>
      <c r="J8895" s="202"/>
      <c r="K8895" s="202"/>
      <c r="L8895" s="202"/>
      <c r="M8895" s="202"/>
      <c r="N8895" s="202"/>
      <c r="O8895" s="201"/>
      <c r="P8895" s="159"/>
      <c r="Q8895" s="206"/>
      <c r="R8895" s="50"/>
      <c r="S8895" s="51"/>
      <c r="T8895" s="51"/>
      <c r="U8895" s="52"/>
      <c r="V8895" s="52"/>
      <c r="W8895" s="52"/>
      <c r="X8895" s="53"/>
      <c r="Y8895" s="52"/>
      <c r="Z8895" s="54"/>
      <c r="AA8895" s="22"/>
      <c r="AB8895" s="22"/>
      <c r="AC8895" s="22"/>
      <c r="AD8895" s="22"/>
      <c r="AE8895" s="22"/>
      <c r="AF8895" s="22"/>
      <c r="AG8895" s="22"/>
    </row>
    <row r="8896" spans="1:33" s="11" customFormat="1" ht="26.1" customHeight="1">
      <c r="A8896" s="45"/>
      <c r="B8896" s="45"/>
      <c r="C8896" s="45"/>
      <c r="D8896" s="46"/>
      <c r="E8896" s="46"/>
      <c r="F8896" s="46"/>
      <c r="G8896" s="63" t="str">
        <f>IF(H8896="","",COUNTA($H$5:H8896))</f>
        <v/>
      </c>
      <c r="H8896" s="187"/>
      <c r="I8896" s="203"/>
      <c r="J8896" s="202"/>
      <c r="K8896" s="202"/>
      <c r="L8896" s="202"/>
      <c r="M8896" s="202"/>
      <c r="N8896" s="202"/>
      <c r="O8896" s="201"/>
      <c r="P8896" s="159"/>
      <c r="Q8896" s="206"/>
      <c r="R8896" s="50"/>
      <c r="S8896" s="51"/>
      <c r="T8896" s="51"/>
      <c r="U8896" s="52"/>
      <c r="V8896" s="52"/>
      <c r="W8896" s="52"/>
      <c r="X8896" s="53"/>
      <c r="Y8896" s="52"/>
      <c r="Z8896" s="54"/>
      <c r="AA8896" s="22"/>
      <c r="AB8896" s="22"/>
      <c r="AC8896" s="22"/>
      <c r="AD8896" s="22"/>
      <c r="AE8896" s="22"/>
      <c r="AF8896" s="22"/>
      <c r="AG8896" s="22"/>
    </row>
    <row r="8897" spans="1:33" s="11" customFormat="1" ht="26.1" customHeight="1">
      <c r="A8897" s="45"/>
      <c r="B8897" s="45"/>
      <c r="C8897" s="45"/>
      <c r="D8897" s="46"/>
      <c r="E8897" s="46"/>
      <c r="F8897" s="46"/>
      <c r="G8897" s="63" t="str">
        <f>IF(H8897="","",COUNTA($H$5:H8897))</f>
        <v/>
      </c>
      <c r="H8897" s="187"/>
      <c r="I8897" s="203"/>
      <c r="J8897" s="202"/>
      <c r="K8897" s="202"/>
      <c r="L8897" s="202"/>
      <c r="M8897" s="202"/>
      <c r="N8897" s="202"/>
      <c r="O8897" s="201"/>
      <c r="P8897" s="159"/>
      <c r="Q8897" s="206"/>
      <c r="R8897" s="50"/>
      <c r="S8897" s="51"/>
      <c r="T8897" s="51"/>
      <c r="U8897" s="52"/>
      <c r="V8897" s="52"/>
      <c r="W8897" s="52"/>
      <c r="X8897" s="53"/>
      <c r="Y8897" s="52"/>
      <c r="Z8897" s="54"/>
      <c r="AA8897" s="22"/>
      <c r="AB8897" s="22"/>
      <c r="AC8897" s="22"/>
      <c r="AD8897" s="22"/>
      <c r="AE8897" s="22"/>
      <c r="AF8897" s="22"/>
      <c r="AG8897" s="22"/>
    </row>
    <row r="8898" spans="1:33" s="11" customFormat="1" ht="26.1" customHeight="1">
      <c r="A8898" s="45"/>
      <c r="B8898" s="45"/>
      <c r="C8898" s="45"/>
      <c r="D8898" s="46"/>
      <c r="E8898" s="46"/>
      <c r="F8898" s="46"/>
      <c r="G8898" s="63" t="str">
        <f>IF(H8898="","",COUNTA($H$5:H8898))</f>
        <v/>
      </c>
      <c r="H8898" s="187"/>
      <c r="I8898" s="203"/>
      <c r="J8898" s="202"/>
      <c r="K8898" s="202"/>
      <c r="L8898" s="202"/>
      <c r="M8898" s="202"/>
      <c r="N8898" s="202"/>
      <c r="O8898" s="201"/>
      <c r="P8898" s="159"/>
      <c r="Q8898" s="206"/>
      <c r="R8898" s="50"/>
      <c r="S8898" s="51"/>
      <c r="T8898" s="51"/>
      <c r="U8898" s="52"/>
      <c r="V8898" s="52"/>
      <c r="W8898" s="52"/>
      <c r="X8898" s="53"/>
      <c r="Y8898" s="52"/>
      <c r="Z8898" s="54"/>
      <c r="AA8898" s="22"/>
      <c r="AB8898" s="22"/>
      <c r="AC8898" s="22"/>
      <c r="AD8898" s="22"/>
      <c r="AE8898" s="22"/>
      <c r="AF8898" s="22"/>
      <c r="AG8898" s="22"/>
    </row>
    <row r="8899" spans="1:33" s="11" customFormat="1" ht="26.1" customHeight="1">
      <c r="A8899" s="45"/>
      <c r="B8899" s="45"/>
      <c r="C8899" s="45"/>
      <c r="D8899" s="46"/>
      <c r="E8899" s="46"/>
      <c r="F8899" s="46"/>
      <c r="G8899" s="63" t="str">
        <f>IF(H8899="","",COUNTA($H$5:H8899))</f>
        <v/>
      </c>
      <c r="H8899" s="187"/>
      <c r="I8899" s="203"/>
      <c r="J8899" s="202"/>
      <c r="K8899" s="202"/>
      <c r="L8899" s="202"/>
      <c r="M8899" s="202"/>
      <c r="N8899" s="202"/>
      <c r="O8899" s="201"/>
      <c r="P8899" s="159"/>
      <c r="Q8899" s="206"/>
      <c r="R8899" s="50"/>
      <c r="S8899" s="51"/>
      <c r="T8899" s="51"/>
      <c r="U8899" s="52"/>
      <c r="V8899" s="52"/>
      <c r="W8899" s="52"/>
      <c r="X8899" s="53"/>
      <c r="Y8899" s="52"/>
      <c r="Z8899" s="54"/>
      <c r="AA8899" s="22"/>
      <c r="AB8899" s="22"/>
      <c r="AC8899" s="22"/>
      <c r="AD8899" s="22"/>
      <c r="AE8899" s="22"/>
      <c r="AF8899" s="22"/>
      <c r="AG8899" s="22"/>
    </row>
    <row r="8900" spans="1:33" s="11" customFormat="1" ht="26.1" customHeight="1">
      <c r="A8900" s="45"/>
      <c r="B8900" s="45"/>
      <c r="C8900" s="45"/>
      <c r="D8900" s="46"/>
      <c r="E8900" s="46"/>
      <c r="F8900" s="46"/>
      <c r="G8900" s="63" t="str">
        <f>IF(H8900="","",COUNTA($H$5:H8900))</f>
        <v/>
      </c>
      <c r="H8900" s="187"/>
      <c r="I8900" s="203"/>
      <c r="J8900" s="202"/>
      <c r="K8900" s="202"/>
      <c r="L8900" s="202"/>
      <c r="M8900" s="202"/>
      <c r="N8900" s="202"/>
      <c r="O8900" s="201"/>
      <c r="P8900" s="159"/>
      <c r="Q8900" s="206"/>
      <c r="R8900" s="50"/>
      <c r="S8900" s="51"/>
      <c r="T8900" s="51"/>
      <c r="U8900" s="52"/>
      <c r="V8900" s="52"/>
      <c r="W8900" s="52"/>
      <c r="X8900" s="53"/>
      <c r="Y8900" s="52"/>
      <c r="Z8900" s="54"/>
      <c r="AA8900" s="22"/>
      <c r="AB8900" s="22"/>
      <c r="AC8900" s="22"/>
      <c r="AD8900" s="22"/>
      <c r="AE8900" s="22"/>
      <c r="AF8900" s="22"/>
      <c r="AG8900" s="22"/>
    </row>
    <row r="8901" spans="1:33" s="11" customFormat="1" ht="26.1" customHeight="1">
      <c r="A8901" s="45"/>
      <c r="B8901" s="45"/>
      <c r="C8901" s="45"/>
      <c r="D8901" s="46"/>
      <c r="E8901" s="46"/>
      <c r="F8901" s="46"/>
      <c r="G8901" s="63" t="str">
        <f>IF(H8901="","",COUNTA($H$5:H8901))</f>
        <v/>
      </c>
      <c r="H8901" s="187"/>
      <c r="I8901" s="203"/>
      <c r="J8901" s="202"/>
      <c r="K8901" s="202"/>
      <c r="L8901" s="202"/>
      <c r="M8901" s="202"/>
      <c r="N8901" s="202"/>
      <c r="O8901" s="201"/>
      <c r="P8901" s="159"/>
      <c r="Q8901" s="206"/>
      <c r="R8901" s="50"/>
      <c r="S8901" s="51"/>
      <c r="T8901" s="51"/>
      <c r="U8901" s="52"/>
      <c r="V8901" s="52"/>
      <c r="W8901" s="52"/>
      <c r="X8901" s="53"/>
      <c r="Y8901" s="52"/>
      <c r="Z8901" s="54"/>
      <c r="AA8901" s="22"/>
      <c r="AB8901" s="22"/>
      <c r="AC8901" s="22"/>
      <c r="AD8901" s="22"/>
      <c r="AE8901" s="22"/>
      <c r="AF8901" s="22"/>
      <c r="AG8901" s="22"/>
    </row>
    <row r="8902" spans="1:33" s="11" customFormat="1" ht="26.1" customHeight="1">
      <c r="A8902" s="45"/>
      <c r="B8902" s="45"/>
      <c r="C8902" s="45"/>
      <c r="D8902" s="46"/>
      <c r="E8902" s="46"/>
      <c r="F8902" s="46"/>
      <c r="G8902" s="63" t="str">
        <f>IF(H8902="","",COUNTA($H$5:H8902))</f>
        <v/>
      </c>
      <c r="H8902" s="187"/>
      <c r="I8902" s="203"/>
      <c r="J8902" s="202"/>
      <c r="K8902" s="202"/>
      <c r="L8902" s="202"/>
      <c r="M8902" s="202"/>
      <c r="N8902" s="202"/>
      <c r="O8902" s="201"/>
      <c r="P8902" s="159"/>
      <c r="Q8902" s="206"/>
      <c r="R8902" s="50"/>
      <c r="S8902" s="51"/>
      <c r="T8902" s="51"/>
      <c r="U8902" s="52"/>
      <c r="V8902" s="52"/>
      <c r="W8902" s="52"/>
      <c r="X8902" s="53"/>
      <c r="Y8902" s="52"/>
      <c r="Z8902" s="54"/>
      <c r="AA8902" s="22"/>
      <c r="AB8902" s="22"/>
      <c r="AC8902" s="22"/>
      <c r="AD8902" s="22"/>
      <c r="AE8902" s="22"/>
      <c r="AF8902" s="22"/>
      <c r="AG8902" s="22"/>
    </row>
    <row r="8903" spans="1:33" s="11" customFormat="1" ht="26.1" customHeight="1">
      <c r="A8903" s="45"/>
      <c r="B8903" s="45"/>
      <c r="C8903" s="45"/>
      <c r="D8903" s="46"/>
      <c r="E8903" s="46"/>
      <c r="F8903" s="46"/>
      <c r="G8903" s="63" t="str">
        <f>IF(H8903="","",COUNTA($H$5:H8903))</f>
        <v/>
      </c>
      <c r="H8903" s="187"/>
      <c r="I8903" s="203"/>
      <c r="J8903" s="202"/>
      <c r="K8903" s="202"/>
      <c r="L8903" s="202"/>
      <c r="M8903" s="202"/>
      <c r="N8903" s="202"/>
      <c r="O8903" s="201"/>
      <c r="P8903" s="159"/>
      <c r="Q8903" s="206"/>
      <c r="R8903" s="50"/>
      <c r="S8903" s="51"/>
      <c r="T8903" s="51"/>
      <c r="U8903" s="52"/>
      <c r="V8903" s="52"/>
      <c r="W8903" s="52"/>
      <c r="X8903" s="53"/>
      <c r="Y8903" s="52"/>
      <c r="Z8903" s="54"/>
      <c r="AA8903" s="22"/>
      <c r="AB8903" s="22"/>
      <c r="AC8903" s="22"/>
      <c r="AD8903" s="22"/>
      <c r="AE8903" s="22"/>
      <c r="AF8903" s="22"/>
      <c r="AG8903" s="22"/>
    </row>
    <row r="8904" spans="1:33" s="11" customFormat="1" ht="26.1" customHeight="1">
      <c r="A8904" s="45"/>
      <c r="B8904" s="45"/>
      <c r="C8904" s="45"/>
      <c r="D8904" s="46"/>
      <c r="E8904" s="46"/>
      <c r="F8904" s="46"/>
      <c r="G8904" s="63" t="str">
        <f>IF(H8904="","",COUNTA($H$5:H8904))</f>
        <v/>
      </c>
      <c r="H8904" s="187"/>
      <c r="I8904" s="203"/>
      <c r="J8904" s="202"/>
      <c r="K8904" s="202"/>
      <c r="L8904" s="202"/>
      <c r="M8904" s="202"/>
      <c r="N8904" s="202"/>
      <c r="O8904" s="201"/>
      <c r="P8904" s="159"/>
      <c r="Q8904" s="206"/>
      <c r="R8904" s="50"/>
      <c r="S8904" s="51"/>
      <c r="T8904" s="51"/>
      <c r="U8904" s="52"/>
      <c r="V8904" s="52"/>
      <c r="W8904" s="52"/>
      <c r="X8904" s="53"/>
      <c r="Y8904" s="52"/>
      <c r="Z8904" s="54"/>
      <c r="AA8904" s="22"/>
      <c r="AB8904" s="22"/>
      <c r="AC8904" s="22"/>
      <c r="AD8904" s="22"/>
      <c r="AE8904" s="22"/>
      <c r="AF8904" s="22"/>
      <c r="AG8904" s="22"/>
    </row>
    <row r="8905" spans="1:33" s="11" customFormat="1" ht="26.1" customHeight="1">
      <c r="A8905" s="45"/>
      <c r="B8905" s="45"/>
      <c r="C8905" s="45"/>
      <c r="D8905" s="46"/>
      <c r="E8905" s="46"/>
      <c r="F8905" s="46"/>
      <c r="G8905" s="63" t="str">
        <f>IF(H8905="","",COUNTA($H$5:H8905))</f>
        <v/>
      </c>
      <c r="H8905" s="187"/>
      <c r="I8905" s="203"/>
      <c r="J8905" s="202"/>
      <c r="K8905" s="202"/>
      <c r="L8905" s="202"/>
      <c r="M8905" s="202"/>
      <c r="N8905" s="202"/>
      <c r="O8905" s="201"/>
      <c r="P8905" s="159"/>
      <c r="Q8905" s="206"/>
      <c r="R8905" s="50"/>
      <c r="S8905" s="51"/>
      <c r="T8905" s="51"/>
      <c r="U8905" s="52"/>
      <c r="V8905" s="52"/>
      <c r="W8905" s="52"/>
      <c r="X8905" s="53"/>
      <c r="Y8905" s="52"/>
      <c r="Z8905" s="54"/>
      <c r="AA8905" s="22"/>
      <c r="AB8905" s="22"/>
      <c r="AC8905" s="22"/>
      <c r="AD8905" s="22"/>
      <c r="AE8905" s="22"/>
      <c r="AF8905" s="22"/>
      <c r="AG8905" s="22"/>
    </row>
    <row r="8906" spans="1:33" s="11" customFormat="1" ht="26.1" customHeight="1">
      <c r="A8906" s="45"/>
      <c r="B8906" s="45"/>
      <c r="C8906" s="45"/>
      <c r="D8906" s="46"/>
      <c r="E8906" s="46"/>
      <c r="F8906" s="46"/>
      <c r="G8906" s="63" t="str">
        <f>IF(H8906="","",COUNTA($H$5:H8906))</f>
        <v/>
      </c>
      <c r="H8906" s="187"/>
      <c r="I8906" s="203"/>
      <c r="J8906" s="202"/>
      <c r="K8906" s="202"/>
      <c r="L8906" s="202"/>
      <c r="M8906" s="202"/>
      <c r="N8906" s="202"/>
      <c r="O8906" s="201"/>
      <c r="P8906" s="159"/>
      <c r="Q8906" s="206"/>
      <c r="R8906" s="50"/>
      <c r="S8906" s="51"/>
      <c r="T8906" s="51"/>
      <c r="U8906" s="52"/>
      <c r="V8906" s="52"/>
      <c r="W8906" s="52"/>
      <c r="X8906" s="53"/>
      <c r="Y8906" s="52"/>
      <c r="Z8906" s="54"/>
      <c r="AA8906" s="22"/>
      <c r="AB8906" s="22"/>
      <c r="AC8906" s="22"/>
      <c r="AD8906" s="22"/>
      <c r="AE8906" s="22"/>
      <c r="AF8906" s="22"/>
      <c r="AG8906" s="22"/>
    </row>
    <row r="8907" spans="1:33" s="11" customFormat="1" ht="26.1" customHeight="1">
      <c r="A8907" s="45"/>
      <c r="B8907" s="45"/>
      <c r="C8907" s="45"/>
      <c r="D8907" s="46"/>
      <c r="E8907" s="46"/>
      <c r="F8907" s="46"/>
      <c r="G8907" s="63" t="str">
        <f>IF(H8907="","",COUNTA($H$5:H8907))</f>
        <v/>
      </c>
      <c r="H8907" s="187"/>
      <c r="I8907" s="203"/>
      <c r="J8907" s="202"/>
      <c r="K8907" s="202"/>
      <c r="L8907" s="202"/>
      <c r="M8907" s="202"/>
      <c r="N8907" s="202"/>
      <c r="O8907" s="201"/>
      <c r="P8907" s="159"/>
      <c r="Q8907" s="206"/>
      <c r="R8907" s="50"/>
      <c r="S8907" s="51"/>
      <c r="T8907" s="51"/>
      <c r="U8907" s="52"/>
      <c r="V8907" s="52"/>
      <c r="W8907" s="52"/>
      <c r="X8907" s="53"/>
      <c r="Y8907" s="52"/>
      <c r="Z8907" s="54"/>
      <c r="AA8907" s="22"/>
      <c r="AB8907" s="22"/>
      <c r="AC8907" s="22"/>
      <c r="AD8907" s="22"/>
      <c r="AE8907" s="22"/>
      <c r="AF8907" s="22"/>
      <c r="AG8907" s="22"/>
    </row>
    <row r="8908" spans="1:33" s="11" customFormat="1" ht="26.1" customHeight="1">
      <c r="A8908" s="45"/>
      <c r="B8908" s="45"/>
      <c r="C8908" s="45"/>
      <c r="D8908" s="46"/>
      <c r="E8908" s="46"/>
      <c r="F8908" s="46"/>
      <c r="G8908" s="63" t="str">
        <f>IF(H8908="","",COUNTA($H$5:H8908))</f>
        <v/>
      </c>
      <c r="H8908" s="187"/>
      <c r="I8908" s="203"/>
      <c r="J8908" s="202"/>
      <c r="K8908" s="202"/>
      <c r="L8908" s="202"/>
      <c r="M8908" s="202"/>
      <c r="N8908" s="202"/>
      <c r="O8908" s="201"/>
      <c r="P8908" s="159"/>
      <c r="Q8908" s="206"/>
      <c r="R8908" s="50"/>
      <c r="S8908" s="51"/>
      <c r="T8908" s="51"/>
      <c r="U8908" s="52"/>
      <c r="V8908" s="52"/>
      <c r="W8908" s="52"/>
      <c r="X8908" s="53"/>
      <c r="Y8908" s="52"/>
      <c r="Z8908" s="54"/>
      <c r="AA8908" s="22"/>
      <c r="AB8908" s="22"/>
      <c r="AC8908" s="22"/>
      <c r="AD8908" s="22"/>
      <c r="AE8908" s="22"/>
      <c r="AF8908" s="22"/>
      <c r="AG8908" s="22"/>
    </row>
    <row r="8909" spans="1:33" s="11" customFormat="1" ht="26.1" customHeight="1">
      <c r="A8909" s="45"/>
      <c r="B8909" s="45"/>
      <c r="C8909" s="45"/>
      <c r="D8909" s="46"/>
      <c r="E8909" s="46"/>
      <c r="F8909" s="46"/>
      <c r="G8909" s="63" t="str">
        <f>IF(H8909="","",COUNTA($H$5:H8909))</f>
        <v/>
      </c>
      <c r="H8909" s="187"/>
      <c r="I8909" s="203"/>
      <c r="J8909" s="202"/>
      <c r="K8909" s="202"/>
      <c r="L8909" s="202"/>
      <c r="M8909" s="202"/>
      <c r="N8909" s="202"/>
      <c r="O8909" s="201"/>
      <c r="P8909" s="159"/>
      <c r="Q8909" s="206"/>
      <c r="R8909" s="50"/>
      <c r="S8909" s="51"/>
      <c r="T8909" s="51"/>
      <c r="U8909" s="52"/>
      <c r="V8909" s="52"/>
      <c r="W8909" s="52"/>
      <c r="X8909" s="53"/>
      <c r="Y8909" s="52"/>
      <c r="Z8909" s="54"/>
      <c r="AA8909" s="22"/>
      <c r="AB8909" s="22"/>
      <c r="AC8909" s="22"/>
      <c r="AD8909" s="22"/>
      <c r="AE8909" s="22"/>
      <c r="AF8909" s="22"/>
      <c r="AG8909" s="22"/>
    </row>
    <row r="8910" spans="1:33" s="11" customFormat="1" ht="26.1" customHeight="1">
      <c r="A8910" s="45"/>
      <c r="B8910" s="45"/>
      <c r="C8910" s="45"/>
      <c r="D8910" s="46"/>
      <c r="E8910" s="46"/>
      <c r="F8910" s="46"/>
      <c r="G8910" s="63" t="str">
        <f>IF(H8910="","",COUNTA($H$5:H8910))</f>
        <v/>
      </c>
      <c r="H8910" s="187"/>
      <c r="I8910" s="203"/>
      <c r="J8910" s="202"/>
      <c r="K8910" s="202"/>
      <c r="L8910" s="202"/>
      <c r="M8910" s="202"/>
      <c r="N8910" s="202"/>
      <c r="O8910" s="201"/>
      <c r="P8910" s="159"/>
      <c r="Q8910" s="206"/>
      <c r="R8910" s="50"/>
      <c r="S8910" s="51"/>
      <c r="T8910" s="51"/>
      <c r="U8910" s="52"/>
      <c r="V8910" s="52"/>
      <c r="W8910" s="52"/>
      <c r="X8910" s="53"/>
      <c r="Y8910" s="52"/>
      <c r="Z8910" s="54"/>
      <c r="AA8910" s="22"/>
      <c r="AB8910" s="22"/>
      <c r="AC8910" s="22"/>
      <c r="AD8910" s="22"/>
      <c r="AE8910" s="22"/>
      <c r="AF8910" s="22"/>
      <c r="AG8910" s="22"/>
    </row>
    <row r="8911" spans="1:33" s="11" customFormat="1" ht="26.1" customHeight="1">
      <c r="A8911" s="45"/>
      <c r="B8911" s="45"/>
      <c r="C8911" s="45"/>
      <c r="D8911" s="46"/>
      <c r="E8911" s="46"/>
      <c r="F8911" s="46"/>
      <c r="G8911" s="63" t="str">
        <f>IF(H8911="","",COUNTA($H$5:H8911))</f>
        <v/>
      </c>
      <c r="H8911" s="187"/>
      <c r="I8911" s="203"/>
      <c r="J8911" s="202"/>
      <c r="K8911" s="202"/>
      <c r="L8911" s="202"/>
      <c r="M8911" s="202"/>
      <c r="N8911" s="202"/>
      <c r="O8911" s="201"/>
      <c r="P8911" s="159"/>
      <c r="Q8911" s="206"/>
      <c r="R8911" s="50"/>
      <c r="S8911" s="51"/>
      <c r="T8911" s="51"/>
      <c r="U8911" s="52"/>
      <c r="V8911" s="52"/>
      <c r="W8911" s="52"/>
      <c r="X8911" s="53"/>
      <c r="Y8911" s="52"/>
      <c r="Z8911" s="54"/>
      <c r="AA8911" s="22"/>
      <c r="AB8911" s="22"/>
      <c r="AC8911" s="22"/>
      <c r="AD8911" s="22"/>
      <c r="AE8911" s="22"/>
      <c r="AF8911" s="22"/>
      <c r="AG8911" s="22"/>
    </row>
    <row r="8912" spans="1:33" s="11" customFormat="1" ht="26.1" customHeight="1">
      <c r="A8912" s="45"/>
      <c r="B8912" s="45"/>
      <c r="C8912" s="45"/>
      <c r="D8912" s="46"/>
      <c r="E8912" s="46"/>
      <c r="F8912" s="46"/>
      <c r="G8912" s="63" t="str">
        <f>IF(H8912="","",COUNTA($H$5:H8912))</f>
        <v/>
      </c>
      <c r="H8912" s="187"/>
      <c r="I8912" s="203"/>
      <c r="J8912" s="202"/>
      <c r="K8912" s="202"/>
      <c r="L8912" s="202"/>
      <c r="M8912" s="202"/>
      <c r="N8912" s="202"/>
      <c r="O8912" s="201"/>
      <c r="P8912" s="159"/>
      <c r="Q8912" s="206"/>
      <c r="R8912" s="50"/>
      <c r="S8912" s="51"/>
      <c r="T8912" s="51"/>
      <c r="U8912" s="52"/>
      <c r="V8912" s="52"/>
      <c r="W8912" s="52"/>
      <c r="X8912" s="53"/>
      <c r="Y8912" s="52"/>
      <c r="Z8912" s="54"/>
      <c r="AA8912" s="22"/>
      <c r="AB8912" s="22"/>
      <c r="AC8912" s="22"/>
      <c r="AD8912" s="22"/>
      <c r="AE8912" s="22"/>
      <c r="AF8912" s="22"/>
      <c r="AG8912" s="22"/>
    </row>
    <row r="8913" spans="1:33" s="11" customFormat="1" ht="26.1" customHeight="1">
      <c r="A8913" s="45"/>
      <c r="B8913" s="45"/>
      <c r="C8913" s="45"/>
      <c r="D8913" s="46"/>
      <c r="E8913" s="46"/>
      <c r="F8913" s="46"/>
      <c r="G8913" s="63" t="str">
        <f>IF(H8913="","",COUNTA($H$5:H8913))</f>
        <v/>
      </c>
      <c r="H8913" s="187"/>
      <c r="I8913" s="203"/>
      <c r="J8913" s="202"/>
      <c r="K8913" s="202"/>
      <c r="L8913" s="202"/>
      <c r="M8913" s="202"/>
      <c r="N8913" s="202"/>
      <c r="O8913" s="201"/>
      <c r="P8913" s="159"/>
      <c r="Q8913" s="206"/>
      <c r="R8913" s="50"/>
      <c r="S8913" s="51"/>
      <c r="T8913" s="51"/>
      <c r="U8913" s="52"/>
      <c r="V8913" s="52"/>
      <c r="W8913" s="52"/>
      <c r="X8913" s="53"/>
      <c r="Y8913" s="52"/>
      <c r="Z8913" s="54"/>
      <c r="AA8913" s="22"/>
      <c r="AB8913" s="22"/>
      <c r="AC8913" s="22"/>
      <c r="AD8913" s="22"/>
      <c r="AE8913" s="22"/>
      <c r="AF8913" s="22"/>
      <c r="AG8913" s="22"/>
    </row>
    <row r="8914" spans="1:33" s="11" customFormat="1" ht="26.1" customHeight="1">
      <c r="A8914" s="45"/>
      <c r="B8914" s="45"/>
      <c r="C8914" s="45"/>
      <c r="D8914" s="46"/>
      <c r="E8914" s="46"/>
      <c r="F8914" s="46"/>
      <c r="G8914" s="63" t="str">
        <f>IF(H8914="","",COUNTA($H$5:H8914))</f>
        <v/>
      </c>
      <c r="H8914" s="187"/>
      <c r="I8914" s="203"/>
      <c r="J8914" s="202"/>
      <c r="K8914" s="202"/>
      <c r="L8914" s="202"/>
      <c r="M8914" s="202"/>
      <c r="N8914" s="202"/>
      <c r="O8914" s="201"/>
      <c r="P8914" s="159"/>
      <c r="Q8914" s="206"/>
      <c r="R8914" s="50"/>
      <c r="S8914" s="51"/>
      <c r="T8914" s="51"/>
      <c r="U8914" s="52"/>
      <c r="V8914" s="52"/>
      <c r="W8914" s="52"/>
      <c r="X8914" s="53"/>
      <c r="Y8914" s="52"/>
      <c r="Z8914" s="54"/>
      <c r="AA8914" s="22"/>
      <c r="AB8914" s="22"/>
      <c r="AC8914" s="22"/>
      <c r="AD8914" s="22"/>
      <c r="AE8914" s="22"/>
      <c r="AF8914" s="22"/>
      <c r="AG8914" s="22"/>
    </row>
    <row r="8915" spans="1:33" s="11" customFormat="1" ht="26.1" customHeight="1">
      <c r="A8915" s="45"/>
      <c r="B8915" s="45"/>
      <c r="C8915" s="45"/>
      <c r="D8915" s="46"/>
      <c r="E8915" s="46"/>
      <c r="F8915" s="46"/>
      <c r="G8915" s="63" t="str">
        <f>IF(H8915="","",COUNTA($H$5:H8915))</f>
        <v/>
      </c>
      <c r="H8915" s="187"/>
      <c r="I8915" s="203"/>
      <c r="J8915" s="202"/>
      <c r="K8915" s="202"/>
      <c r="L8915" s="202"/>
      <c r="M8915" s="202"/>
      <c r="N8915" s="202"/>
      <c r="O8915" s="201"/>
      <c r="P8915" s="159"/>
      <c r="Q8915" s="206"/>
      <c r="R8915" s="50"/>
      <c r="S8915" s="51"/>
      <c r="T8915" s="51"/>
      <c r="U8915" s="52"/>
      <c r="V8915" s="52"/>
      <c r="W8915" s="52"/>
      <c r="X8915" s="53"/>
      <c r="Y8915" s="52"/>
      <c r="Z8915" s="54"/>
      <c r="AA8915" s="22"/>
      <c r="AB8915" s="22"/>
      <c r="AC8915" s="22"/>
      <c r="AD8915" s="22"/>
      <c r="AE8915" s="22"/>
      <c r="AF8915" s="22"/>
      <c r="AG8915" s="22"/>
    </row>
    <row r="8916" spans="1:33" s="11" customFormat="1" ht="26.1" customHeight="1">
      <c r="A8916" s="45"/>
      <c r="B8916" s="45"/>
      <c r="C8916" s="45"/>
      <c r="D8916" s="46"/>
      <c r="E8916" s="46"/>
      <c r="F8916" s="46"/>
      <c r="G8916" s="63" t="str">
        <f>IF(H8916="","",COUNTA($H$5:H8916))</f>
        <v/>
      </c>
      <c r="H8916" s="187"/>
      <c r="I8916" s="203"/>
      <c r="J8916" s="202"/>
      <c r="K8916" s="202"/>
      <c r="L8916" s="202"/>
      <c r="M8916" s="202"/>
      <c r="N8916" s="202"/>
      <c r="O8916" s="201"/>
      <c r="P8916" s="159"/>
      <c r="Q8916" s="206"/>
      <c r="R8916" s="50"/>
      <c r="S8916" s="51"/>
      <c r="T8916" s="51"/>
      <c r="U8916" s="52"/>
      <c r="V8916" s="52"/>
      <c r="W8916" s="52"/>
      <c r="X8916" s="53"/>
      <c r="Y8916" s="52"/>
      <c r="Z8916" s="54"/>
      <c r="AA8916" s="22"/>
      <c r="AB8916" s="22"/>
      <c r="AC8916" s="22"/>
      <c r="AD8916" s="22"/>
      <c r="AE8916" s="22"/>
      <c r="AF8916" s="22"/>
      <c r="AG8916" s="22"/>
    </row>
    <row r="8917" spans="1:33" s="11" customFormat="1" ht="26.1" customHeight="1">
      <c r="A8917" s="45"/>
      <c r="B8917" s="45"/>
      <c r="C8917" s="45"/>
      <c r="D8917" s="46"/>
      <c r="E8917" s="46"/>
      <c r="F8917" s="46"/>
      <c r="G8917" s="63" t="str">
        <f>IF(H8917="","",COUNTA($H$5:H8917))</f>
        <v/>
      </c>
      <c r="H8917" s="187"/>
      <c r="I8917" s="203"/>
      <c r="J8917" s="202"/>
      <c r="K8917" s="202"/>
      <c r="L8917" s="202"/>
      <c r="M8917" s="202"/>
      <c r="N8917" s="202"/>
      <c r="O8917" s="201"/>
      <c r="P8917" s="159"/>
      <c r="Q8917" s="206"/>
      <c r="R8917" s="50"/>
      <c r="S8917" s="51"/>
      <c r="T8917" s="51"/>
      <c r="U8917" s="52"/>
      <c r="V8917" s="52"/>
      <c r="W8917" s="52"/>
      <c r="X8917" s="53"/>
      <c r="Y8917" s="52"/>
      <c r="Z8917" s="54"/>
      <c r="AA8917" s="22"/>
      <c r="AB8917" s="22"/>
      <c r="AC8917" s="22"/>
      <c r="AD8917" s="22"/>
      <c r="AE8917" s="22"/>
      <c r="AF8917" s="22"/>
      <c r="AG8917" s="22"/>
    </row>
    <row r="8918" spans="1:33" s="11" customFormat="1" ht="26.1" customHeight="1">
      <c r="A8918" s="45"/>
      <c r="B8918" s="45"/>
      <c r="C8918" s="45"/>
      <c r="D8918" s="46"/>
      <c r="E8918" s="46"/>
      <c r="F8918" s="46"/>
      <c r="G8918" s="63" t="str">
        <f>IF(H8918="","",COUNTA($H$5:H8918))</f>
        <v/>
      </c>
      <c r="H8918" s="187"/>
      <c r="I8918" s="203"/>
      <c r="J8918" s="202"/>
      <c r="K8918" s="202"/>
      <c r="L8918" s="202"/>
      <c r="M8918" s="202"/>
      <c r="N8918" s="202"/>
      <c r="O8918" s="201"/>
      <c r="P8918" s="159"/>
      <c r="Q8918" s="206"/>
      <c r="R8918" s="50"/>
      <c r="S8918" s="51"/>
      <c r="T8918" s="51"/>
      <c r="U8918" s="52"/>
      <c r="V8918" s="52"/>
      <c r="W8918" s="52"/>
      <c r="X8918" s="53"/>
      <c r="Y8918" s="52"/>
      <c r="Z8918" s="54"/>
      <c r="AA8918" s="22"/>
      <c r="AB8918" s="22"/>
      <c r="AC8918" s="22"/>
      <c r="AD8918" s="22"/>
      <c r="AE8918" s="22"/>
      <c r="AF8918" s="22"/>
      <c r="AG8918" s="22"/>
    </row>
    <row r="8919" spans="1:33" s="11" customFormat="1" ht="26.1" customHeight="1">
      <c r="A8919" s="45"/>
      <c r="B8919" s="45"/>
      <c r="C8919" s="45"/>
      <c r="D8919" s="46"/>
      <c r="E8919" s="46"/>
      <c r="F8919" s="46"/>
      <c r="G8919" s="63" t="str">
        <f>IF(H8919="","",COUNTA($H$5:H8919))</f>
        <v/>
      </c>
      <c r="H8919" s="187"/>
      <c r="I8919" s="203"/>
      <c r="J8919" s="202"/>
      <c r="K8919" s="202"/>
      <c r="L8919" s="202"/>
      <c r="M8919" s="202"/>
      <c r="N8919" s="202"/>
      <c r="O8919" s="201"/>
      <c r="P8919" s="159"/>
      <c r="Q8919" s="206"/>
      <c r="R8919" s="50"/>
      <c r="S8919" s="51"/>
      <c r="T8919" s="51"/>
      <c r="U8919" s="52"/>
      <c r="V8919" s="52"/>
      <c r="W8919" s="52"/>
      <c r="X8919" s="53"/>
      <c r="Y8919" s="52"/>
      <c r="Z8919" s="54"/>
      <c r="AA8919" s="22"/>
      <c r="AB8919" s="22"/>
      <c r="AC8919" s="22"/>
      <c r="AD8919" s="22"/>
      <c r="AE8919" s="22"/>
      <c r="AF8919" s="22"/>
      <c r="AG8919" s="22"/>
    </row>
    <row r="8920" spans="1:33" s="11" customFormat="1" ht="26.1" customHeight="1">
      <c r="A8920" s="45"/>
      <c r="B8920" s="45"/>
      <c r="C8920" s="45"/>
      <c r="D8920" s="46"/>
      <c r="E8920" s="46"/>
      <c r="F8920" s="46"/>
      <c r="G8920" s="63" t="str">
        <f>IF(H8920="","",COUNTA($H$5:H8920))</f>
        <v/>
      </c>
      <c r="H8920" s="187"/>
      <c r="I8920" s="203"/>
      <c r="J8920" s="202"/>
      <c r="K8920" s="202"/>
      <c r="L8920" s="202"/>
      <c r="M8920" s="202"/>
      <c r="N8920" s="202"/>
      <c r="O8920" s="201"/>
      <c r="P8920" s="159"/>
      <c r="Q8920" s="206"/>
      <c r="R8920" s="50"/>
      <c r="S8920" s="51"/>
      <c r="T8920" s="51"/>
      <c r="U8920" s="52"/>
      <c r="V8920" s="52"/>
      <c r="W8920" s="52"/>
      <c r="X8920" s="53"/>
      <c r="Y8920" s="52"/>
      <c r="Z8920" s="54"/>
      <c r="AA8920" s="22"/>
      <c r="AB8920" s="22"/>
      <c r="AC8920" s="22"/>
      <c r="AD8920" s="22"/>
      <c r="AE8920" s="22"/>
      <c r="AF8920" s="22"/>
      <c r="AG8920" s="22"/>
    </row>
    <row r="8921" spans="1:33" s="11" customFormat="1" ht="26.1" customHeight="1">
      <c r="A8921" s="45"/>
      <c r="B8921" s="45"/>
      <c r="C8921" s="45"/>
      <c r="D8921" s="46"/>
      <c r="E8921" s="46"/>
      <c r="F8921" s="46"/>
      <c r="G8921" s="63" t="str">
        <f>IF(H8921="","",COUNTA($H$5:H8921))</f>
        <v/>
      </c>
      <c r="H8921" s="187"/>
      <c r="I8921" s="203"/>
      <c r="J8921" s="202"/>
      <c r="K8921" s="202"/>
      <c r="L8921" s="202"/>
      <c r="M8921" s="202"/>
      <c r="N8921" s="202"/>
      <c r="O8921" s="201"/>
      <c r="P8921" s="159"/>
      <c r="Q8921" s="206"/>
      <c r="R8921" s="50"/>
      <c r="S8921" s="51"/>
      <c r="T8921" s="51"/>
      <c r="U8921" s="52"/>
      <c r="V8921" s="52"/>
      <c r="W8921" s="52"/>
      <c r="X8921" s="53"/>
      <c r="Y8921" s="52"/>
      <c r="Z8921" s="54"/>
      <c r="AA8921" s="22"/>
      <c r="AB8921" s="22"/>
      <c r="AC8921" s="22"/>
      <c r="AD8921" s="22"/>
      <c r="AE8921" s="22"/>
      <c r="AF8921" s="22"/>
      <c r="AG8921" s="22"/>
    </row>
    <row r="8922" spans="1:33" s="11" customFormat="1" ht="26.1" customHeight="1">
      <c r="A8922" s="45"/>
      <c r="B8922" s="45"/>
      <c r="C8922" s="45"/>
      <c r="D8922" s="46"/>
      <c r="E8922" s="46"/>
      <c r="F8922" s="46"/>
      <c r="G8922" s="63" t="str">
        <f>IF(H8922="","",COUNTA($H$5:H8922))</f>
        <v/>
      </c>
      <c r="H8922" s="187"/>
      <c r="I8922" s="203"/>
      <c r="J8922" s="202"/>
      <c r="K8922" s="202"/>
      <c r="L8922" s="202"/>
      <c r="M8922" s="202"/>
      <c r="N8922" s="202"/>
      <c r="O8922" s="201"/>
      <c r="P8922" s="159"/>
      <c r="Q8922" s="206"/>
      <c r="R8922" s="50"/>
      <c r="S8922" s="51"/>
      <c r="T8922" s="51"/>
      <c r="U8922" s="52"/>
      <c r="V8922" s="52"/>
      <c r="W8922" s="52"/>
      <c r="X8922" s="53"/>
      <c r="Y8922" s="52"/>
      <c r="Z8922" s="54"/>
      <c r="AA8922" s="22"/>
      <c r="AB8922" s="22"/>
      <c r="AC8922" s="22"/>
      <c r="AD8922" s="22"/>
      <c r="AE8922" s="22"/>
      <c r="AF8922" s="22"/>
      <c r="AG8922" s="22"/>
    </row>
    <row r="8923" spans="1:33" s="11" customFormat="1" ht="26.1" customHeight="1">
      <c r="A8923" s="45"/>
      <c r="B8923" s="45"/>
      <c r="C8923" s="45"/>
      <c r="D8923" s="46"/>
      <c r="E8923" s="46"/>
      <c r="F8923" s="46"/>
      <c r="G8923" s="63" t="str">
        <f>IF(H8923="","",COUNTA($H$5:H8923))</f>
        <v/>
      </c>
      <c r="H8923" s="187"/>
      <c r="I8923" s="203"/>
      <c r="J8923" s="202"/>
      <c r="K8923" s="202"/>
      <c r="L8923" s="202"/>
      <c r="M8923" s="202"/>
      <c r="N8923" s="202"/>
      <c r="O8923" s="201"/>
      <c r="P8923" s="159"/>
      <c r="Q8923" s="206"/>
      <c r="R8923" s="50"/>
      <c r="S8923" s="51"/>
      <c r="T8923" s="51"/>
      <c r="U8923" s="52"/>
      <c r="V8923" s="52"/>
      <c r="W8923" s="52"/>
      <c r="X8923" s="53"/>
      <c r="Y8923" s="52"/>
      <c r="Z8923" s="54"/>
      <c r="AA8923" s="22"/>
      <c r="AB8923" s="22"/>
      <c r="AC8923" s="22"/>
      <c r="AD8923" s="22"/>
      <c r="AE8923" s="22"/>
      <c r="AF8923" s="22"/>
      <c r="AG8923" s="22"/>
    </row>
    <row r="8924" spans="1:33" s="11" customFormat="1" ht="26.1" customHeight="1">
      <c r="A8924" s="45"/>
      <c r="B8924" s="45"/>
      <c r="C8924" s="45"/>
      <c r="D8924" s="46"/>
      <c r="E8924" s="46"/>
      <c r="F8924" s="46"/>
      <c r="G8924" s="63" t="str">
        <f>IF(H8924="","",COUNTA($H$5:H8924))</f>
        <v/>
      </c>
      <c r="H8924" s="187"/>
      <c r="I8924" s="203"/>
      <c r="J8924" s="202"/>
      <c r="K8924" s="202"/>
      <c r="L8924" s="202"/>
      <c r="M8924" s="202"/>
      <c r="N8924" s="202"/>
      <c r="O8924" s="201"/>
      <c r="P8924" s="159"/>
      <c r="Q8924" s="206"/>
      <c r="R8924" s="50"/>
      <c r="S8924" s="51"/>
      <c r="T8924" s="51"/>
      <c r="U8924" s="52"/>
      <c r="V8924" s="52"/>
      <c r="W8924" s="52"/>
      <c r="X8924" s="53"/>
      <c r="Y8924" s="52"/>
      <c r="Z8924" s="54"/>
      <c r="AA8924" s="22"/>
      <c r="AB8924" s="22"/>
      <c r="AC8924" s="22"/>
      <c r="AD8924" s="22"/>
      <c r="AE8924" s="22"/>
      <c r="AF8924" s="22"/>
      <c r="AG8924" s="22"/>
    </row>
    <row r="8925" spans="1:33" s="11" customFormat="1" ht="26.1" customHeight="1">
      <c r="A8925" s="45"/>
      <c r="B8925" s="45"/>
      <c r="C8925" s="45"/>
      <c r="D8925" s="46"/>
      <c r="E8925" s="46"/>
      <c r="F8925" s="46"/>
      <c r="G8925" s="63" t="str">
        <f>IF(H8925="","",COUNTA($H$5:H8925))</f>
        <v/>
      </c>
      <c r="H8925" s="187"/>
      <c r="I8925" s="203"/>
      <c r="J8925" s="202"/>
      <c r="K8925" s="202"/>
      <c r="L8925" s="202"/>
      <c r="M8925" s="202"/>
      <c r="N8925" s="202"/>
      <c r="O8925" s="201"/>
      <c r="P8925" s="159"/>
      <c r="Q8925" s="206"/>
      <c r="R8925" s="50"/>
      <c r="S8925" s="51"/>
      <c r="T8925" s="51"/>
      <c r="U8925" s="52"/>
      <c r="V8925" s="52"/>
      <c r="W8925" s="52"/>
      <c r="X8925" s="53"/>
      <c r="Y8925" s="52"/>
      <c r="Z8925" s="54"/>
      <c r="AA8925" s="22"/>
      <c r="AB8925" s="22"/>
      <c r="AC8925" s="22"/>
      <c r="AD8925" s="22"/>
      <c r="AE8925" s="22"/>
      <c r="AF8925" s="22"/>
      <c r="AG8925" s="22"/>
    </row>
    <row r="8926" spans="1:33" s="11" customFormat="1" ht="26.1" customHeight="1">
      <c r="A8926" s="45"/>
      <c r="B8926" s="45"/>
      <c r="C8926" s="45"/>
      <c r="D8926" s="46"/>
      <c r="E8926" s="46"/>
      <c r="F8926" s="46"/>
      <c r="G8926" s="63" t="str">
        <f>IF(H8926="","",COUNTA($H$5:H8926))</f>
        <v/>
      </c>
      <c r="H8926" s="187"/>
      <c r="I8926" s="203"/>
      <c r="J8926" s="202"/>
      <c r="K8926" s="202"/>
      <c r="L8926" s="202"/>
      <c r="M8926" s="202"/>
      <c r="N8926" s="202"/>
      <c r="O8926" s="201"/>
      <c r="P8926" s="159"/>
      <c r="Q8926" s="206"/>
      <c r="R8926" s="50"/>
      <c r="S8926" s="51"/>
      <c r="T8926" s="51"/>
      <c r="U8926" s="52"/>
      <c r="V8926" s="52"/>
      <c r="W8926" s="52"/>
      <c r="X8926" s="53"/>
      <c r="Y8926" s="52"/>
      <c r="Z8926" s="54"/>
      <c r="AA8926" s="22"/>
      <c r="AB8926" s="22"/>
      <c r="AC8926" s="22"/>
      <c r="AD8926" s="22"/>
      <c r="AE8926" s="22"/>
      <c r="AF8926" s="22"/>
      <c r="AG8926" s="22"/>
    </row>
    <row r="8927" spans="1:33" s="11" customFormat="1" ht="26.1" customHeight="1">
      <c r="A8927" s="45"/>
      <c r="B8927" s="45"/>
      <c r="C8927" s="45"/>
      <c r="D8927" s="46"/>
      <c r="E8927" s="46"/>
      <c r="F8927" s="46"/>
      <c r="G8927" s="63" t="str">
        <f>IF(H8927="","",COUNTA($H$5:H8927))</f>
        <v/>
      </c>
      <c r="H8927" s="187"/>
      <c r="I8927" s="203"/>
      <c r="J8927" s="202"/>
      <c r="K8927" s="202"/>
      <c r="L8927" s="202"/>
      <c r="M8927" s="202"/>
      <c r="N8927" s="202"/>
      <c r="O8927" s="201"/>
      <c r="P8927" s="159"/>
      <c r="Q8927" s="206"/>
      <c r="R8927" s="50"/>
      <c r="S8927" s="51"/>
      <c r="T8927" s="51"/>
      <c r="U8927" s="52"/>
      <c r="V8927" s="52"/>
      <c r="W8927" s="52"/>
      <c r="X8927" s="53"/>
      <c r="Y8927" s="52"/>
      <c r="Z8927" s="54"/>
      <c r="AA8927" s="22"/>
      <c r="AB8927" s="22"/>
      <c r="AC8927" s="22"/>
      <c r="AD8927" s="22"/>
      <c r="AE8927" s="22"/>
      <c r="AF8927" s="22"/>
      <c r="AG8927" s="22"/>
    </row>
    <row r="8928" spans="1:33" s="11" customFormat="1" ht="26.1" customHeight="1">
      <c r="A8928" s="45"/>
      <c r="B8928" s="45"/>
      <c r="C8928" s="45"/>
      <c r="D8928" s="46"/>
      <c r="E8928" s="46"/>
      <c r="F8928" s="46"/>
      <c r="G8928" s="63" t="str">
        <f>IF(H8928="","",COUNTA($H$5:H8928))</f>
        <v/>
      </c>
      <c r="H8928" s="187"/>
      <c r="I8928" s="203"/>
      <c r="J8928" s="202"/>
      <c r="K8928" s="202"/>
      <c r="L8928" s="202"/>
      <c r="M8928" s="202"/>
      <c r="N8928" s="202"/>
      <c r="O8928" s="201"/>
      <c r="P8928" s="159"/>
      <c r="Q8928" s="206"/>
      <c r="R8928" s="50"/>
      <c r="S8928" s="51"/>
      <c r="T8928" s="51"/>
      <c r="U8928" s="52"/>
      <c r="V8928" s="52"/>
      <c r="W8928" s="52"/>
      <c r="X8928" s="53"/>
      <c r="Y8928" s="52"/>
      <c r="Z8928" s="54"/>
      <c r="AA8928" s="22"/>
      <c r="AB8928" s="22"/>
      <c r="AC8928" s="22"/>
      <c r="AD8928" s="22"/>
      <c r="AE8928" s="22"/>
      <c r="AF8928" s="22"/>
      <c r="AG8928" s="22"/>
    </row>
    <row r="8929" spans="1:33" s="11" customFormat="1" ht="26.1" customHeight="1">
      <c r="A8929" s="45"/>
      <c r="B8929" s="45"/>
      <c r="C8929" s="45"/>
      <c r="D8929" s="46"/>
      <c r="E8929" s="46"/>
      <c r="F8929" s="46"/>
      <c r="G8929" s="63" t="str">
        <f>IF(H8929="","",COUNTA($H$5:H8929))</f>
        <v/>
      </c>
      <c r="H8929" s="187"/>
      <c r="I8929" s="203"/>
      <c r="J8929" s="202"/>
      <c r="K8929" s="202"/>
      <c r="L8929" s="202"/>
      <c r="M8929" s="202"/>
      <c r="N8929" s="202"/>
      <c r="O8929" s="201"/>
      <c r="P8929" s="159"/>
      <c r="Q8929" s="206"/>
      <c r="R8929" s="50"/>
      <c r="S8929" s="51"/>
      <c r="T8929" s="51"/>
      <c r="U8929" s="52"/>
      <c r="V8929" s="52"/>
      <c r="W8929" s="52"/>
      <c r="X8929" s="53"/>
      <c r="Y8929" s="52"/>
      <c r="Z8929" s="54"/>
      <c r="AA8929" s="22"/>
      <c r="AB8929" s="22"/>
      <c r="AC8929" s="22"/>
      <c r="AD8929" s="22"/>
      <c r="AE8929" s="22"/>
      <c r="AF8929" s="22"/>
      <c r="AG8929" s="22"/>
    </row>
    <row r="8930" spans="1:33" s="11" customFormat="1" ht="26.1" customHeight="1">
      <c r="A8930" s="45"/>
      <c r="B8930" s="45"/>
      <c r="C8930" s="45"/>
      <c r="D8930" s="46"/>
      <c r="E8930" s="46"/>
      <c r="F8930" s="46"/>
      <c r="G8930" s="63" t="str">
        <f>IF(H8930="","",COUNTA($H$5:H8930))</f>
        <v/>
      </c>
      <c r="H8930" s="187"/>
      <c r="I8930" s="203"/>
      <c r="J8930" s="202"/>
      <c r="K8930" s="202"/>
      <c r="L8930" s="202"/>
      <c r="M8930" s="202"/>
      <c r="N8930" s="202"/>
      <c r="O8930" s="201"/>
      <c r="P8930" s="159"/>
      <c r="Q8930" s="206"/>
      <c r="R8930" s="50"/>
      <c r="S8930" s="51"/>
      <c r="T8930" s="51"/>
      <c r="U8930" s="52"/>
      <c r="V8930" s="52"/>
      <c r="W8930" s="52"/>
      <c r="X8930" s="53"/>
      <c r="Y8930" s="52"/>
      <c r="Z8930" s="54"/>
      <c r="AA8930" s="22"/>
      <c r="AB8930" s="22"/>
      <c r="AC8930" s="22"/>
      <c r="AD8930" s="22"/>
      <c r="AE8930" s="22"/>
      <c r="AF8930" s="22"/>
      <c r="AG8930" s="22"/>
    </row>
    <row r="8931" spans="1:33" s="11" customFormat="1" ht="26.1" customHeight="1">
      <c r="A8931" s="45"/>
      <c r="B8931" s="45"/>
      <c r="C8931" s="45"/>
      <c r="D8931" s="46"/>
      <c r="E8931" s="46"/>
      <c r="F8931" s="46"/>
      <c r="G8931" s="63" t="str">
        <f>IF(H8931="","",COUNTA($H$5:H8931))</f>
        <v/>
      </c>
      <c r="H8931" s="187"/>
      <c r="I8931" s="203"/>
      <c r="J8931" s="202"/>
      <c r="K8931" s="202"/>
      <c r="L8931" s="202"/>
      <c r="M8931" s="202"/>
      <c r="N8931" s="202"/>
      <c r="O8931" s="201"/>
      <c r="P8931" s="159"/>
      <c r="Q8931" s="206"/>
      <c r="R8931" s="50"/>
      <c r="S8931" s="51"/>
      <c r="T8931" s="51"/>
      <c r="U8931" s="52"/>
      <c r="V8931" s="52"/>
      <c r="W8931" s="52"/>
      <c r="X8931" s="53"/>
      <c r="Y8931" s="52"/>
      <c r="Z8931" s="54"/>
      <c r="AA8931" s="22"/>
      <c r="AB8931" s="22"/>
      <c r="AC8931" s="22"/>
      <c r="AD8931" s="22"/>
      <c r="AE8931" s="22"/>
      <c r="AF8931" s="22"/>
      <c r="AG8931" s="22"/>
    </row>
    <row r="8932" spans="1:33" s="11" customFormat="1" ht="26.1" customHeight="1">
      <c r="A8932" s="45"/>
      <c r="B8932" s="45"/>
      <c r="C8932" s="45"/>
      <c r="D8932" s="46"/>
      <c r="E8932" s="46"/>
      <c r="F8932" s="46"/>
      <c r="G8932" s="63" t="str">
        <f>IF(H8932="","",COUNTA($H$5:H8932))</f>
        <v/>
      </c>
      <c r="H8932" s="187"/>
      <c r="I8932" s="203"/>
      <c r="J8932" s="202"/>
      <c r="K8932" s="202"/>
      <c r="L8932" s="202"/>
      <c r="M8932" s="202"/>
      <c r="N8932" s="202"/>
      <c r="O8932" s="201"/>
      <c r="P8932" s="159"/>
      <c r="Q8932" s="206"/>
      <c r="R8932" s="50"/>
      <c r="S8932" s="51"/>
      <c r="T8932" s="51"/>
      <c r="U8932" s="52"/>
      <c r="V8932" s="52"/>
      <c r="W8932" s="52"/>
      <c r="X8932" s="53"/>
      <c r="Y8932" s="52"/>
      <c r="Z8932" s="54"/>
      <c r="AA8932" s="22"/>
      <c r="AB8932" s="22"/>
      <c r="AC8932" s="22"/>
      <c r="AD8932" s="22"/>
      <c r="AE8932" s="22"/>
      <c r="AF8932" s="22"/>
      <c r="AG8932" s="22"/>
    </row>
    <row r="8933" spans="1:33" s="11" customFormat="1" ht="26.1" customHeight="1">
      <c r="A8933" s="45"/>
      <c r="B8933" s="45"/>
      <c r="C8933" s="45"/>
      <c r="D8933" s="46"/>
      <c r="E8933" s="46"/>
      <c r="F8933" s="46"/>
      <c r="G8933" s="63" t="str">
        <f>IF(H8933="","",COUNTA($H$5:H8933))</f>
        <v/>
      </c>
      <c r="H8933" s="187"/>
      <c r="I8933" s="203"/>
      <c r="J8933" s="202"/>
      <c r="K8933" s="202"/>
      <c r="L8933" s="202"/>
      <c r="M8933" s="202"/>
      <c r="N8933" s="202"/>
      <c r="O8933" s="201"/>
      <c r="P8933" s="159"/>
      <c r="Q8933" s="206"/>
      <c r="R8933" s="50"/>
      <c r="S8933" s="51"/>
      <c r="T8933" s="51"/>
      <c r="U8933" s="52"/>
      <c r="V8933" s="52"/>
      <c r="W8933" s="52"/>
      <c r="X8933" s="53"/>
      <c r="Y8933" s="52"/>
      <c r="Z8933" s="54"/>
      <c r="AA8933" s="22"/>
      <c r="AB8933" s="22"/>
      <c r="AC8933" s="22"/>
      <c r="AD8933" s="22"/>
      <c r="AE8933" s="22"/>
      <c r="AF8933" s="22"/>
      <c r="AG8933" s="22"/>
    </row>
    <row r="8934" spans="1:33" s="11" customFormat="1" ht="26.1" customHeight="1">
      <c r="A8934" s="45"/>
      <c r="B8934" s="45"/>
      <c r="C8934" s="45"/>
      <c r="D8934" s="46"/>
      <c r="E8934" s="46"/>
      <c r="F8934" s="46"/>
      <c r="G8934" s="63" t="str">
        <f>IF(H8934="","",COUNTA($H$5:H8934))</f>
        <v/>
      </c>
      <c r="H8934" s="187"/>
      <c r="I8934" s="203"/>
      <c r="J8934" s="202"/>
      <c r="K8934" s="202"/>
      <c r="L8934" s="202"/>
      <c r="M8934" s="202"/>
      <c r="N8934" s="202"/>
      <c r="O8934" s="201"/>
      <c r="P8934" s="159"/>
      <c r="Q8934" s="206"/>
      <c r="R8934" s="50"/>
      <c r="S8934" s="51"/>
      <c r="T8934" s="51"/>
      <c r="U8934" s="52"/>
      <c r="V8934" s="52"/>
      <c r="W8934" s="52"/>
      <c r="X8934" s="53"/>
      <c r="Y8934" s="52"/>
      <c r="Z8934" s="54"/>
      <c r="AA8934" s="22"/>
      <c r="AB8934" s="22"/>
      <c r="AC8934" s="22"/>
      <c r="AD8934" s="22"/>
      <c r="AE8934" s="22"/>
      <c r="AF8934" s="22"/>
      <c r="AG8934" s="22"/>
    </row>
    <row r="8935" spans="1:33" s="11" customFormat="1" ht="26.1" customHeight="1">
      <c r="A8935" s="45"/>
      <c r="B8935" s="45"/>
      <c r="C8935" s="45"/>
      <c r="D8935" s="46"/>
      <c r="E8935" s="46"/>
      <c r="F8935" s="46"/>
      <c r="G8935" s="63" t="str">
        <f>IF(H8935="","",COUNTA($H$5:H8935))</f>
        <v/>
      </c>
      <c r="H8935" s="187"/>
      <c r="I8935" s="203"/>
      <c r="J8935" s="202"/>
      <c r="K8935" s="202"/>
      <c r="L8935" s="202"/>
      <c r="M8935" s="202"/>
      <c r="N8935" s="202"/>
      <c r="O8935" s="201"/>
      <c r="P8935" s="159"/>
      <c r="Q8935" s="206"/>
      <c r="R8935" s="50"/>
      <c r="S8935" s="51"/>
      <c r="T8935" s="51"/>
      <c r="U8935" s="52"/>
      <c r="V8935" s="52"/>
      <c r="W8935" s="52"/>
      <c r="X8935" s="53"/>
      <c r="Y8935" s="52"/>
      <c r="Z8935" s="54"/>
      <c r="AA8935" s="22"/>
      <c r="AB8935" s="22"/>
      <c r="AC8935" s="22"/>
      <c r="AD8935" s="22"/>
      <c r="AE8935" s="22"/>
      <c r="AF8935" s="22"/>
      <c r="AG8935" s="22"/>
    </row>
    <row r="8936" spans="1:33" s="11" customFormat="1" ht="26.1" customHeight="1">
      <c r="A8936" s="45"/>
      <c r="B8936" s="45"/>
      <c r="C8936" s="45"/>
      <c r="D8936" s="46"/>
      <c r="E8936" s="46"/>
      <c r="F8936" s="46"/>
      <c r="G8936" s="63" t="str">
        <f>IF(H8936="","",COUNTA($H$5:H8936))</f>
        <v/>
      </c>
      <c r="H8936" s="187"/>
      <c r="I8936" s="203"/>
      <c r="J8936" s="202"/>
      <c r="K8936" s="202"/>
      <c r="L8936" s="202"/>
      <c r="M8936" s="202"/>
      <c r="N8936" s="202"/>
      <c r="O8936" s="201"/>
      <c r="P8936" s="159"/>
      <c r="Q8936" s="206"/>
      <c r="R8936" s="50"/>
      <c r="S8936" s="51"/>
      <c r="T8936" s="51"/>
      <c r="U8936" s="52"/>
      <c r="V8936" s="52"/>
      <c r="W8936" s="52"/>
      <c r="X8936" s="53"/>
      <c r="Y8936" s="52"/>
      <c r="Z8936" s="54"/>
      <c r="AA8936" s="22"/>
      <c r="AB8936" s="22"/>
      <c r="AC8936" s="22"/>
      <c r="AD8936" s="22"/>
      <c r="AE8936" s="22"/>
      <c r="AF8936" s="22"/>
      <c r="AG8936" s="22"/>
    </row>
    <row r="8937" spans="1:33" s="11" customFormat="1" ht="26.1" customHeight="1">
      <c r="A8937" s="45"/>
      <c r="B8937" s="45"/>
      <c r="C8937" s="45"/>
      <c r="D8937" s="46"/>
      <c r="E8937" s="46"/>
      <c r="F8937" s="46"/>
      <c r="G8937" s="63" t="str">
        <f>IF(H8937="","",COUNTA($H$5:H8937))</f>
        <v/>
      </c>
      <c r="H8937" s="187"/>
      <c r="I8937" s="203"/>
      <c r="J8937" s="202"/>
      <c r="K8937" s="202"/>
      <c r="L8937" s="202"/>
      <c r="M8937" s="202"/>
      <c r="N8937" s="202"/>
      <c r="O8937" s="201"/>
      <c r="P8937" s="159"/>
      <c r="Q8937" s="206"/>
      <c r="R8937" s="50"/>
      <c r="S8937" s="51"/>
      <c r="T8937" s="51"/>
      <c r="U8937" s="52"/>
      <c r="V8937" s="52"/>
      <c r="W8937" s="52"/>
      <c r="X8937" s="53"/>
      <c r="Y8937" s="52"/>
      <c r="Z8937" s="54"/>
      <c r="AA8937" s="22"/>
      <c r="AB8937" s="22"/>
      <c r="AC8937" s="22"/>
      <c r="AD8937" s="22"/>
      <c r="AE8937" s="22"/>
      <c r="AF8937" s="22"/>
      <c r="AG8937" s="22"/>
    </row>
    <row r="8938" spans="1:33" s="11" customFormat="1" ht="26.1" customHeight="1">
      <c r="A8938" s="45"/>
      <c r="B8938" s="45"/>
      <c r="C8938" s="45"/>
      <c r="D8938" s="46"/>
      <c r="E8938" s="46"/>
      <c r="F8938" s="46"/>
      <c r="G8938" s="63" t="str">
        <f>IF(H8938="","",COUNTA($H$5:H8938))</f>
        <v/>
      </c>
      <c r="H8938" s="187"/>
      <c r="I8938" s="203"/>
      <c r="J8938" s="202"/>
      <c r="K8938" s="202"/>
      <c r="L8938" s="202"/>
      <c r="M8938" s="202"/>
      <c r="N8938" s="202"/>
      <c r="O8938" s="201"/>
      <c r="P8938" s="159"/>
      <c r="Q8938" s="206"/>
      <c r="R8938" s="50"/>
      <c r="S8938" s="51"/>
      <c r="T8938" s="51"/>
      <c r="U8938" s="52"/>
      <c r="V8938" s="52"/>
      <c r="W8938" s="52"/>
      <c r="X8938" s="53"/>
      <c r="Y8938" s="52"/>
      <c r="Z8938" s="54"/>
      <c r="AA8938" s="22"/>
      <c r="AB8938" s="22"/>
      <c r="AC8938" s="22"/>
      <c r="AD8938" s="22"/>
      <c r="AE8938" s="22"/>
      <c r="AF8938" s="22"/>
      <c r="AG8938" s="22"/>
    </row>
    <row r="8939" spans="1:33" s="11" customFormat="1" ht="26.1" customHeight="1">
      <c r="A8939" s="45"/>
      <c r="B8939" s="45"/>
      <c r="C8939" s="45"/>
      <c r="D8939" s="46"/>
      <c r="E8939" s="46"/>
      <c r="F8939" s="46"/>
      <c r="G8939" s="63" t="str">
        <f>IF(H8939="","",COUNTA($H$5:H8939))</f>
        <v/>
      </c>
      <c r="H8939" s="187"/>
      <c r="I8939" s="203"/>
      <c r="J8939" s="202"/>
      <c r="K8939" s="202"/>
      <c r="L8939" s="202"/>
      <c r="M8939" s="202"/>
      <c r="N8939" s="202"/>
      <c r="O8939" s="201"/>
      <c r="P8939" s="159"/>
      <c r="Q8939" s="206"/>
      <c r="R8939" s="50"/>
      <c r="S8939" s="51"/>
      <c r="T8939" s="51"/>
      <c r="U8939" s="52"/>
      <c r="V8939" s="52"/>
      <c r="W8939" s="52"/>
      <c r="X8939" s="53"/>
      <c r="Y8939" s="52"/>
      <c r="Z8939" s="54"/>
      <c r="AA8939" s="22"/>
      <c r="AB8939" s="22"/>
      <c r="AC8939" s="22"/>
      <c r="AD8939" s="22"/>
      <c r="AE8939" s="22"/>
      <c r="AF8939" s="22"/>
      <c r="AG8939" s="22"/>
    </row>
    <row r="8940" spans="1:33" s="11" customFormat="1" ht="26.1" customHeight="1">
      <c r="A8940" s="45"/>
      <c r="B8940" s="45"/>
      <c r="C8940" s="45"/>
      <c r="D8940" s="46"/>
      <c r="E8940" s="46"/>
      <c r="F8940" s="46"/>
      <c r="G8940" s="63" t="str">
        <f>IF(H8940="","",COUNTA($H$5:H8940))</f>
        <v/>
      </c>
      <c r="H8940" s="187"/>
      <c r="I8940" s="203"/>
      <c r="J8940" s="202"/>
      <c r="K8940" s="202"/>
      <c r="L8940" s="202"/>
      <c r="M8940" s="202"/>
      <c r="N8940" s="202"/>
      <c r="O8940" s="201"/>
      <c r="P8940" s="159"/>
      <c r="Q8940" s="206"/>
      <c r="R8940" s="50"/>
      <c r="S8940" s="51"/>
      <c r="T8940" s="51"/>
      <c r="U8940" s="52"/>
      <c r="V8940" s="52"/>
      <c r="W8940" s="52"/>
      <c r="X8940" s="53"/>
      <c r="Y8940" s="52"/>
      <c r="Z8940" s="54"/>
      <c r="AA8940" s="22"/>
      <c r="AB8940" s="22"/>
      <c r="AC8940" s="22"/>
      <c r="AD8940" s="22"/>
      <c r="AE8940" s="22"/>
      <c r="AF8940" s="22"/>
      <c r="AG8940" s="22"/>
    </row>
    <row r="8941" spans="1:33" s="11" customFormat="1" ht="26.1" customHeight="1">
      <c r="A8941" s="45"/>
      <c r="B8941" s="45"/>
      <c r="C8941" s="45"/>
      <c r="D8941" s="46"/>
      <c r="E8941" s="46"/>
      <c r="F8941" s="46"/>
      <c r="G8941" s="63" t="str">
        <f>IF(H8941="","",COUNTA($H$5:H8941))</f>
        <v/>
      </c>
      <c r="H8941" s="187"/>
      <c r="I8941" s="203"/>
      <c r="J8941" s="202"/>
      <c r="K8941" s="202"/>
      <c r="L8941" s="202"/>
      <c r="M8941" s="202"/>
      <c r="N8941" s="202"/>
      <c r="O8941" s="201"/>
      <c r="P8941" s="159"/>
      <c r="Q8941" s="206"/>
      <c r="R8941" s="50"/>
      <c r="S8941" s="51"/>
      <c r="T8941" s="51"/>
      <c r="U8941" s="52"/>
      <c r="V8941" s="52"/>
      <c r="W8941" s="52"/>
      <c r="X8941" s="53"/>
      <c r="Y8941" s="52"/>
      <c r="Z8941" s="54"/>
      <c r="AA8941" s="22"/>
      <c r="AB8941" s="22"/>
      <c r="AC8941" s="22"/>
      <c r="AD8941" s="22"/>
      <c r="AE8941" s="22"/>
      <c r="AF8941" s="22"/>
      <c r="AG8941" s="22"/>
    </row>
    <row r="8942" spans="1:33" s="11" customFormat="1" ht="26.1" customHeight="1">
      <c r="A8942" s="45"/>
      <c r="B8942" s="45"/>
      <c r="C8942" s="45"/>
      <c r="D8942" s="46"/>
      <c r="E8942" s="46"/>
      <c r="F8942" s="46"/>
      <c r="G8942" s="63" t="str">
        <f>IF(H8942="","",COUNTA($H$5:H8942))</f>
        <v/>
      </c>
      <c r="H8942" s="187"/>
      <c r="I8942" s="203"/>
      <c r="J8942" s="202"/>
      <c r="K8942" s="202"/>
      <c r="L8942" s="202"/>
      <c r="M8942" s="202"/>
      <c r="N8942" s="202"/>
      <c r="O8942" s="201"/>
      <c r="P8942" s="159"/>
      <c r="Q8942" s="206"/>
      <c r="R8942" s="50"/>
      <c r="S8942" s="51"/>
      <c r="T8942" s="51"/>
      <c r="U8942" s="52"/>
      <c r="V8942" s="52"/>
      <c r="W8942" s="52"/>
      <c r="X8942" s="53"/>
      <c r="Y8942" s="52"/>
      <c r="Z8942" s="54"/>
      <c r="AA8942" s="22"/>
      <c r="AB8942" s="22"/>
      <c r="AC8942" s="22"/>
      <c r="AD8942" s="22"/>
      <c r="AE8942" s="22"/>
      <c r="AF8942" s="22"/>
      <c r="AG8942" s="22"/>
    </row>
    <row r="8943" spans="1:33" s="11" customFormat="1" ht="26.1" customHeight="1">
      <c r="A8943" s="45"/>
      <c r="B8943" s="45"/>
      <c r="C8943" s="45"/>
      <c r="D8943" s="46"/>
      <c r="E8943" s="46"/>
      <c r="F8943" s="46"/>
      <c r="G8943" s="63" t="str">
        <f>IF(H8943="","",COUNTA($H$5:H8943))</f>
        <v/>
      </c>
      <c r="H8943" s="187"/>
      <c r="I8943" s="203"/>
      <c r="J8943" s="202"/>
      <c r="K8943" s="202"/>
      <c r="L8943" s="202"/>
      <c r="M8943" s="202"/>
      <c r="N8943" s="202"/>
      <c r="O8943" s="201"/>
      <c r="P8943" s="159"/>
      <c r="Q8943" s="206"/>
      <c r="R8943" s="50"/>
      <c r="S8943" s="51"/>
      <c r="T8943" s="51"/>
      <c r="U8943" s="52"/>
      <c r="V8943" s="52"/>
      <c r="W8943" s="52"/>
      <c r="X8943" s="53"/>
      <c r="Y8943" s="52"/>
      <c r="Z8943" s="54"/>
      <c r="AA8943" s="22"/>
      <c r="AB8943" s="22"/>
      <c r="AC8943" s="22"/>
      <c r="AD8943" s="22"/>
      <c r="AE8943" s="22"/>
      <c r="AF8943" s="22"/>
      <c r="AG8943" s="22"/>
    </row>
    <row r="8944" spans="1:33" s="11" customFormat="1" ht="26.1" customHeight="1">
      <c r="A8944" s="45"/>
      <c r="B8944" s="45"/>
      <c r="C8944" s="45"/>
      <c r="D8944" s="46"/>
      <c r="E8944" s="46"/>
      <c r="F8944" s="46"/>
      <c r="G8944" s="63" t="str">
        <f>IF(H8944="","",COUNTA($H$5:H8944))</f>
        <v/>
      </c>
      <c r="H8944" s="187"/>
      <c r="I8944" s="203"/>
      <c r="J8944" s="202"/>
      <c r="K8944" s="202"/>
      <c r="L8944" s="202"/>
      <c r="M8944" s="202"/>
      <c r="N8944" s="202"/>
      <c r="O8944" s="201"/>
      <c r="P8944" s="159"/>
      <c r="Q8944" s="206"/>
      <c r="R8944" s="50"/>
      <c r="S8944" s="51"/>
      <c r="T8944" s="51"/>
      <c r="U8944" s="52"/>
      <c r="V8944" s="52"/>
      <c r="W8944" s="52"/>
      <c r="X8944" s="53"/>
      <c r="Y8944" s="52"/>
      <c r="Z8944" s="54"/>
      <c r="AA8944" s="22"/>
      <c r="AB8944" s="22"/>
      <c r="AC8944" s="22"/>
      <c r="AD8944" s="22"/>
      <c r="AE8944" s="22"/>
      <c r="AF8944" s="22"/>
      <c r="AG8944" s="22"/>
    </row>
    <row r="8945" spans="1:33" s="11" customFormat="1" ht="26.1" customHeight="1">
      <c r="A8945" s="45"/>
      <c r="B8945" s="45"/>
      <c r="C8945" s="45"/>
      <c r="D8945" s="46"/>
      <c r="E8945" s="46"/>
      <c r="F8945" s="46"/>
      <c r="G8945" s="63" t="str">
        <f>IF(H8945="","",COUNTA($H$5:H8945))</f>
        <v/>
      </c>
      <c r="H8945" s="187"/>
      <c r="I8945" s="203"/>
      <c r="J8945" s="202"/>
      <c r="K8945" s="202"/>
      <c r="L8945" s="202"/>
      <c r="M8945" s="202"/>
      <c r="N8945" s="202"/>
      <c r="O8945" s="201"/>
      <c r="P8945" s="159"/>
      <c r="Q8945" s="206"/>
      <c r="R8945" s="50"/>
      <c r="S8945" s="51"/>
      <c r="T8945" s="51"/>
      <c r="U8945" s="52"/>
      <c r="V8945" s="52"/>
      <c r="W8945" s="52"/>
      <c r="X8945" s="53"/>
      <c r="Y8945" s="52"/>
      <c r="Z8945" s="54"/>
      <c r="AA8945" s="22"/>
      <c r="AB8945" s="22"/>
      <c r="AC8945" s="22"/>
      <c r="AD8945" s="22"/>
      <c r="AE8945" s="22"/>
      <c r="AF8945" s="22"/>
      <c r="AG8945" s="22"/>
    </row>
    <row r="8946" spans="1:33" s="11" customFormat="1" ht="26.1" customHeight="1">
      <c r="A8946" s="45"/>
      <c r="B8946" s="45"/>
      <c r="C8946" s="45"/>
      <c r="D8946" s="46"/>
      <c r="E8946" s="46"/>
      <c r="F8946" s="46"/>
      <c r="G8946" s="63" t="str">
        <f>IF(H8946="","",COUNTA($H$5:H8946))</f>
        <v/>
      </c>
      <c r="H8946" s="187"/>
      <c r="I8946" s="203"/>
      <c r="J8946" s="202"/>
      <c r="K8946" s="202"/>
      <c r="L8946" s="202"/>
      <c r="M8946" s="202"/>
      <c r="N8946" s="202"/>
      <c r="O8946" s="201"/>
      <c r="P8946" s="159"/>
      <c r="Q8946" s="206"/>
      <c r="R8946" s="50"/>
      <c r="S8946" s="51"/>
      <c r="T8946" s="51"/>
      <c r="U8946" s="52"/>
      <c r="V8946" s="52"/>
      <c r="W8946" s="52"/>
      <c r="X8946" s="53"/>
      <c r="Y8946" s="52"/>
      <c r="Z8946" s="54"/>
      <c r="AA8946" s="22"/>
      <c r="AB8946" s="22"/>
      <c r="AC8946" s="22"/>
      <c r="AD8946" s="22"/>
      <c r="AE8946" s="22"/>
      <c r="AF8946" s="22"/>
      <c r="AG8946" s="22"/>
    </row>
    <row r="8947" spans="1:33" s="11" customFormat="1" ht="26.1" customHeight="1">
      <c r="A8947" s="45"/>
      <c r="B8947" s="45"/>
      <c r="C8947" s="45"/>
      <c r="D8947" s="46"/>
      <c r="E8947" s="46"/>
      <c r="F8947" s="46"/>
      <c r="G8947" s="63" t="str">
        <f>IF(H8947="","",COUNTA($H$5:H8947))</f>
        <v/>
      </c>
      <c r="H8947" s="187"/>
      <c r="I8947" s="203"/>
      <c r="J8947" s="202"/>
      <c r="K8947" s="202"/>
      <c r="L8947" s="202"/>
      <c r="M8947" s="202"/>
      <c r="N8947" s="202"/>
      <c r="O8947" s="201"/>
      <c r="P8947" s="159"/>
      <c r="Q8947" s="206"/>
      <c r="R8947" s="50"/>
      <c r="S8947" s="51"/>
      <c r="T8947" s="51"/>
      <c r="U8947" s="52"/>
      <c r="V8947" s="52"/>
      <c r="W8947" s="52"/>
      <c r="X8947" s="53"/>
      <c r="Y8947" s="52"/>
      <c r="Z8947" s="54"/>
      <c r="AA8947" s="22"/>
      <c r="AB8947" s="22"/>
      <c r="AC8947" s="22"/>
      <c r="AD8947" s="22"/>
      <c r="AE8947" s="22"/>
      <c r="AF8947" s="22"/>
      <c r="AG8947" s="22"/>
    </row>
    <row r="8948" spans="1:33" s="11" customFormat="1" ht="26.1" customHeight="1">
      <c r="A8948" s="45"/>
      <c r="B8948" s="45"/>
      <c r="C8948" s="45"/>
      <c r="D8948" s="46"/>
      <c r="E8948" s="46"/>
      <c r="F8948" s="46"/>
      <c r="G8948" s="63" t="str">
        <f>IF(H8948="","",COUNTA($H$5:H8948))</f>
        <v/>
      </c>
      <c r="H8948" s="187"/>
      <c r="I8948" s="203"/>
      <c r="J8948" s="202"/>
      <c r="K8948" s="202"/>
      <c r="L8948" s="202"/>
      <c r="M8948" s="202"/>
      <c r="N8948" s="202"/>
      <c r="O8948" s="201"/>
      <c r="P8948" s="159"/>
      <c r="Q8948" s="206"/>
      <c r="R8948" s="50"/>
      <c r="S8948" s="51"/>
      <c r="T8948" s="51"/>
      <c r="U8948" s="52"/>
      <c r="V8948" s="52"/>
      <c r="W8948" s="52"/>
      <c r="X8948" s="53"/>
      <c r="Y8948" s="52"/>
      <c r="Z8948" s="54"/>
      <c r="AA8948" s="22"/>
      <c r="AB8948" s="22"/>
      <c r="AC8948" s="22"/>
      <c r="AD8948" s="22"/>
      <c r="AE8948" s="22"/>
      <c r="AF8948" s="22"/>
      <c r="AG8948" s="22"/>
    </row>
    <row r="8949" spans="1:33" s="11" customFormat="1" ht="26.1" customHeight="1">
      <c r="A8949" s="45"/>
      <c r="B8949" s="45"/>
      <c r="C8949" s="45"/>
      <c r="D8949" s="46"/>
      <c r="E8949" s="46"/>
      <c r="F8949" s="46"/>
      <c r="G8949" s="63" t="str">
        <f>IF(H8949="","",COUNTA($H$5:H8949))</f>
        <v/>
      </c>
      <c r="H8949" s="187"/>
      <c r="I8949" s="203"/>
      <c r="J8949" s="202"/>
      <c r="K8949" s="202"/>
      <c r="L8949" s="202"/>
      <c r="M8949" s="202"/>
      <c r="N8949" s="202"/>
      <c r="O8949" s="201"/>
      <c r="P8949" s="159"/>
      <c r="Q8949" s="206"/>
      <c r="R8949" s="50"/>
      <c r="S8949" s="51"/>
      <c r="T8949" s="51"/>
      <c r="U8949" s="52"/>
      <c r="V8949" s="52"/>
      <c r="W8949" s="52"/>
      <c r="X8949" s="53"/>
      <c r="Y8949" s="52"/>
      <c r="Z8949" s="54"/>
      <c r="AA8949" s="22"/>
      <c r="AB8949" s="22"/>
      <c r="AC8949" s="22"/>
      <c r="AD8949" s="22"/>
      <c r="AE8949" s="22"/>
      <c r="AF8949" s="22"/>
      <c r="AG8949" s="22"/>
    </row>
    <row r="8950" spans="1:33" s="11" customFormat="1" ht="26.1" customHeight="1">
      <c r="A8950" s="45"/>
      <c r="B8950" s="45"/>
      <c r="C8950" s="45"/>
      <c r="D8950" s="46"/>
      <c r="E8950" s="46"/>
      <c r="F8950" s="46"/>
      <c r="G8950" s="63" t="str">
        <f>IF(H8950="","",COUNTA($H$5:H8950))</f>
        <v/>
      </c>
      <c r="H8950" s="187"/>
      <c r="I8950" s="203"/>
      <c r="J8950" s="202"/>
      <c r="K8950" s="202"/>
      <c r="L8950" s="202"/>
      <c r="M8950" s="202"/>
      <c r="N8950" s="202"/>
      <c r="O8950" s="201"/>
      <c r="P8950" s="159"/>
      <c r="Q8950" s="206"/>
      <c r="R8950" s="50"/>
      <c r="S8950" s="51"/>
      <c r="T8950" s="51"/>
      <c r="U8950" s="52"/>
      <c r="V8950" s="52"/>
      <c r="W8950" s="52"/>
      <c r="X8950" s="53"/>
      <c r="Y8950" s="52"/>
      <c r="Z8950" s="54"/>
      <c r="AA8950" s="22"/>
      <c r="AB8950" s="22"/>
      <c r="AC8950" s="22"/>
      <c r="AD8950" s="22"/>
      <c r="AE8950" s="22"/>
      <c r="AF8950" s="22"/>
      <c r="AG8950" s="22"/>
    </row>
    <row r="8951" spans="1:33" s="11" customFormat="1" ht="26.1" customHeight="1">
      <c r="A8951" s="45"/>
      <c r="B8951" s="45"/>
      <c r="C8951" s="45"/>
      <c r="D8951" s="46"/>
      <c r="E8951" s="46"/>
      <c r="F8951" s="46"/>
      <c r="G8951" s="63" t="str">
        <f>IF(H8951="","",COUNTA($H$5:H8951))</f>
        <v/>
      </c>
      <c r="H8951" s="187"/>
      <c r="I8951" s="203"/>
      <c r="J8951" s="202"/>
      <c r="K8951" s="202"/>
      <c r="L8951" s="202"/>
      <c r="M8951" s="202"/>
      <c r="N8951" s="202"/>
      <c r="O8951" s="201"/>
      <c r="P8951" s="159"/>
      <c r="Q8951" s="206"/>
      <c r="R8951" s="50"/>
      <c r="S8951" s="51"/>
      <c r="T8951" s="51"/>
      <c r="U8951" s="52"/>
      <c r="V8951" s="52"/>
      <c r="W8951" s="52"/>
      <c r="X8951" s="53"/>
      <c r="Y8951" s="52"/>
      <c r="Z8951" s="54"/>
      <c r="AA8951" s="22"/>
      <c r="AB8951" s="22"/>
      <c r="AC8951" s="22"/>
      <c r="AD8951" s="22"/>
      <c r="AE8951" s="22"/>
      <c r="AF8951" s="22"/>
      <c r="AG8951" s="22"/>
    </row>
    <row r="8952" spans="1:33" s="11" customFormat="1" ht="26.1" customHeight="1">
      <c r="A8952" s="45"/>
      <c r="B8952" s="45"/>
      <c r="C8952" s="45"/>
      <c r="D8952" s="46"/>
      <c r="E8952" s="46"/>
      <c r="F8952" s="46"/>
      <c r="G8952" s="63" t="str">
        <f>IF(H8952="","",COUNTA($H$5:H8952))</f>
        <v/>
      </c>
      <c r="H8952" s="187"/>
      <c r="I8952" s="203"/>
      <c r="J8952" s="202"/>
      <c r="K8952" s="202"/>
      <c r="L8952" s="202"/>
      <c r="M8952" s="202"/>
      <c r="N8952" s="202"/>
      <c r="O8952" s="201"/>
      <c r="P8952" s="159"/>
      <c r="Q8952" s="206"/>
      <c r="R8952" s="50"/>
      <c r="S8952" s="51"/>
      <c r="T8952" s="51"/>
      <c r="U8952" s="52"/>
      <c r="V8952" s="52"/>
      <c r="W8952" s="52"/>
      <c r="X8952" s="53"/>
      <c r="Y8952" s="52"/>
      <c r="Z8952" s="54"/>
      <c r="AA8952" s="22"/>
      <c r="AB8952" s="22"/>
      <c r="AC8952" s="22"/>
      <c r="AD8952" s="22"/>
      <c r="AE8952" s="22"/>
      <c r="AF8952" s="22"/>
      <c r="AG8952" s="22"/>
    </row>
    <row r="8953" spans="1:33" s="11" customFormat="1" ht="26.1" customHeight="1">
      <c r="A8953" s="45"/>
      <c r="B8953" s="45"/>
      <c r="C8953" s="45"/>
      <c r="D8953" s="46"/>
      <c r="E8953" s="46"/>
      <c r="F8953" s="46"/>
      <c r="G8953" s="63" t="str">
        <f>IF(H8953="","",COUNTA($H$5:H8953))</f>
        <v/>
      </c>
      <c r="H8953" s="187"/>
      <c r="I8953" s="203"/>
      <c r="J8953" s="202"/>
      <c r="K8953" s="202"/>
      <c r="L8953" s="202"/>
      <c r="M8953" s="202"/>
      <c r="N8953" s="202"/>
      <c r="O8953" s="201"/>
      <c r="P8953" s="159"/>
      <c r="Q8953" s="206"/>
      <c r="R8953" s="50"/>
      <c r="S8953" s="51"/>
      <c r="T8953" s="51"/>
      <c r="U8953" s="52"/>
      <c r="V8953" s="52"/>
      <c r="W8953" s="52"/>
      <c r="X8953" s="53"/>
      <c r="Y8953" s="52"/>
      <c r="Z8953" s="54"/>
      <c r="AA8953" s="22"/>
      <c r="AB8953" s="22"/>
      <c r="AC8953" s="22"/>
      <c r="AD8953" s="22"/>
      <c r="AE8953" s="22"/>
      <c r="AF8953" s="22"/>
      <c r="AG8953" s="22"/>
    </row>
    <row r="8954" spans="1:33" s="11" customFormat="1" ht="26.1" customHeight="1">
      <c r="A8954" s="45"/>
      <c r="B8954" s="45"/>
      <c r="C8954" s="45"/>
      <c r="D8954" s="46"/>
      <c r="E8954" s="46"/>
      <c r="F8954" s="46"/>
      <c r="G8954" s="63" t="str">
        <f>IF(H8954="","",COUNTA($H$5:H8954))</f>
        <v/>
      </c>
      <c r="H8954" s="187"/>
      <c r="I8954" s="203"/>
      <c r="J8954" s="202"/>
      <c r="K8954" s="202"/>
      <c r="L8954" s="202"/>
      <c r="M8954" s="202"/>
      <c r="N8954" s="202"/>
      <c r="O8954" s="201"/>
      <c r="P8954" s="159"/>
      <c r="Q8954" s="206"/>
      <c r="R8954" s="50"/>
      <c r="S8954" s="51"/>
      <c r="T8954" s="51"/>
      <c r="U8954" s="52"/>
      <c r="V8954" s="52"/>
      <c r="W8954" s="52"/>
      <c r="X8954" s="53"/>
      <c r="Y8954" s="52"/>
      <c r="Z8954" s="54"/>
      <c r="AA8954" s="22"/>
      <c r="AB8954" s="22"/>
      <c r="AC8954" s="22"/>
      <c r="AD8954" s="22"/>
      <c r="AE8954" s="22"/>
      <c r="AF8954" s="22"/>
      <c r="AG8954" s="22"/>
    </row>
    <row r="8955" spans="1:33" s="11" customFormat="1" ht="26.1" customHeight="1">
      <c r="A8955" s="45"/>
      <c r="B8955" s="45"/>
      <c r="C8955" s="45"/>
      <c r="D8955" s="46"/>
      <c r="E8955" s="46"/>
      <c r="F8955" s="46"/>
      <c r="G8955" s="63" t="str">
        <f>IF(H8955="","",COUNTA($H$5:H8955))</f>
        <v/>
      </c>
      <c r="H8955" s="187"/>
      <c r="I8955" s="203"/>
      <c r="J8955" s="202"/>
      <c r="K8955" s="202"/>
      <c r="L8955" s="202"/>
      <c r="M8955" s="202"/>
      <c r="N8955" s="202"/>
      <c r="O8955" s="201"/>
      <c r="P8955" s="159"/>
      <c r="Q8955" s="206"/>
      <c r="R8955" s="50"/>
      <c r="S8955" s="51"/>
      <c r="T8955" s="51"/>
      <c r="U8955" s="52"/>
      <c r="V8955" s="52"/>
      <c r="W8955" s="52"/>
      <c r="X8955" s="53"/>
      <c r="Y8955" s="52"/>
      <c r="Z8955" s="54"/>
      <c r="AA8955" s="22"/>
      <c r="AB8955" s="22"/>
      <c r="AC8955" s="22"/>
      <c r="AD8955" s="22"/>
      <c r="AE8955" s="22"/>
      <c r="AF8955" s="22"/>
      <c r="AG8955" s="22"/>
    </row>
    <row r="8956" spans="1:33" s="11" customFormat="1" ht="26.1" customHeight="1">
      <c r="A8956" s="45"/>
      <c r="B8956" s="45"/>
      <c r="C8956" s="45"/>
      <c r="D8956" s="46"/>
      <c r="E8956" s="46"/>
      <c r="F8956" s="46"/>
      <c r="G8956" s="63" t="str">
        <f>IF(H8956="","",COUNTA($H$5:H8956))</f>
        <v/>
      </c>
      <c r="H8956" s="187"/>
      <c r="I8956" s="203"/>
      <c r="J8956" s="202"/>
      <c r="K8956" s="202"/>
      <c r="L8956" s="202"/>
      <c r="M8956" s="202"/>
      <c r="N8956" s="202"/>
      <c r="O8956" s="201"/>
      <c r="P8956" s="159"/>
      <c r="Q8956" s="206"/>
      <c r="R8956" s="50"/>
      <c r="S8956" s="51"/>
      <c r="T8956" s="51"/>
      <c r="U8956" s="52"/>
      <c r="V8956" s="52"/>
      <c r="W8956" s="52"/>
      <c r="X8956" s="53"/>
      <c r="Y8956" s="52"/>
      <c r="Z8956" s="54"/>
      <c r="AA8956" s="22"/>
      <c r="AB8956" s="22"/>
      <c r="AC8956" s="22"/>
      <c r="AD8956" s="22"/>
      <c r="AE8956" s="22"/>
      <c r="AF8956" s="22"/>
      <c r="AG8956" s="22"/>
    </row>
    <row r="8957" spans="1:33" s="11" customFormat="1" ht="26.1" customHeight="1">
      <c r="A8957" s="45"/>
      <c r="B8957" s="45"/>
      <c r="C8957" s="45"/>
      <c r="D8957" s="46"/>
      <c r="E8957" s="46"/>
      <c r="F8957" s="46"/>
      <c r="G8957" s="63" t="str">
        <f>IF(H8957="","",COUNTA($H$5:H8957))</f>
        <v/>
      </c>
      <c r="H8957" s="187"/>
      <c r="I8957" s="203"/>
      <c r="J8957" s="202"/>
      <c r="K8957" s="202"/>
      <c r="L8957" s="202"/>
      <c r="M8957" s="202"/>
      <c r="N8957" s="202"/>
      <c r="O8957" s="201"/>
      <c r="P8957" s="159"/>
      <c r="Q8957" s="206"/>
      <c r="R8957" s="50"/>
      <c r="S8957" s="51"/>
      <c r="T8957" s="51"/>
      <c r="U8957" s="52"/>
      <c r="V8957" s="52"/>
      <c r="W8957" s="52"/>
      <c r="X8957" s="53"/>
      <c r="Y8957" s="52"/>
      <c r="Z8957" s="54"/>
      <c r="AA8957" s="22"/>
      <c r="AB8957" s="22"/>
      <c r="AC8957" s="22"/>
      <c r="AD8957" s="22"/>
      <c r="AE8957" s="22"/>
      <c r="AF8957" s="22"/>
      <c r="AG8957" s="22"/>
    </row>
    <row r="8958" spans="1:33" s="11" customFormat="1" ht="26.1" customHeight="1">
      <c r="A8958" s="45"/>
      <c r="B8958" s="45"/>
      <c r="C8958" s="45"/>
      <c r="D8958" s="46"/>
      <c r="E8958" s="46"/>
      <c r="F8958" s="46"/>
      <c r="G8958" s="63" t="str">
        <f>IF(H8958="","",COUNTA($H$5:H8958))</f>
        <v/>
      </c>
      <c r="H8958" s="187"/>
      <c r="I8958" s="203"/>
      <c r="J8958" s="202"/>
      <c r="K8958" s="202"/>
      <c r="L8958" s="202"/>
      <c r="M8958" s="202"/>
      <c r="N8958" s="202"/>
      <c r="O8958" s="201"/>
      <c r="P8958" s="159"/>
      <c r="Q8958" s="206"/>
      <c r="R8958" s="50"/>
      <c r="S8958" s="51"/>
      <c r="T8958" s="51"/>
      <c r="U8958" s="52"/>
      <c r="V8958" s="52"/>
      <c r="W8958" s="52"/>
      <c r="X8958" s="53"/>
      <c r="Y8958" s="52"/>
      <c r="Z8958" s="54"/>
      <c r="AA8958" s="22"/>
      <c r="AB8958" s="22"/>
      <c r="AC8958" s="22"/>
      <c r="AD8958" s="22"/>
      <c r="AE8958" s="22"/>
      <c r="AF8958" s="22"/>
      <c r="AG8958" s="22"/>
    </row>
    <row r="8959" spans="1:33" s="11" customFormat="1" ht="26.1" customHeight="1">
      <c r="A8959" s="45"/>
      <c r="B8959" s="45"/>
      <c r="C8959" s="45"/>
      <c r="D8959" s="46"/>
      <c r="E8959" s="46"/>
      <c r="F8959" s="46"/>
      <c r="G8959" s="63" t="str">
        <f>IF(H8959="","",COUNTA($H$5:H8959))</f>
        <v/>
      </c>
      <c r="H8959" s="187"/>
      <c r="I8959" s="203"/>
      <c r="J8959" s="202"/>
      <c r="K8959" s="202"/>
      <c r="L8959" s="202"/>
      <c r="M8959" s="202"/>
      <c r="N8959" s="202"/>
      <c r="O8959" s="201"/>
      <c r="P8959" s="159"/>
      <c r="Q8959" s="206"/>
      <c r="R8959" s="50"/>
      <c r="S8959" s="51"/>
      <c r="T8959" s="51"/>
      <c r="U8959" s="52"/>
      <c r="V8959" s="52"/>
      <c r="W8959" s="52"/>
      <c r="X8959" s="53"/>
      <c r="Y8959" s="52"/>
      <c r="Z8959" s="54"/>
      <c r="AA8959" s="22"/>
      <c r="AB8959" s="22"/>
      <c r="AC8959" s="22"/>
      <c r="AD8959" s="22"/>
      <c r="AE8959" s="22"/>
      <c r="AF8959" s="22"/>
      <c r="AG8959" s="22"/>
    </row>
    <row r="8960" spans="1:33" s="11" customFormat="1" ht="26.1" customHeight="1">
      <c r="A8960" s="45"/>
      <c r="B8960" s="45"/>
      <c r="C8960" s="45"/>
      <c r="D8960" s="46"/>
      <c r="E8960" s="46"/>
      <c r="F8960" s="46"/>
      <c r="G8960" s="63" t="str">
        <f>IF(H8960="","",COUNTA($H$5:H8960))</f>
        <v/>
      </c>
      <c r="H8960" s="187"/>
      <c r="I8960" s="203"/>
      <c r="J8960" s="202"/>
      <c r="K8960" s="202"/>
      <c r="L8960" s="202"/>
      <c r="M8960" s="202"/>
      <c r="N8960" s="202"/>
      <c r="O8960" s="201"/>
      <c r="P8960" s="159"/>
      <c r="Q8960" s="206"/>
      <c r="R8960" s="50"/>
      <c r="S8960" s="51"/>
      <c r="T8960" s="51"/>
      <c r="U8960" s="52"/>
      <c r="V8960" s="52"/>
      <c r="W8960" s="52"/>
      <c r="X8960" s="53"/>
      <c r="Y8960" s="52"/>
      <c r="Z8960" s="54"/>
      <c r="AA8960" s="22"/>
      <c r="AB8960" s="22"/>
      <c r="AC8960" s="22"/>
      <c r="AD8960" s="22"/>
      <c r="AE8960" s="22"/>
      <c r="AF8960" s="22"/>
      <c r="AG8960" s="22"/>
    </row>
    <row r="8961" spans="1:33" s="11" customFormat="1" ht="26.1" customHeight="1">
      <c r="A8961" s="45"/>
      <c r="B8961" s="45"/>
      <c r="C8961" s="45"/>
      <c r="D8961" s="46"/>
      <c r="E8961" s="46"/>
      <c r="F8961" s="46"/>
      <c r="G8961" s="63" t="str">
        <f>IF(H8961="","",COUNTA($H$5:H8961))</f>
        <v/>
      </c>
      <c r="H8961" s="187"/>
      <c r="I8961" s="203"/>
      <c r="J8961" s="202"/>
      <c r="K8961" s="202"/>
      <c r="L8961" s="202"/>
      <c r="M8961" s="202"/>
      <c r="N8961" s="202"/>
      <c r="O8961" s="201"/>
      <c r="P8961" s="159"/>
      <c r="Q8961" s="206"/>
      <c r="R8961" s="50"/>
      <c r="S8961" s="51"/>
      <c r="T8961" s="51"/>
      <c r="U8961" s="52"/>
      <c r="V8961" s="52"/>
      <c r="W8961" s="52"/>
      <c r="X8961" s="53"/>
      <c r="Y8961" s="52"/>
      <c r="Z8961" s="54"/>
      <c r="AA8961" s="22"/>
      <c r="AB8961" s="22"/>
      <c r="AC8961" s="22"/>
      <c r="AD8961" s="22"/>
      <c r="AE8961" s="22"/>
      <c r="AF8961" s="22"/>
      <c r="AG8961" s="22"/>
    </row>
    <row r="8962" spans="1:33" s="11" customFormat="1" ht="26.1" customHeight="1">
      <c r="A8962" s="45"/>
      <c r="B8962" s="45"/>
      <c r="C8962" s="45"/>
      <c r="D8962" s="46"/>
      <c r="E8962" s="46"/>
      <c r="F8962" s="46"/>
      <c r="G8962" s="63" t="str">
        <f>IF(H8962="","",COUNTA($H$5:H8962))</f>
        <v/>
      </c>
      <c r="H8962" s="187"/>
      <c r="I8962" s="203"/>
      <c r="J8962" s="202"/>
      <c r="K8962" s="202"/>
      <c r="L8962" s="202"/>
      <c r="M8962" s="202"/>
      <c r="N8962" s="202"/>
      <c r="O8962" s="201"/>
      <c r="P8962" s="159"/>
      <c r="Q8962" s="206"/>
      <c r="R8962" s="50"/>
      <c r="S8962" s="51"/>
      <c r="T8962" s="51"/>
      <c r="U8962" s="52"/>
      <c r="V8962" s="52"/>
      <c r="W8962" s="52"/>
      <c r="X8962" s="53"/>
      <c r="Y8962" s="52"/>
      <c r="Z8962" s="54"/>
      <c r="AA8962" s="22"/>
      <c r="AB8962" s="22"/>
      <c r="AC8962" s="22"/>
      <c r="AD8962" s="22"/>
      <c r="AE8962" s="22"/>
      <c r="AF8962" s="22"/>
      <c r="AG8962" s="22"/>
    </row>
    <row r="8963" spans="1:33" s="11" customFormat="1" ht="26.1" customHeight="1">
      <c r="A8963" s="45"/>
      <c r="B8963" s="45"/>
      <c r="C8963" s="45"/>
      <c r="D8963" s="46"/>
      <c r="E8963" s="46"/>
      <c r="F8963" s="46"/>
      <c r="G8963" s="63" t="str">
        <f>IF(H8963="","",COUNTA($H$5:H8963))</f>
        <v/>
      </c>
      <c r="H8963" s="187"/>
      <c r="I8963" s="203"/>
      <c r="J8963" s="202"/>
      <c r="K8963" s="202"/>
      <c r="L8963" s="202"/>
      <c r="M8963" s="202"/>
      <c r="N8963" s="202"/>
      <c r="O8963" s="201"/>
      <c r="P8963" s="159"/>
      <c r="Q8963" s="206"/>
      <c r="R8963" s="50"/>
      <c r="S8963" s="51"/>
      <c r="T8963" s="51"/>
      <c r="U8963" s="52"/>
      <c r="V8963" s="52"/>
      <c r="W8963" s="52"/>
      <c r="X8963" s="53"/>
      <c r="Y8963" s="52"/>
      <c r="Z8963" s="54"/>
      <c r="AA8963" s="22"/>
      <c r="AB8963" s="22"/>
      <c r="AC8963" s="22"/>
      <c r="AD8963" s="22"/>
      <c r="AE8963" s="22"/>
      <c r="AF8963" s="22"/>
      <c r="AG8963" s="22"/>
    </row>
    <row r="8964" spans="1:33" s="11" customFormat="1" ht="26.1" customHeight="1">
      <c r="A8964" s="45"/>
      <c r="B8964" s="45"/>
      <c r="C8964" s="45"/>
      <c r="D8964" s="46"/>
      <c r="E8964" s="46"/>
      <c r="F8964" s="46"/>
      <c r="G8964" s="63" t="str">
        <f>IF(H8964="","",COUNTA($H$5:H8964))</f>
        <v/>
      </c>
      <c r="H8964" s="187"/>
      <c r="I8964" s="203"/>
      <c r="J8964" s="202"/>
      <c r="K8964" s="202"/>
      <c r="L8964" s="202"/>
      <c r="M8964" s="202"/>
      <c r="N8964" s="202"/>
      <c r="O8964" s="201"/>
      <c r="P8964" s="159"/>
      <c r="Q8964" s="206"/>
      <c r="R8964" s="50"/>
      <c r="S8964" s="51"/>
      <c r="T8964" s="51"/>
      <c r="U8964" s="52"/>
      <c r="V8964" s="52"/>
      <c r="W8964" s="52"/>
      <c r="X8964" s="53"/>
      <c r="Y8964" s="52"/>
      <c r="Z8964" s="54"/>
      <c r="AA8964" s="22"/>
      <c r="AB8964" s="22"/>
      <c r="AC8964" s="22"/>
      <c r="AD8964" s="22"/>
      <c r="AE8964" s="22"/>
      <c r="AF8964" s="22"/>
      <c r="AG8964" s="22"/>
    </row>
    <row r="8965" spans="1:33" s="11" customFormat="1" ht="26.1" customHeight="1">
      <c r="A8965" s="45"/>
      <c r="B8965" s="45"/>
      <c r="C8965" s="45"/>
      <c r="D8965" s="46"/>
      <c r="E8965" s="46"/>
      <c r="F8965" s="46"/>
      <c r="G8965" s="63" t="str">
        <f>IF(H8965="","",COUNTA($H$5:H8965))</f>
        <v/>
      </c>
      <c r="H8965" s="187"/>
      <c r="I8965" s="203"/>
      <c r="J8965" s="202"/>
      <c r="K8965" s="202"/>
      <c r="L8965" s="202"/>
      <c r="M8965" s="202"/>
      <c r="N8965" s="202"/>
      <c r="O8965" s="201"/>
      <c r="P8965" s="159"/>
      <c r="Q8965" s="206"/>
      <c r="R8965" s="50"/>
      <c r="S8965" s="51"/>
      <c r="T8965" s="51"/>
      <c r="U8965" s="52"/>
      <c r="V8965" s="52"/>
      <c r="W8965" s="52"/>
      <c r="X8965" s="53"/>
      <c r="Y8965" s="52"/>
      <c r="Z8965" s="54"/>
      <c r="AA8965" s="22"/>
      <c r="AB8965" s="22"/>
      <c r="AC8965" s="22"/>
      <c r="AD8965" s="22"/>
      <c r="AE8965" s="22"/>
      <c r="AF8965" s="22"/>
      <c r="AG8965" s="22"/>
    </row>
    <row r="8966" spans="1:33" s="11" customFormat="1" ht="26.1" customHeight="1">
      <c r="A8966" s="45"/>
      <c r="B8966" s="45"/>
      <c r="C8966" s="45"/>
      <c r="D8966" s="46"/>
      <c r="E8966" s="46"/>
      <c r="F8966" s="46"/>
      <c r="G8966" s="63" t="str">
        <f>IF(H8966="","",COUNTA($H$5:H8966))</f>
        <v/>
      </c>
      <c r="H8966" s="187"/>
      <c r="I8966" s="203"/>
      <c r="J8966" s="202"/>
      <c r="K8966" s="202"/>
      <c r="L8966" s="202"/>
      <c r="M8966" s="202"/>
      <c r="N8966" s="202"/>
      <c r="O8966" s="201"/>
      <c r="P8966" s="159"/>
      <c r="Q8966" s="206"/>
      <c r="R8966" s="50"/>
      <c r="S8966" s="51"/>
      <c r="T8966" s="51"/>
      <c r="U8966" s="52"/>
      <c r="V8966" s="52"/>
      <c r="W8966" s="52"/>
      <c r="X8966" s="53"/>
      <c r="Y8966" s="52"/>
      <c r="Z8966" s="54"/>
      <c r="AA8966" s="22"/>
      <c r="AB8966" s="22"/>
      <c r="AC8966" s="22"/>
      <c r="AD8966" s="22"/>
      <c r="AE8966" s="22"/>
      <c r="AF8966" s="22"/>
      <c r="AG8966" s="22"/>
    </row>
    <row r="8967" spans="1:33" s="11" customFormat="1" ht="26.1" customHeight="1">
      <c r="A8967" s="45"/>
      <c r="B8967" s="45"/>
      <c r="C8967" s="45"/>
      <c r="D8967" s="46"/>
      <c r="E8967" s="46"/>
      <c r="F8967" s="46"/>
      <c r="G8967" s="63" t="str">
        <f>IF(H8967="","",COUNTA($H$5:H8967))</f>
        <v/>
      </c>
      <c r="H8967" s="187"/>
      <c r="I8967" s="203"/>
      <c r="J8967" s="202"/>
      <c r="K8967" s="202"/>
      <c r="L8967" s="202"/>
      <c r="M8967" s="202"/>
      <c r="N8967" s="202"/>
      <c r="O8967" s="201"/>
      <c r="P8967" s="159"/>
      <c r="Q8967" s="206"/>
      <c r="R8967" s="50"/>
      <c r="S8967" s="51"/>
      <c r="T8967" s="51"/>
      <c r="U8967" s="52"/>
      <c r="V8967" s="52"/>
      <c r="W8967" s="52"/>
      <c r="X8967" s="53"/>
      <c r="Y8967" s="52"/>
      <c r="Z8967" s="54"/>
      <c r="AA8967" s="22"/>
      <c r="AB8967" s="22"/>
      <c r="AC8967" s="22"/>
      <c r="AD8967" s="22"/>
      <c r="AE8967" s="22"/>
      <c r="AF8967" s="22"/>
      <c r="AG8967" s="22"/>
    </row>
    <row r="8968" spans="1:33" s="11" customFormat="1" ht="26.1" customHeight="1">
      <c r="A8968" s="45"/>
      <c r="B8968" s="45"/>
      <c r="C8968" s="45"/>
      <c r="D8968" s="46"/>
      <c r="E8968" s="46"/>
      <c r="F8968" s="46"/>
      <c r="G8968" s="63" t="str">
        <f>IF(H8968="","",COUNTA($H$5:H8968))</f>
        <v/>
      </c>
      <c r="H8968" s="187"/>
      <c r="I8968" s="203"/>
      <c r="J8968" s="202"/>
      <c r="K8968" s="202"/>
      <c r="L8968" s="202"/>
      <c r="M8968" s="202"/>
      <c r="N8968" s="202"/>
      <c r="O8968" s="201"/>
      <c r="P8968" s="159"/>
      <c r="Q8968" s="206"/>
      <c r="R8968" s="50"/>
      <c r="S8968" s="51"/>
      <c r="T8968" s="51"/>
      <c r="U8968" s="52"/>
      <c r="V8968" s="52"/>
      <c r="W8968" s="52"/>
      <c r="X8968" s="53"/>
      <c r="Y8968" s="52"/>
      <c r="Z8968" s="54"/>
      <c r="AA8968" s="22"/>
      <c r="AB8968" s="22"/>
      <c r="AC8968" s="22"/>
      <c r="AD8968" s="22"/>
      <c r="AE8968" s="22"/>
      <c r="AF8968" s="22"/>
      <c r="AG8968" s="22"/>
    </row>
    <row r="8969" spans="1:33" s="11" customFormat="1" ht="26.1" customHeight="1">
      <c r="A8969" s="45"/>
      <c r="B8969" s="45"/>
      <c r="C8969" s="45"/>
      <c r="D8969" s="46"/>
      <c r="E8969" s="46"/>
      <c r="F8969" s="46"/>
      <c r="G8969" s="63" t="str">
        <f>IF(H8969="","",COUNTA($H$5:H8969))</f>
        <v/>
      </c>
      <c r="H8969" s="187"/>
      <c r="I8969" s="203"/>
      <c r="J8969" s="202"/>
      <c r="K8969" s="202"/>
      <c r="L8969" s="202"/>
      <c r="M8969" s="202"/>
      <c r="N8969" s="202"/>
      <c r="O8969" s="201"/>
      <c r="P8969" s="159"/>
      <c r="Q8969" s="206"/>
      <c r="R8969" s="50"/>
      <c r="S8969" s="51"/>
      <c r="T8969" s="51"/>
      <c r="U8969" s="52"/>
      <c r="V8969" s="52"/>
      <c r="W8969" s="52"/>
      <c r="X8969" s="53"/>
      <c r="Y8969" s="52"/>
      <c r="Z8969" s="54"/>
      <c r="AA8969" s="22"/>
      <c r="AB8969" s="22"/>
      <c r="AC8969" s="22"/>
      <c r="AD8969" s="22"/>
      <c r="AE8969" s="22"/>
      <c r="AF8969" s="22"/>
      <c r="AG8969" s="22"/>
    </row>
    <row r="8970" spans="1:33" s="11" customFormat="1" ht="26.1" customHeight="1">
      <c r="A8970" s="45"/>
      <c r="B8970" s="45"/>
      <c r="C8970" s="45"/>
      <c r="D8970" s="46"/>
      <c r="E8970" s="46"/>
      <c r="F8970" s="46"/>
      <c r="G8970" s="63" t="str">
        <f>IF(H8970="","",COUNTA($H$5:H8970))</f>
        <v/>
      </c>
      <c r="H8970" s="187"/>
      <c r="I8970" s="203"/>
      <c r="J8970" s="202"/>
      <c r="K8970" s="202"/>
      <c r="L8970" s="202"/>
      <c r="M8970" s="202"/>
      <c r="N8970" s="202"/>
      <c r="O8970" s="201"/>
      <c r="P8970" s="159"/>
      <c r="Q8970" s="206"/>
      <c r="R8970" s="50"/>
      <c r="S8970" s="51"/>
      <c r="T8970" s="51"/>
      <c r="U8970" s="52"/>
      <c r="V8970" s="52"/>
      <c r="W8970" s="52"/>
      <c r="X8970" s="53"/>
      <c r="Y8970" s="52"/>
      <c r="Z8970" s="54"/>
      <c r="AA8970" s="22"/>
      <c r="AB8970" s="22"/>
      <c r="AC8970" s="22"/>
      <c r="AD8970" s="22"/>
      <c r="AE8970" s="22"/>
      <c r="AF8970" s="22"/>
      <c r="AG8970" s="22"/>
    </row>
    <row r="8971" spans="1:33" s="11" customFormat="1" ht="26.1" customHeight="1">
      <c r="A8971" s="45"/>
      <c r="B8971" s="45"/>
      <c r="C8971" s="45"/>
      <c r="D8971" s="46"/>
      <c r="E8971" s="46"/>
      <c r="F8971" s="46"/>
      <c r="G8971" s="63" t="str">
        <f>IF(H8971="","",COUNTA($H$5:H8971))</f>
        <v/>
      </c>
      <c r="H8971" s="187"/>
      <c r="I8971" s="203"/>
      <c r="J8971" s="202"/>
      <c r="K8971" s="202"/>
      <c r="L8971" s="202"/>
      <c r="M8971" s="202"/>
      <c r="N8971" s="202"/>
      <c r="O8971" s="201"/>
      <c r="P8971" s="159"/>
      <c r="Q8971" s="206"/>
      <c r="R8971" s="50"/>
      <c r="S8971" s="51"/>
      <c r="T8971" s="51"/>
      <c r="U8971" s="52"/>
      <c r="V8971" s="52"/>
      <c r="W8971" s="52"/>
      <c r="X8971" s="53"/>
      <c r="Y8971" s="52"/>
      <c r="Z8971" s="54"/>
      <c r="AA8971" s="22"/>
      <c r="AB8971" s="22"/>
      <c r="AC8971" s="22"/>
      <c r="AD8971" s="22"/>
      <c r="AE8971" s="22"/>
      <c r="AF8971" s="22"/>
      <c r="AG8971" s="22"/>
    </row>
    <row r="8972" spans="1:33" s="11" customFormat="1" ht="26.1" customHeight="1">
      <c r="A8972" s="45"/>
      <c r="B8972" s="45"/>
      <c r="C8972" s="45"/>
      <c r="D8972" s="46"/>
      <c r="E8972" s="46"/>
      <c r="F8972" s="46"/>
      <c r="G8972" s="63" t="str">
        <f>IF(H8972="","",COUNTA($H$5:H8972))</f>
        <v/>
      </c>
      <c r="H8972" s="187"/>
      <c r="I8972" s="203"/>
      <c r="J8972" s="202"/>
      <c r="K8972" s="202"/>
      <c r="L8972" s="202"/>
      <c r="M8972" s="202"/>
      <c r="N8972" s="202"/>
      <c r="O8972" s="201"/>
      <c r="P8972" s="159"/>
      <c r="Q8972" s="206"/>
      <c r="R8972" s="50"/>
      <c r="S8972" s="51"/>
      <c r="T8972" s="51"/>
      <c r="U8972" s="52"/>
      <c r="V8972" s="52"/>
      <c r="W8972" s="52"/>
      <c r="X8972" s="53"/>
      <c r="Y8972" s="52"/>
      <c r="Z8972" s="54"/>
      <c r="AA8972" s="22"/>
      <c r="AB8972" s="22"/>
      <c r="AC8972" s="22"/>
      <c r="AD8972" s="22"/>
      <c r="AE8972" s="22"/>
      <c r="AF8972" s="22"/>
      <c r="AG8972" s="22"/>
    </row>
    <row r="8973" spans="1:33" s="11" customFormat="1" ht="26.1" customHeight="1">
      <c r="A8973" s="45"/>
      <c r="B8973" s="45"/>
      <c r="C8973" s="45"/>
      <c r="D8973" s="46"/>
      <c r="E8973" s="46"/>
      <c r="F8973" s="46"/>
      <c r="G8973" s="63" t="str">
        <f>IF(H8973="","",COUNTA($H$5:H8973))</f>
        <v/>
      </c>
      <c r="H8973" s="187"/>
      <c r="I8973" s="203"/>
      <c r="J8973" s="202"/>
      <c r="K8973" s="202"/>
      <c r="L8973" s="202"/>
      <c r="M8973" s="202"/>
      <c r="N8973" s="202"/>
      <c r="O8973" s="201"/>
      <c r="P8973" s="159"/>
      <c r="Q8973" s="206"/>
      <c r="R8973" s="50"/>
      <c r="S8973" s="51"/>
      <c r="T8973" s="51"/>
      <c r="U8973" s="52"/>
      <c r="V8973" s="52"/>
      <c r="W8973" s="52"/>
      <c r="X8973" s="53"/>
      <c r="Y8973" s="52"/>
      <c r="Z8973" s="54"/>
      <c r="AA8973" s="22"/>
      <c r="AB8973" s="22"/>
      <c r="AC8973" s="22"/>
      <c r="AD8973" s="22"/>
      <c r="AE8973" s="22"/>
      <c r="AF8973" s="22"/>
      <c r="AG8973" s="22"/>
    </row>
    <row r="8974" spans="1:33" s="11" customFormat="1" ht="26.1" customHeight="1">
      <c r="A8974" s="45"/>
      <c r="B8974" s="45"/>
      <c r="C8974" s="45"/>
      <c r="D8974" s="46"/>
      <c r="E8974" s="46"/>
      <c r="F8974" s="46"/>
      <c r="G8974" s="63" t="str">
        <f>IF(H8974="","",COUNTA($H$5:H8974))</f>
        <v/>
      </c>
      <c r="H8974" s="187"/>
      <c r="I8974" s="203"/>
      <c r="J8974" s="202"/>
      <c r="K8974" s="202"/>
      <c r="L8974" s="202"/>
      <c r="M8974" s="202"/>
      <c r="N8974" s="202"/>
      <c r="O8974" s="201"/>
      <c r="P8974" s="159"/>
      <c r="Q8974" s="206"/>
      <c r="R8974" s="50"/>
      <c r="S8974" s="51"/>
      <c r="T8974" s="51"/>
      <c r="U8974" s="52"/>
      <c r="V8974" s="52"/>
      <c r="W8974" s="52"/>
      <c r="X8974" s="53"/>
      <c r="Y8974" s="52"/>
      <c r="Z8974" s="54"/>
      <c r="AA8974" s="22"/>
      <c r="AB8974" s="22"/>
      <c r="AC8974" s="22"/>
      <c r="AD8974" s="22"/>
      <c r="AE8974" s="22"/>
      <c r="AF8974" s="22"/>
      <c r="AG8974" s="22"/>
    </row>
    <row r="8975" spans="1:33" s="11" customFormat="1" ht="26.1" customHeight="1">
      <c r="A8975" s="45"/>
      <c r="B8975" s="45"/>
      <c r="C8975" s="45"/>
      <c r="D8975" s="46"/>
      <c r="E8975" s="46"/>
      <c r="F8975" s="46"/>
      <c r="G8975" s="63" t="str">
        <f>IF(H8975="","",COUNTA($H$5:H8975))</f>
        <v/>
      </c>
      <c r="H8975" s="187"/>
      <c r="I8975" s="203"/>
      <c r="J8975" s="202"/>
      <c r="K8975" s="202"/>
      <c r="L8975" s="202"/>
      <c r="M8975" s="202"/>
      <c r="N8975" s="202"/>
      <c r="O8975" s="201"/>
      <c r="P8975" s="159"/>
      <c r="Q8975" s="206"/>
      <c r="R8975" s="50"/>
      <c r="S8975" s="51"/>
      <c r="T8975" s="51"/>
      <c r="U8975" s="52"/>
      <c r="V8975" s="52"/>
      <c r="W8975" s="52"/>
      <c r="X8975" s="53"/>
      <c r="Y8975" s="52"/>
      <c r="Z8975" s="54"/>
      <c r="AA8975" s="22"/>
      <c r="AB8975" s="22"/>
      <c r="AC8975" s="22"/>
      <c r="AD8975" s="22"/>
      <c r="AE8975" s="22"/>
      <c r="AF8975" s="22"/>
      <c r="AG8975" s="22"/>
    </row>
    <row r="8976" spans="1:33" s="11" customFormat="1" ht="26.1" customHeight="1">
      <c r="A8976" s="45"/>
      <c r="B8976" s="45"/>
      <c r="C8976" s="45"/>
      <c r="D8976" s="46"/>
      <c r="E8976" s="46"/>
      <c r="F8976" s="46"/>
      <c r="G8976" s="63" t="str">
        <f>IF(H8976="","",COUNTA($H$5:H8976))</f>
        <v/>
      </c>
      <c r="H8976" s="187"/>
      <c r="I8976" s="203"/>
      <c r="J8976" s="202"/>
      <c r="K8976" s="202"/>
      <c r="L8976" s="202"/>
      <c r="M8976" s="202"/>
      <c r="N8976" s="202"/>
      <c r="O8976" s="201"/>
      <c r="P8976" s="159"/>
      <c r="Q8976" s="206"/>
      <c r="R8976" s="50"/>
      <c r="S8976" s="51"/>
      <c r="T8976" s="51"/>
      <c r="U8976" s="52"/>
      <c r="V8976" s="52"/>
      <c r="W8976" s="52"/>
      <c r="X8976" s="53"/>
      <c r="Y8976" s="52"/>
      <c r="Z8976" s="54"/>
      <c r="AA8976" s="22"/>
      <c r="AB8976" s="22"/>
      <c r="AC8976" s="22"/>
      <c r="AD8976" s="22"/>
      <c r="AE8976" s="22"/>
      <c r="AF8976" s="22"/>
      <c r="AG8976" s="22"/>
    </row>
    <row r="8977" spans="1:33" s="11" customFormat="1" ht="26.1" customHeight="1">
      <c r="A8977" s="45"/>
      <c r="B8977" s="45"/>
      <c r="C8977" s="45"/>
      <c r="D8977" s="46"/>
      <c r="E8977" s="46"/>
      <c r="F8977" s="46"/>
      <c r="G8977" s="63" t="str">
        <f>IF(H8977="","",COUNTA($H$5:H8977))</f>
        <v/>
      </c>
      <c r="H8977" s="187"/>
      <c r="I8977" s="203"/>
      <c r="J8977" s="202"/>
      <c r="K8977" s="202"/>
      <c r="L8977" s="202"/>
      <c r="M8977" s="202"/>
      <c r="N8977" s="202"/>
      <c r="O8977" s="201"/>
      <c r="P8977" s="159"/>
      <c r="Q8977" s="206"/>
      <c r="R8977" s="50"/>
      <c r="S8977" s="51"/>
      <c r="T8977" s="51"/>
      <c r="U8977" s="52"/>
      <c r="V8977" s="52"/>
      <c r="W8977" s="52"/>
      <c r="X8977" s="53"/>
      <c r="Y8977" s="52"/>
      <c r="Z8977" s="54"/>
      <c r="AA8977" s="22"/>
      <c r="AB8977" s="22"/>
      <c r="AC8977" s="22"/>
      <c r="AD8977" s="22"/>
      <c r="AE8977" s="22"/>
      <c r="AF8977" s="22"/>
      <c r="AG8977" s="22"/>
    </row>
    <row r="8978" spans="1:33" s="11" customFormat="1" ht="26.1" customHeight="1">
      <c r="A8978" s="45"/>
      <c r="B8978" s="45"/>
      <c r="C8978" s="45"/>
      <c r="D8978" s="46"/>
      <c r="E8978" s="46"/>
      <c r="F8978" s="46"/>
      <c r="G8978" s="63" t="str">
        <f>IF(H8978="","",COUNTA($H$5:H8978))</f>
        <v/>
      </c>
      <c r="H8978" s="187"/>
      <c r="I8978" s="203"/>
      <c r="J8978" s="202"/>
      <c r="K8978" s="202"/>
      <c r="L8978" s="202"/>
      <c r="M8978" s="202"/>
      <c r="N8978" s="202"/>
      <c r="O8978" s="201"/>
      <c r="P8978" s="159"/>
      <c r="Q8978" s="206"/>
      <c r="R8978" s="50"/>
      <c r="S8978" s="51"/>
      <c r="T8978" s="51"/>
      <c r="U8978" s="52"/>
      <c r="V8978" s="52"/>
      <c r="W8978" s="52"/>
      <c r="X8978" s="53"/>
      <c r="Y8978" s="52"/>
      <c r="Z8978" s="54"/>
      <c r="AA8978" s="22"/>
      <c r="AB8978" s="22"/>
      <c r="AC8978" s="22"/>
      <c r="AD8978" s="22"/>
      <c r="AE8978" s="22"/>
      <c r="AF8978" s="22"/>
      <c r="AG8978" s="22"/>
    </row>
    <row r="8979" spans="1:33" s="11" customFormat="1" ht="26.1" customHeight="1">
      <c r="A8979" s="45"/>
      <c r="B8979" s="45"/>
      <c r="C8979" s="45"/>
      <c r="D8979" s="46"/>
      <c r="E8979" s="46"/>
      <c r="F8979" s="46"/>
      <c r="G8979" s="63" t="str">
        <f>IF(H8979="","",COUNTA($H$5:H8979))</f>
        <v/>
      </c>
      <c r="H8979" s="187"/>
      <c r="I8979" s="203"/>
      <c r="J8979" s="202"/>
      <c r="K8979" s="202"/>
      <c r="L8979" s="202"/>
      <c r="M8979" s="202"/>
      <c r="N8979" s="202"/>
      <c r="O8979" s="201"/>
      <c r="P8979" s="159"/>
      <c r="Q8979" s="206"/>
      <c r="R8979" s="50"/>
      <c r="S8979" s="51"/>
      <c r="T8979" s="51"/>
      <c r="U8979" s="52"/>
      <c r="V8979" s="52"/>
      <c r="W8979" s="52"/>
      <c r="X8979" s="53"/>
      <c r="Y8979" s="52"/>
      <c r="Z8979" s="54"/>
      <c r="AA8979" s="22"/>
      <c r="AB8979" s="22"/>
      <c r="AC8979" s="22"/>
      <c r="AD8979" s="22"/>
      <c r="AE8979" s="22"/>
      <c r="AF8979" s="22"/>
      <c r="AG8979" s="22"/>
    </row>
    <row r="8980" spans="1:33" s="11" customFormat="1" ht="26.1" customHeight="1">
      <c r="A8980" s="45"/>
      <c r="B8980" s="45"/>
      <c r="C8980" s="45"/>
      <c r="D8980" s="46"/>
      <c r="E8980" s="46"/>
      <c r="F8980" s="46"/>
      <c r="G8980" s="63" t="str">
        <f>IF(H8980="","",COUNTA($H$5:H8980))</f>
        <v/>
      </c>
      <c r="H8980" s="187"/>
      <c r="I8980" s="203"/>
      <c r="J8980" s="202"/>
      <c r="K8980" s="202"/>
      <c r="L8980" s="202"/>
      <c r="M8980" s="202"/>
      <c r="N8980" s="202"/>
      <c r="O8980" s="201"/>
      <c r="P8980" s="159"/>
      <c r="Q8980" s="206"/>
      <c r="R8980" s="50"/>
      <c r="S8980" s="51"/>
      <c r="T8980" s="51"/>
      <c r="U8980" s="52"/>
      <c r="V8980" s="52"/>
      <c r="W8980" s="52"/>
      <c r="X8980" s="53"/>
      <c r="Y8980" s="52"/>
      <c r="Z8980" s="54"/>
      <c r="AA8980" s="22"/>
      <c r="AB8980" s="22"/>
      <c r="AC8980" s="22"/>
      <c r="AD8980" s="22"/>
      <c r="AE8980" s="22"/>
      <c r="AF8980" s="22"/>
      <c r="AG8980" s="22"/>
    </row>
    <row r="8981" spans="1:33" s="11" customFormat="1" ht="26.1" customHeight="1">
      <c r="A8981" s="45"/>
      <c r="B8981" s="45"/>
      <c r="C8981" s="45"/>
      <c r="D8981" s="46"/>
      <c r="E8981" s="46"/>
      <c r="F8981" s="46"/>
      <c r="G8981" s="63" t="str">
        <f>IF(H8981="","",COUNTA($H$5:H8981))</f>
        <v/>
      </c>
      <c r="H8981" s="187"/>
      <c r="I8981" s="203"/>
      <c r="J8981" s="202"/>
      <c r="K8981" s="202"/>
      <c r="L8981" s="202"/>
      <c r="M8981" s="202"/>
      <c r="N8981" s="202"/>
      <c r="O8981" s="201"/>
      <c r="P8981" s="159"/>
      <c r="Q8981" s="206"/>
      <c r="R8981" s="50"/>
      <c r="S8981" s="51"/>
      <c r="T8981" s="51"/>
      <c r="U8981" s="52"/>
      <c r="V8981" s="52"/>
      <c r="W8981" s="52"/>
      <c r="X8981" s="53"/>
      <c r="Y8981" s="52"/>
      <c r="Z8981" s="54"/>
      <c r="AA8981" s="22"/>
      <c r="AB8981" s="22"/>
      <c r="AC8981" s="22"/>
      <c r="AD8981" s="22"/>
      <c r="AE8981" s="22"/>
      <c r="AF8981" s="22"/>
      <c r="AG8981" s="22"/>
    </row>
    <row r="8982" spans="1:33" s="11" customFormat="1" ht="26.1" customHeight="1">
      <c r="A8982" s="45"/>
      <c r="B8982" s="45"/>
      <c r="C8982" s="45"/>
      <c r="D8982" s="46"/>
      <c r="E8982" s="46"/>
      <c r="F8982" s="46"/>
      <c r="G8982" s="63" t="str">
        <f>IF(H8982="","",COUNTA($H$5:H8982))</f>
        <v/>
      </c>
      <c r="H8982" s="187"/>
      <c r="I8982" s="203"/>
      <c r="J8982" s="202"/>
      <c r="K8982" s="202"/>
      <c r="L8982" s="202"/>
      <c r="M8982" s="202"/>
      <c r="N8982" s="202"/>
      <c r="O8982" s="201"/>
      <c r="P8982" s="159"/>
      <c r="Q8982" s="206"/>
      <c r="R8982" s="50"/>
      <c r="S8982" s="51"/>
      <c r="T8982" s="51"/>
      <c r="U8982" s="52"/>
      <c r="V8982" s="52"/>
      <c r="W8982" s="52"/>
      <c r="X8982" s="53"/>
      <c r="Y8982" s="52"/>
      <c r="Z8982" s="54"/>
      <c r="AA8982" s="22"/>
      <c r="AB8982" s="22"/>
      <c r="AC8982" s="22"/>
      <c r="AD8982" s="22"/>
      <c r="AE8982" s="22"/>
      <c r="AF8982" s="22"/>
      <c r="AG8982" s="22"/>
    </row>
    <row r="8983" spans="1:33" s="11" customFormat="1" ht="26.1" customHeight="1">
      <c r="A8983" s="45"/>
      <c r="B8983" s="45"/>
      <c r="C8983" s="45"/>
      <c r="D8983" s="46"/>
      <c r="E8983" s="46"/>
      <c r="F8983" s="46"/>
      <c r="G8983" s="63" t="str">
        <f>IF(H8983="","",COUNTA($H$5:H8983))</f>
        <v/>
      </c>
      <c r="H8983" s="187"/>
      <c r="I8983" s="203"/>
      <c r="J8983" s="202"/>
      <c r="K8983" s="202"/>
      <c r="L8983" s="202"/>
      <c r="M8983" s="202"/>
      <c r="N8983" s="202"/>
      <c r="O8983" s="201"/>
      <c r="P8983" s="159"/>
      <c r="Q8983" s="206"/>
      <c r="R8983" s="50"/>
      <c r="S8983" s="51"/>
      <c r="T8983" s="51"/>
      <c r="U8983" s="52"/>
      <c r="V8983" s="52"/>
      <c r="W8983" s="52"/>
      <c r="X8983" s="53"/>
      <c r="Y8983" s="52"/>
      <c r="Z8983" s="54"/>
      <c r="AA8983" s="22"/>
      <c r="AB8983" s="22"/>
      <c r="AC8983" s="22"/>
      <c r="AD8983" s="22"/>
      <c r="AE8983" s="22"/>
      <c r="AF8983" s="22"/>
      <c r="AG8983" s="22"/>
    </row>
    <row r="8984" spans="1:33" s="11" customFormat="1" ht="26.1" customHeight="1">
      <c r="A8984" s="45"/>
      <c r="B8984" s="45"/>
      <c r="C8984" s="45"/>
      <c r="D8984" s="46"/>
      <c r="E8984" s="46"/>
      <c r="F8984" s="46"/>
      <c r="G8984" s="63" t="str">
        <f>IF(H8984="","",COUNTA($H$5:H8984))</f>
        <v/>
      </c>
      <c r="H8984" s="187"/>
      <c r="I8984" s="203"/>
      <c r="J8984" s="202"/>
      <c r="K8984" s="202"/>
      <c r="L8984" s="202"/>
      <c r="M8984" s="202"/>
      <c r="N8984" s="202"/>
      <c r="O8984" s="201"/>
      <c r="P8984" s="159"/>
      <c r="Q8984" s="206"/>
      <c r="R8984" s="50"/>
      <c r="S8984" s="51"/>
      <c r="T8984" s="51"/>
      <c r="U8984" s="52"/>
      <c r="V8984" s="52"/>
      <c r="W8984" s="52"/>
      <c r="X8984" s="53"/>
      <c r="Y8984" s="52"/>
      <c r="Z8984" s="54"/>
      <c r="AA8984" s="22"/>
      <c r="AB8984" s="22"/>
      <c r="AC8984" s="22"/>
      <c r="AD8984" s="22"/>
      <c r="AE8984" s="22"/>
      <c r="AF8984" s="22"/>
      <c r="AG8984" s="22"/>
    </row>
    <row r="8985" spans="1:33" s="11" customFormat="1" ht="26.1" customHeight="1">
      <c r="A8985" s="45"/>
      <c r="B8985" s="45"/>
      <c r="C8985" s="45"/>
      <c r="D8985" s="46"/>
      <c r="E8985" s="46"/>
      <c r="F8985" s="46"/>
      <c r="G8985" s="63" t="str">
        <f>IF(H8985="","",COUNTA($H$5:H8985))</f>
        <v/>
      </c>
      <c r="H8985" s="187"/>
      <c r="I8985" s="203"/>
      <c r="J8985" s="202"/>
      <c r="K8985" s="202"/>
      <c r="L8985" s="202"/>
      <c r="M8985" s="202"/>
      <c r="N8985" s="202"/>
      <c r="O8985" s="201"/>
      <c r="P8985" s="159"/>
      <c r="Q8985" s="206"/>
      <c r="R8985" s="50"/>
      <c r="S8985" s="51"/>
      <c r="T8985" s="51"/>
      <c r="U8985" s="52"/>
      <c r="V8985" s="52"/>
      <c r="W8985" s="52"/>
      <c r="X8985" s="53"/>
      <c r="Y8985" s="52"/>
      <c r="Z8985" s="54"/>
      <c r="AA8985" s="22"/>
      <c r="AB8985" s="22"/>
      <c r="AC8985" s="22"/>
      <c r="AD8985" s="22"/>
      <c r="AE8985" s="22"/>
      <c r="AF8985" s="22"/>
      <c r="AG8985" s="22"/>
    </row>
    <row r="8986" spans="1:33" s="11" customFormat="1" ht="26.1" customHeight="1">
      <c r="A8986" s="45"/>
      <c r="B8986" s="45"/>
      <c r="C8986" s="45"/>
      <c r="D8986" s="46"/>
      <c r="E8986" s="46"/>
      <c r="F8986" s="46"/>
      <c r="G8986" s="63" t="str">
        <f>IF(H8986="","",COUNTA($H$5:H8986))</f>
        <v/>
      </c>
      <c r="H8986" s="187"/>
      <c r="I8986" s="203"/>
      <c r="J8986" s="202"/>
      <c r="K8986" s="202"/>
      <c r="L8986" s="202"/>
      <c r="M8986" s="202"/>
      <c r="N8986" s="202"/>
      <c r="O8986" s="201"/>
      <c r="P8986" s="159"/>
      <c r="Q8986" s="206"/>
      <c r="R8986" s="50"/>
      <c r="S8986" s="51"/>
      <c r="T8986" s="51"/>
      <c r="U8986" s="52"/>
      <c r="V8986" s="52"/>
      <c r="W8986" s="52"/>
      <c r="X8986" s="53"/>
      <c r="Y8986" s="52"/>
      <c r="Z8986" s="54"/>
      <c r="AA8986" s="22"/>
      <c r="AB8986" s="22"/>
      <c r="AC8986" s="22"/>
      <c r="AD8986" s="22"/>
      <c r="AE8986" s="22"/>
      <c r="AF8986" s="22"/>
      <c r="AG8986" s="22"/>
    </row>
    <row r="8987" spans="1:33" s="11" customFormat="1" ht="26.1" customHeight="1">
      <c r="A8987" s="45"/>
      <c r="B8987" s="45"/>
      <c r="C8987" s="45"/>
      <c r="D8987" s="46"/>
      <c r="E8987" s="46"/>
      <c r="F8987" s="46"/>
      <c r="G8987" s="63" t="str">
        <f>IF(H8987="","",COUNTA($H$5:H8987))</f>
        <v/>
      </c>
      <c r="H8987" s="187"/>
      <c r="I8987" s="203"/>
      <c r="J8987" s="202"/>
      <c r="K8987" s="202"/>
      <c r="L8987" s="202"/>
      <c r="M8987" s="202"/>
      <c r="N8987" s="202"/>
      <c r="O8987" s="201"/>
      <c r="P8987" s="159"/>
      <c r="Q8987" s="206"/>
      <c r="R8987" s="50"/>
      <c r="S8987" s="51"/>
      <c r="T8987" s="51"/>
      <c r="U8987" s="52"/>
      <c r="V8987" s="52"/>
      <c r="W8987" s="52"/>
      <c r="X8987" s="53"/>
      <c r="Y8987" s="52"/>
      <c r="Z8987" s="54"/>
      <c r="AA8987" s="22"/>
      <c r="AB8987" s="22"/>
      <c r="AC8987" s="22"/>
      <c r="AD8987" s="22"/>
      <c r="AE8987" s="22"/>
      <c r="AF8987" s="22"/>
      <c r="AG8987" s="22"/>
    </row>
    <row r="8988" spans="1:33" s="11" customFormat="1" ht="26.1" customHeight="1">
      <c r="A8988" s="45"/>
      <c r="B8988" s="45"/>
      <c r="C8988" s="45"/>
      <c r="D8988" s="46"/>
      <c r="E8988" s="46"/>
      <c r="F8988" s="46"/>
      <c r="G8988" s="63" t="str">
        <f>IF(H8988="","",COUNTA($H$5:H8988))</f>
        <v/>
      </c>
      <c r="H8988" s="187"/>
      <c r="I8988" s="203"/>
      <c r="J8988" s="202"/>
      <c r="K8988" s="202"/>
      <c r="L8988" s="202"/>
      <c r="M8988" s="202"/>
      <c r="N8988" s="202"/>
      <c r="O8988" s="201"/>
      <c r="P8988" s="159"/>
      <c r="Q8988" s="206"/>
      <c r="R8988" s="50"/>
      <c r="S8988" s="51"/>
      <c r="T8988" s="51"/>
      <c r="U8988" s="52"/>
      <c r="V8988" s="52"/>
      <c r="W8988" s="52"/>
      <c r="X8988" s="53"/>
      <c r="Y8988" s="52"/>
      <c r="Z8988" s="54"/>
      <c r="AA8988" s="22"/>
      <c r="AB8988" s="22"/>
      <c r="AC8988" s="22"/>
      <c r="AD8988" s="22"/>
      <c r="AE8988" s="22"/>
      <c r="AF8988" s="22"/>
      <c r="AG8988" s="22"/>
    </row>
    <row r="8989" spans="1:33" s="11" customFormat="1" ht="26.1" customHeight="1">
      <c r="A8989" s="45"/>
      <c r="B8989" s="45"/>
      <c r="C8989" s="45"/>
      <c r="D8989" s="46"/>
      <c r="E8989" s="46"/>
      <c r="F8989" s="46"/>
      <c r="G8989" s="63" t="str">
        <f>IF(H8989="","",COUNTA($H$5:H8989))</f>
        <v/>
      </c>
      <c r="H8989" s="187"/>
      <c r="I8989" s="203"/>
      <c r="J8989" s="202"/>
      <c r="K8989" s="202"/>
      <c r="L8989" s="202"/>
      <c r="M8989" s="202"/>
      <c r="N8989" s="202"/>
      <c r="O8989" s="201"/>
      <c r="P8989" s="159"/>
      <c r="Q8989" s="206"/>
      <c r="R8989" s="50"/>
      <c r="S8989" s="51"/>
      <c r="T8989" s="51"/>
      <c r="U8989" s="52"/>
      <c r="V8989" s="52"/>
      <c r="W8989" s="52"/>
      <c r="X8989" s="53"/>
      <c r="Y8989" s="52"/>
      <c r="Z8989" s="54"/>
      <c r="AA8989" s="22"/>
      <c r="AB8989" s="22"/>
      <c r="AC8989" s="22"/>
      <c r="AD8989" s="22"/>
      <c r="AE8989" s="22"/>
      <c r="AF8989" s="22"/>
      <c r="AG8989" s="22"/>
    </row>
    <row r="8990" spans="1:33" s="11" customFormat="1" ht="26.1" customHeight="1">
      <c r="A8990" s="45"/>
      <c r="B8990" s="45"/>
      <c r="C8990" s="45"/>
      <c r="D8990" s="46"/>
      <c r="E8990" s="46"/>
      <c r="F8990" s="46"/>
      <c r="G8990" s="63" t="str">
        <f>IF(H8990="","",COUNTA($H$5:H8990))</f>
        <v/>
      </c>
      <c r="H8990" s="187"/>
      <c r="I8990" s="203"/>
      <c r="J8990" s="202"/>
      <c r="K8990" s="202"/>
      <c r="L8990" s="202"/>
      <c r="M8990" s="202"/>
      <c r="N8990" s="202"/>
      <c r="O8990" s="201"/>
      <c r="P8990" s="159"/>
      <c r="Q8990" s="206"/>
      <c r="R8990" s="50"/>
      <c r="S8990" s="51"/>
      <c r="T8990" s="51"/>
      <c r="U8990" s="52"/>
      <c r="V8990" s="52"/>
      <c r="W8990" s="52"/>
      <c r="X8990" s="53"/>
      <c r="Y8990" s="52"/>
      <c r="Z8990" s="54"/>
      <c r="AA8990" s="22"/>
      <c r="AB8990" s="22"/>
      <c r="AC8990" s="22"/>
      <c r="AD8990" s="22"/>
      <c r="AE8990" s="22"/>
      <c r="AF8990" s="22"/>
      <c r="AG8990" s="22"/>
    </row>
    <row r="8991" spans="1:33" s="11" customFormat="1" ht="26.1" customHeight="1">
      <c r="A8991" s="45"/>
      <c r="B8991" s="45"/>
      <c r="C8991" s="45"/>
      <c r="D8991" s="46"/>
      <c r="E8991" s="46"/>
      <c r="F8991" s="46"/>
      <c r="G8991" s="63" t="str">
        <f>IF(H8991="","",COUNTA($H$5:H8991))</f>
        <v/>
      </c>
      <c r="H8991" s="187"/>
      <c r="I8991" s="203"/>
      <c r="J8991" s="202"/>
      <c r="K8991" s="202"/>
      <c r="L8991" s="202"/>
      <c r="M8991" s="202"/>
      <c r="N8991" s="202"/>
      <c r="O8991" s="201"/>
      <c r="P8991" s="159"/>
      <c r="Q8991" s="206"/>
      <c r="R8991" s="50"/>
      <c r="S8991" s="51"/>
      <c r="T8991" s="51"/>
      <c r="U8991" s="52"/>
      <c r="V8991" s="52"/>
      <c r="W8991" s="52"/>
      <c r="X8991" s="53"/>
      <c r="Y8991" s="52"/>
      <c r="Z8991" s="54"/>
      <c r="AA8991" s="22"/>
      <c r="AB8991" s="22"/>
      <c r="AC8991" s="22"/>
      <c r="AD8991" s="22"/>
      <c r="AE8991" s="22"/>
      <c r="AF8991" s="22"/>
      <c r="AG8991" s="22"/>
    </row>
    <row r="8992" spans="1:33" s="11" customFormat="1" ht="26.1" customHeight="1">
      <c r="A8992" s="45"/>
      <c r="B8992" s="45"/>
      <c r="C8992" s="45"/>
      <c r="D8992" s="46"/>
      <c r="E8992" s="46"/>
      <c r="F8992" s="46"/>
      <c r="G8992" s="63" t="str">
        <f>IF(H8992="","",COUNTA($H$5:H8992))</f>
        <v/>
      </c>
      <c r="H8992" s="187"/>
      <c r="I8992" s="203"/>
      <c r="J8992" s="202"/>
      <c r="K8992" s="202"/>
      <c r="L8992" s="202"/>
      <c r="M8992" s="202"/>
      <c r="N8992" s="202"/>
      <c r="O8992" s="201"/>
      <c r="P8992" s="159"/>
      <c r="Q8992" s="206"/>
      <c r="R8992" s="50"/>
      <c r="S8992" s="51"/>
      <c r="T8992" s="51"/>
      <c r="U8992" s="52"/>
      <c r="V8992" s="52"/>
      <c r="W8992" s="52"/>
      <c r="X8992" s="53"/>
      <c r="Y8992" s="52"/>
      <c r="Z8992" s="54"/>
      <c r="AA8992" s="22"/>
      <c r="AB8992" s="22"/>
      <c r="AC8992" s="22"/>
      <c r="AD8992" s="22"/>
      <c r="AE8992" s="22"/>
      <c r="AF8992" s="22"/>
      <c r="AG8992" s="22"/>
    </row>
    <row r="8993" spans="1:33" s="11" customFormat="1" ht="26.1" customHeight="1">
      <c r="A8993" s="45"/>
      <c r="B8993" s="45"/>
      <c r="C8993" s="45"/>
      <c r="D8993" s="46"/>
      <c r="E8993" s="46"/>
      <c r="F8993" s="46"/>
      <c r="G8993" s="63" t="str">
        <f>IF(H8993="","",COUNTA($H$5:H8993))</f>
        <v/>
      </c>
      <c r="H8993" s="187"/>
      <c r="I8993" s="203"/>
      <c r="J8993" s="202"/>
      <c r="K8993" s="202"/>
      <c r="L8993" s="202"/>
      <c r="M8993" s="202"/>
      <c r="N8993" s="202"/>
      <c r="O8993" s="201"/>
      <c r="P8993" s="159"/>
      <c r="Q8993" s="206"/>
      <c r="R8993" s="50"/>
      <c r="S8993" s="51"/>
      <c r="T8993" s="51"/>
      <c r="U8993" s="52"/>
      <c r="V8993" s="52"/>
      <c r="W8993" s="52"/>
      <c r="X8993" s="53"/>
      <c r="Y8993" s="52"/>
      <c r="Z8993" s="54"/>
      <c r="AA8993" s="22"/>
      <c r="AB8993" s="22"/>
      <c r="AC8993" s="22"/>
      <c r="AD8993" s="22"/>
      <c r="AE8993" s="22"/>
      <c r="AF8993" s="22"/>
      <c r="AG8993" s="22"/>
    </row>
    <row r="8994" spans="1:33" s="11" customFormat="1" ht="26.1" customHeight="1">
      <c r="A8994" s="45"/>
      <c r="B8994" s="45"/>
      <c r="C8994" s="45"/>
      <c r="D8994" s="46"/>
      <c r="E8994" s="46"/>
      <c r="F8994" s="46"/>
      <c r="G8994" s="63" t="str">
        <f>IF(H8994="","",COUNTA($H$5:H8994))</f>
        <v/>
      </c>
      <c r="H8994" s="187"/>
      <c r="I8994" s="203"/>
      <c r="J8994" s="202"/>
      <c r="K8994" s="202"/>
      <c r="L8994" s="202"/>
      <c r="M8994" s="202"/>
      <c r="N8994" s="202"/>
      <c r="O8994" s="201"/>
      <c r="P8994" s="159"/>
      <c r="Q8994" s="206"/>
      <c r="R8994" s="50"/>
      <c r="S8994" s="51"/>
      <c r="T8994" s="51"/>
      <c r="U8994" s="52"/>
      <c r="V8994" s="52"/>
      <c r="W8994" s="52"/>
      <c r="X8994" s="53"/>
      <c r="Y8994" s="52"/>
      <c r="Z8994" s="54"/>
      <c r="AA8994" s="22"/>
      <c r="AB8994" s="22"/>
      <c r="AC8994" s="22"/>
      <c r="AD8994" s="22"/>
      <c r="AE8994" s="22"/>
      <c r="AF8994" s="22"/>
      <c r="AG8994" s="22"/>
    </row>
    <row r="8995" spans="1:33" s="11" customFormat="1" ht="26.1" customHeight="1">
      <c r="A8995" s="45"/>
      <c r="B8995" s="45"/>
      <c r="C8995" s="45"/>
      <c r="D8995" s="46"/>
      <c r="E8995" s="46"/>
      <c r="F8995" s="46"/>
      <c r="G8995" s="63" t="str">
        <f>IF(H8995="","",COUNTA($H$5:H8995))</f>
        <v/>
      </c>
      <c r="H8995" s="187"/>
      <c r="I8995" s="203"/>
      <c r="J8995" s="202"/>
      <c r="K8995" s="202"/>
      <c r="L8995" s="202"/>
      <c r="M8995" s="202"/>
      <c r="N8995" s="202"/>
      <c r="O8995" s="201"/>
      <c r="P8995" s="159"/>
      <c r="Q8995" s="206"/>
      <c r="R8995" s="50"/>
      <c r="S8995" s="51"/>
      <c r="T8995" s="51"/>
      <c r="U8995" s="52"/>
      <c r="V8995" s="52"/>
      <c r="W8995" s="52"/>
      <c r="X8995" s="53"/>
      <c r="Y8995" s="52"/>
      <c r="Z8995" s="54"/>
      <c r="AA8995" s="22"/>
      <c r="AB8995" s="22"/>
      <c r="AC8995" s="22"/>
      <c r="AD8995" s="22"/>
      <c r="AE8995" s="22"/>
      <c r="AF8995" s="22"/>
      <c r="AG8995" s="22"/>
    </row>
    <row r="8996" spans="1:33" s="11" customFormat="1" ht="26.1" customHeight="1">
      <c r="A8996" s="45"/>
      <c r="B8996" s="45"/>
      <c r="C8996" s="45"/>
      <c r="D8996" s="46"/>
      <c r="E8996" s="46"/>
      <c r="F8996" s="46"/>
      <c r="G8996" s="63" t="str">
        <f>IF(H8996="","",COUNTA($H$5:H8996))</f>
        <v/>
      </c>
      <c r="H8996" s="187"/>
      <c r="I8996" s="203"/>
      <c r="J8996" s="202"/>
      <c r="K8996" s="202"/>
      <c r="L8996" s="202"/>
      <c r="M8996" s="202"/>
      <c r="N8996" s="202"/>
      <c r="O8996" s="201"/>
      <c r="P8996" s="159"/>
      <c r="Q8996" s="206"/>
      <c r="R8996" s="50"/>
      <c r="S8996" s="51"/>
      <c r="T8996" s="51"/>
      <c r="U8996" s="52"/>
      <c r="V8996" s="52"/>
      <c r="W8996" s="52"/>
      <c r="X8996" s="53"/>
      <c r="Y8996" s="52"/>
      <c r="Z8996" s="54"/>
      <c r="AA8996" s="22"/>
      <c r="AB8996" s="22"/>
      <c r="AC8996" s="22"/>
      <c r="AD8996" s="22"/>
      <c r="AE8996" s="22"/>
      <c r="AF8996" s="22"/>
      <c r="AG8996" s="22"/>
    </row>
    <row r="8997" spans="1:33" s="11" customFormat="1" ht="26.1" customHeight="1">
      <c r="A8997" s="45"/>
      <c r="B8997" s="45"/>
      <c r="C8997" s="45"/>
      <c r="D8997" s="46"/>
      <c r="E8997" s="46"/>
      <c r="F8997" s="46"/>
      <c r="G8997" s="63" t="str">
        <f>IF(H8997="","",COUNTA($H$5:H8997))</f>
        <v/>
      </c>
      <c r="H8997" s="187"/>
      <c r="I8997" s="203"/>
      <c r="J8997" s="202"/>
      <c r="K8997" s="202"/>
      <c r="L8997" s="202"/>
      <c r="M8997" s="202"/>
      <c r="N8997" s="202"/>
      <c r="O8997" s="201"/>
      <c r="P8997" s="159"/>
      <c r="Q8997" s="206"/>
      <c r="R8997" s="50"/>
      <c r="S8997" s="51"/>
      <c r="T8997" s="51"/>
      <c r="U8997" s="52"/>
      <c r="V8997" s="52"/>
      <c r="W8997" s="52"/>
      <c r="X8997" s="53"/>
      <c r="Y8997" s="52"/>
      <c r="Z8997" s="54"/>
      <c r="AA8997" s="22"/>
      <c r="AB8997" s="22"/>
      <c r="AC8997" s="22"/>
      <c r="AD8997" s="22"/>
      <c r="AE8997" s="22"/>
      <c r="AF8997" s="22"/>
      <c r="AG8997" s="22"/>
    </row>
    <row r="8998" spans="1:33" s="11" customFormat="1" ht="26.1" customHeight="1">
      <c r="A8998" s="45"/>
      <c r="B8998" s="45"/>
      <c r="C8998" s="45"/>
      <c r="D8998" s="46"/>
      <c r="E8998" s="46"/>
      <c r="F8998" s="46"/>
      <c r="G8998" s="63" t="str">
        <f>IF(H8998="","",COUNTA($H$5:H8998))</f>
        <v/>
      </c>
      <c r="H8998" s="187"/>
      <c r="I8998" s="203"/>
      <c r="J8998" s="202"/>
      <c r="K8998" s="202"/>
      <c r="L8998" s="202"/>
      <c r="M8998" s="202"/>
      <c r="N8998" s="202"/>
      <c r="O8998" s="201"/>
      <c r="P8998" s="159"/>
      <c r="Q8998" s="206"/>
      <c r="R8998" s="50"/>
      <c r="S8998" s="51"/>
      <c r="T8998" s="51"/>
      <c r="U8998" s="52"/>
      <c r="V8998" s="52"/>
      <c r="W8998" s="52"/>
      <c r="X8998" s="53"/>
      <c r="Y8998" s="52"/>
      <c r="Z8998" s="54"/>
      <c r="AA8998" s="22"/>
      <c r="AB8998" s="22"/>
      <c r="AC8998" s="22"/>
      <c r="AD8998" s="22"/>
      <c r="AE8998" s="22"/>
      <c r="AF8998" s="22"/>
      <c r="AG8998" s="22"/>
    </row>
    <row r="8999" spans="1:33" s="11" customFormat="1" ht="26.1" customHeight="1">
      <c r="A8999" s="45"/>
      <c r="B8999" s="45"/>
      <c r="C8999" s="45"/>
      <c r="D8999" s="46"/>
      <c r="E8999" s="46"/>
      <c r="F8999" s="46"/>
      <c r="G8999" s="63" t="str">
        <f>IF(H8999="","",COUNTA($H$5:H8999))</f>
        <v/>
      </c>
      <c r="H8999" s="187"/>
      <c r="I8999" s="203"/>
      <c r="J8999" s="202"/>
      <c r="K8999" s="202"/>
      <c r="L8999" s="202"/>
      <c r="M8999" s="202"/>
      <c r="N8999" s="202"/>
      <c r="O8999" s="201"/>
      <c r="P8999" s="159"/>
      <c r="Q8999" s="206"/>
      <c r="R8999" s="50"/>
      <c r="S8999" s="51"/>
      <c r="T8999" s="51"/>
      <c r="U8999" s="52"/>
      <c r="V8999" s="52"/>
      <c r="W8999" s="52"/>
      <c r="X8999" s="53"/>
      <c r="Y8999" s="52"/>
      <c r="Z8999" s="54"/>
      <c r="AA8999" s="22"/>
      <c r="AB8999" s="22"/>
      <c r="AC8999" s="22"/>
      <c r="AD8999" s="22"/>
      <c r="AE8999" s="22"/>
      <c r="AF8999" s="22"/>
      <c r="AG8999" s="22"/>
    </row>
    <row r="9000" spans="1:33" s="11" customFormat="1" ht="26.1" customHeight="1">
      <c r="A9000" s="45"/>
      <c r="B9000" s="45"/>
      <c r="C9000" s="45"/>
      <c r="D9000" s="46"/>
      <c r="E9000" s="46"/>
      <c r="F9000" s="46"/>
      <c r="G9000" s="63" t="str">
        <f>IF(H9000="","",COUNTA($H$5:H9000))</f>
        <v/>
      </c>
      <c r="H9000" s="187"/>
      <c r="I9000" s="203"/>
      <c r="J9000" s="202"/>
      <c r="K9000" s="202"/>
      <c r="L9000" s="202"/>
      <c r="M9000" s="202"/>
      <c r="N9000" s="202"/>
      <c r="O9000" s="201"/>
      <c r="P9000" s="159"/>
      <c r="Q9000" s="206"/>
      <c r="R9000" s="50"/>
      <c r="S9000" s="51"/>
      <c r="T9000" s="51"/>
      <c r="U9000" s="52"/>
      <c r="V9000" s="52"/>
      <c r="W9000" s="52"/>
      <c r="X9000" s="53"/>
      <c r="Y9000" s="52"/>
      <c r="Z9000" s="54"/>
      <c r="AA9000" s="22"/>
      <c r="AB9000" s="22"/>
      <c r="AC9000" s="22"/>
      <c r="AD9000" s="22"/>
      <c r="AE9000" s="22"/>
      <c r="AF9000" s="22"/>
      <c r="AG9000" s="22"/>
    </row>
    <row r="9001" spans="1:33" s="11" customFormat="1" ht="26.1" customHeight="1">
      <c r="A9001" s="45"/>
      <c r="B9001" s="45"/>
      <c r="C9001" s="45"/>
      <c r="D9001" s="46"/>
      <c r="E9001" s="46"/>
      <c r="F9001" s="46"/>
      <c r="G9001" s="63"/>
      <c r="H9001" s="187"/>
      <c r="I9001" s="203"/>
      <c r="J9001" s="202"/>
      <c r="K9001" s="202"/>
      <c r="L9001" s="202"/>
      <c r="M9001" s="202"/>
      <c r="N9001" s="202"/>
      <c r="O9001" s="201"/>
      <c r="P9001" s="159"/>
      <c r="Q9001" s="206"/>
      <c r="R9001" s="50"/>
      <c r="S9001" s="51"/>
      <c r="T9001" s="51"/>
      <c r="U9001" s="52"/>
      <c r="V9001" s="52"/>
      <c r="W9001" s="52"/>
      <c r="X9001" s="53"/>
      <c r="Y9001" s="52"/>
      <c r="Z9001" s="54"/>
      <c r="AA9001" s="22"/>
      <c r="AB9001" s="22"/>
      <c r="AC9001" s="22"/>
      <c r="AD9001" s="22"/>
      <c r="AE9001" s="22"/>
      <c r="AF9001" s="22"/>
      <c r="AG9001" s="22"/>
    </row>
    <row r="9002" spans="1:33" s="11" customFormat="1" ht="26.1" customHeight="1">
      <c r="A9002" s="45"/>
      <c r="B9002" s="45"/>
      <c r="C9002" s="45"/>
      <c r="D9002" s="46"/>
      <c r="E9002" s="46"/>
      <c r="F9002" s="46"/>
      <c r="G9002" s="63"/>
      <c r="H9002" s="187"/>
      <c r="I9002" s="203"/>
      <c r="J9002" s="202"/>
      <c r="K9002" s="202"/>
      <c r="L9002" s="202"/>
      <c r="M9002" s="202"/>
      <c r="N9002" s="202"/>
      <c r="O9002" s="201"/>
      <c r="P9002" s="159"/>
      <c r="Q9002" s="206"/>
      <c r="R9002" s="50"/>
      <c r="S9002" s="51"/>
      <c r="T9002" s="51"/>
      <c r="U9002" s="52"/>
      <c r="V9002" s="52"/>
      <c r="W9002" s="52"/>
      <c r="X9002" s="53"/>
      <c r="Y9002" s="52"/>
      <c r="Z9002" s="54"/>
      <c r="AA9002" s="22"/>
      <c r="AB9002" s="22"/>
      <c r="AC9002" s="22"/>
      <c r="AD9002" s="22"/>
      <c r="AE9002" s="22"/>
      <c r="AF9002" s="22"/>
      <c r="AG9002" s="22"/>
    </row>
    <row r="9003" spans="1:33" s="11" customFormat="1" ht="26.1" customHeight="1">
      <c r="A9003" s="45"/>
      <c r="B9003" s="45"/>
      <c r="C9003" s="45"/>
      <c r="D9003" s="46"/>
      <c r="E9003" s="46"/>
      <c r="F9003" s="46"/>
      <c r="G9003" s="63"/>
      <c r="H9003" s="187"/>
      <c r="I9003" s="203"/>
      <c r="J9003" s="202"/>
      <c r="K9003" s="202"/>
      <c r="L9003" s="202"/>
      <c r="M9003" s="202"/>
      <c r="N9003" s="202"/>
      <c r="O9003" s="201"/>
      <c r="P9003" s="159"/>
      <c r="Q9003" s="206"/>
      <c r="R9003" s="50"/>
      <c r="S9003" s="51"/>
      <c r="T9003" s="51"/>
      <c r="U9003" s="52"/>
      <c r="V9003" s="52"/>
      <c r="W9003" s="52"/>
      <c r="X9003" s="53"/>
      <c r="Y9003" s="52"/>
      <c r="Z9003" s="54"/>
      <c r="AA9003" s="22"/>
      <c r="AB9003" s="22"/>
      <c r="AC9003" s="22"/>
      <c r="AD9003" s="22"/>
      <c r="AE9003" s="22"/>
      <c r="AF9003" s="22"/>
      <c r="AG9003" s="22"/>
    </row>
    <row r="9004" spans="1:33" s="11" customFormat="1" ht="26.1" customHeight="1">
      <c r="A9004" s="45"/>
      <c r="B9004" s="45"/>
      <c r="C9004" s="45"/>
      <c r="D9004" s="46"/>
      <c r="E9004" s="46"/>
      <c r="F9004" s="46"/>
      <c r="G9004" s="63"/>
      <c r="H9004" s="187"/>
      <c r="I9004" s="203"/>
      <c r="J9004" s="202"/>
      <c r="K9004" s="202"/>
      <c r="L9004" s="202"/>
      <c r="M9004" s="202"/>
      <c r="N9004" s="202"/>
      <c r="O9004" s="201"/>
      <c r="P9004" s="159"/>
      <c r="Q9004" s="206"/>
      <c r="R9004" s="50"/>
      <c r="S9004" s="51"/>
      <c r="T9004" s="51"/>
      <c r="U9004" s="52"/>
      <c r="V9004" s="52"/>
      <c r="W9004" s="52"/>
      <c r="X9004" s="53"/>
      <c r="Y9004" s="52"/>
      <c r="Z9004" s="54"/>
      <c r="AA9004" s="22"/>
      <c r="AB9004" s="22"/>
      <c r="AC9004" s="22"/>
      <c r="AD9004" s="22"/>
      <c r="AE9004" s="22"/>
      <c r="AF9004" s="22"/>
      <c r="AG9004" s="22"/>
    </row>
    <row r="9005" spans="1:33" s="11" customFormat="1" ht="26.1" customHeight="1">
      <c r="A9005" s="45"/>
      <c r="B9005" s="45"/>
      <c r="C9005" s="45"/>
      <c r="D9005" s="46"/>
      <c r="E9005" s="46"/>
      <c r="F9005" s="46"/>
      <c r="G9005" s="63"/>
      <c r="H9005" s="187"/>
      <c r="I9005" s="203"/>
      <c r="J9005" s="202"/>
      <c r="K9005" s="202"/>
      <c r="L9005" s="202"/>
      <c r="M9005" s="202"/>
      <c r="N9005" s="202"/>
      <c r="O9005" s="201"/>
      <c r="P9005" s="159"/>
      <c r="Q9005" s="206"/>
      <c r="R9005" s="50"/>
      <c r="S9005" s="51"/>
      <c r="T9005" s="51"/>
      <c r="U9005" s="52"/>
      <c r="V9005" s="52"/>
      <c r="W9005" s="52"/>
      <c r="X9005" s="53"/>
      <c r="Y9005" s="52"/>
      <c r="Z9005" s="54"/>
      <c r="AA9005" s="22"/>
      <c r="AB9005" s="22"/>
      <c r="AC9005" s="22"/>
      <c r="AD9005" s="22"/>
      <c r="AE9005" s="22"/>
      <c r="AF9005" s="22"/>
      <c r="AG9005" s="22"/>
    </row>
  </sheetData>
  <sortState ref="G5:R320">
    <sortCondition ref="H127:H209"/>
  </sortState>
  <customSheetViews>
    <customSheetView guid="{EAFCB5B0-938C-440E-B02E-96231D7AB8A6}" scale="70" showPageBreaks="1" printArea="1" hiddenColumns="1" view="pageBreakPreview" topLeftCell="G1">
      <pane ySplit="4" topLeftCell="A192" activePane="bottomLeft" state="frozen"/>
      <selection pane="bottomLeft" activeCell="M243" sqref="M243"/>
      <rowBreaks count="7" manualBreakCount="7">
        <brk id="1860" max="16383" man="1"/>
        <brk id="2171" max="16383" man="1"/>
        <brk id="2223" max="16383" man="1"/>
        <brk id="2535" max="16383" man="1"/>
        <brk id="2586" max="16383" man="1"/>
        <brk id="2942" max="16383" man="1"/>
        <brk id="3526" max="16383" man="1"/>
      </rowBreaks>
      <pageMargins left="0.11811023622047245" right="0.11811023622047245" top="0.88933070866141739" bottom="0.19685039370078741" header="0.31496062992125984" footer="0.31496062992125984"/>
      <pageSetup paperSize="9" scale="45" orientation="portrait" r:id="rId1"/>
    </customSheetView>
    <customSheetView guid="{05E0F865-1CCD-4EA1-AEFD-816974C63701}" scale="70" showPageBreaks="1" printArea="1" hiddenColumns="1" view="pageBreakPreview" topLeftCell="G1">
      <pane ySplit="4" topLeftCell="A231" activePane="bottomLeft" state="frozen"/>
      <selection pane="bottomLeft" activeCell="I257" sqref="I257"/>
      <rowBreaks count="7" manualBreakCount="7">
        <brk id="1860" max="16383" man="1"/>
        <brk id="2171" max="16383" man="1"/>
        <brk id="2223" max="16383" man="1"/>
        <brk id="2535" max="16383" man="1"/>
        <brk id="2586" max="16383" man="1"/>
        <brk id="2942" max="16383" man="1"/>
        <brk id="3526" max="16383" man="1"/>
      </rowBreaks>
      <pageMargins left="0.11811023622047245" right="0.11811023622047245" top="0.88933070866141739" bottom="0.19685039370078741" header="0.31496062992125984" footer="0.31496062992125984"/>
      <pageSetup paperSize="9" scale="45" orientation="portrait" r:id="rId2"/>
    </customSheetView>
  </customSheetViews>
  <mergeCells count="5">
    <mergeCell ref="A1:C4"/>
    <mergeCell ref="D1:F4"/>
    <mergeCell ref="H1:P1"/>
    <mergeCell ref="H2:P2"/>
    <mergeCell ref="H3:P3"/>
  </mergeCells>
  <conditionalFormatting sqref="G3:H3 H5:H9 H125:H210">
    <cfRule type="cellIs" dxfId="1275" priority="35471" stopIfTrue="1" operator="notBetween">
      <formula>1</formula>
      <formula>9000</formula>
    </cfRule>
  </conditionalFormatting>
  <conditionalFormatting sqref="G3:H3 H5:H9 H125:H210">
    <cfRule type="cellIs" dxfId="1274" priority="35470" stopIfTrue="1" operator="notBetween">
      <formula>1</formula>
      <formula>9000</formula>
    </cfRule>
  </conditionalFormatting>
  <conditionalFormatting sqref="G3:H3">
    <cfRule type="cellIs" dxfId="1273" priority="35469" stopIfTrue="1" operator="between">
      <formula>0</formula>
      <formula>-100000</formula>
    </cfRule>
  </conditionalFormatting>
  <conditionalFormatting sqref="T5:T8">
    <cfRule type="cellIs" dxfId="1272" priority="33844" stopIfTrue="1" operator="notBetween">
      <formula>1</formula>
      <formula>9000</formula>
    </cfRule>
  </conditionalFormatting>
  <conditionalFormatting sqref="S5:T8">
    <cfRule type="cellIs" dxfId="1271" priority="33843" stopIfTrue="1" operator="notBetween">
      <formula>1</formula>
      <formula>9000</formula>
    </cfRule>
  </conditionalFormatting>
  <conditionalFormatting sqref="T5:T8">
    <cfRule type="containsText" dxfId="1270" priority="33841" stopIfTrue="1" operator="containsText" text="مخالف">
      <formula>NOT(ISERROR(SEARCH("مخالف",T5)))</formula>
    </cfRule>
  </conditionalFormatting>
  <conditionalFormatting sqref="H9 H125:H210">
    <cfRule type="cellIs" dxfId="1269" priority="2885" stopIfTrue="1" operator="notBetween">
      <formula>1</formula>
      <formula>9000</formula>
    </cfRule>
  </conditionalFormatting>
  <conditionalFormatting sqref="H9 H125:H210">
    <cfRule type="cellIs" dxfId="1268" priority="2884" stopIfTrue="1" operator="notBetween">
      <formula>1</formula>
      <formula>9000</formula>
    </cfRule>
  </conditionalFormatting>
  <conditionalFormatting sqref="T9:T210">
    <cfRule type="cellIs" dxfId="1267" priority="2883" stopIfTrue="1" operator="notBetween">
      <formula>1</formula>
      <formula>9000</formula>
    </cfRule>
  </conditionalFormatting>
  <conditionalFormatting sqref="S9:T210">
    <cfRule type="cellIs" dxfId="1266" priority="2882" stopIfTrue="1" operator="notBetween">
      <formula>1</formula>
      <formula>9000</formula>
    </cfRule>
  </conditionalFormatting>
  <conditionalFormatting sqref="T9:T210">
    <cfRule type="containsText" dxfId="1265" priority="2881" stopIfTrue="1" operator="containsText" text="مخالف">
      <formula>NOT(ISERROR(SEARCH("مخالف",T9)))</formula>
    </cfRule>
  </conditionalFormatting>
  <conditionalFormatting sqref="R5:R210">
    <cfRule type="cellIs" dxfId="1264" priority="2880" stopIfTrue="1" operator="notBetween">
      <formula>1</formula>
      <formula>9000</formula>
    </cfRule>
  </conditionalFormatting>
  <conditionalFormatting sqref="I8:O9 O10">
    <cfRule type="cellIs" dxfId="1263" priority="2232" stopIfTrue="1" operator="notBetween">
      <formula>1</formula>
      <formula>9000</formula>
    </cfRule>
  </conditionalFormatting>
  <conditionalFormatting sqref="O6">
    <cfRule type="cellIs" dxfId="1262" priority="2246" stopIfTrue="1" operator="notBetween">
      <formula>1</formula>
      <formula>9000</formula>
    </cfRule>
  </conditionalFormatting>
  <conditionalFormatting sqref="I8:O9 O10">
    <cfRule type="cellIs" dxfId="1261" priority="2233" stopIfTrue="1" operator="notBetween">
      <formula>1</formula>
      <formula>9000</formula>
    </cfRule>
  </conditionalFormatting>
  <conditionalFormatting sqref="J5:N5">
    <cfRule type="cellIs" dxfId="1260" priority="2243" stopIfTrue="1" operator="notBetween">
      <formula>1</formula>
      <formula>9000</formula>
    </cfRule>
  </conditionalFormatting>
  <conditionalFormatting sqref="O11:O15">
    <cfRule type="cellIs" dxfId="1259" priority="2211" stopIfTrue="1" operator="notBetween">
      <formula>1</formula>
      <formula>9000</formula>
    </cfRule>
  </conditionalFormatting>
  <conditionalFormatting sqref="O11:O15">
    <cfRule type="cellIs" dxfId="1258" priority="2213" stopIfTrue="1" operator="notBetween">
      <formula>1</formula>
      <formula>9000</formula>
    </cfRule>
  </conditionalFormatting>
  <conditionalFormatting sqref="O11:O15">
    <cfRule type="cellIs" dxfId="1257" priority="2212" stopIfTrue="1" operator="notBetween">
      <formula>1</formula>
      <formula>9000</formula>
    </cfRule>
  </conditionalFormatting>
  <conditionalFormatting sqref="Q5">
    <cfRule type="expression" dxfId="1256" priority="2238" stopIfTrue="1">
      <formula>$N$5="مخالف"</formula>
    </cfRule>
  </conditionalFormatting>
  <conditionalFormatting sqref="J7:N7">
    <cfRule type="cellIs" dxfId="1255" priority="2266" stopIfTrue="1" operator="notBetween">
      <formula>1</formula>
      <formula>9000</formula>
    </cfRule>
  </conditionalFormatting>
  <conditionalFormatting sqref="J7:N7">
    <cfRule type="cellIs" dxfId="1254" priority="2265" stopIfTrue="1" operator="notBetween">
      <formula>1</formula>
      <formula>9000</formula>
    </cfRule>
  </conditionalFormatting>
  <conditionalFormatting sqref="L7">
    <cfRule type="cellIs" dxfId="1253" priority="2264" operator="equal">
      <formula>"كلابشه"</formula>
    </cfRule>
  </conditionalFormatting>
  <conditionalFormatting sqref="I5 I7">
    <cfRule type="cellIs" dxfId="1252" priority="2263" stopIfTrue="1" operator="notBetween">
      <formula>1</formula>
      <formula>9000</formula>
    </cfRule>
  </conditionalFormatting>
  <conditionalFormatting sqref="I5 I7">
    <cfRule type="cellIs" dxfId="1251" priority="2262" stopIfTrue="1" operator="notBetween">
      <formula>1</formula>
      <formula>9000</formula>
    </cfRule>
  </conditionalFormatting>
  <conditionalFormatting sqref="P7">
    <cfRule type="cellIs" dxfId="1250" priority="2261" stopIfTrue="1" operator="notBetween">
      <formula>1</formula>
      <formula>9000</formula>
    </cfRule>
  </conditionalFormatting>
  <conditionalFormatting sqref="P7">
    <cfRule type="cellIs" dxfId="1249" priority="2260" stopIfTrue="1" operator="notBetween">
      <formula>1</formula>
      <formula>9000</formula>
    </cfRule>
  </conditionalFormatting>
  <conditionalFormatting sqref="P7">
    <cfRule type="cellIs" dxfId="1248" priority="2259" stopIfTrue="1" operator="notBetween">
      <formula>1</formula>
      <formula>9000</formula>
    </cfRule>
  </conditionalFormatting>
  <conditionalFormatting sqref="O7">
    <cfRule type="cellIs" dxfId="1247" priority="2258" stopIfTrue="1" operator="notBetween">
      <formula>1</formula>
      <formula>9000</formula>
    </cfRule>
  </conditionalFormatting>
  <conditionalFormatting sqref="O7">
    <cfRule type="cellIs" dxfId="1246" priority="2257" stopIfTrue="1" operator="notBetween">
      <formula>1</formula>
      <formula>9000</formula>
    </cfRule>
  </conditionalFormatting>
  <conditionalFormatting sqref="J6:N6">
    <cfRule type="cellIs" dxfId="1245" priority="2256" stopIfTrue="1" operator="notBetween">
      <formula>1</formula>
      <formula>9000</formula>
    </cfRule>
  </conditionalFormatting>
  <conditionalFormatting sqref="J6:N6">
    <cfRule type="cellIs" dxfId="1244" priority="2255" stopIfTrue="1" operator="notBetween">
      <formula>1</formula>
      <formula>9000</formula>
    </cfRule>
  </conditionalFormatting>
  <conditionalFormatting sqref="P6">
    <cfRule type="cellIs" dxfId="1243" priority="2254" stopIfTrue="1" operator="between">
      <formula>1</formula>
      <formula>6</formula>
    </cfRule>
  </conditionalFormatting>
  <conditionalFormatting sqref="P6">
    <cfRule type="cellIs" dxfId="1242" priority="2253" stopIfTrue="1" operator="between">
      <formula>1</formula>
      <formula>-100000</formula>
    </cfRule>
  </conditionalFormatting>
  <conditionalFormatting sqref="P6">
    <cfRule type="cellIs" dxfId="1241" priority="2252" stopIfTrue="1" operator="between">
      <formula>7</formula>
      <formula>30</formula>
    </cfRule>
  </conditionalFormatting>
  <conditionalFormatting sqref="L6">
    <cfRule type="cellIs" dxfId="1240" priority="2251" operator="equal">
      <formula>"كلابشه"</formula>
    </cfRule>
  </conditionalFormatting>
  <conditionalFormatting sqref="I6">
    <cfRule type="cellIs" dxfId="1239" priority="2250" stopIfTrue="1" operator="notBetween">
      <formula>1</formula>
      <formula>9000</formula>
    </cfRule>
  </conditionalFormatting>
  <conditionalFormatting sqref="I6">
    <cfRule type="cellIs" dxfId="1238" priority="2249" stopIfTrue="1" operator="notBetween">
      <formula>1</formula>
      <formula>9000</formula>
    </cfRule>
  </conditionalFormatting>
  <conditionalFormatting sqref="O6">
    <cfRule type="cellIs" dxfId="1237" priority="2248" stopIfTrue="1" operator="notBetween">
      <formula>1</formula>
      <formula>9000</formula>
    </cfRule>
  </conditionalFormatting>
  <conditionalFormatting sqref="O6">
    <cfRule type="cellIs" dxfId="1236" priority="2247" stopIfTrue="1" operator="notBetween">
      <formula>1</formula>
      <formula>9000</formula>
    </cfRule>
  </conditionalFormatting>
  <conditionalFormatting sqref="Q5:Q7">
    <cfRule type="expression" dxfId="1235" priority="2245" stopIfTrue="1">
      <formula>$N$5="مخالف"</formula>
    </cfRule>
  </conditionalFormatting>
  <conditionalFormatting sqref="J5:N5">
    <cfRule type="cellIs" dxfId="1234" priority="2244" stopIfTrue="1" operator="notBetween">
      <formula>1</formula>
      <formula>9000</formula>
    </cfRule>
  </conditionalFormatting>
  <conditionalFormatting sqref="L5">
    <cfRule type="cellIs" dxfId="1233" priority="2242" operator="equal">
      <formula>"كلابشه"</formula>
    </cfRule>
  </conditionalFormatting>
  <conditionalFormatting sqref="Q7">
    <cfRule type="expression" dxfId="1232" priority="2237" stopIfTrue="1">
      <formula>$N$5="مخالف"</formula>
    </cfRule>
  </conditionalFormatting>
  <conditionalFormatting sqref="P5">
    <cfRule type="cellIs" dxfId="1231" priority="2236" stopIfTrue="1" operator="between">
      <formula>1</formula>
      <formula>6</formula>
    </cfRule>
  </conditionalFormatting>
  <conditionalFormatting sqref="P5">
    <cfRule type="cellIs" dxfId="1230" priority="2235" stopIfTrue="1" operator="between">
      <formula>1</formula>
      <formula>-100000</formula>
    </cfRule>
  </conditionalFormatting>
  <conditionalFormatting sqref="P5">
    <cfRule type="cellIs" dxfId="1229" priority="2234" stopIfTrue="1" operator="between">
      <formula>7</formula>
      <formula>30</formula>
    </cfRule>
  </conditionalFormatting>
  <conditionalFormatting sqref="P8:P10">
    <cfRule type="cellIs" dxfId="1228" priority="2231" stopIfTrue="1" operator="between">
      <formula>1</formula>
      <formula>6</formula>
    </cfRule>
  </conditionalFormatting>
  <conditionalFormatting sqref="P8:P10">
    <cfRule type="cellIs" dxfId="1227" priority="2230" stopIfTrue="1" operator="between">
      <formula>1</formula>
      <formula>-100000</formula>
    </cfRule>
  </conditionalFormatting>
  <conditionalFormatting sqref="P8:P10">
    <cfRule type="cellIs" dxfId="1226" priority="2229" stopIfTrue="1" operator="between">
      <formula>7</formula>
      <formula>30</formula>
    </cfRule>
  </conditionalFormatting>
  <conditionalFormatting sqref="L8:L9">
    <cfRule type="cellIs" dxfId="1225" priority="2228" operator="equal">
      <formula>"كلابشه"</formula>
    </cfRule>
  </conditionalFormatting>
  <conditionalFormatting sqref="O8:O10">
    <cfRule type="cellIs" dxfId="1224" priority="2227" stopIfTrue="1" operator="notBetween">
      <formula>1</formula>
      <formula>9000</formula>
    </cfRule>
  </conditionalFormatting>
  <conditionalFormatting sqref="O8:O10">
    <cfRule type="cellIs" dxfId="1223" priority="2226" stopIfTrue="1" operator="notBetween">
      <formula>1</formula>
      <formula>9000</formula>
    </cfRule>
  </conditionalFormatting>
  <conditionalFormatting sqref="O8:O10">
    <cfRule type="cellIs" dxfId="1222" priority="2225" stopIfTrue="1" operator="notBetween">
      <formula>1</formula>
      <formula>9000</formula>
    </cfRule>
  </conditionalFormatting>
  <conditionalFormatting sqref="Q8:Q10">
    <cfRule type="expression" dxfId="1221" priority="2224" stopIfTrue="1">
      <formula>$N$5="مخالف"</formula>
    </cfRule>
  </conditionalFormatting>
  <conditionalFormatting sqref="Q8:Q10">
    <cfRule type="cellIs" dxfId="1220" priority="2223" operator="equal">
      <formula>"السلام"</formula>
    </cfRule>
  </conditionalFormatting>
  <conditionalFormatting sqref="P11:P15">
    <cfRule type="cellIs" dxfId="1219" priority="2220" stopIfTrue="1" operator="between">
      <formula>1</formula>
      <formula>6</formula>
    </cfRule>
  </conditionalFormatting>
  <conditionalFormatting sqref="P11:P15">
    <cfRule type="cellIs" dxfId="1218" priority="2219" stopIfTrue="1" operator="between">
      <formula>1</formula>
      <formula>-100000</formula>
    </cfRule>
  </conditionalFormatting>
  <conditionalFormatting sqref="P11:P15">
    <cfRule type="cellIs" dxfId="1217" priority="2218" stopIfTrue="1" operator="between">
      <formula>7</formula>
      <formula>30</formula>
    </cfRule>
  </conditionalFormatting>
  <conditionalFormatting sqref="O18">
    <cfRule type="cellIs" dxfId="1216" priority="2149" stopIfTrue="1" operator="notBetween">
      <formula>1</formula>
      <formula>9000</formula>
    </cfRule>
  </conditionalFormatting>
  <conditionalFormatting sqref="O18">
    <cfRule type="cellIs" dxfId="1215" priority="2148" stopIfTrue="1" operator="notBetween">
      <formula>1</formula>
      <formula>9000</formula>
    </cfRule>
  </conditionalFormatting>
  <conditionalFormatting sqref="O17">
    <cfRule type="cellIs" dxfId="1214" priority="2145" stopIfTrue="1" operator="notBetween">
      <formula>1</formula>
      <formula>9000</formula>
    </cfRule>
  </conditionalFormatting>
  <conditionalFormatting sqref="O17">
    <cfRule type="cellIs" dxfId="1213" priority="2144" stopIfTrue="1" operator="notBetween">
      <formula>1</formula>
      <formula>9000</formula>
    </cfRule>
  </conditionalFormatting>
  <conditionalFormatting sqref="O17">
    <cfRule type="cellIs" dxfId="1212" priority="2143" stopIfTrue="1" operator="notBetween">
      <formula>1</formula>
      <formula>9000</formula>
    </cfRule>
  </conditionalFormatting>
  <conditionalFormatting sqref="O16">
    <cfRule type="cellIs" dxfId="1211" priority="2139" stopIfTrue="1" operator="notBetween">
      <formula>1</formula>
      <formula>9000</formula>
    </cfRule>
  </conditionalFormatting>
  <conditionalFormatting sqref="O16">
    <cfRule type="cellIs" dxfId="1210" priority="2138" stopIfTrue="1" operator="notBetween">
      <formula>1</formula>
      <formula>9000</formula>
    </cfRule>
  </conditionalFormatting>
  <conditionalFormatting sqref="O16">
    <cfRule type="cellIs" dxfId="1209" priority="2137" stopIfTrue="1" operator="notBetween">
      <formula>1</formula>
      <formula>9000</formula>
    </cfRule>
  </conditionalFormatting>
  <conditionalFormatting sqref="P16">
    <cfRule type="cellIs" dxfId="1208" priority="2134" stopIfTrue="1" operator="between">
      <formula>1</formula>
      <formula>6</formula>
    </cfRule>
  </conditionalFormatting>
  <conditionalFormatting sqref="P16">
    <cfRule type="cellIs" dxfId="1207" priority="2133" stopIfTrue="1" operator="between">
      <formula>1</formula>
      <formula>-100000</formula>
    </cfRule>
  </conditionalFormatting>
  <conditionalFormatting sqref="P16">
    <cfRule type="cellIs" dxfId="1206" priority="2132" stopIfTrue="1" operator="between">
      <formula>7</formula>
      <formula>30</formula>
    </cfRule>
  </conditionalFormatting>
  <conditionalFormatting sqref="P17:P18">
    <cfRule type="cellIs" dxfId="1205" priority="2131" stopIfTrue="1" operator="between">
      <formula>1</formula>
      <formula>6</formula>
    </cfRule>
  </conditionalFormatting>
  <conditionalFormatting sqref="P17:P18">
    <cfRule type="cellIs" dxfId="1204" priority="2130" stopIfTrue="1" operator="between">
      <formula>1</formula>
      <formula>-100000</formula>
    </cfRule>
  </conditionalFormatting>
  <conditionalFormatting sqref="P17:P18">
    <cfRule type="cellIs" dxfId="1203" priority="2129" stopIfTrue="1" operator="between">
      <formula>7</formula>
      <formula>30</formula>
    </cfRule>
  </conditionalFormatting>
  <conditionalFormatting sqref="P19">
    <cfRule type="cellIs" dxfId="1202" priority="2125" stopIfTrue="1" operator="between">
      <formula>1</formula>
      <formula>6</formula>
    </cfRule>
  </conditionalFormatting>
  <conditionalFormatting sqref="P19">
    <cfRule type="cellIs" dxfId="1201" priority="2124" stopIfTrue="1" operator="between">
      <formula>1</formula>
      <formula>-100000</formula>
    </cfRule>
  </conditionalFormatting>
  <conditionalFormatting sqref="P19">
    <cfRule type="cellIs" dxfId="1200" priority="2123" stopIfTrue="1" operator="between">
      <formula>7</formula>
      <formula>30</formula>
    </cfRule>
  </conditionalFormatting>
  <conditionalFormatting sqref="O19">
    <cfRule type="cellIs" dxfId="1199" priority="2120" stopIfTrue="1" operator="notBetween">
      <formula>1</formula>
      <formula>9000</formula>
    </cfRule>
  </conditionalFormatting>
  <conditionalFormatting sqref="O19">
    <cfRule type="cellIs" dxfId="1198" priority="2119" stopIfTrue="1" operator="notBetween">
      <formula>1</formula>
      <formula>9000</formula>
    </cfRule>
  </conditionalFormatting>
  <conditionalFormatting sqref="O19">
    <cfRule type="cellIs" dxfId="1197" priority="2118" stopIfTrue="1" operator="notBetween">
      <formula>1</formula>
      <formula>9000</formula>
    </cfRule>
  </conditionalFormatting>
  <conditionalFormatting sqref="O19:O26">
    <cfRule type="cellIs" dxfId="1196" priority="2116" stopIfTrue="1" operator="notBetween">
      <formula>1</formula>
      <formula>9000</formula>
    </cfRule>
  </conditionalFormatting>
  <conditionalFormatting sqref="O19:O26">
    <cfRule type="cellIs" dxfId="1195" priority="2115" stopIfTrue="1" operator="notBetween">
      <formula>1</formula>
      <formula>9000</formula>
    </cfRule>
  </conditionalFormatting>
  <conditionalFormatting sqref="P19:P26">
    <cfRule type="cellIs" dxfId="1194" priority="2114" stopIfTrue="1" operator="between">
      <formula>1</formula>
      <formula>6</formula>
    </cfRule>
  </conditionalFormatting>
  <conditionalFormatting sqref="P19:P26">
    <cfRule type="cellIs" dxfId="1193" priority="2113" stopIfTrue="1" operator="between">
      <formula>1</formula>
      <formula>-100000</formula>
    </cfRule>
  </conditionalFormatting>
  <conditionalFormatting sqref="P19:P26">
    <cfRule type="cellIs" dxfId="1192" priority="2112" stopIfTrue="1" operator="between">
      <formula>7</formula>
      <formula>30</formula>
    </cfRule>
  </conditionalFormatting>
  <conditionalFormatting sqref="P26:P30">
    <cfRule type="cellIs" dxfId="1191" priority="2106" stopIfTrue="1" operator="between">
      <formula>1</formula>
      <formula>6</formula>
    </cfRule>
  </conditionalFormatting>
  <conditionalFormatting sqref="P26:P30">
    <cfRule type="cellIs" dxfId="1190" priority="2105" stopIfTrue="1" operator="between">
      <formula>1</formula>
      <formula>-100000</formula>
    </cfRule>
  </conditionalFormatting>
  <conditionalFormatting sqref="P26:P30">
    <cfRule type="cellIs" dxfId="1189" priority="2104" stopIfTrue="1" operator="between">
      <formula>7</formula>
      <formula>30</formula>
    </cfRule>
  </conditionalFormatting>
  <conditionalFormatting sqref="O26:O30">
    <cfRule type="cellIs" dxfId="1188" priority="2101" stopIfTrue="1" operator="notBetween">
      <formula>1</formula>
      <formula>9000</formula>
    </cfRule>
  </conditionalFormatting>
  <conditionalFormatting sqref="O26:O30">
    <cfRule type="cellIs" dxfId="1187" priority="2100" stopIfTrue="1" operator="notBetween">
      <formula>1</formula>
      <formula>9000</formula>
    </cfRule>
  </conditionalFormatting>
  <conditionalFormatting sqref="O26:O30">
    <cfRule type="cellIs" dxfId="1186" priority="2099" stopIfTrue="1" operator="notBetween">
      <formula>1</formula>
      <formula>9000</formula>
    </cfRule>
  </conditionalFormatting>
  <conditionalFormatting sqref="R28">
    <cfRule type="cellIs" dxfId="1185" priority="2061" stopIfTrue="1" operator="notBetween">
      <formula>1</formula>
      <formula>9000</formula>
    </cfRule>
  </conditionalFormatting>
  <conditionalFormatting sqref="P28">
    <cfRule type="cellIs" dxfId="1184" priority="2058" stopIfTrue="1" operator="between">
      <formula>1</formula>
      <formula>6</formula>
    </cfRule>
  </conditionalFormatting>
  <conditionalFormatting sqref="P28">
    <cfRule type="cellIs" dxfId="1183" priority="2057" stopIfTrue="1" operator="between">
      <formula>1</formula>
      <formula>-100000</formula>
    </cfRule>
  </conditionalFormatting>
  <conditionalFormatting sqref="P28">
    <cfRule type="cellIs" dxfId="1182" priority="2056" stopIfTrue="1" operator="between">
      <formula>7</formula>
      <formula>30</formula>
    </cfRule>
  </conditionalFormatting>
  <conditionalFormatting sqref="O28">
    <cfRule type="cellIs" dxfId="1181" priority="2050" stopIfTrue="1" operator="notBetween">
      <formula>1</formula>
      <formula>9000</formula>
    </cfRule>
  </conditionalFormatting>
  <conditionalFormatting sqref="O28">
    <cfRule type="cellIs" dxfId="1180" priority="2049" stopIfTrue="1" operator="notBetween">
      <formula>1</formula>
      <formula>9000</formula>
    </cfRule>
  </conditionalFormatting>
  <conditionalFormatting sqref="O28">
    <cfRule type="cellIs" dxfId="1179" priority="2048" stopIfTrue="1" operator="notBetween">
      <formula>1</formula>
      <formula>9000</formula>
    </cfRule>
  </conditionalFormatting>
  <conditionalFormatting sqref="P28">
    <cfRule type="cellIs" dxfId="1178" priority="2038" stopIfTrue="1" operator="between">
      <formula>1</formula>
      <formula>6</formula>
    </cfRule>
  </conditionalFormatting>
  <conditionalFormatting sqref="P28">
    <cfRule type="cellIs" dxfId="1177" priority="2037" stopIfTrue="1" operator="between">
      <formula>1</formula>
      <formula>-100000</formula>
    </cfRule>
  </conditionalFormatting>
  <conditionalFormatting sqref="P28">
    <cfRule type="cellIs" dxfId="1176" priority="2036" stopIfTrue="1" operator="between">
      <formula>7</formula>
      <formula>30</formula>
    </cfRule>
  </conditionalFormatting>
  <conditionalFormatting sqref="O28">
    <cfRule type="cellIs" dxfId="1175" priority="2033" stopIfTrue="1" operator="notBetween">
      <formula>1</formula>
      <formula>9000</formula>
    </cfRule>
  </conditionalFormatting>
  <conditionalFormatting sqref="O28">
    <cfRule type="cellIs" dxfId="1174" priority="2032" stopIfTrue="1" operator="notBetween">
      <formula>1</formula>
      <formula>9000</formula>
    </cfRule>
  </conditionalFormatting>
  <conditionalFormatting sqref="O28">
    <cfRule type="cellIs" dxfId="1173" priority="2031" stopIfTrue="1" operator="notBetween">
      <formula>1</formula>
      <formula>9000</formula>
    </cfRule>
  </conditionalFormatting>
  <conditionalFormatting sqref="P30">
    <cfRule type="cellIs" dxfId="1172" priority="2022" stopIfTrue="1" operator="between">
      <formula>1</formula>
      <formula>6</formula>
    </cfRule>
  </conditionalFormatting>
  <conditionalFormatting sqref="P30">
    <cfRule type="cellIs" dxfId="1171" priority="2021" stopIfTrue="1" operator="between">
      <formula>1</formula>
      <formula>-100000</formula>
    </cfRule>
  </conditionalFormatting>
  <conditionalFormatting sqref="P30">
    <cfRule type="cellIs" dxfId="1170" priority="2020" stopIfTrue="1" operator="between">
      <formula>7</formula>
      <formula>30</formula>
    </cfRule>
  </conditionalFormatting>
  <conditionalFormatting sqref="O30">
    <cfRule type="cellIs" dxfId="1169" priority="2017" stopIfTrue="1" operator="notBetween">
      <formula>1</formula>
      <formula>9000</formula>
    </cfRule>
  </conditionalFormatting>
  <conditionalFormatting sqref="O30">
    <cfRule type="cellIs" dxfId="1168" priority="2016" stopIfTrue="1" operator="notBetween">
      <formula>1</formula>
      <formula>9000</formula>
    </cfRule>
  </conditionalFormatting>
  <conditionalFormatting sqref="O30">
    <cfRule type="cellIs" dxfId="1167" priority="2015" stopIfTrue="1" operator="notBetween">
      <formula>1</formula>
      <formula>9000</formula>
    </cfRule>
  </conditionalFormatting>
  <conditionalFormatting sqref="R27">
    <cfRule type="cellIs" dxfId="1166" priority="2009" stopIfTrue="1" operator="notBetween">
      <formula>1</formula>
      <formula>9000</formula>
    </cfRule>
  </conditionalFormatting>
  <conditionalFormatting sqref="P27">
    <cfRule type="cellIs" dxfId="1165" priority="2006" stopIfTrue="1" operator="between">
      <formula>1</formula>
      <formula>6</formula>
    </cfRule>
  </conditionalFormatting>
  <conditionalFormatting sqref="P27">
    <cfRule type="cellIs" dxfId="1164" priority="2005" stopIfTrue="1" operator="between">
      <formula>1</formula>
      <formula>-100000</formula>
    </cfRule>
  </conditionalFormatting>
  <conditionalFormatting sqref="P27">
    <cfRule type="cellIs" dxfId="1163" priority="2004" stopIfTrue="1" operator="between">
      <formula>7</formula>
      <formula>30</formula>
    </cfRule>
  </conditionalFormatting>
  <conditionalFormatting sqref="O27">
    <cfRule type="cellIs" dxfId="1162" priority="1998" stopIfTrue="1" operator="notBetween">
      <formula>1</formula>
      <formula>9000</formula>
    </cfRule>
  </conditionalFormatting>
  <conditionalFormatting sqref="O27">
    <cfRule type="cellIs" dxfId="1161" priority="1997" stopIfTrue="1" operator="notBetween">
      <formula>1</formula>
      <formula>9000</formula>
    </cfRule>
  </conditionalFormatting>
  <conditionalFormatting sqref="O27">
    <cfRule type="cellIs" dxfId="1160" priority="1996" stopIfTrue="1" operator="notBetween">
      <formula>1</formula>
      <formula>9000</formula>
    </cfRule>
  </conditionalFormatting>
  <conditionalFormatting sqref="P27">
    <cfRule type="cellIs" dxfId="1159" priority="1986" stopIfTrue="1" operator="between">
      <formula>1</formula>
      <formula>6</formula>
    </cfRule>
  </conditionalFormatting>
  <conditionalFormatting sqref="P27">
    <cfRule type="cellIs" dxfId="1158" priority="1985" stopIfTrue="1" operator="between">
      <formula>1</formula>
      <formula>-100000</formula>
    </cfRule>
  </conditionalFormatting>
  <conditionalFormatting sqref="P27">
    <cfRule type="cellIs" dxfId="1157" priority="1984" stopIfTrue="1" operator="between">
      <formula>7</formula>
      <formula>30</formula>
    </cfRule>
  </conditionalFormatting>
  <conditionalFormatting sqref="O27">
    <cfRule type="cellIs" dxfId="1156" priority="1981" stopIfTrue="1" operator="notBetween">
      <formula>1</formula>
      <formula>9000</formula>
    </cfRule>
  </conditionalFormatting>
  <conditionalFormatting sqref="O27">
    <cfRule type="cellIs" dxfId="1155" priority="1980" stopIfTrue="1" operator="notBetween">
      <formula>1</formula>
      <formula>9000</formula>
    </cfRule>
  </conditionalFormatting>
  <conditionalFormatting sqref="O27">
    <cfRule type="cellIs" dxfId="1154" priority="1979" stopIfTrue="1" operator="notBetween">
      <formula>1</formula>
      <formula>9000</formula>
    </cfRule>
  </conditionalFormatting>
  <conditionalFormatting sqref="O5">
    <cfRule type="cellIs" dxfId="1153" priority="1977" stopIfTrue="1" operator="notBetween">
      <formula>1</formula>
      <formula>9000</formula>
    </cfRule>
  </conditionalFormatting>
  <conditionalFormatting sqref="O5">
    <cfRule type="cellIs" dxfId="1152" priority="1976" stopIfTrue="1" operator="notBetween">
      <formula>1</formula>
      <formula>9000</formula>
    </cfRule>
  </conditionalFormatting>
  <conditionalFormatting sqref="O31">
    <cfRule type="cellIs" dxfId="1151" priority="1969" stopIfTrue="1" operator="notBetween">
      <formula>1</formula>
      <formula>9000</formula>
    </cfRule>
  </conditionalFormatting>
  <conditionalFormatting sqref="O31">
    <cfRule type="cellIs" dxfId="1150" priority="1968" stopIfTrue="1" operator="notBetween">
      <formula>1</formula>
      <formula>9000</formula>
    </cfRule>
  </conditionalFormatting>
  <conditionalFormatting sqref="O31">
    <cfRule type="cellIs" dxfId="1149" priority="1967" stopIfTrue="1" operator="notBetween">
      <formula>1</formula>
      <formula>9000</formula>
    </cfRule>
  </conditionalFormatting>
  <conditionalFormatting sqref="P31">
    <cfRule type="cellIs" dxfId="1148" priority="1965" stopIfTrue="1" operator="between">
      <formula>1</formula>
      <formula>6</formula>
    </cfRule>
  </conditionalFormatting>
  <conditionalFormatting sqref="P31">
    <cfRule type="cellIs" dxfId="1147" priority="1964" stopIfTrue="1" operator="between">
      <formula>1</formula>
      <formula>-100000</formula>
    </cfRule>
  </conditionalFormatting>
  <conditionalFormatting sqref="P31">
    <cfRule type="cellIs" dxfId="1146" priority="1963" stopIfTrue="1" operator="between">
      <formula>7</formula>
      <formula>30</formula>
    </cfRule>
  </conditionalFormatting>
  <conditionalFormatting sqref="P32">
    <cfRule type="cellIs" dxfId="1145" priority="1922" stopIfTrue="1" operator="between">
      <formula>1</formula>
      <formula>6</formula>
    </cfRule>
  </conditionalFormatting>
  <conditionalFormatting sqref="P32">
    <cfRule type="cellIs" dxfId="1144" priority="1921" stopIfTrue="1" operator="between">
      <formula>1</formula>
      <formula>-100000</formula>
    </cfRule>
  </conditionalFormatting>
  <conditionalFormatting sqref="P32">
    <cfRule type="cellIs" dxfId="1143" priority="1920" stopIfTrue="1" operator="between">
      <formula>7</formula>
      <formula>30</formula>
    </cfRule>
  </conditionalFormatting>
  <conditionalFormatting sqref="O32">
    <cfRule type="cellIs" dxfId="1142" priority="1917" stopIfTrue="1" operator="notBetween">
      <formula>1</formula>
      <formula>9000</formula>
    </cfRule>
  </conditionalFormatting>
  <conditionalFormatting sqref="O32">
    <cfRule type="cellIs" dxfId="1141" priority="1916" stopIfTrue="1" operator="notBetween">
      <formula>1</formula>
      <formula>9000</formula>
    </cfRule>
  </conditionalFormatting>
  <conditionalFormatting sqref="O32">
    <cfRule type="cellIs" dxfId="1140" priority="1915" stopIfTrue="1" operator="notBetween">
      <formula>1</formula>
      <formula>9000</formula>
    </cfRule>
  </conditionalFormatting>
  <conditionalFormatting sqref="O33">
    <cfRule type="cellIs" dxfId="1139" priority="1911" stopIfTrue="1" operator="notBetween">
      <formula>1</formula>
      <formula>9000</formula>
    </cfRule>
  </conditionalFormatting>
  <conditionalFormatting sqref="O33">
    <cfRule type="cellIs" dxfId="1138" priority="1910" stopIfTrue="1" operator="notBetween">
      <formula>1</formula>
      <formula>9000</formula>
    </cfRule>
  </conditionalFormatting>
  <conditionalFormatting sqref="P33">
    <cfRule type="cellIs" dxfId="1137" priority="1909" stopIfTrue="1" operator="between">
      <formula>1</formula>
      <formula>6</formula>
    </cfRule>
  </conditionalFormatting>
  <conditionalFormatting sqref="P33">
    <cfRule type="cellIs" dxfId="1136" priority="1908" stopIfTrue="1" operator="between">
      <formula>1</formula>
      <formula>-100000</formula>
    </cfRule>
  </conditionalFormatting>
  <conditionalFormatting sqref="P33">
    <cfRule type="cellIs" dxfId="1135" priority="1907" stopIfTrue="1" operator="between">
      <formula>7</formula>
      <formula>30</formula>
    </cfRule>
  </conditionalFormatting>
  <conditionalFormatting sqref="P34:P38">
    <cfRule type="cellIs" dxfId="1134" priority="1900" stopIfTrue="1" operator="between">
      <formula>1</formula>
      <formula>6</formula>
    </cfRule>
  </conditionalFormatting>
  <conditionalFormatting sqref="P34:P38">
    <cfRule type="cellIs" dxfId="1133" priority="1899" stopIfTrue="1" operator="between">
      <formula>1</formula>
      <formula>-100000</formula>
    </cfRule>
  </conditionalFormatting>
  <conditionalFormatting sqref="P34:P38">
    <cfRule type="cellIs" dxfId="1132" priority="1898" stopIfTrue="1" operator="between">
      <formula>7</formula>
      <formula>30</formula>
    </cfRule>
  </conditionalFormatting>
  <conditionalFormatting sqref="O34:O35">
    <cfRule type="cellIs" dxfId="1131" priority="1893" stopIfTrue="1" operator="notBetween">
      <formula>1</formula>
      <formula>9000</formula>
    </cfRule>
  </conditionalFormatting>
  <conditionalFormatting sqref="O34:O35">
    <cfRule type="cellIs" dxfId="1130" priority="1892" stopIfTrue="1" operator="notBetween">
      <formula>1</formula>
      <formula>9000</formula>
    </cfRule>
  </conditionalFormatting>
  <conditionalFormatting sqref="O34:O35">
    <cfRule type="cellIs" dxfId="1129" priority="1891" stopIfTrue="1" operator="notBetween">
      <formula>1</formula>
      <formula>9000</formula>
    </cfRule>
  </conditionalFormatting>
  <conditionalFormatting sqref="O36:O38">
    <cfRule type="cellIs" dxfId="1128" priority="1890" stopIfTrue="1" operator="notBetween">
      <formula>1</formula>
      <formula>9000</formula>
    </cfRule>
  </conditionalFormatting>
  <conditionalFormatting sqref="O36:O38">
    <cfRule type="cellIs" dxfId="1127" priority="1889" stopIfTrue="1" operator="notBetween">
      <formula>1</formula>
      <formula>9000</formula>
    </cfRule>
  </conditionalFormatting>
  <conditionalFormatting sqref="O41">
    <cfRule type="cellIs" dxfId="1126" priority="1872" stopIfTrue="1" operator="notBetween">
      <formula>1</formula>
      <formula>9000</formula>
    </cfRule>
  </conditionalFormatting>
  <conditionalFormatting sqref="O41">
    <cfRule type="cellIs" dxfId="1125" priority="1871" stopIfTrue="1" operator="notBetween">
      <formula>1</formula>
      <formula>9000</formula>
    </cfRule>
  </conditionalFormatting>
  <conditionalFormatting sqref="O40">
    <cfRule type="cellIs" dxfId="1124" priority="1868" stopIfTrue="1" operator="notBetween">
      <formula>1</formula>
      <formula>9000</formula>
    </cfRule>
  </conditionalFormatting>
  <conditionalFormatting sqref="O40">
    <cfRule type="cellIs" dxfId="1123" priority="1867" stopIfTrue="1" operator="notBetween">
      <formula>1</formula>
      <formula>9000</formula>
    </cfRule>
  </conditionalFormatting>
  <conditionalFormatting sqref="O40">
    <cfRule type="cellIs" dxfId="1122" priority="1866" stopIfTrue="1" operator="notBetween">
      <formula>1</formula>
      <formula>9000</formula>
    </cfRule>
  </conditionalFormatting>
  <conditionalFormatting sqref="O39">
    <cfRule type="cellIs" dxfId="1121" priority="1862" stopIfTrue="1" operator="notBetween">
      <formula>1</formula>
      <formula>9000</formula>
    </cfRule>
  </conditionalFormatting>
  <conditionalFormatting sqref="O39">
    <cfRule type="cellIs" dxfId="1120" priority="1861" stopIfTrue="1" operator="notBetween">
      <formula>1</formula>
      <formula>9000</formula>
    </cfRule>
  </conditionalFormatting>
  <conditionalFormatting sqref="O39">
    <cfRule type="cellIs" dxfId="1119" priority="1860" stopIfTrue="1" operator="notBetween">
      <formula>1</formula>
      <formula>9000</formula>
    </cfRule>
  </conditionalFormatting>
  <conditionalFormatting sqref="P39">
    <cfRule type="cellIs" dxfId="1118" priority="1857" stopIfTrue="1" operator="between">
      <formula>1</formula>
      <formula>6</formula>
    </cfRule>
  </conditionalFormatting>
  <conditionalFormatting sqref="P39">
    <cfRule type="cellIs" dxfId="1117" priority="1856" stopIfTrue="1" operator="between">
      <formula>1</formula>
      <formula>-100000</formula>
    </cfRule>
  </conditionalFormatting>
  <conditionalFormatting sqref="P39">
    <cfRule type="cellIs" dxfId="1116" priority="1855" stopIfTrue="1" operator="between">
      <formula>7</formula>
      <formula>30</formula>
    </cfRule>
  </conditionalFormatting>
  <conditionalFormatting sqref="P40:P41">
    <cfRule type="cellIs" dxfId="1115" priority="1854" stopIfTrue="1" operator="between">
      <formula>1</formula>
      <formula>6</formula>
    </cfRule>
  </conditionalFormatting>
  <conditionalFormatting sqref="P40:P41">
    <cfRule type="cellIs" dxfId="1114" priority="1853" stopIfTrue="1" operator="between">
      <formula>1</formula>
      <formula>-100000</formula>
    </cfRule>
  </conditionalFormatting>
  <conditionalFormatting sqref="P40:P41">
    <cfRule type="cellIs" dxfId="1113" priority="1852" stopIfTrue="1" operator="between">
      <formula>7</formula>
      <formula>30</formula>
    </cfRule>
  </conditionalFormatting>
  <conditionalFormatting sqref="O45:O46">
    <cfRule type="cellIs" dxfId="1112" priority="1851" stopIfTrue="1" operator="notBetween">
      <formula>1</formula>
      <formula>9000</formula>
    </cfRule>
  </conditionalFormatting>
  <conditionalFormatting sqref="O45:O46">
    <cfRule type="cellIs" dxfId="1111" priority="1850" stopIfTrue="1" operator="notBetween">
      <formula>1</formula>
      <formula>9000</formula>
    </cfRule>
  </conditionalFormatting>
  <conditionalFormatting sqref="P45:P46">
    <cfRule type="cellIs" dxfId="1110" priority="1849" stopIfTrue="1" operator="between">
      <formula>1</formula>
      <formula>6</formula>
    </cfRule>
  </conditionalFormatting>
  <conditionalFormatting sqref="P45:P46">
    <cfRule type="cellIs" dxfId="1109" priority="1848" stopIfTrue="1" operator="between">
      <formula>1</formula>
      <formula>-100000</formula>
    </cfRule>
  </conditionalFormatting>
  <conditionalFormatting sqref="P45:P46">
    <cfRule type="cellIs" dxfId="1108" priority="1847" stopIfTrue="1" operator="between">
      <formula>7</formula>
      <formula>30</formula>
    </cfRule>
  </conditionalFormatting>
  <conditionalFormatting sqref="O42:O44">
    <cfRule type="cellIs" dxfId="1107" priority="1842" stopIfTrue="1" operator="notBetween">
      <formula>1</formula>
      <formula>9000</formula>
    </cfRule>
  </conditionalFormatting>
  <conditionalFormatting sqref="O42:O44">
    <cfRule type="cellIs" dxfId="1106" priority="1841" stopIfTrue="1" operator="notBetween">
      <formula>1</formula>
      <formula>9000</formula>
    </cfRule>
  </conditionalFormatting>
  <conditionalFormatting sqref="P42:P44">
    <cfRule type="cellIs" dxfId="1105" priority="1840" stopIfTrue="1" operator="between">
      <formula>1</formula>
      <formula>6</formula>
    </cfRule>
  </conditionalFormatting>
  <conditionalFormatting sqref="P42:P44">
    <cfRule type="cellIs" dxfId="1104" priority="1839" stopIfTrue="1" operator="between">
      <formula>1</formula>
      <formula>-100000</formula>
    </cfRule>
  </conditionalFormatting>
  <conditionalFormatting sqref="P42:P44">
    <cfRule type="cellIs" dxfId="1103" priority="1838" stopIfTrue="1" operator="between">
      <formula>7</formula>
      <formula>30</formula>
    </cfRule>
  </conditionalFormatting>
  <conditionalFormatting sqref="P47">
    <cfRule type="cellIs" dxfId="1102" priority="1830" stopIfTrue="1" operator="between">
      <formula>1</formula>
      <formula>6</formula>
    </cfRule>
  </conditionalFormatting>
  <conditionalFormatting sqref="P47">
    <cfRule type="cellIs" dxfId="1101" priority="1829" stopIfTrue="1" operator="between">
      <formula>1</formula>
      <formula>-100000</formula>
    </cfRule>
  </conditionalFormatting>
  <conditionalFormatting sqref="P47">
    <cfRule type="cellIs" dxfId="1100" priority="1828" stopIfTrue="1" operator="between">
      <formula>7</formula>
      <formula>30</formula>
    </cfRule>
  </conditionalFormatting>
  <conditionalFormatting sqref="O47">
    <cfRule type="cellIs" dxfId="1099" priority="1825" stopIfTrue="1" operator="notBetween">
      <formula>1</formula>
      <formula>9000</formula>
    </cfRule>
  </conditionalFormatting>
  <conditionalFormatting sqref="O47">
    <cfRule type="cellIs" dxfId="1098" priority="1824" stopIfTrue="1" operator="notBetween">
      <formula>1</formula>
      <formula>9000</formula>
    </cfRule>
  </conditionalFormatting>
  <conditionalFormatting sqref="O47">
    <cfRule type="cellIs" dxfId="1097" priority="1823" stopIfTrue="1" operator="notBetween">
      <formula>1</formula>
      <formula>9000</formula>
    </cfRule>
  </conditionalFormatting>
  <conditionalFormatting sqref="P48:P56">
    <cfRule type="cellIs" dxfId="1096" priority="1819" stopIfTrue="1" operator="between">
      <formula>1</formula>
      <formula>6</formula>
    </cfRule>
  </conditionalFormatting>
  <conditionalFormatting sqref="P48:P56">
    <cfRule type="cellIs" dxfId="1095" priority="1818" stopIfTrue="1" operator="between">
      <formula>1</formula>
      <formula>-100000</formula>
    </cfRule>
  </conditionalFormatting>
  <conditionalFormatting sqref="P48:P56">
    <cfRule type="cellIs" dxfId="1094" priority="1817" stopIfTrue="1" operator="between">
      <formula>7</formula>
      <formula>30</formula>
    </cfRule>
  </conditionalFormatting>
  <conditionalFormatting sqref="O54:O56">
    <cfRule type="cellIs" dxfId="1093" priority="1814" stopIfTrue="1" operator="notBetween">
      <formula>1</formula>
      <formula>9000</formula>
    </cfRule>
  </conditionalFormatting>
  <conditionalFormatting sqref="O54:O56">
    <cfRule type="cellIs" dxfId="1092" priority="1813" stopIfTrue="1" operator="notBetween">
      <formula>1</formula>
      <formula>9000</formula>
    </cfRule>
  </conditionalFormatting>
  <conditionalFormatting sqref="O48:O49">
    <cfRule type="cellIs" dxfId="1091" priority="1812" stopIfTrue="1" operator="notBetween">
      <formula>1</formula>
      <formula>9000</formula>
    </cfRule>
  </conditionalFormatting>
  <conditionalFormatting sqref="O48:O49">
    <cfRule type="cellIs" dxfId="1090" priority="1811" stopIfTrue="1" operator="notBetween">
      <formula>1</formula>
      <formula>9000</formula>
    </cfRule>
  </conditionalFormatting>
  <conditionalFormatting sqref="O48:O49">
    <cfRule type="cellIs" dxfId="1089" priority="1810" stopIfTrue="1" operator="notBetween">
      <formula>1</formula>
      <formula>9000</formula>
    </cfRule>
  </conditionalFormatting>
  <conditionalFormatting sqref="O50:O53">
    <cfRule type="cellIs" dxfId="1088" priority="1809" stopIfTrue="1" operator="notBetween">
      <formula>1</formula>
      <formula>9000</formula>
    </cfRule>
  </conditionalFormatting>
  <conditionalFormatting sqref="O50:O53">
    <cfRule type="cellIs" dxfId="1087" priority="1808" stopIfTrue="1" operator="notBetween">
      <formula>1</formula>
      <formula>9000</formula>
    </cfRule>
  </conditionalFormatting>
  <conditionalFormatting sqref="O57:O59">
    <cfRule type="cellIs" dxfId="1086" priority="1805" stopIfTrue="1" operator="notBetween">
      <formula>1</formula>
      <formula>9000</formula>
    </cfRule>
  </conditionalFormatting>
  <conditionalFormatting sqref="O57:O59">
    <cfRule type="cellIs" dxfId="1085" priority="1804" stopIfTrue="1" operator="notBetween">
      <formula>1</formula>
      <formula>9000</formula>
    </cfRule>
  </conditionalFormatting>
  <conditionalFormatting sqref="P57:P59">
    <cfRule type="cellIs" dxfId="1084" priority="1803" stopIfTrue="1" operator="between">
      <formula>1</formula>
      <formula>6</formula>
    </cfRule>
  </conditionalFormatting>
  <conditionalFormatting sqref="P57:P59">
    <cfRule type="cellIs" dxfId="1083" priority="1802" stopIfTrue="1" operator="between">
      <formula>1</formula>
      <formula>-100000</formula>
    </cfRule>
  </conditionalFormatting>
  <conditionalFormatting sqref="P57:P59">
    <cfRule type="cellIs" dxfId="1082" priority="1801" stopIfTrue="1" operator="between">
      <formula>7</formula>
      <formula>30</formula>
    </cfRule>
  </conditionalFormatting>
  <conditionalFormatting sqref="P60:P61">
    <cfRule type="cellIs" dxfId="1081" priority="1793" stopIfTrue="1" operator="between">
      <formula>1</formula>
      <formula>6</formula>
    </cfRule>
  </conditionalFormatting>
  <conditionalFormatting sqref="P60:P61">
    <cfRule type="cellIs" dxfId="1080" priority="1792" stopIfTrue="1" operator="between">
      <formula>1</formula>
      <formula>-100000</formula>
    </cfRule>
  </conditionalFormatting>
  <conditionalFormatting sqref="P60:P61">
    <cfRule type="cellIs" dxfId="1079" priority="1791" stopIfTrue="1" operator="between">
      <formula>7</formula>
      <formula>30</formula>
    </cfRule>
  </conditionalFormatting>
  <conditionalFormatting sqref="O60:O61">
    <cfRule type="cellIs" dxfId="1078" priority="1788" stopIfTrue="1" operator="notBetween">
      <formula>1</formula>
      <formula>9000</formula>
    </cfRule>
  </conditionalFormatting>
  <conditionalFormatting sqref="O60:O61">
    <cfRule type="cellIs" dxfId="1077" priority="1787" stopIfTrue="1" operator="notBetween">
      <formula>1</formula>
      <formula>9000</formula>
    </cfRule>
  </conditionalFormatting>
  <conditionalFormatting sqref="O60:O61">
    <cfRule type="cellIs" dxfId="1076" priority="1786" stopIfTrue="1" operator="notBetween">
      <formula>1</formula>
      <formula>9000</formula>
    </cfRule>
  </conditionalFormatting>
  <conditionalFormatting sqref="P62:P66">
    <cfRule type="cellIs" dxfId="1075" priority="1782" stopIfTrue="1" operator="between">
      <formula>1</formula>
      <formula>6</formula>
    </cfRule>
  </conditionalFormatting>
  <conditionalFormatting sqref="P62:P66">
    <cfRule type="cellIs" dxfId="1074" priority="1781" stopIfTrue="1" operator="between">
      <formula>1</formula>
      <formula>-100000</formula>
    </cfRule>
  </conditionalFormatting>
  <conditionalFormatting sqref="P62:P66">
    <cfRule type="cellIs" dxfId="1073" priority="1780" stopIfTrue="1" operator="between">
      <formula>7</formula>
      <formula>30</formula>
    </cfRule>
  </conditionalFormatting>
  <conditionalFormatting sqref="O62:O63">
    <cfRule type="cellIs" dxfId="1072" priority="1777" stopIfTrue="1" operator="notBetween">
      <formula>1</formula>
      <formula>9000</formula>
    </cfRule>
  </conditionalFormatting>
  <conditionalFormatting sqref="O62:O63">
    <cfRule type="cellIs" dxfId="1071" priority="1776" stopIfTrue="1" operator="notBetween">
      <formula>1</formula>
      <formula>9000</formula>
    </cfRule>
  </conditionalFormatting>
  <conditionalFormatting sqref="O62:O63">
    <cfRule type="cellIs" dxfId="1070" priority="1775" stopIfTrue="1" operator="notBetween">
      <formula>1</formula>
      <formula>9000</formula>
    </cfRule>
  </conditionalFormatting>
  <conditionalFormatting sqref="O64:O66">
    <cfRule type="cellIs" dxfId="1069" priority="1774" stopIfTrue="1" operator="notBetween">
      <formula>1</formula>
      <formula>9000</formula>
    </cfRule>
  </conditionalFormatting>
  <conditionalFormatting sqref="O64:O66">
    <cfRule type="cellIs" dxfId="1068" priority="1773" stopIfTrue="1" operator="notBetween">
      <formula>1</formula>
      <formula>9000</formula>
    </cfRule>
  </conditionalFormatting>
  <conditionalFormatting sqref="O70">
    <cfRule type="cellIs" dxfId="1067" priority="1772" stopIfTrue="1" operator="notBetween">
      <formula>1</formula>
      <formula>9000</formula>
    </cfRule>
  </conditionalFormatting>
  <conditionalFormatting sqref="O70">
    <cfRule type="cellIs" dxfId="1066" priority="1771" stopIfTrue="1" operator="notBetween">
      <formula>1</formula>
      <formula>9000</formula>
    </cfRule>
  </conditionalFormatting>
  <conditionalFormatting sqref="P70">
    <cfRule type="cellIs" dxfId="1065" priority="1770" stopIfTrue="1" operator="between">
      <formula>1</formula>
      <formula>6</formula>
    </cfRule>
  </conditionalFormatting>
  <conditionalFormatting sqref="P70">
    <cfRule type="cellIs" dxfId="1064" priority="1769" stopIfTrue="1" operator="between">
      <formula>1</formula>
      <formula>-100000</formula>
    </cfRule>
  </conditionalFormatting>
  <conditionalFormatting sqref="P70">
    <cfRule type="cellIs" dxfId="1063" priority="1768" stopIfTrue="1" operator="between">
      <formula>7</formula>
      <formula>30</formula>
    </cfRule>
  </conditionalFormatting>
  <conditionalFormatting sqref="O67:O69">
    <cfRule type="cellIs" dxfId="1062" priority="1764" stopIfTrue="1" operator="notBetween">
      <formula>1</formula>
      <formula>9000</formula>
    </cfRule>
  </conditionalFormatting>
  <conditionalFormatting sqref="O67:O69">
    <cfRule type="cellIs" dxfId="1061" priority="1763" stopIfTrue="1" operator="notBetween">
      <formula>1</formula>
      <formula>9000</formula>
    </cfRule>
  </conditionalFormatting>
  <conditionalFormatting sqref="P67:P69">
    <cfRule type="cellIs" dxfId="1060" priority="1762" stopIfTrue="1" operator="between">
      <formula>1</formula>
      <formula>6</formula>
    </cfRule>
  </conditionalFormatting>
  <conditionalFormatting sqref="P67:P69">
    <cfRule type="cellIs" dxfId="1059" priority="1761" stopIfTrue="1" operator="between">
      <formula>1</formula>
      <formula>-100000</formula>
    </cfRule>
  </conditionalFormatting>
  <conditionalFormatting sqref="P67:P69">
    <cfRule type="cellIs" dxfId="1058" priority="1760" stopIfTrue="1" operator="between">
      <formula>7</formula>
      <formula>30</formula>
    </cfRule>
  </conditionalFormatting>
  <conditionalFormatting sqref="P71:P72">
    <cfRule type="cellIs" dxfId="1057" priority="1752" stopIfTrue="1" operator="between">
      <formula>1</formula>
      <formula>6</formula>
    </cfRule>
  </conditionalFormatting>
  <conditionalFormatting sqref="P71:P72">
    <cfRule type="cellIs" dxfId="1056" priority="1751" stopIfTrue="1" operator="between">
      <formula>1</formula>
      <formula>-100000</formula>
    </cfRule>
  </conditionalFormatting>
  <conditionalFormatting sqref="P71:P72">
    <cfRule type="cellIs" dxfId="1055" priority="1750" stopIfTrue="1" operator="between">
      <formula>7</formula>
      <formula>30</formula>
    </cfRule>
  </conditionalFormatting>
  <conditionalFormatting sqref="O71:O72">
    <cfRule type="cellIs" dxfId="1054" priority="1747" stopIfTrue="1" operator="notBetween">
      <formula>1</formula>
      <formula>9000</formula>
    </cfRule>
  </conditionalFormatting>
  <conditionalFormatting sqref="O71:O72">
    <cfRule type="cellIs" dxfId="1053" priority="1746" stopIfTrue="1" operator="notBetween">
      <formula>1</formula>
      <formula>9000</formula>
    </cfRule>
  </conditionalFormatting>
  <conditionalFormatting sqref="O71:O72">
    <cfRule type="cellIs" dxfId="1052" priority="1745" stopIfTrue="1" operator="notBetween">
      <formula>1</formula>
      <formula>9000</formula>
    </cfRule>
  </conditionalFormatting>
  <conditionalFormatting sqref="P73:P75">
    <cfRule type="cellIs" dxfId="1051" priority="1741" stopIfTrue="1" operator="between">
      <formula>1</formula>
      <formula>6</formula>
    </cfRule>
  </conditionalFormatting>
  <conditionalFormatting sqref="P73:P75">
    <cfRule type="cellIs" dxfId="1050" priority="1740" stopIfTrue="1" operator="between">
      <formula>1</formula>
      <formula>-100000</formula>
    </cfRule>
  </conditionalFormatting>
  <conditionalFormatting sqref="P73:P75">
    <cfRule type="cellIs" dxfId="1049" priority="1739" stopIfTrue="1" operator="between">
      <formula>7</formula>
      <formula>30</formula>
    </cfRule>
  </conditionalFormatting>
  <conditionalFormatting sqref="O73:O74">
    <cfRule type="cellIs" dxfId="1048" priority="1736" stopIfTrue="1" operator="notBetween">
      <formula>1</formula>
      <formula>9000</formula>
    </cfRule>
  </conditionalFormatting>
  <conditionalFormatting sqref="O73:O74">
    <cfRule type="cellIs" dxfId="1047" priority="1735" stopIfTrue="1" operator="notBetween">
      <formula>1</formula>
      <formula>9000</formula>
    </cfRule>
  </conditionalFormatting>
  <conditionalFormatting sqref="O73:O74">
    <cfRule type="cellIs" dxfId="1046" priority="1734" stopIfTrue="1" operator="notBetween">
      <formula>1</formula>
      <formula>9000</formula>
    </cfRule>
  </conditionalFormatting>
  <conditionalFormatting sqref="O75">
    <cfRule type="cellIs" dxfId="1045" priority="1733" stopIfTrue="1" operator="notBetween">
      <formula>1</formula>
      <formula>9000</formula>
    </cfRule>
  </conditionalFormatting>
  <conditionalFormatting sqref="O75">
    <cfRule type="cellIs" dxfId="1044" priority="1732" stopIfTrue="1" operator="notBetween">
      <formula>1</formula>
      <formula>9000</formula>
    </cfRule>
  </conditionalFormatting>
  <conditionalFormatting sqref="O79">
    <cfRule type="cellIs" dxfId="1043" priority="1731" stopIfTrue="1" operator="notBetween">
      <formula>1</formula>
      <formula>9000</formula>
    </cfRule>
  </conditionalFormatting>
  <conditionalFormatting sqref="O79">
    <cfRule type="cellIs" dxfId="1042" priority="1730" stopIfTrue="1" operator="notBetween">
      <formula>1</formula>
      <formula>9000</formula>
    </cfRule>
  </conditionalFormatting>
  <conditionalFormatting sqref="P79">
    <cfRule type="cellIs" dxfId="1041" priority="1729" stopIfTrue="1" operator="between">
      <formula>1</formula>
      <formula>6</formula>
    </cfRule>
  </conditionalFormatting>
  <conditionalFormatting sqref="P79">
    <cfRule type="cellIs" dxfId="1040" priority="1728" stopIfTrue="1" operator="between">
      <formula>1</formula>
      <formula>-100000</formula>
    </cfRule>
  </conditionalFormatting>
  <conditionalFormatting sqref="P79">
    <cfRule type="cellIs" dxfId="1039" priority="1727" stopIfTrue="1" operator="between">
      <formula>7</formula>
      <formula>30</formula>
    </cfRule>
  </conditionalFormatting>
  <conditionalFormatting sqref="O76:O78">
    <cfRule type="cellIs" dxfId="1038" priority="1723" stopIfTrue="1" operator="notBetween">
      <formula>1</formula>
      <formula>9000</formula>
    </cfRule>
  </conditionalFormatting>
  <conditionalFormatting sqref="O76:O78">
    <cfRule type="cellIs" dxfId="1037" priority="1722" stopIfTrue="1" operator="notBetween">
      <formula>1</formula>
      <formula>9000</formula>
    </cfRule>
  </conditionalFormatting>
  <conditionalFormatting sqref="P76:P78">
    <cfRule type="cellIs" dxfId="1036" priority="1721" stopIfTrue="1" operator="between">
      <formula>1</formula>
      <formula>6</formula>
    </cfRule>
  </conditionalFormatting>
  <conditionalFormatting sqref="P76:P78">
    <cfRule type="cellIs" dxfId="1035" priority="1720" stopIfTrue="1" operator="between">
      <formula>1</formula>
      <formula>-100000</formula>
    </cfRule>
  </conditionalFormatting>
  <conditionalFormatting sqref="P76:P78">
    <cfRule type="cellIs" dxfId="1034" priority="1719" stopIfTrue="1" operator="between">
      <formula>7</formula>
      <formula>30</formula>
    </cfRule>
  </conditionalFormatting>
  <conditionalFormatting sqref="P80:P87">
    <cfRule type="cellIs" dxfId="1033" priority="1712" stopIfTrue="1" operator="between">
      <formula>1</formula>
      <formula>6</formula>
    </cfRule>
  </conditionalFormatting>
  <conditionalFormatting sqref="P80:P87">
    <cfRule type="cellIs" dxfId="1032" priority="1711" stopIfTrue="1" operator="between">
      <formula>1</formula>
      <formula>-100000</formula>
    </cfRule>
  </conditionalFormatting>
  <conditionalFormatting sqref="P80:P87">
    <cfRule type="cellIs" dxfId="1031" priority="1710" stopIfTrue="1" operator="between">
      <formula>7</formula>
      <formula>30</formula>
    </cfRule>
  </conditionalFormatting>
  <conditionalFormatting sqref="O86:O87">
    <cfRule type="cellIs" dxfId="1030" priority="1707" stopIfTrue="1" operator="notBetween">
      <formula>1</formula>
      <formula>9000</formula>
    </cfRule>
  </conditionalFormatting>
  <conditionalFormatting sqref="O86:O87">
    <cfRule type="cellIs" dxfId="1029" priority="1706" stopIfTrue="1" operator="notBetween">
      <formula>1</formula>
      <formula>9000</formula>
    </cfRule>
  </conditionalFormatting>
  <conditionalFormatting sqref="O80:O81">
    <cfRule type="cellIs" dxfId="1028" priority="1705" stopIfTrue="1" operator="notBetween">
      <formula>1</formula>
      <formula>9000</formula>
    </cfRule>
  </conditionalFormatting>
  <conditionalFormatting sqref="O80:O81">
    <cfRule type="cellIs" dxfId="1027" priority="1704" stopIfTrue="1" operator="notBetween">
      <formula>1</formula>
      <formula>9000</formula>
    </cfRule>
  </conditionalFormatting>
  <conditionalFormatting sqref="O80:O81">
    <cfRule type="cellIs" dxfId="1026" priority="1703" stopIfTrue="1" operator="notBetween">
      <formula>1</formula>
      <formula>9000</formula>
    </cfRule>
  </conditionalFormatting>
  <conditionalFormatting sqref="O82:O85">
    <cfRule type="cellIs" dxfId="1025" priority="1702" stopIfTrue="1" operator="notBetween">
      <formula>1</formula>
      <formula>9000</formula>
    </cfRule>
  </conditionalFormatting>
  <conditionalFormatting sqref="O82:O85">
    <cfRule type="cellIs" dxfId="1024" priority="1701" stopIfTrue="1" operator="notBetween">
      <formula>1</formula>
      <formula>9000</formula>
    </cfRule>
  </conditionalFormatting>
  <conditionalFormatting sqref="O91:O94">
    <cfRule type="cellIs" dxfId="1023" priority="1700" stopIfTrue="1" operator="notBetween">
      <formula>1</formula>
      <formula>9000</formula>
    </cfRule>
  </conditionalFormatting>
  <conditionalFormatting sqref="O91:O94">
    <cfRule type="cellIs" dxfId="1022" priority="1699" stopIfTrue="1" operator="notBetween">
      <formula>1</formula>
      <formula>9000</formula>
    </cfRule>
  </conditionalFormatting>
  <conditionalFormatting sqref="P91:P94">
    <cfRule type="cellIs" dxfId="1021" priority="1698" stopIfTrue="1" operator="between">
      <formula>1</formula>
      <formula>6</formula>
    </cfRule>
  </conditionalFormatting>
  <conditionalFormatting sqref="P91:P94">
    <cfRule type="cellIs" dxfId="1020" priority="1697" stopIfTrue="1" operator="between">
      <formula>1</formula>
      <formula>-100000</formula>
    </cfRule>
  </conditionalFormatting>
  <conditionalFormatting sqref="P91:P94">
    <cfRule type="cellIs" dxfId="1019" priority="1696" stopIfTrue="1" operator="between">
      <formula>7</formula>
      <formula>30</formula>
    </cfRule>
  </conditionalFormatting>
  <conditionalFormatting sqref="O88:O90">
    <cfRule type="cellIs" dxfId="1018" priority="1691" stopIfTrue="1" operator="notBetween">
      <formula>1</formula>
      <formula>9000</formula>
    </cfRule>
  </conditionalFormatting>
  <conditionalFormatting sqref="O88:O90">
    <cfRule type="cellIs" dxfId="1017" priority="1690" stopIfTrue="1" operator="notBetween">
      <formula>1</formula>
      <formula>9000</formula>
    </cfRule>
  </conditionalFormatting>
  <conditionalFormatting sqref="P88:P90">
    <cfRule type="cellIs" dxfId="1016" priority="1689" stopIfTrue="1" operator="between">
      <formula>1</formula>
      <formula>6</formula>
    </cfRule>
  </conditionalFormatting>
  <conditionalFormatting sqref="P88:P90">
    <cfRule type="cellIs" dxfId="1015" priority="1688" stopIfTrue="1" operator="between">
      <formula>1</formula>
      <formula>-100000</formula>
    </cfRule>
  </conditionalFormatting>
  <conditionalFormatting sqref="P88:P90">
    <cfRule type="cellIs" dxfId="1014" priority="1687" stopIfTrue="1" operator="between">
      <formula>7</formula>
      <formula>30</formula>
    </cfRule>
  </conditionalFormatting>
  <conditionalFormatting sqref="P97">
    <cfRule type="cellIs" dxfId="1013" priority="1680" stopIfTrue="1" operator="between">
      <formula>1</formula>
      <formula>6</formula>
    </cfRule>
  </conditionalFormatting>
  <conditionalFormatting sqref="P97">
    <cfRule type="cellIs" dxfId="1012" priority="1679" stopIfTrue="1" operator="between">
      <formula>1</formula>
      <formula>-100000</formula>
    </cfRule>
  </conditionalFormatting>
  <conditionalFormatting sqref="P97">
    <cfRule type="cellIs" dxfId="1011" priority="1678" stopIfTrue="1" operator="between">
      <formula>7</formula>
      <formula>30</formula>
    </cfRule>
  </conditionalFormatting>
  <conditionalFormatting sqref="O97">
    <cfRule type="cellIs" dxfId="1010" priority="1674" stopIfTrue="1" operator="notBetween">
      <formula>1</formula>
      <formula>9000</formula>
    </cfRule>
  </conditionalFormatting>
  <conditionalFormatting sqref="O97">
    <cfRule type="cellIs" dxfId="1009" priority="1673" stopIfTrue="1" operator="notBetween">
      <formula>1</formula>
      <formula>9000</formula>
    </cfRule>
  </conditionalFormatting>
  <conditionalFormatting sqref="O97">
    <cfRule type="cellIs" dxfId="1008" priority="1672" stopIfTrue="1" operator="notBetween">
      <formula>1</formula>
      <formula>9000</formula>
    </cfRule>
  </conditionalFormatting>
  <conditionalFormatting sqref="P95:P96">
    <cfRule type="cellIs" dxfId="1007" priority="1670" stopIfTrue="1" operator="between">
      <formula>1</formula>
      <formula>6</formula>
    </cfRule>
  </conditionalFormatting>
  <conditionalFormatting sqref="P95:P96">
    <cfRule type="cellIs" dxfId="1006" priority="1669" stopIfTrue="1" operator="between">
      <formula>1</formula>
      <formula>-100000</formula>
    </cfRule>
  </conditionalFormatting>
  <conditionalFormatting sqref="P95:P96">
    <cfRule type="cellIs" dxfId="1005" priority="1668" stopIfTrue="1" operator="between">
      <formula>7</formula>
      <formula>30</formula>
    </cfRule>
  </conditionalFormatting>
  <conditionalFormatting sqref="O95:O96">
    <cfRule type="cellIs" dxfId="1004" priority="1665" stopIfTrue="1" operator="notBetween">
      <formula>1</formula>
      <formula>9000</formula>
    </cfRule>
  </conditionalFormatting>
  <conditionalFormatting sqref="O95:O96">
    <cfRule type="cellIs" dxfId="1003" priority="1664" stopIfTrue="1" operator="notBetween">
      <formula>1</formula>
      <formula>9000</formula>
    </cfRule>
  </conditionalFormatting>
  <conditionalFormatting sqref="O95:O96">
    <cfRule type="cellIs" dxfId="1002" priority="1663" stopIfTrue="1" operator="notBetween">
      <formula>1</formula>
      <formula>9000</formula>
    </cfRule>
  </conditionalFormatting>
  <conditionalFormatting sqref="P98:P100">
    <cfRule type="cellIs" dxfId="1001" priority="1659" stopIfTrue="1" operator="between">
      <formula>1</formula>
      <formula>6</formula>
    </cfRule>
  </conditionalFormatting>
  <conditionalFormatting sqref="P98:P100">
    <cfRule type="cellIs" dxfId="1000" priority="1658" stopIfTrue="1" operator="between">
      <formula>1</formula>
      <formula>-100000</formula>
    </cfRule>
  </conditionalFormatting>
  <conditionalFormatting sqref="P98:P100">
    <cfRule type="cellIs" dxfId="999" priority="1657" stopIfTrue="1" operator="between">
      <formula>7</formula>
      <formula>30</formula>
    </cfRule>
  </conditionalFormatting>
  <conditionalFormatting sqref="O98:O99">
    <cfRule type="cellIs" dxfId="998" priority="1654" stopIfTrue="1" operator="notBetween">
      <formula>1</formula>
      <formula>9000</formula>
    </cfRule>
  </conditionalFormatting>
  <conditionalFormatting sqref="O98:O99">
    <cfRule type="cellIs" dxfId="997" priority="1653" stopIfTrue="1" operator="notBetween">
      <formula>1</formula>
      <formula>9000</formula>
    </cfRule>
  </conditionalFormatting>
  <conditionalFormatting sqref="O98:O99">
    <cfRule type="cellIs" dxfId="996" priority="1652" stopIfTrue="1" operator="notBetween">
      <formula>1</formula>
      <formula>9000</formula>
    </cfRule>
  </conditionalFormatting>
  <conditionalFormatting sqref="O100">
    <cfRule type="cellIs" dxfId="995" priority="1651" stopIfTrue="1" operator="notBetween">
      <formula>1</formula>
      <formula>9000</formula>
    </cfRule>
  </conditionalFormatting>
  <conditionalFormatting sqref="O100">
    <cfRule type="cellIs" dxfId="994" priority="1650" stopIfTrue="1" operator="notBetween">
      <formula>1</formula>
      <formula>9000</formula>
    </cfRule>
  </conditionalFormatting>
  <conditionalFormatting sqref="O101">
    <cfRule type="cellIs" dxfId="993" priority="1643" stopIfTrue="1" operator="notBetween">
      <formula>1</formula>
      <formula>9000</formula>
    </cfRule>
  </conditionalFormatting>
  <conditionalFormatting sqref="O101">
    <cfRule type="cellIs" dxfId="992" priority="1642" stopIfTrue="1" operator="notBetween">
      <formula>1</formula>
      <formula>9000</formula>
    </cfRule>
  </conditionalFormatting>
  <conditionalFormatting sqref="O101">
    <cfRule type="cellIs" dxfId="991" priority="1641" stopIfTrue="1" operator="notBetween">
      <formula>1</formula>
      <formula>9000</formula>
    </cfRule>
  </conditionalFormatting>
  <conditionalFormatting sqref="P101">
    <cfRule type="cellIs" dxfId="990" priority="1639" stopIfTrue="1" operator="between">
      <formula>1</formula>
      <formula>6</formula>
    </cfRule>
  </conditionalFormatting>
  <conditionalFormatting sqref="P101">
    <cfRule type="cellIs" dxfId="989" priority="1638" stopIfTrue="1" operator="between">
      <formula>1</formula>
      <formula>-100000</formula>
    </cfRule>
  </conditionalFormatting>
  <conditionalFormatting sqref="P101">
    <cfRule type="cellIs" dxfId="988" priority="1637" stopIfTrue="1" operator="between">
      <formula>7</formula>
      <formula>30</formula>
    </cfRule>
  </conditionalFormatting>
  <conditionalFormatting sqref="O102:O103">
    <cfRule type="cellIs" dxfId="987" priority="1634" stopIfTrue="1" operator="notBetween">
      <formula>1</formula>
      <formula>9000</formula>
    </cfRule>
  </conditionalFormatting>
  <conditionalFormatting sqref="O102:O103">
    <cfRule type="cellIs" dxfId="986" priority="1633" stopIfTrue="1" operator="notBetween">
      <formula>1</formula>
      <formula>9000</formula>
    </cfRule>
  </conditionalFormatting>
  <conditionalFormatting sqref="P102:P103">
    <cfRule type="cellIs" dxfId="985" priority="1632" stopIfTrue="1" operator="between">
      <formula>1</formula>
      <formula>6</formula>
    </cfRule>
  </conditionalFormatting>
  <conditionalFormatting sqref="P102:P103">
    <cfRule type="cellIs" dxfId="984" priority="1631" stopIfTrue="1" operator="between">
      <formula>1</formula>
      <formula>-100000</formula>
    </cfRule>
  </conditionalFormatting>
  <conditionalFormatting sqref="P102:P103">
    <cfRule type="cellIs" dxfId="983" priority="1630" stopIfTrue="1" operator="between">
      <formula>7</formula>
      <formula>30</formula>
    </cfRule>
  </conditionalFormatting>
  <conditionalFormatting sqref="P104:P108">
    <cfRule type="cellIs" dxfId="982" priority="1623" stopIfTrue="1" operator="between">
      <formula>1</formula>
      <formula>6</formula>
    </cfRule>
  </conditionalFormatting>
  <conditionalFormatting sqref="P104:P108">
    <cfRule type="cellIs" dxfId="981" priority="1622" stopIfTrue="1" operator="between">
      <formula>1</formula>
      <formula>-100000</formula>
    </cfRule>
  </conditionalFormatting>
  <conditionalFormatting sqref="P104:P108">
    <cfRule type="cellIs" dxfId="980" priority="1621" stopIfTrue="1" operator="between">
      <formula>7</formula>
      <formula>30</formula>
    </cfRule>
  </conditionalFormatting>
  <conditionalFormatting sqref="O104:O105">
    <cfRule type="cellIs" dxfId="979" priority="1618" stopIfTrue="1" operator="notBetween">
      <formula>1</formula>
      <formula>9000</formula>
    </cfRule>
  </conditionalFormatting>
  <conditionalFormatting sqref="O104:O105">
    <cfRule type="cellIs" dxfId="978" priority="1617" stopIfTrue="1" operator="notBetween">
      <formula>1</formula>
      <formula>9000</formula>
    </cfRule>
  </conditionalFormatting>
  <conditionalFormatting sqref="O104:O105">
    <cfRule type="cellIs" dxfId="977" priority="1616" stopIfTrue="1" operator="notBetween">
      <formula>1</formula>
      <formula>9000</formula>
    </cfRule>
  </conditionalFormatting>
  <conditionalFormatting sqref="O106:O108">
    <cfRule type="cellIs" dxfId="976" priority="1615" stopIfTrue="1" operator="notBetween">
      <formula>1</formula>
      <formula>9000</formula>
    </cfRule>
  </conditionalFormatting>
  <conditionalFormatting sqref="O106:O108">
    <cfRule type="cellIs" dxfId="975" priority="1614" stopIfTrue="1" operator="notBetween">
      <formula>1</formula>
      <formula>9000</formula>
    </cfRule>
  </conditionalFormatting>
  <conditionalFormatting sqref="O109">
    <cfRule type="cellIs" dxfId="974" priority="1598" stopIfTrue="1" operator="notBetween">
      <formula>1</formula>
      <formula>9000</formula>
    </cfRule>
  </conditionalFormatting>
  <conditionalFormatting sqref="O109">
    <cfRule type="cellIs" dxfId="973" priority="1597" stopIfTrue="1" operator="notBetween">
      <formula>1</formula>
      <formula>9000</formula>
    </cfRule>
  </conditionalFormatting>
  <conditionalFormatting sqref="O109">
    <cfRule type="cellIs" dxfId="972" priority="1596" stopIfTrue="1" operator="notBetween">
      <formula>1</formula>
      <formula>9000</formula>
    </cfRule>
  </conditionalFormatting>
  <conditionalFormatting sqref="P109">
    <cfRule type="cellIs" dxfId="971" priority="1594" stopIfTrue="1" operator="between">
      <formula>1</formula>
      <formula>6</formula>
    </cfRule>
  </conditionalFormatting>
  <conditionalFormatting sqref="P109">
    <cfRule type="cellIs" dxfId="970" priority="1593" stopIfTrue="1" operator="between">
      <formula>1</formula>
      <formula>-100000</formula>
    </cfRule>
  </conditionalFormatting>
  <conditionalFormatting sqref="P109">
    <cfRule type="cellIs" dxfId="969" priority="1592" stopIfTrue="1" operator="between">
      <formula>7</formula>
      <formula>30</formula>
    </cfRule>
  </conditionalFormatting>
  <conditionalFormatting sqref="O113">
    <cfRule type="cellIs" dxfId="968" priority="1591" stopIfTrue="1" operator="notBetween">
      <formula>1</formula>
      <formula>9000</formula>
    </cfRule>
  </conditionalFormatting>
  <conditionalFormatting sqref="O113">
    <cfRule type="cellIs" dxfId="967" priority="1590" stopIfTrue="1" operator="notBetween">
      <formula>1</formula>
      <formula>9000</formula>
    </cfRule>
  </conditionalFormatting>
  <conditionalFormatting sqref="P113">
    <cfRule type="cellIs" dxfId="966" priority="1589" stopIfTrue="1" operator="between">
      <formula>1</formula>
      <formula>6</formula>
    </cfRule>
  </conditionalFormatting>
  <conditionalFormatting sqref="P113">
    <cfRule type="cellIs" dxfId="965" priority="1588" stopIfTrue="1" operator="between">
      <formula>1</formula>
      <formula>-100000</formula>
    </cfRule>
  </conditionalFormatting>
  <conditionalFormatting sqref="P113">
    <cfRule type="cellIs" dxfId="964" priority="1587" stopIfTrue="1" operator="between">
      <formula>7</formula>
      <formula>30</formula>
    </cfRule>
  </conditionalFormatting>
  <conditionalFormatting sqref="O110:O112">
    <cfRule type="cellIs" dxfId="963" priority="1583" stopIfTrue="1" operator="notBetween">
      <formula>1</formula>
      <formula>9000</formula>
    </cfRule>
  </conditionalFormatting>
  <conditionalFormatting sqref="O110:O112">
    <cfRule type="cellIs" dxfId="962" priority="1582" stopIfTrue="1" operator="notBetween">
      <formula>1</formula>
      <formula>9000</formula>
    </cfRule>
  </conditionalFormatting>
  <conditionalFormatting sqref="P110:P112">
    <cfRule type="cellIs" dxfId="961" priority="1581" stopIfTrue="1" operator="between">
      <formula>1</formula>
      <formula>6</formula>
    </cfRule>
  </conditionalFormatting>
  <conditionalFormatting sqref="P110:P112">
    <cfRule type="cellIs" dxfId="960" priority="1580" stopIfTrue="1" operator="between">
      <formula>1</formula>
      <formula>-100000</formula>
    </cfRule>
  </conditionalFormatting>
  <conditionalFormatting sqref="P110:P112">
    <cfRule type="cellIs" dxfId="959" priority="1579" stopIfTrue="1" operator="between">
      <formula>7</formula>
      <formula>30</formula>
    </cfRule>
  </conditionalFormatting>
  <conditionalFormatting sqref="P116:P120">
    <cfRule type="cellIs" dxfId="958" priority="1572" stopIfTrue="1" operator="between">
      <formula>1</formula>
      <formula>6</formula>
    </cfRule>
  </conditionalFormatting>
  <conditionalFormatting sqref="P116:P120">
    <cfRule type="cellIs" dxfId="957" priority="1571" stopIfTrue="1" operator="between">
      <formula>1</formula>
      <formula>-100000</formula>
    </cfRule>
  </conditionalFormatting>
  <conditionalFormatting sqref="P116:P120">
    <cfRule type="cellIs" dxfId="956" priority="1570" stopIfTrue="1" operator="between">
      <formula>7</formula>
      <formula>30</formula>
    </cfRule>
  </conditionalFormatting>
  <conditionalFormatting sqref="O116:O120">
    <cfRule type="cellIs" dxfId="955" priority="1566" stopIfTrue="1" operator="notBetween">
      <formula>1</formula>
      <formula>9000</formula>
    </cfRule>
  </conditionalFormatting>
  <conditionalFormatting sqref="O116:O120">
    <cfRule type="cellIs" dxfId="954" priority="1565" stopIfTrue="1" operator="notBetween">
      <formula>1</formula>
      <formula>9000</formula>
    </cfRule>
  </conditionalFormatting>
  <conditionalFormatting sqref="O116:O120">
    <cfRule type="cellIs" dxfId="953" priority="1564" stopIfTrue="1" operator="notBetween">
      <formula>1</formula>
      <formula>9000</formula>
    </cfRule>
  </conditionalFormatting>
  <conditionalFormatting sqref="P114:P115">
    <cfRule type="cellIs" dxfId="952" priority="1560" stopIfTrue="1" operator="between">
      <formula>1</formula>
      <formula>6</formula>
    </cfRule>
  </conditionalFormatting>
  <conditionalFormatting sqref="P114:P115">
    <cfRule type="cellIs" dxfId="951" priority="1559" stopIfTrue="1" operator="between">
      <formula>1</formula>
      <formula>-100000</formula>
    </cfRule>
  </conditionalFormatting>
  <conditionalFormatting sqref="P114:P115">
    <cfRule type="cellIs" dxfId="950" priority="1558" stopIfTrue="1" operator="between">
      <formula>7</formula>
      <formula>30</formula>
    </cfRule>
  </conditionalFormatting>
  <conditionalFormatting sqref="O114:O115">
    <cfRule type="cellIs" dxfId="949" priority="1555" stopIfTrue="1" operator="notBetween">
      <formula>1</formula>
      <formula>9000</formula>
    </cfRule>
  </conditionalFormatting>
  <conditionalFormatting sqref="O114:O115">
    <cfRule type="cellIs" dxfId="948" priority="1554" stopIfTrue="1" operator="notBetween">
      <formula>1</formula>
      <formula>9000</formula>
    </cfRule>
  </conditionalFormatting>
  <conditionalFormatting sqref="O114:O115">
    <cfRule type="cellIs" dxfId="947" priority="1553" stopIfTrue="1" operator="notBetween">
      <formula>1</formula>
      <formula>9000</formula>
    </cfRule>
  </conditionalFormatting>
  <conditionalFormatting sqref="P121:P126">
    <cfRule type="cellIs" dxfId="946" priority="1549" stopIfTrue="1" operator="between">
      <formula>1</formula>
      <formula>6</formula>
    </cfRule>
  </conditionalFormatting>
  <conditionalFormatting sqref="P121:P126">
    <cfRule type="cellIs" dxfId="945" priority="1548" stopIfTrue="1" operator="between">
      <formula>1</formula>
      <formula>-100000</formula>
    </cfRule>
  </conditionalFormatting>
  <conditionalFormatting sqref="P121:P126">
    <cfRule type="cellIs" dxfId="944" priority="1547" stopIfTrue="1" operator="between">
      <formula>7</formula>
      <formula>30</formula>
    </cfRule>
  </conditionalFormatting>
  <conditionalFormatting sqref="O121:O126">
    <cfRule type="cellIs" dxfId="943" priority="1544" stopIfTrue="1" operator="notBetween">
      <formula>1</formula>
      <formula>9000</formula>
    </cfRule>
  </conditionalFormatting>
  <conditionalFormatting sqref="O121:O126">
    <cfRule type="cellIs" dxfId="942" priority="1543" stopIfTrue="1" operator="notBetween">
      <formula>1</formula>
      <formula>9000</formula>
    </cfRule>
  </conditionalFormatting>
  <conditionalFormatting sqref="O121:O126">
    <cfRule type="cellIs" dxfId="941" priority="1542" stopIfTrue="1" operator="notBetween">
      <formula>1</formula>
      <formula>9000</formula>
    </cfRule>
  </conditionalFormatting>
  <conditionalFormatting sqref="O123">
    <cfRule type="cellIs" dxfId="940" priority="1541" stopIfTrue="1" operator="notBetween">
      <formula>1</formula>
      <formula>9000</formula>
    </cfRule>
  </conditionalFormatting>
  <conditionalFormatting sqref="O123">
    <cfRule type="cellIs" dxfId="939" priority="1540" stopIfTrue="1" operator="notBetween">
      <formula>1</formula>
      <formula>9000</formula>
    </cfRule>
  </conditionalFormatting>
  <conditionalFormatting sqref="O124">
    <cfRule type="cellIs" dxfId="938" priority="1539" stopIfTrue="1" operator="notBetween">
      <formula>1</formula>
      <formula>9000</formula>
    </cfRule>
  </conditionalFormatting>
  <conditionalFormatting sqref="O124">
    <cfRule type="cellIs" dxfId="937" priority="1538" stopIfTrue="1" operator="notBetween">
      <formula>1</formula>
      <formula>9000</formula>
    </cfRule>
  </conditionalFormatting>
  <conditionalFormatting sqref="O124">
    <cfRule type="cellIs" dxfId="936" priority="1537" stopIfTrue="1" operator="notBetween">
      <formula>1</formula>
      <formula>9000</formula>
    </cfRule>
  </conditionalFormatting>
  <conditionalFormatting sqref="P124">
    <cfRule type="cellIs" dxfId="935" priority="1536" stopIfTrue="1" operator="between">
      <formula>1</formula>
      <formula>6</formula>
    </cfRule>
  </conditionalFormatting>
  <conditionalFormatting sqref="P124">
    <cfRule type="cellIs" dxfId="934" priority="1535" stopIfTrue="1" operator="between">
      <formula>1</formula>
      <formula>-100000</formula>
    </cfRule>
  </conditionalFormatting>
  <conditionalFormatting sqref="P124">
    <cfRule type="cellIs" dxfId="933" priority="1534" stopIfTrue="1" operator="between">
      <formula>7</formula>
      <formula>30</formula>
    </cfRule>
  </conditionalFormatting>
  <conditionalFormatting sqref="I124:N124">
    <cfRule type="cellIs" dxfId="932" priority="1529" stopIfTrue="1" operator="notBetween">
      <formula>1</formula>
      <formula>9000</formula>
    </cfRule>
  </conditionalFormatting>
  <conditionalFormatting sqref="I124:N124">
    <cfRule type="cellIs" dxfId="931" priority="1528" stopIfTrue="1" operator="notBetween">
      <formula>1</formula>
      <formula>9000</formula>
    </cfRule>
  </conditionalFormatting>
  <conditionalFormatting sqref="H124">
    <cfRule type="cellIs" dxfId="930" priority="1527" stopIfTrue="1" operator="notBetween">
      <formula>1</formula>
      <formula>9000</formula>
    </cfRule>
  </conditionalFormatting>
  <conditionalFormatting sqref="H124">
    <cfRule type="cellIs" dxfId="929" priority="1526" stopIfTrue="1" operator="notBetween">
      <formula>1</formula>
      <formula>9000</formula>
    </cfRule>
  </conditionalFormatting>
  <conditionalFormatting sqref="H124">
    <cfRule type="cellIs" dxfId="928" priority="1525" stopIfTrue="1" operator="notBetween">
      <formula>1</formula>
      <formula>9000</formula>
    </cfRule>
  </conditionalFormatting>
  <conditionalFormatting sqref="H124">
    <cfRule type="cellIs" dxfId="927" priority="1524" stopIfTrue="1" operator="notBetween">
      <formula>1</formula>
      <formula>9000</formula>
    </cfRule>
  </conditionalFormatting>
  <conditionalFormatting sqref="I116:N126">
    <cfRule type="cellIs" dxfId="926" priority="1521" stopIfTrue="1" operator="notBetween">
      <formula>1</formula>
      <formula>9000</formula>
    </cfRule>
  </conditionalFormatting>
  <conditionalFormatting sqref="I116:N126">
    <cfRule type="cellIs" dxfId="925" priority="1520" stopIfTrue="1" operator="notBetween">
      <formula>1</formula>
      <formula>9000</formula>
    </cfRule>
  </conditionalFormatting>
  <conditionalFormatting sqref="H116:H126">
    <cfRule type="cellIs" dxfId="924" priority="1519" stopIfTrue="1" operator="notBetween">
      <formula>1</formula>
      <formula>9000</formula>
    </cfRule>
  </conditionalFormatting>
  <conditionalFormatting sqref="H116:H126">
    <cfRule type="cellIs" dxfId="923" priority="1518" stopIfTrue="1" operator="notBetween">
      <formula>1</formula>
      <formula>9000</formula>
    </cfRule>
  </conditionalFormatting>
  <conditionalFormatting sqref="H116:H126">
    <cfRule type="cellIs" dxfId="922" priority="1517" stopIfTrue="1" operator="notBetween">
      <formula>1</formula>
      <formula>9000</formula>
    </cfRule>
  </conditionalFormatting>
  <conditionalFormatting sqref="H116:H126">
    <cfRule type="cellIs" dxfId="921" priority="1516" stopIfTrue="1" operator="notBetween">
      <formula>1</formula>
      <formula>9000</formula>
    </cfRule>
  </conditionalFormatting>
  <conditionalFormatting sqref="I10:N115">
    <cfRule type="cellIs" dxfId="920" priority="1515" stopIfTrue="1" operator="notBetween">
      <formula>1</formula>
      <formula>9000</formula>
    </cfRule>
  </conditionalFormatting>
  <conditionalFormatting sqref="I10:N115">
    <cfRule type="cellIs" dxfId="919" priority="1514" stopIfTrue="1" operator="notBetween">
      <formula>1</formula>
      <formula>9000</formula>
    </cfRule>
  </conditionalFormatting>
  <conditionalFormatting sqref="H10:H115">
    <cfRule type="cellIs" dxfId="918" priority="1513" stopIfTrue="1" operator="notBetween">
      <formula>1</formula>
      <formula>9000</formula>
    </cfRule>
  </conditionalFormatting>
  <conditionalFormatting sqref="H10:H115">
    <cfRule type="cellIs" dxfId="917" priority="1512" stopIfTrue="1" operator="notBetween">
      <formula>1</formula>
      <formula>9000</formula>
    </cfRule>
  </conditionalFormatting>
  <conditionalFormatting sqref="H10:H115">
    <cfRule type="cellIs" dxfId="916" priority="1511" stopIfTrue="1" operator="notBetween">
      <formula>1</formula>
      <formula>9000</formula>
    </cfRule>
  </conditionalFormatting>
  <conditionalFormatting sqref="H10:H115">
    <cfRule type="cellIs" dxfId="915" priority="1510" stopIfTrue="1" operator="notBetween">
      <formula>1</formula>
      <formula>9000</formula>
    </cfRule>
  </conditionalFormatting>
  <conditionalFormatting sqref="Q11:Q126">
    <cfRule type="cellIs" dxfId="914" priority="1509" stopIfTrue="1" operator="notBetween">
      <formula>1</formula>
      <formula>9000</formula>
    </cfRule>
  </conditionalFormatting>
  <conditionalFormatting sqref="Q11:Q126">
    <cfRule type="cellIs" dxfId="913" priority="1508" stopIfTrue="1" operator="notBetween">
      <formula>1</formula>
      <formula>9000</formula>
    </cfRule>
  </conditionalFormatting>
  <conditionalFormatting sqref="J125">
    <cfRule type="cellIs" dxfId="912" priority="1507" stopIfTrue="1" operator="notBetween">
      <formula>1</formula>
      <formula>9000</formula>
    </cfRule>
  </conditionalFormatting>
  <conditionalFormatting sqref="J125">
    <cfRule type="cellIs" dxfId="911" priority="1506" stopIfTrue="1" operator="notBetween">
      <formula>1</formula>
      <formula>9000</formula>
    </cfRule>
  </conditionalFormatting>
  <conditionalFormatting sqref="O125">
    <cfRule type="cellIs" dxfId="910" priority="1505" stopIfTrue="1" operator="notBetween">
      <formula>1</formula>
      <formula>9000</formula>
    </cfRule>
  </conditionalFormatting>
  <conditionalFormatting sqref="O125">
    <cfRule type="cellIs" dxfId="909" priority="1504" stopIfTrue="1" operator="notBetween">
      <formula>1</formula>
      <formula>9000</formula>
    </cfRule>
  </conditionalFormatting>
  <conditionalFormatting sqref="O125">
    <cfRule type="cellIs" dxfId="908" priority="1503" stopIfTrue="1" operator="notBetween">
      <formula>1</formula>
      <formula>9000</formula>
    </cfRule>
  </conditionalFormatting>
  <conditionalFormatting sqref="P125">
    <cfRule type="cellIs" dxfId="907" priority="1502" stopIfTrue="1" operator="between">
      <formula>1</formula>
      <formula>6</formula>
    </cfRule>
  </conditionalFormatting>
  <conditionalFormatting sqref="P125">
    <cfRule type="cellIs" dxfId="906" priority="1501" stopIfTrue="1" operator="between">
      <formula>1</formula>
      <formula>-100000</formula>
    </cfRule>
  </conditionalFormatting>
  <conditionalFormatting sqref="P125">
    <cfRule type="cellIs" dxfId="905" priority="1500" stopIfTrue="1" operator="between">
      <formula>7</formula>
      <formula>30</formula>
    </cfRule>
  </conditionalFormatting>
  <conditionalFormatting sqref="K125:N125">
    <cfRule type="cellIs" dxfId="904" priority="1499" stopIfTrue="1" operator="notBetween">
      <formula>1</formula>
      <formula>9000</formula>
    </cfRule>
  </conditionalFormatting>
  <conditionalFormatting sqref="K125:N125">
    <cfRule type="cellIs" dxfId="903" priority="1498" stopIfTrue="1" operator="notBetween">
      <formula>1</formula>
      <formula>9000</formula>
    </cfRule>
  </conditionalFormatting>
  <conditionalFormatting sqref="Q125">
    <cfRule type="cellIs" dxfId="902" priority="1497" stopIfTrue="1" operator="notBetween">
      <formula>1</formula>
      <formula>9000</formula>
    </cfRule>
  </conditionalFormatting>
  <conditionalFormatting sqref="Q125">
    <cfRule type="cellIs" dxfId="901" priority="1496" stopIfTrue="1" operator="notBetween">
      <formula>1</formula>
      <formula>9000</formula>
    </cfRule>
  </conditionalFormatting>
  <conditionalFormatting sqref="I125">
    <cfRule type="cellIs" dxfId="900" priority="1495" stopIfTrue="1" operator="notBetween">
      <formula>1</formula>
      <formula>9000</formula>
    </cfRule>
  </conditionalFormatting>
  <conditionalFormatting sqref="I125">
    <cfRule type="cellIs" dxfId="899" priority="1494" stopIfTrue="1" operator="notBetween">
      <formula>1</formula>
      <formula>9000</formula>
    </cfRule>
  </conditionalFormatting>
  <conditionalFormatting sqref="O126">
    <cfRule type="cellIs" dxfId="898" priority="1493" stopIfTrue="1" operator="notBetween">
      <formula>1</formula>
      <formula>9000</formula>
    </cfRule>
  </conditionalFormatting>
  <conditionalFormatting sqref="O126">
    <cfRule type="cellIs" dxfId="897" priority="1492" stopIfTrue="1" operator="notBetween">
      <formula>1</formula>
      <formula>9000</formula>
    </cfRule>
  </conditionalFormatting>
  <conditionalFormatting sqref="O126">
    <cfRule type="cellIs" dxfId="896" priority="1491" stopIfTrue="1" operator="notBetween">
      <formula>1</formula>
      <formula>9000</formula>
    </cfRule>
  </conditionalFormatting>
  <conditionalFormatting sqref="P126">
    <cfRule type="cellIs" dxfId="895" priority="1490" stopIfTrue="1" operator="between">
      <formula>1</formula>
      <formula>6</formula>
    </cfRule>
  </conditionalFormatting>
  <conditionalFormatting sqref="P126">
    <cfRule type="cellIs" dxfId="894" priority="1489" stopIfTrue="1" operator="between">
      <formula>1</formula>
      <formula>-100000</formula>
    </cfRule>
  </conditionalFormatting>
  <conditionalFormatting sqref="P126">
    <cfRule type="cellIs" dxfId="893" priority="1488" stopIfTrue="1" operator="between">
      <formula>7</formula>
      <formula>30</formula>
    </cfRule>
  </conditionalFormatting>
  <conditionalFormatting sqref="I126:N126">
    <cfRule type="cellIs" dxfId="892" priority="1487" stopIfTrue="1" operator="notBetween">
      <formula>1</formula>
      <formula>9000</formula>
    </cfRule>
  </conditionalFormatting>
  <conditionalFormatting sqref="I126:N126">
    <cfRule type="cellIs" dxfId="891" priority="1486" stopIfTrue="1" operator="notBetween">
      <formula>1</formula>
      <formula>9000</formula>
    </cfRule>
  </conditionalFormatting>
  <conditionalFormatting sqref="Q126">
    <cfRule type="cellIs" dxfId="890" priority="1485" stopIfTrue="1" operator="notBetween">
      <formula>1</formula>
      <formula>9000</formula>
    </cfRule>
  </conditionalFormatting>
  <conditionalFormatting sqref="Q126">
    <cfRule type="cellIs" dxfId="889" priority="1484" stopIfTrue="1" operator="notBetween">
      <formula>1</formula>
      <formula>9000</formula>
    </cfRule>
  </conditionalFormatting>
  <conditionalFormatting sqref="I127 J127:O128">
    <cfRule type="cellIs" dxfId="888" priority="1483" stopIfTrue="1" operator="notBetween">
      <formula>1</formula>
      <formula>9000</formula>
    </cfRule>
  </conditionalFormatting>
  <conditionalFormatting sqref="I127 J127:O128">
    <cfRule type="cellIs" dxfId="887" priority="1482" stopIfTrue="1" operator="notBetween">
      <formula>1</formula>
      <formula>9000</formula>
    </cfRule>
  </conditionalFormatting>
  <conditionalFormatting sqref="P127:P128">
    <cfRule type="cellIs" dxfId="886" priority="1481" stopIfTrue="1" operator="between">
      <formula>1</formula>
      <formula>6</formula>
    </cfRule>
  </conditionalFormatting>
  <conditionalFormatting sqref="P127:P128">
    <cfRule type="cellIs" dxfId="885" priority="1480" stopIfTrue="1" operator="between">
      <formula>1</formula>
      <formula>-100000</formula>
    </cfRule>
  </conditionalFormatting>
  <conditionalFormatting sqref="P127:P128">
    <cfRule type="cellIs" dxfId="884" priority="1479" stopIfTrue="1" operator="between">
      <formula>7</formula>
      <formula>30</formula>
    </cfRule>
  </conditionalFormatting>
  <conditionalFormatting sqref="L127:L128">
    <cfRule type="cellIs" dxfId="883" priority="1478" operator="equal">
      <formula>"كلابشه"</formula>
    </cfRule>
  </conditionalFormatting>
  <conditionalFormatting sqref="Q127">
    <cfRule type="cellIs" dxfId="882" priority="1477" stopIfTrue="1" operator="notBetween">
      <formula>1</formula>
      <formula>9000</formula>
    </cfRule>
  </conditionalFormatting>
  <conditionalFormatting sqref="Q127">
    <cfRule type="cellIs" dxfId="881" priority="1476" stopIfTrue="1" operator="notBetween">
      <formula>1</formula>
      <formula>9000</formula>
    </cfRule>
  </conditionalFormatting>
  <conditionalFormatting sqref="Q128">
    <cfRule type="cellIs" dxfId="880" priority="1475" stopIfTrue="1" operator="notBetween">
      <formula>1</formula>
      <formula>9000</formula>
    </cfRule>
  </conditionalFormatting>
  <conditionalFormatting sqref="Q128">
    <cfRule type="cellIs" dxfId="879" priority="1474" stopIfTrue="1" operator="notBetween">
      <formula>1</formula>
      <formula>9000</formula>
    </cfRule>
  </conditionalFormatting>
  <conditionalFormatting sqref="I128">
    <cfRule type="cellIs" dxfId="878" priority="1473" stopIfTrue="1" operator="notBetween">
      <formula>1</formula>
      <formula>9000</formula>
    </cfRule>
  </conditionalFormatting>
  <conditionalFormatting sqref="I128">
    <cfRule type="cellIs" dxfId="877" priority="1472" stopIfTrue="1" operator="notBetween">
      <formula>1</formula>
      <formula>9000</formula>
    </cfRule>
  </conditionalFormatting>
  <conditionalFormatting sqref="J130:O131">
    <cfRule type="cellIs" dxfId="876" priority="1471" stopIfTrue="1" operator="notBetween">
      <formula>1</formula>
      <formula>9000</formula>
    </cfRule>
  </conditionalFormatting>
  <conditionalFormatting sqref="J130:O131">
    <cfRule type="cellIs" dxfId="875" priority="1470" stopIfTrue="1" operator="notBetween">
      <formula>1</formula>
      <formula>9000</formula>
    </cfRule>
  </conditionalFormatting>
  <conditionalFormatting sqref="P130:P131">
    <cfRule type="cellIs" dxfId="874" priority="1469" stopIfTrue="1" operator="between">
      <formula>1</formula>
      <formula>6</formula>
    </cfRule>
  </conditionalFormatting>
  <conditionalFormatting sqref="P130:P131">
    <cfRule type="cellIs" dxfId="873" priority="1468" stopIfTrue="1" operator="between">
      <formula>1</formula>
      <formula>-100000</formula>
    </cfRule>
  </conditionalFormatting>
  <conditionalFormatting sqref="P130:P131">
    <cfRule type="cellIs" dxfId="872" priority="1467" stopIfTrue="1" operator="between">
      <formula>7</formula>
      <formula>30</formula>
    </cfRule>
  </conditionalFormatting>
  <conditionalFormatting sqref="L130:L131">
    <cfRule type="cellIs" dxfId="871" priority="1466" operator="equal">
      <formula>"كلابشه"</formula>
    </cfRule>
  </conditionalFormatting>
  <conditionalFormatting sqref="Q130:Q131">
    <cfRule type="cellIs" dxfId="870" priority="1465" stopIfTrue="1" operator="notBetween">
      <formula>1</formula>
      <formula>9000</formula>
    </cfRule>
  </conditionalFormatting>
  <conditionalFormatting sqref="Q130:Q131">
    <cfRule type="cellIs" dxfId="869" priority="1464" stopIfTrue="1" operator="notBetween">
      <formula>1</formula>
      <formula>9000</formula>
    </cfRule>
  </conditionalFormatting>
  <conditionalFormatting sqref="I130:I131">
    <cfRule type="cellIs" dxfId="868" priority="1463" stopIfTrue="1" operator="notBetween">
      <formula>1</formula>
      <formula>9000</formula>
    </cfRule>
  </conditionalFormatting>
  <conditionalFormatting sqref="I130:I131">
    <cfRule type="cellIs" dxfId="867" priority="1462" stopIfTrue="1" operator="notBetween">
      <formula>1</formula>
      <formula>9000</formula>
    </cfRule>
  </conditionalFormatting>
  <conditionalFormatting sqref="J129:O129">
    <cfRule type="cellIs" dxfId="866" priority="1461" stopIfTrue="1" operator="notBetween">
      <formula>1</formula>
      <formula>9000</formula>
    </cfRule>
  </conditionalFormatting>
  <conditionalFormatting sqref="J129:O129">
    <cfRule type="cellIs" dxfId="865" priority="1460" stopIfTrue="1" operator="notBetween">
      <formula>1</formula>
      <formula>9000</formula>
    </cfRule>
  </conditionalFormatting>
  <conditionalFormatting sqref="P129">
    <cfRule type="cellIs" dxfId="864" priority="1459" stopIfTrue="1" operator="between">
      <formula>1</formula>
      <formula>6</formula>
    </cfRule>
  </conditionalFormatting>
  <conditionalFormatting sqref="P129">
    <cfRule type="cellIs" dxfId="863" priority="1458" stopIfTrue="1" operator="between">
      <formula>1</formula>
      <formula>-100000</formula>
    </cfRule>
  </conditionalFormatting>
  <conditionalFormatting sqref="P129">
    <cfRule type="cellIs" dxfId="862" priority="1457" stopIfTrue="1" operator="between">
      <formula>7</formula>
      <formula>30</formula>
    </cfRule>
  </conditionalFormatting>
  <conditionalFormatting sqref="L129">
    <cfRule type="cellIs" dxfId="861" priority="1456" operator="equal">
      <formula>"كلابشه"</formula>
    </cfRule>
  </conditionalFormatting>
  <conditionalFormatting sqref="Q129">
    <cfRule type="cellIs" dxfId="860" priority="1455" stopIfTrue="1" operator="notBetween">
      <formula>1</formula>
      <formula>9000</formula>
    </cfRule>
  </conditionalFormatting>
  <conditionalFormatting sqref="Q129">
    <cfRule type="cellIs" dxfId="859" priority="1454" stopIfTrue="1" operator="notBetween">
      <formula>1</formula>
      <formula>9000</formula>
    </cfRule>
  </conditionalFormatting>
  <conditionalFormatting sqref="I129">
    <cfRule type="cellIs" dxfId="858" priority="1453" stopIfTrue="1" operator="notBetween">
      <formula>1</formula>
      <formula>9000</formula>
    </cfRule>
  </conditionalFormatting>
  <conditionalFormatting sqref="I129">
    <cfRule type="cellIs" dxfId="857" priority="1452" stopIfTrue="1" operator="notBetween">
      <formula>1</formula>
      <formula>9000</formula>
    </cfRule>
  </conditionalFormatting>
  <conditionalFormatting sqref="J132:O133">
    <cfRule type="cellIs" dxfId="856" priority="1451" stopIfTrue="1" operator="notBetween">
      <formula>1</formula>
      <formula>9000</formula>
    </cfRule>
  </conditionalFormatting>
  <conditionalFormatting sqref="J132:O133">
    <cfRule type="cellIs" dxfId="855" priority="1450" stopIfTrue="1" operator="notBetween">
      <formula>1</formula>
      <formula>9000</formula>
    </cfRule>
  </conditionalFormatting>
  <conditionalFormatting sqref="P132:P133">
    <cfRule type="cellIs" dxfId="854" priority="1449" stopIfTrue="1" operator="between">
      <formula>1</formula>
      <formula>6</formula>
    </cfRule>
  </conditionalFormatting>
  <conditionalFormatting sqref="P132:P133">
    <cfRule type="cellIs" dxfId="853" priority="1448" stopIfTrue="1" operator="between">
      <formula>1</formula>
      <formula>-100000</formula>
    </cfRule>
  </conditionalFormatting>
  <conditionalFormatting sqref="P132:P133">
    <cfRule type="cellIs" dxfId="852" priority="1447" stopIfTrue="1" operator="between">
      <formula>7</formula>
      <formula>30</formula>
    </cfRule>
  </conditionalFormatting>
  <conditionalFormatting sqref="L132:L133">
    <cfRule type="cellIs" dxfId="851" priority="1446" operator="equal">
      <formula>"كلابشه"</formula>
    </cfRule>
  </conditionalFormatting>
  <conditionalFormatting sqref="Q132:Q133">
    <cfRule type="cellIs" dxfId="850" priority="1445" stopIfTrue="1" operator="notBetween">
      <formula>1</formula>
      <formula>9000</formula>
    </cfRule>
  </conditionalFormatting>
  <conditionalFormatting sqref="Q132:Q133">
    <cfRule type="cellIs" dxfId="849" priority="1444" stopIfTrue="1" operator="notBetween">
      <formula>1</formula>
      <formula>9000</formula>
    </cfRule>
  </conditionalFormatting>
  <conditionalFormatting sqref="I132:I133">
    <cfRule type="cellIs" dxfId="848" priority="1443" stopIfTrue="1" operator="notBetween">
      <formula>1</formula>
      <formula>9000</formula>
    </cfRule>
  </conditionalFormatting>
  <conditionalFormatting sqref="I132:I133">
    <cfRule type="cellIs" dxfId="847" priority="1442" stopIfTrue="1" operator="notBetween">
      <formula>1</formula>
      <formula>9000</formula>
    </cfRule>
  </conditionalFormatting>
  <conditionalFormatting sqref="O134">
    <cfRule type="cellIs" dxfId="846" priority="1441" stopIfTrue="1" operator="notBetween">
      <formula>1</formula>
      <formula>9000</formula>
    </cfRule>
  </conditionalFormatting>
  <conditionalFormatting sqref="O134">
    <cfRule type="cellIs" dxfId="845" priority="1440" stopIfTrue="1" operator="notBetween">
      <formula>1</formula>
      <formula>9000</formula>
    </cfRule>
  </conditionalFormatting>
  <conditionalFormatting sqref="O134">
    <cfRule type="cellIs" dxfId="844" priority="1439" stopIfTrue="1" operator="notBetween">
      <formula>1</formula>
      <formula>9000</formula>
    </cfRule>
  </conditionalFormatting>
  <conditionalFormatting sqref="P134">
    <cfRule type="cellIs" dxfId="843" priority="1438" stopIfTrue="1" operator="between">
      <formula>1</formula>
      <formula>6</formula>
    </cfRule>
  </conditionalFormatting>
  <conditionalFormatting sqref="P134">
    <cfRule type="cellIs" dxfId="842" priority="1437" stopIfTrue="1" operator="between">
      <formula>1</formula>
      <formula>-100000</formula>
    </cfRule>
  </conditionalFormatting>
  <conditionalFormatting sqref="P134">
    <cfRule type="cellIs" dxfId="841" priority="1436" stopIfTrue="1" operator="between">
      <formula>7</formula>
      <formula>30</formula>
    </cfRule>
  </conditionalFormatting>
  <conditionalFormatting sqref="I134:N134 J135">
    <cfRule type="cellIs" dxfId="840" priority="1435" stopIfTrue="1" operator="notBetween">
      <formula>1</formula>
      <formula>9000</formula>
    </cfRule>
  </conditionalFormatting>
  <conditionalFormatting sqref="I134:N134 J135">
    <cfRule type="cellIs" dxfId="839" priority="1434" stopIfTrue="1" operator="notBetween">
      <formula>1</formula>
      <formula>9000</formula>
    </cfRule>
  </conditionalFormatting>
  <conditionalFormatting sqref="Q134">
    <cfRule type="cellIs" dxfId="838" priority="1433" stopIfTrue="1" operator="notBetween">
      <formula>1</formula>
      <formula>9000</formula>
    </cfRule>
  </conditionalFormatting>
  <conditionalFormatting sqref="Q134">
    <cfRule type="cellIs" dxfId="837" priority="1432" stopIfTrue="1" operator="notBetween">
      <formula>1</formula>
      <formula>9000</formula>
    </cfRule>
  </conditionalFormatting>
  <conditionalFormatting sqref="O135">
    <cfRule type="cellIs" dxfId="836" priority="1431" stopIfTrue="1" operator="notBetween">
      <formula>1</formula>
      <formula>9000</formula>
    </cfRule>
  </conditionalFormatting>
  <conditionalFormatting sqref="O135">
    <cfRule type="cellIs" dxfId="835" priority="1430" stopIfTrue="1" operator="notBetween">
      <formula>1</formula>
      <formula>9000</formula>
    </cfRule>
  </conditionalFormatting>
  <conditionalFormatting sqref="O135">
    <cfRule type="cellIs" dxfId="834" priority="1429" stopIfTrue="1" operator="notBetween">
      <formula>1</formula>
      <formula>9000</formula>
    </cfRule>
  </conditionalFormatting>
  <conditionalFormatting sqref="P135">
    <cfRule type="cellIs" dxfId="833" priority="1428" stopIfTrue="1" operator="between">
      <formula>1</formula>
      <formula>6</formula>
    </cfRule>
  </conditionalFormatting>
  <conditionalFormatting sqref="P135">
    <cfRule type="cellIs" dxfId="832" priority="1427" stopIfTrue="1" operator="between">
      <formula>1</formula>
      <formula>-100000</formula>
    </cfRule>
  </conditionalFormatting>
  <conditionalFormatting sqref="P135">
    <cfRule type="cellIs" dxfId="831" priority="1426" stopIfTrue="1" operator="between">
      <formula>7</formula>
      <formula>30</formula>
    </cfRule>
  </conditionalFormatting>
  <conditionalFormatting sqref="K135:N135">
    <cfRule type="cellIs" dxfId="830" priority="1425" stopIfTrue="1" operator="notBetween">
      <formula>1</formula>
      <formula>9000</formula>
    </cfRule>
  </conditionalFormatting>
  <conditionalFormatting sqref="K135:N135">
    <cfRule type="cellIs" dxfId="829" priority="1424" stopIfTrue="1" operator="notBetween">
      <formula>1</formula>
      <formula>9000</formula>
    </cfRule>
  </conditionalFormatting>
  <conditionalFormatting sqref="Q135">
    <cfRule type="cellIs" dxfId="828" priority="1423" stopIfTrue="1" operator="notBetween">
      <formula>1</formula>
      <formula>9000</formula>
    </cfRule>
  </conditionalFormatting>
  <conditionalFormatting sqref="Q135">
    <cfRule type="cellIs" dxfId="827" priority="1422" stopIfTrue="1" operator="notBetween">
      <formula>1</formula>
      <formula>9000</formula>
    </cfRule>
  </conditionalFormatting>
  <conditionalFormatting sqref="I135">
    <cfRule type="cellIs" dxfId="826" priority="1421" stopIfTrue="1" operator="notBetween">
      <formula>1</formula>
      <formula>9000</formula>
    </cfRule>
  </conditionalFormatting>
  <conditionalFormatting sqref="I135">
    <cfRule type="cellIs" dxfId="825" priority="1420" stopIfTrue="1" operator="notBetween">
      <formula>1</formula>
      <formula>9000</formula>
    </cfRule>
  </conditionalFormatting>
  <conditionalFormatting sqref="J139 O139">
    <cfRule type="cellIs" dxfId="824" priority="1419" stopIfTrue="1" operator="notBetween">
      <formula>1</formula>
      <formula>9000</formula>
    </cfRule>
  </conditionalFormatting>
  <conditionalFormatting sqref="J139 O139">
    <cfRule type="cellIs" dxfId="823" priority="1418" stopIfTrue="1" operator="notBetween">
      <formula>1</formula>
      <formula>9000</formula>
    </cfRule>
  </conditionalFormatting>
  <conditionalFormatting sqref="P139">
    <cfRule type="cellIs" dxfId="822" priority="1417" stopIfTrue="1" operator="between">
      <formula>1</formula>
      <formula>6</formula>
    </cfRule>
  </conditionalFormatting>
  <conditionalFormatting sqref="P139">
    <cfRule type="cellIs" dxfId="821" priority="1416" stopIfTrue="1" operator="between">
      <formula>1</formula>
      <formula>-100000</formula>
    </cfRule>
  </conditionalFormatting>
  <conditionalFormatting sqref="P139">
    <cfRule type="cellIs" dxfId="820" priority="1415" stopIfTrue="1" operator="between">
      <formula>7</formula>
      <formula>30</formula>
    </cfRule>
  </conditionalFormatting>
  <conditionalFormatting sqref="J136:J139 O138 I136 K136:O137">
    <cfRule type="cellIs" dxfId="819" priority="1414" stopIfTrue="1" operator="notBetween">
      <formula>1</formula>
      <formula>9000</formula>
    </cfRule>
  </conditionalFormatting>
  <conditionalFormatting sqref="J136:J139 O138 I136 K136:O137">
    <cfRule type="cellIs" dxfId="818" priority="1413" stopIfTrue="1" operator="notBetween">
      <formula>1</formula>
      <formula>9000</formula>
    </cfRule>
  </conditionalFormatting>
  <conditionalFormatting sqref="P136:P138">
    <cfRule type="cellIs" dxfId="817" priority="1412" stopIfTrue="1" operator="between">
      <formula>1</formula>
      <formula>6</formula>
    </cfRule>
  </conditionalFormatting>
  <conditionalFormatting sqref="P136:P138">
    <cfRule type="cellIs" dxfId="816" priority="1411" stopIfTrue="1" operator="between">
      <formula>1</formula>
      <formula>-100000</formula>
    </cfRule>
  </conditionalFormatting>
  <conditionalFormatting sqref="P136:P138">
    <cfRule type="cellIs" dxfId="815" priority="1410" stopIfTrue="1" operator="between">
      <formula>7</formula>
      <formula>30</formula>
    </cfRule>
  </conditionalFormatting>
  <conditionalFormatting sqref="L136:L137">
    <cfRule type="cellIs" dxfId="814" priority="1409" operator="equal">
      <formula>"كلابشه"</formula>
    </cfRule>
  </conditionalFormatting>
  <conditionalFormatting sqref="K138:N139">
    <cfRule type="cellIs" dxfId="813" priority="1408" stopIfTrue="1" operator="notBetween">
      <formula>1</formula>
      <formula>9000</formula>
    </cfRule>
  </conditionalFormatting>
  <conditionalFormatting sqref="K138:N139">
    <cfRule type="cellIs" dxfId="812" priority="1407" stopIfTrue="1" operator="notBetween">
      <formula>1</formula>
      <formula>9000</formula>
    </cfRule>
  </conditionalFormatting>
  <conditionalFormatting sqref="L138:L139">
    <cfRule type="cellIs" dxfId="811" priority="1406" operator="equal">
      <formula>"كلابشه"</formula>
    </cfRule>
  </conditionalFormatting>
  <conditionalFormatting sqref="Q136">
    <cfRule type="cellIs" dxfId="810" priority="1405" stopIfTrue="1" operator="notBetween">
      <formula>1</formula>
      <formula>9000</formula>
    </cfRule>
  </conditionalFormatting>
  <conditionalFormatting sqref="Q136">
    <cfRule type="cellIs" dxfId="809" priority="1404" stopIfTrue="1" operator="notBetween">
      <formula>1</formula>
      <formula>9000</formula>
    </cfRule>
  </conditionalFormatting>
  <conditionalFormatting sqref="Q137:Q139">
    <cfRule type="cellIs" dxfId="808" priority="1403" stopIfTrue="1" operator="notBetween">
      <formula>1</formula>
      <formula>9000</formula>
    </cfRule>
  </conditionalFormatting>
  <conditionalFormatting sqref="Q137:Q139">
    <cfRule type="cellIs" dxfId="807" priority="1402" stopIfTrue="1" operator="notBetween">
      <formula>1</formula>
      <formula>9000</formula>
    </cfRule>
  </conditionalFormatting>
  <conditionalFormatting sqref="I137:I139">
    <cfRule type="cellIs" dxfId="806" priority="1401" stopIfTrue="1" operator="notBetween">
      <formula>1</formula>
      <formula>9000</formula>
    </cfRule>
  </conditionalFormatting>
  <conditionalFormatting sqref="I137:I139">
    <cfRule type="cellIs" dxfId="805" priority="1400" stopIfTrue="1" operator="notBetween">
      <formula>1</formula>
      <formula>9000</formula>
    </cfRule>
  </conditionalFormatting>
  <conditionalFormatting sqref="J141:O143">
    <cfRule type="cellIs" dxfId="804" priority="1399" stopIfTrue="1" operator="notBetween">
      <formula>1</formula>
      <formula>9000</formula>
    </cfRule>
  </conditionalFormatting>
  <conditionalFormatting sqref="J141:O143">
    <cfRule type="cellIs" dxfId="803" priority="1398" stopIfTrue="1" operator="notBetween">
      <formula>1</formula>
      <formula>9000</formula>
    </cfRule>
  </conditionalFormatting>
  <conditionalFormatting sqref="P141:P143">
    <cfRule type="cellIs" dxfId="802" priority="1397" stopIfTrue="1" operator="between">
      <formula>1</formula>
      <formula>6</formula>
    </cfRule>
  </conditionalFormatting>
  <conditionalFormatting sqref="P141:P143">
    <cfRule type="cellIs" dxfId="801" priority="1396" stopIfTrue="1" operator="between">
      <formula>1</formula>
      <formula>-100000</formula>
    </cfRule>
  </conditionalFormatting>
  <conditionalFormatting sqref="P141:P143">
    <cfRule type="cellIs" dxfId="800" priority="1395" stopIfTrue="1" operator="between">
      <formula>7</formula>
      <formula>30</formula>
    </cfRule>
  </conditionalFormatting>
  <conditionalFormatting sqref="L141:L143">
    <cfRule type="cellIs" dxfId="799" priority="1394" operator="equal">
      <formula>"كلابشه"</formula>
    </cfRule>
  </conditionalFormatting>
  <conditionalFormatting sqref="Q141:Q143">
    <cfRule type="cellIs" dxfId="798" priority="1393" stopIfTrue="1" operator="notBetween">
      <formula>1</formula>
      <formula>9000</formula>
    </cfRule>
  </conditionalFormatting>
  <conditionalFormatting sqref="Q141:Q143">
    <cfRule type="cellIs" dxfId="797" priority="1392" stopIfTrue="1" operator="notBetween">
      <formula>1</formula>
      <formula>9000</formula>
    </cfRule>
  </conditionalFormatting>
  <conditionalFormatting sqref="I141:I143">
    <cfRule type="cellIs" dxfId="796" priority="1391" stopIfTrue="1" operator="notBetween">
      <formula>1</formula>
      <formula>9000</formula>
    </cfRule>
  </conditionalFormatting>
  <conditionalFormatting sqref="I141:I143">
    <cfRule type="cellIs" dxfId="795" priority="1390" stopIfTrue="1" operator="notBetween">
      <formula>1</formula>
      <formula>9000</formula>
    </cfRule>
  </conditionalFormatting>
  <conditionalFormatting sqref="J140:O140">
    <cfRule type="cellIs" dxfId="794" priority="1389" stopIfTrue="1" operator="notBetween">
      <formula>1</formula>
      <formula>9000</formula>
    </cfRule>
  </conditionalFormatting>
  <conditionalFormatting sqref="J140:O140">
    <cfRule type="cellIs" dxfId="793" priority="1388" stopIfTrue="1" operator="notBetween">
      <formula>1</formula>
      <formula>9000</formula>
    </cfRule>
  </conditionalFormatting>
  <conditionalFormatting sqref="P140">
    <cfRule type="cellIs" dxfId="792" priority="1387" stopIfTrue="1" operator="between">
      <formula>1</formula>
      <formula>6</formula>
    </cfRule>
  </conditionalFormatting>
  <conditionalFormatting sqref="P140">
    <cfRule type="cellIs" dxfId="791" priority="1386" stopIfTrue="1" operator="between">
      <formula>1</formula>
      <formula>-100000</formula>
    </cfRule>
  </conditionalFormatting>
  <conditionalFormatting sqref="P140">
    <cfRule type="cellIs" dxfId="790" priority="1385" stopIfTrue="1" operator="between">
      <formula>7</formula>
      <formula>30</formula>
    </cfRule>
  </conditionalFormatting>
  <conditionalFormatting sqref="L140">
    <cfRule type="cellIs" dxfId="789" priority="1384" operator="equal">
      <formula>"كلابشه"</formula>
    </cfRule>
  </conditionalFormatting>
  <conditionalFormatting sqref="Q140">
    <cfRule type="cellIs" dxfId="788" priority="1383" stopIfTrue="1" operator="notBetween">
      <formula>1</formula>
      <formula>9000</formula>
    </cfRule>
  </conditionalFormatting>
  <conditionalFormatting sqref="Q140">
    <cfRule type="cellIs" dxfId="787" priority="1382" stopIfTrue="1" operator="notBetween">
      <formula>1</formula>
      <formula>9000</formula>
    </cfRule>
  </conditionalFormatting>
  <conditionalFormatting sqref="I140">
    <cfRule type="cellIs" dxfId="786" priority="1381" stopIfTrue="1" operator="notBetween">
      <formula>1</formula>
      <formula>9000</formula>
    </cfRule>
  </conditionalFormatting>
  <conditionalFormatting sqref="I140">
    <cfRule type="cellIs" dxfId="785" priority="1380" stopIfTrue="1" operator="notBetween">
      <formula>1</formula>
      <formula>9000</formula>
    </cfRule>
  </conditionalFormatting>
  <conditionalFormatting sqref="J144:O146">
    <cfRule type="cellIs" dxfId="784" priority="1379" stopIfTrue="1" operator="notBetween">
      <formula>1</formula>
      <formula>9000</formula>
    </cfRule>
  </conditionalFormatting>
  <conditionalFormatting sqref="J144:O146">
    <cfRule type="cellIs" dxfId="783" priority="1378" stopIfTrue="1" operator="notBetween">
      <formula>1</formula>
      <formula>9000</formula>
    </cfRule>
  </conditionalFormatting>
  <conditionalFormatting sqref="P144:P146">
    <cfRule type="cellIs" dxfId="782" priority="1377" stopIfTrue="1" operator="between">
      <formula>1</formula>
      <formula>6</formula>
    </cfRule>
  </conditionalFormatting>
  <conditionalFormatting sqref="P144:P146">
    <cfRule type="cellIs" dxfId="781" priority="1376" stopIfTrue="1" operator="between">
      <formula>1</formula>
      <formula>-100000</formula>
    </cfRule>
  </conditionalFormatting>
  <conditionalFormatting sqref="P144:P146">
    <cfRule type="cellIs" dxfId="780" priority="1375" stopIfTrue="1" operator="between">
      <formula>7</formula>
      <formula>30</formula>
    </cfRule>
  </conditionalFormatting>
  <conditionalFormatting sqref="L144:L146">
    <cfRule type="cellIs" dxfId="779" priority="1374" operator="equal">
      <formula>"كلابشه"</formula>
    </cfRule>
  </conditionalFormatting>
  <conditionalFormatting sqref="Q144:Q146">
    <cfRule type="cellIs" dxfId="778" priority="1373" stopIfTrue="1" operator="notBetween">
      <formula>1</formula>
      <formula>9000</formula>
    </cfRule>
  </conditionalFormatting>
  <conditionalFormatting sqref="Q144:Q146">
    <cfRule type="cellIs" dxfId="777" priority="1372" stopIfTrue="1" operator="notBetween">
      <formula>1</formula>
      <formula>9000</formula>
    </cfRule>
  </conditionalFormatting>
  <conditionalFormatting sqref="I144:I146">
    <cfRule type="cellIs" dxfId="776" priority="1371" stopIfTrue="1" operator="notBetween">
      <formula>1</formula>
      <formula>9000</formula>
    </cfRule>
  </conditionalFormatting>
  <conditionalFormatting sqref="I144:I146">
    <cfRule type="cellIs" dxfId="775" priority="1370" stopIfTrue="1" operator="notBetween">
      <formula>1</formula>
      <formula>9000</formula>
    </cfRule>
  </conditionalFormatting>
  <conditionalFormatting sqref="J150 O150">
    <cfRule type="cellIs" dxfId="774" priority="1339" stopIfTrue="1" operator="notBetween">
      <formula>1</formula>
      <formula>9000</formula>
    </cfRule>
  </conditionalFormatting>
  <conditionalFormatting sqref="J150 O150">
    <cfRule type="cellIs" dxfId="773" priority="1338" stopIfTrue="1" operator="notBetween">
      <formula>1</formula>
      <formula>9000</formula>
    </cfRule>
  </conditionalFormatting>
  <conditionalFormatting sqref="P150">
    <cfRule type="cellIs" dxfId="772" priority="1337" stopIfTrue="1" operator="between">
      <formula>1</formula>
      <formula>6</formula>
    </cfRule>
  </conditionalFormatting>
  <conditionalFormatting sqref="P150">
    <cfRule type="cellIs" dxfId="771" priority="1336" stopIfTrue="1" operator="between">
      <formula>1</formula>
      <formula>-100000</formula>
    </cfRule>
  </conditionalFormatting>
  <conditionalFormatting sqref="P150">
    <cfRule type="cellIs" dxfId="770" priority="1335" stopIfTrue="1" operator="between">
      <formula>7</formula>
      <formula>30</formula>
    </cfRule>
  </conditionalFormatting>
  <conditionalFormatting sqref="J147:J150 O149 I147 K147:O148">
    <cfRule type="cellIs" dxfId="769" priority="1334" stopIfTrue="1" operator="notBetween">
      <formula>1</formula>
      <formula>9000</formula>
    </cfRule>
  </conditionalFormatting>
  <conditionalFormatting sqref="J147:J150 O149 I147 K147:O148">
    <cfRule type="cellIs" dxfId="768" priority="1333" stopIfTrue="1" operator="notBetween">
      <formula>1</formula>
      <formula>9000</formula>
    </cfRule>
  </conditionalFormatting>
  <conditionalFormatting sqref="P147:P149">
    <cfRule type="cellIs" dxfId="767" priority="1332" stopIfTrue="1" operator="between">
      <formula>1</formula>
      <formula>6</formula>
    </cfRule>
  </conditionalFormatting>
  <conditionalFormatting sqref="P147:P149">
    <cfRule type="cellIs" dxfId="766" priority="1331" stopIfTrue="1" operator="between">
      <formula>1</formula>
      <formula>-100000</formula>
    </cfRule>
  </conditionalFormatting>
  <conditionalFormatting sqref="P147:P149">
    <cfRule type="cellIs" dxfId="765" priority="1330" stopIfTrue="1" operator="between">
      <formula>7</formula>
      <formula>30</formula>
    </cfRule>
  </conditionalFormatting>
  <conditionalFormatting sqref="L147:L148">
    <cfRule type="cellIs" dxfId="764" priority="1329" operator="equal">
      <formula>"كلابشه"</formula>
    </cfRule>
  </conditionalFormatting>
  <conditionalFormatting sqref="K149:N150">
    <cfRule type="cellIs" dxfId="763" priority="1328" stopIfTrue="1" operator="notBetween">
      <formula>1</formula>
      <formula>9000</formula>
    </cfRule>
  </conditionalFormatting>
  <conditionalFormatting sqref="K149:N150">
    <cfRule type="cellIs" dxfId="762" priority="1327" stopIfTrue="1" operator="notBetween">
      <formula>1</formula>
      <formula>9000</formula>
    </cfRule>
  </conditionalFormatting>
  <conditionalFormatting sqref="L149:L150">
    <cfRule type="cellIs" dxfId="761" priority="1326" operator="equal">
      <formula>"كلابشه"</formula>
    </cfRule>
  </conditionalFormatting>
  <conditionalFormatting sqref="Q147">
    <cfRule type="cellIs" dxfId="760" priority="1325" stopIfTrue="1" operator="notBetween">
      <formula>1</formula>
      <formula>9000</formula>
    </cfRule>
  </conditionalFormatting>
  <conditionalFormatting sqref="Q147">
    <cfRule type="cellIs" dxfId="759" priority="1324" stopIfTrue="1" operator="notBetween">
      <formula>1</formula>
      <formula>9000</formula>
    </cfRule>
  </conditionalFormatting>
  <conditionalFormatting sqref="Q148:Q150">
    <cfRule type="cellIs" dxfId="758" priority="1323" stopIfTrue="1" operator="notBetween">
      <formula>1</formula>
      <formula>9000</formula>
    </cfRule>
  </conditionalFormatting>
  <conditionalFormatting sqref="Q148:Q150">
    <cfRule type="cellIs" dxfId="757" priority="1322" stopIfTrue="1" operator="notBetween">
      <formula>1</formula>
      <formula>9000</formula>
    </cfRule>
  </conditionalFormatting>
  <conditionalFormatting sqref="I148:I150">
    <cfRule type="cellIs" dxfId="756" priority="1321" stopIfTrue="1" operator="notBetween">
      <formula>1</formula>
      <formula>9000</formula>
    </cfRule>
  </conditionalFormatting>
  <conditionalFormatting sqref="I148:I150">
    <cfRule type="cellIs" dxfId="755" priority="1320" stopIfTrue="1" operator="notBetween">
      <formula>1</formula>
      <formula>9000</formula>
    </cfRule>
  </conditionalFormatting>
  <conditionalFormatting sqref="J151:O154">
    <cfRule type="cellIs" dxfId="754" priority="1319" stopIfTrue="1" operator="notBetween">
      <formula>1</formula>
      <formula>9000</formula>
    </cfRule>
  </conditionalFormatting>
  <conditionalFormatting sqref="J151:O154">
    <cfRule type="cellIs" dxfId="753" priority="1318" stopIfTrue="1" operator="notBetween">
      <formula>1</formula>
      <formula>9000</formula>
    </cfRule>
  </conditionalFormatting>
  <conditionalFormatting sqref="P151:P154">
    <cfRule type="cellIs" dxfId="752" priority="1317" stopIfTrue="1" operator="between">
      <formula>1</formula>
      <formula>6</formula>
    </cfRule>
  </conditionalFormatting>
  <conditionalFormatting sqref="P151:P154">
    <cfRule type="cellIs" dxfId="751" priority="1316" stopIfTrue="1" operator="between">
      <formula>1</formula>
      <formula>-100000</formula>
    </cfRule>
  </conditionalFormatting>
  <conditionalFormatting sqref="P151:P154">
    <cfRule type="cellIs" dxfId="750" priority="1315" stopIfTrue="1" operator="between">
      <formula>7</formula>
      <formula>30</formula>
    </cfRule>
  </conditionalFormatting>
  <conditionalFormatting sqref="L151:L154">
    <cfRule type="cellIs" dxfId="749" priority="1314" operator="equal">
      <formula>"كلابشه"</formula>
    </cfRule>
  </conditionalFormatting>
  <conditionalFormatting sqref="Q151:Q154">
    <cfRule type="cellIs" dxfId="748" priority="1313" stopIfTrue="1" operator="notBetween">
      <formula>1</formula>
      <formula>9000</formula>
    </cfRule>
  </conditionalFormatting>
  <conditionalFormatting sqref="Q151:Q154">
    <cfRule type="cellIs" dxfId="747" priority="1312" stopIfTrue="1" operator="notBetween">
      <formula>1</formula>
      <formula>9000</formula>
    </cfRule>
  </conditionalFormatting>
  <conditionalFormatting sqref="I151:I154">
    <cfRule type="cellIs" dxfId="746" priority="1311" stopIfTrue="1" operator="notBetween">
      <formula>1</formula>
      <formula>9000</formula>
    </cfRule>
  </conditionalFormatting>
  <conditionalFormatting sqref="I151:I154">
    <cfRule type="cellIs" dxfId="745" priority="1310" stopIfTrue="1" operator="notBetween">
      <formula>1</formula>
      <formula>9000</formula>
    </cfRule>
  </conditionalFormatting>
  <conditionalFormatting sqref="O155">
    <cfRule type="cellIs" dxfId="744" priority="1309" stopIfTrue="1" operator="notBetween">
      <formula>1</formula>
      <formula>9000</formula>
    </cfRule>
  </conditionalFormatting>
  <conditionalFormatting sqref="O155">
    <cfRule type="cellIs" dxfId="743" priority="1308" stopIfTrue="1" operator="notBetween">
      <formula>1</formula>
      <formula>9000</formula>
    </cfRule>
  </conditionalFormatting>
  <conditionalFormatting sqref="O155">
    <cfRule type="cellIs" dxfId="742" priority="1307" stopIfTrue="1" operator="notBetween">
      <formula>1</formula>
      <formula>9000</formula>
    </cfRule>
  </conditionalFormatting>
  <conditionalFormatting sqref="P155">
    <cfRule type="cellIs" dxfId="741" priority="1306" stopIfTrue="1" operator="between">
      <formula>1</formula>
      <formula>6</formula>
    </cfRule>
  </conditionalFormatting>
  <conditionalFormatting sqref="P155">
    <cfRule type="cellIs" dxfId="740" priority="1305" stopIfTrue="1" operator="between">
      <formula>1</formula>
      <formula>-100000</formula>
    </cfRule>
  </conditionalFormatting>
  <conditionalFormatting sqref="P155">
    <cfRule type="cellIs" dxfId="739" priority="1304" stopIfTrue="1" operator="between">
      <formula>7</formula>
      <formula>30</formula>
    </cfRule>
  </conditionalFormatting>
  <conditionalFormatting sqref="I155:N155">
    <cfRule type="cellIs" dxfId="738" priority="1303" stopIfTrue="1" operator="notBetween">
      <formula>1</formula>
      <formula>9000</formula>
    </cfRule>
  </conditionalFormatting>
  <conditionalFormatting sqref="I155:N155">
    <cfRule type="cellIs" dxfId="737" priority="1302" stopIfTrue="1" operator="notBetween">
      <formula>1</formula>
      <formula>9000</formula>
    </cfRule>
  </conditionalFormatting>
  <conditionalFormatting sqref="Q155">
    <cfRule type="cellIs" dxfId="736" priority="1301" stopIfTrue="1" operator="notBetween">
      <formula>1</formula>
      <formula>9000</formula>
    </cfRule>
  </conditionalFormatting>
  <conditionalFormatting sqref="Q155">
    <cfRule type="cellIs" dxfId="735" priority="1300" stopIfTrue="1" operator="notBetween">
      <formula>1</formula>
      <formula>9000</formula>
    </cfRule>
  </conditionalFormatting>
  <conditionalFormatting sqref="O156">
    <cfRule type="cellIs" dxfId="734" priority="1299" stopIfTrue="1" operator="notBetween">
      <formula>1</formula>
      <formula>9000</formula>
    </cfRule>
  </conditionalFormatting>
  <conditionalFormatting sqref="O156">
    <cfRule type="cellIs" dxfId="733" priority="1298" stopIfTrue="1" operator="notBetween">
      <formula>1</formula>
      <formula>9000</formula>
    </cfRule>
  </conditionalFormatting>
  <conditionalFormatting sqref="O156">
    <cfRule type="cellIs" dxfId="732" priority="1297" stopIfTrue="1" operator="notBetween">
      <formula>1</formula>
      <formula>9000</formula>
    </cfRule>
  </conditionalFormatting>
  <conditionalFormatting sqref="P156">
    <cfRule type="cellIs" dxfId="731" priority="1296" stopIfTrue="1" operator="between">
      <formula>1</formula>
      <formula>6</formula>
    </cfRule>
  </conditionalFormatting>
  <conditionalFormatting sqref="P156">
    <cfRule type="cellIs" dxfId="730" priority="1295" stopIfTrue="1" operator="between">
      <formula>1</formula>
      <formula>-100000</formula>
    </cfRule>
  </conditionalFormatting>
  <conditionalFormatting sqref="P156">
    <cfRule type="cellIs" dxfId="729" priority="1294" stopIfTrue="1" operator="between">
      <formula>7</formula>
      <formula>30</formula>
    </cfRule>
  </conditionalFormatting>
  <conditionalFormatting sqref="I156:N156 J157">
    <cfRule type="cellIs" dxfId="728" priority="1293" stopIfTrue="1" operator="notBetween">
      <formula>1</formula>
      <formula>9000</formula>
    </cfRule>
  </conditionalFormatting>
  <conditionalFormatting sqref="I156:N156 J157">
    <cfRule type="cellIs" dxfId="727" priority="1292" stopIfTrue="1" operator="notBetween">
      <formula>1</formula>
      <formula>9000</formula>
    </cfRule>
  </conditionalFormatting>
  <conditionalFormatting sqref="Q156">
    <cfRule type="cellIs" dxfId="726" priority="1291" stopIfTrue="1" operator="notBetween">
      <formula>1</formula>
      <formula>9000</formula>
    </cfRule>
  </conditionalFormatting>
  <conditionalFormatting sqref="Q156">
    <cfRule type="cellIs" dxfId="725" priority="1290" stopIfTrue="1" operator="notBetween">
      <formula>1</formula>
      <formula>9000</formula>
    </cfRule>
  </conditionalFormatting>
  <conditionalFormatting sqref="O157">
    <cfRule type="cellIs" dxfId="724" priority="1289" stopIfTrue="1" operator="notBetween">
      <formula>1</formula>
      <formula>9000</formula>
    </cfRule>
  </conditionalFormatting>
  <conditionalFormatting sqref="O157">
    <cfRule type="cellIs" dxfId="723" priority="1288" stopIfTrue="1" operator="notBetween">
      <formula>1</formula>
      <formula>9000</formula>
    </cfRule>
  </conditionalFormatting>
  <conditionalFormatting sqref="O157">
    <cfRule type="cellIs" dxfId="722" priority="1287" stopIfTrue="1" operator="notBetween">
      <formula>1</formula>
      <formula>9000</formula>
    </cfRule>
  </conditionalFormatting>
  <conditionalFormatting sqref="P157">
    <cfRule type="cellIs" dxfId="721" priority="1286" stopIfTrue="1" operator="between">
      <formula>1</formula>
      <formula>6</formula>
    </cfRule>
  </conditionalFormatting>
  <conditionalFormatting sqref="P157">
    <cfRule type="cellIs" dxfId="720" priority="1285" stopIfTrue="1" operator="between">
      <formula>1</formula>
      <formula>-100000</formula>
    </cfRule>
  </conditionalFormatting>
  <conditionalFormatting sqref="P157">
    <cfRule type="cellIs" dxfId="719" priority="1284" stopIfTrue="1" operator="between">
      <formula>7</formula>
      <formula>30</formula>
    </cfRule>
  </conditionalFormatting>
  <conditionalFormatting sqref="K157:N157">
    <cfRule type="cellIs" dxfId="718" priority="1283" stopIfTrue="1" operator="notBetween">
      <formula>1</formula>
      <formula>9000</formula>
    </cfRule>
  </conditionalFormatting>
  <conditionalFormatting sqref="K157:N157">
    <cfRule type="cellIs" dxfId="717" priority="1282" stopIfTrue="1" operator="notBetween">
      <formula>1</formula>
      <formula>9000</formula>
    </cfRule>
  </conditionalFormatting>
  <conditionalFormatting sqref="Q157">
    <cfRule type="cellIs" dxfId="716" priority="1281" stopIfTrue="1" operator="notBetween">
      <formula>1</formula>
      <formula>9000</formula>
    </cfRule>
  </conditionalFormatting>
  <conditionalFormatting sqref="Q157">
    <cfRule type="cellIs" dxfId="715" priority="1280" stopIfTrue="1" operator="notBetween">
      <formula>1</formula>
      <formula>9000</formula>
    </cfRule>
  </conditionalFormatting>
  <conditionalFormatting sqref="I157">
    <cfRule type="cellIs" dxfId="714" priority="1279" stopIfTrue="1" operator="notBetween">
      <formula>1</formula>
      <formula>9000</formula>
    </cfRule>
  </conditionalFormatting>
  <conditionalFormatting sqref="I157">
    <cfRule type="cellIs" dxfId="713" priority="1278" stopIfTrue="1" operator="notBetween">
      <formula>1</formula>
      <formula>9000</formula>
    </cfRule>
  </conditionalFormatting>
  <conditionalFormatting sqref="O158">
    <cfRule type="cellIs" dxfId="712" priority="1277" stopIfTrue="1" operator="notBetween">
      <formula>1</formula>
      <formula>9000</formula>
    </cfRule>
  </conditionalFormatting>
  <conditionalFormatting sqref="O158">
    <cfRule type="cellIs" dxfId="711" priority="1276" stopIfTrue="1" operator="notBetween">
      <formula>1</formula>
      <formula>9000</formula>
    </cfRule>
  </conditionalFormatting>
  <conditionalFormatting sqref="O158">
    <cfRule type="cellIs" dxfId="710" priority="1275" stopIfTrue="1" operator="notBetween">
      <formula>1</formula>
      <formula>9000</formula>
    </cfRule>
  </conditionalFormatting>
  <conditionalFormatting sqref="P158">
    <cfRule type="cellIs" dxfId="709" priority="1274" stopIfTrue="1" operator="between">
      <formula>1</formula>
      <formula>6</formula>
    </cfRule>
  </conditionalFormatting>
  <conditionalFormatting sqref="P158">
    <cfRule type="cellIs" dxfId="708" priority="1273" stopIfTrue="1" operator="between">
      <formula>1</formula>
      <formula>-100000</formula>
    </cfRule>
  </conditionalFormatting>
  <conditionalFormatting sqref="P158">
    <cfRule type="cellIs" dxfId="707" priority="1272" stopIfTrue="1" operator="between">
      <formula>7</formula>
      <formula>30</formula>
    </cfRule>
  </conditionalFormatting>
  <conditionalFormatting sqref="I158:N158">
    <cfRule type="cellIs" dxfId="706" priority="1271" stopIfTrue="1" operator="notBetween">
      <formula>1</formula>
      <formula>9000</formula>
    </cfRule>
  </conditionalFormatting>
  <conditionalFormatting sqref="I158:N158">
    <cfRule type="cellIs" dxfId="705" priority="1270" stopIfTrue="1" operator="notBetween">
      <formula>1</formula>
      <formula>9000</formula>
    </cfRule>
  </conditionalFormatting>
  <conditionalFormatting sqref="Q158">
    <cfRule type="cellIs" dxfId="704" priority="1269" stopIfTrue="1" operator="notBetween">
      <formula>1</formula>
      <formula>9000</formula>
    </cfRule>
  </conditionalFormatting>
  <conditionalFormatting sqref="Q158">
    <cfRule type="cellIs" dxfId="703" priority="1268" stopIfTrue="1" operator="notBetween">
      <formula>1</formula>
      <formula>9000</formula>
    </cfRule>
  </conditionalFormatting>
  <conditionalFormatting sqref="J162:J164 O162:O164">
    <cfRule type="cellIs" dxfId="702" priority="1267" stopIfTrue="1" operator="notBetween">
      <formula>1</formula>
      <formula>9000</formula>
    </cfRule>
  </conditionalFormatting>
  <conditionalFormatting sqref="J162:J164 O162:O164">
    <cfRule type="cellIs" dxfId="701" priority="1266" stopIfTrue="1" operator="notBetween">
      <formula>1</formula>
      <formula>9000</formula>
    </cfRule>
  </conditionalFormatting>
  <conditionalFormatting sqref="P162:P164">
    <cfRule type="cellIs" dxfId="700" priority="1265" stopIfTrue="1" operator="between">
      <formula>1</formula>
      <formula>6</formula>
    </cfRule>
  </conditionalFormatting>
  <conditionalFormatting sqref="P162:P164">
    <cfRule type="cellIs" dxfId="699" priority="1264" stopIfTrue="1" operator="between">
      <formula>1</formula>
      <formula>-100000</formula>
    </cfRule>
  </conditionalFormatting>
  <conditionalFormatting sqref="P162:P164">
    <cfRule type="cellIs" dxfId="698" priority="1263" stopIfTrue="1" operator="between">
      <formula>7</formula>
      <formula>30</formula>
    </cfRule>
  </conditionalFormatting>
  <conditionalFormatting sqref="J159:J164 O161 I159 K159:O160">
    <cfRule type="cellIs" dxfId="697" priority="1262" stopIfTrue="1" operator="notBetween">
      <formula>1</formula>
      <formula>9000</formula>
    </cfRule>
  </conditionalFormatting>
  <conditionalFormatting sqref="J159:J164 O161 I159 K159:O160">
    <cfRule type="cellIs" dxfId="696" priority="1261" stopIfTrue="1" operator="notBetween">
      <formula>1</formula>
      <formula>9000</formula>
    </cfRule>
  </conditionalFormatting>
  <conditionalFormatting sqref="P159:P161">
    <cfRule type="cellIs" dxfId="695" priority="1260" stopIfTrue="1" operator="between">
      <formula>1</formula>
      <formula>6</formula>
    </cfRule>
  </conditionalFormatting>
  <conditionalFormatting sqref="P159:P161">
    <cfRule type="cellIs" dxfId="694" priority="1259" stopIfTrue="1" operator="between">
      <formula>1</formula>
      <formula>-100000</formula>
    </cfRule>
  </conditionalFormatting>
  <conditionalFormatting sqref="P159:P161">
    <cfRule type="cellIs" dxfId="693" priority="1258" stopIfTrue="1" operator="between">
      <formula>7</formula>
      <formula>30</formula>
    </cfRule>
  </conditionalFormatting>
  <conditionalFormatting sqref="L159:L160">
    <cfRule type="cellIs" dxfId="692" priority="1257" operator="equal">
      <formula>"كلابشه"</formula>
    </cfRule>
  </conditionalFormatting>
  <conditionalFormatting sqref="K161:N164">
    <cfRule type="cellIs" dxfId="691" priority="1256" stopIfTrue="1" operator="notBetween">
      <formula>1</formula>
      <formula>9000</formula>
    </cfRule>
  </conditionalFormatting>
  <conditionalFormatting sqref="K161:N164">
    <cfRule type="cellIs" dxfId="690" priority="1255" stopIfTrue="1" operator="notBetween">
      <formula>1</formula>
      <formula>9000</formula>
    </cfRule>
  </conditionalFormatting>
  <conditionalFormatting sqref="L161:L164">
    <cfRule type="cellIs" dxfId="689" priority="1254" operator="equal">
      <formula>"كلابشه"</formula>
    </cfRule>
  </conditionalFormatting>
  <conditionalFormatting sqref="Q159">
    <cfRule type="cellIs" dxfId="688" priority="1253" stopIfTrue="1" operator="notBetween">
      <formula>1</formula>
      <formula>9000</formula>
    </cfRule>
  </conditionalFormatting>
  <conditionalFormatting sqref="Q159">
    <cfRule type="cellIs" dxfId="687" priority="1252" stopIfTrue="1" operator="notBetween">
      <formula>1</formula>
      <formula>9000</formula>
    </cfRule>
  </conditionalFormatting>
  <conditionalFormatting sqref="Q160:Q164">
    <cfRule type="cellIs" dxfId="686" priority="1251" stopIfTrue="1" operator="notBetween">
      <formula>1</formula>
      <formula>9000</formula>
    </cfRule>
  </conditionalFormatting>
  <conditionalFormatting sqref="Q160:Q164">
    <cfRule type="cellIs" dxfId="685" priority="1250" stopIfTrue="1" operator="notBetween">
      <formula>1</formula>
      <formula>9000</formula>
    </cfRule>
  </conditionalFormatting>
  <conditionalFormatting sqref="I160:I164">
    <cfRule type="cellIs" dxfId="684" priority="1249" stopIfTrue="1" operator="notBetween">
      <formula>1</formula>
      <formula>9000</formula>
    </cfRule>
  </conditionalFormatting>
  <conditionalFormatting sqref="I160:I164">
    <cfRule type="cellIs" dxfId="683" priority="1248" stopIfTrue="1" operator="notBetween">
      <formula>1</formula>
      <formula>9000</formula>
    </cfRule>
  </conditionalFormatting>
  <conditionalFormatting sqref="J166:O167">
    <cfRule type="cellIs" dxfId="682" priority="1247" stopIfTrue="1" operator="notBetween">
      <formula>1</formula>
      <formula>9000</formula>
    </cfRule>
  </conditionalFormatting>
  <conditionalFormatting sqref="J166:O167">
    <cfRule type="cellIs" dxfId="681" priority="1246" stopIfTrue="1" operator="notBetween">
      <formula>1</formula>
      <formula>9000</formula>
    </cfRule>
  </conditionalFormatting>
  <conditionalFormatting sqref="P166:P167">
    <cfRule type="cellIs" dxfId="680" priority="1245" stopIfTrue="1" operator="between">
      <formula>1</formula>
      <formula>6</formula>
    </cfRule>
  </conditionalFormatting>
  <conditionalFormatting sqref="P166:P167">
    <cfRule type="cellIs" dxfId="679" priority="1244" stopIfTrue="1" operator="between">
      <formula>1</formula>
      <formula>-100000</formula>
    </cfRule>
  </conditionalFormatting>
  <conditionalFormatting sqref="P166:P167">
    <cfRule type="cellIs" dxfId="678" priority="1243" stopIfTrue="1" operator="between">
      <formula>7</formula>
      <formula>30</formula>
    </cfRule>
  </conditionalFormatting>
  <conditionalFormatting sqref="L166:L167">
    <cfRule type="cellIs" dxfId="677" priority="1242" operator="equal">
      <formula>"كلابشه"</formula>
    </cfRule>
  </conditionalFormatting>
  <conditionalFormatting sqref="Q166:Q167">
    <cfRule type="cellIs" dxfId="676" priority="1241" stopIfTrue="1" operator="notBetween">
      <formula>1</formula>
      <formula>9000</formula>
    </cfRule>
  </conditionalFormatting>
  <conditionalFormatting sqref="Q166:Q167">
    <cfRule type="cellIs" dxfId="675" priority="1240" stopIfTrue="1" operator="notBetween">
      <formula>1</formula>
      <formula>9000</formula>
    </cfRule>
  </conditionalFormatting>
  <conditionalFormatting sqref="I166:I167">
    <cfRule type="cellIs" dxfId="674" priority="1239" stopIfTrue="1" operator="notBetween">
      <formula>1</formula>
      <formula>9000</formula>
    </cfRule>
  </conditionalFormatting>
  <conditionalFormatting sqref="I166:I167">
    <cfRule type="cellIs" dxfId="673" priority="1238" stopIfTrue="1" operator="notBetween">
      <formula>1</formula>
      <formula>9000</formula>
    </cfRule>
  </conditionalFormatting>
  <conditionalFormatting sqref="J165:O165">
    <cfRule type="cellIs" dxfId="672" priority="1237" stopIfTrue="1" operator="notBetween">
      <formula>1</formula>
      <formula>9000</formula>
    </cfRule>
  </conditionalFormatting>
  <conditionalFormatting sqref="J165:O165">
    <cfRule type="cellIs" dxfId="671" priority="1236" stopIfTrue="1" operator="notBetween">
      <formula>1</formula>
      <formula>9000</formula>
    </cfRule>
  </conditionalFormatting>
  <conditionalFormatting sqref="P165">
    <cfRule type="cellIs" dxfId="670" priority="1235" stopIfTrue="1" operator="between">
      <formula>1</formula>
      <formula>6</formula>
    </cfRule>
  </conditionalFormatting>
  <conditionalFormatting sqref="P165">
    <cfRule type="cellIs" dxfId="669" priority="1234" stopIfTrue="1" operator="between">
      <formula>1</formula>
      <formula>-100000</formula>
    </cfRule>
  </conditionalFormatting>
  <conditionalFormatting sqref="P165">
    <cfRule type="cellIs" dxfId="668" priority="1233" stopIfTrue="1" operator="between">
      <formula>7</formula>
      <formula>30</formula>
    </cfRule>
  </conditionalFormatting>
  <conditionalFormatting sqref="L165">
    <cfRule type="cellIs" dxfId="667" priority="1232" operator="equal">
      <formula>"كلابشه"</formula>
    </cfRule>
  </conditionalFormatting>
  <conditionalFormatting sqref="Q165">
    <cfRule type="cellIs" dxfId="666" priority="1231" stopIfTrue="1" operator="notBetween">
      <formula>1</formula>
      <formula>9000</formula>
    </cfRule>
  </conditionalFormatting>
  <conditionalFormatting sqref="Q165">
    <cfRule type="cellIs" dxfId="665" priority="1230" stopIfTrue="1" operator="notBetween">
      <formula>1</formula>
      <formula>9000</formula>
    </cfRule>
  </conditionalFormatting>
  <conditionalFormatting sqref="I165">
    <cfRule type="cellIs" dxfId="664" priority="1229" stopIfTrue="1" operator="notBetween">
      <formula>1</formula>
      <formula>9000</formula>
    </cfRule>
  </conditionalFormatting>
  <conditionalFormatting sqref="I165">
    <cfRule type="cellIs" dxfId="663" priority="1228" stopIfTrue="1" operator="notBetween">
      <formula>1</formula>
      <formula>9000</formula>
    </cfRule>
  </conditionalFormatting>
  <conditionalFormatting sqref="J168:O171">
    <cfRule type="cellIs" dxfId="662" priority="1227" stopIfTrue="1" operator="notBetween">
      <formula>1</formula>
      <formula>9000</formula>
    </cfRule>
  </conditionalFormatting>
  <conditionalFormatting sqref="J168:O171">
    <cfRule type="cellIs" dxfId="661" priority="1226" stopIfTrue="1" operator="notBetween">
      <formula>1</formula>
      <formula>9000</formula>
    </cfRule>
  </conditionalFormatting>
  <conditionalFormatting sqref="P168:P171">
    <cfRule type="cellIs" dxfId="660" priority="1225" stopIfTrue="1" operator="between">
      <formula>1</formula>
      <formula>6</formula>
    </cfRule>
  </conditionalFormatting>
  <conditionalFormatting sqref="P168:P171">
    <cfRule type="cellIs" dxfId="659" priority="1224" stopIfTrue="1" operator="between">
      <formula>1</formula>
      <formula>-100000</formula>
    </cfRule>
  </conditionalFormatting>
  <conditionalFormatting sqref="P168:P171">
    <cfRule type="cellIs" dxfId="658" priority="1223" stopIfTrue="1" operator="between">
      <formula>7</formula>
      <formula>30</formula>
    </cfRule>
  </conditionalFormatting>
  <conditionalFormatting sqref="L168:L171">
    <cfRule type="cellIs" dxfId="657" priority="1222" operator="equal">
      <formula>"كلابشه"</formula>
    </cfRule>
  </conditionalFormatting>
  <conditionalFormatting sqref="Q5:Q210">
    <cfRule type="cellIs" dxfId="656" priority="1221" stopIfTrue="1" operator="notBetween">
      <formula>1</formula>
      <formula>9000</formula>
    </cfRule>
  </conditionalFormatting>
  <conditionalFormatting sqref="Q5:Q210">
    <cfRule type="cellIs" dxfId="655" priority="1220" stopIfTrue="1" operator="notBetween">
      <formula>1</formula>
      <formula>9000</formula>
    </cfRule>
  </conditionalFormatting>
  <conditionalFormatting sqref="I168:I171">
    <cfRule type="cellIs" dxfId="654" priority="1219" stopIfTrue="1" operator="notBetween">
      <formula>1</formula>
      <formula>9000</formula>
    </cfRule>
  </conditionalFormatting>
  <conditionalFormatting sqref="I168:I171">
    <cfRule type="cellIs" dxfId="653" priority="1218" stopIfTrue="1" operator="notBetween">
      <formula>1</formula>
      <formula>9000</formula>
    </cfRule>
  </conditionalFormatting>
  <conditionalFormatting sqref="J172:J174 O174 I172 K172:O173">
    <cfRule type="cellIs" dxfId="652" priority="1217" stopIfTrue="1" operator="notBetween">
      <formula>1</formula>
      <formula>9000</formula>
    </cfRule>
  </conditionalFormatting>
  <conditionalFormatting sqref="J172:J174 O174 I172 K172:O173">
    <cfRule type="cellIs" dxfId="651" priority="1216" stopIfTrue="1" operator="notBetween">
      <formula>1</formula>
      <formula>9000</formula>
    </cfRule>
  </conditionalFormatting>
  <conditionalFormatting sqref="P172:P174">
    <cfRule type="cellIs" dxfId="650" priority="1215" stopIfTrue="1" operator="between">
      <formula>1</formula>
      <formula>6</formula>
    </cfRule>
  </conditionalFormatting>
  <conditionalFormatting sqref="P172:P174">
    <cfRule type="cellIs" dxfId="649" priority="1214" stopIfTrue="1" operator="between">
      <formula>1</formula>
      <formula>-100000</formula>
    </cfRule>
  </conditionalFormatting>
  <conditionalFormatting sqref="P172:P174">
    <cfRule type="cellIs" dxfId="648" priority="1213" stopIfTrue="1" operator="between">
      <formula>7</formula>
      <formula>30</formula>
    </cfRule>
  </conditionalFormatting>
  <conditionalFormatting sqref="L172:L173">
    <cfRule type="cellIs" dxfId="647" priority="1212" operator="equal">
      <formula>"كلابشه"</formula>
    </cfRule>
  </conditionalFormatting>
  <conditionalFormatting sqref="K174:N174">
    <cfRule type="cellIs" dxfId="646" priority="1211" stopIfTrue="1" operator="notBetween">
      <formula>1</formula>
      <formula>9000</formula>
    </cfRule>
  </conditionalFormatting>
  <conditionalFormatting sqref="K174:N174">
    <cfRule type="cellIs" dxfId="645" priority="1210" stopIfTrue="1" operator="notBetween">
      <formula>1</formula>
      <formula>9000</formula>
    </cfRule>
  </conditionalFormatting>
  <conditionalFormatting sqref="L174">
    <cfRule type="cellIs" dxfId="644" priority="1209" operator="equal">
      <formula>"كلابشه"</formula>
    </cfRule>
  </conditionalFormatting>
  <conditionalFormatting sqref="Q172">
    <cfRule type="cellIs" dxfId="643" priority="1208" stopIfTrue="1" operator="notBetween">
      <formula>1</formula>
      <formula>9000</formula>
    </cfRule>
  </conditionalFormatting>
  <conditionalFormatting sqref="Q172">
    <cfRule type="cellIs" dxfId="642" priority="1207" stopIfTrue="1" operator="notBetween">
      <formula>1</formula>
      <formula>9000</formula>
    </cfRule>
  </conditionalFormatting>
  <conditionalFormatting sqref="Q173:Q174">
    <cfRule type="cellIs" dxfId="641" priority="1206" stopIfTrue="1" operator="notBetween">
      <formula>1</formula>
      <formula>9000</formula>
    </cfRule>
  </conditionalFormatting>
  <conditionalFormatting sqref="Q173:Q174">
    <cfRule type="cellIs" dxfId="640" priority="1205" stopIfTrue="1" operator="notBetween">
      <formula>1</formula>
      <formula>9000</formula>
    </cfRule>
  </conditionalFormatting>
  <conditionalFormatting sqref="I173:I174">
    <cfRule type="cellIs" dxfId="639" priority="1204" stopIfTrue="1" operator="notBetween">
      <formula>1</formula>
      <formula>9000</formula>
    </cfRule>
  </conditionalFormatting>
  <conditionalFormatting sqref="I173:I174">
    <cfRule type="cellIs" dxfId="638" priority="1203" stopIfTrue="1" operator="notBetween">
      <formula>1</formula>
      <formula>9000</formula>
    </cfRule>
  </conditionalFormatting>
  <conditionalFormatting sqref="J176:O177">
    <cfRule type="cellIs" dxfId="637" priority="1202" stopIfTrue="1" operator="notBetween">
      <formula>1</formula>
      <formula>9000</formula>
    </cfRule>
  </conditionalFormatting>
  <conditionalFormatting sqref="J176:O177">
    <cfRule type="cellIs" dxfId="636" priority="1201" stopIfTrue="1" operator="notBetween">
      <formula>1</formula>
      <formula>9000</formula>
    </cfRule>
  </conditionalFormatting>
  <conditionalFormatting sqref="P176:P177">
    <cfRule type="cellIs" dxfId="635" priority="1200" stopIfTrue="1" operator="between">
      <formula>1</formula>
      <formula>6</formula>
    </cfRule>
  </conditionalFormatting>
  <conditionalFormatting sqref="P176:P177">
    <cfRule type="cellIs" dxfId="634" priority="1199" stopIfTrue="1" operator="between">
      <formula>1</formula>
      <formula>-100000</formula>
    </cfRule>
  </conditionalFormatting>
  <conditionalFormatting sqref="P176:P177">
    <cfRule type="cellIs" dxfId="633" priority="1198" stopIfTrue="1" operator="between">
      <formula>7</formula>
      <formula>30</formula>
    </cfRule>
  </conditionalFormatting>
  <conditionalFormatting sqref="L176:L177">
    <cfRule type="cellIs" dxfId="632" priority="1197" operator="equal">
      <formula>"كلابشه"</formula>
    </cfRule>
  </conditionalFormatting>
  <conditionalFormatting sqref="Q176:Q177">
    <cfRule type="cellIs" dxfId="631" priority="1196" stopIfTrue="1" operator="notBetween">
      <formula>1</formula>
      <formula>9000</formula>
    </cfRule>
  </conditionalFormatting>
  <conditionalFormatting sqref="Q176:Q177">
    <cfRule type="cellIs" dxfId="630" priority="1195" stopIfTrue="1" operator="notBetween">
      <formula>1</formula>
      <formula>9000</formula>
    </cfRule>
  </conditionalFormatting>
  <conditionalFormatting sqref="I176:I177">
    <cfRule type="cellIs" dxfId="629" priority="1194" stopIfTrue="1" operator="notBetween">
      <formula>1</formula>
      <formula>9000</formula>
    </cfRule>
  </conditionalFormatting>
  <conditionalFormatting sqref="I176:I177">
    <cfRule type="cellIs" dxfId="628" priority="1193" stopIfTrue="1" operator="notBetween">
      <formula>1</formula>
      <formula>9000</formula>
    </cfRule>
  </conditionalFormatting>
  <conditionalFormatting sqref="J175:O175">
    <cfRule type="cellIs" dxfId="627" priority="1192" stopIfTrue="1" operator="notBetween">
      <formula>1</formula>
      <formula>9000</formula>
    </cfRule>
  </conditionalFormatting>
  <conditionalFormatting sqref="J175:O175">
    <cfRule type="cellIs" dxfId="626" priority="1191" stopIfTrue="1" operator="notBetween">
      <formula>1</formula>
      <formula>9000</formula>
    </cfRule>
  </conditionalFormatting>
  <conditionalFormatting sqref="P175">
    <cfRule type="cellIs" dxfId="625" priority="1190" stopIfTrue="1" operator="between">
      <formula>1</formula>
      <formula>6</formula>
    </cfRule>
  </conditionalFormatting>
  <conditionalFormatting sqref="P175">
    <cfRule type="cellIs" dxfId="624" priority="1189" stopIfTrue="1" operator="between">
      <formula>1</formula>
      <formula>-100000</formula>
    </cfRule>
  </conditionalFormatting>
  <conditionalFormatting sqref="P175">
    <cfRule type="cellIs" dxfId="623" priority="1188" stopIfTrue="1" operator="between">
      <formula>7</formula>
      <formula>30</formula>
    </cfRule>
  </conditionalFormatting>
  <conditionalFormatting sqref="L175">
    <cfRule type="cellIs" dxfId="622" priority="1187" operator="equal">
      <formula>"كلابشه"</formula>
    </cfRule>
  </conditionalFormatting>
  <conditionalFormatting sqref="Q175">
    <cfRule type="cellIs" dxfId="621" priority="1186" stopIfTrue="1" operator="notBetween">
      <formula>1</formula>
      <formula>9000</formula>
    </cfRule>
  </conditionalFormatting>
  <conditionalFormatting sqref="Q175">
    <cfRule type="cellIs" dxfId="620" priority="1185" stopIfTrue="1" operator="notBetween">
      <formula>1</formula>
      <formula>9000</formula>
    </cfRule>
  </conditionalFormatting>
  <conditionalFormatting sqref="I175">
    <cfRule type="cellIs" dxfId="619" priority="1184" stopIfTrue="1" operator="notBetween">
      <formula>1</formula>
      <formula>9000</formula>
    </cfRule>
  </conditionalFormatting>
  <conditionalFormatting sqref="I175">
    <cfRule type="cellIs" dxfId="618" priority="1183" stopIfTrue="1" operator="notBetween">
      <formula>1</formula>
      <formula>9000</formula>
    </cfRule>
  </conditionalFormatting>
  <conditionalFormatting sqref="J178:O183">
    <cfRule type="cellIs" dxfId="617" priority="1182" stopIfTrue="1" operator="notBetween">
      <formula>1</formula>
      <formula>9000</formula>
    </cfRule>
  </conditionalFormatting>
  <conditionalFormatting sqref="J178:O183">
    <cfRule type="cellIs" dxfId="616" priority="1181" stopIfTrue="1" operator="notBetween">
      <formula>1</formula>
      <formula>9000</formula>
    </cfRule>
  </conditionalFormatting>
  <conditionalFormatting sqref="P178:P183">
    <cfRule type="cellIs" dxfId="615" priority="1180" stopIfTrue="1" operator="between">
      <formula>1</formula>
      <formula>6</formula>
    </cfRule>
  </conditionalFormatting>
  <conditionalFormatting sqref="P178:P183">
    <cfRule type="cellIs" dxfId="614" priority="1179" stopIfTrue="1" operator="between">
      <formula>1</formula>
      <formula>-100000</formula>
    </cfRule>
  </conditionalFormatting>
  <conditionalFormatting sqref="P178:P183">
    <cfRule type="cellIs" dxfId="613" priority="1178" stopIfTrue="1" operator="between">
      <formula>7</formula>
      <formula>30</formula>
    </cfRule>
  </conditionalFormatting>
  <conditionalFormatting sqref="L178:L183 K182">
    <cfRule type="cellIs" dxfId="612" priority="1177" operator="equal">
      <formula>"كلابشه"</formula>
    </cfRule>
  </conditionalFormatting>
  <conditionalFormatting sqref="Q178:Q183">
    <cfRule type="cellIs" dxfId="611" priority="1176" stopIfTrue="1" operator="notBetween">
      <formula>1</formula>
      <formula>9000</formula>
    </cfRule>
  </conditionalFormatting>
  <conditionalFormatting sqref="Q178:Q183">
    <cfRule type="cellIs" dxfId="610" priority="1175" stopIfTrue="1" operator="notBetween">
      <formula>1</formula>
      <formula>9000</formula>
    </cfRule>
  </conditionalFormatting>
  <conditionalFormatting sqref="I178:I183">
    <cfRule type="cellIs" dxfId="609" priority="1174" stopIfTrue="1" operator="notBetween">
      <formula>1</formula>
      <formula>9000</formula>
    </cfRule>
  </conditionalFormatting>
  <conditionalFormatting sqref="I178:I183">
    <cfRule type="cellIs" dxfId="608" priority="1173" stopIfTrue="1" operator="notBetween">
      <formula>1</formula>
      <formula>9000</formula>
    </cfRule>
  </conditionalFormatting>
  <conditionalFormatting sqref="J187:J189 O187:O189">
    <cfRule type="cellIs" dxfId="607" priority="1172" stopIfTrue="1" operator="notBetween">
      <formula>1</formula>
      <formula>9000</formula>
    </cfRule>
  </conditionalFormatting>
  <conditionalFormatting sqref="J187:J189 O187:O189">
    <cfRule type="cellIs" dxfId="606" priority="1171" stopIfTrue="1" operator="notBetween">
      <formula>1</formula>
      <formula>9000</formula>
    </cfRule>
  </conditionalFormatting>
  <conditionalFormatting sqref="P187:P189">
    <cfRule type="cellIs" dxfId="605" priority="1170" stopIfTrue="1" operator="between">
      <formula>1</formula>
      <formula>6</formula>
    </cfRule>
  </conditionalFormatting>
  <conditionalFormatting sqref="P187:P189">
    <cfRule type="cellIs" dxfId="604" priority="1169" stopIfTrue="1" operator="between">
      <formula>1</formula>
      <formula>-100000</formula>
    </cfRule>
  </conditionalFormatting>
  <conditionalFormatting sqref="P187:P189">
    <cfRule type="cellIs" dxfId="603" priority="1168" stopIfTrue="1" operator="between">
      <formula>7</formula>
      <formula>30</formula>
    </cfRule>
  </conditionalFormatting>
  <conditionalFormatting sqref="J184:J189 O186 I184 K184:O185">
    <cfRule type="cellIs" dxfId="602" priority="1167" stopIfTrue="1" operator="notBetween">
      <formula>1</formula>
      <formula>9000</formula>
    </cfRule>
  </conditionalFormatting>
  <conditionalFormatting sqref="J184:J189 O186 I184 K184:O185">
    <cfRule type="cellIs" dxfId="601" priority="1166" stopIfTrue="1" operator="notBetween">
      <formula>1</formula>
      <formula>9000</formula>
    </cfRule>
  </conditionalFormatting>
  <conditionalFormatting sqref="P184:P186">
    <cfRule type="cellIs" dxfId="600" priority="1165" stopIfTrue="1" operator="between">
      <formula>1</formula>
      <formula>6</formula>
    </cfRule>
  </conditionalFormatting>
  <conditionalFormatting sqref="P184:P186">
    <cfRule type="cellIs" dxfId="599" priority="1164" stopIfTrue="1" operator="between">
      <formula>1</formula>
      <formula>-100000</formula>
    </cfRule>
  </conditionalFormatting>
  <conditionalFormatting sqref="P184:P186">
    <cfRule type="cellIs" dxfId="598" priority="1163" stopIfTrue="1" operator="between">
      <formula>7</formula>
      <formula>30</formula>
    </cfRule>
  </conditionalFormatting>
  <conditionalFormatting sqref="L184:L185">
    <cfRule type="cellIs" dxfId="597" priority="1162" operator="equal">
      <formula>"كلابشه"</formula>
    </cfRule>
  </conditionalFormatting>
  <conditionalFormatting sqref="K186:N189">
    <cfRule type="cellIs" dxfId="596" priority="1161" stopIfTrue="1" operator="notBetween">
      <formula>1</formula>
      <formula>9000</formula>
    </cfRule>
  </conditionalFormatting>
  <conditionalFormatting sqref="K186:N189">
    <cfRule type="cellIs" dxfId="595" priority="1160" stopIfTrue="1" operator="notBetween">
      <formula>1</formula>
      <formula>9000</formula>
    </cfRule>
  </conditionalFormatting>
  <conditionalFormatting sqref="L186:L189">
    <cfRule type="cellIs" dxfId="594" priority="1159" operator="equal">
      <formula>"كلابشه"</formula>
    </cfRule>
  </conditionalFormatting>
  <conditionalFormatting sqref="Q184">
    <cfRule type="cellIs" dxfId="593" priority="1158" stopIfTrue="1" operator="notBetween">
      <formula>1</formula>
      <formula>9000</formula>
    </cfRule>
  </conditionalFormatting>
  <conditionalFormatting sqref="Q184">
    <cfRule type="cellIs" dxfId="592" priority="1157" stopIfTrue="1" operator="notBetween">
      <formula>1</formula>
      <formula>9000</formula>
    </cfRule>
  </conditionalFormatting>
  <conditionalFormatting sqref="Q185:Q189">
    <cfRule type="cellIs" dxfId="591" priority="1156" stopIfTrue="1" operator="notBetween">
      <formula>1</formula>
      <formula>9000</formula>
    </cfRule>
  </conditionalFormatting>
  <conditionalFormatting sqref="Q185:Q189">
    <cfRule type="cellIs" dxfId="590" priority="1155" stopIfTrue="1" operator="notBetween">
      <formula>1</formula>
      <formula>9000</formula>
    </cfRule>
  </conditionalFormatting>
  <conditionalFormatting sqref="I185:I189">
    <cfRule type="cellIs" dxfId="589" priority="1154" stopIfTrue="1" operator="notBetween">
      <formula>1</formula>
      <formula>9000</formula>
    </cfRule>
  </conditionalFormatting>
  <conditionalFormatting sqref="I185:I189">
    <cfRule type="cellIs" dxfId="588" priority="1153" stopIfTrue="1" operator="notBetween">
      <formula>1</formula>
      <formula>9000</formula>
    </cfRule>
  </conditionalFormatting>
  <conditionalFormatting sqref="J191:O191">
    <cfRule type="cellIs" dxfId="587" priority="1152" stopIfTrue="1" operator="notBetween">
      <formula>1</formula>
      <formula>9000</formula>
    </cfRule>
  </conditionalFormatting>
  <conditionalFormatting sqref="J191:O191">
    <cfRule type="cellIs" dxfId="586" priority="1151" stopIfTrue="1" operator="notBetween">
      <formula>1</formula>
      <formula>9000</formula>
    </cfRule>
  </conditionalFormatting>
  <conditionalFormatting sqref="P191">
    <cfRule type="cellIs" dxfId="585" priority="1150" stopIfTrue="1" operator="between">
      <formula>1</formula>
      <formula>6</formula>
    </cfRule>
  </conditionalFormatting>
  <conditionalFormatting sqref="P191">
    <cfRule type="cellIs" dxfId="584" priority="1149" stopIfTrue="1" operator="between">
      <formula>1</formula>
      <formula>-100000</formula>
    </cfRule>
  </conditionalFormatting>
  <conditionalFormatting sqref="P191">
    <cfRule type="cellIs" dxfId="583" priority="1148" stopIfTrue="1" operator="between">
      <formula>7</formula>
      <formula>30</formula>
    </cfRule>
  </conditionalFormatting>
  <conditionalFormatting sqref="L191">
    <cfRule type="cellIs" dxfId="582" priority="1147" operator="equal">
      <formula>"كلابشه"</formula>
    </cfRule>
  </conditionalFormatting>
  <conditionalFormatting sqref="Q191">
    <cfRule type="cellIs" dxfId="581" priority="1146" stopIfTrue="1" operator="notBetween">
      <formula>1</formula>
      <formula>9000</formula>
    </cfRule>
  </conditionalFormatting>
  <conditionalFormatting sqref="Q191">
    <cfRule type="cellIs" dxfId="580" priority="1145" stopIfTrue="1" operator="notBetween">
      <formula>1</formula>
      <formula>9000</formula>
    </cfRule>
  </conditionalFormatting>
  <conditionalFormatting sqref="I191">
    <cfRule type="cellIs" dxfId="579" priority="1144" stopIfTrue="1" operator="notBetween">
      <formula>1</formula>
      <formula>9000</formula>
    </cfRule>
  </conditionalFormatting>
  <conditionalFormatting sqref="I191">
    <cfRule type="cellIs" dxfId="578" priority="1143" stopIfTrue="1" operator="notBetween">
      <formula>1</formula>
      <formula>9000</formula>
    </cfRule>
  </conditionalFormatting>
  <conditionalFormatting sqref="J190:O190">
    <cfRule type="cellIs" dxfId="577" priority="1142" stopIfTrue="1" operator="notBetween">
      <formula>1</formula>
      <formula>9000</formula>
    </cfRule>
  </conditionalFormatting>
  <conditionalFormatting sqref="J190:O190">
    <cfRule type="cellIs" dxfId="576" priority="1141" stopIfTrue="1" operator="notBetween">
      <formula>1</formula>
      <formula>9000</formula>
    </cfRule>
  </conditionalFormatting>
  <conditionalFormatting sqref="P190">
    <cfRule type="cellIs" dxfId="575" priority="1140" stopIfTrue="1" operator="between">
      <formula>1</formula>
      <formula>6</formula>
    </cfRule>
  </conditionalFormatting>
  <conditionalFormatting sqref="P190">
    <cfRule type="cellIs" dxfId="574" priority="1139" stopIfTrue="1" operator="between">
      <formula>1</formula>
      <formula>-100000</formula>
    </cfRule>
  </conditionalFormatting>
  <conditionalFormatting sqref="P190">
    <cfRule type="cellIs" dxfId="573" priority="1138" stopIfTrue="1" operator="between">
      <formula>7</formula>
      <formula>30</formula>
    </cfRule>
  </conditionalFormatting>
  <conditionalFormatting sqref="L190">
    <cfRule type="cellIs" dxfId="572" priority="1137" operator="equal">
      <formula>"كلابشه"</formula>
    </cfRule>
  </conditionalFormatting>
  <conditionalFormatting sqref="Q190">
    <cfRule type="cellIs" dxfId="571" priority="1136" stopIfTrue="1" operator="notBetween">
      <formula>1</formula>
      <formula>9000</formula>
    </cfRule>
  </conditionalFormatting>
  <conditionalFormatting sqref="Q190">
    <cfRule type="cellIs" dxfId="570" priority="1135" stopIfTrue="1" operator="notBetween">
      <formula>1</formula>
      <formula>9000</formula>
    </cfRule>
  </conditionalFormatting>
  <conditionalFormatting sqref="I190">
    <cfRule type="cellIs" dxfId="569" priority="1134" stopIfTrue="1" operator="notBetween">
      <formula>1</formula>
      <formula>9000</formula>
    </cfRule>
  </conditionalFormatting>
  <conditionalFormatting sqref="I190">
    <cfRule type="cellIs" dxfId="568" priority="1133" stopIfTrue="1" operator="notBetween">
      <formula>1</formula>
      <formula>9000</formula>
    </cfRule>
  </conditionalFormatting>
  <conditionalFormatting sqref="J192:O196">
    <cfRule type="cellIs" dxfId="567" priority="1132" stopIfTrue="1" operator="notBetween">
      <formula>1</formula>
      <formula>9000</formula>
    </cfRule>
  </conditionalFormatting>
  <conditionalFormatting sqref="J192:O196">
    <cfRule type="cellIs" dxfId="566" priority="1131" stopIfTrue="1" operator="notBetween">
      <formula>1</formula>
      <formula>9000</formula>
    </cfRule>
  </conditionalFormatting>
  <conditionalFormatting sqref="P192:P196">
    <cfRule type="cellIs" dxfId="565" priority="1130" stopIfTrue="1" operator="between">
      <formula>1</formula>
      <formula>6</formula>
    </cfRule>
  </conditionalFormatting>
  <conditionalFormatting sqref="P192:P196">
    <cfRule type="cellIs" dxfId="564" priority="1129" stopIfTrue="1" operator="between">
      <formula>1</formula>
      <formula>-100000</formula>
    </cfRule>
  </conditionalFormatting>
  <conditionalFormatting sqref="P192:P196">
    <cfRule type="cellIs" dxfId="563" priority="1128" stopIfTrue="1" operator="between">
      <formula>7</formula>
      <formula>30</formula>
    </cfRule>
  </conditionalFormatting>
  <conditionalFormatting sqref="L192:L196">
    <cfRule type="cellIs" dxfId="562" priority="1127" operator="equal">
      <formula>"كلابشه"</formula>
    </cfRule>
  </conditionalFormatting>
  <conditionalFormatting sqref="Q192:Q196">
    <cfRule type="cellIs" dxfId="561" priority="1126" stopIfTrue="1" operator="notBetween">
      <formula>1</formula>
      <formula>9000</formula>
    </cfRule>
  </conditionalFormatting>
  <conditionalFormatting sqref="Q192:Q196">
    <cfRule type="cellIs" dxfId="560" priority="1125" stopIfTrue="1" operator="notBetween">
      <formula>1</formula>
      <formula>9000</formula>
    </cfRule>
  </conditionalFormatting>
  <conditionalFormatting sqref="I192:I196">
    <cfRule type="cellIs" dxfId="559" priority="1124" stopIfTrue="1" operator="notBetween">
      <formula>1</formula>
      <formula>9000</formula>
    </cfRule>
  </conditionalFormatting>
  <conditionalFormatting sqref="I192:I196">
    <cfRule type="cellIs" dxfId="558" priority="1123" stopIfTrue="1" operator="notBetween">
      <formula>1</formula>
      <formula>9000</formula>
    </cfRule>
  </conditionalFormatting>
  <conditionalFormatting sqref="J200:J202 O200:O202">
    <cfRule type="cellIs" dxfId="557" priority="1122" stopIfTrue="1" operator="notBetween">
      <formula>1</formula>
      <formula>9000</formula>
    </cfRule>
  </conditionalFormatting>
  <conditionalFormatting sqref="J200:J202 O200:O202">
    <cfRule type="cellIs" dxfId="556" priority="1121" stopIfTrue="1" operator="notBetween">
      <formula>1</formula>
      <formula>9000</formula>
    </cfRule>
  </conditionalFormatting>
  <conditionalFormatting sqref="P200:P202">
    <cfRule type="cellIs" dxfId="555" priority="1120" stopIfTrue="1" operator="between">
      <formula>1</formula>
      <formula>6</formula>
    </cfRule>
  </conditionalFormatting>
  <conditionalFormatting sqref="P200:P202">
    <cfRule type="cellIs" dxfId="554" priority="1119" stopIfTrue="1" operator="between">
      <formula>1</formula>
      <formula>-100000</formula>
    </cfRule>
  </conditionalFormatting>
  <conditionalFormatting sqref="P200:P202">
    <cfRule type="cellIs" dxfId="553" priority="1118" stopIfTrue="1" operator="between">
      <formula>7</formula>
      <formula>30</formula>
    </cfRule>
  </conditionalFormatting>
  <conditionalFormatting sqref="J197:J202 O199 I197 K197:O198">
    <cfRule type="cellIs" dxfId="552" priority="1117" stopIfTrue="1" operator="notBetween">
      <formula>1</formula>
      <formula>9000</formula>
    </cfRule>
  </conditionalFormatting>
  <conditionalFormatting sqref="J197:J202 O199 I197 K197:O198">
    <cfRule type="cellIs" dxfId="551" priority="1116" stopIfTrue="1" operator="notBetween">
      <formula>1</formula>
      <formula>9000</formula>
    </cfRule>
  </conditionalFormatting>
  <conditionalFormatting sqref="P197:P199">
    <cfRule type="cellIs" dxfId="550" priority="1115" stopIfTrue="1" operator="between">
      <formula>1</formula>
      <formula>6</formula>
    </cfRule>
  </conditionalFormatting>
  <conditionalFormatting sqref="P197:P199">
    <cfRule type="cellIs" dxfId="549" priority="1114" stopIfTrue="1" operator="between">
      <formula>1</formula>
      <formula>-100000</formula>
    </cfRule>
  </conditionalFormatting>
  <conditionalFormatting sqref="P197:P199">
    <cfRule type="cellIs" dxfId="548" priority="1113" stopIfTrue="1" operator="between">
      <formula>7</formula>
      <formula>30</formula>
    </cfRule>
  </conditionalFormatting>
  <conditionalFormatting sqref="L197:L198">
    <cfRule type="cellIs" dxfId="547" priority="1112" operator="equal">
      <formula>"كلابشه"</formula>
    </cfRule>
  </conditionalFormatting>
  <conditionalFormatting sqref="K199:N202">
    <cfRule type="cellIs" dxfId="546" priority="1111" stopIfTrue="1" operator="notBetween">
      <formula>1</formula>
      <formula>9000</formula>
    </cfRule>
  </conditionalFormatting>
  <conditionalFormatting sqref="K199:N202">
    <cfRule type="cellIs" dxfId="545" priority="1110" stopIfTrue="1" operator="notBetween">
      <formula>1</formula>
      <formula>9000</formula>
    </cfRule>
  </conditionalFormatting>
  <conditionalFormatting sqref="L199:L202">
    <cfRule type="cellIs" dxfId="544" priority="1109" operator="equal">
      <formula>"كلابشه"</formula>
    </cfRule>
  </conditionalFormatting>
  <conditionalFormatting sqref="Q197">
    <cfRule type="cellIs" dxfId="543" priority="1108" stopIfTrue="1" operator="notBetween">
      <formula>1</formula>
      <formula>9000</formula>
    </cfRule>
  </conditionalFormatting>
  <conditionalFormatting sqref="Q197">
    <cfRule type="cellIs" dxfId="542" priority="1107" stopIfTrue="1" operator="notBetween">
      <formula>1</formula>
      <formula>9000</formula>
    </cfRule>
  </conditionalFormatting>
  <conditionalFormatting sqref="Q198:Q202">
    <cfRule type="cellIs" dxfId="541" priority="1106" stopIfTrue="1" operator="notBetween">
      <formula>1</formula>
      <formula>9000</formula>
    </cfRule>
  </conditionalFormatting>
  <conditionalFormatting sqref="Q198:Q202">
    <cfRule type="cellIs" dxfId="540" priority="1105" stopIfTrue="1" operator="notBetween">
      <formula>1</formula>
      <formula>9000</formula>
    </cfRule>
  </conditionalFormatting>
  <conditionalFormatting sqref="I198:I202">
    <cfRule type="cellIs" dxfId="539" priority="1104" stopIfTrue="1" operator="notBetween">
      <formula>1</formula>
      <formula>9000</formula>
    </cfRule>
  </conditionalFormatting>
  <conditionalFormatting sqref="I198:I202">
    <cfRule type="cellIs" dxfId="538" priority="1103" stopIfTrue="1" operator="notBetween">
      <formula>1</formula>
      <formula>9000</formula>
    </cfRule>
  </conditionalFormatting>
  <conditionalFormatting sqref="J204:O206">
    <cfRule type="cellIs" dxfId="537" priority="1102" stopIfTrue="1" operator="notBetween">
      <formula>1</formula>
      <formula>9000</formula>
    </cfRule>
  </conditionalFormatting>
  <conditionalFormatting sqref="J204:O206">
    <cfRule type="cellIs" dxfId="536" priority="1101" stopIfTrue="1" operator="notBetween">
      <formula>1</formula>
      <formula>9000</formula>
    </cfRule>
  </conditionalFormatting>
  <conditionalFormatting sqref="P204:P206">
    <cfRule type="cellIs" dxfId="535" priority="1100" stopIfTrue="1" operator="between">
      <formula>1</formula>
      <formula>6</formula>
    </cfRule>
  </conditionalFormatting>
  <conditionalFormatting sqref="P204:P206">
    <cfRule type="cellIs" dxfId="534" priority="1099" stopIfTrue="1" operator="between">
      <formula>1</formula>
      <formula>-100000</formula>
    </cfRule>
  </conditionalFormatting>
  <conditionalFormatting sqref="P204:P206">
    <cfRule type="cellIs" dxfId="533" priority="1098" stopIfTrue="1" operator="between">
      <formula>7</formula>
      <formula>30</formula>
    </cfRule>
  </conditionalFormatting>
  <conditionalFormatting sqref="L204:L206">
    <cfRule type="cellIs" dxfId="532" priority="1097" operator="equal">
      <formula>"كلابشه"</formula>
    </cfRule>
  </conditionalFormatting>
  <conditionalFormatting sqref="Q204:Q206">
    <cfRule type="cellIs" dxfId="531" priority="1096" stopIfTrue="1" operator="notBetween">
      <formula>1</formula>
      <formula>9000</formula>
    </cfRule>
  </conditionalFormatting>
  <conditionalFormatting sqref="Q204:Q206">
    <cfRule type="cellIs" dxfId="530" priority="1095" stopIfTrue="1" operator="notBetween">
      <formula>1</formula>
      <formula>9000</formula>
    </cfRule>
  </conditionalFormatting>
  <conditionalFormatting sqref="I204:I206">
    <cfRule type="cellIs" dxfId="529" priority="1094" stopIfTrue="1" operator="notBetween">
      <formula>1</formula>
      <formula>9000</formula>
    </cfRule>
  </conditionalFormatting>
  <conditionalFormatting sqref="I204:I206">
    <cfRule type="cellIs" dxfId="528" priority="1093" stopIfTrue="1" operator="notBetween">
      <formula>1</formula>
      <formula>9000</formula>
    </cfRule>
  </conditionalFormatting>
  <conditionalFormatting sqref="J203:O203">
    <cfRule type="cellIs" dxfId="527" priority="1092" stopIfTrue="1" operator="notBetween">
      <formula>1</formula>
      <formula>9000</formula>
    </cfRule>
  </conditionalFormatting>
  <conditionalFormatting sqref="J203:O203">
    <cfRule type="cellIs" dxfId="526" priority="1091" stopIfTrue="1" operator="notBetween">
      <formula>1</formula>
      <formula>9000</formula>
    </cfRule>
  </conditionalFormatting>
  <conditionalFormatting sqref="P203">
    <cfRule type="cellIs" dxfId="525" priority="1090" stopIfTrue="1" operator="between">
      <formula>1</formula>
      <formula>6</formula>
    </cfRule>
  </conditionalFormatting>
  <conditionalFormatting sqref="P203">
    <cfRule type="cellIs" dxfId="524" priority="1089" stopIfTrue="1" operator="between">
      <formula>1</formula>
      <formula>-100000</formula>
    </cfRule>
  </conditionalFormatting>
  <conditionalFormatting sqref="P203">
    <cfRule type="cellIs" dxfId="523" priority="1088" stopIfTrue="1" operator="between">
      <formula>7</formula>
      <formula>30</formula>
    </cfRule>
  </conditionalFormatting>
  <conditionalFormatting sqref="L203">
    <cfRule type="cellIs" dxfId="522" priority="1087" operator="equal">
      <formula>"كلابشه"</formula>
    </cfRule>
  </conditionalFormatting>
  <conditionalFormatting sqref="Q203">
    <cfRule type="cellIs" dxfId="521" priority="1086" stopIfTrue="1" operator="notBetween">
      <formula>1</formula>
      <formula>9000</formula>
    </cfRule>
  </conditionalFormatting>
  <conditionalFormatting sqref="Q203">
    <cfRule type="cellIs" dxfId="520" priority="1085" stopIfTrue="1" operator="notBetween">
      <formula>1</formula>
      <formula>9000</formula>
    </cfRule>
  </conditionalFormatting>
  <conditionalFormatting sqref="I203">
    <cfRule type="cellIs" dxfId="519" priority="1084" stopIfTrue="1" operator="notBetween">
      <formula>1</formula>
      <formula>9000</formula>
    </cfRule>
  </conditionalFormatting>
  <conditionalFormatting sqref="I203">
    <cfRule type="cellIs" dxfId="518" priority="1083" stopIfTrue="1" operator="notBetween">
      <formula>1</formula>
      <formula>9000</formula>
    </cfRule>
  </conditionalFormatting>
  <conditionalFormatting sqref="J207:O209">
    <cfRule type="cellIs" dxfId="517" priority="1082" stopIfTrue="1" operator="notBetween">
      <formula>1</formula>
      <formula>9000</formula>
    </cfRule>
  </conditionalFormatting>
  <conditionalFormatting sqref="J207:O209">
    <cfRule type="cellIs" dxfId="516" priority="1081" stopIfTrue="1" operator="notBetween">
      <formula>1</formula>
      <formula>9000</formula>
    </cfRule>
  </conditionalFormatting>
  <conditionalFormatting sqref="P207:P209">
    <cfRule type="cellIs" dxfId="515" priority="1080" stopIfTrue="1" operator="between">
      <formula>1</formula>
      <formula>6</formula>
    </cfRule>
  </conditionalFormatting>
  <conditionalFormatting sqref="P207:P209">
    <cfRule type="cellIs" dxfId="514" priority="1079" stopIfTrue="1" operator="between">
      <formula>1</formula>
      <formula>-100000</formula>
    </cfRule>
  </conditionalFormatting>
  <conditionalFormatting sqref="P207:P209">
    <cfRule type="cellIs" dxfId="513" priority="1078" stopIfTrue="1" operator="between">
      <formula>7</formula>
      <formula>30</formula>
    </cfRule>
  </conditionalFormatting>
  <conditionalFormatting sqref="L207:L209">
    <cfRule type="cellIs" dxfId="512" priority="1077" operator="equal">
      <formula>"كلابشه"</formula>
    </cfRule>
  </conditionalFormatting>
  <conditionalFormatting sqref="Q207:Q209">
    <cfRule type="cellIs" dxfId="511" priority="1076" stopIfTrue="1" operator="notBetween">
      <formula>1</formula>
      <formula>9000</formula>
    </cfRule>
  </conditionalFormatting>
  <conditionalFormatting sqref="Q207:Q209">
    <cfRule type="cellIs" dxfId="510" priority="1075" stopIfTrue="1" operator="notBetween">
      <formula>1</formula>
      <formula>9000</formula>
    </cfRule>
  </conditionalFormatting>
  <conditionalFormatting sqref="I207:I209">
    <cfRule type="cellIs" dxfId="509" priority="1074" stopIfTrue="1" operator="notBetween">
      <formula>1</formula>
      <formula>9000</formula>
    </cfRule>
  </conditionalFormatting>
  <conditionalFormatting sqref="I207:I209">
    <cfRule type="cellIs" dxfId="508" priority="1073" stopIfTrue="1" operator="notBetween">
      <formula>1</formula>
      <formula>9000</formula>
    </cfRule>
  </conditionalFormatting>
  <conditionalFormatting sqref="O210">
    <cfRule type="cellIs" dxfId="507" priority="1072" stopIfTrue="1" operator="notBetween">
      <formula>1</formula>
      <formula>9000</formula>
    </cfRule>
  </conditionalFormatting>
  <conditionalFormatting sqref="O210">
    <cfRule type="cellIs" dxfId="506" priority="1071" stopIfTrue="1" operator="notBetween">
      <formula>1</formula>
      <formula>9000</formula>
    </cfRule>
  </conditionalFormatting>
  <conditionalFormatting sqref="O210">
    <cfRule type="cellIs" dxfId="505" priority="1070" stopIfTrue="1" operator="notBetween">
      <formula>1</formula>
      <formula>9000</formula>
    </cfRule>
  </conditionalFormatting>
  <conditionalFormatting sqref="P210">
    <cfRule type="cellIs" dxfId="504" priority="1069" stopIfTrue="1" operator="between">
      <formula>1</formula>
      <formula>6</formula>
    </cfRule>
  </conditionalFormatting>
  <conditionalFormatting sqref="P210">
    <cfRule type="cellIs" dxfId="503" priority="1068" stopIfTrue="1" operator="between">
      <formula>1</formula>
      <formula>-100000</formula>
    </cfRule>
  </conditionalFormatting>
  <conditionalFormatting sqref="P210">
    <cfRule type="cellIs" dxfId="502" priority="1067" stopIfTrue="1" operator="between">
      <formula>7</formula>
      <formula>30</formula>
    </cfRule>
  </conditionalFormatting>
  <conditionalFormatting sqref="I210:N210">
    <cfRule type="cellIs" dxfId="501" priority="1066" stopIfTrue="1" operator="notBetween">
      <formula>1</formula>
      <formula>9000</formula>
    </cfRule>
  </conditionalFormatting>
  <conditionalFormatting sqref="I210:N210">
    <cfRule type="cellIs" dxfId="500" priority="1065" stopIfTrue="1" operator="notBetween">
      <formula>1</formula>
      <formula>9000</formula>
    </cfRule>
  </conditionalFormatting>
  <conditionalFormatting sqref="Q210">
    <cfRule type="cellIs" dxfId="499" priority="1064" stopIfTrue="1" operator="notBetween">
      <formula>1</formula>
      <formula>9000</formula>
    </cfRule>
  </conditionalFormatting>
  <conditionalFormatting sqref="Q210">
    <cfRule type="cellIs" dxfId="498" priority="1063" stopIfTrue="1" operator="notBetween">
      <formula>1</formula>
      <formula>9000</formula>
    </cfRule>
  </conditionalFormatting>
  <conditionalFormatting sqref="Q5:Q210">
    <cfRule type="containsText" dxfId="497" priority="856" operator="containsText" text="تم عمل تعديل">
      <formula>NOT(ISERROR(SEARCH("تم عمل تعديل",Q5)))</formula>
    </cfRule>
  </conditionalFormatting>
  <conditionalFormatting sqref="H211:H9005">
    <cfRule type="cellIs" dxfId="496" priority="833" stopIfTrue="1" operator="notBetween">
      <formula>1</formula>
      <formula>9000</formula>
    </cfRule>
  </conditionalFormatting>
  <conditionalFormatting sqref="H211:H9005">
    <cfRule type="cellIs" dxfId="495" priority="832" stopIfTrue="1" operator="notBetween">
      <formula>1</formula>
      <formula>9000</formula>
    </cfRule>
  </conditionalFormatting>
  <conditionalFormatting sqref="H211:H9005">
    <cfRule type="cellIs" dxfId="494" priority="831" stopIfTrue="1" operator="notBetween">
      <formula>1</formula>
      <formula>9000</formula>
    </cfRule>
  </conditionalFormatting>
  <conditionalFormatting sqref="H211:H9005">
    <cfRule type="cellIs" dxfId="493" priority="830" stopIfTrue="1" operator="notBetween">
      <formula>1</formula>
      <formula>9000</formula>
    </cfRule>
  </conditionalFormatting>
  <conditionalFormatting sqref="T211:T9005">
    <cfRule type="cellIs" dxfId="492" priority="829" stopIfTrue="1" operator="notBetween">
      <formula>1</formula>
      <formula>9000</formula>
    </cfRule>
  </conditionalFormatting>
  <conditionalFormatting sqref="S211:T9005">
    <cfRule type="cellIs" dxfId="491" priority="828" stopIfTrue="1" operator="notBetween">
      <formula>1</formula>
      <formula>9000</formula>
    </cfRule>
  </conditionalFormatting>
  <conditionalFormatting sqref="T211:T9005">
    <cfRule type="containsText" dxfId="490" priority="827" stopIfTrue="1" operator="containsText" text="مخالف">
      <formula>NOT(ISERROR(SEARCH("مخالف",T211)))</formula>
    </cfRule>
  </conditionalFormatting>
  <conditionalFormatting sqref="R211:R9005">
    <cfRule type="cellIs" dxfId="489" priority="826" stopIfTrue="1" operator="notBetween">
      <formula>1</formula>
      <formula>9000</formula>
    </cfRule>
  </conditionalFormatting>
  <conditionalFormatting sqref="Q210:Q309 Q321:Q9005">
    <cfRule type="cellIs" dxfId="488" priority="825" stopIfTrue="1" operator="notBetween">
      <formula>1</formula>
      <formula>9000</formula>
    </cfRule>
  </conditionalFormatting>
  <conditionalFormatting sqref="Q210:Q309 Q321:Q9005">
    <cfRule type="cellIs" dxfId="487" priority="824" stopIfTrue="1" operator="notBetween">
      <formula>1</formula>
      <formula>9000</formula>
    </cfRule>
  </conditionalFormatting>
  <conditionalFormatting sqref="O211:O236 O321:O9005">
    <cfRule type="cellIs" dxfId="486" priority="823" stopIfTrue="1" operator="notBetween">
      <formula>1</formula>
      <formula>9000</formula>
    </cfRule>
  </conditionalFormatting>
  <conditionalFormatting sqref="O211:O236 O321:O9005">
    <cfRule type="cellIs" dxfId="485" priority="822" stopIfTrue="1" operator="notBetween">
      <formula>1</formula>
      <formula>9000</formula>
    </cfRule>
  </conditionalFormatting>
  <conditionalFormatting sqref="O211:O236 O321:O9005">
    <cfRule type="cellIs" dxfId="484" priority="821" stopIfTrue="1" operator="notBetween">
      <formula>1</formula>
      <formula>9000</formula>
    </cfRule>
  </conditionalFormatting>
  <conditionalFormatting sqref="P232:P236 P321:P9005">
    <cfRule type="cellIs" dxfId="483" priority="820" stopIfTrue="1" operator="between">
      <formula>1</formula>
      <formula>6</formula>
    </cfRule>
  </conditionalFormatting>
  <conditionalFormatting sqref="P232:P236 P321:P9005">
    <cfRule type="cellIs" dxfId="482" priority="819" stopIfTrue="1" operator="between">
      <formula>1</formula>
      <formula>-100000</formula>
    </cfRule>
  </conditionalFormatting>
  <conditionalFormatting sqref="P232:P236 P321:P9005">
    <cfRule type="cellIs" dxfId="481" priority="818" stopIfTrue="1" operator="between">
      <formula>7</formula>
      <formula>30</formula>
    </cfRule>
  </conditionalFormatting>
  <conditionalFormatting sqref="I211:N236 I321:N9005">
    <cfRule type="cellIs" dxfId="480" priority="817" stopIfTrue="1" operator="notBetween">
      <formula>1</formula>
      <formula>9000</formula>
    </cfRule>
  </conditionalFormatting>
  <conditionalFormatting sqref="I211:N236 I321:N9005">
    <cfRule type="cellIs" dxfId="479" priority="816" stopIfTrue="1" operator="notBetween">
      <formula>1</formula>
      <formula>9000</formula>
    </cfRule>
  </conditionalFormatting>
  <conditionalFormatting sqref="Q210:Q309 Q321:Q9005">
    <cfRule type="cellIs" dxfId="478" priority="815" stopIfTrue="1" operator="notBetween">
      <formula>1</formula>
      <formula>9000</formula>
    </cfRule>
  </conditionalFormatting>
  <conditionalFormatting sqref="Q210:Q309 Q321:Q9005">
    <cfRule type="cellIs" dxfId="477" priority="814" stopIfTrue="1" operator="notBetween">
      <formula>1</formula>
      <formula>9000</formula>
    </cfRule>
  </conditionalFormatting>
  <conditionalFormatting sqref="Q210:Q309 Q321:Q9005">
    <cfRule type="containsText" dxfId="476" priority="813" operator="containsText" text="تم عمل تعديل">
      <formula>NOT(ISERROR(SEARCH("تم عمل تعديل",Q210)))</formula>
    </cfRule>
  </conditionalFormatting>
  <conditionalFormatting sqref="P211:P231">
    <cfRule type="cellIs" dxfId="475" priority="812" stopIfTrue="1" operator="between">
      <formula>1</formula>
      <formula>6</formula>
    </cfRule>
  </conditionalFormatting>
  <conditionalFormatting sqref="P211:P231">
    <cfRule type="cellIs" dxfId="474" priority="811" stopIfTrue="1" operator="between">
      <formula>1</formula>
      <formula>-100000</formula>
    </cfRule>
  </conditionalFormatting>
  <conditionalFormatting sqref="P211:P231">
    <cfRule type="cellIs" dxfId="473" priority="810" stopIfTrue="1" operator="between">
      <formula>7</formula>
      <formula>30</formula>
    </cfRule>
  </conditionalFormatting>
  <conditionalFormatting sqref="O237">
    <cfRule type="cellIs" dxfId="472" priority="809" stopIfTrue="1" operator="notBetween">
      <formula>1</formula>
      <formula>9000</formula>
    </cfRule>
  </conditionalFormatting>
  <conditionalFormatting sqref="O237">
    <cfRule type="cellIs" dxfId="471" priority="808" stopIfTrue="1" operator="notBetween">
      <formula>1</formula>
      <formula>9000</formula>
    </cfRule>
  </conditionalFormatting>
  <conditionalFormatting sqref="O237">
    <cfRule type="cellIs" dxfId="470" priority="807" stopIfTrue="1" operator="notBetween">
      <formula>1</formula>
      <formula>9000</formula>
    </cfRule>
  </conditionalFormatting>
  <conditionalFormatting sqref="P237">
    <cfRule type="cellIs" dxfId="469" priority="806" stopIfTrue="1" operator="between">
      <formula>1</formula>
      <formula>6</formula>
    </cfRule>
  </conditionalFormatting>
  <conditionalFormatting sqref="P237">
    <cfRule type="cellIs" dxfId="468" priority="805" stopIfTrue="1" operator="between">
      <formula>1</formula>
      <formula>-100000</formula>
    </cfRule>
  </conditionalFormatting>
  <conditionalFormatting sqref="P237">
    <cfRule type="cellIs" dxfId="467" priority="804" stopIfTrue="1" operator="between">
      <formula>7</formula>
      <formula>30</formula>
    </cfRule>
  </conditionalFormatting>
  <conditionalFormatting sqref="I237:N237">
    <cfRule type="cellIs" dxfId="466" priority="803" stopIfTrue="1" operator="notBetween">
      <formula>1</formula>
      <formula>9000</formula>
    </cfRule>
  </conditionalFormatting>
  <conditionalFormatting sqref="I237:N237">
    <cfRule type="cellIs" dxfId="465" priority="802" stopIfTrue="1" operator="notBetween">
      <formula>1</formula>
      <formula>9000</formula>
    </cfRule>
  </conditionalFormatting>
  <conditionalFormatting sqref="Q237">
    <cfRule type="cellIs" dxfId="464" priority="801" stopIfTrue="1" operator="notBetween">
      <formula>1</formula>
      <formula>9000</formula>
    </cfRule>
  </conditionalFormatting>
  <conditionalFormatting sqref="Q237">
    <cfRule type="cellIs" dxfId="463" priority="800" stopIfTrue="1" operator="notBetween">
      <formula>1</formula>
      <formula>9000</formula>
    </cfRule>
  </conditionalFormatting>
  <conditionalFormatting sqref="J241 O241">
    <cfRule type="cellIs" dxfId="462" priority="754" stopIfTrue="1" operator="notBetween">
      <formula>1</formula>
      <formula>9000</formula>
    </cfRule>
  </conditionalFormatting>
  <conditionalFormatting sqref="J241 O241">
    <cfRule type="cellIs" dxfId="461" priority="753" stopIfTrue="1" operator="notBetween">
      <formula>1</formula>
      <formula>9000</formula>
    </cfRule>
  </conditionalFormatting>
  <conditionalFormatting sqref="P241">
    <cfRule type="cellIs" dxfId="460" priority="752" stopIfTrue="1" operator="between">
      <formula>1</formula>
      <formula>6</formula>
    </cfRule>
  </conditionalFormatting>
  <conditionalFormatting sqref="P241">
    <cfRule type="cellIs" dxfId="459" priority="751" stopIfTrue="1" operator="between">
      <formula>1</formula>
      <formula>-100000</formula>
    </cfRule>
  </conditionalFormatting>
  <conditionalFormatting sqref="P241">
    <cfRule type="cellIs" dxfId="458" priority="750" stopIfTrue="1" operator="between">
      <formula>7</formula>
      <formula>30</formula>
    </cfRule>
  </conditionalFormatting>
  <conditionalFormatting sqref="J238:J241 O240 I238 K238:O239">
    <cfRule type="cellIs" dxfId="457" priority="749" stopIfTrue="1" operator="notBetween">
      <formula>1</formula>
      <formula>9000</formula>
    </cfRule>
  </conditionalFormatting>
  <conditionalFormatting sqref="J238:J241 O240 I238 K238:O239">
    <cfRule type="cellIs" dxfId="456" priority="748" stopIfTrue="1" operator="notBetween">
      <formula>1</formula>
      <formula>9000</formula>
    </cfRule>
  </conditionalFormatting>
  <conditionalFormatting sqref="P238:P240">
    <cfRule type="cellIs" dxfId="455" priority="747" stopIfTrue="1" operator="between">
      <formula>1</formula>
      <formula>6</formula>
    </cfRule>
  </conditionalFormatting>
  <conditionalFormatting sqref="P238:P240">
    <cfRule type="cellIs" dxfId="454" priority="746" stopIfTrue="1" operator="between">
      <formula>1</formula>
      <formula>-100000</formula>
    </cfRule>
  </conditionalFormatting>
  <conditionalFormatting sqref="P238:P240">
    <cfRule type="cellIs" dxfId="453" priority="745" stopIfTrue="1" operator="between">
      <formula>7</formula>
      <formula>30</formula>
    </cfRule>
  </conditionalFormatting>
  <conditionalFormatting sqref="L238:L239">
    <cfRule type="cellIs" dxfId="452" priority="744" operator="equal">
      <formula>"كلابشه"</formula>
    </cfRule>
  </conditionalFormatting>
  <conditionalFormatting sqref="K240:N241">
    <cfRule type="cellIs" dxfId="451" priority="743" stopIfTrue="1" operator="notBetween">
      <formula>1</formula>
      <formula>9000</formula>
    </cfRule>
  </conditionalFormatting>
  <conditionalFormatting sqref="K240:N241">
    <cfRule type="cellIs" dxfId="450" priority="742" stopIfTrue="1" operator="notBetween">
      <formula>1</formula>
      <formula>9000</formula>
    </cfRule>
  </conditionalFormatting>
  <conditionalFormatting sqref="L240:L241">
    <cfRule type="cellIs" dxfId="449" priority="741" operator="equal">
      <formula>"كلابشه"</formula>
    </cfRule>
  </conditionalFormatting>
  <conditionalFormatting sqref="Q238">
    <cfRule type="cellIs" dxfId="448" priority="740" stopIfTrue="1" operator="notBetween">
      <formula>1</formula>
      <formula>9000</formula>
    </cfRule>
  </conditionalFormatting>
  <conditionalFormatting sqref="Q238">
    <cfRule type="cellIs" dxfId="447" priority="739" stopIfTrue="1" operator="notBetween">
      <formula>1</formula>
      <formula>9000</formula>
    </cfRule>
  </conditionalFormatting>
  <conditionalFormatting sqref="Q239:Q241">
    <cfRule type="cellIs" dxfId="446" priority="738" stopIfTrue="1" operator="notBetween">
      <formula>1</formula>
      <formula>9000</formula>
    </cfRule>
  </conditionalFormatting>
  <conditionalFormatting sqref="Q239:Q241">
    <cfRule type="cellIs" dxfId="445" priority="737" stopIfTrue="1" operator="notBetween">
      <formula>1</formula>
      <formula>9000</formula>
    </cfRule>
  </conditionalFormatting>
  <conditionalFormatting sqref="I239:I241">
    <cfRule type="cellIs" dxfId="444" priority="736" stopIfTrue="1" operator="notBetween">
      <formula>1</formula>
      <formula>9000</formula>
    </cfRule>
  </conditionalFormatting>
  <conditionalFormatting sqref="I239:I241">
    <cfRule type="cellIs" dxfId="443" priority="735" stopIfTrue="1" operator="notBetween">
      <formula>1</formula>
      <formula>9000</formula>
    </cfRule>
  </conditionalFormatting>
  <conditionalFormatting sqref="J243:O243">
    <cfRule type="cellIs" dxfId="442" priority="734" stopIfTrue="1" operator="notBetween">
      <formula>1</formula>
      <formula>9000</formula>
    </cfRule>
  </conditionalFormatting>
  <conditionalFormatting sqref="J243:O243">
    <cfRule type="cellIs" dxfId="441" priority="733" stopIfTrue="1" operator="notBetween">
      <formula>1</formula>
      <formula>9000</formula>
    </cfRule>
  </conditionalFormatting>
  <conditionalFormatting sqref="P243">
    <cfRule type="cellIs" dxfId="440" priority="732" stopIfTrue="1" operator="between">
      <formula>1</formula>
      <formula>6</formula>
    </cfRule>
  </conditionalFormatting>
  <conditionalFormatting sqref="P243">
    <cfRule type="cellIs" dxfId="439" priority="731" stopIfTrue="1" operator="between">
      <formula>1</formula>
      <formula>-100000</formula>
    </cfRule>
  </conditionalFormatting>
  <conditionalFormatting sqref="P243">
    <cfRule type="cellIs" dxfId="438" priority="730" stopIfTrue="1" operator="between">
      <formula>7</formula>
      <formula>30</formula>
    </cfRule>
  </conditionalFormatting>
  <conditionalFormatting sqref="L243">
    <cfRule type="cellIs" dxfId="437" priority="729" operator="equal">
      <formula>"كلابشه"</formula>
    </cfRule>
  </conditionalFormatting>
  <conditionalFormatting sqref="Q243">
    <cfRule type="cellIs" dxfId="436" priority="728" stopIfTrue="1" operator="notBetween">
      <formula>1</formula>
      <formula>9000</formula>
    </cfRule>
  </conditionalFormatting>
  <conditionalFormatting sqref="Q243">
    <cfRule type="cellIs" dxfId="435" priority="727" stopIfTrue="1" operator="notBetween">
      <formula>1</formula>
      <formula>9000</formula>
    </cfRule>
  </conditionalFormatting>
  <conditionalFormatting sqref="I243">
    <cfRule type="cellIs" dxfId="434" priority="726" stopIfTrue="1" operator="notBetween">
      <formula>1</formula>
      <formula>9000</formula>
    </cfRule>
  </conditionalFormatting>
  <conditionalFormatting sqref="I243">
    <cfRule type="cellIs" dxfId="433" priority="725" stopIfTrue="1" operator="notBetween">
      <formula>1</formula>
      <formula>9000</formula>
    </cfRule>
  </conditionalFormatting>
  <conditionalFormatting sqref="J242:O242">
    <cfRule type="cellIs" dxfId="432" priority="724" stopIfTrue="1" operator="notBetween">
      <formula>1</formula>
      <formula>9000</formula>
    </cfRule>
  </conditionalFormatting>
  <conditionalFormatting sqref="J242:O242">
    <cfRule type="cellIs" dxfId="431" priority="723" stopIfTrue="1" operator="notBetween">
      <formula>1</formula>
      <formula>9000</formula>
    </cfRule>
  </conditionalFormatting>
  <conditionalFormatting sqref="P242">
    <cfRule type="cellIs" dxfId="430" priority="722" stopIfTrue="1" operator="between">
      <formula>1</formula>
      <formula>6</formula>
    </cfRule>
  </conditionalFormatting>
  <conditionalFormatting sqref="P242">
    <cfRule type="cellIs" dxfId="429" priority="721" stopIfTrue="1" operator="between">
      <formula>1</formula>
      <formula>-100000</formula>
    </cfRule>
  </conditionalFormatting>
  <conditionalFormatting sqref="P242">
    <cfRule type="cellIs" dxfId="428" priority="720" stopIfTrue="1" operator="between">
      <formula>7</formula>
      <formula>30</formula>
    </cfRule>
  </conditionalFormatting>
  <conditionalFormatting sqref="L242">
    <cfRule type="cellIs" dxfId="427" priority="719" operator="equal">
      <formula>"كلابشه"</formula>
    </cfRule>
  </conditionalFormatting>
  <conditionalFormatting sqref="Q242">
    <cfRule type="cellIs" dxfId="426" priority="718" stopIfTrue="1" operator="notBetween">
      <formula>1</formula>
      <formula>9000</formula>
    </cfRule>
  </conditionalFormatting>
  <conditionalFormatting sqref="Q242">
    <cfRule type="cellIs" dxfId="425" priority="717" stopIfTrue="1" operator="notBetween">
      <formula>1</formula>
      <formula>9000</formula>
    </cfRule>
  </conditionalFormatting>
  <conditionalFormatting sqref="I242">
    <cfRule type="cellIs" dxfId="424" priority="716" stopIfTrue="1" operator="notBetween">
      <formula>1</formula>
      <formula>9000</formula>
    </cfRule>
  </conditionalFormatting>
  <conditionalFormatting sqref="I242">
    <cfRule type="cellIs" dxfId="423" priority="715" stopIfTrue="1" operator="notBetween">
      <formula>1</formula>
      <formula>9000</formula>
    </cfRule>
  </conditionalFormatting>
  <conditionalFormatting sqref="J244:O246">
    <cfRule type="cellIs" dxfId="422" priority="714" stopIfTrue="1" operator="notBetween">
      <formula>1</formula>
      <formula>9000</formula>
    </cfRule>
  </conditionalFormatting>
  <conditionalFormatting sqref="J244:O246">
    <cfRule type="cellIs" dxfId="421" priority="713" stopIfTrue="1" operator="notBetween">
      <formula>1</formula>
      <formula>9000</formula>
    </cfRule>
  </conditionalFormatting>
  <conditionalFormatting sqref="P244:P246">
    <cfRule type="cellIs" dxfId="420" priority="712" stopIfTrue="1" operator="between">
      <formula>1</formula>
      <formula>6</formula>
    </cfRule>
  </conditionalFormatting>
  <conditionalFormatting sqref="P244:P246">
    <cfRule type="cellIs" dxfId="419" priority="711" stopIfTrue="1" operator="between">
      <formula>1</formula>
      <formula>-100000</formula>
    </cfRule>
  </conditionalFormatting>
  <conditionalFormatting sqref="P244:P246">
    <cfRule type="cellIs" dxfId="418" priority="710" stopIfTrue="1" operator="between">
      <formula>7</formula>
      <formula>30</formula>
    </cfRule>
  </conditionalFormatting>
  <conditionalFormatting sqref="L244:L246">
    <cfRule type="cellIs" dxfId="417" priority="709" operator="equal">
      <formula>"كلابشه"</formula>
    </cfRule>
  </conditionalFormatting>
  <conditionalFormatting sqref="Q244:Q246">
    <cfRule type="cellIs" dxfId="416" priority="708" stopIfTrue="1" operator="notBetween">
      <formula>1</formula>
      <formula>9000</formula>
    </cfRule>
  </conditionalFormatting>
  <conditionalFormatting sqref="Q244:Q246">
    <cfRule type="cellIs" dxfId="415" priority="707" stopIfTrue="1" operator="notBetween">
      <formula>1</formula>
      <formula>9000</formula>
    </cfRule>
  </conditionalFormatting>
  <conditionalFormatting sqref="I244:I246">
    <cfRule type="cellIs" dxfId="414" priority="706" stopIfTrue="1" operator="notBetween">
      <formula>1</formula>
      <formula>9000</formula>
    </cfRule>
  </conditionalFormatting>
  <conditionalFormatting sqref="I244:I246">
    <cfRule type="cellIs" dxfId="413" priority="705" stopIfTrue="1" operator="notBetween">
      <formula>1</formula>
      <formula>9000</formula>
    </cfRule>
  </conditionalFormatting>
  <conditionalFormatting sqref="O247">
    <cfRule type="cellIs" dxfId="412" priority="704" stopIfTrue="1" operator="notBetween">
      <formula>1</formula>
      <formula>9000</formula>
    </cfRule>
  </conditionalFormatting>
  <conditionalFormatting sqref="O247">
    <cfRule type="cellIs" dxfId="411" priority="703" stopIfTrue="1" operator="notBetween">
      <formula>1</formula>
      <formula>9000</formula>
    </cfRule>
  </conditionalFormatting>
  <conditionalFormatting sqref="O247">
    <cfRule type="cellIs" dxfId="410" priority="702" stopIfTrue="1" operator="notBetween">
      <formula>1</formula>
      <formula>9000</formula>
    </cfRule>
  </conditionalFormatting>
  <conditionalFormatting sqref="P247">
    <cfRule type="cellIs" dxfId="409" priority="701" stopIfTrue="1" operator="between">
      <formula>1</formula>
      <formula>6</formula>
    </cfRule>
  </conditionalFormatting>
  <conditionalFormatting sqref="P247">
    <cfRule type="cellIs" dxfId="408" priority="700" stopIfTrue="1" operator="between">
      <formula>1</formula>
      <formula>-100000</formula>
    </cfRule>
  </conditionalFormatting>
  <conditionalFormatting sqref="P247">
    <cfRule type="cellIs" dxfId="407" priority="699" stopIfTrue="1" operator="between">
      <formula>7</formula>
      <formula>30</formula>
    </cfRule>
  </conditionalFormatting>
  <conditionalFormatting sqref="I247:N247">
    <cfRule type="cellIs" dxfId="406" priority="698" stopIfTrue="1" operator="notBetween">
      <formula>1</formula>
      <formula>9000</formula>
    </cfRule>
  </conditionalFormatting>
  <conditionalFormatting sqref="I247:N247">
    <cfRule type="cellIs" dxfId="405" priority="697" stopIfTrue="1" operator="notBetween">
      <formula>1</formula>
      <formula>9000</formula>
    </cfRule>
  </conditionalFormatting>
  <conditionalFormatting sqref="J251 O251">
    <cfRule type="cellIs" dxfId="404" priority="694" stopIfTrue="1" operator="notBetween">
      <formula>1</formula>
      <formula>9000</formula>
    </cfRule>
  </conditionalFormatting>
  <conditionalFormatting sqref="J251 O251">
    <cfRule type="cellIs" dxfId="403" priority="693" stopIfTrue="1" operator="notBetween">
      <formula>1</formula>
      <formula>9000</formula>
    </cfRule>
  </conditionalFormatting>
  <conditionalFormatting sqref="P251">
    <cfRule type="cellIs" dxfId="402" priority="692" stopIfTrue="1" operator="between">
      <formula>1</formula>
      <formula>6</formula>
    </cfRule>
  </conditionalFormatting>
  <conditionalFormatting sqref="P251">
    <cfRule type="cellIs" dxfId="401" priority="691" stopIfTrue="1" operator="between">
      <formula>1</formula>
      <formula>-100000</formula>
    </cfRule>
  </conditionalFormatting>
  <conditionalFormatting sqref="P251">
    <cfRule type="cellIs" dxfId="400" priority="690" stopIfTrue="1" operator="between">
      <formula>7</formula>
      <formula>30</formula>
    </cfRule>
  </conditionalFormatting>
  <conditionalFormatting sqref="J248:J251 O250 I248 K248:O249">
    <cfRule type="cellIs" dxfId="399" priority="689" stopIfTrue="1" operator="notBetween">
      <formula>1</formula>
      <formula>9000</formula>
    </cfRule>
  </conditionalFormatting>
  <conditionalFormatting sqref="J248:J251 O250 I248 K248:O249">
    <cfRule type="cellIs" dxfId="398" priority="688" stopIfTrue="1" operator="notBetween">
      <formula>1</formula>
      <formula>9000</formula>
    </cfRule>
  </conditionalFormatting>
  <conditionalFormatting sqref="P248:P250">
    <cfRule type="cellIs" dxfId="397" priority="687" stopIfTrue="1" operator="between">
      <formula>1</formula>
      <formula>6</formula>
    </cfRule>
  </conditionalFormatting>
  <conditionalFormatting sqref="P248:P250">
    <cfRule type="cellIs" dxfId="396" priority="686" stopIfTrue="1" operator="between">
      <formula>1</formula>
      <formula>-100000</formula>
    </cfRule>
  </conditionalFormatting>
  <conditionalFormatting sqref="P248:P250">
    <cfRule type="cellIs" dxfId="395" priority="685" stopIfTrue="1" operator="between">
      <formula>7</formula>
      <formula>30</formula>
    </cfRule>
  </conditionalFormatting>
  <conditionalFormatting sqref="L248:L249">
    <cfRule type="cellIs" dxfId="394" priority="684" operator="equal">
      <formula>"كلابشه"</formula>
    </cfRule>
  </conditionalFormatting>
  <conditionalFormatting sqref="K250:N251">
    <cfRule type="cellIs" dxfId="393" priority="683" stopIfTrue="1" operator="notBetween">
      <formula>1</formula>
      <formula>9000</formula>
    </cfRule>
  </conditionalFormatting>
  <conditionalFormatting sqref="K250:N251">
    <cfRule type="cellIs" dxfId="392" priority="682" stopIfTrue="1" operator="notBetween">
      <formula>1</formula>
      <formula>9000</formula>
    </cfRule>
  </conditionalFormatting>
  <conditionalFormatting sqref="L250:L251">
    <cfRule type="cellIs" dxfId="391" priority="681" operator="equal">
      <formula>"كلابشه"</formula>
    </cfRule>
  </conditionalFormatting>
  <conditionalFormatting sqref="Q247:Q248">
    <cfRule type="cellIs" dxfId="390" priority="680" stopIfTrue="1" operator="notBetween">
      <formula>1</formula>
      <formula>9000</formula>
    </cfRule>
  </conditionalFormatting>
  <conditionalFormatting sqref="Q247:Q248">
    <cfRule type="cellIs" dxfId="389" priority="679" stopIfTrue="1" operator="notBetween">
      <formula>1</formula>
      <formula>9000</formula>
    </cfRule>
  </conditionalFormatting>
  <conditionalFormatting sqref="Q249:Q251">
    <cfRule type="cellIs" dxfId="388" priority="678" stopIfTrue="1" operator="notBetween">
      <formula>1</formula>
      <formula>9000</formula>
    </cfRule>
  </conditionalFormatting>
  <conditionalFormatting sqref="Q249:Q251">
    <cfRule type="cellIs" dxfId="387" priority="677" stopIfTrue="1" operator="notBetween">
      <formula>1</formula>
      <formula>9000</formula>
    </cfRule>
  </conditionalFormatting>
  <conditionalFormatting sqref="I249:I251">
    <cfRule type="cellIs" dxfId="386" priority="676" stopIfTrue="1" operator="notBetween">
      <formula>1</formula>
      <formula>9000</formula>
    </cfRule>
  </conditionalFormatting>
  <conditionalFormatting sqref="I249:I251">
    <cfRule type="cellIs" dxfId="385" priority="675" stopIfTrue="1" operator="notBetween">
      <formula>1</formula>
      <formula>9000</formula>
    </cfRule>
  </conditionalFormatting>
  <conditionalFormatting sqref="J253:O253">
    <cfRule type="cellIs" dxfId="384" priority="674" stopIfTrue="1" operator="notBetween">
      <formula>1</formula>
      <formula>9000</formula>
    </cfRule>
  </conditionalFormatting>
  <conditionalFormatting sqref="J253:O253">
    <cfRule type="cellIs" dxfId="383" priority="673" stopIfTrue="1" operator="notBetween">
      <formula>1</formula>
      <formula>9000</formula>
    </cfRule>
  </conditionalFormatting>
  <conditionalFormatting sqref="P253">
    <cfRule type="cellIs" dxfId="382" priority="672" stopIfTrue="1" operator="between">
      <formula>1</formula>
      <formula>6</formula>
    </cfRule>
  </conditionalFormatting>
  <conditionalFormatting sqref="P253">
    <cfRule type="cellIs" dxfId="381" priority="671" stopIfTrue="1" operator="between">
      <formula>1</formula>
      <formula>-100000</formula>
    </cfRule>
  </conditionalFormatting>
  <conditionalFormatting sqref="P253">
    <cfRule type="cellIs" dxfId="380" priority="670" stopIfTrue="1" operator="between">
      <formula>7</formula>
      <formula>30</formula>
    </cfRule>
  </conditionalFormatting>
  <conditionalFormatting sqref="L253">
    <cfRule type="cellIs" dxfId="379" priority="669" operator="equal">
      <formula>"كلابشه"</formula>
    </cfRule>
  </conditionalFormatting>
  <conditionalFormatting sqref="Q253">
    <cfRule type="cellIs" dxfId="378" priority="668" stopIfTrue="1" operator="notBetween">
      <formula>1</formula>
      <formula>9000</formula>
    </cfRule>
  </conditionalFormatting>
  <conditionalFormatting sqref="Q253">
    <cfRule type="cellIs" dxfId="377" priority="667" stopIfTrue="1" operator="notBetween">
      <formula>1</formula>
      <formula>9000</formula>
    </cfRule>
  </conditionalFormatting>
  <conditionalFormatting sqref="I253">
    <cfRule type="cellIs" dxfId="376" priority="666" stopIfTrue="1" operator="notBetween">
      <formula>1</formula>
      <formula>9000</formula>
    </cfRule>
  </conditionalFormatting>
  <conditionalFormatting sqref="I253">
    <cfRule type="cellIs" dxfId="375" priority="665" stopIfTrue="1" operator="notBetween">
      <formula>1</formula>
      <formula>9000</formula>
    </cfRule>
  </conditionalFormatting>
  <conditionalFormatting sqref="J252:O252">
    <cfRule type="cellIs" dxfId="374" priority="664" stopIfTrue="1" operator="notBetween">
      <formula>1</formula>
      <formula>9000</formula>
    </cfRule>
  </conditionalFormatting>
  <conditionalFormatting sqref="J252:O252">
    <cfRule type="cellIs" dxfId="373" priority="663" stopIfTrue="1" operator="notBetween">
      <formula>1</formula>
      <formula>9000</formula>
    </cfRule>
  </conditionalFormatting>
  <conditionalFormatting sqref="P252">
    <cfRule type="cellIs" dxfId="372" priority="662" stopIfTrue="1" operator="between">
      <formula>1</formula>
      <formula>6</formula>
    </cfRule>
  </conditionalFormatting>
  <conditionalFormatting sqref="P252">
    <cfRule type="cellIs" dxfId="371" priority="661" stopIfTrue="1" operator="between">
      <formula>1</formula>
      <formula>-100000</formula>
    </cfRule>
  </conditionalFormatting>
  <conditionalFormatting sqref="P252">
    <cfRule type="cellIs" dxfId="370" priority="660" stopIfTrue="1" operator="between">
      <formula>7</formula>
      <formula>30</formula>
    </cfRule>
  </conditionalFormatting>
  <conditionalFormatting sqref="L252">
    <cfRule type="cellIs" dxfId="369" priority="659" operator="equal">
      <formula>"كلابشه"</formula>
    </cfRule>
  </conditionalFormatting>
  <conditionalFormatting sqref="Q252">
    <cfRule type="cellIs" dxfId="368" priority="658" stopIfTrue="1" operator="notBetween">
      <formula>1</formula>
      <formula>9000</formula>
    </cfRule>
  </conditionalFormatting>
  <conditionalFormatting sqref="Q252">
    <cfRule type="cellIs" dxfId="367" priority="657" stopIfTrue="1" operator="notBetween">
      <formula>1</formula>
      <formula>9000</formula>
    </cfRule>
  </conditionalFormatting>
  <conditionalFormatting sqref="I252">
    <cfRule type="cellIs" dxfId="366" priority="656" stopIfTrue="1" operator="notBetween">
      <formula>1</formula>
      <formula>9000</formula>
    </cfRule>
  </conditionalFormatting>
  <conditionalFormatting sqref="I252">
    <cfRule type="cellIs" dxfId="365" priority="655" stopIfTrue="1" operator="notBetween">
      <formula>1</formula>
      <formula>9000</formula>
    </cfRule>
  </conditionalFormatting>
  <conditionalFormatting sqref="J254:O260">
    <cfRule type="cellIs" dxfId="364" priority="654" stopIfTrue="1" operator="notBetween">
      <formula>1</formula>
      <formula>9000</formula>
    </cfRule>
  </conditionalFormatting>
  <conditionalFormatting sqref="J254:O260">
    <cfRule type="cellIs" dxfId="363" priority="653" stopIfTrue="1" operator="notBetween">
      <formula>1</formula>
      <formula>9000</formula>
    </cfRule>
  </conditionalFormatting>
  <conditionalFormatting sqref="P254:P260">
    <cfRule type="cellIs" dxfId="362" priority="652" stopIfTrue="1" operator="between">
      <formula>1</formula>
      <formula>6</formula>
    </cfRule>
  </conditionalFormatting>
  <conditionalFormatting sqref="P254:P260">
    <cfRule type="cellIs" dxfId="361" priority="651" stopIfTrue="1" operator="between">
      <formula>1</formula>
      <formula>-100000</formula>
    </cfRule>
  </conditionalFormatting>
  <conditionalFormatting sqref="P254:P260">
    <cfRule type="cellIs" dxfId="360" priority="650" stopIfTrue="1" operator="between">
      <formula>7</formula>
      <formula>30</formula>
    </cfRule>
  </conditionalFormatting>
  <conditionalFormatting sqref="L254:L260">
    <cfRule type="cellIs" dxfId="359" priority="649" operator="equal">
      <formula>"كلابشه"</formula>
    </cfRule>
  </conditionalFormatting>
  <conditionalFormatting sqref="Q254:Q260">
    <cfRule type="cellIs" dxfId="358" priority="648" stopIfTrue="1" operator="notBetween">
      <formula>1</formula>
      <formula>9000</formula>
    </cfRule>
  </conditionalFormatting>
  <conditionalFormatting sqref="Q254:Q260">
    <cfRule type="cellIs" dxfId="357" priority="647" stopIfTrue="1" operator="notBetween">
      <formula>1</formula>
      <formula>9000</formula>
    </cfRule>
  </conditionalFormatting>
  <conditionalFormatting sqref="I254:I260">
    <cfRule type="cellIs" dxfId="356" priority="646" stopIfTrue="1" operator="notBetween">
      <formula>1</formula>
      <formula>9000</formula>
    </cfRule>
  </conditionalFormatting>
  <conditionalFormatting sqref="I254:I260">
    <cfRule type="cellIs" dxfId="355" priority="645" stopIfTrue="1" operator="notBetween">
      <formula>1</formula>
      <formula>9000</formula>
    </cfRule>
  </conditionalFormatting>
  <conditionalFormatting sqref="O261">
    <cfRule type="cellIs" dxfId="354" priority="392" stopIfTrue="1" operator="notBetween">
      <formula>1</formula>
      <formula>9000</formula>
    </cfRule>
  </conditionalFormatting>
  <conditionalFormatting sqref="O261">
    <cfRule type="cellIs" dxfId="353" priority="391" stopIfTrue="1" operator="notBetween">
      <formula>1</formula>
      <formula>9000</formula>
    </cfRule>
  </conditionalFormatting>
  <conditionalFormatting sqref="O261">
    <cfRule type="cellIs" dxfId="352" priority="390" stopIfTrue="1" operator="notBetween">
      <formula>1</formula>
      <formula>9000</formula>
    </cfRule>
  </conditionalFormatting>
  <conditionalFormatting sqref="P261">
    <cfRule type="cellIs" dxfId="351" priority="389" stopIfTrue="1" operator="between">
      <formula>1</formula>
      <formula>6</formula>
    </cfRule>
  </conditionalFormatting>
  <conditionalFormatting sqref="P261">
    <cfRule type="cellIs" dxfId="350" priority="388" stopIfTrue="1" operator="between">
      <formula>1</formula>
      <formula>-100000</formula>
    </cfRule>
  </conditionalFormatting>
  <conditionalFormatting sqref="P261">
    <cfRule type="cellIs" dxfId="349" priority="387" stopIfTrue="1" operator="between">
      <formula>7</formula>
      <formula>30</formula>
    </cfRule>
  </conditionalFormatting>
  <conditionalFormatting sqref="I261:N261 J262:J264">
    <cfRule type="cellIs" dxfId="348" priority="386" stopIfTrue="1" operator="notBetween">
      <formula>1</formula>
      <formula>9000</formula>
    </cfRule>
  </conditionalFormatting>
  <conditionalFormatting sqref="I261:N261 J262:J264">
    <cfRule type="cellIs" dxfId="347" priority="385" stopIfTrue="1" operator="notBetween">
      <formula>1</formula>
      <formula>9000</formula>
    </cfRule>
  </conditionalFormatting>
  <conditionalFormatting sqref="Q261">
    <cfRule type="cellIs" dxfId="346" priority="384" stopIfTrue="1" operator="notBetween">
      <formula>1</formula>
      <formula>9000</formula>
    </cfRule>
  </conditionalFormatting>
  <conditionalFormatting sqref="Q261">
    <cfRule type="cellIs" dxfId="345" priority="383" stopIfTrue="1" operator="notBetween">
      <formula>1</formula>
      <formula>9000</formula>
    </cfRule>
  </conditionalFormatting>
  <conditionalFormatting sqref="O262:O264">
    <cfRule type="cellIs" dxfId="344" priority="382" stopIfTrue="1" operator="notBetween">
      <formula>1</formula>
      <formula>9000</formula>
    </cfRule>
  </conditionalFormatting>
  <conditionalFormatting sqref="O262:O264">
    <cfRule type="cellIs" dxfId="343" priority="381" stopIfTrue="1" operator="notBetween">
      <formula>1</formula>
      <formula>9000</formula>
    </cfRule>
  </conditionalFormatting>
  <conditionalFormatting sqref="O262:O264">
    <cfRule type="cellIs" dxfId="342" priority="380" stopIfTrue="1" operator="notBetween">
      <formula>1</formula>
      <formula>9000</formula>
    </cfRule>
  </conditionalFormatting>
  <conditionalFormatting sqref="P262:P264">
    <cfRule type="cellIs" dxfId="341" priority="379" stopIfTrue="1" operator="between">
      <formula>1</formula>
      <formula>6</formula>
    </cfRule>
  </conditionalFormatting>
  <conditionalFormatting sqref="P262:P264">
    <cfRule type="cellIs" dxfId="340" priority="378" stopIfTrue="1" operator="between">
      <formula>1</formula>
      <formula>-100000</formula>
    </cfRule>
  </conditionalFormatting>
  <conditionalFormatting sqref="P262:P264">
    <cfRule type="cellIs" dxfId="339" priority="377" stopIfTrue="1" operator="between">
      <formula>7</formula>
      <formula>30</formula>
    </cfRule>
  </conditionalFormatting>
  <conditionalFormatting sqref="K262:N264">
    <cfRule type="cellIs" dxfId="338" priority="376" stopIfTrue="1" operator="notBetween">
      <formula>1</formula>
      <formula>9000</formula>
    </cfRule>
  </conditionalFormatting>
  <conditionalFormatting sqref="K262:N264">
    <cfRule type="cellIs" dxfId="337" priority="375" stopIfTrue="1" operator="notBetween">
      <formula>1</formula>
      <formula>9000</formula>
    </cfRule>
  </conditionalFormatting>
  <conditionalFormatting sqref="Q262:Q264">
    <cfRule type="cellIs" dxfId="336" priority="374" stopIfTrue="1" operator="notBetween">
      <formula>1</formula>
      <formula>9000</formula>
    </cfRule>
  </conditionalFormatting>
  <conditionalFormatting sqref="Q262:Q264">
    <cfRule type="cellIs" dxfId="335" priority="373" stopIfTrue="1" operator="notBetween">
      <formula>1</formula>
      <formula>9000</formula>
    </cfRule>
  </conditionalFormatting>
  <conditionalFormatting sqref="I262:I264">
    <cfRule type="cellIs" dxfId="334" priority="372" stopIfTrue="1" operator="notBetween">
      <formula>1</formula>
      <formula>9000</formula>
    </cfRule>
  </conditionalFormatting>
  <conditionalFormatting sqref="I262:I264">
    <cfRule type="cellIs" dxfId="333" priority="371" stopIfTrue="1" operator="notBetween">
      <formula>1</formula>
      <formula>9000</formula>
    </cfRule>
  </conditionalFormatting>
  <conditionalFormatting sqref="I265 J265:O266">
    <cfRule type="cellIs" dxfId="332" priority="370" stopIfTrue="1" operator="notBetween">
      <formula>1</formula>
      <formula>9000</formula>
    </cfRule>
  </conditionalFormatting>
  <conditionalFormatting sqref="I265 J265:O266">
    <cfRule type="cellIs" dxfId="331" priority="369" stopIfTrue="1" operator="notBetween">
      <formula>1</formula>
      <formula>9000</formula>
    </cfRule>
  </conditionalFormatting>
  <conditionalFormatting sqref="P265:P266">
    <cfRule type="cellIs" dxfId="330" priority="368" stopIfTrue="1" operator="between">
      <formula>1</formula>
      <formula>6</formula>
    </cfRule>
  </conditionalFormatting>
  <conditionalFormatting sqref="P265:P266">
    <cfRule type="cellIs" dxfId="329" priority="367" stopIfTrue="1" operator="between">
      <formula>1</formula>
      <formula>-100000</formula>
    </cfRule>
  </conditionalFormatting>
  <conditionalFormatting sqref="P265:P266">
    <cfRule type="cellIs" dxfId="328" priority="366" stopIfTrue="1" operator="between">
      <formula>7</formula>
      <formula>30</formula>
    </cfRule>
  </conditionalFormatting>
  <conditionalFormatting sqref="L265:L266">
    <cfRule type="cellIs" dxfId="327" priority="365" operator="equal">
      <formula>"كلابشه"</formula>
    </cfRule>
  </conditionalFormatting>
  <conditionalFormatting sqref="Q265">
    <cfRule type="cellIs" dxfId="326" priority="364" stopIfTrue="1" operator="notBetween">
      <formula>1</formula>
      <formula>9000</formula>
    </cfRule>
  </conditionalFormatting>
  <conditionalFormatting sqref="Q265">
    <cfRule type="cellIs" dxfId="325" priority="363" stopIfTrue="1" operator="notBetween">
      <formula>1</formula>
      <formula>9000</formula>
    </cfRule>
  </conditionalFormatting>
  <conditionalFormatting sqref="Q266">
    <cfRule type="cellIs" dxfId="324" priority="362" stopIfTrue="1" operator="notBetween">
      <formula>1</formula>
      <formula>9000</formula>
    </cfRule>
  </conditionalFormatting>
  <conditionalFormatting sqref="Q266">
    <cfRule type="cellIs" dxfId="323" priority="361" stopIfTrue="1" operator="notBetween">
      <formula>1</formula>
      <formula>9000</formula>
    </cfRule>
  </conditionalFormatting>
  <conditionalFormatting sqref="I266">
    <cfRule type="cellIs" dxfId="322" priority="360" stopIfTrue="1" operator="notBetween">
      <formula>1</formula>
      <formula>9000</formula>
    </cfRule>
  </conditionalFormatting>
  <conditionalFormatting sqref="I266">
    <cfRule type="cellIs" dxfId="321" priority="359" stopIfTrue="1" operator="notBetween">
      <formula>1</formula>
      <formula>9000</formula>
    </cfRule>
  </conditionalFormatting>
  <conditionalFormatting sqref="J268:O272">
    <cfRule type="cellIs" dxfId="320" priority="358" stopIfTrue="1" operator="notBetween">
      <formula>1</formula>
      <formula>9000</formula>
    </cfRule>
  </conditionalFormatting>
  <conditionalFormatting sqref="J268:O272">
    <cfRule type="cellIs" dxfId="319" priority="357" stopIfTrue="1" operator="notBetween">
      <formula>1</formula>
      <formula>9000</formula>
    </cfRule>
  </conditionalFormatting>
  <conditionalFormatting sqref="P268:P272">
    <cfRule type="cellIs" dxfId="318" priority="356" stopIfTrue="1" operator="between">
      <formula>1</formula>
      <formula>6</formula>
    </cfRule>
  </conditionalFormatting>
  <conditionalFormatting sqref="P268:P272">
    <cfRule type="cellIs" dxfId="317" priority="355" stopIfTrue="1" operator="between">
      <formula>1</formula>
      <formula>-100000</formula>
    </cfRule>
  </conditionalFormatting>
  <conditionalFormatting sqref="P268:P272">
    <cfRule type="cellIs" dxfId="316" priority="354" stopIfTrue="1" operator="between">
      <formula>7</formula>
      <formula>30</formula>
    </cfRule>
  </conditionalFormatting>
  <conditionalFormatting sqref="L268:L272">
    <cfRule type="cellIs" dxfId="315" priority="353" operator="equal">
      <formula>"كلابشه"</formula>
    </cfRule>
  </conditionalFormatting>
  <conditionalFormatting sqref="Q268:Q272">
    <cfRule type="cellIs" dxfId="314" priority="352" stopIfTrue="1" operator="notBetween">
      <formula>1</formula>
      <formula>9000</formula>
    </cfRule>
  </conditionalFormatting>
  <conditionalFormatting sqref="Q268:Q272">
    <cfRule type="cellIs" dxfId="313" priority="351" stopIfTrue="1" operator="notBetween">
      <formula>1</formula>
      <formula>9000</formula>
    </cfRule>
  </conditionalFormatting>
  <conditionalFormatting sqref="I268:I272">
    <cfRule type="cellIs" dxfId="312" priority="350" stopIfTrue="1" operator="notBetween">
      <formula>1</formula>
      <formula>9000</formula>
    </cfRule>
  </conditionalFormatting>
  <conditionalFormatting sqref="I268:I272">
    <cfRule type="cellIs" dxfId="311" priority="349" stopIfTrue="1" operator="notBetween">
      <formula>1</formula>
      <formula>9000</formula>
    </cfRule>
  </conditionalFormatting>
  <conditionalFormatting sqref="J267:O267">
    <cfRule type="cellIs" dxfId="310" priority="348" stopIfTrue="1" operator="notBetween">
      <formula>1</formula>
      <formula>9000</formula>
    </cfRule>
  </conditionalFormatting>
  <conditionalFormatting sqref="J267:O267">
    <cfRule type="cellIs" dxfId="309" priority="347" stopIfTrue="1" operator="notBetween">
      <formula>1</formula>
      <formula>9000</formula>
    </cfRule>
  </conditionalFormatting>
  <conditionalFormatting sqref="P267">
    <cfRule type="cellIs" dxfId="308" priority="346" stopIfTrue="1" operator="between">
      <formula>1</formula>
      <formula>6</formula>
    </cfRule>
  </conditionalFormatting>
  <conditionalFormatting sqref="P267">
    <cfRule type="cellIs" dxfId="307" priority="345" stopIfTrue="1" operator="between">
      <formula>1</formula>
      <formula>-100000</formula>
    </cfRule>
  </conditionalFormatting>
  <conditionalFormatting sqref="P267">
    <cfRule type="cellIs" dxfId="306" priority="344" stopIfTrue="1" operator="between">
      <formula>7</formula>
      <formula>30</formula>
    </cfRule>
  </conditionalFormatting>
  <conditionalFormatting sqref="L267">
    <cfRule type="cellIs" dxfId="305" priority="343" operator="equal">
      <formula>"كلابشه"</formula>
    </cfRule>
  </conditionalFormatting>
  <conditionalFormatting sqref="Q267">
    <cfRule type="cellIs" dxfId="304" priority="342" stopIfTrue="1" operator="notBetween">
      <formula>1</formula>
      <formula>9000</formula>
    </cfRule>
  </conditionalFormatting>
  <conditionalFormatting sqref="Q267">
    <cfRule type="cellIs" dxfId="303" priority="341" stopIfTrue="1" operator="notBetween">
      <formula>1</formula>
      <formula>9000</formula>
    </cfRule>
  </conditionalFormatting>
  <conditionalFormatting sqref="I267">
    <cfRule type="cellIs" dxfId="302" priority="340" stopIfTrue="1" operator="notBetween">
      <formula>1</formula>
      <formula>9000</formula>
    </cfRule>
  </conditionalFormatting>
  <conditionalFormatting sqref="I267">
    <cfRule type="cellIs" dxfId="301" priority="339" stopIfTrue="1" operator="notBetween">
      <formula>1</formula>
      <formula>9000</formula>
    </cfRule>
  </conditionalFormatting>
  <conditionalFormatting sqref="J273:O274">
    <cfRule type="cellIs" dxfId="300" priority="338" stopIfTrue="1" operator="notBetween">
      <formula>1</formula>
      <formula>9000</formula>
    </cfRule>
  </conditionalFormatting>
  <conditionalFormatting sqref="J273:O274">
    <cfRule type="cellIs" dxfId="299" priority="337" stopIfTrue="1" operator="notBetween">
      <formula>1</formula>
      <formula>9000</formula>
    </cfRule>
  </conditionalFormatting>
  <conditionalFormatting sqref="P273:P274">
    <cfRule type="cellIs" dxfId="298" priority="336" stopIfTrue="1" operator="between">
      <formula>1</formula>
      <formula>6</formula>
    </cfRule>
  </conditionalFormatting>
  <conditionalFormatting sqref="P273:P274">
    <cfRule type="cellIs" dxfId="297" priority="335" stopIfTrue="1" operator="between">
      <formula>1</formula>
      <formula>-100000</formula>
    </cfRule>
  </conditionalFormatting>
  <conditionalFormatting sqref="P273:P274">
    <cfRule type="cellIs" dxfId="296" priority="334" stopIfTrue="1" operator="between">
      <formula>7</formula>
      <formula>30</formula>
    </cfRule>
  </conditionalFormatting>
  <conditionalFormatting sqref="L273:L274">
    <cfRule type="cellIs" dxfId="295" priority="333" operator="equal">
      <formula>"كلابشه"</formula>
    </cfRule>
  </conditionalFormatting>
  <conditionalFormatting sqref="Q273:Q274">
    <cfRule type="cellIs" dxfId="294" priority="332" stopIfTrue="1" operator="notBetween">
      <formula>1</formula>
      <formula>9000</formula>
    </cfRule>
  </conditionalFormatting>
  <conditionalFormatting sqref="Q273:Q274">
    <cfRule type="cellIs" dxfId="293" priority="331" stopIfTrue="1" operator="notBetween">
      <formula>1</formula>
      <formula>9000</formula>
    </cfRule>
  </conditionalFormatting>
  <conditionalFormatting sqref="I273:I274">
    <cfRule type="cellIs" dxfId="292" priority="330" stopIfTrue="1" operator="notBetween">
      <formula>1</formula>
      <formula>9000</formula>
    </cfRule>
  </conditionalFormatting>
  <conditionalFormatting sqref="I273:I274">
    <cfRule type="cellIs" dxfId="291" priority="329" stopIfTrue="1" operator="notBetween">
      <formula>1</formula>
      <formula>9000</formula>
    </cfRule>
  </conditionalFormatting>
  <conditionalFormatting sqref="O275">
    <cfRule type="cellIs" dxfId="290" priority="328" stopIfTrue="1" operator="notBetween">
      <formula>1</formula>
      <formula>9000</formula>
    </cfRule>
  </conditionalFormatting>
  <conditionalFormatting sqref="O275">
    <cfRule type="cellIs" dxfId="289" priority="327" stopIfTrue="1" operator="notBetween">
      <formula>1</formula>
      <formula>9000</formula>
    </cfRule>
  </conditionalFormatting>
  <conditionalFormatting sqref="O275">
    <cfRule type="cellIs" dxfId="288" priority="326" stopIfTrue="1" operator="notBetween">
      <formula>1</formula>
      <formula>9000</formula>
    </cfRule>
  </conditionalFormatting>
  <conditionalFormatting sqref="P275">
    <cfRule type="cellIs" dxfId="287" priority="325" stopIfTrue="1" operator="between">
      <formula>1</formula>
      <formula>6</formula>
    </cfRule>
  </conditionalFormatting>
  <conditionalFormatting sqref="P275">
    <cfRule type="cellIs" dxfId="286" priority="324" stopIfTrue="1" operator="between">
      <formula>1</formula>
      <formula>-100000</formula>
    </cfRule>
  </conditionalFormatting>
  <conditionalFormatting sqref="P275">
    <cfRule type="cellIs" dxfId="285" priority="323" stopIfTrue="1" operator="between">
      <formula>7</formula>
      <formula>30</formula>
    </cfRule>
  </conditionalFormatting>
  <conditionalFormatting sqref="I275:N275 J276:J277">
    <cfRule type="cellIs" dxfId="284" priority="322" stopIfTrue="1" operator="notBetween">
      <formula>1</formula>
      <formula>9000</formula>
    </cfRule>
  </conditionalFormatting>
  <conditionalFormatting sqref="I275:N275 J276:J277">
    <cfRule type="cellIs" dxfId="283" priority="321" stopIfTrue="1" operator="notBetween">
      <formula>1</formula>
      <formula>9000</formula>
    </cfRule>
  </conditionalFormatting>
  <conditionalFormatting sqref="Q275">
    <cfRule type="cellIs" dxfId="282" priority="320" stopIfTrue="1" operator="notBetween">
      <formula>1</formula>
      <formula>9000</formula>
    </cfRule>
  </conditionalFormatting>
  <conditionalFormatting sqref="Q275">
    <cfRule type="cellIs" dxfId="281" priority="319" stopIfTrue="1" operator="notBetween">
      <formula>1</formula>
      <formula>9000</formula>
    </cfRule>
  </conditionalFormatting>
  <conditionalFormatting sqref="O276:O277">
    <cfRule type="cellIs" dxfId="280" priority="318" stopIfTrue="1" operator="notBetween">
      <formula>1</formula>
      <formula>9000</formula>
    </cfRule>
  </conditionalFormatting>
  <conditionalFormatting sqref="O276:O277">
    <cfRule type="cellIs" dxfId="279" priority="317" stopIfTrue="1" operator="notBetween">
      <formula>1</formula>
      <formula>9000</formula>
    </cfRule>
  </conditionalFormatting>
  <conditionalFormatting sqref="O276:O277">
    <cfRule type="cellIs" dxfId="278" priority="316" stopIfTrue="1" operator="notBetween">
      <formula>1</formula>
      <formula>9000</formula>
    </cfRule>
  </conditionalFormatting>
  <conditionalFormatting sqref="P276:P277">
    <cfRule type="cellIs" dxfId="277" priority="315" stopIfTrue="1" operator="between">
      <formula>1</formula>
      <formula>6</formula>
    </cfRule>
  </conditionalFormatting>
  <conditionalFormatting sqref="P276:P277">
    <cfRule type="cellIs" dxfId="276" priority="314" stopIfTrue="1" operator="between">
      <formula>1</formula>
      <formula>-100000</formula>
    </cfRule>
  </conditionalFormatting>
  <conditionalFormatting sqref="P276:P277">
    <cfRule type="cellIs" dxfId="275" priority="313" stopIfTrue="1" operator="between">
      <formula>7</formula>
      <formula>30</formula>
    </cfRule>
  </conditionalFormatting>
  <conditionalFormatting sqref="K276:N277">
    <cfRule type="cellIs" dxfId="274" priority="312" stopIfTrue="1" operator="notBetween">
      <formula>1</formula>
      <formula>9000</formula>
    </cfRule>
  </conditionalFormatting>
  <conditionalFormatting sqref="K276:N277">
    <cfRule type="cellIs" dxfId="273" priority="311" stopIfTrue="1" operator="notBetween">
      <formula>1</formula>
      <formula>9000</formula>
    </cfRule>
  </conditionalFormatting>
  <conditionalFormatting sqref="Q276:Q277">
    <cfRule type="cellIs" dxfId="272" priority="310" stopIfTrue="1" operator="notBetween">
      <formula>1</formula>
      <formula>9000</formula>
    </cfRule>
  </conditionalFormatting>
  <conditionalFormatting sqref="Q276:Q277">
    <cfRule type="cellIs" dxfId="271" priority="309" stopIfTrue="1" operator="notBetween">
      <formula>1</formula>
      <formula>9000</formula>
    </cfRule>
  </conditionalFormatting>
  <conditionalFormatting sqref="I276:I277">
    <cfRule type="cellIs" dxfId="270" priority="308" stopIfTrue="1" operator="notBetween">
      <formula>1</formula>
      <formula>9000</formula>
    </cfRule>
  </conditionalFormatting>
  <conditionalFormatting sqref="I276:I277">
    <cfRule type="cellIs" dxfId="269" priority="307" stopIfTrue="1" operator="notBetween">
      <formula>1</formula>
      <formula>9000</formula>
    </cfRule>
  </conditionalFormatting>
  <conditionalFormatting sqref="J281:J283 O281:O283">
    <cfRule type="cellIs" dxfId="268" priority="306" stopIfTrue="1" operator="notBetween">
      <formula>1</formula>
      <formula>9000</formula>
    </cfRule>
  </conditionalFormatting>
  <conditionalFormatting sqref="J281:J283 O281:O283">
    <cfRule type="cellIs" dxfId="267" priority="305" stopIfTrue="1" operator="notBetween">
      <formula>1</formula>
      <formula>9000</formula>
    </cfRule>
  </conditionalFormatting>
  <conditionalFormatting sqref="P281:P283">
    <cfRule type="cellIs" dxfId="266" priority="304" stopIfTrue="1" operator="between">
      <formula>1</formula>
      <formula>6</formula>
    </cfRule>
  </conditionalFormatting>
  <conditionalFormatting sqref="P281:P283">
    <cfRule type="cellIs" dxfId="265" priority="303" stopIfTrue="1" operator="between">
      <formula>1</formula>
      <formula>-100000</formula>
    </cfRule>
  </conditionalFormatting>
  <conditionalFormatting sqref="P281:P283">
    <cfRule type="cellIs" dxfId="264" priority="302" stopIfTrue="1" operator="between">
      <formula>7</formula>
      <formula>30</formula>
    </cfRule>
  </conditionalFormatting>
  <conditionalFormatting sqref="J278:J283 O280 I278 K278:O279">
    <cfRule type="cellIs" dxfId="263" priority="301" stopIfTrue="1" operator="notBetween">
      <formula>1</formula>
      <formula>9000</formula>
    </cfRule>
  </conditionalFormatting>
  <conditionalFormatting sqref="J278:J283 O280 I278 K278:O279">
    <cfRule type="cellIs" dxfId="262" priority="300" stopIfTrue="1" operator="notBetween">
      <formula>1</formula>
      <formula>9000</formula>
    </cfRule>
  </conditionalFormatting>
  <conditionalFormatting sqref="P278:P280">
    <cfRule type="cellIs" dxfId="261" priority="299" stopIfTrue="1" operator="between">
      <formula>1</formula>
      <formula>6</formula>
    </cfRule>
  </conditionalFormatting>
  <conditionalFormatting sqref="P278:P280">
    <cfRule type="cellIs" dxfId="260" priority="298" stopIfTrue="1" operator="between">
      <formula>1</formula>
      <formula>-100000</formula>
    </cfRule>
  </conditionalFormatting>
  <conditionalFormatting sqref="P278:P280">
    <cfRule type="cellIs" dxfId="259" priority="297" stopIfTrue="1" operator="between">
      <formula>7</formula>
      <formula>30</formula>
    </cfRule>
  </conditionalFormatting>
  <conditionalFormatting sqref="L278:L279">
    <cfRule type="cellIs" dxfId="258" priority="296" operator="equal">
      <formula>"كلابشه"</formula>
    </cfRule>
  </conditionalFormatting>
  <conditionalFormatting sqref="K280:N283">
    <cfRule type="cellIs" dxfId="257" priority="295" stopIfTrue="1" operator="notBetween">
      <formula>1</formula>
      <formula>9000</formula>
    </cfRule>
  </conditionalFormatting>
  <conditionalFormatting sqref="K280:N283">
    <cfRule type="cellIs" dxfId="256" priority="294" stopIfTrue="1" operator="notBetween">
      <formula>1</formula>
      <formula>9000</formula>
    </cfRule>
  </conditionalFormatting>
  <conditionalFormatting sqref="L280:L283">
    <cfRule type="cellIs" dxfId="255" priority="293" operator="equal">
      <formula>"كلابشه"</formula>
    </cfRule>
  </conditionalFormatting>
  <conditionalFormatting sqref="Q278">
    <cfRule type="cellIs" dxfId="254" priority="292" stopIfTrue="1" operator="notBetween">
      <formula>1</formula>
      <formula>9000</formula>
    </cfRule>
  </conditionalFormatting>
  <conditionalFormatting sqref="Q278">
    <cfRule type="cellIs" dxfId="253" priority="291" stopIfTrue="1" operator="notBetween">
      <formula>1</formula>
      <formula>9000</formula>
    </cfRule>
  </conditionalFormatting>
  <conditionalFormatting sqref="Q279:Q283">
    <cfRule type="cellIs" dxfId="252" priority="290" stopIfTrue="1" operator="notBetween">
      <formula>1</formula>
      <formula>9000</formula>
    </cfRule>
  </conditionalFormatting>
  <conditionalFormatting sqref="Q279:Q283">
    <cfRule type="cellIs" dxfId="251" priority="289" stopIfTrue="1" operator="notBetween">
      <formula>1</formula>
      <formula>9000</formula>
    </cfRule>
  </conditionalFormatting>
  <conditionalFormatting sqref="I279:I283">
    <cfRule type="cellIs" dxfId="250" priority="288" stopIfTrue="1" operator="notBetween">
      <formula>1</formula>
      <formula>9000</formula>
    </cfRule>
  </conditionalFormatting>
  <conditionalFormatting sqref="I279:I283">
    <cfRule type="cellIs" dxfId="249" priority="287" stopIfTrue="1" operator="notBetween">
      <formula>1</formula>
      <formula>9000</formula>
    </cfRule>
  </conditionalFormatting>
  <conditionalFormatting sqref="J285:O285">
    <cfRule type="cellIs" dxfId="248" priority="286" stopIfTrue="1" operator="notBetween">
      <formula>1</formula>
      <formula>9000</formula>
    </cfRule>
  </conditionalFormatting>
  <conditionalFormatting sqref="J285:O285">
    <cfRule type="cellIs" dxfId="247" priority="285" stopIfTrue="1" operator="notBetween">
      <formula>1</formula>
      <formula>9000</formula>
    </cfRule>
  </conditionalFormatting>
  <conditionalFormatting sqref="P285">
    <cfRule type="cellIs" dxfId="246" priority="284" stopIfTrue="1" operator="between">
      <formula>1</formula>
      <formula>6</formula>
    </cfRule>
  </conditionalFormatting>
  <conditionalFormatting sqref="P285">
    <cfRule type="cellIs" dxfId="245" priority="283" stopIfTrue="1" operator="between">
      <formula>1</formula>
      <formula>-100000</formula>
    </cfRule>
  </conditionalFormatting>
  <conditionalFormatting sqref="P285">
    <cfRule type="cellIs" dxfId="244" priority="282" stopIfTrue="1" operator="between">
      <formula>7</formula>
      <formula>30</formula>
    </cfRule>
  </conditionalFormatting>
  <conditionalFormatting sqref="L285">
    <cfRule type="cellIs" dxfId="243" priority="281" operator="equal">
      <formula>"كلابشه"</formula>
    </cfRule>
  </conditionalFormatting>
  <conditionalFormatting sqref="Q285">
    <cfRule type="cellIs" dxfId="242" priority="280" stopIfTrue="1" operator="notBetween">
      <formula>1</formula>
      <formula>9000</formula>
    </cfRule>
  </conditionalFormatting>
  <conditionalFormatting sqref="Q285">
    <cfRule type="cellIs" dxfId="241" priority="279" stopIfTrue="1" operator="notBetween">
      <formula>1</formula>
      <formula>9000</formula>
    </cfRule>
  </conditionalFormatting>
  <conditionalFormatting sqref="I285">
    <cfRule type="cellIs" dxfId="240" priority="278" stopIfTrue="1" operator="notBetween">
      <formula>1</formula>
      <formula>9000</formula>
    </cfRule>
  </conditionalFormatting>
  <conditionalFormatting sqref="I285">
    <cfRule type="cellIs" dxfId="239" priority="277" stopIfTrue="1" operator="notBetween">
      <formula>1</formula>
      <formula>9000</formula>
    </cfRule>
  </conditionalFormatting>
  <conditionalFormatting sqref="J284:O284">
    <cfRule type="cellIs" dxfId="238" priority="276" stopIfTrue="1" operator="notBetween">
      <formula>1</formula>
      <formula>9000</formula>
    </cfRule>
  </conditionalFormatting>
  <conditionalFormatting sqref="J284:O284">
    <cfRule type="cellIs" dxfId="237" priority="275" stopIfTrue="1" operator="notBetween">
      <formula>1</formula>
      <formula>9000</formula>
    </cfRule>
  </conditionalFormatting>
  <conditionalFormatting sqref="P284">
    <cfRule type="cellIs" dxfId="236" priority="274" stopIfTrue="1" operator="between">
      <formula>1</formula>
      <formula>6</formula>
    </cfRule>
  </conditionalFormatting>
  <conditionalFormatting sqref="P284">
    <cfRule type="cellIs" dxfId="235" priority="273" stopIfTrue="1" operator="between">
      <formula>1</formula>
      <formula>-100000</formula>
    </cfRule>
  </conditionalFormatting>
  <conditionalFormatting sqref="P284">
    <cfRule type="cellIs" dxfId="234" priority="272" stopIfTrue="1" operator="between">
      <formula>7</formula>
      <formula>30</formula>
    </cfRule>
  </conditionalFormatting>
  <conditionalFormatting sqref="L284">
    <cfRule type="cellIs" dxfId="233" priority="271" operator="equal">
      <formula>"كلابشه"</formula>
    </cfRule>
  </conditionalFormatting>
  <conditionalFormatting sqref="Q284">
    <cfRule type="cellIs" dxfId="232" priority="270" stopIfTrue="1" operator="notBetween">
      <formula>1</formula>
      <formula>9000</formula>
    </cfRule>
  </conditionalFormatting>
  <conditionalFormatting sqref="Q284">
    <cfRule type="cellIs" dxfId="231" priority="269" stopIfTrue="1" operator="notBetween">
      <formula>1</formula>
      <formula>9000</formula>
    </cfRule>
  </conditionalFormatting>
  <conditionalFormatting sqref="I284">
    <cfRule type="cellIs" dxfId="230" priority="268" stopIfTrue="1" operator="notBetween">
      <formula>1</formula>
      <formula>9000</formula>
    </cfRule>
  </conditionalFormatting>
  <conditionalFormatting sqref="I284">
    <cfRule type="cellIs" dxfId="229" priority="267" stopIfTrue="1" operator="notBetween">
      <formula>1</formula>
      <formula>9000</formula>
    </cfRule>
  </conditionalFormatting>
  <conditionalFormatting sqref="J286:O288">
    <cfRule type="cellIs" dxfId="228" priority="266" stopIfTrue="1" operator="notBetween">
      <formula>1</formula>
      <formula>9000</formula>
    </cfRule>
  </conditionalFormatting>
  <conditionalFormatting sqref="J286:O288">
    <cfRule type="cellIs" dxfId="227" priority="265" stopIfTrue="1" operator="notBetween">
      <formula>1</formula>
      <formula>9000</formula>
    </cfRule>
  </conditionalFormatting>
  <conditionalFormatting sqref="P286:P288">
    <cfRule type="cellIs" dxfId="226" priority="264" stopIfTrue="1" operator="between">
      <formula>1</formula>
      <formula>6</formula>
    </cfRule>
  </conditionalFormatting>
  <conditionalFormatting sqref="P286:P288">
    <cfRule type="cellIs" dxfId="225" priority="263" stopIfTrue="1" operator="between">
      <formula>1</formula>
      <formula>-100000</formula>
    </cfRule>
  </conditionalFormatting>
  <conditionalFormatting sqref="P286:P288">
    <cfRule type="cellIs" dxfId="224" priority="262" stopIfTrue="1" operator="between">
      <formula>7</formula>
      <formula>30</formula>
    </cfRule>
  </conditionalFormatting>
  <conditionalFormatting sqref="L286:L288">
    <cfRule type="cellIs" dxfId="223" priority="261" operator="equal">
      <formula>"كلابشه"</formula>
    </cfRule>
  </conditionalFormatting>
  <conditionalFormatting sqref="Q286:Q288">
    <cfRule type="cellIs" dxfId="222" priority="260" stopIfTrue="1" operator="notBetween">
      <formula>1</formula>
      <formula>9000</formula>
    </cfRule>
  </conditionalFormatting>
  <conditionalFormatting sqref="Q286:Q288">
    <cfRule type="cellIs" dxfId="221" priority="259" stopIfTrue="1" operator="notBetween">
      <formula>1</formula>
      <formula>9000</formula>
    </cfRule>
  </conditionalFormatting>
  <conditionalFormatting sqref="I286:I288">
    <cfRule type="cellIs" dxfId="220" priority="258" stopIfTrue="1" operator="notBetween">
      <formula>1</formula>
      <formula>9000</formula>
    </cfRule>
  </conditionalFormatting>
  <conditionalFormatting sqref="I286:I288">
    <cfRule type="cellIs" dxfId="219" priority="257" stopIfTrue="1" operator="notBetween">
      <formula>1</formula>
      <formula>9000</formula>
    </cfRule>
  </conditionalFormatting>
  <conditionalFormatting sqref="J289:O289">
    <cfRule type="cellIs" dxfId="218" priority="244" stopIfTrue="1" operator="notBetween">
      <formula>1</formula>
      <formula>9000</formula>
    </cfRule>
  </conditionalFormatting>
  <conditionalFormatting sqref="J289:O289">
    <cfRule type="cellIs" dxfId="217" priority="243" stopIfTrue="1" operator="notBetween">
      <formula>1</formula>
      <formula>9000</formula>
    </cfRule>
  </conditionalFormatting>
  <conditionalFormatting sqref="P289">
    <cfRule type="cellIs" dxfId="216" priority="242" stopIfTrue="1" operator="between">
      <formula>1</formula>
      <formula>6</formula>
    </cfRule>
  </conditionalFormatting>
  <conditionalFormatting sqref="P289">
    <cfRule type="cellIs" dxfId="215" priority="241" stopIfTrue="1" operator="between">
      <formula>1</formula>
      <formula>-100000</formula>
    </cfRule>
  </conditionalFormatting>
  <conditionalFormatting sqref="P289">
    <cfRule type="cellIs" dxfId="214" priority="240" stopIfTrue="1" operator="between">
      <formula>7</formula>
      <formula>30</formula>
    </cfRule>
  </conditionalFormatting>
  <conditionalFormatting sqref="L289">
    <cfRule type="cellIs" dxfId="213" priority="239" operator="equal">
      <formula>"كلابشه"</formula>
    </cfRule>
  </conditionalFormatting>
  <conditionalFormatting sqref="Q289">
    <cfRule type="cellIs" dxfId="212" priority="238" stopIfTrue="1" operator="notBetween">
      <formula>1</formula>
      <formula>9000</formula>
    </cfRule>
  </conditionalFormatting>
  <conditionalFormatting sqref="Q289">
    <cfRule type="cellIs" dxfId="211" priority="237" stopIfTrue="1" operator="notBetween">
      <formula>1</formula>
      <formula>9000</formula>
    </cfRule>
  </conditionalFormatting>
  <conditionalFormatting sqref="I289">
    <cfRule type="cellIs" dxfId="210" priority="236" stopIfTrue="1" operator="notBetween">
      <formula>1</formula>
      <formula>9000</formula>
    </cfRule>
  </conditionalFormatting>
  <conditionalFormatting sqref="I289">
    <cfRule type="cellIs" dxfId="209" priority="235" stopIfTrue="1" operator="notBetween">
      <formula>1</formula>
      <formula>9000</formula>
    </cfRule>
  </conditionalFormatting>
  <conditionalFormatting sqref="Q214">
    <cfRule type="cellIs" dxfId="208" priority="234" stopIfTrue="1" operator="notBetween">
      <formula>1</formula>
      <formula>9000</formula>
    </cfRule>
  </conditionalFormatting>
  <conditionalFormatting sqref="J290:N290 J291">
    <cfRule type="cellIs" dxfId="207" priority="233" stopIfTrue="1" operator="notBetween">
      <formula>1</formula>
      <formula>9000</formula>
    </cfRule>
  </conditionalFormatting>
  <conditionalFormatting sqref="J290:N290 J291">
    <cfRule type="cellIs" dxfId="206" priority="232" stopIfTrue="1" operator="notBetween">
      <formula>1</formula>
      <formula>9000</formula>
    </cfRule>
  </conditionalFormatting>
  <conditionalFormatting sqref="K291:N291">
    <cfRule type="cellIs" dxfId="205" priority="231" stopIfTrue="1" operator="notBetween">
      <formula>1</formula>
      <formula>9000</formula>
    </cfRule>
  </conditionalFormatting>
  <conditionalFormatting sqref="K291:N291">
    <cfRule type="cellIs" dxfId="204" priority="230" stopIfTrue="1" operator="notBetween">
      <formula>1</formula>
      <formula>9000</formula>
    </cfRule>
  </conditionalFormatting>
  <conditionalFormatting sqref="I290">
    <cfRule type="cellIs" dxfId="203" priority="229" stopIfTrue="1" operator="notBetween">
      <formula>1</formula>
      <formula>9000</formula>
    </cfRule>
  </conditionalFormatting>
  <conditionalFormatting sqref="I290">
    <cfRule type="cellIs" dxfId="202" priority="228" stopIfTrue="1" operator="notBetween">
      <formula>1</formula>
      <formula>9000</formula>
    </cfRule>
  </conditionalFormatting>
  <conditionalFormatting sqref="I291">
    <cfRule type="cellIs" dxfId="201" priority="227" stopIfTrue="1" operator="notBetween">
      <formula>1</formula>
      <formula>9000</formula>
    </cfRule>
  </conditionalFormatting>
  <conditionalFormatting sqref="I291">
    <cfRule type="cellIs" dxfId="200" priority="226" stopIfTrue="1" operator="notBetween">
      <formula>1</formula>
      <formula>9000</formula>
    </cfRule>
  </conditionalFormatting>
  <conditionalFormatting sqref="O290">
    <cfRule type="cellIs" dxfId="199" priority="225" stopIfTrue="1" operator="notBetween">
      <formula>1</formula>
      <formula>9000</formula>
    </cfRule>
  </conditionalFormatting>
  <conditionalFormatting sqref="O290">
    <cfRule type="cellIs" dxfId="198" priority="224" stopIfTrue="1" operator="notBetween">
      <formula>1</formula>
      <formula>9000</formula>
    </cfRule>
  </conditionalFormatting>
  <conditionalFormatting sqref="O290">
    <cfRule type="cellIs" dxfId="197" priority="223" stopIfTrue="1" operator="notBetween">
      <formula>1</formula>
      <formula>9000</formula>
    </cfRule>
  </conditionalFormatting>
  <conditionalFormatting sqref="P290">
    <cfRule type="cellIs" dxfId="196" priority="222" stopIfTrue="1" operator="between">
      <formula>1</formula>
      <formula>6</formula>
    </cfRule>
  </conditionalFormatting>
  <conditionalFormatting sqref="P290">
    <cfRule type="cellIs" dxfId="195" priority="221" stopIfTrue="1" operator="between">
      <formula>1</formula>
      <formula>-100000</formula>
    </cfRule>
  </conditionalFormatting>
  <conditionalFormatting sqref="P290">
    <cfRule type="cellIs" dxfId="194" priority="220" stopIfTrue="1" operator="between">
      <formula>7</formula>
      <formula>30</formula>
    </cfRule>
  </conditionalFormatting>
  <conditionalFormatting sqref="O291">
    <cfRule type="cellIs" dxfId="193" priority="219" stopIfTrue="1" operator="notBetween">
      <formula>1</formula>
      <formula>9000</formula>
    </cfRule>
  </conditionalFormatting>
  <conditionalFormatting sqref="O291">
    <cfRule type="cellIs" dxfId="192" priority="218" stopIfTrue="1" operator="notBetween">
      <formula>1</formula>
      <formula>9000</formula>
    </cfRule>
  </conditionalFormatting>
  <conditionalFormatting sqref="O291">
    <cfRule type="cellIs" dxfId="191" priority="217" stopIfTrue="1" operator="notBetween">
      <formula>1</formula>
      <formula>9000</formula>
    </cfRule>
  </conditionalFormatting>
  <conditionalFormatting sqref="P291">
    <cfRule type="cellIs" dxfId="190" priority="216" stopIfTrue="1" operator="between">
      <formula>1</formula>
      <formula>6</formula>
    </cfRule>
  </conditionalFormatting>
  <conditionalFormatting sqref="P291">
    <cfRule type="cellIs" dxfId="189" priority="215" stopIfTrue="1" operator="between">
      <formula>1</formula>
      <formula>-100000</formula>
    </cfRule>
  </conditionalFormatting>
  <conditionalFormatting sqref="P291">
    <cfRule type="cellIs" dxfId="188" priority="214" stopIfTrue="1" operator="between">
      <formula>7</formula>
      <formula>30</formula>
    </cfRule>
  </conditionalFormatting>
  <conditionalFormatting sqref="Q290">
    <cfRule type="cellIs" dxfId="187" priority="213" stopIfTrue="1" operator="notBetween">
      <formula>1</formula>
      <formula>9000</formula>
    </cfRule>
  </conditionalFormatting>
  <conditionalFormatting sqref="Q290">
    <cfRule type="cellIs" dxfId="186" priority="212" stopIfTrue="1" operator="notBetween">
      <formula>1</formula>
      <formula>9000</formula>
    </cfRule>
  </conditionalFormatting>
  <conditionalFormatting sqref="Q291">
    <cfRule type="cellIs" dxfId="185" priority="211" stopIfTrue="1" operator="notBetween">
      <formula>1</formula>
      <formula>9000</formula>
    </cfRule>
  </conditionalFormatting>
  <conditionalFormatting sqref="Q291">
    <cfRule type="cellIs" dxfId="184" priority="210" stopIfTrue="1" operator="notBetween">
      <formula>1</formula>
      <formula>9000</formula>
    </cfRule>
  </conditionalFormatting>
  <conditionalFormatting sqref="J292:O292">
    <cfRule type="cellIs" dxfId="183" priority="209" stopIfTrue="1" operator="notBetween">
      <formula>1</formula>
      <formula>9000</formula>
    </cfRule>
  </conditionalFormatting>
  <conditionalFormatting sqref="J292:O292">
    <cfRule type="cellIs" dxfId="182" priority="208" stopIfTrue="1" operator="notBetween">
      <formula>1</formula>
      <formula>9000</formula>
    </cfRule>
  </conditionalFormatting>
  <conditionalFormatting sqref="P292">
    <cfRule type="cellIs" dxfId="181" priority="207" stopIfTrue="1" operator="between">
      <formula>1</formula>
      <formula>6</formula>
    </cfRule>
  </conditionalFormatting>
  <conditionalFormatting sqref="P292">
    <cfRule type="cellIs" dxfId="180" priority="206" stopIfTrue="1" operator="between">
      <formula>1</formula>
      <formula>-100000</formula>
    </cfRule>
  </conditionalFormatting>
  <conditionalFormatting sqref="P292">
    <cfRule type="cellIs" dxfId="179" priority="205" stopIfTrue="1" operator="between">
      <formula>7</formula>
      <formula>30</formula>
    </cfRule>
  </conditionalFormatting>
  <conditionalFormatting sqref="L292">
    <cfRule type="cellIs" dxfId="178" priority="204" operator="equal">
      <formula>"كلابشه"</formula>
    </cfRule>
  </conditionalFormatting>
  <conditionalFormatting sqref="Q292">
    <cfRule type="cellIs" dxfId="177" priority="203" stopIfTrue="1" operator="notBetween">
      <formula>1</formula>
      <formula>9000</formula>
    </cfRule>
  </conditionalFormatting>
  <conditionalFormatting sqref="Q292">
    <cfRule type="cellIs" dxfId="176" priority="202" stopIfTrue="1" operator="notBetween">
      <formula>1</formula>
      <formula>9000</formula>
    </cfRule>
  </conditionalFormatting>
  <conditionalFormatting sqref="I292">
    <cfRule type="cellIs" dxfId="175" priority="201" stopIfTrue="1" operator="notBetween">
      <formula>1</formula>
      <formula>9000</formula>
    </cfRule>
  </conditionalFormatting>
  <conditionalFormatting sqref="I292">
    <cfRule type="cellIs" dxfId="174" priority="200" stopIfTrue="1" operator="notBetween">
      <formula>1</formula>
      <formula>9000</formula>
    </cfRule>
  </conditionalFormatting>
  <conditionalFormatting sqref="Q295">
    <cfRule type="cellIs" dxfId="173" priority="113" stopIfTrue="1" operator="notBetween">
      <formula>1</formula>
      <formula>9000</formula>
    </cfRule>
  </conditionalFormatting>
  <conditionalFormatting sqref="Q295">
    <cfRule type="cellIs" dxfId="172" priority="112" stopIfTrue="1" operator="notBetween">
      <formula>1</formula>
      <formula>9000</formula>
    </cfRule>
  </conditionalFormatting>
  <conditionalFormatting sqref="I295:I298">
    <cfRule type="cellIs" dxfId="171" priority="109" stopIfTrue="1" operator="notBetween">
      <formula>1</formula>
      <formula>9000</formula>
    </cfRule>
  </conditionalFormatting>
  <conditionalFormatting sqref="I295:I298">
    <cfRule type="cellIs" dxfId="170" priority="108" stopIfTrue="1" operator="notBetween">
      <formula>1</formula>
      <formula>9000</formula>
    </cfRule>
  </conditionalFormatting>
  <conditionalFormatting sqref="J298 O298">
    <cfRule type="cellIs" dxfId="169" priority="127" stopIfTrue="1" operator="notBetween">
      <formula>1</formula>
      <formula>9000</formula>
    </cfRule>
  </conditionalFormatting>
  <conditionalFormatting sqref="J298 O298">
    <cfRule type="cellIs" dxfId="168" priority="126" stopIfTrue="1" operator="notBetween">
      <formula>1</formula>
      <formula>9000</formula>
    </cfRule>
  </conditionalFormatting>
  <conditionalFormatting sqref="J300:O304">
    <cfRule type="cellIs" dxfId="167" priority="97" stopIfTrue="1" operator="notBetween">
      <formula>1</formula>
      <formula>9000</formula>
    </cfRule>
  </conditionalFormatting>
  <conditionalFormatting sqref="J300:O304">
    <cfRule type="cellIs" dxfId="166" priority="96" stopIfTrue="1" operator="notBetween">
      <formula>1</formula>
      <formula>9000</formula>
    </cfRule>
  </conditionalFormatting>
  <conditionalFormatting sqref="I300">
    <cfRule type="cellIs" dxfId="165" priority="87" stopIfTrue="1" operator="notBetween">
      <formula>1</formula>
      <formula>9000</formula>
    </cfRule>
  </conditionalFormatting>
  <conditionalFormatting sqref="I300">
    <cfRule type="cellIs" dxfId="164" priority="86" stopIfTrue="1" operator="notBetween">
      <formula>1</formula>
      <formula>9000</formula>
    </cfRule>
  </conditionalFormatting>
  <conditionalFormatting sqref="I301:I303">
    <cfRule type="cellIs" dxfId="163" priority="85" stopIfTrue="1" operator="notBetween">
      <formula>1</formula>
      <formula>9000</formula>
    </cfRule>
  </conditionalFormatting>
  <conditionalFormatting sqref="I301:I303">
    <cfRule type="cellIs" dxfId="162" priority="84" stopIfTrue="1" operator="notBetween">
      <formula>1</formula>
      <formula>9000</formula>
    </cfRule>
  </conditionalFormatting>
  <conditionalFormatting sqref="J293:N293 J294">
    <cfRule type="cellIs" dxfId="161" priority="151" stopIfTrue="1" operator="notBetween">
      <formula>1</formula>
      <formula>9000</formula>
    </cfRule>
  </conditionalFormatting>
  <conditionalFormatting sqref="J293:N293 J294">
    <cfRule type="cellIs" dxfId="160" priority="150" stopIfTrue="1" operator="notBetween">
      <formula>1</formula>
      <formula>9000</formula>
    </cfRule>
  </conditionalFormatting>
  <conditionalFormatting sqref="K294:N294">
    <cfRule type="cellIs" dxfId="159" priority="149" stopIfTrue="1" operator="notBetween">
      <formula>1</formula>
      <formula>9000</formula>
    </cfRule>
  </conditionalFormatting>
  <conditionalFormatting sqref="K294:N294">
    <cfRule type="cellIs" dxfId="158" priority="148" stopIfTrue="1" operator="notBetween">
      <formula>1</formula>
      <formula>9000</formula>
    </cfRule>
  </conditionalFormatting>
  <conditionalFormatting sqref="I293">
    <cfRule type="cellIs" dxfId="157" priority="147" stopIfTrue="1" operator="notBetween">
      <formula>1</formula>
      <formula>9000</formula>
    </cfRule>
  </conditionalFormatting>
  <conditionalFormatting sqref="I293">
    <cfRule type="cellIs" dxfId="156" priority="146" stopIfTrue="1" operator="notBetween">
      <formula>1</formula>
      <formula>9000</formula>
    </cfRule>
  </conditionalFormatting>
  <conditionalFormatting sqref="I294">
    <cfRule type="cellIs" dxfId="155" priority="145" stopIfTrue="1" operator="notBetween">
      <formula>1</formula>
      <formula>9000</formula>
    </cfRule>
  </conditionalFormatting>
  <conditionalFormatting sqref="I294">
    <cfRule type="cellIs" dxfId="154" priority="144" stopIfTrue="1" operator="notBetween">
      <formula>1</formula>
      <formula>9000</formula>
    </cfRule>
  </conditionalFormatting>
  <conditionalFormatting sqref="O293">
    <cfRule type="cellIs" dxfId="153" priority="143" stopIfTrue="1" operator="notBetween">
      <formula>1</formula>
      <formula>9000</formula>
    </cfRule>
  </conditionalFormatting>
  <conditionalFormatting sqref="O293">
    <cfRule type="cellIs" dxfId="152" priority="142" stopIfTrue="1" operator="notBetween">
      <formula>1</formula>
      <formula>9000</formula>
    </cfRule>
  </conditionalFormatting>
  <conditionalFormatting sqref="O293">
    <cfRule type="cellIs" dxfId="151" priority="141" stopIfTrue="1" operator="notBetween">
      <formula>1</formula>
      <formula>9000</formula>
    </cfRule>
  </conditionalFormatting>
  <conditionalFormatting sqref="P293">
    <cfRule type="cellIs" dxfId="150" priority="140" stopIfTrue="1" operator="between">
      <formula>1</formula>
      <formula>6</formula>
    </cfRule>
  </conditionalFormatting>
  <conditionalFormatting sqref="P293">
    <cfRule type="cellIs" dxfId="149" priority="139" stopIfTrue="1" operator="between">
      <formula>1</formula>
      <formula>-100000</formula>
    </cfRule>
  </conditionalFormatting>
  <conditionalFormatting sqref="P293">
    <cfRule type="cellIs" dxfId="148" priority="138" stopIfTrue="1" operator="between">
      <formula>7</formula>
      <formula>30</formula>
    </cfRule>
  </conditionalFormatting>
  <conditionalFormatting sqref="O294">
    <cfRule type="cellIs" dxfId="147" priority="137" stopIfTrue="1" operator="notBetween">
      <formula>1</formula>
      <formula>9000</formula>
    </cfRule>
  </conditionalFormatting>
  <conditionalFormatting sqref="O294">
    <cfRule type="cellIs" dxfId="146" priority="136" stopIfTrue="1" operator="notBetween">
      <formula>1</formula>
      <formula>9000</formula>
    </cfRule>
  </conditionalFormatting>
  <conditionalFormatting sqref="O294">
    <cfRule type="cellIs" dxfId="145" priority="135" stopIfTrue="1" operator="notBetween">
      <formula>1</formula>
      <formula>9000</formula>
    </cfRule>
  </conditionalFormatting>
  <conditionalFormatting sqref="P294">
    <cfRule type="cellIs" dxfId="144" priority="134" stopIfTrue="1" operator="between">
      <formula>1</formula>
      <formula>6</formula>
    </cfRule>
  </conditionalFormatting>
  <conditionalFormatting sqref="P294">
    <cfRule type="cellIs" dxfId="143" priority="133" stopIfTrue="1" operator="between">
      <formula>1</formula>
      <formula>-100000</formula>
    </cfRule>
  </conditionalFormatting>
  <conditionalFormatting sqref="P294">
    <cfRule type="cellIs" dxfId="142" priority="132" stopIfTrue="1" operator="between">
      <formula>7</formula>
      <formula>30</formula>
    </cfRule>
  </conditionalFormatting>
  <conditionalFormatting sqref="Q293">
    <cfRule type="cellIs" dxfId="141" priority="131" stopIfTrue="1" operator="notBetween">
      <formula>1</formula>
      <formula>9000</formula>
    </cfRule>
  </conditionalFormatting>
  <conditionalFormatting sqref="Q293">
    <cfRule type="cellIs" dxfId="140" priority="130" stopIfTrue="1" operator="notBetween">
      <formula>1</formula>
      <formula>9000</formula>
    </cfRule>
  </conditionalFormatting>
  <conditionalFormatting sqref="Q294">
    <cfRule type="cellIs" dxfId="139" priority="129" stopIfTrue="1" operator="notBetween">
      <formula>1</formula>
      <formula>9000</formula>
    </cfRule>
  </conditionalFormatting>
  <conditionalFormatting sqref="Q294">
    <cfRule type="cellIs" dxfId="138" priority="128" stopIfTrue="1" operator="notBetween">
      <formula>1</formula>
      <formula>9000</formula>
    </cfRule>
  </conditionalFormatting>
  <conditionalFormatting sqref="P298">
    <cfRule type="cellIs" dxfId="137" priority="125" stopIfTrue="1" operator="between">
      <formula>1</formula>
      <formula>6</formula>
    </cfRule>
  </conditionalFormatting>
  <conditionalFormatting sqref="P298">
    <cfRule type="cellIs" dxfId="136" priority="124" stopIfTrue="1" operator="between">
      <formula>1</formula>
      <formula>-100000</formula>
    </cfRule>
  </conditionalFormatting>
  <conditionalFormatting sqref="P298">
    <cfRule type="cellIs" dxfId="135" priority="123" stopIfTrue="1" operator="between">
      <formula>7</formula>
      <formula>30</formula>
    </cfRule>
  </conditionalFormatting>
  <conditionalFormatting sqref="J295:J298 O297 K295:O296">
    <cfRule type="cellIs" dxfId="134" priority="122" stopIfTrue="1" operator="notBetween">
      <formula>1</formula>
      <formula>9000</formula>
    </cfRule>
  </conditionalFormatting>
  <conditionalFormatting sqref="J295:J298 O297 K295:O296">
    <cfRule type="cellIs" dxfId="133" priority="121" stopIfTrue="1" operator="notBetween">
      <formula>1</formula>
      <formula>9000</formula>
    </cfRule>
  </conditionalFormatting>
  <conditionalFormatting sqref="P295:P297">
    <cfRule type="cellIs" dxfId="132" priority="120" stopIfTrue="1" operator="between">
      <formula>1</formula>
      <formula>6</formula>
    </cfRule>
  </conditionalFormatting>
  <conditionalFormatting sqref="P295:P297">
    <cfRule type="cellIs" dxfId="131" priority="119" stopIfTrue="1" operator="between">
      <formula>1</formula>
      <formula>-100000</formula>
    </cfRule>
  </conditionalFormatting>
  <conditionalFormatting sqref="P295:P297">
    <cfRule type="cellIs" dxfId="130" priority="118" stopIfTrue="1" operator="between">
      <formula>7</formula>
      <formula>30</formula>
    </cfRule>
  </conditionalFormatting>
  <conditionalFormatting sqref="L295:L296">
    <cfRule type="cellIs" dxfId="129" priority="117" operator="equal">
      <formula>"كلابشه"</formula>
    </cfRule>
  </conditionalFormatting>
  <conditionalFormatting sqref="K297:N298">
    <cfRule type="cellIs" dxfId="128" priority="116" stopIfTrue="1" operator="notBetween">
      <formula>1</formula>
      <formula>9000</formula>
    </cfRule>
  </conditionalFormatting>
  <conditionalFormatting sqref="K297:N298">
    <cfRule type="cellIs" dxfId="127" priority="115" stopIfTrue="1" operator="notBetween">
      <formula>1</formula>
      <formula>9000</formula>
    </cfRule>
  </conditionalFormatting>
  <conditionalFormatting sqref="L297:L298">
    <cfRule type="cellIs" dxfId="126" priority="114" operator="equal">
      <formula>"كلابشه"</formula>
    </cfRule>
  </conditionalFormatting>
  <conditionalFormatting sqref="Q300:Q304">
    <cfRule type="cellIs" dxfId="125" priority="91" stopIfTrue="1" operator="notBetween">
      <formula>1</formula>
      <formula>9000</formula>
    </cfRule>
  </conditionalFormatting>
  <conditionalFormatting sqref="Q300:Q304">
    <cfRule type="cellIs" dxfId="124" priority="90" stopIfTrue="1" operator="notBetween">
      <formula>1</formula>
      <formula>9000</formula>
    </cfRule>
  </conditionalFormatting>
  <conditionalFormatting sqref="Q296:Q298">
    <cfRule type="cellIs" dxfId="123" priority="111" stopIfTrue="1" operator="notBetween">
      <formula>1</formula>
      <formula>9000</formula>
    </cfRule>
  </conditionalFormatting>
  <conditionalFormatting sqref="Q296:Q298">
    <cfRule type="cellIs" dxfId="122" priority="110" stopIfTrue="1" operator="notBetween">
      <formula>1</formula>
      <formula>9000</formula>
    </cfRule>
  </conditionalFormatting>
  <conditionalFormatting sqref="J299:O299">
    <cfRule type="cellIs" dxfId="121" priority="107" stopIfTrue="1" operator="notBetween">
      <formula>1</formula>
      <formula>9000</formula>
    </cfRule>
  </conditionalFormatting>
  <conditionalFormatting sqref="J299:O299">
    <cfRule type="cellIs" dxfId="120" priority="106" stopIfTrue="1" operator="notBetween">
      <formula>1</formula>
      <formula>9000</formula>
    </cfRule>
  </conditionalFormatting>
  <conditionalFormatting sqref="P299">
    <cfRule type="cellIs" dxfId="119" priority="105" stopIfTrue="1" operator="between">
      <formula>1</formula>
      <formula>6</formula>
    </cfRule>
  </conditionalFormatting>
  <conditionalFormatting sqref="P299">
    <cfRule type="cellIs" dxfId="118" priority="104" stopIfTrue="1" operator="between">
      <formula>1</formula>
      <formula>-100000</formula>
    </cfRule>
  </conditionalFormatting>
  <conditionalFormatting sqref="P299">
    <cfRule type="cellIs" dxfId="117" priority="103" stopIfTrue="1" operator="between">
      <formula>7</formula>
      <formula>30</formula>
    </cfRule>
  </conditionalFormatting>
  <conditionalFormatting sqref="L299">
    <cfRule type="cellIs" dxfId="116" priority="102" operator="equal">
      <formula>"كلابشه"</formula>
    </cfRule>
  </conditionalFormatting>
  <conditionalFormatting sqref="Q299">
    <cfRule type="cellIs" dxfId="115" priority="101" stopIfTrue="1" operator="notBetween">
      <formula>1</formula>
      <formula>9000</formula>
    </cfRule>
  </conditionalFormatting>
  <conditionalFormatting sqref="Q299">
    <cfRule type="cellIs" dxfId="114" priority="100" stopIfTrue="1" operator="notBetween">
      <formula>1</formula>
      <formula>9000</formula>
    </cfRule>
  </conditionalFormatting>
  <conditionalFormatting sqref="I299">
    <cfRule type="cellIs" dxfId="113" priority="99" stopIfTrue="1" operator="notBetween">
      <formula>1</formula>
      <formula>9000</formula>
    </cfRule>
  </conditionalFormatting>
  <conditionalFormatting sqref="I299">
    <cfRule type="cellIs" dxfId="112" priority="98" stopIfTrue="1" operator="notBetween">
      <formula>1</formula>
      <formula>9000</formula>
    </cfRule>
  </conditionalFormatting>
  <conditionalFormatting sqref="P300:P304">
    <cfRule type="cellIs" dxfId="111" priority="95" stopIfTrue="1" operator="between">
      <formula>1</formula>
      <formula>6</formula>
    </cfRule>
  </conditionalFormatting>
  <conditionalFormatting sqref="P300:P304">
    <cfRule type="cellIs" dxfId="110" priority="94" stopIfTrue="1" operator="between">
      <formula>1</formula>
      <formula>-100000</formula>
    </cfRule>
  </conditionalFormatting>
  <conditionalFormatting sqref="P300:P304">
    <cfRule type="cellIs" dxfId="109" priority="93" stopIfTrue="1" operator="between">
      <formula>7</formula>
      <formula>30</formula>
    </cfRule>
  </conditionalFormatting>
  <conditionalFormatting sqref="L300:L304">
    <cfRule type="cellIs" dxfId="108" priority="92" operator="equal">
      <formula>"كلابشه"</formula>
    </cfRule>
  </conditionalFormatting>
  <conditionalFormatting sqref="I304">
    <cfRule type="cellIs" dxfId="107" priority="89" stopIfTrue="1" operator="notBetween">
      <formula>1</formula>
      <formula>9000</formula>
    </cfRule>
  </conditionalFormatting>
  <conditionalFormatting sqref="I304">
    <cfRule type="cellIs" dxfId="106" priority="88" stopIfTrue="1" operator="notBetween">
      <formula>1</formula>
      <formula>9000</formula>
    </cfRule>
  </conditionalFormatting>
  <conditionalFormatting sqref="I305">
    <cfRule type="cellIs" dxfId="105" priority="65" stopIfTrue="1" operator="notBetween">
      <formula>1</formula>
      <formula>9000</formula>
    </cfRule>
  </conditionalFormatting>
  <conditionalFormatting sqref="I305">
    <cfRule type="cellIs" dxfId="104" priority="64" stopIfTrue="1" operator="notBetween">
      <formula>1</formula>
      <formula>9000</formula>
    </cfRule>
  </conditionalFormatting>
  <conditionalFormatting sqref="J305:O305">
    <cfRule type="cellIs" dxfId="103" priority="78" stopIfTrue="1" operator="notBetween">
      <formula>1</formula>
      <formula>9000</formula>
    </cfRule>
  </conditionalFormatting>
  <conditionalFormatting sqref="J305:O305">
    <cfRule type="cellIs" dxfId="102" priority="77" stopIfTrue="1" operator="notBetween">
      <formula>1</formula>
      <formula>9000</formula>
    </cfRule>
  </conditionalFormatting>
  <conditionalFormatting sqref="P305">
    <cfRule type="cellIs" dxfId="101" priority="76" stopIfTrue="1" operator="between">
      <formula>1</formula>
      <formula>6</formula>
    </cfRule>
  </conditionalFormatting>
  <conditionalFormatting sqref="P305">
    <cfRule type="cellIs" dxfId="100" priority="75" stopIfTrue="1" operator="between">
      <formula>1</formula>
      <formula>-100000</formula>
    </cfRule>
  </conditionalFormatting>
  <conditionalFormatting sqref="P305">
    <cfRule type="cellIs" dxfId="99" priority="74" stopIfTrue="1" operator="between">
      <formula>7</formula>
      <formula>30</formula>
    </cfRule>
  </conditionalFormatting>
  <conditionalFormatting sqref="L305">
    <cfRule type="cellIs" dxfId="98" priority="73" operator="equal">
      <formula>"كلابشه"</formula>
    </cfRule>
  </conditionalFormatting>
  <conditionalFormatting sqref="Q305">
    <cfRule type="cellIs" dxfId="97" priority="69" stopIfTrue="1" operator="notBetween">
      <formula>1</formula>
      <formula>9000</formula>
    </cfRule>
  </conditionalFormatting>
  <conditionalFormatting sqref="Q305">
    <cfRule type="cellIs" dxfId="96" priority="68" stopIfTrue="1" operator="notBetween">
      <formula>1</formula>
      <formula>9000</formula>
    </cfRule>
  </conditionalFormatting>
  <conditionalFormatting sqref="J306:J309">
    <cfRule type="cellIs" dxfId="95" priority="61" stopIfTrue="1" operator="notBetween">
      <formula>1</formula>
      <formula>9000</formula>
    </cfRule>
  </conditionalFormatting>
  <conditionalFormatting sqref="J306:J309">
    <cfRule type="cellIs" dxfId="94" priority="60" stopIfTrue="1" operator="notBetween">
      <formula>1</formula>
      <formula>9000</formula>
    </cfRule>
  </conditionalFormatting>
  <conditionalFormatting sqref="O307:O309">
    <cfRule type="cellIs" dxfId="93" priority="59" stopIfTrue="1" operator="notBetween">
      <formula>1</formula>
      <formula>9000</formula>
    </cfRule>
  </conditionalFormatting>
  <conditionalFormatting sqref="O307:O309">
    <cfRule type="cellIs" dxfId="92" priority="58" stopIfTrue="1" operator="notBetween">
      <formula>1</formula>
      <formula>9000</formula>
    </cfRule>
  </conditionalFormatting>
  <conditionalFormatting sqref="O307:O309">
    <cfRule type="cellIs" dxfId="91" priority="57" stopIfTrue="1" operator="notBetween">
      <formula>1</formula>
      <formula>9000</formula>
    </cfRule>
  </conditionalFormatting>
  <conditionalFormatting sqref="P307:P309">
    <cfRule type="cellIs" dxfId="90" priority="56" stopIfTrue="1" operator="between">
      <formula>1</formula>
      <formula>6</formula>
    </cfRule>
  </conditionalFormatting>
  <conditionalFormatting sqref="P307:P309">
    <cfRule type="cellIs" dxfId="89" priority="55" stopIfTrue="1" operator="between">
      <formula>1</formula>
      <formula>-100000</formula>
    </cfRule>
  </conditionalFormatting>
  <conditionalFormatting sqref="P307:P309">
    <cfRule type="cellIs" dxfId="88" priority="54" stopIfTrue="1" operator="between">
      <formula>7</formula>
      <formula>30</formula>
    </cfRule>
  </conditionalFormatting>
  <conditionalFormatting sqref="K306:N309">
    <cfRule type="cellIs" dxfId="87" priority="53" stopIfTrue="1" operator="notBetween">
      <formula>1</formula>
      <formula>9000</formula>
    </cfRule>
  </conditionalFormatting>
  <conditionalFormatting sqref="K306:N309">
    <cfRule type="cellIs" dxfId="86" priority="52" stopIfTrue="1" operator="notBetween">
      <formula>1</formula>
      <formula>9000</formula>
    </cfRule>
  </conditionalFormatting>
  <conditionalFormatting sqref="Q307:Q309">
    <cfRule type="cellIs" dxfId="85" priority="51" stopIfTrue="1" operator="notBetween">
      <formula>1</formula>
      <formula>9000</formula>
    </cfRule>
  </conditionalFormatting>
  <conditionalFormatting sqref="Q307:Q309">
    <cfRule type="cellIs" dxfId="84" priority="50" stopIfTrue="1" operator="notBetween">
      <formula>1</formula>
      <formula>9000</formula>
    </cfRule>
  </conditionalFormatting>
  <conditionalFormatting sqref="I307:I309">
    <cfRule type="cellIs" dxfId="83" priority="49" stopIfTrue="1" operator="notBetween">
      <formula>1</formula>
      <formula>9000</formula>
    </cfRule>
  </conditionalFormatting>
  <conditionalFormatting sqref="I307:I309">
    <cfRule type="cellIs" dxfId="82" priority="48" stopIfTrue="1" operator="notBetween">
      <formula>1</formula>
      <formula>9000</formula>
    </cfRule>
  </conditionalFormatting>
  <conditionalFormatting sqref="I306">
    <cfRule type="cellIs" dxfId="81" priority="47" stopIfTrue="1" operator="notBetween">
      <formula>1</formula>
      <formula>9000</formula>
    </cfRule>
  </conditionalFormatting>
  <conditionalFormatting sqref="I306">
    <cfRule type="cellIs" dxfId="80" priority="46" stopIfTrue="1" operator="notBetween">
      <formula>1</formula>
      <formula>9000</formula>
    </cfRule>
  </conditionalFormatting>
  <conditionalFormatting sqref="O306">
    <cfRule type="cellIs" dxfId="79" priority="45" stopIfTrue="1" operator="notBetween">
      <formula>1</formula>
      <formula>9000</formula>
    </cfRule>
  </conditionalFormatting>
  <conditionalFormatting sqref="O306">
    <cfRule type="cellIs" dxfId="78" priority="44" stopIfTrue="1" operator="notBetween">
      <formula>1</formula>
      <formula>9000</formula>
    </cfRule>
  </conditionalFormatting>
  <conditionalFormatting sqref="O306">
    <cfRule type="cellIs" dxfId="77" priority="43" stopIfTrue="1" operator="notBetween">
      <formula>1</formula>
      <formula>9000</formula>
    </cfRule>
  </conditionalFormatting>
  <conditionalFormatting sqref="P306">
    <cfRule type="cellIs" dxfId="76" priority="42" stopIfTrue="1" operator="between">
      <formula>1</formula>
      <formula>6</formula>
    </cfRule>
  </conditionalFormatting>
  <conditionalFormatting sqref="P306">
    <cfRule type="cellIs" dxfId="75" priority="41" stopIfTrue="1" operator="between">
      <formula>1</formula>
      <formula>-100000</formula>
    </cfRule>
  </conditionalFormatting>
  <conditionalFormatting sqref="P306">
    <cfRule type="cellIs" dxfId="74" priority="40" stopIfTrue="1" operator="between">
      <formula>7</formula>
      <formula>30</formula>
    </cfRule>
  </conditionalFormatting>
  <conditionalFormatting sqref="Q306">
    <cfRule type="cellIs" dxfId="73" priority="39" stopIfTrue="1" operator="notBetween">
      <formula>1</formula>
      <formula>9000</formula>
    </cfRule>
  </conditionalFormatting>
  <conditionalFormatting sqref="Q306">
    <cfRule type="cellIs" dxfId="72" priority="38" stopIfTrue="1" operator="notBetween">
      <formula>1</formula>
      <formula>9000</formula>
    </cfRule>
  </conditionalFormatting>
  <conditionalFormatting sqref="Q321:Q1048576 Q1:Q309">
    <cfRule type="containsText" dxfId="71" priority="37" operator="containsText" text="تم عمل تعديل">
      <formula>NOT(ISERROR(SEARCH("تم عمل تعديل",Q1)))</formula>
    </cfRule>
  </conditionalFormatting>
  <conditionalFormatting sqref="J313 O313">
    <cfRule type="cellIs" dxfId="70" priority="36" stopIfTrue="1" operator="notBetween">
      <formula>1</formula>
      <formula>9000</formula>
    </cfRule>
  </conditionalFormatting>
  <conditionalFormatting sqref="J313 O313">
    <cfRule type="cellIs" dxfId="69" priority="35" stopIfTrue="1" operator="notBetween">
      <formula>1</formula>
      <formula>9000</formula>
    </cfRule>
  </conditionalFormatting>
  <conditionalFormatting sqref="P313">
    <cfRule type="cellIs" dxfId="68" priority="34" stopIfTrue="1" operator="between">
      <formula>1</formula>
      <formula>6</formula>
    </cfRule>
  </conditionalFormatting>
  <conditionalFormatting sqref="P313">
    <cfRule type="cellIs" dxfId="67" priority="33" stopIfTrue="1" operator="between">
      <formula>1</formula>
      <formula>-100000</formula>
    </cfRule>
  </conditionalFormatting>
  <conditionalFormatting sqref="P313">
    <cfRule type="cellIs" dxfId="66" priority="32" stopIfTrue="1" operator="between">
      <formula>7</formula>
      <formula>30</formula>
    </cfRule>
  </conditionalFormatting>
  <conditionalFormatting sqref="J310:J313 O312 K310:O311">
    <cfRule type="cellIs" dxfId="65" priority="31" stopIfTrue="1" operator="notBetween">
      <formula>1</formula>
      <formula>9000</formula>
    </cfRule>
  </conditionalFormatting>
  <conditionalFormatting sqref="J310:J313 O312 K310:O311">
    <cfRule type="cellIs" dxfId="64" priority="30" stopIfTrue="1" operator="notBetween">
      <formula>1</formula>
      <formula>9000</formula>
    </cfRule>
  </conditionalFormatting>
  <conditionalFormatting sqref="P310:P312">
    <cfRule type="cellIs" dxfId="63" priority="29" stopIfTrue="1" operator="between">
      <formula>1</formula>
      <formula>6</formula>
    </cfRule>
  </conditionalFormatting>
  <conditionalFormatting sqref="P310:P312">
    <cfRule type="cellIs" dxfId="62" priority="28" stopIfTrue="1" operator="between">
      <formula>1</formula>
      <formula>-100000</formula>
    </cfRule>
  </conditionalFormatting>
  <conditionalFormatting sqref="P310:P312">
    <cfRule type="cellIs" dxfId="61" priority="27" stopIfTrue="1" operator="between">
      <formula>7</formula>
      <formula>30</formula>
    </cfRule>
  </conditionalFormatting>
  <conditionalFormatting sqref="L310:L311">
    <cfRule type="cellIs" dxfId="60" priority="26" operator="equal">
      <formula>"كلابشه"</formula>
    </cfRule>
  </conditionalFormatting>
  <conditionalFormatting sqref="K312:N313">
    <cfRule type="cellIs" dxfId="59" priority="25" stopIfTrue="1" operator="notBetween">
      <formula>1</formula>
      <formula>9000</formula>
    </cfRule>
  </conditionalFormatting>
  <conditionalFormatting sqref="K312:N313">
    <cfRule type="cellIs" dxfId="58" priority="24" stopIfTrue="1" operator="notBetween">
      <formula>1</formula>
      <formula>9000</formula>
    </cfRule>
  </conditionalFormatting>
  <conditionalFormatting sqref="L312:L313">
    <cfRule type="cellIs" dxfId="57" priority="23" operator="equal">
      <formula>"كلابشه"</formula>
    </cfRule>
  </conditionalFormatting>
  <conditionalFormatting sqref="Q310">
    <cfRule type="cellIs" dxfId="56" priority="22" stopIfTrue="1" operator="notBetween">
      <formula>1</formula>
      <formula>9000</formula>
    </cfRule>
  </conditionalFormatting>
  <conditionalFormatting sqref="Q310">
    <cfRule type="cellIs" dxfId="55" priority="21" stopIfTrue="1" operator="notBetween">
      <formula>1</formula>
      <formula>9000</formula>
    </cfRule>
  </conditionalFormatting>
  <conditionalFormatting sqref="Q311:Q313">
    <cfRule type="cellIs" dxfId="54" priority="20" stopIfTrue="1" operator="notBetween">
      <formula>1</formula>
      <formula>9000</formula>
    </cfRule>
  </conditionalFormatting>
  <conditionalFormatting sqref="Q311:Q313">
    <cfRule type="cellIs" dxfId="53" priority="19" stopIfTrue="1" operator="notBetween">
      <formula>1</formula>
      <formula>9000</formula>
    </cfRule>
  </conditionalFormatting>
  <conditionalFormatting sqref="I310:I313">
    <cfRule type="cellIs" dxfId="52" priority="18" stopIfTrue="1" operator="notBetween">
      <formula>1</formula>
      <formula>9000</formula>
    </cfRule>
  </conditionalFormatting>
  <conditionalFormatting sqref="I310:I313">
    <cfRule type="cellIs" dxfId="51" priority="17" stopIfTrue="1" operator="notBetween">
      <formula>1</formula>
      <formula>9000</formula>
    </cfRule>
  </conditionalFormatting>
  <conditionalFormatting sqref="J314:O320">
    <cfRule type="cellIs" dxfId="50" priority="16" stopIfTrue="1" operator="notBetween">
      <formula>1</formula>
      <formula>9000</formula>
    </cfRule>
  </conditionalFormatting>
  <conditionalFormatting sqref="J314:O320">
    <cfRule type="cellIs" dxfId="49" priority="15" stopIfTrue="1" operator="notBetween">
      <formula>1</formula>
      <formula>9000</formula>
    </cfRule>
  </conditionalFormatting>
  <conditionalFormatting sqref="P314:P320">
    <cfRule type="cellIs" dxfId="48" priority="14" stopIfTrue="1" operator="between">
      <formula>1</formula>
      <formula>6</formula>
    </cfRule>
  </conditionalFormatting>
  <conditionalFormatting sqref="P314:P320">
    <cfRule type="cellIs" dxfId="47" priority="13" stopIfTrue="1" operator="between">
      <formula>1</formula>
      <formula>-100000</formula>
    </cfRule>
  </conditionalFormatting>
  <conditionalFormatting sqref="P314:P320">
    <cfRule type="cellIs" dxfId="46" priority="12" stopIfTrue="1" operator="between">
      <formula>7</formula>
      <formula>30</formula>
    </cfRule>
  </conditionalFormatting>
  <conditionalFormatting sqref="L314:L320">
    <cfRule type="cellIs" dxfId="45" priority="11" operator="equal">
      <formula>"كلابشه"</formula>
    </cfRule>
  </conditionalFormatting>
  <conditionalFormatting sqref="Q314:Q320">
    <cfRule type="cellIs" dxfId="44" priority="10" stopIfTrue="1" operator="notBetween">
      <formula>1</formula>
      <formula>9000</formula>
    </cfRule>
  </conditionalFormatting>
  <conditionalFormatting sqref="Q314:Q320">
    <cfRule type="cellIs" dxfId="43" priority="9" stopIfTrue="1" operator="notBetween">
      <formula>1</formula>
      <formula>9000</formula>
    </cfRule>
  </conditionalFormatting>
  <conditionalFormatting sqref="I318:I319">
    <cfRule type="cellIs" dxfId="42" priority="8" stopIfTrue="1" operator="notBetween">
      <formula>1</formula>
      <formula>9000</formula>
    </cfRule>
  </conditionalFormatting>
  <conditionalFormatting sqref="I318:I319">
    <cfRule type="cellIs" dxfId="41" priority="7" stopIfTrue="1" operator="notBetween">
      <formula>1</formula>
      <formula>9000</formula>
    </cfRule>
  </conditionalFormatting>
  <conditionalFormatting sqref="I320">
    <cfRule type="cellIs" dxfId="40" priority="6" stopIfTrue="1" operator="notBetween">
      <formula>1</formula>
      <formula>9000</formula>
    </cfRule>
  </conditionalFormatting>
  <conditionalFormatting sqref="I320">
    <cfRule type="cellIs" dxfId="39" priority="5" stopIfTrue="1" operator="notBetween">
      <formula>1</formula>
      <formula>9000</formula>
    </cfRule>
  </conditionalFormatting>
  <conditionalFormatting sqref="I314">
    <cfRule type="cellIs" dxfId="38" priority="4" stopIfTrue="1" operator="notBetween">
      <formula>1</formula>
      <formula>9000</formula>
    </cfRule>
  </conditionalFormatting>
  <conditionalFormatting sqref="I314">
    <cfRule type="cellIs" dxfId="37" priority="3" stopIfTrue="1" operator="notBetween">
      <formula>1</formula>
      <formula>9000</formula>
    </cfRule>
  </conditionalFormatting>
  <conditionalFormatting sqref="I315:I317">
    <cfRule type="cellIs" dxfId="36" priority="2" stopIfTrue="1" operator="notBetween">
      <formula>1</formula>
      <formula>9000</formula>
    </cfRule>
  </conditionalFormatting>
  <conditionalFormatting sqref="I315:I317">
    <cfRule type="cellIs" dxfId="35" priority="1" stopIfTrue="1" operator="notBetween">
      <formula>1</formula>
      <formula>9000</formula>
    </cfRule>
  </conditionalFormatting>
  <dataValidations disablePrompts="1" count="2">
    <dataValidation type="list" allowBlank="1" showInputMessage="1" showErrorMessage="1" sqref="Q4681:Q4692">
      <formula1>$V$1:$V$4</formula1>
    </dataValidation>
    <dataValidation type="custom" allowBlank="1" showInputMessage="1" showErrorMessage="1" errorTitle="We are sorry" error="  نآسف ... لا يمكن إتمام عملية الادخال .... الرقم مكرر_x000a_We are sorry ...Can not complete ... Number of duplicate" sqref="I4681:I4692">
      <formula1>COUNTIF($B$5:$B$56,I4681)=1</formula1>
    </dataValidation>
  </dataValidations>
  <pageMargins left="0.11811023622047245" right="0.11811023622047245" top="0.88933070866141739" bottom="0.19685039370078741" header="0.31496062992125984" footer="0.31496062992125984"/>
  <pageSetup paperSize="9" scale="45" orientation="portrait" r:id="rId3"/>
  <rowBreaks count="7" manualBreakCount="7">
    <brk id="1860" max="16383" man="1"/>
    <brk id="2171" max="16383" man="1"/>
    <brk id="2223" max="16383" man="1"/>
    <brk id="2535" max="16383" man="1"/>
    <brk id="2586" max="16383" man="1"/>
    <brk id="2942" max="16383" man="1"/>
    <brk id="3526" max="16383" man="1"/>
  </rowBreaks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theme="7" tint="-0.249977111117893"/>
  </sheetPr>
  <dimension ref="A1:W207"/>
  <sheetViews>
    <sheetView rightToLeft="1" tabSelected="1" view="pageBreakPreview" zoomScale="80" zoomScaleSheetLayoutView="80" workbookViewId="0">
      <pane ySplit="5" topLeftCell="A6" activePane="bottomLeft" state="frozen"/>
      <selection activeCell="M16" sqref="M16"/>
      <selection pane="bottomLeft" activeCell="A15" sqref="A15"/>
    </sheetView>
  </sheetViews>
  <sheetFormatPr defaultColWidth="9.140625" defaultRowHeight="0" customHeight="1" zeroHeight="1"/>
  <cols>
    <col min="1" max="1" width="10.7109375" style="41" customWidth="1"/>
    <col min="2" max="2" width="23.7109375" style="2" customWidth="1"/>
    <col min="3" max="3" width="12.7109375" style="2" customWidth="1"/>
    <col min="4" max="4" width="35.7109375" style="2" customWidth="1"/>
    <col min="5" max="5" width="12.7109375" style="2" customWidth="1"/>
    <col min="6" max="6" width="13.140625" style="2" hidden="1" customWidth="1"/>
    <col min="7" max="7" width="21.7109375" style="2" customWidth="1"/>
    <col min="8" max="8" width="20.7109375" style="2" hidden="1" customWidth="1"/>
    <col min="9" max="9" width="22.7109375" style="10" customWidth="1"/>
    <col min="10" max="10" width="19.7109375" style="10" customWidth="1"/>
    <col min="11" max="11" width="27.7109375" style="2" customWidth="1"/>
    <col min="12" max="14" width="12.28515625" style="12" hidden="1" customWidth="1"/>
    <col min="15" max="15" width="22" style="18" customWidth="1"/>
    <col min="16" max="16" width="14.140625" style="12" customWidth="1"/>
    <col min="17" max="17" width="11.5703125" style="12" customWidth="1"/>
    <col min="18" max="18" width="0.85546875" style="12" customWidth="1"/>
    <col min="19" max="19" width="11.42578125" style="12" customWidth="1"/>
    <col min="20" max="20" width="25.28515625" style="12" customWidth="1"/>
    <col min="21" max="21" width="15" style="12" customWidth="1"/>
    <col min="22" max="22" width="13.7109375" style="12" customWidth="1"/>
    <col min="23" max="23" width="14" style="12" customWidth="1"/>
    <col min="24" max="16384" width="9.140625" style="12"/>
  </cols>
  <sheetData>
    <row r="1" spans="1:23" s="2" customFormat="1" ht="35.1" customHeight="1">
      <c r="A1" s="240" t="s">
        <v>1</v>
      </c>
      <c r="B1" s="241"/>
      <c r="C1" s="292" t="s">
        <v>58</v>
      </c>
      <c r="D1" s="31"/>
      <c r="E1" s="31"/>
      <c r="F1" s="31"/>
      <c r="G1" s="31"/>
      <c r="H1" s="31"/>
      <c r="I1" s="31"/>
      <c r="J1" s="291"/>
      <c r="K1" s="277" t="str">
        <f>COUNTIF(K6:K205,"طائرة")&amp;" مغادرون طائرة"</f>
        <v>61 مغادرون طائرة</v>
      </c>
      <c r="L1" s="21" t="s">
        <v>129</v>
      </c>
      <c r="M1" s="21" t="s">
        <v>9</v>
      </c>
      <c r="N1" s="21" t="s">
        <v>9</v>
      </c>
      <c r="P1" s="19"/>
      <c r="Q1" s="19"/>
      <c r="R1" s="3"/>
      <c r="S1" s="3"/>
      <c r="T1" s="3"/>
    </row>
    <row r="2" spans="1:23" s="2" customFormat="1" ht="35.1" customHeight="1">
      <c r="A2" s="240" t="s">
        <v>2</v>
      </c>
      <c r="B2" s="241"/>
      <c r="C2" s="292" t="s">
        <v>59</v>
      </c>
      <c r="D2" s="31"/>
      <c r="E2" s="31"/>
      <c r="F2" s="31"/>
      <c r="G2" s="31"/>
      <c r="H2" s="31"/>
      <c r="I2" s="31"/>
      <c r="J2" s="31"/>
      <c r="K2" s="277" t="str">
        <f>COUNTIF(K6:K205,"صحراوى")&amp;" مغادرون صحراوى"</f>
        <v>35 مغادرون صحراوى</v>
      </c>
      <c r="L2" s="21" t="s">
        <v>40</v>
      </c>
      <c r="M2" s="21" t="s">
        <v>56</v>
      </c>
      <c r="N2" s="21" t="s">
        <v>56</v>
      </c>
      <c r="O2" s="19"/>
      <c r="P2" s="19"/>
      <c r="Q2" s="19"/>
      <c r="R2" s="3"/>
      <c r="S2" s="3"/>
      <c r="T2" s="3"/>
      <c r="U2" s="3"/>
      <c r="V2" s="3"/>
      <c r="W2" s="3"/>
    </row>
    <row r="3" spans="1:23" s="2" customFormat="1" ht="35.1" customHeight="1">
      <c r="A3" s="240" t="s">
        <v>25</v>
      </c>
      <c r="B3" s="241"/>
      <c r="C3" s="64"/>
      <c r="D3" s="293" t="s">
        <v>54</v>
      </c>
      <c r="E3" s="29"/>
      <c r="F3" s="29"/>
      <c r="G3" s="29"/>
      <c r="H3" s="30"/>
      <c r="I3" s="30"/>
      <c r="J3" s="30"/>
      <c r="K3" s="277" t="str">
        <f>COUNTIF(K6:K205,"زراعى")&amp;" مغادرون زراعى"</f>
        <v>59 مغادرون زراعى</v>
      </c>
      <c r="L3" s="21" t="s">
        <v>12</v>
      </c>
      <c r="M3" s="21" t="s">
        <v>52</v>
      </c>
      <c r="N3" s="21" t="s">
        <v>52</v>
      </c>
      <c r="O3" s="4"/>
      <c r="P3" s="3"/>
      <c r="Q3" s="3"/>
      <c r="R3" s="3"/>
      <c r="S3" s="3"/>
      <c r="T3" s="3"/>
      <c r="U3" s="3"/>
      <c r="V3" s="20"/>
    </row>
    <row r="4" spans="1:23" s="2" customFormat="1" ht="35.1" customHeight="1" thickBot="1">
      <c r="A4" s="240" t="s">
        <v>35</v>
      </c>
      <c r="B4" s="241"/>
      <c r="C4" s="300">
        <v>41821</v>
      </c>
      <c r="D4" s="300"/>
      <c r="E4" s="300"/>
      <c r="F4" s="301" t="s">
        <v>34</v>
      </c>
      <c r="G4" s="301"/>
      <c r="H4" s="300">
        <v>41836</v>
      </c>
      <c r="I4" s="300"/>
      <c r="J4" s="300"/>
      <c r="K4" s="277" t="str">
        <f>COUNTIF(K6:K205,"تعديل")&amp;" تعديلات"</f>
        <v>29 تعديلات</v>
      </c>
      <c r="L4" s="21" t="s">
        <v>41</v>
      </c>
      <c r="M4" s="21" t="s">
        <v>47</v>
      </c>
      <c r="N4" s="21" t="s">
        <v>21</v>
      </c>
      <c r="O4" s="276"/>
      <c r="P4" s="3"/>
      <c r="Q4" s="3"/>
      <c r="R4" s="3"/>
      <c r="S4" s="3"/>
      <c r="T4" s="3"/>
      <c r="U4" s="3"/>
      <c r="V4" s="20"/>
    </row>
    <row r="5" spans="1:23" s="3" customFormat="1" ht="34.5" customHeight="1" thickTop="1" thickBot="1">
      <c r="A5" s="232" t="s">
        <v>0</v>
      </c>
      <c r="B5" s="233" t="s">
        <v>17</v>
      </c>
      <c r="C5" s="233" t="s">
        <v>11</v>
      </c>
      <c r="D5" s="233" t="s">
        <v>15</v>
      </c>
      <c r="E5" s="233" t="s">
        <v>2</v>
      </c>
      <c r="F5" s="233" t="s">
        <v>3</v>
      </c>
      <c r="G5" s="233" t="s">
        <v>23</v>
      </c>
      <c r="H5" s="233" t="s">
        <v>24</v>
      </c>
      <c r="I5" s="233" t="s">
        <v>4</v>
      </c>
      <c r="J5" s="242" t="s">
        <v>25</v>
      </c>
      <c r="K5" s="234" t="s">
        <v>35</v>
      </c>
      <c r="L5" s="23" t="s">
        <v>22</v>
      </c>
      <c r="M5" s="21" t="s">
        <v>424</v>
      </c>
      <c r="N5" s="1"/>
      <c r="O5" s="5"/>
      <c r="P5" s="1"/>
      <c r="Q5" s="1"/>
    </row>
    <row r="6" spans="1:23" s="7" customFormat="1" ht="33" customHeight="1" thickTop="1">
      <c r="A6" s="275">
        <f>IF(ROW($A1)&gt;MAX(عام!$A:$A),"",ROW($A1))</f>
        <v>1</v>
      </c>
      <c r="B6" s="198">
        <f>IF($A6="","",INDEX(Plage,MATCH($A6,عام!$C:$C,0),COLUMN(B$1)))</f>
        <v>41821</v>
      </c>
      <c r="C6" s="199" t="str">
        <f>IF($A6="","",INDEX(Plage,MATCH($A6,عام!$C:$C,0),COLUMN(C$1)))</f>
        <v>1160</v>
      </c>
      <c r="D6" s="197" t="str">
        <f>IF($A6="","",INDEX(Plage,MATCH($A6,عام!$C:$C,0),COLUMN(D$1)))</f>
        <v>احمد محمد احمد حجازى</v>
      </c>
      <c r="E6" s="197" t="str">
        <f>IF($A6="","",INDEX(Plage,MATCH($A6,عام!$C:$C,0),COLUMN(E$1)))</f>
        <v>خالدة</v>
      </c>
      <c r="F6" s="197" t="str">
        <f>IF($A6="","",INDEX(Plage,MATCH($A6,عام!$C:$C,0),COLUMN(F$1)))</f>
        <v>طارق</v>
      </c>
      <c r="G6" s="197" t="str">
        <f>IF($A6="","",INDEX(Plage,MATCH($A6,عام!$C:$C,0),COLUMN(G$1)))</f>
        <v>المعمل</v>
      </c>
      <c r="H6" s="197" t="str">
        <f>IF($A6="","",INDEX(Plage,MATCH($A6,عام!$C:$C,0),COLUMN(H$1)))</f>
        <v>ن مدير ادارة</v>
      </c>
      <c r="I6" s="197">
        <f>IF($A6="","",INDEX(Plage,MATCH($A6,عام!$C:$C,0),COLUMN(I$1)))</f>
        <v>41828</v>
      </c>
      <c r="J6" s="197" t="str">
        <f>IF($A6="","",INDEX(Plage,MATCH($A6,عام!$C:$C,0),COLUMN(K$1)))</f>
        <v>طائرة</v>
      </c>
      <c r="K6" s="200" t="str">
        <f>IF($A6="","",INDEX(Plage,MATCH($A6,عام!$C:$C,0),COLUMN(L$1)))</f>
        <v>طائرة</v>
      </c>
      <c r="L6" s="23" t="s">
        <v>49</v>
      </c>
      <c r="M6" s="21"/>
      <c r="N6" s="1"/>
      <c r="O6" s="6"/>
      <c r="P6" s="1"/>
      <c r="Q6" s="1"/>
      <c r="R6" s="3"/>
      <c r="S6" s="3"/>
      <c r="T6" s="3"/>
      <c r="U6" s="3"/>
      <c r="V6" s="3"/>
      <c r="W6" s="3"/>
    </row>
    <row r="7" spans="1:23" s="7" customFormat="1" ht="33" customHeight="1">
      <c r="A7" s="275">
        <f>IF(ROW($A2)&gt;MAX(عام!$A:$A),"",ROW($A2))</f>
        <v>2</v>
      </c>
      <c r="B7" s="198">
        <f>IF($A7="","",INDEX(Plage,MATCH($A7,عام!$C:$C,0),COLUMN(B$1)))</f>
        <v>41821</v>
      </c>
      <c r="C7" s="199" t="str">
        <f>IF($A7="","",INDEX(Plage,MATCH($A7,عام!$C:$C,0),COLUMN(C$1)))</f>
        <v>1756</v>
      </c>
      <c r="D7" s="197" t="str">
        <f>IF($A7="","",INDEX(Plage,MATCH($A7,عام!$C:$C,0),COLUMN(D$1)))</f>
        <v>محمود عبد المنعم فرج</v>
      </c>
      <c r="E7" s="197" t="str">
        <f>IF($A7="","",INDEX(Plage,MATCH($A7,عام!$C:$C,0),COLUMN(E$1)))</f>
        <v>خالدة</v>
      </c>
      <c r="F7" s="197" t="str">
        <f>IF($A7="","",INDEX(Plage,MATCH($A7,عام!$C:$C,0),COLUMN(F$1)))</f>
        <v>طارق</v>
      </c>
      <c r="G7" s="197" t="str">
        <f>IF($A7="","",INDEX(Plage,MATCH($A7,عام!$C:$C,0),COLUMN(G$1)))</f>
        <v>الصيانة</v>
      </c>
      <c r="H7" s="197" t="str">
        <f>IF($A7="","",INDEX(Plage,MATCH($A7,عام!$C:$C,0),COLUMN(H$1)))</f>
        <v>مهندس اول</v>
      </c>
      <c r="I7" s="197">
        <f>IF($A7="","",INDEX(Plage,MATCH($A7,عام!$C:$C,0),COLUMN(I$1)))</f>
        <v>41827</v>
      </c>
      <c r="J7" s="197" t="str">
        <f>IF($A7="","",INDEX(Plage,MATCH($A7,عام!$C:$C,0),COLUMN(K$1)))</f>
        <v>طائرة</v>
      </c>
      <c r="K7" s="200" t="str">
        <f>IF($A7="","",INDEX(Plage,MATCH($A7,عام!$C:$C,0),COLUMN(L$1)))</f>
        <v>طائرة</v>
      </c>
      <c r="L7" s="23"/>
      <c r="M7" s="21"/>
      <c r="N7" s="1"/>
      <c r="O7" s="6"/>
      <c r="P7" s="1"/>
      <c r="Q7" s="1"/>
      <c r="R7" s="3"/>
      <c r="S7" s="3"/>
      <c r="T7" s="3"/>
      <c r="U7" s="3"/>
      <c r="V7" s="3"/>
      <c r="W7" s="3"/>
    </row>
    <row r="8" spans="1:23" s="7" customFormat="1" ht="33" customHeight="1">
      <c r="A8" s="275">
        <f>IF(ROW($A3)&gt;MAX(عام!$A:$A),"",ROW($A3))</f>
        <v>3</v>
      </c>
      <c r="B8" s="198">
        <f>IF($A8="","",INDEX(Plage,MATCH($A8,عام!$C:$C,0),COLUMN(B$1)))</f>
        <v>41821</v>
      </c>
      <c r="C8" s="199" t="str">
        <f>IF($A8="","",INDEX(Plage,MATCH($A8,عام!$C:$C,0),COLUMN(C$1)))</f>
        <v>EK365</v>
      </c>
      <c r="D8" s="197" t="str">
        <f>IF($A8="","",INDEX(Plage,MATCH($A8,عام!$C:$C,0),COLUMN(D$1)))</f>
        <v>عبد الحميد عبد الله عبد الحميد</v>
      </c>
      <c r="E8" s="197" t="str">
        <f>IF($A8="","",INDEX(Plage,MATCH($A8,عام!$C:$C,0),COLUMN(E$1)))</f>
        <v>إبسكو</v>
      </c>
      <c r="F8" s="197" t="str">
        <f>IF($A8="","",INDEX(Plage,MATCH($A8,عام!$C:$C,0),COLUMN(F$1)))</f>
        <v>طارق</v>
      </c>
      <c r="G8" s="197" t="str">
        <f>IF($A8="","",INDEX(Plage,MATCH($A8,عام!$C:$C,0),COLUMN(G$1)))</f>
        <v>الانتاج</v>
      </c>
      <c r="H8" s="197" t="str">
        <f>IF($A8="","",INDEX(Plage,MATCH($A8,عام!$C:$C,0),COLUMN(H$1)))</f>
        <v>مشغل اجهزة</v>
      </c>
      <c r="I8" s="197">
        <f>IF($A8="","",INDEX(Plage,MATCH($A8,عام!$C:$C,0),COLUMN(I$1)))</f>
        <v>41829</v>
      </c>
      <c r="J8" s="197" t="str">
        <f>IF($A8="","",INDEX(Plage,MATCH($A8,عام!$C:$C,0),COLUMN(K$1)))</f>
        <v>صحراوى</v>
      </c>
      <c r="K8" s="200" t="str">
        <f>IF($A8="","",INDEX(Plage,MATCH($A8,عام!$C:$C,0),COLUMN(L$1)))</f>
        <v>صحراوى</v>
      </c>
      <c r="L8" s="23" t="s">
        <v>16</v>
      </c>
      <c r="M8" s="21"/>
      <c r="N8" s="1"/>
      <c r="O8" s="6"/>
      <c r="P8" s="1"/>
      <c r="Q8" s="1"/>
      <c r="R8" s="3"/>
      <c r="S8" s="3"/>
      <c r="T8" s="3"/>
      <c r="U8" s="3"/>
      <c r="V8" s="3"/>
      <c r="W8" s="3"/>
    </row>
    <row r="9" spans="1:23" s="7" customFormat="1" ht="33" customHeight="1">
      <c r="A9" s="275">
        <f>IF(ROW($A4)&gt;MAX(عام!$A:$A),"",ROW($A4))</f>
        <v>4</v>
      </c>
      <c r="B9" s="198">
        <f>IF($A9="","",INDEX(Plage,MATCH($A9,عام!$C:$C,0),COLUMN(B$1)))</f>
        <v>41821</v>
      </c>
      <c r="C9" s="199" t="str">
        <f>IF($A9="","",INDEX(Plage,MATCH($A9,عام!$C:$C,0),COLUMN(C$1)))</f>
        <v>EK433</v>
      </c>
      <c r="D9" s="197" t="str">
        <f>IF($A9="","",INDEX(Plage,MATCH($A9,عام!$C:$C,0),COLUMN(D$1)))</f>
        <v>محمد على عبده حسن</v>
      </c>
      <c r="E9" s="197" t="str">
        <f>IF($A9="","",INDEX(Plage,MATCH($A9,عام!$C:$C,0),COLUMN(E$1)))</f>
        <v>إبسكو</v>
      </c>
      <c r="F9" s="197" t="str">
        <f>IF($A9="","",INDEX(Plage,MATCH($A9,عام!$C:$C,0),COLUMN(F$1)))</f>
        <v>طارق</v>
      </c>
      <c r="G9" s="197" t="str">
        <f>IF($A9="","",INDEX(Plage,MATCH($A9,عام!$C:$C,0),COLUMN(G$1)))</f>
        <v>الاتصالات</v>
      </c>
      <c r="H9" s="197" t="str">
        <f>IF($A9="","",INDEX(Plage,MATCH($A9,عام!$C:$C,0),COLUMN(H$1)))</f>
        <v>مشغل اجهزة</v>
      </c>
      <c r="I9" s="197">
        <f>IF($A9="","",INDEX(Plage,MATCH($A9,عام!$C:$C,0),COLUMN(I$1)))</f>
        <v>41827</v>
      </c>
      <c r="J9" s="197" t="str">
        <f>IF($A9="","",INDEX(Plage,MATCH($A9,عام!$C:$C,0),COLUMN(K$1)))</f>
        <v>صحراوى</v>
      </c>
      <c r="K9" s="200" t="str">
        <f>IF($A9="","",INDEX(Plage,MATCH($A9,عام!$C:$C,0),COLUMN(L$1)))</f>
        <v>صحراوى</v>
      </c>
      <c r="L9" s="23"/>
      <c r="M9" s="21"/>
      <c r="N9" s="1"/>
      <c r="O9" s="6"/>
      <c r="P9" s="1"/>
      <c r="Q9" s="1"/>
      <c r="R9" s="3"/>
      <c r="S9" s="3"/>
      <c r="T9" s="3"/>
      <c r="U9" s="3"/>
      <c r="V9" s="3"/>
      <c r="W9" s="3"/>
    </row>
    <row r="10" spans="1:23" s="7" customFormat="1" ht="33" customHeight="1">
      <c r="A10" s="275">
        <f>IF(ROW($A5)&gt;MAX(عام!$A:$A),"",ROW($A5))</f>
        <v>5</v>
      </c>
      <c r="B10" s="198">
        <f>IF($A10="","",INDEX(Plage,MATCH($A10,عام!$C:$C,0),COLUMN(B$1)))</f>
        <v>41821</v>
      </c>
      <c r="C10" s="199" t="str">
        <f>IF($A10="","",INDEX(Plage,MATCH($A10,عام!$C:$C,0),COLUMN(C$1)))</f>
        <v>QU26</v>
      </c>
      <c r="D10" s="197" t="str">
        <f>IF($A10="","",INDEX(Plage,MATCH($A10,عام!$C:$C,0),COLUMN(D$1)))</f>
        <v>مجاهد عبدالرحيم سليمان</v>
      </c>
      <c r="E10" s="197" t="str">
        <f>IF($A10="","",INDEX(Plage,MATCH($A10,عام!$C:$C,0),COLUMN(E$1)))</f>
        <v>كوين</v>
      </c>
      <c r="F10" s="197" t="str">
        <f>IF($A10="","",INDEX(Plage,MATCH($A10,عام!$C:$C,0),COLUMN(F$1)))</f>
        <v>طارق</v>
      </c>
      <c r="G10" s="197" t="str">
        <f>IF($A10="","",INDEX(Plage,MATCH($A10,عام!$C:$C,0),COLUMN(G$1)))</f>
        <v>أمن إدارى</v>
      </c>
      <c r="H10" s="197" t="str">
        <f>IF($A10="","",INDEX(Plage,MATCH($A10,عام!$C:$C,0),COLUMN(H$1)))</f>
        <v>مشرف امن</v>
      </c>
      <c r="I10" s="197">
        <f>IF($A10="","",INDEX(Plage,MATCH($A10,عام!$C:$C,0),COLUMN(I$1)))</f>
        <v>41828</v>
      </c>
      <c r="J10" s="197" t="str">
        <f>IF($A10="","",INDEX(Plage,MATCH($A10,عام!$C:$C,0),COLUMN(K$1)))</f>
        <v>صحراوى</v>
      </c>
      <c r="K10" s="200" t="str">
        <f>IF($A10="","",INDEX(Plage,MATCH($A10,عام!$C:$C,0),COLUMN(L$1)))</f>
        <v>صحراوى</v>
      </c>
      <c r="L10" s="23"/>
      <c r="M10" s="21"/>
      <c r="N10" s="1"/>
      <c r="O10" s="6"/>
      <c r="P10" s="1"/>
      <c r="Q10" s="1"/>
      <c r="R10" s="3"/>
      <c r="S10" s="3"/>
      <c r="T10" s="3"/>
      <c r="U10" s="3"/>
      <c r="V10" s="3"/>
      <c r="W10" s="3"/>
    </row>
    <row r="11" spans="1:23" s="7" customFormat="1" ht="33" customHeight="1">
      <c r="A11" s="275">
        <f>IF(ROW($A6)&gt;MAX(عام!$A:$A),"",ROW($A6))</f>
        <v>6</v>
      </c>
      <c r="B11" s="198">
        <f>IF($A11="","",INDEX(Plage,MATCH($A11,عام!$C:$C,0),COLUMN(B$1)))</f>
        <v>41821</v>
      </c>
      <c r="C11" s="199" t="str">
        <f>IF($A11="","",INDEX(Plage,MATCH($A11,عام!$C:$C,0),COLUMN(C$1)))</f>
        <v>QU11</v>
      </c>
      <c r="D11" s="197" t="str">
        <f>IF($A11="","",INDEX(Plage,MATCH($A11,عام!$C:$C,0),COLUMN(D$1)))</f>
        <v>محمد الشحات محمد صالح</v>
      </c>
      <c r="E11" s="197" t="str">
        <f>IF($A11="","",INDEX(Plage,MATCH($A11,عام!$C:$C,0),COLUMN(E$1)))</f>
        <v>كوين</v>
      </c>
      <c r="F11" s="197" t="str">
        <f>IF($A11="","",INDEX(Plage,MATCH($A11,عام!$C:$C,0),COLUMN(F$1)))</f>
        <v>طارق</v>
      </c>
      <c r="G11" s="197" t="str">
        <f>IF($A11="","",INDEX(Plage,MATCH($A11,عام!$C:$C,0),COLUMN(G$1)))</f>
        <v>أمن إدارى</v>
      </c>
      <c r="H11" s="197" t="str">
        <f>IF($A11="","",INDEX(Plage,MATCH($A11,عام!$C:$C,0),COLUMN(H$1)))</f>
        <v>مراقب امن</v>
      </c>
      <c r="I11" s="197">
        <f>IF($A11="","",INDEX(Plage,MATCH($A11,عام!$C:$C,0),COLUMN(I$1)))</f>
        <v>41828</v>
      </c>
      <c r="J11" s="197" t="str">
        <f>IF($A11="","",INDEX(Plage,MATCH($A11,عام!$C:$C,0),COLUMN(K$1)))</f>
        <v>زراعى</v>
      </c>
      <c r="K11" s="200" t="str">
        <f>IF($A11="","",INDEX(Plage,MATCH($A11,عام!$C:$C,0),COLUMN(L$1)))</f>
        <v>زراعى</v>
      </c>
      <c r="L11" s="23"/>
      <c r="M11" s="21"/>
      <c r="N11" s="1"/>
      <c r="O11" s="6"/>
      <c r="P11" s="1"/>
      <c r="Q11" s="1"/>
      <c r="R11" s="3"/>
      <c r="S11" s="3"/>
      <c r="T11" s="3"/>
      <c r="U11" s="3"/>
      <c r="V11" s="3"/>
      <c r="W11" s="3"/>
    </row>
    <row r="12" spans="1:23" s="7" customFormat="1" ht="33" customHeight="1">
      <c r="A12" s="275">
        <f>IF(ROW($A7)&gt;MAX(عام!$A:$A),"",ROW($A7))</f>
        <v>7</v>
      </c>
      <c r="B12" s="198">
        <f>IF($A12="","",INDEX(Plage,MATCH($A12,عام!$C:$C,0),COLUMN(B$1)))</f>
        <v>41821</v>
      </c>
      <c r="C12" s="199" t="str">
        <f>IF($A12="","",INDEX(Plage,MATCH($A12,عام!$C:$C,0),COLUMN(C$1)))</f>
        <v>QU26</v>
      </c>
      <c r="D12" s="197" t="str">
        <f>IF($A12="","",INDEX(Plage,MATCH($A12,عام!$C:$C,0),COLUMN(D$1)))</f>
        <v>مجاهد عبدالرحيم سليمان</v>
      </c>
      <c r="E12" s="197" t="str">
        <f>IF($A12="","",INDEX(Plage,MATCH($A12,عام!$C:$C,0),COLUMN(E$1)))</f>
        <v>كوين</v>
      </c>
      <c r="F12" s="197" t="str">
        <f>IF($A12="","",INDEX(Plage,MATCH($A12,عام!$C:$C,0),COLUMN(F$1)))</f>
        <v>طارق</v>
      </c>
      <c r="G12" s="197" t="str">
        <f>IF($A12="","",INDEX(Plage,MATCH($A12,عام!$C:$C,0),COLUMN(G$1)))</f>
        <v>أمن إدارى</v>
      </c>
      <c r="H12" s="197" t="str">
        <f>IF($A12="","",INDEX(Plage,MATCH($A12,عام!$C:$C,0),COLUMN(H$1)))</f>
        <v>مشرف امن</v>
      </c>
      <c r="I12" s="197">
        <f>IF($A12="","",INDEX(Plage,MATCH($A12,عام!$C:$C,0),COLUMN(I$1)))</f>
        <v>41828</v>
      </c>
      <c r="J12" s="197" t="str">
        <f>IF($A12="","",INDEX(Plage,MATCH($A12,عام!$C:$C,0),COLUMN(K$1)))</f>
        <v>زراعى</v>
      </c>
      <c r="K12" s="200" t="str">
        <f>IF($A12="","",INDEX(Plage,MATCH($A12,عام!$C:$C,0),COLUMN(L$1)))</f>
        <v>زراعى</v>
      </c>
      <c r="L12" s="23"/>
      <c r="M12" s="21"/>
      <c r="N12" s="1"/>
      <c r="O12" s="6"/>
      <c r="P12" s="1"/>
      <c r="Q12" s="1"/>
      <c r="R12" s="3"/>
      <c r="S12" s="3"/>
      <c r="T12" s="3"/>
      <c r="U12" s="3"/>
      <c r="V12" s="3"/>
      <c r="W12" s="3"/>
    </row>
    <row r="13" spans="1:23" s="7" customFormat="1" ht="33" customHeight="1">
      <c r="A13" s="275">
        <f>IF(ROW($A8)&gt;MAX(عام!$A:$A),"",ROW($A8))</f>
        <v>8</v>
      </c>
      <c r="B13" s="198">
        <f>IF($A13="","",INDEX(Plage,MATCH($A13,عام!$C:$C,0),COLUMN(B$1)))</f>
        <v>41821</v>
      </c>
      <c r="C13" s="199" t="str">
        <f>IF($A13="","",INDEX(Plage,MATCH($A13,عام!$C:$C,0),COLUMN(C$1)))</f>
        <v>QU37</v>
      </c>
      <c r="D13" s="197" t="str">
        <f>IF($A13="","",INDEX(Plage,MATCH($A13,عام!$C:$C,0),COLUMN(D$1)))</f>
        <v>إسلام أشرف عبدالسلام جعفر</v>
      </c>
      <c r="E13" s="197" t="str">
        <f>IF($A13="","",INDEX(Plage,MATCH($A13,عام!$C:$C,0),COLUMN(E$1)))</f>
        <v>كوين</v>
      </c>
      <c r="F13" s="197" t="str">
        <f>IF($A13="","",INDEX(Plage,MATCH($A13,عام!$C:$C,0),COLUMN(F$1)))</f>
        <v>طارق</v>
      </c>
      <c r="G13" s="197" t="str">
        <f>IF($A13="","",INDEX(Plage,MATCH($A13,عام!$C:$C,0),COLUMN(G$1)))</f>
        <v>أمن إدارى</v>
      </c>
      <c r="H13" s="197" t="str">
        <f>IF($A13="","",INDEX(Plage,MATCH($A13,عام!$C:$C,0),COLUMN(H$1)))</f>
        <v>مراقب امن</v>
      </c>
      <c r="I13" s="197">
        <f>IF($A13="","",INDEX(Plage,MATCH($A13,عام!$C:$C,0),COLUMN(I$1)))</f>
        <v>41828</v>
      </c>
      <c r="J13" s="197" t="str">
        <f>IF($A13="","",INDEX(Plage,MATCH($A13,عام!$C:$C,0),COLUMN(K$1)))</f>
        <v>زراعى</v>
      </c>
      <c r="K13" s="200" t="str">
        <f>IF($A13="","",INDEX(Plage,MATCH($A13,عام!$C:$C,0),COLUMN(L$1)))</f>
        <v>زراعى</v>
      </c>
      <c r="L13" s="23"/>
      <c r="M13" s="21"/>
      <c r="N13" s="1"/>
      <c r="O13" s="6"/>
      <c r="P13" s="1"/>
      <c r="Q13" s="1"/>
      <c r="R13" s="3"/>
      <c r="S13" s="3"/>
      <c r="T13" s="3"/>
      <c r="U13" s="3"/>
      <c r="V13" s="3"/>
      <c r="W13" s="3"/>
    </row>
    <row r="14" spans="1:23" s="7" customFormat="1" ht="33" customHeight="1">
      <c r="A14" s="275">
        <f>IF(ROW($A9)&gt;MAX(عام!$A:$A),"",ROW($A9))</f>
        <v>9</v>
      </c>
      <c r="B14" s="198">
        <f>IF($A14="","",INDEX(Plage,MATCH($A14,عام!$C:$C,0),COLUMN(B$1)))</f>
        <v>41821.312569444446</v>
      </c>
      <c r="C14" s="199" t="str">
        <f>IF($A14="","",INDEX(Plage,MATCH($A14,عام!$C:$C,0),COLUMN(C$1)))</f>
        <v>GL1</v>
      </c>
      <c r="D14" s="197" t="str">
        <f>IF($A14="","",INDEX(Plage,MATCH($A14,عام!$C:$C,0),COLUMN(D$1)))</f>
        <v>محمد سمير محمد</v>
      </c>
      <c r="E14" s="197" t="str">
        <f>IF($A14="","",INDEX(Plage,MATCH($A14,عام!$C:$C,0),COLUMN(E$1)))</f>
        <v>جلوبال</v>
      </c>
      <c r="F14" s="197" t="str">
        <f>IF($A14="","",INDEX(Plage,MATCH($A14,عام!$C:$C,0),COLUMN(F$1)))</f>
        <v>طارق</v>
      </c>
      <c r="G14" s="197" t="str">
        <f>IF($A14="","",INDEX(Plage,MATCH($A14,عام!$C:$C,0),COLUMN(G$1)))</f>
        <v>المعالجة</v>
      </c>
      <c r="H14" s="197" t="str">
        <f>IF($A14="","",INDEX(Plage,MATCH($A14,عام!$C:$C,0),COLUMN(H$1)))</f>
        <v>فنى</v>
      </c>
      <c r="I14" s="197">
        <f>IF($A14="","",INDEX(Plage,MATCH($A14,عام!$C:$C,0),COLUMN(I$1)))</f>
        <v>41825</v>
      </c>
      <c r="J14" s="197" t="str">
        <f>IF($A14="","",INDEX(Plage,MATCH($A14,عام!$C:$C,0),COLUMN(K$1)))</f>
        <v>زراعى</v>
      </c>
      <c r="K14" s="200" t="str">
        <f>IF($A14="","",INDEX(Plage,MATCH($A14,عام!$C:$C,0),COLUMN(L$1)))</f>
        <v>تعديل</v>
      </c>
      <c r="L14" s="23"/>
      <c r="M14" s="21"/>
      <c r="N14" s="1"/>
      <c r="O14" s="6"/>
      <c r="P14" s="1"/>
      <c r="Q14" s="1"/>
      <c r="R14" s="3"/>
      <c r="S14" s="3"/>
      <c r="T14" s="3"/>
      <c r="U14" s="3"/>
      <c r="V14" s="3"/>
      <c r="W14" s="3"/>
    </row>
    <row r="15" spans="1:23" s="7" customFormat="1" ht="33" customHeight="1">
      <c r="A15" s="275">
        <f>IF(ROW($A10)&gt;MAX(عام!$A:$A),"",ROW($A10))</f>
        <v>10</v>
      </c>
      <c r="B15" s="198">
        <f>IF($A15="","",INDEX(Plage,MATCH($A15,عام!$C:$C,0),COLUMN(B$1)))</f>
        <v>41821.629780092589</v>
      </c>
      <c r="C15" s="199" t="str">
        <f>IF($A15="","",INDEX(Plage,MATCH($A15,عام!$C:$C,0),COLUMN(C$1)))</f>
        <v>875</v>
      </c>
      <c r="D15" s="197" t="str">
        <f>IF($A15="","",INDEX(Plage,MATCH($A15,عام!$C:$C,0),COLUMN(D$1)))</f>
        <v>محمد فوزى اسماعيل</v>
      </c>
      <c r="E15" s="197" t="str">
        <f>IF($A15="","",INDEX(Plage,MATCH($A15,عام!$C:$C,0),COLUMN(E$1)))</f>
        <v>خالدة</v>
      </c>
      <c r="F15" s="197" t="str">
        <f>IF($A15="","",INDEX(Plage,MATCH($A15,عام!$C:$C,0),COLUMN(F$1)))</f>
        <v>طارق</v>
      </c>
      <c r="G15" s="197" t="str">
        <f>IF($A15="","",INDEX(Plage,MATCH($A15,عام!$C:$C,0),COLUMN(G$1)))</f>
        <v>المعالجة</v>
      </c>
      <c r="H15" s="197" t="str">
        <f>IF($A15="","",INDEX(Plage,MATCH($A15,عام!$C:$C,0),COLUMN(H$1)))</f>
        <v>رئيس قسم</v>
      </c>
      <c r="I15" s="197">
        <f>IF($A15="","",INDEX(Plage,MATCH($A15,عام!$C:$C,0),COLUMN(I$1)))</f>
        <v>41825</v>
      </c>
      <c r="J15" s="197" t="str">
        <f>IF($A15="","",INDEX(Plage,MATCH($A15,عام!$C:$C,0),COLUMN(K$1)))</f>
        <v>زراعى</v>
      </c>
      <c r="K15" s="200" t="str">
        <f>IF($A15="","",INDEX(Plage,MATCH($A15,عام!$C:$C,0),COLUMN(L$1)))</f>
        <v>تعديل</v>
      </c>
      <c r="L15" s="23"/>
      <c r="M15" s="21"/>
      <c r="N15" s="1"/>
      <c r="O15" s="6"/>
      <c r="P15" s="1"/>
      <c r="Q15" s="1"/>
      <c r="R15" s="3"/>
      <c r="S15" s="3"/>
      <c r="T15" s="3"/>
      <c r="U15" s="3"/>
      <c r="V15" s="3"/>
      <c r="W15" s="3"/>
    </row>
    <row r="16" spans="1:23" s="7" customFormat="1" ht="33" customHeight="1">
      <c r="A16" s="275">
        <f>IF(ROW($A11)&gt;MAX(عام!$A:$A),"",ROW($A11))</f>
        <v>11</v>
      </c>
      <c r="B16" s="198">
        <f>IF($A16="","",INDEX(Plage,MATCH($A16,عام!$C:$C,0),COLUMN(B$1)))</f>
        <v>41821.629780092589</v>
      </c>
      <c r="C16" s="199" t="str">
        <f>IF($A16="","",INDEX(Plage,MATCH($A16,عام!$C:$C,0),COLUMN(C$1)))</f>
        <v>GL1</v>
      </c>
      <c r="D16" s="197" t="str">
        <f>IF($A16="","",INDEX(Plage,MATCH($A16,عام!$C:$C,0),COLUMN(D$1)))</f>
        <v>محمد سمير محمد</v>
      </c>
      <c r="E16" s="197" t="str">
        <f>IF($A16="","",INDEX(Plage,MATCH($A16,عام!$C:$C,0),COLUMN(E$1)))</f>
        <v>جلوبال</v>
      </c>
      <c r="F16" s="197" t="str">
        <f>IF($A16="","",INDEX(Plage,MATCH($A16,عام!$C:$C,0),COLUMN(F$1)))</f>
        <v>طارق</v>
      </c>
      <c r="G16" s="197" t="str">
        <f>IF($A16="","",INDEX(Plage,MATCH($A16,عام!$C:$C,0),COLUMN(G$1)))</f>
        <v>المعالجة</v>
      </c>
      <c r="H16" s="197" t="str">
        <f>IF($A16="","",INDEX(Plage,MATCH($A16,عام!$C:$C,0),COLUMN(H$1)))</f>
        <v>فنى</v>
      </c>
      <c r="I16" s="197">
        <f>IF($A16="","",INDEX(Plage,MATCH($A16,عام!$C:$C,0),COLUMN(I$1)))</f>
        <v>41825</v>
      </c>
      <c r="J16" s="197" t="str">
        <f>IF($A16="","",INDEX(Plage,MATCH($A16,عام!$C:$C,0),COLUMN(K$1)))</f>
        <v>زراعى</v>
      </c>
      <c r="K16" s="200" t="str">
        <f>IF($A16="","",INDEX(Plage,MATCH($A16,عام!$C:$C,0),COLUMN(L$1)))</f>
        <v>تعديل</v>
      </c>
      <c r="L16" s="23"/>
      <c r="M16" s="21"/>
      <c r="N16" s="1"/>
      <c r="O16" s="6"/>
      <c r="P16" s="1"/>
      <c r="Q16" s="1"/>
      <c r="R16" s="3"/>
      <c r="S16" s="3"/>
      <c r="T16" s="3"/>
      <c r="U16" s="3"/>
      <c r="V16" s="3"/>
      <c r="W16" s="3"/>
    </row>
    <row r="17" spans="1:23" s="7" customFormat="1" ht="33" customHeight="1">
      <c r="A17" s="275">
        <f>IF(ROW($A12)&gt;MAX(عام!$A:$A),"",ROW($A12))</f>
        <v>12</v>
      </c>
      <c r="B17" s="198">
        <f>IF($A17="","",INDEX(Plage,MATCH($A17,عام!$C:$C,0),COLUMN(B$1)))</f>
        <v>41822</v>
      </c>
      <c r="C17" s="199" t="str">
        <f>IF($A17="","",INDEX(Plage,MATCH($A17,عام!$C:$C,0),COLUMN(C$1)))</f>
        <v>909</v>
      </c>
      <c r="D17" s="197" t="str">
        <f>IF($A17="","",INDEX(Plage,MATCH($A17,عام!$C:$C,0),COLUMN(D$1)))</f>
        <v>سعد الدين محمد الرفاعى</v>
      </c>
      <c r="E17" s="197" t="str">
        <f>IF($A17="","",INDEX(Plage,MATCH($A17,عام!$C:$C,0),COLUMN(E$1)))</f>
        <v>خالدة</v>
      </c>
      <c r="F17" s="197" t="str">
        <f>IF($A17="","",INDEX(Plage,MATCH($A17,عام!$C:$C,0),COLUMN(F$1)))</f>
        <v>طارق</v>
      </c>
      <c r="G17" s="197" t="str">
        <f>IF($A17="","",INDEX(Plage,MATCH($A17,عام!$C:$C,0),COLUMN(G$1)))</f>
        <v>المعالجة</v>
      </c>
      <c r="H17" s="197" t="str">
        <f>IF($A17="","",INDEX(Plage,MATCH($A17,عام!$C:$C,0),COLUMN(H$1)))</f>
        <v>مدير ادارة</v>
      </c>
      <c r="I17" s="197">
        <f>IF($A17="","",INDEX(Plage,MATCH($A17,عام!$C:$C,0),COLUMN(I$1)))</f>
        <v>41830</v>
      </c>
      <c r="J17" s="197" t="str">
        <f>IF($A17="","",INDEX(Plage,MATCH($A17,عام!$C:$C,0),COLUMN(K$1)))</f>
        <v>طائرة</v>
      </c>
      <c r="K17" s="200" t="str">
        <f>IF($A17="","",INDEX(Plage,MATCH($A17,عام!$C:$C,0),COLUMN(L$1)))</f>
        <v>طائرة</v>
      </c>
      <c r="L17" s="23"/>
      <c r="M17" s="21"/>
      <c r="N17" s="1"/>
      <c r="O17" s="6"/>
      <c r="P17" s="1"/>
      <c r="Q17" s="1"/>
      <c r="R17" s="3"/>
      <c r="S17" s="3"/>
      <c r="T17" s="3"/>
      <c r="U17" s="3"/>
      <c r="V17" s="3"/>
      <c r="W17" s="3"/>
    </row>
    <row r="18" spans="1:23" s="7" customFormat="1" ht="33" customHeight="1">
      <c r="A18" s="275">
        <f>IF(ROW($A13)&gt;MAX(عام!$A:$A),"",ROW($A13))</f>
        <v>13</v>
      </c>
      <c r="B18" s="198">
        <f>IF($A18="","",INDEX(Plage,MATCH($A18,عام!$C:$C,0),COLUMN(B$1)))</f>
        <v>41822</v>
      </c>
      <c r="C18" s="199" t="str">
        <f>IF($A18="","",INDEX(Plage,MATCH($A18,عام!$C:$C,0),COLUMN(C$1)))</f>
        <v>1773</v>
      </c>
      <c r="D18" s="197" t="str">
        <f>IF($A18="","",INDEX(Plage,MATCH($A18,عام!$C:$C,0),COLUMN(D$1)))</f>
        <v>احمد محمد احمد ابراهيم</v>
      </c>
      <c r="E18" s="197" t="str">
        <f>IF($A18="","",INDEX(Plage,MATCH($A18,عام!$C:$C,0),COLUMN(E$1)))</f>
        <v>خالدة</v>
      </c>
      <c r="F18" s="197" t="str">
        <f>IF($A18="","",INDEX(Plage,MATCH($A18,عام!$C:$C,0),COLUMN(F$1)))</f>
        <v>طارق</v>
      </c>
      <c r="G18" s="197" t="str">
        <f>IF($A18="","",INDEX(Plage,MATCH($A18,عام!$C:$C,0),COLUMN(G$1)))</f>
        <v>الادارية</v>
      </c>
      <c r="H18" s="197" t="str">
        <f>IF($A18="","",INDEX(Plage,MATCH($A18,عام!$C:$C,0),COLUMN(H$1)))</f>
        <v>مدير ادارة</v>
      </c>
      <c r="I18" s="197">
        <f>IF($A18="","",INDEX(Plage,MATCH($A18,عام!$C:$C,0),COLUMN(I$1)))</f>
        <v>41828</v>
      </c>
      <c r="J18" s="197" t="str">
        <f>IF($A18="","",INDEX(Plage,MATCH($A18,عام!$C:$C,0),COLUMN(K$1)))</f>
        <v>طائرة</v>
      </c>
      <c r="K18" s="200" t="str">
        <f>IF($A18="","",INDEX(Plage,MATCH($A18,عام!$C:$C,0),COLUMN(L$1)))</f>
        <v>طائرة</v>
      </c>
      <c r="L18" s="23"/>
      <c r="M18" s="21"/>
      <c r="N18" s="1"/>
      <c r="O18" s="6"/>
      <c r="P18" s="1"/>
      <c r="Q18" s="1"/>
      <c r="R18" s="3"/>
      <c r="S18" s="3"/>
      <c r="T18" s="3"/>
      <c r="U18" s="3"/>
      <c r="V18" s="3"/>
      <c r="W18" s="3"/>
    </row>
    <row r="19" spans="1:23" s="7" customFormat="1" ht="33" customHeight="1">
      <c r="A19" s="275">
        <f>IF(ROW($A14)&gt;MAX(عام!$A:$A),"",ROW($A14))</f>
        <v>14</v>
      </c>
      <c r="B19" s="198">
        <f>IF($A19="","",INDEX(Plage,MATCH($A19,عام!$C:$C,0),COLUMN(B$1)))</f>
        <v>41822</v>
      </c>
      <c r="C19" s="199" t="str">
        <f>IF($A19="","",INDEX(Plage,MATCH($A19,عام!$C:$C,0),COLUMN(C$1)))</f>
        <v>1807</v>
      </c>
      <c r="D19" s="197" t="str">
        <f>IF($A19="","",INDEX(Plage,MATCH($A19,عام!$C:$C,0),COLUMN(D$1)))</f>
        <v>شريف حسن عبده</v>
      </c>
      <c r="E19" s="197" t="str">
        <f>IF($A19="","",INDEX(Plage,MATCH($A19,عام!$C:$C,0),COLUMN(E$1)))</f>
        <v>خالدة</v>
      </c>
      <c r="F19" s="197" t="str">
        <f>IF($A19="","",INDEX(Plage,MATCH($A19,عام!$C:$C,0),COLUMN(F$1)))</f>
        <v>طارق</v>
      </c>
      <c r="G19" s="197" t="str">
        <f>IF($A19="","",INDEX(Plage,MATCH($A19,عام!$C:$C,0),COLUMN(G$1)))</f>
        <v>الصيانة</v>
      </c>
      <c r="H19" s="197" t="str">
        <f>IF($A19="","",INDEX(Plage,MATCH($A19,عام!$C:$C,0),COLUMN(H$1)))</f>
        <v>فنى ماهر</v>
      </c>
      <c r="I19" s="197">
        <f>IF($A19="","",INDEX(Plage,MATCH($A19,عام!$C:$C,0),COLUMN(I$1)))</f>
        <v>41828</v>
      </c>
      <c r="J19" s="197" t="str">
        <f>IF($A19="","",INDEX(Plage,MATCH($A19,عام!$C:$C,0),COLUMN(K$1)))</f>
        <v>طائرة</v>
      </c>
      <c r="K19" s="200" t="str">
        <f>IF($A19="","",INDEX(Plage,MATCH($A19,عام!$C:$C,0),COLUMN(L$1)))</f>
        <v>طائرة</v>
      </c>
      <c r="L19" s="23"/>
      <c r="M19" s="21"/>
      <c r="N19" s="1"/>
      <c r="O19" s="6"/>
      <c r="P19" s="1"/>
      <c r="Q19" s="1"/>
      <c r="R19" s="3"/>
      <c r="S19" s="3"/>
      <c r="T19" s="3"/>
      <c r="U19" s="3"/>
      <c r="V19" s="3"/>
      <c r="W19" s="3"/>
    </row>
    <row r="20" spans="1:23" s="7" customFormat="1" ht="33" customHeight="1">
      <c r="A20" s="275">
        <f>IF(ROW($A15)&gt;MAX(عام!$A:$A),"",ROW($A15))</f>
        <v>15</v>
      </c>
      <c r="B20" s="198">
        <f>IF($A20="","",INDEX(Plage,MATCH($A20,عام!$C:$C,0),COLUMN(B$1)))</f>
        <v>41822</v>
      </c>
      <c r="C20" s="199" t="str">
        <f>IF($A20="","",INDEX(Plage,MATCH($A20,عام!$C:$C,0),COLUMN(C$1)))</f>
        <v>EK620</v>
      </c>
      <c r="D20" s="197" t="str">
        <f>IF($A20="","",INDEX(Plage,MATCH($A20,عام!$C:$C,0),COLUMN(D$1)))</f>
        <v>غريب محمد عبد الله</v>
      </c>
      <c r="E20" s="197" t="str">
        <f>IF($A20="","",INDEX(Plage,MATCH($A20,عام!$C:$C,0),COLUMN(E$1)))</f>
        <v>إبسكو</v>
      </c>
      <c r="F20" s="197" t="str">
        <f>IF($A20="","",INDEX(Plage,MATCH($A20,عام!$C:$C,0),COLUMN(F$1)))</f>
        <v>طارق</v>
      </c>
      <c r="G20" s="197" t="str">
        <f>IF($A20="","",INDEX(Plage,MATCH($A20,عام!$C:$C,0),COLUMN(G$1)))</f>
        <v>الصيانة</v>
      </c>
      <c r="H20" s="197" t="str">
        <f>IF($A20="","",INDEX(Plage,MATCH($A20,عام!$C:$C,0),COLUMN(H$1)))</f>
        <v>رئيس وحدة</v>
      </c>
      <c r="I20" s="197">
        <f>IF($A20="","",INDEX(Plage,MATCH($A20,عام!$C:$C,0),COLUMN(I$1)))</f>
        <v>41829</v>
      </c>
      <c r="J20" s="197" t="str">
        <f>IF($A20="","",INDEX(Plage,MATCH($A20,عام!$C:$C,0),COLUMN(K$1)))</f>
        <v>طائرة</v>
      </c>
      <c r="K20" s="200" t="str">
        <f>IF($A20="","",INDEX(Plage,MATCH($A20,عام!$C:$C,0),COLUMN(L$1)))</f>
        <v>طائرة</v>
      </c>
      <c r="L20" s="23"/>
      <c r="M20" s="21"/>
      <c r="N20" s="1"/>
      <c r="O20" s="6"/>
      <c r="P20" s="1"/>
      <c r="Q20" s="1"/>
      <c r="R20" s="3"/>
      <c r="S20" s="3"/>
      <c r="T20" s="3"/>
      <c r="U20" s="3"/>
      <c r="V20" s="3"/>
      <c r="W20" s="3"/>
    </row>
    <row r="21" spans="1:23" s="7" customFormat="1" ht="33" customHeight="1">
      <c r="A21" s="275">
        <f>IF(ROW($A16)&gt;MAX(عام!$A:$A),"",ROW($A16))</f>
        <v>16</v>
      </c>
      <c r="B21" s="198">
        <f>IF($A21="","",INDEX(Plage,MATCH($A21,عام!$C:$C,0),COLUMN(B$1)))</f>
        <v>41822</v>
      </c>
      <c r="C21" s="199" t="str">
        <f>IF($A21="","",INDEX(Plage,MATCH($A21,عام!$C:$C,0),COLUMN(C$1)))</f>
        <v>2087</v>
      </c>
      <c r="D21" s="197" t="str">
        <f>IF($A21="","",INDEX(Plage,MATCH($A21,عام!$C:$C,0),COLUMN(D$1)))</f>
        <v>محمد فتحى محمد</v>
      </c>
      <c r="E21" s="197" t="str">
        <f>IF($A21="","",INDEX(Plage,MATCH($A21,عام!$C:$C,0),COLUMN(E$1)))</f>
        <v>خالدة</v>
      </c>
      <c r="F21" s="197" t="str">
        <f>IF($A21="","",INDEX(Plage,MATCH($A21,عام!$C:$C,0),COLUMN(F$1)))</f>
        <v>طارق</v>
      </c>
      <c r="G21" s="197" t="str">
        <f>IF($A21="","",INDEX(Plage,MATCH($A21,عام!$C:$C,0),COLUMN(G$1)))</f>
        <v>أمن صناعى</v>
      </c>
      <c r="H21" s="197" t="str">
        <f>IF($A21="","",INDEX(Plage,MATCH($A21,عام!$C:$C,0),COLUMN(H$1)))</f>
        <v>اخصائى</v>
      </c>
      <c r="I21" s="197">
        <f>IF($A21="","",INDEX(Plage,MATCH($A21,عام!$C:$C,0),COLUMN(I$1)))</f>
        <v>41829</v>
      </c>
      <c r="J21" s="197" t="str">
        <f>IF($A21="","",INDEX(Plage,MATCH($A21,عام!$C:$C,0),COLUMN(K$1)))</f>
        <v>صحراوى</v>
      </c>
      <c r="K21" s="200" t="str">
        <f>IF($A21="","",INDEX(Plage,MATCH($A21,عام!$C:$C,0),COLUMN(L$1)))</f>
        <v>صحراوى</v>
      </c>
      <c r="L21" s="23"/>
      <c r="M21" s="21"/>
      <c r="N21" s="1"/>
      <c r="O21" s="6"/>
      <c r="P21" s="1"/>
      <c r="Q21" s="1"/>
      <c r="R21" s="3"/>
      <c r="S21" s="3"/>
      <c r="T21" s="3"/>
      <c r="U21" s="3"/>
      <c r="V21" s="3"/>
      <c r="W21" s="3"/>
    </row>
    <row r="22" spans="1:23" s="7" customFormat="1" ht="33" customHeight="1">
      <c r="A22" s="275">
        <f>IF(ROW($A17)&gt;MAX(عام!$A:$A),"",ROW($A17))</f>
        <v>17</v>
      </c>
      <c r="B22" s="198">
        <f>IF($A22="","",INDEX(Plage,MATCH($A22,عام!$C:$C,0),COLUMN(B$1)))</f>
        <v>41822</v>
      </c>
      <c r="C22" s="199" t="str">
        <f>IF($A22="","",INDEX(Plage,MATCH($A22,عام!$C:$C,0),COLUMN(C$1)))</f>
        <v>QU4</v>
      </c>
      <c r="D22" s="197" t="str">
        <f>IF($A22="","",INDEX(Plage,MATCH($A22,عام!$C:$C,0),COLUMN(D$1)))</f>
        <v>احمد عبد الحارث عبد الكريم</v>
      </c>
      <c r="E22" s="197" t="str">
        <f>IF($A22="","",INDEX(Plage,MATCH($A22,عام!$C:$C,0),COLUMN(E$1)))</f>
        <v>كوين</v>
      </c>
      <c r="F22" s="197" t="str">
        <f>IF($A22="","",INDEX(Plage,MATCH($A22,عام!$C:$C,0),COLUMN(F$1)))</f>
        <v>طارق</v>
      </c>
      <c r="G22" s="197" t="str">
        <f>IF($A22="","",INDEX(Plage,MATCH($A22,عام!$C:$C,0),COLUMN(G$1)))</f>
        <v>أمن إدارى</v>
      </c>
      <c r="H22" s="197" t="str">
        <f>IF($A22="","",INDEX(Plage,MATCH($A22,عام!$C:$C,0),COLUMN(H$1)))</f>
        <v>مراقب امن</v>
      </c>
      <c r="I22" s="197">
        <f>IF($A22="","",INDEX(Plage,MATCH($A22,عام!$C:$C,0),COLUMN(I$1)))</f>
        <v>41829</v>
      </c>
      <c r="J22" s="197" t="str">
        <f>IF($A22="","",INDEX(Plage,MATCH($A22,عام!$C:$C,0),COLUMN(K$1)))</f>
        <v>صحراوى</v>
      </c>
      <c r="K22" s="200" t="str">
        <f>IF($A22="","",INDEX(Plage,MATCH($A22,عام!$C:$C,0),COLUMN(L$1)))</f>
        <v>صحراوى</v>
      </c>
      <c r="L22" s="23"/>
      <c r="M22" s="21"/>
      <c r="N22" s="1"/>
      <c r="O22" s="6"/>
      <c r="P22" s="1"/>
      <c r="Q22" s="1"/>
      <c r="R22" s="3"/>
      <c r="S22" s="3"/>
      <c r="T22" s="3"/>
      <c r="U22" s="3"/>
      <c r="V22" s="3"/>
      <c r="W22" s="3"/>
    </row>
    <row r="23" spans="1:23" s="7" customFormat="1" ht="33" customHeight="1">
      <c r="A23" s="275">
        <f>IF(ROW($A18)&gt;MAX(عام!$A:$A),"",ROW($A18))</f>
        <v>18</v>
      </c>
      <c r="B23" s="198">
        <f>IF($A23="","",INDEX(Plage,MATCH($A23,عام!$C:$C,0),COLUMN(B$1)))</f>
        <v>41822</v>
      </c>
      <c r="C23" s="199" t="str">
        <f>IF($A23="","",INDEX(Plage,MATCH($A23,عام!$C:$C,0),COLUMN(C$1)))</f>
        <v>QU6</v>
      </c>
      <c r="D23" s="197" t="str">
        <f>IF($A23="","",INDEX(Plage,MATCH($A23,عام!$C:$C,0),COLUMN(D$1)))</f>
        <v>سامح عيد عبد العزيز</v>
      </c>
      <c r="E23" s="197" t="str">
        <f>IF($A23="","",INDEX(Plage,MATCH($A23,عام!$C:$C,0),COLUMN(E$1)))</f>
        <v>كوين</v>
      </c>
      <c r="F23" s="197" t="str">
        <f>IF($A23="","",INDEX(Plage,MATCH($A23,عام!$C:$C,0),COLUMN(F$1)))</f>
        <v>طارق</v>
      </c>
      <c r="G23" s="197" t="str">
        <f>IF($A23="","",INDEX(Plage,MATCH($A23,عام!$C:$C,0),COLUMN(G$1)))</f>
        <v>أمن إدارى</v>
      </c>
      <c r="H23" s="197" t="str">
        <f>IF($A23="","",INDEX(Plage,MATCH($A23,عام!$C:$C,0),COLUMN(H$1)))</f>
        <v>مراقب امن</v>
      </c>
      <c r="I23" s="197">
        <f>IF($A23="","",INDEX(Plage,MATCH($A23,عام!$C:$C,0),COLUMN(I$1)))</f>
        <v>41829</v>
      </c>
      <c r="J23" s="197" t="str">
        <f>IF($A23="","",INDEX(Plage,MATCH($A23,عام!$C:$C,0),COLUMN(K$1)))</f>
        <v>صحراوى</v>
      </c>
      <c r="K23" s="200" t="str">
        <f>IF($A23="","",INDEX(Plage,MATCH($A23,عام!$C:$C,0),COLUMN(L$1)))</f>
        <v>صحراوى</v>
      </c>
      <c r="L23" s="23"/>
      <c r="M23" s="21"/>
      <c r="N23" s="1"/>
      <c r="O23" s="6"/>
      <c r="P23" s="1"/>
      <c r="Q23" s="1"/>
      <c r="R23" s="3"/>
      <c r="S23" s="3"/>
      <c r="T23" s="3"/>
      <c r="U23" s="3"/>
      <c r="V23" s="3"/>
      <c r="W23" s="3"/>
    </row>
    <row r="24" spans="1:23" s="7" customFormat="1" ht="33" customHeight="1">
      <c r="A24" s="275">
        <f>IF(ROW($A19)&gt;MAX(عام!$A:$A),"",ROW($A19))</f>
        <v>19</v>
      </c>
      <c r="B24" s="198">
        <f>IF($A24="","",INDEX(Plage,MATCH($A24,عام!$C:$C,0),COLUMN(B$1)))</f>
        <v>41822</v>
      </c>
      <c r="C24" s="199" t="str">
        <f>IF($A24="","",INDEX(Plage,MATCH($A24,عام!$C:$C,0),COLUMN(C$1)))</f>
        <v>QU19</v>
      </c>
      <c r="D24" s="197" t="str">
        <f>IF($A24="","",INDEX(Plage,MATCH($A24,عام!$C:$C,0),COLUMN(D$1)))</f>
        <v>رضا لطفى احمد</v>
      </c>
      <c r="E24" s="197" t="str">
        <f>IF($A24="","",INDEX(Plage,MATCH($A24,عام!$C:$C,0),COLUMN(E$1)))</f>
        <v>كوين</v>
      </c>
      <c r="F24" s="197" t="str">
        <f>IF($A24="","",INDEX(Plage,MATCH($A24,عام!$C:$C,0),COLUMN(F$1)))</f>
        <v>طارق</v>
      </c>
      <c r="G24" s="197" t="str">
        <f>IF($A24="","",INDEX(Plage,MATCH($A24,عام!$C:$C,0),COLUMN(G$1)))</f>
        <v>أمن إدارى</v>
      </c>
      <c r="H24" s="197" t="str">
        <f>IF($A24="","",INDEX(Plage,MATCH($A24,عام!$C:$C,0),COLUMN(H$1)))</f>
        <v>مراقب امن</v>
      </c>
      <c r="I24" s="197">
        <f>IF($A24="","",INDEX(Plage,MATCH($A24,عام!$C:$C,0),COLUMN(I$1)))</f>
        <v>41825</v>
      </c>
      <c r="J24" s="197" t="str">
        <f>IF($A24="","",INDEX(Plage,MATCH($A24,عام!$C:$C,0),COLUMN(K$1)))</f>
        <v>صحراوى</v>
      </c>
      <c r="K24" s="200" t="str">
        <f>IF($A24="","",INDEX(Plage,MATCH($A24,عام!$C:$C,0),COLUMN(L$1)))</f>
        <v>صحراوى</v>
      </c>
      <c r="L24" s="23"/>
      <c r="M24" s="21"/>
      <c r="N24" s="1"/>
      <c r="O24" s="6"/>
      <c r="P24" s="1"/>
      <c r="Q24" s="1"/>
      <c r="R24" s="3"/>
      <c r="S24" s="3"/>
      <c r="T24" s="3"/>
      <c r="U24" s="3"/>
      <c r="V24" s="3"/>
      <c r="W24" s="3"/>
    </row>
    <row r="25" spans="1:23" s="7" customFormat="1" ht="33" customHeight="1">
      <c r="A25" s="275">
        <f>IF(ROW($A20)&gt;MAX(عام!$A:$A),"",ROW($A20))</f>
        <v>20</v>
      </c>
      <c r="B25" s="198">
        <f>IF($A25="","",INDEX(Plage,MATCH($A25,عام!$C:$C,0),COLUMN(B$1)))</f>
        <v>41822</v>
      </c>
      <c r="C25" s="199" t="str">
        <f>IF($A25="","",INDEX(Plage,MATCH($A25,عام!$C:$C,0),COLUMN(C$1)))</f>
        <v>1738</v>
      </c>
      <c r="D25" s="197" t="str">
        <f>IF($A25="","",INDEX(Plage,MATCH($A25,عام!$C:$C,0),COLUMN(D$1)))</f>
        <v>هيثم حسن عبد الفتاح</v>
      </c>
      <c r="E25" s="197" t="str">
        <f>IF($A25="","",INDEX(Plage,MATCH($A25,عام!$C:$C,0),COLUMN(E$1)))</f>
        <v>خالدة</v>
      </c>
      <c r="F25" s="197" t="str">
        <f>IF($A25="","",INDEX(Plage,MATCH($A25,عام!$C:$C,0),COLUMN(F$1)))</f>
        <v>طارق</v>
      </c>
      <c r="G25" s="197" t="str">
        <f>IF($A25="","",INDEX(Plage,MATCH($A25,عام!$C:$C,0),COLUMN(G$1)))</f>
        <v>الصيانة</v>
      </c>
      <c r="H25" s="197" t="str">
        <f>IF($A25="","",INDEX(Plage,MATCH($A25,عام!$C:$C,0),COLUMN(H$1)))</f>
        <v>مهندس ممتاز</v>
      </c>
      <c r="I25" s="197">
        <f>IF($A25="","",INDEX(Plage,MATCH($A25,عام!$C:$C,0),COLUMN(I$1)))</f>
        <v>41843</v>
      </c>
      <c r="J25" s="197" t="str">
        <f>IF($A25="","",INDEX(Plage,MATCH($A25,عام!$C:$C,0),COLUMN(K$1)))</f>
        <v>زراعى</v>
      </c>
      <c r="K25" s="200" t="str">
        <f>IF($A25="","",INDEX(Plage,MATCH($A25,عام!$C:$C,0),COLUMN(L$1)))</f>
        <v>زراعى</v>
      </c>
      <c r="L25" s="23"/>
      <c r="M25" s="21"/>
      <c r="N25" s="1"/>
      <c r="O25" s="6"/>
      <c r="P25" s="1"/>
      <c r="Q25" s="1"/>
      <c r="R25" s="3"/>
      <c r="S25" s="3"/>
      <c r="T25" s="3"/>
      <c r="U25" s="3"/>
      <c r="V25" s="3"/>
      <c r="W25" s="3"/>
    </row>
    <row r="26" spans="1:23" s="7" customFormat="1" ht="33" customHeight="1">
      <c r="A26" s="275">
        <f>IF(ROW($A21)&gt;MAX(عام!$A:$A),"",ROW($A21))</f>
        <v>21</v>
      </c>
      <c r="B26" s="198">
        <f>IF($A26="","",INDEX(Plage,MATCH($A26,عام!$C:$C,0),COLUMN(B$1)))</f>
        <v>41822</v>
      </c>
      <c r="C26" s="199" t="str">
        <f>IF($A26="","",INDEX(Plage,MATCH($A26,عام!$C:$C,0),COLUMN(C$1)))</f>
        <v>EK445</v>
      </c>
      <c r="D26" s="197" t="str">
        <f>IF($A26="","",INDEX(Plage,MATCH($A26,عام!$C:$C,0),COLUMN(D$1)))</f>
        <v>هانى محمد أحمد حسن</v>
      </c>
      <c r="E26" s="197" t="str">
        <f>IF($A26="","",INDEX(Plage,MATCH($A26,عام!$C:$C,0),COLUMN(E$1)))</f>
        <v>إبسكو</v>
      </c>
      <c r="F26" s="197" t="str">
        <f>IF($A26="","",INDEX(Plage,MATCH($A26,عام!$C:$C,0),COLUMN(F$1)))</f>
        <v>طارق</v>
      </c>
      <c r="G26" s="197" t="str">
        <f>IF($A26="","",INDEX(Plage,MATCH($A26,عام!$C:$C,0),COLUMN(G$1)))</f>
        <v>إدارية/نقل</v>
      </c>
      <c r="H26" s="197" t="str">
        <f>IF($A26="","",INDEX(Plage,MATCH($A26,عام!$C:$C,0),COLUMN(H$1)))</f>
        <v>سائق</v>
      </c>
      <c r="I26" s="197">
        <f>IF($A26="","",INDEX(Plage,MATCH($A26,عام!$C:$C,0),COLUMN(I$1)))</f>
        <v>41829</v>
      </c>
      <c r="J26" s="197" t="str">
        <f>IF($A26="","",INDEX(Plage,MATCH($A26,عام!$C:$C,0),COLUMN(K$1)))</f>
        <v>زراعى</v>
      </c>
      <c r="K26" s="200" t="str">
        <f>IF($A26="","",INDEX(Plage,MATCH($A26,عام!$C:$C,0),COLUMN(L$1)))</f>
        <v>زراعى</v>
      </c>
      <c r="L26" s="23"/>
      <c r="M26" s="21"/>
      <c r="N26" s="1"/>
      <c r="O26" s="6"/>
      <c r="P26" s="1"/>
      <c r="Q26" s="1"/>
      <c r="R26" s="3"/>
      <c r="S26" s="3"/>
      <c r="T26" s="3"/>
      <c r="U26" s="3"/>
      <c r="V26" s="3"/>
      <c r="W26" s="3"/>
    </row>
    <row r="27" spans="1:23" s="7" customFormat="1" ht="33" customHeight="1">
      <c r="A27" s="275">
        <f>IF(ROW($A22)&gt;MAX(عام!$A:$A),"",ROW($A22))</f>
        <v>22</v>
      </c>
      <c r="B27" s="198">
        <f>IF($A27="","",INDEX(Plage,MATCH($A27,عام!$C:$C,0),COLUMN(B$1)))</f>
        <v>41822</v>
      </c>
      <c r="C27" s="199" t="str">
        <f>IF($A27="","",INDEX(Plage,MATCH($A27,عام!$C:$C,0),COLUMN(C$1)))</f>
        <v>GL2</v>
      </c>
      <c r="D27" s="197" t="str">
        <f>IF($A27="","",INDEX(Plage,MATCH($A27,عام!$C:$C,0),COLUMN(D$1)))</f>
        <v>محمد عطية يوسف</v>
      </c>
      <c r="E27" s="197" t="str">
        <f>IF($A27="","",INDEX(Plage,MATCH($A27,عام!$C:$C,0),COLUMN(E$1)))</f>
        <v>جلوبال</v>
      </c>
      <c r="F27" s="197" t="str">
        <f>IF($A27="","",INDEX(Plage,MATCH($A27,عام!$C:$C,0),COLUMN(F$1)))</f>
        <v>طارق</v>
      </c>
      <c r="G27" s="197" t="str">
        <f>IF($A27="","",INDEX(Plage,MATCH($A27,عام!$C:$C,0),COLUMN(G$1)))</f>
        <v>المعالجة</v>
      </c>
      <c r="H27" s="197" t="str">
        <f>IF($A27="","",INDEX(Plage,MATCH($A27,عام!$C:$C,0),COLUMN(H$1)))</f>
        <v>فنى</v>
      </c>
      <c r="I27" s="197">
        <f>IF($A27="","",INDEX(Plage,MATCH($A27,عام!$C:$C,0),COLUMN(I$1)))</f>
        <v>41829</v>
      </c>
      <c r="J27" s="197" t="str">
        <f>IF($A27="","",INDEX(Plage,MATCH($A27,عام!$C:$C,0),COLUMN(K$1)))</f>
        <v>زراعى</v>
      </c>
      <c r="K27" s="200" t="str">
        <f>IF($A27="","",INDEX(Plage,MATCH($A27,عام!$C:$C,0),COLUMN(L$1)))</f>
        <v>زراعى</v>
      </c>
      <c r="L27" s="23"/>
      <c r="M27" s="21"/>
      <c r="N27" s="1"/>
      <c r="O27" s="6"/>
      <c r="P27" s="1"/>
      <c r="Q27" s="1"/>
      <c r="R27" s="3"/>
      <c r="S27" s="3"/>
      <c r="T27" s="3"/>
      <c r="U27" s="3"/>
      <c r="V27" s="3"/>
      <c r="W27" s="3"/>
    </row>
    <row r="28" spans="1:23" s="7" customFormat="1" ht="33" customHeight="1">
      <c r="A28" s="275">
        <f>IF(ROW($A23)&gt;MAX(عام!$A:$A),"",ROW($A23))</f>
        <v>23</v>
      </c>
      <c r="B28" s="198">
        <f>IF($A28="","",INDEX(Plage,MATCH($A28,عام!$C:$C,0),COLUMN(B$1)))</f>
        <v>41823</v>
      </c>
      <c r="C28" s="199" t="str">
        <f>IF($A28="","",INDEX(Plage,MATCH($A28,عام!$C:$C,0),COLUMN(C$1)))</f>
        <v>1221</v>
      </c>
      <c r="D28" s="197" t="str">
        <f>IF($A28="","",INDEX(Plage,MATCH($A28,عام!$C:$C,0),COLUMN(D$1)))</f>
        <v>متولى يوسف متولى</v>
      </c>
      <c r="E28" s="197" t="str">
        <f>IF($A28="","",INDEX(Plage,MATCH($A28,عام!$C:$C,0),COLUMN(E$1)))</f>
        <v>خالدة</v>
      </c>
      <c r="F28" s="197" t="str">
        <f>IF($A28="","",INDEX(Plage,MATCH($A28,عام!$C:$C,0),COLUMN(F$1)))</f>
        <v>طارق</v>
      </c>
      <c r="G28" s="197" t="str">
        <f>IF($A28="","",INDEX(Plage,MATCH($A28,عام!$C:$C,0),COLUMN(G$1)))</f>
        <v>المعالجة</v>
      </c>
      <c r="H28" s="197" t="str">
        <f>IF($A28="","",INDEX(Plage,MATCH($A28,عام!$C:$C,0),COLUMN(H$1)))</f>
        <v>رئيس قسم</v>
      </c>
      <c r="I28" s="197">
        <f>IF($A28="","",INDEX(Plage,MATCH($A28,عام!$C:$C,0),COLUMN(I$1)))</f>
        <v>41830</v>
      </c>
      <c r="J28" s="197" t="str">
        <f>IF($A28="","",INDEX(Plage,MATCH($A28,عام!$C:$C,0),COLUMN(K$1)))</f>
        <v>طائرة</v>
      </c>
      <c r="K28" s="200" t="str">
        <f>IF($A28="","",INDEX(Plage,MATCH($A28,عام!$C:$C,0),COLUMN(L$1)))</f>
        <v>طائرة</v>
      </c>
      <c r="L28" s="23"/>
      <c r="M28" s="21"/>
      <c r="N28" s="1"/>
      <c r="O28" s="6"/>
      <c r="P28" s="1"/>
      <c r="Q28" s="1"/>
      <c r="R28" s="3"/>
      <c r="S28" s="3"/>
      <c r="T28" s="3"/>
      <c r="U28" s="3"/>
      <c r="V28" s="3"/>
      <c r="W28" s="3"/>
    </row>
    <row r="29" spans="1:23" s="7" customFormat="1" ht="33" customHeight="1">
      <c r="A29" s="275">
        <f>IF(ROW($A24)&gt;MAX(عام!$A:$A),"",ROW($A24))</f>
        <v>24</v>
      </c>
      <c r="B29" s="198">
        <f>IF($A29="","",INDEX(Plage,MATCH($A29,عام!$C:$C,0),COLUMN(B$1)))</f>
        <v>41823</v>
      </c>
      <c r="C29" s="199" t="str">
        <f>IF($A29="","",INDEX(Plage,MATCH($A29,عام!$C:$C,0),COLUMN(C$1)))</f>
        <v>1866</v>
      </c>
      <c r="D29" s="197" t="str">
        <f>IF($A29="","",INDEX(Plage,MATCH($A29,عام!$C:$C,0),COLUMN(D$1)))</f>
        <v>راضى محمد راضى</v>
      </c>
      <c r="E29" s="197" t="str">
        <f>IF($A29="","",INDEX(Plage,MATCH($A29,عام!$C:$C,0),COLUMN(E$1)))</f>
        <v>خالدة</v>
      </c>
      <c r="F29" s="197" t="str">
        <f>IF($A29="","",INDEX(Plage,MATCH($A29,عام!$C:$C,0),COLUMN(F$1)))</f>
        <v>طارق</v>
      </c>
      <c r="G29" s="197" t="str">
        <f>IF($A29="","",INDEX(Plage,MATCH($A29,عام!$C:$C,0),COLUMN(G$1)))</f>
        <v>المعالجة</v>
      </c>
      <c r="H29" s="197" t="str">
        <f>IF($A29="","",INDEX(Plage,MATCH($A29,عام!$C:$C,0),COLUMN(H$1)))</f>
        <v>مهندس ممتاز</v>
      </c>
      <c r="I29" s="197">
        <f>IF($A29="","",INDEX(Plage,MATCH($A29,عام!$C:$C,0),COLUMN(I$1)))</f>
        <v>41830</v>
      </c>
      <c r="J29" s="197" t="str">
        <f>IF($A29="","",INDEX(Plage,MATCH($A29,عام!$C:$C,0),COLUMN(K$1)))</f>
        <v>طائرة</v>
      </c>
      <c r="K29" s="200" t="str">
        <f>IF($A29="","",INDEX(Plage,MATCH($A29,عام!$C:$C,0),COLUMN(L$1)))</f>
        <v>طائرة</v>
      </c>
      <c r="L29" s="23"/>
      <c r="M29" s="21"/>
      <c r="N29" s="1"/>
      <c r="O29" s="6"/>
      <c r="P29" s="1"/>
      <c r="Q29" s="1"/>
      <c r="R29" s="3"/>
      <c r="S29" s="3"/>
      <c r="T29" s="3"/>
      <c r="U29" s="3"/>
      <c r="V29" s="3"/>
      <c r="W29" s="3"/>
    </row>
    <row r="30" spans="1:23" s="7" customFormat="1" ht="33" customHeight="1">
      <c r="A30" s="275">
        <f>IF(ROW($A25)&gt;MAX(عام!$A:$A),"",ROW($A25))</f>
        <v>25</v>
      </c>
      <c r="B30" s="198">
        <f>IF($A30="","",INDEX(Plage,MATCH($A30,عام!$C:$C,0),COLUMN(B$1)))</f>
        <v>41823</v>
      </c>
      <c r="C30" s="199" t="str">
        <f>IF($A30="","",INDEX(Plage,MATCH($A30,عام!$C:$C,0),COLUMN(C$1)))</f>
        <v>2234</v>
      </c>
      <c r="D30" s="197" t="str">
        <f>IF($A30="","",INDEX(Plage,MATCH($A30,عام!$C:$C,0),COLUMN(D$1)))</f>
        <v>طارق محمد عبد الحكيم</v>
      </c>
      <c r="E30" s="197" t="str">
        <f>IF($A30="","",INDEX(Plage,MATCH($A30,عام!$C:$C,0),COLUMN(E$1)))</f>
        <v>خالدة</v>
      </c>
      <c r="F30" s="197" t="str">
        <f>IF($A30="","",INDEX(Plage,MATCH($A30,عام!$C:$C,0),COLUMN(F$1)))</f>
        <v>طارق</v>
      </c>
      <c r="G30" s="197" t="str">
        <f>IF($A30="","",INDEX(Plage,MATCH($A30,عام!$C:$C,0),COLUMN(G$1)))</f>
        <v>المعمل</v>
      </c>
      <c r="H30" s="197" t="str">
        <f>IF($A30="","",INDEX(Plage,MATCH($A30,عام!$C:$C,0),COLUMN(H$1)))</f>
        <v>كيمائى اول</v>
      </c>
      <c r="I30" s="197">
        <f>IF($A30="","",INDEX(Plage,MATCH($A30,عام!$C:$C,0),COLUMN(I$1)))</f>
        <v>41830</v>
      </c>
      <c r="J30" s="197" t="str">
        <f>IF($A30="","",INDEX(Plage,MATCH($A30,عام!$C:$C,0),COLUMN(K$1)))</f>
        <v>طائرة</v>
      </c>
      <c r="K30" s="200" t="str">
        <f>IF($A30="","",INDEX(Plage,MATCH($A30,عام!$C:$C,0),COLUMN(L$1)))</f>
        <v>طائرة</v>
      </c>
      <c r="L30" s="23"/>
      <c r="M30" s="21"/>
      <c r="N30" s="1"/>
      <c r="O30" s="6"/>
      <c r="P30" s="1"/>
      <c r="Q30" s="1"/>
      <c r="R30" s="3"/>
      <c r="S30" s="3"/>
      <c r="T30" s="3"/>
      <c r="U30" s="3"/>
      <c r="V30" s="3"/>
      <c r="W30" s="3"/>
    </row>
    <row r="31" spans="1:23" s="7" customFormat="1" ht="33" customHeight="1">
      <c r="A31" s="275">
        <f>IF(ROW($A26)&gt;MAX(عام!$A:$A),"",ROW($A26))</f>
        <v>26</v>
      </c>
      <c r="B31" s="198">
        <f>IF($A31="","",INDEX(Plage,MATCH($A31,عام!$C:$C,0),COLUMN(B$1)))</f>
        <v>41823</v>
      </c>
      <c r="C31" s="199" t="str">
        <f>IF($A31="","",INDEX(Plage,MATCH($A31,عام!$C:$C,0),COLUMN(C$1)))</f>
        <v>2581</v>
      </c>
      <c r="D31" s="197" t="str">
        <f>IF($A31="","",INDEX(Plage,MATCH($A31,عام!$C:$C,0),COLUMN(D$1)))</f>
        <v>محمد محمود عبد ربة</v>
      </c>
      <c r="E31" s="197" t="str">
        <f>IF($A31="","",INDEX(Plage,MATCH($A31,عام!$C:$C,0),COLUMN(E$1)))</f>
        <v>خالدة</v>
      </c>
      <c r="F31" s="197" t="str">
        <f>IF($A31="","",INDEX(Plage,MATCH($A31,عام!$C:$C,0),COLUMN(F$1)))</f>
        <v>طارق</v>
      </c>
      <c r="G31" s="197" t="str">
        <f>IF($A31="","",INDEX(Plage,MATCH($A31,عام!$C:$C,0),COLUMN(G$1)))</f>
        <v>الصيانة</v>
      </c>
      <c r="H31" s="197" t="str">
        <f>IF($A31="","",INDEX(Plage,MATCH($A31,عام!$C:$C,0),COLUMN(H$1)))</f>
        <v>مهندس</v>
      </c>
      <c r="I31" s="197">
        <f>IF($A31="","",INDEX(Plage,MATCH($A31,عام!$C:$C,0),COLUMN(I$1)))</f>
        <v>41832</v>
      </c>
      <c r="J31" s="197" t="str">
        <f>IF($A31="","",INDEX(Plage,MATCH($A31,عام!$C:$C,0),COLUMN(K$1)))</f>
        <v>صحراوى</v>
      </c>
      <c r="K31" s="200" t="str">
        <f>IF($A31="","",INDEX(Plage,MATCH($A31,عام!$C:$C,0),COLUMN(L$1)))</f>
        <v>طائرة</v>
      </c>
      <c r="L31" s="23"/>
      <c r="M31" s="21"/>
      <c r="N31" s="1"/>
      <c r="O31" s="6"/>
      <c r="P31" s="1"/>
      <c r="Q31" s="1"/>
      <c r="R31" s="3"/>
      <c r="S31" s="3"/>
      <c r="T31" s="3"/>
      <c r="U31" s="3"/>
      <c r="V31" s="3"/>
      <c r="W31" s="3"/>
    </row>
    <row r="32" spans="1:23" s="7" customFormat="1" ht="33" customHeight="1">
      <c r="A32" s="275">
        <f>IF(ROW($A27)&gt;MAX(عام!$A:$A),"",ROW($A27))</f>
        <v>27</v>
      </c>
      <c r="B32" s="198">
        <f>IF($A32="","",INDEX(Plage,MATCH($A32,عام!$C:$C,0),COLUMN(B$1)))</f>
        <v>41823</v>
      </c>
      <c r="C32" s="199" t="str">
        <f>IF($A32="","",INDEX(Plage,MATCH($A32,عام!$C:$C,0),COLUMN(C$1)))</f>
        <v>874</v>
      </c>
      <c r="D32" s="197" t="str">
        <f>IF($A32="","",INDEX(Plage,MATCH($A32,عام!$C:$C,0),COLUMN(D$1)))</f>
        <v>سيد محمد على صقر</v>
      </c>
      <c r="E32" s="197" t="str">
        <f>IF($A32="","",INDEX(Plage,MATCH($A32,عام!$C:$C,0),COLUMN(E$1)))</f>
        <v>خالدة</v>
      </c>
      <c r="F32" s="197" t="str">
        <f>IF($A32="","",INDEX(Plage,MATCH($A32,عام!$C:$C,0),COLUMN(F$1)))</f>
        <v>طارق</v>
      </c>
      <c r="G32" s="197" t="str">
        <f>IF($A32="","",INDEX(Plage,MATCH($A32,عام!$C:$C,0),COLUMN(G$1)))</f>
        <v>المعالجة</v>
      </c>
      <c r="H32" s="197" t="str">
        <f>IF($A32="","",INDEX(Plage,MATCH($A32,عام!$C:$C,0),COLUMN(H$1)))</f>
        <v>رئيس قسم</v>
      </c>
      <c r="I32" s="197">
        <f>IF($A32="","",INDEX(Plage,MATCH($A32,عام!$C:$C,0),COLUMN(I$1)))</f>
        <v>41834</v>
      </c>
      <c r="J32" s="197" t="str">
        <f>IF($A32="","",INDEX(Plage,MATCH($A32,عام!$C:$C,0),COLUMN(K$1)))</f>
        <v>طائرة</v>
      </c>
      <c r="K32" s="200" t="str">
        <f>IF($A32="","",INDEX(Plage,MATCH($A32,عام!$C:$C,0),COLUMN(L$1)))</f>
        <v>زراعى</v>
      </c>
      <c r="L32" s="23"/>
      <c r="M32" s="21"/>
      <c r="N32" s="1"/>
      <c r="O32" s="6"/>
      <c r="P32" s="1"/>
      <c r="Q32" s="1"/>
      <c r="R32" s="3"/>
      <c r="S32" s="3"/>
      <c r="T32" s="3"/>
      <c r="U32" s="3"/>
      <c r="V32" s="3"/>
      <c r="W32" s="3"/>
    </row>
    <row r="33" spans="1:23" s="7" customFormat="1" ht="33" customHeight="1">
      <c r="A33" s="275">
        <f>IF(ROW($A28)&gt;MAX(عام!$A:$A),"",ROW($A28))</f>
        <v>28</v>
      </c>
      <c r="B33" s="198">
        <f>IF($A33="","",INDEX(Plage,MATCH($A33,عام!$C:$C,0),COLUMN(B$1)))</f>
        <v>41823</v>
      </c>
      <c r="C33" s="199" t="str">
        <f>IF($A33="","",INDEX(Plage,MATCH($A33,عام!$C:$C,0),COLUMN(C$1)))</f>
        <v>1789</v>
      </c>
      <c r="D33" s="197" t="str">
        <f>IF($A33="","",INDEX(Plage,MATCH($A33,عام!$C:$C,0),COLUMN(D$1)))</f>
        <v>محمد ابو الوفا عبد اللطيف</v>
      </c>
      <c r="E33" s="197" t="str">
        <f>IF($A33="","",INDEX(Plage,MATCH($A33,عام!$C:$C,0),COLUMN(E$1)))</f>
        <v>خالدة</v>
      </c>
      <c r="F33" s="197" t="str">
        <f>IF($A33="","",INDEX(Plage,MATCH($A33,عام!$C:$C,0),COLUMN(F$1)))</f>
        <v>طارق</v>
      </c>
      <c r="G33" s="197" t="str">
        <f>IF($A33="","",INDEX(Plage,MATCH($A33,عام!$C:$C,0),COLUMN(G$1)))</f>
        <v>الاتصالات</v>
      </c>
      <c r="H33" s="197" t="str">
        <f>IF($A33="","",INDEX(Plage,MATCH($A33,عام!$C:$C,0),COLUMN(H$1)))</f>
        <v>رئيس قسم</v>
      </c>
      <c r="I33" s="197">
        <f>IF($A33="","",INDEX(Plage,MATCH($A33,عام!$C:$C,0),COLUMN(I$1)))</f>
        <v>41830</v>
      </c>
      <c r="J33" s="197" t="str">
        <f>IF($A33="","",INDEX(Plage,MATCH($A33,عام!$C:$C,0),COLUMN(K$1)))</f>
        <v>تم عمل تعديل</v>
      </c>
      <c r="K33" s="200" t="str">
        <f>IF($A33="","",INDEX(Plage,MATCH($A33,عام!$C:$C,0),COLUMN(L$1)))</f>
        <v>زراعى</v>
      </c>
      <c r="L33" s="23"/>
      <c r="M33" s="21"/>
      <c r="N33" s="1"/>
      <c r="O33" s="6"/>
      <c r="P33" s="1"/>
      <c r="Q33" s="1"/>
      <c r="R33" s="3"/>
      <c r="S33" s="3"/>
      <c r="T33" s="3"/>
      <c r="U33" s="3"/>
      <c r="V33" s="3"/>
      <c r="W33" s="3"/>
    </row>
    <row r="34" spans="1:23" s="7" customFormat="1" ht="33" customHeight="1">
      <c r="A34" s="275">
        <f>IF(ROW($A29)&gt;MAX(عام!$A:$A),"",ROW($A29))</f>
        <v>29</v>
      </c>
      <c r="B34" s="198">
        <f>IF($A34="","",INDEX(Plage,MATCH($A34,عام!$C:$C,0),COLUMN(B$1)))</f>
        <v>41823</v>
      </c>
      <c r="C34" s="199" t="str">
        <f>IF($A34="","",INDEX(Plage,MATCH($A34,عام!$C:$C,0),COLUMN(C$1)))</f>
        <v>QU2</v>
      </c>
      <c r="D34" s="197" t="str">
        <f>IF($A34="","",INDEX(Plage,MATCH($A34,عام!$C:$C,0),COLUMN(D$1)))</f>
        <v>سعيد عبد الله عيسى</v>
      </c>
      <c r="E34" s="197" t="str">
        <f>IF($A34="","",INDEX(Plage,MATCH($A34,عام!$C:$C,0),COLUMN(E$1)))</f>
        <v>كوين</v>
      </c>
      <c r="F34" s="197" t="str">
        <f>IF($A34="","",INDEX(Plage,MATCH($A34,عام!$C:$C,0),COLUMN(F$1)))</f>
        <v>طارق</v>
      </c>
      <c r="G34" s="197" t="str">
        <f>IF($A34="","",INDEX(Plage,MATCH($A34,عام!$C:$C,0),COLUMN(G$1)))</f>
        <v>أمن إدارى</v>
      </c>
      <c r="H34" s="197" t="str">
        <f>IF($A34="","",INDEX(Plage,MATCH($A34,عام!$C:$C,0),COLUMN(H$1)))</f>
        <v>مراقب امن</v>
      </c>
      <c r="I34" s="197">
        <f>IF($A34="","",INDEX(Plage,MATCH($A34,عام!$C:$C,0),COLUMN(I$1)))</f>
        <v>41829</v>
      </c>
      <c r="J34" s="197" t="str">
        <f>IF($A34="","",INDEX(Plage,MATCH($A34,عام!$C:$C,0),COLUMN(K$1)))</f>
        <v>زراعى</v>
      </c>
      <c r="K34" s="200" t="str">
        <f>IF($A34="","",INDEX(Plage,MATCH($A34,عام!$C:$C,0),COLUMN(L$1)))</f>
        <v>زراعى</v>
      </c>
      <c r="L34" s="23"/>
      <c r="M34" s="21"/>
      <c r="N34" s="1"/>
      <c r="O34" s="6"/>
      <c r="P34" s="1"/>
      <c r="Q34" s="1"/>
      <c r="R34" s="3"/>
      <c r="S34" s="3"/>
      <c r="T34" s="3"/>
      <c r="U34" s="3"/>
      <c r="V34" s="3"/>
      <c r="W34" s="3"/>
    </row>
    <row r="35" spans="1:23" s="7" customFormat="1" ht="33" customHeight="1">
      <c r="A35" s="275">
        <f>IF(ROW($A30)&gt;MAX(عام!$A:$A),"",ROW($A30))</f>
        <v>30</v>
      </c>
      <c r="B35" s="198">
        <f>IF($A35="","",INDEX(Plage,MATCH($A35,عام!$C:$C,0),COLUMN(B$1)))</f>
        <v>41823</v>
      </c>
      <c r="C35" s="199" t="str">
        <f>IF($A35="","",INDEX(Plage,MATCH($A35,عام!$C:$C,0),COLUMN(C$1)))</f>
        <v>QU25</v>
      </c>
      <c r="D35" s="197" t="str">
        <f>IF($A35="","",INDEX(Plage,MATCH($A35,عام!$C:$C,0),COLUMN(D$1)))</f>
        <v>الهادى محمد المهدى</v>
      </c>
      <c r="E35" s="197" t="str">
        <f>IF($A35="","",INDEX(Plage,MATCH($A35,عام!$C:$C,0),COLUMN(E$1)))</f>
        <v>كوين</v>
      </c>
      <c r="F35" s="197" t="str">
        <f>IF($A35="","",INDEX(Plage,MATCH($A35,عام!$C:$C,0),COLUMN(F$1)))</f>
        <v>طارق</v>
      </c>
      <c r="G35" s="197" t="str">
        <f>IF($A35="","",INDEX(Plage,MATCH($A35,عام!$C:$C,0),COLUMN(G$1)))</f>
        <v>أمن إدارى</v>
      </c>
      <c r="H35" s="197" t="str">
        <f>IF($A35="","",INDEX(Plage,MATCH($A35,عام!$C:$C,0),COLUMN(H$1)))</f>
        <v>مشرف امن</v>
      </c>
      <c r="I35" s="197">
        <f>IF($A35="","",INDEX(Plage,MATCH($A35,عام!$C:$C,0),COLUMN(I$1)))</f>
        <v>41830</v>
      </c>
      <c r="J35" s="197" t="str">
        <f>IF($A35="","",INDEX(Plage,MATCH($A35,عام!$C:$C,0),COLUMN(K$1)))</f>
        <v>زراعى</v>
      </c>
      <c r="K35" s="200" t="str">
        <f>IF($A35="","",INDEX(Plage,MATCH($A35,عام!$C:$C,0),COLUMN(L$1)))</f>
        <v>زراعى</v>
      </c>
      <c r="L35" s="23"/>
      <c r="M35" s="21"/>
      <c r="N35" s="1"/>
      <c r="O35" s="6"/>
      <c r="P35" s="1"/>
      <c r="Q35" s="1"/>
      <c r="R35" s="3"/>
      <c r="S35" s="3"/>
      <c r="T35" s="3"/>
      <c r="U35" s="3"/>
      <c r="V35" s="3"/>
      <c r="W35" s="3"/>
    </row>
    <row r="36" spans="1:23" s="7" customFormat="1" ht="33" customHeight="1">
      <c r="A36" s="275">
        <f>IF(ROW($A31)&gt;MAX(عام!$A:$A),"",ROW($A31))</f>
        <v>31</v>
      </c>
      <c r="B36" s="198">
        <f>IF($A36="","",INDEX(Plage,MATCH($A36,عام!$C:$C,0),COLUMN(B$1)))</f>
        <v>41825</v>
      </c>
      <c r="C36" s="199" t="str">
        <f>IF($A36="","",INDEX(Plage,MATCH($A36,عام!$C:$C,0),COLUMN(C$1)))</f>
        <v>144</v>
      </c>
      <c r="D36" s="197" t="str">
        <f>IF($A36="","",INDEX(Plage,MATCH($A36,عام!$C:$C,0),COLUMN(D$1)))</f>
        <v>خالد كامل محمد</v>
      </c>
      <c r="E36" s="197" t="str">
        <f>IF($A36="","",INDEX(Plage,MATCH($A36,عام!$C:$C,0),COLUMN(E$1)))</f>
        <v>خالدة</v>
      </c>
      <c r="F36" s="197" t="str">
        <f>IF($A36="","",INDEX(Plage,MATCH($A36,عام!$C:$C,0),COLUMN(F$1)))</f>
        <v>طارق</v>
      </c>
      <c r="G36" s="197" t="str">
        <f>IF($A36="","",INDEX(Plage,MATCH($A36,عام!$C:$C,0),COLUMN(G$1)))</f>
        <v>المعالجة</v>
      </c>
      <c r="H36" s="197" t="str">
        <f>IF($A36="","",INDEX(Plage,MATCH($A36,عام!$C:$C,0),COLUMN(H$1)))</f>
        <v>ن مدير عام مساعد</v>
      </c>
      <c r="I36" s="197">
        <f>IF($A36="","",INDEX(Plage,MATCH($A36,عام!$C:$C,0),COLUMN(I$1)))</f>
        <v>41832</v>
      </c>
      <c r="J36" s="197" t="str">
        <f>IF($A36="","",INDEX(Plage,MATCH($A36,عام!$C:$C,0),COLUMN(K$1)))</f>
        <v>طائرة</v>
      </c>
      <c r="K36" s="200" t="str">
        <f>IF($A36="","",INDEX(Plage,MATCH($A36,عام!$C:$C,0),COLUMN(L$1)))</f>
        <v>طائرة</v>
      </c>
      <c r="L36" s="23"/>
      <c r="M36" s="21"/>
      <c r="N36" s="1"/>
      <c r="O36" s="6"/>
      <c r="P36" s="1"/>
      <c r="Q36" s="1"/>
      <c r="R36" s="3"/>
      <c r="S36" s="3"/>
      <c r="T36" s="3"/>
      <c r="U36" s="3"/>
      <c r="V36" s="3"/>
      <c r="W36" s="3"/>
    </row>
    <row r="37" spans="1:23" s="7" customFormat="1" ht="33" customHeight="1">
      <c r="A37" s="275">
        <f>IF(ROW($A32)&gt;MAX(عام!$A:$A),"",ROW($A32))</f>
        <v>32</v>
      </c>
      <c r="B37" s="198">
        <f>IF($A37="","",INDEX(Plage,MATCH($A37,عام!$C:$C,0),COLUMN(B$1)))</f>
        <v>41825</v>
      </c>
      <c r="C37" s="199" t="str">
        <f>IF($A37="","",INDEX(Plage,MATCH($A37,عام!$C:$C,0),COLUMN(C$1)))</f>
        <v>146</v>
      </c>
      <c r="D37" s="197" t="str">
        <f>IF($A37="","",INDEX(Plage,MATCH($A37,عام!$C:$C,0),COLUMN(D$1)))</f>
        <v>عصام مصطفى الرقباوى</v>
      </c>
      <c r="E37" s="197" t="str">
        <f>IF($A37="","",INDEX(Plage,MATCH($A37,عام!$C:$C,0),COLUMN(E$1)))</f>
        <v>خالدة</v>
      </c>
      <c r="F37" s="197" t="str">
        <f>IF($A37="","",INDEX(Plage,MATCH($A37,عام!$C:$C,0),COLUMN(F$1)))</f>
        <v>طارق</v>
      </c>
      <c r="G37" s="197" t="str">
        <f>IF($A37="","",INDEX(Plage,MATCH($A37,عام!$C:$C,0),COLUMN(G$1)))</f>
        <v>الانتاج</v>
      </c>
      <c r="H37" s="197" t="str">
        <f>IF($A37="","",INDEX(Plage,MATCH($A37,عام!$C:$C,0),COLUMN(H$1)))</f>
        <v>ن مدير عام مساعد</v>
      </c>
      <c r="I37" s="197">
        <f>IF($A37="","",INDEX(Plage,MATCH($A37,عام!$C:$C,0),COLUMN(I$1)))</f>
        <v>41832</v>
      </c>
      <c r="J37" s="197" t="str">
        <f>IF($A37="","",INDEX(Plage,MATCH($A37,عام!$C:$C,0),COLUMN(K$1)))</f>
        <v>طائرة</v>
      </c>
      <c r="K37" s="200" t="str">
        <f>IF($A37="","",INDEX(Plage,MATCH($A37,عام!$C:$C,0),COLUMN(L$1)))</f>
        <v>طائرة</v>
      </c>
      <c r="L37" s="23"/>
      <c r="M37" s="21"/>
      <c r="N37" s="1"/>
      <c r="O37" s="6"/>
      <c r="P37" s="1"/>
      <c r="Q37" s="1"/>
      <c r="R37" s="3"/>
      <c r="S37" s="3"/>
      <c r="T37" s="3"/>
      <c r="U37" s="3"/>
      <c r="V37" s="3"/>
      <c r="W37" s="3"/>
    </row>
    <row r="38" spans="1:23" s="7" customFormat="1" ht="33" customHeight="1">
      <c r="A38" s="275">
        <f>IF(ROW($A33)&gt;MAX(عام!$A:$A),"",ROW($A33))</f>
        <v>33</v>
      </c>
      <c r="B38" s="198">
        <f>IF($A38="","",INDEX(Plage,MATCH($A38,عام!$C:$C,0),COLUMN(B$1)))</f>
        <v>41825</v>
      </c>
      <c r="C38" s="199" t="str">
        <f>IF($A38="","",INDEX(Plage,MATCH($A38,عام!$C:$C,0),COLUMN(C$1)))</f>
        <v>S 79</v>
      </c>
      <c r="D38" s="197" t="str">
        <f>IF($A38="","",INDEX(Plage,MATCH($A38,عام!$C:$C,0),COLUMN(D$1)))</f>
        <v>محمد امل السيد</v>
      </c>
      <c r="E38" s="197" t="str">
        <f>IF($A38="","",INDEX(Plage,MATCH($A38,عام!$C:$C,0),COLUMN(E$1)))</f>
        <v>ام بركة</v>
      </c>
      <c r="F38" s="197" t="str">
        <f>IF($A38="","",INDEX(Plage,MATCH($A38,عام!$C:$C,0),COLUMN(F$1)))</f>
        <v>طارق</v>
      </c>
      <c r="G38" s="197" t="str">
        <f>IF($A38="","",INDEX(Plage,MATCH($A38,عام!$C:$C,0),COLUMN(G$1)))</f>
        <v>الادارية</v>
      </c>
      <c r="H38" s="197" t="str">
        <f>IF($A38="","",INDEX(Plage,MATCH($A38,عام!$C:$C,0),COLUMN(H$1)))</f>
        <v>ن مدير عام مساعد</v>
      </c>
      <c r="I38" s="197">
        <f>IF($A38="","",INDEX(Plage,MATCH($A38,عام!$C:$C,0),COLUMN(I$1)))</f>
        <v>41832</v>
      </c>
      <c r="J38" s="197" t="str">
        <f>IF($A38="","",INDEX(Plage,MATCH($A38,عام!$C:$C,0),COLUMN(K$1)))</f>
        <v>تم عمل تعديل</v>
      </c>
      <c r="K38" s="200" t="str">
        <f>IF($A38="","",INDEX(Plage,MATCH($A38,عام!$C:$C,0),COLUMN(L$1)))</f>
        <v>طائرة</v>
      </c>
      <c r="L38" s="23"/>
      <c r="M38" s="21"/>
      <c r="N38" s="1"/>
      <c r="O38" s="6"/>
      <c r="P38" s="1"/>
      <c r="Q38" s="1"/>
      <c r="R38" s="3"/>
      <c r="S38" s="3"/>
      <c r="T38" s="3"/>
      <c r="U38" s="3"/>
      <c r="V38" s="3"/>
      <c r="W38" s="3"/>
    </row>
    <row r="39" spans="1:23" s="7" customFormat="1" ht="33" customHeight="1">
      <c r="A39" s="275">
        <f>IF(ROW($A34)&gt;MAX(عام!$A:$A),"",ROW($A34))</f>
        <v>34</v>
      </c>
      <c r="B39" s="198">
        <f>IF($A39="","",INDEX(Plage,MATCH($A39,عام!$C:$C,0),COLUMN(B$1)))</f>
        <v>41825</v>
      </c>
      <c r="C39" s="199" t="str">
        <f>IF($A39="","",INDEX(Plage,MATCH($A39,عام!$C:$C,0),COLUMN(C$1)))</f>
        <v>849</v>
      </c>
      <c r="D39" s="197" t="str">
        <f>IF($A39="","",INDEX(Plage,MATCH($A39,عام!$C:$C,0),COLUMN(D$1)))</f>
        <v>احمد حس مدنى</v>
      </c>
      <c r="E39" s="197" t="str">
        <f>IF($A39="","",INDEX(Plage,MATCH($A39,عام!$C:$C,0),COLUMN(E$1)))</f>
        <v>خالدة</v>
      </c>
      <c r="F39" s="197" t="str">
        <f>IF($A39="","",INDEX(Plage,MATCH($A39,عام!$C:$C,0),COLUMN(F$1)))</f>
        <v>طارق</v>
      </c>
      <c r="G39" s="197" t="str">
        <f>IF($A39="","",INDEX(Plage,MATCH($A39,عام!$C:$C,0),COLUMN(G$1)))</f>
        <v>الانتاج</v>
      </c>
      <c r="H39" s="197" t="str">
        <f>IF($A39="","",INDEX(Plage,MATCH($A39,عام!$C:$C,0),COLUMN(H$1)))</f>
        <v>رئيس قسم</v>
      </c>
      <c r="I39" s="197">
        <f>IF($A39="","",INDEX(Plage,MATCH($A39,عام!$C:$C,0),COLUMN(I$1)))</f>
        <v>41832</v>
      </c>
      <c r="J39" s="197" t="str">
        <f>IF($A39="","",INDEX(Plage,MATCH($A39,عام!$C:$C,0),COLUMN(K$1)))</f>
        <v>طائرة</v>
      </c>
      <c r="K39" s="200" t="str">
        <f>IF($A39="","",INDEX(Plage,MATCH($A39,عام!$C:$C,0),COLUMN(L$1)))</f>
        <v>طائرة</v>
      </c>
      <c r="L39" s="23"/>
      <c r="M39" s="21"/>
      <c r="N39" s="1"/>
      <c r="O39" s="6"/>
      <c r="P39" s="1"/>
      <c r="Q39" s="1"/>
      <c r="R39" s="3"/>
      <c r="S39" s="3"/>
      <c r="T39" s="3"/>
      <c r="U39" s="3"/>
      <c r="V39" s="3"/>
      <c r="W39" s="3"/>
    </row>
    <row r="40" spans="1:23" s="7" customFormat="1" ht="33" customHeight="1">
      <c r="A40" s="275">
        <f>IF(ROW($A35)&gt;MAX(عام!$A:$A),"",ROW($A35))</f>
        <v>35</v>
      </c>
      <c r="B40" s="198">
        <f>IF($A40="","",INDEX(Plage,MATCH($A40,عام!$C:$C,0),COLUMN(B$1)))</f>
        <v>41825</v>
      </c>
      <c r="C40" s="199" t="str">
        <f>IF($A40="","",INDEX(Plage,MATCH($A40,عام!$C:$C,0),COLUMN(C$1)))</f>
        <v>1006</v>
      </c>
      <c r="D40" s="197" t="str">
        <f>IF($A40="","",INDEX(Plage,MATCH($A40,عام!$C:$C,0),COLUMN(D$1)))</f>
        <v>احمد العدل احمد</v>
      </c>
      <c r="E40" s="197" t="str">
        <f>IF($A40="","",INDEX(Plage,MATCH($A40,عام!$C:$C,0),COLUMN(E$1)))</f>
        <v>خالدة</v>
      </c>
      <c r="F40" s="197" t="str">
        <f>IF($A40="","",INDEX(Plage,MATCH($A40,عام!$C:$C,0),COLUMN(F$1)))</f>
        <v>طارق</v>
      </c>
      <c r="G40" s="197" t="str">
        <f>IF($A40="","",INDEX(Plage,MATCH($A40,عام!$C:$C,0),COLUMN(G$1)))</f>
        <v>الانتاج</v>
      </c>
      <c r="H40" s="197" t="str">
        <f>IF($A40="","",INDEX(Plage,MATCH($A40,عام!$C:$C,0),COLUMN(H$1)))</f>
        <v>ن رئيس قسم</v>
      </c>
      <c r="I40" s="197">
        <f>IF($A40="","",INDEX(Plage,MATCH($A40,عام!$C:$C,0),COLUMN(I$1)))</f>
        <v>41836</v>
      </c>
      <c r="J40" s="197" t="str">
        <f>IF($A40="","",INDEX(Plage,MATCH($A40,عام!$C:$C,0),COLUMN(K$1)))</f>
        <v>طائرة</v>
      </c>
      <c r="K40" s="200" t="str">
        <f>IF($A40="","",INDEX(Plage,MATCH($A40,عام!$C:$C,0),COLUMN(L$1)))</f>
        <v>طائرة</v>
      </c>
      <c r="L40" s="23"/>
      <c r="M40" s="21"/>
      <c r="N40" s="1"/>
      <c r="O40" s="6"/>
      <c r="P40" s="1"/>
      <c r="Q40" s="1"/>
      <c r="R40" s="3"/>
      <c r="S40" s="3"/>
      <c r="T40" s="3"/>
      <c r="U40" s="3"/>
      <c r="V40" s="3"/>
      <c r="W40" s="3"/>
    </row>
    <row r="41" spans="1:23" s="7" customFormat="1" ht="33" customHeight="1">
      <c r="A41" s="275">
        <f>IF(ROW($A36)&gt;MAX(عام!$A:$A),"",ROW($A36))</f>
        <v>36</v>
      </c>
      <c r="B41" s="198">
        <f>IF($A41="","",INDEX(Plage,MATCH($A41,عام!$C:$C,0),COLUMN(B$1)))</f>
        <v>41825</v>
      </c>
      <c r="C41" s="199" t="str">
        <f>IF($A41="","",INDEX(Plage,MATCH($A41,عام!$C:$C,0),COLUMN(C$1)))</f>
        <v>1790</v>
      </c>
      <c r="D41" s="197" t="str">
        <f>IF($A41="","",INDEX(Plage,MATCH($A41,عام!$C:$C,0),COLUMN(D$1)))</f>
        <v>سامح يوسف محمد</v>
      </c>
      <c r="E41" s="197" t="str">
        <f>IF($A41="","",INDEX(Plage,MATCH($A41,عام!$C:$C,0),COLUMN(E$1)))</f>
        <v>خالدة</v>
      </c>
      <c r="F41" s="197" t="str">
        <f>IF($A41="","",INDEX(Plage,MATCH($A41,عام!$C:$C,0),COLUMN(F$1)))</f>
        <v>طارق</v>
      </c>
      <c r="G41" s="197" t="str">
        <f>IF($A41="","",INDEX(Plage,MATCH($A41,عام!$C:$C,0),COLUMN(G$1)))</f>
        <v>الاتصالات</v>
      </c>
      <c r="H41" s="197" t="str">
        <f>IF($A41="","",INDEX(Plage,MATCH($A41,عام!$C:$C,0),COLUMN(H$1)))</f>
        <v>ن رئيس قسم</v>
      </c>
      <c r="I41" s="197">
        <f>IF($A41="","",INDEX(Plage,MATCH($A41,عام!$C:$C,0),COLUMN(I$1)))</f>
        <v>41832</v>
      </c>
      <c r="J41" s="197" t="str">
        <f>IF($A41="","",INDEX(Plage,MATCH($A41,عام!$C:$C,0),COLUMN(K$1)))</f>
        <v>طائرة</v>
      </c>
      <c r="K41" s="200" t="str">
        <f>IF($A41="","",INDEX(Plage,MATCH($A41,عام!$C:$C,0),COLUMN(L$1)))</f>
        <v>طائرة</v>
      </c>
      <c r="L41" s="23"/>
      <c r="M41" s="21"/>
      <c r="N41" s="1"/>
      <c r="O41" s="6"/>
      <c r="P41" s="1"/>
      <c r="Q41" s="1"/>
      <c r="R41" s="3"/>
      <c r="S41" s="3"/>
      <c r="T41" s="3"/>
      <c r="U41" s="3"/>
      <c r="V41" s="3"/>
      <c r="W41" s="3"/>
    </row>
    <row r="42" spans="1:23" s="7" customFormat="1" ht="33" customHeight="1">
      <c r="A42" s="275">
        <f>IF(ROW($A37)&gt;MAX(عام!$A:$A),"",ROW($A37))</f>
        <v>37</v>
      </c>
      <c r="B42" s="198">
        <f>IF($A42="","",INDEX(Plage,MATCH($A42,عام!$C:$C,0),COLUMN(B$1)))</f>
        <v>41825</v>
      </c>
      <c r="C42" s="199" t="str">
        <f>IF($A42="","",INDEX(Plage,MATCH($A42,عام!$C:$C,0),COLUMN(C$1)))</f>
        <v>1314</v>
      </c>
      <c r="D42" s="197" t="str">
        <f>IF($A42="","",INDEX(Plage,MATCH($A42,عام!$C:$C,0),COLUMN(D$1)))</f>
        <v>محمود محمد السيد عارف</v>
      </c>
      <c r="E42" s="197" t="str">
        <f>IF($A42="","",INDEX(Plage,MATCH($A42,عام!$C:$C,0),COLUMN(E$1)))</f>
        <v>خالدة</v>
      </c>
      <c r="F42" s="197" t="str">
        <f>IF($A42="","",INDEX(Plage,MATCH($A42,عام!$C:$C,0),COLUMN(F$1)))</f>
        <v>طارق</v>
      </c>
      <c r="G42" s="197" t="str">
        <f>IF($A42="","",INDEX(Plage,MATCH($A42,عام!$C:$C,0),COLUMN(G$1)))</f>
        <v>الصيانة</v>
      </c>
      <c r="H42" s="197" t="str">
        <f>IF($A42="","",INDEX(Plage,MATCH($A42,عام!$C:$C,0),COLUMN(H$1)))</f>
        <v>رئيس قسم</v>
      </c>
      <c r="I42" s="197">
        <f>IF($A42="","",INDEX(Plage,MATCH($A42,عام!$C:$C,0),COLUMN(I$1)))</f>
        <v>41833</v>
      </c>
      <c r="J42" s="197" t="str">
        <f>IF($A42="","",INDEX(Plage,MATCH($A42,عام!$C:$C,0),COLUMN(K$1)))</f>
        <v>طائرة</v>
      </c>
      <c r="K42" s="200" t="str">
        <f>IF($A42="","",INDEX(Plage,MATCH($A42,عام!$C:$C,0),COLUMN(L$1)))</f>
        <v>صحراوى</v>
      </c>
      <c r="L42" s="23"/>
      <c r="M42" s="21"/>
      <c r="N42" s="1"/>
      <c r="O42" s="6"/>
      <c r="P42" s="1"/>
      <c r="Q42" s="1"/>
      <c r="R42" s="3"/>
      <c r="S42" s="3"/>
      <c r="T42" s="3"/>
      <c r="U42" s="3"/>
      <c r="V42" s="3"/>
      <c r="W42" s="3"/>
    </row>
    <row r="43" spans="1:23" s="7" customFormat="1" ht="33" customHeight="1">
      <c r="A43" s="275">
        <f>IF(ROW($A38)&gt;MAX(عام!$A:$A),"",ROW($A38))</f>
        <v>38</v>
      </c>
      <c r="B43" s="198">
        <f>IF($A43="","",INDEX(Plage,MATCH($A43,عام!$C:$C,0),COLUMN(B$1)))</f>
        <v>41825</v>
      </c>
      <c r="C43" s="199" t="str">
        <f>IF($A43="","",INDEX(Plage,MATCH($A43,عام!$C:$C,0),COLUMN(C$1)))</f>
        <v>2332</v>
      </c>
      <c r="D43" s="197" t="str">
        <f>IF($A43="","",INDEX(Plage,MATCH($A43,عام!$C:$C,0),COLUMN(D$1)))</f>
        <v>عبد الحليم محمد عبد الحليم</v>
      </c>
      <c r="E43" s="197" t="str">
        <f>IF($A43="","",INDEX(Plage,MATCH($A43,عام!$C:$C,0),COLUMN(E$1)))</f>
        <v>خالدة</v>
      </c>
      <c r="F43" s="197" t="str">
        <f>IF($A43="","",INDEX(Plage,MATCH($A43,عام!$C:$C,0),COLUMN(F$1)))</f>
        <v>طارق</v>
      </c>
      <c r="G43" s="197" t="str">
        <f>IF($A43="","",INDEX(Plage,MATCH($A43,عام!$C:$C,0),COLUMN(G$1)))</f>
        <v>المعالجة</v>
      </c>
      <c r="H43" s="197" t="str">
        <f>IF($A43="","",INDEX(Plage,MATCH($A43,عام!$C:$C,0),COLUMN(H$1)))</f>
        <v>ن رئيس قسم</v>
      </c>
      <c r="I43" s="197">
        <f>IF($A43="","",INDEX(Plage,MATCH($A43,عام!$C:$C,0),COLUMN(I$1)))</f>
        <v>41830</v>
      </c>
      <c r="J43" s="197" t="str">
        <f>IF($A43="","",INDEX(Plage,MATCH($A43,عام!$C:$C,0),COLUMN(K$1)))</f>
        <v>طائرة</v>
      </c>
      <c r="K43" s="200" t="str">
        <f>IF($A43="","",INDEX(Plage,MATCH($A43,عام!$C:$C,0),COLUMN(L$1)))</f>
        <v>صحراوى</v>
      </c>
      <c r="L43" s="23"/>
      <c r="M43" s="21"/>
      <c r="N43" s="1"/>
      <c r="O43" s="6"/>
      <c r="P43" s="1"/>
      <c r="Q43" s="1"/>
      <c r="R43" s="3"/>
      <c r="S43" s="3"/>
      <c r="T43" s="3"/>
      <c r="U43" s="3"/>
      <c r="V43" s="3"/>
      <c r="W43" s="3"/>
    </row>
    <row r="44" spans="1:23" s="7" customFormat="1" ht="33" customHeight="1">
      <c r="A44" s="275">
        <f>IF(ROW($A39)&gt;MAX(عام!$A:$A),"",ROW($A39))</f>
        <v>39</v>
      </c>
      <c r="B44" s="198">
        <f>IF($A44="","",INDEX(Plage,MATCH($A44,عام!$C:$C,0),COLUMN(B$1)))</f>
        <v>41825</v>
      </c>
      <c r="C44" s="199" t="str">
        <f>IF($A44="","",INDEX(Plage,MATCH($A44,عام!$C:$C,0),COLUMN(C$1)))</f>
        <v>EK371</v>
      </c>
      <c r="D44" s="197" t="str">
        <f>IF($A44="","",INDEX(Plage,MATCH($A44,عام!$C:$C,0),COLUMN(D$1)))</f>
        <v>محمد فايز ابراهيم</v>
      </c>
      <c r="E44" s="197" t="str">
        <f>IF($A44="","",INDEX(Plage,MATCH($A44,عام!$C:$C,0),COLUMN(E$1)))</f>
        <v>إبسكو</v>
      </c>
      <c r="F44" s="197" t="str">
        <f>IF($A44="","",INDEX(Plage,MATCH($A44,عام!$C:$C,0),COLUMN(F$1)))</f>
        <v>طارق</v>
      </c>
      <c r="G44" s="197" t="str">
        <f>IF($A44="","",INDEX(Plage,MATCH($A44,عام!$C:$C,0),COLUMN(G$1)))</f>
        <v>الادارية</v>
      </c>
      <c r="H44" s="197" t="str">
        <f>IF($A44="","",INDEX(Plage,MATCH($A44,عام!$C:$C,0),COLUMN(H$1)))</f>
        <v>اخصائى</v>
      </c>
      <c r="I44" s="197">
        <f>IF($A44="","",INDEX(Plage,MATCH($A44,عام!$C:$C,0),COLUMN(I$1)))</f>
        <v>41832</v>
      </c>
      <c r="J44" s="197" t="str">
        <f>IF($A44="","",INDEX(Plage,MATCH($A44,عام!$C:$C,0),COLUMN(K$1)))</f>
        <v>صحراوى</v>
      </c>
      <c r="K44" s="200" t="str">
        <f>IF($A44="","",INDEX(Plage,MATCH($A44,عام!$C:$C,0),COLUMN(L$1)))</f>
        <v>صحراوى</v>
      </c>
      <c r="L44" s="23"/>
      <c r="M44" s="21"/>
      <c r="N44" s="1"/>
      <c r="O44" s="6"/>
      <c r="P44" s="1"/>
      <c r="Q44" s="1"/>
      <c r="R44" s="3"/>
      <c r="S44" s="3"/>
      <c r="T44" s="3"/>
      <c r="U44" s="3"/>
      <c r="V44" s="3"/>
      <c r="W44" s="3"/>
    </row>
    <row r="45" spans="1:23" s="7" customFormat="1" ht="33" customHeight="1" thickBot="1">
      <c r="A45" s="281">
        <f>IF(ROW($A40)&gt;MAX(عام!$A:$A),"",ROW($A40))</f>
        <v>40</v>
      </c>
      <c r="B45" s="282">
        <f>IF($A45="","",INDEX(Plage,MATCH($A45,عام!$C:$C,0),COLUMN(B$1)))</f>
        <v>41825</v>
      </c>
      <c r="C45" s="283" t="str">
        <f>IF($A45="","",INDEX(Plage,MATCH($A45,عام!$C:$C,0),COLUMN(C$1)))</f>
        <v>1139</v>
      </c>
      <c r="D45" s="284" t="str">
        <f>IF($A45="","",INDEX(Plage,MATCH($A45,عام!$C:$C,0),COLUMN(D$1)))</f>
        <v>مصطفى محمود امين</v>
      </c>
      <c r="E45" s="284" t="str">
        <f>IF($A45="","",INDEX(Plage,MATCH($A45,عام!$C:$C,0),COLUMN(E$1)))</f>
        <v>خالدة</v>
      </c>
      <c r="F45" s="284" t="str">
        <f>IF($A45="","",INDEX(Plage,MATCH($A45,عام!$C:$C,0),COLUMN(F$1)))</f>
        <v>طارق</v>
      </c>
      <c r="G45" s="284" t="str">
        <f>IF($A45="","",INDEX(Plage,MATCH($A45,عام!$C:$C,0),COLUMN(G$1)))</f>
        <v>المعالجة</v>
      </c>
      <c r="H45" s="284" t="str">
        <f>IF($A45="","",INDEX(Plage,MATCH($A45,عام!$C:$C,0),COLUMN(H$1)))</f>
        <v>فنى ماهر</v>
      </c>
      <c r="I45" s="284">
        <f>IF($A45="","",INDEX(Plage,MATCH($A45,عام!$C:$C,0),COLUMN(I$1)))</f>
        <v>41834</v>
      </c>
      <c r="J45" s="284" t="str">
        <f>IF($A45="","",INDEX(Plage,MATCH($A45,عام!$C:$C,0),COLUMN(K$1)))</f>
        <v>طائرة</v>
      </c>
      <c r="K45" s="285" t="str">
        <f>IF($A45="","",INDEX(Plage,MATCH($A45,عام!$C:$C,0),COLUMN(L$1)))</f>
        <v>زراعى</v>
      </c>
      <c r="L45" s="23"/>
      <c r="M45" s="21"/>
      <c r="N45" s="1"/>
      <c r="O45" s="6"/>
      <c r="P45" s="1"/>
      <c r="Q45" s="1"/>
      <c r="R45" s="3"/>
      <c r="S45" s="3"/>
      <c r="T45" s="3"/>
      <c r="U45" s="3"/>
      <c r="V45" s="3"/>
      <c r="W45" s="3"/>
    </row>
    <row r="46" spans="1:23" s="7" customFormat="1" ht="33" customHeight="1" thickTop="1">
      <c r="A46" s="286">
        <f>IF(ROW($A41)&gt;MAX(عام!$A:$A),"",ROW($A41))</f>
        <v>41</v>
      </c>
      <c r="B46" s="287">
        <f>IF($A46="","",INDEX(Plage,MATCH($A46,عام!$C:$C,0),COLUMN(B$1)))</f>
        <v>41825</v>
      </c>
      <c r="C46" s="288" t="str">
        <f>IF($A46="","",INDEX(Plage,MATCH($A46,عام!$C:$C,0),COLUMN(C$1)))</f>
        <v>2354</v>
      </c>
      <c r="D46" s="289" t="str">
        <f>IF($A46="","",INDEX(Plage,MATCH($A46,عام!$C:$C,0),COLUMN(D$1)))</f>
        <v>عبد الحميد صادق عبد الحميد</v>
      </c>
      <c r="E46" s="289" t="str">
        <f>IF($A46="","",INDEX(Plage,MATCH($A46,عام!$C:$C,0),COLUMN(E$1)))</f>
        <v>خالدة</v>
      </c>
      <c r="F46" s="289" t="str">
        <f>IF($A46="","",INDEX(Plage,MATCH($A46,عام!$C:$C,0),COLUMN(F$1)))</f>
        <v>طارق</v>
      </c>
      <c r="G46" s="289" t="str">
        <f>IF($A46="","",INDEX(Plage,MATCH($A46,عام!$C:$C,0),COLUMN(G$1)))</f>
        <v>الصيانة</v>
      </c>
      <c r="H46" s="289" t="str">
        <f>IF($A46="","",INDEX(Plage,MATCH($A46,عام!$C:$C,0),COLUMN(H$1)))</f>
        <v>رئيس وحده</v>
      </c>
      <c r="I46" s="289">
        <f>IF($A46="","",INDEX(Plage,MATCH($A46,عام!$C:$C,0),COLUMN(I$1)))</f>
        <v>41830</v>
      </c>
      <c r="J46" s="289" t="str">
        <f>IF($A46="","",INDEX(Plage,MATCH($A46,عام!$C:$C,0),COLUMN(K$1)))</f>
        <v>زراعى</v>
      </c>
      <c r="K46" s="290" t="str">
        <f>IF($A46="","",INDEX(Plage,MATCH($A46,عام!$C:$C,0),COLUMN(L$1)))</f>
        <v>زراعى</v>
      </c>
      <c r="L46" s="23"/>
      <c r="M46" s="21"/>
      <c r="N46" s="1"/>
      <c r="O46" s="6"/>
      <c r="P46" s="1"/>
      <c r="Q46" s="1"/>
      <c r="R46" s="3"/>
      <c r="S46" s="3"/>
      <c r="T46" s="3"/>
      <c r="U46" s="3"/>
      <c r="V46" s="3"/>
      <c r="W46" s="3"/>
    </row>
    <row r="47" spans="1:23" s="7" customFormat="1" ht="33" customHeight="1">
      <c r="A47" s="275">
        <f>IF(ROW($A42)&gt;MAX(عام!$A:$A),"",ROW($A42))</f>
        <v>42</v>
      </c>
      <c r="B47" s="198">
        <f>IF($A47="","",INDEX(Plage,MATCH($A47,عام!$C:$C,0),COLUMN(B$1)))</f>
        <v>41825</v>
      </c>
      <c r="C47" s="199" t="str">
        <f>IF($A47="","",INDEX(Plage,MATCH($A47,عام!$C:$C,0),COLUMN(C$1)))</f>
        <v>EK623</v>
      </c>
      <c r="D47" s="197" t="str">
        <f>IF($A47="","",INDEX(Plage,MATCH($A47,عام!$C:$C,0),COLUMN(D$1)))</f>
        <v>ثروت حسن عطية خليل</v>
      </c>
      <c r="E47" s="197" t="str">
        <f>IF($A47="","",INDEX(Plage,MATCH($A47,عام!$C:$C,0),COLUMN(E$1)))</f>
        <v>إبسكو</v>
      </c>
      <c r="F47" s="197" t="str">
        <f>IF($A47="","",INDEX(Plage,MATCH($A47,عام!$C:$C,0),COLUMN(F$1)))</f>
        <v>طارق</v>
      </c>
      <c r="G47" s="197" t="str">
        <f>IF($A47="","",INDEX(Plage,MATCH($A47,عام!$C:$C,0),COLUMN(G$1)))</f>
        <v>الصيانة</v>
      </c>
      <c r="H47" s="197" t="str">
        <f>IF($A47="","",INDEX(Plage,MATCH($A47,عام!$C:$C,0),COLUMN(H$1)))</f>
        <v>رئيس وحدة</v>
      </c>
      <c r="I47" s="197">
        <f>IF($A47="","",INDEX(Plage,MATCH($A47,عام!$C:$C,0),COLUMN(I$1)))</f>
        <v>41830</v>
      </c>
      <c r="J47" s="197" t="str">
        <f>IF($A47="","",INDEX(Plage,MATCH($A47,عام!$C:$C,0),COLUMN(K$1)))</f>
        <v>تم عمل تعديل</v>
      </c>
      <c r="K47" s="200" t="str">
        <f>IF($A47="","",INDEX(Plage,MATCH($A47,عام!$C:$C,0),COLUMN(L$1)))</f>
        <v>زراعى</v>
      </c>
      <c r="L47" s="23"/>
      <c r="M47" s="21"/>
      <c r="N47" s="1"/>
      <c r="O47" s="6"/>
      <c r="P47" s="1"/>
      <c r="Q47" s="1"/>
      <c r="R47" s="3"/>
      <c r="S47" s="3"/>
      <c r="T47" s="3"/>
      <c r="U47" s="3"/>
      <c r="V47" s="3"/>
      <c r="W47" s="3"/>
    </row>
    <row r="48" spans="1:23" s="7" customFormat="1" ht="33" customHeight="1">
      <c r="A48" s="275">
        <f>IF(ROW($A43)&gt;MAX(عام!$A:$A),"",ROW($A43))</f>
        <v>43</v>
      </c>
      <c r="B48" s="198">
        <f>IF($A48="","",INDEX(Plage,MATCH($A48,عام!$C:$C,0),COLUMN(B$1)))</f>
        <v>41825</v>
      </c>
      <c r="C48" s="199" t="str">
        <f>IF($A48="","",INDEX(Plage,MATCH($A48,عام!$C:$C,0),COLUMN(C$1)))</f>
        <v>CK615</v>
      </c>
      <c r="D48" s="197" t="str">
        <f>IF($A48="","",INDEX(Plage,MATCH($A48,عام!$C:$C,0),COLUMN(D$1)))</f>
        <v>أشرف محمد أحمد</v>
      </c>
      <c r="E48" s="197" t="str">
        <f>IF($A48="","",INDEX(Plage,MATCH($A48,عام!$C:$C,0),COLUMN(E$1)))</f>
        <v>إبسكو</v>
      </c>
      <c r="F48" s="197" t="str">
        <f>IF($A48="","",INDEX(Plage,MATCH($A48,عام!$C:$C,0),COLUMN(F$1)))</f>
        <v>طارق</v>
      </c>
      <c r="G48" s="197" t="str">
        <f>IF($A48="","",INDEX(Plage,MATCH($A48,عام!$C:$C,0),COLUMN(G$1)))</f>
        <v>النقل</v>
      </c>
      <c r="H48" s="197" t="str">
        <f>IF($A48="","",INDEX(Plage,MATCH($A48,عام!$C:$C,0),COLUMN(H$1)))</f>
        <v>سائق</v>
      </c>
      <c r="I48" s="197">
        <f>IF($A48="","",INDEX(Plage,MATCH($A48,عام!$C:$C,0),COLUMN(I$1)))</f>
        <v>41832</v>
      </c>
      <c r="J48" s="197" t="str">
        <f>IF($A48="","",INDEX(Plage,MATCH($A48,عام!$C:$C,0),COLUMN(K$1)))</f>
        <v>تم عمل تعديل</v>
      </c>
      <c r="K48" s="200" t="str">
        <f>IF($A48="","",INDEX(Plage,MATCH($A48,عام!$C:$C,0),COLUMN(L$1)))</f>
        <v>زراعى</v>
      </c>
      <c r="L48" s="23"/>
      <c r="M48" s="21"/>
      <c r="N48" s="1"/>
      <c r="O48" s="6"/>
      <c r="P48" s="1"/>
      <c r="Q48" s="1"/>
      <c r="R48" s="3"/>
      <c r="S48" s="3"/>
      <c r="T48" s="3"/>
      <c r="U48" s="3"/>
      <c r="V48" s="3"/>
      <c r="W48" s="3"/>
    </row>
    <row r="49" spans="1:23" s="7" customFormat="1" ht="33" customHeight="1">
      <c r="A49" s="275">
        <f>IF(ROW($A44)&gt;MAX(عام!$A:$A),"",ROW($A44))</f>
        <v>44</v>
      </c>
      <c r="B49" s="198">
        <f>IF($A49="","",INDEX(Plage,MATCH($A49,عام!$C:$C,0),COLUMN(B$1)))</f>
        <v>41825.58284722222</v>
      </c>
      <c r="C49" s="199" t="str">
        <f>IF($A49="","",INDEX(Plage,MATCH($A49,عام!$C:$C,0),COLUMN(C$1)))</f>
        <v>1272</v>
      </c>
      <c r="D49" s="197" t="str">
        <f>IF($A49="","",INDEX(Plage,MATCH($A49,عام!$C:$C,0),COLUMN(D$1)))</f>
        <v>يحى مصطفى حسن</v>
      </c>
      <c r="E49" s="197" t="str">
        <f>IF($A49="","",INDEX(Plage,MATCH($A49,عام!$C:$C,0),COLUMN(E$1)))</f>
        <v>خالدة</v>
      </c>
      <c r="F49" s="197" t="str">
        <f>IF($A49="","",INDEX(Plage,MATCH($A49,عام!$C:$C,0),COLUMN(F$1)))</f>
        <v>طارق</v>
      </c>
      <c r="G49" s="197" t="str">
        <f>IF($A49="","",INDEX(Plage,MATCH($A49,عام!$C:$C,0),COLUMN(G$1)))</f>
        <v>المعالجة</v>
      </c>
      <c r="H49" s="197" t="str">
        <f>IF($A49="","",INDEX(Plage,MATCH($A49,عام!$C:$C,0),COLUMN(H$1)))</f>
        <v>رئيس قسم</v>
      </c>
      <c r="I49" s="197">
        <f>IF($A49="","",INDEX(Plage,MATCH($A49,عام!$C:$C,0),COLUMN(I$1)))</f>
        <v>41826</v>
      </c>
      <c r="J49" s="197" t="str">
        <f>IF($A49="","",INDEX(Plage,MATCH($A49,عام!$C:$C,0),COLUMN(K$1)))</f>
        <v>عوده طائرة</v>
      </c>
      <c r="K49" s="200" t="str">
        <f>IF($A49="","",INDEX(Plage,MATCH($A49,عام!$C:$C,0),COLUMN(L$1)))</f>
        <v>تعديل</v>
      </c>
      <c r="L49" s="23"/>
      <c r="M49" s="21"/>
      <c r="N49" s="1"/>
      <c r="O49" s="6"/>
      <c r="P49" s="1"/>
      <c r="Q49" s="1"/>
      <c r="R49" s="3"/>
      <c r="S49" s="3"/>
      <c r="T49" s="3"/>
      <c r="U49" s="3"/>
      <c r="V49" s="3"/>
      <c r="W49" s="3"/>
    </row>
    <row r="50" spans="1:23" s="7" customFormat="1" ht="33" customHeight="1">
      <c r="A50" s="275">
        <f>IF(ROW($A45)&gt;MAX(عام!$A:$A),"",ROW($A45))</f>
        <v>45</v>
      </c>
      <c r="B50" s="198">
        <f>IF($A50="","",INDEX(Plage,MATCH($A50,عام!$C:$C,0),COLUMN(B$1)))</f>
        <v>41825.585243055553</v>
      </c>
      <c r="C50" s="199" t="str">
        <f>IF($A50="","",INDEX(Plage,MATCH($A50,عام!$C:$C,0),COLUMN(C$1)))</f>
        <v>EK201</v>
      </c>
      <c r="D50" s="197" t="str">
        <f>IF($A50="","",INDEX(Plage,MATCH($A50,عام!$C:$C,0),COLUMN(D$1)))</f>
        <v>إيهاب ربيع عبد الجيد</v>
      </c>
      <c r="E50" s="197" t="str">
        <f>IF($A50="","",INDEX(Plage,MATCH($A50,عام!$C:$C,0),COLUMN(E$1)))</f>
        <v>إبسكو</v>
      </c>
      <c r="F50" s="197" t="str">
        <f>IF($A50="","",INDEX(Plage,MATCH($A50,عام!$C:$C,0),COLUMN(F$1)))</f>
        <v>طارق</v>
      </c>
      <c r="G50" s="197" t="str">
        <f>IF($A50="","",INDEX(Plage,MATCH($A50,عام!$C:$C,0),COLUMN(G$1)))</f>
        <v>الصيانة</v>
      </c>
      <c r="H50" s="197" t="str">
        <f>IF($A50="","",INDEX(Plage,MATCH($A50,عام!$C:$C,0),COLUMN(H$1)))</f>
        <v>فنى ميكانيكى</v>
      </c>
      <c r="I50" s="197">
        <f>IF($A50="","",INDEX(Plage,MATCH($A50,عام!$C:$C,0),COLUMN(I$1)))</f>
        <v>41827</v>
      </c>
      <c r="J50" s="197" t="str">
        <f>IF($A50="","",INDEX(Plage,MATCH($A50,عام!$C:$C,0),COLUMN(K$1)))</f>
        <v>صحراوى</v>
      </c>
      <c r="K50" s="200" t="str">
        <f>IF($A50="","",INDEX(Plage,MATCH($A50,عام!$C:$C,0),COLUMN(L$1)))</f>
        <v>تعديل</v>
      </c>
      <c r="L50" s="23"/>
      <c r="M50" s="21"/>
      <c r="N50" s="1"/>
      <c r="O50" s="6"/>
      <c r="P50" s="1"/>
      <c r="Q50" s="1"/>
      <c r="R50" s="3"/>
      <c r="S50" s="3"/>
      <c r="T50" s="3"/>
      <c r="U50" s="3"/>
      <c r="V50" s="3"/>
      <c r="W50" s="3"/>
    </row>
    <row r="51" spans="1:23" s="7" customFormat="1" ht="33" customHeight="1">
      <c r="A51" s="275">
        <f>IF(ROW($A46)&gt;MAX(عام!$A:$A),"",ROW($A46))</f>
        <v>46</v>
      </c>
      <c r="B51" s="198">
        <f>IF($A51="","",INDEX(Plage,MATCH($A51,عام!$C:$C,0),COLUMN(B$1)))</f>
        <v>41826</v>
      </c>
      <c r="C51" s="199" t="str">
        <f>IF($A51="","",INDEX(Plage,MATCH($A51,عام!$C:$C,0),COLUMN(C$1)))</f>
        <v>QU16</v>
      </c>
      <c r="D51" s="197" t="str">
        <f>IF($A51="","",INDEX(Plage,MATCH($A51,عام!$C:$C,0),COLUMN(D$1)))</f>
        <v>محمد عادل احمد</v>
      </c>
      <c r="E51" s="197" t="str">
        <f>IF($A51="","",INDEX(Plage,MATCH($A51,عام!$C:$C,0),COLUMN(E$1)))</f>
        <v>كوين</v>
      </c>
      <c r="F51" s="197" t="str">
        <f>IF($A51="","",INDEX(Plage,MATCH($A51,عام!$C:$C,0),COLUMN(F$1)))</f>
        <v>طارق</v>
      </c>
      <c r="G51" s="197" t="str">
        <f>IF($A51="","",INDEX(Plage,MATCH($A51,عام!$C:$C,0),COLUMN(G$1)))</f>
        <v>أمن إدارى</v>
      </c>
      <c r="H51" s="197" t="str">
        <f>IF($A51="","",INDEX(Plage,MATCH($A51,عام!$C:$C,0),COLUMN(H$1)))</f>
        <v>مراقب امن</v>
      </c>
      <c r="I51" s="197">
        <f>IF($A51="","",INDEX(Plage,MATCH($A51,عام!$C:$C,0),COLUMN(I$1)))</f>
        <v>41833</v>
      </c>
      <c r="J51" s="197" t="str">
        <f>IF($A51="","",INDEX(Plage,MATCH($A51,عام!$C:$C,0),COLUMN(K$1)))</f>
        <v>صحراوى</v>
      </c>
      <c r="K51" s="200" t="str">
        <f>IF($A51="","",INDEX(Plage,MATCH($A51,عام!$C:$C,0),COLUMN(L$1)))</f>
        <v>صحراوى</v>
      </c>
      <c r="L51" s="23"/>
      <c r="M51" s="21"/>
      <c r="N51" s="1"/>
      <c r="O51" s="6"/>
      <c r="P51" s="1"/>
      <c r="Q51" s="1"/>
      <c r="R51" s="3"/>
      <c r="S51" s="3"/>
      <c r="T51" s="3"/>
      <c r="U51" s="3"/>
      <c r="V51" s="3"/>
      <c r="W51" s="3"/>
    </row>
    <row r="52" spans="1:23" s="7" customFormat="1" ht="33" customHeight="1">
      <c r="A52" s="275">
        <f>IF(ROW($A47)&gt;MAX(عام!$A:$A),"",ROW($A47))</f>
        <v>47</v>
      </c>
      <c r="B52" s="198">
        <f>IF($A52="","",INDEX(Plage,MATCH($A52,عام!$C:$C,0),COLUMN(B$1)))</f>
        <v>41826</v>
      </c>
      <c r="C52" s="199" t="str">
        <f>IF($A52="","",INDEX(Plage,MATCH($A52,عام!$C:$C,0),COLUMN(C$1)))</f>
        <v>QU41</v>
      </c>
      <c r="D52" s="197" t="str">
        <f>IF($A52="","",INDEX(Plage,MATCH($A52,عام!$C:$C,0),COLUMN(D$1)))</f>
        <v>محمد سمير فتحى</v>
      </c>
      <c r="E52" s="197" t="str">
        <f>IF($A52="","",INDEX(Plage,MATCH($A52,عام!$C:$C,0),COLUMN(E$1)))</f>
        <v>كوين</v>
      </c>
      <c r="F52" s="197" t="str">
        <f>IF($A52="","",INDEX(Plage,MATCH($A52,عام!$C:$C,0),COLUMN(F$1)))</f>
        <v>طارق</v>
      </c>
      <c r="G52" s="197" t="str">
        <f>IF($A52="","",INDEX(Plage,MATCH($A52,عام!$C:$C,0),COLUMN(G$1)))</f>
        <v>أمن إدارى</v>
      </c>
      <c r="H52" s="197" t="str">
        <f>IF($A52="","",INDEX(Plage,MATCH($A52,عام!$C:$C,0),COLUMN(H$1)))</f>
        <v>مراقب امن</v>
      </c>
      <c r="I52" s="197">
        <f>IF($A52="","",INDEX(Plage,MATCH($A52,عام!$C:$C,0),COLUMN(I$1)))</f>
        <v>41829</v>
      </c>
      <c r="J52" s="197" t="str">
        <f>IF($A52="","",INDEX(Plage,MATCH($A52,عام!$C:$C,0),COLUMN(K$1)))</f>
        <v>صحراوى</v>
      </c>
      <c r="K52" s="200" t="str">
        <f>IF($A52="","",INDEX(Plage,MATCH($A52,عام!$C:$C,0),COLUMN(L$1)))</f>
        <v>صحراوى</v>
      </c>
      <c r="L52" s="23"/>
      <c r="M52" s="21"/>
      <c r="N52" s="1"/>
      <c r="O52" s="6"/>
      <c r="P52" s="1"/>
      <c r="Q52" s="1"/>
      <c r="R52" s="3"/>
      <c r="S52" s="3"/>
      <c r="T52" s="3"/>
      <c r="U52" s="3"/>
      <c r="V52" s="3"/>
      <c r="W52" s="3"/>
    </row>
    <row r="53" spans="1:23" s="7" customFormat="1" ht="33" customHeight="1">
      <c r="A53" s="275">
        <f>IF(ROW($A48)&gt;MAX(عام!$A:$A),"",ROW($A48))</f>
        <v>48</v>
      </c>
      <c r="B53" s="198">
        <f>IF($A53="","",INDEX(Plage,MATCH($A53,عام!$C:$C,0),COLUMN(B$1)))</f>
        <v>41826</v>
      </c>
      <c r="C53" s="199" t="str">
        <f>IF($A53="","",INDEX(Plage,MATCH($A53,عام!$C:$C,0),COLUMN(C$1)))</f>
        <v>GL4</v>
      </c>
      <c r="D53" s="197" t="str">
        <f>IF($A53="","",INDEX(Plage,MATCH($A53,عام!$C:$C,0),COLUMN(D$1)))</f>
        <v>وليد ربيع لبو بكر</v>
      </c>
      <c r="E53" s="197" t="str">
        <f>IF($A53="","",INDEX(Plage,MATCH($A53,عام!$C:$C,0),COLUMN(E$1)))</f>
        <v>جلوبال</v>
      </c>
      <c r="F53" s="197" t="str">
        <f>IF($A53="","",INDEX(Plage,MATCH($A53,عام!$C:$C,0),COLUMN(F$1)))</f>
        <v>طارق</v>
      </c>
      <c r="G53" s="197" t="str">
        <f>IF($A53="","",INDEX(Plage,MATCH($A53,عام!$C:$C,0),COLUMN(G$1)))</f>
        <v>المعالجة</v>
      </c>
      <c r="H53" s="197" t="str">
        <f>IF($A53="","",INDEX(Plage,MATCH($A53,عام!$C:$C,0),COLUMN(H$1)))</f>
        <v>فنى</v>
      </c>
      <c r="I53" s="197">
        <f>IF($A53="","",INDEX(Plage,MATCH($A53,عام!$C:$C,0),COLUMN(I$1)))</f>
        <v>41833</v>
      </c>
      <c r="J53" s="197" t="str">
        <f>IF($A53="","",INDEX(Plage,MATCH($A53,عام!$C:$C,0),COLUMN(K$1)))</f>
        <v>صحراوى</v>
      </c>
      <c r="K53" s="200" t="str">
        <f>IF($A53="","",INDEX(Plage,MATCH($A53,عام!$C:$C,0),COLUMN(L$1)))</f>
        <v>صحراوى</v>
      </c>
      <c r="L53" s="23"/>
      <c r="M53" s="21"/>
      <c r="N53" s="1"/>
      <c r="O53" s="6"/>
      <c r="P53" s="1"/>
      <c r="Q53" s="1"/>
      <c r="R53" s="3"/>
      <c r="S53" s="3"/>
      <c r="T53" s="3"/>
      <c r="U53" s="3"/>
      <c r="V53" s="3"/>
      <c r="W53" s="3"/>
    </row>
    <row r="54" spans="1:23" s="7" customFormat="1" ht="33" customHeight="1">
      <c r="A54" s="275">
        <f>IF(ROW($A49)&gt;MAX(عام!$A:$A),"",ROW($A49))</f>
        <v>49</v>
      </c>
      <c r="B54" s="198">
        <f>IF($A54="","",INDEX(Plage,MATCH($A54,عام!$C:$C,0),COLUMN(B$1)))</f>
        <v>41826</v>
      </c>
      <c r="C54" s="199" t="str">
        <f>IF($A54="","",INDEX(Plage,MATCH($A54,عام!$C:$C,0),COLUMN(C$1)))</f>
        <v>298</v>
      </c>
      <c r="D54" s="197" t="str">
        <f>IF($A54="","",INDEX(Plage,MATCH($A54,عام!$C:$C,0),COLUMN(D$1)))</f>
        <v>محمد عبد الفتاح البمبى</v>
      </c>
      <c r="E54" s="197" t="str">
        <f>IF($A54="","",INDEX(Plage,MATCH($A54,عام!$C:$C,0),COLUMN(E$1)))</f>
        <v>خالدة</v>
      </c>
      <c r="F54" s="197" t="str">
        <f>IF($A54="","",INDEX(Plage,MATCH($A54,عام!$C:$C,0),COLUMN(F$1)))</f>
        <v>طارق</v>
      </c>
      <c r="G54" s="197" t="str">
        <f>IF($A54="","",INDEX(Plage,MATCH($A54,عام!$C:$C,0),COLUMN(G$1)))</f>
        <v>الصيانة</v>
      </c>
      <c r="H54" s="197" t="str">
        <f>IF($A54="","",INDEX(Plage,MATCH($A54,عام!$C:$C,0),COLUMN(H$1)))</f>
        <v>مدير عام مساعد</v>
      </c>
      <c r="I54" s="197">
        <f>IF($A54="","",INDEX(Plage,MATCH($A54,عام!$C:$C,0),COLUMN(I$1)))</f>
        <v>41833</v>
      </c>
      <c r="J54" s="197" t="str">
        <f>IF($A54="","",INDEX(Plage,MATCH($A54,عام!$C:$C,0),COLUMN(K$1)))</f>
        <v>زراعى</v>
      </c>
      <c r="K54" s="200" t="str">
        <f>IF($A54="","",INDEX(Plage,MATCH($A54,عام!$C:$C,0),COLUMN(L$1)))</f>
        <v>زراعى</v>
      </c>
      <c r="L54" s="23"/>
      <c r="M54" s="21"/>
      <c r="N54" s="1"/>
      <c r="O54" s="6"/>
      <c r="P54" s="1"/>
      <c r="Q54" s="1"/>
      <c r="R54" s="3"/>
      <c r="S54" s="3"/>
      <c r="T54" s="3"/>
      <c r="U54" s="3"/>
      <c r="V54" s="3"/>
      <c r="W54" s="3"/>
    </row>
    <row r="55" spans="1:23" s="7" customFormat="1" ht="33" customHeight="1">
      <c r="A55" s="275">
        <f>IF(ROW($A50)&gt;MAX(عام!$A:$A),"",ROW($A50))</f>
        <v>50</v>
      </c>
      <c r="B55" s="198">
        <f>IF($A55="","",INDEX(Plage,MATCH($A55,عام!$C:$C,0),COLUMN(B$1)))</f>
        <v>41826</v>
      </c>
      <c r="C55" s="199" t="str">
        <f>IF($A55="","",INDEX(Plage,MATCH($A55,عام!$C:$C,0),COLUMN(C$1)))</f>
        <v>1897</v>
      </c>
      <c r="D55" s="197" t="str">
        <f>IF($A55="","",INDEX(Plage,MATCH($A55,عام!$C:$C,0),COLUMN(D$1)))</f>
        <v>تامر رشاد عبد العفار</v>
      </c>
      <c r="E55" s="197" t="str">
        <f>IF($A55="","",INDEX(Plage,MATCH($A55,عام!$C:$C,0),COLUMN(E$1)))</f>
        <v>خالدة</v>
      </c>
      <c r="F55" s="197" t="str">
        <f>IF($A55="","",INDEX(Plage,MATCH($A55,عام!$C:$C,0),COLUMN(F$1)))</f>
        <v>طارق</v>
      </c>
      <c r="G55" s="197" t="str">
        <f>IF($A55="","",INDEX(Plage,MATCH($A55,عام!$C:$C,0),COLUMN(G$1)))</f>
        <v>الصيانة</v>
      </c>
      <c r="H55" s="197" t="str">
        <f>IF($A55="","",INDEX(Plage,MATCH($A55,عام!$C:$C,0),COLUMN(H$1)))</f>
        <v>فنى</v>
      </c>
      <c r="I55" s="197">
        <f>IF($A55="","",INDEX(Plage,MATCH($A55,عام!$C:$C,0),COLUMN(I$1)))</f>
        <v>41832</v>
      </c>
      <c r="J55" s="197" t="str">
        <f>IF($A55="","",INDEX(Plage,MATCH($A55,عام!$C:$C,0),COLUMN(K$1)))</f>
        <v>زراعى</v>
      </c>
      <c r="K55" s="200" t="str">
        <f>IF($A55="","",INDEX(Plage,MATCH($A55,عام!$C:$C,0),COLUMN(L$1)))</f>
        <v>زراعى</v>
      </c>
      <c r="L55" s="23"/>
      <c r="M55" s="21"/>
      <c r="N55" s="1"/>
      <c r="O55" s="6"/>
      <c r="P55" s="1"/>
      <c r="Q55" s="1"/>
      <c r="R55" s="3"/>
      <c r="S55" s="3"/>
      <c r="T55" s="3"/>
      <c r="U55" s="3"/>
      <c r="V55" s="3"/>
      <c r="W55" s="3"/>
    </row>
    <row r="56" spans="1:23" s="7" customFormat="1" ht="33" customHeight="1">
      <c r="A56" s="275">
        <f>IF(ROW($A51)&gt;MAX(عام!$A:$A),"",ROW($A51))</f>
        <v>51</v>
      </c>
      <c r="B56" s="198">
        <f>IF($A56="","",INDEX(Plage,MATCH($A56,عام!$C:$C,0),COLUMN(B$1)))</f>
        <v>41826</v>
      </c>
      <c r="C56" s="199" t="str">
        <f>IF($A56="","",INDEX(Plage,MATCH($A56,عام!$C:$C,0),COLUMN(C$1)))</f>
        <v>1982</v>
      </c>
      <c r="D56" s="197" t="str">
        <f>IF($A56="","",INDEX(Plage,MATCH($A56,عام!$C:$C,0),COLUMN(D$1)))</f>
        <v>احمد راضى عبد الهادى</v>
      </c>
      <c r="E56" s="197" t="str">
        <f>IF($A56="","",INDEX(Plage,MATCH($A56,عام!$C:$C,0),COLUMN(E$1)))</f>
        <v>خالدة</v>
      </c>
      <c r="F56" s="197" t="str">
        <f>IF($A56="","",INDEX(Plage,MATCH($A56,عام!$C:$C,0),COLUMN(F$1)))</f>
        <v>طارق</v>
      </c>
      <c r="G56" s="197" t="str">
        <f>IF($A56="","",INDEX(Plage,MATCH($A56,عام!$C:$C,0),COLUMN(G$1)))</f>
        <v>الصيانة</v>
      </c>
      <c r="H56" s="197" t="str">
        <f>IF($A56="","",INDEX(Plage,MATCH($A56,عام!$C:$C,0),COLUMN(H$1)))</f>
        <v>مهندس اول</v>
      </c>
      <c r="I56" s="197">
        <f>IF($A56="","",INDEX(Plage,MATCH($A56,عام!$C:$C,0),COLUMN(I$1)))</f>
        <v>41833</v>
      </c>
      <c r="J56" s="197" t="str">
        <f>IF($A56="","",INDEX(Plage,MATCH($A56,عام!$C:$C,0),COLUMN(K$1)))</f>
        <v>زراعى</v>
      </c>
      <c r="K56" s="200" t="str">
        <f>IF($A56="","",INDEX(Plage,MATCH($A56,عام!$C:$C,0),COLUMN(L$1)))</f>
        <v>زراعى</v>
      </c>
      <c r="L56" s="23"/>
      <c r="M56" s="21"/>
      <c r="N56" s="1"/>
      <c r="O56" s="6"/>
      <c r="P56" s="1"/>
      <c r="Q56" s="1"/>
      <c r="R56" s="3"/>
      <c r="S56" s="3"/>
      <c r="T56" s="3"/>
      <c r="U56" s="3"/>
      <c r="V56" s="3"/>
      <c r="W56" s="3"/>
    </row>
    <row r="57" spans="1:23" s="7" customFormat="1" ht="33" customHeight="1">
      <c r="A57" s="275">
        <f>IF(ROW($A52)&gt;MAX(عام!$A:$A),"",ROW($A52))</f>
        <v>52</v>
      </c>
      <c r="B57" s="198">
        <f>IF($A57="","",INDEX(Plage,MATCH($A57,عام!$C:$C,0),COLUMN(B$1)))</f>
        <v>41826</v>
      </c>
      <c r="C57" s="199" t="str">
        <f>IF($A57="","",INDEX(Plage,MATCH($A57,عام!$C:$C,0),COLUMN(C$1)))</f>
        <v>2167</v>
      </c>
      <c r="D57" s="197" t="str">
        <f>IF($A57="","",INDEX(Plage,MATCH($A57,عام!$C:$C,0),COLUMN(D$1)))</f>
        <v>احمد ابراهيم مجاهد</v>
      </c>
      <c r="E57" s="197" t="str">
        <f>IF($A57="","",INDEX(Plage,MATCH($A57,عام!$C:$C,0),COLUMN(E$1)))</f>
        <v>خالدة</v>
      </c>
      <c r="F57" s="197" t="str">
        <f>IF($A57="","",INDEX(Plage,MATCH($A57,عام!$C:$C,0),COLUMN(F$1)))</f>
        <v>طارق</v>
      </c>
      <c r="G57" s="197" t="str">
        <f>IF($A57="","",INDEX(Plage,MATCH($A57,عام!$C:$C,0),COLUMN(G$1)))</f>
        <v>أمن صناعى</v>
      </c>
      <c r="H57" s="197" t="str">
        <f>IF($A57="","",INDEX(Plage,MATCH($A57,عام!$C:$C,0),COLUMN(H$1)))</f>
        <v>كميائى اول</v>
      </c>
      <c r="I57" s="197">
        <f>IF($A57="","",INDEX(Plage,MATCH($A57,عام!$C:$C,0),COLUMN(I$1)))</f>
        <v>41833</v>
      </c>
      <c r="J57" s="197" t="str">
        <f>IF($A57="","",INDEX(Plage,MATCH($A57,عام!$C:$C,0),COLUMN(K$1)))</f>
        <v>زراعى</v>
      </c>
      <c r="K57" s="200" t="str">
        <f>IF($A57="","",INDEX(Plage,MATCH($A57,عام!$C:$C,0),COLUMN(L$1)))</f>
        <v>زراعى</v>
      </c>
      <c r="L57" s="23"/>
      <c r="M57" s="21"/>
      <c r="N57" s="1"/>
      <c r="O57" s="6"/>
      <c r="P57" s="1"/>
      <c r="Q57" s="1"/>
      <c r="R57" s="3"/>
      <c r="S57" s="3"/>
      <c r="T57" s="3"/>
      <c r="U57" s="3"/>
      <c r="V57" s="3"/>
      <c r="W57" s="3"/>
    </row>
    <row r="58" spans="1:23" s="7" customFormat="1" ht="33" customHeight="1">
      <c r="A58" s="275">
        <f>IF(ROW($A53)&gt;MAX(عام!$A:$A),"",ROW($A53))</f>
        <v>53</v>
      </c>
      <c r="B58" s="198">
        <f>IF($A58="","",INDEX(Plage,MATCH($A58,عام!$C:$C,0),COLUMN(B$1)))</f>
        <v>41826</v>
      </c>
      <c r="C58" s="199" t="str">
        <f>IF($A58="","",INDEX(Plage,MATCH($A58,عام!$C:$C,0),COLUMN(C$1)))</f>
        <v>QU8</v>
      </c>
      <c r="D58" s="197" t="str">
        <f>IF($A58="","",INDEX(Plage,MATCH($A58,عام!$C:$C,0),COLUMN(D$1)))</f>
        <v>عبدالفتاح عبدالوهاب محمد</v>
      </c>
      <c r="E58" s="197" t="str">
        <f>IF($A58="","",INDEX(Plage,MATCH($A58,عام!$C:$C,0),COLUMN(E$1)))</f>
        <v>كوين</v>
      </c>
      <c r="F58" s="197" t="str">
        <f>IF($A58="","",INDEX(Plage,MATCH($A58,عام!$C:$C,0),COLUMN(F$1)))</f>
        <v>طارق</v>
      </c>
      <c r="G58" s="197" t="str">
        <f>IF($A58="","",INDEX(Plage,MATCH($A58,عام!$C:$C,0),COLUMN(G$1)))</f>
        <v>أمن إدارى</v>
      </c>
      <c r="H58" s="197" t="str">
        <f>IF($A58="","",INDEX(Plage,MATCH($A58,عام!$C:$C,0),COLUMN(H$1)))</f>
        <v>مشرف امن</v>
      </c>
      <c r="I58" s="197">
        <f>IF($A58="","",INDEX(Plage,MATCH($A58,عام!$C:$C,0),COLUMN(I$1)))</f>
        <v>41833</v>
      </c>
      <c r="J58" s="197" t="str">
        <f>IF($A58="","",INDEX(Plage,MATCH($A58,عام!$C:$C,0),COLUMN(K$1)))</f>
        <v>زراعى</v>
      </c>
      <c r="K58" s="200" t="str">
        <f>IF($A58="","",INDEX(Plage,MATCH($A58,عام!$C:$C,0),COLUMN(L$1)))</f>
        <v>زراعى</v>
      </c>
      <c r="L58" s="23"/>
      <c r="M58" s="21"/>
      <c r="N58" s="1"/>
      <c r="O58" s="6"/>
      <c r="P58" s="1"/>
      <c r="Q58" s="1"/>
      <c r="R58" s="3"/>
      <c r="S58" s="3"/>
      <c r="T58" s="3"/>
      <c r="U58" s="3"/>
      <c r="V58" s="3"/>
      <c r="W58" s="3"/>
    </row>
    <row r="59" spans="1:23" s="7" customFormat="1" ht="33" customHeight="1">
      <c r="A59" s="275">
        <f>IF(ROW($A54)&gt;MAX(عام!$A:$A),"",ROW($A54))</f>
        <v>54</v>
      </c>
      <c r="B59" s="198">
        <f>IF($A59="","",INDEX(Plage,MATCH($A59,عام!$C:$C,0),COLUMN(B$1)))</f>
        <v>41826</v>
      </c>
      <c r="C59" s="199" t="str">
        <f>IF($A59="","",INDEX(Plage,MATCH($A59,عام!$C:$C,0),COLUMN(C$1)))</f>
        <v>QU24</v>
      </c>
      <c r="D59" s="197" t="str">
        <f>IF($A59="","",INDEX(Plage,MATCH($A59,عام!$C:$C,0),COLUMN(D$1)))</f>
        <v>طارق عبدالغنى عبدالحميد</v>
      </c>
      <c r="E59" s="197" t="str">
        <f>IF($A59="","",INDEX(Plage,MATCH($A59,عام!$C:$C,0),COLUMN(E$1)))</f>
        <v>كوين</v>
      </c>
      <c r="F59" s="197" t="str">
        <f>IF($A59="","",INDEX(Plage,MATCH($A59,عام!$C:$C,0),COLUMN(F$1)))</f>
        <v>طارق</v>
      </c>
      <c r="G59" s="197" t="str">
        <f>IF($A59="","",INDEX(Plage,MATCH($A59,عام!$C:$C,0),COLUMN(G$1)))</f>
        <v>أمن إدارى</v>
      </c>
      <c r="H59" s="197" t="str">
        <f>IF($A59="","",INDEX(Plage,MATCH($A59,عام!$C:$C,0),COLUMN(H$1)))</f>
        <v>مشرف امن</v>
      </c>
      <c r="I59" s="197">
        <f>IF($A59="","",INDEX(Plage,MATCH($A59,عام!$C:$C,0),COLUMN(I$1)))</f>
        <v>41833</v>
      </c>
      <c r="J59" s="197" t="str">
        <f>IF($A59="","",INDEX(Plage,MATCH($A59,عام!$C:$C,0),COLUMN(K$1)))</f>
        <v>زراعى</v>
      </c>
      <c r="K59" s="200" t="str">
        <f>IF($A59="","",INDEX(Plage,MATCH($A59,عام!$C:$C,0),COLUMN(L$1)))</f>
        <v>زراعى</v>
      </c>
      <c r="L59" s="23"/>
      <c r="M59" s="21"/>
      <c r="N59" s="1"/>
      <c r="O59" s="6"/>
      <c r="P59" s="1"/>
      <c r="Q59" s="1"/>
      <c r="R59" s="3"/>
      <c r="S59" s="3"/>
      <c r="T59" s="3"/>
      <c r="U59" s="3"/>
      <c r="V59" s="3"/>
      <c r="W59" s="3"/>
    </row>
    <row r="60" spans="1:23" s="7" customFormat="1" ht="33" customHeight="1">
      <c r="A60" s="275">
        <f>IF(ROW($A55)&gt;MAX(عام!$A:$A),"",ROW($A55))</f>
        <v>55</v>
      </c>
      <c r="B60" s="198">
        <f>IF($A60="","",INDEX(Plage,MATCH($A60,عام!$C:$C,0),COLUMN(B$1)))</f>
        <v>41826</v>
      </c>
      <c r="C60" s="199" t="str">
        <f>IF($A60="","",INDEX(Plage,MATCH($A60,عام!$C:$C,0),COLUMN(C$1)))</f>
        <v>1503</v>
      </c>
      <c r="D60" s="197" t="str">
        <f>IF($A60="","",INDEX(Plage,MATCH($A60,عام!$C:$C,0),COLUMN(D$1)))</f>
        <v>احمد السعيد ابراهيم</v>
      </c>
      <c r="E60" s="197" t="str">
        <f>IF($A60="","",INDEX(Plage,MATCH($A60,عام!$C:$C,0),COLUMN(E$1)))</f>
        <v>خالدة</v>
      </c>
      <c r="F60" s="197" t="str">
        <f>IF($A60="","",INDEX(Plage,MATCH($A60,عام!$C:$C,0),COLUMN(F$1)))</f>
        <v>طارق</v>
      </c>
      <c r="G60" s="197" t="str">
        <f>IF($A60="","",INDEX(Plage,MATCH($A60,عام!$C:$C,0),COLUMN(G$1)))</f>
        <v>الصيانة</v>
      </c>
      <c r="H60" s="197" t="str">
        <f>IF($A60="","",INDEX(Plage,MATCH($A60,عام!$C:$C,0),COLUMN(H$1)))</f>
        <v>ن رئيس قسم</v>
      </c>
      <c r="I60" s="197">
        <f>IF($A60="","",INDEX(Plage,MATCH($A60,عام!$C:$C,0),COLUMN(I$1)))</f>
        <v>41833</v>
      </c>
      <c r="J60" s="197" t="str">
        <f>IF($A60="","",INDEX(Plage,MATCH($A60,عام!$C:$C,0),COLUMN(K$1)))</f>
        <v>طائرة</v>
      </c>
      <c r="K60" s="200" t="str">
        <f>IF($A60="","",INDEX(Plage,MATCH($A60,عام!$C:$C,0),COLUMN(L$1)))</f>
        <v>طائرة</v>
      </c>
      <c r="L60" s="23"/>
      <c r="M60" s="21"/>
      <c r="N60" s="1"/>
      <c r="O60" s="6"/>
      <c r="P60" s="1"/>
      <c r="Q60" s="1"/>
      <c r="R60" s="3"/>
      <c r="S60" s="3"/>
      <c r="T60" s="3"/>
      <c r="U60" s="3"/>
      <c r="V60" s="3"/>
      <c r="W60" s="3"/>
    </row>
    <row r="61" spans="1:23" s="7" customFormat="1" ht="33" customHeight="1">
      <c r="A61" s="275">
        <f>IF(ROW($A56)&gt;MAX(عام!$A:$A),"",ROW($A56))</f>
        <v>56</v>
      </c>
      <c r="B61" s="198">
        <f>IF($A61="","",INDEX(Plage,MATCH($A61,عام!$C:$C,0),COLUMN(B$1)))</f>
        <v>41826</v>
      </c>
      <c r="C61" s="199" t="str">
        <f>IF($A61="","",INDEX(Plage,MATCH($A61,عام!$C:$C,0),COLUMN(C$1)))</f>
        <v>2355</v>
      </c>
      <c r="D61" s="197" t="str">
        <f>IF($A61="","",INDEX(Plage,MATCH($A61,عام!$C:$C,0),COLUMN(D$1)))</f>
        <v>محمود احمد على</v>
      </c>
      <c r="E61" s="197" t="str">
        <f>IF($A61="","",INDEX(Plage,MATCH($A61,عام!$C:$C,0),COLUMN(E$1)))</f>
        <v>خالدة</v>
      </c>
      <c r="F61" s="197" t="str">
        <f>IF($A61="","",INDEX(Plage,MATCH($A61,عام!$C:$C,0),COLUMN(F$1)))</f>
        <v>طارق</v>
      </c>
      <c r="G61" s="197" t="str">
        <f>IF($A61="","",INDEX(Plage,MATCH($A61,عام!$C:$C,0),COLUMN(G$1)))</f>
        <v>إدارية/نقل</v>
      </c>
      <c r="H61" s="197" t="str">
        <f>IF($A61="","",INDEX(Plage,MATCH($A61,عام!$C:$C,0),COLUMN(H$1)))</f>
        <v xml:space="preserve"> </v>
      </c>
      <c r="I61" s="197">
        <f>IF($A61="","",INDEX(Plage,MATCH($A61,عام!$C:$C,0),COLUMN(I$1)))</f>
        <v>41833</v>
      </c>
      <c r="J61" s="197" t="str">
        <f>IF($A61="","",INDEX(Plage,MATCH($A61,عام!$C:$C,0),COLUMN(K$1)))</f>
        <v>تم عمل تعديل</v>
      </c>
      <c r="K61" s="200" t="str">
        <f>IF($A61="","",INDEX(Plage,MATCH($A61,عام!$C:$C,0),COLUMN(L$1)))</f>
        <v>طائرة</v>
      </c>
      <c r="L61" s="23"/>
      <c r="M61" s="21"/>
      <c r="N61" s="1"/>
      <c r="O61" s="6"/>
      <c r="P61" s="1"/>
      <c r="Q61" s="1"/>
      <c r="R61" s="3"/>
      <c r="S61" s="3"/>
      <c r="T61" s="3"/>
      <c r="U61" s="3"/>
      <c r="V61" s="3"/>
      <c r="W61" s="3"/>
    </row>
    <row r="62" spans="1:23" s="7" customFormat="1" ht="33" customHeight="1">
      <c r="A62" s="275">
        <f>IF(ROW($A57)&gt;MAX(عام!$A:$A),"",ROW($A57))</f>
        <v>57</v>
      </c>
      <c r="B62" s="198">
        <f>IF($A62="","",INDEX(Plage,MATCH($A62,عام!$C:$C,0),COLUMN(B$1)))</f>
        <v>41826</v>
      </c>
      <c r="C62" s="199" t="str">
        <f>IF($A62="","",INDEX(Plage,MATCH($A62,عام!$C:$C,0),COLUMN(C$1)))</f>
        <v>الشيخ</v>
      </c>
      <c r="D62" s="197" t="str">
        <f>IF($A62="","",INDEX(Plage,MATCH($A62,عام!$C:$C,0),COLUMN(D$1)))</f>
        <v>إبراهيم عبد الجواد</v>
      </c>
      <c r="E62" s="197" t="str">
        <f>IF($A62="","",INDEX(Plage,MATCH($A62,عام!$C:$C,0),COLUMN(E$1)))</f>
        <v>الاوقاف</v>
      </c>
      <c r="F62" s="197" t="str">
        <f>IF($A62="","",INDEX(Plage,MATCH($A62,عام!$C:$C,0),COLUMN(F$1)))</f>
        <v>الاوقاف</v>
      </c>
      <c r="G62" s="197" t="str">
        <f>IF($A62="","",INDEX(Plage,MATCH($A62,عام!$C:$C,0),COLUMN(G$1)))</f>
        <v>الادارية</v>
      </c>
      <c r="H62" s="197" t="str">
        <f>IF($A62="","",INDEX(Plage,MATCH($A62,عام!$C:$C,0),COLUMN(H$1)))</f>
        <v>إمام وخطيب</v>
      </c>
      <c r="I62" s="197" t="str">
        <f>IF($A62="","",INDEX(Plage,MATCH($A62,عام!$C:$C,0),COLUMN(I$1)))</f>
        <v>بدون عودة</v>
      </c>
      <c r="J62" s="197" t="str">
        <f>IF($A62="","",INDEX(Plage,MATCH($A62,عام!$C:$C,0),COLUMN(K$1)))</f>
        <v>بدون عودة</v>
      </c>
      <c r="K62" s="200" t="str">
        <f>IF($A62="","",INDEX(Plage,MATCH($A62,عام!$C:$C,0),COLUMN(L$1)))</f>
        <v>طائرة</v>
      </c>
      <c r="L62" s="23"/>
      <c r="M62" s="21"/>
      <c r="N62" s="1"/>
      <c r="O62" s="6"/>
      <c r="P62" s="1"/>
      <c r="Q62" s="1"/>
      <c r="R62" s="3"/>
      <c r="S62" s="3"/>
      <c r="T62" s="3"/>
      <c r="U62" s="3"/>
      <c r="V62" s="3"/>
      <c r="W62" s="3"/>
    </row>
    <row r="63" spans="1:23" s="7" customFormat="1" ht="33" customHeight="1">
      <c r="A63" s="275">
        <f>IF(ROW($A58)&gt;MAX(عام!$A:$A),"",ROW($A58))</f>
        <v>58</v>
      </c>
      <c r="B63" s="198">
        <f>IF($A63="","",INDEX(Plage,MATCH($A63,عام!$C:$C,0),COLUMN(B$1)))</f>
        <v>41827</v>
      </c>
      <c r="C63" s="199" t="str">
        <f>IF($A63="","",INDEX(Plage,MATCH($A63,عام!$C:$C,0),COLUMN(C$1)))</f>
        <v>335</v>
      </c>
      <c r="D63" s="197" t="str">
        <f>IF($A63="","",INDEX(Plage,MATCH($A63,عام!$C:$C,0),COLUMN(D$1)))</f>
        <v>محمد محمد فهمى</v>
      </c>
      <c r="E63" s="197" t="str">
        <f>IF($A63="","",INDEX(Plage,MATCH($A63,عام!$C:$C,0),COLUMN(E$1)))</f>
        <v>خالدة</v>
      </c>
      <c r="F63" s="197" t="str">
        <f>IF($A63="","",INDEX(Plage,MATCH($A63,عام!$C:$C,0),COLUMN(F$1)))</f>
        <v>طارق</v>
      </c>
      <c r="G63" s="197" t="str">
        <f>IF($A63="","",INDEX(Plage,MATCH($A63,عام!$C:$C,0),COLUMN(G$1)))</f>
        <v>أمن صناعى</v>
      </c>
      <c r="H63" s="197" t="str">
        <f>IF($A63="","",INDEX(Plage,MATCH($A63,عام!$C:$C,0),COLUMN(H$1)))</f>
        <v>ن مدير عام مساعد</v>
      </c>
      <c r="I63" s="197">
        <f>IF($A63="","",INDEX(Plage,MATCH($A63,عام!$C:$C,0),COLUMN(I$1)))</f>
        <v>41834</v>
      </c>
      <c r="J63" s="197" t="str">
        <f>IF($A63="","",INDEX(Plage,MATCH($A63,عام!$C:$C,0),COLUMN(K$1)))</f>
        <v>طائرة</v>
      </c>
      <c r="K63" s="200" t="str">
        <f>IF($A63="","",INDEX(Plage,MATCH($A63,عام!$C:$C,0),COLUMN(L$1)))</f>
        <v>طائرة</v>
      </c>
      <c r="L63" s="23"/>
      <c r="M63" s="21"/>
      <c r="N63" s="1"/>
      <c r="O63" s="6"/>
      <c r="P63" s="1"/>
      <c r="Q63" s="1"/>
      <c r="R63" s="3"/>
      <c r="S63" s="3"/>
      <c r="T63" s="3"/>
      <c r="U63" s="3"/>
      <c r="V63" s="3"/>
      <c r="W63" s="3"/>
    </row>
    <row r="64" spans="1:23" s="7" customFormat="1" ht="33" customHeight="1">
      <c r="A64" s="275">
        <f>IF(ROW($A59)&gt;MAX(عام!$A:$A),"",ROW($A59))</f>
        <v>59</v>
      </c>
      <c r="B64" s="198">
        <f>IF($A64="","",INDEX(Plage,MATCH($A64,عام!$C:$C,0),COLUMN(B$1)))</f>
        <v>41827</v>
      </c>
      <c r="C64" s="199" t="str">
        <f>IF($A64="","",INDEX(Plage,MATCH($A64,عام!$C:$C,0),COLUMN(C$1)))</f>
        <v>1801</v>
      </c>
      <c r="D64" s="197" t="str">
        <f>IF($A64="","",INDEX(Plage,MATCH($A64,عام!$C:$C,0),COLUMN(D$1)))</f>
        <v>احمد ابراهيم حسين</v>
      </c>
      <c r="E64" s="197" t="str">
        <f>IF($A64="","",INDEX(Plage,MATCH($A64,عام!$C:$C,0),COLUMN(E$1)))</f>
        <v>خالدة</v>
      </c>
      <c r="F64" s="197" t="str">
        <f>IF($A64="","",INDEX(Plage,MATCH($A64,عام!$C:$C,0),COLUMN(F$1)))</f>
        <v>طارق</v>
      </c>
      <c r="G64" s="197" t="str">
        <f>IF($A64="","",INDEX(Plage,MATCH($A64,عام!$C:$C,0),COLUMN(G$1)))</f>
        <v>الادارية</v>
      </c>
      <c r="H64" s="197" t="str">
        <f>IF($A64="","",INDEX(Plage,MATCH($A64,عام!$C:$C,0),COLUMN(H$1)))</f>
        <v>رئيس قسم</v>
      </c>
      <c r="I64" s="197">
        <f>IF($A64="","",INDEX(Plage,MATCH($A64,عام!$C:$C,0),COLUMN(I$1)))</f>
        <v>41835</v>
      </c>
      <c r="J64" s="197" t="str">
        <f>IF($A64="","",INDEX(Plage,MATCH($A64,عام!$C:$C,0),COLUMN(K$1)))</f>
        <v>تم عمل تعديل</v>
      </c>
      <c r="K64" s="200" t="str">
        <f>IF($A64="","",INDEX(Plage,MATCH($A64,عام!$C:$C,0),COLUMN(L$1)))</f>
        <v>طائرة</v>
      </c>
      <c r="L64" s="23"/>
      <c r="M64" s="21"/>
      <c r="N64" s="1"/>
      <c r="O64" s="6"/>
      <c r="P64" s="1"/>
      <c r="Q64" s="1"/>
      <c r="R64" s="3"/>
      <c r="S64" s="3"/>
      <c r="T64" s="3"/>
      <c r="U64" s="3"/>
      <c r="V64" s="3"/>
      <c r="W64" s="3"/>
    </row>
    <row r="65" spans="1:23" s="7" customFormat="1" ht="33" customHeight="1">
      <c r="A65" s="275">
        <f>IF(ROW($A60)&gt;MAX(عام!$A:$A),"",ROW($A60))</f>
        <v>60</v>
      </c>
      <c r="B65" s="198">
        <f>IF($A65="","",INDEX(Plage,MATCH($A65,عام!$C:$C,0),COLUMN(B$1)))</f>
        <v>41827</v>
      </c>
      <c r="C65" s="199" t="str">
        <f>IF($A65="","",INDEX(Plage,MATCH($A65,عام!$C:$C,0),COLUMN(C$1)))</f>
        <v>1134</v>
      </c>
      <c r="D65" s="197" t="str">
        <f>IF($A65="","",INDEX(Plage,MATCH($A65,عام!$C:$C,0),COLUMN(D$1)))</f>
        <v>محمد مصطفى احمد</v>
      </c>
      <c r="E65" s="197" t="str">
        <f>IF($A65="","",INDEX(Plage,MATCH($A65,عام!$C:$C,0),COLUMN(E$1)))</f>
        <v>خالدة</v>
      </c>
      <c r="F65" s="197" t="str">
        <f>IF($A65="","",INDEX(Plage,MATCH($A65,عام!$C:$C,0),COLUMN(F$1)))</f>
        <v>طارق</v>
      </c>
      <c r="G65" s="197" t="str">
        <f>IF($A65="","",INDEX(Plage,MATCH($A65,عام!$C:$C,0),COLUMN(G$1)))</f>
        <v>المعالجة</v>
      </c>
      <c r="H65" s="197" t="str">
        <f>IF($A65="","",INDEX(Plage,MATCH($A65,عام!$C:$C,0),COLUMN(H$1)))</f>
        <v>فنى</v>
      </c>
      <c r="I65" s="197">
        <f>IF($A65="","",INDEX(Plage,MATCH($A65,عام!$C:$C,0),COLUMN(I$1)))</f>
        <v>41834</v>
      </c>
      <c r="J65" s="197" t="str">
        <f>IF($A65="","",INDEX(Plage,MATCH($A65,عام!$C:$C,0),COLUMN(K$1)))</f>
        <v>طائرة</v>
      </c>
      <c r="K65" s="200" t="str">
        <f>IF($A65="","",INDEX(Plage,MATCH($A65,عام!$C:$C,0),COLUMN(L$1)))</f>
        <v>طائرة</v>
      </c>
      <c r="L65" s="23"/>
      <c r="M65" s="21"/>
      <c r="N65" s="1"/>
      <c r="O65" s="6"/>
      <c r="P65" s="1"/>
      <c r="Q65" s="1"/>
      <c r="R65" s="3"/>
      <c r="S65" s="3"/>
      <c r="T65" s="3"/>
      <c r="U65" s="3"/>
      <c r="V65" s="3"/>
      <c r="W65" s="3"/>
    </row>
    <row r="66" spans="1:23" s="7" customFormat="1" ht="33" customHeight="1">
      <c r="A66" s="275">
        <f>IF(ROW($A61)&gt;MAX(عام!$A:$A),"",ROW($A61))</f>
        <v>61</v>
      </c>
      <c r="B66" s="198">
        <f>IF($A66="","",INDEX(Plage,MATCH($A66,عام!$C:$C,0),COLUMN(B$1)))</f>
        <v>41827</v>
      </c>
      <c r="C66" s="199" t="str">
        <f>IF($A66="","",INDEX(Plage,MATCH($A66,عام!$C:$C,0),COLUMN(C$1)))</f>
        <v>2337</v>
      </c>
      <c r="D66" s="197" t="str">
        <f>IF($A66="","",INDEX(Plage,MATCH($A66,عام!$C:$C,0),COLUMN(D$1)))</f>
        <v>احمد محمد سعيد</v>
      </c>
      <c r="E66" s="197" t="str">
        <f>IF($A66="","",INDEX(Plage,MATCH($A66,عام!$C:$C,0),COLUMN(E$1)))</f>
        <v>خالدة</v>
      </c>
      <c r="F66" s="197" t="str">
        <f>IF($A66="","",INDEX(Plage,MATCH($A66,عام!$C:$C,0),COLUMN(F$1)))</f>
        <v>طارق</v>
      </c>
      <c r="G66" s="197" t="str">
        <f>IF($A66="","",INDEX(Plage,MATCH($A66,عام!$C:$C,0),COLUMN(G$1)))</f>
        <v>المعالجة</v>
      </c>
      <c r="H66" s="197" t="str">
        <f>IF($A66="","",INDEX(Plage,MATCH($A66,عام!$C:$C,0),COLUMN(H$1)))</f>
        <v>مهندس اول</v>
      </c>
      <c r="I66" s="197">
        <f>IF($A66="","",INDEX(Plage,MATCH($A66,عام!$C:$C,0),COLUMN(I$1)))</f>
        <v>41834</v>
      </c>
      <c r="J66" s="197" t="str">
        <f>IF($A66="","",INDEX(Plage,MATCH($A66,عام!$C:$C,0),COLUMN(K$1)))</f>
        <v>طائرة</v>
      </c>
      <c r="K66" s="200" t="str">
        <f>IF($A66="","",INDEX(Plage,MATCH($A66,عام!$C:$C,0),COLUMN(L$1)))</f>
        <v>طائرة</v>
      </c>
      <c r="L66" s="23"/>
      <c r="M66" s="21"/>
      <c r="N66" s="1"/>
      <c r="O66" s="6"/>
      <c r="P66" s="1"/>
      <c r="Q66" s="1"/>
      <c r="R66" s="3"/>
      <c r="S66" s="3"/>
      <c r="T66" s="3"/>
      <c r="U66" s="3"/>
      <c r="V66" s="3"/>
      <c r="W66" s="3"/>
    </row>
    <row r="67" spans="1:23" s="7" customFormat="1" ht="33" customHeight="1">
      <c r="A67" s="275">
        <f>IF(ROW($A62)&gt;MAX(عام!$A:$A),"",ROW($A62))</f>
        <v>62</v>
      </c>
      <c r="B67" s="198">
        <f>IF($A67="","",INDEX(Plage,MATCH($A67,عام!$C:$C,0),COLUMN(B$1)))</f>
        <v>41827</v>
      </c>
      <c r="C67" s="199" t="str">
        <f>IF($A67="","",INDEX(Plage,MATCH($A67,عام!$C:$C,0),COLUMN(C$1)))</f>
        <v>EK624</v>
      </c>
      <c r="D67" s="197" t="str">
        <f>IF($A67="","",INDEX(Plage,MATCH($A67,عام!$C:$C,0),COLUMN(D$1)))</f>
        <v>أحمد مجلى الطاهر</v>
      </c>
      <c r="E67" s="197" t="str">
        <f>IF($A67="","",INDEX(Plage,MATCH($A67,عام!$C:$C,0),COLUMN(E$1)))</f>
        <v>إبسكو</v>
      </c>
      <c r="F67" s="197" t="str">
        <f>IF($A67="","",INDEX(Plage,MATCH($A67,عام!$C:$C,0),COLUMN(F$1)))</f>
        <v>طارق</v>
      </c>
      <c r="G67" s="197" t="str">
        <f>IF($A67="","",INDEX(Plage,MATCH($A67,عام!$C:$C,0),COLUMN(G$1)))</f>
        <v>الصيانة</v>
      </c>
      <c r="H67" s="197" t="str">
        <f>IF($A67="","",INDEX(Plage,MATCH($A67,عام!$C:$C,0),COLUMN(H$1)))</f>
        <v>رئيس وحدة</v>
      </c>
      <c r="I67" s="197">
        <f>IF($A67="","",INDEX(Plage,MATCH($A67,عام!$C:$C,0),COLUMN(I$1)))</f>
        <v>41834</v>
      </c>
      <c r="J67" s="197" t="str">
        <f>IF($A67="","",INDEX(Plage,MATCH($A67,عام!$C:$C,0),COLUMN(K$1)))</f>
        <v>زراعى</v>
      </c>
      <c r="K67" s="200" t="str">
        <f>IF($A67="","",INDEX(Plage,MATCH($A67,عام!$C:$C,0),COLUMN(L$1)))</f>
        <v>طائرة</v>
      </c>
      <c r="L67" s="23"/>
      <c r="M67" s="21"/>
      <c r="N67" s="1"/>
      <c r="O67" s="6"/>
      <c r="P67" s="1"/>
      <c r="Q67" s="1"/>
      <c r="R67" s="3"/>
      <c r="S67" s="3"/>
      <c r="T67" s="3"/>
      <c r="U67" s="3"/>
      <c r="V67" s="3"/>
      <c r="W67" s="3"/>
    </row>
    <row r="68" spans="1:23" s="7" customFormat="1" ht="33" customHeight="1">
      <c r="A68" s="275">
        <f>IF(ROW($A63)&gt;MAX(عام!$A:$A),"",ROW($A63))</f>
        <v>63</v>
      </c>
      <c r="B68" s="198">
        <f>IF($A68="","",INDEX(Plage,MATCH($A68,عام!$C:$C,0),COLUMN(B$1)))</f>
        <v>41827</v>
      </c>
      <c r="C68" s="199" t="str">
        <f>IF($A68="","",INDEX(Plage,MATCH($A68,عام!$C:$C,0),COLUMN(C$1)))</f>
        <v>EK629</v>
      </c>
      <c r="D68" s="197" t="str">
        <f>IF($A68="","",INDEX(Plage,MATCH($A68,عام!$C:$C,0),COLUMN(D$1)))</f>
        <v>وائل سيد حسين عبد الرحمن</v>
      </c>
      <c r="E68" s="197" t="str">
        <f>IF($A68="","",INDEX(Plage,MATCH($A68,عام!$C:$C,0),COLUMN(E$1)))</f>
        <v>إبسكو</v>
      </c>
      <c r="F68" s="197" t="str">
        <f>IF($A68="","",INDEX(Plage,MATCH($A68,عام!$C:$C,0),COLUMN(F$1)))</f>
        <v>طارق</v>
      </c>
      <c r="G68" s="197" t="str">
        <f>IF($A68="","",INDEX(Plage,MATCH($A68,عام!$C:$C,0),COLUMN(G$1)))</f>
        <v>إدارية/نقل</v>
      </c>
      <c r="H68" s="197" t="str">
        <f>IF($A68="","",INDEX(Plage,MATCH($A68,عام!$C:$C,0),COLUMN(H$1)))</f>
        <v xml:space="preserve"> رئيس وحدة</v>
      </c>
      <c r="I68" s="197">
        <f>IF($A68="","",INDEX(Plage,MATCH($A68,عام!$C:$C,0),COLUMN(I$1)))</f>
        <v>41834</v>
      </c>
      <c r="J68" s="197" t="str">
        <f>IF($A68="","",INDEX(Plage,MATCH($A68,عام!$C:$C,0),COLUMN(K$1)))</f>
        <v>طائرة</v>
      </c>
      <c r="K68" s="200" t="str">
        <f>IF($A68="","",INDEX(Plage,MATCH($A68,عام!$C:$C,0),COLUMN(L$1)))</f>
        <v>طائرة</v>
      </c>
      <c r="L68" s="23"/>
      <c r="M68" s="21"/>
      <c r="N68" s="1"/>
      <c r="O68" s="6"/>
      <c r="P68" s="1"/>
      <c r="Q68" s="1"/>
      <c r="R68" s="3"/>
      <c r="S68" s="3"/>
      <c r="T68" s="3"/>
      <c r="U68" s="3"/>
      <c r="V68" s="3"/>
      <c r="W68" s="3"/>
    </row>
    <row r="69" spans="1:23" s="7" customFormat="1" ht="33" customHeight="1">
      <c r="A69" s="275">
        <f>IF(ROW($A64)&gt;MAX(عام!$A:$A),"",ROW($A64))</f>
        <v>64</v>
      </c>
      <c r="B69" s="198">
        <f>IF($A69="","",INDEX(Plage,MATCH($A69,عام!$C:$C,0),COLUMN(B$1)))</f>
        <v>41827</v>
      </c>
      <c r="C69" s="199" t="str">
        <f>IF($A69="","",INDEX(Plage,MATCH($A69,عام!$C:$C,0),COLUMN(C$1)))</f>
        <v>EK618</v>
      </c>
      <c r="D69" s="197" t="str">
        <f>IF($A69="","",INDEX(Plage,MATCH($A69,عام!$C:$C,0),COLUMN(D$1)))</f>
        <v>زبيان سالم غانم</v>
      </c>
      <c r="E69" s="197" t="str">
        <f>IF($A69="","",INDEX(Plage,MATCH($A69,عام!$C:$C,0),COLUMN(E$1)))</f>
        <v>إبسكو</v>
      </c>
      <c r="F69" s="197" t="str">
        <f>IF($A69="","",INDEX(Plage,MATCH($A69,عام!$C:$C,0),COLUMN(F$1)))</f>
        <v>طارق</v>
      </c>
      <c r="G69" s="197" t="str">
        <f>IF($A69="","",INDEX(Plage,MATCH($A69,عام!$C:$C,0),COLUMN(G$1)))</f>
        <v>المعالجة</v>
      </c>
      <c r="H69" s="197" t="str">
        <f>IF($A69="","",INDEX(Plage,MATCH($A69,عام!$C:$C,0),COLUMN(H$1)))</f>
        <v>رئيس وحدة</v>
      </c>
      <c r="I69" s="197">
        <f>IF($A69="","",INDEX(Plage,MATCH($A69,عام!$C:$C,0),COLUMN(I$1)))</f>
        <v>41834</v>
      </c>
      <c r="J69" s="197" t="str">
        <f>IF($A69="","",INDEX(Plage,MATCH($A69,عام!$C:$C,0),COLUMN(K$1)))</f>
        <v>طائرة</v>
      </c>
      <c r="K69" s="200" t="str">
        <f>IF($A69="","",INDEX(Plage,MATCH($A69,عام!$C:$C,0),COLUMN(L$1)))</f>
        <v>صحراوى</v>
      </c>
      <c r="L69" s="23"/>
      <c r="M69" s="21"/>
      <c r="N69" s="1"/>
      <c r="O69" s="6"/>
      <c r="P69" s="1"/>
      <c r="Q69" s="1"/>
      <c r="R69" s="3"/>
      <c r="S69" s="3"/>
      <c r="T69" s="3"/>
      <c r="U69" s="3"/>
      <c r="V69" s="3"/>
      <c r="W69" s="3"/>
    </row>
    <row r="70" spans="1:23" s="7" customFormat="1" ht="33" customHeight="1">
      <c r="A70" s="275">
        <f>IF(ROW($A65)&gt;MAX(عام!$A:$A),"",ROW($A65))</f>
        <v>65</v>
      </c>
      <c r="B70" s="198">
        <f>IF($A70="","",INDEX(Plage,MATCH($A70,عام!$C:$C,0),COLUMN(B$1)))</f>
        <v>41827</v>
      </c>
      <c r="C70" s="199" t="str">
        <f>IF($A70="","",INDEX(Plage,MATCH($A70,عام!$C:$C,0),COLUMN(C$1)))</f>
        <v>EK422</v>
      </c>
      <c r="D70" s="197" t="str">
        <f>IF($A70="","",INDEX(Plage,MATCH($A70,عام!$C:$C,0),COLUMN(D$1)))</f>
        <v>محمد السيد محمد سيد</v>
      </c>
      <c r="E70" s="197" t="str">
        <f>IF($A70="","",INDEX(Plage,MATCH($A70,عام!$C:$C,0),COLUMN(E$1)))</f>
        <v>إبسكو</v>
      </c>
      <c r="F70" s="197" t="str">
        <f>IF($A70="","",INDEX(Plage,MATCH($A70,عام!$C:$C,0),COLUMN(F$1)))</f>
        <v>طارق</v>
      </c>
      <c r="G70" s="197" t="str">
        <f>IF($A70="","",INDEX(Plage,MATCH($A70,عام!$C:$C,0),COLUMN(G$1)))</f>
        <v>الاتصالات</v>
      </c>
      <c r="H70" s="197" t="str">
        <f>IF($A70="","",INDEX(Plage,MATCH($A70,عام!$C:$C,0),COLUMN(H$1)))</f>
        <v>مشغل اجهزة</v>
      </c>
      <c r="I70" s="197">
        <f>IF($A70="","",INDEX(Plage,MATCH($A70,عام!$C:$C,0),COLUMN(I$1)))</f>
        <v>41834</v>
      </c>
      <c r="J70" s="197" t="str">
        <f>IF($A70="","",INDEX(Plage,MATCH($A70,عام!$C:$C,0),COLUMN(K$1)))</f>
        <v>صحراوى</v>
      </c>
      <c r="K70" s="200" t="str">
        <f>IF($A70="","",INDEX(Plage,MATCH($A70,عام!$C:$C,0),COLUMN(L$1)))</f>
        <v>صحراوى</v>
      </c>
      <c r="L70" s="23"/>
      <c r="M70" s="21"/>
      <c r="N70" s="1"/>
      <c r="O70" s="6"/>
      <c r="P70" s="1"/>
      <c r="Q70" s="1"/>
      <c r="R70" s="3"/>
      <c r="S70" s="3"/>
      <c r="T70" s="3"/>
      <c r="U70" s="3"/>
      <c r="V70" s="3"/>
      <c r="W70" s="3"/>
    </row>
    <row r="71" spans="1:23" s="7" customFormat="1" ht="33" customHeight="1">
      <c r="A71" s="275">
        <f>IF(ROW($A66)&gt;MAX(عام!$A:$A),"",ROW($A66))</f>
        <v>66</v>
      </c>
      <c r="B71" s="198">
        <f>IF($A71="","",INDEX(Plage,MATCH($A71,عام!$C:$C,0),COLUMN(B$1)))</f>
        <v>41827</v>
      </c>
      <c r="C71" s="199" t="str">
        <f>IF($A71="","",INDEX(Plage,MATCH($A71,عام!$C:$C,0),COLUMN(C$1)))</f>
        <v>1225</v>
      </c>
      <c r="D71" s="197" t="str">
        <f>IF($A71="","",INDEX(Plage,MATCH($A71,عام!$C:$C,0),COLUMN(D$1)))</f>
        <v>سمير زاهى السيد</v>
      </c>
      <c r="E71" s="197" t="str">
        <f>IF($A71="","",INDEX(Plage,MATCH($A71,عام!$C:$C,0),COLUMN(E$1)))</f>
        <v>خالدة</v>
      </c>
      <c r="F71" s="197" t="str">
        <f>IF($A71="","",INDEX(Plage,MATCH($A71,عام!$C:$C,0),COLUMN(F$1)))</f>
        <v>طارق</v>
      </c>
      <c r="G71" s="197" t="str">
        <f>IF($A71="","",INDEX(Plage,MATCH($A71,عام!$C:$C,0),COLUMN(G$1)))</f>
        <v>الصيانة</v>
      </c>
      <c r="H71" s="197" t="str">
        <f>IF($A71="","",INDEX(Plage,MATCH($A71,عام!$C:$C,0),COLUMN(H$1)))</f>
        <v>ن رئيس قسم</v>
      </c>
      <c r="I71" s="197">
        <f>IF($A71="","",INDEX(Plage,MATCH($A71,عام!$C:$C,0),COLUMN(I$1)))</f>
        <v>41834</v>
      </c>
      <c r="J71" s="197" t="str">
        <f>IF($A71="","",INDEX(Plage,MATCH($A71,عام!$C:$C,0),COLUMN(K$1)))</f>
        <v>زراعى</v>
      </c>
      <c r="K71" s="200" t="str">
        <f>IF($A71="","",INDEX(Plage,MATCH($A71,عام!$C:$C,0),COLUMN(L$1)))</f>
        <v>زراعى</v>
      </c>
      <c r="L71" s="23"/>
      <c r="M71" s="21"/>
      <c r="N71" s="1"/>
      <c r="O71" s="6"/>
      <c r="P71" s="1"/>
      <c r="Q71" s="1"/>
      <c r="R71" s="3"/>
      <c r="S71" s="3"/>
      <c r="T71" s="3"/>
      <c r="U71" s="3"/>
      <c r="V71" s="3"/>
      <c r="W71" s="3"/>
    </row>
    <row r="72" spans="1:23" s="7" customFormat="1" ht="33" customHeight="1">
      <c r="A72" s="275">
        <f>IF(ROW($A67)&gt;MAX(عام!$A:$A),"",ROW($A67))</f>
        <v>67</v>
      </c>
      <c r="B72" s="198">
        <f>IF($A72="","",INDEX(Plage,MATCH($A72,عام!$C:$C,0),COLUMN(B$1)))</f>
        <v>41827</v>
      </c>
      <c r="C72" s="199" t="str">
        <f>IF($A72="","",INDEX(Plage,MATCH($A72,عام!$C:$C,0),COLUMN(C$1)))</f>
        <v>2414</v>
      </c>
      <c r="D72" s="197" t="str">
        <f>IF($A72="","",INDEX(Plage,MATCH($A72,عام!$C:$C,0),COLUMN(D$1)))</f>
        <v>محمد جمال حمدى المهدى</v>
      </c>
      <c r="E72" s="197" t="str">
        <f>IF($A72="","",INDEX(Plage,MATCH($A72,عام!$C:$C,0),COLUMN(E$1)))</f>
        <v>خالدة</v>
      </c>
      <c r="F72" s="197" t="str">
        <f>IF($A72="","",INDEX(Plage,MATCH($A72,عام!$C:$C,0),COLUMN(F$1)))</f>
        <v>طارق</v>
      </c>
      <c r="G72" s="197" t="str">
        <f>IF($A72="","",INDEX(Plage,MATCH($A72,عام!$C:$C,0),COLUMN(G$1)))</f>
        <v>الصيانة</v>
      </c>
      <c r="H72" s="197" t="str">
        <f>IF($A72="","",INDEX(Plage,MATCH($A72,عام!$C:$C,0),COLUMN(H$1)))</f>
        <v>مهندس اول</v>
      </c>
      <c r="I72" s="197">
        <f>IF($A72="","",INDEX(Plage,MATCH($A72,عام!$C:$C,0),COLUMN(I$1)))</f>
        <v>41834</v>
      </c>
      <c r="J72" s="197" t="str">
        <f>IF($A72="","",INDEX(Plage,MATCH($A72,عام!$C:$C,0),COLUMN(K$1)))</f>
        <v>زراعى</v>
      </c>
      <c r="K72" s="200" t="str">
        <f>IF($A72="","",INDEX(Plage,MATCH($A72,عام!$C:$C,0),COLUMN(L$1)))</f>
        <v>زراعى</v>
      </c>
      <c r="L72" s="23"/>
      <c r="M72" s="21"/>
      <c r="N72" s="1"/>
      <c r="O72" s="6"/>
      <c r="P72" s="1"/>
      <c r="Q72" s="1"/>
      <c r="R72" s="3"/>
      <c r="S72" s="3"/>
      <c r="T72" s="3"/>
      <c r="U72" s="3"/>
      <c r="V72" s="3"/>
      <c r="W72" s="3"/>
    </row>
    <row r="73" spans="1:23" s="7" customFormat="1" ht="33" customHeight="1">
      <c r="A73" s="275">
        <f>IF(ROW($A68)&gt;MAX(عام!$A:$A),"",ROW($A68))</f>
        <v>68</v>
      </c>
      <c r="B73" s="198">
        <f>IF($A73="","",INDEX(Plage,MATCH($A73,عام!$C:$C,0),COLUMN(B$1)))</f>
        <v>41827</v>
      </c>
      <c r="C73" s="199" t="str">
        <f>IF($A73="","",INDEX(Plage,MATCH($A73,عام!$C:$C,0),COLUMN(C$1)))</f>
        <v>CK635</v>
      </c>
      <c r="D73" s="197" t="str">
        <f>IF($A73="","",INDEX(Plage,MATCH($A73,عام!$C:$C,0),COLUMN(D$1)))</f>
        <v>حسام سعودى عبد العزيز</v>
      </c>
      <c r="E73" s="197" t="str">
        <f>IF($A73="","",INDEX(Plage,MATCH($A73,عام!$C:$C,0),COLUMN(E$1)))</f>
        <v>إبسكو</v>
      </c>
      <c r="F73" s="197" t="str">
        <f>IF($A73="","",INDEX(Plage,MATCH($A73,عام!$C:$C,0),COLUMN(F$1)))</f>
        <v>طارق</v>
      </c>
      <c r="G73" s="197" t="str">
        <f>IF($A73="","",INDEX(Plage,MATCH($A73,عام!$C:$C,0),COLUMN(G$1)))</f>
        <v>الانتاج</v>
      </c>
      <c r="H73" s="197" t="str">
        <f>IF($A73="","",INDEX(Plage,MATCH($A73,عام!$C:$C,0),COLUMN(H$1)))</f>
        <v>مشغل اجهزة</v>
      </c>
      <c r="I73" s="197">
        <f>IF($A73="","",INDEX(Plage,MATCH($A73,عام!$C:$C,0),COLUMN(I$1)))</f>
        <v>41834</v>
      </c>
      <c r="J73" s="197" t="str">
        <f>IF($A73="","",INDEX(Plage,MATCH($A73,عام!$C:$C,0),COLUMN(K$1)))</f>
        <v>زراعى</v>
      </c>
      <c r="K73" s="200" t="str">
        <f>IF($A73="","",INDEX(Plage,MATCH($A73,عام!$C:$C,0),COLUMN(L$1)))</f>
        <v>زراعى</v>
      </c>
      <c r="L73" s="23"/>
      <c r="M73" s="21"/>
      <c r="N73" s="1"/>
      <c r="O73" s="6"/>
      <c r="P73" s="1"/>
      <c r="Q73" s="1"/>
      <c r="R73" s="3"/>
      <c r="S73" s="3"/>
      <c r="T73" s="3"/>
      <c r="U73" s="3"/>
      <c r="V73" s="3"/>
      <c r="W73" s="3"/>
    </row>
    <row r="74" spans="1:23" s="7" customFormat="1" ht="33" customHeight="1">
      <c r="A74" s="275">
        <f>IF(ROW($A69)&gt;MAX(عام!$A:$A),"",ROW($A69))</f>
        <v>69</v>
      </c>
      <c r="B74" s="198">
        <f>IF($A74="","",INDEX(Plage,MATCH($A74,عام!$C:$C,0),COLUMN(B$1)))</f>
        <v>41827</v>
      </c>
      <c r="C74" s="199" t="str">
        <f>IF($A74="","",INDEX(Plage,MATCH($A74,عام!$C:$C,0),COLUMN(C$1)))</f>
        <v>QU34</v>
      </c>
      <c r="D74" s="197" t="str">
        <f>IF($A74="","",INDEX(Plage,MATCH($A74,عام!$C:$C,0),COLUMN(D$1)))</f>
        <v>محمود جمال عبد الباقى</v>
      </c>
      <c r="E74" s="197" t="str">
        <f>IF($A74="","",INDEX(Plage,MATCH($A74,عام!$C:$C,0),COLUMN(E$1)))</f>
        <v>كوين</v>
      </c>
      <c r="F74" s="197" t="str">
        <f>IF($A74="","",INDEX(Plage,MATCH($A74,عام!$C:$C,0),COLUMN(F$1)))</f>
        <v>طارق</v>
      </c>
      <c r="G74" s="197" t="str">
        <f>IF($A74="","",INDEX(Plage,MATCH($A74,عام!$C:$C,0),COLUMN(G$1)))</f>
        <v>أمن إدارى</v>
      </c>
      <c r="H74" s="197" t="str">
        <f>IF($A74="","",INDEX(Plage,MATCH($A74,عام!$C:$C,0),COLUMN(H$1)))</f>
        <v>مشرف امن</v>
      </c>
      <c r="I74" s="197">
        <f>IF($A74="","",INDEX(Plage,MATCH($A74,عام!$C:$C,0),COLUMN(I$1)))</f>
        <v>41834</v>
      </c>
      <c r="J74" s="197" t="str">
        <f>IF($A74="","",INDEX(Plage,MATCH($A74,عام!$C:$C,0),COLUMN(K$1)))</f>
        <v>تم عمل تعديل</v>
      </c>
      <c r="K74" s="200" t="str">
        <f>IF($A74="","",INDEX(Plage,MATCH($A74,عام!$C:$C,0),COLUMN(L$1)))</f>
        <v>زراعى</v>
      </c>
      <c r="L74" s="23"/>
      <c r="M74" s="21"/>
      <c r="N74" s="1"/>
      <c r="O74" s="6"/>
      <c r="P74" s="1"/>
      <c r="Q74" s="1"/>
      <c r="R74" s="3"/>
      <c r="S74" s="3"/>
      <c r="T74" s="3"/>
      <c r="U74" s="3"/>
      <c r="V74" s="3"/>
      <c r="W74" s="3"/>
    </row>
    <row r="75" spans="1:23" s="7" customFormat="1" ht="33" customHeight="1">
      <c r="A75" s="275">
        <f>IF(ROW($A70)&gt;MAX(عام!$A:$A),"",ROW($A70))</f>
        <v>70</v>
      </c>
      <c r="B75" s="198">
        <f>IF($A75="","",INDEX(Plage,MATCH($A75,عام!$C:$C,0),COLUMN(B$1)))</f>
        <v>41827</v>
      </c>
      <c r="C75" s="199" t="str">
        <f>IF($A75="","",INDEX(Plage,MATCH($A75,عام!$C:$C,0),COLUMN(C$1)))</f>
        <v>QU36</v>
      </c>
      <c r="D75" s="197" t="str">
        <f>IF($A75="","",INDEX(Plage,MATCH($A75,عام!$C:$C,0),COLUMN(D$1)))</f>
        <v>محمد صابر السيد</v>
      </c>
      <c r="E75" s="197" t="str">
        <f>IF($A75="","",INDEX(Plage,MATCH($A75,عام!$C:$C,0),COLUMN(E$1)))</f>
        <v>كوين</v>
      </c>
      <c r="F75" s="197" t="str">
        <f>IF($A75="","",INDEX(Plage,MATCH($A75,عام!$C:$C,0),COLUMN(F$1)))</f>
        <v>طارق</v>
      </c>
      <c r="G75" s="197" t="str">
        <f>IF($A75="","",INDEX(Plage,MATCH($A75,عام!$C:$C,0),COLUMN(G$1)))</f>
        <v>أمن إدارى</v>
      </c>
      <c r="H75" s="197" t="str">
        <f>IF($A75="","",INDEX(Plage,MATCH($A75,عام!$C:$C,0),COLUMN(H$1)))</f>
        <v>مراقب امن</v>
      </c>
      <c r="I75" s="197">
        <f>IF($A75="","",INDEX(Plage,MATCH($A75,عام!$C:$C,0),COLUMN(I$1)))</f>
        <v>41834</v>
      </c>
      <c r="J75" s="197" t="str">
        <f>IF($A75="","",INDEX(Plage,MATCH($A75,عام!$C:$C,0),COLUMN(K$1)))</f>
        <v>زراعى</v>
      </c>
      <c r="K75" s="200" t="str">
        <f>IF($A75="","",INDEX(Plage,MATCH($A75,عام!$C:$C,0),COLUMN(L$1)))</f>
        <v>زراعى</v>
      </c>
      <c r="L75" s="23"/>
      <c r="M75" s="21"/>
      <c r="N75" s="1"/>
      <c r="O75" s="6"/>
      <c r="P75" s="1"/>
      <c r="Q75" s="1"/>
      <c r="R75" s="3"/>
      <c r="S75" s="3"/>
      <c r="T75" s="3"/>
      <c r="U75" s="3"/>
      <c r="V75" s="3"/>
      <c r="W75" s="3"/>
    </row>
    <row r="76" spans="1:23" s="7" customFormat="1" ht="33" customHeight="1">
      <c r="A76" s="275">
        <f>IF(ROW($A71)&gt;MAX(عام!$A:$A),"",ROW($A71))</f>
        <v>71</v>
      </c>
      <c r="B76" s="198">
        <f>IF($A76="","",INDEX(Plage,MATCH($A76,عام!$C:$C,0),COLUMN(B$1)))</f>
        <v>41828</v>
      </c>
      <c r="C76" s="199" t="str">
        <f>IF($A76="","",INDEX(Plage,MATCH($A76,عام!$C:$C,0),COLUMN(C$1)))</f>
        <v>369</v>
      </c>
      <c r="D76" s="197" t="str">
        <f>IF($A76="","",INDEX(Plage,MATCH($A76,عام!$C:$C,0),COLUMN(D$1)))</f>
        <v>خطاب محمد ابراهيم نور</v>
      </c>
      <c r="E76" s="197" t="str">
        <f>IF($A76="","",INDEX(Plage,MATCH($A76,عام!$C:$C,0),COLUMN(E$1)))</f>
        <v>خالدة</v>
      </c>
      <c r="F76" s="197" t="str">
        <f>IF($A76="","",INDEX(Plage,MATCH($A76,عام!$C:$C,0),COLUMN(F$1)))</f>
        <v>طارق</v>
      </c>
      <c r="G76" s="197" t="str">
        <f>IF($A76="","",INDEX(Plage,MATCH($A76,عام!$C:$C,0),COLUMN(G$1)))</f>
        <v>الاتصالات</v>
      </c>
      <c r="H76" s="197" t="str">
        <f>IF($A76="","",INDEX(Plage,MATCH($A76,عام!$C:$C,0),COLUMN(H$1)))</f>
        <v>ن مدير عام مساعد</v>
      </c>
      <c r="I76" s="197">
        <f>IF($A76="","",INDEX(Plage,MATCH($A76,عام!$C:$C,0),COLUMN(I$1)))</f>
        <v>41835</v>
      </c>
      <c r="J76" s="197" t="str">
        <f>IF($A76="","",INDEX(Plage,MATCH($A76,عام!$C:$C,0),COLUMN(K$1)))</f>
        <v>تم عمل تعديل</v>
      </c>
      <c r="K76" s="200" t="str">
        <f>IF($A76="","",INDEX(Plage,MATCH($A76,عام!$C:$C,0),COLUMN(L$1)))</f>
        <v>طائرة</v>
      </c>
      <c r="L76" s="23"/>
      <c r="M76" s="21"/>
      <c r="N76" s="1"/>
      <c r="O76" s="6"/>
      <c r="P76" s="1"/>
      <c r="Q76" s="1"/>
      <c r="R76" s="3"/>
      <c r="S76" s="3"/>
      <c r="T76" s="3"/>
      <c r="U76" s="3"/>
      <c r="V76" s="3"/>
      <c r="W76" s="3"/>
    </row>
    <row r="77" spans="1:23" s="7" customFormat="1" ht="33" customHeight="1">
      <c r="A77" s="275">
        <f>IF(ROW($A72)&gt;MAX(عام!$A:$A),"",ROW($A72))</f>
        <v>72</v>
      </c>
      <c r="B77" s="198">
        <f>IF($A77="","",INDEX(Plage,MATCH($A77,عام!$C:$C,0),COLUMN(B$1)))</f>
        <v>41828</v>
      </c>
      <c r="C77" s="199" t="str">
        <f>IF($A77="","",INDEX(Plage,MATCH($A77,عام!$C:$C,0),COLUMN(C$1)))</f>
        <v>1161</v>
      </c>
      <c r="D77" s="197" t="str">
        <f>IF($A77="","",INDEX(Plage,MATCH($A77,عام!$C:$C,0),COLUMN(D$1)))</f>
        <v>ايمن ابو النور محمد</v>
      </c>
      <c r="E77" s="197" t="str">
        <f>IF($A77="","",INDEX(Plage,MATCH($A77,عام!$C:$C,0),COLUMN(E$1)))</f>
        <v>خالدة</v>
      </c>
      <c r="F77" s="197" t="str">
        <f>IF($A77="","",INDEX(Plage,MATCH($A77,عام!$C:$C,0),COLUMN(F$1)))</f>
        <v>طارق</v>
      </c>
      <c r="G77" s="197" t="str">
        <f>IF($A77="","",INDEX(Plage,MATCH($A77,عام!$C:$C,0),COLUMN(G$1)))</f>
        <v>المعمل</v>
      </c>
      <c r="H77" s="197" t="str">
        <f>IF($A77="","",INDEX(Plage,MATCH($A77,عام!$C:$C,0),COLUMN(H$1)))</f>
        <v>مدير ادارة</v>
      </c>
      <c r="I77" s="197">
        <f>IF($A77="","",INDEX(Plage,MATCH($A77,عام!$C:$C,0),COLUMN(I$1)))</f>
        <v>41836</v>
      </c>
      <c r="J77" s="197" t="str">
        <f>IF($A77="","",INDEX(Plage,MATCH($A77,عام!$C:$C,0),COLUMN(K$1)))</f>
        <v>تم عمل تعديل</v>
      </c>
      <c r="K77" s="200" t="str">
        <f>IF($A77="","",INDEX(Plage,MATCH($A77,عام!$C:$C,0),COLUMN(L$1)))</f>
        <v>طائرة</v>
      </c>
      <c r="L77" s="23"/>
      <c r="M77" s="21"/>
      <c r="N77" s="1"/>
      <c r="O77" s="6"/>
      <c r="P77" s="1"/>
      <c r="Q77" s="1"/>
      <c r="R77" s="3"/>
      <c r="S77" s="3"/>
      <c r="T77" s="3"/>
      <c r="U77" s="3"/>
      <c r="V77" s="3"/>
      <c r="W77" s="3"/>
    </row>
    <row r="78" spans="1:23" s="7" customFormat="1" ht="33" customHeight="1">
      <c r="A78" s="275">
        <f>IF(ROW($A73)&gt;MAX(عام!$A:$A),"",ROW($A73))</f>
        <v>73</v>
      </c>
      <c r="B78" s="198">
        <f>IF($A78="","",INDEX(Plage,MATCH($A78,عام!$C:$C,0),COLUMN(B$1)))</f>
        <v>41828</v>
      </c>
      <c r="C78" s="199" t="str">
        <f>IF($A78="","",INDEX(Plage,MATCH($A78,عام!$C:$C,0),COLUMN(C$1)))</f>
        <v>1229</v>
      </c>
      <c r="D78" s="197" t="str">
        <f>IF($A78="","",INDEX(Plage,MATCH($A78,عام!$C:$C,0),COLUMN(D$1)))</f>
        <v>يحى محمد عويس</v>
      </c>
      <c r="E78" s="197" t="str">
        <f>IF($A78="","",INDEX(Plage,MATCH($A78,عام!$C:$C,0),COLUMN(E$1)))</f>
        <v>خالدة</v>
      </c>
      <c r="F78" s="197" t="str">
        <f>IF($A78="","",INDEX(Plage,MATCH($A78,عام!$C:$C,0),COLUMN(F$1)))</f>
        <v>طارق</v>
      </c>
      <c r="G78" s="197" t="str">
        <f>IF($A78="","",INDEX(Plage,MATCH($A78,عام!$C:$C,0),COLUMN(G$1)))</f>
        <v>الصيانة</v>
      </c>
      <c r="H78" s="197" t="str">
        <f>IF($A78="","",INDEX(Plage,MATCH($A78,عام!$C:$C,0),COLUMN(H$1)))</f>
        <v>ن مدير ادارة</v>
      </c>
      <c r="I78" s="197">
        <f>IF($A78="","",INDEX(Plage,MATCH($A78,عام!$C:$C,0),COLUMN(I$1)))</f>
        <v>41840</v>
      </c>
      <c r="J78" s="197" t="str">
        <f>IF($A78="","",INDEX(Plage,MATCH($A78,عام!$C:$C,0),COLUMN(K$1)))</f>
        <v>طائرة</v>
      </c>
      <c r="K78" s="200" t="str">
        <f>IF($A78="","",INDEX(Plage,MATCH($A78,عام!$C:$C,0),COLUMN(L$1)))</f>
        <v>طائرة</v>
      </c>
      <c r="L78" s="23"/>
      <c r="M78" s="21"/>
      <c r="N78" s="1"/>
      <c r="O78" s="6"/>
      <c r="P78" s="1"/>
      <c r="Q78" s="1"/>
      <c r="R78" s="3"/>
      <c r="S78" s="3"/>
      <c r="T78" s="3"/>
      <c r="U78" s="3"/>
      <c r="V78" s="3"/>
      <c r="W78" s="3"/>
    </row>
    <row r="79" spans="1:23" s="7" customFormat="1" ht="33" customHeight="1">
      <c r="A79" s="275">
        <f>IF(ROW($A74)&gt;MAX(عام!$A:$A),"",ROW($A74))</f>
        <v>74</v>
      </c>
      <c r="B79" s="198">
        <f>IF($A79="","",INDEX(Plage,MATCH($A79,عام!$C:$C,0),COLUMN(B$1)))</f>
        <v>41828</v>
      </c>
      <c r="C79" s="199" t="str">
        <f>IF($A79="","",INDEX(Plage,MATCH($A79,عام!$C:$C,0),COLUMN(C$1)))</f>
        <v>819</v>
      </c>
      <c r="D79" s="197" t="str">
        <f>IF($A79="","",INDEX(Plage,MATCH($A79,عام!$C:$C,0),COLUMN(D$1)))</f>
        <v>احمد ابراهيم احمد داود</v>
      </c>
      <c r="E79" s="197" t="str">
        <f>IF($A79="","",INDEX(Plage,MATCH($A79,عام!$C:$C,0),COLUMN(E$1)))</f>
        <v>خالدة</v>
      </c>
      <c r="F79" s="197" t="str">
        <f>IF($A79="","",INDEX(Plage,MATCH($A79,عام!$C:$C,0),COLUMN(F$1)))</f>
        <v>طارق</v>
      </c>
      <c r="G79" s="197" t="str">
        <f>IF($A79="","",INDEX(Plage,MATCH($A79,عام!$C:$C,0),COLUMN(G$1)))</f>
        <v>الادارية</v>
      </c>
      <c r="H79" s="197" t="str">
        <f>IF($A79="","",INDEX(Plage,MATCH($A79,عام!$C:$C,0),COLUMN(H$1)))</f>
        <v>رئيس قسم</v>
      </c>
      <c r="I79" s="197">
        <f>IF($A79="","",INDEX(Plage,MATCH($A79,عام!$C:$C,0),COLUMN(I$1)))</f>
        <v>41835</v>
      </c>
      <c r="J79" s="197" t="str">
        <f>IF($A79="","",INDEX(Plage,MATCH($A79,عام!$C:$C,0),COLUMN(K$1)))</f>
        <v>طائرة</v>
      </c>
      <c r="K79" s="200" t="str">
        <f>IF($A79="","",INDEX(Plage,MATCH($A79,عام!$C:$C,0),COLUMN(L$1)))</f>
        <v>طائرة</v>
      </c>
      <c r="L79" s="23"/>
      <c r="M79" s="21"/>
      <c r="N79" s="1"/>
      <c r="O79" s="6"/>
      <c r="P79" s="1"/>
      <c r="Q79" s="1"/>
      <c r="R79" s="3"/>
      <c r="S79" s="3"/>
      <c r="T79" s="3"/>
      <c r="U79" s="3"/>
      <c r="V79" s="3"/>
      <c r="W79" s="3"/>
    </row>
    <row r="80" spans="1:23" s="7" customFormat="1" ht="33" customHeight="1">
      <c r="A80" s="275">
        <f>IF(ROW($A75)&gt;MAX(عام!$A:$A),"",ROW($A75))</f>
        <v>75</v>
      </c>
      <c r="B80" s="198">
        <f>IF($A80="","",INDEX(Plage,MATCH($A80,عام!$C:$C,0),COLUMN(B$1)))</f>
        <v>41828</v>
      </c>
      <c r="C80" s="199" t="str">
        <f>IF($A80="","",INDEX(Plage,MATCH($A80,عام!$C:$C,0),COLUMN(C$1)))</f>
        <v>1393</v>
      </c>
      <c r="D80" s="197" t="str">
        <f>IF($A80="","",INDEX(Plage,MATCH($A80,عام!$C:$C,0),COLUMN(D$1)))</f>
        <v>محمد فرحات السيد</v>
      </c>
      <c r="E80" s="197" t="str">
        <f>IF($A80="","",INDEX(Plage,MATCH($A80,عام!$C:$C,0),COLUMN(E$1)))</f>
        <v>خالدة</v>
      </c>
      <c r="F80" s="197" t="str">
        <f>IF($A80="","",INDEX(Plage,MATCH($A80,عام!$C:$C,0),COLUMN(F$1)))</f>
        <v>طارق</v>
      </c>
      <c r="G80" s="197" t="str">
        <f>IF($A80="","",INDEX(Plage,MATCH($A80,عام!$C:$C,0),COLUMN(G$1)))</f>
        <v>الصيانة</v>
      </c>
      <c r="H80" s="197" t="str">
        <f>IF($A80="","",INDEX(Plage,MATCH($A80,عام!$C:$C,0),COLUMN(H$1)))</f>
        <v>فنى</v>
      </c>
      <c r="I80" s="197">
        <f>IF($A80="","",INDEX(Plage,MATCH($A80,عام!$C:$C,0),COLUMN(I$1)))</f>
        <v>41835</v>
      </c>
      <c r="J80" s="197" t="str">
        <f>IF($A80="","",INDEX(Plage,MATCH($A80,عام!$C:$C,0),COLUMN(K$1)))</f>
        <v>طائرة</v>
      </c>
      <c r="K80" s="200" t="str">
        <f>IF($A80="","",INDEX(Plage,MATCH($A80,عام!$C:$C,0),COLUMN(L$1)))</f>
        <v>طائرة</v>
      </c>
      <c r="L80" s="23"/>
      <c r="M80" s="21"/>
      <c r="N80" s="1"/>
      <c r="O80" s="6"/>
      <c r="P80" s="1"/>
      <c r="Q80" s="1"/>
      <c r="R80" s="3"/>
      <c r="S80" s="3"/>
      <c r="T80" s="3"/>
      <c r="U80" s="3"/>
      <c r="V80" s="3"/>
      <c r="W80" s="3"/>
    </row>
    <row r="81" spans="1:23" s="7" customFormat="1" ht="33" customHeight="1">
      <c r="A81" s="275">
        <f>IF(ROW($A76)&gt;MAX(عام!$A:$A),"",ROW($A76))</f>
        <v>76</v>
      </c>
      <c r="B81" s="198">
        <f>IF($A81="","",INDEX(Plage,MATCH($A81,عام!$C:$C,0),COLUMN(B$1)))</f>
        <v>41828</v>
      </c>
      <c r="C81" s="199" t="str">
        <f>IF($A81="","",INDEX(Plage,MATCH($A81,عام!$C:$C,0),COLUMN(C$1)))</f>
        <v>1862</v>
      </c>
      <c r="D81" s="197" t="str">
        <f>IF($A81="","",INDEX(Plage,MATCH($A81,عام!$C:$C,0),COLUMN(D$1)))</f>
        <v>احمد ابراهيم عبد الرحمن</v>
      </c>
      <c r="E81" s="197" t="str">
        <f>IF($A81="","",INDEX(Plage,MATCH($A81,عام!$C:$C,0),COLUMN(E$1)))</f>
        <v>خالدة</v>
      </c>
      <c r="F81" s="197" t="str">
        <f>IF($A81="","",INDEX(Plage,MATCH($A81,عام!$C:$C,0),COLUMN(F$1)))</f>
        <v>طارق</v>
      </c>
      <c r="G81" s="197" t="str">
        <f>IF($A81="","",INDEX(Plage,MATCH($A81,عام!$C:$C,0),COLUMN(G$1)))</f>
        <v>إدارية/نقل</v>
      </c>
      <c r="H81" s="197" t="str">
        <f>IF($A81="","",INDEX(Plage,MATCH($A81,عام!$C:$C,0),COLUMN(H$1)))</f>
        <v>فنى ماهر</v>
      </c>
      <c r="I81" s="197">
        <f>IF($A81="","",INDEX(Plage,MATCH($A81,عام!$C:$C,0),COLUMN(I$1)))</f>
        <v>41835</v>
      </c>
      <c r="J81" s="197" t="str">
        <f>IF($A81="","",INDEX(Plage,MATCH($A81,عام!$C:$C,0),COLUMN(K$1)))</f>
        <v>طائرة</v>
      </c>
      <c r="K81" s="200" t="str">
        <f>IF($A81="","",INDEX(Plage,MATCH($A81,عام!$C:$C,0),COLUMN(L$1)))</f>
        <v>طائرة</v>
      </c>
      <c r="L81" s="23"/>
      <c r="M81" s="21"/>
      <c r="N81" s="1"/>
      <c r="O81" s="6"/>
      <c r="P81" s="1"/>
      <c r="Q81" s="1"/>
      <c r="R81" s="3"/>
      <c r="S81" s="3"/>
      <c r="T81" s="3"/>
      <c r="U81" s="3"/>
      <c r="V81" s="3"/>
      <c r="W81" s="3"/>
    </row>
    <row r="82" spans="1:23" s="7" customFormat="1" ht="33" customHeight="1">
      <c r="A82" s="275">
        <f>IF(ROW($A77)&gt;MAX(عام!$A:$A),"",ROW($A77))</f>
        <v>77</v>
      </c>
      <c r="B82" s="198">
        <f>IF($A82="","",INDEX(Plage,MATCH($A82,عام!$C:$C,0),COLUMN(B$1)))</f>
        <v>41828</v>
      </c>
      <c r="C82" s="199" t="str">
        <f>IF($A82="","",INDEX(Plage,MATCH($A82,عام!$C:$C,0),COLUMN(C$1)))</f>
        <v>EK622</v>
      </c>
      <c r="D82" s="197" t="str">
        <f>IF($A82="","",INDEX(Plage,MATCH($A82,عام!$C:$C,0),COLUMN(D$1)))</f>
        <v>هانى حامد شاكر</v>
      </c>
      <c r="E82" s="197" t="str">
        <f>IF($A82="","",INDEX(Plage,MATCH($A82,عام!$C:$C,0),COLUMN(E$1)))</f>
        <v>إبسكو</v>
      </c>
      <c r="F82" s="197" t="str">
        <f>IF($A82="","",INDEX(Plage,MATCH($A82,عام!$C:$C,0),COLUMN(F$1)))</f>
        <v>طارق</v>
      </c>
      <c r="G82" s="197" t="str">
        <f>IF($A82="","",INDEX(Plage,MATCH($A82,عام!$C:$C,0),COLUMN(G$1)))</f>
        <v>الاتصالات</v>
      </c>
      <c r="H82" s="197" t="str">
        <f>IF($A82="","",INDEX(Plage,MATCH($A82,عام!$C:$C,0),COLUMN(H$1)))</f>
        <v>رئيس وحدة</v>
      </c>
      <c r="I82" s="197">
        <f>IF($A82="","",INDEX(Plage,MATCH($A82,عام!$C:$C,0),COLUMN(I$1)))</f>
        <v>41836</v>
      </c>
      <c r="J82" s="197" t="str">
        <f>IF($A82="","",INDEX(Plage,MATCH($A82,عام!$C:$C,0),COLUMN(K$1)))</f>
        <v>صحراوى</v>
      </c>
      <c r="K82" s="200" t="str">
        <f>IF($A82="","",INDEX(Plage,MATCH($A82,عام!$C:$C,0),COLUMN(L$1)))</f>
        <v>صحراوى</v>
      </c>
      <c r="L82" s="23"/>
      <c r="M82" s="21"/>
      <c r="N82" s="1"/>
      <c r="O82" s="6"/>
      <c r="P82" s="1"/>
      <c r="Q82" s="1"/>
      <c r="R82" s="3"/>
      <c r="S82" s="3"/>
      <c r="T82" s="3"/>
      <c r="U82" s="3"/>
      <c r="V82" s="3"/>
      <c r="W82" s="3"/>
    </row>
    <row r="83" spans="1:23" s="7" customFormat="1" ht="33" customHeight="1">
      <c r="A83" s="275">
        <f>IF(ROW($A78)&gt;MAX(عام!$A:$A),"",ROW($A78))</f>
        <v>78</v>
      </c>
      <c r="B83" s="198">
        <f>IF($A83="","",INDEX(Plage,MATCH($A83,عام!$C:$C,0),COLUMN(B$1)))</f>
        <v>41828</v>
      </c>
      <c r="C83" s="199" t="str">
        <f>IF($A83="","",INDEX(Plage,MATCH($A83,عام!$C:$C,0),COLUMN(C$1)))</f>
        <v>EK360</v>
      </c>
      <c r="D83" s="197" t="str">
        <f>IF($A83="","",INDEX(Plage,MATCH($A83,عام!$C:$C,0),COLUMN(D$1)))</f>
        <v>ياسر جمال عبد الناصر</v>
      </c>
      <c r="E83" s="197" t="str">
        <f>IF($A83="","",INDEX(Plage,MATCH($A83,عام!$C:$C,0),COLUMN(E$1)))</f>
        <v>إبسكو</v>
      </c>
      <c r="F83" s="197" t="str">
        <f>IF($A83="","",INDEX(Plage,MATCH($A83,عام!$C:$C,0),COLUMN(F$1)))</f>
        <v>طارق</v>
      </c>
      <c r="G83" s="197" t="str">
        <f>IF($A83="","",INDEX(Plage,MATCH($A83,عام!$C:$C,0),COLUMN(G$1)))</f>
        <v>الانتاج</v>
      </c>
      <c r="H83" s="197" t="str">
        <f>IF($A83="","",INDEX(Plage,MATCH($A83,عام!$C:$C,0),COLUMN(H$1)))</f>
        <v>مشغل اجهزة</v>
      </c>
      <c r="I83" s="197">
        <f>IF($A83="","",INDEX(Plage,MATCH($A83,عام!$C:$C,0),COLUMN(I$1)))</f>
        <v>41834</v>
      </c>
      <c r="J83" s="197" t="str">
        <f>IF($A83="","",INDEX(Plage,MATCH($A83,عام!$C:$C,0),COLUMN(K$1)))</f>
        <v>صحراوى</v>
      </c>
      <c r="K83" s="200" t="str">
        <f>IF($A83="","",INDEX(Plage,MATCH($A83,عام!$C:$C,0),COLUMN(L$1)))</f>
        <v>صحراوى</v>
      </c>
      <c r="L83" s="23"/>
      <c r="M83" s="21"/>
      <c r="N83" s="1"/>
      <c r="O83" s="6"/>
      <c r="P83" s="1"/>
      <c r="Q83" s="1"/>
      <c r="R83" s="3"/>
      <c r="S83" s="3"/>
      <c r="T83" s="3"/>
      <c r="U83" s="3"/>
      <c r="V83" s="3"/>
      <c r="W83" s="3"/>
    </row>
    <row r="84" spans="1:23" s="7" customFormat="1" ht="33" customHeight="1">
      <c r="A84" s="275">
        <f>IF(ROW($A79)&gt;MAX(عام!$A:$A),"",ROW($A79))</f>
        <v>79</v>
      </c>
      <c r="B84" s="198">
        <f>IF($A84="","",INDEX(Plage,MATCH($A84,عام!$C:$C,0),COLUMN(B$1)))</f>
        <v>41828</v>
      </c>
      <c r="C84" s="199" t="str">
        <f>IF($A84="","",INDEX(Plage,MATCH($A84,عام!$C:$C,0),COLUMN(C$1)))</f>
        <v>QU19</v>
      </c>
      <c r="D84" s="197" t="str">
        <f>IF($A84="","",INDEX(Plage,MATCH($A84,عام!$C:$C,0),COLUMN(D$1)))</f>
        <v>رضا لطفى احمد</v>
      </c>
      <c r="E84" s="197" t="str">
        <f>IF($A84="","",INDEX(Plage,MATCH($A84,عام!$C:$C,0),COLUMN(E$1)))</f>
        <v>كوين</v>
      </c>
      <c r="F84" s="197" t="str">
        <f>IF($A84="","",INDEX(Plage,MATCH($A84,عام!$C:$C,0),COLUMN(F$1)))</f>
        <v>طارق</v>
      </c>
      <c r="G84" s="197" t="str">
        <f>IF($A84="","",INDEX(Plage,MATCH($A84,عام!$C:$C,0),COLUMN(G$1)))</f>
        <v>أمن إدارى</v>
      </c>
      <c r="H84" s="197" t="str">
        <f>IF($A84="","",INDEX(Plage,MATCH($A84,عام!$C:$C,0),COLUMN(H$1)))</f>
        <v>مراقب امن</v>
      </c>
      <c r="I84" s="197">
        <f>IF($A84="","",INDEX(Plage,MATCH($A84,عام!$C:$C,0),COLUMN(I$1)))</f>
        <v>41835</v>
      </c>
      <c r="J84" s="197" t="str">
        <f>IF($A84="","",INDEX(Plage,MATCH($A84,عام!$C:$C,0),COLUMN(K$1)))</f>
        <v>صحراوى</v>
      </c>
      <c r="K84" s="200" t="str">
        <f>IF($A84="","",INDEX(Plage,MATCH($A84,عام!$C:$C,0),COLUMN(L$1)))</f>
        <v>صحراوى</v>
      </c>
      <c r="L84" s="23"/>
      <c r="M84" s="21"/>
      <c r="N84" s="1"/>
      <c r="O84" s="6"/>
      <c r="P84" s="1"/>
      <c r="Q84" s="1"/>
      <c r="R84" s="3"/>
      <c r="S84" s="3"/>
      <c r="T84" s="3"/>
      <c r="U84" s="3"/>
      <c r="V84" s="3"/>
      <c r="W84" s="3"/>
    </row>
    <row r="85" spans="1:23" s="7" customFormat="1" ht="33" customHeight="1" thickBot="1">
      <c r="A85" s="281">
        <f>IF(ROW($A80)&gt;MAX(عام!$A:$A),"",ROW($A80))</f>
        <v>80</v>
      </c>
      <c r="B85" s="282">
        <f>IF($A85="","",INDEX(Plage,MATCH($A85,عام!$C:$C,0),COLUMN(B$1)))</f>
        <v>41828</v>
      </c>
      <c r="C85" s="283" t="str">
        <f>IF($A85="","",INDEX(Plage,MATCH($A85,عام!$C:$C,0),COLUMN(C$1)))</f>
        <v>QU22</v>
      </c>
      <c r="D85" s="284" t="str">
        <f>IF($A85="","",INDEX(Plage,MATCH($A85,عام!$C:$C,0),COLUMN(D$1)))</f>
        <v>على محمد على</v>
      </c>
      <c r="E85" s="284" t="str">
        <f>IF($A85="","",INDEX(Plage,MATCH($A85,عام!$C:$C,0),COLUMN(E$1)))</f>
        <v>كوين</v>
      </c>
      <c r="F85" s="284" t="str">
        <f>IF($A85="","",INDEX(Plage,MATCH($A85,عام!$C:$C,0),COLUMN(F$1)))</f>
        <v>طارق</v>
      </c>
      <c r="G85" s="284" t="str">
        <f>IF($A85="","",INDEX(Plage,MATCH($A85,عام!$C:$C,0),COLUMN(G$1)))</f>
        <v>أمن إدارى</v>
      </c>
      <c r="H85" s="284" t="str">
        <f>IF($A85="","",INDEX(Plage,MATCH($A85,عام!$C:$C,0),COLUMN(H$1)))</f>
        <v>مراقب امن</v>
      </c>
      <c r="I85" s="284">
        <f>IF($A85="","",INDEX(Plage,MATCH($A85,عام!$C:$C,0),COLUMN(I$1)))</f>
        <v>41835</v>
      </c>
      <c r="J85" s="284" t="str">
        <f>IF($A85="","",INDEX(Plage,MATCH($A85,عام!$C:$C,0),COLUMN(K$1)))</f>
        <v>تم عمل تعديل</v>
      </c>
      <c r="K85" s="285" t="str">
        <f>IF($A85="","",INDEX(Plage,MATCH($A85,عام!$C:$C,0),COLUMN(L$1)))</f>
        <v>صحراوى</v>
      </c>
      <c r="L85" s="23"/>
      <c r="M85" s="21"/>
      <c r="N85" s="1"/>
      <c r="O85" s="6"/>
      <c r="P85" s="1"/>
      <c r="Q85" s="1"/>
      <c r="R85" s="3"/>
      <c r="S85" s="3"/>
      <c r="T85" s="3"/>
      <c r="U85" s="3"/>
      <c r="V85" s="3"/>
      <c r="W85" s="3"/>
    </row>
    <row r="86" spans="1:23" s="7" customFormat="1" ht="33" customHeight="1" thickTop="1">
      <c r="A86" s="286">
        <f>IF(ROW($A81)&gt;MAX(عام!$A:$A),"",ROW($A81))</f>
        <v>81</v>
      </c>
      <c r="B86" s="287">
        <f>IF($A86="","",INDEX(Plage,MATCH($A86,عام!$C:$C,0),COLUMN(B$1)))</f>
        <v>41828</v>
      </c>
      <c r="C86" s="288" t="str">
        <f>IF($A86="","",INDEX(Plage,MATCH($A86,عام!$C:$C,0),COLUMN(C$1)))</f>
        <v>2407</v>
      </c>
      <c r="D86" s="289" t="str">
        <f>IF($A86="","",INDEX(Plage,MATCH($A86,عام!$C:$C,0),COLUMN(D$1)))</f>
        <v>حافظ عبد العظيم ابو عافية</v>
      </c>
      <c r="E86" s="289" t="str">
        <f>IF($A86="","",INDEX(Plage,MATCH($A86,عام!$C:$C,0),COLUMN(E$1)))</f>
        <v>خالدة</v>
      </c>
      <c r="F86" s="289" t="str">
        <f>IF($A86="","",INDEX(Plage,MATCH($A86,عام!$C:$C,0),COLUMN(F$1)))</f>
        <v>طارق</v>
      </c>
      <c r="G86" s="289" t="str">
        <f>IF($A86="","",INDEX(Plage,MATCH($A86,عام!$C:$C,0),COLUMN(G$1)))</f>
        <v>الصيانة</v>
      </c>
      <c r="H86" s="289" t="str">
        <f>IF($A86="","",INDEX(Plage,MATCH($A86,عام!$C:$C,0),COLUMN(H$1)))</f>
        <v>مهندس ممتاز</v>
      </c>
      <c r="I86" s="289">
        <f>IF($A86="","",INDEX(Plage,MATCH($A86,عام!$C:$C,0),COLUMN(I$1)))</f>
        <v>41835</v>
      </c>
      <c r="J86" s="289" t="str">
        <f>IF($A86="","",INDEX(Plage,MATCH($A86,عام!$C:$C,0),COLUMN(K$1)))</f>
        <v>تم عمل تعديل</v>
      </c>
      <c r="K86" s="290" t="str">
        <f>IF($A86="","",INDEX(Plage,MATCH($A86,عام!$C:$C,0),COLUMN(L$1)))</f>
        <v>زراعى</v>
      </c>
      <c r="L86" s="23"/>
      <c r="M86" s="21"/>
      <c r="N86" s="1"/>
      <c r="O86" s="6"/>
      <c r="P86" s="1"/>
      <c r="Q86" s="1"/>
      <c r="R86" s="3"/>
      <c r="S86" s="3"/>
      <c r="T86" s="3"/>
      <c r="U86" s="3"/>
      <c r="V86" s="3"/>
      <c r="W86" s="3"/>
    </row>
    <row r="87" spans="1:23" s="7" customFormat="1" ht="33" customHeight="1">
      <c r="A87" s="275">
        <f>IF(ROW($A82)&gt;MAX(عام!$A:$A),"",ROW($A82))</f>
        <v>82</v>
      </c>
      <c r="B87" s="198">
        <f>IF($A87="","",INDEX(Plage,MATCH($A87,عام!$C:$C,0),COLUMN(B$1)))</f>
        <v>41828</v>
      </c>
      <c r="C87" s="199" t="str">
        <f>IF($A87="","",INDEX(Plage,MATCH($A87,عام!$C:$C,0),COLUMN(C$1)))</f>
        <v>EK352</v>
      </c>
      <c r="D87" s="197" t="str">
        <f>IF($A87="","",INDEX(Plage,MATCH($A87,عام!$C:$C,0),COLUMN(D$1)))</f>
        <v>عماد السعيد عبد الله الباز</v>
      </c>
      <c r="E87" s="197" t="str">
        <f>IF($A87="","",INDEX(Plage,MATCH($A87,عام!$C:$C,0),COLUMN(E$1)))</f>
        <v>إبسكو</v>
      </c>
      <c r="F87" s="197" t="str">
        <f>IF($A87="","",INDEX(Plage,MATCH($A87,عام!$C:$C,0),COLUMN(F$1)))</f>
        <v>طارق</v>
      </c>
      <c r="G87" s="197" t="str">
        <f>IF($A87="","",INDEX(Plage,MATCH($A87,عام!$C:$C,0),COLUMN(G$1)))</f>
        <v>الصيانة</v>
      </c>
      <c r="H87" s="197" t="str">
        <f>IF($A87="","",INDEX(Plage,MATCH($A87,عام!$C:$C,0),COLUMN(H$1)))</f>
        <v>كهربائى</v>
      </c>
      <c r="I87" s="197">
        <f>IF($A87="","",INDEX(Plage,MATCH($A87,عام!$C:$C,0),COLUMN(I$1)))</f>
        <v>41835</v>
      </c>
      <c r="J87" s="197" t="str">
        <f>IF($A87="","",INDEX(Plage,MATCH($A87,عام!$C:$C,0),COLUMN(K$1)))</f>
        <v>زراعى</v>
      </c>
      <c r="K87" s="200" t="str">
        <f>IF($A87="","",INDEX(Plage,MATCH($A87,عام!$C:$C,0),COLUMN(L$1)))</f>
        <v>زراعى</v>
      </c>
      <c r="L87" s="23"/>
      <c r="M87" s="21"/>
      <c r="N87" s="1"/>
      <c r="O87" s="6"/>
      <c r="P87" s="1"/>
      <c r="Q87" s="1"/>
      <c r="R87" s="3"/>
      <c r="S87" s="3"/>
      <c r="T87" s="3"/>
      <c r="U87" s="3"/>
      <c r="V87" s="3"/>
      <c r="W87" s="3"/>
    </row>
    <row r="88" spans="1:23" s="7" customFormat="1" ht="33" customHeight="1">
      <c r="A88" s="275">
        <f>IF(ROW($A83)&gt;MAX(عام!$A:$A),"",ROW($A83))</f>
        <v>83</v>
      </c>
      <c r="B88" s="198">
        <f>IF($A88="","",INDEX(Plage,MATCH($A88,عام!$C:$C,0),COLUMN(B$1)))</f>
        <v>41828</v>
      </c>
      <c r="C88" s="199" t="str">
        <f>IF($A88="","",INDEX(Plage,MATCH($A88,عام!$C:$C,0),COLUMN(C$1)))</f>
        <v>QU23</v>
      </c>
      <c r="D88" s="197" t="str">
        <f>IF($A88="","",INDEX(Plage,MATCH($A88,عام!$C:$C,0),COLUMN(D$1)))</f>
        <v>هانى محمد محمود</v>
      </c>
      <c r="E88" s="197" t="str">
        <f>IF($A88="","",INDEX(Plage,MATCH($A88,عام!$C:$C,0),COLUMN(E$1)))</f>
        <v>كوين</v>
      </c>
      <c r="F88" s="197" t="str">
        <f>IF($A88="","",INDEX(Plage,MATCH($A88,عام!$C:$C,0),COLUMN(F$1)))</f>
        <v>طارق</v>
      </c>
      <c r="G88" s="197" t="str">
        <f>IF($A88="","",INDEX(Plage,MATCH($A88,عام!$C:$C,0),COLUMN(G$1)))</f>
        <v>أمن إدارى</v>
      </c>
      <c r="H88" s="197" t="str">
        <f>IF($A88="","",INDEX(Plage,MATCH($A88,عام!$C:$C,0),COLUMN(H$1)))</f>
        <v>مشرف امن</v>
      </c>
      <c r="I88" s="197">
        <f>IF($A88="","",INDEX(Plage,MATCH($A88,عام!$C:$C,0),COLUMN(I$1)))</f>
        <v>41835</v>
      </c>
      <c r="J88" s="197" t="str">
        <f>IF($A88="","",INDEX(Plage,MATCH($A88,عام!$C:$C,0),COLUMN(K$1)))</f>
        <v>زراعى</v>
      </c>
      <c r="K88" s="200" t="str">
        <f>IF($A88="","",INDEX(Plage,MATCH($A88,عام!$C:$C,0),COLUMN(L$1)))</f>
        <v>زراعى</v>
      </c>
      <c r="L88" s="23"/>
      <c r="M88" s="21"/>
      <c r="N88" s="1"/>
      <c r="O88" s="6"/>
      <c r="P88" s="1"/>
      <c r="Q88" s="1"/>
      <c r="R88" s="3"/>
      <c r="S88" s="3"/>
      <c r="T88" s="3"/>
      <c r="U88" s="3"/>
      <c r="V88" s="3"/>
      <c r="W88" s="3"/>
    </row>
    <row r="89" spans="1:23" s="7" customFormat="1" ht="33" customHeight="1">
      <c r="A89" s="275">
        <f>IF(ROW($A84)&gt;MAX(عام!$A:$A),"",ROW($A84))</f>
        <v>84</v>
      </c>
      <c r="B89" s="198">
        <f>IF($A89="","",INDEX(Plage,MATCH($A89,عام!$C:$C,0),COLUMN(B$1)))</f>
        <v>41828.634872685187</v>
      </c>
      <c r="C89" s="199" t="str">
        <f>IF($A89="","",INDEX(Plage,MATCH($A89,عام!$C:$C,0),COLUMN(C$1)))</f>
        <v>EK623</v>
      </c>
      <c r="D89" s="197" t="str">
        <f>IF($A89="","",INDEX(Plage,MATCH($A89,عام!$C:$C,0),COLUMN(D$1)))</f>
        <v>ثروت حسن عطية خليل</v>
      </c>
      <c r="E89" s="197" t="str">
        <f>IF($A89="","",INDEX(Plage,MATCH($A89,عام!$C:$C,0),COLUMN(E$1)))</f>
        <v>إبسكو</v>
      </c>
      <c r="F89" s="197" t="str">
        <f>IF($A89="","",INDEX(Plage,MATCH($A89,عام!$C:$C,0),COLUMN(F$1)))</f>
        <v>طارق</v>
      </c>
      <c r="G89" s="197" t="str">
        <f>IF($A89="","",INDEX(Plage,MATCH($A89,عام!$C:$C,0),COLUMN(G$1)))</f>
        <v>الصيانة</v>
      </c>
      <c r="H89" s="197" t="str">
        <f>IF($A89="","",INDEX(Plage,MATCH($A89,عام!$C:$C,0),COLUMN(H$1)))</f>
        <v>رئيس وحدة</v>
      </c>
      <c r="I89" s="197">
        <f>IF($A89="","",INDEX(Plage,MATCH($A89,عام!$C:$C,0),COLUMN(I$1)))</f>
        <v>41833</v>
      </c>
      <c r="J89" s="197" t="str">
        <f>IF($A89="","",INDEX(Plage,MATCH($A89,عام!$C:$C,0),COLUMN(K$1)))</f>
        <v>زراعى</v>
      </c>
      <c r="K89" s="200" t="str">
        <f>IF($A89="","",INDEX(Plage,MATCH($A89,عام!$C:$C,0),COLUMN(L$1)))</f>
        <v>تعديل</v>
      </c>
      <c r="L89" s="23"/>
      <c r="M89" s="21"/>
      <c r="N89" s="1"/>
      <c r="O89" s="6"/>
      <c r="P89" s="1"/>
      <c r="Q89" s="1"/>
      <c r="R89" s="3"/>
      <c r="S89" s="3"/>
      <c r="T89" s="3"/>
      <c r="U89" s="3"/>
      <c r="V89" s="3"/>
      <c r="W89" s="3"/>
    </row>
    <row r="90" spans="1:23" s="7" customFormat="1" ht="33" customHeight="1">
      <c r="A90" s="275">
        <f>IF(ROW($A85)&gt;MAX(عام!$A:$A),"",ROW($A85))</f>
        <v>85</v>
      </c>
      <c r="B90" s="198">
        <f>IF($A90="","",INDEX(Plage,MATCH($A90,عام!$C:$C,0),COLUMN(B$1)))</f>
        <v>41829</v>
      </c>
      <c r="C90" s="199" t="str">
        <f>IF($A90="","",INDEX(Plage,MATCH($A90,عام!$C:$C,0),COLUMN(C$1)))</f>
        <v>134</v>
      </c>
      <c r="D90" s="197" t="str">
        <f>IF($A90="","",INDEX(Plage,MATCH($A90,عام!$C:$C,0),COLUMN(D$1)))</f>
        <v>عمر محمود حسن</v>
      </c>
      <c r="E90" s="197" t="str">
        <f>IF($A90="","",INDEX(Plage,MATCH($A90,عام!$C:$C,0),COLUMN(E$1)))</f>
        <v>خالدة</v>
      </c>
      <c r="F90" s="197" t="str">
        <f>IF($A90="","",INDEX(Plage,MATCH($A90,عام!$C:$C,0),COLUMN(F$1)))</f>
        <v>طارق</v>
      </c>
      <c r="G90" s="197" t="str">
        <f>IF($A90="","",INDEX(Plage,MATCH($A90,عام!$C:$C,0),COLUMN(G$1)))</f>
        <v>المعالجة</v>
      </c>
      <c r="H90" s="197" t="str">
        <f>IF($A90="","",INDEX(Plage,MATCH($A90,عام!$C:$C,0),COLUMN(H$1)))</f>
        <v>مدير عام مساعد</v>
      </c>
      <c r="I90" s="197">
        <f>IF($A90="","",INDEX(Plage,MATCH($A90,عام!$C:$C,0),COLUMN(I$1)))</f>
        <v>41833</v>
      </c>
      <c r="J90" s="197" t="str">
        <f>IF($A90="","",INDEX(Plage,MATCH($A90,عام!$C:$C,0),COLUMN(K$1)))</f>
        <v>تم عمل تعديل</v>
      </c>
      <c r="K90" s="200" t="str">
        <f>IF($A90="","",INDEX(Plage,MATCH($A90,عام!$C:$C,0),COLUMN(L$1)))</f>
        <v>طائرة</v>
      </c>
      <c r="L90" s="23"/>
      <c r="M90" s="21"/>
      <c r="N90" s="1"/>
      <c r="O90" s="6"/>
      <c r="P90" s="1"/>
      <c r="Q90" s="1"/>
      <c r="R90" s="3"/>
      <c r="S90" s="3"/>
      <c r="T90" s="3"/>
      <c r="U90" s="3"/>
      <c r="V90" s="3"/>
      <c r="W90" s="3"/>
    </row>
    <row r="91" spans="1:23" s="7" customFormat="1" ht="33" customHeight="1">
      <c r="A91" s="275">
        <f>IF(ROW($A86)&gt;MAX(عام!$A:$A),"",ROW($A86))</f>
        <v>86</v>
      </c>
      <c r="B91" s="198">
        <f>IF($A91="","",INDEX(Plage,MATCH($A91,عام!$C:$C,0),COLUMN(B$1)))</f>
        <v>41829</v>
      </c>
      <c r="C91" s="199" t="str">
        <f>IF($A91="","",INDEX(Plage,MATCH($A91,عام!$C:$C,0),COLUMN(C$1)))</f>
        <v>2048</v>
      </c>
      <c r="D91" s="197" t="str">
        <f>IF($A91="","",INDEX(Plage,MATCH($A91,عام!$C:$C,0),COLUMN(D$1)))</f>
        <v>محمود عواد رمضان</v>
      </c>
      <c r="E91" s="197" t="str">
        <f>IF($A91="","",INDEX(Plage,MATCH($A91,عام!$C:$C,0),COLUMN(E$1)))</f>
        <v>خالدة</v>
      </c>
      <c r="F91" s="197" t="str">
        <f>IF($A91="","",INDEX(Plage,MATCH($A91,عام!$C:$C,0),COLUMN(F$1)))</f>
        <v>طارق</v>
      </c>
      <c r="G91" s="197" t="str">
        <f>IF($A91="","",INDEX(Plage,MATCH($A91,عام!$C:$C,0),COLUMN(G$1)))</f>
        <v>الصيانة</v>
      </c>
      <c r="H91" s="197" t="str">
        <f>IF($A91="","",INDEX(Plage,MATCH($A91,عام!$C:$C,0),COLUMN(H$1)))</f>
        <v>ن رئيس قسم</v>
      </c>
      <c r="I91" s="197">
        <f>IF($A91="","",INDEX(Plage,MATCH($A91,عام!$C:$C,0),COLUMN(I$1)))</f>
        <v>41836</v>
      </c>
      <c r="J91" s="197" t="str">
        <f>IF($A91="","",INDEX(Plage,MATCH($A91,عام!$C:$C,0),COLUMN(K$1)))</f>
        <v>طائرة</v>
      </c>
      <c r="K91" s="200" t="str">
        <f>IF($A91="","",INDEX(Plage,MATCH($A91,عام!$C:$C,0),COLUMN(L$1)))</f>
        <v>طائرة</v>
      </c>
      <c r="L91" s="23"/>
      <c r="M91" s="21"/>
      <c r="N91" s="1"/>
      <c r="O91" s="6"/>
      <c r="P91" s="1"/>
      <c r="Q91" s="1"/>
      <c r="R91" s="3"/>
      <c r="S91" s="3"/>
      <c r="T91" s="3"/>
      <c r="U91" s="3"/>
      <c r="V91" s="3"/>
      <c r="W91" s="3"/>
    </row>
    <row r="92" spans="1:23" s="7" customFormat="1" ht="33" customHeight="1">
      <c r="A92" s="275">
        <f>IF(ROW($A87)&gt;MAX(عام!$A:$A),"",ROW($A87))</f>
        <v>87</v>
      </c>
      <c r="B92" s="198">
        <f>IF($A92="","",INDEX(Plage,MATCH($A92,عام!$C:$C,0),COLUMN(B$1)))</f>
        <v>41829</v>
      </c>
      <c r="C92" s="199" t="str">
        <f>IF($A92="","",INDEX(Plage,MATCH($A92,عام!$C:$C,0),COLUMN(C$1)))</f>
        <v>2065</v>
      </c>
      <c r="D92" s="197" t="str">
        <f>IF($A92="","",INDEX(Plage,MATCH($A92,عام!$C:$C,0),COLUMN(D$1)))</f>
        <v>احمد عبد الذاكر ابراهيم</v>
      </c>
      <c r="E92" s="197" t="str">
        <f>IF($A92="","",INDEX(Plage,MATCH($A92,عام!$C:$C,0),COLUMN(E$1)))</f>
        <v>خالدة</v>
      </c>
      <c r="F92" s="197" t="str">
        <f>IF($A92="","",INDEX(Plage,MATCH($A92,عام!$C:$C,0),COLUMN(F$1)))</f>
        <v>طارق</v>
      </c>
      <c r="G92" s="197" t="str">
        <f>IF($A92="","",INDEX(Plage,MATCH($A92,عام!$C:$C,0),COLUMN(G$1)))</f>
        <v>الادارية</v>
      </c>
      <c r="H92" s="197" t="str">
        <f>IF($A92="","",INDEX(Plage,MATCH($A92,عام!$C:$C,0),COLUMN(H$1)))</f>
        <v>ادارى</v>
      </c>
      <c r="I92" s="197">
        <f>IF($A92="","",INDEX(Plage,MATCH($A92,عام!$C:$C,0),COLUMN(I$1)))</f>
        <v>41836</v>
      </c>
      <c r="J92" s="197" t="str">
        <f>IF($A92="","",INDEX(Plage,MATCH($A92,عام!$C:$C,0),COLUMN(K$1)))</f>
        <v>صحراوى</v>
      </c>
      <c r="K92" s="200" t="str">
        <f>IF($A92="","",INDEX(Plage,MATCH($A92,عام!$C:$C,0),COLUMN(L$1)))</f>
        <v>طائرة</v>
      </c>
      <c r="L92" s="23"/>
      <c r="M92" s="21"/>
      <c r="N92" s="1"/>
      <c r="O92" s="6"/>
      <c r="P92" s="1"/>
      <c r="Q92" s="1"/>
      <c r="R92" s="3"/>
      <c r="S92" s="3"/>
      <c r="T92" s="3"/>
      <c r="U92" s="3"/>
      <c r="V92" s="3"/>
      <c r="W92" s="3"/>
    </row>
    <row r="93" spans="1:23" s="7" customFormat="1" ht="33" customHeight="1">
      <c r="A93" s="275">
        <f>IF(ROW($A88)&gt;MAX(عام!$A:$A),"",ROW($A88))</f>
        <v>88</v>
      </c>
      <c r="B93" s="198">
        <f>IF($A93="","",INDEX(Plage,MATCH($A93,عام!$C:$C,0),COLUMN(B$1)))</f>
        <v>41829</v>
      </c>
      <c r="C93" s="199" t="str">
        <f>IF($A93="","",INDEX(Plage,MATCH($A93,عام!$C:$C,0),COLUMN(C$1)))</f>
        <v>EK619</v>
      </c>
      <c r="D93" s="197" t="str">
        <f>IF($A93="","",INDEX(Plage,MATCH($A93,عام!$C:$C,0),COLUMN(D$1)))</f>
        <v>عاطف عبد الله حمدى</v>
      </c>
      <c r="E93" s="197" t="str">
        <f>IF($A93="","",INDEX(Plage,MATCH($A93,عام!$C:$C,0),COLUMN(E$1)))</f>
        <v>إبسكو</v>
      </c>
      <c r="F93" s="197" t="str">
        <f>IF($A93="","",INDEX(Plage,MATCH($A93,عام!$C:$C,0),COLUMN(F$1)))</f>
        <v>طارق</v>
      </c>
      <c r="G93" s="197" t="str">
        <f>IF($A93="","",INDEX(Plage,MATCH($A93,عام!$C:$C,0),COLUMN(G$1)))</f>
        <v>أمن صناعى</v>
      </c>
      <c r="H93" s="197" t="str">
        <f>IF($A93="","",INDEX(Plage,MATCH($A93,عام!$C:$C,0),COLUMN(H$1)))</f>
        <v>رئيس وحدة</v>
      </c>
      <c r="I93" s="197">
        <f>IF($A93="","",INDEX(Plage,MATCH($A93,عام!$C:$C,0),COLUMN(I$1)))</f>
        <v>41837</v>
      </c>
      <c r="J93" s="197" t="str">
        <f>IF($A93="","",INDEX(Plage,MATCH($A93,عام!$C:$C,0),COLUMN(K$1)))</f>
        <v>طائرة</v>
      </c>
      <c r="K93" s="200" t="str">
        <f>IF($A93="","",INDEX(Plage,MATCH($A93,عام!$C:$C,0),COLUMN(L$1)))</f>
        <v>طائرة</v>
      </c>
      <c r="L93" s="23"/>
      <c r="M93" s="21"/>
      <c r="N93" s="1"/>
      <c r="O93" s="6"/>
      <c r="P93" s="1"/>
      <c r="Q93" s="1"/>
      <c r="R93" s="3"/>
      <c r="S93" s="3"/>
      <c r="T93" s="3"/>
      <c r="U93" s="3"/>
      <c r="V93" s="3"/>
      <c r="W93" s="3"/>
    </row>
    <row r="94" spans="1:23" s="7" customFormat="1" ht="33" customHeight="1">
      <c r="A94" s="275">
        <f>IF(ROW($A89)&gt;MAX(عام!$A:$A),"",ROW($A89))</f>
        <v>89</v>
      </c>
      <c r="B94" s="198">
        <f>IF($A94="","",INDEX(Plage,MATCH($A94,عام!$C:$C,0),COLUMN(B$1)))</f>
        <v>41829</v>
      </c>
      <c r="C94" s="199" t="str">
        <f>IF($A94="","",INDEX(Plage,MATCH($A94,عام!$C:$C,0),COLUMN(C$1)))</f>
        <v>EK626</v>
      </c>
      <c r="D94" s="197" t="str">
        <f>IF($A94="","",INDEX(Plage,MATCH($A94,عام!$C:$C,0),COLUMN(D$1)))</f>
        <v>ابراهيم محمد حامد ابراهيم</v>
      </c>
      <c r="E94" s="197" t="str">
        <f>IF($A94="","",INDEX(Plage,MATCH($A94,عام!$C:$C,0),COLUMN(E$1)))</f>
        <v>إبسكو</v>
      </c>
      <c r="F94" s="197" t="str">
        <f>IF($A94="","",INDEX(Plage,MATCH($A94,عام!$C:$C,0),COLUMN(F$1)))</f>
        <v>طارق</v>
      </c>
      <c r="G94" s="197" t="str">
        <f>IF($A94="","",INDEX(Plage,MATCH($A94,عام!$C:$C,0),COLUMN(G$1)))</f>
        <v>الصيانة</v>
      </c>
      <c r="H94" s="197" t="str">
        <f>IF($A94="","",INDEX(Plage,MATCH($A94,عام!$C:$C,0),COLUMN(H$1)))</f>
        <v>كهربائى</v>
      </c>
      <c r="I94" s="197">
        <f>IF($A94="","",INDEX(Plage,MATCH($A94,عام!$C:$C,0),COLUMN(I$1)))</f>
        <v>41836</v>
      </c>
      <c r="J94" s="197" t="str">
        <f>IF($A94="","",INDEX(Plage,MATCH($A94,عام!$C:$C,0),COLUMN(K$1)))</f>
        <v>صحراوى</v>
      </c>
      <c r="K94" s="200" t="str">
        <f>IF($A94="","",INDEX(Plage,MATCH($A94,عام!$C:$C,0),COLUMN(L$1)))</f>
        <v>صحراوى</v>
      </c>
      <c r="L94" s="23"/>
      <c r="M94" s="21"/>
      <c r="N94" s="1"/>
      <c r="O94" s="6"/>
      <c r="P94" s="1"/>
      <c r="Q94" s="1"/>
      <c r="R94" s="3"/>
      <c r="S94" s="3"/>
      <c r="T94" s="3"/>
      <c r="U94" s="3"/>
      <c r="V94" s="3"/>
      <c r="W94" s="3"/>
    </row>
    <row r="95" spans="1:23" s="7" customFormat="1" ht="33" customHeight="1">
      <c r="A95" s="275">
        <f>IF(ROW($A90)&gt;MAX(عام!$A:$A),"",ROW($A90))</f>
        <v>90</v>
      </c>
      <c r="B95" s="198">
        <f>IF($A95="","",INDEX(Plage,MATCH($A95,عام!$C:$C,0),COLUMN(B$1)))</f>
        <v>41829</v>
      </c>
      <c r="C95" s="199" t="str">
        <f>IF($A95="","",INDEX(Plage,MATCH($A95,عام!$C:$C,0),COLUMN(C$1)))</f>
        <v>EG724</v>
      </c>
      <c r="D95" s="197" t="str">
        <f>IF($A95="","",INDEX(Plage,MATCH($A95,عام!$C:$C,0),COLUMN(D$1)))</f>
        <v>وليد محمد عبده</v>
      </c>
      <c r="E95" s="197" t="str">
        <f>IF($A95="","",INDEX(Plage,MATCH($A95,عام!$C:$C,0),COLUMN(E$1)))</f>
        <v>إبسكو</v>
      </c>
      <c r="F95" s="197" t="str">
        <f>IF($A95="","",INDEX(Plage,MATCH($A95,عام!$C:$C,0),COLUMN(F$1)))</f>
        <v>طارق</v>
      </c>
      <c r="G95" s="197" t="str">
        <f>IF($A95="","",INDEX(Plage,MATCH($A95,عام!$C:$C,0),COLUMN(G$1)))</f>
        <v>أمن صناعى</v>
      </c>
      <c r="H95" s="197" t="str">
        <f>IF($A95="","",INDEX(Plage,MATCH($A95,عام!$C:$C,0),COLUMN(H$1)))</f>
        <v>مشغل اجهزة</v>
      </c>
      <c r="I95" s="197">
        <f>IF($A95="","",INDEX(Plage,MATCH($A95,عام!$C:$C,0),COLUMN(I$1)))</f>
        <v>41835</v>
      </c>
      <c r="J95" s="197" t="str">
        <f>IF($A95="","",INDEX(Plage,MATCH($A95,عام!$C:$C,0),COLUMN(K$1)))</f>
        <v>صحراوى</v>
      </c>
      <c r="K95" s="200" t="str">
        <f>IF($A95="","",INDEX(Plage,MATCH($A95,عام!$C:$C,0),COLUMN(L$1)))</f>
        <v>صحراوى</v>
      </c>
      <c r="L95" s="23"/>
      <c r="M95" s="21"/>
      <c r="N95" s="1"/>
      <c r="O95" s="6"/>
      <c r="P95" s="1"/>
      <c r="Q95" s="1"/>
      <c r="R95" s="3"/>
      <c r="S95" s="3"/>
      <c r="T95" s="3"/>
      <c r="U95" s="3"/>
      <c r="V95" s="3"/>
      <c r="W95" s="3"/>
    </row>
    <row r="96" spans="1:23" s="7" customFormat="1" ht="33" customHeight="1">
      <c r="A96" s="275">
        <f>IF(ROW($A91)&gt;MAX(عام!$A:$A),"",ROW($A91))</f>
        <v>91</v>
      </c>
      <c r="B96" s="198">
        <f>IF($A96="","",INDEX(Plage,MATCH($A96,عام!$C:$C,0),COLUMN(B$1)))</f>
        <v>41829</v>
      </c>
      <c r="C96" s="199" t="str">
        <f>IF($A96="","",INDEX(Plage,MATCH($A96,عام!$C:$C,0),COLUMN(C$1)))</f>
        <v>QU29</v>
      </c>
      <c r="D96" s="197" t="str">
        <f>IF($A96="","",INDEX(Plage,MATCH($A96,عام!$C:$C,0),COLUMN(D$1)))</f>
        <v>محمود أحمد قرنى</v>
      </c>
      <c r="E96" s="197" t="str">
        <f>IF($A96="","",INDEX(Plage,MATCH($A96,عام!$C:$C,0),COLUMN(E$1)))</f>
        <v>كوين</v>
      </c>
      <c r="F96" s="197" t="str">
        <f>IF($A96="","",INDEX(Plage,MATCH($A96,عام!$C:$C,0),COLUMN(F$1)))</f>
        <v>طارق</v>
      </c>
      <c r="G96" s="197" t="str">
        <f>IF($A96="","",INDEX(Plage,MATCH($A96,عام!$C:$C,0),COLUMN(G$1)))</f>
        <v>أمن إدارى</v>
      </c>
      <c r="H96" s="197" t="str">
        <f>IF($A96="","",INDEX(Plage,MATCH($A96,عام!$C:$C,0),COLUMN(H$1)))</f>
        <v>مراقب امن</v>
      </c>
      <c r="I96" s="197">
        <f>IF($A96="","",INDEX(Plage,MATCH($A96,عام!$C:$C,0),COLUMN(I$1)))</f>
        <v>41836</v>
      </c>
      <c r="J96" s="197" t="str">
        <f>IF($A96="","",INDEX(Plage,MATCH($A96,عام!$C:$C,0),COLUMN(K$1)))</f>
        <v>صحراوى</v>
      </c>
      <c r="K96" s="200" t="str">
        <f>IF($A96="","",INDEX(Plage,MATCH($A96,عام!$C:$C,0),COLUMN(L$1)))</f>
        <v>صحراوى</v>
      </c>
      <c r="L96" s="23"/>
      <c r="M96" s="21"/>
      <c r="N96" s="1"/>
      <c r="O96" s="6"/>
      <c r="P96" s="1"/>
      <c r="Q96" s="1"/>
      <c r="R96" s="3"/>
      <c r="S96" s="3"/>
      <c r="T96" s="3"/>
      <c r="U96" s="3"/>
      <c r="V96" s="3"/>
      <c r="W96" s="3"/>
    </row>
    <row r="97" spans="1:23" s="7" customFormat="1" ht="33" customHeight="1">
      <c r="A97" s="275">
        <f>IF(ROW($A92)&gt;MAX(عام!$A:$A),"",ROW($A92))</f>
        <v>92</v>
      </c>
      <c r="B97" s="198">
        <f>IF($A97="","",INDEX(Plage,MATCH($A97,عام!$C:$C,0),COLUMN(B$1)))</f>
        <v>41829</v>
      </c>
      <c r="C97" s="199" t="str">
        <f>IF($A97="","",INDEX(Plage,MATCH($A97,عام!$C:$C,0),COLUMN(C$1)))</f>
        <v>1200</v>
      </c>
      <c r="D97" s="197" t="str">
        <f>IF($A97="","",INDEX(Plage,MATCH($A97,عام!$C:$C,0),COLUMN(D$1)))</f>
        <v>خالد عبد المنعم ابو النجا</v>
      </c>
      <c r="E97" s="197" t="str">
        <f>IF($A97="","",INDEX(Plage,MATCH($A97,عام!$C:$C,0),COLUMN(E$1)))</f>
        <v>خالدة</v>
      </c>
      <c r="F97" s="197" t="str">
        <f>IF($A97="","",INDEX(Plage,MATCH($A97,عام!$C:$C,0),COLUMN(F$1)))</f>
        <v>طارق</v>
      </c>
      <c r="G97" s="197" t="str">
        <f>IF($A97="","",INDEX(Plage,MATCH($A97,عام!$C:$C,0),COLUMN(G$1)))</f>
        <v>الصيانة</v>
      </c>
      <c r="H97" s="197" t="str">
        <f>IF($A97="","",INDEX(Plage,MATCH($A97,عام!$C:$C,0),COLUMN(H$1)))</f>
        <v>مدير ادارة</v>
      </c>
      <c r="I97" s="197">
        <f>IF($A97="","",INDEX(Plage,MATCH($A97,عام!$C:$C,0),COLUMN(I$1)))</f>
        <v>41839</v>
      </c>
      <c r="J97" s="197" t="str">
        <f>IF($A97="","",INDEX(Plage,MATCH($A97,عام!$C:$C,0),COLUMN(K$1)))</f>
        <v>زراعى</v>
      </c>
      <c r="K97" s="200" t="str">
        <f>IF($A97="","",INDEX(Plage,MATCH($A97,عام!$C:$C,0),COLUMN(L$1)))</f>
        <v>زراعى</v>
      </c>
      <c r="L97" s="23"/>
      <c r="M97" s="21"/>
      <c r="N97" s="1"/>
      <c r="O97" s="6"/>
      <c r="P97" s="1"/>
      <c r="Q97" s="1"/>
      <c r="R97" s="3"/>
      <c r="S97" s="3"/>
      <c r="T97" s="3"/>
      <c r="U97" s="3"/>
      <c r="V97" s="3"/>
      <c r="W97" s="3"/>
    </row>
    <row r="98" spans="1:23" s="7" customFormat="1" ht="33" customHeight="1">
      <c r="A98" s="275">
        <f>IF(ROW($A93)&gt;MAX(عام!$A:$A),"",ROW($A93))</f>
        <v>93</v>
      </c>
      <c r="B98" s="198">
        <f>IF($A98="","",INDEX(Plage,MATCH($A98,عام!$C:$C,0),COLUMN(B$1)))</f>
        <v>41829</v>
      </c>
      <c r="C98" s="199" t="str">
        <f>IF($A98="","",INDEX(Plage,MATCH($A98,عام!$C:$C,0),COLUMN(C$1)))</f>
        <v>QU16</v>
      </c>
      <c r="D98" s="197" t="str">
        <f>IF($A98="","",INDEX(Plage,MATCH($A98,عام!$C:$C,0),COLUMN(D$1)))</f>
        <v>عاطف محمد محمد</v>
      </c>
      <c r="E98" s="197" t="str">
        <f>IF($A98="","",INDEX(Plage,MATCH($A98,عام!$C:$C,0),COLUMN(E$1)))</f>
        <v>كوين</v>
      </c>
      <c r="F98" s="197" t="str">
        <f>IF($A98="","",INDEX(Plage,MATCH($A98,عام!$C:$C,0),COLUMN(F$1)))</f>
        <v>طارق</v>
      </c>
      <c r="G98" s="197" t="str">
        <f>IF($A98="","",INDEX(Plage,MATCH($A98,عام!$C:$C,0),COLUMN(G$1)))</f>
        <v>أمن إدارى</v>
      </c>
      <c r="H98" s="197" t="str">
        <f>IF($A98="","",INDEX(Plage,MATCH($A98,عام!$C:$C,0),COLUMN(H$1)))</f>
        <v>مراقب امن</v>
      </c>
      <c r="I98" s="197">
        <f>IF($A98="","",INDEX(Plage,MATCH($A98,عام!$C:$C,0),COLUMN(I$1)))</f>
        <v>41836</v>
      </c>
      <c r="J98" s="197" t="str">
        <f>IF($A98="","",INDEX(Plage,MATCH($A98,عام!$C:$C,0),COLUMN(K$1)))</f>
        <v>زراعى</v>
      </c>
      <c r="K98" s="200" t="str">
        <f>IF($A98="","",INDEX(Plage,MATCH($A98,عام!$C:$C,0),COLUMN(L$1)))</f>
        <v>زراعى</v>
      </c>
      <c r="L98" s="23"/>
      <c r="M98" s="21"/>
      <c r="N98" s="1"/>
      <c r="O98" s="6"/>
      <c r="P98" s="1"/>
      <c r="Q98" s="1"/>
      <c r="R98" s="3"/>
      <c r="S98" s="3"/>
      <c r="T98" s="3"/>
      <c r="U98" s="3"/>
      <c r="V98" s="3"/>
      <c r="W98" s="3"/>
    </row>
    <row r="99" spans="1:23" s="7" customFormat="1" ht="33" customHeight="1">
      <c r="A99" s="275">
        <f>IF(ROW($A94)&gt;MAX(عام!$A:$A),"",ROW($A94))</f>
        <v>94</v>
      </c>
      <c r="B99" s="198">
        <f>IF($A99="","",INDEX(Plage,MATCH($A99,عام!$C:$C,0),COLUMN(B$1)))</f>
        <v>41829</v>
      </c>
      <c r="C99" s="199" t="str">
        <f>IF($A99="","",INDEX(Plage,MATCH($A99,عام!$C:$C,0),COLUMN(C$1)))</f>
        <v>QU20</v>
      </c>
      <c r="D99" s="197" t="str">
        <f>IF($A99="","",INDEX(Plage,MATCH($A99,عام!$C:$C,0),COLUMN(D$1)))</f>
        <v>اكرامى قطب محمد</v>
      </c>
      <c r="E99" s="197" t="str">
        <f>IF($A99="","",INDEX(Plage,MATCH($A99,عام!$C:$C,0),COLUMN(E$1)))</f>
        <v>كوين</v>
      </c>
      <c r="F99" s="197" t="str">
        <f>IF($A99="","",INDEX(Plage,MATCH($A99,عام!$C:$C,0),COLUMN(F$1)))</f>
        <v>طارق</v>
      </c>
      <c r="G99" s="197" t="str">
        <f>IF($A99="","",INDEX(Plage,MATCH($A99,عام!$C:$C,0),COLUMN(G$1)))</f>
        <v>أمن إدارى</v>
      </c>
      <c r="H99" s="197" t="str">
        <f>IF($A99="","",INDEX(Plage,MATCH($A99,عام!$C:$C,0),COLUMN(H$1)))</f>
        <v>مراقب امن</v>
      </c>
      <c r="I99" s="197">
        <f>IF($A99="","",INDEX(Plage,MATCH($A99,عام!$C:$C,0),COLUMN(I$1)))</f>
        <v>41836</v>
      </c>
      <c r="J99" s="197" t="str">
        <f>IF($A99="","",INDEX(Plage,MATCH($A99,عام!$C:$C,0),COLUMN(K$1)))</f>
        <v>تم عمل تعديل</v>
      </c>
      <c r="K99" s="200" t="str">
        <f>IF($A99="","",INDEX(Plage,MATCH($A99,عام!$C:$C,0),COLUMN(L$1)))</f>
        <v>زراعى</v>
      </c>
      <c r="L99" s="23"/>
      <c r="M99" s="21"/>
      <c r="N99" s="1"/>
      <c r="O99" s="6"/>
      <c r="P99" s="1"/>
      <c r="Q99" s="1"/>
      <c r="R99" s="3"/>
      <c r="S99" s="3"/>
      <c r="T99" s="3"/>
      <c r="U99" s="3"/>
      <c r="V99" s="3"/>
      <c r="W99" s="3"/>
    </row>
    <row r="100" spans="1:23" s="7" customFormat="1" ht="33" customHeight="1">
      <c r="A100" s="275">
        <f>IF(ROW($A95)&gt;MAX(عام!$A:$A),"",ROW($A95))</f>
        <v>95</v>
      </c>
      <c r="B100" s="198">
        <f>IF($A100="","",INDEX(Plage,MATCH($A100,عام!$C:$C,0),COLUMN(B$1)))</f>
        <v>41829</v>
      </c>
      <c r="C100" s="199" t="str">
        <f>IF($A100="","",INDEX(Plage,MATCH($A100,عام!$C:$C,0),COLUMN(C$1)))</f>
        <v>GL1</v>
      </c>
      <c r="D100" s="197" t="str">
        <f>IF($A100="","",INDEX(Plage,MATCH($A100,عام!$C:$C,0),COLUMN(D$1)))</f>
        <v>محمد سمير محمد</v>
      </c>
      <c r="E100" s="197" t="str">
        <f>IF($A100="","",INDEX(Plage,MATCH($A100,عام!$C:$C,0),COLUMN(E$1)))</f>
        <v>جلوبال</v>
      </c>
      <c r="F100" s="197" t="str">
        <f>IF($A100="","",INDEX(Plage,MATCH($A100,عام!$C:$C,0),COLUMN(F$1)))</f>
        <v>طارق</v>
      </c>
      <c r="G100" s="197" t="str">
        <f>IF($A100="","",INDEX(Plage,MATCH($A100,عام!$C:$C,0),COLUMN(G$1)))</f>
        <v>المعالجة</v>
      </c>
      <c r="H100" s="197" t="str">
        <f>IF($A100="","",INDEX(Plage,MATCH($A100,عام!$C:$C,0),COLUMN(H$1)))</f>
        <v>فنى</v>
      </c>
      <c r="I100" s="197">
        <f>IF($A100="","",INDEX(Plage,MATCH($A100,عام!$C:$C,0),COLUMN(I$1)))</f>
        <v>41837</v>
      </c>
      <c r="J100" s="197" t="str">
        <f>IF($A100="","",INDEX(Plage,MATCH($A100,عام!$C:$C,0),COLUMN(K$1)))</f>
        <v>زراعى</v>
      </c>
      <c r="K100" s="200" t="str">
        <f>IF($A100="","",INDEX(Plage,MATCH($A100,عام!$C:$C,0),COLUMN(L$1)))</f>
        <v>زراعى</v>
      </c>
      <c r="L100" s="23"/>
      <c r="M100" s="21"/>
      <c r="N100" s="1"/>
      <c r="O100" s="6"/>
      <c r="P100" s="1"/>
      <c r="Q100" s="1"/>
      <c r="R100" s="3"/>
      <c r="S100" s="3"/>
      <c r="T100" s="3"/>
      <c r="U100" s="3"/>
      <c r="V100" s="3"/>
      <c r="W100" s="3"/>
    </row>
    <row r="101" spans="1:23" s="7" customFormat="1" ht="33" customHeight="1">
      <c r="A101" s="275">
        <f>IF(ROW($A96)&gt;MAX(عام!$A:$A),"",ROW($A96))</f>
        <v>96</v>
      </c>
      <c r="B101" s="198">
        <f>IF($A101="","",INDEX(Plage,MATCH($A101,عام!$C:$C,0),COLUMN(B$1)))</f>
        <v>41830</v>
      </c>
      <c r="C101" s="199" t="str">
        <f>IF($A101="","",INDEX(Plage,MATCH($A101,عام!$C:$C,0),COLUMN(C$1)))</f>
        <v>855</v>
      </c>
      <c r="D101" s="197" t="str">
        <f>IF($A101="","",INDEX(Plage,MATCH($A101,عام!$C:$C,0),COLUMN(D$1)))</f>
        <v>امن جمعة حسن</v>
      </c>
      <c r="E101" s="197" t="str">
        <f>IF($A101="","",INDEX(Plage,MATCH($A101,عام!$C:$C,0),COLUMN(E$1)))</f>
        <v>خالدة</v>
      </c>
      <c r="F101" s="197" t="str">
        <f>IF($A101="","",INDEX(Plage,MATCH($A101,عام!$C:$C,0),COLUMN(F$1)))</f>
        <v>طارق</v>
      </c>
      <c r="G101" s="197" t="str">
        <f>IF($A101="","",INDEX(Plage,MATCH($A101,عام!$C:$C,0),COLUMN(G$1)))</f>
        <v>المعالجة</v>
      </c>
      <c r="H101" s="197" t="str">
        <f>IF($A101="","",INDEX(Plage,MATCH($A101,عام!$C:$C,0),COLUMN(H$1)))</f>
        <v>مدير ادارة</v>
      </c>
      <c r="I101" s="197">
        <f>IF($A101="","",INDEX(Plage,MATCH($A101,عام!$C:$C,0),COLUMN(I$1)))</f>
        <v>41837</v>
      </c>
      <c r="J101" s="197" t="str">
        <f>IF($A101="","",INDEX(Plage,MATCH($A101,عام!$C:$C,0),COLUMN(K$1)))</f>
        <v>طائرة</v>
      </c>
      <c r="K101" s="200" t="str">
        <f>IF($A101="","",INDEX(Plage,MATCH($A101,عام!$C:$C,0),COLUMN(L$1)))</f>
        <v>طائرة</v>
      </c>
      <c r="L101" s="23"/>
      <c r="M101" s="21"/>
      <c r="N101" s="1"/>
      <c r="O101" s="6"/>
      <c r="P101" s="1"/>
      <c r="Q101" s="1"/>
      <c r="R101" s="3"/>
      <c r="S101" s="3"/>
      <c r="T101" s="3"/>
      <c r="U101" s="3"/>
      <c r="V101" s="3"/>
      <c r="W101" s="3"/>
    </row>
    <row r="102" spans="1:23" s="7" customFormat="1" ht="33" customHeight="1">
      <c r="A102" s="275">
        <f>IF(ROW($A97)&gt;MAX(عام!$A:$A),"",ROW($A97))</f>
        <v>97</v>
      </c>
      <c r="B102" s="198">
        <f>IF($A102="","",INDEX(Plage,MATCH($A102,عام!$C:$C,0),COLUMN(B$1)))</f>
        <v>41830</v>
      </c>
      <c r="C102" s="199" t="str">
        <f>IF($A102="","",INDEX(Plage,MATCH($A102,عام!$C:$C,0),COLUMN(C$1)))</f>
        <v>990</v>
      </c>
      <c r="D102" s="197" t="str">
        <f>IF($A102="","",INDEX(Plage,MATCH($A102,عام!$C:$C,0),COLUMN(D$1)))</f>
        <v>محمد ابراهيم يوسف</v>
      </c>
      <c r="E102" s="197" t="str">
        <f>IF($A102="","",INDEX(Plage,MATCH($A102,عام!$C:$C,0),COLUMN(E$1)))</f>
        <v>خالدة</v>
      </c>
      <c r="F102" s="197" t="str">
        <f>IF($A102="","",INDEX(Plage,MATCH($A102,عام!$C:$C,0),COLUMN(F$1)))</f>
        <v>طارق</v>
      </c>
      <c r="G102" s="197" t="str">
        <f>IF($A102="","",INDEX(Plage,MATCH($A102,عام!$C:$C,0),COLUMN(G$1)))</f>
        <v>المعالجة</v>
      </c>
      <c r="H102" s="197" t="str">
        <f>IF($A102="","",INDEX(Plage,MATCH($A102,عام!$C:$C,0),COLUMN(H$1)))</f>
        <v>رئيس قسم</v>
      </c>
      <c r="I102" s="197">
        <f>IF($A102="","",INDEX(Plage,MATCH($A102,عام!$C:$C,0),COLUMN(I$1)))</f>
        <v>41837</v>
      </c>
      <c r="J102" s="197" t="str">
        <f>IF($A102="","",INDEX(Plage,MATCH($A102,عام!$C:$C,0),COLUMN(K$1)))</f>
        <v>طائرة</v>
      </c>
      <c r="K102" s="200" t="str">
        <f>IF($A102="","",INDEX(Plage,MATCH($A102,عام!$C:$C,0),COLUMN(L$1)))</f>
        <v>طائرة</v>
      </c>
      <c r="L102" s="23"/>
      <c r="M102" s="21"/>
      <c r="N102" s="1"/>
      <c r="O102" s="6"/>
      <c r="P102" s="1"/>
      <c r="Q102" s="1"/>
      <c r="R102" s="3"/>
      <c r="S102" s="3"/>
      <c r="T102" s="3"/>
      <c r="U102" s="3"/>
      <c r="V102" s="3"/>
      <c r="W102" s="3"/>
    </row>
    <row r="103" spans="1:23" s="7" customFormat="1" ht="33" customHeight="1">
      <c r="A103" s="275">
        <f>IF(ROW($A98)&gt;MAX(عام!$A:$A),"",ROW($A98))</f>
        <v>98</v>
      </c>
      <c r="B103" s="198">
        <f>IF($A103="","",INDEX(Plage,MATCH($A103,عام!$C:$C,0),COLUMN(B$1)))</f>
        <v>41830</v>
      </c>
      <c r="C103" s="199" t="str">
        <f>IF($A103="","",INDEX(Plage,MATCH($A103,عام!$C:$C,0),COLUMN(C$1)))</f>
        <v>1270</v>
      </c>
      <c r="D103" s="197" t="str">
        <f>IF($A103="","",INDEX(Plage,MATCH($A103,عام!$C:$C,0),COLUMN(D$1)))</f>
        <v>حسن السيد على ربيع</v>
      </c>
      <c r="E103" s="197" t="str">
        <f>IF($A103="","",INDEX(Plage,MATCH($A103,عام!$C:$C,0),COLUMN(E$1)))</f>
        <v>خالدة</v>
      </c>
      <c r="F103" s="197" t="str">
        <f>IF($A103="","",INDEX(Plage,MATCH($A103,عام!$C:$C,0),COLUMN(F$1)))</f>
        <v>طارق</v>
      </c>
      <c r="G103" s="197" t="str">
        <f>IF($A103="","",INDEX(Plage,MATCH($A103,عام!$C:$C,0),COLUMN(G$1)))</f>
        <v>المعالجة</v>
      </c>
      <c r="H103" s="197" t="str">
        <f>IF($A103="","",INDEX(Plage,MATCH($A103,عام!$C:$C,0),COLUMN(H$1)))</f>
        <v>رئيس قسم</v>
      </c>
      <c r="I103" s="197">
        <f>IF($A103="","",INDEX(Plage,MATCH($A103,عام!$C:$C,0),COLUMN(I$1)))</f>
        <v>41837</v>
      </c>
      <c r="J103" s="197" t="str">
        <f>IF($A103="","",INDEX(Plage,MATCH($A103,عام!$C:$C,0),COLUMN(K$1)))</f>
        <v>طائرة</v>
      </c>
      <c r="K103" s="200" t="str">
        <f>IF($A103="","",INDEX(Plage,MATCH($A103,عام!$C:$C,0),COLUMN(L$1)))</f>
        <v>طائرة</v>
      </c>
      <c r="L103" s="23"/>
      <c r="M103" s="21"/>
      <c r="N103" s="1"/>
      <c r="O103" s="6"/>
      <c r="P103" s="1"/>
      <c r="Q103" s="1"/>
      <c r="R103" s="3"/>
      <c r="S103" s="3"/>
      <c r="T103" s="3"/>
      <c r="U103" s="3"/>
      <c r="V103" s="3"/>
      <c r="W103" s="3"/>
    </row>
    <row r="104" spans="1:23" s="7" customFormat="1" ht="33" customHeight="1">
      <c r="A104" s="275">
        <f>IF(ROW($A99)&gt;MAX(عام!$A:$A),"",ROW($A99))</f>
        <v>99</v>
      </c>
      <c r="B104" s="198">
        <f>IF($A104="","",INDEX(Plage,MATCH($A104,عام!$C:$C,0),COLUMN(B$1)))</f>
        <v>41830</v>
      </c>
      <c r="C104" s="199" t="str">
        <f>IF($A104="","",INDEX(Plage,MATCH($A104,عام!$C:$C,0),COLUMN(C$1)))</f>
        <v>1913</v>
      </c>
      <c r="D104" s="197" t="str">
        <f>IF($A104="","",INDEX(Plage,MATCH($A104,عام!$C:$C,0),COLUMN(D$1)))</f>
        <v>حمدى احمد السيد</v>
      </c>
      <c r="E104" s="197" t="str">
        <f>IF($A104="","",INDEX(Plage,MATCH($A104,عام!$C:$C,0),COLUMN(E$1)))</f>
        <v>خالدة</v>
      </c>
      <c r="F104" s="197" t="str">
        <f>IF($A104="","",INDEX(Plage,MATCH($A104,عام!$C:$C,0),COLUMN(F$1)))</f>
        <v>طارق</v>
      </c>
      <c r="G104" s="197" t="str">
        <f>IF($A104="","",INDEX(Plage,MATCH($A104,عام!$C:$C,0),COLUMN(G$1)))</f>
        <v>المعمل</v>
      </c>
      <c r="H104" s="197" t="str">
        <f>IF($A104="","",INDEX(Plage,MATCH($A104,عام!$C:$C,0),COLUMN(H$1)))</f>
        <v>كيمائى ممتاز</v>
      </c>
      <c r="I104" s="197">
        <f>IF($A104="","",INDEX(Plage,MATCH($A104,عام!$C:$C,0),COLUMN(I$1)))</f>
        <v>41837</v>
      </c>
      <c r="J104" s="197" t="str">
        <f>IF($A104="","",INDEX(Plage,MATCH($A104,عام!$C:$C,0),COLUMN(K$1)))</f>
        <v>طائرة</v>
      </c>
      <c r="K104" s="200" t="str">
        <f>IF($A104="","",INDEX(Plage,MATCH($A104,عام!$C:$C,0),COLUMN(L$1)))</f>
        <v>طائرة</v>
      </c>
      <c r="L104" s="23"/>
      <c r="M104" s="21"/>
      <c r="N104" s="1"/>
      <c r="O104" s="6"/>
      <c r="P104" s="1"/>
      <c r="Q104" s="1"/>
      <c r="R104" s="3"/>
      <c r="S104" s="3"/>
      <c r="T104" s="3"/>
      <c r="U104" s="3"/>
      <c r="V104" s="3"/>
      <c r="W104" s="3"/>
    </row>
    <row r="105" spans="1:23" s="7" customFormat="1" ht="33" customHeight="1">
      <c r="A105" s="275">
        <f>IF(ROW($A100)&gt;MAX(عام!$A:$A),"",ROW($A100))</f>
        <v>100</v>
      </c>
      <c r="B105" s="198">
        <f>IF($A105="","",INDEX(Plage,MATCH($A105,عام!$C:$C,0),COLUMN(B$1)))</f>
        <v>41830</v>
      </c>
      <c r="C105" s="199" t="str">
        <f>IF($A105="","",INDEX(Plage,MATCH($A105,عام!$C:$C,0),COLUMN(C$1)))</f>
        <v>EK46</v>
      </c>
      <c r="D105" s="197" t="str">
        <f>IF($A105="","",INDEX(Plage,MATCH($A105,عام!$C:$C,0),COLUMN(D$1)))</f>
        <v>السيد ابراهيم محمد</v>
      </c>
      <c r="E105" s="197" t="str">
        <f>IF($A105="","",INDEX(Plage,MATCH($A105,عام!$C:$C,0),COLUMN(E$1)))</f>
        <v>إبسكو</v>
      </c>
      <c r="F105" s="197" t="str">
        <f>IF($A105="","",INDEX(Plage,MATCH($A105,عام!$C:$C,0),COLUMN(F$1)))</f>
        <v>طارق</v>
      </c>
      <c r="G105" s="197" t="str">
        <f>IF($A105="","",INDEX(Plage,MATCH($A105,عام!$C:$C,0),COLUMN(G$1)))</f>
        <v>إدارية/نقل</v>
      </c>
      <c r="H105" s="197" t="str">
        <f>IF($A105="","",INDEX(Plage,MATCH($A105,عام!$C:$C,0),COLUMN(H$1)))</f>
        <v>رئيس وحدة</v>
      </c>
      <c r="I105" s="197">
        <f>IF($A105="","",INDEX(Plage,MATCH($A105,عام!$C:$C,0),COLUMN(I$1)))</f>
        <v>41839</v>
      </c>
      <c r="J105" s="197" t="str">
        <f>IF($A105="","",INDEX(Plage,MATCH($A105,عام!$C:$C,0),COLUMN(K$1)))</f>
        <v>صحراوى</v>
      </c>
      <c r="K105" s="200" t="str">
        <f>IF($A105="","",INDEX(Plage,MATCH($A105,عام!$C:$C,0),COLUMN(L$1)))</f>
        <v>طائرة</v>
      </c>
      <c r="L105" s="23"/>
      <c r="M105" s="21"/>
      <c r="N105" s="1"/>
      <c r="O105" s="6"/>
      <c r="P105" s="1"/>
      <c r="Q105" s="1"/>
      <c r="R105" s="3"/>
      <c r="S105" s="3"/>
      <c r="T105" s="3"/>
      <c r="U105" s="3"/>
      <c r="V105" s="3"/>
      <c r="W105" s="3"/>
    </row>
    <row r="106" spans="1:23" s="7" customFormat="1" ht="33" customHeight="1">
      <c r="A106" s="275">
        <f>IF(ROW($A101)&gt;MAX(عام!$A:$A),"",ROW($A101))</f>
        <v>101</v>
      </c>
      <c r="B106" s="198">
        <f>IF($A106="","",INDEX(Plage,MATCH($A106,عام!$C:$C,0),COLUMN(B$1)))</f>
        <v>41830</v>
      </c>
      <c r="C106" s="199" t="str">
        <f>IF($A106="","",INDEX(Plage,MATCH($A106,عام!$C:$C,0),COLUMN(C$1)))</f>
        <v>857</v>
      </c>
      <c r="D106" s="197" t="str">
        <f>IF($A106="","",INDEX(Plage,MATCH($A106,عام!$C:$C,0),COLUMN(D$1)))</f>
        <v>حسن ابراهيم محمد</v>
      </c>
      <c r="E106" s="197" t="str">
        <f>IF($A106="","",INDEX(Plage,MATCH($A106,عام!$C:$C,0),COLUMN(E$1)))</f>
        <v>خالدة</v>
      </c>
      <c r="F106" s="197" t="str">
        <f>IF($A106="","",INDEX(Plage,MATCH($A106,عام!$C:$C,0),COLUMN(F$1)))</f>
        <v>طارق</v>
      </c>
      <c r="G106" s="197" t="str">
        <f>IF($A106="","",INDEX(Plage,MATCH($A106,عام!$C:$C,0),COLUMN(G$1)))</f>
        <v>المعالجة</v>
      </c>
      <c r="H106" s="197" t="str">
        <f>IF($A106="","",INDEX(Plage,MATCH($A106,عام!$C:$C,0),COLUMN(H$1)))</f>
        <v>مدير ادارة</v>
      </c>
      <c r="I106" s="197">
        <f>IF($A106="","",INDEX(Plage,MATCH($A106,عام!$C:$C,0),COLUMN(I$1)))</f>
        <v>41839</v>
      </c>
      <c r="J106" s="197" t="str">
        <f>IF($A106="","",INDEX(Plage,MATCH($A106,عام!$C:$C,0),COLUMN(K$1)))</f>
        <v>طائرة</v>
      </c>
      <c r="K106" s="200" t="str">
        <f>IF($A106="","",INDEX(Plage,MATCH($A106,عام!$C:$C,0),COLUMN(L$1)))</f>
        <v>زراعى</v>
      </c>
      <c r="L106" s="23"/>
      <c r="M106" s="21"/>
      <c r="N106" s="1"/>
      <c r="O106" s="6"/>
      <c r="P106" s="1"/>
      <c r="Q106" s="1"/>
      <c r="R106" s="3"/>
      <c r="S106" s="3"/>
      <c r="T106" s="3"/>
      <c r="U106" s="3"/>
      <c r="V106" s="3"/>
      <c r="W106" s="3"/>
    </row>
    <row r="107" spans="1:23" s="7" customFormat="1" ht="33" customHeight="1">
      <c r="A107" s="275">
        <f>IF(ROW($A102)&gt;MAX(عام!$A:$A),"",ROW($A102))</f>
        <v>102</v>
      </c>
      <c r="B107" s="198">
        <f>IF($A107="","",INDEX(Plage,MATCH($A107,عام!$C:$C,0),COLUMN(B$1)))</f>
        <v>41830</v>
      </c>
      <c r="C107" s="199" t="str">
        <f>IF($A107="","",INDEX(Plage,MATCH($A107,عام!$C:$C,0),COLUMN(C$1)))</f>
        <v>875</v>
      </c>
      <c r="D107" s="197" t="str">
        <f>IF($A107="","",INDEX(Plage,MATCH($A107,عام!$C:$C,0),COLUMN(D$1)))</f>
        <v>محمد فوزى اسماعيل</v>
      </c>
      <c r="E107" s="197" t="str">
        <f>IF($A107="","",INDEX(Plage,MATCH($A107,عام!$C:$C,0),COLUMN(E$1)))</f>
        <v>خالدة</v>
      </c>
      <c r="F107" s="197" t="str">
        <f>IF($A107="","",INDEX(Plage,MATCH($A107,عام!$C:$C,0),COLUMN(F$1)))</f>
        <v>طارق</v>
      </c>
      <c r="G107" s="197" t="str">
        <f>IF($A107="","",INDEX(Plage,MATCH($A107,عام!$C:$C,0),COLUMN(G$1)))</f>
        <v>المعالجة</v>
      </c>
      <c r="H107" s="197" t="str">
        <f>IF($A107="","",INDEX(Plage,MATCH($A107,عام!$C:$C,0),COLUMN(H$1)))</f>
        <v>رئيس قسم</v>
      </c>
      <c r="I107" s="197">
        <f>IF($A107="","",INDEX(Plage,MATCH($A107,عام!$C:$C,0),COLUMN(I$1)))</f>
        <v>41839</v>
      </c>
      <c r="J107" s="197" t="str">
        <f>IF($A107="","",INDEX(Plage,MATCH($A107,عام!$C:$C,0),COLUMN(K$1)))</f>
        <v>زراعى</v>
      </c>
      <c r="K107" s="200" t="str">
        <f>IF($A107="","",INDEX(Plage,MATCH($A107,عام!$C:$C,0),COLUMN(L$1)))</f>
        <v>زراعى</v>
      </c>
      <c r="L107" s="23"/>
      <c r="M107" s="21"/>
      <c r="N107" s="1"/>
      <c r="O107" s="6"/>
      <c r="P107" s="1"/>
      <c r="Q107" s="1"/>
      <c r="R107" s="3"/>
      <c r="S107" s="3"/>
      <c r="T107" s="3"/>
      <c r="U107" s="3"/>
      <c r="V107" s="3"/>
      <c r="W107" s="3"/>
    </row>
    <row r="108" spans="1:23" s="7" customFormat="1" ht="33" customHeight="1">
      <c r="A108" s="275">
        <f>IF(ROW($A103)&gt;MAX(عام!$A:$A),"",ROW($A103))</f>
        <v>103</v>
      </c>
      <c r="B108" s="198">
        <f>IF($A108="","",INDEX(Plage,MATCH($A108,عام!$C:$C,0),COLUMN(B$1)))</f>
        <v>41830</v>
      </c>
      <c r="C108" s="199" t="str">
        <f>IF($A108="","",INDEX(Plage,MATCH($A108,عام!$C:$C,0),COLUMN(C$1)))</f>
        <v>EK625</v>
      </c>
      <c r="D108" s="197" t="str">
        <f>IF($A108="","",INDEX(Plage,MATCH($A108,عام!$C:$C,0),COLUMN(D$1)))</f>
        <v>جمعه مصطفى محمد مصطفى</v>
      </c>
      <c r="E108" s="197" t="str">
        <f>IF($A108="","",INDEX(Plage,MATCH($A108,عام!$C:$C,0),COLUMN(E$1)))</f>
        <v>إبسكو</v>
      </c>
      <c r="F108" s="197" t="str">
        <f>IF($A108="","",INDEX(Plage,MATCH($A108,عام!$C:$C,0),COLUMN(F$1)))</f>
        <v>طارق</v>
      </c>
      <c r="G108" s="197" t="str">
        <f>IF($A108="","",INDEX(Plage,MATCH($A108,عام!$C:$C,0),COLUMN(G$1)))</f>
        <v>الصيانة</v>
      </c>
      <c r="H108" s="197" t="str">
        <f>IF($A108="","",INDEX(Plage,MATCH($A108,عام!$C:$C,0),COLUMN(H$1)))</f>
        <v>رئيس وحدة</v>
      </c>
      <c r="I108" s="197">
        <f>IF($A108="","",INDEX(Plage,MATCH($A108,عام!$C:$C,0),COLUMN(I$1)))</f>
        <v>41836</v>
      </c>
      <c r="J108" s="197" t="str">
        <f>IF($A108="","",INDEX(Plage,MATCH($A108,عام!$C:$C,0),COLUMN(K$1)))</f>
        <v>زراعى</v>
      </c>
      <c r="K108" s="200" t="str">
        <f>IF($A108="","",INDEX(Plage,MATCH($A108,عام!$C:$C,0),COLUMN(L$1)))</f>
        <v>زراعى</v>
      </c>
      <c r="L108" s="23"/>
      <c r="M108" s="21"/>
      <c r="N108" s="1"/>
      <c r="O108" s="6"/>
      <c r="P108" s="1"/>
      <c r="Q108" s="1"/>
      <c r="R108" s="3"/>
      <c r="S108" s="3"/>
      <c r="T108" s="3"/>
      <c r="U108" s="3"/>
      <c r="V108" s="3"/>
      <c r="W108" s="3"/>
    </row>
    <row r="109" spans="1:23" s="7" customFormat="1" ht="33" customHeight="1">
      <c r="A109" s="275">
        <f>IF(ROW($A104)&gt;MAX(عام!$A:$A),"",ROW($A104))</f>
        <v>104</v>
      </c>
      <c r="B109" s="198">
        <f>IF($A109="","",INDEX(Plage,MATCH($A109,عام!$C:$C,0),COLUMN(B$1)))</f>
        <v>41830</v>
      </c>
      <c r="C109" s="199" t="str">
        <f>IF($A109="","",INDEX(Plage,MATCH($A109,عام!$C:$C,0),COLUMN(C$1)))</f>
        <v>EK627</v>
      </c>
      <c r="D109" s="197" t="str">
        <f>IF($A109="","",INDEX(Plage,MATCH($A109,عام!$C:$C,0),COLUMN(D$1)))</f>
        <v>ابراهيم عبد الله كامل</v>
      </c>
      <c r="E109" s="197" t="str">
        <f>IF($A109="","",INDEX(Plage,MATCH($A109,عام!$C:$C,0),COLUMN(E$1)))</f>
        <v>إبسكو</v>
      </c>
      <c r="F109" s="197" t="str">
        <f>IF($A109="","",INDEX(Plage,MATCH($A109,عام!$C:$C,0),COLUMN(F$1)))</f>
        <v>طارق</v>
      </c>
      <c r="G109" s="197" t="str">
        <f>IF($A109="","",INDEX(Plage,MATCH($A109,عام!$C:$C,0),COLUMN(G$1)))</f>
        <v>الصيانة</v>
      </c>
      <c r="H109" s="197" t="str">
        <f>IF($A109="","",INDEX(Plage,MATCH($A109,عام!$C:$C,0),COLUMN(H$1)))</f>
        <v>ميكانيكى</v>
      </c>
      <c r="I109" s="197">
        <f>IF($A109="","",INDEX(Plage,MATCH($A109,عام!$C:$C,0),COLUMN(I$1)))</f>
        <v>41839</v>
      </c>
      <c r="J109" s="197" t="str">
        <f>IF($A109="","",INDEX(Plage,MATCH($A109,عام!$C:$C,0),COLUMN(K$1)))</f>
        <v>زراعى</v>
      </c>
      <c r="K109" s="200" t="str">
        <f>IF($A109="","",INDEX(Plage,MATCH($A109,عام!$C:$C,0),COLUMN(L$1)))</f>
        <v>زراعى</v>
      </c>
      <c r="L109" s="23"/>
      <c r="M109" s="21"/>
      <c r="N109" s="1"/>
      <c r="O109" s="6"/>
      <c r="P109" s="1"/>
      <c r="Q109" s="1"/>
      <c r="R109" s="3"/>
      <c r="S109" s="3"/>
      <c r="T109" s="3"/>
      <c r="U109" s="3"/>
      <c r="V109" s="3"/>
      <c r="W109" s="3"/>
    </row>
    <row r="110" spans="1:23" s="7" customFormat="1" ht="33" customHeight="1">
      <c r="A110" s="275">
        <f>IF(ROW($A105)&gt;MAX(عام!$A:$A),"",ROW($A105))</f>
        <v>105</v>
      </c>
      <c r="B110" s="198">
        <f>IF($A110="","",INDEX(Plage,MATCH($A110,عام!$C:$C,0),COLUMN(B$1)))</f>
        <v>41830</v>
      </c>
      <c r="C110" s="199" t="str">
        <f>IF($A110="","",INDEX(Plage,MATCH($A110,عام!$C:$C,0),COLUMN(C$1)))</f>
        <v>QU10</v>
      </c>
      <c r="D110" s="197" t="str">
        <f>IF($A110="","",INDEX(Plage,MATCH($A110,عام!$C:$C,0),COLUMN(D$1)))</f>
        <v>فايز شوقى حلمى</v>
      </c>
      <c r="E110" s="197" t="str">
        <f>IF($A110="","",INDEX(Plage,MATCH($A110,عام!$C:$C,0),COLUMN(E$1)))</f>
        <v>كوين</v>
      </c>
      <c r="F110" s="197" t="str">
        <f>IF($A110="","",INDEX(Plage,MATCH($A110,عام!$C:$C,0),COLUMN(F$1)))</f>
        <v>طارق</v>
      </c>
      <c r="G110" s="197" t="str">
        <f>IF($A110="","",INDEX(Plage,MATCH($A110,عام!$C:$C,0),COLUMN(G$1)))</f>
        <v>أمن إدارى</v>
      </c>
      <c r="H110" s="197" t="str">
        <f>IF($A110="","",INDEX(Plage,MATCH($A110,عام!$C:$C,0),COLUMN(H$1)))</f>
        <v>مشرف امن</v>
      </c>
      <c r="I110" s="197">
        <f>IF($A110="","",INDEX(Plage,MATCH($A110,عام!$C:$C,0),COLUMN(I$1)))</f>
        <v>41837</v>
      </c>
      <c r="J110" s="197" t="str">
        <f>IF($A110="","",INDEX(Plage,MATCH($A110,عام!$C:$C,0),COLUMN(K$1)))</f>
        <v>زراعى</v>
      </c>
      <c r="K110" s="200" t="str">
        <f>IF($A110="","",INDEX(Plage,MATCH($A110,عام!$C:$C,0),COLUMN(L$1)))</f>
        <v>زراعى</v>
      </c>
      <c r="L110" s="23"/>
      <c r="M110" s="21"/>
      <c r="N110" s="1"/>
      <c r="O110" s="6"/>
      <c r="P110" s="1"/>
      <c r="Q110" s="1"/>
      <c r="R110" s="3"/>
      <c r="S110" s="3"/>
      <c r="T110" s="3"/>
      <c r="U110" s="3"/>
      <c r="V110" s="3"/>
      <c r="W110" s="3"/>
    </row>
    <row r="111" spans="1:23" s="7" customFormat="1" ht="33" customHeight="1">
      <c r="A111" s="275">
        <f>IF(ROW($A106)&gt;MAX(عام!$A:$A),"",ROW($A106))</f>
        <v>106</v>
      </c>
      <c r="B111" s="198">
        <f>IF($A111="","",INDEX(Plage,MATCH($A111,عام!$C:$C,0),COLUMN(B$1)))</f>
        <v>41830.312997685185</v>
      </c>
      <c r="C111" s="199" t="str">
        <f>IF($A111="","",INDEX(Plage,MATCH($A111,عام!$C:$C,0),COLUMN(C$1)))</f>
        <v>S 79</v>
      </c>
      <c r="D111" s="197" t="str">
        <f>IF($A111="","",INDEX(Plage,MATCH($A111,عام!$C:$C,0),COLUMN(D$1)))</f>
        <v>محمد امل السيد</v>
      </c>
      <c r="E111" s="197" t="str">
        <f>IF($A111="","",INDEX(Plage,MATCH($A111,عام!$C:$C,0),COLUMN(E$1)))</f>
        <v>ام بركة</v>
      </c>
      <c r="F111" s="197" t="str">
        <f>IF($A111="","",INDEX(Plage,MATCH($A111,عام!$C:$C,0),COLUMN(F$1)))</f>
        <v>طارق</v>
      </c>
      <c r="G111" s="197" t="str">
        <f>IF($A111="","",INDEX(Plage,MATCH($A111,عام!$C:$C,0),COLUMN(G$1)))</f>
        <v>الادارية</v>
      </c>
      <c r="H111" s="197" t="str">
        <f>IF($A111="","",INDEX(Plage,MATCH($A111,عام!$C:$C,0),COLUMN(H$1)))</f>
        <v>ن مدير عام مساعد</v>
      </c>
      <c r="I111" s="197">
        <f>IF($A111="","",INDEX(Plage,MATCH($A111,عام!$C:$C,0),COLUMN(I$1)))</f>
        <v>41834</v>
      </c>
      <c r="J111" s="197" t="str">
        <f>IF($A111="","",INDEX(Plage,MATCH($A111,عام!$C:$C,0),COLUMN(K$1)))</f>
        <v>طائرة</v>
      </c>
      <c r="K111" s="200" t="str">
        <f>IF($A111="","",INDEX(Plage,MATCH($A111,عام!$C:$C,0),COLUMN(L$1)))</f>
        <v>تعديل</v>
      </c>
      <c r="L111" s="23"/>
      <c r="M111" s="21"/>
      <c r="N111" s="1"/>
      <c r="O111" s="6"/>
      <c r="P111" s="1"/>
      <c r="Q111" s="1"/>
      <c r="R111" s="3"/>
      <c r="S111" s="3"/>
      <c r="T111" s="3"/>
      <c r="U111" s="3"/>
      <c r="V111" s="3"/>
      <c r="W111" s="3"/>
    </row>
    <row r="112" spans="1:23" s="7" customFormat="1" ht="33" customHeight="1">
      <c r="A112" s="275">
        <f>IF(ROW($A107)&gt;MAX(عام!$A:$A),"",ROW($A107))</f>
        <v>107</v>
      </c>
      <c r="B112" s="198">
        <f>IF($A112="","",INDEX(Plage,MATCH($A112,عام!$C:$C,0),COLUMN(B$1)))</f>
        <v>41830.312997685185</v>
      </c>
      <c r="C112" s="199" t="str">
        <f>IF($A112="","",INDEX(Plage,MATCH($A112,عام!$C:$C,0),COLUMN(C$1)))</f>
        <v>QU27</v>
      </c>
      <c r="D112" s="197" t="str">
        <f>IF($A112="","",INDEX(Plage,MATCH($A112,عام!$C:$C,0),COLUMN(D$1)))</f>
        <v>عبد العظيم عبد الله عبد العظيم</v>
      </c>
      <c r="E112" s="197" t="str">
        <f>IF($A112="","",INDEX(Plage,MATCH($A112,عام!$C:$C,0),COLUMN(E$1)))</f>
        <v>كوين</v>
      </c>
      <c r="F112" s="197" t="str">
        <f>IF($A112="","",INDEX(Plage,MATCH($A112,عام!$C:$C,0),COLUMN(F$1)))</f>
        <v>طارق</v>
      </c>
      <c r="G112" s="197" t="str">
        <f>IF($A112="","",INDEX(Plage,MATCH($A112,عام!$C:$C,0),COLUMN(G$1)))</f>
        <v>أمن إدارى</v>
      </c>
      <c r="H112" s="197" t="str">
        <f>IF($A112="","",INDEX(Plage,MATCH($A112,عام!$C:$C,0),COLUMN(H$1)))</f>
        <v>مشرف امن</v>
      </c>
      <c r="I112" s="197">
        <f>IF($A112="","",INDEX(Plage,MATCH($A112,عام!$C:$C,0),COLUMN(I$1)))</f>
        <v>41833</v>
      </c>
      <c r="J112" s="197" t="str">
        <f>IF($A112="","",INDEX(Plage,MATCH($A112,عام!$C:$C,0),COLUMN(K$1)))</f>
        <v>زراعى</v>
      </c>
      <c r="K112" s="200" t="str">
        <f>IF($A112="","",INDEX(Plage,MATCH($A112,عام!$C:$C,0),COLUMN(L$1)))</f>
        <v>تعديل</v>
      </c>
      <c r="L112" s="23"/>
      <c r="M112" s="21"/>
      <c r="N112" s="1"/>
      <c r="O112" s="6"/>
      <c r="P112" s="1"/>
      <c r="Q112" s="1"/>
      <c r="R112" s="3"/>
      <c r="S112" s="3"/>
      <c r="T112" s="3"/>
      <c r="U112" s="3"/>
      <c r="V112" s="3"/>
      <c r="W112" s="3"/>
    </row>
    <row r="113" spans="1:23" s="7" customFormat="1" ht="33" customHeight="1">
      <c r="A113" s="275">
        <f>IF(ROW($A108)&gt;MAX(عام!$A:$A),"",ROW($A108))</f>
        <v>108</v>
      </c>
      <c r="B113" s="198">
        <f>IF($A113="","",INDEX(Plage,MATCH($A113,عام!$C:$C,0),COLUMN(B$1)))</f>
        <v>41830.450462962966</v>
      </c>
      <c r="C113" s="199" t="str">
        <f>IF($A113="","",INDEX(Plage,MATCH($A113,عام!$C:$C,0),COLUMN(C$1)))</f>
        <v>1272</v>
      </c>
      <c r="D113" s="197" t="str">
        <f>IF($A113="","",INDEX(Plage,MATCH($A113,عام!$C:$C,0),COLUMN(D$1)))</f>
        <v>يحى مصطفى حسن</v>
      </c>
      <c r="E113" s="197" t="str">
        <f>IF($A113="","",INDEX(Plage,MATCH($A113,عام!$C:$C,0),COLUMN(E$1)))</f>
        <v>خالدة</v>
      </c>
      <c r="F113" s="197" t="str">
        <f>IF($A113="","",INDEX(Plage,MATCH($A113,عام!$C:$C,0),COLUMN(F$1)))</f>
        <v>طارق</v>
      </c>
      <c r="G113" s="197" t="str">
        <f>IF($A113="","",INDEX(Plage,MATCH($A113,عام!$C:$C,0),COLUMN(G$1)))</f>
        <v>المعالجة</v>
      </c>
      <c r="H113" s="197" t="str">
        <f>IF($A113="","",INDEX(Plage,MATCH($A113,عام!$C:$C,0),COLUMN(H$1)))</f>
        <v>رئيس قسم</v>
      </c>
      <c r="I113" s="197">
        <f>IF($A113="","",INDEX(Plage,MATCH($A113,عام!$C:$C,0),COLUMN(I$1)))</f>
        <v>41830</v>
      </c>
      <c r="J113" s="197" t="str">
        <f>IF($A113="","",INDEX(Plage,MATCH($A113,عام!$C:$C,0),COLUMN(K$1)))</f>
        <v>طائرة - زراعى</v>
      </c>
      <c r="K113" s="200" t="str">
        <f>IF($A113="","",INDEX(Plage,MATCH($A113,عام!$C:$C,0),COLUMN(L$1)))</f>
        <v>تعديل</v>
      </c>
      <c r="L113" s="23"/>
      <c r="M113" s="21"/>
      <c r="N113" s="1"/>
      <c r="O113" s="6"/>
      <c r="P113" s="1"/>
      <c r="Q113" s="1"/>
      <c r="R113" s="3"/>
      <c r="S113" s="3"/>
      <c r="T113" s="3"/>
      <c r="U113" s="3"/>
      <c r="V113" s="3"/>
      <c r="W113" s="3"/>
    </row>
    <row r="114" spans="1:23" s="7" customFormat="1" ht="33" customHeight="1">
      <c r="A114" s="275">
        <f>IF(ROW($A109)&gt;MAX(عام!$A:$A),"",ROW($A109))</f>
        <v>109</v>
      </c>
      <c r="B114" s="198">
        <f>IF($A114="","",INDEX(Plage,MATCH($A114,عام!$C:$C,0),COLUMN(B$1)))</f>
        <v>41830.450462962966</v>
      </c>
      <c r="C114" s="199" t="str">
        <f>IF($A114="","",INDEX(Plage,MATCH($A114,عام!$C:$C,0),COLUMN(C$1)))</f>
        <v>1789</v>
      </c>
      <c r="D114" s="197" t="str">
        <f>IF($A114="","",INDEX(Plage,MATCH($A114,عام!$C:$C,0),COLUMN(D$1)))</f>
        <v>محمد ابو الوفا عبد اللطيف</v>
      </c>
      <c r="E114" s="197" t="str">
        <f>IF($A114="","",INDEX(Plage,MATCH($A114,عام!$C:$C,0),COLUMN(E$1)))</f>
        <v>خالدة</v>
      </c>
      <c r="F114" s="197" t="str">
        <f>IF($A114="","",INDEX(Plage,MATCH($A114,عام!$C:$C,0),COLUMN(F$1)))</f>
        <v>طارق</v>
      </c>
      <c r="G114" s="197" t="str">
        <f>IF($A114="","",INDEX(Plage,MATCH($A114,عام!$C:$C,0),COLUMN(G$1)))</f>
        <v>الاتصالات</v>
      </c>
      <c r="H114" s="197" t="str">
        <f>IF($A114="","",INDEX(Plage,MATCH($A114,عام!$C:$C,0),COLUMN(H$1)))</f>
        <v>رئيس قسم</v>
      </c>
      <c r="I114" s="197">
        <f>IF($A114="","",INDEX(Plage,MATCH($A114,عام!$C:$C,0),COLUMN(I$1)))</f>
        <v>41832</v>
      </c>
      <c r="J114" s="197" t="str">
        <f>IF($A114="","",INDEX(Plage,MATCH($A114,عام!$C:$C,0),COLUMN(K$1)))</f>
        <v>تم عمل تعديل</v>
      </c>
      <c r="K114" s="200" t="str">
        <f>IF($A114="","",INDEX(Plage,MATCH($A114,عام!$C:$C,0),COLUMN(L$1)))</f>
        <v>تعديل</v>
      </c>
      <c r="L114" s="23"/>
      <c r="M114" s="21"/>
      <c r="N114" s="1"/>
      <c r="O114" s="6"/>
      <c r="P114" s="1"/>
      <c r="Q114" s="1"/>
      <c r="R114" s="3"/>
      <c r="S114" s="3"/>
      <c r="T114" s="3"/>
      <c r="U114" s="3"/>
      <c r="V114" s="3"/>
      <c r="W114" s="3"/>
    </row>
    <row r="115" spans="1:23" s="7" customFormat="1" ht="33" customHeight="1">
      <c r="A115" s="275">
        <f>IF(ROW($A110)&gt;MAX(عام!$A:$A),"",ROW($A110))</f>
        <v>110</v>
      </c>
      <c r="B115" s="198">
        <f>IF($A115="","",INDEX(Plage,MATCH($A115,عام!$C:$C,0),COLUMN(B$1)))</f>
        <v>41830.450462962966</v>
      </c>
      <c r="C115" s="199" t="str">
        <f>IF($A115="","",INDEX(Plage,MATCH($A115,عام!$C:$C,0),COLUMN(C$1)))</f>
        <v>QU6</v>
      </c>
      <c r="D115" s="197" t="str">
        <f>IF($A115="","",INDEX(Plage,MATCH($A115,عام!$C:$C,0),COLUMN(D$1)))</f>
        <v>سامح عيد عبد العزيز</v>
      </c>
      <c r="E115" s="197" t="str">
        <f>IF($A115="","",INDEX(Plage,MATCH($A115,عام!$C:$C,0),COLUMN(E$1)))</f>
        <v>كوين</v>
      </c>
      <c r="F115" s="197" t="str">
        <f>IF($A115="","",INDEX(Plage,MATCH($A115,عام!$C:$C,0),COLUMN(F$1)))</f>
        <v>طارق</v>
      </c>
      <c r="G115" s="197" t="str">
        <f>IF($A115="","",INDEX(Plage,MATCH($A115,عام!$C:$C,0),COLUMN(G$1)))</f>
        <v>أمن إدارى</v>
      </c>
      <c r="H115" s="197" t="str">
        <f>IF($A115="","",INDEX(Plage,MATCH($A115,عام!$C:$C,0),COLUMN(H$1)))</f>
        <v>مراقب امن</v>
      </c>
      <c r="I115" s="197">
        <f>IF($A115="","",INDEX(Plage,MATCH($A115,عام!$C:$C,0),COLUMN(I$1)))</f>
        <v>41832</v>
      </c>
      <c r="J115" s="197" t="str">
        <f>IF($A115="","",INDEX(Plage,MATCH($A115,عام!$C:$C,0),COLUMN(K$1)))</f>
        <v>صحراوى</v>
      </c>
      <c r="K115" s="200" t="str">
        <f>IF($A115="","",INDEX(Plage,MATCH($A115,عام!$C:$C,0),COLUMN(L$1)))</f>
        <v>تعديل</v>
      </c>
      <c r="L115" s="23"/>
      <c r="M115" s="21"/>
      <c r="N115" s="1"/>
      <c r="O115" s="6"/>
      <c r="P115" s="1"/>
      <c r="Q115" s="1"/>
      <c r="R115" s="3"/>
      <c r="S115" s="3"/>
      <c r="T115" s="3"/>
      <c r="U115" s="3"/>
      <c r="V115" s="3"/>
      <c r="W115" s="3"/>
    </row>
    <row r="116" spans="1:23" s="7" customFormat="1" ht="33" customHeight="1">
      <c r="A116" s="275">
        <f>IF(ROW($A111)&gt;MAX(عام!$A:$A),"",ROW($A111))</f>
        <v>111</v>
      </c>
      <c r="B116" s="198">
        <f>IF($A116="","",INDEX(Plage,MATCH($A116,عام!$C:$C,0),COLUMN(B$1)))</f>
        <v>41830.464629629627</v>
      </c>
      <c r="C116" s="199" t="str">
        <f>IF($A116="","",INDEX(Plage,MATCH($A116,عام!$C:$C,0),COLUMN(C$1)))</f>
        <v>2355</v>
      </c>
      <c r="D116" s="197" t="str">
        <f>IF($A116="","",INDEX(Plage,MATCH($A116,عام!$C:$C,0),COLUMN(D$1)))</f>
        <v>محمود احمد على</v>
      </c>
      <c r="E116" s="197" t="str">
        <f>IF($A116="","",INDEX(Plage,MATCH($A116,عام!$C:$C,0),COLUMN(E$1)))</f>
        <v>خالدة</v>
      </c>
      <c r="F116" s="197" t="str">
        <f>IF($A116="","",INDEX(Plage,MATCH($A116,عام!$C:$C,0),COLUMN(F$1)))</f>
        <v>طارق</v>
      </c>
      <c r="G116" s="197" t="str">
        <f>IF($A116="","",INDEX(Plage,MATCH($A116,عام!$C:$C,0),COLUMN(G$1)))</f>
        <v>إدارية/نقل</v>
      </c>
      <c r="H116" s="197" t="str">
        <f>IF($A116="","",INDEX(Plage,MATCH($A116,عام!$C:$C,0),COLUMN(H$1)))</f>
        <v xml:space="preserve"> </v>
      </c>
      <c r="I116" s="197">
        <f>IF($A116="","",INDEX(Plage,MATCH($A116,عام!$C:$C,0),COLUMN(I$1)))</f>
        <v>41832</v>
      </c>
      <c r="J116" s="197" t="str">
        <f>IF($A116="","",INDEX(Plage,MATCH($A116,عام!$C:$C,0),COLUMN(K$1)))</f>
        <v>طائرة</v>
      </c>
      <c r="K116" s="200" t="str">
        <f>IF($A116="","",INDEX(Plage,MATCH($A116,عام!$C:$C,0),COLUMN(L$1)))</f>
        <v>تعديل</v>
      </c>
      <c r="L116" s="23"/>
      <c r="M116" s="21"/>
      <c r="N116" s="1"/>
      <c r="O116" s="6"/>
      <c r="P116" s="1"/>
      <c r="Q116" s="1"/>
      <c r="R116" s="3"/>
      <c r="S116" s="3"/>
      <c r="T116" s="3"/>
      <c r="U116" s="3"/>
      <c r="V116" s="3"/>
      <c r="W116" s="3"/>
    </row>
    <row r="117" spans="1:23" s="7" customFormat="1" ht="33" customHeight="1">
      <c r="A117" s="275">
        <f>IF(ROW($A112)&gt;MAX(عام!$A:$A),"",ROW($A112))</f>
        <v>112</v>
      </c>
      <c r="B117" s="198">
        <f>IF($A117="","",INDEX(Plage,MATCH($A117,عام!$C:$C,0),COLUMN(B$1)))</f>
        <v>41832</v>
      </c>
      <c r="C117" s="199" t="str">
        <f>IF($A117="","",INDEX(Plage,MATCH($A117,عام!$C:$C,0),COLUMN(C$1)))</f>
        <v>799</v>
      </c>
      <c r="D117" s="197" t="str">
        <f>IF($A117="","",INDEX(Plage,MATCH($A117,عام!$C:$C,0),COLUMN(D$1)))</f>
        <v>رجب رشيدى محمد</v>
      </c>
      <c r="E117" s="197" t="str">
        <f>IF($A117="","",INDEX(Plage,MATCH($A117,عام!$C:$C,0),COLUMN(E$1)))</f>
        <v>خالدة</v>
      </c>
      <c r="F117" s="197" t="str">
        <f>IF($A117="","",INDEX(Plage,MATCH($A117,عام!$C:$C,0),COLUMN(F$1)))</f>
        <v>طارق</v>
      </c>
      <c r="G117" s="197" t="str">
        <f>IF($A117="","",INDEX(Plage,MATCH($A117,عام!$C:$C,0),COLUMN(G$1)))</f>
        <v>الانتاج</v>
      </c>
      <c r="H117" s="197" t="str">
        <f>IF($A117="","",INDEX(Plage,MATCH($A117,عام!$C:$C,0),COLUMN(H$1)))</f>
        <v>رئيس قسم</v>
      </c>
      <c r="I117" s="197">
        <f>IF($A117="","",INDEX(Plage,MATCH($A117,عام!$C:$C,0),COLUMN(I$1)))</f>
        <v>41853</v>
      </c>
      <c r="J117" s="197" t="str">
        <f>IF($A117="","",INDEX(Plage,MATCH($A117,عام!$C:$C,0),COLUMN(K$1)))</f>
        <v>طائرة</v>
      </c>
      <c r="K117" s="200" t="str">
        <f>IF($A117="","",INDEX(Plage,MATCH($A117,عام!$C:$C,0),COLUMN(L$1)))</f>
        <v>طائرة</v>
      </c>
      <c r="L117" s="23"/>
      <c r="M117" s="21"/>
      <c r="N117" s="1"/>
      <c r="O117" s="6"/>
      <c r="P117" s="1"/>
      <c r="Q117" s="1"/>
      <c r="R117" s="3"/>
      <c r="S117" s="3"/>
      <c r="T117" s="3"/>
      <c r="U117" s="3"/>
      <c r="V117" s="3"/>
      <c r="W117" s="3"/>
    </row>
    <row r="118" spans="1:23" s="7" customFormat="1" ht="33" customHeight="1">
      <c r="A118" s="275">
        <f>IF(ROW($A113)&gt;MAX(عام!$A:$A),"",ROW($A113))</f>
        <v>113</v>
      </c>
      <c r="B118" s="198">
        <f>IF($A118="","",INDEX(Plage,MATCH($A118,عام!$C:$C,0),COLUMN(B$1)))</f>
        <v>41832</v>
      </c>
      <c r="C118" s="199" t="str">
        <f>IF($A118="","",INDEX(Plage,MATCH($A118,عام!$C:$C,0),COLUMN(C$1)))</f>
        <v>s147</v>
      </c>
      <c r="D118" s="197" t="str">
        <f>IF($A118="","",INDEX(Plage,MATCH($A118,عام!$C:$C,0),COLUMN(D$1)))</f>
        <v>محمد فتحى عبد العظيم</v>
      </c>
      <c r="E118" s="197" t="str">
        <f>IF($A118="","",INDEX(Plage,MATCH($A118,عام!$C:$C,0),COLUMN(E$1)))</f>
        <v>ام بركة</v>
      </c>
      <c r="F118" s="197" t="str">
        <f>IF($A118="","",INDEX(Plage,MATCH($A118,عام!$C:$C,0),COLUMN(F$1)))</f>
        <v>طارق</v>
      </c>
      <c r="G118" s="197" t="str">
        <f>IF($A118="","",INDEX(Plage,MATCH($A118,عام!$C:$C,0),COLUMN(G$1)))</f>
        <v>الاتصالات</v>
      </c>
      <c r="H118" s="197" t="str">
        <f>IF($A118="","",INDEX(Plage,MATCH($A118,عام!$C:$C,0),COLUMN(H$1)))</f>
        <v>رئيس قسم</v>
      </c>
      <c r="I118" s="197">
        <f>IF($A118="","",INDEX(Plage,MATCH($A118,عام!$C:$C,0),COLUMN(I$1)))</f>
        <v>41841</v>
      </c>
      <c r="J118" s="197" t="str">
        <f>IF($A118="","",INDEX(Plage,MATCH($A118,عام!$C:$C,0),COLUMN(K$1)))</f>
        <v>طائرة</v>
      </c>
      <c r="K118" s="200" t="str">
        <f>IF($A118="","",INDEX(Plage,MATCH($A118,عام!$C:$C,0),COLUMN(L$1)))</f>
        <v>طائرة</v>
      </c>
      <c r="L118" s="23"/>
      <c r="M118" s="21"/>
      <c r="N118" s="1"/>
      <c r="O118" s="6"/>
      <c r="P118" s="1"/>
      <c r="Q118" s="1"/>
      <c r="R118" s="3"/>
      <c r="S118" s="3"/>
      <c r="T118" s="3"/>
      <c r="U118" s="3"/>
      <c r="V118" s="3"/>
      <c r="W118" s="3"/>
    </row>
    <row r="119" spans="1:23" s="7" customFormat="1" ht="33" customHeight="1">
      <c r="A119" s="275">
        <f>IF(ROW($A114)&gt;MAX(عام!$A:$A),"",ROW($A114))</f>
        <v>114</v>
      </c>
      <c r="B119" s="198">
        <f>IF($A119="","",INDEX(Plage,MATCH($A119,عام!$C:$C,0),COLUMN(B$1)))</f>
        <v>41832</v>
      </c>
      <c r="C119" s="199" t="str">
        <f>IF($A119="","",INDEX(Plage,MATCH($A119,عام!$C:$C,0),COLUMN(C$1)))</f>
        <v>2134</v>
      </c>
      <c r="D119" s="197" t="str">
        <f>IF($A119="","",INDEX(Plage,MATCH($A119,عام!$C:$C,0),COLUMN(D$1)))</f>
        <v>رضا سعيد محمد</v>
      </c>
      <c r="E119" s="197" t="str">
        <f>IF($A119="","",INDEX(Plage,MATCH($A119,عام!$C:$C,0),COLUMN(E$1)))</f>
        <v>خالدة</v>
      </c>
      <c r="F119" s="197" t="str">
        <f>IF($A119="","",INDEX(Plage,MATCH($A119,عام!$C:$C,0),COLUMN(F$1)))</f>
        <v>طارق</v>
      </c>
      <c r="G119" s="197" t="str">
        <f>IF($A119="","",INDEX(Plage,MATCH($A119,عام!$C:$C,0),COLUMN(G$1)))</f>
        <v>الطبية</v>
      </c>
      <c r="H119" s="197" t="str">
        <f>IF($A119="","",INDEX(Plage,MATCH($A119,عام!$C:$C,0),COLUMN(H$1)))</f>
        <v>رئيس قسم</v>
      </c>
      <c r="I119" s="197">
        <f>IF($A119="","",INDEX(Plage,MATCH($A119,عام!$C:$C,0),COLUMN(I$1)))</f>
        <v>41839</v>
      </c>
      <c r="J119" s="197" t="str">
        <f>IF($A119="","",INDEX(Plage,MATCH($A119,عام!$C:$C,0),COLUMN(K$1)))</f>
        <v>طائرة</v>
      </c>
      <c r="K119" s="200" t="str">
        <f>IF($A119="","",INDEX(Plage,MATCH($A119,عام!$C:$C,0),COLUMN(L$1)))</f>
        <v>طائرة</v>
      </c>
      <c r="L119" s="23"/>
      <c r="M119" s="21"/>
      <c r="N119" s="1"/>
      <c r="O119" s="6"/>
      <c r="P119" s="1"/>
      <c r="Q119" s="1"/>
      <c r="R119" s="3"/>
      <c r="S119" s="3"/>
      <c r="T119" s="3"/>
      <c r="U119" s="3"/>
      <c r="V119" s="3"/>
      <c r="W119" s="3"/>
    </row>
    <row r="120" spans="1:23" s="7" customFormat="1" ht="33" customHeight="1">
      <c r="A120" s="275">
        <f>IF(ROW($A115)&gt;MAX(عام!$A:$A),"",ROW($A115))</f>
        <v>115</v>
      </c>
      <c r="B120" s="198">
        <f>IF($A120="","",INDEX(Plage,MATCH($A120,عام!$C:$C,0),COLUMN(B$1)))</f>
        <v>41832</v>
      </c>
      <c r="C120" s="199" t="str">
        <f>IF($A120="","",INDEX(Plage,MATCH($A120,عام!$C:$C,0),COLUMN(C$1)))</f>
        <v>1756</v>
      </c>
      <c r="D120" s="197" t="str">
        <f>IF($A120="","",INDEX(Plage,MATCH($A120,عام!$C:$C,0),COLUMN(D$1)))</f>
        <v>محمود عبد المنعم فرج</v>
      </c>
      <c r="E120" s="197" t="str">
        <f>IF($A120="","",INDEX(Plage,MATCH($A120,عام!$C:$C,0),COLUMN(E$1)))</f>
        <v>خالدة</v>
      </c>
      <c r="F120" s="197" t="str">
        <f>IF($A120="","",INDEX(Plage,MATCH($A120,عام!$C:$C,0),COLUMN(F$1)))</f>
        <v>طارق</v>
      </c>
      <c r="G120" s="197" t="str">
        <f>IF($A120="","",INDEX(Plage,MATCH($A120,عام!$C:$C,0),COLUMN(G$1)))</f>
        <v>الصيانة</v>
      </c>
      <c r="H120" s="197" t="str">
        <f>IF($A120="","",INDEX(Plage,MATCH($A120,عام!$C:$C,0),COLUMN(H$1)))</f>
        <v>مهندس اول</v>
      </c>
      <c r="I120" s="197">
        <f>IF($A120="","",INDEX(Plage,MATCH($A120,عام!$C:$C,0),COLUMN(I$1)))</f>
        <v>41839</v>
      </c>
      <c r="J120" s="197" t="str">
        <f>IF($A120="","",INDEX(Plage,MATCH($A120,عام!$C:$C,0),COLUMN(K$1)))</f>
        <v>طائرة</v>
      </c>
      <c r="K120" s="200" t="str">
        <f>IF($A120="","",INDEX(Plage,MATCH($A120,عام!$C:$C,0),COLUMN(L$1)))</f>
        <v>طائرة</v>
      </c>
      <c r="L120" s="23"/>
      <c r="M120" s="21"/>
      <c r="N120" s="1"/>
      <c r="O120" s="6"/>
      <c r="P120" s="1"/>
      <c r="Q120" s="1"/>
      <c r="R120" s="3"/>
      <c r="S120" s="3"/>
      <c r="T120" s="3"/>
      <c r="U120" s="3"/>
      <c r="V120" s="3"/>
      <c r="W120" s="3"/>
    </row>
    <row r="121" spans="1:23" s="7" customFormat="1" ht="33" customHeight="1">
      <c r="A121" s="275">
        <f>IF(ROW($A116)&gt;MAX(عام!$A:$A),"",ROW($A116))</f>
        <v>116</v>
      </c>
      <c r="B121" s="198">
        <f>IF($A121="","",INDEX(Plage,MATCH($A121,عام!$C:$C,0),COLUMN(B$1)))</f>
        <v>41832</v>
      </c>
      <c r="C121" s="199" t="str">
        <f>IF($A121="","",INDEX(Plage,MATCH($A121,عام!$C:$C,0),COLUMN(C$1)))</f>
        <v>143</v>
      </c>
      <c r="D121" s="197" t="str">
        <f>IF($A121="","",INDEX(Plage,MATCH($A121,عام!$C:$C,0),COLUMN(D$1)))</f>
        <v>السيد عبد العظيم احمد</v>
      </c>
      <c r="E121" s="197" t="str">
        <f>IF($A121="","",INDEX(Plage,MATCH($A121,عام!$C:$C,0),COLUMN(E$1)))</f>
        <v>خالدة</v>
      </c>
      <c r="F121" s="197" t="str">
        <f>IF($A121="","",INDEX(Plage,MATCH($A121,عام!$C:$C,0),COLUMN(F$1)))</f>
        <v>طارق</v>
      </c>
      <c r="G121" s="197" t="str">
        <f>IF($A121="","",INDEX(Plage,MATCH($A121,عام!$C:$C,0),COLUMN(G$1)))</f>
        <v>الانتاج</v>
      </c>
      <c r="H121" s="197" t="str">
        <f>IF($A121="","",INDEX(Plage,MATCH($A121,عام!$C:$C,0),COLUMN(H$1)))</f>
        <v>مدير عام مساعد</v>
      </c>
      <c r="I121" s="197">
        <f>IF($A121="","",INDEX(Plage,MATCH($A121,عام!$C:$C,0),COLUMN(I$1)))</f>
        <v>41839</v>
      </c>
      <c r="J121" s="197" t="str">
        <f>IF($A121="","",INDEX(Plage,MATCH($A121,عام!$C:$C,0),COLUMN(K$1)))</f>
        <v>صحراوى</v>
      </c>
      <c r="K121" s="200" t="str">
        <f>IF($A121="","",INDEX(Plage,MATCH($A121,عام!$C:$C,0),COLUMN(L$1)))</f>
        <v>صحراوى</v>
      </c>
      <c r="L121" s="23"/>
      <c r="M121" s="21"/>
      <c r="N121" s="1"/>
      <c r="O121" s="6"/>
      <c r="P121" s="1"/>
      <c r="Q121" s="1"/>
      <c r="R121" s="3"/>
      <c r="S121" s="3"/>
      <c r="T121" s="3"/>
      <c r="U121" s="3"/>
      <c r="V121" s="3"/>
      <c r="W121" s="3"/>
    </row>
    <row r="122" spans="1:23" s="7" customFormat="1" ht="33" customHeight="1">
      <c r="A122" s="275">
        <f>IF(ROW($A117)&gt;MAX(عام!$A:$A),"",ROW($A117))</f>
        <v>117</v>
      </c>
      <c r="B122" s="198">
        <f>IF($A122="","",INDEX(Plage,MATCH($A122,عام!$C:$C,0),COLUMN(B$1)))</f>
        <v>41832</v>
      </c>
      <c r="C122" s="199" t="str">
        <f>IF($A122="","",INDEX(Plage,MATCH($A122,عام!$C:$C,0),COLUMN(C$1)))</f>
        <v>ck615</v>
      </c>
      <c r="D122" s="197" t="str">
        <f>IF($A122="","",INDEX(Plage,MATCH($A122,عام!$C:$C,0),COLUMN(D$1)))</f>
        <v>السيد الشحات عامر</v>
      </c>
      <c r="E122" s="197" t="str">
        <f>IF($A122="","",INDEX(Plage,MATCH($A122,عام!$C:$C,0),COLUMN(E$1)))</f>
        <v>إبسكو</v>
      </c>
      <c r="F122" s="197" t="str">
        <f>IF($A122="","",INDEX(Plage,MATCH($A122,عام!$C:$C,0),COLUMN(F$1)))</f>
        <v>طارق</v>
      </c>
      <c r="G122" s="197" t="str">
        <f>IF($A122="","",INDEX(Plage,MATCH($A122,عام!$C:$C,0),COLUMN(G$1)))</f>
        <v>النقل</v>
      </c>
      <c r="H122" s="197" t="str">
        <f>IF($A122="","",INDEX(Plage,MATCH($A122,عام!$C:$C,0),COLUMN(H$1)))</f>
        <v>سائق</v>
      </c>
      <c r="I122" s="197">
        <f>IF($A122="","",INDEX(Plage,MATCH($A122,عام!$C:$C,0),COLUMN(I$1)))</f>
        <v>41839</v>
      </c>
      <c r="J122" s="197" t="str">
        <f>IF($A122="","",INDEX(Plage,MATCH($A122,عام!$C:$C,0),COLUMN(K$1)))</f>
        <v>صحراوى</v>
      </c>
      <c r="K122" s="200" t="str">
        <f>IF($A122="","",INDEX(Plage,MATCH($A122,عام!$C:$C,0),COLUMN(L$1)))</f>
        <v>صحراوى</v>
      </c>
      <c r="L122" s="23"/>
      <c r="M122" s="21"/>
      <c r="N122" s="1"/>
      <c r="O122" s="6"/>
      <c r="P122" s="1"/>
      <c r="Q122" s="1"/>
      <c r="R122" s="3"/>
      <c r="S122" s="3"/>
      <c r="T122" s="3"/>
      <c r="U122" s="3"/>
      <c r="V122" s="3"/>
      <c r="W122" s="3"/>
    </row>
    <row r="123" spans="1:23" s="7" customFormat="1" ht="33" customHeight="1">
      <c r="A123" s="275">
        <f>IF(ROW($A118)&gt;MAX(عام!$A:$A),"",ROW($A118))</f>
        <v>118</v>
      </c>
      <c r="B123" s="198">
        <f>IF($A123="","",INDEX(Plage,MATCH($A123,عام!$C:$C,0),COLUMN(B$1)))</f>
        <v>41832</v>
      </c>
      <c r="C123" s="199" t="str">
        <f>IF($A123="","",INDEX(Plage,MATCH($A123,عام!$C:$C,0),COLUMN(C$1)))</f>
        <v>S24</v>
      </c>
      <c r="D123" s="197" t="str">
        <f>IF($A123="","",INDEX(Plage,MATCH($A123,عام!$C:$C,0),COLUMN(D$1)))</f>
        <v>حسين عبد السلام احمد</v>
      </c>
      <c r="E123" s="197" t="str">
        <f>IF($A123="","",INDEX(Plage,MATCH($A123,عام!$C:$C,0),COLUMN(E$1)))</f>
        <v>ام بركة</v>
      </c>
      <c r="F123" s="197" t="str">
        <f>IF($A123="","",INDEX(Plage,MATCH($A123,عام!$C:$C,0),COLUMN(F$1)))</f>
        <v>طارق</v>
      </c>
      <c r="G123" s="197" t="str">
        <f>IF($A123="","",INDEX(Plage,MATCH($A123,عام!$C:$C,0),COLUMN(G$1)))</f>
        <v>الادارية</v>
      </c>
      <c r="H123" s="197" t="str">
        <f>IF($A123="","",INDEX(Plage,MATCH($A123,عام!$C:$C,0),COLUMN(H$1)))</f>
        <v>مدير عام مساعد</v>
      </c>
      <c r="I123" s="197">
        <f>IF($A123="","",INDEX(Plage,MATCH($A123,عام!$C:$C,0),COLUMN(I$1)))</f>
        <v>41839</v>
      </c>
      <c r="J123" s="197" t="str">
        <f>IF($A123="","",INDEX(Plage,MATCH($A123,عام!$C:$C,0),COLUMN(K$1)))</f>
        <v>زراعى</v>
      </c>
      <c r="K123" s="200" t="str">
        <f>IF($A123="","",INDEX(Plage,MATCH($A123,عام!$C:$C,0),COLUMN(L$1)))</f>
        <v>زراعى</v>
      </c>
      <c r="L123" s="23"/>
      <c r="M123" s="21"/>
      <c r="N123" s="1"/>
      <c r="O123" s="6"/>
      <c r="P123" s="1"/>
      <c r="Q123" s="1"/>
      <c r="R123" s="3"/>
      <c r="S123" s="3"/>
      <c r="T123" s="3"/>
      <c r="U123" s="3"/>
      <c r="V123" s="3"/>
      <c r="W123" s="3"/>
    </row>
    <row r="124" spans="1:23" s="7" customFormat="1" ht="33" customHeight="1">
      <c r="A124" s="275">
        <f>IF(ROW($A119)&gt;MAX(عام!$A:$A),"",ROW($A119))</f>
        <v>119</v>
      </c>
      <c r="B124" s="198">
        <f>IF($A124="","",INDEX(Plage,MATCH($A124,عام!$C:$C,0),COLUMN(B$1)))</f>
        <v>41832</v>
      </c>
      <c r="C124" s="199" t="str">
        <f>IF($A124="","",INDEX(Plage,MATCH($A124,عام!$C:$C,0),COLUMN(C$1)))</f>
        <v>1167</v>
      </c>
      <c r="D124" s="197" t="str">
        <f>IF($A124="","",INDEX(Plage,MATCH($A124,عام!$C:$C,0),COLUMN(D$1)))</f>
        <v>هشام محمد الزنقرانى</v>
      </c>
      <c r="E124" s="197" t="str">
        <f>IF($A124="","",INDEX(Plage,MATCH($A124,عام!$C:$C,0),COLUMN(E$1)))</f>
        <v>خالدة</v>
      </c>
      <c r="F124" s="197" t="str">
        <f>IF($A124="","",INDEX(Plage,MATCH($A124,عام!$C:$C,0),COLUMN(F$1)))</f>
        <v>طارق</v>
      </c>
      <c r="G124" s="197" t="str">
        <f>IF($A124="","",INDEX(Plage,MATCH($A124,عام!$C:$C,0),COLUMN(G$1)))</f>
        <v>الانتاج</v>
      </c>
      <c r="H124" s="197" t="str">
        <f>IF($A124="","",INDEX(Plage,MATCH($A124,عام!$C:$C,0),COLUMN(H$1)))</f>
        <v>فنى</v>
      </c>
      <c r="I124" s="197">
        <f>IF($A124="","",INDEX(Plage,MATCH($A124,عام!$C:$C,0),COLUMN(I$1)))</f>
        <v>41839</v>
      </c>
      <c r="J124" s="197" t="str">
        <f>IF($A124="","",INDEX(Plage,MATCH($A124,عام!$C:$C,0),COLUMN(K$1)))</f>
        <v>زراعى</v>
      </c>
      <c r="K124" s="200" t="str">
        <f>IF($A124="","",INDEX(Plage,MATCH($A124,عام!$C:$C,0),COLUMN(L$1)))</f>
        <v>زراعى</v>
      </c>
      <c r="L124" s="23"/>
      <c r="M124" s="21"/>
      <c r="N124" s="1"/>
      <c r="O124" s="6"/>
      <c r="P124" s="1"/>
      <c r="Q124" s="1"/>
      <c r="R124" s="3"/>
      <c r="S124" s="3"/>
      <c r="T124" s="3"/>
      <c r="U124" s="3"/>
      <c r="V124" s="3"/>
      <c r="W124" s="3"/>
    </row>
    <row r="125" spans="1:23" s="7" customFormat="1" ht="33" customHeight="1" thickBot="1">
      <c r="A125" s="281">
        <f>IF(ROW($A120)&gt;MAX(عام!$A:$A),"",ROW($A120))</f>
        <v>120</v>
      </c>
      <c r="B125" s="282">
        <f>IF($A125="","",INDEX(Plage,MATCH($A125,عام!$C:$C,0),COLUMN(B$1)))</f>
        <v>41832</v>
      </c>
      <c r="C125" s="283" t="str">
        <f>IF($A125="","",INDEX(Plage,MATCH($A125,عام!$C:$C,0),COLUMN(C$1)))</f>
        <v>جيش1</v>
      </c>
      <c r="D125" s="284" t="str">
        <f>IF($A125="","",INDEX(Plage,MATCH($A125,عام!$C:$C,0),COLUMN(D$1)))</f>
        <v>محمد فوزى محمد مصطفى</v>
      </c>
      <c r="E125" s="284" t="str">
        <f>IF($A125="","",INDEX(Plage,MATCH($A125,عام!$C:$C,0),COLUMN(E$1)))</f>
        <v>الجيش</v>
      </c>
      <c r="F125" s="284">
        <f>IF($A125="","",INDEX(Plage,MATCH($A125,عام!$C:$C,0),COLUMN(F$1)))</f>
        <v>0</v>
      </c>
      <c r="G125" s="284" t="str">
        <f>IF($A125="","",INDEX(Plage,MATCH($A125,عام!$C:$C,0),COLUMN(G$1)))</f>
        <v>الجيش</v>
      </c>
      <c r="H125" s="284" t="str">
        <f>IF($A125="","",INDEX(Plage,MATCH($A125,عام!$C:$C,0),COLUMN(H$1)))</f>
        <v>جندى</v>
      </c>
      <c r="I125" s="284">
        <f>IF($A125="","",INDEX(Plage,MATCH($A125,عام!$C:$C,0),COLUMN(I$1)))</f>
        <v>41839</v>
      </c>
      <c r="J125" s="284" t="str">
        <f>IF($A125="","",INDEX(Plage,MATCH($A125,عام!$C:$C,0),COLUMN(K$1)))</f>
        <v>زراعى</v>
      </c>
      <c r="K125" s="285" t="str">
        <f>IF($A125="","",INDEX(Plage,MATCH($A125,عام!$C:$C,0),COLUMN(L$1)))</f>
        <v>زراعى</v>
      </c>
      <c r="L125" s="23"/>
      <c r="M125" s="21"/>
      <c r="N125" s="1"/>
      <c r="O125" s="6"/>
      <c r="P125" s="1"/>
      <c r="Q125" s="1"/>
      <c r="R125" s="3"/>
      <c r="S125" s="3"/>
      <c r="T125" s="3"/>
      <c r="U125" s="3"/>
      <c r="V125" s="3"/>
      <c r="W125" s="3"/>
    </row>
    <row r="126" spans="1:23" s="7" customFormat="1" ht="33" customHeight="1" thickTop="1">
      <c r="A126" s="286">
        <f>IF(ROW($A121)&gt;MAX(عام!$A:$A),"",ROW($A121))</f>
        <v>121</v>
      </c>
      <c r="B126" s="287">
        <f>IF($A126="","",INDEX(Plage,MATCH($A126,عام!$C:$C,0),COLUMN(B$1)))</f>
        <v>41832.388136574074</v>
      </c>
      <c r="C126" s="288" t="str">
        <f>IF($A126="","",INDEX(Plage,MATCH($A126,عام!$C:$C,0),COLUMN(C$1)))</f>
        <v>CK615</v>
      </c>
      <c r="D126" s="289" t="str">
        <f>IF($A126="","",INDEX(Plage,MATCH($A126,عام!$C:$C,0),COLUMN(D$1)))</f>
        <v>أشرف محمد أحمد</v>
      </c>
      <c r="E126" s="289" t="str">
        <f>IF($A126="","",INDEX(Plage,MATCH($A126,عام!$C:$C,0),COLUMN(E$1)))</f>
        <v>إبسكو</v>
      </c>
      <c r="F126" s="289" t="str">
        <f>IF($A126="","",INDEX(Plage,MATCH($A126,عام!$C:$C,0),COLUMN(F$1)))</f>
        <v>طارق</v>
      </c>
      <c r="G126" s="289" t="str">
        <f>IF($A126="","",INDEX(Plage,MATCH($A126,عام!$C:$C,0),COLUMN(G$1)))</f>
        <v>النقل</v>
      </c>
      <c r="H126" s="289" t="str">
        <f>IF($A126="","",INDEX(Plage,MATCH($A126,عام!$C:$C,0),COLUMN(H$1)))</f>
        <v>سائق</v>
      </c>
      <c r="I126" s="289">
        <f>IF($A126="","",INDEX(Plage,MATCH($A126,عام!$C:$C,0),COLUMN(I$1)))</f>
        <v>41833</v>
      </c>
      <c r="J126" s="289" t="str">
        <f>IF($A126="","",INDEX(Plage,MATCH($A126,عام!$C:$C,0),COLUMN(K$1)))</f>
        <v>طائرة</v>
      </c>
      <c r="K126" s="290" t="str">
        <f>IF($A126="","",INDEX(Plage,MATCH($A126,عام!$C:$C,0),COLUMN(L$1)))</f>
        <v>تعديل</v>
      </c>
      <c r="L126" s="23"/>
      <c r="M126" s="21"/>
      <c r="N126" s="1"/>
      <c r="O126" s="6"/>
      <c r="P126" s="1"/>
      <c r="Q126" s="1"/>
      <c r="R126" s="3"/>
      <c r="S126" s="3"/>
      <c r="T126" s="3"/>
      <c r="U126" s="3"/>
      <c r="V126" s="3"/>
      <c r="W126" s="3"/>
    </row>
    <row r="127" spans="1:23" s="7" customFormat="1" ht="33" customHeight="1">
      <c r="A127" s="275">
        <f>IF(ROW($A122)&gt;MAX(عام!$A:$A),"",ROW($A122))</f>
        <v>122</v>
      </c>
      <c r="B127" s="198">
        <f>IF($A127="","",INDEX(Plage,MATCH($A127,عام!$C:$C,0),COLUMN(B$1)))</f>
        <v>41833</v>
      </c>
      <c r="C127" s="199" t="str">
        <f>IF($A127="","",INDEX(Plage,MATCH($A127,عام!$C:$C,0),COLUMN(C$1)))</f>
        <v>569</v>
      </c>
      <c r="D127" s="197" t="str">
        <f>IF($A127="","",INDEX(Plage,MATCH($A127,عام!$C:$C,0),COLUMN(D$1)))</f>
        <v>إبراهيم محمد أحمد</v>
      </c>
      <c r="E127" s="197" t="str">
        <f>IF($A127="","",INDEX(Plage,MATCH($A127,عام!$C:$C,0),COLUMN(E$1)))</f>
        <v>خالدة</v>
      </c>
      <c r="F127" s="197" t="str">
        <f>IF($A127="","",INDEX(Plage,MATCH($A127,عام!$C:$C,0),COLUMN(F$1)))</f>
        <v>طارق</v>
      </c>
      <c r="G127" s="197" t="str">
        <f>IF($A127="","",INDEX(Plage,MATCH($A127,عام!$C:$C,0),COLUMN(G$1)))</f>
        <v>الصيانة</v>
      </c>
      <c r="H127" s="197" t="str">
        <f>IF($A127="","",INDEX(Plage,MATCH($A127,عام!$C:$C,0),COLUMN(H$1)))</f>
        <v>مدير إدارة</v>
      </c>
      <c r="I127" s="197">
        <f>IF($A127="","",INDEX(Plage,MATCH($A127,عام!$C:$C,0),COLUMN(I$1)))</f>
        <v>41840</v>
      </c>
      <c r="J127" s="197" t="str">
        <f>IF($A127="","",INDEX(Plage,MATCH($A127,عام!$C:$C,0),COLUMN(K$1)))</f>
        <v>طائرة</v>
      </c>
      <c r="K127" s="200" t="str">
        <f>IF($A127="","",INDEX(Plage,MATCH($A127,عام!$C:$C,0),COLUMN(L$1)))</f>
        <v>طائرة</v>
      </c>
      <c r="L127" s="23"/>
      <c r="M127" s="21"/>
      <c r="N127" s="1"/>
      <c r="O127" s="6"/>
      <c r="P127" s="1"/>
      <c r="Q127" s="1"/>
      <c r="R127" s="3"/>
      <c r="S127" s="3"/>
      <c r="T127" s="3"/>
      <c r="U127" s="3"/>
      <c r="V127" s="3"/>
      <c r="W127" s="3"/>
    </row>
    <row r="128" spans="1:23" s="7" customFormat="1" ht="33" customHeight="1">
      <c r="A128" s="275">
        <f>IF(ROW($A123)&gt;MAX(عام!$A:$A),"",ROW($A123))</f>
        <v>123</v>
      </c>
      <c r="B128" s="198">
        <f>IF($A128="","",INDEX(Plage,MATCH($A128,عام!$C:$C,0),COLUMN(B$1)))</f>
        <v>41833</v>
      </c>
      <c r="C128" s="199" t="str">
        <f>IF($A128="","",INDEX(Plage,MATCH($A128,عام!$C:$C,0),COLUMN(C$1)))</f>
        <v>805</v>
      </c>
      <c r="D128" s="197" t="str">
        <f>IF($A128="","",INDEX(Plage,MATCH($A128,عام!$C:$C,0),COLUMN(D$1)))</f>
        <v>محمد حسين طاهر</v>
      </c>
      <c r="E128" s="197" t="str">
        <f>IF($A128="","",INDEX(Plage,MATCH($A128,عام!$C:$C,0),COLUMN(E$1)))</f>
        <v>خالدة</v>
      </c>
      <c r="F128" s="197" t="str">
        <f>IF($A128="","",INDEX(Plage,MATCH($A128,عام!$C:$C,0),COLUMN(F$1)))</f>
        <v>طارق</v>
      </c>
      <c r="G128" s="197" t="str">
        <f>IF($A128="","",INDEX(Plage,MATCH($A128,عام!$C:$C,0),COLUMN(G$1)))</f>
        <v>المعالجة</v>
      </c>
      <c r="H128" s="197" t="str">
        <f>IF($A128="","",INDEX(Plage,MATCH($A128,عام!$C:$C,0),COLUMN(H$1)))</f>
        <v>مدير إدارة</v>
      </c>
      <c r="I128" s="197">
        <f>IF($A128="","",INDEX(Plage,MATCH($A128,عام!$C:$C,0),COLUMN(I$1)))</f>
        <v>41839</v>
      </c>
      <c r="J128" s="197" t="str">
        <f>IF($A128="","",INDEX(Plage,MATCH($A128,عام!$C:$C,0),COLUMN(K$1)))</f>
        <v>طائرة</v>
      </c>
      <c r="K128" s="200" t="str">
        <f>IF($A128="","",INDEX(Plage,MATCH($A128,عام!$C:$C,0),COLUMN(L$1)))</f>
        <v>طائرة</v>
      </c>
      <c r="L128" s="23"/>
      <c r="M128" s="21"/>
      <c r="N128" s="1"/>
      <c r="O128" s="6"/>
      <c r="P128" s="1"/>
      <c r="Q128" s="1"/>
      <c r="R128" s="3"/>
      <c r="S128" s="3"/>
      <c r="T128" s="3"/>
      <c r="U128" s="3"/>
      <c r="V128" s="3"/>
      <c r="W128" s="3"/>
    </row>
    <row r="129" spans="1:23" s="7" customFormat="1" ht="33" customHeight="1">
      <c r="A129" s="275">
        <f>IF(ROW($A124)&gt;MAX(عام!$A:$A),"",ROW($A124))</f>
        <v>124</v>
      </c>
      <c r="B129" s="198">
        <f>IF($A129="","",INDEX(Plage,MATCH($A129,عام!$C:$C,0),COLUMN(B$1)))</f>
        <v>41833</v>
      </c>
      <c r="C129" s="199" t="str">
        <f>IF($A129="","",INDEX(Plage,MATCH($A129,عام!$C:$C,0),COLUMN(C$1)))</f>
        <v>1879</v>
      </c>
      <c r="D129" s="197" t="str">
        <f>IF($A129="","",INDEX(Plage,MATCH($A129,عام!$C:$C,0),COLUMN(D$1)))</f>
        <v>محمود فيصل محمد</v>
      </c>
      <c r="E129" s="197" t="str">
        <f>IF($A129="","",INDEX(Plage,MATCH($A129,عام!$C:$C,0),COLUMN(E$1)))</f>
        <v>خالدة</v>
      </c>
      <c r="F129" s="197" t="str">
        <f>IF($A129="","",INDEX(Plage,MATCH($A129,عام!$C:$C,0),COLUMN(F$1)))</f>
        <v>طارق</v>
      </c>
      <c r="G129" s="197" t="str">
        <f>IF($A129="","",INDEX(Plage,MATCH($A129,عام!$C:$C,0),COLUMN(G$1)))</f>
        <v>الصيانة</v>
      </c>
      <c r="H129" s="197" t="str">
        <f>IF($A129="","",INDEX(Plage,MATCH($A129,عام!$C:$C,0),COLUMN(H$1)))</f>
        <v>فنى</v>
      </c>
      <c r="I129" s="197">
        <f>IF($A129="","",INDEX(Plage,MATCH($A129,عام!$C:$C,0),COLUMN(I$1)))</f>
        <v>41840</v>
      </c>
      <c r="J129" s="197" t="str">
        <f>IF($A129="","",INDEX(Plage,MATCH($A129,عام!$C:$C,0),COLUMN(K$1)))</f>
        <v>طائرة</v>
      </c>
      <c r="K129" s="200" t="str">
        <f>IF($A129="","",INDEX(Plage,MATCH($A129,عام!$C:$C,0),COLUMN(L$1)))</f>
        <v>طائرة</v>
      </c>
      <c r="L129" s="23"/>
      <c r="M129" s="21"/>
      <c r="N129" s="1"/>
      <c r="O129" s="6"/>
      <c r="P129" s="1"/>
      <c r="Q129" s="1"/>
      <c r="R129" s="3"/>
      <c r="S129" s="3"/>
      <c r="T129" s="3"/>
      <c r="U129" s="3"/>
      <c r="V129" s="3"/>
      <c r="W129" s="3"/>
    </row>
    <row r="130" spans="1:23" s="7" customFormat="1" ht="33" customHeight="1">
      <c r="A130" s="275">
        <f>IF(ROW($A125)&gt;MAX(عام!$A:$A),"",ROW($A125))</f>
        <v>125</v>
      </c>
      <c r="B130" s="198">
        <f>IF($A130="","",INDEX(Plage,MATCH($A130,عام!$C:$C,0),COLUMN(B$1)))</f>
        <v>41833</v>
      </c>
      <c r="C130" s="199" t="str">
        <f>IF($A130="","",INDEX(Plage,MATCH($A130,عام!$C:$C,0),COLUMN(C$1)))</f>
        <v>2150</v>
      </c>
      <c r="D130" s="197" t="str">
        <f>IF($A130="","",INDEX(Plage,MATCH($A130,عام!$C:$C,0),COLUMN(D$1)))</f>
        <v>محمد منير محمد</v>
      </c>
      <c r="E130" s="197" t="str">
        <f>IF($A130="","",INDEX(Plage,MATCH($A130,عام!$C:$C,0),COLUMN(E$1)))</f>
        <v>خالدة</v>
      </c>
      <c r="F130" s="197" t="str">
        <f>IF($A130="","",INDEX(Plage,MATCH($A130,عام!$C:$C,0),COLUMN(F$1)))</f>
        <v>طارق</v>
      </c>
      <c r="G130" s="197" t="str">
        <f>IF($A130="","",INDEX(Plage,MATCH($A130,عام!$C:$C,0),COLUMN(G$1)))</f>
        <v>أمن صناعى</v>
      </c>
      <c r="H130" s="197" t="str">
        <f>IF($A130="","",INDEX(Plage,MATCH($A130,عام!$C:$C,0),COLUMN(H$1)))</f>
        <v>كميائى اول</v>
      </c>
      <c r="I130" s="197">
        <f>IF($A130="","",INDEX(Plage,MATCH($A130,عام!$C:$C,0),COLUMN(I$1)))</f>
        <v>41854</v>
      </c>
      <c r="J130" s="197" t="str">
        <f>IF($A130="","",INDEX(Plage,MATCH($A130,عام!$C:$C,0),COLUMN(K$1)))</f>
        <v>طائرة</v>
      </c>
      <c r="K130" s="200" t="str">
        <f>IF($A130="","",INDEX(Plage,MATCH($A130,عام!$C:$C,0),COLUMN(L$1)))</f>
        <v>طائرة</v>
      </c>
      <c r="L130" s="23"/>
      <c r="M130" s="21"/>
      <c r="N130" s="1"/>
      <c r="O130" s="6"/>
      <c r="P130" s="1"/>
      <c r="Q130" s="1"/>
      <c r="R130" s="3"/>
      <c r="S130" s="3"/>
      <c r="T130" s="3"/>
      <c r="U130" s="3"/>
      <c r="V130" s="3"/>
      <c r="W130" s="3"/>
    </row>
    <row r="131" spans="1:23" s="7" customFormat="1" ht="33" customHeight="1">
      <c r="A131" s="275">
        <f>IF(ROW($A126)&gt;MAX(عام!$A:$A),"",ROW($A126))</f>
        <v>126</v>
      </c>
      <c r="B131" s="198">
        <f>IF($A131="","",INDEX(Plage,MATCH($A131,عام!$C:$C,0),COLUMN(B$1)))</f>
        <v>41833</v>
      </c>
      <c r="C131" s="199" t="str">
        <f>IF($A131="","",INDEX(Plage,MATCH($A131,عام!$C:$C,0),COLUMN(C$1)))</f>
        <v>2260</v>
      </c>
      <c r="D131" s="197" t="str">
        <f>IF($A131="","",INDEX(Plage,MATCH($A131,عام!$C:$C,0),COLUMN(D$1)))</f>
        <v>أحمد فوزى إبراهيم</v>
      </c>
      <c r="E131" s="197" t="str">
        <f>IF($A131="","",INDEX(Plage,MATCH($A131,عام!$C:$C,0),COLUMN(E$1)))</f>
        <v>خالدة</v>
      </c>
      <c r="F131" s="197" t="str">
        <f>IF($A131="","",INDEX(Plage,MATCH($A131,عام!$C:$C,0),COLUMN(F$1)))</f>
        <v>طارق</v>
      </c>
      <c r="G131" s="197" t="str">
        <f>IF($A131="","",INDEX(Plage,MATCH($A131,عام!$C:$C,0),COLUMN(G$1)))</f>
        <v>إدارية/نقل</v>
      </c>
      <c r="H131" s="197" t="str">
        <f>IF($A131="","",INDEX(Plage,MATCH($A131,عام!$C:$C,0),COLUMN(H$1)))</f>
        <v>فنى</v>
      </c>
      <c r="I131" s="197">
        <f>IF($A131="","",INDEX(Plage,MATCH($A131,عام!$C:$C,0),COLUMN(I$1)))</f>
        <v>41854</v>
      </c>
      <c r="J131" s="197" t="str">
        <f>IF($A131="","",INDEX(Plage,MATCH($A131,عام!$C:$C,0),COLUMN(K$1)))</f>
        <v>صحراوى</v>
      </c>
      <c r="K131" s="200" t="str">
        <f>IF($A131="","",INDEX(Plage,MATCH($A131,عام!$C:$C,0),COLUMN(L$1)))</f>
        <v>صحراوى</v>
      </c>
      <c r="L131" s="23"/>
      <c r="M131" s="21"/>
      <c r="N131" s="1"/>
      <c r="O131" s="6"/>
      <c r="P131" s="1"/>
      <c r="Q131" s="1"/>
      <c r="R131" s="3"/>
      <c r="S131" s="3"/>
      <c r="T131" s="3"/>
      <c r="U131" s="3"/>
      <c r="V131" s="3"/>
      <c r="W131" s="3"/>
    </row>
    <row r="132" spans="1:23" s="7" customFormat="1" ht="33" customHeight="1">
      <c r="A132" s="275">
        <f>IF(ROW($A127)&gt;MAX(عام!$A:$A),"",ROW($A127))</f>
        <v>127</v>
      </c>
      <c r="B132" s="198">
        <f>IF($A132="","",INDEX(Plage,MATCH($A132,عام!$C:$C,0),COLUMN(B$1)))</f>
        <v>41833</v>
      </c>
      <c r="C132" s="199" t="str">
        <f>IF($A132="","",INDEX(Plage,MATCH($A132,عام!$C:$C,0),COLUMN(C$1)))</f>
        <v>2504</v>
      </c>
      <c r="D132" s="197" t="str">
        <f>IF($A132="","",INDEX(Plage,MATCH($A132,عام!$C:$C,0),COLUMN(D$1)))</f>
        <v>محمود عبد الكريم محمود</v>
      </c>
      <c r="E132" s="197" t="str">
        <f>IF($A132="","",INDEX(Plage,MATCH($A132,عام!$C:$C,0),COLUMN(E$1)))</f>
        <v>خالدة</v>
      </c>
      <c r="F132" s="197" t="str">
        <f>IF($A132="","",INDEX(Plage,MATCH($A132,عام!$C:$C,0),COLUMN(F$1)))</f>
        <v>طارق</v>
      </c>
      <c r="G132" s="197" t="str">
        <f>IF($A132="","",INDEX(Plage,MATCH($A132,عام!$C:$C,0),COLUMN(G$1)))</f>
        <v>الصيانة</v>
      </c>
      <c r="H132" s="197" t="str">
        <f>IF($A132="","",INDEX(Plage,MATCH($A132,عام!$C:$C,0),COLUMN(H$1)))</f>
        <v>مهندس</v>
      </c>
      <c r="I132" s="197">
        <f>IF($A132="","",INDEX(Plage,MATCH($A132,عام!$C:$C,0),COLUMN(I$1)))</f>
        <v>41842</v>
      </c>
      <c r="J132" s="197" t="str">
        <f>IF($A132="","",INDEX(Plage,MATCH($A132,عام!$C:$C,0),COLUMN(K$1)))</f>
        <v>صحراوى</v>
      </c>
      <c r="K132" s="200" t="str">
        <f>IF($A132="","",INDEX(Plage,MATCH($A132,عام!$C:$C,0),COLUMN(L$1)))</f>
        <v>صحراوى</v>
      </c>
      <c r="L132" s="23"/>
      <c r="M132" s="21"/>
      <c r="N132" s="1"/>
      <c r="O132" s="6"/>
      <c r="P132" s="1"/>
      <c r="Q132" s="1"/>
      <c r="R132" s="3"/>
      <c r="S132" s="3"/>
      <c r="T132" s="3"/>
      <c r="U132" s="3"/>
      <c r="V132" s="3"/>
      <c r="W132" s="3"/>
    </row>
    <row r="133" spans="1:23" s="7" customFormat="1" ht="33" customHeight="1">
      <c r="A133" s="275">
        <f>IF(ROW($A128)&gt;MAX(عام!$A:$A),"",ROW($A128))</f>
        <v>128</v>
      </c>
      <c r="B133" s="198">
        <f>IF($A133="","",INDEX(Plage,MATCH($A133,عام!$C:$C,0),COLUMN(B$1)))</f>
        <v>41833</v>
      </c>
      <c r="C133" s="199" t="str">
        <f>IF($A133="","",INDEX(Plage,MATCH($A133,عام!$C:$C,0),COLUMN(C$1)))</f>
        <v>1959</v>
      </c>
      <c r="D133" s="197" t="str">
        <f>IF($A133="","",INDEX(Plage,MATCH($A133,عام!$C:$C,0),COLUMN(D$1)))</f>
        <v>أحمد يحى عوض</v>
      </c>
      <c r="E133" s="197" t="str">
        <f>IF($A133="","",INDEX(Plage,MATCH($A133,عام!$C:$C,0),COLUMN(E$1)))</f>
        <v>خالدة</v>
      </c>
      <c r="F133" s="197" t="str">
        <f>IF($A133="","",INDEX(Plage,MATCH($A133,عام!$C:$C,0),COLUMN(F$1)))</f>
        <v>طارق</v>
      </c>
      <c r="G133" s="197" t="str">
        <f>IF($A133="","",INDEX(Plage,MATCH($A133,عام!$C:$C,0),COLUMN(G$1)))</f>
        <v>الصيانة</v>
      </c>
      <c r="H133" s="197" t="str">
        <f>IF($A133="","",INDEX(Plage,MATCH($A133,عام!$C:$C,0),COLUMN(H$1)))</f>
        <v>فنى ماهر</v>
      </c>
      <c r="I133" s="197">
        <f>IF($A133="","",INDEX(Plage,MATCH($A133,عام!$C:$C,0),COLUMN(I$1)))</f>
        <v>41840</v>
      </c>
      <c r="J133" s="197" t="str">
        <f>IF($A133="","",INDEX(Plage,MATCH($A133,عام!$C:$C,0),COLUMN(K$1)))</f>
        <v>زراعى</v>
      </c>
      <c r="K133" s="200" t="str">
        <f>IF($A133="","",INDEX(Plage,MATCH($A133,عام!$C:$C,0),COLUMN(L$1)))</f>
        <v>زراعى</v>
      </c>
      <c r="L133" s="23"/>
      <c r="M133" s="21"/>
      <c r="N133" s="1"/>
      <c r="O133" s="6"/>
      <c r="P133" s="1"/>
      <c r="Q133" s="1"/>
      <c r="R133" s="3"/>
      <c r="S133" s="3"/>
      <c r="T133" s="3"/>
      <c r="U133" s="3"/>
      <c r="V133" s="3"/>
      <c r="W133" s="3"/>
    </row>
    <row r="134" spans="1:23" s="7" customFormat="1" ht="33" customHeight="1">
      <c r="A134" s="275">
        <f>IF(ROW($A129)&gt;MAX(عام!$A:$A),"",ROW($A129))</f>
        <v>129</v>
      </c>
      <c r="B134" s="198">
        <f>IF($A134="","",INDEX(Plage,MATCH($A134,عام!$C:$C,0),COLUMN(B$1)))</f>
        <v>41833</v>
      </c>
      <c r="C134" s="199" t="str">
        <f>IF($A134="","",INDEX(Plage,MATCH($A134,عام!$C:$C,0),COLUMN(C$1)))</f>
        <v>2647</v>
      </c>
      <c r="D134" s="197" t="str">
        <f>IF($A134="","",INDEX(Plage,MATCH($A134,عام!$C:$C,0),COLUMN(D$1)))</f>
        <v>سامى السيد علام</v>
      </c>
      <c r="E134" s="197" t="str">
        <f>IF($A134="","",INDEX(Plage,MATCH($A134,عام!$C:$C,0),COLUMN(E$1)))</f>
        <v>خالدة</v>
      </c>
      <c r="F134" s="197" t="str">
        <f>IF($A134="","",INDEX(Plage,MATCH($A134,عام!$C:$C,0),COLUMN(F$1)))</f>
        <v>سلام</v>
      </c>
      <c r="G134" s="197" t="str">
        <f>IF($A134="","",INDEX(Plage,MATCH($A134,عام!$C:$C,0),COLUMN(G$1)))</f>
        <v>الأمن إدارى</v>
      </c>
      <c r="H134" s="197" t="str">
        <f>IF($A134="","",INDEX(Plage,MATCH($A134,عام!$C:$C,0),COLUMN(H$1)))</f>
        <v>رئيس قسم</v>
      </c>
      <c r="I134" s="197">
        <f>IF($A134="","",INDEX(Plage,MATCH($A134,عام!$C:$C,0),COLUMN(I$1)))</f>
        <v>41840</v>
      </c>
      <c r="J134" s="197" t="str">
        <f>IF($A134="","",INDEX(Plage,MATCH($A134,عام!$C:$C,0),COLUMN(K$1)))</f>
        <v>زراعى</v>
      </c>
      <c r="K134" s="200" t="str">
        <f>IF($A134="","",INDEX(Plage,MATCH($A134,عام!$C:$C,0),COLUMN(L$1)))</f>
        <v>زراعى</v>
      </c>
      <c r="L134" s="23"/>
      <c r="M134" s="21"/>
      <c r="N134" s="1"/>
      <c r="O134" s="6"/>
      <c r="P134" s="1"/>
      <c r="Q134" s="1"/>
      <c r="R134" s="3"/>
      <c r="S134" s="3"/>
      <c r="T134" s="3"/>
      <c r="U134" s="3"/>
      <c r="V134" s="3"/>
      <c r="W134" s="3"/>
    </row>
    <row r="135" spans="1:23" s="7" customFormat="1" ht="33" customHeight="1">
      <c r="A135" s="275">
        <f>IF(ROW($A130)&gt;MAX(عام!$A:$A),"",ROW($A130))</f>
        <v>130</v>
      </c>
      <c r="B135" s="198">
        <f>IF($A135="","",INDEX(Plage,MATCH($A135,عام!$C:$C,0),COLUMN(B$1)))</f>
        <v>41833</v>
      </c>
      <c r="C135" s="199" t="str">
        <f>IF($A135="","",INDEX(Plage,MATCH($A135,عام!$C:$C,0),COLUMN(C$1)))</f>
        <v>QU7</v>
      </c>
      <c r="D135" s="197" t="str">
        <f>IF($A135="","",INDEX(Plage,MATCH($A135,عام!$C:$C,0),COLUMN(D$1)))</f>
        <v>محمد كامل محمد</v>
      </c>
      <c r="E135" s="197" t="str">
        <f>IF($A135="","",INDEX(Plage,MATCH($A135,عام!$C:$C,0),COLUMN(E$1)))</f>
        <v>كوين</v>
      </c>
      <c r="F135" s="197" t="str">
        <f>IF($A135="","",INDEX(Plage,MATCH($A135,عام!$C:$C,0),COLUMN(F$1)))</f>
        <v>طارق</v>
      </c>
      <c r="G135" s="197" t="str">
        <f>IF($A135="","",INDEX(Plage,MATCH($A135,عام!$C:$C,0),COLUMN(G$1)))</f>
        <v>أمن إدارى</v>
      </c>
      <c r="H135" s="197" t="str">
        <f>IF($A135="","",INDEX(Plage,MATCH($A135,عام!$C:$C,0),COLUMN(H$1)))</f>
        <v>مراقب امن</v>
      </c>
      <c r="I135" s="197">
        <f>IF($A135="","",INDEX(Plage,MATCH($A135,عام!$C:$C,0),COLUMN(I$1)))</f>
        <v>41840</v>
      </c>
      <c r="J135" s="197" t="str">
        <f>IF($A135="","",INDEX(Plage,MATCH($A135,عام!$C:$C,0),COLUMN(K$1)))</f>
        <v>زراعى</v>
      </c>
      <c r="K135" s="200" t="str">
        <f>IF($A135="","",INDEX(Plage,MATCH($A135,عام!$C:$C,0),COLUMN(L$1)))</f>
        <v>زراعى</v>
      </c>
      <c r="L135" s="23"/>
      <c r="M135" s="21"/>
      <c r="N135" s="1"/>
      <c r="O135" s="6"/>
      <c r="P135" s="1"/>
      <c r="Q135" s="1"/>
      <c r="R135" s="3"/>
      <c r="S135" s="3"/>
      <c r="T135" s="3"/>
      <c r="U135" s="3"/>
      <c r="V135" s="3"/>
      <c r="W135" s="3"/>
    </row>
    <row r="136" spans="1:23" s="7" customFormat="1" ht="33" customHeight="1">
      <c r="A136" s="275">
        <f>IF(ROW($A131)&gt;MAX(عام!$A:$A),"",ROW($A131))</f>
        <v>131</v>
      </c>
      <c r="B136" s="198">
        <f>IF($A136="","",INDEX(Plage,MATCH($A136,عام!$C:$C,0),COLUMN(B$1)))</f>
        <v>41833</v>
      </c>
      <c r="C136" s="199" t="str">
        <f>IF($A136="","",INDEX(Plage,MATCH($A136,عام!$C:$C,0),COLUMN(C$1)))</f>
        <v>QU16</v>
      </c>
      <c r="D136" s="197" t="str">
        <f>IF($A136="","",INDEX(Plage,MATCH($A136,عام!$C:$C,0),COLUMN(D$1)))</f>
        <v>جمال إبراهيم التهامى</v>
      </c>
      <c r="E136" s="197" t="str">
        <f>IF($A136="","",INDEX(Plage,MATCH($A136,عام!$C:$C,0),COLUMN(E$1)))</f>
        <v>كوين</v>
      </c>
      <c r="F136" s="197" t="str">
        <f>IF($A136="","",INDEX(Plage,MATCH($A136,عام!$C:$C,0),COLUMN(F$1)))</f>
        <v>طارق</v>
      </c>
      <c r="G136" s="197" t="str">
        <f>IF($A136="","",INDEX(Plage,MATCH($A136,عام!$C:$C,0),COLUMN(G$1)))</f>
        <v>أمن إدارى</v>
      </c>
      <c r="H136" s="197" t="str">
        <f>IF($A136="","",INDEX(Plage,MATCH($A136,عام!$C:$C,0),COLUMN(H$1)))</f>
        <v>مراقب امن</v>
      </c>
      <c r="I136" s="197">
        <f>IF($A136="","",INDEX(Plage,MATCH($A136,عام!$C:$C,0),COLUMN(I$1)))</f>
        <v>41840</v>
      </c>
      <c r="J136" s="197" t="str">
        <f>IF($A136="","",INDEX(Plage,MATCH($A136,عام!$C:$C,0),COLUMN(K$1)))</f>
        <v>زراعى</v>
      </c>
      <c r="K136" s="200" t="str">
        <f>IF($A136="","",INDEX(Plage,MATCH($A136,عام!$C:$C,0),COLUMN(L$1)))</f>
        <v>زراعى</v>
      </c>
      <c r="L136" s="23"/>
      <c r="M136" s="21"/>
      <c r="N136" s="1"/>
      <c r="O136" s="6"/>
      <c r="P136" s="1"/>
      <c r="Q136" s="1"/>
      <c r="R136" s="3"/>
      <c r="S136" s="3"/>
      <c r="T136" s="3"/>
      <c r="U136" s="3"/>
      <c r="V136" s="3"/>
      <c r="W136" s="3"/>
    </row>
    <row r="137" spans="1:23" s="7" customFormat="1" ht="33" customHeight="1">
      <c r="A137" s="275">
        <f>IF(ROW($A132)&gt;MAX(عام!$A:$A),"",ROW($A132))</f>
        <v>132</v>
      </c>
      <c r="B137" s="198">
        <f>IF($A137="","",INDEX(Plage,MATCH($A137,عام!$C:$C,0),COLUMN(B$1)))</f>
        <v>41833</v>
      </c>
      <c r="C137" s="199" t="str">
        <f>IF($A137="","",INDEX(Plage,MATCH($A137,عام!$C:$C,0),COLUMN(C$1)))</f>
        <v>QU27</v>
      </c>
      <c r="D137" s="197" t="str">
        <f>IF($A137="","",INDEX(Plage,MATCH($A137,عام!$C:$C,0),COLUMN(D$1)))</f>
        <v>محمد امام عبد الحميد</v>
      </c>
      <c r="E137" s="197" t="str">
        <f>IF($A137="","",INDEX(Plage,MATCH($A137,عام!$C:$C,0),COLUMN(E$1)))</f>
        <v>كوين</v>
      </c>
      <c r="F137" s="197" t="str">
        <f>IF($A137="","",INDEX(Plage,MATCH($A137,عام!$C:$C,0),COLUMN(F$1)))</f>
        <v>طارق</v>
      </c>
      <c r="G137" s="197" t="str">
        <f>IF($A137="","",INDEX(Plage,MATCH($A137,عام!$C:$C,0),COLUMN(G$1)))</f>
        <v>أمن إدارى</v>
      </c>
      <c r="H137" s="197" t="str">
        <f>IF($A137="","",INDEX(Plage,MATCH($A137,عام!$C:$C,0),COLUMN(H$1)))</f>
        <v>مشرف امن</v>
      </c>
      <c r="I137" s="197">
        <f>IF($A137="","",INDEX(Plage,MATCH($A137,عام!$C:$C,0),COLUMN(I$1)))</f>
        <v>41844</v>
      </c>
      <c r="J137" s="197" t="str">
        <f>IF($A137="","",INDEX(Plage,MATCH($A137,عام!$C:$C,0),COLUMN(K$1)))</f>
        <v>زراعى</v>
      </c>
      <c r="K137" s="200" t="str">
        <f>IF($A137="","",INDEX(Plage,MATCH($A137,عام!$C:$C,0),COLUMN(L$1)))</f>
        <v>زراعى</v>
      </c>
      <c r="L137" s="23"/>
      <c r="M137" s="21"/>
      <c r="N137" s="1"/>
      <c r="O137" s="6"/>
      <c r="P137" s="1"/>
      <c r="Q137" s="1"/>
      <c r="R137" s="3"/>
      <c r="S137" s="3"/>
      <c r="T137" s="3"/>
      <c r="U137" s="3"/>
      <c r="V137" s="3"/>
      <c r="W137" s="3"/>
    </row>
    <row r="138" spans="1:23" s="7" customFormat="1" ht="33" customHeight="1">
      <c r="A138" s="275">
        <f>IF(ROW($A133)&gt;MAX(عام!$A:$A),"",ROW($A133))</f>
        <v>133</v>
      </c>
      <c r="B138" s="198">
        <f>IF($A138="","",INDEX(Plage,MATCH($A138,عام!$C:$C,0),COLUMN(B$1)))</f>
        <v>41833</v>
      </c>
      <c r="C138" s="199" t="str">
        <f>IF($A138="","",INDEX(Plage,MATCH($A138,عام!$C:$C,0),COLUMN(C$1)))</f>
        <v>QU29</v>
      </c>
      <c r="D138" s="197" t="str">
        <f>IF($A138="","",INDEX(Plage,MATCH($A138,عام!$C:$C,0),COLUMN(D$1)))</f>
        <v>عادل مصطفي السيد</v>
      </c>
      <c r="E138" s="197" t="str">
        <f>IF($A138="","",INDEX(Plage,MATCH($A138,عام!$C:$C,0),COLUMN(E$1)))</f>
        <v>كوين</v>
      </c>
      <c r="F138" s="197" t="str">
        <f>IF($A138="","",INDEX(Plage,MATCH($A138,عام!$C:$C,0),COLUMN(F$1)))</f>
        <v>طارق</v>
      </c>
      <c r="G138" s="197" t="str">
        <f>IF($A138="","",INDEX(Plage,MATCH($A138,عام!$C:$C,0),COLUMN(G$1)))</f>
        <v>أمن إدارى</v>
      </c>
      <c r="H138" s="197" t="str">
        <f>IF($A138="","",INDEX(Plage,MATCH($A138,عام!$C:$C,0),COLUMN(H$1)))</f>
        <v>مراقب امن</v>
      </c>
      <c r="I138" s="197">
        <f>IF($A138="","",INDEX(Plage,MATCH($A138,عام!$C:$C,0),COLUMN(I$1)))</f>
        <v>41840</v>
      </c>
      <c r="J138" s="197" t="str">
        <f>IF($A138="","",INDEX(Plage,MATCH($A138,عام!$C:$C,0),COLUMN(K$1)))</f>
        <v>زراعى</v>
      </c>
      <c r="K138" s="200" t="str">
        <f>IF($A138="","",INDEX(Plage,MATCH($A138,عام!$C:$C,0),COLUMN(L$1)))</f>
        <v>زراعى</v>
      </c>
      <c r="L138" s="23"/>
      <c r="M138" s="21"/>
      <c r="N138" s="1"/>
      <c r="O138" s="6"/>
      <c r="P138" s="1"/>
      <c r="Q138" s="1"/>
      <c r="R138" s="3"/>
      <c r="S138" s="3"/>
      <c r="T138" s="3"/>
      <c r="U138" s="3"/>
      <c r="V138" s="3"/>
      <c r="W138" s="3"/>
    </row>
    <row r="139" spans="1:23" s="7" customFormat="1" ht="33" customHeight="1">
      <c r="A139" s="275">
        <f>IF(ROW($A134)&gt;MAX(عام!$A:$A),"",ROW($A134))</f>
        <v>134</v>
      </c>
      <c r="B139" s="198">
        <f>IF($A139="","",INDEX(Plage,MATCH($A139,عام!$C:$C,0),COLUMN(B$1)))</f>
        <v>41833</v>
      </c>
      <c r="C139" s="199" t="str">
        <f>IF($A139="","",INDEX(Plage,MATCH($A139,عام!$C:$C,0),COLUMN(C$1)))</f>
        <v>QU35</v>
      </c>
      <c r="D139" s="197" t="str">
        <f>IF($A139="","",INDEX(Plage,MATCH($A139,عام!$C:$C,0),COLUMN(D$1)))</f>
        <v>محمد عبد العظيم على  عسكر</v>
      </c>
      <c r="E139" s="197" t="str">
        <f>IF($A139="","",INDEX(Plage,MATCH($A139,عام!$C:$C,0),COLUMN(E$1)))</f>
        <v>كوين</v>
      </c>
      <c r="F139" s="197" t="str">
        <f>IF($A139="","",INDEX(Plage,MATCH($A139,عام!$C:$C,0),COLUMN(F$1)))</f>
        <v>طارق</v>
      </c>
      <c r="G139" s="197" t="str">
        <f>IF($A139="","",INDEX(Plage,MATCH($A139,عام!$C:$C,0),COLUMN(G$1)))</f>
        <v>أمن إدارى</v>
      </c>
      <c r="H139" s="197" t="str">
        <f>IF($A139="","",INDEX(Plage,MATCH($A139,عام!$C:$C,0),COLUMN(H$1)))</f>
        <v>مشرف امن</v>
      </c>
      <c r="I139" s="197">
        <f>IF($A139="","",INDEX(Plage,MATCH($A139,عام!$C:$C,0),COLUMN(I$1)))</f>
        <v>41840</v>
      </c>
      <c r="J139" s="197" t="str">
        <f>IF($A139="","",INDEX(Plage,MATCH($A139,عام!$C:$C,0),COLUMN(K$1)))</f>
        <v>زراعى</v>
      </c>
      <c r="K139" s="200" t="str">
        <f>IF($A139="","",INDEX(Plage,MATCH($A139,عام!$C:$C,0),COLUMN(L$1)))</f>
        <v>زراعى</v>
      </c>
      <c r="L139" s="23"/>
      <c r="M139" s="21"/>
      <c r="N139" s="1"/>
      <c r="O139" s="6"/>
      <c r="P139" s="1"/>
      <c r="Q139" s="1"/>
      <c r="R139" s="3"/>
      <c r="S139" s="3"/>
      <c r="T139" s="3"/>
      <c r="U139" s="3"/>
      <c r="V139" s="3"/>
      <c r="W139" s="3"/>
    </row>
    <row r="140" spans="1:23" s="7" customFormat="1" ht="33" customHeight="1">
      <c r="A140" s="275">
        <f>IF(ROW($A135)&gt;MAX(عام!$A:$A),"",ROW($A135))</f>
        <v>135</v>
      </c>
      <c r="B140" s="198">
        <f>IF($A140="","",INDEX(Plage,MATCH($A140,عام!$C:$C,0),COLUMN(B$1)))</f>
        <v>41833.623333333337</v>
      </c>
      <c r="C140" s="199" t="str">
        <f>IF($A140="","",INDEX(Plage,MATCH($A140,عام!$C:$C,0),COLUMN(C$1)))</f>
        <v>134</v>
      </c>
      <c r="D140" s="197" t="str">
        <f>IF($A140="","",INDEX(Plage,MATCH($A140,عام!$C:$C,0),COLUMN(D$1)))</f>
        <v>عمر محمود حسن</v>
      </c>
      <c r="E140" s="197" t="str">
        <f>IF($A140="","",INDEX(Plage,MATCH($A140,عام!$C:$C,0),COLUMN(E$1)))</f>
        <v>خالدة</v>
      </c>
      <c r="F140" s="197" t="str">
        <f>IF($A140="","",INDEX(Plage,MATCH($A140,عام!$C:$C,0),COLUMN(F$1)))</f>
        <v>طارق</v>
      </c>
      <c r="G140" s="197" t="str">
        <f>IF($A140="","",INDEX(Plage,MATCH($A140,عام!$C:$C,0),COLUMN(G$1)))</f>
        <v>المعالجة</v>
      </c>
      <c r="H140" s="197" t="str">
        <f>IF($A140="","",INDEX(Plage,MATCH($A140,عام!$C:$C,0),COLUMN(H$1)))</f>
        <v>مدير عام مساعد</v>
      </c>
      <c r="I140" s="197">
        <f>IF($A140="","",INDEX(Plage,MATCH($A140,عام!$C:$C,0),COLUMN(I$1)))</f>
        <v>41836</v>
      </c>
      <c r="J140" s="197" t="str">
        <f>IF($A140="","",INDEX(Plage,MATCH($A140,عام!$C:$C,0),COLUMN(K$1)))</f>
        <v>طائرة</v>
      </c>
      <c r="K140" s="200" t="str">
        <f>IF($A140="","",INDEX(Plage,MATCH($A140,عام!$C:$C,0),COLUMN(L$1)))</f>
        <v>تعديل</v>
      </c>
      <c r="L140" s="23"/>
      <c r="M140" s="21"/>
      <c r="N140" s="1"/>
      <c r="O140" s="6"/>
      <c r="P140" s="1"/>
      <c r="Q140" s="1"/>
      <c r="R140" s="3"/>
      <c r="S140" s="3"/>
      <c r="T140" s="3"/>
      <c r="U140" s="3"/>
      <c r="V140" s="3"/>
      <c r="W140" s="3"/>
    </row>
    <row r="141" spans="1:23" s="7" customFormat="1" ht="33" customHeight="1">
      <c r="A141" s="275">
        <f>IF(ROW($A136)&gt;MAX(عام!$A:$A),"",ROW($A136))</f>
        <v>136</v>
      </c>
      <c r="B141" s="198">
        <f>IF($A141="","",INDEX(Plage,MATCH($A141,عام!$C:$C,0),COLUMN(B$1)))</f>
        <v>41833.623333333337</v>
      </c>
      <c r="C141" s="199" t="str">
        <f>IF($A141="","",INDEX(Plage,MATCH($A141,عام!$C:$C,0),COLUMN(C$1)))</f>
        <v>1789</v>
      </c>
      <c r="D141" s="197" t="str">
        <f>IF($A141="","",INDEX(Plage,MATCH($A141,عام!$C:$C,0),COLUMN(D$1)))</f>
        <v>محمد ابو الوفا عبد اللطيف</v>
      </c>
      <c r="E141" s="197" t="str">
        <f>IF($A141="","",INDEX(Plage,MATCH($A141,عام!$C:$C,0),COLUMN(E$1)))</f>
        <v>خالدة</v>
      </c>
      <c r="F141" s="197" t="str">
        <f>IF($A141="","",INDEX(Plage,MATCH($A141,عام!$C:$C,0),COLUMN(F$1)))</f>
        <v>طارق</v>
      </c>
      <c r="G141" s="197" t="str">
        <f>IF($A141="","",INDEX(Plage,MATCH($A141,عام!$C:$C,0),COLUMN(G$1)))</f>
        <v>الاتصالات</v>
      </c>
      <c r="H141" s="197" t="str">
        <f>IF($A141="","",INDEX(Plage,MATCH($A141,عام!$C:$C,0),COLUMN(H$1)))</f>
        <v>رئيس قسم</v>
      </c>
      <c r="I141" s="197">
        <f>IF($A141="","",INDEX(Plage,MATCH($A141,عام!$C:$C,0),COLUMN(I$1)))</f>
        <v>41839</v>
      </c>
      <c r="J141" s="197" t="str">
        <f>IF($A141="","",INDEX(Plage,MATCH($A141,عام!$C:$C,0),COLUMN(K$1)))</f>
        <v>زراعى</v>
      </c>
      <c r="K141" s="200" t="str">
        <f>IF($A141="","",INDEX(Plage,MATCH($A141,عام!$C:$C,0),COLUMN(L$1)))</f>
        <v>تعديل</v>
      </c>
      <c r="L141" s="23"/>
      <c r="M141" s="21"/>
      <c r="N141" s="1"/>
      <c r="O141" s="6"/>
      <c r="P141" s="1"/>
      <c r="Q141" s="1"/>
      <c r="R141" s="3"/>
      <c r="S141" s="3"/>
      <c r="T141" s="3"/>
      <c r="U141" s="3"/>
      <c r="V141" s="3"/>
      <c r="W141" s="3"/>
    </row>
    <row r="142" spans="1:23" s="7" customFormat="1" ht="33" customHeight="1">
      <c r="A142" s="275">
        <f>IF(ROW($A137)&gt;MAX(عام!$A:$A),"",ROW($A137))</f>
        <v>137</v>
      </c>
      <c r="B142" s="198">
        <f>IF($A142="","",INDEX(Plage,MATCH($A142,عام!$C:$C,0),COLUMN(B$1)))</f>
        <v>41833.623333333337</v>
      </c>
      <c r="C142" s="199" t="str">
        <f>IF($A142="","",INDEX(Plage,MATCH($A142,عام!$C:$C,0),COLUMN(C$1)))</f>
        <v>EK36</v>
      </c>
      <c r="D142" s="197" t="str">
        <f>IF($A142="","",INDEX(Plage,MATCH($A142,عام!$C:$C,0),COLUMN(D$1)))</f>
        <v>جبر السيد عبد ربه</v>
      </c>
      <c r="E142" s="197" t="str">
        <f>IF($A142="","",INDEX(Plage,MATCH($A142,عام!$C:$C,0),COLUMN(E$1)))</f>
        <v>إبسكو</v>
      </c>
      <c r="F142" s="197" t="str">
        <f>IF($A142="","",INDEX(Plage,MATCH($A142,عام!$C:$C,0),COLUMN(F$1)))</f>
        <v>طارق</v>
      </c>
      <c r="G142" s="197" t="str">
        <f>IF($A142="","",INDEX(Plage,MATCH($A142,عام!$C:$C,0),COLUMN(G$1)))</f>
        <v>الصيانة</v>
      </c>
      <c r="H142" s="197" t="str">
        <f>IF($A142="","",INDEX(Plage,MATCH($A142,عام!$C:$C,0),COLUMN(H$1)))</f>
        <v>رئيس عمال</v>
      </c>
      <c r="I142" s="197">
        <f>IF($A142="","",INDEX(Plage,MATCH($A142,عام!$C:$C,0),COLUMN(I$1)))</f>
        <v>41837</v>
      </c>
      <c r="J142" s="197" t="str">
        <f>IF($A142="","",INDEX(Plage,MATCH($A142,عام!$C:$C,0),COLUMN(K$1)))</f>
        <v>زراعى</v>
      </c>
      <c r="K142" s="200" t="str">
        <f>IF($A142="","",INDEX(Plage,MATCH($A142,عام!$C:$C,0),COLUMN(L$1)))</f>
        <v>تعديل</v>
      </c>
      <c r="L142" s="23"/>
      <c r="M142" s="21"/>
      <c r="N142" s="1"/>
      <c r="O142" s="6"/>
      <c r="P142" s="1"/>
      <c r="Q142" s="1"/>
      <c r="R142" s="3"/>
      <c r="S142" s="3"/>
      <c r="T142" s="3"/>
      <c r="U142" s="3"/>
      <c r="V142" s="3"/>
      <c r="W142" s="3"/>
    </row>
    <row r="143" spans="1:23" s="7" customFormat="1" ht="33" customHeight="1">
      <c r="A143" s="275">
        <f>IF(ROW($A138)&gt;MAX(عام!$A:$A),"",ROW($A138))</f>
        <v>138</v>
      </c>
      <c r="B143" s="198">
        <f>IF($A143="","",INDEX(Plage,MATCH($A143,عام!$C:$C,0),COLUMN(B$1)))</f>
        <v>41833.623333333337</v>
      </c>
      <c r="C143" s="199" t="str">
        <f>IF($A143="","",INDEX(Plage,MATCH($A143,عام!$C:$C,0),COLUMN(C$1)))</f>
        <v>QU5</v>
      </c>
      <c r="D143" s="197" t="str">
        <f>IF($A143="","",INDEX(Plage,MATCH($A143,عام!$C:$C,0),COLUMN(D$1)))</f>
        <v>محمد عبدالفتاح محمد</v>
      </c>
      <c r="E143" s="197" t="str">
        <f>IF($A143="","",INDEX(Plage,MATCH($A143,عام!$C:$C,0),COLUMN(E$1)))</f>
        <v>كوين</v>
      </c>
      <c r="F143" s="197" t="str">
        <f>IF($A143="","",INDEX(Plage,MATCH($A143,عام!$C:$C,0),COLUMN(F$1)))</f>
        <v>طارق</v>
      </c>
      <c r="G143" s="197" t="str">
        <f>IF($A143="","",INDEX(Plage,MATCH($A143,عام!$C:$C,0),COLUMN(G$1)))</f>
        <v>أمن إدارى</v>
      </c>
      <c r="H143" s="197" t="str">
        <f>IF($A143="","",INDEX(Plage,MATCH($A143,عام!$C:$C,0),COLUMN(H$1)))</f>
        <v>مراقب امن</v>
      </c>
      <c r="I143" s="197">
        <f>IF($A143="","",INDEX(Plage,MATCH($A143,عام!$C:$C,0),COLUMN(I$1)))</f>
        <v>41834</v>
      </c>
      <c r="J143" s="197" t="str">
        <f>IF($A143="","",INDEX(Plage,MATCH($A143,عام!$C:$C,0),COLUMN(K$1)))</f>
        <v>زراعى</v>
      </c>
      <c r="K143" s="200" t="str">
        <f>IF($A143="","",INDEX(Plage,MATCH($A143,عام!$C:$C,0),COLUMN(L$1)))</f>
        <v>تعديل</v>
      </c>
      <c r="L143" s="23"/>
      <c r="M143" s="21"/>
      <c r="N143" s="1"/>
      <c r="O143" s="6"/>
      <c r="P143" s="1"/>
      <c r="Q143" s="1"/>
      <c r="R143" s="3"/>
      <c r="S143" s="3"/>
      <c r="T143" s="3"/>
      <c r="U143" s="3"/>
      <c r="V143" s="3"/>
      <c r="W143" s="3"/>
    </row>
    <row r="144" spans="1:23" s="7" customFormat="1" ht="33" customHeight="1">
      <c r="A144" s="275">
        <f>IF(ROW($A139)&gt;MAX(عام!$A:$A),"",ROW($A139))</f>
        <v>139</v>
      </c>
      <c r="B144" s="198">
        <f>IF($A144="","",INDEX(Plage,MATCH($A144,عام!$C:$C,0),COLUMN(B$1)))</f>
        <v>41834</v>
      </c>
      <c r="C144" s="199" t="str">
        <f>IF($A144="","",INDEX(Plage,MATCH($A144,عام!$C:$C,0),COLUMN(C$1)))</f>
        <v>1695</v>
      </c>
      <c r="D144" s="197" t="str">
        <f>IF($A144="","",INDEX(Plage,MATCH($A144,عام!$C:$C,0),COLUMN(D$1)))</f>
        <v>محمد سيد أحمد</v>
      </c>
      <c r="E144" s="197" t="str">
        <f>IF($A144="","",INDEX(Plage,MATCH($A144,عام!$C:$C,0),COLUMN(E$1)))</f>
        <v>خالدة</v>
      </c>
      <c r="F144" s="197" t="str">
        <f>IF($A144="","",INDEX(Plage,MATCH($A144,عام!$C:$C,0),COLUMN(F$1)))</f>
        <v>طارق</v>
      </c>
      <c r="G144" s="197" t="str">
        <f>IF($A144="","",INDEX(Plage,MATCH($A144,عام!$C:$C,0),COLUMN(G$1)))</f>
        <v>المعالجة</v>
      </c>
      <c r="H144" s="197" t="str">
        <f>IF($A144="","",INDEX(Plage,MATCH($A144,عام!$C:$C,0),COLUMN(H$1)))</f>
        <v>فنى</v>
      </c>
      <c r="I144" s="197">
        <f>IF($A144="","",INDEX(Plage,MATCH($A144,عام!$C:$C,0),COLUMN(I$1)))</f>
        <v>41843</v>
      </c>
      <c r="J144" s="197" t="str">
        <f>IF($A144="","",INDEX(Plage,MATCH($A144,عام!$C:$C,0),COLUMN(K$1)))</f>
        <v>طائرة</v>
      </c>
      <c r="K144" s="200" t="str">
        <f>IF($A144="","",INDEX(Plage,MATCH($A144,عام!$C:$C,0),COLUMN(L$1)))</f>
        <v>طائرة</v>
      </c>
      <c r="L144" s="23"/>
      <c r="M144" s="21"/>
      <c r="N144" s="1"/>
      <c r="O144" s="6"/>
      <c r="P144" s="1"/>
      <c r="Q144" s="1"/>
      <c r="R144" s="3"/>
      <c r="S144" s="3"/>
      <c r="T144" s="3"/>
      <c r="U144" s="3"/>
      <c r="V144" s="3"/>
      <c r="W144" s="3"/>
    </row>
    <row r="145" spans="1:23" s="7" customFormat="1" ht="33" customHeight="1">
      <c r="A145" s="275">
        <f>IF(ROW($A140)&gt;MAX(عام!$A:$A),"",ROW($A140))</f>
        <v>140</v>
      </c>
      <c r="B145" s="198">
        <f>IF($A145="","",INDEX(Plage,MATCH($A145,عام!$C:$C,0),COLUMN(B$1)))</f>
        <v>41834</v>
      </c>
      <c r="C145" s="199" t="str">
        <f>IF($A145="","",INDEX(Plage,MATCH($A145,عام!$C:$C,0),COLUMN(C$1)))</f>
        <v>2338</v>
      </c>
      <c r="D145" s="197" t="str">
        <f>IF($A145="","",INDEX(Plage,MATCH($A145,عام!$C:$C,0),COLUMN(D$1)))</f>
        <v>محمد على كامل</v>
      </c>
      <c r="E145" s="197" t="str">
        <f>IF($A145="","",INDEX(Plage,MATCH($A145,عام!$C:$C,0),COLUMN(E$1)))</f>
        <v>خالدة</v>
      </c>
      <c r="F145" s="197" t="str">
        <f>IF($A145="","",INDEX(Plage,MATCH($A145,عام!$C:$C,0),COLUMN(F$1)))</f>
        <v>طارق</v>
      </c>
      <c r="G145" s="197" t="str">
        <f>IF($A145="","",INDEX(Plage,MATCH($A145,عام!$C:$C,0),COLUMN(G$1)))</f>
        <v>المعالجة</v>
      </c>
      <c r="H145" s="197" t="str">
        <f>IF($A145="","",INDEX(Plage,MATCH($A145,عام!$C:$C,0),COLUMN(H$1)))</f>
        <v>مهندس اول</v>
      </c>
      <c r="I145" s="197">
        <f>IF($A145="","",INDEX(Plage,MATCH($A145,عام!$C:$C,0),COLUMN(I$1)))</f>
        <v>41841</v>
      </c>
      <c r="J145" s="197" t="str">
        <f>IF($A145="","",INDEX(Plage,MATCH($A145,عام!$C:$C,0),COLUMN(K$1)))</f>
        <v>الاسكندرية</v>
      </c>
      <c r="K145" s="200" t="str">
        <f>IF($A145="","",INDEX(Plage,MATCH($A145,عام!$C:$C,0),COLUMN(L$1)))</f>
        <v>طائرة</v>
      </c>
      <c r="L145" s="23"/>
      <c r="M145" s="21"/>
      <c r="N145" s="1"/>
      <c r="O145" s="6"/>
      <c r="P145" s="1"/>
      <c r="Q145" s="1"/>
      <c r="R145" s="3"/>
      <c r="S145" s="3"/>
      <c r="T145" s="3"/>
      <c r="U145" s="3"/>
      <c r="V145" s="3"/>
      <c r="W145" s="3"/>
    </row>
    <row r="146" spans="1:23" s="7" customFormat="1" ht="33" customHeight="1">
      <c r="A146" s="275">
        <f>IF(ROW($A141)&gt;MAX(عام!$A:$A),"",ROW($A141))</f>
        <v>141</v>
      </c>
      <c r="B146" s="198">
        <f>IF($A146="","",INDEX(Plage,MATCH($A146,عام!$C:$C,0),COLUMN(B$1)))</f>
        <v>41834</v>
      </c>
      <c r="C146" s="199" t="str">
        <f>IF($A146="","",INDEX(Plage,MATCH($A146,عام!$C:$C,0),COLUMN(C$1)))</f>
        <v>1643</v>
      </c>
      <c r="D146" s="197" t="str">
        <f>IF($A146="","",INDEX(Plage,MATCH($A146,عام!$C:$C,0),COLUMN(D$1)))</f>
        <v>محمد أحمد حسانين</v>
      </c>
      <c r="E146" s="197" t="str">
        <f>IF($A146="","",INDEX(Plage,MATCH($A146,عام!$C:$C,0),COLUMN(E$1)))</f>
        <v>خالدة</v>
      </c>
      <c r="F146" s="197" t="str">
        <f>IF($A146="","",INDEX(Plage,MATCH($A146,عام!$C:$C,0),COLUMN(F$1)))</f>
        <v>طارق</v>
      </c>
      <c r="G146" s="197" t="str">
        <f>IF($A146="","",INDEX(Plage,MATCH($A146,عام!$C:$C,0),COLUMN(G$1)))</f>
        <v>الصيانة</v>
      </c>
      <c r="H146" s="197" t="str">
        <f>IF($A146="","",INDEX(Plage,MATCH($A146,عام!$C:$C,0),COLUMN(H$1)))</f>
        <v>فنى ماهر</v>
      </c>
      <c r="I146" s="197">
        <f>IF($A146="","",INDEX(Plage,MATCH($A146,عام!$C:$C,0),COLUMN(I$1)))</f>
        <v>41841</v>
      </c>
      <c r="J146" s="197" t="str">
        <f>IF($A146="","",INDEX(Plage,MATCH($A146,عام!$C:$C,0),COLUMN(K$1)))</f>
        <v>صحراوى</v>
      </c>
      <c r="K146" s="200" t="str">
        <f>IF($A146="","",INDEX(Plage,MATCH($A146,عام!$C:$C,0),COLUMN(L$1)))</f>
        <v>صحراوى</v>
      </c>
      <c r="L146" s="23"/>
      <c r="M146" s="21"/>
      <c r="N146" s="1"/>
      <c r="O146" s="6"/>
      <c r="P146" s="1"/>
      <c r="Q146" s="1"/>
      <c r="R146" s="3"/>
      <c r="S146" s="3"/>
      <c r="T146" s="3"/>
      <c r="U146" s="3"/>
      <c r="V146" s="3"/>
      <c r="W146" s="3"/>
    </row>
    <row r="147" spans="1:23" s="7" customFormat="1" ht="33" customHeight="1">
      <c r="A147" s="275">
        <f>IF(ROW($A142)&gt;MAX(عام!$A:$A),"",ROW($A142))</f>
        <v>142</v>
      </c>
      <c r="B147" s="198">
        <f>IF($A147="","",INDEX(Plage,MATCH($A147,عام!$C:$C,0),COLUMN(B$1)))</f>
        <v>41834</v>
      </c>
      <c r="C147" s="199" t="str">
        <f>IF($A147="","",INDEX(Plage,MATCH($A147,عام!$C:$C,0),COLUMN(C$1)))</f>
        <v>EK621</v>
      </c>
      <c r="D147" s="197" t="str">
        <f>IF($A147="","",INDEX(Plage,MATCH($A147,عام!$C:$C,0),COLUMN(D$1)))</f>
        <v>مصطفى يسرى محمد</v>
      </c>
      <c r="E147" s="197" t="str">
        <f>IF($A147="","",INDEX(Plage,MATCH($A147,عام!$C:$C,0),COLUMN(E$1)))</f>
        <v>إبسكو</v>
      </c>
      <c r="F147" s="197" t="str">
        <f>IF($A147="","",INDEX(Plage,MATCH($A147,عام!$C:$C,0),COLUMN(F$1)))</f>
        <v>طارق</v>
      </c>
      <c r="G147" s="197" t="str">
        <f>IF($A147="","",INDEX(Plage,MATCH($A147,عام!$C:$C,0),COLUMN(G$1)))</f>
        <v>الصيانة</v>
      </c>
      <c r="H147" s="197" t="str">
        <f>IF($A147="","",INDEX(Plage,MATCH($A147,عام!$C:$C,0),COLUMN(H$1)))</f>
        <v>رئيس وحدة</v>
      </c>
      <c r="I147" s="197">
        <f>IF($A147="","",INDEX(Plage,MATCH($A147,عام!$C:$C,0),COLUMN(I$1)))</f>
        <v>41841</v>
      </c>
      <c r="J147" s="197" t="str">
        <f>IF($A147="","",INDEX(Plage,MATCH($A147,عام!$C:$C,0),COLUMN(K$1)))</f>
        <v>صحراوى</v>
      </c>
      <c r="K147" s="200" t="str">
        <f>IF($A147="","",INDEX(Plage,MATCH($A147,عام!$C:$C,0),COLUMN(L$1)))</f>
        <v>صحراوى</v>
      </c>
      <c r="L147" s="23"/>
      <c r="M147" s="21"/>
      <c r="N147" s="1"/>
      <c r="O147" s="6"/>
      <c r="P147" s="1"/>
      <c r="Q147" s="1"/>
      <c r="R147" s="3"/>
      <c r="S147" s="3"/>
      <c r="T147" s="3"/>
      <c r="U147" s="3"/>
      <c r="V147" s="3"/>
      <c r="W147" s="3"/>
    </row>
    <row r="148" spans="1:23" s="7" customFormat="1" ht="33" customHeight="1">
      <c r="A148" s="275">
        <f>IF(ROW($A143)&gt;MAX(عام!$A:$A),"",ROW($A143))</f>
        <v>143</v>
      </c>
      <c r="B148" s="198">
        <f>IF($A148="","",INDEX(Plage,MATCH($A148,عام!$C:$C,0),COLUMN(B$1)))</f>
        <v>41834</v>
      </c>
      <c r="C148" s="199" t="str">
        <f>IF($A148="","",INDEX(Plage,MATCH($A148,عام!$C:$C,0),COLUMN(C$1)))</f>
        <v>EK433</v>
      </c>
      <c r="D148" s="197" t="str">
        <f>IF($A148="","",INDEX(Plage,MATCH($A148,عام!$C:$C,0),COLUMN(D$1)))</f>
        <v>محمد على عبده حسن</v>
      </c>
      <c r="E148" s="197" t="str">
        <f>IF($A148="","",INDEX(Plage,MATCH($A148,عام!$C:$C,0),COLUMN(E$1)))</f>
        <v>إبسكو</v>
      </c>
      <c r="F148" s="197" t="str">
        <f>IF($A148="","",INDEX(Plage,MATCH($A148,عام!$C:$C,0),COLUMN(F$1)))</f>
        <v>طارق</v>
      </c>
      <c r="G148" s="197" t="str">
        <f>IF($A148="","",INDEX(Plage,MATCH($A148,عام!$C:$C,0),COLUMN(G$1)))</f>
        <v>الاتصالات</v>
      </c>
      <c r="H148" s="197" t="str">
        <f>IF($A148="","",INDEX(Plage,MATCH($A148,عام!$C:$C,0),COLUMN(H$1)))</f>
        <v>مشغل اجهزة</v>
      </c>
      <c r="I148" s="197">
        <f>IF($A148="","",INDEX(Plage,MATCH($A148,عام!$C:$C,0),COLUMN(I$1)))</f>
        <v>41843</v>
      </c>
      <c r="J148" s="197" t="str">
        <f>IF($A148="","",INDEX(Plage,MATCH($A148,عام!$C:$C,0),COLUMN(K$1)))</f>
        <v>صحراوى</v>
      </c>
      <c r="K148" s="200" t="str">
        <f>IF($A148="","",INDEX(Plage,MATCH($A148,عام!$C:$C,0),COLUMN(L$1)))</f>
        <v>صحراوى</v>
      </c>
      <c r="L148" s="23"/>
      <c r="M148" s="21"/>
      <c r="N148" s="1"/>
      <c r="O148" s="6"/>
      <c r="P148" s="1"/>
      <c r="Q148" s="1"/>
      <c r="R148" s="3"/>
      <c r="S148" s="3"/>
      <c r="T148" s="3"/>
      <c r="U148" s="3"/>
      <c r="V148" s="3"/>
      <c r="W148" s="3"/>
    </row>
    <row r="149" spans="1:23" s="7" customFormat="1" ht="33" customHeight="1">
      <c r="A149" s="275">
        <f>IF(ROW($A144)&gt;MAX(عام!$A:$A),"",ROW($A144))</f>
        <v>144</v>
      </c>
      <c r="B149" s="198">
        <f>IF($A149="","",INDEX(Plage,MATCH($A149,عام!$C:$C,0),COLUMN(B$1)))</f>
        <v>41834</v>
      </c>
      <c r="C149" s="199" t="str">
        <f>IF($A149="","",INDEX(Plage,MATCH($A149,عام!$C:$C,0),COLUMN(C$1)))</f>
        <v>EK343</v>
      </c>
      <c r="D149" s="197" t="str">
        <f>IF($A149="","",INDEX(Plage,MATCH($A149,عام!$C:$C,0),COLUMN(D$1)))</f>
        <v>محمد سعيد سالم</v>
      </c>
      <c r="E149" s="197" t="str">
        <f>IF($A149="","",INDEX(Plage,MATCH($A149,عام!$C:$C,0),COLUMN(E$1)))</f>
        <v>إبسكو</v>
      </c>
      <c r="F149" s="197" t="str">
        <f>IF($A149="","",INDEX(Plage,MATCH($A149,عام!$C:$C,0),COLUMN(F$1)))</f>
        <v>طارق</v>
      </c>
      <c r="G149" s="197" t="str">
        <f>IF($A149="","",INDEX(Plage,MATCH($A149,عام!$C:$C,0),COLUMN(G$1)))</f>
        <v>الانتاج</v>
      </c>
      <c r="H149" s="197" t="str">
        <f>IF($A149="","",INDEX(Plage,MATCH($A149,عام!$C:$C,0),COLUMN(H$1)))</f>
        <v>مشغل اجهزة</v>
      </c>
      <c r="I149" s="197">
        <f>IF($A149="","",INDEX(Plage,MATCH($A149,عام!$C:$C,0),COLUMN(I$1)))</f>
        <v>41841</v>
      </c>
      <c r="J149" s="197" t="str">
        <f>IF($A149="","",INDEX(Plage,MATCH($A149,عام!$C:$C,0),COLUMN(K$1)))</f>
        <v>صحراوى</v>
      </c>
      <c r="K149" s="200" t="str">
        <f>IF($A149="","",INDEX(Plage,MATCH($A149,عام!$C:$C,0),COLUMN(L$1)))</f>
        <v>صحراوى</v>
      </c>
      <c r="L149" s="23"/>
      <c r="M149" s="21"/>
      <c r="N149" s="1"/>
      <c r="O149" s="6"/>
      <c r="P149" s="1"/>
      <c r="Q149" s="1"/>
      <c r="R149" s="3"/>
      <c r="S149" s="3"/>
      <c r="T149" s="3"/>
      <c r="U149" s="3"/>
      <c r="V149" s="3"/>
      <c r="W149" s="3"/>
    </row>
    <row r="150" spans="1:23" s="7" customFormat="1" ht="33" customHeight="1">
      <c r="A150" s="275">
        <f>IF(ROW($A145)&gt;MAX(عام!$A:$A),"",ROW($A145))</f>
        <v>145</v>
      </c>
      <c r="B150" s="198">
        <f>IF($A150="","",INDEX(Plage,MATCH($A150,عام!$C:$C,0),COLUMN(B$1)))</f>
        <v>41834</v>
      </c>
      <c r="C150" s="199" t="str">
        <f>IF($A150="","",INDEX(Plage,MATCH($A150,عام!$C:$C,0),COLUMN(C$1)))</f>
        <v>EK268</v>
      </c>
      <c r="D150" s="197" t="str">
        <f>IF($A150="","",INDEX(Plage,MATCH($A150,عام!$C:$C,0),COLUMN(D$1)))</f>
        <v>إيمن اسماعيل عبد التواب</v>
      </c>
      <c r="E150" s="197" t="str">
        <f>IF($A150="","",INDEX(Plage,MATCH($A150,عام!$C:$C,0),COLUMN(E$1)))</f>
        <v>إبسكو</v>
      </c>
      <c r="F150" s="197" t="str">
        <f>IF($A150="","",INDEX(Plage,MATCH($A150,عام!$C:$C,0),COLUMN(F$1)))</f>
        <v>طارق</v>
      </c>
      <c r="G150" s="197" t="str">
        <f>IF($A150="","",INDEX(Plage,MATCH($A150,عام!$C:$C,0),COLUMN(G$1)))</f>
        <v>النقل</v>
      </c>
      <c r="H150" s="197" t="str">
        <f>IF($A150="","",INDEX(Plage,MATCH($A150,عام!$C:$C,0),COLUMN(H$1)))</f>
        <v>مشغل اجهزة</v>
      </c>
      <c r="I150" s="197">
        <f>IF($A150="","",INDEX(Plage,MATCH($A150,عام!$C:$C,0),COLUMN(I$1)))</f>
        <v>41841</v>
      </c>
      <c r="J150" s="197" t="str">
        <f>IF($A150="","",INDEX(Plage,MATCH($A150,عام!$C:$C,0),COLUMN(K$1)))</f>
        <v>صحراوى</v>
      </c>
      <c r="K150" s="200" t="str">
        <f>IF($A150="","",INDEX(Plage,MATCH($A150,عام!$C:$C,0),COLUMN(L$1)))</f>
        <v>صحراوى</v>
      </c>
      <c r="L150" s="23"/>
      <c r="M150" s="21"/>
      <c r="N150" s="1"/>
      <c r="O150" s="6"/>
      <c r="P150" s="1"/>
      <c r="Q150" s="1"/>
      <c r="R150" s="3"/>
      <c r="S150" s="3"/>
      <c r="T150" s="3"/>
      <c r="U150" s="3"/>
      <c r="V150" s="3"/>
      <c r="W150" s="3"/>
    </row>
    <row r="151" spans="1:23" s="7" customFormat="1" ht="33" customHeight="1">
      <c r="A151" s="275">
        <f>IF(ROW($A146)&gt;MAX(عام!$A:$A),"",ROW($A146))</f>
        <v>146</v>
      </c>
      <c r="B151" s="198">
        <f>IF($A151="","",INDEX(Plage,MATCH($A151,عام!$C:$C,0),COLUMN(B$1)))</f>
        <v>41834</v>
      </c>
      <c r="C151" s="199" t="str">
        <f>IF($A151="","",INDEX(Plage,MATCH($A151,عام!$C:$C,0),COLUMN(C$1)))</f>
        <v>ZA1</v>
      </c>
      <c r="D151" s="197" t="str">
        <f>IF($A151="","",INDEX(Plage,MATCH($A151,عام!$C:$C,0),COLUMN(D$1)))</f>
        <v>على راضى محمود</v>
      </c>
      <c r="E151" s="197" t="str">
        <f>IF($A151="","",INDEX(Plage,MATCH($A151,عام!$C:$C,0),COLUMN(E$1)))</f>
        <v>زايد</v>
      </c>
      <c r="F151" s="197" t="str">
        <f>IF($A151="","",INDEX(Plage,MATCH($A151,عام!$C:$C,0),COLUMN(F$1)))</f>
        <v>طارق</v>
      </c>
      <c r="G151" s="197" t="str">
        <f>IF($A151="","",INDEX(Plage,MATCH($A151,عام!$C:$C,0),COLUMN(G$1)))</f>
        <v>المعالجة</v>
      </c>
      <c r="H151" s="197" t="str">
        <f>IF($A151="","",INDEX(Plage,MATCH($A151,عام!$C:$C,0),COLUMN(H$1)))</f>
        <v>مشغل اجهزة</v>
      </c>
      <c r="I151" s="197">
        <f>IF($A151="","",INDEX(Plage,MATCH($A151,عام!$C:$C,0),COLUMN(I$1)))</f>
        <v>41843</v>
      </c>
      <c r="J151" s="197" t="str">
        <f>IF($A151="","",INDEX(Plage,MATCH($A151,عام!$C:$C,0),COLUMN(K$1)))</f>
        <v>صحراوى</v>
      </c>
      <c r="K151" s="200" t="str">
        <f>IF($A151="","",INDEX(Plage,MATCH($A151,عام!$C:$C,0),COLUMN(L$1)))</f>
        <v>صحراوى</v>
      </c>
      <c r="L151" s="23"/>
      <c r="M151" s="21"/>
      <c r="N151" s="1"/>
      <c r="O151" s="6"/>
      <c r="P151" s="1"/>
      <c r="Q151" s="1"/>
      <c r="R151" s="3"/>
      <c r="S151" s="3"/>
      <c r="T151" s="3"/>
      <c r="U151" s="3"/>
      <c r="V151" s="3"/>
      <c r="W151" s="3"/>
    </row>
    <row r="152" spans="1:23" s="7" customFormat="1" ht="33" customHeight="1">
      <c r="A152" s="275">
        <f>IF(ROW($A147)&gt;MAX(عام!$A:$A),"",ROW($A147))</f>
        <v>147</v>
      </c>
      <c r="B152" s="198">
        <f>IF($A152="","",INDEX(Plage,MATCH($A152,عام!$C:$C,0),COLUMN(B$1)))</f>
        <v>41834</v>
      </c>
      <c r="C152" s="199" t="str">
        <f>IF($A152="","",INDEX(Plage,MATCH($A152,عام!$C:$C,0),COLUMN(C$1)))</f>
        <v>QU16</v>
      </c>
      <c r="D152" s="197" t="str">
        <f>IF($A152="","",INDEX(Plage,MATCH($A152,عام!$C:$C,0),COLUMN(D$1)))</f>
        <v>محمد ابوبكر السيد</v>
      </c>
      <c r="E152" s="197" t="str">
        <f>IF($A152="","",INDEX(Plage,MATCH($A152,عام!$C:$C,0),COLUMN(E$1)))</f>
        <v>كوين</v>
      </c>
      <c r="F152" s="197" t="str">
        <f>IF($A152="","",INDEX(Plage,MATCH($A152,عام!$C:$C,0),COLUMN(F$1)))</f>
        <v>طارق</v>
      </c>
      <c r="G152" s="197" t="str">
        <f>IF($A152="","",INDEX(Plage,MATCH($A152,عام!$C:$C,0),COLUMN(G$1)))</f>
        <v>أمن إدارى</v>
      </c>
      <c r="H152" s="197" t="str">
        <f>IF($A152="","",INDEX(Plage,MATCH($A152,عام!$C:$C,0),COLUMN(H$1)))</f>
        <v>مراقب امن</v>
      </c>
      <c r="I152" s="197">
        <f>IF($A152="","",INDEX(Plage,MATCH($A152,عام!$C:$C,0),COLUMN(I$1)))</f>
        <v>41841</v>
      </c>
      <c r="J152" s="197" t="str">
        <f>IF($A152="","",INDEX(Plage,MATCH($A152,عام!$C:$C,0),COLUMN(K$1)))</f>
        <v>زراعى</v>
      </c>
      <c r="K152" s="200" t="str">
        <f>IF($A152="","",INDEX(Plage,MATCH($A152,عام!$C:$C,0),COLUMN(L$1)))</f>
        <v>زراعى</v>
      </c>
      <c r="L152" s="23"/>
      <c r="M152" s="21"/>
      <c r="N152" s="1"/>
      <c r="O152" s="6"/>
      <c r="P152" s="1"/>
      <c r="Q152" s="1"/>
      <c r="R152" s="3"/>
      <c r="S152" s="3"/>
      <c r="T152" s="3"/>
      <c r="U152" s="3"/>
      <c r="V152" s="3"/>
      <c r="W152" s="3"/>
    </row>
    <row r="153" spans="1:23" s="7" customFormat="1" ht="33" customHeight="1">
      <c r="A153" s="275">
        <f>IF(ROW($A148)&gt;MAX(عام!$A:$A),"",ROW($A148))</f>
        <v>148</v>
      </c>
      <c r="B153" s="198">
        <f>IF($A153="","",INDEX(Plage,MATCH($A153,عام!$C:$C,0),COLUMN(B$1)))</f>
        <v>41834</v>
      </c>
      <c r="C153" s="199" t="str">
        <f>IF($A153="","",INDEX(Plage,MATCH($A153,عام!$C:$C,0),COLUMN(C$1)))</f>
        <v>QU18</v>
      </c>
      <c r="D153" s="197" t="str">
        <f>IF($A153="","",INDEX(Plage,MATCH($A153,عام!$C:$C,0),COLUMN(D$1)))</f>
        <v>محمود رمضان محمد</v>
      </c>
      <c r="E153" s="197" t="str">
        <f>IF($A153="","",INDEX(Plage,MATCH($A153,عام!$C:$C,0),COLUMN(E$1)))</f>
        <v>كوين</v>
      </c>
      <c r="F153" s="197" t="str">
        <f>IF($A153="","",INDEX(Plage,MATCH($A153,عام!$C:$C,0),COLUMN(F$1)))</f>
        <v>طارق</v>
      </c>
      <c r="G153" s="197" t="str">
        <f>IF($A153="","",INDEX(Plage,MATCH($A153,عام!$C:$C,0),COLUMN(G$1)))</f>
        <v>أمن إدارى</v>
      </c>
      <c r="H153" s="197" t="str">
        <f>IF($A153="","",INDEX(Plage,MATCH($A153,عام!$C:$C,0),COLUMN(H$1)))</f>
        <v>مراقب امن</v>
      </c>
      <c r="I153" s="197">
        <f>IF($A153="","",INDEX(Plage,MATCH($A153,عام!$C:$C,0),COLUMN(I$1)))</f>
        <v>41841</v>
      </c>
      <c r="J153" s="197" t="str">
        <f>IF($A153="","",INDEX(Plage,MATCH($A153,عام!$C:$C,0),COLUMN(K$1)))</f>
        <v>زراعى</v>
      </c>
      <c r="K153" s="200" t="str">
        <f>IF($A153="","",INDEX(Plage,MATCH($A153,عام!$C:$C,0),COLUMN(L$1)))</f>
        <v>زراعى</v>
      </c>
      <c r="L153" s="23"/>
      <c r="M153" s="21"/>
      <c r="N153" s="1"/>
      <c r="O153" s="6"/>
      <c r="P153" s="1"/>
      <c r="Q153" s="1"/>
      <c r="R153" s="3"/>
      <c r="S153" s="3"/>
      <c r="T153" s="3"/>
      <c r="U153" s="3"/>
      <c r="V153" s="3"/>
      <c r="W153" s="3"/>
    </row>
    <row r="154" spans="1:23" s="7" customFormat="1" ht="33" customHeight="1">
      <c r="A154" s="275">
        <f>IF(ROW($A149)&gt;MAX(عام!$A:$A),"",ROW($A149))</f>
        <v>149</v>
      </c>
      <c r="B154" s="198">
        <f>IF($A154="","",INDEX(Plage,MATCH($A154,عام!$C:$C,0),COLUMN(B$1)))</f>
        <v>41834.389768518522</v>
      </c>
      <c r="C154" s="199" t="str">
        <f>IF($A154="","",INDEX(Plage,MATCH($A154,عام!$C:$C,0),COLUMN(C$1)))</f>
        <v>QU15</v>
      </c>
      <c r="D154" s="197" t="str">
        <f>IF($A154="","",INDEX(Plage,MATCH($A154,عام!$C:$C,0),COLUMN(D$1)))</f>
        <v>اكرامي قطب محمد</v>
      </c>
      <c r="E154" s="197" t="str">
        <f>IF($A154="","",INDEX(Plage,MATCH($A154,عام!$C:$C,0),COLUMN(E$1)))</f>
        <v>كوين</v>
      </c>
      <c r="F154" s="197" t="str">
        <f>IF($A154="","",INDEX(Plage,MATCH($A154,عام!$C:$C,0),COLUMN(F$1)))</f>
        <v>طارق</v>
      </c>
      <c r="G154" s="197" t="str">
        <f>IF($A154="","",INDEX(Plage,MATCH($A154,عام!$C:$C,0),COLUMN(G$1)))</f>
        <v>أمن إدارى</v>
      </c>
      <c r="H154" s="197" t="str">
        <f>IF($A154="","",INDEX(Plage,MATCH($A154,عام!$C:$C,0),COLUMN(H$1)))</f>
        <v>مراقب امن</v>
      </c>
      <c r="I154" s="197">
        <f>IF($A154="","",INDEX(Plage,MATCH($A154,عام!$C:$C,0),COLUMN(I$1)))</f>
        <v>41835</v>
      </c>
      <c r="J154" s="197" t="str">
        <f>IF($A154="","",INDEX(Plage,MATCH($A154,عام!$C:$C,0),COLUMN(K$1)))</f>
        <v>زراعى</v>
      </c>
      <c r="K154" s="200" t="str">
        <f>IF($A154="","",INDEX(Plage,MATCH($A154,عام!$C:$C,0),COLUMN(L$1)))</f>
        <v>تعديل</v>
      </c>
      <c r="L154" s="23"/>
      <c r="M154" s="21"/>
      <c r="N154" s="1"/>
      <c r="O154" s="6"/>
      <c r="P154" s="1"/>
      <c r="Q154" s="1"/>
      <c r="R154" s="3"/>
      <c r="S154" s="3"/>
      <c r="T154" s="3"/>
      <c r="U154" s="3"/>
      <c r="V154" s="3"/>
      <c r="W154" s="3"/>
    </row>
    <row r="155" spans="1:23" s="7" customFormat="1" ht="33" customHeight="1">
      <c r="A155" s="275">
        <f>IF(ROW($A150)&gt;MAX(عام!$A:$A),"",ROW($A150))</f>
        <v>150</v>
      </c>
      <c r="B155" s="198">
        <f>IF($A155="","",INDEX(Plage,MATCH($A155,عام!$C:$C,0),COLUMN(B$1)))</f>
        <v>41834.389768518522</v>
      </c>
      <c r="C155" s="199" t="str">
        <f>IF($A155="","",INDEX(Plage,MATCH($A155,عام!$C:$C,0),COLUMN(C$1)))</f>
        <v>QU17</v>
      </c>
      <c r="D155" s="197" t="str">
        <f>IF($A155="","",INDEX(Plage,MATCH($A155,عام!$C:$C,0),COLUMN(D$1)))</f>
        <v>علي محمد علي خميس</v>
      </c>
      <c r="E155" s="197" t="str">
        <f>IF($A155="","",INDEX(Plage,MATCH($A155,عام!$C:$C,0),COLUMN(E$1)))</f>
        <v>كوين</v>
      </c>
      <c r="F155" s="197" t="str">
        <f>IF($A155="","",INDEX(Plage,MATCH($A155,عام!$C:$C,0),COLUMN(F$1)))</f>
        <v>طارق</v>
      </c>
      <c r="G155" s="197" t="str">
        <f>IF($A155="","",INDEX(Plage,MATCH($A155,عام!$C:$C,0),COLUMN(G$1)))</f>
        <v>أمن إدارى</v>
      </c>
      <c r="H155" s="197" t="str">
        <f>IF($A155="","",INDEX(Plage,MATCH($A155,عام!$C:$C,0),COLUMN(H$1)))</f>
        <v>مراقب امن</v>
      </c>
      <c r="I155" s="197">
        <f>IF($A155="","",INDEX(Plage,MATCH($A155,عام!$C:$C,0),COLUMN(I$1)))</f>
        <v>41836</v>
      </c>
      <c r="J155" s="197" t="str">
        <f>IF($A155="","",INDEX(Plage,MATCH($A155,عام!$C:$C,0),COLUMN(K$1)))</f>
        <v>صحراوى</v>
      </c>
      <c r="K155" s="200" t="str">
        <f>IF($A155="","",INDEX(Plage,MATCH($A155,عام!$C:$C,0),COLUMN(L$1)))</f>
        <v>تعديل</v>
      </c>
      <c r="L155" s="23"/>
      <c r="M155" s="21"/>
      <c r="N155" s="1"/>
      <c r="O155" s="6"/>
      <c r="P155" s="1"/>
      <c r="Q155" s="1"/>
      <c r="R155" s="3"/>
      <c r="S155" s="3"/>
      <c r="T155" s="3"/>
      <c r="U155" s="3"/>
      <c r="V155" s="3"/>
      <c r="W155" s="3"/>
    </row>
    <row r="156" spans="1:23" s="7" customFormat="1" ht="33" customHeight="1">
      <c r="A156" s="275">
        <f>IF(ROW($A151)&gt;MAX(عام!$A:$A),"",ROW($A151))</f>
        <v>151</v>
      </c>
      <c r="B156" s="198">
        <f>IF($A156="","",INDEX(Plage,MATCH($A156,عام!$C:$C,0),COLUMN(B$1)))</f>
        <v>41834.389768518522</v>
      </c>
      <c r="C156" s="199" t="str">
        <f>IF($A156="","",INDEX(Plage,MATCH($A156,عام!$C:$C,0),COLUMN(C$1)))</f>
        <v>QU34</v>
      </c>
      <c r="D156" s="197" t="str">
        <f>IF($A156="","",INDEX(Plage,MATCH($A156,عام!$C:$C,0),COLUMN(D$1)))</f>
        <v xml:space="preserve"> محمود جمال عبد الباقى عوض</v>
      </c>
      <c r="E156" s="197" t="str">
        <f>IF($A156="","",INDEX(Plage,MATCH($A156,عام!$C:$C,0),COLUMN(E$1)))</f>
        <v>كوين</v>
      </c>
      <c r="F156" s="197" t="str">
        <f>IF($A156="","",INDEX(Plage,MATCH($A156,عام!$C:$C,0),COLUMN(F$1)))</f>
        <v>طارق</v>
      </c>
      <c r="G156" s="197" t="str">
        <f>IF($A156="","",INDEX(Plage,MATCH($A156,عام!$C:$C,0),COLUMN(G$1)))</f>
        <v>أمن إدارى</v>
      </c>
      <c r="H156" s="197" t="str">
        <f>IF($A156="","",INDEX(Plage,MATCH($A156,عام!$C:$C,0),COLUMN(H$1)))</f>
        <v>مشرف امن</v>
      </c>
      <c r="I156" s="197">
        <f>IF($A156="","",INDEX(Plage,MATCH($A156,عام!$C:$C,0),COLUMN(I$1)))</f>
        <v>41841</v>
      </c>
      <c r="J156" s="197" t="str">
        <f>IF($A156="","",INDEX(Plage,MATCH($A156,عام!$C:$C,0),COLUMN(K$1)))</f>
        <v>زراعى</v>
      </c>
      <c r="K156" s="200" t="str">
        <f>IF($A156="","",INDEX(Plage,MATCH($A156,عام!$C:$C,0),COLUMN(L$1)))</f>
        <v>تعديل</v>
      </c>
      <c r="L156" s="23"/>
      <c r="M156" s="21"/>
      <c r="N156" s="1"/>
      <c r="O156" s="6"/>
      <c r="P156" s="1"/>
      <c r="Q156" s="1"/>
      <c r="R156" s="3"/>
      <c r="S156" s="3"/>
      <c r="T156" s="3"/>
      <c r="U156" s="3"/>
      <c r="V156" s="3"/>
      <c r="W156" s="3"/>
    </row>
    <row r="157" spans="1:23" s="7" customFormat="1" ht="33" customHeight="1">
      <c r="A157" s="275">
        <f>IF(ROW($A152)&gt;MAX(عام!$A:$A),"",ROW($A152))</f>
        <v>152</v>
      </c>
      <c r="B157" s="198">
        <f>IF($A157="","",INDEX(Plage,MATCH($A157,عام!$C:$C,0),COLUMN(B$1)))</f>
        <v>41834.621539351851</v>
      </c>
      <c r="C157" s="199" t="str">
        <f>IF($A157="","",INDEX(Plage,MATCH($A157,عام!$C:$C,0),COLUMN(C$1)))</f>
        <v>369</v>
      </c>
      <c r="D157" s="197" t="str">
        <f>IF($A157="","",INDEX(Plage,MATCH($A157,عام!$C:$C,0),COLUMN(D$1)))</f>
        <v>خطاب محمد إبراهيم نور</v>
      </c>
      <c r="E157" s="197" t="str">
        <f>IF($A157="","",INDEX(Plage,MATCH($A157,عام!$C:$C,0),COLUMN(E$1)))</f>
        <v>خالدة</v>
      </c>
      <c r="F157" s="197" t="str">
        <f>IF($A157="","",INDEX(Plage,MATCH($A157,عام!$C:$C,0),COLUMN(F$1)))</f>
        <v>طارق</v>
      </c>
      <c r="G157" s="197" t="str">
        <f>IF($A157="","",INDEX(Plage,MATCH($A157,عام!$C:$C,0),COLUMN(G$1)))</f>
        <v>الاتصالات</v>
      </c>
      <c r="H157" s="197" t="str">
        <f>IF($A157="","",INDEX(Plage,MATCH($A157,عام!$C:$C,0),COLUMN(H$1)))</f>
        <v>ن مدير عام مساعد</v>
      </c>
      <c r="I157" s="197">
        <f>IF($A157="","",INDEX(Plage,MATCH($A157,عام!$C:$C,0),COLUMN(I$1)))</f>
        <v>41837</v>
      </c>
      <c r="J157" s="197" t="str">
        <f>IF($A157="","",INDEX(Plage,MATCH($A157,عام!$C:$C,0),COLUMN(K$1)))</f>
        <v>طائرة</v>
      </c>
      <c r="K157" s="200" t="str">
        <f>IF($A157="","",INDEX(Plage,MATCH($A157,عام!$C:$C,0),COLUMN(L$1)))</f>
        <v>تعديل</v>
      </c>
      <c r="L157" s="23"/>
      <c r="M157" s="21"/>
      <c r="N157" s="1"/>
      <c r="O157" s="6"/>
      <c r="P157" s="1"/>
      <c r="Q157" s="1"/>
      <c r="R157" s="3"/>
      <c r="S157" s="3"/>
      <c r="T157" s="3"/>
      <c r="U157" s="3"/>
      <c r="V157" s="3"/>
      <c r="W157" s="3"/>
    </row>
    <row r="158" spans="1:23" s="7" customFormat="1" ht="33" customHeight="1">
      <c r="A158" s="275">
        <f>IF(ROW($A153)&gt;MAX(عام!$A:$A),"",ROW($A153))</f>
        <v>153</v>
      </c>
      <c r="B158" s="198">
        <f>IF($A158="","",INDEX(Plage,MATCH($A158,عام!$C:$C,0),COLUMN(B$1)))</f>
        <v>41834.621539351851</v>
      </c>
      <c r="C158" s="199" t="str">
        <f>IF($A158="","",INDEX(Plage,MATCH($A158,عام!$C:$C,0),COLUMN(C$1)))</f>
        <v>1161</v>
      </c>
      <c r="D158" s="197" t="str">
        <f>IF($A158="","",INDEX(Plage,MATCH($A158,عام!$C:$C,0),COLUMN(D$1)))</f>
        <v>ايمن ابو النور محمد</v>
      </c>
      <c r="E158" s="197" t="str">
        <f>IF($A158="","",INDEX(Plage,MATCH($A158,عام!$C:$C,0),COLUMN(E$1)))</f>
        <v>خالدة</v>
      </c>
      <c r="F158" s="197" t="str">
        <f>IF($A158="","",INDEX(Plage,MATCH($A158,عام!$C:$C,0),COLUMN(F$1)))</f>
        <v>طارق</v>
      </c>
      <c r="G158" s="197" t="str">
        <f>IF($A158="","",INDEX(Plage,MATCH($A158,عام!$C:$C,0),COLUMN(G$1)))</f>
        <v>المعمل</v>
      </c>
      <c r="H158" s="197" t="str">
        <f>IF($A158="","",INDEX(Plage,MATCH($A158,عام!$C:$C,0),COLUMN(H$1)))</f>
        <v>مدير إدارة</v>
      </c>
      <c r="I158" s="197">
        <f>IF($A158="","",INDEX(Plage,MATCH($A158,عام!$C:$C,0),COLUMN(I$1)))</f>
        <v>41837</v>
      </c>
      <c r="J158" s="197" t="str">
        <f>IF($A158="","",INDEX(Plage,MATCH($A158,عام!$C:$C,0),COLUMN(K$1)))</f>
        <v>طائرة</v>
      </c>
      <c r="K158" s="200" t="str">
        <f>IF($A158="","",INDEX(Plage,MATCH($A158,عام!$C:$C,0),COLUMN(L$1)))</f>
        <v>تعديل</v>
      </c>
      <c r="L158" s="23"/>
      <c r="M158" s="21"/>
      <c r="N158" s="1"/>
      <c r="O158" s="6"/>
      <c r="P158" s="1"/>
      <c r="Q158" s="1"/>
      <c r="R158" s="3"/>
      <c r="S158" s="3"/>
      <c r="T158" s="3"/>
      <c r="U158" s="3"/>
      <c r="V158" s="3"/>
      <c r="W158" s="3"/>
    </row>
    <row r="159" spans="1:23" s="7" customFormat="1" ht="33" customHeight="1">
      <c r="A159" s="275">
        <f>IF(ROW($A154)&gt;MAX(عام!$A:$A),"",ROW($A154))</f>
        <v>154</v>
      </c>
      <c r="B159" s="198">
        <f>IF($A159="","",INDEX(Plage,MATCH($A159,عام!$C:$C,0),COLUMN(B$1)))</f>
        <v>41834.621539351851</v>
      </c>
      <c r="C159" s="199" t="str">
        <f>IF($A159="","",INDEX(Plage,MATCH($A159,عام!$C:$C,0),COLUMN(C$1)))</f>
        <v>1801</v>
      </c>
      <c r="D159" s="197" t="str">
        <f>IF($A159="","",INDEX(Plage,MATCH($A159,عام!$C:$C,0),COLUMN(D$1)))</f>
        <v>أحمد إبراهيم حسين</v>
      </c>
      <c r="E159" s="197" t="str">
        <f>IF($A159="","",INDEX(Plage,MATCH($A159,عام!$C:$C,0),COLUMN(E$1)))</f>
        <v>خالدة</v>
      </c>
      <c r="F159" s="197" t="str">
        <f>IF($A159="","",INDEX(Plage,MATCH($A159,عام!$C:$C,0),COLUMN(F$1)))</f>
        <v>طارق</v>
      </c>
      <c r="G159" s="197" t="str">
        <f>IF($A159="","",INDEX(Plage,MATCH($A159,عام!$C:$C,0),COLUMN(G$1)))</f>
        <v>الادارية</v>
      </c>
      <c r="H159" s="197" t="str">
        <f>IF($A159="","",INDEX(Plage,MATCH($A159,عام!$C:$C,0),COLUMN(H$1)))</f>
        <v>رئيس قسم</v>
      </c>
      <c r="I159" s="197">
        <f>IF($A159="","",INDEX(Plage,MATCH($A159,عام!$C:$C,0),COLUMN(I$1)))</f>
        <v>41836</v>
      </c>
      <c r="J159" s="197" t="str">
        <f>IF($A159="","",INDEX(Plage,MATCH($A159,عام!$C:$C,0),COLUMN(K$1)))</f>
        <v>طائرة</v>
      </c>
      <c r="K159" s="200" t="str">
        <f>IF($A159="","",INDEX(Plage,MATCH($A159,عام!$C:$C,0),COLUMN(L$1)))</f>
        <v>تعديل</v>
      </c>
      <c r="L159" s="23"/>
      <c r="M159" s="21"/>
      <c r="N159" s="1"/>
      <c r="O159" s="6"/>
      <c r="P159" s="1"/>
      <c r="Q159" s="1"/>
      <c r="R159" s="3"/>
      <c r="S159" s="3"/>
      <c r="T159" s="3"/>
      <c r="U159" s="3"/>
      <c r="V159" s="3"/>
      <c r="W159" s="3"/>
    </row>
    <row r="160" spans="1:23" s="7" customFormat="1" ht="33" customHeight="1">
      <c r="A160" s="275">
        <f>IF(ROW($A155)&gt;MAX(عام!$A:$A),"",ROW($A155))</f>
        <v>155</v>
      </c>
      <c r="B160" s="198">
        <f>IF($A160="","",INDEX(Plage,MATCH($A160,عام!$C:$C,0),COLUMN(B$1)))</f>
        <v>41835</v>
      </c>
      <c r="C160" s="199" t="str">
        <f>IF($A160="","",INDEX(Plage,MATCH($A160,عام!$C:$C,0),COLUMN(C$1)))</f>
        <v>909</v>
      </c>
      <c r="D160" s="197" t="str">
        <f>IF($A160="","",INDEX(Plage,MATCH($A160,عام!$C:$C,0),COLUMN(D$1)))</f>
        <v>سعد الدين محمد الرفاعى</v>
      </c>
      <c r="E160" s="197" t="str">
        <f>IF($A160="","",INDEX(Plage,MATCH($A160,عام!$C:$C,0),COLUMN(E$1)))</f>
        <v>خالدة</v>
      </c>
      <c r="F160" s="197" t="str">
        <f>IF($A160="","",INDEX(Plage,MATCH($A160,عام!$C:$C,0),COLUMN(F$1)))</f>
        <v>طارق</v>
      </c>
      <c r="G160" s="197" t="str">
        <f>IF($A160="","",INDEX(Plage,MATCH($A160,عام!$C:$C,0),COLUMN(G$1)))</f>
        <v>المعالجة</v>
      </c>
      <c r="H160" s="197" t="str">
        <f>IF($A160="","",INDEX(Plage,MATCH($A160,عام!$C:$C,0),COLUMN(H$1)))</f>
        <v>مدير إدارة</v>
      </c>
      <c r="I160" s="197">
        <f>IF($A160="","",INDEX(Plage,MATCH($A160,عام!$C:$C,0),COLUMN(I$1)))</f>
        <v>41844</v>
      </c>
      <c r="J160" s="197" t="str">
        <f>IF($A160="","",INDEX(Plage,MATCH($A160,عام!$C:$C,0),COLUMN(K$1)))</f>
        <v>طائرة</v>
      </c>
      <c r="K160" s="200" t="str">
        <f>IF($A160="","",INDEX(Plage,MATCH($A160,عام!$C:$C,0),COLUMN(L$1)))</f>
        <v>طائرة</v>
      </c>
      <c r="L160" s="23"/>
      <c r="M160" s="21"/>
      <c r="N160" s="1"/>
      <c r="O160" s="6"/>
      <c r="P160" s="1"/>
      <c r="Q160" s="1"/>
      <c r="R160" s="3"/>
      <c r="S160" s="3"/>
      <c r="T160" s="3"/>
      <c r="U160" s="3"/>
      <c r="V160" s="3"/>
      <c r="W160" s="3"/>
    </row>
    <row r="161" spans="1:23" s="7" customFormat="1" ht="33" customHeight="1">
      <c r="A161" s="275">
        <f>IF(ROW($A156)&gt;MAX(عام!$A:$A),"",ROW($A156))</f>
        <v>156</v>
      </c>
      <c r="B161" s="198">
        <f>IF($A161="","",INDEX(Plage,MATCH($A161,عام!$C:$C,0),COLUMN(B$1)))</f>
        <v>41835</v>
      </c>
      <c r="C161" s="199" t="str">
        <f>IF($A161="","",INDEX(Plage,MATCH($A161,عام!$C:$C,0),COLUMN(C$1)))</f>
        <v>1160</v>
      </c>
      <c r="D161" s="197" t="str">
        <f>IF($A161="","",INDEX(Plage,MATCH($A161,عام!$C:$C,0),COLUMN(D$1)))</f>
        <v>أحمد محمد أحمد حجازى</v>
      </c>
      <c r="E161" s="197" t="str">
        <f>IF($A161="","",INDEX(Plage,MATCH($A161,عام!$C:$C,0),COLUMN(E$1)))</f>
        <v>خالدة</v>
      </c>
      <c r="F161" s="197" t="str">
        <f>IF($A161="","",INDEX(Plage,MATCH($A161,عام!$C:$C,0),COLUMN(F$1)))</f>
        <v>طارق</v>
      </c>
      <c r="G161" s="197" t="str">
        <f>IF($A161="","",INDEX(Plage,MATCH($A161,عام!$C:$C,0),COLUMN(G$1)))</f>
        <v>المعمل</v>
      </c>
      <c r="H161" s="197" t="str">
        <f>IF($A161="","",INDEX(Plage,MATCH($A161,عام!$C:$C,0),COLUMN(H$1)))</f>
        <v>ن مدير إدارة</v>
      </c>
      <c r="I161" s="197">
        <f>IF($A161="","",INDEX(Plage,MATCH($A161,عام!$C:$C,0),COLUMN(I$1)))</f>
        <v>41842</v>
      </c>
      <c r="J161" s="197" t="str">
        <f>IF($A161="","",INDEX(Plage,MATCH($A161,عام!$C:$C,0),COLUMN(K$1)))</f>
        <v>طائرة</v>
      </c>
      <c r="K161" s="200" t="str">
        <f>IF($A161="","",INDEX(Plage,MATCH($A161,عام!$C:$C,0),COLUMN(L$1)))</f>
        <v>طائرة</v>
      </c>
      <c r="L161" s="23"/>
      <c r="M161" s="21"/>
      <c r="N161" s="1"/>
      <c r="O161" s="6"/>
      <c r="P161" s="1"/>
      <c r="Q161" s="1"/>
      <c r="R161" s="3"/>
      <c r="S161" s="3"/>
      <c r="T161" s="3"/>
      <c r="U161" s="3"/>
      <c r="V161" s="3"/>
      <c r="W161" s="3"/>
    </row>
    <row r="162" spans="1:23" s="7" customFormat="1" ht="33" customHeight="1">
      <c r="A162" s="275">
        <f>IF(ROW($A157)&gt;MAX(عام!$A:$A),"",ROW($A157))</f>
        <v>157</v>
      </c>
      <c r="B162" s="198">
        <f>IF($A162="","",INDEX(Plage,MATCH($A162,عام!$C:$C,0),COLUMN(B$1)))</f>
        <v>41835</v>
      </c>
      <c r="C162" s="199" t="str">
        <f>IF($A162="","",INDEX(Plage,MATCH($A162,عام!$C:$C,0),COLUMN(C$1)))</f>
        <v>1221</v>
      </c>
      <c r="D162" s="197" t="str">
        <f>IF($A162="","",INDEX(Plage,MATCH($A162,عام!$C:$C,0),COLUMN(D$1)))</f>
        <v>متولى يوسف متولى</v>
      </c>
      <c r="E162" s="197" t="str">
        <f>IF($A162="","",INDEX(Plage,MATCH($A162,عام!$C:$C,0),COLUMN(E$1)))</f>
        <v>خالدة</v>
      </c>
      <c r="F162" s="197" t="str">
        <f>IF($A162="","",INDEX(Plage,MATCH($A162,عام!$C:$C,0),COLUMN(F$1)))</f>
        <v>طارق</v>
      </c>
      <c r="G162" s="197" t="str">
        <f>IF($A162="","",INDEX(Plage,MATCH($A162,عام!$C:$C,0),COLUMN(G$1)))</f>
        <v>المعالجة</v>
      </c>
      <c r="H162" s="197" t="str">
        <f>IF($A162="","",INDEX(Plage,MATCH($A162,عام!$C:$C,0),COLUMN(H$1)))</f>
        <v>رئيس قسم</v>
      </c>
      <c r="I162" s="197">
        <f>IF($A162="","",INDEX(Plage,MATCH($A162,عام!$C:$C,0),COLUMN(I$1)))</f>
        <v>41844</v>
      </c>
      <c r="J162" s="197" t="str">
        <f>IF($A162="","",INDEX(Plage,MATCH($A162,عام!$C:$C,0),COLUMN(K$1)))</f>
        <v>طائرة</v>
      </c>
      <c r="K162" s="200" t="str">
        <f>IF($A162="","",INDEX(Plage,MATCH($A162,عام!$C:$C,0),COLUMN(L$1)))</f>
        <v>طائرة</v>
      </c>
      <c r="L162" s="23"/>
      <c r="M162" s="21"/>
      <c r="N162" s="1"/>
      <c r="O162" s="6"/>
      <c r="P162" s="1"/>
      <c r="Q162" s="1"/>
      <c r="R162" s="3"/>
      <c r="S162" s="3"/>
      <c r="T162" s="3"/>
      <c r="U162" s="3"/>
      <c r="V162" s="3"/>
      <c r="W162" s="3"/>
    </row>
    <row r="163" spans="1:23" s="7" customFormat="1" ht="33" customHeight="1">
      <c r="A163" s="275">
        <f>IF(ROW($A158)&gt;MAX(عام!$A:$A),"",ROW($A158))</f>
        <v>158</v>
      </c>
      <c r="B163" s="198">
        <f>IF($A163="","",INDEX(Plage,MATCH($A163,عام!$C:$C,0),COLUMN(B$1)))</f>
        <v>41835</v>
      </c>
      <c r="C163" s="199" t="str">
        <f>IF($A163="","",INDEX(Plage,MATCH($A163,عام!$C:$C,0),COLUMN(C$1)))</f>
        <v>1854</v>
      </c>
      <c r="D163" s="197" t="str">
        <f>IF($A163="","",INDEX(Plage,MATCH($A163,عام!$C:$C,0),COLUMN(D$1)))</f>
        <v>هشام فتحى موسى</v>
      </c>
      <c r="E163" s="197" t="str">
        <f>IF($A163="","",INDEX(Plage,MATCH($A163,عام!$C:$C,0),COLUMN(E$1)))</f>
        <v>خالدة</v>
      </c>
      <c r="F163" s="197" t="str">
        <f>IF($A163="","",INDEX(Plage,MATCH($A163,عام!$C:$C,0),COLUMN(F$1)))</f>
        <v>طارق</v>
      </c>
      <c r="G163" s="197" t="str">
        <f>IF($A163="","",INDEX(Plage,MATCH($A163,عام!$C:$C,0),COLUMN(G$1)))</f>
        <v>الادارية</v>
      </c>
      <c r="H163" s="197" t="str">
        <f>IF($A163="","",INDEX(Plage,MATCH($A163,عام!$C:$C,0),COLUMN(H$1)))</f>
        <v>رئيس قسم</v>
      </c>
      <c r="I163" s="197">
        <f>IF($A163="","",INDEX(Plage,MATCH($A163,عام!$C:$C,0),COLUMN(I$1)))</f>
        <v>41841</v>
      </c>
      <c r="J163" s="197" t="str">
        <f>IF($A163="","",INDEX(Plage,MATCH($A163,عام!$C:$C,0),COLUMN(K$1)))</f>
        <v>طائرة</v>
      </c>
      <c r="K163" s="200" t="str">
        <f>IF($A163="","",INDEX(Plage,MATCH($A163,عام!$C:$C,0),COLUMN(L$1)))</f>
        <v>طائرة</v>
      </c>
      <c r="L163" s="23"/>
      <c r="M163" s="21"/>
      <c r="N163" s="1"/>
      <c r="O163" s="6"/>
      <c r="P163" s="1"/>
      <c r="Q163" s="1"/>
      <c r="R163" s="3"/>
      <c r="S163" s="3"/>
      <c r="T163" s="3"/>
      <c r="U163" s="3"/>
      <c r="V163" s="3"/>
      <c r="W163" s="3"/>
    </row>
    <row r="164" spans="1:23" s="7" customFormat="1" ht="33" customHeight="1">
      <c r="A164" s="275">
        <f>IF(ROW($A159)&gt;MAX(عام!$A:$A),"",ROW($A159))</f>
        <v>159</v>
      </c>
      <c r="B164" s="198">
        <f>IF($A164="","",INDEX(Plage,MATCH($A164,عام!$C:$C,0),COLUMN(B$1)))</f>
        <v>41835</v>
      </c>
      <c r="C164" s="199" t="str">
        <f>IF($A164="","",INDEX(Plage,MATCH($A164,عام!$C:$C,0),COLUMN(C$1)))</f>
        <v>1807</v>
      </c>
      <c r="D164" s="197" t="str">
        <f>IF($A164="","",INDEX(Plage,MATCH($A164,عام!$C:$C,0),COLUMN(D$1)))</f>
        <v>شريف حسن عبده</v>
      </c>
      <c r="E164" s="197" t="str">
        <f>IF($A164="","",INDEX(Plage,MATCH($A164,عام!$C:$C,0),COLUMN(E$1)))</f>
        <v>خالدة</v>
      </c>
      <c r="F164" s="197" t="str">
        <f>IF($A164="","",INDEX(Plage,MATCH($A164,عام!$C:$C,0),COLUMN(F$1)))</f>
        <v>طارق</v>
      </c>
      <c r="G164" s="197" t="str">
        <f>IF($A164="","",INDEX(Plage,MATCH($A164,عام!$C:$C,0),COLUMN(G$1)))</f>
        <v>الصيانة</v>
      </c>
      <c r="H164" s="197" t="str">
        <f>IF($A164="","",INDEX(Plage,MATCH($A164,عام!$C:$C,0),COLUMN(H$1)))</f>
        <v>فنى ماهر</v>
      </c>
      <c r="I164" s="197">
        <f>IF($A164="","",INDEX(Plage,MATCH($A164,عام!$C:$C,0),COLUMN(I$1)))</f>
        <v>41842</v>
      </c>
      <c r="J164" s="197" t="str">
        <f>IF($A164="","",INDEX(Plage,MATCH($A164,عام!$C:$C,0),COLUMN(K$1)))</f>
        <v>تم عمل تعديل</v>
      </c>
      <c r="K164" s="200" t="str">
        <f>IF($A164="","",INDEX(Plage,MATCH($A164,عام!$C:$C,0),COLUMN(L$1)))</f>
        <v>طائرة</v>
      </c>
      <c r="L164" s="23"/>
      <c r="M164" s="21"/>
      <c r="N164" s="1"/>
      <c r="O164" s="6"/>
      <c r="P164" s="1"/>
      <c r="Q164" s="1"/>
      <c r="R164" s="3"/>
      <c r="S164" s="3"/>
      <c r="T164" s="3"/>
      <c r="U164" s="3"/>
      <c r="V164" s="3"/>
      <c r="W164" s="3"/>
    </row>
    <row r="165" spans="1:23" s="7" customFormat="1" ht="33" customHeight="1" thickBot="1">
      <c r="A165" s="281">
        <f>IF(ROW($A160)&gt;MAX(عام!$A:$A),"",ROW($A160))</f>
        <v>160</v>
      </c>
      <c r="B165" s="282">
        <f>IF($A165="","",INDEX(Plage,MATCH($A165,عام!$C:$C,0),COLUMN(B$1)))</f>
        <v>41835</v>
      </c>
      <c r="C165" s="283" t="str">
        <f>IF($A165="","",INDEX(Plage,MATCH($A165,عام!$C:$C,0),COLUMN(C$1)))</f>
        <v>QU25</v>
      </c>
      <c r="D165" s="284" t="str">
        <f>IF($A165="","",INDEX(Plage,MATCH($A165,عام!$C:$C,0),COLUMN(D$1)))</f>
        <v>مجاهد عبد الرحيم سليمان</v>
      </c>
      <c r="E165" s="284" t="str">
        <f>IF($A165="","",INDEX(Plage,MATCH($A165,عام!$C:$C,0),COLUMN(E$1)))</f>
        <v>كوين</v>
      </c>
      <c r="F165" s="284" t="str">
        <f>IF($A165="","",INDEX(Plage,MATCH($A165,عام!$C:$C,0),COLUMN(F$1)))</f>
        <v>طارق</v>
      </c>
      <c r="G165" s="284" t="str">
        <f>IF($A165="","",INDEX(Plage,MATCH($A165,عام!$C:$C,0),COLUMN(G$1)))</f>
        <v>أمن إدارى</v>
      </c>
      <c r="H165" s="284" t="str">
        <f>IF($A165="","",INDEX(Plage,MATCH($A165,عام!$C:$C,0),COLUMN(H$1)))</f>
        <v>مشرف امن</v>
      </c>
      <c r="I165" s="284">
        <f>IF($A165="","",INDEX(Plage,MATCH($A165,عام!$C:$C,0),COLUMN(I$1)))</f>
        <v>41842</v>
      </c>
      <c r="J165" s="284" t="str">
        <f>IF($A165="","",INDEX(Plage,MATCH($A165,عام!$C:$C,0),COLUMN(K$1)))</f>
        <v>صحراوى</v>
      </c>
      <c r="K165" s="285" t="str">
        <f>IF($A165="","",INDEX(Plage,MATCH($A165,عام!$C:$C,0),COLUMN(L$1)))</f>
        <v>صحراوى</v>
      </c>
      <c r="L165" s="23"/>
      <c r="M165" s="21"/>
      <c r="N165" s="1"/>
      <c r="O165" s="6"/>
      <c r="P165" s="1"/>
      <c r="Q165" s="1"/>
      <c r="R165" s="3"/>
      <c r="S165" s="3"/>
      <c r="T165" s="3"/>
      <c r="U165" s="3"/>
      <c r="V165" s="3"/>
      <c r="W165" s="3"/>
    </row>
    <row r="166" spans="1:23" s="7" customFormat="1" ht="33" customHeight="1" thickTop="1">
      <c r="A166" s="286">
        <f>IF(ROW($A161)&gt;MAX(عام!$A:$A),"",ROW($A161))</f>
        <v>161</v>
      </c>
      <c r="B166" s="287">
        <f>IF($A166="","",INDEX(Plage,MATCH($A166,عام!$C:$C,0),COLUMN(B$1)))</f>
        <v>41835</v>
      </c>
      <c r="C166" s="288" t="str">
        <f>IF($A166="","",INDEX(Plage,MATCH($A166,عام!$C:$C,0),COLUMN(C$1)))</f>
        <v>QU32</v>
      </c>
      <c r="D166" s="289" t="str">
        <f>IF($A166="","",INDEX(Plage,MATCH($A166,عام!$C:$C,0),COLUMN(D$1)))</f>
        <v>محمد سمير فتحى</v>
      </c>
      <c r="E166" s="289" t="str">
        <f>IF($A166="","",INDEX(Plage,MATCH($A166,عام!$C:$C,0),COLUMN(E$1)))</f>
        <v>كوين</v>
      </c>
      <c r="F166" s="289" t="str">
        <f>IF($A166="","",INDEX(Plage,MATCH($A166,عام!$C:$C,0),COLUMN(F$1)))</f>
        <v>طارق</v>
      </c>
      <c r="G166" s="289" t="str">
        <f>IF($A166="","",INDEX(Plage,MATCH($A166,عام!$C:$C,0),COLUMN(G$1)))</f>
        <v>أمن إدارى</v>
      </c>
      <c r="H166" s="289" t="str">
        <f>IF($A166="","",INDEX(Plage,MATCH($A166,عام!$C:$C,0),COLUMN(H$1)))</f>
        <v>مراقب امن</v>
      </c>
      <c r="I166" s="289">
        <f>IF($A166="","",INDEX(Plage,MATCH($A166,عام!$C:$C,0),COLUMN(I$1)))</f>
        <v>41842</v>
      </c>
      <c r="J166" s="289" t="str">
        <f>IF($A166="","",INDEX(Plage,MATCH($A166,عام!$C:$C,0),COLUMN(K$1)))</f>
        <v>صحراوى</v>
      </c>
      <c r="K166" s="290" t="str">
        <f>IF($A166="","",INDEX(Plage,MATCH($A166,عام!$C:$C,0),COLUMN(L$1)))</f>
        <v>صحراوى</v>
      </c>
      <c r="L166" s="23"/>
      <c r="M166" s="21"/>
      <c r="N166" s="1"/>
      <c r="O166" s="6"/>
      <c r="P166" s="1"/>
      <c r="Q166" s="1"/>
      <c r="R166" s="3"/>
      <c r="S166" s="3"/>
      <c r="T166" s="3"/>
      <c r="U166" s="3"/>
      <c r="V166" s="3"/>
      <c r="W166" s="3"/>
    </row>
    <row r="167" spans="1:23" s="7" customFormat="1" ht="33" customHeight="1">
      <c r="A167" s="275">
        <f>IF(ROW($A162)&gt;MAX(عام!$A:$A),"",ROW($A162))</f>
        <v>162</v>
      </c>
      <c r="B167" s="198">
        <f>IF($A167="","",INDEX(Plage,MATCH($A167,عام!$C:$C,0),COLUMN(B$1)))</f>
        <v>41835</v>
      </c>
      <c r="C167" s="199" t="str">
        <f>IF($A167="","",INDEX(Plage,MATCH($A167,عام!$C:$C,0),COLUMN(C$1)))</f>
        <v>2354</v>
      </c>
      <c r="D167" s="197" t="str">
        <f>IF($A167="","",INDEX(Plage,MATCH($A167,عام!$C:$C,0),COLUMN(D$1)))</f>
        <v>عبد الحميد صادق عبد الحميد</v>
      </c>
      <c r="E167" s="197" t="str">
        <f>IF($A167="","",INDEX(Plage,MATCH($A167,عام!$C:$C,0),COLUMN(E$1)))</f>
        <v>خالدة</v>
      </c>
      <c r="F167" s="197" t="str">
        <f>IF($A167="","",INDEX(Plage,MATCH($A167,عام!$C:$C,0),COLUMN(F$1)))</f>
        <v>طارق</v>
      </c>
      <c r="G167" s="197" t="str">
        <f>IF($A167="","",INDEX(Plage,MATCH($A167,عام!$C:$C,0),COLUMN(G$1)))</f>
        <v>الصيانة</v>
      </c>
      <c r="H167" s="197" t="str">
        <f>IF($A167="","",INDEX(Plage,MATCH($A167,عام!$C:$C,0),COLUMN(H$1)))</f>
        <v>رئيس وحده</v>
      </c>
      <c r="I167" s="197">
        <f>IF($A167="","",INDEX(Plage,MATCH($A167,عام!$C:$C,0),COLUMN(I$1)))</f>
        <v>41840</v>
      </c>
      <c r="J167" s="197" t="str">
        <f>IF($A167="","",INDEX(Plage,MATCH($A167,عام!$C:$C,0),COLUMN(K$1)))</f>
        <v>زراعى</v>
      </c>
      <c r="K167" s="200" t="str">
        <f>IF($A167="","",INDEX(Plage,MATCH($A167,عام!$C:$C,0),COLUMN(L$1)))</f>
        <v>زراعى</v>
      </c>
      <c r="L167" s="23"/>
      <c r="M167" s="21"/>
      <c r="N167" s="1"/>
      <c r="O167" s="6"/>
      <c r="P167" s="1"/>
      <c r="Q167" s="1"/>
      <c r="R167" s="3"/>
      <c r="S167" s="3"/>
      <c r="T167" s="3"/>
      <c r="U167" s="3"/>
      <c r="V167" s="3"/>
      <c r="W167" s="3"/>
    </row>
    <row r="168" spans="1:23" s="7" customFormat="1" ht="33" customHeight="1">
      <c r="A168" s="275">
        <f>IF(ROW($A163)&gt;MAX(عام!$A:$A),"",ROW($A163))</f>
        <v>163</v>
      </c>
      <c r="B168" s="198">
        <f>IF($A168="","",INDEX(Plage,MATCH($A168,عام!$C:$C,0),COLUMN(B$1)))</f>
        <v>41835</v>
      </c>
      <c r="C168" s="199" t="str">
        <f>IF($A168="","",INDEX(Plage,MATCH($A168,عام!$C:$C,0),COLUMN(C$1)))</f>
        <v>EK632</v>
      </c>
      <c r="D168" s="197" t="str">
        <f>IF($A168="","",INDEX(Plage,MATCH($A168,عام!$C:$C,0),COLUMN(D$1)))</f>
        <v>سامح أحمد ندا ندا</v>
      </c>
      <c r="E168" s="197" t="str">
        <f>IF($A168="","",INDEX(Plage,MATCH($A168,عام!$C:$C,0),COLUMN(E$1)))</f>
        <v>إبسكو</v>
      </c>
      <c r="F168" s="197" t="str">
        <f>IF($A168="","",INDEX(Plage,MATCH($A168,عام!$C:$C,0),COLUMN(F$1)))</f>
        <v>طارق</v>
      </c>
      <c r="G168" s="197" t="str">
        <f>IF($A168="","",INDEX(Plage,MATCH($A168,عام!$C:$C,0),COLUMN(G$1)))</f>
        <v>الانتاج</v>
      </c>
      <c r="H168" s="197" t="str">
        <f>IF($A168="","",INDEX(Plage,MATCH($A168,عام!$C:$C,0),COLUMN(H$1)))</f>
        <v>رئيس وحدة</v>
      </c>
      <c r="I168" s="197">
        <f>IF($A168="","",INDEX(Plage,MATCH($A168,عام!$C:$C,0),COLUMN(I$1)))</f>
        <v>41842</v>
      </c>
      <c r="J168" s="197" t="str">
        <f>IF($A168="","",INDEX(Plage,MATCH($A168,عام!$C:$C,0),COLUMN(K$1)))</f>
        <v>زراعى</v>
      </c>
      <c r="K168" s="200" t="str">
        <f>IF($A168="","",INDEX(Plage,MATCH($A168,عام!$C:$C,0),COLUMN(L$1)))</f>
        <v>زراعى</v>
      </c>
      <c r="L168" s="23"/>
      <c r="M168" s="21"/>
      <c r="N168" s="1"/>
      <c r="O168" s="6"/>
      <c r="P168" s="1"/>
      <c r="Q168" s="1"/>
      <c r="R168" s="3"/>
      <c r="S168" s="3"/>
      <c r="T168" s="3"/>
      <c r="U168" s="3"/>
      <c r="V168" s="3"/>
      <c r="W168" s="3"/>
    </row>
    <row r="169" spans="1:23" s="7" customFormat="1" ht="33" customHeight="1">
      <c r="A169" s="275">
        <f>IF(ROW($A164)&gt;MAX(عام!$A:$A),"",ROW($A164))</f>
        <v>164</v>
      </c>
      <c r="B169" s="198">
        <f>IF($A169="","",INDEX(Plage,MATCH($A169,عام!$C:$C,0),COLUMN(B$1)))</f>
        <v>41835</v>
      </c>
      <c r="C169" s="199" t="str">
        <f>IF($A169="","",INDEX(Plage,MATCH($A169,عام!$C:$C,0),COLUMN(C$1)))</f>
        <v>QU38</v>
      </c>
      <c r="D169" s="197" t="str">
        <f>IF($A169="","",INDEX(Plage,MATCH($A169,عام!$C:$C,0),COLUMN(D$1)))</f>
        <v>محمدأمين محمد عطا</v>
      </c>
      <c r="E169" s="197" t="str">
        <f>IF($A169="","",INDEX(Plage,MATCH($A169,عام!$C:$C,0),COLUMN(E$1)))</f>
        <v>كوين</v>
      </c>
      <c r="F169" s="197" t="str">
        <f>IF($A169="","",INDEX(Plage,MATCH($A169,عام!$C:$C,0),COLUMN(F$1)))</f>
        <v>طارق</v>
      </c>
      <c r="G169" s="197" t="str">
        <f>IF($A169="","",INDEX(Plage,MATCH($A169,عام!$C:$C,0),COLUMN(G$1)))</f>
        <v>أمن إدارى</v>
      </c>
      <c r="H169" s="197" t="str">
        <f>IF($A169="","",INDEX(Plage,MATCH($A169,عام!$C:$C,0),COLUMN(H$1)))</f>
        <v>مراقب امن</v>
      </c>
      <c r="I169" s="197">
        <f>IF($A169="","",INDEX(Plage,MATCH($A169,عام!$C:$C,0),COLUMN(I$1)))</f>
        <v>41842</v>
      </c>
      <c r="J169" s="197" t="str">
        <f>IF($A169="","",INDEX(Plage,MATCH($A169,عام!$C:$C,0),COLUMN(K$1)))</f>
        <v>زراعى</v>
      </c>
      <c r="K169" s="200" t="str">
        <f>IF($A169="","",INDEX(Plage,MATCH($A169,عام!$C:$C,0),COLUMN(L$1)))</f>
        <v>زراعى</v>
      </c>
      <c r="L169" s="23"/>
      <c r="M169" s="21"/>
      <c r="N169" s="1"/>
      <c r="O169" s="6"/>
      <c r="P169" s="1"/>
      <c r="Q169" s="1"/>
      <c r="R169" s="3"/>
      <c r="S169" s="3"/>
      <c r="T169" s="3"/>
      <c r="U169" s="3"/>
      <c r="V169" s="3"/>
      <c r="W169" s="3"/>
    </row>
    <row r="170" spans="1:23" s="7" customFormat="1" ht="33" customHeight="1">
      <c r="A170" s="275">
        <f>IF(ROW($A165)&gt;MAX(عام!$A:$A),"",ROW($A165))</f>
        <v>165</v>
      </c>
      <c r="B170" s="198">
        <f>IF($A170="","",INDEX(Plage,MATCH($A170,عام!$C:$C,0),COLUMN(B$1)))</f>
        <v>41835</v>
      </c>
      <c r="C170" s="199" t="str">
        <f>IF($A170="","",INDEX(Plage,MATCH($A170,عام!$C:$C,0),COLUMN(C$1)))</f>
        <v>GL2</v>
      </c>
      <c r="D170" s="197" t="str">
        <f>IF($A170="","",INDEX(Plage,MATCH($A170,عام!$C:$C,0),COLUMN(D$1)))</f>
        <v>محمد عطية يوسف</v>
      </c>
      <c r="E170" s="197" t="str">
        <f>IF($A170="","",INDEX(Plage,MATCH($A170,عام!$C:$C,0),COLUMN(E$1)))</f>
        <v>جلوبال</v>
      </c>
      <c r="F170" s="197" t="str">
        <f>IF($A170="","",INDEX(Plage,MATCH($A170,عام!$C:$C,0),COLUMN(F$1)))</f>
        <v>طارق</v>
      </c>
      <c r="G170" s="197" t="str">
        <f>IF($A170="","",INDEX(Plage,MATCH($A170,عام!$C:$C,0),COLUMN(G$1)))</f>
        <v>المعالجة</v>
      </c>
      <c r="H170" s="197" t="str">
        <f>IF($A170="","",INDEX(Plage,MATCH($A170,عام!$C:$C,0),COLUMN(H$1)))</f>
        <v>فنى</v>
      </c>
      <c r="I170" s="197">
        <f>IF($A170="","",INDEX(Plage,MATCH($A170,عام!$C:$C,0),COLUMN(I$1)))</f>
        <v>41843</v>
      </c>
      <c r="J170" s="197" t="str">
        <f>IF($A170="","",INDEX(Plage,MATCH($A170,عام!$C:$C,0),COLUMN(K$1)))</f>
        <v>زراعى</v>
      </c>
      <c r="K170" s="200" t="str">
        <f>IF($A170="","",INDEX(Plage,MATCH($A170,عام!$C:$C,0),COLUMN(L$1)))</f>
        <v>زراعى</v>
      </c>
      <c r="L170" s="23"/>
      <c r="M170" s="21"/>
      <c r="N170" s="1"/>
      <c r="O170" s="6"/>
      <c r="P170" s="1"/>
      <c r="Q170" s="1"/>
      <c r="R170" s="3"/>
      <c r="S170" s="3"/>
      <c r="T170" s="3"/>
      <c r="U170" s="3"/>
      <c r="V170" s="3"/>
      <c r="W170" s="3"/>
    </row>
    <row r="171" spans="1:23" s="7" customFormat="1" ht="33" customHeight="1">
      <c r="A171" s="275">
        <f>IF(ROW($A166)&gt;MAX(عام!$A:$A),"",ROW($A166))</f>
        <v>166</v>
      </c>
      <c r="B171" s="198">
        <f>IF($A171="","",INDEX(Plage,MATCH($A171,عام!$C:$C,0),COLUMN(B$1)))</f>
        <v>41835</v>
      </c>
      <c r="C171" s="199" t="str">
        <f>IF($A171="","",INDEX(Plage,MATCH($A171,عام!$C:$C,0),COLUMN(C$1)))</f>
        <v>2355</v>
      </c>
      <c r="D171" s="197" t="str">
        <f>IF($A171="","",INDEX(Plage,MATCH($A171,عام!$C:$C,0),COLUMN(D$1)))</f>
        <v>محمود أحمد على</v>
      </c>
      <c r="E171" s="197" t="str">
        <f>IF($A171="","",INDEX(Plage,MATCH($A171,عام!$C:$C,0),COLUMN(E$1)))</f>
        <v>خالدة</v>
      </c>
      <c r="F171" s="197" t="str">
        <f>IF($A171="","",INDEX(Plage,MATCH($A171,عام!$C:$C,0),COLUMN(F$1)))</f>
        <v>طارق</v>
      </c>
      <c r="G171" s="197" t="str">
        <f>IF($A171="","",INDEX(Plage,MATCH($A171,عام!$C:$C,0),COLUMN(G$1)))</f>
        <v>إدارية/نقل</v>
      </c>
      <c r="H171" s="197" t="str">
        <f>IF($A171="","",INDEX(Plage,MATCH($A171,عام!$C:$C,0),COLUMN(H$1)))</f>
        <v xml:space="preserve"> </v>
      </c>
      <c r="I171" s="197">
        <f>IF($A171="","",INDEX(Plage,MATCH($A171,عام!$C:$C,0),COLUMN(I$1)))</f>
        <v>41842</v>
      </c>
      <c r="J171" s="197" t="str">
        <f>IF($A171="","",INDEX(Plage,MATCH($A171,عام!$C:$C,0),COLUMN(K$1)))</f>
        <v>طائرة</v>
      </c>
      <c r="K171" s="200" t="str">
        <f>IF($A171="","",INDEX(Plage,MATCH($A171,عام!$C:$C,0),COLUMN(L$1)))</f>
        <v>طائرة</v>
      </c>
      <c r="L171" s="23"/>
      <c r="M171" s="21"/>
      <c r="N171" s="1"/>
      <c r="O171" s="6"/>
      <c r="P171" s="1"/>
      <c r="Q171" s="1"/>
      <c r="R171" s="3"/>
      <c r="S171" s="3"/>
      <c r="T171" s="3"/>
      <c r="U171" s="3"/>
      <c r="V171" s="3"/>
      <c r="W171" s="3"/>
    </row>
    <row r="172" spans="1:23" s="7" customFormat="1" ht="33" customHeight="1">
      <c r="A172" s="275">
        <f>IF(ROW($A167)&gt;MAX(عام!$A:$A),"",ROW($A167))</f>
        <v>167</v>
      </c>
      <c r="B172" s="198">
        <f>IF($A172="","",INDEX(Plage,MATCH($A172,عام!$C:$C,0),COLUMN(B$1)))</f>
        <v>41835.436574074076</v>
      </c>
      <c r="C172" s="199" t="str">
        <f>IF($A172="","",INDEX(Plage,MATCH($A172,عام!$C:$C,0),COLUMN(C$1)))</f>
        <v>316</v>
      </c>
      <c r="D172" s="197" t="str">
        <f>IF($A172="","",INDEX(Plage,MATCH($A172,عام!$C:$C,0),COLUMN(D$1)))</f>
        <v>محمد أحمد منصور</v>
      </c>
      <c r="E172" s="197" t="str">
        <f>IF($A172="","",INDEX(Plage,MATCH($A172,عام!$C:$C,0),COLUMN(E$1)))</f>
        <v>خالدة</v>
      </c>
      <c r="F172" s="197" t="str">
        <f>IF($A172="","",INDEX(Plage,MATCH($A172,عام!$C:$C,0),COLUMN(F$1)))</f>
        <v>طارق</v>
      </c>
      <c r="G172" s="197" t="str">
        <f>IF($A172="","",INDEX(Plage,MATCH($A172,عام!$C:$C,0),COLUMN(G$1)))</f>
        <v>الأمن إدارى</v>
      </c>
      <c r="H172" s="197" t="str">
        <f>IF($A172="","",INDEX(Plage,MATCH($A172,عام!$C:$C,0),COLUMN(H$1)))</f>
        <v>ن مدير عام مساعد</v>
      </c>
      <c r="I172" s="197">
        <f>IF($A172="","",INDEX(Plage,MATCH($A172,عام!$C:$C,0),COLUMN(I$1)))</f>
        <v>41836</v>
      </c>
      <c r="J172" s="197" t="str">
        <f>IF($A172="","",INDEX(Plage,MATCH($A172,عام!$C:$C,0),COLUMN(K$1)))</f>
        <v>زراعى</v>
      </c>
      <c r="K172" s="200" t="str">
        <f>IF($A172="","",INDEX(Plage,MATCH($A172,عام!$C:$C,0),COLUMN(L$1)))</f>
        <v>تعديل</v>
      </c>
      <c r="L172" s="23"/>
      <c r="M172" s="21"/>
      <c r="N172" s="1"/>
      <c r="O172" s="6"/>
      <c r="P172" s="1"/>
      <c r="Q172" s="1"/>
      <c r="R172" s="3"/>
      <c r="S172" s="3"/>
      <c r="T172" s="3"/>
      <c r="U172" s="3"/>
      <c r="V172" s="3"/>
      <c r="W172" s="3"/>
    </row>
    <row r="173" spans="1:23" s="7" customFormat="1" ht="33" customHeight="1">
      <c r="A173" s="275">
        <f>IF(ROW($A168)&gt;MAX(عام!$A:$A),"",ROW($A168))</f>
        <v>168</v>
      </c>
      <c r="B173" s="198">
        <f>IF($A173="","",INDEX(Plage,MATCH($A173,عام!$C:$C,0),COLUMN(B$1)))</f>
        <v>41835.436574074076</v>
      </c>
      <c r="C173" s="199" t="str">
        <f>IF($A173="","",INDEX(Plage,MATCH($A173,عام!$C:$C,0),COLUMN(C$1)))</f>
        <v>EK36</v>
      </c>
      <c r="D173" s="197" t="str">
        <f>IF($A173="","",INDEX(Plage,MATCH($A173,عام!$C:$C,0),COLUMN(D$1)))</f>
        <v>جبر السيد عبد ربه</v>
      </c>
      <c r="E173" s="197" t="str">
        <f>IF($A173="","",INDEX(Plage,MATCH($A173,عام!$C:$C,0),COLUMN(E$1)))</f>
        <v>إبسكو</v>
      </c>
      <c r="F173" s="197" t="str">
        <f>IF($A173="","",INDEX(Plage,MATCH($A173,عام!$C:$C,0),COLUMN(F$1)))</f>
        <v>طارق</v>
      </c>
      <c r="G173" s="197" t="str">
        <f>IF($A173="","",INDEX(Plage,MATCH($A173,عام!$C:$C,0),COLUMN(G$1)))</f>
        <v>الصيانة</v>
      </c>
      <c r="H173" s="197" t="str">
        <f>IF($A173="","",INDEX(Plage,MATCH($A173,عام!$C:$C,0),COLUMN(H$1)))</f>
        <v>رئيس عمال</v>
      </c>
      <c r="I173" s="197">
        <f>IF($A173="","",INDEX(Plage,MATCH($A173,عام!$C:$C,0),COLUMN(I$1)))</f>
        <v>41837</v>
      </c>
      <c r="J173" s="197" t="str">
        <f>IF($A173="","",INDEX(Plage,MATCH($A173,عام!$C:$C,0),COLUMN(K$1)))</f>
        <v>زراعى</v>
      </c>
      <c r="K173" s="200" t="str">
        <f>IF($A173="","",INDEX(Plage,MATCH($A173,عام!$C:$C,0),COLUMN(L$1)))</f>
        <v>تعديل</v>
      </c>
      <c r="L173" s="23"/>
      <c r="M173" s="21"/>
      <c r="N173" s="1"/>
      <c r="O173" s="6"/>
      <c r="P173" s="1"/>
      <c r="Q173" s="1"/>
      <c r="R173" s="3"/>
      <c r="S173" s="3"/>
      <c r="T173" s="3"/>
      <c r="U173" s="3"/>
      <c r="V173" s="3"/>
      <c r="W173" s="3"/>
    </row>
    <row r="174" spans="1:23" s="7" customFormat="1" ht="33" customHeight="1">
      <c r="A174" s="275">
        <f>IF(ROW($A169)&gt;MAX(عام!$A:$A),"",ROW($A169))</f>
        <v>169</v>
      </c>
      <c r="B174" s="198">
        <f>IF($A174="","",INDEX(Plage,MATCH($A174,عام!$C:$C,0),COLUMN(B$1)))</f>
        <v>41835.609375</v>
      </c>
      <c r="C174" s="199" t="str">
        <f>IF($A174="","",INDEX(Plage,MATCH($A174,عام!$C:$C,0),COLUMN(C$1)))</f>
        <v>1161</v>
      </c>
      <c r="D174" s="197" t="str">
        <f>IF($A174="","",INDEX(Plage,MATCH($A174,عام!$C:$C,0),COLUMN(D$1)))</f>
        <v>ايمن ابو النور محمد</v>
      </c>
      <c r="E174" s="197" t="str">
        <f>IF($A174="","",INDEX(Plage,MATCH($A174,عام!$C:$C,0),COLUMN(E$1)))</f>
        <v>خالدة</v>
      </c>
      <c r="F174" s="197" t="str">
        <f>IF($A174="","",INDEX(Plage,MATCH($A174,عام!$C:$C,0),COLUMN(F$1)))</f>
        <v>طارق</v>
      </c>
      <c r="G174" s="197" t="str">
        <f>IF($A174="","",INDEX(Plage,MATCH($A174,عام!$C:$C,0),COLUMN(G$1)))</f>
        <v>المعمل</v>
      </c>
      <c r="H174" s="197" t="str">
        <f>IF($A174="","",INDEX(Plage,MATCH($A174,عام!$C:$C,0),COLUMN(H$1)))</f>
        <v>مدير إدارة</v>
      </c>
      <c r="I174" s="197">
        <f>IF($A174="","",INDEX(Plage,MATCH($A174,عام!$C:$C,0),COLUMN(I$1)))</f>
        <v>41837</v>
      </c>
      <c r="J174" s="197" t="str">
        <f>IF($A174="","",INDEX(Plage,MATCH($A174,عام!$C:$C,0),COLUMN(K$1)))</f>
        <v>طائرة</v>
      </c>
      <c r="K174" s="200" t="str">
        <f>IF($A174="","",INDEX(Plage,MATCH($A174,عام!$C:$C,0),COLUMN(L$1)))</f>
        <v>تعديل</v>
      </c>
      <c r="L174" s="23"/>
      <c r="M174" s="21"/>
      <c r="N174" s="1"/>
      <c r="O174" s="6"/>
      <c r="P174" s="1"/>
      <c r="Q174" s="1"/>
      <c r="R174" s="3"/>
      <c r="S174" s="3"/>
      <c r="T174" s="3"/>
      <c r="U174" s="3"/>
      <c r="V174" s="3"/>
      <c r="W174" s="3"/>
    </row>
    <row r="175" spans="1:23" s="7" customFormat="1" ht="33" customHeight="1">
      <c r="A175" s="275">
        <f>IF(ROW($A170)&gt;MAX(عام!$A:$A),"",ROW($A170))</f>
        <v>170</v>
      </c>
      <c r="B175" s="198">
        <f>IF($A175="","",INDEX(Plage,MATCH($A175,عام!$C:$C,0),COLUMN(B$1)))</f>
        <v>41835.609375</v>
      </c>
      <c r="C175" s="199" t="str">
        <f>IF($A175="","",INDEX(Plage,MATCH($A175,عام!$C:$C,0),COLUMN(C$1)))</f>
        <v>1807</v>
      </c>
      <c r="D175" s="197" t="str">
        <f>IF($A175="","",INDEX(Plage,MATCH($A175,عام!$C:$C,0),COLUMN(D$1)))</f>
        <v>شريف حسن عبده</v>
      </c>
      <c r="E175" s="197" t="str">
        <f>IF($A175="","",INDEX(Plage,MATCH($A175,عام!$C:$C,0),COLUMN(E$1)))</f>
        <v>خالدة</v>
      </c>
      <c r="F175" s="197" t="str">
        <f>IF($A175="","",INDEX(Plage,MATCH($A175,عام!$C:$C,0),COLUMN(F$1)))</f>
        <v>طارق</v>
      </c>
      <c r="G175" s="197" t="str">
        <f>IF($A175="","",INDEX(Plage,MATCH($A175,عام!$C:$C,0),COLUMN(G$1)))</f>
        <v>الصيانة</v>
      </c>
      <c r="H175" s="197" t="str">
        <f>IF($A175="","",INDEX(Plage,MATCH($A175,عام!$C:$C,0),COLUMN(H$1)))</f>
        <v>فنى ماهر</v>
      </c>
      <c r="I175" s="197">
        <f>IF($A175="","",INDEX(Plage,MATCH($A175,عام!$C:$C,0),COLUMN(I$1)))</f>
        <v>41841</v>
      </c>
      <c r="J175" s="197" t="str">
        <f>IF($A175="","",INDEX(Plage,MATCH($A175,عام!$C:$C,0),COLUMN(K$1)))</f>
        <v>طائرة</v>
      </c>
      <c r="K175" s="200" t="str">
        <f>IF($A175="","",INDEX(Plage,MATCH($A175,عام!$C:$C,0),COLUMN(L$1)))</f>
        <v>تعديل</v>
      </c>
      <c r="L175" s="23"/>
      <c r="M175" s="21"/>
      <c r="N175" s="1"/>
      <c r="O175" s="6"/>
      <c r="P175" s="1"/>
      <c r="Q175" s="1"/>
      <c r="R175" s="3"/>
      <c r="S175" s="3"/>
      <c r="T175" s="3"/>
      <c r="U175" s="3"/>
      <c r="V175" s="3"/>
      <c r="W175" s="3"/>
    </row>
    <row r="176" spans="1:23" s="7" customFormat="1" ht="33" customHeight="1">
      <c r="A176" s="275">
        <f>IF(ROW($A171)&gt;MAX(عام!$A:$A),"",ROW($A171))</f>
        <v>171</v>
      </c>
      <c r="B176" s="198">
        <f>IF($A176="","",INDEX(Plage,MATCH($A176,عام!$C:$C,0),COLUMN(B$1)))</f>
        <v>41835.609375</v>
      </c>
      <c r="C176" s="199" t="str">
        <f>IF($A176="","",INDEX(Plage,MATCH($A176,عام!$C:$C,0),COLUMN(C$1)))</f>
        <v>2407</v>
      </c>
      <c r="D176" s="197" t="str">
        <f>IF($A176="","",INDEX(Plage,MATCH($A176,عام!$C:$C,0),COLUMN(D$1)))</f>
        <v>حافظ عبد العظيم ابو عافية</v>
      </c>
      <c r="E176" s="197" t="str">
        <f>IF($A176="","",INDEX(Plage,MATCH($A176,عام!$C:$C,0),COLUMN(E$1)))</f>
        <v>خالدة</v>
      </c>
      <c r="F176" s="197" t="str">
        <f>IF($A176="","",INDEX(Plage,MATCH($A176,عام!$C:$C,0),COLUMN(F$1)))</f>
        <v>طارق</v>
      </c>
      <c r="G176" s="197" t="str">
        <f>IF($A176="","",INDEX(Plage,MATCH($A176,عام!$C:$C,0),COLUMN(G$1)))</f>
        <v>الصيانة</v>
      </c>
      <c r="H176" s="197" t="str">
        <f>IF($A176="","",INDEX(Plage,MATCH($A176,عام!$C:$C,0),COLUMN(H$1)))</f>
        <v>مهندس ممتاز</v>
      </c>
      <c r="I176" s="197">
        <f>IF($A176="","",INDEX(Plage,MATCH($A176,عام!$C:$C,0),COLUMN(I$1)))</f>
        <v>41839</v>
      </c>
      <c r="J176" s="197" t="str">
        <f>IF($A176="","",INDEX(Plage,MATCH($A176,عام!$C:$C,0),COLUMN(K$1)))</f>
        <v>زراعى</v>
      </c>
      <c r="K176" s="200" t="str">
        <f>IF($A176="","",INDEX(Plage,MATCH($A176,عام!$C:$C,0),COLUMN(L$1)))</f>
        <v>تعديل</v>
      </c>
      <c r="L176" s="23"/>
      <c r="M176" s="21"/>
      <c r="N176" s="1"/>
      <c r="O176" s="6"/>
      <c r="P176" s="1"/>
      <c r="Q176" s="1"/>
      <c r="R176" s="3"/>
      <c r="S176" s="3"/>
      <c r="T176" s="3"/>
      <c r="U176" s="3"/>
      <c r="V176" s="3"/>
      <c r="W176" s="3"/>
    </row>
    <row r="177" spans="1:23" s="7" customFormat="1" ht="33" customHeight="1">
      <c r="A177" s="275">
        <f>IF(ROW($A172)&gt;MAX(عام!$A:$A),"",ROW($A172))</f>
        <v>172</v>
      </c>
      <c r="B177" s="198">
        <f>IF($A177="","",INDEX(Plage,MATCH($A177,عام!$C:$C,0),COLUMN(B$1)))</f>
        <v>41835.609375</v>
      </c>
      <c r="C177" s="199" t="str">
        <f>IF($A177="","",INDEX(Plage,MATCH($A177,عام!$C:$C,0),COLUMN(C$1)))</f>
        <v>EK36</v>
      </c>
      <c r="D177" s="197" t="str">
        <f>IF($A177="","",INDEX(Plage,MATCH($A177,عام!$C:$C,0),COLUMN(D$1)))</f>
        <v>جبر السيد عبد ربه</v>
      </c>
      <c r="E177" s="197" t="str">
        <f>IF($A177="","",INDEX(Plage,MATCH($A177,عام!$C:$C,0),COLUMN(E$1)))</f>
        <v>إبسكو</v>
      </c>
      <c r="F177" s="197" t="str">
        <f>IF($A177="","",INDEX(Plage,MATCH($A177,عام!$C:$C,0),COLUMN(F$1)))</f>
        <v>طارق</v>
      </c>
      <c r="G177" s="197" t="str">
        <f>IF($A177="","",INDEX(Plage,MATCH($A177,عام!$C:$C,0),COLUMN(G$1)))</f>
        <v>الصيانة</v>
      </c>
      <c r="H177" s="197" t="str">
        <f>IF($A177="","",INDEX(Plage,MATCH($A177,عام!$C:$C,0),COLUMN(H$1)))</f>
        <v>رئيس عمال</v>
      </c>
      <c r="I177" s="197">
        <f>IF($A177="","",INDEX(Plage,MATCH($A177,عام!$C:$C,0),COLUMN(I$1)))</f>
        <v>41837</v>
      </c>
      <c r="J177" s="197" t="str">
        <f>IF($A177="","",INDEX(Plage,MATCH($A177,عام!$C:$C,0),COLUMN(K$1)))</f>
        <v>زراعى</v>
      </c>
      <c r="K177" s="200" t="str">
        <f>IF($A177="","",INDEX(Plage,MATCH($A177,عام!$C:$C,0),COLUMN(L$1)))</f>
        <v>تعديل</v>
      </c>
      <c r="L177" s="23"/>
      <c r="M177" s="21"/>
      <c r="N177" s="1"/>
      <c r="O177" s="6"/>
      <c r="P177" s="1"/>
      <c r="Q177" s="1"/>
      <c r="R177" s="3"/>
      <c r="S177" s="3"/>
      <c r="T177" s="3"/>
      <c r="U177" s="3"/>
      <c r="V177" s="3"/>
      <c r="W177" s="3"/>
    </row>
    <row r="178" spans="1:23" s="7" customFormat="1" ht="33" customHeight="1">
      <c r="A178" s="275">
        <f>IF(ROW($A173)&gt;MAX(عام!$A:$A),"",ROW($A173))</f>
        <v>173</v>
      </c>
      <c r="B178" s="198">
        <f>IF($A178="","",INDEX(Plage,MATCH($A178,عام!$C:$C,0),COLUMN(B$1)))</f>
        <v>41836</v>
      </c>
      <c r="C178" s="199" t="str">
        <f>IF($A178="","",INDEX(Plage,MATCH($A178,عام!$C:$C,0),COLUMN(C$1)))</f>
        <v>EK365</v>
      </c>
      <c r="D178" s="197" t="str">
        <f>IF($A178="","",INDEX(Plage,MATCH($A178,عام!$C:$C,0),COLUMN(D$1)))</f>
        <v>عبد الحميد عبد الله عبد الحميد</v>
      </c>
      <c r="E178" s="197" t="str">
        <f>IF($A178="","",INDEX(Plage,MATCH($A178,عام!$C:$C,0),COLUMN(E$1)))</f>
        <v>إبسكو</v>
      </c>
      <c r="F178" s="197" t="str">
        <f>IF($A178="","",INDEX(Plage,MATCH($A178,عام!$C:$C,0),COLUMN(F$1)))</f>
        <v>طارق</v>
      </c>
      <c r="G178" s="197" t="str">
        <f>IF($A178="","",INDEX(Plage,MATCH($A178,عام!$C:$C,0),COLUMN(G$1)))</f>
        <v>الانتاج</v>
      </c>
      <c r="H178" s="197" t="str">
        <f>IF($A178="","",INDEX(Plage,MATCH($A178,عام!$C:$C,0),COLUMN(H$1)))</f>
        <v>مشغل اجهزة</v>
      </c>
      <c r="I178" s="197">
        <f>IF($A178="","",INDEX(Plage,MATCH($A178,عام!$C:$C,0),COLUMN(I$1)))</f>
        <v>41843</v>
      </c>
      <c r="J178" s="197" t="str">
        <f>IF($A178="","",INDEX(Plage,MATCH($A178,عام!$C:$C,0),COLUMN(K$1)))</f>
        <v>صحراوى</v>
      </c>
      <c r="K178" s="200" t="str">
        <f>IF($A178="","",INDEX(Plage,MATCH($A178,عام!$C:$C,0),COLUMN(L$1)))</f>
        <v>صحراوى</v>
      </c>
      <c r="L178" s="23"/>
      <c r="M178" s="21"/>
      <c r="N178" s="1"/>
      <c r="O178" s="6"/>
      <c r="P178" s="1"/>
      <c r="Q178" s="1"/>
      <c r="R178" s="3"/>
      <c r="S178" s="3"/>
      <c r="T178" s="3"/>
      <c r="U178" s="3"/>
      <c r="V178" s="3"/>
      <c r="W178" s="3"/>
    </row>
    <row r="179" spans="1:23" s="7" customFormat="1" ht="33" customHeight="1">
      <c r="A179" s="275">
        <f>IF(ROW($A174)&gt;MAX(عام!$A:$A),"",ROW($A174))</f>
        <v>174</v>
      </c>
      <c r="B179" s="198">
        <f>IF($A179="","",INDEX(Plage,MATCH($A179,عام!$C:$C,0),COLUMN(B$1)))</f>
        <v>41836</v>
      </c>
      <c r="C179" s="199" t="str">
        <f>IF($A179="","",INDEX(Plage,MATCH($A179,عام!$C:$C,0),COLUMN(C$1)))</f>
        <v>2498</v>
      </c>
      <c r="D179" s="197" t="str">
        <f>IF($A179="","",INDEX(Plage,MATCH($A179,عام!$C:$C,0),COLUMN(D$1)))</f>
        <v>عمرو احمد عبدالمنصف</v>
      </c>
      <c r="E179" s="197" t="str">
        <f>IF($A179="","",INDEX(Plage,MATCH($A179,عام!$C:$C,0),COLUMN(E$1)))</f>
        <v>خالدة</v>
      </c>
      <c r="F179" s="197" t="str">
        <f>IF($A179="","",INDEX(Plage,MATCH($A179,عام!$C:$C,0),COLUMN(F$1)))</f>
        <v>طارق</v>
      </c>
      <c r="G179" s="197" t="str">
        <f>IF($A179="","",INDEX(Plage,MATCH($A179,عام!$C:$C,0),COLUMN(G$1)))</f>
        <v>السلامة والصحة المهنية</v>
      </c>
      <c r="H179" s="197" t="str">
        <f>IF($A179="","",INDEX(Plage,MATCH($A179,عام!$C:$C,0),COLUMN(H$1)))</f>
        <v>رئيس قسم</v>
      </c>
      <c r="I179" s="197">
        <f>IF($A179="","",INDEX(Plage,MATCH($A179,عام!$C:$C,0),COLUMN(I$1)))</f>
        <v>41847</v>
      </c>
      <c r="J179" s="197" t="str">
        <f>IF($A179="","",INDEX(Plage,MATCH($A179,عام!$C:$C,0),COLUMN(K$1)))</f>
        <v>زراعى</v>
      </c>
      <c r="K179" s="200" t="str">
        <f>IF($A179="","",INDEX(Plage,MATCH($A179,عام!$C:$C,0),COLUMN(L$1)))</f>
        <v>زراعى</v>
      </c>
      <c r="L179" s="23"/>
      <c r="M179" s="21"/>
      <c r="N179" s="1"/>
      <c r="O179" s="6"/>
      <c r="P179" s="1"/>
      <c r="Q179" s="1"/>
      <c r="R179" s="3"/>
      <c r="S179" s="3"/>
      <c r="T179" s="3"/>
      <c r="U179" s="3"/>
      <c r="V179" s="3"/>
      <c r="W179" s="3"/>
    </row>
    <row r="180" spans="1:23" s="7" customFormat="1" ht="33" customHeight="1">
      <c r="A180" s="275">
        <f>IF(ROW($A175)&gt;MAX(عام!$A:$A),"",ROW($A175))</f>
        <v>175</v>
      </c>
      <c r="B180" s="198">
        <f>IF($A180="","",INDEX(Plage,MATCH($A180,عام!$C:$C,0),COLUMN(B$1)))</f>
        <v>41836</v>
      </c>
      <c r="C180" s="199" t="str">
        <f>IF($A180="","",INDEX(Plage,MATCH($A180,عام!$C:$C,0),COLUMN(C$1)))</f>
        <v>1272</v>
      </c>
      <c r="D180" s="197" t="str">
        <f>IF($A180="","",INDEX(Plage,MATCH($A180,عام!$C:$C,0),COLUMN(D$1)))</f>
        <v>يحى مصطفى حسن</v>
      </c>
      <c r="E180" s="197" t="str">
        <f>IF($A180="","",INDEX(Plage,MATCH($A180,عام!$C:$C,0),COLUMN(E$1)))</f>
        <v>خالدة</v>
      </c>
      <c r="F180" s="197" t="str">
        <f>IF($A180="","",INDEX(Plage,MATCH($A180,عام!$C:$C,0),COLUMN(F$1)))</f>
        <v>طارق</v>
      </c>
      <c r="G180" s="197" t="str">
        <f>IF($A180="","",INDEX(Plage,MATCH($A180,عام!$C:$C,0),COLUMN(G$1)))</f>
        <v>المعالجة</v>
      </c>
      <c r="H180" s="197" t="str">
        <f>IF($A180="","",INDEX(Plage,MATCH($A180,عام!$C:$C,0),COLUMN(H$1)))</f>
        <v>رئيس قسم</v>
      </c>
      <c r="I180" s="197">
        <f>IF($A180="","",INDEX(Plage,MATCH($A180,عام!$C:$C,0),COLUMN(I$1)))</f>
        <v>41847</v>
      </c>
      <c r="J180" s="197" t="str">
        <f>IF($A180="","",INDEX(Plage,MATCH($A180,عام!$C:$C,0),COLUMN(K$1)))</f>
        <v>طائرة</v>
      </c>
      <c r="K180" s="200" t="str">
        <f>IF($A180="","",INDEX(Plage,MATCH($A180,عام!$C:$C,0),COLUMN(L$1)))</f>
        <v>زراعى</v>
      </c>
      <c r="L180" s="23"/>
      <c r="M180" s="21"/>
      <c r="N180" s="1"/>
      <c r="O180" s="6"/>
      <c r="P180" s="1"/>
      <c r="Q180" s="1"/>
      <c r="R180" s="3"/>
      <c r="S180" s="3"/>
      <c r="T180" s="3"/>
      <c r="U180" s="3"/>
      <c r="V180" s="3"/>
      <c r="W180" s="3"/>
    </row>
    <row r="181" spans="1:23" s="7" customFormat="1" ht="33" customHeight="1">
      <c r="A181" s="275">
        <f>IF(ROW($A176)&gt;MAX(عام!$A:$A),"",ROW($A176))</f>
        <v>176</v>
      </c>
      <c r="B181" s="198">
        <f>IF($A181="","",INDEX(Plage,MATCH($A181,عام!$C:$C,0),COLUMN(B$1)))</f>
        <v>41836</v>
      </c>
      <c r="C181" s="199" t="str">
        <f>IF($A181="","",INDEX(Plage,MATCH($A181,عام!$C:$C,0),COLUMN(C$1)))</f>
        <v>2443</v>
      </c>
      <c r="D181" s="197" t="str">
        <f>IF($A181="","",INDEX(Plage,MATCH($A181,عام!$C:$C,0),COLUMN(D$1)))</f>
        <v>إبراهيم الحسنى حمد</v>
      </c>
      <c r="E181" s="197" t="str">
        <f>IF($A181="","",INDEX(Plage,MATCH($A181,عام!$C:$C,0),COLUMN(E$1)))</f>
        <v>خالدة</v>
      </c>
      <c r="F181" s="197" t="str">
        <f>IF($A181="","",INDEX(Plage,MATCH($A181,عام!$C:$C,0),COLUMN(F$1)))</f>
        <v>طارق</v>
      </c>
      <c r="G181" s="197" t="str">
        <f>IF($A181="","",INDEX(Plage,MATCH($A181,عام!$C:$C,0),COLUMN(G$1)))</f>
        <v>الصيانة</v>
      </c>
      <c r="H181" s="197" t="str">
        <f>IF($A181="","",INDEX(Plage,MATCH($A181,عام!$C:$C,0),COLUMN(H$1)))</f>
        <v>مهندس</v>
      </c>
      <c r="I181" s="197">
        <f>IF($A181="","",INDEX(Plage,MATCH($A181,عام!$C:$C,0),COLUMN(I$1)))</f>
        <v>41841</v>
      </c>
      <c r="J181" s="197" t="str">
        <f>IF($A181="","",INDEX(Plage,MATCH($A181,عام!$C:$C,0),COLUMN(K$1)))</f>
        <v>زراعى</v>
      </c>
      <c r="K181" s="200" t="str">
        <f>IF($A181="","",INDEX(Plage,MATCH($A181,عام!$C:$C,0),COLUMN(L$1)))</f>
        <v>زراعى</v>
      </c>
      <c r="L181" s="23"/>
      <c r="M181" s="21"/>
      <c r="N181" s="1"/>
      <c r="O181" s="6"/>
      <c r="P181" s="1"/>
      <c r="Q181" s="1"/>
      <c r="R181" s="3"/>
      <c r="S181" s="3"/>
      <c r="T181" s="3"/>
      <c r="U181" s="3"/>
      <c r="V181" s="3"/>
      <c r="W181" s="3"/>
    </row>
    <row r="182" spans="1:23" s="7" customFormat="1" ht="33" customHeight="1">
      <c r="A182" s="275">
        <f>IF(ROW($A177)&gt;MAX(عام!$A:$A),"",ROW($A177))</f>
        <v>177</v>
      </c>
      <c r="B182" s="198">
        <f>IF($A182="","",INDEX(Plage,MATCH($A182,عام!$C:$C,0),COLUMN(B$1)))</f>
        <v>41836</v>
      </c>
      <c r="C182" s="199" t="str">
        <f>IF($A182="","",INDEX(Plage,MATCH($A182,عام!$C:$C,0),COLUMN(C$1)))</f>
        <v>QU3</v>
      </c>
      <c r="D182" s="197" t="str">
        <f>IF($A182="","",INDEX(Plage,MATCH($A182,عام!$C:$C,0),COLUMN(D$1)))</f>
        <v>ايمن يوسف محمودمحمد</v>
      </c>
      <c r="E182" s="197" t="str">
        <f>IF($A182="","",INDEX(Plage,MATCH($A182,عام!$C:$C,0),COLUMN(E$1)))</f>
        <v>كوين</v>
      </c>
      <c r="F182" s="197" t="str">
        <f>IF($A182="","",INDEX(Plage,MATCH($A182,عام!$C:$C,0),COLUMN(F$1)))</f>
        <v>طارق</v>
      </c>
      <c r="G182" s="197" t="str">
        <f>IF($A182="","",INDEX(Plage,MATCH($A182,عام!$C:$C,0),COLUMN(G$1)))</f>
        <v>أمن إدارى</v>
      </c>
      <c r="H182" s="197" t="str">
        <f>IF($A182="","",INDEX(Plage,MATCH($A182,عام!$C:$C,0),COLUMN(H$1)))</f>
        <v>مراقب امن</v>
      </c>
      <c r="I182" s="197">
        <f>IF($A182="","",INDEX(Plage,MATCH($A182,عام!$C:$C,0),COLUMN(I$1)))</f>
        <v>41843</v>
      </c>
      <c r="J182" s="197" t="str">
        <f>IF($A182="","",INDEX(Plage,MATCH($A182,عام!$C:$C,0),COLUMN(K$1)))</f>
        <v>زراعى</v>
      </c>
      <c r="K182" s="200" t="str">
        <f>IF($A182="","",INDEX(Plage,MATCH($A182,عام!$C:$C,0),COLUMN(L$1)))</f>
        <v>زراعى</v>
      </c>
      <c r="L182" s="23"/>
      <c r="M182" s="21"/>
      <c r="N182" s="1"/>
      <c r="O182" s="6"/>
      <c r="P182" s="1"/>
      <c r="Q182" s="1"/>
      <c r="R182" s="3"/>
      <c r="S182" s="3"/>
      <c r="T182" s="3"/>
      <c r="U182" s="3"/>
      <c r="V182" s="3"/>
      <c r="W182" s="3"/>
    </row>
    <row r="183" spans="1:23" s="7" customFormat="1" ht="33" customHeight="1">
      <c r="A183" s="275">
        <f>IF(ROW($A178)&gt;MAX(عام!$A:$A),"",ROW($A178))</f>
        <v>178</v>
      </c>
      <c r="B183" s="198">
        <f>IF($A183="","",INDEX(Plage,MATCH($A183,عام!$C:$C,0),COLUMN(B$1)))</f>
        <v>41836</v>
      </c>
      <c r="C183" s="199" t="str">
        <f>IF($A183="","",INDEX(Plage,MATCH($A183,عام!$C:$C,0),COLUMN(C$1)))</f>
        <v>QU20</v>
      </c>
      <c r="D183" s="197" t="str">
        <f>IF($A183="","",INDEX(Plage,MATCH($A183,عام!$C:$C,0),COLUMN(D$1)))</f>
        <v>أحمد محمود أمين عبدالفتاح</v>
      </c>
      <c r="E183" s="197" t="str">
        <f>IF($A183="","",INDEX(Plage,MATCH($A183,عام!$C:$C,0),COLUMN(E$1)))</f>
        <v>كوين</v>
      </c>
      <c r="F183" s="197" t="str">
        <f>IF($A183="","",INDEX(Plage,MATCH($A183,عام!$C:$C,0),COLUMN(F$1)))</f>
        <v>طارق</v>
      </c>
      <c r="G183" s="197" t="str">
        <f>IF($A183="","",INDEX(Plage,MATCH($A183,عام!$C:$C,0),COLUMN(G$1)))</f>
        <v>أمن إدارى</v>
      </c>
      <c r="H183" s="197" t="str">
        <f>IF($A183="","",INDEX(Plage,MATCH($A183,عام!$C:$C,0),COLUMN(H$1)))</f>
        <v>مراقب امن</v>
      </c>
      <c r="I183" s="197">
        <f>IF($A183="","",INDEX(Plage,MATCH($A183,عام!$C:$C,0),COLUMN(I$1)))</f>
        <v>41846</v>
      </c>
      <c r="J183" s="197" t="str">
        <f>IF($A183="","",INDEX(Plage,MATCH($A183,عام!$C:$C,0),COLUMN(K$1)))</f>
        <v>زراعى</v>
      </c>
      <c r="K183" s="200" t="str">
        <f>IF($A183="","",INDEX(Plage,MATCH($A183,عام!$C:$C,0),COLUMN(L$1)))</f>
        <v>زراعى</v>
      </c>
      <c r="L183" s="23"/>
      <c r="M183" s="21"/>
      <c r="N183" s="1"/>
      <c r="O183" s="6"/>
      <c r="P183" s="1"/>
      <c r="Q183" s="1"/>
      <c r="R183" s="3"/>
      <c r="S183" s="3"/>
      <c r="T183" s="3"/>
      <c r="U183" s="3"/>
      <c r="V183" s="3"/>
      <c r="W183" s="3"/>
    </row>
    <row r="184" spans="1:23" s="7" customFormat="1" ht="33" customHeight="1">
      <c r="A184" s="275">
        <f>IF(ROW($A179)&gt;MAX(عام!$A:$A),"",ROW($A179))</f>
        <v>179</v>
      </c>
      <c r="B184" s="198">
        <f>IF($A184="","",INDEX(Plage,MATCH($A184,عام!$C:$C,0),COLUMN(B$1)))</f>
        <v>41836</v>
      </c>
      <c r="C184" s="199" t="str">
        <f>IF($A184="","",INDEX(Plage,MATCH($A184,عام!$C:$C,0),COLUMN(C$1)))</f>
        <v>QU39</v>
      </c>
      <c r="D184" s="197" t="str">
        <f>IF($A184="","",INDEX(Plage,MATCH($A184,عام!$C:$C,0),COLUMN(D$1)))</f>
        <v>اشرف يوسف رمضان</v>
      </c>
      <c r="E184" s="197" t="str">
        <f>IF($A184="","",INDEX(Plage,MATCH($A184,عام!$C:$C,0),COLUMN(E$1)))</f>
        <v>كوين</v>
      </c>
      <c r="F184" s="197" t="str">
        <f>IF($A184="","",INDEX(Plage,MATCH($A184,عام!$C:$C,0),COLUMN(F$1)))</f>
        <v>طارق</v>
      </c>
      <c r="G184" s="197" t="str">
        <f>IF($A184="","",INDEX(Plage,MATCH($A184,عام!$C:$C,0),COLUMN(G$1)))</f>
        <v>أمن إدارى</v>
      </c>
      <c r="H184" s="197" t="str">
        <f>IF($A184="","",INDEX(Plage,MATCH($A184,عام!$C:$C,0),COLUMN(H$1)))</f>
        <v>مراقب امن</v>
      </c>
      <c r="I184" s="197">
        <f>IF($A184="","",INDEX(Plage,MATCH($A184,عام!$C:$C,0),COLUMN(I$1)))</f>
        <v>41843</v>
      </c>
      <c r="J184" s="197" t="str">
        <f>IF($A184="","",INDEX(Plage,MATCH($A184,عام!$C:$C,0),COLUMN(K$1)))</f>
        <v>زراعى</v>
      </c>
      <c r="K184" s="200" t="str">
        <f>IF($A184="","",INDEX(Plage,MATCH($A184,عام!$C:$C,0),COLUMN(L$1)))</f>
        <v>زراعى</v>
      </c>
      <c r="L184" s="23"/>
      <c r="M184" s="21"/>
      <c r="N184" s="1"/>
      <c r="O184" s="6"/>
      <c r="P184" s="1"/>
      <c r="Q184" s="1"/>
      <c r="R184" s="3"/>
      <c r="S184" s="3"/>
      <c r="T184" s="3"/>
      <c r="U184" s="3"/>
      <c r="V184" s="3"/>
      <c r="W184" s="3"/>
    </row>
    <row r="185" spans="1:23" s="7" customFormat="1" ht="33" customHeight="1">
      <c r="A185" s="275">
        <f>IF(ROW($A180)&gt;MAX(عام!$A:$A),"",ROW($A180))</f>
        <v>180</v>
      </c>
      <c r="B185" s="198">
        <f>IF($A185="","",INDEX(Plage,MATCH($A185,عام!$C:$C,0),COLUMN(B$1)))</f>
        <v>41836</v>
      </c>
      <c r="C185" s="199" t="str">
        <f>IF($A185="","",INDEX(Plage,MATCH($A185,عام!$C:$C,0),COLUMN(C$1)))</f>
        <v>1773</v>
      </c>
      <c r="D185" s="197" t="str">
        <f>IF($A185="","",INDEX(Plage,MATCH($A185,عام!$C:$C,0),COLUMN(D$1)))</f>
        <v>أحمد محمد أحمد إبراهيم</v>
      </c>
      <c r="E185" s="197" t="str">
        <f>IF($A185="","",INDEX(Plage,MATCH($A185,عام!$C:$C,0),COLUMN(E$1)))</f>
        <v>خالدة</v>
      </c>
      <c r="F185" s="197" t="str">
        <f>IF($A185="","",INDEX(Plage,MATCH($A185,عام!$C:$C,0),COLUMN(F$1)))</f>
        <v>طارق</v>
      </c>
      <c r="G185" s="197" t="str">
        <f>IF($A185="","",INDEX(Plage,MATCH($A185,عام!$C:$C,0),COLUMN(G$1)))</f>
        <v>الادارية</v>
      </c>
      <c r="H185" s="197" t="str">
        <f>IF($A185="","",INDEX(Plage,MATCH($A185,عام!$C:$C,0),COLUMN(H$1)))</f>
        <v>مدير إدارة</v>
      </c>
      <c r="I185" s="197">
        <f>IF($A185="","",INDEX(Plage,MATCH($A185,عام!$C:$C,0),COLUMN(I$1)))</f>
        <v>41844</v>
      </c>
      <c r="J185" s="197" t="str">
        <f>IF($A185="","",INDEX(Plage,MATCH($A185,عام!$C:$C,0),COLUMN(K$1)))</f>
        <v>طائرة</v>
      </c>
      <c r="K185" s="200" t="str">
        <f>IF($A185="","",INDEX(Plage,MATCH($A185,عام!$C:$C,0),COLUMN(L$1)))</f>
        <v>طائرة</v>
      </c>
      <c r="L185" s="23"/>
      <c r="M185" s="21"/>
      <c r="N185" s="1"/>
      <c r="O185" s="6"/>
      <c r="P185" s="1"/>
      <c r="Q185" s="1"/>
      <c r="R185" s="3"/>
      <c r="S185" s="3"/>
      <c r="T185" s="3"/>
      <c r="U185" s="3"/>
      <c r="V185" s="3"/>
      <c r="W185" s="3"/>
    </row>
    <row r="186" spans="1:23" s="7" customFormat="1" ht="33" customHeight="1">
      <c r="A186" s="275">
        <f>IF(ROW($A181)&gt;MAX(عام!$A:$A),"",ROW($A181))</f>
        <v>181</v>
      </c>
      <c r="B186" s="198">
        <f>IF($A186="","",INDEX(Plage,MATCH($A186,عام!$C:$C,0),COLUMN(B$1)))</f>
        <v>41836</v>
      </c>
      <c r="C186" s="199" t="str">
        <f>IF($A186="","",INDEX(Plage,MATCH($A186,عام!$C:$C,0),COLUMN(C$1)))</f>
        <v>901</v>
      </c>
      <c r="D186" s="197" t="str">
        <f>IF($A186="","",INDEX(Plage,MATCH($A186,عام!$C:$C,0),COLUMN(D$1)))</f>
        <v>محمد عبده هلال إبراهيم</v>
      </c>
      <c r="E186" s="197" t="str">
        <f>IF($A186="","",INDEX(Plage,MATCH($A186,عام!$C:$C,0),COLUMN(E$1)))</f>
        <v>خالدة</v>
      </c>
      <c r="F186" s="197" t="str">
        <f>IF($A186="","",INDEX(Plage,MATCH($A186,عام!$C:$C,0),COLUMN(F$1)))</f>
        <v>طارق</v>
      </c>
      <c r="G186" s="197" t="str">
        <f>IF($A186="","",INDEX(Plage,MATCH($A186,عام!$C:$C,0),COLUMN(G$1)))</f>
        <v>الادارية</v>
      </c>
      <c r="H186" s="197" t="str">
        <f>IF($A186="","",INDEX(Plage,MATCH($A186,عام!$C:$C,0),COLUMN(H$1)))</f>
        <v>محاسب ممتاز</v>
      </c>
      <c r="I186" s="197">
        <f>IF($A186="","",INDEX(Plage,MATCH($A186,عام!$C:$C,0),COLUMN(I$1)))</f>
        <v>41842</v>
      </c>
      <c r="J186" s="197" t="str">
        <f>IF($A186="","",INDEX(Plage,MATCH($A186,عام!$C:$C,0),COLUMN(K$1)))</f>
        <v>طائرة</v>
      </c>
      <c r="K186" s="200" t="str">
        <f>IF($A186="","",INDEX(Plage,MATCH($A186,عام!$C:$C,0),COLUMN(L$1)))</f>
        <v>طائرة</v>
      </c>
      <c r="L186" s="23"/>
      <c r="M186" s="21"/>
      <c r="N186" s="1"/>
      <c r="O186" s="6"/>
      <c r="P186" s="1"/>
      <c r="Q186" s="1"/>
      <c r="R186" s="3"/>
      <c r="S186" s="3"/>
      <c r="T186" s="3"/>
      <c r="U186" s="3"/>
      <c r="V186" s="3"/>
      <c r="W186" s="3"/>
    </row>
    <row r="187" spans="1:23" s="7" customFormat="1" ht="33" customHeight="1">
      <c r="A187" s="275">
        <f>IF(ROW($A182)&gt;MAX(عام!$A:$A),"",ROW($A182))</f>
        <v>182</v>
      </c>
      <c r="B187" s="198">
        <f>IF($A187="","",INDEX(Plage,MATCH($A187,عام!$C:$C,0),COLUMN(B$1)))</f>
        <v>41836</v>
      </c>
      <c r="C187" s="199" t="str">
        <f>IF($A187="","",INDEX(Plage,MATCH($A187,عام!$C:$C,0),COLUMN(C$1)))</f>
        <v>1503</v>
      </c>
      <c r="D187" s="197" t="str">
        <f>IF($A187="","",INDEX(Plage,MATCH($A187,عام!$C:$C,0),COLUMN(D$1)))</f>
        <v>أحمد السعيد إبراهيم</v>
      </c>
      <c r="E187" s="197" t="str">
        <f>IF($A187="","",INDEX(Plage,MATCH($A187,عام!$C:$C,0),COLUMN(E$1)))</f>
        <v>خالدة</v>
      </c>
      <c r="F187" s="197" t="str">
        <f>IF($A187="","",INDEX(Plage,MATCH($A187,عام!$C:$C,0),COLUMN(F$1)))</f>
        <v>طارق</v>
      </c>
      <c r="G187" s="197" t="str">
        <f>IF($A187="","",INDEX(Plage,MATCH($A187,عام!$C:$C,0),COLUMN(G$1)))</f>
        <v>الصيانة</v>
      </c>
      <c r="H187" s="197" t="str">
        <f>IF($A187="","",INDEX(Plage,MATCH($A187,عام!$C:$C,0),COLUMN(H$1)))</f>
        <v>ن رئيس قسم</v>
      </c>
      <c r="I187" s="197">
        <f>IF($A187="","",INDEX(Plage,MATCH($A187,عام!$C:$C,0),COLUMN(I$1)))</f>
        <v>41841</v>
      </c>
      <c r="J187" s="197" t="str">
        <f>IF($A187="","",INDEX(Plage,MATCH($A187,عام!$C:$C,0),COLUMN(K$1)))</f>
        <v>طائرة</v>
      </c>
      <c r="K187" s="200" t="str">
        <f>IF($A187="","",INDEX(Plage,MATCH($A187,عام!$C:$C,0),COLUMN(L$1)))</f>
        <v>طائرة</v>
      </c>
      <c r="L187" s="23"/>
      <c r="M187" s="21"/>
      <c r="N187" s="1"/>
      <c r="O187" s="6"/>
      <c r="P187" s="1"/>
      <c r="Q187" s="1"/>
      <c r="R187" s="3"/>
      <c r="S187" s="3"/>
      <c r="T187" s="3"/>
      <c r="U187" s="3"/>
      <c r="V187" s="3"/>
      <c r="W187" s="3"/>
    </row>
    <row r="188" spans="1:23" s="7" customFormat="1" ht="33" customHeight="1">
      <c r="A188" s="275">
        <f>IF(ROW($A183)&gt;MAX(عام!$A:$A),"",ROW($A183))</f>
        <v>183</v>
      </c>
      <c r="B188" s="198">
        <f>IF($A188="","",INDEX(Plage,MATCH($A188,عام!$C:$C,0),COLUMN(B$1)))</f>
        <v>41836</v>
      </c>
      <c r="C188" s="199" t="str">
        <f>IF($A188="","",INDEX(Plage,MATCH($A188,عام!$C:$C,0),COLUMN(C$1)))</f>
        <v>ALL1</v>
      </c>
      <c r="D188" s="197" t="str">
        <f>IF($A188="","",INDEX(Plage,MATCH($A188,عام!$C:$C,0),COLUMN(D$1)))</f>
        <v>Robert Perks</v>
      </c>
      <c r="E188" s="197" t="str">
        <f>IF($A188="","",INDEX(Plage,MATCH($A188,عام!$C:$C,0),COLUMN(E$1)))</f>
        <v>Gear</v>
      </c>
      <c r="F188" s="197" t="str">
        <f>IF($A188="","",INDEX(Plage,MATCH($A188,عام!$C:$C,0),COLUMN(F$1)))</f>
        <v>ALLEN</v>
      </c>
      <c r="G188" s="197" t="str">
        <f>IF($A188="","",INDEX(Plage,MATCH($A188,عام!$C:$C,0),COLUMN(G$1)))</f>
        <v>الصيانة</v>
      </c>
      <c r="H188" s="197" t="str">
        <f>IF($A188="","",INDEX(Plage,MATCH($A188,عام!$C:$C,0),COLUMN(H$1)))</f>
        <v xml:space="preserve"> </v>
      </c>
      <c r="I188" s="197">
        <f>IF($A188="","",INDEX(Plage,MATCH($A188,عام!$C:$C,0),COLUMN(I$1)))</f>
        <v>0</v>
      </c>
      <c r="J188" s="197" t="str">
        <f>IF($A188="","",INDEX(Plage,MATCH($A188,عام!$C:$C,0),COLUMN(K$1)))</f>
        <v>طائرة</v>
      </c>
      <c r="K188" s="200" t="str">
        <f>IF($A188="","",INDEX(Plage,MATCH($A188,عام!$C:$C,0),COLUMN(L$1)))</f>
        <v>طائرة</v>
      </c>
      <c r="L188" s="23"/>
      <c r="M188" s="21"/>
      <c r="N188" s="1"/>
      <c r="O188" s="6"/>
      <c r="P188" s="1"/>
      <c r="Q188" s="1"/>
      <c r="R188" s="3"/>
      <c r="S188" s="3"/>
      <c r="T188" s="3"/>
      <c r="U188" s="3"/>
      <c r="V188" s="3"/>
      <c r="W188" s="3"/>
    </row>
    <row r="189" spans="1:23" s="7" customFormat="1" ht="33" customHeight="1">
      <c r="A189" s="275">
        <f>IF(ROW($A184)&gt;MAX(عام!$A:$A),"",ROW($A184))</f>
        <v>184</v>
      </c>
      <c r="B189" s="198">
        <f>IF($A189="","",INDEX(Plage,MATCH($A189,عام!$C:$C,0),COLUMN(B$1)))</f>
        <v>41836</v>
      </c>
      <c r="C189" s="199" t="str">
        <f>IF($A189="","",INDEX(Plage,MATCH($A189,عام!$C:$C,0),COLUMN(C$1)))</f>
        <v>EK620</v>
      </c>
      <c r="D189" s="197" t="str">
        <f>IF($A189="","",INDEX(Plage,MATCH($A189,عام!$C:$C,0),COLUMN(D$1)))</f>
        <v>غريب محمد عبد الله</v>
      </c>
      <c r="E189" s="197" t="str">
        <f>IF($A189="","",INDEX(Plage,MATCH($A189,عام!$C:$C,0),COLUMN(E$1)))</f>
        <v>إبسكو</v>
      </c>
      <c r="F189" s="197" t="str">
        <f>IF($A189="","",INDEX(Plage,MATCH($A189,عام!$C:$C,0),COLUMN(F$1)))</f>
        <v>طارق</v>
      </c>
      <c r="G189" s="197" t="str">
        <f>IF($A189="","",INDEX(Plage,MATCH($A189,عام!$C:$C,0),COLUMN(G$1)))</f>
        <v>الصيانة</v>
      </c>
      <c r="H189" s="197" t="str">
        <f>IF($A189="","",INDEX(Plage,MATCH($A189,عام!$C:$C,0),COLUMN(H$1)))</f>
        <v>رئيس وحدة</v>
      </c>
      <c r="I189" s="197">
        <f>IF($A189="","",INDEX(Plage,MATCH($A189,عام!$C:$C,0),COLUMN(I$1)))</f>
        <v>41843</v>
      </c>
      <c r="J189" s="197" t="str">
        <f>IF($A189="","",INDEX(Plage,MATCH($A189,عام!$C:$C,0),COLUMN(K$1)))</f>
        <v>طائرة</v>
      </c>
      <c r="K189" s="200" t="str">
        <f>IF($A189="","",INDEX(Plage,MATCH($A189,عام!$C:$C,0),COLUMN(L$1)))</f>
        <v>طائرة</v>
      </c>
      <c r="L189" s="23"/>
      <c r="M189" s="21"/>
      <c r="N189" s="1"/>
      <c r="O189" s="6"/>
      <c r="P189" s="1"/>
      <c r="Q189" s="1"/>
      <c r="R189" s="3"/>
      <c r="S189" s="3"/>
      <c r="T189" s="3"/>
      <c r="U189" s="3"/>
      <c r="V189" s="3"/>
      <c r="W189" s="3"/>
    </row>
    <row r="190" spans="1:23" s="7" customFormat="1" ht="33" customHeight="1">
      <c r="A190" s="275" t="str">
        <f>IF(ROW($A185)&gt;MAX(عام!$A:$A),"",ROW($A185))</f>
        <v/>
      </c>
      <c r="B190" s="198" t="str">
        <f>IF($A190="","",INDEX(Plage,MATCH($A190,عام!$C:$C,0),COLUMN(B$1)))</f>
        <v/>
      </c>
      <c r="C190" s="199" t="str">
        <f>IF($A190="","",INDEX(Plage,MATCH($A190,عام!$C:$C,0),COLUMN(C$1)))</f>
        <v/>
      </c>
      <c r="D190" s="197" t="str">
        <f>IF($A190="","",INDEX(Plage,MATCH($A190,عام!$C:$C,0),COLUMN(D$1)))</f>
        <v/>
      </c>
      <c r="E190" s="197" t="str">
        <f>IF($A190="","",INDEX(Plage,MATCH($A190,عام!$C:$C,0),COLUMN(E$1)))</f>
        <v/>
      </c>
      <c r="F190" s="197" t="str">
        <f>IF($A190="","",INDEX(Plage,MATCH($A190,عام!$C:$C,0),COLUMN(F$1)))</f>
        <v/>
      </c>
      <c r="G190" s="197" t="str">
        <f>IF($A190="","",INDEX(Plage,MATCH($A190,عام!$C:$C,0),COLUMN(G$1)))</f>
        <v/>
      </c>
      <c r="H190" s="197" t="str">
        <f>IF($A190="","",INDEX(Plage,MATCH($A190,عام!$C:$C,0),COLUMN(H$1)))</f>
        <v/>
      </c>
      <c r="I190" s="197" t="str">
        <f>IF($A190="","",INDEX(Plage,MATCH($A190,عام!$C:$C,0),COLUMN(I$1)))</f>
        <v/>
      </c>
      <c r="J190" s="197" t="str">
        <f>IF($A190="","",INDEX(Plage,MATCH($A190,عام!$C:$C,0),COLUMN(K$1)))</f>
        <v/>
      </c>
      <c r="K190" s="200" t="str">
        <f>IF($A190="","",INDEX(Plage,MATCH($A190,عام!$C:$C,0),COLUMN(L$1)))</f>
        <v/>
      </c>
      <c r="L190" s="23"/>
      <c r="M190" s="21"/>
      <c r="N190" s="1"/>
      <c r="O190" s="6"/>
      <c r="P190" s="1"/>
      <c r="Q190" s="1"/>
      <c r="R190" s="3"/>
      <c r="S190" s="3"/>
      <c r="T190" s="3"/>
      <c r="U190" s="3"/>
      <c r="V190" s="3"/>
      <c r="W190" s="3"/>
    </row>
    <row r="191" spans="1:23" s="7" customFormat="1" ht="33" customHeight="1">
      <c r="A191" s="275" t="str">
        <f>IF(ROW($A186)&gt;MAX(عام!$A:$A),"",ROW($A186))</f>
        <v/>
      </c>
      <c r="B191" s="198" t="str">
        <f>IF($A191="","",INDEX(Plage,MATCH($A191,عام!$C:$C,0),COLUMN(B$1)))</f>
        <v/>
      </c>
      <c r="C191" s="199" t="str">
        <f>IF($A191="","",INDEX(Plage,MATCH($A191,عام!$C:$C,0),COLUMN(C$1)))</f>
        <v/>
      </c>
      <c r="D191" s="197" t="str">
        <f>IF($A191="","",INDEX(Plage,MATCH($A191,عام!$C:$C,0),COLUMN(D$1)))</f>
        <v/>
      </c>
      <c r="E191" s="197" t="str">
        <f>IF($A191="","",INDEX(Plage,MATCH($A191,عام!$C:$C,0),COLUMN(E$1)))</f>
        <v/>
      </c>
      <c r="F191" s="197" t="str">
        <f>IF($A191="","",INDEX(Plage,MATCH($A191,عام!$C:$C,0),COLUMN(F$1)))</f>
        <v/>
      </c>
      <c r="G191" s="197" t="str">
        <f>IF($A191="","",INDEX(Plage,MATCH($A191,عام!$C:$C,0),COLUMN(G$1)))</f>
        <v/>
      </c>
      <c r="H191" s="197" t="str">
        <f>IF($A191="","",INDEX(Plage,MATCH($A191,عام!$C:$C,0),COLUMN(H$1)))</f>
        <v/>
      </c>
      <c r="I191" s="197" t="str">
        <f>IF($A191="","",INDEX(Plage,MATCH($A191,عام!$C:$C,0),COLUMN(I$1)))</f>
        <v/>
      </c>
      <c r="J191" s="197" t="str">
        <f>IF($A191="","",INDEX(Plage,MATCH($A191,عام!$C:$C,0),COLUMN(K$1)))</f>
        <v/>
      </c>
      <c r="K191" s="200" t="str">
        <f>IF($A191="","",INDEX(Plage,MATCH($A191,عام!$C:$C,0),COLUMN(L$1)))</f>
        <v/>
      </c>
      <c r="L191" s="23"/>
      <c r="M191" s="21"/>
      <c r="N191" s="1"/>
      <c r="O191" s="6"/>
      <c r="P191" s="1"/>
      <c r="Q191" s="1"/>
      <c r="R191" s="3"/>
      <c r="S191" s="3"/>
      <c r="T191" s="3"/>
      <c r="U191" s="3"/>
      <c r="V191" s="3"/>
      <c r="W191" s="3"/>
    </row>
    <row r="192" spans="1:23" s="7" customFormat="1" ht="33" customHeight="1">
      <c r="A192" s="275" t="str">
        <f>IF(ROW($A187)&gt;MAX(عام!$A:$A),"",ROW($A187))</f>
        <v/>
      </c>
      <c r="B192" s="198" t="str">
        <f>IF($A192="","",INDEX(Plage,MATCH($A192,عام!$C:$C,0),COLUMN(B$1)))</f>
        <v/>
      </c>
      <c r="C192" s="199" t="str">
        <f>IF($A192="","",INDEX(Plage,MATCH($A192,عام!$C:$C,0),COLUMN(C$1)))</f>
        <v/>
      </c>
      <c r="D192" s="197" t="str">
        <f>IF($A192="","",INDEX(Plage,MATCH($A192,عام!$C:$C,0),COLUMN(D$1)))</f>
        <v/>
      </c>
      <c r="E192" s="197" t="str">
        <f>IF($A192="","",INDEX(Plage,MATCH($A192,عام!$C:$C,0),COLUMN(E$1)))</f>
        <v/>
      </c>
      <c r="F192" s="197" t="str">
        <f>IF($A192="","",INDEX(Plage,MATCH($A192,عام!$C:$C,0),COLUMN(F$1)))</f>
        <v/>
      </c>
      <c r="G192" s="197" t="str">
        <f>IF($A192="","",INDEX(Plage,MATCH($A192,عام!$C:$C,0),COLUMN(G$1)))</f>
        <v/>
      </c>
      <c r="H192" s="197" t="str">
        <f>IF($A192="","",INDEX(Plage,MATCH($A192,عام!$C:$C,0),COLUMN(H$1)))</f>
        <v/>
      </c>
      <c r="I192" s="197" t="str">
        <f>IF($A192="","",INDEX(Plage,MATCH($A192,عام!$C:$C,0),COLUMN(I$1)))</f>
        <v/>
      </c>
      <c r="J192" s="197" t="str">
        <f>IF($A192="","",INDEX(Plage,MATCH($A192,عام!$C:$C,0),COLUMN(K$1)))</f>
        <v/>
      </c>
      <c r="K192" s="200" t="str">
        <f>IF($A192="","",INDEX(Plage,MATCH($A192,عام!$C:$C,0),COLUMN(L$1)))</f>
        <v/>
      </c>
      <c r="L192" s="23"/>
      <c r="M192" s="21"/>
      <c r="N192" s="1"/>
      <c r="O192" s="6"/>
      <c r="P192" s="1"/>
      <c r="Q192" s="1"/>
      <c r="R192" s="3"/>
      <c r="S192" s="3"/>
      <c r="T192" s="3"/>
      <c r="U192" s="3"/>
      <c r="V192" s="3"/>
      <c r="W192" s="3"/>
    </row>
    <row r="193" spans="1:23" s="7" customFormat="1" ht="33" customHeight="1">
      <c r="A193" s="275" t="str">
        <f>IF(ROW($A188)&gt;MAX(عام!$A:$A),"",ROW($A188))</f>
        <v/>
      </c>
      <c r="B193" s="198" t="str">
        <f>IF($A193="","",INDEX(Plage,MATCH($A193,عام!$C:$C,0),COLUMN(B$1)))</f>
        <v/>
      </c>
      <c r="C193" s="199" t="str">
        <f>IF($A193="","",INDEX(Plage,MATCH($A193,عام!$C:$C,0),COLUMN(C$1)))</f>
        <v/>
      </c>
      <c r="D193" s="197" t="str">
        <f>IF($A193="","",INDEX(Plage,MATCH($A193,عام!$C:$C,0),COLUMN(D$1)))</f>
        <v/>
      </c>
      <c r="E193" s="197" t="str">
        <f>IF($A193="","",INDEX(Plage,MATCH($A193,عام!$C:$C,0),COLUMN(E$1)))</f>
        <v/>
      </c>
      <c r="F193" s="197" t="str">
        <f>IF($A193="","",INDEX(Plage,MATCH($A193,عام!$C:$C,0),COLUMN(F$1)))</f>
        <v/>
      </c>
      <c r="G193" s="197" t="str">
        <f>IF($A193="","",INDEX(Plage,MATCH($A193,عام!$C:$C,0),COLUMN(G$1)))</f>
        <v/>
      </c>
      <c r="H193" s="197" t="str">
        <f>IF($A193="","",INDEX(Plage,MATCH($A193,عام!$C:$C,0),COLUMN(H$1)))</f>
        <v/>
      </c>
      <c r="I193" s="197" t="str">
        <f>IF($A193="","",INDEX(Plage,MATCH($A193,عام!$C:$C,0),COLUMN(I$1)))</f>
        <v/>
      </c>
      <c r="J193" s="197" t="str">
        <f>IF($A193="","",INDEX(Plage,MATCH($A193,عام!$C:$C,0),COLUMN(K$1)))</f>
        <v/>
      </c>
      <c r="K193" s="200" t="str">
        <f>IF($A193="","",INDEX(Plage,MATCH($A193,عام!$C:$C,0),COLUMN(L$1)))</f>
        <v/>
      </c>
      <c r="L193" s="23"/>
      <c r="M193" s="21"/>
      <c r="N193" s="1"/>
      <c r="O193" s="6"/>
      <c r="P193" s="1"/>
      <c r="Q193" s="1"/>
      <c r="R193" s="3"/>
      <c r="S193" s="3"/>
      <c r="T193" s="3"/>
      <c r="U193" s="3"/>
      <c r="V193" s="3"/>
      <c r="W193" s="3"/>
    </row>
    <row r="194" spans="1:23" s="7" customFormat="1" ht="33" customHeight="1">
      <c r="A194" s="275" t="str">
        <f>IF(ROW($A189)&gt;MAX(عام!$A:$A),"",ROW($A189))</f>
        <v/>
      </c>
      <c r="B194" s="198" t="str">
        <f>IF($A194="","",INDEX(Plage,MATCH($A194,عام!$C:$C,0),COLUMN(B$1)))</f>
        <v/>
      </c>
      <c r="C194" s="199" t="str">
        <f>IF($A194="","",INDEX(Plage,MATCH($A194,عام!$C:$C,0),COLUMN(C$1)))</f>
        <v/>
      </c>
      <c r="D194" s="197" t="str">
        <f>IF($A194="","",INDEX(Plage,MATCH($A194,عام!$C:$C,0),COLUMN(D$1)))</f>
        <v/>
      </c>
      <c r="E194" s="197" t="str">
        <f>IF($A194="","",INDEX(Plage,MATCH($A194,عام!$C:$C,0),COLUMN(E$1)))</f>
        <v/>
      </c>
      <c r="F194" s="197" t="str">
        <f>IF($A194="","",INDEX(Plage,MATCH($A194,عام!$C:$C,0),COLUMN(F$1)))</f>
        <v/>
      </c>
      <c r="G194" s="197" t="str">
        <f>IF($A194="","",INDEX(Plage,MATCH($A194,عام!$C:$C,0),COLUMN(G$1)))</f>
        <v/>
      </c>
      <c r="H194" s="197" t="str">
        <f>IF($A194="","",INDEX(Plage,MATCH($A194,عام!$C:$C,0),COLUMN(H$1)))</f>
        <v/>
      </c>
      <c r="I194" s="197" t="str">
        <f>IF($A194="","",INDEX(Plage,MATCH($A194,عام!$C:$C,0),COLUMN(I$1)))</f>
        <v/>
      </c>
      <c r="J194" s="197" t="str">
        <f>IF($A194="","",INDEX(Plage,MATCH($A194,عام!$C:$C,0),COLUMN(K$1)))</f>
        <v/>
      </c>
      <c r="K194" s="200" t="str">
        <f>IF($A194="","",INDEX(Plage,MATCH($A194,عام!$C:$C,0),COLUMN(L$1)))</f>
        <v/>
      </c>
      <c r="L194" s="23"/>
      <c r="M194" s="21"/>
      <c r="N194" s="1"/>
      <c r="O194" s="6"/>
      <c r="P194" s="1"/>
      <c r="Q194" s="1"/>
      <c r="R194" s="3"/>
      <c r="S194" s="3"/>
      <c r="T194" s="3"/>
      <c r="U194" s="3"/>
      <c r="V194" s="3"/>
      <c r="W194" s="3"/>
    </row>
    <row r="195" spans="1:23" s="7" customFormat="1" ht="33" customHeight="1">
      <c r="A195" s="275" t="str">
        <f>IF(ROW($A190)&gt;MAX(عام!$A:$A),"",ROW($A190))</f>
        <v/>
      </c>
      <c r="B195" s="198" t="str">
        <f>IF($A195="","",INDEX(Plage,MATCH($A195,عام!$C:$C,0),COLUMN(B$1)))</f>
        <v/>
      </c>
      <c r="C195" s="199" t="str">
        <f>IF($A195="","",INDEX(Plage,MATCH($A195,عام!$C:$C,0),COLUMN(C$1)))</f>
        <v/>
      </c>
      <c r="D195" s="197" t="str">
        <f>IF($A195="","",INDEX(Plage,MATCH($A195,عام!$C:$C,0),COLUMN(D$1)))</f>
        <v/>
      </c>
      <c r="E195" s="197" t="str">
        <f>IF($A195="","",INDEX(Plage,MATCH($A195,عام!$C:$C,0),COLUMN(E$1)))</f>
        <v/>
      </c>
      <c r="F195" s="197" t="str">
        <f>IF($A195="","",INDEX(Plage,MATCH($A195,عام!$C:$C,0),COLUMN(F$1)))</f>
        <v/>
      </c>
      <c r="G195" s="197" t="str">
        <f>IF($A195="","",INDEX(Plage,MATCH($A195,عام!$C:$C,0),COLUMN(G$1)))</f>
        <v/>
      </c>
      <c r="H195" s="197" t="str">
        <f>IF($A195="","",INDEX(Plage,MATCH($A195,عام!$C:$C,0),COLUMN(H$1)))</f>
        <v/>
      </c>
      <c r="I195" s="197" t="str">
        <f>IF($A195="","",INDEX(Plage,MATCH($A195,عام!$C:$C,0),COLUMN(I$1)))</f>
        <v/>
      </c>
      <c r="J195" s="197" t="str">
        <f>IF($A195="","",INDEX(Plage,MATCH($A195,عام!$C:$C,0),COLUMN(K$1)))</f>
        <v/>
      </c>
      <c r="K195" s="200" t="str">
        <f>IF($A195="","",INDEX(Plage,MATCH($A195,عام!$C:$C,0),COLUMN(L$1)))</f>
        <v/>
      </c>
      <c r="L195" s="23"/>
      <c r="M195" s="21"/>
      <c r="N195" s="1"/>
      <c r="O195" s="6"/>
      <c r="P195" s="1"/>
      <c r="Q195" s="1"/>
      <c r="R195" s="3"/>
      <c r="S195" s="3"/>
      <c r="T195" s="3"/>
      <c r="U195" s="3"/>
      <c r="V195" s="3"/>
      <c r="W195" s="3"/>
    </row>
    <row r="196" spans="1:23" s="7" customFormat="1" ht="33" customHeight="1">
      <c r="A196" s="275" t="str">
        <f>IF(ROW($A191)&gt;MAX(عام!$A:$A),"",ROW($A191))</f>
        <v/>
      </c>
      <c r="B196" s="198" t="str">
        <f>IF($A196="","",INDEX(Plage,MATCH($A196,عام!$C:$C,0),COLUMN(B$1)))</f>
        <v/>
      </c>
      <c r="C196" s="199" t="str">
        <f>IF($A196="","",INDEX(Plage,MATCH($A196,عام!$C:$C,0),COLUMN(C$1)))</f>
        <v/>
      </c>
      <c r="D196" s="197" t="str">
        <f>IF($A196="","",INDEX(Plage,MATCH($A196,عام!$C:$C,0),COLUMN(D$1)))</f>
        <v/>
      </c>
      <c r="E196" s="197" t="str">
        <f>IF($A196="","",INDEX(Plage,MATCH($A196,عام!$C:$C,0),COLUMN(E$1)))</f>
        <v/>
      </c>
      <c r="F196" s="197" t="str">
        <f>IF($A196="","",INDEX(Plage,MATCH($A196,عام!$C:$C,0),COLUMN(F$1)))</f>
        <v/>
      </c>
      <c r="G196" s="197" t="str">
        <f>IF($A196="","",INDEX(Plage,MATCH($A196,عام!$C:$C,0),COLUMN(G$1)))</f>
        <v/>
      </c>
      <c r="H196" s="197" t="str">
        <f>IF($A196="","",INDEX(Plage,MATCH($A196,عام!$C:$C,0),COLUMN(H$1)))</f>
        <v/>
      </c>
      <c r="I196" s="197" t="str">
        <f>IF($A196="","",INDEX(Plage,MATCH($A196,عام!$C:$C,0),COLUMN(I$1)))</f>
        <v/>
      </c>
      <c r="J196" s="197" t="str">
        <f>IF($A196="","",INDEX(Plage,MATCH($A196,عام!$C:$C,0),COLUMN(K$1)))</f>
        <v/>
      </c>
      <c r="K196" s="200" t="str">
        <f>IF($A196="","",INDEX(Plage,MATCH($A196,عام!$C:$C,0),COLUMN(L$1)))</f>
        <v/>
      </c>
      <c r="L196" s="23"/>
      <c r="M196" s="21"/>
      <c r="N196" s="1"/>
      <c r="O196" s="6"/>
      <c r="P196" s="1"/>
      <c r="Q196" s="1"/>
      <c r="R196" s="3"/>
      <c r="S196" s="3"/>
      <c r="T196" s="3"/>
      <c r="U196" s="3"/>
      <c r="V196" s="3"/>
      <c r="W196" s="3"/>
    </row>
    <row r="197" spans="1:23" s="7" customFormat="1" ht="33" customHeight="1">
      <c r="A197" s="275" t="str">
        <f>IF(ROW($A192)&gt;MAX(عام!$A:$A),"",ROW($A192))</f>
        <v/>
      </c>
      <c r="B197" s="198" t="str">
        <f>IF($A197="","",INDEX(Plage,MATCH($A197,عام!$C:$C,0),COLUMN(B$1)))</f>
        <v/>
      </c>
      <c r="C197" s="199" t="str">
        <f>IF($A197="","",INDEX(Plage,MATCH($A197,عام!$C:$C,0),COLUMN(C$1)))</f>
        <v/>
      </c>
      <c r="D197" s="197" t="str">
        <f>IF($A197="","",INDEX(Plage,MATCH($A197,عام!$C:$C,0),COLUMN(D$1)))</f>
        <v/>
      </c>
      <c r="E197" s="197" t="str">
        <f>IF($A197="","",INDEX(Plage,MATCH($A197,عام!$C:$C,0),COLUMN(E$1)))</f>
        <v/>
      </c>
      <c r="F197" s="197" t="str">
        <f>IF($A197="","",INDEX(Plage,MATCH($A197,عام!$C:$C,0),COLUMN(F$1)))</f>
        <v/>
      </c>
      <c r="G197" s="197" t="str">
        <f>IF($A197="","",INDEX(Plage,MATCH($A197,عام!$C:$C,0),COLUMN(G$1)))</f>
        <v/>
      </c>
      <c r="H197" s="197" t="str">
        <f>IF($A197="","",INDEX(Plage,MATCH($A197,عام!$C:$C,0),COLUMN(H$1)))</f>
        <v/>
      </c>
      <c r="I197" s="197" t="str">
        <f>IF($A197="","",INDEX(Plage,MATCH($A197,عام!$C:$C,0),COLUMN(I$1)))</f>
        <v/>
      </c>
      <c r="J197" s="197" t="str">
        <f>IF($A197="","",INDEX(Plage,MATCH($A197,عام!$C:$C,0),COLUMN(K$1)))</f>
        <v/>
      </c>
      <c r="K197" s="200" t="str">
        <f>IF($A197="","",INDEX(Plage,MATCH($A197,عام!$C:$C,0),COLUMN(L$1)))</f>
        <v/>
      </c>
      <c r="L197" s="23"/>
      <c r="M197" s="21"/>
      <c r="N197" s="1"/>
      <c r="O197" s="6"/>
      <c r="P197" s="1"/>
      <c r="Q197" s="1"/>
      <c r="R197" s="3"/>
      <c r="S197" s="3"/>
      <c r="T197" s="3"/>
      <c r="U197" s="3"/>
      <c r="V197" s="3"/>
      <c r="W197" s="3"/>
    </row>
    <row r="198" spans="1:23" s="7" customFormat="1" ht="33" customHeight="1">
      <c r="A198" s="275" t="str">
        <f>IF(ROW($A193)&gt;MAX(عام!$A:$A),"",ROW($A193))</f>
        <v/>
      </c>
      <c r="B198" s="198" t="str">
        <f>IF($A198="","",INDEX(Plage,MATCH($A198,عام!$C:$C,0),COLUMN(B$1)))</f>
        <v/>
      </c>
      <c r="C198" s="199" t="str">
        <f>IF($A198="","",INDEX(Plage,MATCH($A198,عام!$C:$C,0),COLUMN(C$1)))</f>
        <v/>
      </c>
      <c r="D198" s="197" t="str">
        <f>IF($A198="","",INDEX(Plage,MATCH($A198,عام!$C:$C,0),COLUMN(D$1)))</f>
        <v/>
      </c>
      <c r="E198" s="197" t="str">
        <f>IF($A198="","",INDEX(Plage,MATCH($A198,عام!$C:$C,0),COLUMN(E$1)))</f>
        <v/>
      </c>
      <c r="F198" s="197" t="str">
        <f>IF($A198="","",INDEX(Plage,MATCH($A198,عام!$C:$C,0),COLUMN(F$1)))</f>
        <v/>
      </c>
      <c r="G198" s="197" t="str">
        <f>IF($A198="","",INDEX(Plage,MATCH($A198,عام!$C:$C,0),COLUMN(G$1)))</f>
        <v/>
      </c>
      <c r="H198" s="197" t="str">
        <f>IF($A198="","",INDEX(Plage,MATCH($A198,عام!$C:$C,0),COLUMN(H$1)))</f>
        <v/>
      </c>
      <c r="I198" s="197" t="str">
        <f>IF($A198="","",INDEX(Plage,MATCH($A198,عام!$C:$C,0),COLUMN(I$1)))</f>
        <v/>
      </c>
      <c r="J198" s="197" t="str">
        <f>IF($A198="","",INDEX(Plage,MATCH($A198,عام!$C:$C,0),COLUMN(K$1)))</f>
        <v/>
      </c>
      <c r="K198" s="200" t="str">
        <f>IF($A198="","",INDEX(Plage,MATCH($A198,عام!$C:$C,0),COLUMN(L$1)))</f>
        <v/>
      </c>
      <c r="L198" s="23"/>
      <c r="M198" s="21"/>
      <c r="N198" s="1"/>
      <c r="O198" s="6"/>
      <c r="P198" s="1"/>
      <c r="Q198" s="1"/>
      <c r="R198" s="3"/>
      <c r="S198" s="3"/>
      <c r="T198" s="3"/>
      <c r="U198" s="3"/>
      <c r="V198" s="3"/>
      <c r="W198" s="3"/>
    </row>
    <row r="199" spans="1:23" s="7" customFormat="1" ht="33" customHeight="1">
      <c r="A199" s="275" t="str">
        <f>IF(ROW($A194)&gt;MAX(عام!$A:$A),"",ROW($A194))</f>
        <v/>
      </c>
      <c r="B199" s="198" t="str">
        <f>IF($A199="","",INDEX(Plage,MATCH($A199,عام!$C:$C,0),COLUMN(B$1)))</f>
        <v/>
      </c>
      <c r="C199" s="199" t="str">
        <f>IF($A199="","",INDEX(Plage,MATCH($A199,عام!$C:$C,0),COLUMN(C$1)))</f>
        <v/>
      </c>
      <c r="D199" s="197" t="str">
        <f>IF($A199="","",INDEX(Plage,MATCH($A199,عام!$C:$C,0),COLUMN(D$1)))</f>
        <v/>
      </c>
      <c r="E199" s="197" t="str">
        <f>IF($A199="","",INDEX(Plage,MATCH($A199,عام!$C:$C,0),COLUMN(E$1)))</f>
        <v/>
      </c>
      <c r="F199" s="197" t="str">
        <f>IF($A199="","",INDEX(Plage,MATCH($A199,عام!$C:$C,0),COLUMN(F$1)))</f>
        <v/>
      </c>
      <c r="G199" s="197" t="str">
        <f>IF($A199="","",INDEX(Plage,MATCH($A199,عام!$C:$C,0),COLUMN(G$1)))</f>
        <v/>
      </c>
      <c r="H199" s="197" t="str">
        <f>IF($A199="","",INDEX(Plage,MATCH($A199,عام!$C:$C,0),COLUMN(H$1)))</f>
        <v/>
      </c>
      <c r="I199" s="197" t="str">
        <f>IF($A199="","",INDEX(Plage,MATCH($A199,عام!$C:$C,0),COLUMN(I$1)))</f>
        <v/>
      </c>
      <c r="J199" s="197" t="str">
        <f>IF($A199="","",INDEX(Plage,MATCH($A199,عام!$C:$C,0),COLUMN(K$1)))</f>
        <v/>
      </c>
      <c r="K199" s="200" t="str">
        <f>IF($A199="","",INDEX(Plage,MATCH($A199,عام!$C:$C,0),COLUMN(L$1)))</f>
        <v/>
      </c>
      <c r="L199" s="23"/>
      <c r="M199" s="21"/>
      <c r="N199" s="1"/>
      <c r="O199" s="6"/>
      <c r="P199" s="1"/>
      <c r="Q199" s="1"/>
      <c r="R199" s="3"/>
      <c r="S199" s="3"/>
      <c r="T199" s="3"/>
      <c r="U199" s="3"/>
      <c r="V199" s="3"/>
      <c r="W199" s="3"/>
    </row>
    <row r="200" spans="1:23" s="7" customFormat="1" ht="33" customHeight="1">
      <c r="A200" s="275" t="str">
        <f>IF(ROW($A195)&gt;MAX(عام!$A:$A),"",ROW($A195))</f>
        <v/>
      </c>
      <c r="B200" s="198" t="str">
        <f>IF($A200="","",INDEX(Plage,MATCH($A200,عام!$C:$C,0),COLUMN(B$1)))</f>
        <v/>
      </c>
      <c r="C200" s="199" t="str">
        <f>IF($A200="","",INDEX(Plage,MATCH($A200,عام!$C:$C,0),COLUMN(C$1)))</f>
        <v/>
      </c>
      <c r="D200" s="197" t="str">
        <f>IF($A200="","",INDEX(Plage,MATCH($A200,عام!$C:$C,0),COLUMN(D$1)))</f>
        <v/>
      </c>
      <c r="E200" s="197" t="str">
        <f>IF($A200="","",INDEX(Plage,MATCH($A200,عام!$C:$C,0),COLUMN(E$1)))</f>
        <v/>
      </c>
      <c r="F200" s="197" t="str">
        <f>IF($A200="","",INDEX(Plage,MATCH($A200,عام!$C:$C,0),COLUMN(F$1)))</f>
        <v/>
      </c>
      <c r="G200" s="197" t="str">
        <f>IF($A200="","",INDEX(Plage,MATCH($A200,عام!$C:$C,0),COLUMN(G$1)))</f>
        <v/>
      </c>
      <c r="H200" s="197" t="str">
        <f>IF($A200="","",INDEX(Plage,MATCH($A200,عام!$C:$C,0),COLUMN(H$1)))</f>
        <v/>
      </c>
      <c r="I200" s="197" t="str">
        <f>IF($A200="","",INDEX(Plage,MATCH($A200,عام!$C:$C,0),COLUMN(I$1)))</f>
        <v/>
      </c>
      <c r="J200" s="197" t="str">
        <f>IF($A200="","",INDEX(Plage,MATCH($A200,عام!$C:$C,0),COLUMN(K$1)))</f>
        <v/>
      </c>
      <c r="K200" s="200" t="str">
        <f>IF($A200="","",INDEX(Plage,MATCH($A200,عام!$C:$C,0),COLUMN(L$1)))</f>
        <v/>
      </c>
      <c r="L200" s="23"/>
      <c r="M200" s="21"/>
      <c r="N200" s="1"/>
      <c r="O200" s="6"/>
      <c r="P200" s="1"/>
      <c r="Q200" s="1"/>
      <c r="R200" s="3"/>
      <c r="S200" s="3"/>
      <c r="T200" s="3"/>
      <c r="U200" s="3"/>
      <c r="V200" s="3"/>
      <c r="W200" s="3"/>
    </row>
    <row r="201" spans="1:23" s="7" customFormat="1" ht="33" customHeight="1">
      <c r="A201" s="275" t="str">
        <f>IF(ROW($A196)&gt;MAX(عام!$A:$A),"",ROW($A196))</f>
        <v/>
      </c>
      <c r="B201" s="198" t="str">
        <f>IF($A201="","",INDEX(Plage,MATCH($A201,عام!$C:$C,0),COLUMN(B$1)))</f>
        <v/>
      </c>
      <c r="C201" s="199" t="str">
        <f>IF($A201="","",INDEX(Plage,MATCH($A201,عام!$C:$C,0),COLUMN(C$1)))</f>
        <v/>
      </c>
      <c r="D201" s="197" t="str">
        <f>IF($A201="","",INDEX(Plage,MATCH($A201,عام!$C:$C,0),COLUMN(D$1)))</f>
        <v/>
      </c>
      <c r="E201" s="197" t="str">
        <f>IF($A201="","",INDEX(Plage,MATCH($A201,عام!$C:$C,0),COLUMN(E$1)))</f>
        <v/>
      </c>
      <c r="F201" s="197" t="str">
        <f>IF($A201="","",INDEX(Plage,MATCH($A201,عام!$C:$C,0),COLUMN(F$1)))</f>
        <v/>
      </c>
      <c r="G201" s="197" t="str">
        <f>IF($A201="","",INDEX(Plage,MATCH($A201,عام!$C:$C,0),COLUMN(G$1)))</f>
        <v/>
      </c>
      <c r="H201" s="197" t="str">
        <f>IF($A201="","",INDEX(Plage,MATCH($A201,عام!$C:$C,0),COLUMN(H$1)))</f>
        <v/>
      </c>
      <c r="I201" s="197" t="str">
        <f>IF($A201="","",INDEX(Plage,MATCH($A201,عام!$C:$C,0),COLUMN(I$1)))</f>
        <v/>
      </c>
      <c r="J201" s="197" t="str">
        <f>IF($A201="","",INDEX(Plage,MATCH($A201,عام!$C:$C,0),COLUMN(K$1)))</f>
        <v/>
      </c>
      <c r="K201" s="200" t="str">
        <f>IF($A201="","",INDEX(Plage,MATCH($A201,عام!$C:$C,0),COLUMN(L$1)))</f>
        <v/>
      </c>
      <c r="L201" s="23"/>
      <c r="M201" s="21"/>
      <c r="N201" s="1"/>
      <c r="O201" s="6"/>
      <c r="P201" s="1"/>
      <c r="Q201" s="1"/>
      <c r="R201" s="3"/>
      <c r="S201" s="3"/>
      <c r="T201" s="3"/>
      <c r="U201" s="3"/>
      <c r="V201" s="3"/>
      <c r="W201" s="3"/>
    </row>
    <row r="202" spans="1:23" s="7" customFormat="1" ht="33" customHeight="1">
      <c r="A202" s="275" t="str">
        <f>IF(ROW($A197)&gt;MAX(عام!$A:$A),"",ROW($A197))</f>
        <v/>
      </c>
      <c r="B202" s="198" t="str">
        <f>IF($A202="","",INDEX(Plage,MATCH($A202,عام!$C:$C,0),COLUMN(B$1)))</f>
        <v/>
      </c>
      <c r="C202" s="199" t="str">
        <f>IF($A202="","",INDEX(Plage,MATCH($A202,عام!$C:$C,0),COLUMN(C$1)))</f>
        <v/>
      </c>
      <c r="D202" s="197" t="str">
        <f>IF($A202="","",INDEX(Plage,MATCH($A202,عام!$C:$C,0),COLUMN(D$1)))</f>
        <v/>
      </c>
      <c r="E202" s="197" t="str">
        <f>IF($A202="","",INDEX(Plage,MATCH($A202,عام!$C:$C,0),COLUMN(E$1)))</f>
        <v/>
      </c>
      <c r="F202" s="197" t="str">
        <f>IF($A202="","",INDEX(Plage,MATCH($A202,عام!$C:$C,0),COLUMN(F$1)))</f>
        <v/>
      </c>
      <c r="G202" s="197" t="str">
        <f>IF($A202="","",INDEX(Plage,MATCH($A202,عام!$C:$C,0),COLUMN(G$1)))</f>
        <v/>
      </c>
      <c r="H202" s="197" t="str">
        <f>IF($A202="","",INDEX(Plage,MATCH($A202,عام!$C:$C,0),COLUMN(H$1)))</f>
        <v/>
      </c>
      <c r="I202" s="197" t="str">
        <f>IF($A202="","",INDEX(Plage,MATCH($A202,عام!$C:$C,0),COLUMN(I$1)))</f>
        <v/>
      </c>
      <c r="J202" s="197" t="str">
        <f>IF($A202="","",INDEX(Plage,MATCH($A202,عام!$C:$C,0),COLUMN(K$1)))</f>
        <v/>
      </c>
      <c r="K202" s="200" t="str">
        <f>IF($A202="","",INDEX(Plage,MATCH($A202,عام!$C:$C,0),COLUMN(L$1)))</f>
        <v/>
      </c>
      <c r="L202" s="23"/>
      <c r="M202" s="21"/>
      <c r="N202" s="1"/>
      <c r="O202" s="6"/>
      <c r="P202" s="1"/>
      <c r="Q202" s="1"/>
      <c r="R202" s="3"/>
      <c r="S202" s="3"/>
      <c r="T202" s="3"/>
      <c r="U202" s="3"/>
      <c r="V202" s="3"/>
      <c r="W202" s="3"/>
    </row>
    <row r="203" spans="1:23" s="7" customFormat="1" ht="33" customHeight="1">
      <c r="A203" s="275" t="str">
        <f>IF(ROW($A198)&gt;MAX(عام!$A:$A),"",ROW($A198))</f>
        <v/>
      </c>
      <c r="B203" s="198" t="str">
        <f>IF($A203="","",INDEX(Plage,MATCH($A203,عام!$C:$C,0),COLUMN(B$1)))</f>
        <v/>
      </c>
      <c r="C203" s="199" t="str">
        <f>IF($A203="","",INDEX(Plage,MATCH($A203,عام!$C:$C,0),COLUMN(C$1)))</f>
        <v/>
      </c>
      <c r="D203" s="197" t="str">
        <f>IF($A203="","",INDEX(Plage,MATCH($A203,عام!$C:$C,0),COLUMN(D$1)))</f>
        <v/>
      </c>
      <c r="E203" s="197" t="str">
        <f>IF($A203="","",INDEX(Plage,MATCH($A203,عام!$C:$C,0),COLUMN(E$1)))</f>
        <v/>
      </c>
      <c r="F203" s="197" t="str">
        <f>IF($A203="","",INDEX(Plage,MATCH($A203,عام!$C:$C,0),COLUMN(F$1)))</f>
        <v/>
      </c>
      <c r="G203" s="197" t="str">
        <f>IF($A203="","",INDEX(Plage,MATCH($A203,عام!$C:$C,0),COLUMN(G$1)))</f>
        <v/>
      </c>
      <c r="H203" s="197" t="str">
        <f>IF($A203="","",INDEX(Plage,MATCH($A203,عام!$C:$C,0),COLUMN(H$1)))</f>
        <v/>
      </c>
      <c r="I203" s="197" t="str">
        <f>IF($A203="","",INDEX(Plage,MATCH($A203,عام!$C:$C,0),COLUMN(I$1)))</f>
        <v/>
      </c>
      <c r="J203" s="197" t="str">
        <f>IF($A203="","",INDEX(Plage,MATCH($A203,عام!$C:$C,0),COLUMN(K$1)))</f>
        <v/>
      </c>
      <c r="K203" s="200" t="str">
        <f>IF($A203="","",INDEX(Plage,MATCH($A203,عام!$C:$C,0),COLUMN(L$1)))</f>
        <v/>
      </c>
      <c r="L203" s="23"/>
      <c r="M203" s="21"/>
      <c r="N203" s="1"/>
      <c r="O203" s="6"/>
      <c r="P203" s="1"/>
      <c r="Q203" s="1"/>
      <c r="R203" s="3"/>
      <c r="S203" s="3"/>
      <c r="T203" s="3"/>
      <c r="U203" s="3"/>
      <c r="V203" s="3"/>
      <c r="W203" s="3"/>
    </row>
    <row r="204" spans="1:23" s="7" customFormat="1" ht="33" customHeight="1">
      <c r="A204" s="275" t="str">
        <f>IF(ROW($A199)&gt;MAX(عام!$A:$A),"",ROW($A199))</f>
        <v/>
      </c>
      <c r="B204" s="198" t="str">
        <f>IF($A204="","",INDEX(Plage,MATCH($A204,عام!$C:$C,0),COLUMN(B$1)))</f>
        <v/>
      </c>
      <c r="C204" s="199" t="str">
        <f>IF($A204="","",INDEX(Plage,MATCH($A204,عام!$C:$C,0),COLUMN(C$1)))</f>
        <v/>
      </c>
      <c r="D204" s="197" t="str">
        <f>IF($A204="","",INDEX(Plage,MATCH($A204,عام!$C:$C,0),COLUMN(D$1)))</f>
        <v/>
      </c>
      <c r="E204" s="197" t="str">
        <f>IF($A204="","",INDEX(Plage,MATCH($A204,عام!$C:$C,0),COLUMN(E$1)))</f>
        <v/>
      </c>
      <c r="F204" s="197" t="str">
        <f>IF($A204="","",INDEX(Plage,MATCH($A204,عام!$C:$C,0),COLUMN(F$1)))</f>
        <v/>
      </c>
      <c r="G204" s="197" t="str">
        <f>IF($A204="","",INDEX(Plage,MATCH($A204,عام!$C:$C,0),COLUMN(G$1)))</f>
        <v/>
      </c>
      <c r="H204" s="197" t="str">
        <f>IF($A204="","",INDEX(Plage,MATCH($A204,عام!$C:$C,0),COLUMN(H$1)))</f>
        <v/>
      </c>
      <c r="I204" s="197" t="str">
        <f>IF($A204="","",INDEX(Plage,MATCH($A204,عام!$C:$C,0),COLUMN(I$1)))</f>
        <v/>
      </c>
      <c r="J204" s="197" t="str">
        <f>IF($A204="","",INDEX(Plage,MATCH($A204,عام!$C:$C,0),COLUMN(K$1)))</f>
        <v/>
      </c>
      <c r="K204" s="200" t="str">
        <f>IF($A204="","",INDEX(Plage,MATCH($A204,عام!$C:$C,0),COLUMN(L$1)))</f>
        <v/>
      </c>
      <c r="L204" s="23"/>
      <c r="M204" s="21"/>
      <c r="N204" s="1"/>
      <c r="O204" s="6"/>
      <c r="P204" s="1"/>
      <c r="Q204" s="1"/>
      <c r="R204" s="3"/>
      <c r="S204" s="3"/>
      <c r="T204" s="3"/>
      <c r="U204" s="3"/>
      <c r="V204" s="3"/>
      <c r="W204" s="3"/>
    </row>
    <row r="205" spans="1:23" s="7" customFormat="1" ht="33" customHeight="1" thickBot="1">
      <c r="A205" s="275" t="str">
        <f>IF(ROW($A200)&gt;MAX(عام!$A:$A),"",ROW($A200))</f>
        <v/>
      </c>
      <c r="B205" s="198" t="str">
        <f>IF($A205="","",INDEX(Plage,MATCH($A205,عام!$C:$C,0),COLUMN(B$1)))</f>
        <v/>
      </c>
      <c r="C205" s="199" t="str">
        <f>IF($A205="","",INDEX(Plage,MATCH($A205,عام!$C:$C,0),COLUMN(C$1)))</f>
        <v/>
      </c>
      <c r="D205" s="197" t="str">
        <f>IF($A205="","",INDEX(Plage,MATCH($A205,عام!$C:$C,0),COLUMN(D$1)))</f>
        <v/>
      </c>
      <c r="E205" s="197" t="str">
        <f>IF($A205="","",INDEX(Plage,MATCH($A205,عام!$C:$C,0),COLUMN(E$1)))</f>
        <v/>
      </c>
      <c r="F205" s="197" t="str">
        <f>IF($A205="","",INDEX(Plage,MATCH($A205,عام!$C:$C,0),COLUMN(F$1)))</f>
        <v/>
      </c>
      <c r="G205" s="197" t="str">
        <f>IF($A205="","",INDEX(Plage,MATCH($A205,عام!$C:$C,0),COLUMN(G$1)))</f>
        <v/>
      </c>
      <c r="H205" s="197" t="str">
        <f>IF($A205="","",INDEX(Plage,MATCH($A205,عام!$C:$C,0),COLUMN(H$1)))</f>
        <v/>
      </c>
      <c r="I205" s="197" t="str">
        <f>IF($A205="","",INDEX(Plage,MATCH($A205,عام!$C:$C,0),COLUMN(I$1)))</f>
        <v/>
      </c>
      <c r="J205" s="197" t="str">
        <f>IF($A205="","",INDEX(Plage,MATCH($A205,عام!$C:$C,0),COLUMN(K$1)))</f>
        <v/>
      </c>
      <c r="K205" s="200" t="str">
        <f>IF($A205="","",INDEX(Plage,MATCH($A205,عام!$C:$C,0),COLUMN(L$1)))</f>
        <v/>
      </c>
      <c r="L205" s="23"/>
      <c r="M205" s="21"/>
      <c r="N205" s="1"/>
      <c r="O205" s="6"/>
      <c r="P205" s="1"/>
      <c r="Q205" s="1"/>
      <c r="R205" s="3"/>
      <c r="S205" s="3"/>
      <c r="T205" s="3"/>
      <c r="U205" s="3"/>
      <c r="V205" s="3"/>
      <c r="W205" s="3"/>
    </row>
    <row r="206" spans="1:23" s="25" customFormat="1" ht="42.75" customHeight="1" thickTop="1">
      <c r="A206" s="278"/>
      <c r="B206" s="279"/>
      <c r="C206" s="279"/>
      <c r="D206" s="279"/>
      <c r="E206" s="279"/>
      <c r="F206" s="279"/>
      <c r="G206" s="279"/>
      <c r="H206" s="279"/>
      <c r="I206" s="280"/>
      <c r="J206" s="280"/>
      <c r="K206" s="279"/>
      <c r="L206" s="24"/>
      <c r="M206" s="24"/>
      <c r="N206" s="24"/>
      <c r="O206" s="26"/>
      <c r="P206" s="24"/>
      <c r="Q206" s="24"/>
      <c r="T206" s="27"/>
      <c r="U206" s="28"/>
      <c r="V206" s="28"/>
      <c r="W206" s="28"/>
    </row>
    <row r="207" spans="1:23" s="11" customFormat="1" ht="29.25" customHeight="1">
      <c r="A207" s="299" t="s">
        <v>423</v>
      </c>
      <c r="B207" s="299"/>
      <c r="C207" s="65"/>
      <c r="D207" s="65"/>
      <c r="E207" s="65"/>
      <c r="F207" s="65"/>
      <c r="G207" s="65"/>
      <c r="H207" s="65"/>
      <c r="I207" s="65"/>
      <c r="J207" s="299" t="s">
        <v>60</v>
      </c>
      <c r="K207" s="299"/>
      <c r="L207" s="13"/>
      <c r="M207" s="13"/>
      <c r="N207" s="13"/>
      <c r="O207" s="14"/>
      <c r="P207" s="13"/>
      <c r="Q207" s="13"/>
      <c r="T207" s="15"/>
      <c r="U207" s="16"/>
      <c r="V207" s="16"/>
      <c r="W207" s="16"/>
    </row>
  </sheetData>
  <sheetProtection sort="0" autoFilter="0"/>
  <autoFilter ref="J5:J40"/>
  <dataConsolidate/>
  <customSheetViews>
    <customSheetView guid="{EAFCB5B0-938C-440E-B02E-96231D7AB8A6}" scale="85" showPageBreaks="1" printArea="1" hiddenRows="1" hiddenColumns="1" view="pageBreakPreview">
      <pane ySplit="4" topLeftCell="A6" activePane="bottomLeft" state="frozen"/>
      <selection pane="bottomLeft" activeCell="B1" sqref="B1:B4"/>
      <pageMargins left="0.19685039370078741" right="0.19685039370078741" top="0.39370078740157483" bottom="0.39370078740157483" header="0.31496062992125984" footer="0.31496062992125984"/>
      <printOptions horizontalCentered="1" verticalCentered="1"/>
      <pageSetup paperSize="9" scale="50" orientation="portrait" r:id="rId1"/>
    </customSheetView>
    <customSheetView guid="{05E0F865-1CCD-4EA1-AEFD-816974C63701}" scale="85" showPageBreaks="1" printArea="1" hiddenRows="1" hiddenColumns="1" view="pageBreakPreview">
      <pane ySplit="5" topLeftCell="A6" activePane="bottomLeft" state="frozen"/>
      <selection pane="bottomLeft" activeCell="B1" sqref="B1:B4"/>
      <pageMargins left="0.19685039370078741" right="0.19685039370078741" top="0.39370078740157483" bottom="0.39370078740157483" header="0.31496062992125984" footer="0.31496062992125984"/>
      <printOptions horizontalCentered="1" verticalCentered="1"/>
      <pageSetup paperSize="9" scale="50" orientation="portrait" r:id="rId2"/>
    </customSheetView>
  </customSheetViews>
  <mergeCells count="5">
    <mergeCell ref="A207:B207"/>
    <mergeCell ref="C4:E4"/>
    <mergeCell ref="F4:G4"/>
    <mergeCell ref="H4:J4"/>
    <mergeCell ref="J207:K207"/>
  </mergeCells>
  <conditionalFormatting sqref="H3 C3:D3">
    <cfRule type="cellIs" dxfId="34" priority="22" stopIfTrue="1" operator="notBetween">
      <formula>1</formula>
      <formula>9000</formula>
    </cfRule>
  </conditionalFormatting>
  <conditionalFormatting sqref="H3 C3:D3">
    <cfRule type="cellIs" dxfId="33" priority="21" stopIfTrue="1" operator="notBetween">
      <formula>1</formula>
      <formula>9000</formula>
    </cfRule>
  </conditionalFormatting>
  <conditionalFormatting sqref="H4">
    <cfRule type="cellIs" dxfId="32" priority="15" stopIfTrue="1" operator="notBetween">
      <formula>1</formula>
      <formula>9000</formula>
    </cfRule>
  </conditionalFormatting>
  <conditionalFormatting sqref="H4">
    <cfRule type="cellIs" dxfId="31" priority="14" stopIfTrue="1" operator="notBetween">
      <formula>1</formula>
      <formula>9000</formula>
    </cfRule>
  </conditionalFormatting>
  <conditionalFormatting sqref="H3 C3:D3">
    <cfRule type="cellIs" dxfId="30" priority="20" stopIfTrue="1" operator="between">
      <formula>0</formula>
      <formula>-100000</formula>
    </cfRule>
  </conditionalFormatting>
  <conditionalFormatting sqref="F4">
    <cfRule type="cellIs" dxfId="29" priority="19" stopIfTrue="1" operator="notBetween">
      <formula>1</formula>
      <formula>9000</formula>
    </cfRule>
  </conditionalFormatting>
  <conditionalFormatting sqref="F4">
    <cfRule type="cellIs" dxfId="28" priority="18" stopIfTrue="1" operator="notBetween">
      <formula>1</formula>
      <formula>9000</formula>
    </cfRule>
  </conditionalFormatting>
  <conditionalFormatting sqref="C4">
    <cfRule type="cellIs" dxfId="27" priority="17" stopIfTrue="1" operator="notBetween">
      <formula>1</formula>
      <formula>9000</formula>
    </cfRule>
  </conditionalFormatting>
  <conditionalFormatting sqref="C4">
    <cfRule type="cellIs" dxfId="26" priority="16" stopIfTrue="1" operator="notBetween">
      <formula>1</formula>
      <formula>9000</formula>
    </cfRule>
  </conditionalFormatting>
  <conditionalFormatting sqref="A6:K205">
    <cfRule type="expression" dxfId="25" priority="2">
      <formula>COUNTIF($K6,"تعديل")</formula>
    </cfRule>
    <cfRule type="expression" dxfId="24" priority="3">
      <formula>LEN($J6)=12</formula>
    </cfRule>
  </conditionalFormatting>
  <dataValidations count="3">
    <dataValidation type="list" allowBlank="1" showInputMessage="1" showErrorMessage="1" sqref="B3">
      <formula1>$M$1:$M$7</formula1>
    </dataValidation>
    <dataValidation type="list" allowBlank="1" showInputMessage="1" showErrorMessage="1" sqref="B2">
      <formula1>$L$1:$L$9</formula1>
    </dataValidation>
    <dataValidation type="list" allowBlank="1" showInputMessage="1" showErrorMessage="1" sqref="B4">
      <formula1>$N$1:$N$6</formula1>
    </dataValidation>
  </dataValidations>
  <printOptions horizontalCentered="1" verticalCentered="1"/>
  <pageMargins left="7.874015748031496E-2" right="7.874015748031496E-2" top="0" bottom="0" header="0.31496062992125984" footer="0.31496062992125984"/>
  <pageSetup paperSize="9" scale="55" orientation="portrait" r:id="rId3"/>
  <rowBreaks count="4" manualBreakCount="4">
    <brk id="45" max="10" man="1"/>
    <brk id="85" max="10" man="1"/>
    <brk id="125" max="10" man="1"/>
    <brk id="165" max="10" man="1"/>
  </rowBreaks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7" tint="0.39997558519241921"/>
  </sheetPr>
  <dimension ref="A1:AI216"/>
  <sheetViews>
    <sheetView rightToLeft="1" view="pageBreakPreview" zoomScale="70" zoomScaleNormal="80" zoomScaleSheetLayoutView="70" workbookViewId="0">
      <pane ySplit="5" topLeftCell="A6" activePane="bottomLeft" state="frozen"/>
      <selection pane="bottomLeft" activeCell="E7" sqref="E7"/>
    </sheetView>
  </sheetViews>
  <sheetFormatPr defaultColWidth="0" defaultRowHeight="21" customHeight="1"/>
  <cols>
    <col min="1" max="1" width="10.7109375" style="41" customWidth="1"/>
    <col min="2" max="2" width="23.7109375" style="2" customWidth="1"/>
    <col min="3" max="3" width="12.7109375" style="2" customWidth="1"/>
    <col min="4" max="4" width="35.7109375" style="2" customWidth="1"/>
    <col min="5" max="5" width="12.7109375" style="2" customWidth="1"/>
    <col min="6" max="6" width="11.7109375" style="2" hidden="1" customWidth="1"/>
    <col min="7" max="7" width="21.7109375" style="2" customWidth="1"/>
    <col min="8" max="8" width="22.7109375" style="2" hidden="1" customWidth="1"/>
    <col min="9" max="9" width="22.7109375" style="10" customWidth="1"/>
    <col min="10" max="10" width="19.7109375" style="10" customWidth="1"/>
    <col min="11" max="11" width="27.7109375" style="2" customWidth="1"/>
    <col min="12" max="12" width="12.28515625" style="2" hidden="1" customWidth="1"/>
    <col min="13" max="13" width="16" style="2" hidden="1" customWidth="1"/>
    <col min="14" max="14" width="9.7109375" style="2" hidden="1" customWidth="1"/>
    <col min="15" max="15" width="17.7109375" style="10" customWidth="1"/>
    <col min="16" max="35" width="14.28515625" style="2" hidden="1" customWidth="1"/>
    <col min="36" max="16384" width="9.140625" style="2" hidden="1"/>
  </cols>
  <sheetData>
    <row r="1" spans="1:23" ht="35.1" customHeight="1">
      <c r="A1" s="240" t="s">
        <v>1</v>
      </c>
      <c r="B1" s="241"/>
      <c r="C1" s="292" t="s">
        <v>58</v>
      </c>
      <c r="D1" s="292"/>
      <c r="E1" s="292"/>
      <c r="F1" s="292"/>
      <c r="G1" s="292"/>
      <c r="H1" s="292"/>
      <c r="I1" s="292"/>
      <c r="J1" s="292"/>
      <c r="K1" s="294" t="str">
        <f ca="1">COUNTIF(J6:J205,"طائرة")&amp;" قادمون طائرة"</f>
        <v>72 قادمون طائرة</v>
      </c>
      <c r="L1" s="21" t="s">
        <v>129</v>
      </c>
      <c r="M1" s="21" t="s">
        <v>9</v>
      </c>
      <c r="N1" s="21" t="s">
        <v>9</v>
      </c>
      <c r="O1" s="19"/>
      <c r="P1" s="19"/>
      <c r="Q1" s="19"/>
      <c r="R1" s="3"/>
      <c r="S1" s="3"/>
      <c r="T1" s="3"/>
    </row>
    <row r="2" spans="1:23" ht="35.1" customHeight="1">
      <c r="A2" s="240" t="s">
        <v>2</v>
      </c>
      <c r="B2" s="241"/>
      <c r="C2" s="292" t="s">
        <v>59</v>
      </c>
      <c r="D2" s="292"/>
      <c r="E2" s="292"/>
      <c r="F2" s="292"/>
      <c r="G2" s="292"/>
      <c r="H2" s="292"/>
      <c r="I2" s="292"/>
      <c r="J2" s="292"/>
      <c r="K2" s="294" t="str">
        <f ca="1">COUNTIF(J6:J205,"صحراوى")&amp;" قادمون صحراوى"</f>
        <v>39 قادمون صحراوى</v>
      </c>
      <c r="L2" s="21" t="s">
        <v>40</v>
      </c>
      <c r="M2" s="21" t="s">
        <v>56</v>
      </c>
      <c r="N2" s="21" t="s">
        <v>56</v>
      </c>
      <c r="O2" s="19"/>
      <c r="P2" s="19"/>
      <c r="Q2" s="19"/>
      <c r="R2" s="3"/>
      <c r="S2" s="3"/>
      <c r="T2" s="3"/>
      <c r="U2" s="3"/>
      <c r="V2" s="3"/>
      <c r="W2" s="3"/>
    </row>
    <row r="3" spans="1:23" ht="35.1" customHeight="1">
      <c r="A3" s="240" t="s">
        <v>25</v>
      </c>
      <c r="B3" s="241"/>
      <c r="C3" s="293" t="s">
        <v>61</v>
      </c>
      <c r="D3" s="293"/>
      <c r="E3" s="293"/>
      <c r="F3" s="293"/>
      <c r="G3" s="293"/>
      <c r="H3" s="293"/>
      <c r="I3" s="293"/>
      <c r="J3" s="293"/>
      <c r="K3" s="294" t="str">
        <f ca="1">COUNTIF(J6:J205,"زراعى")&amp;" قادمون زراعى"</f>
        <v>71 قادمون زراعى</v>
      </c>
      <c r="L3" s="21" t="s">
        <v>12</v>
      </c>
      <c r="M3" s="21" t="s">
        <v>52</v>
      </c>
      <c r="N3" s="21" t="s">
        <v>52</v>
      </c>
      <c r="O3" s="4"/>
      <c r="P3" s="3"/>
      <c r="Q3" s="3"/>
      <c r="R3" s="3"/>
      <c r="S3" s="3"/>
      <c r="T3" s="3"/>
      <c r="U3" s="3"/>
      <c r="V3" s="20"/>
    </row>
    <row r="4" spans="1:23" ht="35.1" customHeight="1" thickBot="1">
      <c r="A4" s="240" t="s">
        <v>35</v>
      </c>
      <c r="B4" s="241"/>
      <c r="C4" s="300">
        <v>41836</v>
      </c>
      <c r="D4" s="300"/>
      <c r="E4" s="300"/>
      <c r="F4" s="301" t="s">
        <v>34</v>
      </c>
      <c r="G4" s="301"/>
      <c r="H4" s="300">
        <v>41836</v>
      </c>
      <c r="I4" s="300"/>
      <c r="J4" s="300"/>
      <c r="K4" s="294" t="str">
        <f ca="1">COUNTIF(K6:K205,"تعديل")&amp;" تعديلات"</f>
        <v>28 تعديلات</v>
      </c>
      <c r="L4" s="21" t="s">
        <v>41</v>
      </c>
      <c r="M4" s="21" t="s">
        <v>424</v>
      </c>
      <c r="N4" s="21" t="s">
        <v>21</v>
      </c>
      <c r="O4" s="4"/>
      <c r="P4" s="3"/>
      <c r="Q4" s="3"/>
      <c r="R4" s="3"/>
      <c r="S4" s="3"/>
      <c r="T4" s="3"/>
      <c r="U4" s="3"/>
      <c r="V4" s="20"/>
    </row>
    <row r="5" spans="1:23" s="3" customFormat="1" ht="34.5" customHeight="1" thickTop="1" thickBot="1">
      <c r="A5" s="244" t="s">
        <v>0</v>
      </c>
      <c r="B5" s="243" t="s">
        <v>17</v>
      </c>
      <c r="C5" s="243" t="s">
        <v>11</v>
      </c>
      <c r="D5" s="243" t="s">
        <v>15</v>
      </c>
      <c r="E5" s="243" t="s">
        <v>2</v>
      </c>
      <c r="F5" s="243" t="s">
        <v>3</v>
      </c>
      <c r="G5" s="243" t="s">
        <v>23</v>
      </c>
      <c r="H5" s="243" t="s">
        <v>24</v>
      </c>
      <c r="I5" s="243" t="s">
        <v>4</v>
      </c>
      <c r="J5" s="242" t="s">
        <v>25</v>
      </c>
      <c r="K5" s="245" t="s">
        <v>35</v>
      </c>
      <c r="L5" s="23" t="s">
        <v>22</v>
      </c>
      <c r="M5" s="21" t="s">
        <v>397</v>
      </c>
      <c r="N5" s="1"/>
      <c r="O5" s="5"/>
      <c r="P5" s="1"/>
      <c r="Q5" s="1"/>
    </row>
    <row r="6" spans="1:23" s="7" customFormat="1" ht="33" customHeight="1" thickTop="1">
      <c r="A6" s="275">
        <f ca="1">IF(D6="","",SUBTOTAL(103,$B$6:B6))</f>
        <v>0</v>
      </c>
      <c r="B6" s="198">
        <f ca="1">IF($A6="","",INDEX(Plage,MATCH($A6,عام!$F:$F,0),COLUMN(B$1)))</f>
        <v>41808</v>
      </c>
      <c r="C6" s="199" t="str">
        <f ca="1">IF($A6="","",INDEX(Plage,MATCH($A6,عام!$F:$F,0),COLUMN(C$1)))</f>
        <v>QU9</v>
      </c>
      <c r="D6" s="197" t="str">
        <f ca="1">IF($A6="","",INDEX(Plage,MATCH($A6,عام!$F:$F,0),COLUMN(D$1)))</f>
        <v>أحمد عبد الرحمن ابو السعود</v>
      </c>
      <c r="E6" s="197" t="str">
        <f ca="1">IF($A6="","",INDEX(Plage,MATCH($A6,عام!$F:$F,0),COLUMN(E$1)))</f>
        <v>كوين</v>
      </c>
      <c r="F6" s="197" t="str">
        <f ca="1">IF($A6="","",INDEX(Plage,MATCH($A6,عام!$F:$F,0),COLUMN(F$1)))</f>
        <v>طارق</v>
      </c>
      <c r="G6" s="197" t="str">
        <f ca="1">IF($A6="","",INDEX(Plage,MATCH($A6,عام!$F:$F,0),COLUMN(G$1)))</f>
        <v>أمن إدارى</v>
      </c>
      <c r="H6" s="197" t="str">
        <f ca="1">IF($A6="","",INDEX(Plage,MATCH($A6,عام!$F:$F,0),COLUMN(H$1)))</f>
        <v>مراقب امن</v>
      </c>
      <c r="I6" s="197">
        <f ca="1">IF($A6="","",INDEX(Plage,MATCH($A6,عام!$F:$F,0),COLUMN(I$1)))</f>
        <v>41809</v>
      </c>
      <c r="J6" s="197" t="str">
        <f ca="1">IF($A6="","",INDEX(Plage,MATCH($A6,عام!$F:$F,0),COLUMN(K$1)))</f>
        <v>زراعى</v>
      </c>
      <c r="K6" s="200" t="str">
        <f ca="1">IF($A6="","",INDEX(Plage,MATCH($A6,عام!$F:$F,0),COLUMN(L$1)))</f>
        <v>تعديل</v>
      </c>
      <c r="L6" s="23" t="s">
        <v>49</v>
      </c>
      <c r="M6" s="21" t="s">
        <v>526</v>
      </c>
      <c r="N6" s="1"/>
      <c r="O6" s="6"/>
      <c r="P6" s="1"/>
      <c r="Q6" s="1"/>
      <c r="R6" s="3"/>
      <c r="S6" s="3"/>
      <c r="T6" s="3"/>
      <c r="U6" s="3"/>
      <c r="V6" s="3"/>
      <c r="W6" s="3"/>
    </row>
    <row r="7" spans="1:23" s="7" customFormat="1" ht="33" customHeight="1">
      <c r="A7" s="275">
        <f ca="1">IF(D7="","",SUBTOTAL(103,$B$6:B7))</f>
        <v>0</v>
      </c>
      <c r="B7" s="198">
        <f ca="1">IF($A7="","",INDEX(Plage,MATCH($A7,عام!$F:$F,0),COLUMN(B$1)))</f>
        <v>41808</v>
      </c>
      <c r="C7" s="199" t="str">
        <f ca="1">IF($A7="","",INDEX(Plage,MATCH($A7,عام!$F:$F,0),COLUMN(C$1)))</f>
        <v>QU18</v>
      </c>
      <c r="D7" s="197" t="str">
        <f ca="1">IF($A7="","",INDEX(Plage,MATCH($A7,عام!$F:$F,0),COLUMN(D$1)))</f>
        <v>محمد احمد يوسف</v>
      </c>
      <c r="E7" s="197" t="str">
        <f ca="1">IF($A7="","",INDEX(Plage,MATCH($A7,عام!$F:$F,0),COLUMN(E$1)))</f>
        <v>كوين</v>
      </c>
      <c r="F7" s="197" t="str">
        <f ca="1">IF($A7="","",INDEX(Plage,MATCH($A7,عام!$F:$F,0),COLUMN(F$1)))</f>
        <v>طارق</v>
      </c>
      <c r="G7" s="197" t="str">
        <f ca="1">IF($A7="","",INDEX(Plage,MATCH($A7,عام!$F:$F,0),COLUMN(G$1)))</f>
        <v>أمن إدارى</v>
      </c>
      <c r="H7" s="197" t="str">
        <f ca="1">IF($A7="","",INDEX(Plage,MATCH($A7,عام!$F:$F,0),COLUMN(H$1)))</f>
        <v>مراقب امن</v>
      </c>
      <c r="I7" s="197">
        <f ca="1">IF($A7="","",INDEX(Plage,MATCH($A7,عام!$F:$F,0),COLUMN(I$1)))</f>
        <v>41809</v>
      </c>
      <c r="J7" s="197" t="str">
        <f ca="1">IF($A7="","",INDEX(Plage,MATCH($A7,عام!$F:$F,0),COLUMN(K$1)))</f>
        <v>حجز عودة</v>
      </c>
      <c r="K7" s="200" t="str">
        <f ca="1">IF($A7="","",INDEX(Plage,MATCH($A7,عام!$F:$F,0),COLUMN(L$1)))</f>
        <v>تعديل</v>
      </c>
      <c r="L7" s="23"/>
      <c r="M7" s="21"/>
      <c r="N7" s="1"/>
      <c r="O7" s="6"/>
      <c r="P7" s="1"/>
      <c r="Q7" s="1"/>
      <c r="R7" s="3"/>
      <c r="S7" s="3"/>
      <c r="T7" s="3"/>
      <c r="U7" s="3"/>
      <c r="V7" s="3"/>
      <c r="W7" s="3"/>
    </row>
    <row r="8" spans="1:23" s="7" customFormat="1" ht="33" customHeight="1">
      <c r="A8" s="275">
        <f ca="1">IF(D8="","",SUBTOTAL(103,$B$6:B8))</f>
        <v>0</v>
      </c>
      <c r="B8" s="198">
        <f ca="1">IF($A8="","",INDEX(Plage,MATCH($A8,عام!$F:$F,0),COLUMN(B$1)))</f>
        <v>41810</v>
      </c>
      <c r="C8" s="199" t="str">
        <f ca="1">IF($A8="","",INDEX(Plage,MATCH($A8,عام!$F:$F,0),COLUMN(C$1)))</f>
        <v>EK625</v>
      </c>
      <c r="D8" s="197" t="str">
        <f ca="1">IF($A8="","",INDEX(Plage,MATCH($A8,عام!$F:$F,0),COLUMN(D$1)))</f>
        <v>جمعه مصطفى محمد مصطفى</v>
      </c>
      <c r="E8" s="197" t="str">
        <f ca="1">IF($A8="","",INDEX(Plage,MATCH($A8,عام!$F:$F,0),COLUMN(E$1)))</f>
        <v>إبسكو</v>
      </c>
      <c r="F8" s="197" t="str">
        <f ca="1">IF($A8="","",INDEX(Plage,MATCH($A8,عام!$F:$F,0),COLUMN(F$1)))</f>
        <v>طارق</v>
      </c>
      <c r="G8" s="197" t="str">
        <f ca="1">IF($A8="","",INDEX(Plage,MATCH($A8,عام!$F:$F,0),COLUMN(G$1)))</f>
        <v>الصيانة</v>
      </c>
      <c r="H8" s="197" t="str">
        <f ca="1">IF($A8="","",INDEX(Plage,MATCH($A8,عام!$F:$F,0),COLUMN(H$1)))</f>
        <v>رئيس وحدة</v>
      </c>
      <c r="I8" s="197">
        <f ca="1">IF($A8="","",INDEX(Plage,MATCH($A8,عام!$F:$F,0),COLUMN(I$1)))</f>
        <v>41812</v>
      </c>
      <c r="J8" s="197" t="str">
        <f ca="1">IF($A8="","",INDEX(Plage,MATCH($A8,عام!$F:$F,0),COLUMN(K$1)))</f>
        <v>زراعى</v>
      </c>
      <c r="K8" s="200" t="str">
        <f ca="1">IF($A8="","",INDEX(Plage,MATCH($A8,عام!$F:$F,0),COLUMN(L$1)))</f>
        <v>تعديل</v>
      </c>
      <c r="L8" s="23" t="s">
        <v>16</v>
      </c>
      <c r="M8" s="21"/>
      <c r="N8" s="1"/>
      <c r="O8" s="6"/>
      <c r="P8" s="1"/>
      <c r="Q8" s="1"/>
      <c r="R8" s="3"/>
      <c r="S8" s="3"/>
      <c r="T8" s="3"/>
      <c r="U8" s="3"/>
      <c r="V8" s="3"/>
      <c r="W8" s="3"/>
    </row>
    <row r="9" spans="1:23" s="7" customFormat="1" ht="33" customHeight="1">
      <c r="A9" s="275">
        <f ca="1">IF(D9="","",SUBTOTAL(103,$B$6:B9))</f>
        <v>0</v>
      </c>
      <c r="B9" s="198">
        <f ca="1">IF($A9="","",INDEX(Plage,MATCH($A9,عام!$F:$F,0),COLUMN(B$1)))</f>
        <v>41812.65552083333</v>
      </c>
      <c r="C9" s="199" t="str">
        <f ca="1">IF($A9="","",INDEX(Plage,MATCH($A9,عام!$F:$F,0),COLUMN(C$1)))</f>
        <v>569</v>
      </c>
      <c r="D9" s="197" t="str">
        <f ca="1">IF($A9="","",INDEX(Plage,MATCH($A9,عام!$F:$F,0),COLUMN(D$1)))</f>
        <v>ابراهيم محمد احمد</v>
      </c>
      <c r="E9" s="197" t="str">
        <f ca="1">IF($A9="","",INDEX(Plage,MATCH($A9,عام!$F:$F,0),COLUMN(E$1)))</f>
        <v>خالدة</v>
      </c>
      <c r="F9" s="197" t="str">
        <f ca="1">IF($A9="","",INDEX(Plage,MATCH($A9,عام!$F:$F,0),COLUMN(F$1)))</f>
        <v>طارق</v>
      </c>
      <c r="G9" s="197" t="str">
        <f ca="1">IF($A9="","",INDEX(Plage,MATCH($A9,عام!$F:$F,0),COLUMN(G$1)))</f>
        <v>الصيانة</v>
      </c>
      <c r="H9" s="197" t="str">
        <f ca="1">IF($A9="","",INDEX(Plage,MATCH($A9,عام!$F:$F,0),COLUMN(H$1)))</f>
        <v>مدير ادارة</v>
      </c>
      <c r="I9" s="197">
        <f ca="1">IF($A9="","",INDEX(Plage,MATCH($A9,عام!$F:$F,0),COLUMN(I$1)))</f>
        <v>41813</v>
      </c>
      <c r="J9" s="197" t="str">
        <f ca="1">IF($A9="","",INDEX(Plage,MATCH($A9,عام!$F:$F,0),COLUMN(K$1)))</f>
        <v>طائرة</v>
      </c>
      <c r="K9" s="200" t="str">
        <f ca="1">IF($A9="","",INDEX(Plage,MATCH($A9,عام!$F:$F,0),COLUMN(L$1)))</f>
        <v>تعديل</v>
      </c>
      <c r="L9" s="23"/>
      <c r="M9" s="21"/>
      <c r="N9" s="1"/>
      <c r="O9" s="6"/>
      <c r="P9" s="1"/>
      <c r="Q9" s="1"/>
      <c r="R9" s="3"/>
      <c r="S9" s="3"/>
      <c r="T9" s="3"/>
      <c r="U9" s="3"/>
      <c r="V9" s="3"/>
      <c r="W9" s="3"/>
    </row>
    <row r="10" spans="1:23" s="7" customFormat="1" ht="33" customHeight="1">
      <c r="A10" s="275">
        <f ca="1">IF(D10="","",SUBTOTAL(103,$B$6:B10))</f>
        <v>0</v>
      </c>
      <c r="B10" s="198">
        <f ca="1">IF($A10="","",INDEX(Plage,MATCH($A10,عام!$F:$F,0),COLUMN(B$1)))</f>
        <v>41809</v>
      </c>
      <c r="C10" s="199" t="str">
        <f ca="1">IF($A10="","",INDEX(Plage,MATCH($A10,عام!$F:$F,0),COLUMN(C$1)))</f>
        <v>QU28</v>
      </c>
      <c r="D10" s="197" t="str">
        <f ca="1">IF($A10="","",INDEX(Plage,MATCH($A10,عام!$F:$F,0),COLUMN(D$1)))</f>
        <v>محمد إمام عبدالحميد</v>
      </c>
      <c r="E10" s="197" t="str">
        <f ca="1">IF($A10="","",INDEX(Plage,MATCH($A10,عام!$F:$F,0),COLUMN(E$1)))</f>
        <v>كوين</v>
      </c>
      <c r="F10" s="197" t="str">
        <f ca="1">IF($A10="","",INDEX(Plage,MATCH($A10,عام!$F:$F,0),COLUMN(F$1)))</f>
        <v>طارق</v>
      </c>
      <c r="G10" s="197" t="str">
        <f ca="1">IF($A10="","",INDEX(Plage,MATCH($A10,عام!$F:$F,0),COLUMN(G$1)))</f>
        <v>أمن إدارى</v>
      </c>
      <c r="H10" s="197" t="str">
        <f ca="1">IF($A10="","",INDEX(Plage,MATCH($A10,عام!$F:$F,0),COLUMN(H$1)))</f>
        <v>مشرف امن</v>
      </c>
      <c r="I10" s="197">
        <f ca="1">IF($A10="","",INDEX(Plage,MATCH($A10,عام!$F:$F,0),COLUMN(I$1)))</f>
        <v>41814</v>
      </c>
      <c r="J10" s="197" t="str">
        <f ca="1">IF($A10="","",INDEX(Plage,MATCH($A10,عام!$F:$F,0),COLUMN(K$1)))</f>
        <v>زراعى</v>
      </c>
      <c r="K10" s="200" t="str">
        <f ca="1">IF($A10="","",INDEX(Plage,MATCH($A10,عام!$F:$F,0),COLUMN(L$1)))</f>
        <v>زراعى</v>
      </c>
      <c r="L10" s="23"/>
      <c r="M10" s="21"/>
      <c r="N10" s="1"/>
      <c r="O10" s="6"/>
      <c r="P10" s="1"/>
      <c r="Q10" s="1"/>
      <c r="R10" s="3"/>
      <c r="S10" s="3"/>
      <c r="T10" s="3"/>
      <c r="U10" s="3"/>
      <c r="V10" s="3"/>
      <c r="W10" s="3"/>
    </row>
    <row r="11" spans="1:23" s="7" customFormat="1" ht="33" customHeight="1">
      <c r="A11" s="275">
        <f ca="1">IF(D11="","",SUBTOTAL(103,$B$6:B11))</f>
        <v>0</v>
      </c>
      <c r="B11" s="198">
        <f ca="1">IF($A11="","",INDEX(Plage,MATCH($A11,عام!$F:$F,0),COLUMN(B$1)))</f>
        <v>41811.556967592594</v>
      </c>
      <c r="C11" s="199" t="str">
        <f ca="1">IF($A11="","",INDEX(Plage,MATCH($A11,عام!$F:$F,0),COLUMN(C$1)))</f>
        <v>2443</v>
      </c>
      <c r="D11" s="197" t="str">
        <f ca="1">IF($A11="","",INDEX(Plage,MATCH($A11,عام!$F:$F,0),COLUMN(D$1)))</f>
        <v>ابراهيم الحسنى حمد</v>
      </c>
      <c r="E11" s="197" t="str">
        <f ca="1">IF($A11="","",INDEX(Plage,MATCH($A11,عام!$F:$F,0),COLUMN(E$1)))</f>
        <v>خالدة</v>
      </c>
      <c r="F11" s="197" t="str">
        <f ca="1">IF($A11="","",INDEX(Plage,MATCH($A11,عام!$F:$F,0),COLUMN(F$1)))</f>
        <v>طارق</v>
      </c>
      <c r="G11" s="197" t="str">
        <f ca="1">IF($A11="","",INDEX(Plage,MATCH($A11,عام!$F:$F,0),COLUMN(G$1)))</f>
        <v>الصيانة</v>
      </c>
      <c r="H11" s="197" t="str">
        <f ca="1">IF($A11="","",INDEX(Plage,MATCH($A11,عام!$F:$F,0),COLUMN(H$1)))</f>
        <v>مهندس</v>
      </c>
      <c r="I11" s="197">
        <f ca="1">IF($A11="","",INDEX(Plage,MATCH($A11,عام!$F:$F,0),COLUMN(I$1)))</f>
        <v>41814</v>
      </c>
      <c r="J11" s="197" t="str">
        <f ca="1">IF($A11="","",INDEX(Plage,MATCH($A11,عام!$F:$F,0),COLUMN(K$1)))</f>
        <v>زراعى</v>
      </c>
      <c r="K11" s="200" t="str">
        <f ca="1">IF($A11="","",INDEX(Plage,MATCH($A11,عام!$F:$F,0),COLUMN(L$1)))</f>
        <v>تعديل</v>
      </c>
      <c r="L11" s="23"/>
      <c r="M11" s="21"/>
      <c r="N11" s="1"/>
      <c r="O11" s="6"/>
      <c r="P11" s="1"/>
      <c r="Q11" s="1"/>
      <c r="R11" s="3"/>
      <c r="S11" s="3"/>
      <c r="T11" s="3"/>
      <c r="U11" s="3"/>
      <c r="V11" s="3"/>
      <c r="W11" s="3"/>
    </row>
    <row r="12" spans="1:23" s="7" customFormat="1" ht="33" customHeight="1">
      <c r="A12" s="275">
        <f ca="1">IF(D12="","",SUBTOTAL(103,$B$6:B12))</f>
        <v>0</v>
      </c>
      <c r="B12" s="198">
        <f ca="1">IF($A12="","",INDEX(Plage,MATCH($A12,عام!$F:$F,0),COLUMN(B$1)))</f>
        <v>41812.65552083333</v>
      </c>
      <c r="C12" s="199" t="str">
        <f ca="1">IF($A12="","",INDEX(Plage,MATCH($A12,عام!$F:$F,0),COLUMN(C$1)))</f>
        <v>EK343</v>
      </c>
      <c r="D12" s="197" t="str">
        <f ca="1">IF($A12="","",INDEX(Plage,MATCH($A12,عام!$F:$F,0),COLUMN(D$1)))</f>
        <v>محمد سعيد سالم</v>
      </c>
      <c r="E12" s="197" t="str">
        <f ca="1">IF($A12="","",INDEX(Plage,MATCH($A12,عام!$F:$F,0),COLUMN(E$1)))</f>
        <v>إبسكو</v>
      </c>
      <c r="F12" s="197" t="str">
        <f ca="1">IF($A12="","",INDEX(Plage,MATCH($A12,عام!$F:$F,0),COLUMN(F$1)))</f>
        <v>طارق</v>
      </c>
      <c r="G12" s="197" t="str">
        <f ca="1">IF($A12="","",INDEX(Plage,MATCH($A12,عام!$F:$F,0),COLUMN(G$1)))</f>
        <v>الانتاج</v>
      </c>
      <c r="H12" s="197" t="str">
        <f ca="1">IF($A12="","",INDEX(Plage,MATCH($A12,عام!$F:$F,0),COLUMN(H$1)))</f>
        <v>مشغل اجهزة</v>
      </c>
      <c r="I12" s="197">
        <f ca="1">IF($A12="","",INDEX(Plage,MATCH($A12,عام!$F:$F,0),COLUMN(I$1)))</f>
        <v>41815</v>
      </c>
      <c r="J12" s="197" t="str">
        <f ca="1">IF($A12="","",INDEX(Plage,MATCH($A12,عام!$F:$F,0),COLUMN(K$1)))</f>
        <v>صحراوى</v>
      </c>
      <c r="K12" s="200" t="str">
        <f ca="1">IF($A12="","",INDEX(Plage,MATCH($A12,عام!$F:$F,0),COLUMN(L$1)))</f>
        <v>تعديل</v>
      </c>
      <c r="L12" s="23"/>
      <c r="M12" s="21"/>
      <c r="N12" s="1"/>
      <c r="O12" s="6"/>
      <c r="P12" s="1"/>
      <c r="Q12" s="1"/>
      <c r="R12" s="3"/>
      <c r="S12" s="3"/>
      <c r="T12" s="3"/>
      <c r="U12" s="3"/>
      <c r="V12" s="3"/>
      <c r="W12" s="3"/>
    </row>
    <row r="13" spans="1:23" s="7" customFormat="1" ht="33" customHeight="1">
      <c r="A13" s="275">
        <f ca="1">IF(D13="","",SUBTOTAL(103,$B$6:B13))</f>
        <v>0</v>
      </c>
      <c r="B13" s="198">
        <f ca="1">IF($A13="","",INDEX(Plage,MATCH($A13,عام!$F:$F,0),COLUMN(B$1)))</f>
        <v>41809</v>
      </c>
      <c r="C13" s="199" t="str">
        <f ca="1">IF($A13="","",INDEX(Plage,MATCH($A13,عام!$F:$F,0),COLUMN(C$1)))</f>
        <v>909</v>
      </c>
      <c r="D13" s="197" t="str">
        <f ca="1">IF($A13="","",INDEX(Plage,MATCH($A13,عام!$F:$F,0),COLUMN(D$1)))</f>
        <v>سعد الدين محمد الرفاعى</v>
      </c>
      <c r="E13" s="197" t="str">
        <f ca="1">IF($A13="","",INDEX(Plage,MATCH($A13,عام!$F:$F,0),COLUMN(E$1)))</f>
        <v>خالدة</v>
      </c>
      <c r="F13" s="197" t="str">
        <f ca="1">IF($A13="","",INDEX(Plage,MATCH($A13,عام!$F:$F,0),COLUMN(F$1)))</f>
        <v>طارق</v>
      </c>
      <c r="G13" s="197" t="str">
        <f ca="1">IF($A13="","",INDEX(Plage,MATCH($A13,عام!$F:$F,0),COLUMN(G$1)))</f>
        <v>المعالجة</v>
      </c>
      <c r="H13" s="197" t="str">
        <f ca="1">IF($A13="","",INDEX(Plage,MATCH($A13,عام!$F:$F,0),COLUMN(H$1)))</f>
        <v>مدير ادارة</v>
      </c>
      <c r="I13" s="197">
        <f ca="1">IF($A13="","",INDEX(Plage,MATCH($A13,عام!$F:$F,0),COLUMN(I$1)))</f>
        <v>41816</v>
      </c>
      <c r="J13" s="197" t="str">
        <f ca="1">IF($A13="","",INDEX(Plage,MATCH($A13,عام!$F:$F,0),COLUMN(K$1)))</f>
        <v>طائرة</v>
      </c>
      <c r="K13" s="200" t="str">
        <f ca="1">IF($A13="","",INDEX(Plage,MATCH($A13,عام!$F:$F,0),COLUMN(L$1)))</f>
        <v>طائرة</v>
      </c>
      <c r="L13" s="23"/>
      <c r="M13" s="21"/>
      <c r="N13" s="1"/>
      <c r="O13" s="6"/>
      <c r="P13" s="1"/>
      <c r="Q13" s="1"/>
      <c r="R13" s="3"/>
      <c r="S13" s="3"/>
      <c r="T13" s="3"/>
      <c r="U13" s="3"/>
      <c r="V13" s="3"/>
      <c r="W13" s="3"/>
    </row>
    <row r="14" spans="1:23" s="7" customFormat="1" ht="33" customHeight="1">
      <c r="A14" s="275">
        <f ca="1">IF(D14="","",SUBTOTAL(103,$B$6:B14))</f>
        <v>0</v>
      </c>
      <c r="B14" s="198">
        <f ca="1">IF($A14="","",INDEX(Plage,MATCH($A14,عام!$F:$F,0),COLUMN(B$1)))</f>
        <v>41809</v>
      </c>
      <c r="C14" s="199" t="str">
        <f ca="1">IF($A14="","",INDEX(Plage,MATCH($A14,عام!$F:$F,0),COLUMN(C$1)))</f>
        <v>1866</v>
      </c>
      <c r="D14" s="197" t="str">
        <f ca="1">IF($A14="","",INDEX(Plage,MATCH($A14,عام!$F:$F,0),COLUMN(D$1)))</f>
        <v>راضى محمد راضى</v>
      </c>
      <c r="E14" s="197" t="str">
        <f ca="1">IF($A14="","",INDEX(Plage,MATCH($A14,عام!$F:$F,0),COLUMN(E$1)))</f>
        <v>خالدة</v>
      </c>
      <c r="F14" s="197" t="str">
        <f ca="1">IF($A14="","",INDEX(Plage,MATCH($A14,عام!$F:$F,0),COLUMN(F$1)))</f>
        <v>طارق</v>
      </c>
      <c r="G14" s="197" t="str">
        <f ca="1">IF($A14="","",INDEX(Plage,MATCH($A14,عام!$F:$F,0),COLUMN(G$1)))</f>
        <v>المعالجة</v>
      </c>
      <c r="H14" s="197" t="str">
        <f ca="1">IF($A14="","",INDEX(Plage,MATCH($A14,عام!$F:$F,0),COLUMN(H$1)))</f>
        <v>مهندس ممتاز</v>
      </c>
      <c r="I14" s="197">
        <f ca="1">IF($A14="","",INDEX(Plage,MATCH($A14,عام!$F:$F,0),COLUMN(I$1)))</f>
        <v>41816</v>
      </c>
      <c r="J14" s="197" t="str">
        <f ca="1">IF($A14="","",INDEX(Plage,MATCH($A14,عام!$F:$F,0),COLUMN(K$1)))</f>
        <v>طائرة</v>
      </c>
      <c r="K14" s="200" t="str">
        <f ca="1">IF($A14="","",INDEX(Plage,MATCH($A14,عام!$F:$F,0),COLUMN(L$1)))</f>
        <v>طائرة</v>
      </c>
      <c r="L14" s="23"/>
      <c r="M14" s="21"/>
      <c r="N14" s="1"/>
      <c r="O14" s="6"/>
      <c r="P14" s="1"/>
      <c r="Q14" s="1"/>
      <c r="R14" s="3"/>
      <c r="S14" s="3"/>
      <c r="T14" s="3"/>
      <c r="U14" s="3"/>
      <c r="V14" s="3"/>
      <c r="W14" s="3"/>
    </row>
    <row r="15" spans="1:23" s="7" customFormat="1" ht="33" customHeight="1">
      <c r="A15" s="275">
        <f ca="1">IF(D15="","",SUBTOTAL(103,$B$6:B15))</f>
        <v>0</v>
      </c>
      <c r="B15" s="198">
        <f ca="1">IF($A15="","",INDEX(Plage,MATCH($A15,عام!$F:$F,0),COLUMN(B$1)))</f>
        <v>41809</v>
      </c>
      <c r="C15" s="199" t="str">
        <f ca="1">IF($A15="","",INDEX(Plage,MATCH($A15,عام!$F:$F,0),COLUMN(C$1)))</f>
        <v>2234</v>
      </c>
      <c r="D15" s="197" t="str">
        <f ca="1">IF($A15="","",INDEX(Plage,MATCH($A15,عام!$F:$F,0),COLUMN(D$1)))</f>
        <v>طارق محمد عبد الحكيم</v>
      </c>
      <c r="E15" s="197" t="str">
        <f ca="1">IF($A15="","",INDEX(Plage,MATCH($A15,عام!$F:$F,0),COLUMN(E$1)))</f>
        <v>خالدة</v>
      </c>
      <c r="F15" s="197" t="str">
        <f ca="1">IF($A15="","",INDEX(Plage,MATCH($A15,عام!$F:$F,0),COLUMN(F$1)))</f>
        <v>طارق</v>
      </c>
      <c r="G15" s="197" t="str">
        <f ca="1">IF($A15="","",INDEX(Plage,MATCH($A15,عام!$F:$F,0),COLUMN(G$1)))</f>
        <v>المعمل</v>
      </c>
      <c r="H15" s="197" t="str">
        <f ca="1">IF($A15="","",INDEX(Plage,MATCH($A15,عام!$F:$F,0),COLUMN(H$1)))</f>
        <v>كيمائى اول</v>
      </c>
      <c r="I15" s="197">
        <f ca="1">IF($A15="","",INDEX(Plage,MATCH($A15,عام!$F:$F,0),COLUMN(I$1)))</f>
        <v>41816</v>
      </c>
      <c r="J15" s="197" t="str">
        <f ca="1">IF($A15="","",INDEX(Plage,MATCH($A15,عام!$F:$F,0),COLUMN(K$1)))</f>
        <v>طائرة</v>
      </c>
      <c r="K15" s="200" t="str">
        <f ca="1">IF($A15="","",INDEX(Plage,MATCH($A15,عام!$F:$F,0),COLUMN(L$1)))</f>
        <v>طائرة</v>
      </c>
      <c r="L15" s="23"/>
      <c r="M15" s="21"/>
      <c r="N15" s="1"/>
      <c r="O15" s="6"/>
      <c r="P15" s="1"/>
      <c r="Q15" s="1"/>
      <c r="R15" s="3"/>
      <c r="S15" s="3"/>
      <c r="T15" s="3"/>
      <c r="U15" s="3"/>
      <c r="V15" s="3"/>
      <c r="W15" s="3"/>
    </row>
    <row r="16" spans="1:23" s="7" customFormat="1" ht="33" customHeight="1">
      <c r="A16" s="275">
        <f ca="1">IF(D16="","",SUBTOTAL(103,$B$6:B16))</f>
        <v>0</v>
      </c>
      <c r="B16" s="198">
        <f ca="1">IF($A16="","",INDEX(Plage,MATCH($A16,عام!$F:$F,0),COLUMN(B$1)))</f>
        <v>41809</v>
      </c>
      <c r="C16" s="199" t="str">
        <f ca="1">IF($A16="","",INDEX(Plage,MATCH($A16,عام!$F:$F,0),COLUMN(C$1)))</f>
        <v>874</v>
      </c>
      <c r="D16" s="197" t="str">
        <f ca="1">IF($A16="","",INDEX(Plage,MATCH($A16,عام!$F:$F,0),COLUMN(D$1)))</f>
        <v>سيد محمد على صقر</v>
      </c>
      <c r="E16" s="197" t="str">
        <f ca="1">IF($A16="","",INDEX(Plage,MATCH($A16,عام!$F:$F,0),COLUMN(E$1)))</f>
        <v>خالدة</v>
      </c>
      <c r="F16" s="197" t="str">
        <f ca="1">IF($A16="","",INDEX(Plage,MATCH($A16,عام!$F:$F,0),COLUMN(F$1)))</f>
        <v>طارق</v>
      </c>
      <c r="G16" s="197" t="str">
        <f ca="1">IF($A16="","",INDEX(Plage,MATCH($A16,عام!$F:$F,0),COLUMN(G$1)))</f>
        <v>المعالجة</v>
      </c>
      <c r="H16" s="197" t="str">
        <f ca="1">IF($A16="","",INDEX(Plage,MATCH($A16,عام!$F:$F,0),COLUMN(H$1)))</f>
        <v>رئيس قسم</v>
      </c>
      <c r="I16" s="197">
        <f ca="1">IF($A16="","",INDEX(Plage,MATCH($A16,عام!$F:$F,0),COLUMN(I$1)))</f>
        <v>41816</v>
      </c>
      <c r="J16" s="197" t="str">
        <f ca="1">IF($A16="","",INDEX(Plage,MATCH($A16,عام!$F:$F,0),COLUMN(K$1)))</f>
        <v>طائرة</v>
      </c>
      <c r="K16" s="200" t="str">
        <f ca="1">IF($A16="","",INDEX(Plage,MATCH($A16,عام!$F:$F,0),COLUMN(L$1)))</f>
        <v>زراعى</v>
      </c>
      <c r="L16" s="23"/>
      <c r="M16" s="21"/>
      <c r="N16" s="1"/>
      <c r="O16" s="6"/>
      <c r="P16" s="1"/>
      <c r="Q16" s="1"/>
      <c r="R16" s="3"/>
      <c r="S16" s="3"/>
      <c r="T16" s="3"/>
      <c r="U16" s="3"/>
      <c r="V16" s="3"/>
      <c r="W16" s="3"/>
    </row>
    <row r="17" spans="1:23" s="7" customFormat="1" ht="33" customHeight="1">
      <c r="A17" s="275">
        <f ca="1">IF(D17="","",SUBTOTAL(103,$B$6:B17))</f>
        <v>0</v>
      </c>
      <c r="B17" s="198">
        <f ca="1">IF($A17="","",INDEX(Plage,MATCH($A17,عام!$F:$F,0),COLUMN(B$1)))</f>
        <v>41809</v>
      </c>
      <c r="C17" s="199" t="str">
        <f ca="1">IF($A17="","",INDEX(Plage,MATCH($A17,عام!$F:$F,0),COLUMN(C$1)))</f>
        <v>QU16</v>
      </c>
      <c r="D17" s="197" t="str">
        <f ca="1">IF($A17="","",INDEX(Plage,MATCH($A17,عام!$F:$F,0),COLUMN(D$1)))</f>
        <v>عاطف محمد محمد</v>
      </c>
      <c r="E17" s="197" t="str">
        <f ca="1">IF($A17="","",INDEX(Plage,MATCH($A17,عام!$F:$F,0),COLUMN(E$1)))</f>
        <v>كوين</v>
      </c>
      <c r="F17" s="197" t="str">
        <f ca="1">IF($A17="","",INDEX(Plage,MATCH($A17,عام!$F:$F,0),COLUMN(F$1)))</f>
        <v>طارق</v>
      </c>
      <c r="G17" s="197" t="str">
        <f ca="1">IF($A17="","",INDEX(Plage,MATCH($A17,عام!$F:$F,0),COLUMN(G$1)))</f>
        <v>أمن إدارى</v>
      </c>
      <c r="H17" s="197" t="str">
        <f ca="1">IF($A17="","",INDEX(Plage,MATCH($A17,عام!$F:$F,0),COLUMN(H$1)))</f>
        <v>مراقب امن</v>
      </c>
      <c r="I17" s="197">
        <f ca="1">IF($A17="","",INDEX(Plage,MATCH($A17,عام!$F:$F,0),COLUMN(I$1)))</f>
        <v>41816</v>
      </c>
      <c r="J17" s="197" t="str">
        <f ca="1">IF($A17="","",INDEX(Plage,MATCH($A17,عام!$F:$F,0),COLUMN(K$1)))</f>
        <v>زراعى</v>
      </c>
      <c r="K17" s="200" t="str">
        <f ca="1">IF($A17="","",INDEX(Plage,MATCH($A17,عام!$F:$F,0),COLUMN(L$1)))</f>
        <v>زراعى</v>
      </c>
      <c r="L17" s="23"/>
      <c r="M17" s="21"/>
      <c r="N17" s="1"/>
      <c r="O17" s="6"/>
      <c r="P17" s="1"/>
      <c r="Q17" s="1"/>
      <c r="R17" s="3"/>
      <c r="S17" s="3"/>
      <c r="T17" s="3"/>
      <c r="U17" s="3"/>
      <c r="V17" s="3"/>
      <c r="W17" s="3"/>
    </row>
    <row r="18" spans="1:23" s="7" customFormat="1" ht="33" customHeight="1">
      <c r="A18" s="275">
        <f ca="1">IF(D18="","",SUBTOTAL(103,$B$6:B18))</f>
        <v>0</v>
      </c>
      <c r="B18" s="198">
        <f ca="1">IF($A18="","",INDEX(Plage,MATCH($A18,عام!$F:$F,0),COLUMN(B$1)))</f>
        <v>41809</v>
      </c>
      <c r="C18" s="199" t="str">
        <f ca="1">IF($A18="","",INDEX(Plage,MATCH($A18,عام!$F:$F,0),COLUMN(C$1)))</f>
        <v>QU25</v>
      </c>
      <c r="D18" s="197" t="str">
        <f ca="1">IF($A18="","",INDEX(Plage,MATCH($A18,عام!$F:$F,0),COLUMN(D$1)))</f>
        <v>الهادى محمد المهدى</v>
      </c>
      <c r="E18" s="197" t="str">
        <f ca="1">IF($A18="","",INDEX(Plage,MATCH($A18,عام!$F:$F,0),COLUMN(E$1)))</f>
        <v>كوين</v>
      </c>
      <c r="F18" s="197" t="str">
        <f ca="1">IF($A18="","",INDEX(Plage,MATCH($A18,عام!$F:$F,0),COLUMN(F$1)))</f>
        <v>طارق</v>
      </c>
      <c r="G18" s="197" t="str">
        <f ca="1">IF($A18="","",INDEX(Plage,MATCH($A18,عام!$F:$F,0),COLUMN(G$1)))</f>
        <v>أمن إدارى</v>
      </c>
      <c r="H18" s="197" t="str">
        <f ca="1">IF($A18="","",INDEX(Plage,MATCH($A18,عام!$F:$F,0),COLUMN(H$1)))</f>
        <v>مشرف امن</v>
      </c>
      <c r="I18" s="197">
        <f ca="1">IF($A18="","",INDEX(Plage,MATCH($A18,عام!$F:$F,0),COLUMN(I$1)))</f>
        <v>41816</v>
      </c>
      <c r="J18" s="197" t="str">
        <f ca="1">IF($A18="","",INDEX(Plage,MATCH($A18,عام!$F:$F,0),COLUMN(K$1)))</f>
        <v>زراعى</v>
      </c>
      <c r="K18" s="200" t="str">
        <f ca="1">IF($A18="","",INDEX(Plage,MATCH($A18,عام!$F:$F,0),COLUMN(L$1)))</f>
        <v>زراعى</v>
      </c>
      <c r="L18" s="23"/>
      <c r="M18" s="21"/>
      <c r="N18" s="1"/>
      <c r="O18" s="6"/>
      <c r="P18" s="1"/>
      <c r="Q18" s="1"/>
      <c r="R18" s="3"/>
      <c r="S18" s="3"/>
      <c r="T18" s="3"/>
      <c r="U18" s="3"/>
      <c r="V18" s="3"/>
      <c r="W18" s="3"/>
    </row>
    <row r="19" spans="1:23" s="7" customFormat="1" ht="33" customHeight="1">
      <c r="A19" s="275">
        <f ca="1">IF(D19="","",SUBTOTAL(103,$B$6:B19))</f>
        <v>0</v>
      </c>
      <c r="B19" s="198">
        <f ca="1">IF($A19="","",INDEX(Plage,MATCH($A19,عام!$F:$F,0),COLUMN(B$1)))</f>
        <v>41810</v>
      </c>
      <c r="C19" s="199" t="str">
        <f ca="1">IF($A19="","",INDEX(Plage,MATCH($A19,عام!$F:$F,0),COLUMN(C$1)))</f>
        <v>1393</v>
      </c>
      <c r="D19" s="197" t="str">
        <f ca="1">IF($A19="","",INDEX(Plage,MATCH($A19,عام!$F:$F,0),COLUMN(D$1)))</f>
        <v>محمد فرحات السيد</v>
      </c>
      <c r="E19" s="197" t="str">
        <f ca="1">IF($A19="","",INDEX(Plage,MATCH($A19,عام!$F:$F,0),COLUMN(E$1)))</f>
        <v>خالدة</v>
      </c>
      <c r="F19" s="197" t="str">
        <f ca="1">IF($A19="","",INDEX(Plage,MATCH($A19,عام!$F:$F,0),COLUMN(F$1)))</f>
        <v>طارق</v>
      </c>
      <c r="G19" s="197" t="str">
        <f ca="1">IF($A19="","",INDEX(Plage,MATCH($A19,عام!$F:$F,0),COLUMN(G$1)))</f>
        <v>الصيانة</v>
      </c>
      <c r="H19" s="197" t="str">
        <f ca="1">IF($A19="","",INDEX(Plage,MATCH($A19,عام!$F:$F,0),COLUMN(H$1)))</f>
        <v>فنى</v>
      </c>
      <c r="I19" s="197">
        <f ca="1">IF($A19="","",INDEX(Plage,MATCH($A19,عام!$F:$F,0),COLUMN(I$1)))</f>
        <v>41816</v>
      </c>
      <c r="J19" s="197" t="str">
        <f ca="1">IF($A19="","",INDEX(Plage,MATCH($A19,عام!$F:$F,0),COLUMN(K$1)))</f>
        <v>طائرة</v>
      </c>
      <c r="K19" s="200" t="str">
        <f ca="1">IF($A19="","",INDEX(Plage,MATCH($A19,عام!$F:$F,0),COLUMN(L$1)))</f>
        <v>تعديل</v>
      </c>
      <c r="L19" s="23"/>
      <c r="M19" s="21"/>
      <c r="N19" s="1"/>
      <c r="O19" s="6"/>
      <c r="P19" s="1"/>
      <c r="Q19" s="1"/>
      <c r="R19" s="3"/>
      <c r="S19" s="3"/>
      <c r="T19" s="3"/>
      <c r="U19" s="3"/>
      <c r="V19" s="3"/>
      <c r="W19" s="3"/>
    </row>
    <row r="20" spans="1:23" s="7" customFormat="1" ht="33" customHeight="1">
      <c r="A20" s="275">
        <f ca="1">IF(D20="","",SUBTOTAL(103,$B$6:B20))</f>
        <v>0</v>
      </c>
      <c r="B20" s="198">
        <f ca="1">IF($A20="","",INDEX(Plage,MATCH($A20,عام!$F:$F,0),COLUMN(B$1)))</f>
        <v>41810</v>
      </c>
      <c r="C20" s="199" t="str">
        <f ca="1">IF($A20="","",INDEX(Plage,MATCH($A20,عام!$F:$F,0),COLUMN(C$1)))</f>
        <v>1738</v>
      </c>
      <c r="D20" s="197" t="str">
        <f ca="1">IF($A20="","",INDEX(Plage,MATCH($A20,عام!$F:$F,0),COLUMN(D$1)))</f>
        <v>هيثم حسن عبد الفتاح</v>
      </c>
      <c r="E20" s="197" t="str">
        <f ca="1">IF($A20="","",INDEX(Plage,MATCH($A20,عام!$F:$F,0),COLUMN(E$1)))</f>
        <v>خالدة</v>
      </c>
      <c r="F20" s="197" t="str">
        <f ca="1">IF($A20="","",INDEX(Plage,MATCH($A20,عام!$F:$F,0),COLUMN(F$1)))</f>
        <v>طارق</v>
      </c>
      <c r="G20" s="197" t="str">
        <f ca="1">IF($A20="","",INDEX(Plage,MATCH($A20,عام!$F:$F,0),COLUMN(G$1)))</f>
        <v>الصيانة</v>
      </c>
      <c r="H20" s="197" t="str">
        <f ca="1">IF($A20="","",INDEX(Plage,MATCH($A20,عام!$F:$F,0),COLUMN(H$1)))</f>
        <v>مهندس ممتاز</v>
      </c>
      <c r="I20" s="197">
        <f ca="1">IF($A20="","",INDEX(Plage,MATCH($A20,عام!$F:$F,0),COLUMN(I$1)))</f>
        <v>41816</v>
      </c>
      <c r="J20" s="197" t="str">
        <f ca="1">IF($A20="","",INDEX(Plage,MATCH($A20,عام!$F:$F,0),COLUMN(K$1)))</f>
        <v>زراعى</v>
      </c>
      <c r="K20" s="200" t="str">
        <f ca="1">IF($A20="","",INDEX(Plage,MATCH($A20,عام!$F:$F,0),COLUMN(L$1)))</f>
        <v>تعديل</v>
      </c>
      <c r="L20" s="23"/>
      <c r="M20" s="21"/>
      <c r="N20" s="1"/>
      <c r="O20" s="6"/>
      <c r="P20" s="1"/>
      <c r="Q20" s="1"/>
      <c r="R20" s="3"/>
      <c r="S20" s="3"/>
      <c r="T20" s="3"/>
      <c r="U20" s="3"/>
      <c r="V20" s="3"/>
      <c r="W20" s="3"/>
    </row>
    <row r="21" spans="1:23" s="7" customFormat="1" ht="33" customHeight="1">
      <c r="A21" s="275">
        <f ca="1">IF(D21="","",SUBTOTAL(103,$B$6:B21))</f>
        <v>0</v>
      </c>
      <c r="B21" s="198">
        <f ca="1">IF($A21="","",INDEX(Plage,MATCH($A21,عام!$F:$F,0),COLUMN(B$1)))</f>
        <v>41811</v>
      </c>
      <c r="C21" s="199" t="str">
        <f ca="1">IF($A21="","",INDEX(Plage,MATCH($A21,عام!$F:$F,0),COLUMN(C$1)))</f>
        <v>144</v>
      </c>
      <c r="D21" s="197" t="str">
        <f ca="1">IF($A21="","",INDEX(Plage,MATCH($A21,عام!$F:$F,0),COLUMN(D$1)))</f>
        <v>خالد كامل محمد</v>
      </c>
      <c r="E21" s="197" t="str">
        <f ca="1">IF($A21="","",INDEX(Plage,MATCH($A21,عام!$F:$F,0),COLUMN(E$1)))</f>
        <v>خالدة</v>
      </c>
      <c r="F21" s="197" t="str">
        <f ca="1">IF($A21="","",INDEX(Plage,MATCH($A21,عام!$F:$F,0),COLUMN(F$1)))</f>
        <v>طارق</v>
      </c>
      <c r="G21" s="197" t="str">
        <f ca="1">IF($A21="","",INDEX(Plage,MATCH($A21,عام!$F:$F,0),COLUMN(G$1)))</f>
        <v>المعالجة</v>
      </c>
      <c r="H21" s="197" t="str">
        <f ca="1">IF($A21="","",INDEX(Plage,MATCH($A21,عام!$F:$F,0),COLUMN(H$1)))</f>
        <v>ن مدير عام مساعد</v>
      </c>
      <c r="I21" s="197">
        <f ca="1">IF($A21="","",INDEX(Plage,MATCH($A21,عام!$F:$F,0),COLUMN(I$1)))</f>
        <v>41818</v>
      </c>
      <c r="J21" s="197" t="str">
        <f ca="1">IF($A21="","",INDEX(Plage,MATCH($A21,عام!$F:$F,0),COLUMN(K$1)))</f>
        <v>طائرة</v>
      </c>
      <c r="K21" s="200" t="str">
        <f ca="1">IF($A21="","",INDEX(Plage,MATCH($A21,عام!$F:$F,0),COLUMN(L$1)))</f>
        <v>طائرة</v>
      </c>
      <c r="L21" s="23"/>
      <c r="M21" s="21"/>
      <c r="N21" s="1"/>
      <c r="O21" s="6"/>
      <c r="P21" s="1"/>
      <c r="Q21" s="1"/>
      <c r="R21" s="3"/>
      <c r="S21" s="3"/>
      <c r="T21" s="3"/>
      <c r="U21" s="3"/>
      <c r="V21" s="3"/>
      <c r="W21" s="3"/>
    </row>
    <row r="22" spans="1:23" s="7" customFormat="1" ht="33" customHeight="1">
      <c r="A22" s="275">
        <f ca="1">IF(D22="","",SUBTOTAL(103,$B$6:B22))</f>
        <v>0</v>
      </c>
      <c r="B22" s="198">
        <f ca="1">IF($A22="","",INDEX(Plage,MATCH($A22,عام!$F:$F,0),COLUMN(B$1)))</f>
        <v>41811</v>
      </c>
      <c r="C22" s="199" t="str">
        <f ca="1">IF($A22="","",INDEX(Plage,MATCH($A22,عام!$F:$F,0),COLUMN(C$1)))</f>
        <v>146</v>
      </c>
      <c r="D22" s="197" t="str">
        <f ca="1">IF($A22="","",INDEX(Plage,MATCH($A22,عام!$F:$F,0),COLUMN(D$1)))</f>
        <v>عصام مصطفى الرقباوى</v>
      </c>
      <c r="E22" s="197" t="str">
        <f ca="1">IF($A22="","",INDEX(Plage,MATCH($A22,عام!$F:$F,0),COLUMN(E$1)))</f>
        <v>خالدة</v>
      </c>
      <c r="F22" s="197" t="str">
        <f ca="1">IF($A22="","",INDEX(Plage,MATCH($A22,عام!$F:$F,0),COLUMN(F$1)))</f>
        <v>طارق</v>
      </c>
      <c r="G22" s="197" t="str">
        <f ca="1">IF($A22="","",INDEX(Plage,MATCH($A22,عام!$F:$F,0),COLUMN(G$1)))</f>
        <v>الانتاج</v>
      </c>
      <c r="H22" s="197" t="str">
        <f ca="1">IF($A22="","",INDEX(Plage,MATCH($A22,عام!$F:$F,0),COLUMN(H$1)))</f>
        <v>ن مدير عام مساعد</v>
      </c>
      <c r="I22" s="197">
        <f ca="1">IF($A22="","",INDEX(Plage,MATCH($A22,عام!$F:$F,0),COLUMN(I$1)))</f>
        <v>41818</v>
      </c>
      <c r="J22" s="197" t="str">
        <f ca="1">IF($A22="","",INDEX(Plage,MATCH($A22,عام!$F:$F,0),COLUMN(K$1)))</f>
        <v>طائرة</v>
      </c>
      <c r="K22" s="200" t="str">
        <f ca="1">IF($A22="","",INDEX(Plage,MATCH($A22,عام!$F:$F,0),COLUMN(L$1)))</f>
        <v>طائرة</v>
      </c>
      <c r="L22" s="23"/>
      <c r="M22" s="21"/>
      <c r="N22" s="1"/>
      <c r="O22" s="6"/>
      <c r="P22" s="1"/>
      <c r="Q22" s="1"/>
      <c r="R22" s="3"/>
      <c r="S22" s="3"/>
      <c r="T22" s="3"/>
      <c r="U22" s="3"/>
      <c r="V22" s="3"/>
      <c r="W22" s="3"/>
    </row>
    <row r="23" spans="1:23" s="7" customFormat="1" ht="33" customHeight="1">
      <c r="A23" s="275">
        <f ca="1">IF(D23="","",SUBTOTAL(103,$B$6:B23))</f>
        <v>0</v>
      </c>
      <c r="B23" s="198">
        <f ca="1">IF($A23="","",INDEX(Plage,MATCH($A23,عام!$F:$F,0),COLUMN(B$1)))</f>
        <v>41811</v>
      </c>
      <c r="C23" s="199" t="str">
        <f ca="1">IF($A23="","",INDEX(Plage,MATCH($A23,عام!$F:$F,0),COLUMN(C$1)))</f>
        <v>S 79</v>
      </c>
      <c r="D23" s="197" t="str">
        <f ca="1">IF($A23="","",INDEX(Plage,MATCH($A23,عام!$F:$F,0),COLUMN(D$1)))</f>
        <v>محمد امل السيد</v>
      </c>
      <c r="E23" s="197" t="str">
        <f ca="1">IF($A23="","",INDEX(Plage,MATCH($A23,عام!$F:$F,0),COLUMN(E$1)))</f>
        <v>ام بركة</v>
      </c>
      <c r="F23" s="197" t="str">
        <f ca="1">IF($A23="","",INDEX(Plage,MATCH($A23,عام!$F:$F,0),COLUMN(F$1)))</f>
        <v>طارق</v>
      </c>
      <c r="G23" s="197" t="str">
        <f ca="1">IF($A23="","",INDEX(Plage,MATCH($A23,عام!$F:$F,0),COLUMN(G$1)))</f>
        <v>الادارية</v>
      </c>
      <c r="H23" s="197" t="str">
        <f ca="1">IF($A23="","",INDEX(Plage,MATCH($A23,عام!$F:$F,0),COLUMN(H$1)))</f>
        <v>ن مدير عام مساعد</v>
      </c>
      <c r="I23" s="197">
        <f ca="1">IF($A23="","",INDEX(Plage,MATCH($A23,عام!$F:$F,0),COLUMN(I$1)))</f>
        <v>41818</v>
      </c>
      <c r="J23" s="197" t="str">
        <f ca="1">IF($A23="","",INDEX(Plage,MATCH($A23,عام!$F:$F,0),COLUMN(K$1)))</f>
        <v>طائرة</v>
      </c>
      <c r="K23" s="200" t="str">
        <f ca="1">IF($A23="","",INDEX(Plage,MATCH($A23,عام!$F:$F,0),COLUMN(L$1)))</f>
        <v>طائرة</v>
      </c>
      <c r="L23" s="23"/>
      <c r="M23" s="21"/>
      <c r="N23" s="1"/>
      <c r="O23" s="6"/>
      <c r="P23" s="1"/>
      <c r="Q23" s="1"/>
      <c r="R23" s="3"/>
      <c r="S23" s="3"/>
      <c r="T23" s="3"/>
      <c r="U23" s="3"/>
      <c r="V23" s="3"/>
      <c r="W23" s="3"/>
    </row>
    <row r="24" spans="1:23" s="7" customFormat="1" ht="33" customHeight="1">
      <c r="A24" s="275">
        <f ca="1">IF(D24="","",SUBTOTAL(103,$B$6:B24))</f>
        <v>0</v>
      </c>
      <c r="B24" s="198">
        <f ca="1">IF($A24="","",INDEX(Plage,MATCH($A24,عام!$F:$F,0),COLUMN(B$1)))</f>
        <v>41811</v>
      </c>
      <c r="C24" s="199" t="str">
        <f ca="1">IF($A24="","",INDEX(Plage,MATCH($A24,عام!$F:$F,0),COLUMN(C$1)))</f>
        <v>1503</v>
      </c>
      <c r="D24" s="197" t="str">
        <f ca="1">IF($A24="","",INDEX(Plage,MATCH($A24,عام!$F:$F,0),COLUMN(D$1)))</f>
        <v>احمد السعيد ابراهيم</v>
      </c>
      <c r="E24" s="197" t="str">
        <f ca="1">IF($A24="","",INDEX(Plage,MATCH($A24,عام!$F:$F,0),COLUMN(E$1)))</f>
        <v>خالدة</v>
      </c>
      <c r="F24" s="197" t="str">
        <f ca="1">IF($A24="","",INDEX(Plage,MATCH($A24,عام!$F:$F,0),COLUMN(F$1)))</f>
        <v>طارق</v>
      </c>
      <c r="G24" s="197" t="str">
        <f ca="1">IF($A24="","",INDEX(Plage,MATCH($A24,عام!$F:$F,0),COLUMN(G$1)))</f>
        <v>الصيانة</v>
      </c>
      <c r="H24" s="197" t="str">
        <f ca="1">IF($A24="","",INDEX(Plage,MATCH($A24,عام!$F:$F,0),COLUMN(H$1)))</f>
        <v>ن رئيس قسم</v>
      </c>
      <c r="I24" s="197">
        <f ca="1">IF($A24="","",INDEX(Plage,MATCH($A24,عام!$F:$F,0),COLUMN(I$1)))</f>
        <v>41818</v>
      </c>
      <c r="J24" s="197" t="str">
        <f ca="1">IF($A24="","",INDEX(Plage,MATCH($A24,عام!$F:$F,0),COLUMN(K$1)))</f>
        <v>طائرة</v>
      </c>
      <c r="K24" s="200" t="str">
        <f ca="1">IF($A24="","",INDEX(Plage,MATCH($A24,عام!$F:$F,0),COLUMN(L$1)))</f>
        <v>طائرة</v>
      </c>
      <c r="L24" s="23"/>
      <c r="M24" s="21"/>
      <c r="N24" s="1"/>
      <c r="O24" s="6"/>
      <c r="P24" s="1"/>
      <c r="Q24" s="1"/>
      <c r="R24" s="3"/>
      <c r="S24" s="3"/>
      <c r="T24" s="3"/>
      <c r="U24" s="3"/>
      <c r="V24" s="3"/>
      <c r="W24" s="3"/>
    </row>
    <row r="25" spans="1:23" s="7" customFormat="1" ht="33" customHeight="1">
      <c r="A25" s="275">
        <f ca="1">IF(D25="","",SUBTOTAL(103,$B$6:B25))</f>
        <v>0</v>
      </c>
      <c r="B25" s="198">
        <f ca="1">IF($A25="","",INDEX(Plage,MATCH($A25,عام!$F:$F,0),COLUMN(B$1)))</f>
        <v>41811</v>
      </c>
      <c r="C25" s="199" t="str">
        <f ca="1">IF($A25="","",INDEX(Plage,MATCH($A25,عام!$F:$F,0),COLUMN(C$1)))</f>
        <v>1790</v>
      </c>
      <c r="D25" s="197" t="str">
        <f ca="1">IF($A25="","",INDEX(Plage,MATCH($A25,عام!$F:$F,0),COLUMN(D$1)))</f>
        <v>سامح يوسف محمد</v>
      </c>
      <c r="E25" s="197" t="str">
        <f ca="1">IF($A25="","",INDEX(Plage,MATCH($A25,عام!$F:$F,0),COLUMN(E$1)))</f>
        <v>خالدة</v>
      </c>
      <c r="F25" s="197" t="str">
        <f ca="1">IF($A25="","",INDEX(Plage,MATCH($A25,عام!$F:$F,0),COLUMN(F$1)))</f>
        <v>طارق</v>
      </c>
      <c r="G25" s="197" t="str">
        <f ca="1">IF($A25="","",INDEX(Plage,MATCH($A25,عام!$F:$F,0),COLUMN(G$1)))</f>
        <v>الاتصالات</v>
      </c>
      <c r="H25" s="197" t="str">
        <f ca="1">IF($A25="","",INDEX(Plage,MATCH($A25,عام!$F:$F,0),COLUMN(H$1)))</f>
        <v>ن رئيس قسم</v>
      </c>
      <c r="I25" s="197">
        <f ca="1">IF($A25="","",INDEX(Plage,MATCH($A25,عام!$F:$F,0),COLUMN(I$1)))</f>
        <v>41818</v>
      </c>
      <c r="J25" s="197" t="str">
        <f ca="1">IF($A25="","",INDEX(Plage,MATCH($A25,عام!$F:$F,0),COLUMN(K$1)))</f>
        <v>طائرة</v>
      </c>
      <c r="K25" s="200" t="str">
        <f ca="1">IF($A25="","",INDEX(Plage,MATCH($A25,عام!$F:$F,0),COLUMN(L$1)))</f>
        <v>طائرة</v>
      </c>
      <c r="L25" s="23"/>
      <c r="M25" s="21"/>
      <c r="N25" s="1"/>
      <c r="O25" s="6"/>
      <c r="P25" s="1"/>
      <c r="Q25" s="1"/>
      <c r="R25" s="3"/>
      <c r="S25" s="3"/>
      <c r="T25" s="3"/>
      <c r="U25" s="3"/>
      <c r="V25" s="3"/>
      <c r="W25" s="3"/>
    </row>
    <row r="26" spans="1:23" s="7" customFormat="1" ht="33" customHeight="1">
      <c r="A26" s="275">
        <f ca="1">IF(D26="","",SUBTOTAL(103,$B$6:B26))</f>
        <v>0</v>
      </c>
      <c r="B26" s="198">
        <f ca="1">IF($A26="","",INDEX(Plage,MATCH($A26,عام!$F:$F,0),COLUMN(B$1)))</f>
        <v>41811</v>
      </c>
      <c r="C26" s="199" t="str">
        <f ca="1">IF($A26="","",INDEX(Plage,MATCH($A26,عام!$F:$F,0),COLUMN(C$1)))</f>
        <v>1807</v>
      </c>
      <c r="D26" s="197" t="str">
        <f ca="1">IF($A26="","",INDEX(Plage,MATCH($A26,عام!$F:$F,0),COLUMN(D$1)))</f>
        <v>شريف حسن عبده</v>
      </c>
      <c r="E26" s="197" t="str">
        <f ca="1">IF($A26="","",INDEX(Plage,MATCH($A26,عام!$F:$F,0),COLUMN(E$1)))</f>
        <v>خالدة</v>
      </c>
      <c r="F26" s="197" t="str">
        <f ca="1">IF($A26="","",INDEX(Plage,MATCH($A26,عام!$F:$F,0),COLUMN(F$1)))</f>
        <v>طارق</v>
      </c>
      <c r="G26" s="197" t="str">
        <f ca="1">IF($A26="","",INDEX(Plage,MATCH($A26,عام!$F:$F,0),COLUMN(G$1)))</f>
        <v>الصيانة</v>
      </c>
      <c r="H26" s="197" t="str">
        <f ca="1">IF($A26="","",INDEX(Plage,MATCH($A26,عام!$F:$F,0),COLUMN(H$1)))</f>
        <v>فنى ماهر</v>
      </c>
      <c r="I26" s="197">
        <f ca="1">IF($A26="","",INDEX(Plage,MATCH($A26,عام!$F:$F,0),COLUMN(I$1)))</f>
        <v>41818</v>
      </c>
      <c r="J26" s="197" t="str">
        <f ca="1">IF($A26="","",INDEX(Plage,MATCH($A26,عام!$F:$F,0),COLUMN(K$1)))</f>
        <v>طائرة</v>
      </c>
      <c r="K26" s="200" t="str">
        <f ca="1">IF($A26="","",INDEX(Plage,MATCH($A26,عام!$F:$F,0),COLUMN(L$1)))</f>
        <v>طائرة</v>
      </c>
      <c r="L26" s="23"/>
      <c r="M26" s="21"/>
      <c r="N26" s="1"/>
      <c r="O26" s="6"/>
      <c r="P26" s="1"/>
      <c r="Q26" s="1"/>
      <c r="R26" s="3"/>
      <c r="S26" s="3"/>
      <c r="T26" s="3"/>
      <c r="U26" s="3"/>
      <c r="V26" s="3"/>
      <c r="W26" s="3"/>
    </row>
    <row r="27" spans="1:23" s="7" customFormat="1" ht="33" customHeight="1">
      <c r="A27" s="275">
        <f ca="1">IF(D27="","",SUBTOTAL(103,$B$6:B27))</f>
        <v>0</v>
      </c>
      <c r="B27" s="198">
        <f ca="1">IF($A27="","",INDEX(Plage,MATCH($A27,عام!$F:$F,0),COLUMN(B$1)))</f>
        <v>41811</v>
      </c>
      <c r="C27" s="199" t="str">
        <f ca="1">IF($A27="","",INDEX(Plage,MATCH($A27,عام!$F:$F,0),COLUMN(C$1)))</f>
        <v>CK616</v>
      </c>
      <c r="D27" s="197" t="str">
        <f ca="1">IF($A27="","",INDEX(Plage,MATCH($A27,عام!$F:$F,0),COLUMN(D$1)))</f>
        <v>أشرف محمد أحمد</v>
      </c>
      <c r="E27" s="197" t="str">
        <f ca="1">IF($A27="","",INDEX(Plage,MATCH($A27,عام!$F:$F,0),COLUMN(E$1)))</f>
        <v>إبسكو</v>
      </c>
      <c r="F27" s="197" t="str">
        <f ca="1">IF($A27="","",INDEX(Plage,MATCH($A27,عام!$F:$F,0),COLUMN(F$1)))</f>
        <v>طارق</v>
      </c>
      <c r="G27" s="197" t="str">
        <f ca="1">IF($A27="","",INDEX(Plage,MATCH($A27,عام!$F:$F,0),COLUMN(G$1)))</f>
        <v>النقل</v>
      </c>
      <c r="H27" s="197" t="str">
        <f ca="1">IF($A27="","",INDEX(Plage,MATCH($A27,عام!$F:$F,0),COLUMN(H$1)))</f>
        <v>سائق</v>
      </c>
      <c r="I27" s="197">
        <f ca="1">IF($A27="","",INDEX(Plage,MATCH($A27,عام!$F:$F,0),COLUMN(I$1)))</f>
        <v>41818</v>
      </c>
      <c r="J27" s="197" t="str">
        <f ca="1">IF($A27="","",INDEX(Plage,MATCH($A27,عام!$F:$F,0),COLUMN(K$1)))</f>
        <v>زراعى</v>
      </c>
      <c r="K27" s="200" t="str">
        <f ca="1">IF($A27="","",INDEX(Plage,MATCH($A27,عام!$F:$F,0),COLUMN(L$1)))</f>
        <v>زراعى</v>
      </c>
      <c r="L27" s="23"/>
      <c r="M27" s="21"/>
      <c r="N27" s="1"/>
      <c r="O27" s="6"/>
      <c r="P27" s="1"/>
      <c r="Q27" s="1"/>
      <c r="R27" s="3"/>
      <c r="S27" s="3"/>
      <c r="T27" s="3"/>
      <c r="U27" s="3"/>
      <c r="V27" s="3"/>
      <c r="W27" s="3"/>
    </row>
    <row r="28" spans="1:23" s="7" customFormat="1" ht="33" customHeight="1">
      <c r="A28" s="275">
        <f ca="1">IF(D28="","",SUBTOTAL(103,$B$6:B28))</f>
        <v>0</v>
      </c>
      <c r="B28" s="198">
        <f ca="1">IF($A28="","",INDEX(Plage,MATCH($A28,عام!$F:$F,0),COLUMN(B$1)))</f>
        <v>41813</v>
      </c>
      <c r="C28" s="199" t="str">
        <f ca="1">IF($A28="","",INDEX(Plage,MATCH($A28,عام!$F:$F,0),COLUMN(C$1)))</f>
        <v>2581</v>
      </c>
      <c r="D28" s="197" t="str">
        <f ca="1">IF($A28="","",INDEX(Plage,MATCH($A28,عام!$F:$F,0),COLUMN(D$1)))</f>
        <v>محمد محمود عبد ربة</v>
      </c>
      <c r="E28" s="197" t="str">
        <f ca="1">IF($A28="","",INDEX(Plage,MATCH($A28,عام!$F:$F,0),COLUMN(E$1)))</f>
        <v>خالدة</v>
      </c>
      <c r="F28" s="197" t="str">
        <f ca="1">IF($A28="","",INDEX(Plage,MATCH($A28,عام!$F:$F,0),COLUMN(F$1)))</f>
        <v>طارق</v>
      </c>
      <c r="G28" s="197" t="str">
        <f ca="1">IF($A28="","",INDEX(Plage,MATCH($A28,عام!$F:$F,0),COLUMN(G$1)))</f>
        <v>الصيانة</v>
      </c>
      <c r="H28" s="197" t="str">
        <f ca="1">IF($A28="","",INDEX(Plage,MATCH($A28,عام!$F:$F,0),COLUMN(H$1)))</f>
        <v>مهندس</v>
      </c>
      <c r="I28" s="197">
        <f ca="1">IF($A28="","",INDEX(Plage,MATCH($A28,عام!$F:$F,0),COLUMN(I$1)))</f>
        <v>41818</v>
      </c>
      <c r="J28" s="197" t="str">
        <f ca="1">IF($A28="","",INDEX(Plage,MATCH($A28,عام!$F:$F,0),COLUMN(K$1)))</f>
        <v>صحراوى</v>
      </c>
      <c r="K28" s="200" t="str">
        <f ca="1">IF($A28="","",INDEX(Plage,MATCH($A28,عام!$F:$F,0),COLUMN(L$1)))</f>
        <v>طائرة</v>
      </c>
      <c r="L28" s="23"/>
      <c r="M28" s="21"/>
      <c r="N28" s="1"/>
      <c r="O28" s="6"/>
      <c r="P28" s="1"/>
      <c r="Q28" s="1"/>
      <c r="R28" s="3"/>
      <c r="S28" s="3"/>
      <c r="T28" s="3"/>
      <c r="U28" s="3"/>
      <c r="V28" s="3"/>
      <c r="W28" s="3"/>
    </row>
    <row r="29" spans="1:23" s="7" customFormat="1" ht="33" customHeight="1">
      <c r="A29" s="275">
        <f ca="1">IF(D29="","",SUBTOTAL(103,$B$6:B29))</f>
        <v>0</v>
      </c>
      <c r="B29" s="198">
        <f ca="1">IF($A29="","",INDEX(Plage,MATCH($A29,عام!$F:$F,0),COLUMN(B$1)))</f>
        <v>41813</v>
      </c>
      <c r="C29" s="199" t="str">
        <f ca="1">IF($A29="","",INDEX(Plage,MATCH($A29,عام!$F:$F,0),COLUMN(C$1)))</f>
        <v>1773</v>
      </c>
      <c r="D29" s="197" t="str">
        <f ca="1">IF($A29="","",INDEX(Plage,MATCH($A29,عام!$F:$F,0),COLUMN(D$1)))</f>
        <v>احمد محمد احمد ابراهيم</v>
      </c>
      <c r="E29" s="197" t="str">
        <f ca="1">IF($A29="","",INDEX(Plage,MATCH($A29,عام!$F:$F,0),COLUMN(E$1)))</f>
        <v>خالدة</v>
      </c>
      <c r="F29" s="197" t="str">
        <f ca="1">IF($A29="","",INDEX(Plage,MATCH($A29,عام!$F:$F,0),COLUMN(F$1)))</f>
        <v>طارق</v>
      </c>
      <c r="G29" s="197" t="str">
        <f ca="1">IF($A29="","",INDEX(Plage,MATCH($A29,عام!$F:$F,0),COLUMN(G$1)))</f>
        <v>الادارية</v>
      </c>
      <c r="H29" s="197" t="str">
        <f ca="1">IF($A29="","",INDEX(Plage,MATCH($A29,عام!$F:$F,0),COLUMN(H$1)))</f>
        <v>مدير ادارة</v>
      </c>
      <c r="I29" s="197">
        <f ca="1">IF($A29="","",INDEX(Plage,MATCH($A29,عام!$F:$F,0),COLUMN(I$1)))</f>
        <v>41818</v>
      </c>
      <c r="J29" s="197" t="str">
        <f ca="1">IF($A29="","",INDEX(Plage,MATCH($A29,عام!$F:$F,0),COLUMN(K$1)))</f>
        <v>طائرة</v>
      </c>
      <c r="K29" s="200" t="str">
        <f ca="1">IF($A29="","",INDEX(Plage,MATCH($A29,عام!$F:$F,0),COLUMN(L$1)))</f>
        <v>زراعى</v>
      </c>
      <c r="L29" s="23"/>
      <c r="M29" s="21"/>
      <c r="N29" s="1"/>
      <c r="O29" s="6"/>
      <c r="P29" s="1"/>
      <c r="Q29" s="1"/>
      <c r="R29" s="3"/>
      <c r="S29" s="3"/>
      <c r="T29" s="3"/>
      <c r="U29" s="3"/>
      <c r="V29" s="3"/>
      <c r="W29" s="3"/>
    </row>
    <row r="30" spans="1:23" s="7" customFormat="1" ht="33" customHeight="1">
      <c r="A30" s="275">
        <f ca="1">IF(D30="","",SUBTOTAL(103,$B$6:B30))</f>
        <v>0</v>
      </c>
      <c r="B30" s="198">
        <f ca="1">IF($A30="","",INDEX(Plage,MATCH($A30,عام!$F:$F,0),COLUMN(B$1)))</f>
        <v>41812</v>
      </c>
      <c r="C30" s="199" t="str">
        <f ca="1">IF($A30="","",INDEX(Plage,MATCH($A30,عام!$F:$F,0),COLUMN(C$1)))</f>
        <v>GL3</v>
      </c>
      <c r="D30" s="197" t="str">
        <f ca="1">IF($A30="","",INDEX(Plage,MATCH($A30,عام!$F:$F,0),COLUMN(D$1)))</f>
        <v>عبد الرحمن ربيع ابو بكر</v>
      </c>
      <c r="E30" s="197" t="str">
        <f ca="1">IF($A30="","",INDEX(Plage,MATCH($A30,عام!$F:$F,0),COLUMN(E$1)))</f>
        <v>جلوبال</v>
      </c>
      <c r="F30" s="197" t="str">
        <f ca="1">IF($A30="","",INDEX(Plage,MATCH($A30,عام!$F:$F,0),COLUMN(F$1)))</f>
        <v>طارق</v>
      </c>
      <c r="G30" s="197" t="str">
        <f ca="1">IF($A30="","",INDEX(Plage,MATCH($A30,عام!$F:$F,0),COLUMN(G$1)))</f>
        <v>المعالجة</v>
      </c>
      <c r="H30" s="197" t="str">
        <f ca="1">IF($A30="","",INDEX(Plage,MATCH($A30,عام!$F:$F,0),COLUMN(H$1)))</f>
        <v>فنى</v>
      </c>
      <c r="I30" s="197">
        <f ca="1">IF($A30="","",INDEX(Plage,MATCH($A30,عام!$F:$F,0),COLUMN(I$1)))</f>
        <v>41819</v>
      </c>
      <c r="J30" s="197" t="str">
        <f ca="1">IF($A30="","",INDEX(Plage,MATCH($A30,عام!$F:$F,0),COLUMN(K$1)))</f>
        <v>صحراوى</v>
      </c>
      <c r="K30" s="200" t="str">
        <f ca="1">IF($A30="","",INDEX(Plage,MATCH($A30,عام!$F:$F,0),COLUMN(L$1)))</f>
        <v>صحراوى</v>
      </c>
      <c r="L30" s="23"/>
      <c r="M30" s="21"/>
      <c r="N30" s="1"/>
      <c r="O30" s="6"/>
      <c r="P30" s="1"/>
      <c r="Q30" s="1"/>
      <c r="R30" s="3"/>
      <c r="S30" s="3"/>
      <c r="T30" s="3"/>
      <c r="U30" s="3"/>
      <c r="V30" s="3"/>
      <c r="W30" s="3"/>
    </row>
    <row r="31" spans="1:23" s="7" customFormat="1" ht="33" customHeight="1">
      <c r="A31" s="275">
        <f ca="1">IF(D31="","",SUBTOTAL(103,$B$6:B31))</f>
        <v>0</v>
      </c>
      <c r="B31" s="198">
        <f ca="1">IF($A31="","",INDEX(Plage,MATCH($A31,عام!$F:$F,0),COLUMN(B$1)))</f>
        <v>41812</v>
      </c>
      <c r="C31" s="199" t="str">
        <f ca="1">IF($A31="","",INDEX(Plage,MATCH($A31,عام!$F:$F,0),COLUMN(C$1)))</f>
        <v>QU7</v>
      </c>
      <c r="D31" s="197" t="str">
        <f ca="1">IF($A31="","",INDEX(Plage,MATCH($A31,عام!$F:$F,0),COLUMN(D$1)))</f>
        <v>محمد كامل محمد</v>
      </c>
      <c r="E31" s="197" t="str">
        <f ca="1">IF($A31="","",INDEX(Plage,MATCH($A31,عام!$F:$F,0),COLUMN(E$1)))</f>
        <v>كوين</v>
      </c>
      <c r="F31" s="197" t="str">
        <f ca="1">IF($A31="","",INDEX(Plage,MATCH($A31,عام!$F:$F,0),COLUMN(F$1)))</f>
        <v>طارق</v>
      </c>
      <c r="G31" s="197" t="str">
        <f ca="1">IF($A31="","",INDEX(Plage,MATCH($A31,عام!$F:$F,0),COLUMN(G$1)))</f>
        <v>أمن إدارى</v>
      </c>
      <c r="H31" s="197" t="str">
        <f ca="1">IF($A31="","",INDEX(Plage,MATCH($A31,عام!$F:$F,0),COLUMN(H$1)))</f>
        <v>مراقب امن</v>
      </c>
      <c r="I31" s="197">
        <f ca="1">IF($A31="","",INDEX(Plage,MATCH($A31,عام!$F:$F,0),COLUMN(I$1)))</f>
        <v>41819</v>
      </c>
      <c r="J31" s="197" t="str">
        <f ca="1">IF($A31="","",INDEX(Plage,MATCH($A31,عام!$F:$F,0),COLUMN(K$1)))</f>
        <v>زراعى</v>
      </c>
      <c r="K31" s="200" t="str">
        <f ca="1">IF($A31="","",INDEX(Plage,MATCH($A31,عام!$F:$F,0),COLUMN(L$1)))</f>
        <v>زراعى</v>
      </c>
      <c r="L31" s="23"/>
      <c r="M31" s="21"/>
      <c r="N31" s="1"/>
      <c r="O31" s="6"/>
      <c r="P31" s="1"/>
      <c r="Q31" s="1"/>
      <c r="R31" s="3"/>
      <c r="S31" s="3"/>
      <c r="T31" s="3"/>
      <c r="U31" s="3"/>
      <c r="V31" s="3"/>
      <c r="W31" s="3"/>
    </row>
    <row r="32" spans="1:23" s="7" customFormat="1" ht="33" customHeight="1">
      <c r="A32" s="275">
        <f ca="1">IF(D32="","",SUBTOTAL(103,$B$6:B32))</f>
        <v>0</v>
      </c>
      <c r="B32" s="198">
        <f ca="1">IF($A32="","",INDEX(Plage,MATCH($A32,عام!$F:$F,0),COLUMN(B$1)))</f>
        <v>41812</v>
      </c>
      <c r="C32" s="199" t="str">
        <f ca="1">IF($A32="","",INDEX(Plage,MATCH($A32,عام!$F:$F,0),COLUMN(C$1)))</f>
        <v>QU8</v>
      </c>
      <c r="D32" s="197" t="str">
        <f ca="1">IF($A32="","",INDEX(Plage,MATCH($A32,عام!$F:$F,0),COLUMN(D$1)))</f>
        <v>عبدالفتاح عبدالوهاب محمد</v>
      </c>
      <c r="E32" s="197" t="str">
        <f ca="1">IF($A32="","",INDEX(Plage,MATCH($A32,عام!$F:$F,0),COLUMN(E$1)))</f>
        <v>كوين</v>
      </c>
      <c r="F32" s="197" t="str">
        <f ca="1">IF($A32="","",INDEX(Plage,MATCH($A32,عام!$F:$F,0),COLUMN(F$1)))</f>
        <v>طارق</v>
      </c>
      <c r="G32" s="197" t="str">
        <f ca="1">IF($A32="","",INDEX(Plage,MATCH($A32,عام!$F:$F,0),COLUMN(G$1)))</f>
        <v>أمن إدارى</v>
      </c>
      <c r="H32" s="197" t="str">
        <f ca="1">IF($A32="","",INDEX(Plage,MATCH($A32,عام!$F:$F,0),COLUMN(H$1)))</f>
        <v>مشرف امن</v>
      </c>
      <c r="I32" s="197">
        <f ca="1">IF($A32="","",INDEX(Plage,MATCH($A32,عام!$F:$F,0),COLUMN(I$1)))</f>
        <v>41819</v>
      </c>
      <c r="J32" s="197" t="str">
        <f ca="1">IF($A32="","",INDEX(Plage,MATCH($A32,عام!$F:$F,0),COLUMN(K$1)))</f>
        <v>زراعى</v>
      </c>
      <c r="K32" s="200" t="str">
        <f ca="1">IF($A32="","",INDEX(Plage,MATCH($A32,عام!$F:$F,0),COLUMN(L$1)))</f>
        <v>زراعى</v>
      </c>
      <c r="L32" s="23"/>
      <c r="M32" s="21"/>
      <c r="N32" s="1"/>
      <c r="O32" s="6"/>
      <c r="P32" s="1"/>
      <c r="Q32" s="1"/>
      <c r="R32" s="3"/>
      <c r="S32" s="3"/>
      <c r="T32" s="3"/>
      <c r="U32" s="3"/>
      <c r="V32" s="3"/>
      <c r="W32" s="3"/>
    </row>
    <row r="33" spans="1:23" s="7" customFormat="1" ht="33" customHeight="1">
      <c r="A33" s="275">
        <f ca="1">IF(D33="","",SUBTOTAL(103,$B$6:B33))</f>
        <v>0</v>
      </c>
      <c r="B33" s="198">
        <f ca="1">IF($A33="","",INDEX(Plage,MATCH($A33,عام!$F:$F,0),COLUMN(B$1)))</f>
        <v>41812</v>
      </c>
      <c r="C33" s="199" t="str">
        <f ca="1">IF($A33="","",INDEX(Plage,MATCH($A33,عام!$F:$F,0),COLUMN(C$1)))</f>
        <v>QU24</v>
      </c>
      <c r="D33" s="197" t="str">
        <f ca="1">IF($A33="","",INDEX(Plage,MATCH($A33,عام!$F:$F,0),COLUMN(D$1)))</f>
        <v>طارق عبدالغنى عبدالحميد</v>
      </c>
      <c r="E33" s="197" t="str">
        <f ca="1">IF($A33="","",INDEX(Plage,MATCH($A33,عام!$F:$F,0),COLUMN(E$1)))</f>
        <v>كوين</v>
      </c>
      <c r="F33" s="197" t="str">
        <f ca="1">IF($A33="","",INDEX(Plage,MATCH($A33,عام!$F:$F,0),COLUMN(F$1)))</f>
        <v>طارق</v>
      </c>
      <c r="G33" s="197" t="str">
        <f ca="1">IF($A33="","",INDEX(Plage,MATCH($A33,عام!$F:$F,0),COLUMN(G$1)))</f>
        <v>أمن إدارى</v>
      </c>
      <c r="H33" s="197" t="str">
        <f ca="1">IF($A33="","",INDEX(Plage,MATCH($A33,عام!$F:$F,0),COLUMN(H$1)))</f>
        <v>مشرف امن</v>
      </c>
      <c r="I33" s="197">
        <f ca="1">IF($A33="","",INDEX(Plage,MATCH($A33,عام!$F:$F,0),COLUMN(I$1)))</f>
        <v>41819</v>
      </c>
      <c r="J33" s="197" t="str">
        <f ca="1">IF($A33="","",INDEX(Plage,MATCH($A33,عام!$F:$F,0),COLUMN(K$1)))</f>
        <v>زراعى</v>
      </c>
      <c r="K33" s="200" t="str">
        <f ca="1">IF($A33="","",INDEX(Plage,MATCH($A33,عام!$F:$F,0),COLUMN(L$1)))</f>
        <v>زراعى</v>
      </c>
      <c r="L33" s="23"/>
      <c r="M33" s="21"/>
      <c r="N33" s="1"/>
      <c r="O33" s="6"/>
      <c r="P33" s="1"/>
      <c r="Q33" s="1"/>
      <c r="R33" s="3"/>
      <c r="S33" s="3"/>
      <c r="T33" s="3"/>
      <c r="U33" s="3"/>
      <c r="V33" s="3"/>
      <c r="W33" s="3"/>
    </row>
    <row r="34" spans="1:23" s="7" customFormat="1" ht="33" customHeight="1">
      <c r="A34" s="275">
        <f ca="1">IF(D34="","",SUBTOTAL(103,$B$6:B34))</f>
        <v>0</v>
      </c>
      <c r="B34" s="198">
        <f ca="1">IF($A34="","",INDEX(Plage,MATCH($A34,عام!$F:$F,0),COLUMN(B$1)))</f>
        <v>41812</v>
      </c>
      <c r="C34" s="199" t="str">
        <f ca="1">IF($A34="","",INDEX(Plage,MATCH($A34,عام!$F:$F,0),COLUMN(C$1)))</f>
        <v>QU30</v>
      </c>
      <c r="D34" s="197" t="str">
        <f ca="1">IF($A34="","",INDEX(Plage,MATCH($A34,عام!$F:$F,0),COLUMN(D$1)))</f>
        <v>عادل مصطفى أحمد</v>
      </c>
      <c r="E34" s="197" t="str">
        <f ca="1">IF($A34="","",INDEX(Plage,MATCH($A34,عام!$F:$F,0),COLUMN(E$1)))</f>
        <v>كوين</v>
      </c>
      <c r="F34" s="197" t="str">
        <f ca="1">IF($A34="","",INDEX(Plage,MATCH($A34,عام!$F:$F,0),COLUMN(F$1)))</f>
        <v>طارق</v>
      </c>
      <c r="G34" s="197" t="str">
        <f ca="1">IF($A34="","",INDEX(Plage,MATCH($A34,عام!$F:$F,0),COLUMN(G$1)))</f>
        <v>أمن إدارى</v>
      </c>
      <c r="H34" s="197" t="str">
        <f ca="1">IF($A34="","",INDEX(Plage,MATCH($A34,عام!$F:$F,0),COLUMN(H$1)))</f>
        <v>مراقب امن</v>
      </c>
      <c r="I34" s="197">
        <f ca="1">IF($A34="","",INDEX(Plage,MATCH($A34,عام!$F:$F,0),COLUMN(I$1)))</f>
        <v>41819</v>
      </c>
      <c r="J34" s="197" t="str">
        <f ca="1">IF($A34="","",INDEX(Plage,MATCH($A34,عام!$F:$F,0),COLUMN(K$1)))</f>
        <v>زراعى</v>
      </c>
      <c r="K34" s="200" t="str">
        <f ca="1">IF($A34="","",INDEX(Plage,MATCH($A34,عام!$F:$F,0),COLUMN(L$1)))</f>
        <v>زراعى</v>
      </c>
      <c r="L34" s="23"/>
      <c r="M34" s="21"/>
      <c r="N34" s="1"/>
      <c r="O34" s="6"/>
      <c r="P34" s="1"/>
      <c r="Q34" s="1"/>
      <c r="R34" s="3"/>
      <c r="S34" s="3"/>
      <c r="T34" s="3"/>
      <c r="U34" s="3"/>
      <c r="V34" s="3"/>
      <c r="W34" s="3"/>
    </row>
    <row r="35" spans="1:23" s="7" customFormat="1" ht="33" customHeight="1">
      <c r="A35" s="275">
        <f ca="1">IF(D35="","",SUBTOTAL(103,$B$6:B35))</f>
        <v>0</v>
      </c>
      <c r="B35" s="198">
        <f ca="1">IF($A35="","",INDEX(Plage,MATCH($A35,عام!$F:$F,0),COLUMN(B$1)))</f>
        <v>41818.62709490741</v>
      </c>
      <c r="C35" s="199" t="str">
        <f ca="1">IF($A35="","",INDEX(Plage,MATCH($A35,عام!$F:$F,0),COLUMN(C$1)))</f>
        <v>2581</v>
      </c>
      <c r="D35" s="197" t="str">
        <f ca="1">IF($A35="","",INDEX(Plage,MATCH($A35,عام!$F:$F,0),COLUMN(D$1)))</f>
        <v>محمد محمود عبد ربة</v>
      </c>
      <c r="E35" s="197" t="str">
        <f ca="1">IF($A35="","",INDEX(Plage,MATCH($A35,عام!$F:$F,0),COLUMN(E$1)))</f>
        <v>خالدة</v>
      </c>
      <c r="F35" s="197" t="str">
        <f ca="1">IF($A35="","",INDEX(Plage,MATCH($A35,عام!$F:$F,0),COLUMN(F$1)))</f>
        <v>طارق</v>
      </c>
      <c r="G35" s="197" t="str">
        <f ca="1">IF($A35="","",INDEX(Plage,MATCH($A35,عام!$F:$F,0),COLUMN(G$1)))</f>
        <v>الصيانة</v>
      </c>
      <c r="H35" s="197" t="str">
        <f ca="1">IF($A35="","",INDEX(Plage,MATCH($A35,عام!$F:$F,0),COLUMN(H$1)))</f>
        <v>مهندس</v>
      </c>
      <c r="I35" s="197">
        <f ca="1">IF($A35="","",INDEX(Plage,MATCH($A35,عام!$F:$F,0),COLUMN(I$1)))</f>
        <v>41819</v>
      </c>
      <c r="J35" s="197" t="str">
        <f ca="1">IF($A35="","",INDEX(Plage,MATCH($A35,عام!$F:$F,0),COLUMN(K$1)))</f>
        <v>صحراوى</v>
      </c>
      <c r="K35" s="200" t="str">
        <f ca="1">IF($A35="","",INDEX(Plage,MATCH($A35,عام!$F:$F,0),COLUMN(L$1)))</f>
        <v>تعديل</v>
      </c>
      <c r="L35" s="23"/>
      <c r="M35" s="21"/>
      <c r="N35" s="1"/>
      <c r="O35" s="6"/>
      <c r="P35" s="1"/>
      <c r="Q35" s="1"/>
      <c r="R35" s="3"/>
      <c r="S35" s="3"/>
      <c r="T35" s="3"/>
      <c r="U35" s="3"/>
      <c r="V35" s="3"/>
      <c r="W35" s="3"/>
    </row>
    <row r="36" spans="1:23" s="7" customFormat="1" ht="33" customHeight="1">
      <c r="A36" s="275">
        <f ca="1">IF(D36="","",SUBTOTAL(103,$B$6:B36))</f>
        <v>0</v>
      </c>
      <c r="B36" s="198">
        <f ca="1">IF($A36="","",INDEX(Plage,MATCH($A36,عام!$F:$F,0),COLUMN(B$1)))</f>
        <v>41819.326099537036</v>
      </c>
      <c r="C36" s="199" t="str">
        <f ca="1">IF($A36="","",INDEX(Plage,MATCH($A36,عام!$F:$F,0),COLUMN(C$1)))</f>
        <v>EK623</v>
      </c>
      <c r="D36" s="197" t="str">
        <f ca="1">IF($A36="","",INDEX(Plage,MATCH($A36,عام!$F:$F,0),COLUMN(D$1)))</f>
        <v>ثروت حسن عطية خليل</v>
      </c>
      <c r="E36" s="197" t="str">
        <f ca="1">IF($A36="","",INDEX(Plage,MATCH($A36,عام!$F:$F,0),COLUMN(E$1)))</f>
        <v>إبسكو</v>
      </c>
      <c r="F36" s="197" t="str">
        <f ca="1">IF($A36="","",INDEX(Plage,MATCH($A36,عام!$F:$F,0),COLUMN(F$1)))</f>
        <v>طارق</v>
      </c>
      <c r="G36" s="197" t="str">
        <f ca="1">IF($A36="","",INDEX(Plage,MATCH($A36,عام!$F:$F,0),COLUMN(G$1)))</f>
        <v>الصيانة</v>
      </c>
      <c r="H36" s="197" t="str">
        <f ca="1">IF($A36="","",INDEX(Plage,MATCH($A36,عام!$F:$F,0),COLUMN(H$1)))</f>
        <v>رئيس وحدة</v>
      </c>
      <c r="I36" s="197">
        <f ca="1">IF($A36="","",INDEX(Plage,MATCH($A36,عام!$F:$F,0),COLUMN(I$1)))</f>
        <v>41819</v>
      </c>
      <c r="J36" s="197" t="str">
        <f ca="1">IF($A36="","",INDEX(Plage,MATCH($A36,عام!$F:$F,0),COLUMN(K$1)))</f>
        <v>طائرة</v>
      </c>
      <c r="K36" s="200" t="str">
        <f ca="1">IF($A36="","",INDEX(Plage,MATCH($A36,عام!$F:$F,0),COLUMN(L$1)))</f>
        <v>تعديل</v>
      </c>
      <c r="L36" s="23"/>
      <c r="M36" s="21"/>
      <c r="N36" s="1"/>
      <c r="O36" s="6"/>
      <c r="P36" s="1"/>
      <c r="Q36" s="1"/>
      <c r="R36" s="3"/>
      <c r="S36" s="3"/>
      <c r="T36" s="3"/>
      <c r="U36" s="3"/>
      <c r="V36" s="3"/>
      <c r="W36" s="3"/>
    </row>
    <row r="37" spans="1:23" s="7" customFormat="1" ht="33" customHeight="1">
      <c r="A37" s="275">
        <f ca="1">IF(D37="","",SUBTOTAL(103,$B$6:B37))</f>
        <v>0</v>
      </c>
      <c r="B37" s="198">
        <f ca="1">IF($A37="","",INDEX(Plage,MATCH($A37,عام!$F:$F,0),COLUMN(B$1)))</f>
        <v>41809</v>
      </c>
      <c r="C37" s="199" t="str">
        <f ca="1">IF($A37="","",INDEX(Plage,MATCH($A37,عام!$F:$F,0),COLUMN(C$1)))</f>
        <v>2167</v>
      </c>
      <c r="D37" s="197" t="str">
        <f ca="1">IF($A37="","",INDEX(Plage,MATCH($A37,عام!$F:$F,0),COLUMN(D$1)))</f>
        <v>احمد ابراهيم مجاهد</v>
      </c>
      <c r="E37" s="197" t="str">
        <f ca="1">IF($A37="","",INDEX(Plage,MATCH($A37,عام!$F:$F,0),COLUMN(E$1)))</f>
        <v>خالدة</v>
      </c>
      <c r="F37" s="197" t="str">
        <f ca="1">IF($A37="","",INDEX(Plage,MATCH($A37,عام!$F:$F,0),COLUMN(F$1)))</f>
        <v>طارق</v>
      </c>
      <c r="G37" s="197" t="str">
        <f ca="1">IF($A37="","",INDEX(Plage,MATCH($A37,عام!$F:$F,0),COLUMN(G$1)))</f>
        <v>الامن الصناعى</v>
      </c>
      <c r="H37" s="197" t="str">
        <f ca="1">IF($A37="","",INDEX(Plage,MATCH($A37,عام!$F:$F,0),COLUMN(H$1)))</f>
        <v>كميائى اول</v>
      </c>
      <c r="I37" s="197">
        <f ca="1">IF($A37="","",INDEX(Plage,MATCH($A37,عام!$F:$F,0),COLUMN(I$1)))</f>
        <v>41820</v>
      </c>
      <c r="J37" s="197" t="str">
        <f ca="1">IF($A37="","",INDEX(Plage,MATCH($A37,عام!$F:$F,0),COLUMN(K$1)))</f>
        <v>زراعى</v>
      </c>
      <c r="K37" s="200" t="str">
        <f ca="1">IF($A37="","",INDEX(Plage,MATCH($A37,عام!$F:$F,0),COLUMN(L$1)))</f>
        <v>زراعى</v>
      </c>
      <c r="L37" s="23"/>
      <c r="M37" s="21"/>
      <c r="N37" s="1"/>
      <c r="O37" s="6"/>
      <c r="P37" s="1"/>
      <c r="Q37" s="1"/>
      <c r="R37" s="3"/>
      <c r="S37" s="3"/>
      <c r="T37" s="3"/>
      <c r="U37" s="3"/>
      <c r="V37" s="3"/>
      <c r="W37" s="3"/>
    </row>
    <row r="38" spans="1:23" s="7" customFormat="1" ht="33" customHeight="1">
      <c r="A38" s="275">
        <f ca="1">IF(D38="","",SUBTOTAL(103,$B$6:B38))</f>
        <v>0</v>
      </c>
      <c r="B38" s="198">
        <f ca="1">IF($A38="","",INDEX(Plage,MATCH($A38,عام!$F:$F,0),COLUMN(B$1)))</f>
        <v>41811</v>
      </c>
      <c r="C38" s="199" t="str">
        <f ca="1">IF($A38="","",INDEX(Plage,MATCH($A38,عام!$F:$F,0),COLUMN(C$1)))</f>
        <v>1139</v>
      </c>
      <c r="D38" s="197" t="str">
        <f ca="1">IF($A38="","",INDEX(Plage,MATCH($A38,عام!$F:$F,0),COLUMN(D$1)))</f>
        <v>مصطفى محمود امين</v>
      </c>
      <c r="E38" s="197" t="str">
        <f ca="1">IF($A38="","",INDEX(Plage,MATCH($A38,عام!$F:$F,0),COLUMN(E$1)))</f>
        <v>خالدة</v>
      </c>
      <c r="F38" s="197" t="str">
        <f ca="1">IF($A38="","",INDEX(Plage,MATCH($A38,عام!$F:$F,0),COLUMN(F$1)))</f>
        <v>طارق</v>
      </c>
      <c r="G38" s="197" t="str">
        <f ca="1">IF($A38="","",INDEX(Plage,MATCH($A38,عام!$F:$F,0),COLUMN(G$1)))</f>
        <v>المعالجة</v>
      </c>
      <c r="H38" s="197" t="str">
        <f ca="1">IF($A38="","",INDEX(Plage,MATCH($A38,عام!$F:$F,0),COLUMN(H$1)))</f>
        <v>فنى ماهر</v>
      </c>
      <c r="I38" s="197">
        <f ca="1">IF($A38="","",INDEX(Plage,MATCH($A38,عام!$F:$F,0),COLUMN(I$1)))</f>
        <v>41820</v>
      </c>
      <c r="J38" s="197" t="str">
        <f ca="1">IF($A38="","",INDEX(Plage,MATCH($A38,عام!$F:$F,0),COLUMN(K$1)))</f>
        <v>طائرة</v>
      </c>
      <c r="K38" s="200" t="str">
        <f ca="1">IF($A38="","",INDEX(Plage,MATCH($A38,عام!$F:$F,0),COLUMN(L$1)))</f>
        <v>زراعى</v>
      </c>
      <c r="L38" s="23"/>
      <c r="M38" s="21"/>
      <c r="N38" s="1"/>
      <c r="O38" s="6"/>
      <c r="P38" s="1"/>
      <c r="Q38" s="1"/>
      <c r="R38" s="3"/>
      <c r="S38" s="3"/>
      <c r="T38" s="3"/>
      <c r="U38" s="3"/>
      <c r="V38" s="3"/>
      <c r="W38" s="3"/>
    </row>
    <row r="39" spans="1:23" s="7" customFormat="1" ht="33" customHeight="1">
      <c r="A39" s="275">
        <f ca="1">IF(D39="","",SUBTOTAL(103,$B$6:B39))</f>
        <v>0</v>
      </c>
      <c r="B39" s="198">
        <f ca="1">IF($A39="","",INDEX(Plage,MATCH($A39,عام!$F:$F,0),COLUMN(B$1)))</f>
        <v>41812</v>
      </c>
      <c r="C39" s="199" t="str">
        <f ca="1">IF($A39="","",INDEX(Plage,MATCH($A39,عام!$F:$F,0),COLUMN(C$1)))</f>
        <v>2354</v>
      </c>
      <c r="D39" s="197" t="str">
        <f ca="1">IF($A39="","",INDEX(Plage,MATCH($A39,عام!$F:$F,0),COLUMN(D$1)))</f>
        <v>عبد الحميد صادق عبد الحميد</v>
      </c>
      <c r="E39" s="197" t="str">
        <f ca="1">IF($A39="","",INDEX(Plage,MATCH($A39,عام!$F:$F,0),COLUMN(E$1)))</f>
        <v>خالدة</v>
      </c>
      <c r="F39" s="197" t="str">
        <f ca="1">IF($A39="","",INDEX(Plage,MATCH($A39,عام!$F:$F,0),COLUMN(F$1)))</f>
        <v>طارق</v>
      </c>
      <c r="G39" s="197" t="str">
        <f ca="1">IF($A39="","",INDEX(Plage,MATCH($A39,عام!$F:$F,0),COLUMN(G$1)))</f>
        <v>الصيانة</v>
      </c>
      <c r="H39" s="197" t="str">
        <f ca="1">IF($A39="","",INDEX(Plage,MATCH($A39,عام!$F:$F,0),COLUMN(H$1)))</f>
        <v>رئيس وحده</v>
      </c>
      <c r="I39" s="197">
        <f ca="1">IF($A39="","",INDEX(Plage,MATCH($A39,عام!$F:$F,0),COLUMN(I$1)))</f>
        <v>41820</v>
      </c>
      <c r="J39" s="197" t="str">
        <f ca="1">IF($A39="","",INDEX(Plage,MATCH($A39,عام!$F:$F,0),COLUMN(K$1)))</f>
        <v>زراعى</v>
      </c>
      <c r="K39" s="200" t="str">
        <f ca="1">IF($A39="","",INDEX(Plage,MATCH($A39,عام!$F:$F,0),COLUMN(L$1)))</f>
        <v>زراعى</v>
      </c>
      <c r="L39" s="23"/>
      <c r="M39" s="21"/>
      <c r="N39" s="1"/>
      <c r="O39" s="6"/>
      <c r="P39" s="1"/>
      <c r="Q39" s="1"/>
      <c r="R39" s="3"/>
      <c r="S39" s="3"/>
      <c r="T39" s="3"/>
      <c r="U39" s="3"/>
      <c r="V39" s="3"/>
      <c r="W39" s="3"/>
    </row>
    <row r="40" spans="1:23" s="7" customFormat="1" ht="33" customHeight="1">
      <c r="A40" s="275">
        <f ca="1">IF(D40="","",SUBTOTAL(103,$B$6:B40))</f>
        <v>0</v>
      </c>
      <c r="B40" s="198">
        <f ca="1">IF($A40="","",INDEX(Plage,MATCH($A40,عام!$F:$F,0),COLUMN(B$1)))</f>
        <v>41812.65552083333</v>
      </c>
      <c r="C40" s="199" t="str">
        <f ca="1">IF($A40="","",INDEX(Plage,MATCH($A40,عام!$F:$F,0),COLUMN(C$1)))</f>
        <v>1134</v>
      </c>
      <c r="D40" s="197" t="str">
        <f ca="1">IF($A40="","",INDEX(Plage,MATCH($A40,عام!$F:$F,0),COLUMN(D$1)))</f>
        <v>محمد مصطفى احمد</v>
      </c>
      <c r="E40" s="197" t="str">
        <f ca="1">IF($A40="","",INDEX(Plage,MATCH($A40,عام!$F:$F,0),COLUMN(E$1)))</f>
        <v>خالدة</v>
      </c>
      <c r="F40" s="197" t="str">
        <f ca="1">IF($A40="","",INDEX(Plage,MATCH($A40,عام!$F:$F,0),COLUMN(F$1)))</f>
        <v>طارق</v>
      </c>
      <c r="G40" s="197" t="str">
        <f ca="1">IF($A40="","",INDEX(Plage,MATCH($A40,عام!$F:$F,0),COLUMN(G$1)))</f>
        <v>المعالجة</v>
      </c>
      <c r="H40" s="197" t="str">
        <f ca="1">IF($A40="","",INDEX(Plage,MATCH($A40,عام!$F:$F,0),COLUMN(H$1)))</f>
        <v>فنى</v>
      </c>
      <c r="I40" s="197">
        <f ca="1">IF($A40="","",INDEX(Plage,MATCH($A40,عام!$F:$F,0),COLUMN(I$1)))</f>
        <v>41820</v>
      </c>
      <c r="J40" s="197" t="str">
        <f ca="1">IF($A40="","",INDEX(Plage,MATCH($A40,عام!$F:$F,0),COLUMN(K$1)))</f>
        <v>طائرة</v>
      </c>
      <c r="K40" s="200" t="str">
        <f ca="1">IF($A40="","",INDEX(Plage,MATCH($A40,عام!$F:$F,0),COLUMN(L$1)))</f>
        <v>تعديل</v>
      </c>
      <c r="L40" s="23"/>
      <c r="M40" s="21"/>
      <c r="N40" s="1"/>
      <c r="O40" s="6"/>
      <c r="P40" s="1"/>
      <c r="Q40" s="1"/>
      <c r="R40" s="3"/>
      <c r="S40" s="3"/>
      <c r="T40" s="3"/>
      <c r="U40" s="3"/>
      <c r="V40" s="3"/>
      <c r="W40" s="3"/>
    </row>
    <row r="41" spans="1:23" s="7" customFormat="1" ht="33" customHeight="1">
      <c r="A41" s="275">
        <f ca="1">IF(D41="","",SUBTOTAL(103,$B$6:B41))</f>
        <v>0</v>
      </c>
      <c r="B41" s="198">
        <f ca="1">IF($A41="","",INDEX(Plage,MATCH($A41,عام!$F:$F,0),COLUMN(B$1)))</f>
        <v>41813</v>
      </c>
      <c r="C41" s="199" t="str">
        <f ca="1">IF($A41="","",INDEX(Plage,MATCH($A41,عام!$F:$F,0),COLUMN(C$1)))</f>
        <v>335</v>
      </c>
      <c r="D41" s="197" t="str">
        <f ca="1">IF($A41="","",INDEX(Plage,MATCH($A41,عام!$F:$F,0),COLUMN(D$1)))</f>
        <v>محمد محمد فهمى</v>
      </c>
      <c r="E41" s="197" t="str">
        <f ca="1">IF($A41="","",INDEX(Plage,MATCH($A41,عام!$F:$F,0),COLUMN(E$1)))</f>
        <v>خالدة</v>
      </c>
      <c r="F41" s="197" t="str">
        <f ca="1">IF($A41="","",INDEX(Plage,MATCH($A41,عام!$F:$F,0),COLUMN(F$1)))</f>
        <v>طارق</v>
      </c>
      <c r="G41" s="197" t="str">
        <f ca="1">IF($A41="","",INDEX(Plage,MATCH($A41,عام!$F:$F,0),COLUMN(G$1)))</f>
        <v>أمن صناعى</v>
      </c>
      <c r="H41" s="197" t="str">
        <f ca="1">IF($A41="","",INDEX(Plage,MATCH($A41,عام!$F:$F,0),COLUMN(H$1)))</f>
        <v>ن مدير عام مساعد</v>
      </c>
      <c r="I41" s="197">
        <f ca="1">IF($A41="","",INDEX(Plage,MATCH($A41,عام!$F:$F,0),COLUMN(I$1)))</f>
        <v>41820</v>
      </c>
      <c r="J41" s="197" t="str">
        <f ca="1">IF($A41="","",INDEX(Plage,MATCH($A41,عام!$F:$F,0),COLUMN(K$1)))</f>
        <v>الاسكندرية</v>
      </c>
      <c r="K41" s="200" t="str">
        <f ca="1">IF($A41="","",INDEX(Plage,MATCH($A41,عام!$F:$F,0),COLUMN(L$1)))</f>
        <v>طائرة</v>
      </c>
      <c r="L41" s="23"/>
      <c r="M41" s="21"/>
      <c r="N41" s="1"/>
      <c r="O41" s="6"/>
      <c r="P41" s="1"/>
      <c r="Q41" s="1"/>
      <c r="R41" s="3"/>
      <c r="S41" s="3"/>
      <c r="T41" s="3"/>
      <c r="U41" s="3"/>
      <c r="V41" s="3"/>
      <c r="W41" s="3"/>
    </row>
    <row r="42" spans="1:23" s="7" customFormat="1" ht="33" customHeight="1">
      <c r="A42" s="275">
        <f ca="1">IF(D42="","",SUBTOTAL(103,$B$6:B42))</f>
        <v>0</v>
      </c>
      <c r="B42" s="198">
        <f ca="1">IF($A42="","",INDEX(Plage,MATCH($A42,عام!$F:$F,0),COLUMN(B$1)))</f>
        <v>41813</v>
      </c>
      <c r="C42" s="199" t="str">
        <f ca="1">IF($A42="","",INDEX(Plage,MATCH($A42,عام!$F:$F,0),COLUMN(C$1)))</f>
        <v>EK629</v>
      </c>
      <c r="D42" s="197" t="str">
        <f ca="1">IF($A42="","",INDEX(Plage,MATCH($A42,عام!$F:$F,0),COLUMN(D$1)))</f>
        <v>وائل سيد حسين عبد الرحمن</v>
      </c>
      <c r="E42" s="197" t="str">
        <f ca="1">IF($A42="","",INDEX(Plage,MATCH($A42,عام!$F:$F,0),COLUMN(E$1)))</f>
        <v>إبسكو</v>
      </c>
      <c r="F42" s="197" t="str">
        <f ca="1">IF($A42="","",INDEX(Plage,MATCH($A42,عام!$F:$F,0),COLUMN(F$1)))</f>
        <v>طارق</v>
      </c>
      <c r="G42" s="197" t="str">
        <f ca="1">IF($A42="","",INDEX(Plage,MATCH($A42,عام!$F:$F,0),COLUMN(G$1)))</f>
        <v>إدارية/نقل</v>
      </c>
      <c r="H42" s="197" t="str">
        <f ca="1">IF($A42="","",INDEX(Plage,MATCH($A42,عام!$F:$F,0),COLUMN(H$1)))</f>
        <v xml:space="preserve"> رئيس وحدة</v>
      </c>
      <c r="I42" s="197">
        <f ca="1">IF($A42="","",INDEX(Plage,MATCH($A42,عام!$F:$F,0),COLUMN(I$1)))</f>
        <v>41820</v>
      </c>
      <c r="J42" s="197" t="str">
        <f ca="1">IF($A42="","",INDEX(Plage,MATCH($A42,عام!$F:$F,0),COLUMN(K$1)))</f>
        <v>طائرة</v>
      </c>
      <c r="K42" s="200" t="str">
        <f ca="1">IF($A42="","",INDEX(Plage,MATCH($A42,عام!$F:$F,0),COLUMN(L$1)))</f>
        <v>طائرة</v>
      </c>
      <c r="L42" s="23"/>
      <c r="M42" s="21"/>
      <c r="N42" s="1"/>
      <c r="O42" s="6"/>
      <c r="P42" s="1"/>
      <c r="Q42" s="1"/>
      <c r="R42" s="3"/>
      <c r="S42" s="3"/>
      <c r="T42" s="3"/>
      <c r="U42" s="3"/>
      <c r="V42" s="3"/>
      <c r="W42" s="3"/>
    </row>
    <row r="43" spans="1:23" s="7" customFormat="1" ht="33" customHeight="1">
      <c r="A43" s="275">
        <f ca="1">IF(D43="","",SUBTOTAL(103,$B$6:B43))</f>
        <v>0</v>
      </c>
      <c r="B43" s="198">
        <f ca="1">IF($A43="","",INDEX(Plage,MATCH($A43,عام!$F:$F,0),COLUMN(B$1)))</f>
        <v>41813</v>
      </c>
      <c r="C43" s="199" t="str">
        <f ca="1">IF($A43="","",INDEX(Plage,MATCH($A43,عام!$F:$F,0),COLUMN(C$1)))</f>
        <v>EK422</v>
      </c>
      <c r="D43" s="197" t="str">
        <f ca="1">IF($A43="","",INDEX(Plage,MATCH($A43,عام!$F:$F,0),COLUMN(D$1)))</f>
        <v>محمد السيد محمد سيد</v>
      </c>
      <c r="E43" s="197" t="str">
        <f ca="1">IF($A43="","",INDEX(Plage,MATCH($A43,عام!$F:$F,0),COLUMN(E$1)))</f>
        <v>إبسكو</v>
      </c>
      <c r="F43" s="197" t="str">
        <f ca="1">IF($A43="","",INDEX(Plage,MATCH($A43,عام!$F:$F,0),COLUMN(F$1)))</f>
        <v>طارق</v>
      </c>
      <c r="G43" s="197" t="str">
        <f ca="1">IF($A43="","",INDEX(Plage,MATCH($A43,عام!$F:$F,0),COLUMN(G$1)))</f>
        <v>الاتصالات</v>
      </c>
      <c r="H43" s="197" t="str">
        <f ca="1">IF($A43="","",INDEX(Plage,MATCH($A43,عام!$F:$F,0),COLUMN(H$1)))</f>
        <v>مشغل اجهزة اتصالات</v>
      </c>
      <c r="I43" s="197">
        <f ca="1">IF($A43="","",INDEX(Plage,MATCH($A43,عام!$F:$F,0),COLUMN(I$1)))</f>
        <v>41820</v>
      </c>
      <c r="J43" s="197" t="str">
        <f ca="1">IF($A43="","",INDEX(Plage,MATCH($A43,عام!$F:$F,0),COLUMN(K$1)))</f>
        <v>صحراوى</v>
      </c>
      <c r="K43" s="200" t="str">
        <f ca="1">IF($A43="","",INDEX(Plage,MATCH($A43,عام!$F:$F,0),COLUMN(L$1)))</f>
        <v>صحراوى</v>
      </c>
      <c r="L43" s="23"/>
      <c r="M43" s="21"/>
      <c r="N43" s="1"/>
      <c r="O43" s="6"/>
      <c r="P43" s="1"/>
      <c r="Q43" s="1"/>
      <c r="R43" s="3"/>
      <c r="S43" s="3"/>
      <c r="T43" s="3"/>
      <c r="U43" s="3"/>
      <c r="V43" s="3"/>
      <c r="W43" s="3"/>
    </row>
    <row r="44" spans="1:23" s="7" customFormat="1" ht="33" customHeight="1">
      <c r="A44" s="275">
        <f ca="1">IF(D44="","",SUBTOTAL(103,$B$6:B44))</f>
        <v>0</v>
      </c>
      <c r="B44" s="198">
        <f ca="1">IF($A44="","",INDEX(Plage,MATCH($A44,عام!$F:$F,0),COLUMN(B$1)))</f>
        <v>41813</v>
      </c>
      <c r="C44" s="199" t="str">
        <f ca="1">IF($A44="","",INDEX(Plage,MATCH($A44,عام!$F:$F,0),COLUMN(C$1)))</f>
        <v>298</v>
      </c>
      <c r="D44" s="197" t="str">
        <f ca="1">IF($A44="","",INDEX(Plage,MATCH($A44,عام!$F:$F,0),COLUMN(D$1)))</f>
        <v>محمد عبد الفتاح البمبى</v>
      </c>
      <c r="E44" s="197" t="str">
        <f ca="1">IF($A44="","",INDEX(Plage,MATCH($A44,عام!$F:$F,0),COLUMN(E$1)))</f>
        <v>خالدة</v>
      </c>
      <c r="F44" s="197" t="str">
        <f ca="1">IF($A44="","",INDEX(Plage,MATCH($A44,عام!$F:$F,0),COLUMN(F$1)))</f>
        <v>طارق</v>
      </c>
      <c r="G44" s="197" t="str">
        <f ca="1">IF($A44="","",INDEX(Plage,MATCH($A44,عام!$F:$F,0),COLUMN(G$1)))</f>
        <v>الصيانة</v>
      </c>
      <c r="H44" s="197" t="str">
        <f ca="1">IF($A44="","",INDEX(Plage,MATCH($A44,عام!$F:$F,0),COLUMN(H$1)))</f>
        <v>مدير عام مساعد</v>
      </c>
      <c r="I44" s="197">
        <f ca="1">IF($A44="","",INDEX(Plage,MATCH($A44,عام!$F:$F,0),COLUMN(I$1)))</f>
        <v>41820</v>
      </c>
      <c r="J44" s="197" t="str">
        <f ca="1">IF($A44="","",INDEX(Plage,MATCH($A44,عام!$F:$F,0),COLUMN(K$1)))</f>
        <v>زراعى</v>
      </c>
      <c r="K44" s="200" t="str">
        <f ca="1">IF($A44="","",INDEX(Plage,MATCH($A44,عام!$F:$F,0),COLUMN(L$1)))</f>
        <v>زراعى</v>
      </c>
      <c r="L44" s="23"/>
      <c r="M44" s="21"/>
      <c r="N44" s="1"/>
      <c r="O44" s="6"/>
      <c r="P44" s="1"/>
      <c r="Q44" s="1"/>
      <c r="R44" s="3"/>
      <c r="S44" s="3"/>
      <c r="T44" s="3"/>
      <c r="U44" s="3"/>
      <c r="V44" s="3"/>
      <c r="W44" s="3"/>
    </row>
    <row r="45" spans="1:23" s="7" customFormat="1" ht="33" customHeight="1" thickBot="1">
      <c r="A45" s="275">
        <f ca="1">IF(D45="","",SUBTOTAL(103,$B$6:B45))</f>
        <v>0</v>
      </c>
      <c r="B45" s="282">
        <f ca="1">IF($A45="","",INDEX(Plage,MATCH($A45,عام!$F:$F,0),COLUMN(B$1)))</f>
        <v>41813</v>
      </c>
      <c r="C45" s="283" t="str">
        <f ca="1">IF($A45="","",INDEX(Plage,MATCH($A45,عام!$F:$F,0),COLUMN(C$1)))</f>
        <v>2414</v>
      </c>
      <c r="D45" s="284" t="str">
        <f ca="1">IF($A45="","",INDEX(Plage,MATCH($A45,عام!$F:$F,0),COLUMN(D$1)))</f>
        <v>محمد جمال حمدى المهدى</v>
      </c>
      <c r="E45" s="284" t="str">
        <f ca="1">IF($A45="","",INDEX(Plage,MATCH($A45,عام!$F:$F,0),COLUMN(E$1)))</f>
        <v>خالدة</v>
      </c>
      <c r="F45" s="284" t="str">
        <f ca="1">IF($A45="","",INDEX(Plage,MATCH($A45,عام!$F:$F,0),COLUMN(F$1)))</f>
        <v>طارق</v>
      </c>
      <c r="G45" s="284" t="str">
        <f ca="1">IF($A45="","",INDEX(Plage,MATCH($A45,عام!$F:$F,0),COLUMN(G$1)))</f>
        <v>الصيانة</v>
      </c>
      <c r="H45" s="284" t="str">
        <f ca="1">IF($A45="","",INDEX(Plage,MATCH($A45,عام!$F:$F,0),COLUMN(H$1)))</f>
        <v>مهندس اول</v>
      </c>
      <c r="I45" s="284">
        <f ca="1">IF($A45="","",INDEX(Plage,MATCH($A45,عام!$F:$F,0),COLUMN(I$1)))</f>
        <v>41820</v>
      </c>
      <c r="J45" s="284" t="str">
        <f ca="1">IF($A45="","",INDEX(Plage,MATCH($A45,عام!$F:$F,0),COLUMN(K$1)))</f>
        <v>زراعى</v>
      </c>
      <c r="K45" s="285" t="str">
        <f ca="1">IF($A45="","",INDEX(Plage,MATCH($A45,عام!$F:$F,0),COLUMN(L$1)))</f>
        <v>صحراوى</v>
      </c>
      <c r="L45" s="23"/>
      <c r="M45" s="21"/>
      <c r="N45" s="1"/>
      <c r="O45" s="6"/>
      <c r="P45" s="1"/>
      <c r="Q45" s="1"/>
      <c r="R45" s="3"/>
      <c r="S45" s="3"/>
      <c r="T45" s="3"/>
      <c r="U45" s="3"/>
      <c r="V45" s="3"/>
      <c r="W45" s="3"/>
    </row>
    <row r="46" spans="1:23" s="7" customFormat="1" ht="33" customHeight="1" thickTop="1">
      <c r="A46" s="275">
        <f ca="1">IF(D46="","",SUBTOTAL(103,$B$6:B46))</f>
        <v>0</v>
      </c>
      <c r="B46" s="287">
        <f ca="1">IF($A46="","",INDEX(Plage,MATCH($A46,عام!$F:$F,0),COLUMN(B$1)))</f>
        <v>41813</v>
      </c>
      <c r="C46" s="288" t="str">
        <f ca="1">IF($A46="","",INDEX(Plage,MATCH($A46,عام!$F:$F,0),COLUMN(C$1)))</f>
        <v>CK635</v>
      </c>
      <c r="D46" s="289" t="str">
        <f ca="1">IF($A46="","",INDEX(Plage,MATCH($A46,عام!$F:$F,0),COLUMN(D$1)))</f>
        <v>حسام سعودى عبد العزيز</v>
      </c>
      <c r="E46" s="289" t="str">
        <f ca="1">IF($A46="","",INDEX(Plage,MATCH($A46,عام!$F:$F,0),COLUMN(E$1)))</f>
        <v>إبسكو</v>
      </c>
      <c r="F46" s="289" t="str">
        <f ca="1">IF($A46="","",INDEX(Plage,MATCH($A46,عام!$F:$F,0),COLUMN(F$1)))</f>
        <v>طارق</v>
      </c>
      <c r="G46" s="289" t="str">
        <f ca="1">IF($A46="","",INDEX(Plage,MATCH($A46,عام!$F:$F,0),COLUMN(G$1)))</f>
        <v>الانتاج</v>
      </c>
      <c r="H46" s="289" t="str">
        <f ca="1">IF($A46="","",INDEX(Plage,MATCH($A46,عام!$F:$F,0),COLUMN(H$1)))</f>
        <v>مشغل اجهزة</v>
      </c>
      <c r="I46" s="289">
        <f ca="1">IF($A46="","",INDEX(Plage,MATCH($A46,عام!$F:$F,0),COLUMN(I$1)))</f>
        <v>41820</v>
      </c>
      <c r="J46" s="289" t="str">
        <f ca="1">IF($A46="","",INDEX(Plage,MATCH($A46,عام!$F:$F,0),COLUMN(K$1)))</f>
        <v>زراعى</v>
      </c>
      <c r="K46" s="290" t="str">
        <f ca="1">IF($A46="","",INDEX(Plage,MATCH($A46,عام!$F:$F,0),COLUMN(L$1)))</f>
        <v>زراعى</v>
      </c>
      <c r="L46" s="23"/>
      <c r="M46" s="21"/>
      <c r="N46" s="1"/>
      <c r="O46" s="6"/>
      <c r="P46" s="1"/>
      <c r="Q46" s="1"/>
      <c r="R46" s="3"/>
      <c r="S46" s="3"/>
      <c r="T46" s="3"/>
      <c r="U46" s="3"/>
      <c r="V46" s="3"/>
      <c r="W46" s="3"/>
    </row>
    <row r="47" spans="1:23" s="7" customFormat="1" ht="33" customHeight="1">
      <c r="A47" s="275">
        <f ca="1">IF(D47="","",SUBTOTAL(103,$B$6:B47))</f>
        <v>0</v>
      </c>
      <c r="B47" s="198">
        <f ca="1">IF($A47="","",INDEX(Plage,MATCH($A47,عام!$F:$F,0),COLUMN(B$1)))</f>
        <v>41813</v>
      </c>
      <c r="C47" s="199" t="str">
        <f ca="1">IF($A47="","",INDEX(Plage,MATCH($A47,عام!$F:$F,0),COLUMN(C$1)))</f>
        <v>QU12</v>
      </c>
      <c r="D47" s="197" t="str">
        <f ca="1">IF($A47="","",INDEX(Plage,MATCH($A47,عام!$F:$F,0),COLUMN(D$1)))</f>
        <v xml:space="preserve">محمود رمضان محمد </v>
      </c>
      <c r="E47" s="197" t="str">
        <f ca="1">IF($A47="","",INDEX(Plage,MATCH($A47,عام!$F:$F,0),COLUMN(E$1)))</f>
        <v>كوين</v>
      </c>
      <c r="F47" s="197" t="str">
        <f ca="1">IF($A47="","",INDEX(Plage,MATCH($A47,عام!$F:$F,0),COLUMN(F$1)))</f>
        <v>طارق</v>
      </c>
      <c r="G47" s="197" t="str">
        <f ca="1">IF($A47="","",INDEX(Plage,MATCH($A47,عام!$F:$F,0),COLUMN(G$1)))</f>
        <v>أمن إدارى</v>
      </c>
      <c r="H47" s="197" t="str">
        <f ca="1">IF($A47="","",INDEX(Plage,MATCH($A47,عام!$F:$F,0),COLUMN(H$1)))</f>
        <v>مراقب امن</v>
      </c>
      <c r="I47" s="197">
        <f ca="1">IF($A47="","",INDEX(Plage,MATCH($A47,عام!$F:$F,0),COLUMN(I$1)))</f>
        <v>41820</v>
      </c>
      <c r="J47" s="197" t="str">
        <f ca="1">IF($A47="","",INDEX(Plage,MATCH($A47,عام!$F:$F,0),COLUMN(K$1)))</f>
        <v>زراعى</v>
      </c>
      <c r="K47" s="200" t="str">
        <f ca="1">IF($A47="","",INDEX(Plage,MATCH($A47,عام!$F:$F,0),COLUMN(L$1)))</f>
        <v>زراعى</v>
      </c>
      <c r="L47" s="23"/>
      <c r="M47" s="21"/>
      <c r="N47" s="1"/>
      <c r="O47" s="6"/>
      <c r="P47" s="1"/>
      <c r="Q47" s="1"/>
      <c r="R47" s="3"/>
      <c r="S47" s="3"/>
      <c r="T47" s="3"/>
      <c r="U47" s="3"/>
      <c r="V47" s="3"/>
      <c r="W47" s="3"/>
    </row>
    <row r="48" spans="1:23" s="7" customFormat="1" ht="33" customHeight="1">
      <c r="A48" s="275">
        <f ca="1">IF(D48="","",SUBTOTAL(103,$B$6:B48))</f>
        <v>0</v>
      </c>
      <c r="B48" s="198">
        <f ca="1">IF($A48="","",INDEX(Plage,MATCH($A48,عام!$F:$F,0),COLUMN(B$1)))</f>
        <v>41813</v>
      </c>
      <c r="C48" s="199" t="str">
        <f ca="1">IF($A48="","",INDEX(Plage,MATCH($A48,عام!$F:$F,0),COLUMN(C$1)))</f>
        <v>QU21</v>
      </c>
      <c r="D48" s="197" t="str">
        <f ca="1">IF($A48="","",INDEX(Plage,MATCH($A48,عام!$F:$F,0),COLUMN(D$1)))</f>
        <v xml:space="preserve">محمد أبو بكر السيد </v>
      </c>
      <c r="E48" s="197" t="str">
        <f ca="1">IF($A48="","",INDEX(Plage,MATCH($A48,عام!$F:$F,0),COLUMN(E$1)))</f>
        <v>كوين</v>
      </c>
      <c r="F48" s="197" t="str">
        <f ca="1">IF($A48="","",INDEX(Plage,MATCH($A48,عام!$F:$F,0),COLUMN(F$1)))</f>
        <v>طارق</v>
      </c>
      <c r="G48" s="197" t="str">
        <f ca="1">IF($A48="","",INDEX(Plage,MATCH($A48,عام!$F:$F,0),COLUMN(G$1)))</f>
        <v>أمن إدارى</v>
      </c>
      <c r="H48" s="197" t="str">
        <f ca="1">IF($A48="","",INDEX(Plage,MATCH($A48,عام!$F:$F,0),COLUMN(H$1)))</f>
        <v>مراقب امن</v>
      </c>
      <c r="I48" s="197">
        <f ca="1">IF($A48="","",INDEX(Plage,MATCH($A48,عام!$F:$F,0),COLUMN(I$1)))</f>
        <v>41820</v>
      </c>
      <c r="J48" s="197" t="str">
        <f ca="1">IF($A48="","",INDEX(Plage,MATCH($A48,عام!$F:$F,0),COLUMN(K$1)))</f>
        <v>زراعى</v>
      </c>
      <c r="K48" s="200" t="str">
        <f ca="1">IF($A48="","",INDEX(Plage,MATCH($A48,عام!$F:$F,0),COLUMN(L$1)))</f>
        <v>زراعى</v>
      </c>
      <c r="L48" s="23"/>
      <c r="M48" s="21"/>
      <c r="N48" s="1"/>
      <c r="O48" s="6"/>
      <c r="P48" s="1"/>
      <c r="Q48" s="1"/>
      <c r="R48" s="3"/>
      <c r="S48" s="3"/>
      <c r="T48" s="3"/>
      <c r="U48" s="3"/>
      <c r="V48" s="3"/>
      <c r="W48" s="3"/>
    </row>
    <row r="49" spans="1:23" s="7" customFormat="1" ht="33" customHeight="1">
      <c r="A49" s="275">
        <f ca="1">IF(D49="","",SUBTOTAL(103,$B$6:B49))</f>
        <v>0</v>
      </c>
      <c r="B49" s="198">
        <f ca="1">IF($A49="","",INDEX(Plage,MATCH($A49,عام!$F:$F,0),COLUMN(B$1)))</f>
        <v>41813</v>
      </c>
      <c r="C49" s="199" t="str">
        <f ca="1">IF($A49="","",INDEX(Plage,MATCH($A49,عام!$F:$F,0),COLUMN(C$1)))</f>
        <v>QU33</v>
      </c>
      <c r="D49" s="197" t="str">
        <f ca="1">IF($A49="","",INDEX(Plage,MATCH($A49,عام!$F:$F,0),COLUMN(D$1)))</f>
        <v>محمود جمال عبد الباقى</v>
      </c>
      <c r="E49" s="197" t="str">
        <f ca="1">IF($A49="","",INDEX(Plage,MATCH($A49,عام!$F:$F,0),COLUMN(E$1)))</f>
        <v>كوين</v>
      </c>
      <c r="F49" s="197" t="str">
        <f ca="1">IF($A49="","",INDEX(Plage,MATCH($A49,عام!$F:$F,0),COLUMN(F$1)))</f>
        <v>طارق</v>
      </c>
      <c r="G49" s="197" t="str">
        <f ca="1">IF($A49="","",INDEX(Plage,MATCH($A49,عام!$F:$F,0),COLUMN(G$1)))</f>
        <v>أمن إدارى</v>
      </c>
      <c r="H49" s="197" t="str">
        <f ca="1">IF($A49="","",INDEX(Plage,MATCH($A49,عام!$F:$F,0),COLUMN(H$1)))</f>
        <v>مراقب امن</v>
      </c>
      <c r="I49" s="197">
        <f ca="1">IF($A49="","",INDEX(Plage,MATCH($A49,عام!$F:$F,0),COLUMN(I$1)))</f>
        <v>41820</v>
      </c>
      <c r="J49" s="197" t="str">
        <f ca="1">IF($A49="","",INDEX(Plage,MATCH($A49,عام!$F:$F,0),COLUMN(K$1)))</f>
        <v>زراعى</v>
      </c>
      <c r="K49" s="200" t="str">
        <f ca="1">IF($A49="","",INDEX(Plage,MATCH($A49,عام!$F:$F,0),COLUMN(L$1)))</f>
        <v>زراعى</v>
      </c>
      <c r="L49" s="23"/>
      <c r="M49" s="21"/>
      <c r="N49" s="1"/>
      <c r="O49" s="6"/>
      <c r="P49" s="1"/>
      <c r="Q49" s="1"/>
      <c r="R49" s="3"/>
      <c r="S49" s="3"/>
      <c r="T49" s="3"/>
      <c r="U49" s="3"/>
      <c r="V49" s="3"/>
      <c r="W49" s="3"/>
    </row>
    <row r="50" spans="1:23" s="7" customFormat="1" ht="33" customHeight="1">
      <c r="A50" s="275">
        <f ca="1">IF(D50="","",SUBTOTAL(103,$B$6:B50))</f>
        <v>0</v>
      </c>
      <c r="B50" s="198">
        <f ca="1">IF($A50="","",INDEX(Plage,MATCH($A50,عام!$F:$F,0),COLUMN(B$1)))</f>
        <v>41814</v>
      </c>
      <c r="C50" s="199" t="str">
        <f ca="1">IF($A50="","",INDEX(Plage,MATCH($A50,عام!$F:$F,0),COLUMN(C$1)))</f>
        <v>369</v>
      </c>
      <c r="D50" s="197" t="str">
        <f ca="1">IF($A50="","",INDEX(Plage,MATCH($A50,عام!$F:$F,0),COLUMN(D$1)))</f>
        <v>خطاب محمد ابراهيم نور</v>
      </c>
      <c r="E50" s="197" t="str">
        <f ca="1">IF($A50="","",INDEX(Plage,MATCH($A50,عام!$F:$F,0),COLUMN(E$1)))</f>
        <v>خالدة</v>
      </c>
      <c r="F50" s="197" t="str">
        <f ca="1">IF($A50="","",INDEX(Plage,MATCH($A50,عام!$F:$F,0),COLUMN(F$1)))</f>
        <v>طارق</v>
      </c>
      <c r="G50" s="197" t="str">
        <f ca="1">IF($A50="","",INDEX(Plage,MATCH($A50,عام!$F:$F,0),COLUMN(G$1)))</f>
        <v>الاتصالات</v>
      </c>
      <c r="H50" s="197" t="str">
        <f ca="1">IF($A50="","",INDEX(Plage,MATCH($A50,عام!$F:$F,0),COLUMN(H$1)))</f>
        <v>ن مدير عام مساعد</v>
      </c>
      <c r="I50" s="197">
        <f ca="1">IF($A50="","",INDEX(Plage,MATCH($A50,عام!$F:$F,0),COLUMN(I$1)))</f>
        <v>41820</v>
      </c>
      <c r="J50" s="197" t="str">
        <f ca="1">IF($A50="","",INDEX(Plage,MATCH($A50,عام!$F:$F,0),COLUMN(K$1)))</f>
        <v>طائرة</v>
      </c>
      <c r="K50" s="200" t="str">
        <f ca="1">IF($A50="","",INDEX(Plage,MATCH($A50,عام!$F:$F,0),COLUMN(L$1)))</f>
        <v>طائرة</v>
      </c>
      <c r="L50" s="23"/>
      <c r="M50" s="21"/>
      <c r="N50" s="1"/>
      <c r="O50" s="6"/>
      <c r="P50" s="1"/>
      <c r="Q50" s="1"/>
      <c r="R50" s="3"/>
      <c r="S50" s="3"/>
      <c r="T50" s="3"/>
      <c r="U50" s="3"/>
      <c r="V50" s="3"/>
      <c r="W50" s="3"/>
    </row>
    <row r="51" spans="1:23" s="7" customFormat="1" ht="33" customHeight="1">
      <c r="A51" s="275">
        <f ca="1">IF(D51="","",SUBTOTAL(103,$B$6:B51))</f>
        <v>0</v>
      </c>
      <c r="B51" s="198">
        <f ca="1">IF($A51="","",INDEX(Plage,MATCH($A51,عام!$F:$F,0),COLUMN(B$1)))</f>
        <v>41814</v>
      </c>
      <c r="C51" s="199" t="str">
        <f ca="1">IF($A51="","",INDEX(Plage,MATCH($A51,عام!$F:$F,0),COLUMN(C$1)))</f>
        <v>1229</v>
      </c>
      <c r="D51" s="197" t="str">
        <f ca="1">IF($A51="","",INDEX(Plage,MATCH($A51,عام!$F:$F,0),COLUMN(D$1)))</f>
        <v>يحى محمد عويس</v>
      </c>
      <c r="E51" s="197" t="str">
        <f ca="1">IF($A51="","",INDEX(Plage,MATCH($A51,عام!$F:$F,0),COLUMN(E$1)))</f>
        <v>خالدة</v>
      </c>
      <c r="F51" s="197" t="str">
        <f ca="1">IF($A51="","",INDEX(Plage,MATCH($A51,عام!$F:$F,0),COLUMN(F$1)))</f>
        <v>طارق</v>
      </c>
      <c r="G51" s="197" t="str">
        <f ca="1">IF($A51="","",INDEX(Plage,MATCH($A51,عام!$F:$F,0),COLUMN(G$1)))</f>
        <v>الصيانة</v>
      </c>
      <c r="H51" s="197" t="str">
        <f ca="1">IF($A51="","",INDEX(Plage,MATCH($A51,عام!$F:$F,0),COLUMN(H$1)))</f>
        <v>ن مدير ادارة</v>
      </c>
      <c r="I51" s="197">
        <f ca="1">IF($A51="","",INDEX(Plage,MATCH($A51,عام!$F:$F,0),COLUMN(I$1)))</f>
        <v>41820</v>
      </c>
      <c r="J51" s="197" t="str">
        <f ca="1">IF($A51="","",INDEX(Plage,MATCH($A51,عام!$F:$F,0),COLUMN(K$1)))</f>
        <v>طائرة</v>
      </c>
      <c r="K51" s="200" t="str">
        <f ca="1">IF($A51="","",INDEX(Plage,MATCH($A51,عام!$F:$F,0),COLUMN(L$1)))</f>
        <v>طائرة</v>
      </c>
      <c r="L51" s="23"/>
      <c r="M51" s="21"/>
      <c r="N51" s="1"/>
      <c r="O51" s="6"/>
      <c r="P51" s="1"/>
      <c r="Q51" s="1"/>
      <c r="R51" s="3"/>
      <c r="S51" s="3"/>
      <c r="T51" s="3"/>
      <c r="U51" s="3"/>
      <c r="V51" s="3"/>
      <c r="W51" s="3"/>
    </row>
    <row r="52" spans="1:23" s="7" customFormat="1" ht="33" customHeight="1">
      <c r="A52" s="275">
        <f ca="1">IF(D52="","",SUBTOTAL(103,$B$6:B52))</f>
        <v>0</v>
      </c>
      <c r="B52" s="198">
        <f ca="1">IF($A52="","",INDEX(Plage,MATCH($A52,عام!$F:$F,0),COLUMN(B$1)))</f>
        <v>41819.454618055555</v>
      </c>
      <c r="C52" s="199" t="str">
        <f ca="1">IF($A52="","",INDEX(Plage,MATCH($A52,عام!$F:$F,0),COLUMN(C$1)))</f>
        <v>EK623</v>
      </c>
      <c r="D52" s="197" t="str">
        <f ca="1">IF($A52="","",INDEX(Plage,MATCH($A52,عام!$F:$F,0),COLUMN(D$1)))</f>
        <v>ثروت حسن عطية خليل</v>
      </c>
      <c r="E52" s="197" t="str">
        <f ca="1">IF($A52="","",INDEX(Plage,MATCH($A52,عام!$F:$F,0),COLUMN(E$1)))</f>
        <v>إبسكو</v>
      </c>
      <c r="F52" s="197" t="str">
        <f ca="1">IF($A52="","",INDEX(Plage,MATCH($A52,عام!$F:$F,0),COLUMN(F$1)))</f>
        <v>طارق</v>
      </c>
      <c r="G52" s="197" t="str">
        <f ca="1">IF($A52="","",INDEX(Plage,MATCH($A52,عام!$F:$F,0),COLUMN(G$1)))</f>
        <v>الصيانة</v>
      </c>
      <c r="H52" s="197" t="str">
        <f ca="1">IF($A52="","",INDEX(Plage,MATCH($A52,عام!$F:$F,0),COLUMN(H$1)))</f>
        <v>رئيس وحدة</v>
      </c>
      <c r="I52" s="197">
        <f ca="1">IF($A52="","",INDEX(Plage,MATCH($A52,عام!$F:$F,0),COLUMN(I$1)))</f>
        <v>41820</v>
      </c>
      <c r="J52" s="197" t="str">
        <f ca="1">IF($A52="","",INDEX(Plage,MATCH($A52,عام!$F:$F,0),COLUMN(K$1)))</f>
        <v>طائرة - صحراوى</v>
      </c>
      <c r="K52" s="200" t="str">
        <f ca="1">IF($A52="","",INDEX(Plage,MATCH($A52,عام!$F:$F,0),COLUMN(L$1)))</f>
        <v>تعديل</v>
      </c>
      <c r="L52" s="23"/>
      <c r="M52" s="21"/>
      <c r="N52" s="1"/>
      <c r="O52" s="6"/>
      <c r="P52" s="1"/>
      <c r="Q52" s="1"/>
      <c r="R52" s="3"/>
      <c r="S52" s="3"/>
      <c r="T52" s="3"/>
      <c r="U52" s="3"/>
      <c r="V52" s="3"/>
      <c r="W52" s="3"/>
    </row>
    <row r="53" spans="1:23" s="7" customFormat="1" ht="33" customHeight="1">
      <c r="A53" s="275">
        <f ca="1">IF(D53="","",SUBTOTAL(103,$B$6:B53))</f>
        <v>0</v>
      </c>
      <c r="B53" s="198">
        <f ca="1">IF($A53="","",INDEX(Plage,MATCH($A53,عام!$F:$F,0),COLUMN(B$1)))</f>
        <v>41813</v>
      </c>
      <c r="C53" s="199" t="str">
        <f ca="1">IF($A53="","",INDEX(Plage,MATCH($A53,عام!$F:$F,0),COLUMN(C$1)))</f>
        <v>1897</v>
      </c>
      <c r="D53" s="197" t="str">
        <f ca="1">IF($A53="","",INDEX(Plage,MATCH($A53,عام!$F:$F,0),COLUMN(D$1)))</f>
        <v>تامر رشاد عبد العفار</v>
      </c>
      <c r="E53" s="197" t="str">
        <f ca="1">IF($A53="","",INDEX(Plage,MATCH($A53,عام!$F:$F,0),COLUMN(E$1)))</f>
        <v>خالدة</v>
      </c>
      <c r="F53" s="197" t="str">
        <f ca="1">IF($A53="","",INDEX(Plage,MATCH($A53,عام!$F:$F,0),COLUMN(F$1)))</f>
        <v>طارق</v>
      </c>
      <c r="G53" s="197" t="str">
        <f ca="1">IF($A53="","",INDEX(Plage,MATCH($A53,عام!$F:$F,0),COLUMN(G$1)))</f>
        <v>الصيانة</v>
      </c>
      <c r="H53" s="197" t="str">
        <f ca="1">IF($A53="","",INDEX(Plage,MATCH($A53,عام!$F:$F,0),COLUMN(H$1)))</f>
        <v>فنى</v>
      </c>
      <c r="I53" s="197">
        <f ca="1">IF($A53="","",INDEX(Plage,MATCH($A53,عام!$F:$F,0),COLUMN(I$1)))</f>
        <v>41821</v>
      </c>
      <c r="J53" s="197" t="str">
        <f ca="1">IF($A53="","",INDEX(Plage,MATCH($A53,عام!$F:$F,0),COLUMN(K$1)))</f>
        <v>زراعى</v>
      </c>
      <c r="K53" s="200" t="str">
        <f ca="1">IF($A53="","",INDEX(Plage,MATCH($A53,عام!$F:$F,0),COLUMN(L$1)))</f>
        <v>زراعى</v>
      </c>
      <c r="L53" s="23"/>
      <c r="M53" s="21"/>
      <c r="N53" s="1"/>
      <c r="O53" s="6"/>
      <c r="P53" s="1"/>
      <c r="Q53" s="1"/>
      <c r="R53" s="3"/>
      <c r="S53" s="3"/>
      <c r="T53" s="3"/>
      <c r="U53" s="3"/>
      <c r="V53" s="3"/>
      <c r="W53" s="3"/>
    </row>
    <row r="54" spans="1:23" s="7" customFormat="1" ht="33" customHeight="1">
      <c r="A54" s="275">
        <f ca="1">IF(D54="","",SUBTOTAL(103,$B$6:B54))</f>
        <v>0</v>
      </c>
      <c r="B54" s="198">
        <f ca="1">IF($A54="","",INDEX(Plage,MATCH($A54,عام!$F:$F,0),COLUMN(B$1)))</f>
        <v>41813</v>
      </c>
      <c r="C54" s="199" t="str">
        <f ca="1">IF($A54="","",INDEX(Plage,MATCH($A54,عام!$F:$F,0),COLUMN(C$1)))</f>
        <v>1982</v>
      </c>
      <c r="D54" s="197" t="str">
        <f ca="1">IF($A54="","",INDEX(Plage,MATCH($A54,عام!$F:$F,0),COLUMN(D$1)))</f>
        <v>احمد راضى عبد الهادى</v>
      </c>
      <c r="E54" s="197" t="str">
        <f ca="1">IF($A54="","",INDEX(Plage,MATCH($A54,عام!$F:$F,0),COLUMN(E$1)))</f>
        <v>خالدة</v>
      </c>
      <c r="F54" s="197" t="str">
        <f ca="1">IF($A54="","",INDEX(Plage,MATCH($A54,عام!$F:$F,0),COLUMN(F$1)))</f>
        <v>طارق</v>
      </c>
      <c r="G54" s="197" t="str">
        <f ca="1">IF($A54="","",INDEX(Plage,MATCH($A54,عام!$F:$F,0),COLUMN(G$1)))</f>
        <v>الصيانة</v>
      </c>
      <c r="H54" s="197" t="str">
        <f ca="1">IF($A54="","",INDEX(Plage,MATCH($A54,عام!$F:$F,0),COLUMN(H$1)))</f>
        <v>مهندس اول</v>
      </c>
      <c r="I54" s="197">
        <f ca="1">IF($A54="","",INDEX(Plage,MATCH($A54,عام!$F:$F,0),COLUMN(I$1)))</f>
        <v>41821</v>
      </c>
      <c r="J54" s="197" t="str">
        <f ca="1">IF($A54="","",INDEX(Plage,MATCH($A54,عام!$F:$F,0),COLUMN(K$1)))</f>
        <v>زراعى</v>
      </c>
      <c r="K54" s="200" t="str">
        <f ca="1">IF($A54="","",INDEX(Plage,MATCH($A54,عام!$F:$F,0),COLUMN(L$1)))</f>
        <v>زراعى</v>
      </c>
      <c r="L54" s="23"/>
      <c r="M54" s="21"/>
      <c r="N54" s="1"/>
      <c r="O54" s="6"/>
      <c r="P54" s="1"/>
      <c r="Q54" s="1"/>
      <c r="R54" s="3"/>
      <c r="S54" s="3"/>
      <c r="T54" s="3"/>
      <c r="U54" s="3"/>
      <c r="V54" s="3"/>
      <c r="W54" s="3"/>
    </row>
    <row r="55" spans="1:23" s="7" customFormat="1" ht="33" customHeight="1">
      <c r="A55" s="275">
        <f ca="1">IF(D55="","",SUBTOTAL(103,$B$6:B55))</f>
        <v>0</v>
      </c>
      <c r="B55" s="198">
        <f ca="1">IF($A55="","",INDEX(Plage,MATCH($A55,عام!$F:$F,0),COLUMN(B$1)))</f>
        <v>41814</v>
      </c>
      <c r="C55" s="199" t="str">
        <f ca="1">IF($A55="","",INDEX(Plage,MATCH($A55,عام!$F:$F,0),COLUMN(C$1)))</f>
        <v>1161</v>
      </c>
      <c r="D55" s="197" t="str">
        <f ca="1">IF($A55="","",INDEX(Plage,MATCH($A55,عام!$F:$F,0),COLUMN(D$1)))</f>
        <v>ايمن ابو النور محمد</v>
      </c>
      <c r="E55" s="197" t="str">
        <f ca="1">IF($A55="","",INDEX(Plage,MATCH($A55,عام!$F:$F,0),COLUMN(E$1)))</f>
        <v>خالدة</v>
      </c>
      <c r="F55" s="197" t="str">
        <f ca="1">IF($A55="","",INDEX(Plage,MATCH($A55,عام!$F:$F,0),COLUMN(F$1)))</f>
        <v>طارق</v>
      </c>
      <c r="G55" s="197" t="str">
        <f ca="1">IF($A55="","",INDEX(Plage,MATCH($A55,عام!$F:$F,0),COLUMN(G$1)))</f>
        <v>المعمل</v>
      </c>
      <c r="H55" s="197" t="str">
        <f ca="1">IF($A55="","",INDEX(Plage,MATCH($A55,عام!$F:$F,0),COLUMN(H$1)))</f>
        <v>مدير ادارة</v>
      </c>
      <c r="I55" s="197">
        <f ca="1">IF($A55="","",INDEX(Plage,MATCH($A55,عام!$F:$F,0),COLUMN(I$1)))</f>
        <v>41821</v>
      </c>
      <c r="J55" s="197" t="str">
        <f ca="1">IF($A55="","",INDEX(Plage,MATCH($A55,عام!$F:$F,0),COLUMN(K$1)))</f>
        <v>طائرة</v>
      </c>
      <c r="K55" s="200" t="str">
        <f ca="1">IF($A55="","",INDEX(Plage,MATCH($A55,عام!$F:$F,0),COLUMN(L$1)))</f>
        <v>طائرة</v>
      </c>
      <c r="L55" s="23"/>
      <c r="M55" s="21"/>
      <c r="N55" s="1"/>
      <c r="O55" s="6"/>
      <c r="P55" s="1"/>
      <c r="Q55" s="1"/>
      <c r="R55" s="3"/>
      <c r="S55" s="3"/>
      <c r="T55" s="3"/>
      <c r="U55" s="3"/>
      <c r="V55" s="3"/>
      <c r="W55" s="3"/>
    </row>
    <row r="56" spans="1:23" s="7" customFormat="1" ht="33" customHeight="1">
      <c r="A56" s="275">
        <f ca="1">IF(D56="","",SUBTOTAL(103,$B$6:B56))</f>
        <v>0</v>
      </c>
      <c r="B56" s="198">
        <f ca="1">IF($A56="","",INDEX(Plage,MATCH($A56,عام!$F:$F,0),COLUMN(B$1)))</f>
        <v>41814</v>
      </c>
      <c r="C56" s="199" t="str">
        <f ca="1">IF($A56="","",INDEX(Plage,MATCH($A56,عام!$F:$F,0),COLUMN(C$1)))</f>
        <v>EG724</v>
      </c>
      <c r="D56" s="197" t="str">
        <f ca="1">IF($A56="","",INDEX(Plage,MATCH($A56,عام!$F:$F,0),COLUMN(D$1)))</f>
        <v>وليد محمد عبده</v>
      </c>
      <c r="E56" s="197" t="str">
        <f ca="1">IF($A56="","",INDEX(Plage,MATCH($A56,عام!$F:$F,0),COLUMN(E$1)))</f>
        <v>إبسكو</v>
      </c>
      <c r="F56" s="197" t="str">
        <f ca="1">IF($A56="","",INDEX(Plage,MATCH($A56,عام!$F:$F,0),COLUMN(F$1)))</f>
        <v>طارق</v>
      </c>
      <c r="G56" s="197" t="str">
        <f ca="1">IF($A56="","",INDEX(Plage,MATCH($A56,عام!$F:$F,0),COLUMN(G$1)))</f>
        <v>أمن صناعى</v>
      </c>
      <c r="H56" s="197" t="str">
        <f ca="1">IF($A56="","",INDEX(Plage,MATCH($A56,عام!$F:$F,0),COLUMN(H$1)))</f>
        <v>مشغل اجهزة</v>
      </c>
      <c r="I56" s="197">
        <f ca="1">IF($A56="","",INDEX(Plage,MATCH($A56,عام!$F:$F,0),COLUMN(I$1)))</f>
        <v>41821</v>
      </c>
      <c r="J56" s="197" t="str">
        <f ca="1">IF($A56="","",INDEX(Plage,MATCH($A56,عام!$F:$F,0),COLUMN(K$1)))</f>
        <v>صحراوى</v>
      </c>
      <c r="K56" s="200" t="str">
        <f ca="1">IF($A56="","",INDEX(Plage,MATCH($A56,عام!$F:$F,0),COLUMN(L$1)))</f>
        <v>صحراوى</v>
      </c>
      <c r="L56" s="23"/>
      <c r="M56" s="21"/>
      <c r="N56" s="1"/>
      <c r="O56" s="6"/>
      <c r="P56" s="1"/>
      <c r="Q56" s="1"/>
      <c r="R56" s="3"/>
      <c r="S56" s="3"/>
      <c r="T56" s="3"/>
      <c r="U56" s="3"/>
      <c r="V56" s="3"/>
      <c r="W56" s="3"/>
    </row>
    <row r="57" spans="1:23" s="7" customFormat="1" ht="33" customHeight="1">
      <c r="A57" s="275">
        <f ca="1">IF(D57="","",SUBTOTAL(103,$B$6:B57))</f>
        <v>0</v>
      </c>
      <c r="B57" s="198">
        <f ca="1">IF($A57="","",INDEX(Plage,MATCH($A57,عام!$F:$F,0),COLUMN(B$1)))</f>
        <v>41814</v>
      </c>
      <c r="C57" s="199" t="str">
        <f ca="1">IF($A57="","",INDEX(Plage,MATCH($A57,عام!$F:$F,0),COLUMN(C$1)))</f>
        <v>QU9</v>
      </c>
      <c r="D57" s="197" t="str">
        <f ca="1">IF($A57="","",INDEX(Plage,MATCH($A57,عام!$F:$F,0),COLUMN(D$1)))</f>
        <v>أحمد عبد الرحمن ابو السعود</v>
      </c>
      <c r="E57" s="197" t="str">
        <f ca="1">IF($A57="","",INDEX(Plage,MATCH($A57,عام!$F:$F,0),COLUMN(E$1)))</f>
        <v>كوين</v>
      </c>
      <c r="F57" s="197" t="str">
        <f ca="1">IF($A57="","",INDEX(Plage,MATCH($A57,عام!$F:$F,0),COLUMN(F$1)))</f>
        <v>طارق</v>
      </c>
      <c r="G57" s="197" t="str">
        <f ca="1">IF($A57="","",INDEX(Plage,MATCH($A57,عام!$F:$F,0),COLUMN(G$1)))</f>
        <v>أمن إدارى</v>
      </c>
      <c r="H57" s="197" t="str">
        <f ca="1">IF($A57="","",INDEX(Plage,MATCH($A57,عام!$F:$F,0),COLUMN(H$1)))</f>
        <v>مراقب امن</v>
      </c>
      <c r="I57" s="197">
        <f ca="1">IF($A57="","",INDEX(Plage,MATCH($A57,عام!$F:$F,0),COLUMN(I$1)))</f>
        <v>41821</v>
      </c>
      <c r="J57" s="197" t="str">
        <f ca="1">IF($A57="","",INDEX(Plage,MATCH($A57,عام!$F:$F,0),COLUMN(K$1)))</f>
        <v>صحراوى</v>
      </c>
      <c r="K57" s="200" t="str">
        <f ca="1">IF($A57="","",INDEX(Plage,MATCH($A57,عام!$F:$F,0),COLUMN(L$1)))</f>
        <v>صحراوى</v>
      </c>
      <c r="L57" s="23"/>
      <c r="M57" s="21"/>
      <c r="N57" s="1"/>
      <c r="O57" s="6"/>
      <c r="P57" s="1"/>
      <c r="Q57" s="1"/>
      <c r="R57" s="3"/>
      <c r="S57" s="3"/>
      <c r="T57" s="3"/>
      <c r="U57" s="3"/>
      <c r="V57" s="3"/>
      <c r="W57" s="3"/>
    </row>
    <row r="58" spans="1:23" s="7" customFormat="1" ht="33" customHeight="1">
      <c r="A58" s="275">
        <f ca="1">IF(D58="","",SUBTOTAL(103,$B$6:B58))</f>
        <v>0</v>
      </c>
      <c r="B58" s="198">
        <f ca="1">IF($A58="","",INDEX(Plage,MATCH($A58,عام!$F:$F,0),COLUMN(B$1)))</f>
        <v>41814</v>
      </c>
      <c r="C58" s="199" t="str">
        <f ca="1">IF($A58="","",INDEX(Plage,MATCH($A58,عام!$F:$F,0),COLUMN(C$1)))</f>
        <v>1225</v>
      </c>
      <c r="D58" s="197" t="str">
        <f ca="1">IF($A58="","",INDEX(Plage,MATCH($A58,عام!$F:$F,0),COLUMN(D$1)))</f>
        <v>سمير زاهى السيد</v>
      </c>
      <c r="E58" s="197" t="str">
        <f ca="1">IF($A58="","",INDEX(Plage,MATCH($A58,عام!$F:$F,0),COLUMN(E$1)))</f>
        <v>خالدة</v>
      </c>
      <c r="F58" s="197" t="str">
        <f ca="1">IF($A58="","",INDEX(Plage,MATCH($A58,عام!$F:$F,0),COLUMN(F$1)))</f>
        <v>طارق</v>
      </c>
      <c r="G58" s="197" t="str">
        <f ca="1">IF($A58="","",INDEX(Plage,MATCH($A58,عام!$F:$F,0),COLUMN(G$1)))</f>
        <v>الصيانة</v>
      </c>
      <c r="H58" s="197" t="str">
        <f ca="1">IF($A58="","",INDEX(Plage,MATCH($A58,عام!$F:$F,0),COLUMN(H$1)))</f>
        <v>ن رئيس قسم</v>
      </c>
      <c r="I58" s="197">
        <f ca="1">IF($A58="","",INDEX(Plage,MATCH($A58,عام!$F:$F,0),COLUMN(I$1)))</f>
        <v>41821</v>
      </c>
      <c r="J58" s="197" t="str">
        <f ca="1">IF($A58="","",INDEX(Plage,MATCH($A58,عام!$F:$F,0),COLUMN(K$1)))</f>
        <v>زراعى</v>
      </c>
      <c r="K58" s="200" t="str">
        <f ca="1">IF($A58="","",INDEX(Plage,MATCH($A58,عام!$F:$F,0),COLUMN(L$1)))</f>
        <v>زراعى</v>
      </c>
      <c r="L58" s="23"/>
      <c r="M58" s="21"/>
      <c r="N58" s="1"/>
      <c r="O58" s="6"/>
      <c r="P58" s="1"/>
      <c r="Q58" s="1"/>
      <c r="R58" s="3"/>
      <c r="S58" s="3"/>
      <c r="T58" s="3"/>
      <c r="U58" s="3"/>
      <c r="V58" s="3"/>
      <c r="W58" s="3"/>
    </row>
    <row r="59" spans="1:23" s="7" customFormat="1" ht="33" customHeight="1">
      <c r="A59" s="275">
        <f ca="1">IF(D59="","",SUBTOTAL(103,$B$6:B59))</f>
        <v>0</v>
      </c>
      <c r="B59" s="198">
        <f ca="1">IF($A59="","",INDEX(Plage,MATCH($A59,عام!$F:$F,0),COLUMN(B$1)))</f>
        <v>41814</v>
      </c>
      <c r="C59" s="199" t="str">
        <f ca="1">IF($A59="","",INDEX(Plage,MATCH($A59,عام!$F:$F,0),COLUMN(C$1)))</f>
        <v>EK352</v>
      </c>
      <c r="D59" s="197" t="str">
        <f ca="1">IF($A59="","",INDEX(Plage,MATCH($A59,عام!$F:$F,0),COLUMN(D$1)))</f>
        <v>عماد السعيد عبد الله الباز</v>
      </c>
      <c r="E59" s="197" t="str">
        <f ca="1">IF($A59="","",INDEX(Plage,MATCH($A59,عام!$F:$F,0),COLUMN(E$1)))</f>
        <v>إبسكو</v>
      </c>
      <c r="F59" s="197" t="str">
        <f ca="1">IF($A59="","",INDEX(Plage,MATCH($A59,عام!$F:$F,0),COLUMN(F$1)))</f>
        <v>طارق</v>
      </c>
      <c r="G59" s="197" t="str">
        <f ca="1">IF($A59="","",INDEX(Plage,MATCH($A59,عام!$F:$F,0),COLUMN(G$1)))</f>
        <v>الصيانة</v>
      </c>
      <c r="H59" s="197" t="str">
        <f ca="1">IF($A59="","",INDEX(Plage,MATCH($A59,عام!$F:$F,0),COLUMN(H$1)))</f>
        <v>كهربائى</v>
      </c>
      <c r="I59" s="197">
        <f ca="1">IF($A59="","",INDEX(Plage,MATCH($A59,عام!$F:$F,0),COLUMN(I$1)))</f>
        <v>41821</v>
      </c>
      <c r="J59" s="197" t="str">
        <f ca="1">IF($A59="","",INDEX(Plage,MATCH($A59,عام!$F:$F,0),COLUMN(K$1)))</f>
        <v>زراعى</v>
      </c>
      <c r="K59" s="200" t="str">
        <f ca="1">IF($A59="","",INDEX(Plage,MATCH($A59,عام!$F:$F,0),COLUMN(L$1)))</f>
        <v>زراعى</v>
      </c>
      <c r="L59" s="23"/>
      <c r="M59" s="21"/>
      <c r="N59" s="1"/>
      <c r="O59" s="6"/>
      <c r="P59" s="1"/>
      <c r="Q59" s="1"/>
      <c r="R59" s="3"/>
      <c r="S59" s="3"/>
      <c r="T59" s="3"/>
      <c r="U59" s="3"/>
      <c r="V59" s="3"/>
      <c r="W59" s="3"/>
    </row>
    <row r="60" spans="1:23" s="7" customFormat="1" ht="33" customHeight="1">
      <c r="A60" s="275">
        <f ca="1">IF(D60="","",SUBTOTAL(103,$B$6:B60))</f>
        <v>0</v>
      </c>
      <c r="B60" s="198">
        <f ca="1">IF($A60="","",INDEX(Plage,MATCH($A60,عام!$F:$F,0),COLUMN(B$1)))</f>
        <v>41814</v>
      </c>
      <c r="C60" s="199" t="str">
        <f ca="1">IF($A60="","",INDEX(Plage,MATCH($A60,عام!$F:$F,0),COLUMN(C$1)))</f>
        <v>QU38</v>
      </c>
      <c r="D60" s="197" t="str">
        <f ca="1">IF($A60="","",INDEX(Plage,MATCH($A60,عام!$F:$F,0),COLUMN(D$1)))</f>
        <v>محمد أمين عطا</v>
      </c>
      <c r="E60" s="197" t="str">
        <f ca="1">IF($A60="","",INDEX(Plage,MATCH($A60,عام!$F:$F,0),COLUMN(E$1)))</f>
        <v>كوين</v>
      </c>
      <c r="F60" s="197" t="str">
        <f ca="1">IF($A60="","",INDEX(Plage,MATCH($A60,عام!$F:$F,0),COLUMN(F$1)))</f>
        <v>طارق</v>
      </c>
      <c r="G60" s="197" t="str">
        <f ca="1">IF($A60="","",INDEX(Plage,MATCH($A60,عام!$F:$F,0),COLUMN(G$1)))</f>
        <v>أمن إدارى</v>
      </c>
      <c r="H60" s="197" t="str">
        <f ca="1">IF($A60="","",INDEX(Plage,MATCH($A60,عام!$F:$F,0),COLUMN(H$1)))</f>
        <v>مراقب امن</v>
      </c>
      <c r="I60" s="197">
        <f ca="1">IF($A60="","",INDEX(Plage,MATCH($A60,عام!$F:$F,0),COLUMN(I$1)))</f>
        <v>41821</v>
      </c>
      <c r="J60" s="197" t="str">
        <f ca="1">IF($A60="","",INDEX(Plage,MATCH($A60,عام!$F:$F,0),COLUMN(K$1)))</f>
        <v>زراعى</v>
      </c>
      <c r="K60" s="200" t="str">
        <f ca="1">IF($A60="","",INDEX(Plage,MATCH($A60,عام!$F:$F,0),COLUMN(L$1)))</f>
        <v>زراعى</v>
      </c>
      <c r="L60" s="23"/>
      <c r="M60" s="21"/>
      <c r="N60" s="1"/>
      <c r="O60" s="6"/>
      <c r="P60" s="1"/>
      <c r="Q60" s="1"/>
      <c r="R60" s="3"/>
      <c r="S60" s="3"/>
      <c r="T60" s="3"/>
      <c r="U60" s="3"/>
      <c r="V60" s="3"/>
      <c r="W60" s="3"/>
    </row>
    <row r="61" spans="1:23" s="7" customFormat="1" ht="33" customHeight="1">
      <c r="A61" s="275">
        <f ca="1">IF(D61="","",SUBTOTAL(103,$B$6:B61))</f>
        <v>0</v>
      </c>
      <c r="B61" s="198">
        <f ca="1">IF($A61="","",INDEX(Plage,MATCH($A61,عام!$F:$F,0),COLUMN(B$1)))</f>
        <v>41816</v>
      </c>
      <c r="C61" s="199" t="str">
        <f ca="1">IF($A61="","",INDEX(Plage,MATCH($A61,عام!$F:$F,0),COLUMN(C$1)))</f>
        <v>819</v>
      </c>
      <c r="D61" s="197" t="str">
        <f ca="1">IF($A61="","",INDEX(Plage,MATCH($A61,عام!$F:$F,0),COLUMN(D$1)))</f>
        <v>احمد ابراهيم احمد داود</v>
      </c>
      <c r="E61" s="197" t="str">
        <f ca="1">IF($A61="","",INDEX(Plage,MATCH($A61,عام!$F:$F,0),COLUMN(E$1)))</f>
        <v>خالدة</v>
      </c>
      <c r="F61" s="197" t="str">
        <f ca="1">IF($A61="","",INDEX(Plage,MATCH($A61,عام!$F:$F,0),COLUMN(F$1)))</f>
        <v>طارق</v>
      </c>
      <c r="G61" s="197" t="str">
        <f ca="1">IF($A61="","",INDEX(Plage,MATCH($A61,عام!$F:$F,0),COLUMN(G$1)))</f>
        <v>الادارية</v>
      </c>
      <c r="H61" s="197" t="str">
        <f ca="1">IF($A61="","",INDEX(Plage,MATCH($A61,عام!$F:$F,0),COLUMN(H$1)))</f>
        <v>رئيس قسم</v>
      </c>
      <c r="I61" s="197">
        <f ca="1">IF($A61="","",INDEX(Plage,MATCH($A61,عام!$F:$F,0),COLUMN(I$1)))</f>
        <v>41821</v>
      </c>
      <c r="J61" s="197" t="str">
        <f ca="1">IF($A61="","",INDEX(Plage,MATCH($A61,عام!$F:$F,0),COLUMN(K$1)))</f>
        <v>طائرة</v>
      </c>
      <c r="K61" s="200" t="str">
        <f ca="1">IF($A61="","",INDEX(Plage,MATCH($A61,عام!$F:$F,0),COLUMN(L$1)))</f>
        <v>طائرة</v>
      </c>
      <c r="L61" s="23"/>
      <c r="M61" s="21"/>
      <c r="N61" s="1"/>
      <c r="O61" s="6"/>
      <c r="P61" s="1"/>
      <c r="Q61" s="1"/>
      <c r="R61" s="3"/>
      <c r="S61" s="3"/>
      <c r="T61" s="3"/>
      <c r="U61" s="3"/>
      <c r="V61" s="3"/>
      <c r="W61" s="3"/>
    </row>
    <row r="62" spans="1:23" s="7" customFormat="1" ht="33" customHeight="1">
      <c r="A62" s="275">
        <f ca="1">IF(D62="","",SUBTOTAL(103,$B$6:B62))</f>
        <v>0</v>
      </c>
      <c r="B62" s="198">
        <f ca="1">IF($A62="","",INDEX(Plage,MATCH($A62,عام!$F:$F,0),COLUMN(B$1)))</f>
        <v>41818</v>
      </c>
      <c r="C62" s="199" t="str">
        <f ca="1">IF($A62="","",INDEX(Plage,MATCH($A62,عام!$F:$F,0),COLUMN(C$1)))</f>
        <v>2332</v>
      </c>
      <c r="D62" s="197" t="str">
        <f ca="1">IF($A62="","",INDEX(Plage,MATCH($A62,عام!$F:$F,0),COLUMN(D$1)))</f>
        <v>عبد الحليم محمد عبد الحليم</v>
      </c>
      <c r="E62" s="197" t="str">
        <f ca="1">IF($A62="","",INDEX(Plage,MATCH($A62,عام!$F:$F,0),COLUMN(E$1)))</f>
        <v>خالدة</v>
      </c>
      <c r="F62" s="197" t="str">
        <f ca="1">IF($A62="","",INDEX(Plage,MATCH($A62,عام!$F:$F,0),COLUMN(F$1)))</f>
        <v>طارق</v>
      </c>
      <c r="G62" s="197" t="str">
        <f ca="1">IF($A62="","",INDEX(Plage,MATCH($A62,عام!$F:$F,0),COLUMN(G$1)))</f>
        <v>المعالجة</v>
      </c>
      <c r="H62" s="197" t="str">
        <f ca="1">IF($A62="","",INDEX(Plage,MATCH($A62,عام!$F:$F,0),COLUMN(H$1)))</f>
        <v>ن رئيس قسم</v>
      </c>
      <c r="I62" s="197">
        <f ca="1">IF($A62="","",INDEX(Plage,MATCH($A62,عام!$F:$F,0),COLUMN(I$1)))</f>
        <v>41821</v>
      </c>
      <c r="J62" s="197" t="str">
        <f ca="1">IF($A62="","",INDEX(Plage,MATCH($A62,عام!$F:$F,0),COLUMN(K$1)))</f>
        <v>طائرة</v>
      </c>
      <c r="K62" s="200" t="str">
        <f ca="1">IF($A62="","",INDEX(Plage,MATCH($A62,عام!$F:$F,0),COLUMN(L$1)))</f>
        <v>طائرة</v>
      </c>
      <c r="L62" s="23"/>
      <c r="M62" s="21"/>
      <c r="N62" s="1"/>
      <c r="O62" s="6"/>
      <c r="P62" s="1"/>
      <c r="Q62" s="1"/>
      <c r="R62" s="3"/>
      <c r="S62" s="3"/>
      <c r="T62" s="3"/>
      <c r="U62" s="3"/>
      <c r="V62" s="3"/>
      <c r="W62" s="3"/>
    </row>
    <row r="63" spans="1:23" s="7" customFormat="1" ht="33" customHeight="1">
      <c r="A63" s="275">
        <f ca="1">IF(D63="","",SUBTOTAL(103,$B$6:B63))</f>
        <v>0</v>
      </c>
      <c r="B63" s="198">
        <f ca="1">IF($A63="","",INDEX(Plage,MATCH($A63,عام!$F:$F,0),COLUMN(B$1)))</f>
        <v>41811</v>
      </c>
      <c r="C63" s="199" t="str">
        <f ca="1">IF($A63="","",INDEX(Plage,MATCH($A63,عام!$F:$F,0),COLUMN(C$1)))</f>
        <v>1006</v>
      </c>
      <c r="D63" s="197" t="str">
        <f ca="1">IF($A63="","",INDEX(Plage,MATCH($A63,عام!$F:$F,0),COLUMN(D$1)))</f>
        <v>احمد العدل احمد</v>
      </c>
      <c r="E63" s="197" t="str">
        <f ca="1">IF($A63="","",INDEX(Plage,MATCH($A63,عام!$F:$F,0),COLUMN(E$1)))</f>
        <v>خالدة</v>
      </c>
      <c r="F63" s="197" t="str">
        <f ca="1">IF($A63="","",INDEX(Plage,MATCH($A63,عام!$F:$F,0),COLUMN(F$1)))</f>
        <v>طارق</v>
      </c>
      <c r="G63" s="197" t="str">
        <f ca="1">IF($A63="","",INDEX(Plage,MATCH($A63,عام!$F:$F,0),COLUMN(G$1)))</f>
        <v>الانتاج</v>
      </c>
      <c r="H63" s="197" t="str">
        <f ca="1">IF($A63="","",INDEX(Plage,MATCH($A63,عام!$F:$F,0),COLUMN(H$1)))</f>
        <v>ن رئيس قسم</v>
      </c>
      <c r="I63" s="197">
        <f ca="1">IF($A63="","",INDEX(Plage,MATCH($A63,عام!$F:$F,0),COLUMN(I$1)))</f>
        <v>41822</v>
      </c>
      <c r="J63" s="197" t="str">
        <f ca="1">IF($A63="","",INDEX(Plage,MATCH($A63,عام!$F:$F,0),COLUMN(K$1)))</f>
        <v>طائرة</v>
      </c>
      <c r="K63" s="200" t="str">
        <f ca="1">IF($A63="","",INDEX(Plage,MATCH($A63,عام!$F:$F,0),COLUMN(L$1)))</f>
        <v>طائرة</v>
      </c>
      <c r="L63" s="23"/>
      <c r="M63" s="21"/>
      <c r="N63" s="1"/>
      <c r="O63" s="6"/>
      <c r="P63" s="1"/>
      <c r="Q63" s="1"/>
      <c r="R63" s="3"/>
      <c r="S63" s="3"/>
      <c r="T63" s="3"/>
      <c r="U63" s="3"/>
      <c r="V63" s="3"/>
      <c r="W63" s="3"/>
    </row>
    <row r="64" spans="1:23" s="7" customFormat="1" ht="33" customHeight="1">
      <c r="A64" s="275">
        <f ca="1">IF(D64="","",SUBTOTAL(103,$B$6:B64))</f>
        <v>0</v>
      </c>
      <c r="B64" s="198">
        <f ca="1">IF($A64="","",INDEX(Plage,MATCH($A64,عام!$F:$F,0),COLUMN(B$1)))</f>
        <v>41813</v>
      </c>
      <c r="C64" s="199" t="str">
        <f ca="1">IF($A64="","",INDEX(Plage,MATCH($A64,عام!$F:$F,0),COLUMN(C$1)))</f>
        <v>EK618</v>
      </c>
      <c r="D64" s="197" t="str">
        <f ca="1">IF($A64="","",INDEX(Plage,MATCH($A64,عام!$F:$F,0),COLUMN(D$1)))</f>
        <v>زبيان سالم غانم</v>
      </c>
      <c r="E64" s="197" t="str">
        <f ca="1">IF($A64="","",INDEX(Plage,MATCH($A64,عام!$F:$F,0),COLUMN(E$1)))</f>
        <v>إبسكو</v>
      </c>
      <c r="F64" s="197" t="str">
        <f ca="1">IF($A64="","",INDEX(Plage,MATCH($A64,عام!$F:$F,0),COLUMN(F$1)))</f>
        <v>طارق</v>
      </c>
      <c r="G64" s="197" t="str">
        <f ca="1">IF($A64="","",INDEX(Plage,MATCH($A64,عام!$F:$F,0),COLUMN(G$1)))</f>
        <v>المعالجة</v>
      </c>
      <c r="H64" s="197" t="str">
        <f ca="1">IF($A64="","",INDEX(Plage,MATCH($A64,عام!$F:$F,0),COLUMN(H$1)))</f>
        <v>رئيس وحدة</v>
      </c>
      <c r="I64" s="197">
        <f ca="1">IF($A64="","",INDEX(Plage,MATCH($A64,عام!$F:$F,0),COLUMN(I$1)))</f>
        <v>41822</v>
      </c>
      <c r="J64" s="197" t="str">
        <f ca="1">IF($A64="","",INDEX(Plage,MATCH($A64,عام!$F:$F,0),COLUMN(K$1)))</f>
        <v>طائرة</v>
      </c>
      <c r="K64" s="200" t="str">
        <f ca="1">IF($A64="","",INDEX(Plage,MATCH($A64,عام!$F:$F,0),COLUMN(L$1)))</f>
        <v>طائرة</v>
      </c>
      <c r="L64" s="23"/>
      <c r="M64" s="21"/>
      <c r="N64" s="1"/>
      <c r="O64" s="6"/>
      <c r="P64" s="1"/>
      <c r="Q64" s="1"/>
      <c r="R64" s="3"/>
      <c r="S64" s="3"/>
      <c r="T64" s="3"/>
      <c r="U64" s="3"/>
      <c r="V64" s="3"/>
      <c r="W64" s="3"/>
    </row>
    <row r="65" spans="1:23" s="7" customFormat="1" ht="33" customHeight="1">
      <c r="A65" s="275">
        <f ca="1">IF(D65="","",SUBTOTAL(103,$B$6:B65))</f>
        <v>0</v>
      </c>
      <c r="B65" s="198">
        <f ca="1">IF($A65="","",INDEX(Plage,MATCH($A65,عام!$F:$F,0),COLUMN(B$1)))</f>
        <v>41815</v>
      </c>
      <c r="C65" s="199" t="str">
        <f ca="1">IF($A65="","",INDEX(Plage,MATCH($A65,عام!$F:$F,0),COLUMN(C$1)))</f>
        <v>2048</v>
      </c>
      <c r="D65" s="197" t="str">
        <f ca="1">IF($A65="","",INDEX(Plage,MATCH($A65,عام!$F:$F,0),COLUMN(D$1)))</f>
        <v>محمود عواد رمضان</v>
      </c>
      <c r="E65" s="197" t="str">
        <f ca="1">IF($A65="","",INDEX(Plage,MATCH($A65,عام!$F:$F,0),COLUMN(E$1)))</f>
        <v>خالدة</v>
      </c>
      <c r="F65" s="197" t="str">
        <f ca="1">IF($A65="","",INDEX(Plage,MATCH($A65,عام!$F:$F,0),COLUMN(F$1)))</f>
        <v>طارق</v>
      </c>
      <c r="G65" s="197" t="str">
        <f ca="1">IF($A65="","",INDEX(Plage,MATCH($A65,عام!$F:$F,0),COLUMN(G$1)))</f>
        <v>الصيانة</v>
      </c>
      <c r="H65" s="197" t="str">
        <f ca="1">IF($A65="","",INDEX(Plage,MATCH($A65,عام!$F:$F,0),COLUMN(H$1)))</f>
        <v>ن رئيس قسم</v>
      </c>
      <c r="I65" s="197">
        <f ca="1">IF($A65="","",INDEX(Plage,MATCH($A65,عام!$F:$F,0),COLUMN(I$1)))</f>
        <v>41822</v>
      </c>
      <c r="J65" s="197" t="str">
        <f ca="1">IF($A65="","",INDEX(Plage,MATCH($A65,عام!$F:$F,0),COLUMN(K$1)))</f>
        <v>طائرة</v>
      </c>
      <c r="K65" s="200" t="str">
        <f ca="1">IF($A65="","",INDEX(Plage,MATCH($A65,عام!$F:$F,0),COLUMN(L$1)))</f>
        <v>طائرة</v>
      </c>
      <c r="L65" s="23"/>
      <c r="M65" s="21"/>
      <c r="N65" s="1"/>
      <c r="O65" s="6"/>
      <c r="P65" s="1"/>
      <c r="Q65" s="1"/>
      <c r="R65" s="3"/>
      <c r="S65" s="3"/>
      <c r="T65" s="3"/>
      <c r="U65" s="3"/>
      <c r="V65" s="3"/>
      <c r="W65" s="3"/>
    </row>
    <row r="66" spans="1:23" s="7" customFormat="1" ht="33" customHeight="1">
      <c r="A66" s="275">
        <f ca="1">IF(D66="","",SUBTOTAL(103,$B$6:B66))</f>
        <v>0</v>
      </c>
      <c r="B66" s="198">
        <f ca="1">IF($A66="","",INDEX(Plage,MATCH($A66,عام!$F:$F,0),COLUMN(B$1)))</f>
        <v>41815</v>
      </c>
      <c r="C66" s="199" t="str">
        <f ca="1">IF($A66="","",INDEX(Plage,MATCH($A66,عام!$F:$F,0),COLUMN(C$1)))</f>
        <v>EK622</v>
      </c>
      <c r="D66" s="197" t="str">
        <f ca="1">IF($A66="","",INDEX(Plage,MATCH($A66,عام!$F:$F,0),COLUMN(D$1)))</f>
        <v>هانى حامد شاكر</v>
      </c>
      <c r="E66" s="197" t="str">
        <f ca="1">IF($A66="","",INDEX(Plage,MATCH($A66,عام!$F:$F,0),COLUMN(E$1)))</f>
        <v>إبسكو</v>
      </c>
      <c r="F66" s="197" t="str">
        <f ca="1">IF($A66="","",INDEX(Plage,MATCH($A66,عام!$F:$F,0),COLUMN(F$1)))</f>
        <v>طارق</v>
      </c>
      <c r="G66" s="197" t="str">
        <f ca="1">IF($A66="","",INDEX(Plage,MATCH($A66,عام!$F:$F,0),COLUMN(G$1)))</f>
        <v>الاتصالات</v>
      </c>
      <c r="H66" s="197" t="str">
        <f ca="1">IF($A66="","",INDEX(Plage,MATCH($A66,عام!$F:$F,0),COLUMN(H$1)))</f>
        <v>رئيس وحدة</v>
      </c>
      <c r="I66" s="197">
        <f ca="1">IF($A66="","",INDEX(Plage,MATCH($A66,عام!$F:$F,0),COLUMN(I$1)))</f>
        <v>41822</v>
      </c>
      <c r="J66" s="197" t="str">
        <f ca="1">IF($A66="","",INDEX(Plage,MATCH($A66,عام!$F:$F,0),COLUMN(K$1)))</f>
        <v>صحراوى</v>
      </c>
      <c r="K66" s="200" t="str">
        <f ca="1">IF($A66="","",INDEX(Plage,MATCH($A66,عام!$F:$F,0),COLUMN(L$1)))</f>
        <v>صحراوى</v>
      </c>
      <c r="L66" s="23"/>
      <c r="M66" s="21"/>
      <c r="N66" s="1"/>
      <c r="O66" s="6"/>
      <c r="P66" s="1"/>
      <c r="Q66" s="1"/>
      <c r="R66" s="3"/>
      <c r="S66" s="3"/>
      <c r="T66" s="3"/>
      <c r="U66" s="3"/>
      <c r="V66" s="3"/>
      <c r="W66" s="3"/>
    </row>
    <row r="67" spans="1:23" s="7" customFormat="1" ht="33" customHeight="1">
      <c r="A67" s="275">
        <f ca="1">IF(D67="","",SUBTOTAL(103,$B$6:B67))</f>
        <v>0</v>
      </c>
      <c r="B67" s="198">
        <f ca="1">IF($A67="","",INDEX(Plage,MATCH($A67,عام!$F:$F,0),COLUMN(B$1)))</f>
        <v>41815</v>
      </c>
      <c r="C67" s="199" t="str">
        <f ca="1">IF($A67="","",INDEX(Plage,MATCH($A67,عام!$F:$F,0),COLUMN(C$1)))</f>
        <v>EK46</v>
      </c>
      <c r="D67" s="197" t="str">
        <f ca="1">IF($A67="","",INDEX(Plage,MATCH($A67,عام!$F:$F,0),COLUMN(D$1)))</f>
        <v>السيد ابراهيم محمد</v>
      </c>
      <c r="E67" s="197" t="str">
        <f ca="1">IF($A67="","",INDEX(Plage,MATCH($A67,عام!$F:$F,0),COLUMN(E$1)))</f>
        <v>إبسكو</v>
      </c>
      <c r="F67" s="197" t="str">
        <f ca="1">IF($A67="","",INDEX(Plage,MATCH($A67,عام!$F:$F,0),COLUMN(F$1)))</f>
        <v>طارق</v>
      </c>
      <c r="G67" s="197" t="str">
        <f ca="1">IF($A67="","",INDEX(Plage,MATCH($A67,عام!$F:$F,0),COLUMN(G$1)))</f>
        <v>إدارية/نقل</v>
      </c>
      <c r="H67" s="197" t="str">
        <f ca="1">IF($A67="","",INDEX(Plage,MATCH($A67,عام!$F:$F,0),COLUMN(H$1)))</f>
        <v>رئيس وحدة</v>
      </c>
      <c r="I67" s="197">
        <f ca="1">IF($A67="","",INDEX(Plage,MATCH($A67,عام!$F:$F,0),COLUMN(I$1)))</f>
        <v>41822</v>
      </c>
      <c r="J67" s="197" t="str">
        <f ca="1">IF($A67="","",INDEX(Plage,MATCH($A67,عام!$F:$F,0),COLUMN(K$1)))</f>
        <v>صحراوى</v>
      </c>
      <c r="K67" s="200" t="str">
        <f ca="1">IF($A67="","",INDEX(Plage,MATCH($A67,عام!$F:$F,0),COLUMN(L$1)))</f>
        <v>صحراوى</v>
      </c>
      <c r="L67" s="23"/>
      <c r="M67" s="21"/>
      <c r="N67" s="1"/>
      <c r="O67" s="6"/>
      <c r="P67" s="1"/>
      <c r="Q67" s="1"/>
      <c r="R67" s="3"/>
      <c r="S67" s="3"/>
      <c r="T67" s="3"/>
      <c r="U67" s="3"/>
      <c r="V67" s="3"/>
      <c r="W67" s="3"/>
    </row>
    <row r="68" spans="1:23" s="7" customFormat="1" ht="33" customHeight="1">
      <c r="A68" s="275">
        <f ca="1">IF(D68="","",SUBTOTAL(103,$B$6:B68))</f>
        <v>0</v>
      </c>
      <c r="B68" s="198">
        <f ca="1">IF($A68="","",INDEX(Plage,MATCH($A68,عام!$F:$F,0),COLUMN(B$1)))</f>
        <v>41815</v>
      </c>
      <c r="C68" s="199" t="str">
        <f ca="1">IF($A68="","",INDEX(Plage,MATCH($A68,عام!$F:$F,0),COLUMN(C$1)))</f>
        <v>EK626</v>
      </c>
      <c r="D68" s="197" t="str">
        <f ca="1">IF($A68="","",INDEX(Plage,MATCH($A68,عام!$F:$F,0),COLUMN(D$1)))</f>
        <v>ابراهيم محمد حامد ابراهيم</v>
      </c>
      <c r="E68" s="197" t="str">
        <f ca="1">IF($A68="","",INDEX(Plage,MATCH($A68,عام!$F:$F,0),COLUMN(E$1)))</f>
        <v>إبسكو</v>
      </c>
      <c r="F68" s="197" t="str">
        <f ca="1">IF($A68="","",INDEX(Plage,MATCH($A68,عام!$F:$F,0),COLUMN(F$1)))</f>
        <v>طارق</v>
      </c>
      <c r="G68" s="197" t="str">
        <f ca="1">IF($A68="","",INDEX(Plage,MATCH($A68,عام!$F:$F,0),COLUMN(G$1)))</f>
        <v>الصيانة</v>
      </c>
      <c r="H68" s="197" t="str">
        <f ca="1">IF($A68="","",INDEX(Plage,MATCH($A68,عام!$F:$F,0),COLUMN(H$1)))</f>
        <v>كهربائى</v>
      </c>
      <c r="I68" s="197">
        <f ca="1">IF($A68="","",INDEX(Plage,MATCH($A68,عام!$F:$F,0),COLUMN(I$1)))</f>
        <v>41822</v>
      </c>
      <c r="J68" s="197" t="str">
        <f ca="1">IF($A68="","",INDEX(Plage,MATCH($A68,عام!$F:$F,0),COLUMN(K$1)))</f>
        <v>صحراوى</v>
      </c>
      <c r="K68" s="200" t="str">
        <f ca="1">IF($A68="","",INDEX(Plage,MATCH($A68,عام!$F:$F,0),COLUMN(L$1)))</f>
        <v>زراعى</v>
      </c>
      <c r="L68" s="23"/>
      <c r="M68" s="21"/>
      <c r="N68" s="1"/>
      <c r="O68" s="6"/>
      <c r="P68" s="1"/>
      <c r="Q68" s="1"/>
      <c r="R68" s="3"/>
      <c r="S68" s="3"/>
      <c r="T68" s="3"/>
      <c r="U68" s="3"/>
      <c r="V68" s="3"/>
      <c r="W68" s="3"/>
    </row>
    <row r="69" spans="1:23" s="7" customFormat="1" ht="33" customHeight="1">
      <c r="A69" s="275">
        <f ca="1">IF(D69="","",SUBTOTAL(103,$B$6:B69))</f>
        <v>0</v>
      </c>
      <c r="B69" s="198">
        <f ca="1">IF($A69="","",INDEX(Plage,MATCH($A69,عام!$F:$F,0),COLUMN(B$1)))</f>
        <v>41815</v>
      </c>
      <c r="C69" s="199" t="str">
        <f ca="1">IF($A69="","",INDEX(Plage,MATCH($A69,عام!$F:$F,0),COLUMN(C$1)))</f>
        <v>QU3</v>
      </c>
      <c r="D69" s="197" t="str">
        <f ca="1">IF($A69="","",INDEX(Plage,MATCH($A69,عام!$F:$F,0),COLUMN(D$1)))</f>
        <v>ايمن يوسف محمود</v>
      </c>
      <c r="E69" s="197" t="str">
        <f ca="1">IF($A69="","",INDEX(Plage,MATCH($A69,عام!$F:$F,0),COLUMN(E$1)))</f>
        <v>كوين</v>
      </c>
      <c r="F69" s="197" t="str">
        <f ca="1">IF($A69="","",INDEX(Plage,MATCH($A69,عام!$F:$F,0),COLUMN(F$1)))</f>
        <v>طارق</v>
      </c>
      <c r="G69" s="197" t="str">
        <f ca="1">IF($A69="","",INDEX(Plage,MATCH($A69,عام!$F:$F,0),COLUMN(G$1)))</f>
        <v>أمن إدارى</v>
      </c>
      <c r="H69" s="197" t="str">
        <f ca="1">IF($A69="","",INDEX(Plage,MATCH($A69,عام!$F:$F,0),COLUMN(H$1)))</f>
        <v>مراقب امن</v>
      </c>
      <c r="I69" s="197">
        <f ca="1">IF($A69="","",INDEX(Plage,MATCH($A69,عام!$F:$F,0),COLUMN(I$1)))</f>
        <v>41822</v>
      </c>
      <c r="J69" s="197" t="str">
        <f ca="1">IF($A69="","",INDEX(Plage,MATCH($A69,عام!$F:$F,0),COLUMN(K$1)))</f>
        <v>زراعى</v>
      </c>
      <c r="K69" s="200" t="str">
        <f ca="1">IF($A69="","",INDEX(Plage,MATCH($A69,عام!$F:$F,0),COLUMN(L$1)))</f>
        <v>زراعى</v>
      </c>
      <c r="L69" s="23"/>
      <c r="M69" s="21"/>
      <c r="N69" s="1"/>
      <c r="O69" s="6"/>
      <c r="P69" s="1"/>
      <c r="Q69" s="1"/>
      <c r="R69" s="3"/>
      <c r="S69" s="3"/>
      <c r="T69" s="3"/>
      <c r="U69" s="3"/>
      <c r="V69" s="3"/>
      <c r="W69" s="3"/>
    </row>
    <row r="70" spans="1:23" s="7" customFormat="1" ht="33" customHeight="1">
      <c r="A70" s="275">
        <f ca="1">IF(D70="","",SUBTOTAL(103,$B$6:B70))</f>
        <v>0</v>
      </c>
      <c r="B70" s="198">
        <f ca="1">IF($A70="","",INDEX(Plage,MATCH($A70,عام!$F:$F,0),COLUMN(B$1)))</f>
        <v>41815</v>
      </c>
      <c r="C70" s="199" t="str">
        <f ca="1">IF($A70="","",INDEX(Plage,MATCH($A70,عام!$F:$F,0),COLUMN(C$1)))</f>
        <v>QU39</v>
      </c>
      <c r="D70" s="197" t="str">
        <f ca="1">IF($A70="","",INDEX(Plage,MATCH($A70,عام!$F:$F,0),COLUMN(D$1)))</f>
        <v>اشرف يوسف رمضان</v>
      </c>
      <c r="E70" s="197" t="str">
        <f ca="1">IF($A70="","",INDEX(Plage,MATCH($A70,عام!$F:$F,0),COLUMN(E$1)))</f>
        <v>كوين</v>
      </c>
      <c r="F70" s="197" t="str">
        <f ca="1">IF($A70="","",INDEX(Plage,MATCH($A70,عام!$F:$F,0),COLUMN(F$1)))</f>
        <v>طارق</v>
      </c>
      <c r="G70" s="197" t="str">
        <f ca="1">IF($A70="","",INDEX(Plage,MATCH($A70,عام!$F:$F,0),COLUMN(G$1)))</f>
        <v>أمن إدارى</v>
      </c>
      <c r="H70" s="197" t="str">
        <f ca="1">IF($A70="","",INDEX(Plage,MATCH($A70,عام!$F:$F,0),COLUMN(H$1)))</f>
        <v>مراقب امن</v>
      </c>
      <c r="I70" s="197">
        <f ca="1">IF($A70="","",INDEX(Plage,MATCH($A70,عام!$F:$F,0),COLUMN(I$1)))</f>
        <v>41822</v>
      </c>
      <c r="J70" s="197" t="str">
        <f ca="1">IF($A70="","",INDEX(Plage,MATCH($A70,عام!$F:$F,0),COLUMN(K$1)))</f>
        <v>زراعى</v>
      </c>
      <c r="K70" s="200" t="str">
        <f ca="1">IF($A70="","",INDEX(Plage,MATCH($A70,عام!$F:$F,0),COLUMN(L$1)))</f>
        <v>زراعى</v>
      </c>
      <c r="L70" s="23"/>
      <c r="M70" s="21"/>
      <c r="N70" s="1"/>
      <c r="O70" s="6"/>
      <c r="P70" s="1"/>
      <c r="Q70" s="1"/>
      <c r="R70" s="3"/>
      <c r="S70" s="3"/>
      <c r="T70" s="3"/>
      <c r="U70" s="3"/>
      <c r="V70" s="3"/>
      <c r="W70" s="3"/>
    </row>
    <row r="71" spans="1:23" s="7" customFormat="1" ht="33" customHeight="1">
      <c r="A71" s="275">
        <f ca="1">IF(D71="","",SUBTOTAL(103,$B$6:B71))</f>
        <v>0</v>
      </c>
      <c r="B71" s="198">
        <f ca="1">IF($A71="","",INDEX(Plage,MATCH($A71,عام!$F:$F,0),COLUMN(B$1)))</f>
        <v>41816</v>
      </c>
      <c r="C71" s="199" t="str">
        <f ca="1">IF($A71="","",INDEX(Plage,MATCH($A71,عام!$F:$F,0),COLUMN(C$1)))</f>
        <v>GL1</v>
      </c>
      <c r="D71" s="197" t="str">
        <f ca="1">IF($A71="","",INDEX(Plage,MATCH($A71,عام!$F:$F,0),COLUMN(D$1)))</f>
        <v>محمد سمير محمد</v>
      </c>
      <c r="E71" s="197" t="str">
        <f ca="1">IF($A71="","",INDEX(Plage,MATCH($A71,عام!$F:$F,0),COLUMN(E$1)))</f>
        <v>جلوبال</v>
      </c>
      <c r="F71" s="197" t="str">
        <f ca="1">IF($A71="","",INDEX(Plage,MATCH($A71,عام!$F:$F,0),COLUMN(F$1)))</f>
        <v>طارق</v>
      </c>
      <c r="G71" s="197" t="str">
        <f ca="1">IF($A71="","",INDEX(Plage,MATCH($A71,عام!$F:$F,0),COLUMN(G$1)))</f>
        <v>المعالجة</v>
      </c>
      <c r="H71" s="197" t="str">
        <f ca="1">IF($A71="","",INDEX(Plage,MATCH($A71,عام!$F:$F,0),COLUMN(H$1)))</f>
        <v>فنى</v>
      </c>
      <c r="I71" s="197">
        <f ca="1">IF($A71="","",INDEX(Plage,MATCH($A71,عام!$F:$F,0),COLUMN(I$1)))</f>
        <v>41822</v>
      </c>
      <c r="J71" s="197" t="str">
        <f ca="1">IF($A71="","",INDEX(Plage,MATCH($A71,عام!$F:$F,0),COLUMN(K$1)))</f>
        <v>زراعى</v>
      </c>
      <c r="K71" s="200" t="str">
        <f ca="1">IF($A71="","",INDEX(Plage,MATCH($A71,عام!$F:$F,0),COLUMN(L$1)))</f>
        <v>زراعى</v>
      </c>
      <c r="L71" s="23"/>
      <c r="M71" s="21"/>
      <c r="N71" s="1"/>
      <c r="O71" s="6"/>
      <c r="P71" s="1"/>
      <c r="Q71" s="1"/>
      <c r="R71" s="3"/>
      <c r="S71" s="3"/>
      <c r="T71" s="3"/>
      <c r="U71" s="3"/>
      <c r="V71" s="3"/>
      <c r="W71" s="3"/>
    </row>
    <row r="72" spans="1:23" s="7" customFormat="1" ht="33" customHeight="1">
      <c r="A72" s="275">
        <f ca="1">IF(D72="","",SUBTOTAL(103,$B$6:B72))</f>
        <v>0</v>
      </c>
      <c r="B72" s="198">
        <f ca="1">IF($A72="","",INDEX(Plage,MATCH($A72,عام!$F:$F,0),COLUMN(B$1)))</f>
        <v>41818</v>
      </c>
      <c r="C72" s="199" t="str">
        <f ca="1">IF($A72="","",INDEX(Plage,MATCH($A72,عام!$F:$F,0),COLUMN(C$1)))</f>
        <v>1801</v>
      </c>
      <c r="D72" s="197" t="str">
        <f ca="1">IF($A72="","",INDEX(Plage,MATCH($A72,عام!$F:$F,0),COLUMN(D$1)))</f>
        <v>احمد ابراهيم حسين</v>
      </c>
      <c r="E72" s="197" t="str">
        <f ca="1">IF($A72="","",INDEX(Plage,MATCH($A72,عام!$F:$F,0),COLUMN(E$1)))</f>
        <v>خالدة</v>
      </c>
      <c r="F72" s="197" t="str">
        <f ca="1">IF($A72="","",INDEX(Plage,MATCH($A72,عام!$F:$F,0),COLUMN(F$1)))</f>
        <v>طارق</v>
      </c>
      <c r="G72" s="197" t="str">
        <f ca="1">IF($A72="","",INDEX(Plage,MATCH($A72,عام!$F:$F,0),COLUMN(G$1)))</f>
        <v>الادارية</v>
      </c>
      <c r="H72" s="197" t="str">
        <f ca="1">IF($A72="","",INDEX(Plage,MATCH($A72,عام!$F:$F,0),COLUMN(H$1)))</f>
        <v>رئيس قسم</v>
      </c>
      <c r="I72" s="197">
        <f ca="1">IF($A72="","",INDEX(Plage,MATCH($A72,عام!$F:$F,0),COLUMN(I$1)))</f>
        <v>41822</v>
      </c>
      <c r="J72" s="197" t="str">
        <f ca="1">IF($A72="","",INDEX(Plage,MATCH($A72,عام!$F:$F,0),COLUMN(K$1)))</f>
        <v>طائرة</v>
      </c>
      <c r="K72" s="200" t="str">
        <f ca="1">IF($A72="","",INDEX(Plage,MATCH($A72,عام!$F:$F,0),COLUMN(L$1)))</f>
        <v>طائرة</v>
      </c>
      <c r="L72" s="23"/>
      <c r="M72" s="21"/>
      <c r="N72" s="1"/>
      <c r="O72" s="6"/>
      <c r="P72" s="1"/>
      <c r="Q72" s="1"/>
      <c r="R72" s="3"/>
      <c r="S72" s="3"/>
      <c r="T72" s="3"/>
      <c r="U72" s="3"/>
      <c r="V72" s="3"/>
      <c r="W72" s="3"/>
    </row>
    <row r="73" spans="1:23" s="7" customFormat="1" ht="33" customHeight="1">
      <c r="A73" s="275">
        <f ca="1">IF(D73="","",SUBTOTAL(103,$B$6:B73))</f>
        <v>0</v>
      </c>
      <c r="B73" s="198">
        <f ca="1">IF($A73="","",INDEX(Plage,MATCH($A73,عام!$F:$F,0),COLUMN(B$1)))</f>
        <v>41813</v>
      </c>
      <c r="C73" s="199" t="str">
        <f ca="1">IF($A73="","",INDEX(Plage,MATCH($A73,عام!$F:$F,0),COLUMN(C$1)))</f>
        <v>1913</v>
      </c>
      <c r="D73" s="197" t="str">
        <f ca="1">IF($A73="","",INDEX(Plage,MATCH($A73,عام!$F:$F,0),COLUMN(D$1)))</f>
        <v>حمدى احمد السيد</v>
      </c>
      <c r="E73" s="197" t="str">
        <f ca="1">IF($A73="","",INDEX(Plage,MATCH($A73,عام!$F:$F,0),COLUMN(E$1)))</f>
        <v>خالدة</v>
      </c>
      <c r="F73" s="197" t="str">
        <f ca="1">IF($A73="","",INDEX(Plage,MATCH($A73,عام!$F:$F,0),COLUMN(F$1)))</f>
        <v>طارق</v>
      </c>
      <c r="G73" s="197" t="str">
        <f ca="1">IF($A73="","",INDEX(Plage,MATCH($A73,عام!$F:$F,0),COLUMN(G$1)))</f>
        <v>المعمل</v>
      </c>
      <c r="H73" s="197" t="str">
        <f ca="1">IF($A73="","",INDEX(Plage,MATCH($A73,عام!$F:$F,0),COLUMN(H$1)))</f>
        <v>كيمائى ممتاز</v>
      </c>
      <c r="I73" s="197">
        <f ca="1">IF($A73="","",INDEX(Plage,MATCH($A73,عام!$F:$F,0),COLUMN(I$1)))</f>
        <v>41823</v>
      </c>
      <c r="J73" s="197" t="str">
        <f ca="1">IF($A73="","",INDEX(Plage,MATCH($A73,عام!$F:$F,0),COLUMN(K$1)))</f>
        <v>طائرة</v>
      </c>
      <c r="K73" s="200" t="str">
        <f ca="1">IF($A73="","",INDEX(Plage,MATCH($A73,عام!$F:$F,0),COLUMN(L$1)))</f>
        <v>طائرة</v>
      </c>
      <c r="L73" s="23"/>
      <c r="M73" s="21"/>
      <c r="N73" s="1"/>
      <c r="O73" s="6"/>
      <c r="P73" s="1"/>
      <c r="Q73" s="1"/>
      <c r="R73" s="3"/>
      <c r="S73" s="3"/>
      <c r="T73" s="3"/>
      <c r="U73" s="3"/>
      <c r="V73" s="3"/>
      <c r="W73" s="3"/>
    </row>
    <row r="74" spans="1:23" s="7" customFormat="1" ht="33" customHeight="1">
      <c r="A74" s="275">
        <f ca="1">IF(D74="","",SUBTOTAL(103,$B$6:B74))</f>
        <v>0</v>
      </c>
      <c r="B74" s="198">
        <f ca="1">IF($A74="","",INDEX(Plage,MATCH($A74,عام!$F:$F,0),COLUMN(B$1)))</f>
        <v>41815</v>
      </c>
      <c r="C74" s="199" t="str">
        <f ca="1">IF($A74="","",INDEX(Plage,MATCH($A74,عام!$F:$F,0),COLUMN(C$1)))</f>
        <v>2337</v>
      </c>
      <c r="D74" s="197" t="str">
        <f ca="1">IF($A74="","",INDEX(Plage,MATCH($A74,عام!$F:$F,0),COLUMN(D$1)))</f>
        <v>احمد محمد سعيد</v>
      </c>
      <c r="E74" s="197" t="str">
        <f ca="1">IF($A74="","",INDEX(Plage,MATCH($A74,عام!$F:$F,0),COLUMN(E$1)))</f>
        <v>خالدة</v>
      </c>
      <c r="F74" s="197" t="str">
        <f ca="1">IF($A74="","",INDEX(Plage,MATCH($A74,عام!$F:$F,0),COLUMN(F$1)))</f>
        <v>طارق</v>
      </c>
      <c r="G74" s="197" t="str">
        <f ca="1">IF($A74="","",INDEX(Plage,MATCH($A74,عام!$F:$F,0),COLUMN(G$1)))</f>
        <v>المعالجة</v>
      </c>
      <c r="H74" s="197" t="str">
        <f ca="1">IF($A74="","",INDEX(Plage,MATCH($A74,عام!$F:$F,0),COLUMN(H$1)))</f>
        <v>مهندس اول</v>
      </c>
      <c r="I74" s="197">
        <f ca="1">IF($A74="","",INDEX(Plage,MATCH($A74,عام!$F:$F,0),COLUMN(I$1)))</f>
        <v>41823</v>
      </c>
      <c r="J74" s="197" t="str">
        <f ca="1">IF($A74="","",INDEX(Plage,MATCH($A74,عام!$F:$F,0),COLUMN(K$1)))</f>
        <v>طائرة</v>
      </c>
      <c r="K74" s="200" t="str">
        <f ca="1">IF($A74="","",INDEX(Plage,MATCH($A74,عام!$F:$F,0),COLUMN(L$1)))</f>
        <v>طائرة</v>
      </c>
      <c r="L74" s="23"/>
      <c r="M74" s="21"/>
      <c r="N74" s="1"/>
      <c r="O74" s="6"/>
      <c r="P74" s="1"/>
      <c r="Q74" s="1"/>
      <c r="R74" s="3"/>
      <c r="S74" s="3"/>
      <c r="T74" s="3"/>
      <c r="U74" s="3"/>
      <c r="V74" s="3"/>
      <c r="W74" s="3"/>
    </row>
    <row r="75" spans="1:23" s="7" customFormat="1" ht="33" customHeight="1">
      <c r="A75" s="275">
        <f ca="1">IF(D75="","",SUBTOTAL(103,$B$6:B75))</f>
        <v>0</v>
      </c>
      <c r="B75" s="198">
        <f ca="1">IF($A75="","",INDEX(Plage,MATCH($A75,عام!$F:$F,0),COLUMN(B$1)))</f>
        <v>41816</v>
      </c>
      <c r="C75" s="199" t="str">
        <f ca="1">IF($A75="","",INDEX(Plage,MATCH($A75,عام!$F:$F,0),COLUMN(C$1)))</f>
        <v>855</v>
      </c>
      <c r="D75" s="197" t="str">
        <f ca="1">IF($A75="","",INDEX(Plage,MATCH($A75,عام!$F:$F,0),COLUMN(D$1)))</f>
        <v>امن جمعة حسن</v>
      </c>
      <c r="E75" s="197" t="str">
        <f ca="1">IF($A75="","",INDEX(Plage,MATCH($A75,عام!$F:$F,0),COLUMN(E$1)))</f>
        <v>خالدة</v>
      </c>
      <c r="F75" s="197" t="str">
        <f ca="1">IF($A75="","",INDEX(Plage,MATCH($A75,عام!$F:$F,0),COLUMN(F$1)))</f>
        <v>طارق</v>
      </c>
      <c r="G75" s="197" t="str">
        <f ca="1">IF($A75="","",INDEX(Plage,MATCH($A75,عام!$F:$F,0),COLUMN(G$1)))</f>
        <v>المعالجة</v>
      </c>
      <c r="H75" s="197" t="str">
        <f ca="1">IF($A75="","",INDEX(Plage,MATCH($A75,عام!$F:$F,0),COLUMN(H$1)))</f>
        <v>مدير ادارة</v>
      </c>
      <c r="I75" s="197">
        <f ca="1">IF($A75="","",INDEX(Plage,MATCH($A75,عام!$F:$F,0),COLUMN(I$1)))</f>
        <v>41823</v>
      </c>
      <c r="J75" s="197" t="str">
        <f ca="1">IF($A75="","",INDEX(Plage,MATCH($A75,عام!$F:$F,0),COLUMN(K$1)))</f>
        <v>طائرة</v>
      </c>
      <c r="K75" s="200" t="str">
        <f ca="1">IF($A75="","",INDEX(Plage,MATCH($A75,عام!$F:$F,0),COLUMN(L$1)))</f>
        <v>طائرة</v>
      </c>
      <c r="L75" s="23"/>
      <c r="M75" s="21"/>
      <c r="N75" s="1"/>
      <c r="O75" s="6"/>
      <c r="P75" s="1"/>
      <c r="Q75" s="1"/>
      <c r="R75" s="3"/>
      <c r="S75" s="3"/>
      <c r="T75" s="3"/>
      <c r="U75" s="3"/>
      <c r="V75" s="3"/>
      <c r="W75" s="3"/>
    </row>
    <row r="76" spans="1:23" s="7" customFormat="1" ht="33" customHeight="1">
      <c r="A76" s="275">
        <f ca="1">IF(D76="","",SUBTOTAL(103,$B$6:B76))</f>
        <v>0</v>
      </c>
      <c r="B76" s="198">
        <f ca="1">IF($A76="","",INDEX(Plage,MATCH($A76,عام!$F:$F,0),COLUMN(B$1)))</f>
        <v>41816</v>
      </c>
      <c r="C76" s="199" t="str">
        <f ca="1">IF($A76="","",INDEX(Plage,MATCH($A76,عام!$F:$F,0),COLUMN(C$1)))</f>
        <v>1270</v>
      </c>
      <c r="D76" s="197" t="str">
        <f ca="1">IF($A76="","",INDEX(Plage,MATCH($A76,عام!$F:$F,0),COLUMN(D$1)))</f>
        <v>حسن السيد على ربيع</v>
      </c>
      <c r="E76" s="197" t="str">
        <f ca="1">IF($A76="","",INDEX(Plage,MATCH($A76,عام!$F:$F,0),COLUMN(E$1)))</f>
        <v>خالدة</v>
      </c>
      <c r="F76" s="197" t="str">
        <f ca="1">IF($A76="","",INDEX(Plage,MATCH($A76,عام!$F:$F,0),COLUMN(F$1)))</f>
        <v>طارق</v>
      </c>
      <c r="G76" s="197" t="str">
        <f ca="1">IF($A76="","",INDEX(Plage,MATCH($A76,عام!$F:$F,0),COLUMN(G$1)))</f>
        <v>المعالجة</v>
      </c>
      <c r="H76" s="197" t="str">
        <f ca="1">IF($A76="","",INDEX(Plage,MATCH($A76,عام!$F:$F,0),COLUMN(H$1)))</f>
        <v>رئيس قسم</v>
      </c>
      <c r="I76" s="197">
        <f ca="1">IF($A76="","",INDEX(Plage,MATCH($A76,عام!$F:$F,0),COLUMN(I$1)))</f>
        <v>41823</v>
      </c>
      <c r="J76" s="197" t="str">
        <f ca="1">IF($A76="","",INDEX(Plage,MATCH($A76,عام!$F:$F,0),COLUMN(K$1)))</f>
        <v>طائرة</v>
      </c>
      <c r="K76" s="200" t="str">
        <f ca="1">IF($A76="","",INDEX(Plage,MATCH($A76,عام!$F:$F,0),COLUMN(L$1)))</f>
        <v>طائرة</v>
      </c>
      <c r="L76" s="23"/>
      <c r="M76" s="21"/>
      <c r="N76" s="1"/>
      <c r="O76" s="6"/>
      <c r="P76" s="1"/>
      <c r="Q76" s="1"/>
      <c r="R76" s="3"/>
      <c r="S76" s="3"/>
      <c r="T76" s="3"/>
      <c r="U76" s="3"/>
      <c r="V76" s="3"/>
      <c r="W76" s="3"/>
    </row>
    <row r="77" spans="1:23" s="7" customFormat="1" ht="33" customHeight="1">
      <c r="A77" s="275">
        <f ca="1">IF(D77="","",SUBTOTAL(103,$B$6:B77))</f>
        <v>0</v>
      </c>
      <c r="B77" s="198">
        <f ca="1">IF($A77="","",INDEX(Plage,MATCH($A77,عام!$F:$F,0),COLUMN(B$1)))</f>
        <v>41816</v>
      </c>
      <c r="C77" s="199" t="str">
        <f ca="1">IF($A77="","",INDEX(Plage,MATCH($A77,عام!$F:$F,0),COLUMN(C$1)))</f>
        <v>857</v>
      </c>
      <c r="D77" s="197" t="str">
        <f ca="1">IF($A77="","",INDEX(Plage,MATCH($A77,عام!$F:$F,0),COLUMN(D$1)))</f>
        <v>حسن ابراهيم محمد</v>
      </c>
      <c r="E77" s="197" t="str">
        <f ca="1">IF($A77="","",INDEX(Plage,MATCH($A77,عام!$F:$F,0),COLUMN(E$1)))</f>
        <v>خالدة</v>
      </c>
      <c r="F77" s="197" t="str">
        <f ca="1">IF($A77="","",INDEX(Plage,MATCH($A77,عام!$F:$F,0),COLUMN(F$1)))</f>
        <v>طارق</v>
      </c>
      <c r="G77" s="197" t="str">
        <f ca="1">IF($A77="","",INDEX(Plage,MATCH($A77,عام!$F:$F,0),COLUMN(G$1)))</f>
        <v>المعالجة</v>
      </c>
      <c r="H77" s="197" t="str">
        <f ca="1">IF($A77="","",INDEX(Plage,MATCH($A77,عام!$F:$F,0),COLUMN(H$1)))</f>
        <v>مدير ادارة</v>
      </c>
      <c r="I77" s="197">
        <f ca="1">IF($A77="","",INDEX(Plage,MATCH($A77,عام!$F:$F,0),COLUMN(I$1)))</f>
        <v>41823</v>
      </c>
      <c r="J77" s="197" t="str">
        <f ca="1">IF($A77="","",INDEX(Plage,MATCH($A77,عام!$F:$F,0),COLUMN(K$1)))</f>
        <v>طائرة</v>
      </c>
      <c r="K77" s="200" t="str">
        <f ca="1">IF($A77="","",INDEX(Plage,MATCH($A77,عام!$F:$F,0),COLUMN(L$1)))</f>
        <v>زراعى</v>
      </c>
      <c r="L77" s="23"/>
      <c r="M77" s="21"/>
      <c r="N77" s="1"/>
      <c r="O77" s="6"/>
      <c r="P77" s="1"/>
      <c r="Q77" s="1"/>
      <c r="R77" s="3"/>
      <c r="S77" s="3"/>
      <c r="T77" s="3"/>
      <c r="U77" s="3"/>
      <c r="V77" s="3"/>
      <c r="W77" s="3"/>
    </row>
    <row r="78" spans="1:23" s="7" customFormat="1" ht="33" customHeight="1">
      <c r="A78" s="275">
        <f ca="1">IF(D78="","",SUBTOTAL(103,$B$6:B78))</f>
        <v>0</v>
      </c>
      <c r="B78" s="198">
        <f ca="1">IF($A78="","",INDEX(Plage,MATCH($A78,عام!$F:$F,0),COLUMN(B$1)))</f>
        <v>41816</v>
      </c>
      <c r="C78" s="199" t="str">
        <f ca="1">IF($A78="","",INDEX(Plage,MATCH($A78,عام!$F:$F,0),COLUMN(C$1)))</f>
        <v>875</v>
      </c>
      <c r="D78" s="197" t="str">
        <f ca="1">IF($A78="","",INDEX(Plage,MATCH($A78,عام!$F:$F,0),COLUMN(D$1)))</f>
        <v>محمد فوزى اسماعيل</v>
      </c>
      <c r="E78" s="197" t="str">
        <f ca="1">IF($A78="","",INDEX(Plage,MATCH($A78,عام!$F:$F,0),COLUMN(E$1)))</f>
        <v>خالدة</v>
      </c>
      <c r="F78" s="197" t="str">
        <f ca="1">IF($A78="","",INDEX(Plage,MATCH($A78,عام!$F:$F,0),COLUMN(F$1)))</f>
        <v>طارق</v>
      </c>
      <c r="G78" s="197" t="str">
        <f ca="1">IF($A78="","",INDEX(Plage,MATCH($A78,عام!$F:$F,0),COLUMN(G$1)))</f>
        <v>المعالجة</v>
      </c>
      <c r="H78" s="197" t="str">
        <f ca="1">IF($A78="","",INDEX(Plage,MATCH($A78,عام!$F:$F,0),COLUMN(H$1)))</f>
        <v>رئيس قسم</v>
      </c>
      <c r="I78" s="197">
        <f ca="1">IF($A78="","",INDEX(Plage,MATCH($A78,عام!$F:$F,0),COLUMN(I$1)))</f>
        <v>41823</v>
      </c>
      <c r="J78" s="197" t="str">
        <f ca="1">IF($A78="","",INDEX(Plage,MATCH($A78,عام!$F:$F,0),COLUMN(K$1)))</f>
        <v>زراعى</v>
      </c>
      <c r="K78" s="200" t="str">
        <f ca="1">IF($A78="","",INDEX(Plage,MATCH($A78,عام!$F:$F,0),COLUMN(L$1)))</f>
        <v>زراعى</v>
      </c>
      <c r="L78" s="23"/>
      <c r="M78" s="21"/>
      <c r="N78" s="1"/>
      <c r="O78" s="6"/>
      <c r="P78" s="1"/>
      <c r="Q78" s="1"/>
      <c r="R78" s="3"/>
      <c r="S78" s="3"/>
      <c r="T78" s="3"/>
      <c r="U78" s="3"/>
      <c r="V78" s="3"/>
      <c r="W78" s="3"/>
    </row>
    <row r="79" spans="1:23" s="7" customFormat="1" ht="33" customHeight="1">
      <c r="A79" s="275">
        <f ca="1">IF(D79="","",SUBTOTAL(103,$B$6:B79))</f>
        <v>0</v>
      </c>
      <c r="B79" s="198">
        <f ca="1">IF($A79="","",INDEX(Plage,MATCH($A79,عام!$F:$F,0),COLUMN(B$1)))</f>
        <v>41816</v>
      </c>
      <c r="C79" s="199" t="str">
        <f ca="1">IF($A79="","",INDEX(Plage,MATCH($A79,عام!$F:$F,0),COLUMN(C$1)))</f>
        <v>2407</v>
      </c>
      <c r="D79" s="197" t="str">
        <f ca="1">IF($A79="","",INDEX(Plage,MATCH($A79,عام!$F:$F,0),COLUMN(D$1)))</f>
        <v>حافظ عبد العظيم ابو عافية</v>
      </c>
      <c r="E79" s="197" t="str">
        <f ca="1">IF($A79="","",INDEX(Plage,MATCH($A79,عام!$F:$F,0),COLUMN(E$1)))</f>
        <v>خالدة</v>
      </c>
      <c r="F79" s="197" t="str">
        <f ca="1">IF($A79="","",INDEX(Plage,MATCH($A79,عام!$F:$F,0),COLUMN(F$1)))</f>
        <v>طارق</v>
      </c>
      <c r="G79" s="197" t="str">
        <f ca="1">IF($A79="","",INDEX(Plage,MATCH($A79,عام!$F:$F,0),COLUMN(G$1)))</f>
        <v>الصيانة</v>
      </c>
      <c r="H79" s="197" t="str">
        <f ca="1">IF($A79="","",INDEX(Plage,MATCH($A79,عام!$F:$F,0),COLUMN(H$1)))</f>
        <v>مهندس ممتاز</v>
      </c>
      <c r="I79" s="197">
        <f ca="1">IF($A79="","",INDEX(Plage,MATCH($A79,عام!$F:$F,0),COLUMN(I$1)))</f>
        <v>41823</v>
      </c>
      <c r="J79" s="197" t="str">
        <f ca="1">IF($A79="","",INDEX(Plage,MATCH($A79,عام!$F:$F,0),COLUMN(K$1)))</f>
        <v>زراعى</v>
      </c>
      <c r="K79" s="200" t="str">
        <f ca="1">IF($A79="","",INDEX(Plage,MATCH($A79,عام!$F:$F,0),COLUMN(L$1)))</f>
        <v>زراعى</v>
      </c>
      <c r="L79" s="23"/>
      <c r="M79" s="21"/>
      <c r="N79" s="1"/>
      <c r="O79" s="6"/>
      <c r="P79" s="1"/>
      <c r="Q79" s="1"/>
      <c r="R79" s="3"/>
      <c r="S79" s="3"/>
      <c r="T79" s="3"/>
      <c r="U79" s="3"/>
      <c r="V79" s="3"/>
      <c r="W79" s="3"/>
    </row>
    <row r="80" spans="1:23" s="7" customFormat="1" ht="33" customHeight="1">
      <c r="A80" s="275">
        <f ca="1">IF(D80="","",SUBTOTAL(103,$B$6:B80))</f>
        <v>0</v>
      </c>
      <c r="B80" s="198">
        <f ca="1">IF($A80="","",INDEX(Plage,MATCH($A80,عام!$F:$F,0),COLUMN(B$1)))</f>
        <v>41816</v>
      </c>
      <c r="C80" s="199" t="str">
        <f ca="1">IF($A80="","",INDEX(Plage,MATCH($A80,عام!$F:$F,0),COLUMN(C$1)))</f>
        <v>QU10</v>
      </c>
      <c r="D80" s="197" t="str">
        <f ca="1">IF($A80="","",INDEX(Plage,MATCH($A80,عام!$F:$F,0),COLUMN(D$1)))</f>
        <v>فايز شوقى حلمى</v>
      </c>
      <c r="E80" s="197" t="str">
        <f ca="1">IF($A80="","",INDEX(Plage,MATCH($A80,عام!$F:$F,0),COLUMN(E$1)))</f>
        <v>كوين</v>
      </c>
      <c r="F80" s="197" t="str">
        <f ca="1">IF($A80="","",INDEX(Plage,MATCH($A80,عام!$F:$F,0),COLUMN(F$1)))</f>
        <v>طارق</v>
      </c>
      <c r="G80" s="197" t="str">
        <f ca="1">IF($A80="","",INDEX(Plage,MATCH($A80,عام!$F:$F,0),COLUMN(G$1)))</f>
        <v>أمن إدارى</v>
      </c>
      <c r="H80" s="197" t="str">
        <f ca="1">IF($A80="","",INDEX(Plage,MATCH($A80,عام!$F:$F,0),COLUMN(H$1)))</f>
        <v>مشرف امن</v>
      </c>
      <c r="I80" s="197">
        <f ca="1">IF($A80="","",INDEX(Plage,MATCH($A80,عام!$F:$F,0),COLUMN(I$1)))</f>
        <v>41823</v>
      </c>
      <c r="J80" s="197" t="str">
        <f ca="1">IF($A80="","",INDEX(Plage,MATCH($A80,عام!$F:$F,0),COLUMN(K$1)))</f>
        <v>زراعى</v>
      </c>
      <c r="K80" s="200" t="str">
        <f ca="1">IF($A80="","",INDEX(Plage,MATCH($A80,عام!$F:$F,0),COLUMN(L$1)))</f>
        <v>زراعى</v>
      </c>
      <c r="L80" s="23"/>
      <c r="M80" s="21"/>
      <c r="N80" s="1"/>
      <c r="O80" s="6"/>
      <c r="P80" s="1"/>
      <c r="Q80" s="1"/>
      <c r="R80" s="3"/>
      <c r="S80" s="3"/>
      <c r="T80" s="3"/>
      <c r="U80" s="3"/>
      <c r="V80" s="3"/>
      <c r="W80" s="3"/>
    </row>
    <row r="81" spans="1:23" s="7" customFormat="1" ht="33" customHeight="1">
      <c r="A81" s="275">
        <f ca="1">IF(D81="","",SUBTOTAL(103,$B$6:B81))</f>
        <v>0</v>
      </c>
      <c r="B81" s="198">
        <f ca="1">IF($A81="","",INDEX(Plage,MATCH($A81,عام!$F:$F,0),COLUMN(B$1)))</f>
        <v>41816</v>
      </c>
      <c r="C81" s="199" t="str">
        <f ca="1">IF($A81="","",INDEX(Plage,MATCH($A81,عام!$F:$F,0),COLUMN(C$1)))</f>
        <v>QU40</v>
      </c>
      <c r="D81" s="197" t="str">
        <f ca="1">IF($A81="","",INDEX(Plage,MATCH($A81,عام!$F:$F,0),COLUMN(D$1)))</f>
        <v>أحمد محمود أمين</v>
      </c>
      <c r="E81" s="197" t="str">
        <f ca="1">IF($A81="","",INDEX(Plage,MATCH($A81,عام!$F:$F,0),COLUMN(E$1)))</f>
        <v>كوين</v>
      </c>
      <c r="F81" s="197" t="str">
        <f ca="1">IF($A81="","",INDEX(Plage,MATCH($A81,عام!$F:$F,0),COLUMN(F$1)))</f>
        <v>طارق</v>
      </c>
      <c r="G81" s="197" t="str">
        <f ca="1">IF($A81="","",INDEX(Plage,MATCH($A81,عام!$F:$F,0),COLUMN(G$1)))</f>
        <v>أمن إدارى</v>
      </c>
      <c r="H81" s="197" t="str">
        <f ca="1">IF($A81="","",INDEX(Plage,MATCH($A81,عام!$F:$F,0),COLUMN(H$1)))</f>
        <v>مراقب امن</v>
      </c>
      <c r="I81" s="197">
        <f ca="1">IF($A81="","",INDEX(Plage,MATCH($A81,عام!$F:$F,0),COLUMN(I$1)))</f>
        <v>41823</v>
      </c>
      <c r="J81" s="197" t="str">
        <f ca="1">IF($A81="","",INDEX(Plage,MATCH($A81,عام!$F:$F,0),COLUMN(K$1)))</f>
        <v>زراعى</v>
      </c>
      <c r="K81" s="200" t="str">
        <f ca="1">IF($A81="","",INDEX(Plage,MATCH($A81,عام!$F:$F,0),COLUMN(L$1)))</f>
        <v>زراعى</v>
      </c>
      <c r="L81" s="23"/>
      <c r="M81" s="21"/>
      <c r="N81" s="1"/>
      <c r="O81" s="6"/>
      <c r="P81" s="1"/>
      <c r="Q81" s="1"/>
      <c r="R81" s="3"/>
      <c r="S81" s="3"/>
      <c r="T81" s="3"/>
      <c r="U81" s="3"/>
      <c r="V81" s="3"/>
      <c r="W81" s="3"/>
    </row>
    <row r="82" spans="1:23" s="7" customFormat="1" ht="33" customHeight="1">
      <c r="A82" s="275">
        <f ca="1">IF(D82="","",SUBTOTAL(103,$B$6:B82))</f>
        <v>0</v>
      </c>
      <c r="B82" s="198">
        <f ca="1">IF($A82="","",INDEX(Plage,MATCH($A82,عام!$F:$F,0),COLUMN(B$1)))</f>
        <v>41818</v>
      </c>
      <c r="C82" s="199" t="str">
        <f ca="1">IF($A82="","",INDEX(Plage,MATCH($A82,عام!$F:$F,0),COLUMN(C$1)))</f>
        <v>EK627</v>
      </c>
      <c r="D82" s="197" t="str">
        <f ca="1">IF($A82="","",INDEX(Plage,MATCH($A82,عام!$F:$F,0),COLUMN(D$1)))</f>
        <v>ابراهيم عبد الله كامل</v>
      </c>
      <c r="E82" s="197" t="str">
        <f ca="1">IF($A82="","",INDEX(Plage,MATCH($A82,عام!$F:$F,0),COLUMN(E$1)))</f>
        <v>إبسكو</v>
      </c>
      <c r="F82" s="197" t="str">
        <f ca="1">IF($A82="","",INDEX(Plage,MATCH($A82,عام!$F:$F,0),COLUMN(F$1)))</f>
        <v>طارق</v>
      </c>
      <c r="G82" s="197" t="str">
        <f ca="1">IF($A82="","",INDEX(Plage,MATCH($A82,عام!$F:$F,0),COLUMN(G$1)))</f>
        <v>الصيانة</v>
      </c>
      <c r="H82" s="197" t="str">
        <f ca="1">IF($A82="","",INDEX(Plage,MATCH($A82,عام!$F:$F,0),COLUMN(H$1)))</f>
        <v>ميكانيكى</v>
      </c>
      <c r="I82" s="197">
        <f ca="1">IF($A82="","",INDEX(Plage,MATCH($A82,عام!$F:$F,0),COLUMN(I$1)))</f>
        <v>41823</v>
      </c>
      <c r="J82" s="197" t="str">
        <f ca="1">IF($A82="","",INDEX(Plage,MATCH($A82,عام!$F:$F,0),COLUMN(K$1)))</f>
        <v>زراعى</v>
      </c>
      <c r="K82" s="200" t="str">
        <f ca="1">IF($A82="","",INDEX(Plage,MATCH($A82,عام!$F:$F,0),COLUMN(L$1)))</f>
        <v>زراعى</v>
      </c>
      <c r="L82" s="23"/>
      <c r="M82" s="21"/>
      <c r="N82" s="1"/>
      <c r="O82" s="6"/>
      <c r="P82" s="1"/>
      <c r="Q82" s="1"/>
      <c r="R82" s="3"/>
      <c r="S82" s="3"/>
      <c r="T82" s="3"/>
      <c r="U82" s="3"/>
      <c r="V82" s="3"/>
      <c r="W82" s="3"/>
    </row>
    <row r="83" spans="1:23" s="7" customFormat="1" ht="33" customHeight="1">
      <c r="A83" s="275">
        <f ca="1">IF(D83="","",SUBTOTAL(103,$B$6:B83))</f>
        <v>0</v>
      </c>
      <c r="B83" s="198">
        <f ca="1">IF($A83="","",INDEX(Plage,MATCH($A83,عام!$F:$F,0),COLUMN(B$1)))</f>
        <v>41814</v>
      </c>
      <c r="C83" s="199" t="str">
        <f ca="1">IF($A83="","",INDEX(Plage,MATCH($A83,عام!$F:$F,0),COLUMN(C$1)))</f>
        <v>1200</v>
      </c>
      <c r="D83" s="197" t="str">
        <f ca="1">IF($A83="","",INDEX(Plage,MATCH($A83,عام!$F:$F,0),COLUMN(D$1)))</f>
        <v>خالد عبد المنعم ابو النجا</v>
      </c>
      <c r="E83" s="197" t="str">
        <f ca="1">IF($A83="","",INDEX(Plage,MATCH($A83,عام!$F:$F,0),COLUMN(E$1)))</f>
        <v>خالدة</v>
      </c>
      <c r="F83" s="197" t="str">
        <f ca="1">IF($A83="","",INDEX(Plage,MATCH($A83,عام!$F:$F,0),COLUMN(F$1)))</f>
        <v>طارق</v>
      </c>
      <c r="G83" s="197" t="str">
        <f ca="1">IF($A83="","",INDEX(Plage,MATCH($A83,عام!$F:$F,0),COLUMN(G$1)))</f>
        <v>الصيانة</v>
      </c>
      <c r="H83" s="197" t="str">
        <f ca="1">IF($A83="","",INDEX(Plage,MATCH($A83,عام!$F:$F,0),COLUMN(H$1)))</f>
        <v>مدير ادارة</v>
      </c>
      <c r="I83" s="197">
        <f ca="1">IF($A83="","",INDEX(Plage,MATCH($A83,عام!$F:$F,0),COLUMN(I$1)))</f>
        <v>41825</v>
      </c>
      <c r="J83" s="197" t="str">
        <f ca="1">IF($A83="","",INDEX(Plage,MATCH($A83,عام!$F:$F,0),COLUMN(K$1)))</f>
        <v>زراعى</v>
      </c>
      <c r="K83" s="200" t="str">
        <f ca="1">IF($A83="","",INDEX(Plage,MATCH($A83,عام!$F:$F,0),COLUMN(L$1)))</f>
        <v>زراعى</v>
      </c>
      <c r="L83" s="23"/>
      <c r="M83" s="21"/>
      <c r="N83" s="1"/>
      <c r="O83" s="6"/>
      <c r="P83" s="1"/>
      <c r="Q83" s="1"/>
      <c r="R83" s="3"/>
      <c r="S83" s="3"/>
      <c r="T83" s="3"/>
      <c r="U83" s="3"/>
      <c r="V83" s="3"/>
      <c r="W83" s="3"/>
    </row>
    <row r="84" spans="1:23" s="7" customFormat="1" ht="33" customHeight="1">
      <c r="A84" s="275">
        <f ca="1">IF(D84="","",SUBTOTAL(103,$B$6:B84))</f>
        <v>0</v>
      </c>
      <c r="B84" s="198">
        <f ca="1">IF($A84="","",INDEX(Plage,MATCH($A84,عام!$F:$F,0),COLUMN(B$1)))</f>
        <v>41815</v>
      </c>
      <c r="C84" s="199" t="str">
        <f ca="1">IF($A84="","",INDEX(Plage,MATCH($A84,عام!$F:$F,0),COLUMN(C$1)))</f>
        <v>2065</v>
      </c>
      <c r="D84" s="197" t="str">
        <f ca="1">IF($A84="","",INDEX(Plage,MATCH($A84,عام!$F:$F,0),COLUMN(D$1)))</f>
        <v>احمد عبد الذاكر ابراهيم</v>
      </c>
      <c r="E84" s="197" t="str">
        <f ca="1">IF($A84="","",INDEX(Plage,MATCH($A84,عام!$F:$F,0),COLUMN(E$1)))</f>
        <v>خالدة</v>
      </c>
      <c r="F84" s="197" t="str">
        <f ca="1">IF($A84="","",INDEX(Plage,MATCH($A84,عام!$F:$F,0),COLUMN(F$1)))</f>
        <v>طارق</v>
      </c>
      <c r="G84" s="197" t="str">
        <f ca="1">IF($A84="","",INDEX(Plage,MATCH($A84,عام!$F:$F,0),COLUMN(G$1)))</f>
        <v>الادارية</v>
      </c>
      <c r="H84" s="197" t="str">
        <f ca="1">IF($A84="","",INDEX(Plage,MATCH($A84,عام!$F:$F,0),COLUMN(H$1)))</f>
        <v>ادارى</v>
      </c>
      <c r="I84" s="197">
        <f ca="1">IF($A84="","",INDEX(Plage,MATCH($A84,عام!$F:$F,0),COLUMN(I$1)))</f>
        <v>41825</v>
      </c>
      <c r="J84" s="197" t="str">
        <f ca="1">IF($A84="","",INDEX(Plage,MATCH($A84,عام!$F:$F,0),COLUMN(K$1)))</f>
        <v>طائرة</v>
      </c>
      <c r="K84" s="200" t="str">
        <f ca="1">IF($A84="","",INDEX(Plage,MATCH($A84,عام!$F:$F,0),COLUMN(L$1)))</f>
        <v>طائرة</v>
      </c>
      <c r="L84" s="23"/>
      <c r="M84" s="21"/>
      <c r="N84" s="1"/>
      <c r="O84" s="6"/>
      <c r="P84" s="1"/>
      <c r="Q84" s="1"/>
      <c r="R84" s="3"/>
      <c r="S84" s="3"/>
      <c r="T84" s="3"/>
      <c r="U84" s="3"/>
      <c r="V84" s="3"/>
      <c r="W84" s="3"/>
    </row>
    <row r="85" spans="1:23" s="7" customFormat="1" ht="33" customHeight="1" thickBot="1">
      <c r="A85" s="275">
        <f ca="1">IF(D85="","",SUBTOTAL(103,$B$6:B85))</f>
        <v>0</v>
      </c>
      <c r="B85" s="282">
        <f ca="1">IF($A85="","",INDEX(Plage,MATCH($A85,عام!$F:$F,0),COLUMN(B$1)))</f>
        <v>41816</v>
      </c>
      <c r="C85" s="283" t="str">
        <f ca="1">IF($A85="","",INDEX(Plage,MATCH($A85,عام!$F:$F,0),COLUMN(C$1)))</f>
        <v>EK625</v>
      </c>
      <c r="D85" s="284" t="str">
        <f ca="1">IF($A85="","",INDEX(Plage,MATCH($A85,عام!$F:$F,0),COLUMN(D$1)))</f>
        <v>جمعه مصطفى محمد مصطفى</v>
      </c>
      <c r="E85" s="284" t="str">
        <f ca="1">IF($A85="","",INDEX(Plage,MATCH($A85,عام!$F:$F,0),COLUMN(E$1)))</f>
        <v>إبسكو</v>
      </c>
      <c r="F85" s="284" t="str">
        <f ca="1">IF($A85="","",INDEX(Plage,MATCH($A85,عام!$F:$F,0),COLUMN(F$1)))</f>
        <v>طارق</v>
      </c>
      <c r="G85" s="284" t="str">
        <f ca="1">IF($A85="","",INDEX(Plage,MATCH($A85,عام!$F:$F,0),COLUMN(G$1)))</f>
        <v>الصيانة</v>
      </c>
      <c r="H85" s="284" t="str">
        <f ca="1">IF($A85="","",INDEX(Plage,MATCH($A85,عام!$F:$F,0),COLUMN(H$1)))</f>
        <v>رئيس وحدة</v>
      </c>
      <c r="I85" s="284">
        <f ca="1">IF($A85="","",INDEX(Plage,MATCH($A85,عام!$F:$F,0),COLUMN(I$1)))</f>
        <v>41825</v>
      </c>
      <c r="J85" s="284" t="str">
        <f ca="1">IF($A85="","",INDEX(Plage,MATCH($A85,عام!$F:$F,0),COLUMN(K$1)))</f>
        <v>زراعى</v>
      </c>
      <c r="K85" s="285" t="str">
        <f ca="1">IF($A85="","",INDEX(Plage,MATCH($A85,عام!$F:$F,0),COLUMN(L$1)))</f>
        <v>زراعى</v>
      </c>
      <c r="L85" s="23"/>
      <c r="M85" s="21"/>
      <c r="N85" s="1"/>
      <c r="O85" s="6"/>
      <c r="P85" s="1"/>
      <c r="Q85" s="1"/>
      <c r="R85" s="3"/>
      <c r="S85" s="3"/>
      <c r="T85" s="3"/>
      <c r="U85" s="3"/>
      <c r="V85" s="3"/>
      <c r="W85" s="3"/>
    </row>
    <row r="86" spans="1:23" s="7" customFormat="1" ht="33" customHeight="1" thickTop="1">
      <c r="A86" s="275">
        <f ca="1">IF(D86="","",SUBTOTAL(103,$B$6:B86))</f>
        <v>0</v>
      </c>
      <c r="B86" s="287">
        <f ca="1">IF($A86="","",INDEX(Plage,MATCH($A86,عام!$F:$F,0),COLUMN(B$1)))</f>
        <v>41818</v>
      </c>
      <c r="C86" s="288" t="str">
        <f ca="1">IF($A86="","",INDEX(Plage,MATCH($A86,عام!$F:$F,0),COLUMN(C$1)))</f>
        <v>799</v>
      </c>
      <c r="D86" s="289" t="str">
        <f ca="1">IF($A86="","",INDEX(Plage,MATCH($A86,عام!$F:$F,0),COLUMN(D$1)))</f>
        <v>رجب رشيدى محمد</v>
      </c>
      <c r="E86" s="289" t="str">
        <f ca="1">IF($A86="","",INDEX(Plage,MATCH($A86,عام!$F:$F,0),COLUMN(E$1)))</f>
        <v>خالدة</v>
      </c>
      <c r="F86" s="289" t="str">
        <f ca="1">IF($A86="","",INDEX(Plage,MATCH($A86,عام!$F:$F,0),COLUMN(F$1)))</f>
        <v>طارق</v>
      </c>
      <c r="G86" s="289" t="str">
        <f ca="1">IF($A86="","",INDEX(Plage,MATCH($A86,عام!$F:$F,0),COLUMN(G$1)))</f>
        <v>الانتاج</v>
      </c>
      <c r="H86" s="289" t="str">
        <f ca="1">IF($A86="","",INDEX(Plage,MATCH($A86,عام!$F:$F,0),COLUMN(H$1)))</f>
        <v>رئيس قسم</v>
      </c>
      <c r="I86" s="289">
        <f ca="1">IF($A86="","",INDEX(Plage,MATCH($A86,عام!$F:$F,0),COLUMN(I$1)))</f>
        <v>41825</v>
      </c>
      <c r="J86" s="289" t="str">
        <f ca="1">IF($A86="","",INDEX(Plage,MATCH($A86,عام!$F:$F,0),COLUMN(K$1)))</f>
        <v>طائرة</v>
      </c>
      <c r="K86" s="290" t="str">
        <f ca="1">IF($A86="","",INDEX(Plage,MATCH($A86,عام!$F:$F,0),COLUMN(L$1)))</f>
        <v>طائرة</v>
      </c>
      <c r="L86" s="23"/>
      <c r="M86" s="21"/>
      <c r="N86" s="1"/>
      <c r="O86" s="6"/>
      <c r="P86" s="1"/>
      <c r="Q86" s="1"/>
      <c r="R86" s="3"/>
      <c r="S86" s="3"/>
      <c r="T86" s="3"/>
      <c r="U86" s="3"/>
      <c r="V86" s="3"/>
      <c r="W86" s="3"/>
    </row>
    <row r="87" spans="1:23" s="7" customFormat="1" ht="33" customHeight="1">
      <c r="A87" s="275">
        <f ca="1">IF(D87="","",SUBTOTAL(103,$B$6:B87))</f>
        <v>0</v>
      </c>
      <c r="B87" s="198">
        <f ca="1">IF($A87="","",INDEX(Plage,MATCH($A87,عام!$F:$F,0),COLUMN(B$1)))</f>
        <v>41818</v>
      </c>
      <c r="C87" s="199" t="str">
        <f ca="1">IF($A87="","",INDEX(Plage,MATCH($A87,عام!$F:$F,0),COLUMN(C$1)))</f>
        <v>S 147</v>
      </c>
      <c r="D87" s="197" t="str">
        <f ca="1">IF($A87="","",INDEX(Plage,MATCH($A87,عام!$F:$F,0),COLUMN(D$1)))</f>
        <v>محمد فتحى عبد العظيم</v>
      </c>
      <c r="E87" s="197" t="str">
        <f ca="1">IF($A87="","",INDEX(Plage,MATCH($A87,عام!$F:$F,0),COLUMN(E$1)))</f>
        <v>ام بركة</v>
      </c>
      <c r="F87" s="197" t="str">
        <f ca="1">IF($A87="","",INDEX(Plage,MATCH($A87,عام!$F:$F,0),COLUMN(F$1)))</f>
        <v>طارق</v>
      </c>
      <c r="G87" s="197" t="str">
        <f ca="1">IF($A87="","",INDEX(Plage,MATCH($A87,عام!$F:$F,0),COLUMN(G$1)))</f>
        <v>الاتصالات</v>
      </c>
      <c r="H87" s="197" t="str">
        <f ca="1">IF($A87="","",INDEX(Plage,MATCH($A87,عام!$F:$F,0),COLUMN(H$1)))</f>
        <v>رئيس قسم</v>
      </c>
      <c r="I87" s="197">
        <f ca="1">IF($A87="","",INDEX(Plage,MATCH($A87,عام!$F:$F,0),COLUMN(I$1)))</f>
        <v>41825</v>
      </c>
      <c r="J87" s="197" t="str">
        <f ca="1">IF($A87="","",INDEX(Plage,MATCH($A87,عام!$F:$F,0),COLUMN(K$1)))</f>
        <v>طائرة</v>
      </c>
      <c r="K87" s="200" t="str">
        <f ca="1">IF($A87="","",INDEX(Plage,MATCH($A87,عام!$F:$F,0),COLUMN(L$1)))</f>
        <v>طائرة</v>
      </c>
      <c r="L87" s="23"/>
      <c r="M87" s="21"/>
      <c r="N87" s="1"/>
      <c r="O87" s="6"/>
      <c r="P87" s="1"/>
      <c r="Q87" s="1"/>
      <c r="R87" s="3"/>
      <c r="S87" s="3"/>
      <c r="T87" s="3"/>
      <c r="U87" s="3"/>
      <c r="V87" s="3"/>
      <c r="W87" s="3"/>
    </row>
    <row r="88" spans="1:23" s="7" customFormat="1" ht="33" customHeight="1">
      <c r="A88" s="275">
        <f ca="1">IF(D88="","",SUBTOTAL(103,$B$6:B88))</f>
        <v>0</v>
      </c>
      <c r="B88" s="198">
        <f ca="1">IF($A88="","",INDEX(Plage,MATCH($A88,عام!$F:$F,0),COLUMN(B$1)))</f>
        <v>41818</v>
      </c>
      <c r="C88" s="199" t="str">
        <f ca="1">IF($A88="","",INDEX(Plage,MATCH($A88,عام!$F:$F,0),COLUMN(C$1)))</f>
        <v>2134</v>
      </c>
      <c r="D88" s="197" t="str">
        <f ca="1">IF($A88="","",INDEX(Plage,MATCH($A88,عام!$F:$F,0),COLUMN(D$1)))</f>
        <v>رضا سعيد محمد</v>
      </c>
      <c r="E88" s="197" t="str">
        <f ca="1">IF($A88="","",INDEX(Plage,MATCH($A88,عام!$F:$F,0),COLUMN(E$1)))</f>
        <v>خالدة</v>
      </c>
      <c r="F88" s="197" t="str">
        <f ca="1">IF($A88="","",INDEX(Plage,MATCH($A88,عام!$F:$F,0),COLUMN(F$1)))</f>
        <v>طارق</v>
      </c>
      <c r="G88" s="197" t="str">
        <f ca="1">IF($A88="","",INDEX(Plage,MATCH($A88,عام!$F:$F,0),COLUMN(G$1)))</f>
        <v>الطبية</v>
      </c>
      <c r="H88" s="197" t="str">
        <f ca="1">IF($A88="","",INDEX(Plage,MATCH($A88,عام!$F:$F,0),COLUMN(H$1)))</f>
        <v>رئيس قسم</v>
      </c>
      <c r="I88" s="197">
        <f ca="1">IF($A88="","",INDEX(Plage,MATCH($A88,عام!$F:$F,0),COLUMN(I$1)))</f>
        <v>41825</v>
      </c>
      <c r="J88" s="197" t="str">
        <f ca="1">IF($A88="","",INDEX(Plage,MATCH($A88,عام!$F:$F,0),COLUMN(K$1)))</f>
        <v>طائرة</v>
      </c>
      <c r="K88" s="200" t="str">
        <f ca="1">IF($A88="","",INDEX(Plage,MATCH($A88,عام!$F:$F,0),COLUMN(L$1)))</f>
        <v>طائرة</v>
      </c>
      <c r="L88" s="23"/>
      <c r="M88" s="21"/>
      <c r="N88" s="1"/>
      <c r="O88" s="6"/>
      <c r="P88" s="1"/>
      <c r="Q88" s="1"/>
      <c r="R88" s="3"/>
      <c r="S88" s="3"/>
      <c r="T88" s="3"/>
      <c r="U88" s="3"/>
      <c r="V88" s="3"/>
      <c r="W88" s="3"/>
    </row>
    <row r="89" spans="1:23" s="7" customFormat="1" ht="33" customHeight="1">
      <c r="A89" s="275">
        <f ca="1">IF(D89="","",SUBTOTAL(103,$B$6:B89))</f>
        <v>0</v>
      </c>
      <c r="B89" s="198">
        <f ca="1">IF($A89="","",INDEX(Plage,MATCH($A89,عام!$F:$F,0),COLUMN(B$1)))</f>
        <v>41818</v>
      </c>
      <c r="C89" s="199" t="str">
        <f ca="1">IF($A89="","",INDEX(Plage,MATCH($A89,عام!$F:$F,0),COLUMN(C$1)))</f>
        <v>CK615</v>
      </c>
      <c r="D89" s="197" t="str">
        <f ca="1">IF($A89="","",INDEX(Plage,MATCH($A89,عام!$F:$F,0),COLUMN(D$1)))</f>
        <v>السيد الشحات عامر</v>
      </c>
      <c r="E89" s="197" t="str">
        <f ca="1">IF($A89="","",INDEX(Plage,MATCH($A89,عام!$F:$F,0),COLUMN(E$1)))</f>
        <v>إبسكو</v>
      </c>
      <c r="F89" s="197" t="str">
        <f ca="1">IF($A89="","",INDEX(Plage,MATCH($A89,عام!$F:$F,0),COLUMN(F$1)))</f>
        <v>طارق</v>
      </c>
      <c r="G89" s="197" t="str">
        <f ca="1">IF($A89="","",INDEX(Plage,MATCH($A89,عام!$F:$F,0),COLUMN(G$1)))</f>
        <v>النقل</v>
      </c>
      <c r="H89" s="197" t="str">
        <f ca="1">IF($A89="","",INDEX(Plage,MATCH($A89,عام!$F:$F,0),COLUMN(H$1)))</f>
        <v>سائق</v>
      </c>
      <c r="I89" s="197">
        <f ca="1">IF($A89="","",INDEX(Plage,MATCH($A89,عام!$F:$F,0),COLUMN(I$1)))</f>
        <v>41825</v>
      </c>
      <c r="J89" s="197" t="str">
        <f ca="1">IF($A89="","",INDEX(Plage,MATCH($A89,عام!$F:$F,0),COLUMN(K$1)))</f>
        <v>صحراوى</v>
      </c>
      <c r="K89" s="200" t="str">
        <f ca="1">IF($A89="","",INDEX(Plage,MATCH($A89,عام!$F:$F,0),COLUMN(L$1)))</f>
        <v>طائرة</v>
      </c>
      <c r="L89" s="23"/>
      <c r="M89" s="21"/>
      <c r="N89" s="1"/>
      <c r="O89" s="6"/>
      <c r="P89" s="1"/>
      <c r="Q89" s="1"/>
      <c r="R89" s="3"/>
      <c r="S89" s="3"/>
      <c r="T89" s="3"/>
      <c r="U89" s="3"/>
      <c r="V89" s="3"/>
      <c r="W89" s="3"/>
    </row>
    <row r="90" spans="1:23" s="7" customFormat="1" ht="33" customHeight="1">
      <c r="A90" s="275">
        <f ca="1">IF(D90="","",SUBTOTAL(103,$B$6:B90))</f>
        <v>0</v>
      </c>
      <c r="B90" s="198">
        <f ca="1">IF($A90="","",INDEX(Plage,MATCH($A90,عام!$F:$F,0),COLUMN(B$1)))</f>
        <v>41818</v>
      </c>
      <c r="C90" s="199" t="str">
        <f ca="1">IF($A90="","",INDEX(Plage,MATCH($A90,عام!$F:$F,0),COLUMN(C$1)))</f>
        <v>143</v>
      </c>
      <c r="D90" s="197" t="str">
        <f ca="1">IF($A90="","",INDEX(Plage,MATCH($A90,عام!$F:$F,0),COLUMN(D$1)))</f>
        <v>السيد عبد العظيم احمد</v>
      </c>
      <c r="E90" s="197" t="str">
        <f ca="1">IF($A90="","",INDEX(Plage,MATCH($A90,عام!$F:$F,0),COLUMN(E$1)))</f>
        <v>خالدة</v>
      </c>
      <c r="F90" s="197" t="str">
        <f ca="1">IF($A90="","",INDEX(Plage,MATCH($A90,عام!$F:$F,0),COLUMN(F$1)))</f>
        <v>طارق</v>
      </c>
      <c r="G90" s="197" t="str">
        <f ca="1">IF($A90="","",INDEX(Plage,MATCH($A90,عام!$F:$F,0),COLUMN(G$1)))</f>
        <v>الانتاج</v>
      </c>
      <c r="H90" s="197" t="str">
        <f ca="1">IF($A90="","",INDEX(Plage,MATCH($A90,عام!$F:$F,0),COLUMN(H$1)))</f>
        <v>مدير عام مساعد</v>
      </c>
      <c r="I90" s="197">
        <f ca="1">IF($A90="","",INDEX(Plage,MATCH($A90,عام!$F:$F,0),COLUMN(I$1)))</f>
        <v>41825</v>
      </c>
      <c r="J90" s="197" t="str">
        <f ca="1">IF($A90="","",INDEX(Plage,MATCH($A90,عام!$F:$F,0),COLUMN(K$1)))</f>
        <v>صحراوى</v>
      </c>
      <c r="K90" s="200" t="str">
        <f ca="1">IF($A90="","",INDEX(Plage,MATCH($A90,عام!$F:$F,0),COLUMN(L$1)))</f>
        <v>صحراوى</v>
      </c>
      <c r="L90" s="23"/>
      <c r="M90" s="21"/>
      <c r="N90" s="1"/>
      <c r="O90" s="6"/>
      <c r="P90" s="1"/>
      <c r="Q90" s="1"/>
      <c r="R90" s="3"/>
      <c r="S90" s="3"/>
      <c r="T90" s="3"/>
      <c r="U90" s="3"/>
      <c r="V90" s="3"/>
      <c r="W90" s="3"/>
    </row>
    <row r="91" spans="1:23" s="7" customFormat="1" ht="33" customHeight="1">
      <c r="A91" s="275">
        <f ca="1">IF(D91="","",SUBTOTAL(103,$B$6:B91))</f>
        <v>0</v>
      </c>
      <c r="B91" s="198">
        <f ca="1">IF($A91="","",INDEX(Plage,MATCH($A91,عام!$F:$F,0),COLUMN(B$1)))</f>
        <v>41818</v>
      </c>
      <c r="C91" s="199" t="str">
        <f ca="1">IF($A91="","",INDEX(Plage,MATCH($A91,عام!$F:$F,0),COLUMN(C$1)))</f>
        <v>2504</v>
      </c>
      <c r="D91" s="197" t="str">
        <f ca="1">IF($A91="","",INDEX(Plage,MATCH($A91,عام!$F:$F,0),COLUMN(D$1)))</f>
        <v>محمود عبد الكريم محمود</v>
      </c>
      <c r="E91" s="197" t="str">
        <f ca="1">IF($A91="","",INDEX(Plage,MATCH($A91,عام!$F:$F,0),COLUMN(E$1)))</f>
        <v>خالدة</v>
      </c>
      <c r="F91" s="197" t="str">
        <f ca="1">IF($A91="","",INDEX(Plage,MATCH($A91,عام!$F:$F,0),COLUMN(F$1)))</f>
        <v>طارق</v>
      </c>
      <c r="G91" s="197" t="str">
        <f ca="1">IF($A91="","",INDEX(Plage,MATCH($A91,عام!$F:$F,0),COLUMN(G$1)))</f>
        <v>الصيانة</v>
      </c>
      <c r="H91" s="197" t="str">
        <f ca="1">IF($A91="","",INDEX(Plage,MATCH($A91,عام!$F:$F,0),COLUMN(H$1)))</f>
        <v>مهندس</v>
      </c>
      <c r="I91" s="197">
        <f ca="1">IF($A91="","",INDEX(Plage,MATCH($A91,عام!$F:$F,0),COLUMN(I$1)))</f>
        <v>41825</v>
      </c>
      <c r="J91" s="197" t="str">
        <f ca="1">IF($A91="","",INDEX(Plage,MATCH($A91,عام!$F:$F,0),COLUMN(K$1)))</f>
        <v>صحراوى</v>
      </c>
      <c r="K91" s="200" t="str">
        <f ca="1">IF($A91="","",INDEX(Plage,MATCH($A91,عام!$F:$F,0),COLUMN(L$1)))</f>
        <v>صحراوى</v>
      </c>
      <c r="L91" s="23"/>
      <c r="M91" s="21"/>
      <c r="N91" s="1"/>
      <c r="O91" s="6"/>
      <c r="P91" s="1"/>
      <c r="Q91" s="1"/>
      <c r="R91" s="3"/>
      <c r="S91" s="3"/>
      <c r="T91" s="3"/>
      <c r="U91" s="3"/>
      <c r="V91" s="3"/>
      <c r="W91" s="3"/>
    </row>
    <row r="92" spans="1:23" s="7" customFormat="1" ht="33" customHeight="1">
      <c r="A92" s="275">
        <f ca="1">IF(D92="","",SUBTOTAL(103,$B$6:B92))</f>
        <v>0</v>
      </c>
      <c r="B92" s="198">
        <f ca="1">IF($A92="","",INDEX(Plage,MATCH($A92,عام!$F:$F,0),COLUMN(B$1)))</f>
        <v>41818</v>
      </c>
      <c r="C92" s="199" t="str">
        <f ca="1">IF($A92="","",INDEX(Plage,MATCH($A92,عام!$F:$F,0),COLUMN(C$1)))</f>
        <v>S 24</v>
      </c>
      <c r="D92" s="197" t="str">
        <f ca="1">IF($A92="","",INDEX(Plage,MATCH($A92,عام!$F:$F,0),COLUMN(D$1)))</f>
        <v>حسين عبد السلام احمد</v>
      </c>
      <c r="E92" s="197" t="str">
        <f ca="1">IF($A92="","",INDEX(Plage,MATCH($A92,عام!$F:$F,0),COLUMN(E$1)))</f>
        <v>ام بركة</v>
      </c>
      <c r="F92" s="197" t="str">
        <f ca="1">IF($A92="","",INDEX(Plage,MATCH($A92,عام!$F:$F,0),COLUMN(F$1)))</f>
        <v>طارق</v>
      </c>
      <c r="G92" s="197" t="str">
        <f ca="1">IF($A92="","",INDEX(Plage,MATCH($A92,عام!$F:$F,0),COLUMN(G$1)))</f>
        <v>الادارية</v>
      </c>
      <c r="H92" s="197" t="str">
        <f ca="1">IF($A92="","",INDEX(Plage,MATCH($A92,عام!$F:$F,0),COLUMN(H$1)))</f>
        <v>مدير عام مساعد</v>
      </c>
      <c r="I92" s="197">
        <f ca="1">IF($A92="","",INDEX(Plage,MATCH($A92,عام!$F:$F,0),COLUMN(I$1)))</f>
        <v>41825</v>
      </c>
      <c r="J92" s="197" t="str">
        <f ca="1">IF($A92="","",INDEX(Plage,MATCH($A92,عام!$F:$F,0),COLUMN(K$1)))</f>
        <v>زراعى</v>
      </c>
      <c r="K92" s="200" t="str">
        <f ca="1">IF($A92="","",INDEX(Plage,MATCH($A92,عام!$F:$F,0),COLUMN(L$1)))</f>
        <v>زراعى</v>
      </c>
      <c r="L92" s="23"/>
      <c r="M92" s="21"/>
      <c r="N92" s="1"/>
      <c r="O92" s="6"/>
      <c r="P92" s="1"/>
      <c r="Q92" s="1"/>
      <c r="R92" s="3"/>
      <c r="S92" s="3"/>
      <c r="T92" s="3"/>
      <c r="U92" s="3"/>
      <c r="V92" s="3"/>
      <c r="W92" s="3"/>
    </row>
    <row r="93" spans="1:23" s="7" customFormat="1" ht="33" customHeight="1">
      <c r="A93" s="275">
        <f ca="1">IF(D93="","",SUBTOTAL(103,$B$6:B93))</f>
        <v>0</v>
      </c>
      <c r="B93" s="198">
        <f ca="1">IF($A93="","",INDEX(Plage,MATCH($A93,عام!$F:$F,0),COLUMN(B$1)))</f>
        <v>41818</v>
      </c>
      <c r="C93" s="199" t="str">
        <f ca="1">IF($A93="","",INDEX(Plage,MATCH($A93,عام!$F:$F,0),COLUMN(C$1)))</f>
        <v>1167</v>
      </c>
      <c r="D93" s="197" t="str">
        <f ca="1">IF($A93="","",INDEX(Plage,MATCH($A93,عام!$F:$F,0),COLUMN(D$1)))</f>
        <v>هشام محمد الزنقرانى</v>
      </c>
      <c r="E93" s="197" t="str">
        <f ca="1">IF($A93="","",INDEX(Plage,MATCH($A93,عام!$F:$F,0),COLUMN(E$1)))</f>
        <v>خالدة</v>
      </c>
      <c r="F93" s="197" t="str">
        <f ca="1">IF($A93="","",INDEX(Plage,MATCH($A93,عام!$F:$F,0),COLUMN(F$1)))</f>
        <v>طارق</v>
      </c>
      <c r="G93" s="197" t="str">
        <f ca="1">IF($A93="","",INDEX(Plage,MATCH($A93,عام!$F:$F,0),COLUMN(G$1)))</f>
        <v>الانتاج</v>
      </c>
      <c r="H93" s="197" t="str">
        <f ca="1">IF($A93="","",INDEX(Plage,MATCH($A93,عام!$F:$F,0),COLUMN(H$1)))</f>
        <v>فنى</v>
      </c>
      <c r="I93" s="197">
        <f ca="1">IF($A93="","",INDEX(Plage,MATCH($A93,عام!$F:$F,0),COLUMN(I$1)))</f>
        <v>41825</v>
      </c>
      <c r="J93" s="197" t="str">
        <f ca="1">IF($A93="","",INDEX(Plage,MATCH($A93,عام!$F:$F,0),COLUMN(K$1)))</f>
        <v>زراعى</v>
      </c>
      <c r="K93" s="200" t="str">
        <f ca="1">IF($A93="","",INDEX(Plage,MATCH($A93,عام!$F:$F,0),COLUMN(L$1)))</f>
        <v>زراعى</v>
      </c>
      <c r="L93" s="23"/>
      <c r="M93" s="21"/>
      <c r="N93" s="1"/>
      <c r="O93" s="6"/>
      <c r="P93" s="1"/>
      <c r="Q93" s="1"/>
      <c r="R93" s="3"/>
      <c r="S93" s="3"/>
      <c r="T93" s="3"/>
      <c r="U93" s="3"/>
      <c r="V93" s="3"/>
      <c r="W93" s="3"/>
    </row>
    <row r="94" spans="1:23" s="7" customFormat="1" ht="33" customHeight="1">
      <c r="A94" s="275">
        <f ca="1">IF(D94="","",SUBTOTAL(103,$B$6:B94))</f>
        <v>0</v>
      </c>
      <c r="B94" s="198">
        <f ca="1">IF($A94="","",INDEX(Plage,MATCH($A94,عام!$F:$F,0),COLUMN(B$1)))</f>
        <v>41821.312569444446</v>
      </c>
      <c r="C94" s="199" t="str">
        <f ca="1">IF($A94="","",INDEX(Plage,MATCH($A94,عام!$F:$F,0),COLUMN(C$1)))</f>
        <v>GL1</v>
      </c>
      <c r="D94" s="197" t="str">
        <f ca="1">IF($A94="","",INDEX(Plage,MATCH($A94,عام!$F:$F,0),COLUMN(D$1)))</f>
        <v>محمد سمير محمد</v>
      </c>
      <c r="E94" s="197" t="str">
        <f ca="1">IF($A94="","",INDEX(Plage,MATCH($A94,عام!$F:$F,0),COLUMN(E$1)))</f>
        <v>جلوبال</v>
      </c>
      <c r="F94" s="197" t="str">
        <f ca="1">IF($A94="","",INDEX(Plage,MATCH($A94,عام!$F:$F,0),COLUMN(F$1)))</f>
        <v>طارق</v>
      </c>
      <c r="G94" s="197" t="str">
        <f ca="1">IF($A94="","",INDEX(Plage,MATCH($A94,عام!$F:$F,0),COLUMN(G$1)))</f>
        <v>المعالجة</v>
      </c>
      <c r="H94" s="197" t="str">
        <f ca="1">IF($A94="","",INDEX(Plage,MATCH($A94,عام!$F:$F,0),COLUMN(H$1)))</f>
        <v>فنى</v>
      </c>
      <c r="I94" s="197">
        <f ca="1">IF($A94="","",INDEX(Plage,MATCH($A94,عام!$F:$F,0),COLUMN(I$1)))</f>
        <v>41825</v>
      </c>
      <c r="J94" s="197" t="str">
        <f ca="1">IF($A94="","",INDEX(Plage,MATCH($A94,عام!$F:$F,0),COLUMN(K$1)))</f>
        <v>زراعى</v>
      </c>
      <c r="K94" s="200" t="str">
        <f ca="1">IF($A94="","",INDEX(Plage,MATCH($A94,عام!$F:$F,0),COLUMN(L$1)))</f>
        <v>تعديل</v>
      </c>
      <c r="L94" s="23"/>
      <c r="M94" s="21"/>
      <c r="N94" s="1"/>
      <c r="O94" s="6"/>
      <c r="P94" s="1"/>
      <c r="Q94" s="1"/>
      <c r="R94" s="3"/>
      <c r="S94" s="3"/>
      <c r="T94" s="3"/>
      <c r="U94" s="3"/>
      <c r="V94" s="3"/>
      <c r="W94" s="3"/>
    </row>
    <row r="95" spans="1:23" s="7" customFormat="1" ht="33" customHeight="1">
      <c r="A95" s="275">
        <f ca="1">IF(D95="","",SUBTOTAL(103,$B$6:B95))</f>
        <v>0</v>
      </c>
      <c r="B95" s="198">
        <f ca="1">IF($A95="","",INDEX(Plage,MATCH($A95,عام!$F:$F,0),COLUMN(B$1)))</f>
        <v>41821.629780092589</v>
      </c>
      <c r="C95" s="199" t="str">
        <f ca="1">IF($A95="","",INDEX(Plage,MATCH($A95,عام!$F:$F,0),COLUMN(C$1)))</f>
        <v>875</v>
      </c>
      <c r="D95" s="197" t="str">
        <f ca="1">IF($A95="","",INDEX(Plage,MATCH($A95,عام!$F:$F,0),COLUMN(D$1)))</f>
        <v>محمد فوزى اسماعيل</v>
      </c>
      <c r="E95" s="197" t="str">
        <f ca="1">IF($A95="","",INDEX(Plage,MATCH($A95,عام!$F:$F,0),COLUMN(E$1)))</f>
        <v>خالدة</v>
      </c>
      <c r="F95" s="197" t="str">
        <f ca="1">IF($A95="","",INDEX(Plage,MATCH($A95,عام!$F:$F,0),COLUMN(F$1)))</f>
        <v>طارق</v>
      </c>
      <c r="G95" s="197" t="str">
        <f ca="1">IF($A95="","",INDEX(Plage,MATCH($A95,عام!$F:$F,0),COLUMN(G$1)))</f>
        <v>المعالجة</v>
      </c>
      <c r="H95" s="197" t="str">
        <f ca="1">IF($A95="","",INDEX(Plage,MATCH($A95,عام!$F:$F,0),COLUMN(H$1)))</f>
        <v>رئيس قسم</v>
      </c>
      <c r="I95" s="197">
        <f ca="1">IF($A95="","",INDEX(Plage,MATCH($A95,عام!$F:$F,0),COLUMN(I$1)))</f>
        <v>41825</v>
      </c>
      <c r="J95" s="197" t="str">
        <f ca="1">IF($A95="","",INDEX(Plage,MATCH($A95,عام!$F:$F,0),COLUMN(K$1)))</f>
        <v>زراعى</v>
      </c>
      <c r="K95" s="200" t="str">
        <f ca="1">IF($A95="","",INDEX(Plage,MATCH($A95,عام!$F:$F,0),COLUMN(L$1)))</f>
        <v>تعديل</v>
      </c>
      <c r="L95" s="23"/>
      <c r="M95" s="21"/>
      <c r="N95" s="1"/>
      <c r="O95" s="6"/>
      <c r="P95" s="1"/>
      <c r="Q95" s="1"/>
      <c r="R95" s="3"/>
      <c r="S95" s="3"/>
      <c r="T95" s="3"/>
      <c r="U95" s="3"/>
      <c r="V95" s="3"/>
      <c r="W95" s="3"/>
    </row>
    <row r="96" spans="1:23" s="7" customFormat="1" ht="33" customHeight="1">
      <c r="A96" s="275">
        <f ca="1">IF(D96="","",SUBTOTAL(103,$B$6:B96))</f>
        <v>0</v>
      </c>
      <c r="B96" s="198">
        <f ca="1">IF($A96="","",INDEX(Plage,MATCH($A96,عام!$F:$F,0),COLUMN(B$1)))</f>
        <v>41821.629780092589</v>
      </c>
      <c r="C96" s="199" t="str">
        <f ca="1">IF($A96="","",INDEX(Plage,MATCH($A96,عام!$F:$F,0),COLUMN(C$1)))</f>
        <v>GL1</v>
      </c>
      <c r="D96" s="197" t="str">
        <f ca="1">IF($A96="","",INDEX(Plage,MATCH($A96,عام!$F:$F,0),COLUMN(D$1)))</f>
        <v>محمد سمير محمد</v>
      </c>
      <c r="E96" s="197" t="str">
        <f ca="1">IF($A96="","",INDEX(Plage,MATCH($A96,عام!$F:$F,0),COLUMN(E$1)))</f>
        <v>جلوبال</v>
      </c>
      <c r="F96" s="197" t="str">
        <f ca="1">IF($A96="","",INDEX(Plage,MATCH($A96,عام!$F:$F,0),COLUMN(F$1)))</f>
        <v>طارق</v>
      </c>
      <c r="G96" s="197" t="str">
        <f ca="1">IF($A96="","",INDEX(Plage,MATCH($A96,عام!$F:$F,0),COLUMN(G$1)))</f>
        <v>المعالجة</v>
      </c>
      <c r="H96" s="197" t="str">
        <f ca="1">IF($A96="","",INDEX(Plage,MATCH($A96,عام!$F:$F,0),COLUMN(H$1)))</f>
        <v>فنى</v>
      </c>
      <c r="I96" s="197">
        <f ca="1">IF($A96="","",INDEX(Plage,MATCH($A96,عام!$F:$F,0),COLUMN(I$1)))</f>
        <v>41825</v>
      </c>
      <c r="J96" s="197" t="str">
        <f ca="1">IF($A96="","",INDEX(Plage,MATCH($A96,عام!$F:$F,0),COLUMN(K$1)))</f>
        <v>زراعى</v>
      </c>
      <c r="K96" s="200" t="str">
        <f ca="1">IF($A96="","",INDEX(Plage,MATCH($A96,عام!$F:$F,0),COLUMN(L$1)))</f>
        <v>تعديل</v>
      </c>
      <c r="L96" s="23"/>
      <c r="M96" s="21"/>
      <c r="N96" s="1"/>
      <c r="O96" s="6"/>
      <c r="P96" s="1"/>
      <c r="Q96" s="1"/>
      <c r="R96" s="3"/>
      <c r="S96" s="3"/>
      <c r="T96" s="3"/>
      <c r="U96" s="3"/>
      <c r="V96" s="3"/>
      <c r="W96" s="3"/>
    </row>
    <row r="97" spans="1:23" s="7" customFormat="1" ht="33" customHeight="1">
      <c r="A97" s="275">
        <f ca="1">IF(D97="","",SUBTOTAL(103,$B$6:B97))</f>
        <v>0</v>
      </c>
      <c r="B97" s="198">
        <f ca="1">IF($A97="","",INDEX(Plage,MATCH($A97,عام!$F:$F,0),COLUMN(B$1)))</f>
        <v>41822</v>
      </c>
      <c r="C97" s="199" t="str">
        <f ca="1">IF($A97="","",INDEX(Plage,MATCH($A97,عام!$F:$F,0),COLUMN(C$1)))</f>
        <v>QU19</v>
      </c>
      <c r="D97" s="197" t="str">
        <f ca="1">IF($A97="","",INDEX(Plage,MATCH($A97,عام!$F:$F,0),COLUMN(D$1)))</f>
        <v>رضا لطفى احمد</v>
      </c>
      <c r="E97" s="197" t="str">
        <f ca="1">IF($A97="","",INDEX(Plage,MATCH($A97,عام!$F:$F,0),COLUMN(E$1)))</f>
        <v>كوين</v>
      </c>
      <c r="F97" s="197" t="str">
        <f ca="1">IF($A97="","",INDEX(Plage,MATCH($A97,عام!$F:$F,0),COLUMN(F$1)))</f>
        <v>طارق</v>
      </c>
      <c r="G97" s="197" t="str">
        <f ca="1">IF($A97="","",INDEX(Plage,MATCH($A97,عام!$F:$F,0),COLUMN(G$1)))</f>
        <v>أمن إدارى</v>
      </c>
      <c r="H97" s="197" t="str">
        <f ca="1">IF($A97="","",INDEX(Plage,MATCH($A97,عام!$F:$F,0),COLUMN(H$1)))</f>
        <v>مراقب امن</v>
      </c>
      <c r="I97" s="197">
        <f ca="1">IF($A97="","",INDEX(Plage,MATCH($A97,عام!$F:$F,0),COLUMN(I$1)))</f>
        <v>41825</v>
      </c>
      <c r="J97" s="197" t="str">
        <f ca="1">IF($A97="","",INDEX(Plage,MATCH($A97,عام!$F:$F,0),COLUMN(K$1)))</f>
        <v>صحراوى</v>
      </c>
      <c r="K97" s="200" t="str">
        <f ca="1">IF($A97="","",INDEX(Plage,MATCH($A97,عام!$F:$F,0),COLUMN(L$1)))</f>
        <v>صحراوى</v>
      </c>
      <c r="L97" s="23"/>
      <c r="M97" s="21"/>
      <c r="N97" s="1"/>
      <c r="O97" s="6"/>
      <c r="P97" s="1"/>
      <c r="Q97" s="1"/>
      <c r="R97" s="3"/>
      <c r="S97" s="3"/>
      <c r="T97" s="3"/>
      <c r="U97" s="3"/>
      <c r="V97" s="3"/>
      <c r="W97" s="3"/>
    </row>
    <row r="98" spans="1:23" s="7" customFormat="1" ht="33" customHeight="1">
      <c r="A98" s="275">
        <f ca="1">IF(D98="","",SUBTOTAL(103,$B$6:B98))</f>
        <v>0</v>
      </c>
      <c r="B98" s="198">
        <f ca="1">IF($A98="","",INDEX(Plage,MATCH($A98,عام!$F:$F,0),COLUMN(B$1)))</f>
        <v>41812</v>
      </c>
      <c r="C98" s="199" t="str">
        <f ca="1">IF($A98="","",INDEX(Plage,MATCH($A98,عام!$F:$F,0),COLUMN(C$1)))</f>
        <v>1111</v>
      </c>
      <c r="D98" s="197" t="str">
        <f ca="1">IF($A98="","",INDEX(Plage,MATCH($A98,عام!$F:$F,0),COLUMN(D$1)))</f>
        <v>خالد محمد حسين</v>
      </c>
      <c r="E98" s="197" t="str">
        <f ca="1">IF($A98="","",INDEX(Plage,MATCH($A98,عام!$F:$F,0),COLUMN(E$1)))</f>
        <v>خالدة</v>
      </c>
      <c r="F98" s="197" t="str">
        <f ca="1">IF($A98="","",INDEX(Plage,MATCH($A98,عام!$F:$F,0),COLUMN(F$1)))</f>
        <v>طارق</v>
      </c>
      <c r="G98" s="197" t="str">
        <f ca="1">IF($A98="","",INDEX(Plage,MATCH($A98,عام!$F:$F,0),COLUMN(G$1)))</f>
        <v>الصيانة</v>
      </c>
      <c r="H98" s="197" t="str">
        <f ca="1">IF($A98="","",INDEX(Plage,MATCH($A98,عام!$F:$F,0),COLUMN(H$1)))</f>
        <v>رئيس قسم</v>
      </c>
      <c r="I98" s="197">
        <f ca="1">IF($A98="","",INDEX(Plage,MATCH($A98,عام!$F:$F,0),COLUMN(I$1)))</f>
        <v>41826</v>
      </c>
      <c r="J98" s="197" t="str">
        <f ca="1">IF($A98="","",INDEX(Plage,MATCH($A98,عام!$F:$F,0),COLUMN(K$1)))</f>
        <v>طائرة</v>
      </c>
      <c r="K98" s="200" t="str">
        <f ca="1">IF($A98="","",INDEX(Plage,MATCH($A98,عام!$F:$F,0),COLUMN(L$1)))</f>
        <v>طائرة</v>
      </c>
      <c r="L98" s="23"/>
      <c r="M98" s="21"/>
      <c r="N98" s="1"/>
      <c r="O98" s="6"/>
      <c r="P98" s="1"/>
      <c r="Q98" s="1"/>
      <c r="R98" s="3"/>
      <c r="S98" s="3"/>
      <c r="T98" s="3"/>
      <c r="U98" s="3"/>
      <c r="V98" s="3"/>
      <c r="W98" s="3"/>
    </row>
    <row r="99" spans="1:23" s="7" customFormat="1" ht="33" customHeight="1">
      <c r="A99" s="275">
        <f ca="1">IF(D99="","",SUBTOTAL(103,$B$6:B99))</f>
        <v>0</v>
      </c>
      <c r="B99" s="198">
        <f ca="1">IF($A99="","",INDEX(Plage,MATCH($A99,عام!$F:$F,0),COLUMN(B$1)))</f>
        <v>41816</v>
      </c>
      <c r="C99" s="199" t="str">
        <f ca="1">IF($A99="","",INDEX(Plage,MATCH($A99,عام!$F:$F,0),COLUMN(C$1)))</f>
        <v>2260</v>
      </c>
      <c r="D99" s="197" t="str">
        <f ca="1">IF($A99="","",INDEX(Plage,MATCH($A99,عام!$F:$F,0),COLUMN(D$1)))</f>
        <v>أحمد فوزى إبراهيم</v>
      </c>
      <c r="E99" s="197" t="str">
        <f ca="1">IF($A99="","",INDEX(Plage,MATCH($A99,عام!$F:$F,0),COLUMN(E$1)))</f>
        <v>خالدة</v>
      </c>
      <c r="F99" s="197" t="str">
        <f ca="1">IF($A99="","",INDEX(Plage,MATCH($A99,عام!$F:$F,0),COLUMN(F$1)))</f>
        <v>طارق</v>
      </c>
      <c r="G99" s="197" t="str">
        <f ca="1">IF($A99="","",INDEX(Plage,MATCH($A99,عام!$F:$F,0),COLUMN(G$1)))</f>
        <v>إدارية/نقل</v>
      </c>
      <c r="H99" s="197" t="str">
        <f ca="1">IF($A99="","",INDEX(Plage,MATCH($A99,عام!$F:$F,0),COLUMN(H$1)))</f>
        <v>فنى</v>
      </c>
      <c r="I99" s="197">
        <f ca="1">IF($A99="","",INDEX(Plage,MATCH($A99,عام!$F:$F,0),COLUMN(I$1)))</f>
        <v>41826</v>
      </c>
      <c r="J99" s="197" t="str">
        <f ca="1">IF($A99="","",INDEX(Plage,MATCH($A99,عام!$F:$F,0),COLUMN(K$1)))</f>
        <v>صحراوى</v>
      </c>
      <c r="K99" s="200" t="str">
        <f ca="1">IF($A99="","",INDEX(Plage,MATCH($A99,عام!$F:$F,0),COLUMN(L$1)))</f>
        <v>طائرة</v>
      </c>
      <c r="L99" s="23"/>
      <c r="M99" s="21"/>
      <c r="N99" s="1"/>
      <c r="O99" s="6"/>
      <c r="P99" s="1"/>
      <c r="Q99" s="1"/>
      <c r="R99" s="3"/>
      <c r="S99" s="3"/>
      <c r="T99" s="3"/>
      <c r="U99" s="3"/>
      <c r="V99" s="3"/>
      <c r="W99" s="3"/>
    </row>
    <row r="100" spans="1:23" s="7" customFormat="1" ht="33" customHeight="1">
      <c r="A100" s="275">
        <f ca="1">IF(D100="","",SUBTOTAL(103,$B$6:B100))</f>
        <v>0</v>
      </c>
      <c r="B100" s="198">
        <f ca="1">IF($A100="","",INDEX(Plage,MATCH($A100,عام!$F:$F,0),COLUMN(B$1)))</f>
        <v>41818</v>
      </c>
      <c r="C100" s="199" t="str">
        <f ca="1">IF($A100="","",INDEX(Plage,MATCH($A100,عام!$F:$F,0),COLUMN(C$1)))</f>
        <v>805</v>
      </c>
      <c r="D100" s="197" t="str">
        <f ca="1">IF($A100="","",INDEX(Plage,MATCH($A100,عام!$F:$F,0),COLUMN(D$1)))</f>
        <v>محمد حسين طاهر</v>
      </c>
      <c r="E100" s="197" t="str">
        <f ca="1">IF($A100="","",INDEX(Plage,MATCH($A100,عام!$F:$F,0),COLUMN(E$1)))</f>
        <v>خالدة</v>
      </c>
      <c r="F100" s="197" t="str">
        <f ca="1">IF($A100="","",INDEX(Plage,MATCH($A100,عام!$F:$F,0),COLUMN(F$1)))</f>
        <v>طارق</v>
      </c>
      <c r="G100" s="197" t="str">
        <f ca="1">IF($A100="","",INDEX(Plage,MATCH($A100,عام!$F:$F,0),COLUMN(G$1)))</f>
        <v>المعالجة</v>
      </c>
      <c r="H100" s="197" t="str">
        <f ca="1">IF($A100="","",INDEX(Plage,MATCH($A100,عام!$F:$F,0),COLUMN(H$1)))</f>
        <v>مدير ادارة</v>
      </c>
      <c r="I100" s="197">
        <f ca="1">IF($A100="","",INDEX(Plage,MATCH($A100,عام!$F:$F,0),COLUMN(I$1)))</f>
        <v>41826</v>
      </c>
      <c r="J100" s="197" t="str">
        <f ca="1">IF($A100="","",INDEX(Plage,MATCH($A100,عام!$F:$F,0),COLUMN(K$1)))</f>
        <v>طائرة</v>
      </c>
      <c r="K100" s="200" t="str">
        <f ca="1">IF($A100="","",INDEX(Plage,MATCH($A100,عام!$F:$F,0),COLUMN(L$1)))</f>
        <v>طائرة</v>
      </c>
      <c r="L100" s="23"/>
      <c r="M100" s="21"/>
      <c r="N100" s="1"/>
      <c r="O100" s="6"/>
      <c r="P100" s="1"/>
      <c r="Q100" s="1"/>
      <c r="R100" s="3"/>
      <c r="S100" s="3"/>
      <c r="T100" s="3"/>
      <c r="U100" s="3"/>
      <c r="V100" s="3"/>
      <c r="W100" s="3"/>
    </row>
    <row r="101" spans="1:23" s="7" customFormat="1" ht="33" customHeight="1">
      <c r="A101" s="275">
        <f ca="1">IF(D101="","",SUBTOTAL(103,$B$6:B101))</f>
        <v>0</v>
      </c>
      <c r="B101" s="198">
        <f ca="1">IF($A101="","",INDEX(Plage,MATCH($A101,عام!$F:$F,0),COLUMN(B$1)))</f>
        <v>41818</v>
      </c>
      <c r="C101" s="199" t="str">
        <f ca="1">IF($A101="","",INDEX(Plage,MATCH($A101,عام!$F:$F,0),COLUMN(C$1)))</f>
        <v>QU13</v>
      </c>
      <c r="D101" s="197" t="str">
        <f ca="1">IF($A101="","",INDEX(Plage,MATCH($A101,عام!$F:$F,0),COLUMN(D$1)))</f>
        <v>أحمد محمد فتح الباب</v>
      </c>
      <c r="E101" s="197" t="str">
        <f ca="1">IF($A101="","",INDEX(Plage,MATCH($A101,عام!$F:$F,0),COLUMN(E$1)))</f>
        <v>كوين</v>
      </c>
      <c r="F101" s="197" t="str">
        <f ca="1">IF($A101="","",INDEX(Plage,MATCH($A101,عام!$F:$F,0),COLUMN(F$1)))</f>
        <v>طارق</v>
      </c>
      <c r="G101" s="197" t="str">
        <f ca="1">IF($A101="","",INDEX(Plage,MATCH($A101,عام!$F:$F,0),COLUMN(G$1)))</f>
        <v>أمن إدارى</v>
      </c>
      <c r="H101" s="197" t="str">
        <f ca="1">IF($A101="","",INDEX(Plage,MATCH($A101,عام!$F:$F,0),COLUMN(H$1)))</f>
        <v>مراقب امن</v>
      </c>
      <c r="I101" s="197">
        <f ca="1">IF($A101="","",INDEX(Plage,MATCH($A101,عام!$F:$F,0),COLUMN(I$1)))</f>
        <v>41826</v>
      </c>
      <c r="J101" s="197" t="str">
        <f ca="1">IF($A101="","",INDEX(Plage,MATCH($A101,عام!$F:$F,0),COLUMN(K$1)))</f>
        <v>صحراوى</v>
      </c>
      <c r="K101" s="200" t="str">
        <f ca="1">IF($A101="","",INDEX(Plage,MATCH($A101,عام!$F:$F,0),COLUMN(L$1)))</f>
        <v>صحراوى</v>
      </c>
      <c r="L101" s="23"/>
      <c r="M101" s="21"/>
      <c r="N101" s="1"/>
      <c r="O101" s="6"/>
      <c r="P101" s="1"/>
      <c r="Q101" s="1"/>
      <c r="R101" s="3"/>
      <c r="S101" s="3"/>
      <c r="T101" s="3"/>
      <c r="U101" s="3"/>
      <c r="V101" s="3"/>
      <c r="W101" s="3"/>
    </row>
    <row r="102" spans="1:23" s="7" customFormat="1" ht="33" customHeight="1">
      <c r="A102" s="275">
        <f ca="1">IF(D102="","",SUBTOTAL(103,$B$6:B102))</f>
        <v>0</v>
      </c>
      <c r="B102" s="198">
        <f ca="1">IF($A102="","",INDEX(Plage,MATCH($A102,عام!$F:$F,0),COLUMN(B$1)))</f>
        <v>41819</v>
      </c>
      <c r="C102" s="199" t="str">
        <f ca="1">IF($A102="","",INDEX(Plage,MATCH($A102,عام!$F:$F,0),COLUMN(C$1)))</f>
        <v>569</v>
      </c>
      <c r="D102" s="197" t="str">
        <f ca="1">IF($A102="","",INDEX(Plage,MATCH($A102,عام!$F:$F,0),COLUMN(D$1)))</f>
        <v>ابراهيم محمد احمد</v>
      </c>
      <c r="E102" s="197" t="str">
        <f ca="1">IF($A102="","",INDEX(Plage,MATCH($A102,عام!$F:$F,0),COLUMN(E$1)))</f>
        <v>خالدة</v>
      </c>
      <c r="F102" s="197" t="str">
        <f ca="1">IF($A102="","",INDEX(Plage,MATCH($A102,عام!$F:$F,0),COLUMN(F$1)))</f>
        <v>طارق</v>
      </c>
      <c r="G102" s="197" t="str">
        <f ca="1">IF($A102="","",INDEX(Plage,MATCH($A102,عام!$F:$F,0),COLUMN(G$1)))</f>
        <v>الصيانة</v>
      </c>
      <c r="H102" s="197" t="str">
        <f ca="1">IF($A102="","",INDEX(Plage,MATCH($A102,عام!$F:$F,0),COLUMN(H$1)))</f>
        <v>مدير ادارة</v>
      </c>
      <c r="I102" s="197">
        <f ca="1">IF($A102="","",INDEX(Plage,MATCH($A102,عام!$F:$F,0),COLUMN(I$1)))</f>
        <v>41826</v>
      </c>
      <c r="J102" s="197" t="str">
        <f ca="1">IF($A102="","",INDEX(Plage,MATCH($A102,عام!$F:$F,0),COLUMN(K$1)))</f>
        <v>طائرة</v>
      </c>
      <c r="K102" s="200" t="str">
        <f ca="1">IF($A102="","",INDEX(Plage,MATCH($A102,عام!$F:$F,0),COLUMN(L$1)))</f>
        <v>طائرة</v>
      </c>
      <c r="L102" s="23"/>
      <c r="M102" s="21"/>
      <c r="N102" s="1"/>
      <c r="O102" s="6"/>
      <c r="P102" s="1"/>
      <c r="Q102" s="1"/>
      <c r="R102" s="3"/>
      <c r="S102" s="3"/>
      <c r="T102" s="3"/>
      <c r="U102" s="3"/>
      <c r="V102" s="3"/>
      <c r="W102" s="3"/>
    </row>
    <row r="103" spans="1:23" s="7" customFormat="1" ht="33" customHeight="1">
      <c r="A103" s="275">
        <f ca="1">IF(D103="","",SUBTOTAL(103,$B$6:B103))</f>
        <v>0</v>
      </c>
      <c r="B103" s="198">
        <f ca="1">IF($A103="","",INDEX(Plage,MATCH($A103,عام!$F:$F,0),COLUMN(B$1)))</f>
        <v>41819</v>
      </c>
      <c r="C103" s="199" t="str">
        <f ca="1">IF($A103="","",INDEX(Plage,MATCH($A103,عام!$F:$F,0),COLUMN(C$1)))</f>
        <v>1879</v>
      </c>
      <c r="D103" s="197" t="str">
        <f ca="1">IF($A103="","",INDEX(Plage,MATCH($A103,عام!$F:$F,0),COLUMN(D$1)))</f>
        <v>محمود فيصل محمد</v>
      </c>
      <c r="E103" s="197" t="str">
        <f ca="1">IF($A103="","",INDEX(Plage,MATCH($A103,عام!$F:$F,0),COLUMN(E$1)))</f>
        <v>خالدة</v>
      </c>
      <c r="F103" s="197" t="str">
        <f ca="1">IF($A103="","",INDEX(Plage,MATCH($A103,عام!$F:$F,0),COLUMN(F$1)))</f>
        <v>طارق</v>
      </c>
      <c r="G103" s="197" t="str">
        <f ca="1">IF($A103="","",INDEX(Plage,MATCH($A103,عام!$F:$F,0),COLUMN(G$1)))</f>
        <v>الصيانة</v>
      </c>
      <c r="H103" s="197" t="str">
        <f ca="1">IF($A103="","",INDEX(Plage,MATCH($A103,عام!$F:$F,0),COLUMN(H$1)))</f>
        <v>فنى</v>
      </c>
      <c r="I103" s="197">
        <f ca="1">IF($A103="","",INDEX(Plage,MATCH($A103,عام!$F:$F,0),COLUMN(I$1)))</f>
        <v>41826</v>
      </c>
      <c r="J103" s="197" t="str">
        <f ca="1">IF($A103="","",INDEX(Plage,MATCH($A103,عام!$F:$F,0),COLUMN(K$1)))</f>
        <v>طائرة</v>
      </c>
      <c r="K103" s="200" t="str">
        <f ca="1">IF($A103="","",INDEX(Plage,MATCH($A103,عام!$F:$F,0),COLUMN(L$1)))</f>
        <v>طائرة</v>
      </c>
      <c r="L103" s="23"/>
      <c r="M103" s="21"/>
      <c r="N103" s="1"/>
      <c r="O103" s="6"/>
      <c r="P103" s="1"/>
      <c r="Q103" s="1"/>
      <c r="R103" s="3"/>
      <c r="S103" s="3"/>
      <c r="T103" s="3"/>
      <c r="U103" s="3"/>
      <c r="V103" s="3"/>
      <c r="W103" s="3"/>
    </row>
    <row r="104" spans="1:23" s="7" customFormat="1" ht="33" customHeight="1">
      <c r="A104" s="275">
        <f ca="1">IF(D104="","",SUBTOTAL(103,$B$6:B104))</f>
        <v>0</v>
      </c>
      <c r="B104" s="198">
        <f ca="1">IF($A104="","",INDEX(Plage,MATCH($A104,عام!$F:$F,0),COLUMN(B$1)))</f>
        <v>41819</v>
      </c>
      <c r="C104" s="199" t="str">
        <f ca="1">IF($A104="","",INDEX(Plage,MATCH($A104,عام!$F:$F,0),COLUMN(C$1)))</f>
        <v>1959</v>
      </c>
      <c r="D104" s="197" t="str">
        <f ca="1">IF($A104="","",INDEX(Plage,MATCH($A104,عام!$F:$F,0),COLUMN(D$1)))</f>
        <v>احمد يحى عوض</v>
      </c>
      <c r="E104" s="197" t="str">
        <f ca="1">IF($A104="","",INDEX(Plage,MATCH($A104,عام!$F:$F,0),COLUMN(E$1)))</f>
        <v>خالدة</v>
      </c>
      <c r="F104" s="197" t="str">
        <f ca="1">IF($A104="","",INDEX(Plage,MATCH($A104,عام!$F:$F,0),COLUMN(F$1)))</f>
        <v>طارق</v>
      </c>
      <c r="G104" s="197" t="str">
        <f ca="1">IF($A104="","",INDEX(Plage,MATCH($A104,عام!$F:$F,0),COLUMN(G$1)))</f>
        <v>الصيانة</v>
      </c>
      <c r="H104" s="197" t="str">
        <f ca="1">IF($A104="","",INDEX(Plage,MATCH($A104,عام!$F:$F,0),COLUMN(H$1)))</f>
        <v>فنى ماهر</v>
      </c>
      <c r="I104" s="197">
        <f ca="1">IF($A104="","",INDEX(Plage,MATCH($A104,عام!$F:$F,0),COLUMN(I$1)))</f>
        <v>41826</v>
      </c>
      <c r="J104" s="197" t="str">
        <f ca="1">IF($A104="","",INDEX(Plage,MATCH($A104,عام!$F:$F,0),COLUMN(K$1)))</f>
        <v>زراعى</v>
      </c>
      <c r="K104" s="200" t="str">
        <f ca="1">IF($A104="","",INDEX(Plage,MATCH($A104,عام!$F:$F,0),COLUMN(L$1)))</f>
        <v>زراعى</v>
      </c>
      <c r="L104" s="23"/>
      <c r="M104" s="21"/>
      <c r="N104" s="1"/>
      <c r="O104" s="6"/>
      <c r="P104" s="1"/>
      <c r="Q104" s="1"/>
      <c r="R104" s="3"/>
      <c r="S104" s="3"/>
      <c r="T104" s="3"/>
      <c r="U104" s="3"/>
      <c r="V104" s="3"/>
      <c r="W104" s="3"/>
    </row>
    <row r="105" spans="1:23" s="7" customFormat="1" ht="33" customHeight="1">
      <c r="A105" s="275">
        <f ca="1">IF(D105="","",SUBTOTAL(103,$B$6:B105))</f>
        <v>0</v>
      </c>
      <c r="B105" s="198">
        <f ca="1">IF($A105="","",INDEX(Plage,MATCH($A105,عام!$F:$F,0),COLUMN(B$1)))</f>
        <v>41819</v>
      </c>
      <c r="C105" s="199" t="str">
        <f ca="1">IF($A105="","",INDEX(Plage,MATCH($A105,عام!$F:$F,0),COLUMN(C$1)))</f>
        <v>QU17</v>
      </c>
      <c r="D105" s="197" t="str">
        <f ca="1">IF($A105="","",INDEX(Plage,MATCH($A105,عام!$F:$F,0),COLUMN(D$1)))</f>
        <v>جمال إبراهيم التهامى</v>
      </c>
      <c r="E105" s="197" t="str">
        <f ca="1">IF($A105="","",INDEX(Plage,MATCH($A105,عام!$F:$F,0),COLUMN(E$1)))</f>
        <v>كوين</v>
      </c>
      <c r="F105" s="197" t="str">
        <f ca="1">IF($A105="","",INDEX(Plage,MATCH($A105,عام!$F:$F,0),COLUMN(F$1)))</f>
        <v>طارق</v>
      </c>
      <c r="G105" s="197" t="str">
        <f ca="1">IF($A105="","",INDEX(Plage,MATCH($A105,عام!$F:$F,0),COLUMN(G$1)))</f>
        <v>أمن إدارى</v>
      </c>
      <c r="H105" s="197" t="str">
        <f ca="1">IF($A105="","",INDEX(Plage,MATCH($A105,عام!$F:$F,0),COLUMN(H$1)))</f>
        <v>مشرف امن</v>
      </c>
      <c r="I105" s="197">
        <f ca="1">IF($A105="","",INDEX(Plage,MATCH($A105,عام!$F:$F,0),COLUMN(I$1)))</f>
        <v>41826</v>
      </c>
      <c r="J105" s="197" t="str">
        <f ca="1">IF($A105="","",INDEX(Plage,MATCH($A105,عام!$F:$F,0),COLUMN(K$1)))</f>
        <v>زراعى</v>
      </c>
      <c r="K105" s="200" t="str">
        <f ca="1">IF($A105="","",INDEX(Plage,MATCH($A105,عام!$F:$F,0),COLUMN(L$1)))</f>
        <v>زراعى</v>
      </c>
      <c r="L105" s="23"/>
      <c r="M105" s="21"/>
      <c r="N105" s="1"/>
      <c r="O105" s="6"/>
      <c r="P105" s="1"/>
      <c r="Q105" s="1"/>
      <c r="R105" s="3"/>
      <c r="S105" s="3"/>
      <c r="T105" s="3"/>
      <c r="U105" s="3"/>
      <c r="V105" s="3"/>
      <c r="W105" s="3"/>
    </row>
    <row r="106" spans="1:23" s="7" customFormat="1" ht="33" customHeight="1">
      <c r="A106" s="275">
        <f ca="1">IF(D106="","",SUBTOTAL(103,$B$6:B106))</f>
        <v>0</v>
      </c>
      <c r="B106" s="198">
        <f ca="1">IF($A106="","",INDEX(Plage,MATCH($A106,عام!$F:$F,0),COLUMN(B$1)))</f>
        <v>41819</v>
      </c>
      <c r="C106" s="199" t="str">
        <f ca="1">IF($A106="","",INDEX(Plage,MATCH($A106,عام!$F:$F,0),COLUMN(C$1)))</f>
        <v>QU18</v>
      </c>
      <c r="D106" s="197" t="str">
        <f ca="1">IF($A106="","",INDEX(Plage,MATCH($A106,عام!$F:$F,0),COLUMN(D$1)))</f>
        <v>محمد احمد يوسف</v>
      </c>
      <c r="E106" s="197" t="str">
        <f ca="1">IF($A106="","",INDEX(Plage,MATCH($A106,عام!$F:$F,0),COLUMN(E$1)))</f>
        <v>كوين</v>
      </c>
      <c r="F106" s="197" t="str">
        <f ca="1">IF($A106="","",INDEX(Plage,MATCH($A106,عام!$F:$F,0),COLUMN(F$1)))</f>
        <v>طارق</v>
      </c>
      <c r="G106" s="197" t="str">
        <f ca="1">IF($A106="","",INDEX(Plage,MATCH($A106,عام!$F:$F,0),COLUMN(G$1)))</f>
        <v>أمن إدارى</v>
      </c>
      <c r="H106" s="197" t="str">
        <f ca="1">IF($A106="","",INDEX(Plage,MATCH($A106,عام!$F:$F,0),COLUMN(H$1)))</f>
        <v>مراقب امن</v>
      </c>
      <c r="I106" s="197">
        <f ca="1">IF($A106="","",INDEX(Plage,MATCH($A106,عام!$F:$F,0),COLUMN(I$1)))</f>
        <v>41826</v>
      </c>
      <c r="J106" s="197" t="str">
        <f ca="1">IF($A106="","",INDEX(Plage,MATCH($A106,عام!$F:$F,0),COLUMN(K$1)))</f>
        <v>زراعى</v>
      </c>
      <c r="K106" s="200" t="str">
        <f ca="1">IF($A106="","",INDEX(Plage,MATCH($A106,عام!$F:$F,0),COLUMN(L$1)))</f>
        <v>زراعى</v>
      </c>
      <c r="L106" s="23"/>
      <c r="M106" s="21"/>
      <c r="N106" s="1"/>
      <c r="O106" s="6"/>
      <c r="P106" s="1"/>
      <c r="Q106" s="1"/>
      <c r="R106" s="3"/>
      <c r="S106" s="3"/>
      <c r="T106" s="3"/>
      <c r="U106" s="3"/>
      <c r="V106" s="3"/>
      <c r="W106" s="3"/>
    </row>
    <row r="107" spans="1:23" s="7" customFormat="1" ht="33" customHeight="1">
      <c r="A107" s="275">
        <f ca="1">IF(D107="","",SUBTOTAL(103,$B$6:B107))</f>
        <v>0</v>
      </c>
      <c r="B107" s="198">
        <f ca="1">IF($A107="","",INDEX(Plage,MATCH($A107,عام!$F:$F,0),COLUMN(B$1)))</f>
        <v>41819</v>
      </c>
      <c r="C107" s="199" t="str">
        <f ca="1">IF($A107="","",INDEX(Plage,MATCH($A107,عام!$F:$F,0),COLUMN(C$1)))</f>
        <v>QU36</v>
      </c>
      <c r="D107" s="197" t="str">
        <f ca="1">IF($A107="","",INDEX(Plage,MATCH($A107,عام!$F:$F,0),COLUMN(D$1)))</f>
        <v>محمد صابر السيد</v>
      </c>
      <c r="E107" s="197" t="str">
        <f ca="1">IF($A107="","",INDEX(Plage,MATCH($A107,عام!$F:$F,0),COLUMN(E$1)))</f>
        <v>كوين</v>
      </c>
      <c r="F107" s="197" t="str">
        <f ca="1">IF($A107="","",INDEX(Plage,MATCH($A107,عام!$F:$F,0),COLUMN(F$1)))</f>
        <v>طارق</v>
      </c>
      <c r="G107" s="197" t="str">
        <f ca="1">IF($A107="","",INDEX(Plage,MATCH($A107,عام!$F:$F,0),COLUMN(G$1)))</f>
        <v>أمن إدارى</v>
      </c>
      <c r="H107" s="197" t="str">
        <f ca="1">IF($A107="","",INDEX(Plage,MATCH($A107,عام!$F:$F,0),COLUMN(H$1)))</f>
        <v>مشرف امن</v>
      </c>
      <c r="I107" s="197">
        <f ca="1">IF($A107="","",INDEX(Plage,MATCH($A107,عام!$F:$F,0),COLUMN(I$1)))</f>
        <v>41826</v>
      </c>
      <c r="J107" s="197" t="str">
        <f ca="1">IF($A107="","",INDEX(Plage,MATCH($A107,عام!$F:$F,0),COLUMN(K$1)))</f>
        <v>زراعى</v>
      </c>
      <c r="K107" s="200" t="str">
        <f ca="1">IF($A107="","",INDEX(Plage,MATCH($A107,عام!$F:$F,0),COLUMN(L$1)))</f>
        <v>زراعى</v>
      </c>
      <c r="L107" s="23"/>
      <c r="M107" s="21"/>
      <c r="N107" s="1"/>
      <c r="O107" s="6"/>
      <c r="P107" s="1"/>
      <c r="Q107" s="1"/>
      <c r="R107" s="3"/>
      <c r="S107" s="3"/>
      <c r="T107" s="3"/>
      <c r="U107" s="3"/>
      <c r="V107" s="3"/>
      <c r="W107" s="3"/>
    </row>
    <row r="108" spans="1:23" s="7" customFormat="1" ht="33" customHeight="1">
      <c r="A108" s="275">
        <f ca="1">IF(D108="","",SUBTOTAL(103,$B$6:B108))</f>
        <v>0</v>
      </c>
      <c r="B108" s="198">
        <f ca="1">IF($A108="","",INDEX(Plage,MATCH($A108,عام!$F:$F,0),COLUMN(B$1)))</f>
        <v>41825.58284722222</v>
      </c>
      <c r="C108" s="199" t="str">
        <f ca="1">IF($A108="","",INDEX(Plage,MATCH($A108,عام!$F:$F,0),COLUMN(C$1)))</f>
        <v>1272</v>
      </c>
      <c r="D108" s="197" t="str">
        <f ca="1">IF($A108="","",INDEX(Plage,MATCH($A108,عام!$F:$F,0),COLUMN(D$1)))</f>
        <v>يحى مصطفى حسن</v>
      </c>
      <c r="E108" s="197" t="str">
        <f ca="1">IF($A108="","",INDEX(Plage,MATCH($A108,عام!$F:$F,0),COLUMN(E$1)))</f>
        <v>خالدة</v>
      </c>
      <c r="F108" s="197" t="str">
        <f ca="1">IF($A108="","",INDEX(Plage,MATCH($A108,عام!$F:$F,0),COLUMN(F$1)))</f>
        <v>طارق</v>
      </c>
      <c r="G108" s="197" t="str">
        <f ca="1">IF($A108="","",INDEX(Plage,MATCH($A108,عام!$F:$F,0),COLUMN(G$1)))</f>
        <v>المعالجة</v>
      </c>
      <c r="H108" s="197" t="str">
        <f ca="1">IF($A108="","",INDEX(Plage,MATCH($A108,عام!$F:$F,0),COLUMN(H$1)))</f>
        <v>رئيس قسم</v>
      </c>
      <c r="I108" s="197">
        <f ca="1">IF($A108="","",INDEX(Plage,MATCH($A108,عام!$F:$F,0),COLUMN(I$1)))</f>
        <v>41826</v>
      </c>
      <c r="J108" s="197" t="str">
        <f ca="1">IF($A108="","",INDEX(Plage,MATCH($A108,عام!$F:$F,0),COLUMN(K$1)))</f>
        <v>عوده طائرة</v>
      </c>
      <c r="K108" s="200" t="str">
        <f ca="1">IF($A108="","",INDEX(Plage,MATCH($A108,عام!$F:$F,0),COLUMN(L$1)))</f>
        <v>تعديل</v>
      </c>
      <c r="L108" s="23"/>
      <c r="M108" s="21"/>
      <c r="N108" s="1"/>
      <c r="O108" s="6"/>
      <c r="P108" s="1"/>
      <c r="Q108" s="1"/>
      <c r="R108" s="3"/>
      <c r="S108" s="3"/>
      <c r="T108" s="3"/>
      <c r="U108" s="3"/>
      <c r="V108" s="3"/>
      <c r="W108" s="3"/>
    </row>
    <row r="109" spans="1:23" s="7" customFormat="1" ht="33" customHeight="1">
      <c r="A109" s="275">
        <f ca="1">IF(D109="","",SUBTOTAL(103,$B$6:B109))</f>
        <v>0</v>
      </c>
      <c r="B109" s="198">
        <f ca="1">IF($A109="","",INDEX(Plage,MATCH($A109,عام!$F:$F,0),COLUMN(B$1)))</f>
        <v>41820</v>
      </c>
      <c r="C109" s="199" t="str">
        <f ca="1">IF($A109="","",INDEX(Plage,MATCH($A109,عام!$F:$F,0),COLUMN(C$1)))</f>
        <v>990</v>
      </c>
      <c r="D109" s="197" t="str">
        <f ca="1">IF($A109="","",INDEX(Plage,MATCH($A109,عام!$F:$F,0),COLUMN(D$1)))</f>
        <v>محمد ابراهيم يوسف</v>
      </c>
      <c r="E109" s="197" t="str">
        <f ca="1">IF($A109="","",INDEX(Plage,MATCH($A109,عام!$F:$F,0),COLUMN(E$1)))</f>
        <v>خالدة</v>
      </c>
      <c r="F109" s="197" t="str">
        <f ca="1">IF($A109="","",INDEX(Plage,MATCH($A109,عام!$F:$F,0),COLUMN(F$1)))</f>
        <v>طارق</v>
      </c>
      <c r="G109" s="197" t="str">
        <f ca="1">IF($A109="","",INDEX(Plage,MATCH($A109,عام!$F:$F,0),COLUMN(G$1)))</f>
        <v>المعالجة</v>
      </c>
      <c r="H109" s="197" t="str">
        <f ca="1">IF($A109="","",INDEX(Plage,MATCH($A109,عام!$F:$F,0),COLUMN(H$1)))</f>
        <v>رئيس قسم</v>
      </c>
      <c r="I109" s="197">
        <f ca="1">IF($A109="","",INDEX(Plage,MATCH($A109,عام!$F:$F,0),COLUMN(I$1)))</f>
        <v>41827</v>
      </c>
      <c r="J109" s="197" t="str">
        <f ca="1">IF($A109="","",INDEX(Plage,MATCH($A109,عام!$F:$F,0),COLUMN(K$1)))</f>
        <v>طائرة</v>
      </c>
      <c r="K109" s="200" t="str">
        <f ca="1">IF($A109="","",INDEX(Plage,MATCH($A109,عام!$F:$F,0),COLUMN(L$1)))</f>
        <v>طائرة</v>
      </c>
      <c r="L109" s="23"/>
      <c r="M109" s="21"/>
      <c r="N109" s="1"/>
      <c r="O109" s="6"/>
      <c r="P109" s="1"/>
      <c r="Q109" s="1"/>
      <c r="R109" s="3"/>
      <c r="S109" s="3"/>
      <c r="T109" s="3"/>
      <c r="U109" s="3"/>
      <c r="V109" s="3"/>
      <c r="W109" s="3"/>
    </row>
    <row r="110" spans="1:23" s="7" customFormat="1" ht="33" customHeight="1">
      <c r="A110" s="275">
        <f ca="1">IF(D110="","",SUBTOTAL(103,$B$6:B110))</f>
        <v>0</v>
      </c>
      <c r="B110" s="198">
        <f ca="1">IF($A110="","",INDEX(Plage,MATCH($A110,عام!$F:$F,0),COLUMN(B$1)))</f>
        <v>41820</v>
      </c>
      <c r="C110" s="199" t="str">
        <f ca="1">IF($A110="","",INDEX(Plage,MATCH($A110,عام!$F:$F,0),COLUMN(C$1)))</f>
        <v>1695</v>
      </c>
      <c r="D110" s="197" t="str">
        <f ca="1">IF($A110="","",INDEX(Plage,MATCH($A110,عام!$F:$F,0),COLUMN(D$1)))</f>
        <v>محمد سيد احمد</v>
      </c>
      <c r="E110" s="197" t="str">
        <f ca="1">IF($A110="","",INDEX(Plage,MATCH($A110,عام!$F:$F,0),COLUMN(E$1)))</f>
        <v>خالدة</v>
      </c>
      <c r="F110" s="197" t="str">
        <f ca="1">IF($A110="","",INDEX(Plage,MATCH($A110,عام!$F:$F,0),COLUMN(F$1)))</f>
        <v>طارق</v>
      </c>
      <c r="G110" s="197" t="str">
        <f ca="1">IF($A110="","",INDEX(Plage,MATCH($A110,عام!$F:$F,0),COLUMN(G$1)))</f>
        <v>المعالجة</v>
      </c>
      <c r="H110" s="197" t="str">
        <f ca="1">IF($A110="","",INDEX(Plage,MATCH($A110,عام!$F:$F,0),COLUMN(H$1)))</f>
        <v>فنى</v>
      </c>
      <c r="I110" s="197">
        <f ca="1">IF($A110="","",INDEX(Plage,MATCH($A110,عام!$F:$F,0),COLUMN(I$1)))</f>
        <v>41827</v>
      </c>
      <c r="J110" s="197" t="str">
        <f ca="1">IF($A110="","",INDEX(Plage,MATCH($A110,عام!$F:$F,0),COLUMN(K$1)))</f>
        <v>طائرة</v>
      </c>
      <c r="K110" s="200" t="str">
        <f ca="1">IF($A110="","",INDEX(Plage,MATCH($A110,عام!$F:$F,0),COLUMN(L$1)))</f>
        <v>طائرة</v>
      </c>
      <c r="L110" s="23"/>
      <c r="M110" s="21"/>
      <c r="N110" s="1"/>
      <c r="O110" s="6"/>
      <c r="P110" s="1"/>
      <c r="Q110" s="1"/>
      <c r="R110" s="3"/>
      <c r="S110" s="3"/>
      <c r="T110" s="3"/>
      <c r="U110" s="3"/>
      <c r="V110" s="3"/>
      <c r="W110" s="3"/>
    </row>
    <row r="111" spans="1:23" s="7" customFormat="1" ht="33" customHeight="1">
      <c r="A111" s="275">
        <f ca="1">IF(D111="","",SUBTOTAL(103,$B$6:B111))</f>
        <v>0</v>
      </c>
      <c r="B111" s="198">
        <f ca="1">IF($A111="","",INDEX(Plage,MATCH($A111,عام!$F:$F,0),COLUMN(B$1)))</f>
        <v>41820</v>
      </c>
      <c r="C111" s="199" t="str">
        <f ca="1">IF($A111="","",INDEX(Plage,MATCH($A111,عام!$F:$F,0),COLUMN(C$1)))</f>
        <v>2150</v>
      </c>
      <c r="D111" s="197" t="str">
        <f ca="1">IF($A111="","",INDEX(Plage,MATCH($A111,عام!$F:$F,0),COLUMN(D$1)))</f>
        <v>محمد منير محمد</v>
      </c>
      <c r="E111" s="197" t="str">
        <f ca="1">IF($A111="","",INDEX(Plage,MATCH($A111,عام!$F:$F,0),COLUMN(E$1)))</f>
        <v>خالدة</v>
      </c>
      <c r="F111" s="197" t="str">
        <f ca="1">IF($A111="","",INDEX(Plage,MATCH($A111,عام!$F:$F,0),COLUMN(F$1)))</f>
        <v>طارق</v>
      </c>
      <c r="G111" s="197" t="str">
        <f ca="1">IF($A111="","",INDEX(Plage,MATCH($A111,عام!$F:$F,0),COLUMN(G$1)))</f>
        <v>أمن صناعى</v>
      </c>
      <c r="H111" s="197" t="str">
        <f ca="1">IF($A111="","",INDEX(Plage,MATCH($A111,عام!$F:$F,0),COLUMN(H$1)))</f>
        <v>كميائى اول</v>
      </c>
      <c r="I111" s="197">
        <f ca="1">IF($A111="","",INDEX(Plage,MATCH($A111,عام!$F:$F,0),COLUMN(I$1)))</f>
        <v>41827</v>
      </c>
      <c r="J111" s="197" t="str">
        <f ca="1">IF($A111="","",INDEX(Plage,MATCH($A111,عام!$F:$F,0),COLUMN(K$1)))</f>
        <v>طائرة</v>
      </c>
      <c r="K111" s="200" t="str">
        <f ca="1">IF($A111="","",INDEX(Plage,MATCH($A111,عام!$F:$F,0),COLUMN(L$1)))</f>
        <v>طائرة</v>
      </c>
      <c r="L111" s="23"/>
      <c r="M111" s="21"/>
      <c r="N111" s="1"/>
      <c r="O111" s="6"/>
      <c r="P111" s="1"/>
      <c r="Q111" s="1"/>
      <c r="R111" s="3"/>
      <c r="S111" s="3"/>
      <c r="T111" s="3"/>
      <c r="U111" s="3"/>
      <c r="V111" s="3"/>
      <c r="W111" s="3"/>
    </row>
    <row r="112" spans="1:23" s="7" customFormat="1" ht="33" customHeight="1">
      <c r="A112" s="275">
        <f ca="1">IF(D112="","",SUBTOTAL(103,$B$6:B112))</f>
        <v>0</v>
      </c>
      <c r="B112" s="198">
        <f ca="1">IF($A112="","",INDEX(Plage,MATCH($A112,عام!$F:$F,0),COLUMN(B$1)))</f>
        <v>41820</v>
      </c>
      <c r="C112" s="199" t="str">
        <f ca="1">IF($A112="","",INDEX(Plage,MATCH($A112,عام!$F:$F,0),COLUMN(C$1)))</f>
        <v>EK621</v>
      </c>
      <c r="D112" s="197" t="str">
        <f ca="1">IF($A112="","",INDEX(Plage,MATCH($A112,عام!$F:$F,0),COLUMN(D$1)))</f>
        <v>مصطفى يسرى محمد</v>
      </c>
      <c r="E112" s="197" t="str">
        <f ca="1">IF($A112="","",INDEX(Plage,MATCH($A112,عام!$F:$F,0),COLUMN(E$1)))</f>
        <v>إبسكو</v>
      </c>
      <c r="F112" s="197" t="str">
        <f ca="1">IF($A112="","",INDEX(Plage,MATCH($A112,عام!$F:$F,0),COLUMN(F$1)))</f>
        <v>طارق</v>
      </c>
      <c r="G112" s="197" t="str">
        <f ca="1">IF($A112="","",INDEX(Plage,MATCH($A112,عام!$F:$F,0),COLUMN(G$1)))</f>
        <v>الصيانة</v>
      </c>
      <c r="H112" s="197" t="str">
        <f ca="1">IF($A112="","",INDEX(Plage,MATCH($A112,عام!$F:$F,0),COLUMN(H$1)))</f>
        <v>رئيس وحدة</v>
      </c>
      <c r="I112" s="197">
        <f ca="1">IF($A112="","",INDEX(Plage,MATCH($A112,عام!$F:$F,0),COLUMN(I$1)))</f>
        <v>41827</v>
      </c>
      <c r="J112" s="197" t="str">
        <f ca="1">IF($A112="","",INDEX(Plage,MATCH($A112,عام!$F:$F,0),COLUMN(K$1)))</f>
        <v>صحراوى</v>
      </c>
      <c r="K112" s="200" t="str">
        <f ca="1">IF($A112="","",INDEX(Plage,MATCH($A112,عام!$F:$F,0),COLUMN(L$1)))</f>
        <v>صحراوى</v>
      </c>
      <c r="L112" s="23"/>
      <c r="M112" s="21"/>
      <c r="N112" s="1"/>
      <c r="O112" s="6"/>
      <c r="P112" s="1"/>
      <c r="Q112" s="1"/>
      <c r="R112" s="3"/>
      <c r="S112" s="3"/>
      <c r="T112" s="3"/>
      <c r="U112" s="3"/>
      <c r="V112" s="3"/>
      <c r="W112" s="3"/>
    </row>
    <row r="113" spans="1:23" s="7" customFormat="1" ht="33" customHeight="1">
      <c r="A113" s="275">
        <f ca="1">IF(D113="","",SUBTOTAL(103,$B$6:B113))</f>
        <v>0</v>
      </c>
      <c r="B113" s="198">
        <f ca="1">IF($A113="","",INDEX(Plage,MATCH($A113,عام!$F:$F,0),COLUMN(B$1)))</f>
        <v>41820</v>
      </c>
      <c r="C113" s="199" t="str">
        <f ca="1">IF($A113="","",INDEX(Plage,MATCH($A113,عام!$F:$F,0),COLUMN(C$1)))</f>
        <v>EK343</v>
      </c>
      <c r="D113" s="197" t="str">
        <f ca="1">IF($A113="","",INDEX(Plage,MATCH($A113,عام!$F:$F,0),COLUMN(D$1)))</f>
        <v>محمد سعيد سالم</v>
      </c>
      <c r="E113" s="197" t="str">
        <f ca="1">IF($A113="","",INDEX(Plage,MATCH($A113,عام!$F:$F,0),COLUMN(E$1)))</f>
        <v>إبسكو</v>
      </c>
      <c r="F113" s="197" t="str">
        <f ca="1">IF($A113="","",INDEX(Plage,MATCH($A113,عام!$F:$F,0),COLUMN(F$1)))</f>
        <v>طارق</v>
      </c>
      <c r="G113" s="197" t="str">
        <f ca="1">IF($A113="","",INDEX(Plage,MATCH($A113,عام!$F:$F,0),COLUMN(G$1)))</f>
        <v>الانتاج</v>
      </c>
      <c r="H113" s="197" t="str">
        <f ca="1">IF($A113="","",INDEX(Plage,MATCH($A113,عام!$F:$F,0),COLUMN(H$1)))</f>
        <v>مشغل اجهزة</v>
      </c>
      <c r="I113" s="197">
        <f ca="1">IF($A113="","",INDEX(Plage,MATCH($A113,عام!$F:$F,0),COLUMN(I$1)))</f>
        <v>41827</v>
      </c>
      <c r="J113" s="197" t="str">
        <f ca="1">IF($A113="","",INDEX(Plage,MATCH($A113,عام!$F:$F,0),COLUMN(K$1)))</f>
        <v>صحراوى</v>
      </c>
      <c r="K113" s="200" t="str">
        <f ca="1">IF($A113="","",INDEX(Plage,MATCH($A113,عام!$F:$F,0),COLUMN(L$1)))</f>
        <v>صحراوى</v>
      </c>
      <c r="L113" s="23"/>
      <c r="M113" s="21"/>
      <c r="N113" s="1"/>
      <c r="O113" s="6"/>
      <c r="P113" s="1"/>
      <c r="Q113" s="1"/>
      <c r="R113" s="3"/>
      <c r="S113" s="3"/>
      <c r="T113" s="3"/>
      <c r="U113" s="3"/>
      <c r="V113" s="3"/>
      <c r="W113" s="3"/>
    </row>
    <row r="114" spans="1:23" s="7" customFormat="1" ht="33" customHeight="1">
      <c r="A114" s="275">
        <f ca="1">IF(D114="","",SUBTOTAL(103,$B$6:B114))</f>
        <v>0</v>
      </c>
      <c r="B114" s="198">
        <f ca="1">IF($A114="","",INDEX(Plage,MATCH($A114,عام!$F:$F,0),COLUMN(B$1)))</f>
        <v>41820</v>
      </c>
      <c r="C114" s="199" t="str">
        <f ca="1">IF($A114="","",INDEX(Plage,MATCH($A114,عام!$F:$F,0),COLUMN(C$1)))</f>
        <v>EK268</v>
      </c>
      <c r="D114" s="197" t="str">
        <f ca="1">IF($A114="","",INDEX(Plage,MATCH($A114,عام!$F:$F,0),COLUMN(D$1)))</f>
        <v>إيمن اسماعيل عبد التواب</v>
      </c>
      <c r="E114" s="197" t="str">
        <f ca="1">IF($A114="","",INDEX(Plage,MATCH($A114,عام!$F:$F,0),COLUMN(E$1)))</f>
        <v>إبسكو</v>
      </c>
      <c r="F114" s="197" t="str">
        <f ca="1">IF($A114="","",INDEX(Plage,MATCH($A114,عام!$F:$F,0),COLUMN(F$1)))</f>
        <v>طارق</v>
      </c>
      <c r="G114" s="197" t="str">
        <f ca="1">IF($A114="","",INDEX(Plage,MATCH($A114,عام!$F:$F,0),COLUMN(G$1)))</f>
        <v>النقل</v>
      </c>
      <c r="H114" s="197" t="str">
        <f ca="1">IF($A114="","",INDEX(Plage,MATCH($A114,عام!$F:$F,0),COLUMN(H$1)))</f>
        <v>مشغل اجهزة</v>
      </c>
      <c r="I114" s="197">
        <f ca="1">IF($A114="","",INDEX(Plage,MATCH($A114,عام!$F:$F,0),COLUMN(I$1)))</f>
        <v>41827</v>
      </c>
      <c r="J114" s="197" t="str">
        <f ca="1">IF($A114="","",INDEX(Plage,MATCH($A114,عام!$F:$F,0),COLUMN(K$1)))</f>
        <v>صحراوى</v>
      </c>
      <c r="K114" s="200" t="str">
        <f ca="1">IF($A114="","",INDEX(Plage,MATCH($A114,عام!$F:$F,0),COLUMN(L$1)))</f>
        <v>صحراوى</v>
      </c>
      <c r="L114" s="23"/>
      <c r="M114" s="21"/>
      <c r="N114" s="1"/>
      <c r="O114" s="6"/>
      <c r="P114" s="1"/>
      <c r="Q114" s="1"/>
      <c r="R114" s="3"/>
      <c r="S114" s="3"/>
      <c r="T114" s="3"/>
      <c r="U114" s="3"/>
      <c r="V114" s="3"/>
      <c r="W114" s="3"/>
    </row>
    <row r="115" spans="1:23" s="7" customFormat="1" ht="33" customHeight="1">
      <c r="A115" s="275">
        <f ca="1">IF(D115="","",SUBTOTAL(103,$B$6:B115))</f>
        <v>0</v>
      </c>
      <c r="B115" s="198">
        <f ca="1">IF($A115="","",INDEX(Plage,MATCH($A115,عام!$F:$F,0),COLUMN(B$1)))</f>
        <v>41820</v>
      </c>
      <c r="C115" s="199" t="str">
        <f ca="1">IF($A115="","",INDEX(Plage,MATCH($A115,عام!$F:$F,0),COLUMN(C$1)))</f>
        <v>ZA1</v>
      </c>
      <c r="D115" s="197" t="str">
        <f ca="1">IF($A115="","",INDEX(Plage,MATCH($A115,عام!$F:$F,0),COLUMN(D$1)))</f>
        <v>على راضى محمود</v>
      </c>
      <c r="E115" s="197" t="str">
        <f ca="1">IF($A115="","",INDEX(Plage,MATCH($A115,عام!$F:$F,0),COLUMN(E$1)))</f>
        <v>زايد</v>
      </c>
      <c r="F115" s="197" t="str">
        <f ca="1">IF($A115="","",INDEX(Plage,MATCH($A115,عام!$F:$F,0),COLUMN(F$1)))</f>
        <v>طارق</v>
      </c>
      <c r="G115" s="197" t="str">
        <f ca="1">IF($A115="","",INDEX(Plage,MATCH($A115,عام!$F:$F,0),COLUMN(G$1)))</f>
        <v>المعالجة</v>
      </c>
      <c r="H115" s="197" t="str">
        <f ca="1">IF($A115="","",INDEX(Plage,MATCH($A115,عام!$F:$F,0),COLUMN(H$1)))</f>
        <v>مشغل اجهزة</v>
      </c>
      <c r="I115" s="197">
        <f ca="1">IF($A115="","",INDEX(Plage,MATCH($A115,عام!$F:$F,0),COLUMN(I$1)))</f>
        <v>41827</v>
      </c>
      <c r="J115" s="197" t="str">
        <f ca="1">IF($A115="","",INDEX(Plage,MATCH($A115,عام!$F:$F,0),COLUMN(K$1)))</f>
        <v>صحراوى</v>
      </c>
      <c r="K115" s="200" t="str">
        <f ca="1">IF($A115="","",INDEX(Plage,MATCH($A115,عام!$F:$F,0),COLUMN(L$1)))</f>
        <v>صحراوى</v>
      </c>
      <c r="L115" s="23"/>
      <c r="M115" s="21"/>
      <c r="N115" s="1"/>
      <c r="O115" s="6"/>
      <c r="P115" s="1"/>
      <c r="Q115" s="1"/>
      <c r="R115" s="3"/>
      <c r="S115" s="3"/>
      <c r="T115" s="3"/>
      <c r="U115" s="3"/>
      <c r="V115" s="3"/>
      <c r="W115" s="3"/>
    </row>
    <row r="116" spans="1:23" s="7" customFormat="1" ht="33" customHeight="1">
      <c r="A116" s="275">
        <f ca="1">IF(D116="","",SUBTOTAL(103,$B$6:B116))</f>
        <v>0</v>
      </c>
      <c r="B116" s="198">
        <f ca="1">IF($A116="","",INDEX(Plage,MATCH($A116,عام!$F:$F,0),COLUMN(B$1)))</f>
        <v>41820</v>
      </c>
      <c r="C116" s="199" t="str">
        <f ca="1">IF($A116="","",INDEX(Plage,MATCH($A116,عام!$F:$F,0),COLUMN(C$1)))</f>
        <v>QU31</v>
      </c>
      <c r="D116" s="197" t="str">
        <f ca="1">IF($A116="","",INDEX(Plage,MATCH($A116,عام!$F:$F,0),COLUMN(D$1)))</f>
        <v>محمد محمود محمد أحمد</v>
      </c>
      <c r="E116" s="197" t="str">
        <f ca="1">IF($A116="","",INDEX(Plage,MATCH($A116,عام!$F:$F,0),COLUMN(E$1)))</f>
        <v>كوين</v>
      </c>
      <c r="F116" s="197" t="str">
        <f ca="1">IF($A116="","",INDEX(Plage,MATCH($A116,عام!$F:$F,0),COLUMN(F$1)))</f>
        <v>طارق</v>
      </c>
      <c r="G116" s="197" t="str">
        <f ca="1">IF($A116="","",INDEX(Plage,MATCH($A116,عام!$F:$F,0),COLUMN(G$1)))</f>
        <v>أمن إدارى</v>
      </c>
      <c r="H116" s="197" t="str">
        <f ca="1">IF($A116="","",INDEX(Plage,MATCH($A116,عام!$F:$F,0),COLUMN(H$1)))</f>
        <v>مراقب امن</v>
      </c>
      <c r="I116" s="197">
        <f ca="1">IF($A116="","",INDEX(Plage,MATCH($A116,عام!$F:$F,0),COLUMN(I$1)))</f>
        <v>41827</v>
      </c>
      <c r="J116" s="197" t="str">
        <f ca="1">IF($A116="","",INDEX(Plage,MATCH($A116,عام!$F:$F,0),COLUMN(K$1)))</f>
        <v>صحراوى</v>
      </c>
      <c r="K116" s="200" t="str">
        <f ca="1">IF($A116="","",INDEX(Plage,MATCH($A116,عام!$F:$F,0),COLUMN(L$1)))</f>
        <v>صحراوى</v>
      </c>
      <c r="L116" s="23"/>
      <c r="M116" s="21"/>
      <c r="N116" s="1"/>
      <c r="O116" s="6"/>
      <c r="P116" s="1"/>
      <c r="Q116" s="1"/>
      <c r="R116" s="3"/>
      <c r="S116" s="3"/>
      <c r="T116" s="3"/>
      <c r="U116" s="3"/>
      <c r="V116" s="3"/>
      <c r="W116" s="3"/>
    </row>
    <row r="117" spans="1:23" s="7" customFormat="1" ht="33" customHeight="1">
      <c r="A117" s="275">
        <f ca="1">IF(D117="","",SUBTOTAL(103,$B$6:B117))</f>
        <v>0</v>
      </c>
      <c r="B117" s="198">
        <f ca="1">IF($A117="","",INDEX(Plage,MATCH($A117,عام!$F:$F,0),COLUMN(B$1)))</f>
        <v>41820</v>
      </c>
      <c r="C117" s="199" t="str">
        <f ca="1">IF($A117="","",INDEX(Plage,MATCH($A117,عام!$F:$F,0),COLUMN(C$1)))</f>
        <v>2443</v>
      </c>
      <c r="D117" s="197" t="str">
        <f ca="1">IF($A117="","",INDEX(Plage,MATCH($A117,عام!$F:$F,0),COLUMN(D$1)))</f>
        <v>ابراهيم الحسنى حمد</v>
      </c>
      <c r="E117" s="197" t="str">
        <f ca="1">IF($A117="","",INDEX(Plage,MATCH($A117,عام!$F:$F,0),COLUMN(E$1)))</f>
        <v>خالدة</v>
      </c>
      <c r="F117" s="197" t="str">
        <f ca="1">IF($A117="","",INDEX(Plage,MATCH($A117,عام!$F:$F,0),COLUMN(F$1)))</f>
        <v>طارق</v>
      </c>
      <c r="G117" s="197" t="str">
        <f ca="1">IF($A117="","",INDEX(Plage,MATCH($A117,عام!$F:$F,0),COLUMN(G$1)))</f>
        <v>الصيانة</v>
      </c>
      <c r="H117" s="197" t="str">
        <f ca="1">IF($A117="","",INDEX(Plage,MATCH($A117,عام!$F:$F,0),COLUMN(H$1)))</f>
        <v>مهندس</v>
      </c>
      <c r="I117" s="197">
        <f ca="1">IF($A117="","",INDEX(Plage,MATCH($A117,عام!$F:$F,0),COLUMN(I$1)))</f>
        <v>41827</v>
      </c>
      <c r="J117" s="197" t="str">
        <f ca="1">IF($A117="","",INDEX(Plage,MATCH($A117,عام!$F:$F,0),COLUMN(K$1)))</f>
        <v>زراعى</v>
      </c>
      <c r="K117" s="200" t="str">
        <f ca="1">IF($A117="","",INDEX(Plage,MATCH($A117,عام!$F:$F,0),COLUMN(L$1)))</f>
        <v>زراعى</v>
      </c>
      <c r="L117" s="23"/>
      <c r="M117" s="21"/>
      <c r="N117" s="1"/>
      <c r="O117" s="6"/>
      <c r="P117" s="1"/>
      <c r="Q117" s="1"/>
      <c r="R117" s="3"/>
      <c r="S117" s="3"/>
      <c r="T117" s="3"/>
      <c r="U117" s="3"/>
      <c r="V117" s="3"/>
      <c r="W117" s="3"/>
    </row>
    <row r="118" spans="1:23" s="7" customFormat="1" ht="33" customHeight="1">
      <c r="A118" s="275">
        <f ca="1">IF(D118="","",SUBTOTAL(103,$B$6:B118))</f>
        <v>0</v>
      </c>
      <c r="B118" s="198">
        <f ca="1">IF($A118="","",INDEX(Plage,MATCH($A118,عام!$F:$F,0),COLUMN(B$1)))</f>
        <v>41820</v>
      </c>
      <c r="C118" s="199" t="str">
        <f ca="1">IF($A118="","",INDEX(Plage,MATCH($A118,عام!$F:$F,0),COLUMN(C$1)))</f>
        <v>2647</v>
      </c>
      <c r="D118" s="197" t="str">
        <f ca="1">IF($A118="","",INDEX(Plage,MATCH($A118,عام!$F:$F,0),COLUMN(D$1)))</f>
        <v>سامى السيد علام</v>
      </c>
      <c r="E118" s="197" t="str">
        <f ca="1">IF($A118="","",INDEX(Plage,MATCH($A118,عام!$F:$F,0),COLUMN(E$1)))</f>
        <v>خالدة</v>
      </c>
      <c r="F118" s="197" t="str">
        <f ca="1">IF($A118="","",INDEX(Plage,MATCH($A118,عام!$F:$F,0),COLUMN(F$1)))</f>
        <v>سلام</v>
      </c>
      <c r="G118" s="197" t="str">
        <f ca="1">IF($A118="","",INDEX(Plage,MATCH($A118,عام!$F:$F,0),COLUMN(G$1)))</f>
        <v>الأمن إدارى</v>
      </c>
      <c r="H118" s="197" t="str">
        <f ca="1">IF($A118="","",INDEX(Plage,MATCH($A118,عام!$F:$F,0),COLUMN(H$1)))</f>
        <v>رئيس قسم</v>
      </c>
      <c r="I118" s="197">
        <f ca="1">IF($A118="","",INDEX(Plage,MATCH($A118,عام!$F:$F,0),COLUMN(I$1)))</f>
        <v>41827</v>
      </c>
      <c r="J118" s="197" t="str">
        <f ca="1">IF($A118="","",INDEX(Plage,MATCH($A118,عام!$F:$F,0),COLUMN(K$1)))</f>
        <v>زراعى</v>
      </c>
      <c r="K118" s="200" t="str">
        <f ca="1">IF($A118="","",INDEX(Plage,MATCH($A118,عام!$F:$F,0),COLUMN(L$1)))</f>
        <v>زراعى</v>
      </c>
      <c r="L118" s="23"/>
      <c r="M118" s="21"/>
      <c r="N118" s="1"/>
      <c r="O118" s="6"/>
      <c r="P118" s="1"/>
      <c r="Q118" s="1"/>
      <c r="R118" s="3"/>
      <c r="S118" s="3"/>
      <c r="T118" s="3"/>
      <c r="U118" s="3"/>
      <c r="V118" s="3"/>
      <c r="W118" s="3"/>
    </row>
    <row r="119" spans="1:23" s="7" customFormat="1" ht="33" customHeight="1">
      <c r="A119" s="275">
        <f ca="1">IF(D119="","",SUBTOTAL(103,$B$6:B119))</f>
        <v>0</v>
      </c>
      <c r="B119" s="198">
        <f ca="1">IF($A119="","",INDEX(Plage,MATCH($A119,عام!$F:$F,0),COLUMN(B$1)))</f>
        <v>41820</v>
      </c>
      <c r="C119" s="199" t="str">
        <f ca="1">IF($A119="","",INDEX(Plage,MATCH($A119,عام!$F:$F,0),COLUMN(C$1)))</f>
        <v>QU32</v>
      </c>
      <c r="D119" s="197" t="str">
        <f ca="1">IF($A119="","",INDEX(Plage,MATCH($A119,عام!$F:$F,0),COLUMN(D$1)))</f>
        <v>محمود عبدالعزيز محمد</v>
      </c>
      <c r="E119" s="197" t="str">
        <f ca="1">IF($A119="","",INDEX(Plage,MATCH($A119,عام!$F:$F,0),COLUMN(E$1)))</f>
        <v>كوين</v>
      </c>
      <c r="F119" s="197" t="str">
        <f ca="1">IF($A119="","",INDEX(Plage,MATCH($A119,عام!$F:$F,0),COLUMN(F$1)))</f>
        <v>طارق</v>
      </c>
      <c r="G119" s="197" t="str">
        <f ca="1">IF($A119="","",INDEX(Plage,MATCH($A119,عام!$F:$F,0),COLUMN(G$1)))</f>
        <v>أمن إدارى</v>
      </c>
      <c r="H119" s="197" t="str">
        <f ca="1">IF($A119="","",INDEX(Plage,MATCH($A119,عام!$F:$F,0),COLUMN(H$1)))</f>
        <v>مراقب امن</v>
      </c>
      <c r="I119" s="197">
        <f ca="1">IF($A119="","",INDEX(Plage,MATCH($A119,عام!$F:$F,0),COLUMN(I$1)))</f>
        <v>41827</v>
      </c>
      <c r="J119" s="197" t="str">
        <f ca="1">IF($A119="","",INDEX(Plage,MATCH($A119,عام!$F:$F,0),COLUMN(K$1)))</f>
        <v>زراعى</v>
      </c>
      <c r="K119" s="200" t="str">
        <f ca="1">IF($A119="","",INDEX(Plage,MATCH($A119,عام!$F:$F,0),COLUMN(L$1)))</f>
        <v>زراعى</v>
      </c>
      <c r="L119" s="23"/>
      <c r="M119" s="21"/>
      <c r="N119" s="1"/>
      <c r="O119" s="6"/>
      <c r="P119" s="1"/>
      <c r="Q119" s="1"/>
      <c r="R119" s="3"/>
      <c r="S119" s="3"/>
      <c r="T119" s="3"/>
      <c r="U119" s="3"/>
      <c r="V119" s="3"/>
      <c r="W119" s="3"/>
    </row>
    <row r="120" spans="1:23" s="7" customFormat="1" ht="33" customHeight="1">
      <c r="A120" s="275">
        <f ca="1">IF(D120="","",SUBTOTAL(103,$B$6:B120))</f>
        <v>0</v>
      </c>
      <c r="B120" s="198">
        <f ca="1">IF($A120="","",INDEX(Plage,MATCH($A120,عام!$F:$F,0),COLUMN(B$1)))</f>
        <v>41820.583587962959</v>
      </c>
      <c r="C120" s="199" t="str">
        <f ca="1">IF($A120="","",INDEX(Plage,MATCH($A120,عام!$F:$F,0),COLUMN(C$1)))</f>
        <v>qu35</v>
      </c>
      <c r="D120" s="197" t="str">
        <f ca="1">IF($A120="","",INDEX(Plage,MATCH($A120,عام!$F:$F,0),COLUMN(D$1)))</f>
        <v>محمد عبدالعظيم على عسكر</v>
      </c>
      <c r="E120" s="197" t="str">
        <f ca="1">IF($A120="","",INDEX(Plage,MATCH($A120,عام!$F:$F,0),COLUMN(E$1)))</f>
        <v>كوين</v>
      </c>
      <c r="F120" s="197" t="str">
        <f ca="1">IF($A120="","",INDEX(Plage,MATCH($A120,عام!$F:$F,0),COLUMN(F$1)))</f>
        <v>طارق</v>
      </c>
      <c r="G120" s="197" t="str">
        <f ca="1">IF($A120="","",INDEX(Plage,MATCH($A120,عام!$F:$F,0),COLUMN(G$1)))</f>
        <v>أمن إدارى</v>
      </c>
      <c r="H120" s="197" t="str">
        <f ca="1">IF($A120="","",INDEX(Plage,MATCH($A120,عام!$F:$F,0),COLUMN(H$1)))</f>
        <v>مشرف امن</v>
      </c>
      <c r="I120" s="197">
        <f ca="1">IF($A120="","",INDEX(Plage,MATCH($A120,عام!$F:$F,0),COLUMN(I$1)))</f>
        <v>41827</v>
      </c>
      <c r="J120" s="197" t="str">
        <f ca="1">IF($A120="","",INDEX(Plage,MATCH($A120,عام!$F:$F,0),COLUMN(K$1)))</f>
        <v>زراعى</v>
      </c>
      <c r="K120" s="200" t="str">
        <f ca="1">IF($A120="","",INDEX(Plage,MATCH($A120,عام!$F:$F,0),COLUMN(L$1)))</f>
        <v>تعديل</v>
      </c>
      <c r="L120" s="23"/>
      <c r="M120" s="21"/>
      <c r="N120" s="1"/>
      <c r="O120" s="6"/>
      <c r="P120" s="1"/>
      <c r="Q120" s="1"/>
      <c r="R120" s="3"/>
      <c r="S120" s="3"/>
      <c r="T120" s="3"/>
      <c r="U120" s="3"/>
      <c r="V120" s="3"/>
      <c r="W120" s="3"/>
    </row>
    <row r="121" spans="1:23" s="7" customFormat="1" ht="33" customHeight="1">
      <c r="A121" s="275">
        <f ca="1">IF(D121="","",SUBTOTAL(103,$B$6:B121))</f>
        <v>0</v>
      </c>
      <c r="B121" s="198">
        <f ca="1">IF($A121="","",INDEX(Plage,MATCH($A121,عام!$F:$F,0),COLUMN(B$1)))</f>
        <v>41821</v>
      </c>
      <c r="C121" s="199" t="str">
        <f ca="1">IF($A121="","",INDEX(Plage,MATCH($A121,عام!$F:$F,0),COLUMN(C$1)))</f>
        <v>1756</v>
      </c>
      <c r="D121" s="197" t="str">
        <f ca="1">IF($A121="","",INDEX(Plage,MATCH($A121,عام!$F:$F,0),COLUMN(D$1)))</f>
        <v>محمود عبد المنعم فرج</v>
      </c>
      <c r="E121" s="197" t="str">
        <f ca="1">IF($A121="","",INDEX(Plage,MATCH($A121,عام!$F:$F,0),COLUMN(E$1)))</f>
        <v>خالدة</v>
      </c>
      <c r="F121" s="197" t="str">
        <f ca="1">IF($A121="","",INDEX(Plage,MATCH($A121,عام!$F:$F,0),COLUMN(F$1)))</f>
        <v>طارق</v>
      </c>
      <c r="G121" s="197" t="str">
        <f ca="1">IF($A121="","",INDEX(Plage,MATCH($A121,عام!$F:$F,0),COLUMN(G$1)))</f>
        <v>الصيانة</v>
      </c>
      <c r="H121" s="197" t="str">
        <f ca="1">IF($A121="","",INDEX(Plage,MATCH($A121,عام!$F:$F,0),COLUMN(H$1)))</f>
        <v>مهندس اول</v>
      </c>
      <c r="I121" s="197">
        <f ca="1">IF($A121="","",INDEX(Plage,MATCH($A121,عام!$F:$F,0),COLUMN(I$1)))</f>
        <v>41827</v>
      </c>
      <c r="J121" s="197" t="str">
        <f ca="1">IF($A121="","",INDEX(Plage,MATCH($A121,عام!$F:$F,0),COLUMN(K$1)))</f>
        <v>طائرة</v>
      </c>
      <c r="K121" s="200" t="str">
        <f ca="1">IF($A121="","",INDEX(Plage,MATCH($A121,عام!$F:$F,0),COLUMN(L$1)))</f>
        <v>طائرة</v>
      </c>
      <c r="L121" s="23"/>
      <c r="M121" s="21"/>
      <c r="N121" s="1"/>
      <c r="O121" s="6"/>
      <c r="P121" s="1"/>
      <c r="Q121" s="1"/>
      <c r="R121" s="3"/>
      <c r="S121" s="3"/>
      <c r="T121" s="3"/>
      <c r="U121" s="3"/>
      <c r="V121" s="3"/>
      <c r="W121" s="3"/>
    </row>
    <row r="122" spans="1:23" s="7" customFormat="1" ht="33" customHeight="1">
      <c r="A122" s="275">
        <f ca="1">IF(D122="","",SUBTOTAL(103,$B$6:B122))</f>
        <v>0</v>
      </c>
      <c r="B122" s="198">
        <f ca="1">IF($A122="","",INDEX(Plage,MATCH($A122,عام!$F:$F,0),COLUMN(B$1)))</f>
        <v>41821</v>
      </c>
      <c r="C122" s="199" t="str">
        <f ca="1">IF($A122="","",INDEX(Plage,MATCH($A122,عام!$F:$F,0),COLUMN(C$1)))</f>
        <v>EK433</v>
      </c>
      <c r="D122" s="197" t="str">
        <f ca="1">IF($A122="","",INDEX(Plage,MATCH($A122,عام!$F:$F,0),COLUMN(D$1)))</f>
        <v>محمد على عبده حسن</v>
      </c>
      <c r="E122" s="197" t="str">
        <f ca="1">IF($A122="","",INDEX(Plage,MATCH($A122,عام!$F:$F,0),COLUMN(E$1)))</f>
        <v>إبسكو</v>
      </c>
      <c r="F122" s="197" t="str">
        <f ca="1">IF($A122="","",INDEX(Plage,MATCH($A122,عام!$F:$F,0),COLUMN(F$1)))</f>
        <v>طارق</v>
      </c>
      <c r="G122" s="197" t="str">
        <f ca="1">IF($A122="","",INDEX(Plage,MATCH($A122,عام!$F:$F,0),COLUMN(G$1)))</f>
        <v>الاتصالات</v>
      </c>
      <c r="H122" s="197" t="str">
        <f ca="1">IF($A122="","",INDEX(Plage,MATCH($A122,عام!$F:$F,0),COLUMN(H$1)))</f>
        <v>مشغل اجهزة</v>
      </c>
      <c r="I122" s="197">
        <f ca="1">IF($A122="","",INDEX(Plage,MATCH($A122,عام!$F:$F,0),COLUMN(I$1)))</f>
        <v>41827</v>
      </c>
      <c r="J122" s="197" t="str">
        <f ca="1">IF($A122="","",INDEX(Plage,MATCH($A122,عام!$F:$F,0),COLUMN(K$1)))</f>
        <v>صحراوى</v>
      </c>
      <c r="K122" s="200" t="str">
        <f ca="1">IF($A122="","",INDEX(Plage,MATCH($A122,عام!$F:$F,0),COLUMN(L$1)))</f>
        <v>صحراوى</v>
      </c>
      <c r="L122" s="23"/>
      <c r="M122" s="21"/>
      <c r="N122" s="1"/>
      <c r="O122" s="6"/>
      <c r="P122" s="1"/>
      <c r="Q122" s="1"/>
      <c r="R122" s="3"/>
      <c r="S122" s="3"/>
      <c r="T122" s="3"/>
      <c r="U122" s="3"/>
      <c r="V122" s="3"/>
      <c r="W122" s="3"/>
    </row>
    <row r="123" spans="1:23" s="7" customFormat="1" ht="33" customHeight="1">
      <c r="A123" s="275">
        <f ca="1">IF(D123="","",SUBTOTAL(103,$B$6:B123))</f>
        <v>0</v>
      </c>
      <c r="B123" s="198">
        <f ca="1">IF($A123="","",INDEX(Plage,MATCH($A123,عام!$F:$F,0),COLUMN(B$1)))</f>
        <v>41825.585243055553</v>
      </c>
      <c r="C123" s="199" t="str">
        <f ca="1">IF($A123="","",INDEX(Plage,MATCH($A123,عام!$F:$F,0),COLUMN(C$1)))</f>
        <v>EK201</v>
      </c>
      <c r="D123" s="197" t="str">
        <f ca="1">IF($A123="","",INDEX(Plage,MATCH($A123,عام!$F:$F,0),COLUMN(D$1)))</f>
        <v>إيهاب ربيع عبد الجيد</v>
      </c>
      <c r="E123" s="197" t="str">
        <f ca="1">IF($A123="","",INDEX(Plage,MATCH($A123,عام!$F:$F,0),COLUMN(E$1)))</f>
        <v>إبسكو</v>
      </c>
      <c r="F123" s="197" t="str">
        <f ca="1">IF($A123="","",INDEX(Plage,MATCH($A123,عام!$F:$F,0),COLUMN(F$1)))</f>
        <v>طارق</v>
      </c>
      <c r="G123" s="197" t="str">
        <f ca="1">IF($A123="","",INDEX(Plage,MATCH($A123,عام!$F:$F,0),COLUMN(G$1)))</f>
        <v>الصيانة</v>
      </c>
      <c r="H123" s="197" t="str">
        <f ca="1">IF($A123="","",INDEX(Plage,MATCH($A123,عام!$F:$F,0),COLUMN(H$1)))</f>
        <v>فنى ميكانيكى</v>
      </c>
      <c r="I123" s="197">
        <f ca="1">IF($A123="","",INDEX(Plage,MATCH($A123,عام!$F:$F,0),COLUMN(I$1)))</f>
        <v>41827</v>
      </c>
      <c r="J123" s="197" t="str">
        <f ca="1">IF($A123="","",INDEX(Plage,MATCH($A123,عام!$F:$F,0),COLUMN(K$1)))</f>
        <v>صحراوى</v>
      </c>
      <c r="K123" s="200" t="str">
        <f ca="1">IF($A123="","",INDEX(Plage,MATCH($A123,عام!$F:$F,0),COLUMN(L$1)))</f>
        <v>تعديل</v>
      </c>
      <c r="L123" s="23"/>
      <c r="M123" s="21"/>
      <c r="N123" s="1"/>
      <c r="O123" s="6"/>
      <c r="P123" s="1"/>
      <c r="Q123" s="1"/>
      <c r="R123" s="3"/>
      <c r="S123" s="3"/>
      <c r="T123" s="3"/>
      <c r="U123" s="3"/>
      <c r="V123" s="3"/>
      <c r="W123" s="3"/>
    </row>
    <row r="124" spans="1:23" s="7" customFormat="1" ht="33" customHeight="1">
      <c r="A124" s="275">
        <f ca="1">IF(D124="","",SUBTOTAL(103,$B$6:B124))</f>
        <v>0</v>
      </c>
      <c r="B124" s="198">
        <f ca="1">IF($A124="","",INDEX(Plage,MATCH($A124,عام!$F:$F,0),COLUMN(B$1)))</f>
        <v>41816</v>
      </c>
      <c r="C124" s="199" t="str">
        <f ca="1">IF($A124="","",INDEX(Plage,MATCH($A124,عام!$F:$F,0),COLUMN(C$1)))</f>
        <v>EK632</v>
      </c>
      <c r="D124" s="197" t="str">
        <f ca="1">IF($A124="","",INDEX(Plage,MATCH($A124,عام!$F:$F,0),COLUMN(D$1)))</f>
        <v>سامح أحمد ندا ندا</v>
      </c>
      <c r="E124" s="197" t="str">
        <f ca="1">IF($A124="","",INDEX(Plage,MATCH($A124,عام!$F:$F,0),COLUMN(E$1)))</f>
        <v>إبسكو</v>
      </c>
      <c r="F124" s="197" t="str">
        <f ca="1">IF($A124="","",INDEX(Plage,MATCH($A124,عام!$F:$F,0),COLUMN(F$1)))</f>
        <v>طارق</v>
      </c>
      <c r="G124" s="197" t="str">
        <f ca="1">IF($A124="","",INDEX(Plage,MATCH($A124,عام!$F:$F,0),COLUMN(G$1)))</f>
        <v>الانتاج</v>
      </c>
      <c r="H124" s="197" t="str">
        <f ca="1">IF($A124="","",INDEX(Plage,MATCH($A124,عام!$F:$F,0),COLUMN(H$1)))</f>
        <v>رئيس وحدة</v>
      </c>
      <c r="I124" s="197">
        <f ca="1">IF($A124="","",INDEX(Plage,MATCH($A124,عام!$F:$F,0),COLUMN(I$1)))</f>
        <v>41828</v>
      </c>
      <c r="J124" s="197" t="str">
        <f ca="1">IF($A124="","",INDEX(Plage,MATCH($A124,عام!$F:$F,0),COLUMN(K$1)))</f>
        <v>زراعى</v>
      </c>
      <c r="K124" s="200" t="str">
        <f ca="1">IF($A124="","",INDEX(Plage,MATCH($A124,عام!$F:$F,0),COLUMN(L$1)))</f>
        <v>زراعى</v>
      </c>
      <c r="L124" s="23"/>
      <c r="M124" s="21"/>
      <c r="N124" s="1"/>
      <c r="O124" s="6"/>
      <c r="P124" s="1"/>
      <c r="Q124" s="1"/>
      <c r="R124" s="3"/>
      <c r="S124" s="3"/>
      <c r="T124" s="3"/>
      <c r="U124" s="3"/>
      <c r="V124" s="3"/>
      <c r="W124" s="3"/>
    </row>
    <row r="125" spans="1:23" s="7" customFormat="1" ht="33" customHeight="1" thickBot="1">
      <c r="A125" s="275">
        <f ca="1">IF(D125="","",SUBTOTAL(103,$B$6:B125))</f>
        <v>0</v>
      </c>
      <c r="B125" s="282">
        <f ca="1">IF($A125="","",INDEX(Plage,MATCH($A125,عام!$F:$F,0),COLUMN(B$1)))</f>
        <v>41820</v>
      </c>
      <c r="C125" s="283" t="str">
        <f ca="1">IF($A125="","",INDEX(Plage,MATCH($A125,عام!$F:$F,0),COLUMN(C$1)))</f>
        <v>EK201</v>
      </c>
      <c r="D125" s="284" t="str">
        <f ca="1">IF($A125="","",INDEX(Plage,MATCH($A125,عام!$F:$F,0),COLUMN(D$1)))</f>
        <v>إيهاب ربيع عبد الجيد</v>
      </c>
      <c r="E125" s="284" t="str">
        <f ca="1">IF($A125="","",INDEX(Plage,MATCH($A125,عام!$F:$F,0),COLUMN(E$1)))</f>
        <v>إبسكو</v>
      </c>
      <c r="F125" s="284" t="str">
        <f ca="1">IF($A125="","",INDEX(Plage,MATCH($A125,عام!$F:$F,0),COLUMN(F$1)))</f>
        <v>طارق</v>
      </c>
      <c r="G125" s="284" t="str">
        <f ca="1">IF($A125="","",INDEX(Plage,MATCH($A125,عام!$F:$F,0),COLUMN(G$1)))</f>
        <v>الصيانة</v>
      </c>
      <c r="H125" s="284" t="str">
        <f ca="1">IF($A125="","",INDEX(Plage,MATCH($A125,عام!$F:$F,0),COLUMN(H$1)))</f>
        <v>فنى ميكانيكى</v>
      </c>
      <c r="I125" s="284">
        <f ca="1">IF($A125="","",INDEX(Plage,MATCH($A125,عام!$F:$F,0),COLUMN(I$1)))</f>
        <v>41828</v>
      </c>
      <c r="J125" s="284" t="str">
        <f ca="1">IF($A125="","",INDEX(Plage,MATCH($A125,عام!$F:$F,0),COLUMN(K$1)))</f>
        <v>صحراوى</v>
      </c>
      <c r="K125" s="285" t="str">
        <f ca="1">IF($A125="","",INDEX(Plage,MATCH($A125,عام!$F:$F,0),COLUMN(L$1)))</f>
        <v>صحراوى</v>
      </c>
      <c r="L125" s="23"/>
      <c r="M125" s="21"/>
      <c r="N125" s="1"/>
      <c r="O125" s="6"/>
      <c r="P125" s="1"/>
      <c r="Q125" s="1"/>
      <c r="R125" s="3"/>
      <c r="S125" s="3"/>
      <c r="T125" s="3"/>
      <c r="U125" s="3"/>
      <c r="V125" s="3"/>
      <c r="W125" s="3"/>
    </row>
    <row r="126" spans="1:23" s="7" customFormat="1" ht="33" customHeight="1" thickTop="1">
      <c r="A126" s="275">
        <f ca="1">IF(D126="","",SUBTOTAL(103,$B$6:B126))</f>
        <v>0</v>
      </c>
      <c r="B126" s="287">
        <f ca="1">IF($A126="","",INDEX(Plage,MATCH($A126,عام!$F:$F,0),COLUMN(B$1)))</f>
        <v>41821</v>
      </c>
      <c r="C126" s="288" t="str">
        <f ca="1">IF($A126="","",INDEX(Plage,MATCH($A126,عام!$F:$F,0),COLUMN(C$1)))</f>
        <v>1160</v>
      </c>
      <c r="D126" s="289" t="str">
        <f ca="1">IF($A126="","",INDEX(Plage,MATCH($A126,عام!$F:$F,0),COLUMN(D$1)))</f>
        <v>احمد محمد احمد حجازى</v>
      </c>
      <c r="E126" s="289" t="str">
        <f ca="1">IF($A126="","",INDEX(Plage,MATCH($A126,عام!$F:$F,0),COLUMN(E$1)))</f>
        <v>خالدة</v>
      </c>
      <c r="F126" s="289" t="str">
        <f ca="1">IF($A126="","",INDEX(Plage,MATCH($A126,عام!$F:$F,0),COLUMN(F$1)))</f>
        <v>طارق</v>
      </c>
      <c r="G126" s="289" t="str">
        <f ca="1">IF($A126="","",INDEX(Plage,MATCH($A126,عام!$F:$F,0),COLUMN(G$1)))</f>
        <v>المعمل</v>
      </c>
      <c r="H126" s="289" t="str">
        <f ca="1">IF($A126="","",INDEX(Plage,MATCH($A126,عام!$F:$F,0),COLUMN(H$1)))</f>
        <v>ن مدير ادارة</v>
      </c>
      <c r="I126" s="289">
        <f ca="1">IF($A126="","",INDEX(Plage,MATCH($A126,عام!$F:$F,0),COLUMN(I$1)))</f>
        <v>41828</v>
      </c>
      <c r="J126" s="289" t="str">
        <f ca="1">IF($A126="","",INDEX(Plage,MATCH($A126,عام!$F:$F,0),COLUMN(K$1)))</f>
        <v>طائرة</v>
      </c>
      <c r="K126" s="290" t="str">
        <f ca="1">IF($A126="","",INDEX(Plage,MATCH($A126,عام!$F:$F,0),COLUMN(L$1)))</f>
        <v>طائرة</v>
      </c>
      <c r="L126" s="23"/>
      <c r="M126" s="21"/>
      <c r="N126" s="1"/>
      <c r="O126" s="6"/>
      <c r="P126" s="1"/>
      <c r="Q126" s="1"/>
      <c r="R126" s="3"/>
      <c r="S126" s="3"/>
      <c r="T126" s="3"/>
      <c r="U126" s="3"/>
      <c r="V126" s="3"/>
      <c r="W126" s="3"/>
    </row>
    <row r="127" spans="1:23" s="7" customFormat="1" ht="33" customHeight="1">
      <c r="A127" s="275">
        <f ca="1">IF(D127="","",SUBTOTAL(103,$B$6:B127))</f>
        <v>0</v>
      </c>
      <c r="B127" s="198">
        <f ca="1">IF($A127="","",INDEX(Plage,MATCH($A127,عام!$F:$F,0),COLUMN(B$1)))</f>
        <v>41821</v>
      </c>
      <c r="C127" s="199" t="str">
        <f ca="1">IF($A127="","",INDEX(Plage,MATCH($A127,عام!$F:$F,0),COLUMN(C$1)))</f>
        <v>QU26</v>
      </c>
      <c r="D127" s="197" t="str">
        <f ca="1">IF($A127="","",INDEX(Plage,MATCH($A127,عام!$F:$F,0),COLUMN(D$1)))</f>
        <v>مجاهد عبدالرحيم سليمان</v>
      </c>
      <c r="E127" s="197" t="str">
        <f ca="1">IF($A127="","",INDEX(Plage,MATCH($A127,عام!$F:$F,0),COLUMN(E$1)))</f>
        <v>كوين</v>
      </c>
      <c r="F127" s="197" t="str">
        <f ca="1">IF($A127="","",INDEX(Plage,MATCH($A127,عام!$F:$F,0),COLUMN(F$1)))</f>
        <v>طارق</v>
      </c>
      <c r="G127" s="197" t="str">
        <f ca="1">IF($A127="","",INDEX(Plage,MATCH($A127,عام!$F:$F,0),COLUMN(G$1)))</f>
        <v>أمن إدارى</v>
      </c>
      <c r="H127" s="197" t="str">
        <f ca="1">IF($A127="","",INDEX(Plage,MATCH($A127,عام!$F:$F,0),COLUMN(H$1)))</f>
        <v>مشرف امن</v>
      </c>
      <c r="I127" s="197">
        <f ca="1">IF($A127="","",INDEX(Plage,MATCH($A127,عام!$F:$F,0),COLUMN(I$1)))</f>
        <v>41828</v>
      </c>
      <c r="J127" s="197" t="str">
        <f ca="1">IF($A127="","",INDEX(Plage,MATCH($A127,عام!$F:$F,0),COLUMN(K$1)))</f>
        <v>صحراوى</v>
      </c>
      <c r="K127" s="200" t="str">
        <f ca="1">IF($A127="","",INDEX(Plage,MATCH($A127,عام!$F:$F,0),COLUMN(L$1)))</f>
        <v>صحراوى</v>
      </c>
      <c r="L127" s="23"/>
      <c r="M127" s="21"/>
      <c r="N127" s="1"/>
      <c r="O127" s="6"/>
      <c r="P127" s="1"/>
      <c r="Q127" s="1"/>
      <c r="R127" s="3"/>
      <c r="S127" s="3"/>
      <c r="T127" s="3"/>
      <c r="U127" s="3"/>
      <c r="V127" s="3"/>
      <c r="W127" s="3"/>
    </row>
    <row r="128" spans="1:23" s="7" customFormat="1" ht="33" customHeight="1">
      <c r="A128" s="275">
        <f ca="1">IF(D128="","",SUBTOTAL(103,$B$6:B128))</f>
        <v>0</v>
      </c>
      <c r="B128" s="198">
        <f ca="1">IF($A128="","",INDEX(Plage,MATCH($A128,عام!$F:$F,0),COLUMN(B$1)))</f>
        <v>41821</v>
      </c>
      <c r="C128" s="199" t="str">
        <f ca="1">IF($A128="","",INDEX(Plage,MATCH($A128,عام!$F:$F,0),COLUMN(C$1)))</f>
        <v>QU11</v>
      </c>
      <c r="D128" s="197" t="str">
        <f ca="1">IF($A128="","",INDEX(Plage,MATCH($A128,عام!$F:$F,0),COLUMN(D$1)))</f>
        <v>محمد الشحات محمد صالح</v>
      </c>
      <c r="E128" s="197" t="str">
        <f ca="1">IF($A128="","",INDEX(Plage,MATCH($A128,عام!$F:$F,0),COLUMN(E$1)))</f>
        <v>كوين</v>
      </c>
      <c r="F128" s="197" t="str">
        <f ca="1">IF($A128="","",INDEX(Plage,MATCH($A128,عام!$F:$F,0),COLUMN(F$1)))</f>
        <v>طارق</v>
      </c>
      <c r="G128" s="197" t="str">
        <f ca="1">IF($A128="","",INDEX(Plage,MATCH($A128,عام!$F:$F,0),COLUMN(G$1)))</f>
        <v>أمن إدارى</v>
      </c>
      <c r="H128" s="197" t="str">
        <f ca="1">IF($A128="","",INDEX(Plage,MATCH($A128,عام!$F:$F,0),COLUMN(H$1)))</f>
        <v>مراقب امن</v>
      </c>
      <c r="I128" s="197">
        <f ca="1">IF($A128="","",INDEX(Plage,MATCH($A128,عام!$F:$F,0),COLUMN(I$1)))</f>
        <v>41828</v>
      </c>
      <c r="J128" s="197" t="str">
        <f ca="1">IF($A128="","",INDEX(Plage,MATCH($A128,عام!$F:$F,0),COLUMN(K$1)))</f>
        <v>زراعى</v>
      </c>
      <c r="K128" s="200" t="str">
        <f ca="1">IF($A128="","",INDEX(Plage,MATCH($A128,عام!$F:$F,0),COLUMN(L$1)))</f>
        <v>زراعى</v>
      </c>
      <c r="L128" s="23"/>
      <c r="M128" s="21"/>
      <c r="N128" s="1"/>
      <c r="O128" s="6"/>
      <c r="P128" s="1"/>
      <c r="Q128" s="1"/>
      <c r="R128" s="3"/>
      <c r="S128" s="3"/>
      <c r="T128" s="3"/>
      <c r="U128" s="3"/>
      <c r="V128" s="3"/>
      <c r="W128" s="3"/>
    </row>
    <row r="129" spans="1:23" s="7" customFormat="1" ht="33" customHeight="1">
      <c r="A129" s="275">
        <f ca="1">IF(D129="","",SUBTOTAL(103,$B$6:B129))</f>
        <v>0</v>
      </c>
      <c r="B129" s="198">
        <f ca="1">IF($A129="","",INDEX(Plage,MATCH($A129,عام!$F:$F,0),COLUMN(B$1)))</f>
        <v>41821</v>
      </c>
      <c r="C129" s="199" t="str">
        <f ca="1">IF($A129="","",INDEX(Plage,MATCH($A129,عام!$F:$F,0),COLUMN(C$1)))</f>
        <v>QU26</v>
      </c>
      <c r="D129" s="197" t="str">
        <f ca="1">IF($A129="","",INDEX(Plage,MATCH($A129,عام!$F:$F,0),COLUMN(D$1)))</f>
        <v>مجاهد عبدالرحيم سليمان</v>
      </c>
      <c r="E129" s="197" t="str">
        <f ca="1">IF($A129="","",INDEX(Plage,MATCH($A129,عام!$F:$F,0),COLUMN(E$1)))</f>
        <v>كوين</v>
      </c>
      <c r="F129" s="197" t="str">
        <f ca="1">IF($A129="","",INDEX(Plage,MATCH($A129,عام!$F:$F,0),COLUMN(F$1)))</f>
        <v>طارق</v>
      </c>
      <c r="G129" s="197" t="str">
        <f ca="1">IF($A129="","",INDEX(Plage,MATCH($A129,عام!$F:$F,0),COLUMN(G$1)))</f>
        <v>أمن إدارى</v>
      </c>
      <c r="H129" s="197" t="str">
        <f ca="1">IF($A129="","",INDEX(Plage,MATCH($A129,عام!$F:$F,0),COLUMN(H$1)))</f>
        <v>مشرف امن</v>
      </c>
      <c r="I129" s="197">
        <f ca="1">IF($A129="","",INDEX(Plage,MATCH($A129,عام!$F:$F,0),COLUMN(I$1)))</f>
        <v>41828</v>
      </c>
      <c r="J129" s="197" t="str">
        <f ca="1">IF($A129="","",INDEX(Plage,MATCH($A129,عام!$F:$F,0),COLUMN(K$1)))</f>
        <v>زراعى</v>
      </c>
      <c r="K129" s="200" t="str">
        <f ca="1">IF($A129="","",INDEX(Plage,MATCH($A129,عام!$F:$F,0),COLUMN(L$1)))</f>
        <v>زراعى</v>
      </c>
      <c r="L129" s="23"/>
      <c r="M129" s="21"/>
      <c r="N129" s="1"/>
      <c r="O129" s="6"/>
      <c r="P129" s="1"/>
      <c r="Q129" s="1"/>
      <c r="R129" s="3"/>
      <c r="S129" s="3"/>
      <c r="T129" s="3"/>
      <c r="U129" s="3"/>
      <c r="V129" s="3"/>
      <c r="W129" s="3"/>
    </row>
    <row r="130" spans="1:23" s="7" customFormat="1" ht="33" customHeight="1">
      <c r="A130" s="275">
        <f ca="1">IF(D130="","",SUBTOTAL(103,$B$6:B130))</f>
        <v>0</v>
      </c>
      <c r="B130" s="198">
        <f ca="1">IF($A130="","",INDEX(Plage,MATCH($A130,عام!$F:$F,0),COLUMN(B$1)))</f>
        <v>41821</v>
      </c>
      <c r="C130" s="199" t="str">
        <f ca="1">IF($A130="","",INDEX(Plage,MATCH($A130,عام!$F:$F,0),COLUMN(C$1)))</f>
        <v>QU37</v>
      </c>
      <c r="D130" s="197" t="str">
        <f ca="1">IF($A130="","",INDEX(Plage,MATCH($A130,عام!$F:$F,0),COLUMN(D$1)))</f>
        <v>إسلام أشرف عبدالسلام جعفر</v>
      </c>
      <c r="E130" s="197" t="str">
        <f ca="1">IF($A130="","",INDEX(Plage,MATCH($A130,عام!$F:$F,0),COLUMN(E$1)))</f>
        <v>كوين</v>
      </c>
      <c r="F130" s="197" t="str">
        <f ca="1">IF($A130="","",INDEX(Plage,MATCH($A130,عام!$F:$F,0),COLUMN(F$1)))</f>
        <v>طارق</v>
      </c>
      <c r="G130" s="197" t="str">
        <f ca="1">IF($A130="","",INDEX(Plage,MATCH($A130,عام!$F:$F,0),COLUMN(G$1)))</f>
        <v>أمن إدارى</v>
      </c>
      <c r="H130" s="197" t="str">
        <f ca="1">IF($A130="","",INDEX(Plage,MATCH($A130,عام!$F:$F,0),COLUMN(H$1)))</f>
        <v>مراقب امن</v>
      </c>
      <c r="I130" s="197">
        <f ca="1">IF($A130="","",INDEX(Plage,MATCH($A130,عام!$F:$F,0),COLUMN(I$1)))</f>
        <v>41828</v>
      </c>
      <c r="J130" s="197" t="str">
        <f ca="1">IF($A130="","",INDEX(Plage,MATCH($A130,عام!$F:$F,0),COLUMN(K$1)))</f>
        <v>زراعى</v>
      </c>
      <c r="K130" s="200" t="str">
        <f ca="1">IF($A130="","",INDEX(Plage,MATCH($A130,عام!$F:$F,0),COLUMN(L$1)))</f>
        <v>زراعى</v>
      </c>
      <c r="L130" s="23"/>
      <c r="M130" s="21"/>
      <c r="N130" s="1"/>
      <c r="O130" s="6"/>
      <c r="P130" s="1"/>
      <c r="Q130" s="1"/>
      <c r="R130" s="3"/>
      <c r="S130" s="3"/>
      <c r="T130" s="3"/>
      <c r="U130" s="3"/>
      <c r="V130" s="3"/>
      <c r="W130" s="3"/>
    </row>
    <row r="131" spans="1:23" s="7" customFormat="1" ht="33" customHeight="1">
      <c r="A131" s="275">
        <f ca="1">IF(D131="","",SUBTOTAL(103,$B$6:B131))</f>
        <v>0</v>
      </c>
      <c r="B131" s="198">
        <f ca="1">IF($A131="","",INDEX(Plage,MATCH($A131,عام!$F:$F,0),COLUMN(B$1)))</f>
        <v>41822</v>
      </c>
      <c r="C131" s="199" t="str">
        <f ca="1">IF($A131="","",INDEX(Plage,MATCH($A131,عام!$F:$F,0),COLUMN(C$1)))</f>
        <v>1773</v>
      </c>
      <c r="D131" s="197" t="str">
        <f ca="1">IF($A131="","",INDEX(Plage,MATCH($A131,عام!$F:$F,0),COLUMN(D$1)))</f>
        <v>احمد محمد احمد ابراهيم</v>
      </c>
      <c r="E131" s="197" t="str">
        <f ca="1">IF($A131="","",INDEX(Plage,MATCH($A131,عام!$F:$F,0),COLUMN(E$1)))</f>
        <v>خالدة</v>
      </c>
      <c r="F131" s="197" t="str">
        <f ca="1">IF($A131="","",INDEX(Plage,MATCH($A131,عام!$F:$F,0),COLUMN(F$1)))</f>
        <v>طارق</v>
      </c>
      <c r="G131" s="197" t="str">
        <f ca="1">IF($A131="","",INDEX(Plage,MATCH($A131,عام!$F:$F,0),COLUMN(G$1)))</f>
        <v>الادارية</v>
      </c>
      <c r="H131" s="197" t="str">
        <f ca="1">IF($A131="","",INDEX(Plage,MATCH($A131,عام!$F:$F,0),COLUMN(H$1)))</f>
        <v>مدير ادارة</v>
      </c>
      <c r="I131" s="197">
        <f ca="1">IF($A131="","",INDEX(Plage,MATCH($A131,عام!$F:$F,0),COLUMN(I$1)))</f>
        <v>41828</v>
      </c>
      <c r="J131" s="197" t="str">
        <f ca="1">IF($A131="","",INDEX(Plage,MATCH($A131,عام!$F:$F,0),COLUMN(K$1)))</f>
        <v>طائرة</v>
      </c>
      <c r="K131" s="200" t="str">
        <f ca="1">IF($A131="","",INDEX(Plage,MATCH($A131,عام!$F:$F,0),COLUMN(L$1)))</f>
        <v>طائرة</v>
      </c>
      <c r="L131" s="23"/>
      <c r="M131" s="21"/>
      <c r="N131" s="1"/>
      <c r="O131" s="6"/>
      <c r="P131" s="1"/>
      <c r="Q131" s="1"/>
      <c r="R131" s="3"/>
      <c r="S131" s="3"/>
      <c r="T131" s="3"/>
      <c r="U131" s="3"/>
      <c r="V131" s="3"/>
      <c r="W131" s="3"/>
    </row>
    <row r="132" spans="1:23" s="7" customFormat="1" ht="33" customHeight="1">
      <c r="A132" s="275">
        <f ca="1">IF(D132="","",SUBTOTAL(103,$B$6:B132))</f>
        <v>0</v>
      </c>
      <c r="B132" s="198">
        <f ca="1">IF($A132="","",INDEX(Plage,MATCH($A132,عام!$F:$F,0),COLUMN(B$1)))</f>
        <v>41822</v>
      </c>
      <c r="C132" s="199" t="str">
        <f ca="1">IF($A132="","",INDEX(Plage,MATCH($A132,عام!$F:$F,0),COLUMN(C$1)))</f>
        <v>1807</v>
      </c>
      <c r="D132" s="197" t="str">
        <f ca="1">IF($A132="","",INDEX(Plage,MATCH($A132,عام!$F:$F,0),COLUMN(D$1)))</f>
        <v>شريف حسن عبده</v>
      </c>
      <c r="E132" s="197" t="str">
        <f ca="1">IF($A132="","",INDEX(Plage,MATCH($A132,عام!$F:$F,0),COLUMN(E$1)))</f>
        <v>خالدة</v>
      </c>
      <c r="F132" s="197" t="str">
        <f ca="1">IF($A132="","",INDEX(Plage,MATCH($A132,عام!$F:$F,0),COLUMN(F$1)))</f>
        <v>طارق</v>
      </c>
      <c r="G132" s="197" t="str">
        <f ca="1">IF($A132="","",INDEX(Plage,MATCH($A132,عام!$F:$F,0),COLUMN(G$1)))</f>
        <v>الصيانة</v>
      </c>
      <c r="H132" s="197" t="str">
        <f ca="1">IF($A132="","",INDEX(Plage,MATCH($A132,عام!$F:$F,0),COLUMN(H$1)))</f>
        <v>فنى ماهر</v>
      </c>
      <c r="I132" s="197">
        <f ca="1">IF($A132="","",INDEX(Plage,MATCH($A132,عام!$F:$F,0),COLUMN(I$1)))</f>
        <v>41828</v>
      </c>
      <c r="J132" s="197" t="str">
        <f ca="1">IF($A132="","",INDEX(Plage,MATCH($A132,عام!$F:$F,0),COLUMN(K$1)))</f>
        <v>طائرة</v>
      </c>
      <c r="K132" s="200" t="str">
        <f ca="1">IF($A132="","",INDEX(Plage,MATCH($A132,عام!$F:$F,0),COLUMN(L$1)))</f>
        <v>طائرة</v>
      </c>
      <c r="L132" s="23"/>
      <c r="M132" s="21"/>
      <c r="N132" s="1"/>
      <c r="O132" s="6"/>
      <c r="P132" s="1"/>
      <c r="Q132" s="1"/>
      <c r="R132" s="3"/>
      <c r="S132" s="3"/>
      <c r="T132" s="3"/>
      <c r="U132" s="3"/>
      <c r="V132" s="3"/>
      <c r="W132" s="3"/>
    </row>
    <row r="133" spans="1:23" s="7" customFormat="1" ht="33" customHeight="1">
      <c r="A133" s="275">
        <f ca="1">IF(D133="","",SUBTOTAL(103,$B$6:B133))</f>
        <v>0</v>
      </c>
      <c r="B133" s="198">
        <f ca="1">IF($A133="","",INDEX(Plage,MATCH($A133,عام!$F:$F,0),COLUMN(B$1)))</f>
        <v>41820</v>
      </c>
      <c r="C133" s="199" t="str">
        <f ca="1">IF($A133="","",INDEX(Plage,MATCH($A133,عام!$F:$F,0),COLUMN(C$1)))</f>
        <v>1854</v>
      </c>
      <c r="D133" s="197" t="str">
        <f ca="1">IF($A133="","",INDEX(Plage,MATCH($A133,عام!$F:$F,0),COLUMN(D$1)))</f>
        <v>هشام فتحى موسى</v>
      </c>
      <c r="E133" s="197" t="str">
        <f ca="1">IF($A133="","",INDEX(Plage,MATCH($A133,عام!$F:$F,0),COLUMN(E$1)))</f>
        <v>خالدة</v>
      </c>
      <c r="F133" s="197" t="str">
        <f ca="1">IF($A133="","",INDEX(Plage,MATCH($A133,عام!$F:$F,0),COLUMN(F$1)))</f>
        <v>طارق</v>
      </c>
      <c r="G133" s="197" t="str">
        <f ca="1">IF($A133="","",INDEX(Plage,MATCH($A133,عام!$F:$F,0),COLUMN(G$1)))</f>
        <v>الادارية</v>
      </c>
      <c r="H133" s="197" t="str">
        <f ca="1">IF($A133="","",INDEX(Plage,MATCH($A133,عام!$F:$F,0),COLUMN(H$1)))</f>
        <v>رئيس قسم</v>
      </c>
      <c r="I133" s="197">
        <f ca="1">IF($A133="","",INDEX(Plage,MATCH($A133,عام!$F:$F,0),COLUMN(I$1)))</f>
        <v>41829</v>
      </c>
      <c r="J133" s="197" t="str">
        <f ca="1">IF($A133="","",INDEX(Plage,MATCH($A133,عام!$F:$F,0),COLUMN(K$1)))</f>
        <v>طائرة</v>
      </c>
      <c r="K133" s="200" t="str">
        <f ca="1">IF($A133="","",INDEX(Plage,MATCH($A133,عام!$F:$F,0),COLUMN(L$1)))</f>
        <v>طائرة</v>
      </c>
      <c r="L133" s="23"/>
      <c r="M133" s="21"/>
      <c r="N133" s="1"/>
      <c r="O133" s="6"/>
      <c r="P133" s="1"/>
      <c r="Q133" s="1"/>
      <c r="R133" s="3"/>
      <c r="S133" s="3"/>
      <c r="T133" s="3"/>
      <c r="U133" s="3"/>
      <c r="V133" s="3"/>
      <c r="W133" s="3"/>
    </row>
    <row r="134" spans="1:23" s="7" customFormat="1" ht="33" customHeight="1">
      <c r="A134" s="275">
        <f ca="1">IF(D134="","",SUBTOTAL(103,$B$6:B134))</f>
        <v>0</v>
      </c>
      <c r="B134" s="198">
        <f ca="1">IF($A134="","",INDEX(Plage,MATCH($A134,عام!$F:$F,0),COLUMN(B$1)))</f>
        <v>41820</v>
      </c>
      <c r="C134" s="199" t="str">
        <f ca="1">IF($A134="","",INDEX(Plage,MATCH($A134,عام!$F:$F,0),COLUMN(C$1)))</f>
        <v>1643</v>
      </c>
      <c r="D134" s="197" t="str">
        <f ca="1">IF($A134="","",INDEX(Plage,MATCH($A134,عام!$F:$F,0),COLUMN(D$1)))</f>
        <v>محمد احمد حسانين</v>
      </c>
      <c r="E134" s="197" t="str">
        <f ca="1">IF($A134="","",INDEX(Plage,MATCH($A134,عام!$F:$F,0),COLUMN(E$1)))</f>
        <v>خالدة</v>
      </c>
      <c r="F134" s="197" t="str">
        <f ca="1">IF($A134="","",INDEX(Plage,MATCH($A134,عام!$F:$F,0),COLUMN(F$1)))</f>
        <v>طارق</v>
      </c>
      <c r="G134" s="197" t="str">
        <f ca="1">IF($A134="","",INDEX(Plage,MATCH($A134,عام!$F:$F,0),COLUMN(G$1)))</f>
        <v>الصيانة</v>
      </c>
      <c r="H134" s="197" t="str">
        <f ca="1">IF($A134="","",INDEX(Plage,MATCH($A134,عام!$F:$F,0),COLUMN(H$1)))</f>
        <v>فنى ماهر</v>
      </c>
      <c r="I134" s="197">
        <f ca="1">IF($A134="","",INDEX(Plage,MATCH($A134,عام!$F:$F,0),COLUMN(I$1)))</f>
        <v>41829</v>
      </c>
      <c r="J134" s="197" t="str">
        <f ca="1">IF($A134="","",INDEX(Plage,MATCH($A134,عام!$F:$F,0),COLUMN(K$1)))</f>
        <v>صحراوى</v>
      </c>
      <c r="K134" s="200" t="str">
        <f ca="1">IF($A134="","",INDEX(Plage,MATCH($A134,عام!$F:$F,0),COLUMN(L$1)))</f>
        <v>صحراوى</v>
      </c>
      <c r="L134" s="23"/>
      <c r="M134" s="21"/>
      <c r="N134" s="1"/>
      <c r="O134" s="6"/>
      <c r="P134" s="1"/>
      <c r="Q134" s="1"/>
      <c r="R134" s="3"/>
      <c r="S134" s="3"/>
      <c r="T134" s="3"/>
      <c r="U134" s="3"/>
      <c r="V134" s="3"/>
      <c r="W134" s="3"/>
    </row>
    <row r="135" spans="1:23" s="7" customFormat="1" ht="33" customHeight="1">
      <c r="A135" s="275">
        <f ca="1">IF(D135="","",SUBTOTAL(103,$B$6:B135))</f>
        <v>0</v>
      </c>
      <c r="B135" s="198">
        <f ca="1">IF($A135="","",INDEX(Plage,MATCH($A135,عام!$F:$F,0),COLUMN(B$1)))</f>
        <v>41820.583587962959</v>
      </c>
      <c r="C135" s="199" t="str">
        <f ca="1">IF($A135="","",INDEX(Plage,MATCH($A135,عام!$F:$F,0),COLUMN(C$1)))</f>
        <v>805</v>
      </c>
      <c r="D135" s="197" t="str">
        <f ca="1">IF($A135="","",INDEX(Plage,MATCH($A135,عام!$F:$F,0),COLUMN(D$1)))</f>
        <v>محمد حسين طاهر</v>
      </c>
      <c r="E135" s="197" t="str">
        <f ca="1">IF($A135="","",INDEX(Plage,MATCH($A135,عام!$F:$F,0),COLUMN(E$1)))</f>
        <v>خالدة</v>
      </c>
      <c r="F135" s="197" t="str">
        <f ca="1">IF($A135="","",INDEX(Plage,MATCH($A135,عام!$F:$F,0),COLUMN(F$1)))</f>
        <v>طارق</v>
      </c>
      <c r="G135" s="197" t="str">
        <f ca="1">IF($A135="","",INDEX(Plage,MATCH($A135,عام!$F:$F,0),COLUMN(G$1)))</f>
        <v>المعالجة</v>
      </c>
      <c r="H135" s="197" t="str">
        <f ca="1">IF($A135="","",INDEX(Plage,MATCH($A135,عام!$F:$F,0),COLUMN(H$1)))</f>
        <v>مدير ادارة</v>
      </c>
      <c r="I135" s="197">
        <f ca="1">IF($A135="","",INDEX(Plage,MATCH($A135,عام!$F:$F,0),COLUMN(I$1)))</f>
        <v>41829</v>
      </c>
      <c r="J135" s="197" t="str">
        <f ca="1">IF($A135="","",INDEX(Plage,MATCH($A135,عام!$F:$F,0),COLUMN(K$1)))</f>
        <v>طائرة</v>
      </c>
      <c r="K135" s="200" t="str">
        <f ca="1">IF($A135="","",INDEX(Plage,MATCH($A135,عام!$F:$F,0),COLUMN(L$1)))</f>
        <v>تعديل</v>
      </c>
      <c r="L135" s="23"/>
      <c r="M135" s="21"/>
      <c r="N135" s="1"/>
      <c r="O135" s="6"/>
      <c r="P135" s="1"/>
      <c r="Q135" s="1"/>
      <c r="R135" s="3"/>
      <c r="S135" s="3"/>
      <c r="T135" s="3"/>
      <c r="U135" s="3"/>
      <c r="V135" s="3"/>
      <c r="W135" s="3"/>
    </row>
    <row r="136" spans="1:23" s="7" customFormat="1" ht="33" customHeight="1">
      <c r="A136" s="275">
        <f ca="1">IF(D136="","",SUBTOTAL(103,$B$6:B136))</f>
        <v>0</v>
      </c>
      <c r="B136" s="198">
        <f ca="1">IF($A136="","",INDEX(Plage,MATCH($A136,عام!$F:$F,0),COLUMN(B$1)))</f>
        <v>41821</v>
      </c>
      <c r="C136" s="199" t="str">
        <f ca="1">IF($A136="","",INDEX(Plage,MATCH($A136,عام!$F:$F,0),COLUMN(C$1)))</f>
        <v>EK365</v>
      </c>
      <c r="D136" s="197" t="str">
        <f ca="1">IF($A136="","",INDEX(Plage,MATCH($A136,عام!$F:$F,0),COLUMN(D$1)))</f>
        <v>عبد الحميد عبد الله عبد الحميد</v>
      </c>
      <c r="E136" s="197" t="str">
        <f ca="1">IF($A136="","",INDEX(Plage,MATCH($A136,عام!$F:$F,0),COLUMN(E$1)))</f>
        <v>إبسكو</v>
      </c>
      <c r="F136" s="197" t="str">
        <f ca="1">IF($A136="","",INDEX(Plage,MATCH($A136,عام!$F:$F,0),COLUMN(F$1)))</f>
        <v>طارق</v>
      </c>
      <c r="G136" s="197" t="str">
        <f ca="1">IF($A136="","",INDEX(Plage,MATCH($A136,عام!$F:$F,0),COLUMN(G$1)))</f>
        <v>الانتاج</v>
      </c>
      <c r="H136" s="197" t="str">
        <f ca="1">IF($A136="","",INDEX(Plage,MATCH($A136,عام!$F:$F,0),COLUMN(H$1)))</f>
        <v>مشغل اجهزة</v>
      </c>
      <c r="I136" s="197">
        <f ca="1">IF($A136="","",INDEX(Plage,MATCH($A136,عام!$F:$F,0),COLUMN(I$1)))</f>
        <v>41829</v>
      </c>
      <c r="J136" s="197" t="str">
        <f ca="1">IF($A136="","",INDEX(Plage,MATCH($A136,عام!$F:$F,0),COLUMN(K$1)))</f>
        <v>صحراوى</v>
      </c>
      <c r="K136" s="200" t="str">
        <f ca="1">IF($A136="","",INDEX(Plage,MATCH($A136,عام!$F:$F,0),COLUMN(L$1)))</f>
        <v>صحراوى</v>
      </c>
      <c r="L136" s="23"/>
      <c r="M136" s="21"/>
      <c r="N136" s="1"/>
      <c r="O136" s="6"/>
      <c r="P136" s="1"/>
      <c r="Q136" s="1"/>
      <c r="R136" s="3"/>
      <c r="S136" s="3"/>
      <c r="T136" s="3"/>
      <c r="U136" s="3"/>
      <c r="V136" s="3"/>
      <c r="W136" s="3"/>
    </row>
    <row r="137" spans="1:23" s="7" customFormat="1" ht="33" customHeight="1">
      <c r="A137" s="275">
        <f ca="1">IF(D137="","",SUBTOTAL(103,$B$6:B137))</f>
        <v>0</v>
      </c>
      <c r="B137" s="198">
        <f ca="1">IF($A137="","",INDEX(Plage,MATCH($A137,عام!$F:$F,0),COLUMN(B$1)))</f>
        <v>41822</v>
      </c>
      <c r="C137" s="199" t="str">
        <f ca="1">IF($A137="","",INDEX(Plage,MATCH($A137,عام!$F:$F,0),COLUMN(C$1)))</f>
        <v>EK620</v>
      </c>
      <c r="D137" s="197" t="str">
        <f ca="1">IF($A137="","",INDEX(Plage,MATCH($A137,عام!$F:$F,0),COLUMN(D$1)))</f>
        <v>غريب محمد عبد الله</v>
      </c>
      <c r="E137" s="197" t="str">
        <f ca="1">IF($A137="","",INDEX(Plage,MATCH($A137,عام!$F:$F,0),COLUMN(E$1)))</f>
        <v>إبسكو</v>
      </c>
      <c r="F137" s="197" t="str">
        <f ca="1">IF($A137="","",INDEX(Plage,MATCH($A137,عام!$F:$F,0),COLUMN(F$1)))</f>
        <v>طارق</v>
      </c>
      <c r="G137" s="197" t="str">
        <f ca="1">IF($A137="","",INDEX(Plage,MATCH($A137,عام!$F:$F,0),COLUMN(G$1)))</f>
        <v>الصيانة</v>
      </c>
      <c r="H137" s="197" t="str">
        <f ca="1">IF($A137="","",INDEX(Plage,MATCH($A137,عام!$F:$F,0),COLUMN(H$1)))</f>
        <v>رئيس وحدة</v>
      </c>
      <c r="I137" s="197">
        <f ca="1">IF($A137="","",INDEX(Plage,MATCH($A137,عام!$F:$F,0),COLUMN(I$1)))</f>
        <v>41829</v>
      </c>
      <c r="J137" s="197" t="str">
        <f ca="1">IF($A137="","",INDEX(Plage,MATCH($A137,عام!$F:$F,0),COLUMN(K$1)))</f>
        <v>طائرة</v>
      </c>
      <c r="K137" s="200" t="str">
        <f ca="1">IF($A137="","",INDEX(Plage,MATCH($A137,عام!$F:$F,0),COLUMN(L$1)))</f>
        <v>طائرة</v>
      </c>
      <c r="L137" s="23"/>
      <c r="M137" s="21"/>
      <c r="N137" s="1"/>
      <c r="O137" s="6"/>
      <c r="P137" s="1"/>
      <c r="Q137" s="1"/>
      <c r="R137" s="3"/>
      <c r="S137" s="3"/>
      <c r="T137" s="3"/>
      <c r="U137" s="3"/>
      <c r="V137" s="3"/>
      <c r="W137" s="3"/>
    </row>
    <row r="138" spans="1:23" s="7" customFormat="1" ht="33" customHeight="1">
      <c r="A138" s="275">
        <f ca="1">IF(D138="","",SUBTOTAL(103,$B$6:B138))</f>
        <v>0</v>
      </c>
      <c r="B138" s="198">
        <f ca="1">IF($A138="","",INDEX(Plage,MATCH($A138,عام!$F:$F,0),COLUMN(B$1)))</f>
        <v>41822</v>
      </c>
      <c r="C138" s="199" t="str">
        <f ca="1">IF($A138="","",INDEX(Plage,MATCH($A138,عام!$F:$F,0),COLUMN(C$1)))</f>
        <v>2087</v>
      </c>
      <c r="D138" s="197" t="str">
        <f ca="1">IF($A138="","",INDEX(Plage,MATCH($A138,عام!$F:$F,0),COLUMN(D$1)))</f>
        <v>محمد فتحى محمد</v>
      </c>
      <c r="E138" s="197" t="str">
        <f ca="1">IF($A138="","",INDEX(Plage,MATCH($A138,عام!$F:$F,0),COLUMN(E$1)))</f>
        <v>خالدة</v>
      </c>
      <c r="F138" s="197" t="str">
        <f ca="1">IF($A138="","",INDEX(Plage,MATCH($A138,عام!$F:$F,0),COLUMN(F$1)))</f>
        <v>طارق</v>
      </c>
      <c r="G138" s="197" t="str">
        <f ca="1">IF($A138="","",INDEX(Plage,MATCH($A138,عام!$F:$F,0),COLUMN(G$1)))</f>
        <v>أمن صناعى</v>
      </c>
      <c r="H138" s="197" t="str">
        <f ca="1">IF($A138="","",INDEX(Plage,MATCH($A138,عام!$F:$F,0),COLUMN(H$1)))</f>
        <v>اخصائى</v>
      </c>
      <c r="I138" s="197">
        <f ca="1">IF($A138="","",INDEX(Plage,MATCH($A138,عام!$F:$F,0),COLUMN(I$1)))</f>
        <v>41829</v>
      </c>
      <c r="J138" s="197" t="str">
        <f ca="1">IF($A138="","",INDEX(Plage,MATCH($A138,عام!$F:$F,0),COLUMN(K$1)))</f>
        <v>صحراوى</v>
      </c>
      <c r="K138" s="200" t="str">
        <f ca="1">IF($A138="","",INDEX(Plage,MATCH($A138,عام!$F:$F,0),COLUMN(L$1)))</f>
        <v>صحراوى</v>
      </c>
      <c r="L138" s="23"/>
      <c r="M138" s="21"/>
      <c r="N138" s="1"/>
      <c r="O138" s="6"/>
      <c r="P138" s="1"/>
      <c r="Q138" s="1"/>
      <c r="R138" s="3"/>
      <c r="S138" s="3"/>
      <c r="T138" s="3"/>
      <c r="U138" s="3"/>
      <c r="V138" s="3"/>
      <c r="W138" s="3"/>
    </row>
    <row r="139" spans="1:23" s="7" customFormat="1" ht="33" customHeight="1">
      <c r="A139" s="275">
        <f ca="1">IF(D139="","",SUBTOTAL(103,$B$6:B139))</f>
        <v>0</v>
      </c>
      <c r="B139" s="198">
        <f ca="1">IF($A139="","",INDEX(Plage,MATCH($A139,عام!$F:$F,0),COLUMN(B$1)))</f>
        <v>41822</v>
      </c>
      <c r="C139" s="199" t="str">
        <f ca="1">IF($A139="","",INDEX(Plage,MATCH($A139,عام!$F:$F,0),COLUMN(C$1)))</f>
        <v>QU4</v>
      </c>
      <c r="D139" s="197" t="str">
        <f ca="1">IF($A139="","",INDEX(Plage,MATCH($A139,عام!$F:$F,0),COLUMN(D$1)))</f>
        <v>احمد عبد الحارث عبد الكريم</v>
      </c>
      <c r="E139" s="197" t="str">
        <f ca="1">IF($A139="","",INDEX(Plage,MATCH($A139,عام!$F:$F,0),COLUMN(E$1)))</f>
        <v>كوين</v>
      </c>
      <c r="F139" s="197" t="str">
        <f ca="1">IF($A139="","",INDEX(Plage,MATCH($A139,عام!$F:$F,0),COLUMN(F$1)))</f>
        <v>طارق</v>
      </c>
      <c r="G139" s="197" t="str">
        <f ca="1">IF($A139="","",INDEX(Plage,MATCH($A139,عام!$F:$F,0),COLUMN(G$1)))</f>
        <v>أمن إدارى</v>
      </c>
      <c r="H139" s="197" t="str">
        <f ca="1">IF($A139="","",INDEX(Plage,MATCH($A139,عام!$F:$F,0),COLUMN(H$1)))</f>
        <v>مراقب امن</v>
      </c>
      <c r="I139" s="197">
        <f ca="1">IF($A139="","",INDEX(Plage,MATCH($A139,عام!$F:$F,0),COLUMN(I$1)))</f>
        <v>41829</v>
      </c>
      <c r="J139" s="197" t="str">
        <f ca="1">IF($A139="","",INDEX(Plage,MATCH($A139,عام!$F:$F,0),COLUMN(K$1)))</f>
        <v>صحراوى</v>
      </c>
      <c r="K139" s="200" t="str">
        <f ca="1">IF($A139="","",INDEX(Plage,MATCH($A139,عام!$F:$F,0),COLUMN(L$1)))</f>
        <v>صحراوى</v>
      </c>
      <c r="L139" s="23"/>
      <c r="M139" s="21"/>
      <c r="N139" s="1"/>
      <c r="O139" s="6"/>
      <c r="P139" s="1"/>
      <c r="Q139" s="1"/>
      <c r="R139" s="3"/>
      <c r="S139" s="3"/>
      <c r="T139" s="3"/>
      <c r="U139" s="3"/>
      <c r="V139" s="3"/>
      <c r="W139" s="3"/>
    </row>
    <row r="140" spans="1:23" s="7" customFormat="1" ht="33" customHeight="1">
      <c r="A140" s="275">
        <f ca="1">IF(D140="","",SUBTOTAL(103,$B$6:B140))</f>
        <v>0</v>
      </c>
      <c r="B140" s="198">
        <f ca="1">IF($A140="","",INDEX(Plage,MATCH($A140,عام!$F:$F,0),COLUMN(B$1)))</f>
        <v>41822</v>
      </c>
      <c r="C140" s="199" t="str">
        <f ca="1">IF($A140="","",INDEX(Plage,MATCH($A140,عام!$F:$F,0),COLUMN(C$1)))</f>
        <v>QU6</v>
      </c>
      <c r="D140" s="197" t="str">
        <f ca="1">IF($A140="","",INDEX(Plage,MATCH($A140,عام!$F:$F,0),COLUMN(D$1)))</f>
        <v>سامح عيد عبد العزيز</v>
      </c>
      <c r="E140" s="197" t="str">
        <f ca="1">IF($A140="","",INDEX(Plage,MATCH($A140,عام!$F:$F,0),COLUMN(E$1)))</f>
        <v>كوين</v>
      </c>
      <c r="F140" s="197" t="str">
        <f ca="1">IF($A140="","",INDEX(Plage,MATCH($A140,عام!$F:$F,0),COLUMN(F$1)))</f>
        <v>طارق</v>
      </c>
      <c r="G140" s="197" t="str">
        <f ca="1">IF($A140="","",INDEX(Plage,MATCH($A140,عام!$F:$F,0),COLUMN(G$1)))</f>
        <v>أمن إدارى</v>
      </c>
      <c r="H140" s="197" t="str">
        <f ca="1">IF($A140="","",INDEX(Plage,MATCH($A140,عام!$F:$F,0),COLUMN(H$1)))</f>
        <v>مراقب امن</v>
      </c>
      <c r="I140" s="197">
        <f ca="1">IF($A140="","",INDEX(Plage,MATCH($A140,عام!$F:$F,0),COLUMN(I$1)))</f>
        <v>41829</v>
      </c>
      <c r="J140" s="197" t="str">
        <f ca="1">IF($A140="","",INDEX(Plage,MATCH($A140,عام!$F:$F,0),COLUMN(K$1)))</f>
        <v>صحراوى</v>
      </c>
      <c r="K140" s="200" t="str">
        <f ca="1">IF($A140="","",INDEX(Plage,MATCH($A140,عام!$F:$F,0),COLUMN(L$1)))</f>
        <v>صحراوى</v>
      </c>
      <c r="L140" s="23"/>
      <c r="M140" s="21"/>
      <c r="N140" s="1"/>
      <c r="O140" s="6"/>
      <c r="P140" s="1"/>
      <c r="Q140" s="1"/>
      <c r="R140" s="3"/>
      <c r="S140" s="3"/>
      <c r="T140" s="3"/>
      <c r="U140" s="3"/>
      <c r="V140" s="3"/>
      <c r="W140" s="3"/>
    </row>
    <row r="141" spans="1:23" s="7" customFormat="1" ht="33" customHeight="1">
      <c r="A141" s="275">
        <f ca="1">IF(D141="","",SUBTOTAL(103,$B$6:B141))</f>
        <v>0</v>
      </c>
      <c r="B141" s="198">
        <f ca="1">IF($A141="","",INDEX(Plage,MATCH($A141,عام!$F:$F,0),COLUMN(B$1)))</f>
        <v>41822</v>
      </c>
      <c r="C141" s="199" t="str">
        <f ca="1">IF($A141="","",INDEX(Plage,MATCH($A141,عام!$F:$F,0),COLUMN(C$1)))</f>
        <v>EK445</v>
      </c>
      <c r="D141" s="197" t="str">
        <f ca="1">IF($A141="","",INDEX(Plage,MATCH($A141,عام!$F:$F,0),COLUMN(D$1)))</f>
        <v>هانى محمد أحمد حسن</v>
      </c>
      <c r="E141" s="197" t="str">
        <f ca="1">IF($A141="","",INDEX(Plage,MATCH($A141,عام!$F:$F,0),COLUMN(E$1)))</f>
        <v>إبسكو</v>
      </c>
      <c r="F141" s="197" t="str">
        <f ca="1">IF($A141="","",INDEX(Plage,MATCH($A141,عام!$F:$F,0),COLUMN(F$1)))</f>
        <v>طارق</v>
      </c>
      <c r="G141" s="197" t="str">
        <f ca="1">IF($A141="","",INDEX(Plage,MATCH($A141,عام!$F:$F,0),COLUMN(G$1)))</f>
        <v>إدارية/نقل</v>
      </c>
      <c r="H141" s="197" t="str">
        <f ca="1">IF($A141="","",INDEX(Plage,MATCH($A141,عام!$F:$F,0),COLUMN(H$1)))</f>
        <v>سائق</v>
      </c>
      <c r="I141" s="197">
        <f ca="1">IF($A141="","",INDEX(Plage,MATCH($A141,عام!$F:$F,0),COLUMN(I$1)))</f>
        <v>41829</v>
      </c>
      <c r="J141" s="197" t="str">
        <f ca="1">IF($A141="","",INDEX(Plage,MATCH($A141,عام!$F:$F,0),COLUMN(K$1)))</f>
        <v>زراعى</v>
      </c>
      <c r="K141" s="200" t="str">
        <f ca="1">IF($A141="","",INDEX(Plage,MATCH($A141,عام!$F:$F,0),COLUMN(L$1)))</f>
        <v>زراعى</v>
      </c>
      <c r="L141" s="23"/>
      <c r="M141" s="21"/>
      <c r="N141" s="1"/>
      <c r="O141" s="6"/>
      <c r="P141" s="1"/>
      <c r="Q141" s="1"/>
      <c r="R141" s="3"/>
      <c r="S141" s="3"/>
      <c r="T141" s="3"/>
      <c r="U141" s="3"/>
      <c r="V141" s="3"/>
      <c r="W141" s="3"/>
    </row>
    <row r="142" spans="1:23" s="7" customFormat="1" ht="33" customHeight="1">
      <c r="A142" s="275">
        <f ca="1">IF(D142="","",SUBTOTAL(103,$B$6:B142))</f>
        <v>0</v>
      </c>
      <c r="B142" s="198">
        <f ca="1">IF($A142="","",INDEX(Plage,MATCH($A142,عام!$F:$F,0),COLUMN(B$1)))</f>
        <v>41822</v>
      </c>
      <c r="C142" s="199" t="str">
        <f ca="1">IF($A142="","",INDEX(Plage,MATCH($A142,عام!$F:$F,0),COLUMN(C$1)))</f>
        <v>GL2</v>
      </c>
      <c r="D142" s="197" t="str">
        <f ca="1">IF($A142="","",INDEX(Plage,MATCH($A142,عام!$F:$F,0),COLUMN(D$1)))</f>
        <v>محمد عطية يوسف</v>
      </c>
      <c r="E142" s="197" t="str">
        <f ca="1">IF($A142="","",INDEX(Plage,MATCH($A142,عام!$F:$F,0),COLUMN(E$1)))</f>
        <v>جلوبال</v>
      </c>
      <c r="F142" s="197" t="str">
        <f ca="1">IF($A142="","",INDEX(Plage,MATCH($A142,عام!$F:$F,0),COLUMN(F$1)))</f>
        <v>طارق</v>
      </c>
      <c r="G142" s="197" t="str">
        <f ca="1">IF($A142="","",INDEX(Plage,MATCH($A142,عام!$F:$F,0),COLUMN(G$1)))</f>
        <v>المعالجة</v>
      </c>
      <c r="H142" s="197" t="str">
        <f ca="1">IF($A142="","",INDEX(Plage,MATCH($A142,عام!$F:$F,0),COLUMN(H$1)))</f>
        <v>فنى</v>
      </c>
      <c r="I142" s="197">
        <f ca="1">IF($A142="","",INDEX(Plage,MATCH($A142,عام!$F:$F,0),COLUMN(I$1)))</f>
        <v>41829</v>
      </c>
      <c r="J142" s="197" t="str">
        <f ca="1">IF($A142="","",INDEX(Plage,MATCH($A142,عام!$F:$F,0),COLUMN(K$1)))</f>
        <v>زراعى</v>
      </c>
      <c r="K142" s="200" t="str">
        <f ca="1">IF($A142="","",INDEX(Plage,MATCH($A142,عام!$F:$F,0),COLUMN(L$1)))</f>
        <v>زراعى</v>
      </c>
      <c r="L142" s="23"/>
      <c r="M142" s="21"/>
      <c r="N142" s="1"/>
      <c r="O142" s="6"/>
      <c r="P142" s="1"/>
      <c r="Q142" s="1"/>
      <c r="R142" s="3"/>
      <c r="S142" s="3"/>
      <c r="T142" s="3"/>
      <c r="U142" s="3"/>
      <c r="V142" s="3"/>
      <c r="W142" s="3"/>
    </row>
    <row r="143" spans="1:23" s="7" customFormat="1" ht="33" customHeight="1">
      <c r="A143" s="275">
        <f ca="1">IF(D143="","",SUBTOTAL(103,$B$6:B143))</f>
        <v>0</v>
      </c>
      <c r="B143" s="198">
        <f ca="1">IF($A143="","",INDEX(Plage,MATCH($A143,عام!$F:$F,0),COLUMN(B$1)))</f>
        <v>41823</v>
      </c>
      <c r="C143" s="199" t="str">
        <f ca="1">IF($A143="","",INDEX(Plage,MATCH($A143,عام!$F:$F,0),COLUMN(C$1)))</f>
        <v>QU2</v>
      </c>
      <c r="D143" s="197" t="str">
        <f ca="1">IF($A143="","",INDEX(Plage,MATCH($A143,عام!$F:$F,0),COLUMN(D$1)))</f>
        <v>سعيد عبد الله عيسى</v>
      </c>
      <c r="E143" s="197" t="str">
        <f ca="1">IF($A143="","",INDEX(Plage,MATCH($A143,عام!$F:$F,0),COLUMN(E$1)))</f>
        <v>كوين</v>
      </c>
      <c r="F143" s="197" t="str">
        <f ca="1">IF($A143="","",INDEX(Plage,MATCH($A143,عام!$F:$F,0),COLUMN(F$1)))</f>
        <v>طارق</v>
      </c>
      <c r="G143" s="197" t="str">
        <f ca="1">IF($A143="","",INDEX(Plage,MATCH($A143,عام!$F:$F,0),COLUMN(G$1)))</f>
        <v>أمن إدارى</v>
      </c>
      <c r="H143" s="197" t="str">
        <f ca="1">IF($A143="","",INDEX(Plage,MATCH($A143,عام!$F:$F,0),COLUMN(H$1)))</f>
        <v>مراقب امن</v>
      </c>
      <c r="I143" s="197">
        <f ca="1">IF($A143="","",INDEX(Plage,MATCH($A143,عام!$F:$F,0),COLUMN(I$1)))</f>
        <v>41829</v>
      </c>
      <c r="J143" s="197" t="str">
        <f ca="1">IF($A143="","",INDEX(Plage,MATCH($A143,عام!$F:$F,0),COLUMN(K$1)))</f>
        <v>زراعى</v>
      </c>
      <c r="K143" s="200" t="str">
        <f ca="1">IF($A143="","",INDEX(Plage,MATCH($A143,عام!$F:$F,0),COLUMN(L$1)))</f>
        <v>زراعى</v>
      </c>
      <c r="L143" s="23"/>
      <c r="M143" s="21"/>
      <c r="N143" s="1"/>
      <c r="O143" s="6"/>
      <c r="P143" s="1"/>
      <c r="Q143" s="1"/>
      <c r="R143" s="3"/>
      <c r="S143" s="3"/>
      <c r="T143" s="3"/>
      <c r="U143" s="3"/>
      <c r="V143" s="3"/>
      <c r="W143" s="3"/>
    </row>
    <row r="144" spans="1:23" s="7" customFormat="1" ht="33" customHeight="1">
      <c r="A144" s="275">
        <f ca="1">IF(D144="","",SUBTOTAL(103,$B$6:B144))</f>
        <v>0</v>
      </c>
      <c r="B144" s="198">
        <f ca="1">IF($A144="","",INDEX(Plage,MATCH($A144,عام!$F:$F,0),COLUMN(B$1)))</f>
        <v>41826</v>
      </c>
      <c r="C144" s="199" t="str">
        <f ca="1">IF($A144="","",INDEX(Plage,MATCH($A144,عام!$F:$F,0),COLUMN(C$1)))</f>
        <v>QU41</v>
      </c>
      <c r="D144" s="197" t="str">
        <f ca="1">IF($A144="","",INDEX(Plage,MATCH($A144,عام!$F:$F,0),COLUMN(D$1)))</f>
        <v>محمد سمير فتحى</v>
      </c>
      <c r="E144" s="197" t="str">
        <f ca="1">IF($A144="","",INDEX(Plage,MATCH($A144,عام!$F:$F,0),COLUMN(E$1)))</f>
        <v>كوين</v>
      </c>
      <c r="F144" s="197" t="str">
        <f ca="1">IF($A144="","",INDEX(Plage,MATCH($A144,عام!$F:$F,0),COLUMN(F$1)))</f>
        <v>طارق</v>
      </c>
      <c r="G144" s="197" t="str">
        <f ca="1">IF($A144="","",INDEX(Plage,MATCH($A144,عام!$F:$F,0),COLUMN(G$1)))</f>
        <v>أمن إدارى</v>
      </c>
      <c r="H144" s="197" t="str">
        <f ca="1">IF($A144="","",INDEX(Plage,MATCH($A144,عام!$F:$F,0),COLUMN(H$1)))</f>
        <v>مراقب امن</v>
      </c>
      <c r="I144" s="197">
        <f ca="1">IF($A144="","",INDEX(Plage,MATCH($A144,عام!$F:$F,0),COLUMN(I$1)))</f>
        <v>41829</v>
      </c>
      <c r="J144" s="197" t="str">
        <f ca="1">IF($A144="","",INDEX(Plage,MATCH($A144,عام!$F:$F,0),COLUMN(K$1)))</f>
        <v>صحراوى</v>
      </c>
      <c r="K144" s="200" t="str">
        <f ca="1">IF($A144="","",INDEX(Plage,MATCH($A144,عام!$F:$F,0),COLUMN(L$1)))</f>
        <v>صحراوى</v>
      </c>
      <c r="L144" s="23"/>
      <c r="M144" s="21"/>
      <c r="N144" s="1"/>
      <c r="O144" s="6"/>
      <c r="P144" s="1"/>
      <c r="Q144" s="1"/>
      <c r="R144" s="3"/>
      <c r="S144" s="3"/>
      <c r="T144" s="3"/>
      <c r="U144" s="3"/>
      <c r="V144" s="3"/>
      <c r="W144" s="3"/>
    </row>
    <row r="145" spans="1:23" s="7" customFormat="1" ht="33" customHeight="1">
      <c r="A145" s="275">
        <f ca="1">IF(D145="","",SUBTOTAL(103,$B$6:B145))</f>
        <v>0</v>
      </c>
      <c r="B145" s="198">
        <f ca="1">IF($A145="","",INDEX(Plage,MATCH($A145,عام!$F:$F,0),COLUMN(B$1)))</f>
        <v>41814</v>
      </c>
      <c r="C145" s="199" t="str">
        <f ca="1">IF($A145="","",INDEX(Plage,MATCH($A145,عام!$F:$F,0),COLUMN(C$1)))</f>
        <v>QU27</v>
      </c>
      <c r="D145" s="197" t="str">
        <f ca="1">IF($A145="","",INDEX(Plage,MATCH($A145,عام!$F:$F,0),COLUMN(D$1)))</f>
        <v>عبدالعظيم عبدالله عبدالعظيم</v>
      </c>
      <c r="E145" s="197" t="str">
        <f ca="1">IF($A145="","",INDEX(Plage,MATCH($A145,عام!$F:$F,0),COLUMN(E$1)))</f>
        <v>كوين</v>
      </c>
      <c r="F145" s="197" t="str">
        <f ca="1">IF($A145="","",INDEX(Plage,MATCH($A145,عام!$F:$F,0),COLUMN(F$1)))</f>
        <v>طارق</v>
      </c>
      <c r="G145" s="197" t="str">
        <f ca="1">IF($A145="","",INDEX(Plage,MATCH($A145,عام!$F:$F,0),COLUMN(G$1)))</f>
        <v>أمن إدارى</v>
      </c>
      <c r="H145" s="197" t="str">
        <f ca="1">IF($A145="","",INDEX(Plage,MATCH($A145,عام!$F:$F,0),COLUMN(H$1)))</f>
        <v>مشرف امن</v>
      </c>
      <c r="I145" s="197">
        <f ca="1">IF($A145="","",INDEX(Plage,MATCH($A145,عام!$F:$F,0),COLUMN(I$1)))</f>
        <v>41830</v>
      </c>
      <c r="J145" s="197" t="str">
        <f ca="1">IF($A145="","",INDEX(Plage,MATCH($A145,عام!$F:$F,0),COLUMN(K$1)))</f>
        <v>تم عمل تعديل</v>
      </c>
      <c r="K145" s="200" t="str">
        <f ca="1">IF($A145="","",INDEX(Plage,MATCH($A145,عام!$F:$F,0),COLUMN(L$1)))</f>
        <v>زراعى</v>
      </c>
      <c r="L145" s="23"/>
      <c r="M145" s="21"/>
      <c r="N145" s="1"/>
      <c r="O145" s="6"/>
      <c r="P145" s="1"/>
      <c r="Q145" s="1"/>
      <c r="R145" s="3"/>
      <c r="S145" s="3"/>
      <c r="T145" s="3"/>
      <c r="U145" s="3"/>
      <c r="V145" s="3"/>
      <c r="W145" s="3"/>
    </row>
    <row r="146" spans="1:23" s="7" customFormat="1" ht="33" customHeight="1">
      <c r="A146" s="275">
        <f ca="1">IF(D146="","",SUBTOTAL(103,$B$6:B146))</f>
        <v>0</v>
      </c>
      <c r="B146" s="198">
        <f ca="1">IF($A146="","",INDEX(Plage,MATCH($A146,عام!$F:$F,0),COLUMN(B$1)))</f>
        <v>41822</v>
      </c>
      <c r="C146" s="199" t="str">
        <f ca="1">IF($A146="","",INDEX(Plage,MATCH($A146,عام!$F:$F,0),COLUMN(C$1)))</f>
        <v>909</v>
      </c>
      <c r="D146" s="197" t="str">
        <f ca="1">IF($A146="","",INDEX(Plage,MATCH($A146,عام!$F:$F,0),COLUMN(D$1)))</f>
        <v>سعد الدين محمد الرفاعى</v>
      </c>
      <c r="E146" s="197" t="str">
        <f ca="1">IF($A146="","",INDEX(Plage,MATCH($A146,عام!$F:$F,0),COLUMN(E$1)))</f>
        <v>خالدة</v>
      </c>
      <c r="F146" s="197" t="str">
        <f ca="1">IF($A146="","",INDEX(Plage,MATCH($A146,عام!$F:$F,0),COLUMN(F$1)))</f>
        <v>طارق</v>
      </c>
      <c r="G146" s="197" t="str">
        <f ca="1">IF($A146="","",INDEX(Plage,MATCH($A146,عام!$F:$F,0),COLUMN(G$1)))</f>
        <v>المعالجة</v>
      </c>
      <c r="H146" s="197" t="str">
        <f ca="1">IF($A146="","",INDEX(Plage,MATCH($A146,عام!$F:$F,0),COLUMN(H$1)))</f>
        <v>مدير ادارة</v>
      </c>
      <c r="I146" s="197">
        <f ca="1">IF($A146="","",INDEX(Plage,MATCH($A146,عام!$F:$F,0),COLUMN(I$1)))</f>
        <v>41830</v>
      </c>
      <c r="J146" s="197" t="str">
        <f ca="1">IF($A146="","",INDEX(Plage,MATCH($A146,عام!$F:$F,0),COLUMN(K$1)))</f>
        <v>طائرة</v>
      </c>
      <c r="K146" s="200" t="str">
        <f ca="1">IF($A146="","",INDEX(Plage,MATCH($A146,عام!$F:$F,0),COLUMN(L$1)))</f>
        <v>طائرة</v>
      </c>
      <c r="L146" s="23"/>
      <c r="M146" s="21"/>
      <c r="N146" s="1"/>
      <c r="O146" s="6"/>
      <c r="P146" s="1"/>
      <c r="Q146" s="1"/>
      <c r="R146" s="3"/>
      <c r="S146" s="3"/>
      <c r="T146" s="3"/>
      <c r="U146" s="3"/>
      <c r="V146" s="3"/>
      <c r="W146" s="3"/>
    </row>
    <row r="147" spans="1:23" s="7" customFormat="1" ht="33" customHeight="1">
      <c r="A147" s="275">
        <f ca="1">IF(D147="","",SUBTOTAL(103,$B$6:B147))</f>
        <v>0</v>
      </c>
      <c r="B147" s="198">
        <f ca="1">IF($A147="","",INDEX(Plage,MATCH($A147,عام!$F:$F,0),COLUMN(B$1)))</f>
        <v>41823</v>
      </c>
      <c r="C147" s="199" t="str">
        <f ca="1">IF($A147="","",INDEX(Plage,MATCH($A147,عام!$F:$F,0),COLUMN(C$1)))</f>
        <v>1221</v>
      </c>
      <c r="D147" s="197" t="str">
        <f ca="1">IF($A147="","",INDEX(Plage,MATCH($A147,عام!$F:$F,0),COLUMN(D$1)))</f>
        <v>متولى يوسف متولى</v>
      </c>
      <c r="E147" s="197" t="str">
        <f ca="1">IF($A147="","",INDEX(Plage,MATCH($A147,عام!$F:$F,0),COLUMN(E$1)))</f>
        <v>خالدة</v>
      </c>
      <c r="F147" s="197" t="str">
        <f ca="1">IF($A147="","",INDEX(Plage,MATCH($A147,عام!$F:$F,0),COLUMN(F$1)))</f>
        <v>طارق</v>
      </c>
      <c r="G147" s="197" t="str">
        <f ca="1">IF($A147="","",INDEX(Plage,MATCH($A147,عام!$F:$F,0),COLUMN(G$1)))</f>
        <v>المعالجة</v>
      </c>
      <c r="H147" s="197" t="str">
        <f ca="1">IF($A147="","",INDEX(Plage,MATCH($A147,عام!$F:$F,0),COLUMN(H$1)))</f>
        <v>رئيس قسم</v>
      </c>
      <c r="I147" s="197">
        <f ca="1">IF($A147="","",INDEX(Plage,MATCH($A147,عام!$F:$F,0),COLUMN(I$1)))</f>
        <v>41830</v>
      </c>
      <c r="J147" s="197" t="str">
        <f ca="1">IF($A147="","",INDEX(Plage,MATCH($A147,عام!$F:$F,0),COLUMN(K$1)))</f>
        <v>طائرة</v>
      </c>
      <c r="K147" s="200" t="str">
        <f ca="1">IF($A147="","",INDEX(Plage,MATCH($A147,عام!$F:$F,0),COLUMN(L$1)))</f>
        <v>طائرة</v>
      </c>
      <c r="L147" s="23"/>
      <c r="M147" s="21"/>
      <c r="N147" s="1"/>
      <c r="O147" s="6"/>
      <c r="P147" s="1"/>
      <c r="Q147" s="1"/>
      <c r="R147" s="3"/>
      <c r="S147" s="3"/>
      <c r="T147" s="3"/>
      <c r="U147" s="3"/>
      <c r="V147" s="3"/>
      <c r="W147" s="3"/>
    </row>
    <row r="148" spans="1:23" s="7" customFormat="1" ht="33" customHeight="1">
      <c r="A148" s="275">
        <f ca="1">IF(D148="","",SUBTOTAL(103,$B$6:B148))</f>
        <v>0</v>
      </c>
      <c r="B148" s="198">
        <f ca="1">IF($A148="","",INDEX(Plage,MATCH($A148,عام!$F:$F,0),COLUMN(B$1)))</f>
        <v>41823</v>
      </c>
      <c r="C148" s="199" t="str">
        <f ca="1">IF($A148="","",INDEX(Plage,MATCH($A148,عام!$F:$F,0),COLUMN(C$1)))</f>
        <v>1866</v>
      </c>
      <c r="D148" s="197" t="str">
        <f ca="1">IF($A148="","",INDEX(Plage,MATCH($A148,عام!$F:$F,0),COLUMN(D$1)))</f>
        <v>راضى محمد راضى</v>
      </c>
      <c r="E148" s="197" t="str">
        <f ca="1">IF($A148="","",INDEX(Plage,MATCH($A148,عام!$F:$F,0),COLUMN(E$1)))</f>
        <v>خالدة</v>
      </c>
      <c r="F148" s="197" t="str">
        <f ca="1">IF($A148="","",INDEX(Plage,MATCH($A148,عام!$F:$F,0),COLUMN(F$1)))</f>
        <v>طارق</v>
      </c>
      <c r="G148" s="197" t="str">
        <f ca="1">IF($A148="","",INDEX(Plage,MATCH($A148,عام!$F:$F,0),COLUMN(G$1)))</f>
        <v>المعالجة</v>
      </c>
      <c r="H148" s="197" t="str">
        <f ca="1">IF($A148="","",INDEX(Plage,MATCH($A148,عام!$F:$F,0),COLUMN(H$1)))</f>
        <v>مهندس ممتاز</v>
      </c>
      <c r="I148" s="197">
        <f ca="1">IF($A148="","",INDEX(Plage,MATCH($A148,عام!$F:$F,0),COLUMN(I$1)))</f>
        <v>41830</v>
      </c>
      <c r="J148" s="197" t="str">
        <f ca="1">IF($A148="","",INDEX(Plage,MATCH($A148,عام!$F:$F,0),COLUMN(K$1)))</f>
        <v>طائرة</v>
      </c>
      <c r="K148" s="200" t="str">
        <f ca="1">IF($A148="","",INDEX(Plage,MATCH($A148,عام!$F:$F,0),COLUMN(L$1)))</f>
        <v>طائرة</v>
      </c>
      <c r="L148" s="23"/>
      <c r="M148" s="21"/>
      <c r="N148" s="1"/>
      <c r="O148" s="6"/>
      <c r="P148" s="1"/>
      <c r="Q148" s="1"/>
      <c r="R148" s="3"/>
      <c r="S148" s="3"/>
      <c r="T148" s="3"/>
      <c r="U148" s="3"/>
      <c r="V148" s="3"/>
      <c r="W148" s="3"/>
    </row>
    <row r="149" spans="1:23" s="7" customFormat="1" ht="33" customHeight="1">
      <c r="A149" s="275">
        <f ca="1">IF(D149="","",SUBTOTAL(103,$B$6:B149))</f>
        <v>0</v>
      </c>
      <c r="B149" s="198">
        <f ca="1">IF($A149="","",INDEX(Plage,MATCH($A149,عام!$F:$F,0),COLUMN(B$1)))</f>
        <v>41823</v>
      </c>
      <c r="C149" s="199" t="str">
        <f ca="1">IF($A149="","",INDEX(Plage,MATCH($A149,عام!$F:$F,0),COLUMN(C$1)))</f>
        <v>2234</v>
      </c>
      <c r="D149" s="197" t="str">
        <f ca="1">IF($A149="","",INDEX(Plage,MATCH($A149,عام!$F:$F,0),COLUMN(D$1)))</f>
        <v>طارق محمد عبد الحكيم</v>
      </c>
      <c r="E149" s="197" t="str">
        <f ca="1">IF($A149="","",INDEX(Plage,MATCH($A149,عام!$F:$F,0),COLUMN(E$1)))</f>
        <v>خالدة</v>
      </c>
      <c r="F149" s="197" t="str">
        <f ca="1">IF($A149="","",INDEX(Plage,MATCH($A149,عام!$F:$F,0),COLUMN(F$1)))</f>
        <v>طارق</v>
      </c>
      <c r="G149" s="197" t="str">
        <f ca="1">IF($A149="","",INDEX(Plage,MATCH($A149,عام!$F:$F,0),COLUMN(G$1)))</f>
        <v>المعمل</v>
      </c>
      <c r="H149" s="197" t="str">
        <f ca="1">IF($A149="","",INDEX(Plage,MATCH($A149,عام!$F:$F,0),COLUMN(H$1)))</f>
        <v>كيمائى اول</v>
      </c>
      <c r="I149" s="197">
        <f ca="1">IF($A149="","",INDEX(Plage,MATCH($A149,عام!$F:$F,0),COLUMN(I$1)))</f>
        <v>41830</v>
      </c>
      <c r="J149" s="197" t="str">
        <f ca="1">IF($A149="","",INDEX(Plage,MATCH($A149,عام!$F:$F,0),COLUMN(K$1)))</f>
        <v>طائرة</v>
      </c>
      <c r="K149" s="200" t="str">
        <f ca="1">IF($A149="","",INDEX(Plage,MATCH($A149,عام!$F:$F,0),COLUMN(L$1)))</f>
        <v>طائرة</v>
      </c>
      <c r="L149" s="23"/>
      <c r="M149" s="21"/>
      <c r="N149" s="1"/>
      <c r="O149" s="6"/>
      <c r="P149" s="1"/>
      <c r="Q149" s="1"/>
      <c r="R149" s="3"/>
      <c r="S149" s="3"/>
      <c r="T149" s="3"/>
      <c r="U149" s="3"/>
      <c r="V149" s="3"/>
      <c r="W149" s="3"/>
    </row>
    <row r="150" spans="1:23" s="7" customFormat="1" ht="33" customHeight="1">
      <c r="A150" s="275">
        <f ca="1">IF(D150="","",SUBTOTAL(103,$B$6:B150))</f>
        <v>0</v>
      </c>
      <c r="B150" s="198">
        <f ca="1">IF($A150="","",INDEX(Plage,MATCH($A150,عام!$F:$F,0),COLUMN(B$1)))</f>
        <v>41823</v>
      </c>
      <c r="C150" s="199" t="str">
        <f ca="1">IF($A150="","",INDEX(Plage,MATCH($A150,عام!$F:$F,0),COLUMN(C$1)))</f>
        <v>1789</v>
      </c>
      <c r="D150" s="197" t="str">
        <f ca="1">IF($A150="","",INDEX(Plage,MATCH($A150,عام!$F:$F,0),COLUMN(D$1)))</f>
        <v>محمد ابو الوفا عبد اللطيف</v>
      </c>
      <c r="E150" s="197" t="str">
        <f ca="1">IF($A150="","",INDEX(Plage,MATCH($A150,عام!$F:$F,0),COLUMN(E$1)))</f>
        <v>خالدة</v>
      </c>
      <c r="F150" s="197" t="str">
        <f ca="1">IF($A150="","",INDEX(Plage,MATCH($A150,عام!$F:$F,0),COLUMN(F$1)))</f>
        <v>طارق</v>
      </c>
      <c r="G150" s="197" t="str">
        <f ca="1">IF($A150="","",INDEX(Plage,MATCH($A150,عام!$F:$F,0),COLUMN(G$1)))</f>
        <v>الاتصالات</v>
      </c>
      <c r="H150" s="197" t="str">
        <f ca="1">IF($A150="","",INDEX(Plage,MATCH($A150,عام!$F:$F,0),COLUMN(H$1)))</f>
        <v>رئيس قسم</v>
      </c>
      <c r="I150" s="197">
        <f ca="1">IF($A150="","",INDEX(Plage,MATCH($A150,عام!$F:$F,0),COLUMN(I$1)))</f>
        <v>41830</v>
      </c>
      <c r="J150" s="197" t="str">
        <f ca="1">IF($A150="","",INDEX(Plage,MATCH($A150,عام!$F:$F,0),COLUMN(K$1)))</f>
        <v>تم عمل تعديل</v>
      </c>
      <c r="K150" s="200" t="str">
        <f ca="1">IF($A150="","",INDEX(Plage,MATCH($A150,عام!$F:$F,0),COLUMN(L$1)))</f>
        <v>زراعى</v>
      </c>
      <c r="L150" s="23"/>
      <c r="M150" s="21"/>
      <c r="N150" s="1"/>
      <c r="O150" s="6"/>
      <c r="P150" s="1"/>
      <c r="Q150" s="1"/>
      <c r="R150" s="3"/>
      <c r="S150" s="3"/>
      <c r="T150" s="3"/>
      <c r="U150" s="3"/>
      <c r="V150" s="3"/>
      <c r="W150" s="3"/>
    </row>
    <row r="151" spans="1:23" s="7" customFormat="1" ht="33" customHeight="1">
      <c r="A151" s="275">
        <f ca="1">IF(D151="","",SUBTOTAL(103,$B$6:B151))</f>
        <v>0</v>
      </c>
      <c r="B151" s="198">
        <f ca="1">IF($A151="","",INDEX(Plage,MATCH($A151,عام!$F:$F,0),COLUMN(B$1)))</f>
        <v>41823</v>
      </c>
      <c r="C151" s="199" t="str">
        <f ca="1">IF($A151="","",INDEX(Plage,MATCH($A151,عام!$F:$F,0),COLUMN(C$1)))</f>
        <v>QU25</v>
      </c>
      <c r="D151" s="197" t="str">
        <f ca="1">IF($A151="","",INDEX(Plage,MATCH($A151,عام!$F:$F,0),COLUMN(D$1)))</f>
        <v>الهادى محمد المهدى</v>
      </c>
      <c r="E151" s="197" t="str">
        <f ca="1">IF($A151="","",INDEX(Plage,MATCH($A151,عام!$F:$F,0),COLUMN(E$1)))</f>
        <v>كوين</v>
      </c>
      <c r="F151" s="197" t="str">
        <f ca="1">IF($A151="","",INDEX(Plage,MATCH($A151,عام!$F:$F,0),COLUMN(F$1)))</f>
        <v>طارق</v>
      </c>
      <c r="G151" s="197" t="str">
        <f ca="1">IF($A151="","",INDEX(Plage,MATCH($A151,عام!$F:$F,0),COLUMN(G$1)))</f>
        <v>أمن إدارى</v>
      </c>
      <c r="H151" s="197" t="str">
        <f ca="1">IF($A151="","",INDEX(Plage,MATCH($A151,عام!$F:$F,0),COLUMN(H$1)))</f>
        <v>مشرف امن</v>
      </c>
      <c r="I151" s="197">
        <f ca="1">IF($A151="","",INDEX(Plage,MATCH($A151,عام!$F:$F,0),COLUMN(I$1)))</f>
        <v>41830</v>
      </c>
      <c r="J151" s="197" t="str">
        <f ca="1">IF($A151="","",INDEX(Plage,MATCH($A151,عام!$F:$F,0),COLUMN(K$1)))</f>
        <v>زراعى</v>
      </c>
      <c r="K151" s="200" t="str">
        <f ca="1">IF($A151="","",INDEX(Plage,MATCH($A151,عام!$F:$F,0),COLUMN(L$1)))</f>
        <v>زراعى</v>
      </c>
      <c r="L151" s="23"/>
      <c r="M151" s="21"/>
      <c r="N151" s="1"/>
      <c r="O151" s="6"/>
      <c r="P151" s="1"/>
      <c r="Q151" s="1"/>
      <c r="R151" s="3"/>
      <c r="S151" s="3"/>
      <c r="T151" s="3"/>
      <c r="U151" s="3"/>
      <c r="V151" s="3"/>
      <c r="W151" s="3"/>
    </row>
    <row r="152" spans="1:23" s="7" customFormat="1" ht="33" customHeight="1">
      <c r="A152" s="275">
        <f ca="1">IF(D152="","",SUBTOTAL(103,$B$6:B152))</f>
        <v>0</v>
      </c>
      <c r="B152" s="198">
        <f ca="1">IF($A152="","",INDEX(Plage,MATCH($A152,عام!$F:$F,0),COLUMN(B$1)))</f>
        <v>41825</v>
      </c>
      <c r="C152" s="199" t="str">
        <f ca="1">IF($A152="","",INDEX(Plage,MATCH($A152,عام!$F:$F,0),COLUMN(C$1)))</f>
        <v>2332</v>
      </c>
      <c r="D152" s="197" t="str">
        <f ca="1">IF($A152="","",INDEX(Plage,MATCH($A152,عام!$F:$F,0),COLUMN(D$1)))</f>
        <v>عبد الحليم محمد عبد الحليم</v>
      </c>
      <c r="E152" s="197" t="str">
        <f ca="1">IF($A152="","",INDEX(Plage,MATCH($A152,عام!$F:$F,0),COLUMN(E$1)))</f>
        <v>خالدة</v>
      </c>
      <c r="F152" s="197" t="str">
        <f ca="1">IF($A152="","",INDEX(Plage,MATCH($A152,عام!$F:$F,0),COLUMN(F$1)))</f>
        <v>طارق</v>
      </c>
      <c r="G152" s="197" t="str">
        <f ca="1">IF($A152="","",INDEX(Plage,MATCH($A152,عام!$F:$F,0),COLUMN(G$1)))</f>
        <v>المعالجة</v>
      </c>
      <c r="H152" s="197" t="str">
        <f ca="1">IF($A152="","",INDEX(Plage,MATCH($A152,عام!$F:$F,0),COLUMN(H$1)))</f>
        <v>ن رئيس قسم</v>
      </c>
      <c r="I152" s="197">
        <f ca="1">IF($A152="","",INDEX(Plage,MATCH($A152,عام!$F:$F,0),COLUMN(I$1)))</f>
        <v>41830</v>
      </c>
      <c r="J152" s="197" t="str">
        <f ca="1">IF($A152="","",INDEX(Plage,MATCH($A152,عام!$F:$F,0),COLUMN(K$1)))</f>
        <v>طائرة</v>
      </c>
      <c r="K152" s="200" t="str">
        <f ca="1">IF($A152="","",INDEX(Plage,MATCH($A152,عام!$F:$F,0),COLUMN(L$1)))</f>
        <v>صحراوى</v>
      </c>
      <c r="L152" s="23"/>
      <c r="M152" s="21"/>
      <c r="N152" s="1"/>
      <c r="O152" s="6"/>
      <c r="P152" s="1"/>
      <c r="Q152" s="1"/>
      <c r="R152" s="3"/>
      <c r="S152" s="3"/>
      <c r="T152" s="3"/>
      <c r="U152" s="3"/>
      <c r="V152" s="3"/>
      <c r="W152" s="3"/>
    </row>
    <row r="153" spans="1:23" s="7" customFormat="1" ht="33" customHeight="1">
      <c r="A153" s="275">
        <f ca="1">IF(D153="","",SUBTOTAL(103,$B$6:B153))</f>
        <v>0</v>
      </c>
      <c r="B153" s="198">
        <f ca="1">IF($A153="","",INDEX(Plage,MATCH($A153,عام!$F:$F,0),COLUMN(B$1)))</f>
        <v>41825</v>
      </c>
      <c r="C153" s="199" t="str">
        <f ca="1">IF($A153="","",INDEX(Plage,MATCH($A153,عام!$F:$F,0),COLUMN(C$1)))</f>
        <v>2354</v>
      </c>
      <c r="D153" s="197" t="str">
        <f ca="1">IF($A153="","",INDEX(Plage,MATCH($A153,عام!$F:$F,0),COLUMN(D$1)))</f>
        <v>عبد الحميد صادق عبد الحميد</v>
      </c>
      <c r="E153" s="197" t="str">
        <f ca="1">IF($A153="","",INDEX(Plage,MATCH($A153,عام!$F:$F,0),COLUMN(E$1)))</f>
        <v>خالدة</v>
      </c>
      <c r="F153" s="197" t="str">
        <f ca="1">IF($A153="","",INDEX(Plage,MATCH($A153,عام!$F:$F,0),COLUMN(F$1)))</f>
        <v>طارق</v>
      </c>
      <c r="G153" s="197" t="str">
        <f ca="1">IF($A153="","",INDEX(Plage,MATCH($A153,عام!$F:$F,0),COLUMN(G$1)))</f>
        <v>الصيانة</v>
      </c>
      <c r="H153" s="197" t="str">
        <f ca="1">IF($A153="","",INDEX(Plage,MATCH($A153,عام!$F:$F,0),COLUMN(H$1)))</f>
        <v>رئيس وحده</v>
      </c>
      <c r="I153" s="197">
        <f ca="1">IF($A153="","",INDEX(Plage,MATCH($A153,عام!$F:$F,0),COLUMN(I$1)))</f>
        <v>41830</v>
      </c>
      <c r="J153" s="197" t="str">
        <f ca="1">IF($A153="","",INDEX(Plage,MATCH($A153,عام!$F:$F,0),COLUMN(K$1)))</f>
        <v>زراعى</v>
      </c>
      <c r="K153" s="200" t="str">
        <f ca="1">IF($A153="","",INDEX(Plage,MATCH($A153,عام!$F:$F,0),COLUMN(L$1)))</f>
        <v>زراعى</v>
      </c>
      <c r="L153" s="23"/>
      <c r="M153" s="21"/>
      <c r="N153" s="1"/>
      <c r="O153" s="6"/>
      <c r="P153" s="1"/>
      <c r="Q153" s="1"/>
      <c r="R153" s="3"/>
      <c r="S153" s="3"/>
      <c r="T153" s="3"/>
      <c r="U153" s="3"/>
      <c r="V153" s="3"/>
      <c r="W153" s="3"/>
    </row>
    <row r="154" spans="1:23" s="7" customFormat="1" ht="33" customHeight="1">
      <c r="A154" s="275">
        <f ca="1">IF(D154="","",SUBTOTAL(103,$B$6:B154))</f>
        <v>0</v>
      </c>
      <c r="B154" s="198">
        <f ca="1">IF($A154="","",INDEX(Plage,MATCH($A154,عام!$F:$F,0),COLUMN(B$1)))</f>
        <v>41825</v>
      </c>
      <c r="C154" s="199" t="str">
        <f ca="1">IF($A154="","",INDEX(Plage,MATCH($A154,عام!$F:$F,0),COLUMN(C$1)))</f>
        <v>EK623</v>
      </c>
      <c r="D154" s="197" t="str">
        <f ca="1">IF($A154="","",INDEX(Plage,MATCH($A154,عام!$F:$F,0),COLUMN(D$1)))</f>
        <v>ثروت حسن عطية خليل</v>
      </c>
      <c r="E154" s="197" t="str">
        <f ca="1">IF($A154="","",INDEX(Plage,MATCH($A154,عام!$F:$F,0),COLUMN(E$1)))</f>
        <v>إبسكو</v>
      </c>
      <c r="F154" s="197" t="str">
        <f ca="1">IF($A154="","",INDEX(Plage,MATCH($A154,عام!$F:$F,0),COLUMN(F$1)))</f>
        <v>طارق</v>
      </c>
      <c r="G154" s="197" t="str">
        <f ca="1">IF($A154="","",INDEX(Plage,MATCH($A154,عام!$F:$F,0),COLUMN(G$1)))</f>
        <v>الصيانة</v>
      </c>
      <c r="H154" s="197" t="str">
        <f ca="1">IF($A154="","",INDEX(Plage,MATCH($A154,عام!$F:$F,0),COLUMN(H$1)))</f>
        <v>رئيس وحدة</v>
      </c>
      <c r="I154" s="197">
        <f ca="1">IF($A154="","",INDEX(Plage,MATCH($A154,عام!$F:$F,0),COLUMN(I$1)))</f>
        <v>41830</v>
      </c>
      <c r="J154" s="197" t="str">
        <f ca="1">IF($A154="","",INDEX(Plage,MATCH($A154,عام!$F:$F,0),COLUMN(K$1)))</f>
        <v>تم عمل تعديل</v>
      </c>
      <c r="K154" s="200" t="str">
        <f ca="1">IF($A154="","",INDEX(Plage,MATCH($A154,عام!$F:$F,0),COLUMN(L$1)))</f>
        <v>زراعى</v>
      </c>
      <c r="L154" s="23"/>
      <c r="M154" s="21"/>
      <c r="N154" s="1"/>
      <c r="O154" s="6"/>
      <c r="P154" s="1"/>
      <c r="Q154" s="1"/>
      <c r="R154" s="3"/>
      <c r="S154" s="3"/>
      <c r="T154" s="3"/>
      <c r="U154" s="3"/>
      <c r="V154" s="3"/>
      <c r="W154" s="3"/>
    </row>
    <row r="155" spans="1:23" s="7" customFormat="1" ht="33" customHeight="1">
      <c r="A155" s="275">
        <f ca="1">IF(D155="","",SUBTOTAL(103,$B$6:B155))</f>
        <v>0</v>
      </c>
      <c r="B155" s="198">
        <f ca="1">IF($A155="","",INDEX(Plage,MATCH($A155,عام!$F:$F,0),COLUMN(B$1)))</f>
        <v>41830.450462962966</v>
      </c>
      <c r="C155" s="199" t="str">
        <f ca="1">IF($A155="","",INDEX(Plage,MATCH($A155,عام!$F:$F,0),COLUMN(C$1)))</f>
        <v>1272</v>
      </c>
      <c r="D155" s="197" t="str">
        <f ca="1">IF($A155="","",INDEX(Plage,MATCH($A155,عام!$F:$F,0),COLUMN(D$1)))</f>
        <v>يحى مصطفى حسن</v>
      </c>
      <c r="E155" s="197" t="str">
        <f ca="1">IF($A155="","",INDEX(Plage,MATCH($A155,عام!$F:$F,0),COLUMN(E$1)))</f>
        <v>خالدة</v>
      </c>
      <c r="F155" s="197" t="str">
        <f ca="1">IF($A155="","",INDEX(Plage,MATCH($A155,عام!$F:$F,0),COLUMN(F$1)))</f>
        <v>طارق</v>
      </c>
      <c r="G155" s="197" t="str">
        <f ca="1">IF($A155="","",INDEX(Plage,MATCH($A155,عام!$F:$F,0),COLUMN(G$1)))</f>
        <v>المعالجة</v>
      </c>
      <c r="H155" s="197" t="str">
        <f ca="1">IF($A155="","",INDEX(Plage,MATCH($A155,عام!$F:$F,0),COLUMN(H$1)))</f>
        <v>رئيس قسم</v>
      </c>
      <c r="I155" s="197">
        <f ca="1">IF($A155="","",INDEX(Plage,MATCH($A155,عام!$F:$F,0),COLUMN(I$1)))</f>
        <v>41830</v>
      </c>
      <c r="J155" s="197" t="str">
        <f ca="1">IF($A155="","",INDEX(Plage,MATCH($A155,عام!$F:$F,0),COLUMN(K$1)))</f>
        <v>طائرة - زراعى</v>
      </c>
      <c r="K155" s="200" t="str">
        <f ca="1">IF($A155="","",INDEX(Plage,MATCH($A155,عام!$F:$F,0),COLUMN(L$1)))</f>
        <v>تعديل</v>
      </c>
      <c r="L155" s="23"/>
      <c r="M155" s="21"/>
      <c r="N155" s="1"/>
      <c r="O155" s="6"/>
      <c r="P155" s="1"/>
      <c r="Q155" s="1"/>
      <c r="R155" s="3"/>
      <c r="S155" s="3"/>
      <c r="T155" s="3"/>
      <c r="U155" s="3"/>
      <c r="V155" s="3"/>
      <c r="W155" s="3"/>
    </row>
    <row r="156" spans="1:23" s="7" customFormat="1" ht="33" customHeight="1">
      <c r="A156" s="275">
        <f ca="1">IF(D156="","",SUBTOTAL(103,$B$6:B156))</f>
        <v>0</v>
      </c>
      <c r="B156" s="198">
        <f ca="1">IF($A156="","",INDEX(Plage,MATCH($A156,عام!$F:$F,0),COLUMN(B$1)))</f>
        <v>41811</v>
      </c>
      <c r="C156" s="199" t="str">
        <f ca="1">IF($A156="","",INDEX(Plage,MATCH($A156,عام!$F:$F,0),COLUMN(C$1)))</f>
        <v>316</v>
      </c>
      <c r="D156" s="197" t="str">
        <f ca="1">IF($A156="","",INDEX(Plage,MATCH($A156,عام!$F:$F,0),COLUMN(D$1)))</f>
        <v>محمد احمد منصور</v>
      </c>
      <c r="E156" s="197" t="str">
        <f ca="1">IF($A156="","",INDEX(Plage,MATCH($A156,عام!$F:$F,0),COLUMN(E$1)))</f>
        <v>خالدة</v>
      </c>
      <c r="F156" s="197" t="str">
        <f ca="1">IF($A156="","",INDEX(Plage,MATCH($A156,عام!$F:$F,0),COLUMN(F$1)))</f>
        <v>طارق</v>
      </c>
      <c r="G156" s="197" t="str">
        <f ca="1">IF($A156="","",INDEX(Plage,MATCH($A156,عام!$F:$F,0),COLUMN(G$1)))</f>
        <v>الأمن إدارى</v>
      </c>
      <c r="H156" s="197" t="str">
        <f ca="1">IF($A156="","",INDEX(Plage,MATCH($A156,عام!$F:$F,0),COLUMN(H$1)))</f>
        <v>ن مدير عام مساعد</v>
      </c>
      <c r="I156" s="197">
        <f ca="1">IF($A156="","",INDEX(Plage,MATCH($A156,عام!$F:$F,0),COLUMN(I$1)))</f>
        <v>41832</v>
      </c>
      <c r="J156" s="197" t="str">
        <f ca="1">IF($A156="","",INDEX(Plage,MATCH($A156,عام!$F:$F,0),COLUMN(K$1)))</f>
        <v>تم عمل تعديل</v>
      </c>
      <c r="K156" s="200" t="str">
        <f ca="1">IF($A156="","",INDEX(Plage,MATCH($A156,عام!$F:$F,0),COLUMN(L$1)))</f>
        <v>زراعى</v>
      </c>
      <c r="L156" s="23"/>
      <c r="M156" s="21"/>
      <c r="N156" s="1"/>
      <c r="O156" s="6"/>
      <c r="P156" s="1"/>
      <c r="Q156" s="1"/>
      <c r="R156" s="3"/>
      <c r="S156" s="3"/>
      <c r="T156" s="3"/>
      <c r="U156" s="3"/>
      <c r="V156" s="3"/>
      <c r="W156" s="3"/>
    </row>
    <row r="157" spans="1:23" s="7" customFormat="1" ht="33" customHeight="1">
      <c r="A157" s="275">
        <f ca="1">IF(D157="","",SUBTOTAL(103,$B$6:B157))</f>
        <v>0</v>
      </c>
      <c r="B157" s="198">
        <f ca="1">IF($A157="","",INDEX(Plage,MATCH($A157,عام!$F:$F,0),COLUMN(B$1)))</f>
        <v>41811</v>
      </c>
      <c r="C157" s="199" t="str">
        <f ca="1">IF($A157="","",INDEX(Plage,MATCH($A157,عام!$F:$F,0),COLUMN(C$1)))</f>
        <v>1701</v>
      </c>
      <c r="D157" s="197" t="str">
        <f ca="1">IF($A157="","",INDEX(Plage,MATCH($A157,عام!$F:$F,0),COLUMN(D$1)))</f>
        <v>محمد عبد الرسول</v>
      </c>
      <c r="E157" s="197" t="str">
        <f ca="1">IF($A157="","",INDEX(Plage,MATCH($A157,عام!$F:$F,0),COLUMN(E$1)))</f>
        <v>خالدة</v>
      </c>
      <c r="F157" s="197" t="str">
        <f ca="1">IF($A157="","",INDEX(Plage,MATCH($A157,عام!$F:$F,0),COLUMN(F$1)))</f>
        <v>طارق</v>
      </c>
      <c r="G157" s="197" t="str">
        <f ca="1">IF($A157="","",INDEX(Plage,MATCH($A157,عام!$F:$F,0),COLUMN(G$1)))</f>
        <v>الأمن إدارى</v>
      </c>
      <c r="H157" s="197" t="str">
        <f ca="1">IF($A157="","",INDEX(Plage,MATCH($A157,عام!$F:$F,0),COLUMN(H$1)))</f>
        <v>مدير ادارة</v>
      </c>
      <c r="I157" s="197">
        <f ca="1">IF($A157="","",INDEX(Plage,MATCH($A157,عام!$F:$F,0),COLUMN(I$1)))</f>
        <v>41832</v>
      </c>
      <c r="J157" s="197" t="str">
        <f ca="1">IF($A157="","",INDEX(Plage,MATCH($A157,عام!$F:$F,0),COLUMN(K$1)))</f>
        <v>صحراوى</v>
      </c>
      <c r="K157" s="200" t="str">
        <f ca="1">IF($A157="","",INDEX(Plage,MATCH($A157,عام!$F:$F,0),COLUMN(L$1)))</f>
        <v>زراعى</v>
      </c>
      <c r="L157" s="23"/>
      <c r="M157" s="21"/>
      <c r="N157" s="1"/>
      <c r="O157" s="6"/>
      <c r="P157" s="1"/>
      <c r="Q157" s="1"/>
      <c r="R157" s="3"/>
      <c r="S157" s="3"/>
      <c r="T157" s="3"/>
      <c r="U157" s="3"/>
      <c r="V157" s="3"/>
      <c r="W157" s="3"/>
    </row>
    <row r="158" spans="1:23" s="7" customFormat="1" ht="33" customHeight="1">
      <c r="A158" s="275">
        <f ca="1">IF(D158="","",SUBTOTAL(103,$B$6:B158))</f>
        <v>0</v>
      </c>
      <c r="B158" s="198">
        <f ca="1">IF($A158="","",INDEX(Plage,MATCH($A158,عام!$F:$F,0),COLUMN(B$1)))</f>
        <v>41815</v>
      </c>
      <c r="C158" s="199" t="str">
        <f ca="1">IF($A158="","",INDEX(Plage,MATCH($A158,عام!$F:$F,0),COLUMN(C$1)))</f>
        <v>224</v>
      </c>
      <c r="D158" s="197" t="str">
        <f ca="1">IF($A158="","",INDEX(Plage,MATCH($A158,عام!$F:$F,0),COLUMN(D$1)))</f>
        <v>عبد النبى حسن حسانين</v>
      </c>
      <c r="E158" s="197" t="str">
        <f ca="1">IF($A158="","",INDEX(Plage,MATCH($A158,عام!$F:$F,0),COLUMN(E$1)))</f>
        <v>خالدة</v>
      </c>
      <c r="F158" s="197" t="str">
        <f ca="1">IF($A158="","",INDEX(Plage,MATCH($A158,عام!$F:$F,0),COLUMN(F$1)))</f>
        <v>طارق</v>
      </c>
      <c r="G158" s="197" t="str">
        <f ca="1">IF($A158="","",INDEX(Plage,MATCH($A158,عام!$F:$F,0),COLUMN(G$1)))</f>
        <v>الأمن إدارى</v>
      </c>
      <c r="H158" s="197" t="str">
        <f ca="1">IF($A158="","",INDEX(Plage,MATCH($A158,عام!$F:$F,0),COLUMN(H$1)))</f>
        <v>ن مدير عام مساعد</v>
      </c>
      <c r="I158" s="197">
        <f ca="1">IF($A158="","",INDEX(Plage,MATCH($A158,عام!$F:$F,0),COLUMN(I$1)))</f>
        <v>41832</v>
      </c>
      <c r="J158" s="197" t="str">
        <f ca="1">IF($A158="","",INDEX(Plage,MATCH($A158,عام!$F:$F,0),COLUMN(K$1)))</f>
        <v>تم عمل تعديل</v>
      </c>
      <c r="K158" s="200" t="str">
        <f ca="1">IF($A158="","",INDEX(Plage,MATCH($A158,عام!$F:$F,0),COLUMN(L$1)))</f>
        <v>طائرة</v>
      </c>
      <c r="L158" s="23"/>
      <c r="M158" s="21"/>
      <c r="N158" s="1"/>
      <c r="O158" s="6"/>
      <c r="P158" s="1"/>
      <c r="Q158" s="1"/>
      <c r="R158" s="3"/>
      <c r="S158" s="3"/>
      <c r="T158" s="3"/>
      <c r="U158" s="3"/>
      <c r="V158" s="3"/>
      <c r="W158" s="3"/>
    </row>
    <row r="159" spans="1:23" s="7" customFormat="1" ht="33" customHeight="1">
      <c r="A159" s="275">
        <f ca="1">IF(D159="","",SUBTOTAL(103,$B$6:B159))</f>
        <v>0</v>
      </c>
      <c r="B159" s="198">
        <f ca="1">IF($A159="","",INDEX(Plage,MATCH($A159,عام!$F:$F,0),COLUMN(B$1)))</f>
        <v>41823</v>
      </c>
      <c r="C159" s="199" t="str">
        <f ca="1">IF($A159="","",INDEX(Plage,MATCH($A159,عام!$F:$F,0),COLUMN(C$1)))</f>
        <v>2581</v>
      </c>
      <c r="D159" s="197" t="str">
        <f ca="1">IF($A159="","",INDEX(Plage,MATCH($A159,عام!$F:$F,0),COLUMN(D$1)))</f>
        <v>محمد محمود عبد ربة</v>
      </c>
      <c r="E159" s="197" t="str">
        <f ca="1">IF($A159="","",INDEX(Plage,MATCH($A159,عام!$F:$F,0),COLUMN(E$1)))</f>
        <v>خالدة</v>
      </c>
      <c r="F159" s="197" t="str">
        <f ca="1">IF($A159="","",INDEX(Plage,MATCH($A159,عام!$F:$F,0),COLUMN(F$1)))</f>
        <v>طارق</v>
      </c>
      <c r="G159" s="197" t="str">
        <f ca="1">IF($A159="","",INDEX(Plage,MATCH($A159,عام!$F:$F,0),COLUMN(G$1)))</f>
        <v>الصيانة</v>
      </c>
      <c r="H159" s="197" t="str">
        <f ca="1">IF($A159="","",INDEX(Plage,MATCH($A159,عام!$F:$F,0),COLUMN(H$1)))</f>
        <v>مهندس</v>
      </c>
      <c r="I159" s="197">
        <f ca="1">IF($A159="","",INDEX(Plage,MATCH($A159,عام!$F:$F,0),COLUMN(I$1)))</f>
        <v>41832</v>
      </c>
      <c r="J159" s="197" t="str">
        <f ca="1">IF($A159="","",INDEX(Plage,MATCH($A159,عام!$F:$F,0),COLUMN(K$1)))</f>
        <v>صحراوى</v>
      </c>
      <c r="K159" s="200" t="str">
        <f ca="1">IF($A159="","",INDEX(Plage,MATCH($A159,عام!$F:$F,0),COLUMN(L$1)))</f>
        <v>طائرة</v>
      </c>
      <c r="L159" s="23"/>
      <c r="M159" s="21"/>
      <c r="N159" s="1"/>
      <c r="O159" s="6"/>
      <c r="P159" s="1"/>
      <c r="Q159" s="1"/>
      <c r="R159" s="3"/>
      <c r="S159" s="3"/>
      <c r="T159" s="3"/>
      <c r="U159" s="3"/>
      <c r="V159" s="3"/>
      <c r="W159" s="3"/>
    </row>
    <row r="160" spans="1:23" s="7" customFormat="1" ht="33" customHeight="1">
      <c r="A160" s="275">
        <f ca="1">IF(D160="","",SUBTOTAL(103,$B$6:B160))</f>
        <v>0</v>
      </c>
      <c r="B160" s="198">
        <f ca="1">IF($A160="","",INDEX(Plage,MATCH($A160,عام!$F:$F,0),COLUMN(B$1)))</f>
        <v>41825</v>
      </c>
      <c r="C160" s="199" t="str">
        <f ca="1">IF($A160="","",INDEX(Plage,MATCH($A160,عام!$F:$F,0),COLUMN(C$1)))</f>
        <v>144</v>
      </c>
      <c r="D160" s="197" t="str">
        <f ca="1">IF($A160="","",INDEX(Plage,MATCH($A160,عام!$F:$F,0),COLUMN(D$1)))</f>
        <v>خالد كامل محمد</v>
      </c>
      <c r="E160" s="197" t="str">
        <f ca="1">IF($A160="","",INDEX(Plage,MATCH($A160,عام!$F:$F,0),COLUMN(E$1)))</f>
        <v>خالدة</v>
      </c>
      <c r="F160" s="197" t="str">
        <f ca="1">IF($A160="","",INDEX(Plage,MATCH($A160,عام!$F:$F,0),COLUMN(F$1)))</f>
        <v>طارق</v>
      </c>
      <c r="G160" s="197" t="str">
        <f ca="1">IF($A160="","",INDEX(Plage,MATCH($A160,عام!$F:$F,0),COLUMN(G$1)))</f>
        <v>المعالجة</v>
      </c>
      <c r="H160" s="197" t="str">
        <f ca="1">IF($A160="","",INDEX(Plage,MATCH($A160,عام!$F:$F,0),COLUMN(H$1)))</f>
        <v>ن مدير عام مساعد</v>
      </c>
      <c r="I160" s="197">
        <f ca="1">IF($A160="","",INDEX(Plage,MATCH($A160,عام!$F:$F,0),COLUMN(I$1)))</f>
        <v>41832</v>
      </c>
      <c r="J160" s="197" t="str">
        <f ca="1">IF($A160="","",INDEX(Plage,MATCH($A160,عام!$F:$F,0),COLUMN(K$1)))</f>
        <v>طائرة</v>
      </c>
      <c r="K160" s="200" t="str">
        <f ca="1">IF($A160="","",INDEX(Plage,MATCH($A160,عام!$F:$F,0),COLUMN(L$1)))</f>
        <v>طائرة</v>
      </c>
      <c r="L160" s="23"/>
      <c r="M160" s="21"/>
      <c r="N160" s="1"/>
      <c r="O160" s="6"/>
      <c r="P160" s="1"/>
      <c r="Q160" s="1"/>
      <c r="R160" s="3"/>
      <c r="S160" s="3"/>
      <c r="T160" s="3"/>
      <c r="U160" s="3"/>
      <c r="V160" s="3"/>
      <c r="W160" s="3"/>
    </row>
    <row r="161" spans="1:23" s="7" customFormat="1" ht="33" customHeight="1">
      <c r="A161" s="275">
        <f ca="1">IF(D161="","",SUBTOTAL(103,$B$6:B161))</f>
        <v>0</v>
      </c>
      <c r="B161" s="198">
        <f ca="1">IF($A161="","",INDEX(Plage,MATCH($A161,عام!$F:$F,0),COLUMN(B$1)))</f>
        <v>41825</v>
      </c>
      <c r="C161" s="199" t="str">
        <f ca="1">IF($A161="","",INDEX(Plage,MATCH($A161,عام!$F:$F,0),COLUMN(C$1)))</f>
        <v>146</v>
      </c>
      <c r="D161" s="197" t="str">
        <f ca="1">IF($A161="","",INDEX(Plage,MATCH($A161,عام!$F:$F,0),COLUMN(D$1)))</f>
        <v>عصام مصطفى الرقباوى</v>
      </c>
      <c r="E161" s="197" t="str">
        <f ca="1">IF($A161="","",INDEX(Plage,MATCH($A161,عام!$F:$F,0),COLUMN(E$1)))</f>
        <v>خالدة</v>
      </c>
      <c r="F161" s="197" t="str">
        <f ca="1">IF($A161="","",INDEX(Plage,MATCH($A161,عام!$F:$F,0),COLUMN(F$1)))</f>
        <v>طارق</v>
      </c>
      <c r="G161" s="197" t="str">
        <f ca="1">IF($A161="","",INDEX(Plage,MATCH($A161,عام!$F:$F,0),COLUMN(G$1)))</f>
        <v>الانتاج</v>
      </c>
      <c r="H161" s="197" t="str">
        <f ca="1">IF($A161="","",INDEX(Plage,MATCH($A161,عام!$F:$F,0),COLUMN(H$1)))</f>
        <v>ن مدير عام مساعد</v>
      </c>
      <c r="I161" s="197">
        <f ca="1">IF($A161="","",INDEX(Plage,MATCH($A161,عام!$F:$F,0),COLUMN(I$1)))</f>
        <v>41832</v>
      </c>
      <c r="J161" s="197" t="str">
        <f ca="1">IF($A161="","",INDEX(Plage,MATCH($A161,عام!$F:$F,0),COLUMN(K$1)))</f>
        <v>طائرة</v>
      </c>
      <c r="K161" s="200" t="str">
        <f ca="1">IF($A161="","",INDEX(Plage,MATCH($A161,عام!$F:$F,0),COLUMN(L$1)))</f>
        <v>طائرة</v>
      </c>
      <c r="L161" s="23"/>
      <c r="M161" s="21"/>
      <c r="N161" s="1"/>
      <c r="O161" s="6"/>
      <c r="P161" s="1"/>
      <c r="Q161" s="1"/>
      <c r="R161" s="3"/>
      <c r="S161" s="3"/>
      <c r="T161" s="3"/>
      <c r="U161" s="3"/>
      <c r="V161" s="3"/>
      <c r="W161" s="3"/>
    </row>
    <row r="162" spans="1:23" s="7" customFormat="1" ht="33" customHeight="1">
      <c r="A162" s="275">
        <f ca="1">IF(D162="","",SUBTOTAL(103,$B$6:B162))</f>
        <v>0</v>
      </c>
      <c r="B162" s="198">
        <f ca="1">IF($A162="","",INDEX(Plage,MATCH($A162,عام!$F:$F,0),COLUMN(B$1)))</f>
        <v>41825</v>
      </c>
      <c r="C162" s="199" t="str">
        <f ca="1">IF($A162="","",INDEX(Plage,MATCH($A162,عام!$F:$F,0),COLUMN(C$1)))</f>
        <v>S 79</v>
      </c>
      <c r="D162" s="197" t="str">
        <f ca="1">IF($A162="","",INDEX(Plage,MATCH($A162,عام!$F:$F,0),COLUMN(D$1)))</f>
        <v>محمد امل السيد</v>
      </c>
      <c r="E162" s="197" t="str">
        <f ca="1">IF($A162="","",INDEX(Plage,MATCH($A162,عام!$F:$F,0),COLUMN(E$1)))</f>
        <v>ام بركة</v>
      </c>
      <c r="F162" s="197" t="str">
        <f ca="1">IF($A162="","",INDEX(Plage,MATCH($A162,عام!$F:$F,0),COLUMN(F$1)))</f>
        <v>طارق</v>
      </c>
      <c r="G162" s="197" t="str">
        <f ca="1">IF($A162="","",INDEX(Plage,MATCH($A162,عام!$F:$F,0),COLUMN(G$1)))</f>
        <v>الادارية</v>
      </c>
      <c r="H162" s="197" t="str">
        <f ca="1">IF($A162="","",INDEX(Plage,MATCH($A162,عام!$F:$F,0),COLUMN(H$1)))</f>
        <v>ن مدير عام مساعد</v>
      </c>
      <c r="I162" s="197">
        <f ca="1">IF($A162="","",INDEX(Plage,MATCH($A162,عام!$F:$F,0),COLUMN(I$1)))</f>
        <v>41832</v>
      </c>
      <c r="J162" s="197" t="str">
        <f ca="1">IF($A162="","",INDEX(Plage,MATCH($A162,عام!$F:$F,0),COLUMN(K$1)))</f>
        <v>تم عمل تعديل</v>
      </c>
      <c r="K162" s="200" t="str">
        <f ca="1">IF($A162="","",INDEX(Plage,MATCH($A162,عام!$F:$F,0),COLUMN(L$1)))</f>
        <v>طائرة</v>
      </c>
      <c r="L162" s="23"/>
      <c r="M162" s="21"/>
      <c r="N162" s="1"/>
      <c r="O162" s="6"/>
      <c r="P162" s="1"/>
      <c r="Q162" s="1"/>
      <c r="R162" s="3"/>
      <c r="S162" s="3"/>
      <c r="T162" s="3"/>
      <c r="U162" s="3"/>
      <c r="V162" s="3"/>
      <c r="W162" s="3"/>
    </row>
    <row r="163" spans="1:23" s="7" customFormat="1" ht="33" customHeight="1">
      <c r="A163" s="275">
        <f ca="1">IF(D163="","",SUBTOTAL(103,$B$6:B163))</f>
        <v>0</v>
      </c>
      <c r="B163" s="198">
        <f ca="1">IF($A163="","",INDEX(Plage,MATCH($A163,عام!$F:$F,0),COLUMN(B$1)))</f>
        <v>41825</v>
      </c>
      <c r="C163" s="199" t="str">
        <f ca="1">IF($A163="","",INDEX(Plage,MATCH($A163,عام!$F:$F,0),COLUMN(C$1)))</f>
        <v>849</v>
      </c>
      <c r="D163" s="197" t="str">
        <f ca="1">IF($A163="","",INDEX(Plage,MATCH($A163,عام!$F:$F,0),COLUMN(D$1)))</f>
        <v>احمد حس مدنى</v>
      </c>
      <c r="E163" s="197" t="str">
        <f ca="1">IF($A163="","",INDEX(Plage,MATCH($A163,عام!$F:$F,0),COLUMN(E$1)))</f>
        <v>خالدة</v>
      </c>
      <c r="F163" s="197" t="str">
        <f ca="1">IF($A163="","",INDEX(Plage,MATCH($A163,عام!$F:$F,0),COLUMN(F$1)))</f>
        <v>طارق</v>
      </c>
      <c r="G163" s="197" t="str">
        <f ca="1">IF($A163="","",INDEX(Plage,MATCH($A163,عام!$F:$F,0),COLUMN(G$1)))</f>
        <v>الانتاج</v>
      </c>
      <c r="H163" s="197" t="str">
        <f ca="1">IF($A163="","",INDEX(Plage,MATCH($A163,عام!$F:$F,0),COLUMN(H$1)))</f>
        <v>رئيس قسم</v>
      </c>
      <c r="I163" s="197">
        <f ca="1">IF($A163="","",INDEX(Plage,MATCH($A163,عام!$F:$F,0),COLUMN(I$1)))</f>
        <v>41832</v>
      </c>
      <c r="J163" s="197" t="str">
        <f ca="1">IF($A163="","",INDEX(Plage,MATCH($A163,عام!$F:$F,0),COLUMN(K$1)))</f>
        <v>طائرة</v>
      </c>
      <c r="K163" s="200" t="str">
        <f ca="1">IF($A163="","",INDEX(Plage,MATCH($A163,عام!$F:$F,0),COLUMN(L$1)))</f>
        <v>طائرة</v>
      </c>
      <c r="L163" s="23"/>
      <c r="M163" s="21"/>
      <c r="N163" s="1"/>
      <c r="O163" s="6"/>
      <c r="P163" s="1"/>
      <c r="Q163" s="1"/>
      <c r="R163" s="3"/>
      <c r="S163" s="3"/>
      <c r="T163" s="3"/>
      <c r="U163" s="3"/>
      <c r="V163" s="3"/>
      <c r="W163" s="3"/>
    </row>
    <row r="164" spans="1:23" s="7" customFormat="1" ht="33" customHeight="1">
      <c r="A164" s="275">
        <f ca="1">IF(D164="","",SUBTOTAL(103,$B$6:B164))</f>
        <v>0</v>
      </c>
      <c r="B164" s="198">
        <f ca="1">IF($A164="","",INDEX(Plage,MATCH($A164,عام!$F:$F,0),COLUMN(B$1)))</f>
        <v>41825</v>
      </c>
      <c r="C164" s="199" t="str">
        <f ca="1">IF($A164="","",INDEX(Plage,MATCH($A164,عام!$F:$F,0),COLUMN(C$1)))</f>
        <v>1790</v>
      </c>
      <c r="D164" s="197" t="str">
        <f ca="1">IF($A164="","",INDEX(Plage,MATCH($A164,عام!$F:$F,0),COLUMN(D$1)))</f>
        <v>سامح يوسف محمد</v>
      </c>
      <c r="E164" s="197" t="str">
        <f ca="1">IF($A164="","",INDEX(Plage,MATCH($A164,عام!$F:$F,0),COLUMN(E$1)))</f>
        <v>خالدة</v>
      </c>
      <c r="F164" s="197" t="str">
        <f ca="1">IF($A164="","",INDEX(Plage,MATCH($A164,عام!$F:$F,0),COLUMN(F$1)))</f>
        <v>طارق</v>
      </c>
      <c r="G164" s="197" t="str">
        <f ca="1">IF($A164="","",INDEX(Plage,MATCH($A164,عام!$F:$F,0),COLUMN(G$1)))</f>
        <v>الاتصالات</v>
      </c>
      <c r="H164" s="197" t="str">
        <f ca="1">IF($A164="","",INDEX(Plage,MATCH($A164,عام!$F:$F,0),COLUMN(H$1)))</f>
        <v>ن رئيس قسم</v>
      </c>
      <c r="I164" s="197">
        <f ca="1">IF($A164="","",INDEX(Plage,MATCH($A164,عام!$F:$F,0),COLUMN(I$1)))</f>
        <v>41832</v>
      </c>
      <c r="J164" s="197" t="str">
        <f ca="1">IF($A164="","",INDEX(Plage,MATCH($A164,عام!$F:$F,0),COLUMN(K$1)))</f>
        <v>طائرة</v>
      </c>
      <c r="K164" s="200" t="str">
        <f ca="1">IF($A164="","",INDEX(Plage,MATCH($A164,عام!$F:$F,0),COLUMN(L$1)))</f>
        <v>طائرة</v>
      </c>
      <c r="L164" s="23"/>
      <c r="M164" s="21"/>
      <c r="N164" s="1"/>
      <c r="O164" s="6"/>
      <c r="P164" s="1"/>
      <c r="Q164" s="1"/>
      <c r="R164" s="3"/>
      <c r="S164" s="3"/>
      <c r="T164" s="3"/>
      <c r="U164" s="3"/>
      <c r="V164" s="3"/>
      <c r="W164" s="3"/>
    </row>
    <row r="165" spans="1:23" s="7" customFormat="1" ht="33" customHeight="1" thickBot="1">
      <c r="A165" s="275">
        <f ca="1">IF(D165="","",SUBTOTAL(103,$B$6:B165))</f>
        <v>0</v>
      </c>
      <c r="B165" s="282">
        <f ca="1">IF($A165="","",INDEX(Plage,MATCH($A165,عام!$F:$F,0),COLUMN(B$1)))</f>
        <v>41825</v>
      </c>
      <c r="C165" s="283" t="str">
        <f ca="1">IF($A165="","",INDEX(Plage,MATCH($A165,عام!$F:$F,0),COLUMN(C$1)))</f>
        <v>EK371</v>
      </c>
      <c r="D165" s="284" t="str">
        <f ca="1">IF($A165="","",INDEX(Plage,MATCH($A165,عام!$F:$F,0),COLUMN(D$1)))</f>
        <v>محمد فايز ابراهيم</v>
      </c>
      <c r="E165" s="284" t="str">
        <f ca="1">IF($A165="","",INDEX(Plage,MATCH($A165,عام!$F:$F,0),COLUMN(E$1)))</f>
        <v>إبسكو</v>
      </c>
      <c r="F165" s="284" t="str">
        <f ca="1">IF($A165="","",INDEX(Plage,MATCH($A165,عام!$F:$F,0),COLUMN(F$1)))</f>
        <v>طارق</v>
      </c>
      <c r="G165" s="284" t="str">
        <f ca="1">IF($A165="","",INDEX(Plage,MATCH($A165,عام!$F:$F,0),COLUMN(G$1)))</f>
        <v>الادارية</v>
      </c>
      <c r="H165" s="284" t="str">
        <f ca="1">IF($A165="","",INDEX(Plage,MATCH($A165,عام!$F:$F,0),COLUMN(H$1)))</f>
        <v>اخصائى</v>
      </c>
      <c r="I165" s="284">
        <f ca="1">IF($A165="","",INDEX(Plage,MATCH($A165,عام!$F:$F,0),COLUMN(I$1)))</f>
        <v>41832</v>
      </c>
      <c r="J165" s="284" t="str">
        <f ca="1">IF($A165="","",INDEX(Plage,MATCH($A165,عام!$F:$F,0),COLUMN(K$1)))</f>
        <v>صحراوى</v>
      </c>
      <c r="K165" s="285" t="str">
        <f ca="1">IF($A165="","",INDEX(Plage,MATCH($A165,عام!$F:$F,0),COLUMN(L$1)))</f>
        <v>صحراوى</v>
      </c>
      <c r="L165" s="23"/>
      <c r="M165" s="21"/>
      <c r="N165" s="1"/>
      <c r="O165" s="6"/>
      <c r="P165" s="1"/>
      <c r="Q165" s="1"/>
      <c r="R165" s="3"/>
      <c r="S165" s="3"/>
      <c r="T165" s="3"/>
      <c r="U165" s="3"/>
      <c r="V165" s="3"/>
      <c r="W165" s="3"/>
    </row>
    <row r="166" spans="1:23" s="7" customFormat="1" ht="33" customHeight="1" thickTop="1">
      <c r="A166" s="275">
        <f ca="1">IF(D166="","",SUBTOTAL(103,$B$6:B166))</f>
        <v>0</v>
      </c>
      <c r="B166" s="287">
        <f ca="1">IF($A166="","",INDEX(Plage,MATCH($A166,عام!$F:$F,0),COLUMN(B$1)))</f>
        <v>41825</v>
      </c>
      <c r="C166" s="288" t="str">
        <f ca="1">IF($A166="","",INDEX(Plage,MATCH($A166,عام!$F:$F,0),COLUMN(C$1)))</f>
        <v>CK615</v>
      </c>
      <c r="D166" s="289" t="str">
        <f ca="1">IF($A166="","",INDEX(Plage,MATCH($A166,عام!$F:$F,0),COLUMN(D$1)))</f>
        <v>أشرف محمد أحمد</v>
      </c>
      <c r="E166" s="289" t="str">
        <f ca="1">IF($A166="","",INDEX(Plage,MATCH($A166,عام!$F:$F,0),COLUMN(E$1)))</f>
        <v>إبسكو</v>
      </c>
      <c r="F166" s="289" t="str">
        <f ca="1">IF($A166="","",INDEX(Plage,MATCH($A166,عام!$F:$F,0),COLUMN(F$1)))</f>
        <v>طارق</v>
      </c>
      <c r="G166" s="289" t="str">
        <f ca="1">IF($A166="","",INDEX(Plage,MATCH($A166,عام!$F:$F,0),COLUMN(G$1)))</f>
        <v>النقل</v>
      </c>
      <c r="H166" s="289" t="str">
        <f ca="1">IF($A166="","",INDEX(Plage,MATCH($A166,عام!$F:$F,0),COLUMN(H$1)))</f>
        <v>سائق</v>
      </c>
      <c r="I166" s="289">
        <f ca="1">IF($A166="","",INDEX(Plage,MATCH($A166,عام!$F:$F,0),COLUMN(I$1)))</f>
        <v>41832</v>
      </c>
      <c r="J166" s="289" t="str">
        <f ca="1">IF($A166="","",INDEX(Plage,MATCH($A166,عام!$F:$F,0),COLUMN(K$1)))</f>
        <v>تم عمل تعديل</v>
      </c>
      <c r="K166" s="290" t="str">
        <f ca="1">IF($A166="","",INDEX(Plage,MATCH($A166,عام!$F:$F,0),COLUMN(L$1)))</f>
        <v>زراعى</v>
      </c>
      <c r="L166" s="23"/>
      <c r="M166" s="21"/>
      <c r="N166" s="1"/>
      <c r="O166" s="6"/>
      <c r="P166" s="1"/>
      <c r="Q166" s="1"/>
      <c r="R166" s="3"/>
      <c r="S166" s="3"/>
      <c r="T166" s="3"/>
      <c r="U166" s="3"/>
      <c r="V166" s="3"/>
      <c r="W166" s="3"/>
    </row>
    <row r="167" spans="1:23" s="7" customFormat="1" ht="33" customHeight="1">
      <c r="A167" s="275">
        <f ca="1">IF(D167="","",SUBTOTAL(103,$B$6:B167))</f>
        <v>0</v>
      </c>
      <c r="B167" s="198">
        <f ca="1">IF($A167="","",INDEX(Plage,MATCH($A167,عام!$F:$F,0),COLUMN(B$1)))</f>
        <v>41826</v>
      </c>
      <c r="C167" s="199" t="str">
        <f ca="1">IF($A167="","",INDEX(Plage,MATCH($A167,عام!$F:$F,0),COLUMN(C$1)))</f>
        <v>1897</v>
      </c>
      <c r="D167" s="197" t="str">
        <f ca="1">IF($A167="","",INDEX(Plage,MATCH($A167,عام!$F:$F,0),COLUMN(D$1)))</f>
        <v>تامر رشاد عبد العفار</v>
      </c>
      <c r="E167" s="197" t="str">
        <f ca="1">IF($A167="","",INDEX(Plage,MATCH($A167,عام!$F:$F,0),COLUMN(E$1)))</f>
        <v>خالدة</v>
      </c>
      <c r="F167" s="197" t="str">
        <f ca="1">IF($A167="","",INDEX(Plage,MATCH($A167,عام!$F:$F,0),COLUMN(F$1)))</f>
        <v>طارق</v>
      </c>
      <c r="G167" s="197" t="str">
        <f ca="1">IF($A167="","",INDEX(Plage,MATCH($A167,عام!$F:$F,0),COLUMN(G$1)))</f>
        <v>الصيانة</v>
      </c>
      <c r="H167" s="197" t="str">
        <f ca="1">IF($A167="","",INDEX(Plage,MATCH($A167,عام!$F:$F,0),COLUMN(H$1)))</f>
        <v>فنى</v>
      </c>
      <c r="I167" s="197">
        <f ca="1">IF($A167="","",INDEX(Plage,MATCH($A167,عام!$F:$F,0),COLUMN(I$1)))</f>
        <v>41832</v>
      </c>
      <c r="J167" s="197" t="str">
        <f ca="1">IF($A167="","",INDEX(Plage,MATCH($A167,عام!$F:$F,0),COLUMN(K$1)))</f>
        <v>زراعى</v>
      </c>
      <c r="K167" s="200" t="str">
        <f ca="1">IF($A167="","",INDEX(Plage,MATCH($A167,عام!$F:$F,0),COLUMN(L$1)))</f>
        <v>زراعى</v>
      </c>
      <c r="L167" s="23"/>
      <c r="M167" s="21"/>
      <c r="N167" s="1"/>
      <c r="O167" s="6"/>
      <c r="P167" s="1"/>
      <c r="Q167" s="1"/>
      <c r="R167" s="3"/>
      <c r="S167" s="3"/>
      <c r="T167" s="3"/>
      <c r="U167" s="3"/>
      <c r="V167" s="3"/>
      <c r="W167" s="3"/>
    </row>
    <row r="168" spans="1:23" s="7" customFormat="1" ht="33" customHeight="1">
      <c r="A168" s="275">
        <f ca="1">IF(D168="","",SUBTOTAL(103,$B$6:B168))</f>
        <v>0</v>
      </c>
      <c r="B168" s="198">
        <f ca="1">IF($A168="","",INDEX(Plage,MATCH($A168,عام!$F:$F,0),COLUMN(B$1)))</f>
        <v>41830.450462962966</v>
      </c>
      <c r="C168" s="199" t="str">
        <f ca="1">IF($A168="","",INDEX(Plage,MATCH($A168,عام!$F:$F,0),COLUMN(C$1)))</f>
        <v>1789</v>
      </c>
      <c r="D168" s="197" t="str">
        <f ca="1">IF($A168="","",INDEX(Plage,MATCH($A168,عام!$F:$F,0),COLUMN(D$1)))</f>
        <v>محمد ابو الوفا عبد اللطيف</v>
      </c>
      <c r="E168" s="197" t="str">
        <f ca="1">IF($A168="","",INDEX(Plage,MATCH($A168,عام!$F:$F,0),COLUMN(E$1)))</f>
        <v>خالدة</v>
      </c>
      <c r="F168" s="197" t="str">
        <f ca="1">IF($A168="","",INDEX(Plage,MATCH($A168,عام!$F:$F,0),COLUMN(F$1)))</f>
        <v>طارق</v>
      </c>
      <c r="G168" s="197" t="str">
        <f ca="1">IF($A168="","",INDEX(Plage,MATCH($A168,عام!$F:$F,0),COLUMN(G$1)))</f>
        <v>الاتصالات</v>
      </c>
      <c r="H168" s="197" t="str">
        <f ca="1">IF($A168="","",INDEX(Plage,MATCH($A168,عام!$F:$F,0),COLUMN(H$1)))</f>
        <v>رئيس قسم</v>
      </c>
      <c r="I168" s="197">
        <f ca="1">IF($A168="","",INDEX(Plage,MATCH($A168,عام!$F:$F,0),COLUMN(I$1)))</f>
        <v>41832</v>
      </c>
      <c r="J168" s="197" t="str">
        <f ca="1">IF($A168="","",INDEX(Plage,MATCH($A168,عام!$F:$F,0),COLUMN(K$1)))</f>
        <v>تم عمل تعديل</v>
      </c>
      <c r="K168" s="200" t="str">
        <f ca="1">IF($A168="","",INDEX(Plage,MATCH($A168,عام!$F:$F,0),COLUMN(L$1)))</f>
        <v>تعديل</v>
      </c>
      <c r="L168" s="23"/>
      <c r="M168" s="21"/>
      <c r="N168" s="1"/>
      <c r="O168" s="6"/>
      <c r="P168" s="1"/>
      <c r="Q168" s="1"/>
      <c r="R168" s="3"/>
      <c r="S168" s="3"/>
      <c r="T168" s="3"/>
      <c r="U168" s="3"/>
      <c r="V168" s="3"/>
      <c r="W168" s="3"/>
    </row>
    <row r="169" spans="1:23" s="7" customFormat="1" ht="33" customHeight="1">
      <c r="A169" s="275">
        <f ca="1">IF(D169="","",SUBTOTAL(103,$B$6:B169))</f>
        <v>0</v>
      </c>
      <c r="B169" s="198">
        <f ca="1">IF($A169="","",INDEX(Plage,MATCH($A169,عام!$F:$F,0),COLUMN(B$1)))</f>
        <v>41830.450462962966</v>
      </c>
      <c r="C169" s="199" t="str">
        <f ca="1">IF($A169="","",INDEX(Plage,MATCH($A169,عام!$F:$F,0),COLUMN(C$1)))</f>
        <v>QU6</v>
      </c>
      <c r="D169" s="197" t="str">
        <f ca="1">IF($A169="","",INDEX(Plage,MATCH($A169,عام!$F:$F,0),COLUMN(D$1)))</f>
        <v>سامح عيد عبد العزيز</v>
      </c>
      <c r="E169" s="197" t="str">
        <f ca="1">IF($A169="","",INDEX(Plage,MATCH($A169,عام!$F:$F,0),COLUMN(E$1)))</f>
        <v>كوين</v>
      </c>
      <c r="F169" s="197" t="str">
        <f ca="1">IF($A169="","",INDEX(Plage,MATCH($A169,عام!$F:$F,0),COLUMN(F$1)))</f>
        <v>طارق</v>
      </c>
      <c r="G169" s="197" t="str">
        <f ca="1">IF($A169="","",INDEX(Plage,MATCH($A169,عام!$F:$F,0),COLUMN(G$1)))</f>
        <v>أمن إدارى</v>
      </c>
      <c r="H169" s="197" t="str">
        <f ca="1">IF($A169="","",INDEX(Plage,MATCH($A169,عام!$F:$F,0),COLUMN(H$1)))</f>
        <v>مراقب امن</v>
      </c>
      <c r="I169" s="197">
        <f ca="1">IF($A169="","",INDEX(Plage,MATCH($A169,عام!$F:$F,0),COLUMN(I$1)))</f>
        <v>41832</v>
      </c>
      <c r="J169" s="197" t="str">
        <f ca="1">IF($A169="","",INDEX(Plage,MATCH($A169,عام!$F:$F,0),COLUMN(K$1)))</f>
        <v>صحراوى</v>
      </c>
      <c r="K169" s="200" t="str">
        <f ca="1">IF($A169="","",INDEX(Plage,MATCH($A169,عام!$F:$F,0),COLUMN(L$1)))</f>
        <v>تعديل</v>
      </c>
      <c r="L169" s="23"/>
      <c r="M169" s="21"/>
      <c r="N169" s="1"/>
      <c r="O169" s="6"/>
      <c r="P169" s="1"/>
      <c r="Q169" s="1"/>
      <c r="R169" s="3"/>
      <c r="S169" s="3"/>
      <c r="T169" s="3"/>
      <c r="U169" s="3"/>
      <c r="V169" s="3"/>
      <c r="W169" s="3"/>
    </row>
    <row r="170" spans="1:23" s="7" customFormat="1" ht="33" customHeight="1">
      <c r="A170" s="275">
        <f ca="1">IF(D170="","",SUBTOTAL(103,$B$6:B170))</f>
        <v>0</v>
      </c>
      <c r="B170" s="198">
        <f ca="1">IF($A170="","",INDEX(Plage,MATCH($A170,عام!$F:$F,0),COLUMN(B$1)))</f>
        <v>41830.464629629627</v>
      </c>
      <c r="C170" s="199" t="str">
        <f ca="1">IF($A170="","",INDEX(Plage,MATCH($A170,عام!$F:$F,0),COLUMN(C$1)))</f>
        <v>2355</v>
      </c>
      <c r="D170" s="197" t="str">
        <f ca="1">IF($A170="","",INDEX(Plage,MATCH($A170,عام!$F:$F,0),COLUMN(D$1)))</f>
        <v>محمود احمد على</v>
      </c>
      <c r="E170" s="197" t="str">
        <f ca="1">IF($A170="","",INDEX(Plage,MATCH($A170,عام!$F:$F,0),COLUMN(E$1)))</f>
        <v>خالدة</v>
      </c>
      <c r="F170" s="197" t="str">
        <f ca="1">IF($A170="","",INDEX(Plage,MATCH($A170,عام!$F:$F,0),COLUMN(F$1)))</f>
        <v>طارق</v>
      </c>
      <c r="G170" s="197" t="str">
        <f ca="1">IF($A170="","",INDEX(Plage,MATCH($A170,عام!$F:$F,0),COLUMN(G$1)))</f>
        <v>إدارية/نقل</v>
      </c>
      <c r="H170" s="197" t="str">
        <f ca="1">IF($A170="","",INDEX(Plage,MATCH($A170,عام!$F:$F,0),COLUMN(H$1)))</f>
        <v xml:space="preserve"> </v>
      </c>
      <c r="I170" s="197">
        <f ca="1">IF($A170="","",INDEX(Plage,MATCH($A170,عام!$F:$F,0),COLUMN(I$1)))</f>
        <v>41832</v>
      </c>
      <c r="J170" s="197" t="str">
        <f ca="1">IF($A170="","",INDEX(Plage,MATCH($A170,عام!$F:$F,0),COLUMN(K$1)))</f>
        <v>طائرة</v>
      </c>
      <c r="K170" s="200" t="str">
        <f ca="1">IF($A170="","",INDEX(Plage,MATCH($A170,عام!$F:$F,0),COLUMN(L$1)))</f>
        <v>تعديل</v>
      </c>
      <c r="L170" s="23"/>
      <c r="M170" s="21"/>
      <c r="N170" s="1"/>
      <c r="O170" s="6"/>
      <c r="P170" s="1"/>
      <c r="Q170" s="1"/>
      <c r="R170" s="3"/>
      <c r="S170" s="3"/>
      <c r="T170" s="3"/>
      <c r="U170" s="3"/>
      <c r="V170" s="3"/>
      <c r="W170" s="3"/>
    </row>
    <row r="171" spans="1:23" s="7" customFormat="1" ht="33" customHeight="1">
      <c r="A171" s="275">
        <f ca="1">IF(D171="","",SUBTOTAL(103,$B$6:B171))</f>
        <v>0</v>
      </c>
      <c r="B171" s="198">
        <f ca="1">IF($A171="","",INDEX(Plage,MATCH($A171,عام!$F:$F,0),COLUMN(B$1)))</f>
        <v>41825</v>
      </c>
      <c r="C171" s="199" t="str">
        <f ca="1">IF($A171="","",INDEX(Plage,MATCH($A171,عام!$F:$F,0),COLUMN(C$1)))</f>
        <v>1314</v>
      </c>
      <c r="D171" s="197" t="str">
        <f ca="1">IF($A171="","",INDEX(Plage,MATCH($A171,عام!$F:$F,0),COLUMN(D$1)))</f>
        <v>محمود محمد السيد عارف</v>
      </c>
      <c r="E171" s="197" t="str">
        <f ca="1">IF($A171="","",INDEX(Plage,MATCH($A171,عام!$F:$F,0),COLUMN(E$1)))</f>
        <v>خالدة</v>
      </c>
      <c r="F171" s="197" t="str">
        <f ca="1">IF($A171="","",INDEX(Plage,MATCH($A171,عام!$F:$F,0),COLUMN(F$1)))</f>
        <v>طارق</v>
      </c>
      <c r="G171" s="197" t="str">
        <f ca="1">IF($A171="","",INDEX(Plage,MATCH($A171,عام!$F:$F,0),COLUMN(G$1)))</f>
        <v>الصيانة</v>
      </c>
      <c r="H171" s="197" t="str">
        <f ca="1">IF($A171="","",INDEX(Plage,MATCH($A171,عام!$F:$F,0),COLUMN(H$1)))</f>
        <v>رئيس قسم</v>
      </c>
      <c r="I171" s="197">
        <f ca="1">IF($A171="","",INDEX(Plage,MATCH($A171,عام!$F:$F,0),COLUMN(I$1)))</f>
        <v>41833</v>
      </c>
      <c r="J171" s="197" t="str">
        <f ca="1">IF($A171="","",INDEX(Plage,MATCH($A171,عام!$F:$F,0),COLUMN(K$1)))</f>
        <v>طائرة</v>
      </c>
      <c r="K171" s="200" t="str">
        <f ca="1">IF($A171="","",INDEX(Plage,MATCH($A171,عام!$F:$F,0),COLUMN(L$1)))</f>
        <v>صحراوى</v>
      </c>
      <c r="L171" s="23"/>
      <c r="M171" s="21"/>
      <c r="N171" s="1"/>
      <c r="O171" s="6"/>
      <c r="P171" s="1"/>
      <c r="Q171" s="1"/>
      <c r="R171" s="3"/>
      <c r="S171" s="3"/>
      <c r="T171" s="3"/>
      <c r="U171" s="3"/>
      <c r="V171" s="3"/>
      <c r="W171" s="3"/>
    </row>
    <row r="172" spans="1:23" s="7" customFormat="1" ht="33" customHeight="1">
      <c r="A172" s="275">
        <f ca="1">IF(D172="","",SUBTOTAL(103,$B$6:B172))</f>
        <v>0</v>
      </c>
      <c r="B172" s="198">
        <f ca="1">IF($A172="","",INDEX(Plage,MATCH($A172,عام!$F:$F,0),COLUMN(B$1)))</f>
        <v>41826</v>
      </c>
      <c r="C172" s="199" t="str">
        <f ca="1">IF($A172="","",INDEX(Plage,MATCH($A172,عام!$F:$F,0),COLUMN(C$1)))</f>
        <v>QU16</v>
      </c>
      <c r="D172" s="197" t="str">
        <f ca="1">IF($A172="","",INDEX(Plage,MATCH($A172,عام!$F:$F,0),COLUMN(D$1)))</f>
        <v>محمد عادل احمد</v>
      </c>
      <c r="E172" s="197" t="str">
        <f ca="1">IF($A172="","",INDEX(Plage,MATCH($A172,عام!$F:$F,0),COLUMN(E$1)))</f>
        <v>كوين</v>
      </c>
      <c r="F172" s="197" t="str">
        <f ca="1">IF($A172="","",INDEX(Plage,MATCH($A172,عام!$F:$F,0),COLUMN(F$1)))</f>
        <v>طارق</v>
      </c>
      <c r="G172" s="197" t="str">
        <f ca="1">IF($A172="","",INDEX(Plage,MATCH($A172,عام!$F:$F,0),COLUMN(G$1)))</f>
        <v>أمن إدارى</v>
      </c>
      <c r="H172" s="197" t="str">
        <f ca="1">IF($A172="","",INDEX(Plage,MATCH($A172,عام!$F:$F,0),COLUMN(H$1)))</f>
        <v>مراقب امن</v>
      </c>
      <c r="I172" s="197">
        <f ca="1">IF($A172="","",INDEX(Plage,MATCH($A172,عام!$F:$F,0),COLUMN(I$1)))</f>
        <v>41833</v>
      </c>
      <c r="J172" s="197" t="str">
        <f ca="1">IF($A172="","",INDEX(Plage,MATCH($A172,عام!$F:$F,0),COLUMN(K$1)))</f>
        <v>صحراوى</v>
      </c>
      <c r="K172" s="200" t="str">
        <f ca="1">IF($A172="","",INDEX(Plage,MATCH($A172,عام!$F:$F,0),COLUMN(L$1)))</f>
        <v>صحراوى</v>
      </c>
      <c r="L172" s="23"/>
      <c r="M172" s="21"/>
      <c r="N172" s="1"/>
      <c r="O172" s="6"/>
      <c r="P172" s="1"/>
      <c r="Q172" s="1"/>
      <c r="R172" s="3"/>
      <c r="S172" s="3"/>
      <c r="T172" s="3"/>
      <c r="U172" s="3"/>
      <c r="V172" s="3"/>
      <c r="W172" s="3"/>
    </row>
    <row r="173" spans="1:23" s="7" customFormat="1" ht="33" customHeight="1">
      <c r="A173" s="275">
        <f ca="1">IF(D173="","",SUBTOTAL(103,$B$6:B173))</f>
        <v>0</v>
      </c>
      <c r="B173" s="198">
        <f ca="1">IF($A173="","",INDEX(Plage,MATCH($A173,عام!$F:$F,0),COLUMN(B$1)))</f>
        <v>41826</v>
      </c>
      <c r="C173" s="199" t="str">
        <f ca="1">IF($A173="","",INDEX(Plage,MATCH($A173,عام!$F:$F,0),COLUMN(C$1)))</f>
        <v>GL4</v>
      </c>
      <c r="D173" s="197" t="str">
        <f ca="1">IF($A173="","",INDEX(Plage,MATCH($A173,عام!$F:$F,0),COLUMN(D$1)))</f>
        <v>وليد ربيع لبو بكر</v>
      </c>
      <c r="E173" s="197" t="str">
        <f ca="1">IF($A173="","",INDEX(Plage,MATCH($A173,عام!$F:$F,0),COLUMN(E$1)))</f>
        <v>جلوبال</v>
      </c>
      <c r="F173" s="197" t="str">
        <f ca="1">IF($A173="","",INDEX(Plage,MATCH($A173,عام!$F:$F,0),COLUMN(F$1)))</f>
        <v>طارق</v>
      </c>
      <c r="G173" s="197" t="str">
        <f ca="1">IF($A173="","",INDEX(Plage,MATCH($A173,عام!$F:$F,0),COLUMN(G$1)))</f>
        <v>المعالجة</v>
      </c>
      <c r="H173" s="197" t="str">
        <f ca="1">IF($A173="","",INDEX(Plage,MATCH($A173,عام!$F:$F,0),COLUMN(H$1)))</f>
        <v>فنى</v>
      </c>
      <c r="I173" s="197">
        <f ca="1">IF($A173="","",INDEX(Plage,MATCH($A173,عام!$F:$F,0),COLUMN(I$1)))</f>
        <v>41833</v>
      </c>
      <c r="J173" s="197" t="str">
        <f ca="1">IF($A173="","",INDEX(Plage,MATCH($A173,عام!$F:$F,0),COLUMN(K$1)))</f>
        <v>صحراوى</v>
      </c>
      <c r="K173" s="200" t="str">
        <f ca="1">IF($A173="","",INDEX(Plage,MATCH($A173,عام!$F:$F,0),COLUMN(L$1)))</f>
        <v>صحراوى</v>
      </c>
      <c r="L173" s="23"/>
      <c r="M173" s="21"/>
      <c r="N173" s="1"/>
      <c r="O173" s="6"/>
      <c r="P173" s="1"/>
      <c r="Q173" s="1"/>
      <c r="R173" s="3"/>
      <c r="S173" s="3"/>
      <c r="T173" s="3"/>
      <c r="U173" s="3"/>
      <c r="V173" s="3"/>
      <c r="W173" s="3"/>
    </row>
    <row r="174" spans="1:23" s="7" customFormat="1" ht="33" customHeight="1">
      <c r="A174" s="275">
        <f ca="1">IF(D174="","",SUBTOTAL(103,$B$6:B174))</f>
        <v>0</v>
      </c>
      <c r="B174" s="198">
        <f ca="1">IF($A174="","",INDEX(Plage,MATCH($A174,عام!$F:$F,0),COLUMN(B$1)))</f>
        <v>41826</v>
      </c>
      <c r="C174" s="199" t="str">
        <f ca="1">IF($A174="","",INDEX(Plage,MATCH($A174,عام!$F:$F,0),COLUMN(C$1)))</f>
        <v>298</v>
      </c>
      <c r="D174" s="197" t="str">
        <f ca="1">IF($A174="","",INDEX(Plage,MATCH($A174,عام!$F:$F,0),COLUMN(D$1)))</f>
        <v>محمد عبد الفتاح البمبى</v>
      </c>
      <c r="E174" s="197" t="str">
        <f ca="1">IF($A174="","",INDEX(Plage,MATCH($A174,عام!$F:$F,0),COLUMN(E$1)))</f>
        <v>خالدة</v>
      </c>
      <c r="F174" s="197" t="str">
        <f ca="1">IF($A174="","",INDEX(Plage,MATCH($A174,عام!$F:$F,0),COLUMN(F$1)))</f>
        <v>طارق</v>
      </c>
      <c r="G174" s="197" t="str">
        <f ca="1">IF($A174="","",INDEX(Plage,MATCH($A174,عام!$F:$F,0),COLUMN(G$1)))</f>
        <v>الصيانة</v>
      </c>
      <c r="H174" s="197" t="str">
        <f ca="1">IF($A174="","",INDEX(Plage,MATCH($A174,عام!$F:$F,0),COLUMN(H$1)))</f>
        <v>مدير عام مساعد</v>
      </c>
      <c r="I174" s="197">
        <f ca="1">IF($A174="","",INDEX(Plage,MATCH($A174,عام!$F:$F,0),COLUMN(I$1)))</f>
        <v>41833</v>
      </c>
      <c r="J174" s="197" t="str">
        <f ca="1">IF($A174="","",INDEX(Plage,MATCH($A174,عام!$F:$F,0),COLUMN(K$1)))</f>
        <v>زراعى</v>
      </c>
      <c r="K174" s="200" t="str">
        <f ca="1">IF($A174="","",INDEX(Plage,MATCH($A174,عام!$F:$F,0),COLUMN(L$1)))</f>
        <v>زراعى</v>
      </c>
      <c r="L174" s="23"/>
      <c r="M174" s="21"/>
      <c r="N174" s="1"/>
      <c r="O174" s="6"/>
      <c r="P174" s="1"/>
      <c r="Q174" s="1"/>
      <c r="R174" s="3"/>
      <c r="S174" s="3"/>
      <c r="T174" s="3"/>
      <c r="U174" s="3"/>
      <c r="V174" s="3"/>
      <c r="W174" s="3"/>
    </row>
    <row r="175" spans="1:23" s="7" customFormat="1" ht="33" customHeight="1">
      <c r="A175" s="275">
        <f ca="1">IF(D175="","",SUBTOTAL(103,$B$6:B175))</f>
        <v>0</v>
      </c>
      <c r="B175" s="198">
        <f ca="1">IF($A175="","",INDEX(Plage,MATCH($A175,عام!$F:$F,0),COLUMN(B$1)))</f>
        <v>41826</v>
      </c>
      <c r="C175" s="199" t="str">
        <f ca="1">IF($A175="","",INDEX(Plage,MATCH($A175,عام!$F:$F,0),COLUMN(C$1)))</f>
        <v>1982</v>
      </c>
      <c r="D175" s="197" t="str">
        <f ca="1">IF($A175="","",INDEX(Plage,MATCH($A175,عام!$F:$F,0),COLUMN(D$1)))</f>
        <v>احمد راضى عبد الهادى</v>
      </c>
      <c r="E175" s="197" t="str">
        <f ca="1">IF($A175="","",INDEX(Plage,MATCH($A175,عام!$F:$F,0),COLUMN(E$1)))</f>
        <v>خالدة</v>
      </c>
      <c r="F175" s="197" t="str">
        <f ca="1">IF($A175="","",INDEX(Plage,MATCH($A175,عام!$F:$F,0),COLUMN(F$1)))</f>
        <v>طارق</v>
      </c>
      <c r="G175" s="197" t="str">
        <f ca="1">IF($A175="","",INDEX(Plage,MATCH($A175,عام!$F:$F,0),COLUMN(G$1)))</f>
        <v>الصيانة</v>
      </c>
      <c r="H175" s="197" t="str">
        <f ca="1">IF($A175="","",INDEX(Plage,MATCH($A175,عام!$F:$F,0),COLUMN(H$1)))</f>
        <v>مهندس اول</v>
      </c>
      <c r="I175" s="197">
        <f ca="1">IF($A175="","",INDEX(Plage,MATCH($A175,عام!$F:$F,0),COLUMN(I$1)))</f>
        <v>41833</v>
      </c>
      <c r="J175" s="197" t="str">
        <f ca="1">IF($A175="","",INDEX(Plage,MATCH($A175,عام!$F:$F,0),COLUMN(K$1)))</f>
        <v>زراعى</v>
      </c>
      <c r="K175" s="200" t="str">
        <f ca="1">IF($A175="","",INDEX(Plage,MATCH($A175,عام!$F:$F,0),COLUMN(L$1)))</f>
        <v>زراعى</v>
      </c>
      <c r="L175" s="23"/>
      <c r="M175" s="21"/>
      <c r="N175" s="1"/>
      <c r="O175" s="6"/>
      <c r="P175" s="1"/>
      <c r="Q175" s="1"/>
      <c r="R175" s="3"/>
      <c r="S175" s="3"/>
      <c r="T175" s="3"/>
      <c r="U175" s="3"/>
      <c r="V175" s="3"/>
      <c r="W175" s="3"/>
    </row>
    <row r="176" spans="1:23" s="7" customFormat="1" ht="33" customHeight="1">
      <c r="A176" s="275">
        <f ca="1">IF(D176="","",SUBTOTAL(103,$B$6:B176))</f>
        <v>0</v>
      </c>
      <c r="B176" s="198">
        <f ca="1">IF($A176="","",INDEX(Plage,MATCH($A176,عام!$F:$F,0),COLUMN(B$1)))</f>
        <v>41826</v>
      </c>
      <c r="C176" s="199" t="str">
        <f ca="1">IF($A176="","",INDEX(Plage,MATCH($A176,عام!$F:$F,0),COLUMN(C$1)))</f>
        <v>2167</v>
      </c>
      <c r="D176" s="197" t="str">
        <f ca="1">IF($A176="","",INDEX(Plage,MATCH($A176,عام!$F:$F,0),COLUMN(D$1)))</f>
        <v>احمد ابراهيم مجاهد</v>
      </c>
      <c r="E176" s="197" t="str">
        <f ca="1">IF($A176="","",INDEX(Plage,MATCH($A176,عام!$F:$F,0),COLUMN(E$1)))</f>
        <v>خالدة</v>
      </c>
      <c r="F176" s="197" t="str">
        <f ca="1">IF($A176="","",INDEX(Plage,MATCH($A176,عام!$F:$F,0),COLUMN(F$1)))</f>
        <v>طارق</v>
      </c>
      <c r="G176" s="197" t="str">
        <f ca="1">IF($A176="","",INDEX(Plage,MATCH($A176,عام!$F:$F,0),COLUMN(G$1)))</f>
        <v>أمن صناعى</v>
      </c>
      <c r="H176" s="197" t="str">
        <f ca="1">IF($A176="","",INDEX(Plage,MATCH($A176,عام!$F:$F,0),COLUMN(H$1)))</f>
        <v>كميائى اول</v>
      </c>
      <c r="I176" s="197">
        <f ca="1">IF($A176="","",INDEX(Plage,MATCH($A176,عام!$F:$F,0),COLUMN(I$1)))</f>
        <v>41833</v>
      </c>
      <c r="J176" s="197" t="str">
        <f ca="1">IF($A176="","",INDEX(Plage,MATCH($A176,عام!$F:$F,0),COLUMN(K$1)))</f>
        <v>زراعى</v>
      </c>
      <c r="K176" s="200" t="str">
        <f ca="1">IF($A176="","",INDEX(Plage,MATCH($A176,عام!$F:$F,0),COLUMN(L$1)))</f>
        <v>زراعى</v>
      </c>
      <c r="L176" s="23"/>
      <c r="M176" s="21"/>
      <c r="N176" s="1"/>
      <c r="O176" s="6"/>
      <c r="P176" s="1"/>
      <c r="Q176" s="1"/>
      <c r="R176" s="3"/>
      <c r="S176" s="3"/>
      <c r="T176" s="3"/>
      <c r="U176" s="3"/>
      <c r="V176" s="3"/>
      <c r="W176" s="3"/>
    </row>
    <row r="177" spans="1:23" s="7" customFormat="1" ht="33" customHeight="1">
      <c r="A177" s="275">
        <f ca="1">IF(D177="","",SUBTOTAL(103,$B$6:B177))</f>
        <v>0</v>
      </c>
      <c r="B177" s="198">
        <f ca="1">IF($A177="","",INDEX(Plage,MATCH($A177,عام!$F:$F,0),COLUMN(B$1)))</f>
        <v>41826</v>
      </c>
      <c r="C177" s="199" t="str">
        <f ca="1">IF($A177="","",INDEX(Plage,MATCH($A177,عام!$F:$F,0),COLUMN(C$1)))</f>
        <v>QU8</v>
      </c>
      <c r="D177" s="197" t="str">
        <f ca="1">IF($A177="","",INDEX(Plage,MATCH($A177,عام!$F:$F,0),COLUMN(D$1)))</f>
        <v>عبدالفتاح عبدالوهاب محمد</v>
      </c>
      <c r="E177" s="197" t="str">
        <f ca="1">IF($A177="","",INDEX(Plage,MATCH($A177,عام!$F:$F,0),COLUMN(E$1)))</f>
        <v>كوين</v>
      </c>
      <c r="F177" s="197" t="str">
        <f ca="1">IF($A177="","",INDEX(Plage,MATCH($A177,عام!$F:$F,0),COLUMN(F$1)))</f>
        <v>طارق</v>
      </c>
      <c r="G177" s="197" t="str">
        <f ca="1">IF($A177="","",INDEX(Plage,MATCH($A177,عام!$F:$F,0),COLUMN(G$1)))</f>
        <v>أمن إدارى</v>
      </c>
      <c r="H177" s="197" t="str">
        <f ca="1">IF($A177="","",INDEX(Plage,MATCH($A177,عام!$F:$F,0),COLUMN(H$1)))</f>
        <v>مشرف امن</v>
      </c>
      <c r="I177" s="197">
        <f ca="1">IF($A177="","",INDEX(Plage,MATCH($A177,عام!$F:$F,0),COLUMN(I$1)))</f>
        <v>41833</v>
      </c>
      <c r="J177" s="197" t="str">
        <f ca="1">IF($A177="","",INDEX(Plage,MATCH($A177,عام!$F:$F,0),COLUMN(K$1)))</f>
        <v>زراعى</v>
      </c>
      <c r="K177" s="200" t="str">
        <f ca="1">IF($A177="","",INDEX(Plage,MATCH($A177,عام!$F:$F,0),COLUMN(L$1)))</f>
        <v>زراعى</v>
      </c>
      <c r="L177" s="23"/>
      <c r="M177" s="21"/>
      <c r="N177" s="1"/>
      <c r="O177" s="6"/>
      <c r="P177" s="1"/>
      <c r="Q177" s="1"/>
      <c r="R177" s="3"/>
      <c r="S177" s="3"/>
      <c r="T177" s="3"/>
      <c r="U177" s="3"/>
      <c r="V177" s="3"/>
      <c r="W177" s="3"/>
    </row>
    <row r="178" spans="1:23" s="7" customFormat="1" ht="33" customHeight="1">
      <c r="A178" s="275">
        <f ca="1">IF(D178="","",SUBTOTAL(103,$B$6:B178))</f>
        <v>0</v>
      </c>
      <c r="B178" s="198">
        <f ca="1">IF($A178="","",INDEX(Plage,MATCH($A178,عام!$F:$F,0),COLUMN(B$1)))</f>
        <v>41826</v>
      </c>
      <c r="C178" s="199" t="str">
        <f ca="1">IF($A178="","",INDEX(Plage,MATCH($A178,عام!$F:$F,0),COLUMN(C$1)))</f>
        <v>QU24</v>
      </c>
      <c r="D178" s="197" t="str">
        <f ca="1">IF($A178="","",INDEX(Plage,MATCH($A178,عام!$F:$F,0),COLUMN(D$1)))</f>
        <v>طارق عبدالغنى عبدالحميد</v>
      </c>
      <c r="E178" s="197" t="str">
        <f ca="1">IF($A178="","",INDEX(Plage,MATCH($A178,عام!$F:$F,0),COLUMN(E$1)))</f>
        <v>كوين</v>
      </c>
      <c r="F178" s="197" t="str">
        <f ca="1">IF($A178="","",INDEX(Plage,MATCH($A178,عام!$F:$F,0),COLUMN(F$1)))</f>
        <v>طارق</v>
      </c>
      <c r="G178" s="197" t="str">
        <f ca="1">IF($A178="","",INDEX(Plage,MATCH($A178,عام!$F:$F,0),COLUMN(G$1)))</f>
        <v>أمن إدارى</v>
      </c>
      <c r="H178" s="197" t="str">
        <f ca="1">IF($A178="","",INDEX(Plage,MATCH($A178,عام!$F:$F,0),COLUMN(H$1)))</f>
        <v>مشرف امن</v>
      </c>
      <c r="I178" s="197">
        <f ca="1">IF($A178="","",INDEX(Plage,MATCH($A178,عام!$F:$F,0),COLUMN(I$1)))</f>
        <v>41833</v>
      </c>
      <c r="J178" s="197" t="str">
        <f ca="1">IF($A178="","",INDEX(Plage,MATCH($A178,عام!$F:$F,0),COLUMN(K$1)))</f>
        <v>زراعى</v>
      </c>
      <c r="K178" s="200" t="str">
        <f ca="1">IF($A178="","",INDEX(Plage,MATCH($A178,عام!$F:$F,0),COLUMN(L$1)))</f>
        <v>زراعى</v>
      </c>
      <c r="L178" s="23"/>
      <c r="M178" s="21"/>
      <c r="N178" s="1"/>
      <c r="O178" s="6"/>
      <c r="P178" s="1"/>
      <c r="Q178" s="1"/>
      <c r="R178" s="3"/>
      <c r="S178" s="3"/>
      <c r="T178" s="3"/>
      <c r="U178" s="3"/>
      <c r="V178" s="3"/>
      <c r="W178" s="3"/>
    </row>
    <row r="179" spans="1:23" s="7" customFormat="1" ht="33" customHeight="1">
      <c r="A179" s="275">
        <f ca="1">IF(D179="","",SUBTOTAL(103,$B$6:B179))</f>
        <v>0</v>
      </c>
      <c r="B179" s="198">
        <f ca="1">IF($A179="","",INDEX(Plage,MATCH($A179,عام!$F:$F,0),COLUMN(B$1)))</f>
        <v>41826</v>
      </c>
      <c r="C179" s="199" t="str">
        <f ca="1">IF($A179="","",INDEX(Plage,MATCH($A179,عام!$F:$F,0),COLUMN(C$1)))</f>
        <v>1503</v>
      </c>
      <c r="D179" s="197" t="str">
        <f ca="1">IF($A179="","",INDEX(Plage,MATCH($A179,عام!$F:$F,0),COLUMN(D$1)))</f>
        <v>احمد السعيد ابراهيم</v>
      </c>
      <c r="E179" s="197" t="str">
        <f ca="1">IF($A179="","",INDEX(Plage,MATCH($A179,عام!$F:$F,0),COLUMN(E$1)))</f>
        <v>خالدة</v>
      </c>
      <c r="F179" s="197" t="str">
        <f ca="1">IF($A179="","",INDEX(Plage,MATCH($A179,عام!$F:$F,0),COLUMN(F$1)))</f>
        <v>طارق</v>
      </c>
      <c r="G179" s="197" t="str">
        <f ca="1">IF($A179="","",INDEX(Plage,MATCH($A179,عام!$F:$F,0),COLUMN(G$1)))</f>
        <v>الصيانة</v>
      </c>
      <c r="H179" s="197" t="str">
        <f ca="1">IF($A179="","",INDEX(Plage,MATCH($A179,عام!$F:$F,0),COLUMN(H$1)))</f>
        <v>ن رئيس قسم</v>
      </c>
      <c r="I179" s="197">
        <f ca="1">IF($A179="","",INDEX(Plage,MATCH($A179,عام!$F:$F,0),COLUMN(I$1)))</f>
        <v>41833</v>
      </c>
      <c r="J179" s="197" t="str">
        <f ca="1">IF($A179="","",INDEX(Plage,MATCH($A179,عام!$F:$F,0),COLUMN(K$1)))</f>
        <v>طائرة</v>
      </c>
      <c r="K179" s="200" t="str">
        <f ca="1">IF($A179="","",INDEX(Plage,MATCH($A179,عام!$F:$F,0),COLUMN(L$1)))</f>
        <v>طائرة</v>
      </c>
      <c r="L179" s="23"/>
      <c r="M179" s="21"/>
      <c r="N179" s="1"/>
      <c r="O179" s="6"/>
      <c r="P179" s="1"/>
      <c r="Q179" s="1"/>
      <c r="R179" s="3"/>
      <c r="S179" s="3"/>
      <c r="T179" s="3"/>
      <c r="U179" s="3"/>
      <c r="V179" s="3"/>
      <c r="W179" s="3"/>
    </row>
    <row r="180" spans="1:23" s="7" customFormat="1" ht="33" customHeight="1">
      <c r="A180" s="275">
        <f ca="1">IF(D180="","",SUBTOTAL(103,$B$6:B180))</f>
        <v>0</v>
      </c>
      <c r="B180" s="198">
        <f ca="1">IF($A180="","",INDEX(Plage,MATCH($A180,عام!$F:$F,0),COLUMN(B$1)))</f>
        <v>41826</v>
      </c>
      <c r="C180" s="199" t="str">
        <f ca="1">IF($A180="","",INDEX(Plage,MATCH($A180,عام!$F:$F,0),COLUMN(C$1)))</f>
        <v>2355</v>
      </c>
      <c r="D180" s="197" t="str">
        <f ca="1">IF($A180="","",INDEX(Plage,MATCH($A180,عام!$F:$F,0),COLUMN(D$1)))</f>
        <v>محمود احمد على</v>
      </c>
      <c r="E180" s="197" t="str">
        <f ca="1">IF($A180="","",INDEX(Plage,MATCH($A180,عام!$F:$F,0),COLUMN(E$1)))</f>
        <v>خالدة</v>
      </c>
      <c r="F180" s="197" t="str">
        <f ca="1">IF($A180="","",INDEX(Plage,MATCH($A180,عام!$F:$F,0),COLUMN(F$1)))</f>
        <v>طارق</v>
      </c>
      <c r="G180" s="197" t="str">
        <f ca="1">IF($A180="","",INDEX(Plage,MATCH($A180,عام!$F:$F,0),COLUMN(G$1)))</f>
        <v>إدارية/نقل</v>
      </c>
      <c r="H180" s="197" t="str">
        <f ca="1">IF($A180="","",INDEX(Plage,MATCH($A180,عام!$F:$F,0),COLUMN(H$1)))</f>
        <v xml:space="preserve"> </v>
      </c>
      <c r="I180" s="197">
        <f ca="1">IF($A180="","",INDEX(Plage,MATCH($A180,عام!$F:$F,0),COLUMN(I$1)))</f>
        <v>41833</v>
      </c>
      <c r="J180" s="197" t="str">
        <f ca="1">IF($A180="","",INDEX(Plage,MATCH($A180,عام!$F:$F,0),COLUMN(K$1)))</f>
        <v>تم عمل تعديل</v>
      </c>
      <c r="K180" s="200" t="str">
        <f ca="1">IF($A180="","",INDEX(Plage,MATCH($A180,عام!$F:$F,0),COLUMN(L$1)))</f>
        <v>طائرة</v>
      </c>
      <c r="L180" s="23"/>
      <c r="M180" s="21"/>
      <c r="N180" s="1"/>
      <c r="O180" s="6"/>
      <c r="P180" s="1"/>
      <c r="Q180" s="1"/>
      <c r="R180" s="3"/>
      <c r="S180" s="3"/>
      <c r="T180" s="3"/>
      <c r="U180" s="3"/>
      <c r="V180" s="3"/>
      <c r="W180" s="3"/>
    </row>
    <row r="181" spans="1:23" s="7" customFormat="1" ht="33" customHeight="1">
      <c r="A181" s="275">
        <f ca="1">IF(D181="","",SUBTOTAL(103,$B$6:B181))</f>
        <v>0</v>
      </c>
      <c r="B181" s="198">
        <f ca="1">IF($A181="","",INDEX(Plage,MATCH($A181,عام!$F:$F,0),COLUMN(B$1)))</f>
        <v>41828.634872685187</v>
      </c>
      <c r="C181" s="199" t="str">
        <f ca="1">IF($A181="","",INDEX(Plage,MATCH($A181,عام!$F:$F,0),COLUMN(C$1)))</f>
        <v>EK623</v>
      </c>
      <c r="D181" s="197" t="str">
        <f ca="1">IF($A181="","",INDEX(Plage,MATCH($A181,عام!$F:$F,0),COLUMN(D$1)))</f>
        <v>ثروت حسن عطية خليل</v>
      </c>
      <c r="E181" s="197" t="str">
        <f ca="1">IF($A181="","",INDEX(Plage,MATCH($A181,عام!$F:$F,0),COLUMN(E$1)))</f>
        <v>إبسكو</v>
      </c>
      <c r="F181" s="197" t="str">
        <f ca="1">IF($A181="","",INDEX(Plage,MATCH($A181,عام!$F:$F,0),COLUMN(F$1)))</f>
        <v>طارق</v>
      </c>
      <c r="G181" s="197" t="str">
        <f ca="1">IF($A181="","",INDEX(Plage,MATCH($A181,عام!$F:$F,0),COLUMN(G$1)))</f>
        <v>الصيانة</v>
      </c>
      <c r="H181" s="197" t="str">
        <f ca="1">IF($A181="","",INDEX(Plage,MATCH($A181,عام!$F:$F,0),COLUMN(H$1)))</f>
        <v>رئيس وحدة</v>
      </c>
      <c r="I181" s="197">
        <f ca="1">IF($A181="","",INDEX(Plage,MATCH($A181,عام!$F:$F,0),COLUMN(I$1)))</f>
        <v>41833</v>
      </c>
      <c r="J181" s="197" t="str">
        <f ca="1">IF($A181="","",INDEX(Plage,MATCH($A181,عام!$F:$F,0),COLUMN(K$1)))</f>
        <v>زراعى</v>
      </c>
      <c r="K181" s="200" t="str">
        <f ca="1">IF($A181="","",INDEX(Plage,MATCH($A181,عام!$F:$F,0),COLUMN(L$1)))</f>
        <v>تعديل</v>
      </c>
      <c r="L181" s="23"/>
      <c r="M181" s="21"/>
      <c r="N181" s="1"/>
      <c r="O181" s="6"/>
      <c r="P181" s="1"/>
      <c r="Q181" s="1"/>
      <c r="R181" s="3"/>
      <c r="S181" s="3"/>
      <c r="T181" s="3"/>
      <c r="U181" s="3"/>
      <c r="V181" s="3"/>
      <c r="W181" s="3"/>
    </row>
    <row r="182" spans="1:23" s="7" customFormat="1" ht="33" customHeight="1">
      <c r="A182" s="275">
        <f ca="1">IF(D182="","",SUBTOTAL(103,$B$6:B182))</f>
        <v>0</v>
      </c>
      <c r="B182" s="198">
        <f ca="1">IF($A182="","",INDEX(Plage,MATCH($A182,عام!$F:$F,0),COLUMN(B$1)))</f>
        <v>41829</v>
      </c>
      <c r="C182" s="199" t="str">
        <f ca="1">IF($A182="","",INDEX(Plage,MATCH($A182,عام!$F:$F,0),COLUMN(C$1)))</f>
        <v>134</v>
      </c>
      <c r="D182" s="197" t="str">
        <f ca="1">IF($A182="","",INDEX(Plage,MATCH($A182,عام!$F:$F,0),COLUMN(D$1)))</f>
        <v>عمر محمود حسن</v>
      </c>
      <c r="E182" s="197" t="str">
        <f ca="1">IF($A182="","",INDEX(Plage,MATCH($A182,عام!$F:$F,0),COLUMN(E$1)))</f>
        <v>خالدة</v>
      </c>
      <c r="F182" s="197" t="str">
        <f ca="1">IF($A182="","",INDEX(Plage,MATCH($A182,عام!$F:$F,0),COLUMN(F$1)))</f>
        <v>طارق</v>
      </c>
      <c r="G182" s="197" t="str">
        <f ca="1">IF($A182="","",INDEX(Plage,MATCH($A182,عام!$F:$F,0),COLUMN(G$1)))</f>
        <v>المعالجة</v>
      </c>
      <c r="H182" s="197" t="str">
        <f ca="1">IF($A182="","",INDEX(Plage,MATCH($A182,عام!$F:$F,0),COLUMN(H$1)))</f>
        <v>مدير عام مساعد</v>
      </c>
      <c r="I182" s="197">
        <f ca="1">IF($A182="","",INDEX(Plage,MATCH($A182,عام!$F:$F,0),COLUMN(I$1)))</f>
        <v>41833</v>
      </c>
      <c r="J182" s="197" t="str">
        <f ca="1">IF($A182="","",INDEX(Plage,MATCH($A182,عام!$F:$F,0),COLUMN(K$1)))</f>
        <v>تم عمل تعديل</v>
      </c>
      <c r="K182" s="200" t="str">
        <f ca="1">IF($A182="","",INDEX(Plage,MATCH($A182,عام!$F:$F,0),COLUMN(L$1)))</f>
        <v>طائرة</v>
      </c>
      <c r="L182" s="23"/>
      <c r="M182" s="21"/>
      <c r="N182" s="1"/>
      <c r="O182" s="6"/>
      <c r="P182" s="1"/>
      <c r="Q182" s="1"/>
      <c r="R182" s="3"/>
      <c r="S182" s="3"/>
      <c r="T182" s="3"/>
      <c r="U182" s="3"/>
      <c r="V182" s="3"/>
      <c r="W182" s="3"/>
    </row>
    <row r="183" spans="1:23" s="7" customFormat="1" ht="33" customHeight="1">
      <c r="A183" s="275">
        <f ca="1">IF(D183="","",SUBTOTAL(103,$B$6:B183))</f>
        <v>0</v>
      </c>
      <c r="B183" s="198">
        <f ca="1">IF($A183="","",INDEX(Plage,MATCH($A183,عام!$F:$F,0),COLUMN(B$1)))</f>
        <v>41830.312997685185</v>
      </c>
      <c r="C183" s="199" t="str">
        <f ca="1">IF($A183="","",INDEX(Plage,MATCH($A183,عام!$F:$F,0),COLUMN(C$1)))</f>
        <v>QU27</v>
      </c>
      <c r="D183" s="197" t="str">
        <f ca="1">IF($A183="","",INDEX(Plage,MATCH($A183,عام!$F:$F,0),COLUMN(D$1)))</f>
        <v>عبد العظيم عبد الله عبد العظيم</v>
      </c>
      <c r="E183" s="197" t="str">
        <f ca="1">IF($A183="","",INDEX(Plage,MATCH($A183,عام!$F:$F,0),COLUMN(E$1)))</f>
        <v>كوين</v>
      </c>
      <c r="F183" s="197" t="str">
        <f ca="1">IF($A183="","",INDEX(Plage,MATCH($A183,عام!$F:$F,0),COLUMN(F$1)))</f>
        <v>طارق</v>
      </c>
      <c r="G183" s="197" t="str">
        <f ca="1">IF($A183="","",INDEX(Plage,MATCH($A183,عام!$F:$F,0),COLUMN(G$1)))</f>
        <v>أمن إدارى</v>
      </c>
      <c r="H183" s="197" t="str">
        <f ca="1">IF($A183="","",INDEX(Plage,MATCH($A183,عام!$F:$F,0),COLUMN(H$1)))</f>
        <v>مشرف امن</v>
      </c>
      <c r="I183" s="197">
        <f ca="1">IF($A183="","",INDEX(Plage,MATCH($A183,عام!$F:$F,0),COLUMN(I$1)))</f>
        <v>41833</v>
      </c>
      <c r="J183" s="197" t="str">
        <f ca="1">IF($A183="","",INDEX(Plage,MATCH($A183,عام!$F:$F,0),COLUMN(K$1)))</f>
        <v>زراعى</v>
      </c>
      <c r="K183" s="200" t="str">
        <f ca="1">IF($A183="","",INDEX(Plage,MATCH($A183,عام!$F:$F,0),COLUMN(L$1)))</f>
        <v>تعديل</v>
      </c>
      <c r="L183" s="23"/>
      <c r="M183" s="21"/>
      <c r="N183" s="1"/>
      <c r="O183" s="6"/>
      <c r="P183" s="1"/>
      <c r="Q183" s="1"/>
      <c r="R183" s="3"/>
      <c r="S183" s="3"/>
      <c r="T183" s="3"/>
      <c r="U183" s="3"/>
      <c r="V183" s="3"/>
      <c r="W183" s="3"/>
    </row>
    <row r="184" spans="1:23" s="7" customFormat="1" ht="33" customHeight="1">
      <c r="A184" s="275">
        <f ca="1">IF(D184="","",SUBTOTAL(103,$B$6:B184))</f>
        <v>0</v>
      </c>
      <c r="B184" s="198">
        <f ca="1">IF($A184="","",INDEX(Plage,MATCH($A184,عام!$F:$F,0),COLUMN(B$1)))</f>
        <v>41832.388136574074</v>
      </c>
      <c r="C184" s="199" t="str">
        <f ca="1">IF($A184="","",INDEX(Plage,MATCH($A184,عام!$F:$F,0),COLUMN(C$1)))</f>
        <v>CK615</v>
      </c>
      <c r="D184" s="197" t="str">
        <f ca="1">IF($A184="","",INDEX(Plage,MATCH($A184,عام!$F:$F,0),COLUMN(D$1)))</f>
        <v>أشرف محمد أحمد</v>
      </c>
      <c r="E184" s="197" t="str">
        <f ca="1">IF($A184="","",INDEX(Plage,MATCH($A184,عام!$F:$F,0),COLUMN(E$1)))</f>
        <v>إبسكو</v>
      </c>
      <c r="F184" s="197" t="str">
        <f ca="1">IF($A184="","",INDEX(Plage,MATCH($A184,عام!$F:$F,0),COLUMN(F$1)))</f>
        <v>طارق</v>
      </c>
      <c r="G184" s="197" t="str">
        <f ca="1">IF($A184="","",INDEX(Plage,MATCH($A184,عام!$F:$F,0),COLUMN(G$1)))</f>
        <v>النقل</v>
      </c>
      <c r="H184" s="197" t="str">
        <f ca="1">IF($A184="","",INDEX(Plage,MATCH($A184,عام!$F:$F,0),COLUMN(H$1)))</f>
        <v>سائق</v>
      </c>
      <c r="I184" s="197">
        <f ca="1">IF($A184="","",INDEX(Plage,MATCH($A184,عام!$F:$F,0),COLUMN(I$1)))</f>
        <v>41833</v>
      </c>
      <c r="J184" s="197" t="str">
        <f ca="1">IF($A184="","",INDEX(Plage,MATCH($A184,عام!$F:$F,0),COLUMN(K$1)))</f>
        <v>طائرة</v>
      </c>
      <c r="K184" s="200" t="str">
        <f ca="1">IF($A184="","",INDEX(Plage,MATCH($A184,عام!$F:$F,0),COLUMN(L$1)))</f>
        <v>تعديل</v>
      </c>
      <c r="L184" s="23"/>
      <c r="M184" s="21"/>
      <c r="N184" s="1"/>
      <c r="O184" s="6"/>
      <c r="P184" s="1"/>
      <c r="Q184" s="1"/>
      <c r="R184" s="3"/>
      <c r="S184" s="3"/>
      <c r="T184" s="3"/>
      <c r="U184" s="3"/>
      <c r="V184" s="3"/>
      <c r="W184" s="3"/>
    </row>
    <row r="185" spans="1:23" s="7" customFormat="1" ht="33" customHeight="1">
      <c r="A185" s="275">
        <f ca="1">IF(D185="","",SUBTOTAL(103,$B$6:B185))</f>
        <v>0</v>
      </c>
      <c r="B185" s="198">
        <f ca="1">IF($A185="","",INDEX(Plage,MATCH($A185,عام!$F:$F,0),COLUMN(B$1)))</f>
        <v>41823</v>
      </c>
      <c r="C185" s="199" t="str">
        <f ca="1">IF($A185="","",INDEX(Plage,MATCH($A185,عام!$F:$F,0),COLUMN(C$1)))</f>
        <v>874</v>
      </c>
      <c r="D185" s="197" t="str">
        <f ca="1">IF($A185="","",INDEX(Plage,MATCH($A185,عام!$F:$F,0),COLUMN(D$1)))</f>
        <v>سيد محمد على صقر</v>
      </c>
      <c r="E185" s="197" t="str">
        <f ca="1">IF($A185="","",INDEX(Plage,MATCH($A185,عام!$F:$F,0),COLUMN(E$1)))</f>
        <v>خالدة</v>
      </c>
      <c r="F185" s="197" t="str">
        <f ca="1">IF($A185="","",INDEX(Plage,MATCH($A185,عام!$F:$F,0),COLUMN(F$1)))</f>
        <v>طارق</v>
      </c>
      <c r="G185" s="197" t="str">
        <f ca="1">IF($A185="","",INDEX(Plage,MATCH($A185,عام!$F:$F,0),COLUMN(G$1)))</f>
        <v>المعالجة</v>
      </c>
      <c r="H185" s="197" t="str">
        <f ca="1">IF($A185="","",INDEX(Plage,MATCH($A185,عام!$F:$F,0),COLUMN(H$1)))</f>
        <v>رئيس قسم</v>
      </c>
      <c r="I185" s="197">
        <f ca="1">IF($A185="","",INDEX(Plage,MATCH($A185,عام!$F:$F,0),COLUMN(I$1)))</f>
        <v>41834</v>
      </c>
      <c r="J185" s="197" t="str">
        <f ca="1">IF($A185="","",INDEX(Plage,MATCH($A185,عام!$F:$F,0),COLUMN(K$1)))</f>
        <v>طائرة</v>
      </c>
      <c r="K185" s="200" t="str">
        <f ca="1">IF($A185="","",INDEX(Plage,MATCH($A185,عام!$F:$F,0),COLUMN(L$1)))</f>
        <v>زراعى</v>
      </c>
      <c r="L185" s="23"/>
      <c r="M185" s="21"/>
      <c r="N185" s="1"/>
      <c r="O185" s="6"/>
      <c r="P185" s="1"/>
      <c r="Q185" s="1"/>
      <c r="R185" s="3"/>
      <c r="S185" s="3"/>
      <c r="T185" s="3"/>
      <c r="U185" s="3"/>
      <c r="V185" s="3"/>
      <c r="W185" s="3"/>
    </row>
    <row r="186" spans="1:23" s="7" customFormat="1" ht="33" customHeight="1">
      <c r="A186" s="275">
        <f ca="1">IF(D186="","",SUBTOTAL(103,$B$6:B186))</f>
        <v>0</v>
      </c>
      <c r="B186" s="198">
        <f ca="1">IF($A186="","",INDEX(Plage,MATCH($A186,عام!$F:$F,0),COLUMN(B$1)))</f>
        <v>41825</v>
      </c>
      <c r="C186" s="199" t="str">
        <f ca="1">IF($A186="","",INDEX(Plage,MATCH($A186,عام!$F:$F,0),COLUMN(C$1)))</f>
        <v>1139</v>
      </c>
      <c r="D186" s="197" t="str">
        <f ca="1">IF($A186="","",INDEX(Plage,MATCH($A186,عام!$F:$F,0),COLUMN(D$1)))</f>
        <v>مصطفى محمود امين</v>
      </c>
      <c r="E186" s="197" t="str">
        <f ca="1">IF($A186="","",INDEX(Plage,MATCH($A186,عام!$F:$F,0),COLUMN(E$1)))</f>
        <v>خالدة</v>
      </c>
      <c r="F186" s="197" t="str">
        <f ca="1">IF($A186="","",INDEX(Plage,MATCH($A186,عام!$F:$F,0),COLUMN(F$1)))</f>
        <v>طارق</v>
      </c>
      <c r="G186" s="197" t="str">
        <f ca="1">IF($A186="","",INDEX(Plage,MATCH($A186,عام!$F:$F,0),COLUMN(G$1)))</f>
        <v>المعالجة</v>
      </c>
      <c r="H186" s="197" t="str">
        <f ca="1">IF($A186="","",INDEX(Plage,MATCH($A186,عام!$F:$F,0),COLUMN(H$1)))</f>
        <v>فنى ماهر</v>
      </c>
      <c r="I186" s="197">
        <f ca="1">IF($A186="","",INDEX(Plage,MATCH($A186,عام!$F:$F,0),COLUMN(I$1)))</f>
        <v>41834</v>
      </c>
      <c r="J186" s="197" t="str">
        <f ca="1">IF($A186="","",INDEX(Plage,MATCH($A186,عام!$F:$F,0),COLUMN(K$1)))</f>
        <v>طائرة</v>
      </c>
      <c r="K186" s="200" t="str">
        <f ca="1">IF($A186="","",INDEX(Plage,MATCH($A186,عام!$F:$F,0),COLUMN(L$1)))</f>
        <v>زراعى</v>
      </c>
      <c r="L186" s="23"/>
      <c r="M186" s="21"/>
      <c r="N186" s="1"/>
      <c r="O186" s="6"/>
      <c r="P186" s="1"/>
      <c r="Q186" s="1"/>
      <c r="R186" s="3"/>
      <c r="S186" s="3"/>
      <c r="T186" s="3"/>
      <c r="U186" s="3"/>
      <c r="V186" s="3"/>
      <c r="W186" s="3"/>
    </row>
    <row r="187" spans="1:23" s="7" customFormat="1" ht="33" customHeight="1">
      <c r="A187" s="275">
        <f ca="1">IF(D187="","",SUBTOTAL(103,$B$6:B187))</f>
        <v>0</v>
      </c>
      <c r="B187" s="198">
        <f ca="1">IF($A187="","",INDEX(Plage,MATCH($A187,عام!$F:$F,0),COLUMN(B$1)))</f>
        <v>41827</v>
      </c>
      <c r="C187" s="199" t="str">
        <f ca="1">IF($A187="","",INDEX(Plage,MATCH($A187,عام!$F:$F,0),COLUMN(C$1)))</f>
        <v>335</v>
      </c>
      <c r="D187" s="197" t="str">
        <f ca="1">IF($A187="","",INDEX(Plage,MATCH($A187,عام!$F:$F,0),COLUMN(D$1)))</f>
        <v>محمد محمد فهمى</v>
      </c>
      <c r="E187" s="197" t="str">
        <f ca="1">IF($A187="","",INDEX(Plage,MATCH($A187,عام!$F:$F,0),COLUMN(E$1)))</f>
        <v>خالدة</v>
      </c>
      <c r="F187" s="197" t="str">
        <f ca="1">IF($A187="","",INDEX(Plage,MATCH($A187,عام!$F:$F,0),COLUMN(F$1)))</f>
        <v>طارق</v>
      </c>
      <c r="G187" s="197" t="str">
        <f ca="1">IF($A187="","",INDEX(Plage,MATCH($A187,عام!$F:$F,0),COLUMN(G$1)))</f>
        <v>أمن صناعى</v>
      </c>
      <c r="H187" s="197" t="str">
        <f ca="1">IF($A187="","",INDEX(Plage,MATCH($A187,عام!$F:$F,0),COLUMN(H$1)))</f>
        <v>ن مدير عام مساعد</v>
      </c>
      <c r="I187" s="197">
        <f ca="1">IF($A187="","",INDEX(Plage,MATCH($A187,عام!$F:$F,0),COLUMN(I$1)))</f>
        <v>41834</v>
      </c>
      <c r="J187" s="197" t="str">
        <f ca="1">IF($A187="","",INDEX(Plage,MATCH($A187,عام!$F:$F,0),COLUMN(K$1)))</f>
        <v>طائرة</v>
      </c>
      <c r="K187" s="200" t="str">
        <f ca="1">IF($A187="","",INDEX(Plage,MATCH($A187,عام!$F:$F,0),COLUMN(L$1)))</f>
        <v>طائرة</v>
      </c>
      <c r="L187" s="23"/>
      <c r="M187" s="21"/>
      <c r="N187" s="1"/>
      <c r="O187" s="6"/>
      <c r="P187" s="1"/>
      <c r="Q187" s="1"/>
      <c r="R187" s="3"/>
      <c r="S187" s="3"/>
      <c r="T187" s="3"/>
      <c r="U187" s="3"/>
      <c r="V187" s="3"/>
      <c r="W187" s="3"/>
    </row>
    <row r="188" spans="1:23" s="7" customFormat="1" ht="33" customHeight="1">
      <c r="A188" s="275">
        <f ca="1">IF(D188="","",SUBTOTAL(103,$B$6:B188))</f>
        <v>0</v>
      </c>
      <c r="B188" s="198">
        <f ca="1">IF($A188="","",INDEX(Plage,MATCH($A188,عام!$F:$F,0),COLUMN(B$1)))</f>
        <v>41827</v>
      </c>
      <c r="C188" s="199" t="str">
        <f ca="1">IF($A188="","",INDEX(Plage,MATCH($A188,عام!$F:$F,0),COLUMN(C$1)))</f>
        <v>1134</v>
      </c>
      <c r="D188" s="197" t="str">
        <f ca="1">IF($A188="","",INDEX(Plage,MATCH($A188,عام!$F:$F,0),COLUMN(D$1)))</f>
        <v>محمد مصطفى احمد</v>
      </c>
      <c r="E188" s="197" t="str">
        <f ca="1">IF($A188="","",INDEX(Plage,MATCH($A188,عام!$F:$F,0),COLUMN(E$1)))</f>
        <v>خالدة</v>
      </c>
      <c r="F188" s="197" t="str">
        <f ca="1">IF($A188="","",INDEX(Plage,MATCH($A188,عام!$F:$F,0),COLUMN(F$1)))</f>
        <v>طارق</v>
      </c>
      <c r="G188" s="197" t="str">
        <f ca="1">IF($A188="","",INDEX(Plage,MATCH($A188,عام!$F:$F,0),COLUMN(G$1)))</f>
        <v>المعالجة</v>
      </c>
      <c r="H188" s="197" t="str">
        <f ca="1">IF($A188="","",INDEX(Plage,MATCH($A188,عام!$F:$F,0),COLUMN(H$1)))</f>
        <v>فنى</v>
      </c>
      <c r="I188" s="197">
        <f ca="1">IF($A188="","",INDEX(Plage,MATCH($A188,عام!$F:$F,0),COLUMN(I$1)))</f>
        <v>41834</v>
      </c>
      <c r="J188" s="197" t="str">
        <f ca="1">IF($A188="","",INDEX(Plage,MATCH($A188,عام!$F:$F,0),COLUMN(K$1)))</f>
        <v>طائرة</v>
      </c>
      <c r="K188" s="200" t="str">
        <f ca="1">IF($A188="","",INDEX(Plage,MATCH($A188,عام!$F:$F,0),COLUMN(L$1)))</f>
        <v>طائرة</v>
      </c>
      <c r="L188" s="23"/>
      <c r="M188" s="21"/>
      <c r="N188" s="1"/>
      <c r="O188" s="6"/>
      <c r="P188" s="1"/>
      <c r="Q188" s="1"/>
      <c r="R188" s="3"/>
      <c r="S188" s="3"/>
      <c r="T188" s="3"/>
      <c r="U188" s="3"/>
      <c r="V188" s="3"/>
      <c r="W188" s="3"/>
    </row>
    <row r="189" spans="1:23" s="7" customFormat="1" ht="33" customHeight="1">
      <c r="A189" s="275">
        <f ca="1">IF(D189="","",SUBTOTAL(103,$B$6:B189))</f>
        <v>0</v>
      </c>
      <c r="B189" s="198">
        <f ca="1">IF($A189="","",INDEX(Plage,MATCH($A189,عام!$F:$F,0),COLUMN(B$1)))</f>
        <v>41827</v>
      </c>
      <c r="C189" s="199" t="str">
        <f ca="1">IF($A189="","",INDEX(Plage,MATCH($A189,عام!$F:$F,0),COLUMN(C$1)))</f>
        <v>2337</v>
      </c>
      <c r="D189" s="197" t="str">
        <f ca="1">IF($A189="","",INDEX(Plage,MATCH($A189,عام!$F:$F,0),COLUMN(D$1)))</f>
        <v>احمد محمد سعيد</v>
      </c>
      <c r="E189" s="197" t="str">
        <f ca="1">IF($A189="","",INDEX(Plage,MATCH($A189,عام!$F:$F,0),COLUMN(E$1)))</f>
        <v>خالدة</v>
      </c>
      <c r="F189" s="197" t="str">
        <f ca="1">IF($A189="","",INDEX(Plage,MATCH($A189,عام!$F:$F,0),COLUMN(F$1)))</f>
        <v>طارق</v>
      </c>
      <c r="G189" s="197" t="str">
        <f ca="1">IF($A189="","",INDEX(Plage,MATCH($A189,عام!$F:$F,0),COLUMN(G$1)))</f>
        <v>المعالجة</v>
      </c>
      <c r="H189" s="197" t="str">
        <f ca="1">IF($A189="","",INDEX(Plage,MATCH($A189,عام!$F:$F,0),COLUMN(H$1)))</f>
        <v>مهندس اول</v>
      </c>
      <c r="I189" s="197">
        <f ca="1">IF($A189="","",INDEX(Plage,MATCH($A189,عام!$F:$F,0),COLUMN(I$1)))</f>
        <v>41834</v>
      </c>
      <c r="J189" s="197" t="str">
        <f ca="1">IF($A189="","",INDEX(Plage,MATCH($A189,عام!$F:$F,0),COLUMN(K$1)))</f>
        <v>طائرة</v>
      </c>
      <c r="K189" s="200" t="str">
        <f ca="1">IF($A189="","",INDEX(Plage,MATCH($A189,عام!$F:$F,0),COLUMN(L$1)))</f>
        <v>طائرة</v>
      </c>
      <c r="L189" s="23"/>
      <c r="M189" s="21"/>
      <c r="N189" s="1"/>
      <c r="O189" s="6"/>
      <c r="P189" s="1"/>
      <c r="Q189" s="1"/>
      <c r="R189" s="3"/>
      <c r="S189" s="3"/>
      <c r="T189" s="3"/>
      <c r="U189" s="3"/>
      <c r="V189" s="3"/>
      <c r="W189" s="3"/>
    </row>
    <row r="190" spans="1:23" s="7" customFormat="1" ht="33" customHeight="1">
      <c r="A190" s="275">
        <f ca="1">IF(D190="","",SUBTOTAL(103,$B$6:B190))</f>
        <v>0</v>
      </c>
      <c r="B190" s="198">
        <f ca="1">IF($A190="","",INDEX(Plage,MATCH($A190,عام!$F:$F,0),COLUMN(B$1)))</f>
        <v>41827</v>
      </c>
      <c r="C190" s="199" t="str">
        <f ca="1">IF($A190="","",INDEX(Plage,MATCH($A190,عام!$F:$F,0),COLUMN(C$1)))</f>
        <v>EK624</v>
      </c>
      <c r="D190" s="197" t="str">
        <f ca="1">IF($A190="","",INDEX(Plage,MATCH($A190,عام!$F:$F,0),COLUMN(D$1)))</f>
        <v>أحمد مجلى الطاهر</v>
      </c>
      <c r="E190" s="197" t="str">
        <f ca="1">IF($A190="","",INDEX(Plage,MATCH($A190,عام!$F:$F,0),COLUMN(E$1)))</f>
        <v>إبسكو</v>
      </c>
      <c r="F190" s="197" t="str">
        <f ca="1">IF($A190="","",INDEX(Plage,MATCH($A190,عام!$F:$F,0),COLUMN(F$1)))</f>
        <v>طارق</v>
      </c>
      <c r="G190" s="197" t="str">
        <f ca="1">IF($A190="","",INDEX(Plage,MATCH($A190,عام!$F:$F,0),COLUMN(G$1)))</f>
        <v>الصيانة</v>
      </c>
      <c r="H190" s="197" t="str">
        <f ca="1">IF($A190="","",INDEX(Plage,MATCH($A190,عام!$F:$F,0),COLUMN(H$1)))</f>
        <v>رئيس وحدة</v>
      </c>
      <c r="I190" s="197">
        <f ca="1">IF($A190="","",INDEX(Plage,MATCH($A190,عام!$F:$F,0),COLUMN(I$1)))</f>
        <v>41834</v>
      </c>
      <c r="J190" s="197" t="str">
        <f ca="1">IF($A190="","",INDEX(Plage,MATCH($A190,عام!$F:$F,0),COLUMN(K$1)))</f>
        <v>زراعى</v>
      </c>
      <c r="K190" s="200" t="str">
        <f ca="1">IF($A190="","",INDEX(Plage,MATCH($A190,عام!$F:$F,0),COLUMN(L$1)))</f>
        <v>طائرة</v>
      </c>
      <c r="L190" s="23"/>
      <c r="M190" s="21"/>
      <c r="N190" s="1"/>
      <c r="O190" s="6"/>
      <c r="P190" s="1"/>
      <c r="Q190" s="1"/>
      <c r="R190" s="3"/>
      <c r="S190" s="3"/>
      <c r="T190" s="3"/>
      <c r="U190" s="3"/>
      <c r="V190" s="3"/>
      <c r="W190" s="3"/>
    </row>
    <row r="191" spans="1:23" s="7" customFormat="1" ht="33" customHeight="1">
      <c r="A191" s="275">
        <f ca="1">IF(D191="","",SUBTOTAL(103,$B$6:B191))</f>
        <v>0</v>
      </c>
      <c r="B191" s="198">
        <f ca="1">IF($A191="","",INDEX(Plage,MATCH($A191,عام!$F:$F,0),COLUMN(B$1)))</f>
        <v>41827</v>
      </c>
      <c r="C191" s="199" t="str">
        <f ca="1">IF($A191="","",INDEX(Plage,MATCH($A191,عام!$F:$F,0),COLUMN(C$1)))</f>
        <v>EK629</v>
      </c>
      <c r="D191" s="197" t="str">
        <f ca="1">IF($A191="","",INDEX(Plage,MATCH($A191,عام!$F:$F,0),COLUMN(D$1)))</f>
        <v>وائل سيد حسين عبد الرحمن</v>
      </c>
      <c r="E191" s="197" t="str">
        <f ca="1">IF($A191="","",INDEX(Plage,MATCH($A191,عام!$F:$F,0),COLUMN(E$1)))</f>
        <v>إبسكو</v>
      </c>
      <c r="F191" s="197" t="str">
        <f ca="1">IF($A191="","",INDEX(Plage,MATCH($A191,عام!$F:$F,0),COLUMN(F$1)))</f>
        <v>طارق</v>
      </c>
      <c r="G191" s="197" t="str">
        <f ca="1">IF($A191="","",INDEX(Plage,MATCH($A191,عام!$F:$F,0),COLUMN(G$1)))</f>
        <v>إدارية/نقل</v>
      </c>
      <c r="H191" s="197" t="str">
        <f ca="1">IF($A191="","",INDEX(Plage,MATCH($A191,عام!$F:$F,0),COLUMN(H$1)))</f>
        <v xml:space="preserve"> رئيس وحدة</v>
      </c>
      <c r="I191" s="197">
        <f ca="1">IF($A191="","",INDEX(Plage,MATCH($A191,عام!$F:$F,0),COLUMN(I$1)))</f>
        <v>41834</v>
      </c>
      <c r="J191" s="197" t="str">
        <f ca="1">IF($A191="","",INDEX(Plage,MATCH($A191,عام!$F:$F,0),COLUMN(K$1)))</f>
        <v>طائرة</v>
      </c>
      <c r="K191" s="200" t="str">
        <f ca="1">IF($A191="","",INDEX(Plage,MATCH($A191,عام!$F:$F,0),COLUMN(L$1)))</f>
        <v>طائرة</v>
      </c>
      <c r="L191" s="23"/>
      <c r="M191" s="21"/>
      <c r="N191" s="1"/>
      <c r="O191" s="6"/>
      <c r="P191" s="1"/>
      <c r="Q191" s="1"/>
      <c r="R191" s="3"/>
      <c r="S191" s="3"/>
      <c r="T191" s="3"/>
      <c r="U191" s="3"/>
      <c r="V191" s="3"/>
      <c r="W191" s="3"/>
    </row>
    <row r="192" spans="1:23" s="7" customFormat="1" ht="33" customHeight="1">
      <c r="A192" s="275">
        <f ca="1">IF(D192="","",SUBTOTAL(103,$B$6:B192))</f>
        <v>0</v>
      </c>
      <c r="B192" s="198">
        <f ca="1">IF($A192="","",INDEX(Plage,MATCH($A192,عام!$F:$F,0),COLUMN(B$1)))</f>
        <v>41827</v>
      </c>
      <c r="C192" s="199" t="str">
        <f ca="1">IF($A192="","",INDEX(Plage,MATCH($A192,عام!$F:$F,0),COLUMN(C$1)))</f>
        <v>EK618</v>
      </c>
      <c r="D192" s="197" t="str">
        <f ca="1">IF($A192="","",INDEX(Plage,MATCH($A192,عام!$F:$F,0),COLUMN(D$1)))</f>
        <v>زبيان سالم غانم</v>
      </c>
      <c r="E192" s="197" t="str">
        <f ca="1">IF($A192="","",INDEX(Plage,MATCH($A192,عام!$F:$F,0),COLUMN(E$1)))</f>
        <v>إبسكو</v>
      </c>
      <c r="F192" s="197" t="str">
        <f ca="1">IF($A192="","",INDEX(Plage,MATCH($A192,عام!$F:$F,0),COLUMN(F$1)))</f>
        <v>طارق</v>
      </c>
      <c r="G192" s="197" t="str">
        <f ca="1">IF($A192="","",INDEX(Plage,MATCH($A192,عام!$F:$F,0),COLUMN(G$1)))</f>
        <v>المعالجة</v>
      </c>
      <c r="H192" s="197" t="str">
        <f ca="1">IF($A192="","",INDEX(Plage,MATCH($A192,عام!$F:$F,0),COLUMN(H$1)))</f>
        <v>رئيس وحدة</v>
      </c>
      <c r="I192" s="197">
        <f ca="1">IF($A192="","",INDEX(Plage,MATCH($A192,عام!$F:$F,0),COLUMN(I$1)))</f>
        <v>41834</v>
      </c>
      <c r="J192" s="197" t="str">
        <f ca="1">IF($A192="","",INDEX(Plage,MATCH($A192,عام!$F:$F,0),COLUMN(K$1)))</f>
        <v>طائرة</v>
      </c>
      <c r="K192" s="200" t="str">
        <f ca="1">IF($A192="","",INDEX(Plage,MATCH($A192,عام!$F:$F,0),COLUMN(L$1)))</f>
        <v>صحراوى</v>
      </c>
      <c r="L192" s="23"/>
      <c r="M192" s="21"/>
      <c r="N192" s="1"/>
      <c r="O192" s="6"/>
      <c r="P192" s="1"/>
      <c r="Q192" s="1"/>
      <c r="R192" s="3"/>
      <c r="S192" s="3"/>
      <c r="T192" s="3"/>
      <c r="U192" s="3"/>
      <c r="V192" s="3"/>
      <c r="W192" s="3"/>
    </row>
    <row r="193" spans="1:23" s="7" customFormat="1" ht="33" customHeight="1">
      <c r="A193" s="275">
        <f ca="1">IF(D193="","",SUBTOTAL(103,$B$6:B193))</f>
        <v>0</v>
      </c>
      <c r="B193" s="198">
        <f ca="1">IF($A193="","",INDEX(Plage,MATCH($A193,عام!$F:$F,0),COLUMN(B$1)))</f>
        <v>41827</v>
      </c>
      <c r="C193" s="199" t="str">
        <f ca="1">IF($A193="","",INDEX(Plage,MATCH($A193,عام!$F:$F,0),COLUMN(C$1)))</f>
        <v>EK422</v>
      </c>
      <c r="D193" s="197" t="str">
        <f ca="1">IF($A193="","",INDEX(Plage,MATCH($A193,عام!$F:$F,0),COLUMN(D$1)))</f>
        <v>محمد السيد محمد سيد</v>
      </c>
      <c r="E193" s="197" t="str">
        <f ca="1">IF($A193="","",INDEX(Plage,MATCH($A193,عام!$F:$F,0),COLUMN(E$1)))</f>
        <v>إبسكو</v>
      </c>
      <c r="F193" s="197" t="str">
        <f ca="1">IF($A193="","",INDEX(Plage,MATCH($A193,عام!$F:$F,0),COLUMN(F$1)))</f>
        <v>طارق</v>
      </c>
      <c r="G193" s="197" t="str">
        <f ca="1">IF($A193="","",INDEX(Plage,MATCH($A193,عام!$F:$F,0),COLUMN(G$1)))</f>
        <v>الاتصالات</v>
      </c>
      <c r="H193" s="197" t="str">
        <f ca="1">IF($A193="","",INDEX(Plage,MATCH($A193,عام!$F:$F,0),COLUMN(H$1)))</f>
        <v>مشغل اجهزة</v>
      </c>
      <c r="I193" s="197">
        <f ca="1">IF($A193="","",INDEX(Plage,MATCH($A193,عام!$F:$F,0),COLUMN(I$1)))</f>
        <v>41834</v>
      </c>
      <c r="J193" s="197" t="str">
        <f ca="1">IF($A193="","",INDEX(Plage,MATCH($A193,عام!$F:$F,0),COLUMN(K$1)))</f>
        <v>صحراوى</v>
      </c>
      <c r="K193" s="200" t="str">
        <f ca="1">IF($A193="","",INDEX(Plage,MATCH($A193,عام!$F:$F,0),COLUMN(L$1)))</f>
        <v>صحراوى</v>
      </c>
      <c r="L193" s="23"/>
      <c r="M193" s="21"/>
      <c r="N193" s="1"/>
      <c r="O193" s="6"/>
      <c r="P193" s="1"/>
      <c r="Q193" s="1"/>
      <c r="R193" s="3"/>
      <c r="S193" s="3"/>
      <c r="T193" s="3"/>
      <c r="U193" s="3"/>
      <c r="V193" s="3"/>
      <c r="W193" s="3"/>
    </row>
    <row r="194" spans="1:23" s="7" customFormat="1" ht="33" customHeight="1">
      <c r="A194" s="275">
        <f ca="1">IF(D194="","",SUBTOTAL(103,$B$6:B194))</f>
        <v>0</v>
      </c>
      <c r="B194" s="198">
        <f ca="1">IF($A194="","",INDEX(Plage,MATCH($A194,عام!$F:$F,0),COLUMN(B$1)))</f>
        <v>41827</v>
      </c>
      <c r="C194" s="199" t="str">
        <f ca="1">IF($A194="","",INDEX(Plage,MATCH($A194,عام!$F:$F,0),COLUMN(C$1)))</f>
        <v>1225</v>
      </c>
      <c r="D194" s="197" t="str">
        <f ca="1">IF($A194="","",INDEX(Plage,MATCH($A194,عام!$F:$F,0),COLUMN(D$1)))</f>
        <v>سمير زاهى السيد</v>
      </c>
      <c r="E194" s="197" t="str">
        <f ca="1">IF($A194="","",INDEX(Plage,MATCH($A194,عام!$F:$F,0),COLUMN(E$1)))</f>
        <v>خالدة</v>
      </c>
      <c r="F194" s="197" t="str">
        <f ca="1">IF($A194="","",INDEX(Plage,MATCH($A194,عام!$F:$F,0),COLUMN(F$1)))</f>
        <v>طارق</v>
      </c>
      <c r="G194" s="197" t="str">
        <f ca="1">IF($A194="","",INDEX(Plage,MATCH($A194,عام!$F:$F,0),COLUMN(G$1)))</f>
        <v>الصيانة</v>
      </c>
      <c r="H194" s="197" t="str">
        <f ca="1">IF($A194="","",INDEX(Plage,MATCH($A194,عام!$F:$F,0),COLUMN(H$1)))</f>
        <v>ن رئيس قسم</v>
      </c>
      <c r="I194" s="197">
        <f ca="1">IF($A194="","",INDEX(Plage,MATCH($A194,عام!$F:$F,0),COLUMN(I$1)))</f>
        <v>41834</v>
      </c>
      <c r="J194" s="197" t="str">
        <f ca="1">IF($A194="","",INDEX(Plage,MATCH($A194,عام!$F:$F,0),COLUMN(K$1)))</f>
        <v>زراعى</v>
      </c>
      <c r="K194" s="200" t="str">
        <f ca="1">IF($A194="","",INDEX(Plage,MATCH($A194,عام!$F:$F,0),COLUMN(L$1)))</f>
        <v>زراعى</v>
      </c>
      <c r="L194" s="23"/>
      <c r="M194" s="21"/>
      <c r="N194" s="1"/>
      <c r="O194" s="6"/>
      <c r="P194" s="1"/>
      <c r="Q194" s="1"/>
      <c r="R194" s="3"/>
      <c r="S194" s="3"/>
      <c r="T194" s="3"/>
      <c r="U194" s="3"/>
      <c r="V194" s="3"/>
      <c r="W194" s="3"/>
    </row>
    <row r="195" spans="1:23" s="7" customFormat="1" ht="33" customHeight="1">
      <c r="A195" s="275">
        <f ca="1">IF(D195="","",SUBTOTAL(103,$B$6:B195))</f>
        <v>0</v>
      </c>
      <c r="B195" s="198">
        <f ca="1">IF($A195="","",INDEX(Plage,MATCH($A195,عام!$F:$F,0),COLUMN(B$1)))</f>
        <v>41827</v>
      </c>
      <c r="C195" s="199" t="str">
        <f ca="1">IF($A195="","",INDEX(Plage,MATCH($A195,عام!$F:$F,0),COLUMN(C$1)))</f>
        <v>2414</v>
      </c>
      <c r="D195" s="197" t="str">
        <f ca="1">IF($A195="","",INDEX(Plage,MATCH($A195,عام!$F:$F,0),COLUMN(D$1)))</f>
        <v>محمد جمال حمدى المهدى</v>
      </c>
      <c r="E195" s="197" t="str">
        <f ca="1">IF($A195="","",INDEX(Plage,MATCH($A195,عام!$F:$F,0),COLUMN(E$1)))</f>
        <v>خالدة</v>
      </c>
      <c r="F195" s="197" t="str">
        <f ca="1">IF($A195="","",INDEX(Plage,MATCH($A195,عام!$F:$F,0),COLUMN(F$1)))</f>
        <v>طارق</v>
      </c>
      <c r="G195" s="197" t="str">
        <f ca="1">IF($A195="","",INDEX(Plage,MATCH($A195,عام!$F:$F,0),COLUMN(G$1)))</f>
        <v>الصيانة</v>
      </c>
      <c r="H195" s="197" t="str">
        <f ca="1">IF($A195="","",INDEX(Plage,MATCH($A195,عام!$F:$F,0),COLUMN(H$1)))</f>
        <v>مهندس اول</v>
      </c>
      <c r="I195" s="197">
        <f ca="1">IF($A195="","",INDEX(Plage,MATCH($A195,عام!$F:$F,0),COLUMN(I$1)))</f>
        <v>41834</v>
      </c>
      <c r="J195" s="197" t="str">
        <f ca="1">IF($A195="","",INDEX(Plage,MATCH($A195,عام!$F:$F,0),COLUMN(K$1)))</f>
        <v>زراعى</v>
      </c>
      <c r="K195" s="200" t="str">
        <f ca="1">IF($A195="","",INDEX(Plage,MATCH($A195,عام!$F:$F,0),COLUMN(L$1)))</f>
        <v>زراعى</v>
      </c>
      <c r="L195" s="23"/>
      <c r="M195" s="21"/>
      <c r="N195" s="1"/>
      <c r="O195" s="6"/>
      <c r="P195" s="1"/>
      <c r="Q195" s="1"/>
      <c r="R195" s="3"/>
      <c r="S195" s="3"/>
      <c r="T195" s="3"/>
      <c r="U195" s="3"/>
      <c r="V195" s="3"/>
      <c r="W195" s="3"/>
    </row>
    <row r="196" spans="1:23" s="7" customFormat="1" ht="33" customHeight="1">
      <c r="A196" s="275">
        <f ca="1">IF(D196="","",SUBTOTAL(103,$B$6:B196))</f>
        <v>0</v>
      </c>
      <c r="B196" s="198">
        <f ca="1">IF($A196="","",INDEX(Plage,MATCH($A196,عام!$F:$F,0),COLUMN(B$1)))</f>
        <v>41827</v>
      </c>
      <c r="C196" s="199" t="str">
        <f ca="1">IF($A196="","",INDEX(Plage,MATCH($A196,عام!$F:$F,0),COLUMN(C$1)))</f>
        <v>CK635</v>
      </c>
      <c r="D196" s="197" t="str">
        <f ca="1">IF($A196="","",INDEX(Plage,MATCH($A196,عام!$F:$F,0),COLUMN(D$1)))</f>
        <v>حسام سعودى عبد العزيز</v>
      </c>
      <c r="E196" s="197" t="str">
        <f ca="1">IF($A196="","",INDEX(Plage,MATCH($A196,عام!$F:$F,0),COLUMN(E$1)))</f>
        <v>إبسكو</v>
      </c>
      <c r="F196" s="197" t="str">
        <f ca="1">IF($A196="","",INDEX(Plage,MATCH($A196,عام!$F:$F,0),COLUMN(F$1)))</f>
        <v>طارق</v>
      </c>
      <c r="G196" s="197" t="str">
        <f ca="1">IF($A196="","",INDEX(Plage,MATCH($A196,عام!$F:$F,0),COLUMN(G$1)))</f>
        <v>الانتاج</v>
      </c>
      <c r="H196" s="197" t="str">
        <f ca="1">IF($A196="","",INDEX(Plage,MATCH($A196,عام!$F:$F,0),COLUMN(H$1)))</f>
        <v>مشغل اجهزة</v>
      </c>
      <c r="I196" s="197">
        <f ca="1">IF($A196="","",INDEX(Plage,MATCH($A196,عام!$F:$F,0),COLUMN(I$1)))</f>
        <v>41834</v>
      </c>
      <c r="J196" s="197" t="str">
        <f ca="1">IF($A196="","",INDEX(Plage,MATCH($A196,عام!$F:$F,0),COLUMN(K$1)))</f>
        <v>زراعى</v>
      </c>
      <c r="K196" s="200" t="str">
        <f ca="1">IF($A196="","",INDEX(Plage,MATCH($A196,عام!$F:$F,0),COLUMN(L$1)))</f>
        <v>زراعى</v>
      </c>
      <c r="L196" s="23"/>
      <c r="M196" s="21"/>
      <c r="N196" s="1"/>
      <c r="O196" s="6"/>
      <c r="P196" s="1"/>
      <c r="Q196" s="1"/>
      <c r="R196" s="3"/>
      <c r="S196" s="3"/>
      <c r="T196" s="3"/>
      <c r="U196" s="3"/>
      <c r="V196" s="3"/>
      <c r="W196" s="3"/>
    </row>
    <row r="197" spans="1:23" s="7" customFormat="1" ht="33" customHeight="1">
      <c r="A197" s="275">
        <f ca="1">IF(D197="","",SUBTOTAL(103,$B$6:B197))</f>
        <v>0</v>
      </c>
      <c r="B197" s="198">
        <f ca="1">IF($A197="","",INDEX(Plage,MATCH($A197,عام!$F:$F,0),COLUMN(B$1)))</f>
        <v>41827</v>
      </c>
      <c r="C197" s="199" t="str">
        <f ca="1">IF($A197="","",INDEX(Plage,MATCH($A197,عام!$F:$F,0),COLUMN(C$1)))</f>
        <v>QU34</v>
      </c>
      <c r="D197" s="197" t="str">
        <f ca="1">IF($A197="","",INDEX(Plage,MATCH($A197,عام!$F:$F,0),COLUMN(D$1)))</f>
        <v>محمود جمال عبد الباقى</v>
      </c>
      <c r="E197" s="197" t="str">
        <f ca="1">IF($A197="","",INDEX(Plage,MATCH($A197,عام!$F:$F,0),COLUMN(E$1)))</f>
        <v>كوين</v>
      </c>
      <c r="F197" s="197" t="str">
        <f ca="1">IF($A197="","",INDEX(Plage,MATCH($A197,عام!$F:$F,0),COLUMN(F$1)))</f>
        <v>طارق</v>
      </c>
      <c r="G197" s="197" t="str">
        <f ca="1">IF($A197="","",INDEX(Plage,MATCH($A197,عام!$F:$F,0),COLUMN(G$1)))</f>
        <v>أمن إدارى</v>
      </c>
      <c r="H197" s="197" t="str">
        <f ca="1">IF($A197="","",INDEX(Plage,MATCH($A197,عام!$F:$F,0),COLUMN(H$1)))</f>
        <v>مشرف امن</v>
      </c>
      <c r="I197" s="197">
        <f ca="1">IF($A197="","",INDEX(Plage,MATCH($A197,عام!$F:$F,0),COLUMN(I$1)))</f>
        <v>41834</v>
      </c>
      <c r="J197" s="197" t="str">
        <f ca="1">IF($A197="","",INDEX(Plage,MATCH($A197,عام!$F:$F,0),COLUMN(K$1)))</f>
        <v>تم عمل تعديل</v>
      </c>
      <c r="K197" s="200" t="str">
        <f ca="1">IF($A197="","",INDEX(Plage,MATCH($A197,عام!$F:$F,0),COLUMN(L$1)))</f>
        <v>زراعى</v>
      </c>
      <c r="L197" s="23"/>
      <c r="M197" s="21"/>
      <c r="N197" s="1"/>
      <c r="O197" s="6"/>
      <c r="P197" s="1"/>
      <c r="Q197" s="1"/>
      <c r="R197" s="3"/>
      <c r="S197" s="3"/>
      <c r="T197" s="3"/>
      <c r="U197" s="3"/>
      <c r="V197" s="3"/>
      <c r="W197" s="3"/>
    </row>
    <row r="198" spans="1:23" s="7" customFormat="1" ht="33" customHeight="1">
      <c r="A198" s="275">
        <f ca="1">IF(D198="","",SUBTOTAL(103,$B$6:B198))</f>
        <v>0</v>
      </c>
      <c r="B198" s="198">
        <f ca="1">IF($A198="","",INDEX(Plage,MATCH($A198,عام!$F:$F,0),COLUMN(B$1)))</f>
        <v>41827</v>
      </c>
      <c r="C198" s="199" t="str">
        <f ca="1">IF($A198="","",INDEX(Plage,MATCH($A198,عام!$F:$F,0),COLUMN(C$1)))</f>
        <v>QU36</v>
      </c>
      <c r="D198" s="197" t="str">
        <f ca="1">IF($A198="","",INDEX(Plage,MATCH($A198,عام!$F:$F,0),COLUMN(D$1)))</f>
        <v>محمد صابر السيد</v>
      </c>
      <c r="E198" s="197" t="str">
        <f ca="1">IF($A198="","",INDEX(Plage,MATCH($A198,عام!$F:$F,0),COLUMN(E$1)))</f>
        <v>كوين</v>
      </c>
      <c r="F198" s="197" t="str">
        <f ca="1">IF($A198="","",INDEX(Plage,MATCH($A198,عام!$F:$F,0),COLUMN(F$1)))</f>
        <v>طارق</v>
      </c>
      <c r="G198" s="197" t="str">
        <f ca="1">IF($A198="","",INDEX(Plage,MATCH($A198,عام!$F:$F,0),COLUMN(G$1)))</f>
        <v>أمن إدارى</v>
      </c>
      <c r="H198" s="197" t="str">
        <f ca="1">IF($A198="","",INDEX(Plage,MATCH($A198,عام!$F:$F,0),COLUMN(H$1)))</f>
        <v>مراقب امن</v>
      </c>
      <c r="I198" s="197">
        <f ca="1">IF($A198="","",INDEX(Plage,MATCH($A198,عام!$F:$F,0),COLUMN(I$1)))</f>
        <v>41834</v>
      </c>
      <c r="J198" s="197" t="str">
        <f ca="1">IF($A198="","",INDEX(Plage,MATCH($A198,عام!$F:$F,0),COLUMN(K$1)))</f>
        <v>زراعى</v>
      </c>
      <c r="K198" s="200" t="str">
        <f ca="1">IF($A198="","",INDEX(Plage,MATCH($A198,عام!$F:$F,0),COLUMN(L$1)))</f>
        <v>زراعى</v>
      </c>
      <c r="L198" s="23"/>
      <c r="M198" s="21"/>
      <c r="N198" s="1"/>
      <c r="O198" s="6"/>
      <c r="P198" s="1"/>
      <c r="Q198" s="1"/>
      <c r="R198" s="3"/>
      <c r="S198" s="3"/>
      <c r="T198" s="3"/>
      <c r="U198" s="3"/>
      <c r="V198" s="3"/>
      <c r="W198" s="3"/>
    </row>
    <row r="199" spans="1:23" s="7" customFormat="1" ht="33" customHeight="1">
      <c r="A199" s="275">
        <f ca="1">IF(D199="","",SUBTOTAL(103,$B$6:B199))</f>
        <v>0</v>
      </c>
      <c r="B199" s="198">
        <f ca="1">IF($A199="","",INDEX(Plage,MATCH($A199,عام!$F:$F,0),COLUMN(B$1)))</f>
        <v>41828</v>
      </c>
      <c r="C199" s="199" t="str">
        <f ca="1">IF($A199="","",INDEX(Plage,MATCH($A199,عام!$F:$F,0),COLUMN(C$1)))</f>
        <v>EK360</v>
      </c>
      <c r="D199" s="197" t="str">
        <f ca="1">IF($A199="","",INDEX(Plage,MATCH($A199,عام!$F:$F,0),COLUMN(D$1)))</f>
        <v>ياسر جمال عبد الناصر</v>
      </c>
      <c r="E199" s="197" t="str">
        <f ca="1">IF($A199="","",INDEX(Plage,MATCH($A199,عام!$F:$F,0),COLUMN(E$1)))</f>
        <v>إبسكو</v>
      </c>
      <c r="F199" s="197" t="str">
        <f ca="1">IF($A199="","",INDEX(Plage,MATCH($A199,عام!$F:$F,0),COLUMN(F$1)))</f>
        <v>طارق</v>
      </c>
      <c r="G199" s="197" t="str">
        <f ca="1">IF($A199="","",INDEX(Plage,MATCH($A199,عام!$F:$F,0),COLUMN(G$1)))</f>
        <v>الانتاج</v>
      </c>
      <c r="H199" s="197" t="str">
        <f ca="1">IF($A199="","",INDEX(Plage,MATCH($A199,عام!$F:$F,0),COLUMN(H$1)))</f>
        <v>مشغل اجهزة</v>
      </c>
      <c r="I199" s="197">
        <f ca="1">IF($A199="","",INDEX(Plage,MATCH($A199,عام!$F:$F,0),COLUMN(I$1)))</f>
        <v>41834</v>
      </c>
      <c r="J199" s="197" t="str">
        <f ca="1">IF($A199="","",INDEX(Plage,MATCH($A199,عام!$F:$F,0),COLUMN(K$1)))</f>
        <v>صحراوى</v>
      </c>
      <c r="K199" s="200" t="str">
        <f ca="1">IF($A199="","",INDEX(Plage,MATCH($A199,عام!$F:$F,0),COLUMN(L$1)))</f>
        <v>صحراوى</v>
      </c>
      <c r="L199" s="23"/>
      <c r="M199" s="21"/>
      <c r="N199" s="1"/>
      <c r="O199" s="6"/>
      <c r="P199" s="1"/>
      <c r="Q199" s="1"/>
      <c r="R199" s="3"/>
      <c r="S199" s="3"/>
      <c r="T199" s="3"/>
      <c r="U199" s="3"/>
      <c r="V199" s="3"/>
      <c r="W199" s="3"/>
    </row>
    <row r="200" spans="1:23" s="7" customFormat="1" ht="33" customHeight="1">
      <c r="A200" s="275">
        <f ca="1">IF(D200="","",SUBTOTAL(103,$B$6:B200))</f>
        <v>0</v>
      </c>
      <c r="B200" s="198">
        <f ca="1">IF($A200="","",INDEX(Plage,MATCH($A200,عام!$F:$F,0),COLUMN(B$1)))</f>
        <v>41830.312997685185</v>
      </c>
      <c r="C200" s="199" t="str">
        <f ca="1">IF($A200="","",INDEX(Plage,MATCH($A200,عام!$F:$F,0),COLUMN(C$1)))</f>
        <v>S 79</v>
      </c>
      <c r="D200" s="197" t="str">
        <f ca="1">IF($A200="","",INDEX(Plage,MATCH($A200,عام!$F:$F,0),COLUMN(D$1)))</f>
        <v>محمد امل السيد</v>
      </c>
      <c r="E200" s="197" t="str">
        <f ca="1">IF($A200="","",INDEX(Plage,MATCH($A200,عام!$F:$F,0),COLUMN(E$1)))</f>
        <v>ام بركة</v>
      </c>
      <c r="F200" s="197" t="str">
        <f ca="1">IF($A200="","",INDEX(Plage,MATCH($A200,عام!$F:$F,0),COLUMN(F$1)))</f>
        <v>طارق</v>
      </c>
      <c r="G200" s="197" t="str">
        <f ca="1">IF($A200="","",INDEX(Plage,MATCH($A200,عام!$F:$F,0),COLUMN(G$1)))</f>
        <v>الادارية</v>
      </c>
      <c r="H200" s="197" t="str">
        <f ca="1">IF($A200="","",INDEX(Plage,MATCH($A200,عام!$F:$F,0),COLUMN(H$1)))</f>
        <v>ن مدير عام مساعد</v>
      </c>
      <c r="I200" s="197">
        <f ca="1">IF($A200="","",INDEX(Plage,MATCH($A200,عام!$F:$F,0),COLUMN(I$1)))</f>
        <v>41834</v>
      </c>
      <c r="J200" s="197" t="str">
        <f ca="1">IF($A200="","",INDEX(Plage,MATCH($A200,عام!$F:$F,0),COLUMN(K$1)))</f>
        <v>طائرة</v>
      </c>
      <c r="K200" s="200" t="str">
        <f ca="1">IF($A200="","",INDEX(Plage,MATCH($A200,عام!$F:$F,0),COLUMN(L$1)))</f>
        <v>تعديل</v>
      </c>
      <c r="L200" s="23"/>
      <c r="M200" s="21"/>
      <c r="N200" s="1"/>
      <c r="O200" s="6"/>
      <c r="P200" s="1"/>
      <c r="Q200" s="1"/>
      <c r="R200" s="3"/>
      <c r="S200" s="3"/>
      <c r="T200" s="3"/>
      <c r="U200" s="3"/>
      <c r="V200" s="3"/>
      <c r="W200" s="3"/>
    </row>
    <row r="201" spans="1:23" s="7" customFormat="1" ht="33" customHeight="1">
      <c r="A201" s="275">
        <f ca="1">IF(D201="","",SUBTOTAL(103,$B$6:B201))</f>
        <v>0</v>
      </c>
      <c r="B201" s="198">
        <f ca="1">IF($A201="","",INDEX(Plage,MATCH($A201,عام!$F:$F,0),COLUMN(B$1)))</f>
        <v>41833.623333333337</v>
      </c>
      <c r="C201" s="199" t="str">
        <f ca="1">IF($A201="","",INDEX(Plage,MATCH($A201,عام!$F:$F,0),COLUMN(C$1)))</f>
        <v>QU5</v>
      </c>
      <c r="D201" s="197" t="str">
        <f ca="1">IF($A201="","",INDEX(Plage,MATCH($A201,عام!$F:$F,0),COLUMN(D$1)))</f>
        <v>محمد عبدالفتاح محمد</v>
      </c>
      <c r="E201" s="197" t="str">
        <f ca="1">IF($A201="","",INDEX(Plage,MATCH($A201,عام!$F:$F,0),COLUMN(E$1)))</f>
        <v>كوين</v>
      </c>
      <c r="F201" s="197" t="str">
        <f ca="1">IF($A201="","",INDEX(Plage,MATCH($A201,عام!$F:$F,0),COLUMN(F$1)))</f>
        <v>طارق</v>
      </c>
      <c r="G201" s="197" t="str">
        <f ca="1">IF($A201="","",INDEX(Plage,MATCH($A201,عام!$F:$F,0),COLUMN(G$1)))</f>
        <v>أمن إدارى</v>
      </c>
      <c r="H201" s="197" t="str">
        <f ca="1">IF($A201="","",INDEX(Plage,MATCH($A201,عام!$F:$F,0),COLUMN(H$1)))</f>
        <v>مراقب امن</v>
      </c>
      <c r="I201" s="197">
        <f ca="1">IF($A201="","",INDEX(Plage,MATCH($A201,عام!$F:$F,0),COLUMN(I$1)))</f>
        <v>41834</v>
      </c>
      <c r="J201" s="197" t="str">
        <f ca="1">IF($A201="","",INDEX(Plage,MATCH($A201,عام!$F:$F,0),COLUMN(K$1)))</f>
        <v>زراعى</v>
      </c>
      <c r="K201" s="200" t="str">
        <f ca="1">IF($A201="","",INDEX(Plage,MATCH($A201,عام!$F:$F,0),COLUMN(L$1)))</f>
        <v>تعديل</v>
      </c>
      <c r="L201" s="23"/>
      <c r="M201" s="21"/>
      <c r="N201" s="1"/>
      <c r="O201" s="6"/>
      <c r="P201" s="1"/>
      <c r="Q201" s="1"/>
      <c r="R201" s="3"/>
      <c r="S201" s="3"/>
      <c r="T201" s="3"/>
      <c r="U201" s="3"/>
      <c r="V201" s="3"/>
      <c r="W201" s="3"/>
    </row>
    <row r="202" spans="1:23" s="7" customFormat="1" ht="33" customHeight="1">
      <c r="A202" s="275">
        <f ca="1">IF(D202="","",SUBTOTAL(103,$B$6:B202))</f>
        <v>0</v>
      </c>
      <c r="B202" s="198">
        <f ca="1">IF($A202="","",INDEX(Plage,MATCH($A202,عام!$F:$F,0),COLUMN(B$1)))</f>
        <v>41827</v>
      </c>
      <c r="C202" s="199" t="str">
        <f ca="1">IF($A202="","",INDEX(Plage,MATCH($A202,عام!$F:$F,0),COLUMN(C$1)))</f>
        <v>1801</v>
      </c>
      <c r="D202" s="197" t="str">
        <f ca="1">IF($A202="","",INDEX(Plage,MATCH($A202,عام!$F:$F,0),COLUMN(D$1)))</f>
        <v>احمد ابراهيم حسين</v>
      </c>
      <c r="E202" s="197" t="str">
        <f ca="1">IF($A202="","",INDEX(Plage,MATCH($A202,عام!$F:$F,0),COLUMN(E$1)))</f>
        <v>خالدة</v>
      </c>
      <c r="F202" s="197" t="str">
        <f ca="1">IF($A202="","",INDEX(Plage,MATCH($A202,عام!$F:$F,0),COLUMN(F$1)))</f>
        <v>طارق</v>
      </c>
      <c r="G202" s="197" t="str">
        <f ca="1">IF($A202="","",INDEX(Plage,MATCH($A202,عام!$F:$F,0),COLUMN(G$1)))</f>
        <v>الادارية</v>
      </c>
      <c r="H202" s="197" t="str">
        <f ca="1">IF($A202="","",INDEX(Plage,MATCH($A202,عام!$F:$F,0),COLUMN(H$1)))</f>
        <v>رئيس قسم</v>
      </c>
      <c r="I202" s="197">
        <f ca="1">IF($A202="","",INDEX(Plage,MATCH($A202,عام!$F:$F,0),COLUMN(I$1)))</f>
        <v>41835</v>
      </c>
      <c r="J202" s="197" t="str">
        <f ca="1">IF($A202="","",INDEX(Plage,MATCH($A202,عام!$F:$F,0),COLUMN(K$1)))</f>
        <v>تم عمل تعديل</v>
      </c>
      <c r="K202" s="200" t="str">
        <f ca="1">IF($A202="","",INDEX(Plage,MATCH($A202,عام!$F:$F,0),COLUMN(L$1)))</f>
        <v>طائرة</v>
      </c>
      <c r="L202" s="23"/>
      <c r="M202" s="21"/>
      <c r="N202" s="1"/>
      <c r="O202" s="6"/>
      <c r="P202" s="1"/>
      <c r="Q202" s="1"/>
      <c r="R202" s="3"/>
      <c r="S202" s="3"/>
      <c r="T202" s="3"/>
      <c r="U202" s="3"/>
      <c r="V202" s="3"/>
      <c r="W202" s="3"/>
    </row>
    <row r="203" spans="1:23" s="7" customFormat="1" ht="33" customHeight="1">
      <c r="A203" s="275">
        <f ca="1">IF(D203="","",SUBTOTAL(103,$B$6:B203))</f>
        <v>0</v>
      </c>
      <c r="B203" s="198">
        <f ca="1">IF($A203="","",INDEX(Plage,MATCH($A203,عام!$F:$F,0),COLUMN(B$1)))</f>
        <v>41828</v>
      </c>
      <c r="C203" s="199" t="str">
        <f ca="1">IF($A203="","",INDEX(Plage,MATCH($A203,عام!$F:$F,0),COLUMN(C$1)))</f>
        <v>369</v>
      </c>
      <c r="D203" s="197" t="str">
        <f ca="1">IF($A203="","",INDEX(Plage,MATCH($A203,عام!$F:$F,0),COLUMN(D$1)))</f>
        <v>خطاب محمد ابراهيم نور</v>
      </c>
      <c r="E203" s="197" t="str">
        <f ca="1">IF($A203="","",INDEX(Plage,MATCH($A203,عام!$F:$F,0),COLUMN(E$1)))</f>
        <v>خالدة</v>
      </c>
      <c r="F203" s="197" t="str">
        <f ca="1">IF($A203="","",INDEX(Plage,MATCH($A203,عام!$F:$F,0),COLUMN(F$1)))</f>
        <v>طارق</v>
      </c>
      <c r="G203" s="197" t="str">
        <f ca="1">IF($A203="","",INDEX(Plage,MATCH($A203,عام!$F:$F,0),COLUMN(G$1)))</f>
        <v>الاتصالات</v>
      </c>
      <c r="H203" s="197" t="str">
        <f ca="1">IF($A203="","",INDEX(Plage,MATCH($A203,عام!$F:$F,0),COLUMN(H$1)))</f>
        <v>ن مدير عام مساعد</v>
      </c>
      <c r="I203" s="197">
        <f ca="1">IF($A203="","",INDEX(Plage,MATCH($A203,عام!$F:$F,0),COLUMN(I$1)))</f>
        <v>41835</v>
      </c>
      <c r="J203" s="197" t="str">
        <f ca="1">IF($A203="","",INDEX(Plage,MATCH($A203,عام!$F:$F,0),COLUMN(K$1)))</f>
        <v>تم عمل تعديل</v>
      </c>
      <c r="K203" s="200" t="str">
        <f ca="1">IF($A203="","",INDEX(Plage,MATCH($A203,عام!$F:$F,0),COLUMN(L$1)))</f>
        <v>طائرة</v>
      </c>
      <c r="L203" s="23"/>
      <c r="M203" s="21"/>
      <c r="N203" s="1"/>
      <c r="O203" s="6"/>
      <c r="P203" s="1"/>
      <c r="Q203" s="1"/>
      <c r="R203" s="3"/>
      <c r="S203" s="3"/>
      <c r="T203" s="3"/>
      <c r="U203" s="3"/>
      <c r="V203" s="3"/>
      <c r="W203" s="3"/>
    </row>
    <row r="204" spans="1:23" s="7" customFormat="1" ht="33" customHeight="1">
      <c r="A204" s="275">
        <f ca="1">IF(D204="","",SUBTOTAL(103,$B$6:B204))</f>
        <v>0</v>
      </c>
      <c r="B204" s="198">
        <f ca="1">IF($A204="","",INDEX(Plage,MATCH($A204,عام!$F:$F,0),COLUMN(B$1)))</f>
        <v>41828</v>
      </c>
      <c r="C204" s="199" t="str">
        <f ca="1">IF($A204="","",INDEX(Plage,MATCH($A204,عام!$F:$F,0),COLUMN(C$1)))</f>
        <v>819</v>
      </c>
      <c r="D204" s="197" t="str">
        <f ca="1">IF($A204="","",INDEX(Plage,MATCH($A204,عام!$F:$F,0),COLUMN(D$1)))</f>
        <v>احمد ابراهيم احمد داود</v>
      </c>
      <c r="E204" s="197" t="str">
        <f ca="1">IF($A204="","",INDEX(Plage,MATCH($A204,عام!$F:$F,0),COLUMN(E$1)))</f>
        <v>خالدة</v>
      </c>
      <c r="F204" s="197" t="str">
        <f ca="1">IF($A204="","",INDEX(Plage,MATCH($A204,عام!$F:$F,0),COLUMN(F$1)))</f>
        <v>طارق</v>
      </c>
      <c r="G204" s="197" t="str">
        <f ca="1">IF($A204="","",INDEX(Plage,MATCH($A204,عام!$F:$F,0),COLUMN(G$1)))</f>
        <v>الادارية</v>
      </c>
      <c r="H204" s="197" t="str">
        <f ca="1">IF($A204="","",INDEX(Plage,MATCH($A204,عام!$F:$F,0),COLUMN(H$1)))</f>
        <v>رئيس قسم</v>
      </c>
      <c r="I204" s="197">
        <f ca="1">IF($A204="","",INDEX(Plage,MATCH($A204,عام!$F:$F,0),COLUMN(I$1)))</f>
        <v>41835</v>
      </c>
      <c r="J204" s="197" t="str">
        <f ca="1">IF($A204="","",INDEX(Plage,MATCH($A204,عام!$F:$F,0),COLUMN(K$1)))</f>
        <v>طائرة</v>
      </c>
      <c r="K204" s="200" t="str">
        <f ca="1">IF($A204="","",INDEX(Plage,MATCH($A204,عام!$F:$F,0),COLUMN(L$1)))</f>
        <v>طائرة</v>
      </c>
      <c r="L204" s="23"/>
      <c r="M204" s="21"/>
      <c r="N204" s="1"/>
      <c r="O204" s="6"/>
      <c r="P204" s="1"/>
      <c r="Q204" s="1"/>
      <c r="R204" s="3"/>
      <c r="S204" s="3"/>
      <c r="T204" s="3"/>
      <c r="U204" s="3"/>
      <c r="V204" s="3"/>
      <c r="W204" s="3"/>
    </row>
    <row r="205" spans="1:23" s="7" customFormat="1" ht="33" customHeight="1" thickBot="1">
      <c r="A205" s="275">
        <f ca="1">IF(D205="","",SUBTOTAL(103,$B$6:B205))</f>
        <v>0</v>
      </c>
      <c r="B205" s="282">
        <f ca="1">IF($A205="","",INDEX(Plage,MATCH($A205,عام!$F:$F,0),COLUMN(B$1)))</f>
        <v>41828</v>
      </c>
      <c r="C205" s="283" t="str">
        <f ca="1">IF($A205="","",INDEX(Plage,MATCH($A205,عام!$F:$F,0),COLUMN(C$1)))</f>
        <v>1393</v>
      </c>
      <c r="D205" s="284" t="str">
        <f ca="1">IF($A205="","",INDEX(Plage,MATCH($A205,عام!$F:$F,0),COLUMN(D$1)))</f>
        <v>محمد فرحات السيد</v>
      </c>
      <c r="E205" s="284" t="str">
        <f ca="1">IF($A205="","",INDEX(Plage,MATCH($A205,عام!$F:$F,0),COLUMN(E$1)))</f>
        <v>خالدة</v>
      </c>
      <c r="F205" s="197" t="str">
        <f ca="1">IF($A205="","",INDEX(Plage,MATCH($A205,عام!$F:$F,0),COLUMN(F$1)))</f>
        <v>طارق</v>
      </c>
      <c r="G205" s="284" t="str">
        <f ca="1">IF($A205="","",INDEX(Plage,MATCH($A205,عام!$F:$F,0),COLUMN(G$1)))</f>
        <v>الصيانة</v>
      </c>
      <c r="H205" s="197" t="str">
        <f ca="1">IF($A205="","",INDEX(Plage,MATCH($A205,عام!$F:$F,0),COLUMN(H$1)))</f>
        <v>فنى</v>
      </c>
      <c r="I205" s="284">
        <f ca="1">IF($A205="","",INDEX(Plage,MATCH($A205,عام!$F:$F,0),COLUMN(I$1)))</f>
        <v>41835</v>
      </c>
      <c r="J205" s="284" t="str">
        <f ca="1">IF($A205="","",INDEX(Plage,MATCH($A205,عام!$F:$F,0),COLUMN(K$1)))</f>
        <v>طائرة</v>
      </c>
      <c r="K205" s="285" t="str">
        <f ca="1">IF($A205="","",INDEX(Plage,MATCH($A205,عام!$F:$F,0),COLUMN(L$1)))</f>
        <v>طائرة</v>
      </c>
      <c r="L205" s="23"/>
      <c r="M205" s="21"/>
      <c r="N205" s="1"/>
      <c r="O205" s="6"/>
      <c r="P205" s="1"/>
      <c r="Q205" s="1"/>
      <c r="R205" s="3"/>
      <c r="S205" s="3"/>
      <c r="T205" s="3"/>
      <c r="U205" s="3"/>
      <c r="V205" s="3"/>
      <c r="W205" s="3"/>
    </row>
    <row r="206" spans="1:23" s="3" customFormat="1" ht="34.5" customHeight="1" thickTop="1">
      <c r="A206" s="229"/>
      <c r="B206" s="230"/>
      <c r="C206" s="231"/>
      <c r="D206" s="230"/>
      <c r="E206" s="230"/>
      <c r="F206" s="230"/>
      <c r="G206" s="230"/>
      <c r="H206" s="230"/>
      <c r="I206" s="230"/>
      <c r="J206" s="230"/>
      <c r="K206" s="230"/>
      <c r="L206" s="1"/>
      <c r="M206" s="1"/>
      <c r="N206" s="1"/>
      <c r="O206" s="6"/>
      <c r="P206" s="1"/>
      <c r="Q206" s="1"/>
      <c r="S206" s="8"/>
      <c r="W206" s="20"/>
    </row>
    <row r="207" spans="1:23" s="11" customFormat="1" ht="26.25" customHeight="1">
      <c r="A207" s="299" t="s">
        <v>423</v>
      </c>
      <c r="B207" s="299"/>
      <c r="C207" s="65"/>
      <c r="D207" s="65"/>
      <c r="E207" s="65"/>
      <c r="F207" s="65"/>
      <c r="G207" s="65"/>
      <c r="H207" s="65"/>
      <c r="I207" s="65"/>
      <c r="J207" s="299" t="s">
        <v>60</v>
      </c>
      <c r="K207" s="299"/>
      <c r="L207" s="13"/>
      <c r="M207" s="13"/>
      <c r="N207" s="13"/>
      <c r="O207" s="14"/>
      <c r="P207" s="13"/>
      <c r="Q207" s="13"/>
      <c r="T207" s="15"/>
      <c r="U207" s="16"/>
      <c r="V207" s="16"/>
      <c r="W207" s="16"/>
    </row>
    <row r="208" spans="1:23" s="12" customFormat="1" ht="17.25" customHeight="1">
      <c r="A208" s="2"/>
      <c r="B208" s="2"/>
      <c r="C208" s="2"/>
      <c r="D208" s="2"/>
      <c r="E208" s="2"/>
      <c r="F208" s="2"/>
      <c r="G208" s="2"/>
      <c r="H208" s="2"/>
      <c r="I208" s="10"/>
      <c r="J208" s="10"/>
      <c r="K208" s="2"/>
      <c r="O208" s="18"/>
    </row>
    <row r="209" spans="1:11" s="2" customFormat="1" ht="21" customHeight="1">
      <c r="A209" s="40"/>
      <c r="B209" s="32"/>
      <c r="C209" s="17"/>
      <c r="D209" s="17"/>
      <c r="E209" s="32"/>
      <c r="F209" s="33"/>
      <c r="G209" s="15"/>
      <c r="H209" s="17"/>
      <c r="I209" s="32"/>
      <c r="J209" s="32"/>
      <c r="K209" s="32"/>
    </row>
    <row r="216" spans="1:11" s="2" customFormat="1" ht="21" customHeight="1">
      <c r="A216" s="41"/>
      <c r="E216" s="2" t="s">
        <v>16</v>
      </c>
      <c r="I216" s="10"/>
      <c r="J216" s="10"/>
    </row>
  </sheetData>
  <sheetProtection sort="0" autoFilter="0"/>
  <autoFilter ref="J5:K205"/>
  <sortState ref="B6:K63">
    <sortCondition ref="C6:C105"/>
  </sortState>
  <customSheetViews>
    <customSheetView guid="{EAFCB5B0-938C-440E-B02E-96231D7AB8A6}" scale="85" showPageBreaks="1" printArea="1" hiddenRows="1" hiddenColumns="1" view="pageBreakPreview">
      <pane ySplit="4" topLeftCell="A6" activePane="bottomLeft" state="frozen"/>
      <selection pane="bottomLeft" activeCell="D15" sqref="D15"/>
      <pageMargins left="0.15748031496062992" right="0.15748031496062992" top="0" bottom="0" header="0.43307086614173229" footer="0.31496062992125984"/>
      <printOptions horizontalCentered="1" verticalCentered="1"/>
      <pageSetup paperSize="9" scale="55" orientation="portrait" r:id="rId1"/>
    </customSheetView>
    <customSheetView guid="{05E0F865-1CCD-4EA1-AEFD-816974C63701}" scale="85" showPageBreaks="1" printArea="1" hiddenRows="1" hiddenColumns="1" view="pageBreakPreview">
      <pane ySplit="5" topLeftCell="A6" activePane="bottomLeft" state="frozen"/>
      <selection pane="bottomLeft" activeCell="B21" sqref="B21"/>
      <pageMargins left="0.15748031496062992" right="0.15748031496062992" top="0" bottom="0" header="0.43307086614173229" footer="0.31496062992125984"/>
      <printOptions horizontalCentered="1" verticalCentered="1"/>
      <pageSetup paperSize="9" scale="55" orientation="portrait" r:id="rId2"/>
    </customSheetView>
  </customSheetViews>
  <mergeCells count="5">
    <mergeCell ref="C4:E4"/>
    <mergeCell ref="F4:G4"/>
    <mergeCell ref="H4:J4"/>
    <mergeCell ref="J207:K207"/>
    <mergeCell ref="A207:B207"/>
  </mergeCells>
  <conditionalFormatting sqref="H4">
    <cfRule type="cellIs" dxfId="23" priority="37" stopIfTrue="1" operator="notBetween">
      <formula>1</formula>
      <formula>9000</formula>
    </cfRule>
  </conditionalFormatting>
  <conditionalFormatting sqref="H4">
    <cfRule type="cellIs" dxfId="22" priority="36" stopIfTrue="1" operator="notBetween">
      <formula>1</formula>
      <formula>9000</formula>
    </cfRule>
  </conditionalFormatting>
  <conditionalFormatting sqref="H3 C3:D3">
    <cfRule type="cellIs" dxfId="21" priority="44" stopIfTrue="1" operator="notBetween">
      <formula>1</formula>
      <formula>9000</formula>
    </cfRule>
  </conditionalFormatting>
  <conditionalFormatting sqref="H3 C3:D3">
    <cfRule type="cellIs" dxfId="20" priority="43" stopIfTrue="1" operator="notBetween">
      <formula>1</formula>
      <formula>9000</formula>
    </cfRule>
  </conditionalFormatting>
  <conditionalFormatting sqref="H3 C3:D3">
    <cfRule type="cellIs" dxfId="19" priority="42" stopIfTrue="1" operator="between">
      <formula>0</formula>
      <formula>-100000</formula>
    </cfRule>
  </conditionalFormatting>
  <conditionalFormatting sqref="F4">
    <cfRule type="cellIs" dxfId="18" priority="41" stopIfTrue="1" operator="notBetween">
      <formula>1</formula>
      <formula>9000</formula>
    </cfRule>
  </conditionalFormatting>
  <conditionalFormatting sqref="F4">
    <cfRule type="cellIs" dxfId="17" priority="40" stopIfTrue="1" operator="notBetween">
      <formula>1</formula>
      <formula>9000</formula>
    </cfRule>
  </conditionalFormatting>
  <conditionalFormatting sqref="B49:K205 B6:K47">
    <cfRule type="expression" dxfId="16" priority="9">
      <formula>COUNTIF($K6,"تعديل")</formula>
    </cfRule>
    <cfRule type="expression" dxfId="15" priority="11">
      <formula>LEN($J6)=12</formula>
    </cfRule>
  </conditionalFormatting>
  <conditionalFormatting sqref="B6:K205">
    <cfRule type="expression" dxfId="14" priority="7">
      <formula>COUNTIF($K6,"تعديل")</formula>
    </cfRule>
    <cfRule type="expression" dxfId="13" priority="8">
      <formula>LEN($J6)=12</formula>
    </cfRule>
  </conditionalFormatting>
  <conditionalFormatting sqref="A6:A205">
    <cfRule type="expression" dxfId="12" priority="5">
      <formula>COUNTIF($K6,"تعديل")</formula>
    </cfRule>
    <cfRule type="expression" dxfId="11" priority="6">
      <formula>LEN($J6)=12</formula>
    </cfRule>
  </conditionalFormatting>
  <conditionalFormatting sqref="A6:A205">
    <cfRule type="expression" dxfId="10" priority="3">
      <formula>COUNTIF($K6,"تعديل")</formula>
    </cfRule>
    <cfRule type="expression" dxfId="9" priority="4">
      <formula>LEN($J6)=12</formula>
    </cfRule>
  </conditionalFormatting>
  <conditionalFormatting sqref="C4">
    <cfRule type="cellIs" dxfId="8" priority="2" stopIfTrue="1" operator="notBetween">
      <formula>1</formula>
      <formula>9000</formula>
    </cfRule>
  </conditionalFormatting>
  <conditionalFormatting sqref="C4">
    <cfRule type="cellIs" dxfId="7" priority="1" stopIfTrue="1" operator="notBetween">
      <formula>1</formula>
      <formula>9000</formula>
    </cfRule>
  </conditionalFormatting>
  <dataValidations disablePrompts="1" count="3">
    <dataValidation type="list" allowBlank="1" showInputMessage="1" showErrorMessage="1" sqref="B2">
      <formula1>$L$1:$L$8</formula1>
    </dataValidation>
    <dataValidation type="list" allowBlank="1" showInputMessage="1" showErrorMessage="1" sqref="B3">
      <formula1>$M$1:$M$7</formula1>
    </dataValidation>
    <dataValidation type="list" allowBlank="1" showInputMessage="1" showErrorMessage="1" sqref="B4">
      <formula1>$N$1:$N$6</formula1>
    </dataValidation>
  </dataValidations>
  <printOptions horizontalCentered="1"/>
  <pageMargins left="7.874015748031496E-2" right="7.874015748031496E-2" top="0.19685039370078741" bottom="0.19685039370078741" header="0.43307086614173229" footer="0.31496062992125984"/>
  <pageSetup paperSize="9" scale="55" orientation="portrait" r:id="rId3"/>
  <rowBreaks count="4" manualBreakCount="4">
    <brk id="45" max="10" man="1"/>
    <brk id="85" max="10" man="1"/>
    <brk id="125" max="10" man="1"/>
    <brk id="165" max="10" man="1"/>
  </rowBreaks>
  <ignoredErrors>
    <ignoredError sqref="K2:K4" unlockedFormula="1"/>
  </ignoredErrors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T211"/>
  <sheetViews>
    <sheetView rightToLeft="1" view="pageBreakPreview" zoomScale="50" zoomScaleNormal="60" zoomScaleSheetLayoutView="50" workbookViewId="0">
      <pane ySplit="2" topLeftCell="A59" activePane="bottomLeft" state="frozen"/>
      <selection pane="bottomLeft" activeCell="A73" sqref="A73:XFD73"/>
    </sheetView>
  </sheetViews>
  <sheetFormatPr defaultColWidth="18.42578125" defaultRowHeight="30" customHeight="1"/>
  <cols>
    <col min="1" max="1" width="11.7109375" style="43" customWidth="1"/>
    <col min="2" max="2" width="17.5703125" style="34" customWidth="1"/>
    <col min="3" max="3" width="47.28515625" style="34" customWidth="1"/>
    <col min="4" max="4" width="16.85546875" style="34" customWidth="1"/>
    <col min="5" max="5" width="18.7109375" style="34" customWidth="1"/>
    <col min="6" max="6" width="32.7109375" style="34" customWidth="1"/>
    <col min="7" max="7" width="34.28515625" style="43" customWidth="1"/>
    <col min="8" max="9" width="28.7109375" style="43" customWidth="1"/>
    <col min="10" max="11" width="32.7109375" style="39" customWidth="1"/>
    <col min="12" max="12" width="22.85546875" style="43" customWidth="1"/>
    <col min="13" max="13" width="17.140625" style="43" customWidth="1"/>
    <col min="14" max="15" width="18.42578125" style="44" customWidth="1"/>
    <col min="16" max="16" width="18.42578125" style="37" customWidth="1"/>
    <col min="17" max="17" width="20.7109375" style="43" customWidth="1"/>
    <col min="18" max="16384" width="18.42578125" style="36"/>
  </cols>
  <sheetData>
    <row r="1" spans="1:17" ht="33.75" customHeight="1" thickBot="1">
      <c r="A1" s="42" t="s">
        <v>48</v>
      </c>
      <c r="B1" s="35"/>
      <c r="C1" s="35"/>
      <c r="D1" s="35" t="s">
        <v>49</v>
      </c>
      <c r="E1" s="35"/>
      <c r="F1" s="35"/>
      <c r="G1" s="42"/>
      <c r="H1" s="42"/>
      <c r="I1" s="42"/>
      <c r="J1" s="36"/>
      <c r="K1" s="36"/>
      <c r="L1" s="42"/>
      <c r="M1" s="42"/>
      <c r="Q1" s="42"/>
    </row>
    <row r="2" spans="1:17" ht="51.75" customHeight="1" thickTop="1" thickBot="1">
      <c r="A2" s="99" t="s">
        <v>36</v>
      </c>
      <c r="B2" s="88" t="s">
        <v>37</v>
      </c>
      <c r="C2" s="101" t="s">
        <v>10</v>
      </c>
      <c r="D2" s="79" t="s">
        <v>2</v>
      </c>
      <c r="E2" s="79" t="s">
        <v>3</v>
      </c>
      <c r="F2" s="79" t="s">
        <v>23</v>
      </c>
      <c r="G2" s="79" t="s">
        <v>51</v>
      </c>
      <c r="H2" s="79" t="s">
        <v>45</v>
      </c>
      <c r="I2" s="79" t="s">
        <v>14</v>
      </c>
      <c r="J2" s="79" t="s">
        <v>42</v>
      </c>
      <c r="K2" s="79" t="s">
        <v>43</v>
      </c>
      <c r="L2" s="79" t="s">
        <v>44</v>
      </c>
      <c r="M2" s="79" t="s">
        <v>36</v>
      </c>
      <c r="N2" s="79" t="s">
        <v>26</v>
      </c>
      <c r="O2" s="79" t="s">
        <v>27</v>
      </c>
      <c r="P2" s="79" t="s">
        <v>28</v>
      </c>
      <c r="Q2" s="79" t="s">
        <v>379</v>
      </c>
    </row>
    <row r="3" spans="1:17" s="38" customFormat="1" ht="40.5" customHeight="1" thickTop="1">
      <c r="A3" s="100">
        <v>1</v>
      </c>
      <c r="B3" s="106" t="s">
        <v>315</v>
      </c>
      <c r="C3" s="102" t="s">
        <v>132</v>
      </c>
      <c r="D3" s="66" t="s">
        <v>129</v>
      </c>
      <c r="E3" s="66" t="s">
        <v>117</v>
      </c>
      <c r="F3" s="66" t="s">
        <v>5</v>
      </c>
      <c r="G3" s="66" t="s">
        <v>138</v>
      </c>
      <c r="H3" s="66" t="s">
        <v>302</v>
      </c>
      <c r="I3" s="66" t="s">
        <v>303</v>
      </c>
      <c r="J3" s="77"/>
      <c r="K3" s="77">
        <v>31444</v>
      </c>
      <c r="L3" s="68"/>
      <c r="M3" s="173">
        <v>4</v>
      </c>
      <c r="N3" s="69"/>
      <c r="O3" s="69"/>
      <c r="P3" s="70"/>
      <c r="Q3" s="81">
        <v>3</v>
      </c>
    </row>
    <row r="4" spans="1:17" s="38" customFormat="1" ht="40.5" customHeight="1">
      <c r="A4" s="100">
        <v>2</v>
      </c>
      <c r="B4" s="107" t="s">
        <v>309</v>
      </c>
      <c r="C4" s="103" t="s">
        <v>136</v>
      </c>
      <c r="D4" s="74" t="s">
        <v>129</v>
      </c>
      <c r="E4" s="74" t="s">
        <v>117</v>
      </c>
      <c r="F4" s="74" t="s">
        <v>6</v>
      </c>
      <c r="G4" s="74" t="s">
        <v>138</v>
      </c>
      <c r="H4" s="74" t="s">
        <v>9</v>
      </c>
      <c r="I4" s="74" t="s">
        <v>46</v>
      </c>
      <c r="J4" s="84"/>
      <c r="K4" s="84">
        <v>31644</v>
      </c>
      <c r="L4" s="85"/>
      <c r="M4" s="111">
        <v>5</v>
      </c>
      <c r="N4" s="86"/>
      <c r="O4" s="86"/>
      <c r="P4" s="87"/>
      <c r="Q4" s="83">
        <v>3</v>
      </c>
    </row>
    <row r="5" spans="1:17" s="38" customFormat="1" ht="40.5" customHeight="1">
      <c r="A5" s="100">
        <v>3</v>
      </c>
      <c r="B5" s="107" t="s">
        <v>308</v>
      </c>
      <c r="C5" s="103" t="s">
        <v>470</v>
      </c>
      <c r="D5" s="74" t="s">
        <v>129</v>
      </c>
      <c r="E5" s="74" t="s">
        <v>117</v>
      </c>
      <c r="F5" s="74" t="s">
        <v>7</v>
      </c>
      <c r="G5" s="74" t="s">
        <v>138</v>
      </c>
      <c r="H5" s="74" t="s">
        <v>56</v>
      </c>
      <c r="I5" s="74" t="s">
        <v>152</v>
      </c>
      <c r="J5" s="84"/>
      <c r="K5" s="84">
        <v>31644</v>
      </c>
      <c r="L5" s="85"/>
      <c r="M5" s="111">
        <v>6</v>
      </c>
      <c r="N5" s="86"/>
      <c r="O5" s="86"/>
      <c r="P5" s="87"/>
      <c r="Q5" s="83">
        <v>3</v>
      </c>
    </row>
    <row r="6" spans="1:17" s="38" customFormat="1" ht="40.5" customHeight="1">
      <c r="A6" s="100">
        <v>4</v>
      </c>
      <c r="B6" s="107" t="s">
        <v>448</v>
      </c>
      <c r="C6" s="103" t="s">
        <v>472</v>
      </c>
      <c r="D6" s="74" t="s">
        <v>127</v>
      </c>
      <c r="E6" s="74" t="s">
        <v>117</v>
      </c>
      <c r="F6" s="71" t="s">
        <v>13</v>
      </c>
      <c r="G6" s="74" t="s">
        <v>138</v>
      </c>
      <c r="H6" s="74" t="s">
        <v>52</v>
      </c>
      <c r="I6" s="74" t="s">
        <v>152</v>
      </c>
      <c r="J6" s="84"/>
      <c r="K6" s="84">
        <v>34578</v>
      </c>
      <c r="L6" s="85"/>
      <c r="M6" s="111">
        <v>7</v>
      </c>
      <c r="N6" s="86"/>
      <c r="O6" s="86"/>
      <c r="P6" s="87"/>
      <c r="Q6" s="83">
        <v>3</v>
      </c>
    </row>
    <row r="7" spans="1:17" s="38" customFormat="1" ht="40.5" customHeight="1">
      <c r="A7" s="100">
        <v>5</v>
      </c>
      <c r="B7" s="107" t="s">
        <v>311</v>
      </c>
      <c r="C7" s="103" t="s">
        <v>137</v>
      </c>
      <c r="D7" s="74" t="s">
        <v>129</v>
      </c>
      <c r="E7" s="74" t="s">
        <v>117</v>
      </c>
      <c r="F7" s="71" t="s">
        <v>6</v>
      </c>
      <c r="G7" s="74" t="s">
        <v>153</v>
      </c>
      <c r="H7" s="74" t="s">
        <v>9</v>
      </c>
      <c r="I7" s="74" t="s">
        <v>303</v>
      </c>
      <c r="J7" s="84"/>
      <c r="K7" s="84">
        <v>31644</v>
      </c>
      <c r="L7" s="85"/>
      <c r="M7" s="112">
        <v>12</v>
      </c>
      <c r="N7" s="86"/>
      <c r="O7" s="86"/>
      <c r="P7" s="87"/>
      <c r="Q7" s="83">
        <v>4</v>
      </c>
    </row>
    <row r="8" spans="1:17" s="38" customFormat="1" ht="40.5" customHeight="1">
      <c r="A8" s="100">
        <v>6</v>
      </c>
      <c r="B8" s="107" t="s">
        <v>312</v>
      </c>
      <c r="C8" s="103" t="s">
        <v>135</v>
      </c>
      <c r="D8" s="74" t="s">
        <v>129</v>
      </c>
      <c r="E8" s="74" t="s">
        <v>117</v>
      </c>
      <c r="F8" s="71" t="s">
        <v>7</v>
      </c>
      <c r="G8" s="74" t="s">
        <v>153</v>
      </c>
      <c r="H8" s="74" t="s">
        <v>9</v>
      </c>
      <c r="I8" s="74" t="s">
        <v>152</v>
      </c>
      <c r="J8" s="84"/>
      <c r="K8" s="84">
        <v>31644</v>
      </c>
      <c r="L8" s="85"/>
      <c r="M8" s="112">
        <v>13</v>
      </c>
      <c r="N8" s="86"/>
      <c r="O8" s="86"/>
      <c r="P8" s="87"/>
      <c r="Q8" s="83">
        <v>4</v>
      </c>
    </row>
    <row r="9" spans="1:17" s="38" customFormat="1" ht="40.5" customHeight="1">
      <c r="A9" s="100">
        <v>7</v>
      </c>
      <c r="B9" s="107" t="s">
        <v>313</v>
      </c>
      <c r="C9" s="103" t="s">
        <v>130</v>
      </c>
      <c r="D9" s="74" t="s">
        <v>129</v>
      </c>
      <c r="E9" s="74" t="s">
        <v>117</v>
      </c>
      <c r="F9" s="75" t="s">
        <v>398</v>
      </c>
      <c r="G9" s="74" t="s">
        <v>153</v>
      </c>
      <c r="H9" s="74" t="s">
        <v>9</v>
      </c>
      <c r="I9" s="74" t="s">
        <v>152</v>
      </c>
      <c r="J9" s="84"/>
      <c r="K9" s="84">
        <v>31747</v>
      </c>
      <c r="L9" s="85"/>
      <c r="M9" s="112">
        <v>14</v>
      </c>
      <c r="N9" s="86"/>
      <c r="O9" s="86"/>
      <c r="P9" s="87"/>
      <c r="Q9" s="83">
        <v>4</v>
      </c>
    </row>
    <row r="10" spans="1:17" s="38" customFormat="1" ht="40.5" customHeight="1">
      <c r="A10" s="100">
        <v>8</v>
      </c>
      <c r="B10" s="107" t="s">
        <v>316</v>
      </c>
      <c r="C10" s="103" t="s">
        <v>473</v>
      </c>
      <c r="D10" s="74" t="s">
        <v>129</v>
      </c>
      <c r="E10" s="74" t="s">
        <v>117</v>
      </c>
      <c r="F10" s="74" t="s">
        <v>398</v>
      </c>
      <c r="G10" s="74" t="s">
        <v>153</v>
      </c>
      <c r="H10" s="74" t="s">
        <v>52</v>
      </c>
      <c r="I10" s="74" t="s">
        <v>152</v>
      </c>
      <c r="J10" s="84"/>
      <c r="K10" s="172">
        <v>31824</v>
      </c>
      <c r="L10" s="85"/>
      <c r="M10" s="112">
        <v>15</v>
      </c>
      <c r="N10" s="86"/>
      <c r="O10" s="86"/>
      <c r="P10" s="87"/>
      <c r="Q10" s="83">
        <v>4</v>
      </c>
    </row>
    <row r="11" spans="1:17" s="38" customFormat="1" ht="40.5" customHeight="1">
      <c r="A11" s="100">
        <v>9</v>
      </c>
      <c r="B11" s="107" t="s">
        <v>317</v>
      </c>
      <c r="C11" s="103" t="s">
        <v>133</v>
      </c>
      <c r="D11" s="74" t="s">
        <v>129</v>
      </c>
      <c r="E11" s="74" t="s">
        <v>117</v>
      </c>
      <c r="F11" s="71" t="s">
        <v>402</v>
      </c>
      <c r="G11" s="74" t="s">
        <v>153</v>
      </c>
      <c r="H11" s="74" t="s">
        <v>9</v>
      </c>
      <c r="I11" s="74" t="s">
        <v>304</v>
      </c>
      <c r="J11" s="84"/>
      <c r="K11" s="84">
        <v>31852</v>
      </c>
      <c r="L11" s="85"/>
      <c r="M11" s="112">
        <v>16</v>
      </c>
      <c r="N11" s="86"/>
      <c r="O11" s="86"/>
      <c r="P11" s="87"/>
      <c r="Q11" s="83">
        <v>4</v>
      </c>
    </row>
    <row r="12" spans="1:17" s="38" customFormat="1" ht="40.5" customHeight="1">
      <c r="A12" s="100">
        <v>10</v>
      </c>
      <c r="B12" s="107" t="s">
        <v>318</v>
      </c>
      <c r="C12" s="103" t="s">
        <v>491</v>
      </c>
      <c r="D12" s="74" t="s">
        <v>129</v>
      </c>
      <c r="E12" s="74" t="s">
        <v>117</v>
      </c>
      <c r="F12" s="71" t="s">
        <v>20</v>
      </c>
      <c r="G12" s="74" t="s">
        <v>153</v>
      </c>
      <c r="H12" s="74" t="s">
        <v>9</v>
      </c>
      <c r="I12" s="74" t="s">
        <v>151</v>
      </c>
      <c r="J12" s="84"/>
      <c r="K12" s="84">
        <v>31914</v>
      </c>
      <c r="L12" s="85"/>
      <c r="M12" s="112">
        <v>17</v>
      </c>
      <c r="N12" s="86"/>
      <c r="O12" s="86"/>
      <c r="P12" s="87"/>
      <c r="Q12" s="83">
        <v>4</v>
      </c>
    </row>
    <row r="13" spans="1:17" s="38" customFormat="1" ht="40.5" customHeight="1">
      <c r="A13" s="100">
        <v>11</v>
      </c>
      <c r="B13" s="107" t="s">
        <v>447</v>
      </c>
      <c r="C13" s="103" t="s">
        <v>126</v>
      </c>
      <c r="D13" s="74" t="s">
        <v>127</v>
      </c>
      <c r="E13" s="74" t="s">
        <v>117</v>
      </c>
      <c r="F13" s="75" t="s">
        <v>13</v>
      </c>
      <c r="G13" s="74" t="s">
        <v>153</v>
      </c>
      <c r="H13" s="74" t="s">
        <v>9</v>
      </c>
      <c r="I13" s="74" t="s">
        <v>152</v>
      </c>
      <c r="J13" s="84"/>
      <c r="K13" s="84">
        <v>34805</v>
      </c>
      <c r="L13" s="85"/>
      <c r="M13" s="112">
        <v>18</v>
      </c>
      <c r="N13" s="86"/>
      <c r="O13" s="86"/>
      <c r="P13" s="87"/>
      <c r="Q13" s="83">
        <v>4</v>
      </c>
    </row>
    <row r="14" spans="1:17" s="38" customFormat="1" ht="40.5" customHeight="1">
      <c r="A14" s="100">
        <v>12</v>
      </c>
      <c r="B14" s="107" t="s">
        <v>332</v>
      </c>
      <c r="C14" s="103" t="s">
        <v>128</v>
      </c>
      <c r="D14" s="74" t="s">
        <v>129</v>
      </c>
      <c r="E14" s="74" t="s">
        <v>117</v>
      </c>
      <c r="F14" s="75" t="s">
        <v>142</v>
      </c>
      <c r="G14" s="74" t="s">
        <v>153</v>
      </c>
      <c r="H14" s="74"/>
      <c r="I14" s="74"/>
      <c r="J14" s="84"/>
      <c r="K14" s="84">
        <v>40011</v>
      </c>
      <c r="L14" s="85"/>
      <c r="M14" s="112">
        <v>19</v>
      </c>
      <c r="N14" s="86"/>
      <c r="O14" s="86"/>
      <c r="P14" s="87"/>
      <c r="Q14" s="83">
        <v>4</v>
      </c>
    </row>
    <row r="15" spans="1:17" s="38" customFormat="1" ht="40.5" customHeight="1">
      <c r="A15" s="100">
        <v>13</v>
      </c>
      <c r="B15" s="107" t="s">
        <v>319</v>
      </c>
      <c r="C15" s="103" t="s">
        <v>492</v>
      </c>
      <c r="D15" s="74" t="s">
        <v>129</v>
      </c>
      <c r="E15" s="74" t="s">
        <v>117</v>
      </c>
      <c r="F15" s="74" t="s">
        <v>5</v>
      </c>
      <c r="G15" s="171" t="s">
        <v>507</v>
      </c>
      <c r="H15" s="74" t="s">
        <v>9</v>
      </c>
      <c r="I15" s="74" t="s">
        <v>303</v>
      </c>
      <c r="J15" s="84">
        <v>38169</v>
      </c>
      <c r="K15" s="84">
        <v>33290</v>
      </c>
      <c r="L15" s="85"/>
      <c r="M15" s="113">
        <v>25</v>
      </c>
      <c r="N15" s="95"/>
      <c r="O15" s="95"/>
      <c r="P15" s="97"/>
      <c r="Q15" s="83">
        <v>5</v>
      </c>
    </row>
    <row r="16" spans="1:17" s="38" customFormat="1" ht="40.5" customHeight="1">
      <c r="A16" s="100">
        <v>14</v>
      </c>
      <c r="B16" s="107" t="s">
        <v>314</v>
      </c>
      <c r="C16" s="103" t="s">
        <v>66</v>
      </c>
      <c r="D16" s="74" t="s">
        <v>129</v>
      </c>
      <c r="E16" s="74" t="s">
        <v>117</v>
      </c>
      <c r="F16" s="74" t="s">
        <v>13</v>
      </c>
      <c r="G16" s="74" t="s">
        <v>507</v>
      </c>
      <c r="H16" s="74"/>
      <c r="I16" s="74"/>
      <c r="J16" s="84">
        <v>41091</v>
      </c>
      <c r="K16" s="84">
        <v>31747</v>
      </c>
      <c r="L16" s="85"/>
      <c r="M16" s="113">
        <v>26</v>
      </c>
      <c r="N16" s="95"/>
      <c r="O16" s="95"/>
      <c r="P16" s="97"/>
      <c r="Q16" s="83">
        <v>5</v>
      </c>
    </row>
    <row r="17" spans="1:20" s="38" customFormat="1" ht="40.5" customHeight="1">
      <c r="A17" s="100">
        <v>15</v>
      </c>
      <c r="B17" s="107" t="s">
        <v>321</v>
      </c>
      <c r="C17" s="103" t="s">
        <v>96</v>
      </c>
      <c r="D17" s="74" t="s">
        <v>129</v>
      </c>
      <c r="E17" s="74" t="s">
        <v>117</v>
      </c>
      <c r="F17" s="74" t="s">
        <v>6</v>
      </c>
      <c r="G17" s="74" t="s">
        <v>507</v>
      </c>
      <c r="H17" s="74" t="s">
        <v>9</v>
      </c>
      <c r="I17" s="74" t="s">
        <v>46</v>
      </c>
      <c r="J17" s="84">
        <v>41091</v>
      </c>
      <c r="K17" s="84">
        <v>35981</v>
      </c>
      <c r="L17" s="85"/>
      <c r="M17" s="113">
        <v>27</v>
      </c>
      <c r="N17" s="95"/>
      <c r="O17" s="95"/>
      <c r="P17" s="97"/>
      <c r="Q17" s="83">
        <v>5</v>
      </c>
    </row>
    <row r="18" spans="1:20" s="38" customFormat="1" ht="40.5" customHeight="1">
      <c r="A18" s="100">
        <v>16</v>
      </c>
      <c r="B18" s="107" t="s">
        <v>324</v>
      </c>
      <c r="C18" s="103" t="s">
        <v>97</v>
      </c>
      <c r="D18" s="74" t="s">
        <v>129</v>
      </c>
      <c r="E18" s="74" t="s">
        <v>117</v>
      </c>
      <c r="F18" s="71" t="s">
        <v>6</v>
      </c>
      <c r="G18" s="74" t="s">
        <v>507</v>
      </c>
      <c r="H18" s="74" t="s">
        <v>9</v>
      </c>
      <c r="I18" s="74" t="s">
        <v>33</v>
      </c>
      <c r="J18" s="84">
        <v>41091</v>
      </c>
      <c r="K18" s="84">
        <v>36212</v>
      </c>
      <c r="L18" s="85"/>
      <c r="M18" s="113">
        <v>28</v>
      </c>
      <c r="N18" s="95"/>
      <c r="O18" s="95"/>
      <c r="P18" s="97"/>
      <c r="Q18" s="83">
        <v>5</v>
      </c>
    </row>
    <row r="19" spans="1:20" ht="40.5" customHeight="1">
      <c r="A19" s="100">
        <v>17</v>
      </c>
      <c r="B19" s="107" t="s">
        <v>339</v>
      </c>
      <c r="C19" s="104" t="s">
        <v>77</v>
      </c>
      <c r="D19" s="71" t="s">
        <v>129</v>
      </c>
      <c r="E19" s="71" t="s">
        <v>117</v>
      </c>
      <c r="F19" s="75" t="s">
        <v>5</v>
      </c>
      <c r="G19" s="71" t="s">
        <v>507</v>
      </c>
      <c r="H19" s="71" t="s">
        <v>52</v>
      </c>
      <c r="I19" s="71" t="s">
        <v>152</v>
      </c>
      <c r="J19" s="78">
        <v>41275</v>
      </c>
      <c r="K19" s="78">
        <v>37997</v>
      </c>
      <c r="L19" s="67"/>
      <c r="M19" s="113">
        <v>29</v>
      </c>
      <c r="N19" s="72"/>
      <c r="O19" s="72"/>
      <c r="P19" s="73"/>
      <c r="Q19" s="82"/>
    </row>
    <row r="20" spans="1:20" s="38" customFormat="1" ht="40.5" customHeight="1">
      <c r="A20" s="100">
        <v>18</v>
      </c>
      <c r="B20" s="156" t="s">
        <v>337</v>
      </c>
      <c r="C20" s="104" t="s">
        <v>114</v>
      </c>
      <c r="D20" s="71" t="s">
        <v>129</v>
      </c>
      <c r="E20" s="71" t="s">
        <v>117</v>
      </c>
      <c r="F20" s="71" t="s">
        <v>8</v>
      </c>
      <c r="G20" s="71" t="s">
        <v>507</v>
      </c>
      <c r="H20" s="71" t="s">
        <v>9</v>
      </c>
      <c r="I20" s="71" t="s">
        <v>151</v>
      </c>
      <c r="J20" s="78">
        <v>41289</v>
      </c>
      <c r="K20" s="78">
        <v>37836</v>
      </c>
      <c r="L20" s="67"/>
      <c r="M20" s="113">
        <v>30</v>
      </c>
      <c r="N20" s="175"/>
      <c r="O20" s="175"/>
      <c r="P20" s="176"/>
      <c r="Q20" s="157">
        <v>5</v>
      </c>
    </row>
    <row r="21" spans="1:20" ht="40.5" customHeight="1">
      <c r="A21" s="100">
        <v>19</v>
      </c>
      <c r="B21" s="107" t="s">
        <v>329</v>
      </c>
      <c r="C21" s="104" t="s">
        <v>101</v>
      </c>
      <c r="D21" s="71" t="s">
        <v>129</v>
      </c>
      <c r="E21" s="71" t="s">
        <v>117</v>
      </c>
      <c r="F21" s="71" t="s">
        <v>6</v>
      </c>
      <c r="G21" s="71" t="s">
        <v>507</v>
      </c>
      <c r="H21" s="71" t="s">
        <v>9</v>
      </c>
      <c r="I21" s="71" t="s">
        <v>33</v>
      </c>
      <c r="J21" s="78">
        <v>41456</v>
      </c>
      <c r="K21" s="78">
        <v>36291</v>
      </c>
      <c r="L21" s="67"/>
      <c r="M21" s="113">
        <v>31</v>
      </c>
      <c r="N21" s="72"/>
      <c r="O21" s="72"/>
      <c r="P21" s="73"/>
      <c r="Q21" s="82">
        <v>5</v>
      </c>
    </row>
    <row r="22" spans="1:20" ht="40.5" customHeight="1">
      <c r="A22" s="100">
        <v>20</v>
      </c>
      <c r="B22" s="107" t="s">
        <v>325</v>
      </c>
      <c r="C22" s="104" t="s">
        <v>493</v>
      </c>
      <c r="D22" s="71" t="s">
        <v>129</v>
      </c>
      <c r="E22" s="71" t="s">
        <v>117</v>
      </c>
      <c r="F22" s="71" t="s">
        <v>6</v>
      </c>
      <c r="G22" s="71" t="s">
        <v>507</v>
      </c>
      <c r="H22" s="71" t="s">
        <v>9</v>
      </c>
      <c r="I22" s="71" t="s">
        <v>33</v>
      </c>
      <c r="J22" s="78">
        <v>41640</v>
      </c>
      <c r="K22" s="78">
        <v>36212</v>
      </c>
      <c r="L22" s="67"/>
      <c r="M22" s="113">
        <v>32</v>
      </c>
      <c r="N22" s="96"/>
      <c r="O22" s="96"/>
      <c r="P22" s="98"/>
      <c r="Q22" s="82">
        <v>5</v>
      </c>
    </row>
    <row r="23" spans="1:20" ht="40.5" customHeight="1">
      <c r="A23" s="100">
        <v>21</v>
      </c>
      <c r="B23" s="107" t="s">
        <v>144</v>
      </c>
      <c r="C23" s="104" t="s">
        <v>145</v>
      </c>
      <c r="D23" s="71" t="s">
        <v>129</v>
      </c>
      <c r="E23" s="71" t="s">
        <v>117</v>
      </c>
      <c r="F23" s="71" t="s">
        <v>398</v>
      </c>
      <c r="G23" s="71" t="s">
        <v>507</v>
      </c>
      <c r="H23" s="71" t="s">
        <v>56</v>
      </c>
      <c r="I23" s="71" t="s">
        <v>151</v>
      </c>
      <c r="J23" s="78">
        <v>41640</v>
      </c>
      <c r="K23" s="78">
        <v>39552</v>
      </c>
      <c r="L23" s="67"/>
      <c r="M23" s="113">
        <v>33</v>
      </c>
      <c r="N23" s="72"/>
      <c r="O23" s="72"/>
      <c r="P23" s="73"/>
      <c r="Q23" s="82">
        <v>5</v>
      </c>
    </row>
    <row r="24" spans="1:20" ht="40.5" customHeight="1">
      <c r="A24" s="100">
        <v>22</v>
      </c>
      <c r="B24" s="107" t="s">
        <v>310</v>
      </c>
      <c r="C24" s="104" t="s">
        <v>494</v>
      </c>
      <c r="D24" s="71" t="s">
        <v>129</v>
      </c>
      <c r="E24" s="71" t="s">
        <v>117</v>
      </c>
      <c r="F24" s="71" t="s">
        <v>13</v>
      </c>
      <c r="G24" s="71" t="s">
        <v>507</v>
      </c>
      <c r="H24" s="71" t="s">
        <v>9</v>
      </c>
      <c r="I24" s="71" t="s">
        <v>151</v>
      </c>
      <c r="J24" s="78">
        <v>41640</v>
      </c>
      <c r="K24" s="78">
        <v>39666</v>
      </c>
      <c r="L24" s="67"/>
      <c r="M24" s="113">
        <v>34</v>
      </c>
      <c r="N24" s="72"/>
      <c r="O24" s="72"/>
      <c r="P24" s="73"/>
      <c r="Q24" s="82">
        <v>6</v>
      </c>
    </row>
    <row r="25" spans="1:20" ht="40.5" customHeight="1">
      <c r="A25" s="100">
        <v>23</v>
      </c>
      <c r="B25" s="107" t="s">
        <v>336</v>
      </c>
      <c r="C25" s="104" t="s">
        <v>474</v>
      </c>
      <c r="D25" s="71" t="s">
        <v>129</v>
      </c>
      <c r="E25" s="71" t="s">
        <v>117</v>
      </c>
      <c r="F25" s="71" t="s">
        <v>8</v>
      </c>
      <c r="G25" s="71" t="s">
        <v>508</v>
      </c>
      <c r="H25" s="71" t="s">
        <v>9</v>
      </c>
      <c r="I25" s="71" t="s">
        <v>151</v>
      </c>
      <c r="J25" s="78">
        <v>40725</v>
      </c>
      <c r="K25" s="78">
        <v>37836</v>
      </c>
      <c r="L25" s="67"/>
      <c r="M25" s="174">
        <v>40</v>
      </c>
      <c r="N25" s="72"/>
      <c r="O25" s="72"/>
      <c r="P25" s="73"/>
      <c r="Q25" s="82">
        <v>6</v>
      </c>
    </row>
    <row r="26" spans="1:20" ht="40.5" customHeight="1">
      <c r="A26" s="100">
        <v>24</v>
      </c>
      <c r="B26" s="107" t="s">
        <v>342</v>
      </c>
      <c r="C26" s="104" t="s">
        <v>79</v>
      </c>
      <c r="D26" s="71" t="s">
        <v>129</v>
      </c>
      <c r="E26" s="71" t="s">
        <v>117</v>
      </c>
      <c r="F26" s="71" t="s">
        <v>5</v>
      </c>
      <c r="G26" s="71" t="s">
        <v>508</v>
      </c>
      <c r="H26" s="71" t="s">
        <v>9</v>
      </c>
      <c r="I26" s="71" t="s">
        <v>151</v>
      </c>
      <c r="J26" s="78">
        <v>41091</v>
      </c>
      <c r="K26" s="78">
        <v>38252</v>
      </c>
      <c r="L26" s="67"/>
      <c r="M26" s="115">
        <v>41</v>
      </c>
      <c r="N26" s="72"/>
      <c r="O26" s="72"/>
      <c r="P26" s="73"/>
      <c r="Q26" s="82">
        <v>6</v>
      </c>
    </row>
    <row r="27" spans="1:20" ht="40.5" customHeight="1">
      <c r="A27" s="100">
        <v>25</v>
      </c>
      <c r="B27" s="107" t="s">
        <v>320</v>
      </c>
      <c r="C27" s="104" t="s">
        <v>148</v>
      </c>
      <c r="D27" s="71" t="s">
        <v>129</v>
      </c>
      <c r="E27" s="71" t="s">
        <v>117</v>
      </c>
      <c r="F27" s="71" t="s">
        <v>7</v>
      </c>
      <c r="G27" s="94" t="s">
        <v>30</v>
      </c>
      <c r="H27" s="71" t="s">
        <v>9</v>
      </c>
      <c r="I27" s="71" t="s">
        <v>152</v>
      </c>
      <c r="J27" s="78"/>
      <c r="K27" s="78">
        <v>35957</v>
      </c>
      <c r="L27" s="67"/>
      <c r="M27" s="116">
        <v>45</v>
      </c>
      <c r="N27" s="72"/>
      <c r="O27" s="72"/>
      <c r="P27" s="73"/>
      <c r="Q27" s="82">
        <v>7</v>
      </c>
      <c r="S27" s="36" t="s">
        <v>16</v>
      </c>
      <c r="T27" s="36" t="s">
        <v>16</v>
      </c>
    </row>
    <row r="28" spans="1:20" ht="40.5" customHeight="1">
      <c r="A28" s="100">
        <v>26</v>
      </c>
      <c r="B28" s="107" t="s">
        <v>322</v>
      </c>
      <c r="C28" s="104" t="s">
        <v>495</v>
      </c>
      <c r="D28" s="71" t="s">
        <v>129</v>
      </c>
      <c r="E28" s="71" t="s">
        <v>117</v>
      </c>
      <c r="F28" s="71" t="s">
        <v>13</v>
      </c>
      <c r="G28" s="71" t="s">
        <v>30</v>
      </c>
      <c r="H28" s="71" t="s">
        <v>9</v>
      </c>
      <c r="I28" s="71" t="s">
        <v>151</v>
      </c>
      <c r="J28" s="78">
        <v>41456</v>
      </c>
      <c r="K28" s="78">
        <v>36039</v>
      </c>
      <c r="L28" s="67"/>
      <c r="M28" s="116">
        <v>46</v>
      </c>
      <c r="N28" s="72"/>
      <c r="O28" s="72"/>
      <c r="P28" s="73"/>
      <c r="Q28" s="82">
        <v>7</v>
      </c>
    </row>
    <row r="29" spans="1:20" ht="40.5" customHeight="1">
      <c r="A29" s="100">
        <v>27</v>
      </c>
      <c r="B29" s="107" t="s">
        <v>323</v>
      </c>
      <c r="C29" s="104" t="s">
        <v>475</v>
      </c>
      <c r="D29" s="71" t="s">
        <v>129</v>
      </c>
      <c r="E29" s="71" t="s">
        <v>117</v>
      </c>
      <c r="F29" s="71" t="s">
        <v>7</v>
      </c>
      <c r="G29" s="94" t="s">
        <v>30</v>
      </c>
      <c r="H29" s="71" t="s">
        <v>9</v>
      </c>
      <c r="I29" s="71" t="s">
        <v>152</v>
      </c>
      <c r="J29" s="78"/>
      <c r="K29" s="78">
        <v>36212</v>
      </c>
      <c r="L29" s="67"/>
      <c r="M29" s="116">
        <v>47</v>
      </c>
      <c r="N29" s="72"/>
      <c r="O29" s="72"/>
      <c r="P29" s="73"/>
      <c r="Q29" s="82">
        <v>7</v>
      </c>
    </row>
    <row r="30" spans="1:20" ht="40.5" customHeight="1">
      <c r="A30" s="100">
        <v>28</v>
      </c>
      <c r="B30" s="107" t="s">
        <v>326</v>
      </c>
      <c r="C30" s="104" t="s">
        <v>99</v>
      </c>
      <c r="D30" s="71" t="s">
        <v>129</v>
      </c>
      <c r="E30" s="71" t="s">
        <v>117</v>
      </c>
      <c r="F30" s="74" t="s">
        <v>6</v>
      </c>
      <c r="G30" s="71" t="s">
        <v>30</v>
      </c>
      <c r="H30" s="71" t="s">
        <v>9</v>
      </c>
      <c r="I30" s="71" t="s">
        <v>33</v>
      </c>
      <c r="J30" s="78">
        <v>41456</v>
      </c>
      <c r="K30" s="78">
        <v>36220</v>
      </c>
      <c r="L30" s="67"/>
      <c r="M30" s="116">
        <v>48</v>
      </c>
      <c r="N30" s="72"/>
      <c r="O30" s="72"/>
      <c r="P30" s="73"/>
      <c r="Q30" s="82">
        <v>7</v>
      </c>
    </row>
    <row r="31" spans="1:20" ht="40.5" customHeight="1">
      <c r="A31" s="100">
        <v>29</v>
      </c>
      <c r="B31" s="107" t="s">
        <v>327</v>
      </c>
      <c r="C31" s="104" t="s">
        <v>100</v>
      </c>
      <c r="D31" s="71" t="s">
        <v>129</v>
      </c>
      <c r="E31" s="71" t="s">
        <v>117</v>
      </c>
      <c r="F31" s="71" t="s">
        <v>6</v>
      </c>
      <c r="G31" s="71" t="s">
        <v>30</v>
      </c>
      <c r="H31" s="71" t="s">
        <v>302</v>
      </c>
      <c r="I31" s="71" t="s">
        <v>33</v>
      </c>
      <c r="J31" s="78">
        <v>41456</v>
      </c>
      <c r="K31" s="78">
        <v>36220</v>
      </c>
      <c r="L31" s="67"/>
      <c r="M31" s="116">
        <v>49</v>
      </c>
      <c r="N31" s="72"/>
      <c r="O31" s="72"/>
      <c r="P31" s="73"/>
      <c r="Q31" s="82">
        <v>7</v>
      </c>
    </row>
    <row r="32" spans="1:20" ht="40.5" customHeight="1">
      <c r="A32" s="100">
        <v>30</v>
      </c>
      <c r="B32" s="107" t="s">
        <v>330</v>
      </c>
      <c r="C32" s="104" t="s">
        <v>496</v>
      </c>
      <c r="D32" s="71" t="s">
        <v>129</v>
      </c>
      <c r="E32" s="71" t="s">
        <v>117</v>
      </c>
      <c r="F32" s="71" t="s">
        <v>6</v>
      </c>
      <c r="G32" s="71" t="s">
        <v>30</v>
      </c>
      <c r="H32" s="80" t="s">
        <v>9</v>
      </c>
      <c r="I32" s="80" t="s">
        <v>33</v>
      </c>
      <c r="J32" s="89">
        <v>41091</v>
      </c>
      <c r="K32" s="89">
        <v>36739</v>
      </c>
      <c r="L32" s="90"/>
      <c r="M32" s="116">
        <v>50</v>
      </c>
      <c r="N32" s="91"/>
      <c r="O32" s="91"/>
      <c r="P32" s="92"/>
      <c r="Q32" s="82">
        <v>7</v>
      </c>
    </row>
    <row r="33" spans="1:17" ht="40.5" customHeight="1">
      <c r="A33" s="100">
        <v>31</v>
      </c>
      <c r="B33" s="107" t="s">
        <v>333</v>
      </c>
      <c r="C33" s="104" t="s">
        <v>76</v>
      </c>
      <c r="D33" s="71" t="s">
        <v>129</v>
      </c>
      <c r="E33" s="71" t="s">
        <v>117</v>
      </c>
      <c r="F33" s="71" t="s">
        <v>5</v>
      </c>
      <c r="G33" s="71" t="s">
        <v>30</v>
      </c>
      <c r="H33" s="80" t="s">
        <v>9</v>
      </c>
      <c r="I33" s="80" t="s">
        <v>303</v>
      </c>
      <c r="J33" s="89">
        <v>41501</v>
      </c>
      <c r="K33" s="89">
        <v>37563</v>
      </c>
      <c r="L33" s="90"/>
      <c r="M33" s="116">
        <v>51</v>
      </c>
      <c r="N33" s="91"/>
      <c r="O33" s="91"/>
      <c r="P33" s="92"/>
      <c r="Q33" s="82">
        <v>7</v>
      </c>
    </row>
    <row r="34" spans="1:17" ht="40.5" customHeight="1">
      <c r="A34" s="100">
        <v>32</v>
      </c>
      <c r="B34" s="107" t="s">
        <v>340</v>
      </c>
      <c r="C34" s="104" t="s">
        <v>105</v>
      </c>
      <c r="D34" s="71" t="s">
        <v>129</v>
      </c>
      <c r="E34" s="71" t="s">
        <v>117</v>
      </c>
      <c r="F34" s="71" t="s">
        <v>6</v>
      </c>
      <c r="G34" s="71" t="s">
        <v>30</v>
      </c>
      <c r="H34" s="71" t="s">
        <v>9</v>
      </c>
      <c r="I34" s="71" t="s">
        <v>33</v>
      </c>
      <c r="J34" s="78">
        <v>41640</v>
      </c>
      <c r="K34" s="78">
        <v>38250</v>
      </c>
      <c r="L34" s="67"/>
      <c r="M34" s="116">
        <v>52</v>
      </c>
      <c r="N34" s="72"/>
      <c r="O34" s="72"/>
      <c r="P34" s="73"/>
      <c r="Q34" s="82">
        <v>7</v>
      </c>
    </row>
    <row r="35" spans="1:17" ht="40.5" customHeight="1">
      <c r="A35" s="100">
        <v>33</v>
      </c>
      <c r="B35" s="107" t="s">
        <v>343</v>
      </c>
      <c r="C35" s="104" t="s">
        <v>106</v>
      </c>
      <c r="D35" s="71" t="s">
        <v>129</v>
      </c>
      <c r="E35" s="71" t="s">
        <v>117</v>
      </c>
      <c r="F35" s="71" t="s">
        <v>6</v>
      </c>
      <c r="G35" s="71" t="s">
        <v>30</v>
      </c>
      <c r="H35" s="71" t="s">
        <v>9</v>
      </c>
      <c r="I35" s="71" t="s">
        <v>33</v>
      </c>
      <c r="J35" s="78">
        <v>41456</v>
      </c>
      <c r="K35" s="78">
        <v>38580</v>
      </c>
      <c r="L35" s="67"/>
      <c r="M35" s="116">
        <v>53</v>
      </c>
      <c r="N35" s="72"/>
      <c r="O35" s="72"/>
      <c r="P35" s="73"/>
      <c r="Q35" s="82">
        <v>7</v>
      </c>
    </row>
    <row r="36" spans="1:17" ht="40.5" customHeight="1">
      <c r="A36" s="100">
        <v>34</v>
      </c>
      <c r="B36" s="107" t="s">
        <v>307</v>
      </c>
      <c r="C36" s="104" t="s">
        <v>109</v>
      </c>
      <c r="D36" s="71" t="s">
        <v>129</v>
      </c>
      <c r="E36" s="71" t="s">
        <v>117</v>
      </c>
      <c r="F36" s="71" t="s">
        <v>6</v>
      </c>
      <c r="G36" s="71" t="s">
        <v>30</v>
      </c>
      <c r="H36" s="71" t="s">
        <v>9</v>
      </c>
      <c r="I36" s="80" t="s">
        <v>304</v>
      </c>
      <c r="J36" s="89">
        <v>41456</v>
      </c>
      <c r="K36" s="89">
        <v>38580</v>
      </c>
      <c r="L36" s="90"/>
      <c r="M36" s="116">
        <v>54</v>
      </c>
      <c r="N36" s="91"/>
      <c r="O36" s="91"/>
      <c r="P36" s="92"/>
      <c r="Q36" s="82">
        <v>7</v>
      </c>
    </row>
    <row r="37" spans="1:17" ht="40.5" customHeight="1">
      <c r="A37" s="100">
        <v>35</v>
      </c>
      <c r="B37" s="107" t="s">
        <v>344</v>
      </c>
      <c r="C37" s="104" t="s">
        <v>80</v>
      </c>
      <c r="D37" s="71" t="s">
        <v>129</v>
      </c>
      <c r="E37" s="71" t="s">
        <v>117</v>
      </c>
      <c r="F37" s="71" t="s">
        <v>5</v>
      </c>
      <c r="G37" s="71" t="s">
        <v>30</v>
      </c>
      <c r="H37" s="71" t="s">
        <v>9</v>
      </c>
      <c r="I37" s="71" t="s">
        <v>303</v>
      </c>
      <c r="J37" s="78">
        <v>41640</v>
      </c>
      <c r="K37" s="78">
        <v>38672</v>
      </c>
      <c r="L37" s="67"/>
      <c r="M37" s="116">
        <v>55</v>
      </c>
      <c r="N37" s="72"/>
      <c r="O37" s="72"/>
      <c r="P37" s="73"/>
      <c r="Q37" s="82">
        <v>7</v>
      </c>
    </row>
    <row r="38" spans="1:17" ht="40.5" customHeight="1">
      <c r="A38" s="100">
        <v>36</v>
      </c>
      <c r="B38" s="107" t="s">
        <v>449</v>
      </c>
      <c r="C38" s="104" t="s">
        <v>65</v>
      </c>
      <c r="D38" s="71" t="s">
        <v>127</v>
      </c>
      <c r="E38" s="71" t="s">
        <v>117</v>
      </c>
      <c r="F38" s="75" t="s">
        <v>20</v>
      </c>
      <c r="G38" s="71" t="s">
        <v>30</v>
      </c>
      <c r="H38" s="71" t="s">
        <v>9</v>
      </c>
      <c r="I38" s="71" t="s">
        <v>152</v>
      </c>
      <c r="J38" s="78">
        <v>41671</v>
      </c>
      <c r="K38" s="78">
        <v>39524</v>
      </c>
      <c r="L38" s="67"/>
      <c r="M38" s="116">
        <v>56</v>
      </c>
      <c r="N38" s="72"/>
      <c r="O38" s="72"/>
      <c r="P38" s="73"/>
      <c r="Q38" s="82">
        <v>7</v>
      </c>
    </row>
    <row r="39" spans="1:17" ht="40.5" customHeight="1">
      <c r="A39" s="100">
        <v>37</v>
      </c>
      <c r="B39" s="107" t="s">
        <v>351</v>
      </c>
      <c r="C39" s="104" t="s">
        <v>62</v>
      </c>
      <c r="D39" s="71" t="s">
        <v>129</v>
      </c>
      <c r="E39" s="71" t="s">
        <v>117</v>
      </c>
      <c r="F39" s="75" t="s">
        <v>20</v>
      </c>
      <c r="G39" s="71" t="s">
        <v>30</v>
      </c>
      <c r="H39" s="71" t="s">
        <v>52</v>
      </c>
      <c r="I39" s="71" t="s">
        <v>151</v>
      </c>
      <c r="J39" s="78">
        <v>41122</v>
      </c>
      <c r="K39" s="78">
        <v>39671</v>
      </c>
      <c r="L39" s="67"/>
      <c r="M39" s="116">
        <v>57</v>
      </c>
      <c r="N39" s="72"/>
      <c r="O39" s="72"/>
      <c r="P39" s="73"/>
      <c r="Q39" s="82">
        <v>7</v>
      </c>
    </row>
    <row r="40" spans="1:17" ht="40.5" customHeight="1">
      <c r="A40" s="100">
        <v>38</v>
      </c>
      <c r="B40" s="107" t="s">
        <v>353</v>
      </c>
      <c r="C40" s="104" t="s">
        <v>497</v>
      </c>
      <c r="D40" s="71" t="s">
        <v>129</v>
      </c>
      <c r="E40" s="71" t="s">
        <v>117</v>
      </c>
      <c r="F40" s="75" t="s">
        <v>13</v>
      </c>
      <c r="G40" s="71" t="s">
        <v>30</v>
      </c>
      <c r="H40" s="71" t="s">
        <v>9</v>
      </c>
      <c r="I40" s="71" t="s">
        <v>151</v>
      </c>
      <c r="J40" s="78">
        <v>41136</v>
      </c>
      <c r="K40" s="78">
        <v>39681</v>
      </c>
      <c r="L40" s="67"/>
      <c r="M40" s="116">
        <v>58</v>
      </c>
      <c r="N40" s="72"/>
      <c r="O40" s="72"/>
      <c r="P40" s="73"/>
      <c r="Q40" s="82">
        <v>7</v>
      </c>
    </row>
    <row r="41" spans="1:17" ht="40.5" customHeight="1">
      <c r="A41" s="100">
        <v>39</v>
      </c>
      <c r="B41" s="107" t="s">
        <v>355</v>
      </c>
      <c r="C41" s="104" t="s">
        <v>70</v>
      </c>
      <c r="D41" s="71" t="s">
        <v>129</v>
      </c>
      <c r="E41" s="71" t="s">
        <v>117</v>
      </c>
      <c r="F41" s="75" t="s">
        <v>13</v>
      </c>
      <c r="G41" s="71" t="s">
        <v>30</v>
      </c>
      <c r="H41" s="71" t="s">
        <v>9</v>
      </c>
      <c r="I41" s="71" t="s">
        <v>46</v>
      </c>
      <c r="J41" s="78">
        <v>41456</v>
      </c>
      <c r="K41" s="78">
        <v>39741</v>
      </c>
      <c r="L41" s="67"/>
      <c r="M41" s="116">
        <v>59</v>
      </c>
      <c r="N41" s="72"/>
      <c r="O41" s="72"/>
      <c r="P41" s="73"/>
      <c r="Q41" s="82">
        <v>7</v>
      </c>
    </row>
    <row r="42" spans="1:17" ht="40.5" customHeight="1">
      <c r="A42" s="100">
        <v>40</v>
      </c>
      <c r="B42" s="107" t="s">
        <v>365</v>
      </c>
      <c r="C42" s="104" t="s">
        <v>95</v>
      </c>
      <c r="D42" s="71" t="s">
        <v>129</v>
      </c>
      <c r="E42" s="71" t="s">
        <v>117</v>
      </c>
      <c r="F42" s="75" t="s">
        <v>142</v>
      </c>
      <c r="G42" s="71" t="s">
        <v>30</v>
      </c>
      <c r="H42" s="71" t="s">
        <v>9</v>
      </c>
      <c r="I42" s="71" t="s">
        <v>152</v>
      </c>
      <c r="J42" s="78">
        <v>41091</v>
      </c>
      <c r="K42" s="78">
        <v>40162</v>
      </c>
      <c r="L42" s="67"/>
      <c r="M42" s="116">
        <v>60</v>
      </c>
      <c r="N42" s="72"/>
      <c r="O42" s="72"/>
      <c r="P42" s="73"/>
      <c r="Q42" s="82">
        <v>7</v>
      </c>
    </row>
    <row r="43" spans="1:17" ht="40.5" customHeight="1">
      <c r="A43" s="100">
        <v>41</v>
      </c>
      <c r="B43" s="189" t="s">
        <v>516</v>
      </c>
      <c r="C43" s="109" t="s">
        <v>517</v>
      </c>
      <c r="D43" s="190" t="s">
        <v>129</v>
      </c>
      <c r="E43" s="190" t="s">
        <v>117</v>
      </c>
      <c r="F43" s="71" t="s">
        <v>402</v>
      </c>
      <c r="G43" s="190" t="s">
        <v>30</v>
      </c>
      <c r="H43" s="190" t="s">
        <v>52</v>
      </c>
      <c r="I43" s="190" t="s">
        <v>46</v>
      </c>
      <c r="J43" s="191"/>
      <c r="K43" s="191"/>
      <c r="L43" s="193"/>
      <c r="M43" s="194">
        <v>65</v>
      </c>
      <c r="N43" s="195"/>
      <c r="O43" s="195"/>
      <c r="P43" s="196"/>
      <c r="Q43" s="192"/>
    </row>
    <row r="44" spans="1:17" ht="40.5" customHeight="1">
      <c r="A44" s="100">
        <v>42</v>
      </c>
      <c r="B44" s="107" t="s">
        <v>328</v>
      </c>
      <c r="C44" s="104" t="s">
        <v>498</v>
      </c>
      <c r="D44" s="71" t="s">
        <v>129</v>
      </c>
      <c r="E44" s="71" t="s">
        <v>117</v>
      </c>
      <c r="F44" s="76" t="s">
        <v>13</v>
      </c>
      <c r="G44" s="71" t="s">
        <v>119</v>
      </c>
      <c r="H44" s="71" t="s">
        <v>9</v>
      </c>
      <c r="I44" s="71" t="s">
        <v>46</v>
      </c>
      <c r="J44" s="78">
        <v>41091</v>
      </c>
      <c r="K44" s="78">
        <v>36282</v>
      </c>
      <c r="L44" s="67"/>
      <c r="M44" s="114">
        <v>70</v>
      </c>
      <c r="N44" s="72"/>
      <c r="O44" s="72"/>
      <c r="P44" s="73"/>
      <c r="Q44" s="82"/>
    </row>
    <row r="45" spans="1:17" ht="40.5" customHeight="1">
      <c r="A45" s="100">
        <v>43</v>
      </c>
      <c r="B45" s="107" t="s">
        <v>331</v>
      </c>
      <c r="C45" s="104" t="s">
        <v>476</v>
      </c>
      <c r="D45" s="71" t="s">
        <v>129</v>
      </c>
      <c r="E45" s="71" t="s">
        <v>117</v>
      </c>
      <c r="F45" s="75" t="s">
        <v>7</v>
      </c>
      <c r="G45" s="94" t="s">
        <v>154</v>
      </c>
      <c r="H45" s="71" t="s">
        <v>9</v>
      </c>
      <c r="I45" s="71" t="s">
        <v>152</v>
      </c>
      <c r="J45" s="78">
        <v>40360</v>
      </c>
      <c r="K45" s="78">
        <v>36923</v>
      </c>
      <c r="L45" s="67"/>
      <c r="M45" s="114">
        <v>71</v>
      </c>
      <c r="N45" s="72"/>
      <c r="O45" s="72"/>
      <c r="P45" s="73"/>
      <c r="Q45" s="82"/>
    </row>
    <row r="46" spans="1:17" ht="40.5" customHeight="1">
      <c r="A46" s="100">
        <v>44</v>
      </c>
      <c r="B46" s="107" t="s">
        <v>334</v>
      </c>
      <c r="C46" s="104" t="s">
        <v>477</v>
      </c>
      <c r="D46" s="71" t="s">
        <v>129</v>
      </c>
      <c r="E46" s="71" t="s">
        <v>117</v>
      </c>
      <c r="F46" s="75" t="s">
        <v>6</v>
      </c>
      <c r="G46" s="71" t="s">
        <v>31</v>
      </c>
      <c r="H46" s="71" t="s">
        <v>9</v>
      </c>
      <c r="I46" s="71"/>
      <c r="J46" s="78">
        <v>40725</v>
      </c>
      <c r="K46" s="78">
        <v>37745</v>
      </c>
      <c r="L46" s="67"/>
      <c r="M46" s="114">
        <v>72</v>
      </c>
      <c r="N46" s="72"/>
      <c r="O46" s="72"/>
      <c r="P46" s="73"/>
      <c r="Q46" s="82"/>
    </row>
    <row r="47" spans="1:17" ht="40.5" customHeight="1">
      <c r="A47" s="100">
        <v>45</v>
      </c>
      <c r="B47" s="107" t="s">
        <v>335</v>
      </c>
      <c r="C47" s="177" t="s">
        <v>104</v>
      </c>
      <c r="D47" s="178" t="s">
        <v>129</v>
      </c>
      <c r="E47" s="178" t="s">
        <v>117</v>
      </c>
      <c r="F47" s="179" t="s">
        <v>6</v>
      </c>
      <c r="G47" s="178" t="s">
        <v>29</v>
      </c>
      <c r="H47" s="71" t="s">
        <v>9</v>
      </c>
      <c r="I47" s="71" t="s">
        <v>46</v>
      </c>
      <c r="J47" s="78">
        <v>41091</v>
      </c>
      <c r="K47" s="78">
        <v>37755</v>
      </c>
      <c r="L47" s="67"/>
      <c r="M47" s="114">
        <v>73</v>
      </c>
      <c r="N47" s="72"/>
      <c r="O47" s="72"/>
      <c r="P47" s="73"/>
      <c r="Q47" s="82"/>
    </row>
    <row r="48" spans="1:17" ht="40.5" customHeight="1">
      <c r="A48" s="100">
        <v>46</v>
      </c>
      <c r="B48" s="107" t="s">
        <v>338</v>
      </c>
      <c r="C48" s="104" t="s">
        <v>74</v>
      </c>
      <c r="D48" s="71" t="s">
        <v>129</v>
      </c>
      <c r="E48" s="71" t="s">
        <v>117</v>
      </c>
      <c r="F48" s="75" t="s">
        <v>7</v>
      </c>
      <c r="G48" s="71" t="s">
        <v>31</v>
      </c>
      <c r="H48" s="71" t="s">
        <v>52</v>
      </c>
      <c r="I48" s="71" t="s">
        <v>152</v>
      </c>
      <c r="J48" s="78">
        <v>40756</v>
      </c>
      <c r="K48" s="78">
        <v>37837</v>
      </c>
      <c r="L48" s="67"/>
      <c r="M48" s="114">
        <v>74</v>
      </c>
      <c r="N48" s="72"/>
      <c r="O48" s="72"/>
      <c r="P48" s="73"/>
      <c r="Q48" s="82"/>
    </row>
    <row r="49" spans="1:17" ht="40.5" customHeight="1">
      <c r="A49" s="100">
        <v>47</v>
      </c>
      <c r="B49" s="107" t="s">
        <v>341</v>
      </c>
      <c r="C49" s="104" t="s">
        <v>78</v>
      </c>
      <c r="D49" s="71" t="s">
        <v>129</v>
      </c>
      <c r="E49" s="71" t="s">
        <v>117</v>
      </c>
      <c r="F49" s="75" t="s">
        <v>5</v>
      </c>
      <c r="G49" s="71" t="s">
        <v>154</v>
      </c>
      <c r="H49" s="71" t="s">
        <v>52</v>
      </c>
      <c r="I49" s="71" t="s">
        <v>304</v>
      </c>
      <c r="J49" s="78">
        <v>40909</v>
      </c>
      <c r="K49" s="78">
        <v>38250</v>
      </c>
      <c r="L49" s="67"/>
      <c r="M49" s="114">
        <v>75</v>
      </c>
      <c r="N49" s="72"/>
      <c r="O49" s="72"/>
      <c r="P49" s="73"/>
      <c r="Q49" s="82"/>
    </row>
    <row r="50" spans="1:17" ht="40.5" customHeight="1">
      <c r="A50" s="100">
        <v>48</v>
      </c>
      <c r="B50" s="107" t="s">
        <v>345</v>
      </c>
      <c r="C50" s="104" t="s">
        <v>81</v>
      </c>
      <c r="D50" s="71" t="s">
        <v>129</v>
      </c>
      <c r="E50" s="71" t="s">
        <v>117</v>
      </c>
      <c r="F50" s="75" t="s">
        <v>5</v>
      </c>
      <c r="G50" s="71" t="s">
        <v>31</v>
      </c>
      <c r="H50" s="71" t="s">
        <v>9</v>
      </c>
      <c r="I50" s="71" t="s">
        <v>151</v>
      </c>
      <c r="J50" s="78">
        <v>41091</v>
      </c>
      <c r="K50" s="78">
        <v>38792</v>
      </c>
      <c r="L50" s="67"/>
      <c r="M50" s="114">
        <v>76</v>
      </c>
      <c r="N50" s="72"/>
      <c r="O50" s="72"/>
      <c r="P50" s="73"/>
      <c r="Q50" s="82"/>
    </row>
    <row r="51" spans="1:17" ht="40.5" customHeight="1">
      <c r="A51" s="100">
        <v>49</v>
      </c>
      <c r="B51" s="107" t="s">
        <v>346</v>
      </c>
      <c r="C51" s="104" t="s">
        <v>499</v>
      </c>
      <c r="D51" s="71" t="s">
        <v>129</v>
      </c>
      <c r="E51" s="71" t="s">
        <v>117</v>
      </c>
      <c r="F51" s="75" t="s">
        <v>5</v>
      </c>
      <c r="G51" s="71" t="s">
        <v>154</v>
      </c>
      <c r="H51" s="71" t="s">
        <v>9</v>
      </c>
      <c r="I51" s="71" t="s">
        <v>151</v>
      </c>
      <c r="J51" s="78">
        <v>40725</v>
      </c>
      <c r="K51" s="78">
        <v>39138</v>
      </c>
      <c r="L51" s="67"/>
      <c r="M51" s="114">
        <v>77</v>
      </c>
      <c r="N51" s="72"/>
      <c r="O51" s="72"/>
      <c r="P51" s="73"/>
      <c r="Q51" s="82"/>
    </row>
    <row r="52" spans="1:17" ht="40.5" customHeight="1">
      <c r="A52" s="100">
        <v>50</v>
      </c>
      <c r="B52" s="107" t="s">
        <v>347</v>
      </c>
      <c r="C52" s="104" t="s">
        <v>478</v>
      </c>
      <c r="D52" s="71" t="s">
        <v>129</v>
      </c>
      <c r="E52" s="71" t="s">
        <v>117</v>
      </c>
      <c r="F52" s="75" t="s">
        <v>5</v>
      </c>
      <c r="G52" s="71" t="s">
        <v>29</v>
      </c>
      <c r="H52" s="71" t="s">
        <v>56</v>
      </c>
      <c r="I52" s="80" t="s">
        <v>304</v>
      </c>
      <c r="J52" s="78">
        <v>41640</v>
      </c>
      <c r="K52" s="78">
        <v>39525</v>
      </c>
      <c r="L52" s="90"/>
      <c r="M52" s="114">
        <v>78</v>
      </c>
      <c r="N52" s="91"/>
      <c r="O52" s="91"/>
      <c r="P52" s="92"/>
      <c r="Q52" s="82"/>
    </row>
    <row r="53" spans="1:17" ht="40.5" customHeight="1">
      <c r="A53" s="100">
        <v>51</v>
      </c>
      <c r="B53" s="107" t="s">
        <v>348</v>
      </c>
      <c r="C53" s="104" t="s">
        <v>479</v>
      </c>
      <c r="D53" s="71" t="s">
        <v>129</v>
      </c>
      <c r="E53" s="71" t="s">
        <v>117</v>
      </c>
      <c r="F53" s="75" t="s">
        <v>6</v>
      </c>
      <c r="G53" s="71" t="s">
        <v>31</v>
      </c>
      <c r="H53" s="71" t="s">
        <v>9</v>
      </c>
      <c r="I53" s="71" t="s">
        <v>304</v>
      </c>
      <c r="J53" s="78">
        <v>40725</v>
      </c>
      <c r="K53" s="78">
        <v>39552</v>
      </c>
      <c r="L53" s="67"/>
      <c r="M53" s="114">
        <v>79</v>
      </c>
      <c r="N53" s="72"/>
      <c r="O53" s="72"/>
      <c r="P53" s="73"/>
      <c r="Q53" s="82"/>
    </row>
    <row r="54" spans="1:17" ht="40.5" customHeight="1">
      <c r="A54" s="100">
        <v>52</v>
      </c>
      <c r="B54" s="107" t="s">
        <v>349</v>
      </c>
      <c r="C54" s="104" t="s">
        <v>84</v>
      </c>
      <c r="D54" s="71" t="s">
        <v>129</v>
      </c>
      <c r="E54" s="71" t="s">
        <v>117</v>
      </c>
      <c r="F54" s="76" t="s">
        <v>5</v>
      </c>
      <c r="G54" s="71" t="s">
        <v>32</v>
      </c>
      <c r="H54" s="71" t="s">
        <v>52</v>
      </c>
      <c r="I54" s="71" t="s">
        <v>304</v>
      </c>
      <c r="J54" s="78">
        <v>41456</v>
      </c>
      <c r="K54" s="78">
        <v>39633</v>
      </c>
      <c r="L54" s="67"/>
      <c r="M54" s="114">
        <v>80</v>
      </c>
      <c r="N54" s="72"/>
      <c r="O54" s="72"/>
      <c r="P54" s="73"/>
      <c r="Q54" s="82"/>
    </row>
    <row r="55" spans="1:17" ht="40.5" customHeight="1">
      <c r="A55" s="100">
        <v>53</v>
      </c>
      <c r="B55" s="107" t="s">
        <v>350</v>
      </c>
      <c r="C55" s="104" t="s">
        <v>85</v>
      </c>
      <c r="D55" s="71" t="s">
        <v>129</v>
      </c>
      <c r="E55" s="71" t="s">
        <v>117</v>
      </c>
      <c r="F55" s="75" t="s">
        <v>5</v>
      </c>
      <c r="G55" s="71" t="s">
        <v>120</v>
      </c>
      <c r="H55" s="71" t="s">
        <v>9</v>
      </c>
      <c r="I55" s="71" t="s">
        <v>303</v>
      </c>
      <c r="J55" s="78">
        <v>41456</v>
      </c>
      <c r="K55" s="78">
        <v>39651</v>
      </c>
      <c r="L55" s="67"/>
      <c r="M55" s="114">
        <v>81</v>
      </c>
      <c r="N55" s="72"/>
      <c r="O55" s="72"/>
      <c r="P55" s="73"/>
      <c r="Q55" s="82"/>
    </row>
    <row r="56" spans="1:17" ht="40.5" customHeight="1">
      <c r="A56" s="100">
        <v>54</v>
      </c>
      <c r="B56" s="107" t="s">
        <v>352</v>
      </c>
      <c r="C56" s="104" t="s">
        <v>63</v>
      </c>
      <c r="D56" s="71" t="s">
        <v>129</v>
      </c>
      <c r="E56" s="71" t="s">
        <v>117</v>
      </c>
      <c r="F56" s="75" t="s">
        <v>20</v>
      </c>
      <c r="G56" s="71" t="s">
        <v>154</v>
      </c>
      <c r="H56" s="71" t="s">
        <v>9</v>
      </c>
      <c r="I56" s="71" t="s">
        <v>152</v>
      </c>
      <c r="J56" s="78">
        <v>40725</v>
      </c>
      <c r="K56" s="78">
        <v>39671</v>
      </c>
      <c r="L56" s="67"/>
      <c r="M56" s="114">
        <v>82</v>
      </c>
      <c r="N56" s="72"/>
      <c r="O56" s="72"/>
      <c r="P56" s="73"/>
      <c r="Q56" s="82"/>
    </row>
    <row r="57" spans="1:17" ht="40.5" customHeight="1">
      <c r="A57" s="100">
        <v>55</v>
      </c>
      <c r="B57" s="107" t="s">
        <v>354</v>
      </c>
      <c r="C57" s="104" t="s">
        <v>86</v>
      </c>
      <c r="D57" s="71" t="s">
        <v>129</v>
      </c>
      <c r="E57" s="71" t="s">
        <v>117</v>
      </c>
      <c r="F57" s="75" t="s">
        <v>5</v>
      </c>
      <c r="G57" s="71" t="s">
        <v>29</v>
      </c>
      <c r="H57" s="71" t="s">
        <v>9</v>
      </c>
      <c r="I57" s="71" t="s">
        <v>303</v>
      </c>
      <c r="J57" s="78">
        <v>41275</v>
      </c>
      <c r="K57" s="78">
        <v>39682</v>
      </c>
      <c r="L57" s="67"/>
      <c r="M57" s="114">
        <v>83</v>
      </c>
      <c r="N57" s="72"/>
      <c r="O57" s="72"/>
      <c r="P57" s="73"/>
      <c r="Q57" s="82"/>
    </row>
    <row r="58" spans="1:17" ht="40.5" customHeight="1">
      <c r="A58" s="100">
        <v>56</v>
      </c>
      <c r="B58" s="107" t="s">
        <v>356</v>
      </c>
      <c r="C58" s="104" t="s">
        <v>471</v>
      </c>
      <c r="D58" s="71" t="s">
        <v>129</v>
      </c>
      <c r="E58" s="71" t="s">
        <v>117</v>
      </c>
      <c r="F58" s="75" t="s">
        <v>400</v>
      </c>
      <c r="G58" s="71" t="s">
        <v>29</v>
      </c>
      <c r="H58" s="71" t="s">
        <v>9</v>
      </c>
      <c r="I58" s="71" t="s">
        <v>151</v>
      </c>
      <c r="J58" s="78">
        <v>41456</v>
      </c>
      <c r="K58" s="78">
        <v>39747</v>
      </c>
      <c r="L58" s="67"/>
      <c r="M58" s="114">
        <v>84</v>
      </c>
      <c r="N58" s="72"/>
      <c r="O58" s="72"/>
      <c r="P58" s="73"/>
      <c r="Q58" s="82"/>
    </row>
    <row r="59" spans="1:17" ht="40.5" customHeight="1">
      <c r="A59" s="100">
        <v>57</v>
      </c>
      <c r="B59" s="107" t="s">
        <v>357</v>
      </c>
      <c r="C59" s="104" t="s">
        <v>108</v>
      </c>
      <c r="D59" s="71" t="s">
        <v>129</v>
      </c>
      <c r="E59" s="71" t="s">
        <v>117</v>
      </c>
      <c r="F59" s="75" t="s">
        <v>6</v>
      </c>
      <c r="G59" s="71" t="s">
        <v>32</v>
      </c>
      <c r="H59" s="71" t="s">
        <v>9</v>
      </c>
      <c r="I59" s="71" t="s">
        <v>33</v>
      </c>
      <c r="J59" s="78">
        <v>41487</v>
      </c>
      <c r="K59" s="78">
        <v>39750</v>
      </c>
      <c r="L59" s="67"/>
      <c r="M59" s="114">
        <v>85</v>
      </c>
      <c r="N59" s="72"/>
      <c r="O59" s="72"/>
      <c r="P59" s="73"/>
      <c r="Q59" s="82"/>
    </row>
    <row r="60" spans="1:17" ht="40.5" customHeight="1">
      <c r="A60" s="100">
        <v>58</v>
      </c>
      <c r="B60" s="107" t="s">
        <v>358</v>
      </c>
      <c r="C60" s="104" t="s">
        <v>87</v>
      </c>
      <c r="D60" s="71" t="s">
        <v>129</v>
      </c>
      <c r="E60" s="71" t="s">
        <v>117</v>
      </c>
      <c r="F60" s="75" t="s">
        <v>5</v>
      </c>
      <c r="G60" s="71" t="s">
        <v>31</v>
      </c>
      <c r="H60" s="71" t="s">
        <v>9</v>
      </c>
      <c r="I60" s="71" t="s">
        <v>151</v>
      </c>
      <c r="J60" s="78">
        <v>41456</v>
      </c>
      <c r="K60" s="78">
        <v>39772</v>
      </c>
      <c r="L60" s="67"/>
      <c r="M60" s="114">
        <v>86</v>
      </c>
      <c r="N60" s="72"/>
      <c r="O60" s="72"/>
      <c r="P60" s="73"/>
      <c r="Q60" s="82"/>
    </row>
    <row r="61" spans="1:17" ht="40.5" customHeight="1">
      <c r="A61" s="100">
        <v>59</v>
      </c>
      <c r="B61" s="107" t="s">
        <v>359</v>
      </c>
      <c r="C61" s="104" t="s">
        <v>88</v>
      </c>
      <c r="D61" s="71" t="s">
        <v>129</v>
      </c>
      <c r="E61" s="71" t="s">
        <v>117</v>
      </c>
      <c r="F61" s="75" t="s">
        <v>5</v>
      </c>
      <c r="G61" s="71" t="s">
        <v>31</v>
      </c>
      <c r="H61" s="71" t="s">
        <v>52</v>
      </c>
      <c r="I61" s="71" t="s">
        <v>152</v>
      </c>
      <c r="J61" s="78">
        <v>41275</v>
      </c>
      <c r="K61" s="78">
        <v>39783</v>
      </c>
      <c r="L61" s="67"/>
      <c r="M61" s="114">
        <v>87</v>
      </c>
      <c r="N61" s="72"/>
      <c r="O61" s="72"/>
      <c r="P61" s="73"/>
      <c r="Q61" s="82"/>
    </row>
    <row r="62" spans="1:17" ht="40.5" customHeight="1">
      <c r="A62" s="100">
        <v>60</v>
      </c>
      <c r="B62" s="107" t="s">
        <v>360</v>
      </c>
      <c r="C62" s="104" t="s">
        <v>480</v>
      </c>
      <c r="D62" s="71" t="s">
        <v>129</v>
      </c>
      <c r="E62" s="71" t="s">
        <v>117</v>
      </c>
      <c r="F62" s="75" t="s">
        <v>8</v>
      </c>
      <c r="G62" s="71" t="s">
        <v>121</v>
      </c>
      <c r="H62" s="71" t="s">
        <v>9</v>
      </c>
      <c r="I62" s="74" t="s">
        <v>33</v>
      </c>
      <c r="J62" s="78">
        <v>41640</v>
      </c>
      <c r="K62" s="78">
        <v>39799</v>
      </c>
      <c r="L62" s="67"/>
      <c r="M62" s="114">
        <v>88</v>
      </c>
      <c r="N62" s="72"/>
      <c r="O62" s="72"/>
      <c r="P62" s="73"/>
      <c r="Q62" s="82"/>
    </row>
    <row r="63" spans="1:17" ht="40.5" customHeight="1">
      <c r="A63" s="100">
        <v>61</v>
      </c>
      <c r="B63" s="107" t="s">
        <v>146</v>
      </c>
      <c r="C63" s="104" t="s">
        <v>481</v>
      </c>
      <c r="D63" s="71" t="s">
        <v>129</v>
      </c>
      <c r="E63" s="71" t="s">
        <v>117</v>
      </c>
      <c r="F63" s="75" t="s">
        <v>5</v>
      </c>
      <c r="G63" s="71" t="s">
        <v>29</v>
      </c>
      <c r="H63" s="71" t="s">
        <v>9</v>
      </c>
      <c r="I63" s="71" t="s">
        <v>303</v>
      </c>
      <c r="J63" s="78">
        <v>41456</v>
      </c>
      <c r="K63" s="78">
        <v>39860</v>
      </c>
      <c r="L63" s="67"/>
      <c r="M63" s="114">
        <v>89</v>
      </c>
      <c r="N63" s="72"/>
      <c r="O63" s="72"/>
      <c r="P63" s="73"/>
      <c r="Q63" s="82"/>
    </row>
    <row r="64" spans="1:17" ht="40.5" customHeight="1">
      <c r="A64" s="100">
        <v>62</v>
      </c>
      <c r="B64" s="107" t="s">
        <v>361</v>
      </c>
      <c r="C64" s="104" t="s">
        <v>482</v>
      </c>
      <c r="D64" s="71" t="s">
        <v>129</v>
      </c>
      <c r="E64" s="71" t="s">
        <v>117</v>
      </c>
      <c r="F64" s="75" t="s">
        <v>5</v>
      </c>
      <c r="G64" s="71" t="s">
        <v>120</v>
      </c>
      <c r="H64" s="71" t="s">
        <v>52</v>
      </c>
      <c r="I64" s="71" t="s">
        <v>33</v>
      </c>
      <c r="J64" s="78">
        <v>41091</v>
      </c>
      <c r="K64" s="78">
        <v>39912</v>
      </c>
      <c r="L64" s="67"/>
      <c r="M64" s="114">
        <v>90</v>
      </c>
      <c r="N64" s="72"/>
      <c r="O64" s="72"/>
      <c r="P64" s="73"/>
      <c r="Q64" s="82"/>
    </row>
    <row r="65" spans="1:17" ht="40.5" customHeight="1">
      <c r="A65" s="100">
        <v>63</v>
      </c>
      <c r="B65" s="107" t="s">
        <v>362</v>
      </c>
      <c r="C65" s="104" t="s">
        <v>90</v>
      </c>
      <c r="D65" s="71" t="s">
        <v>129</v>
      </c>
      <c r="E65" s="71" t="s">
        <v>117</v>
      </c>
      <c r="F65" s="75" t="s">
        <v>5</v>
      </c>
      <c r="G65" s="71" t="s">
        <v>154</v>
      </c>
      <c r="H65" s="71" t="s">
        <v>9</v>
      </c>
      <c r="I65" s="71" t="s">
        <v>46</v>
      </c>
      <c r="J65" s="78">
        <v>40909</v>
      </c>
      <c r="K65" s="78">
        <v>39988</v>
      </c>
      <c r="L65" s="67"/>
      <c r="M65" s="114">
        <v>91</v>
      </c>
      <c r="N65" s="72"/>
      <c r="O65" s="72"/>
      <c r="P65" s="73"/>
      <c r="Q65" s="82"/>
    </row>
    <row r="66" spans="1:17" ht="40.5" customHeight="1">
      <c r="A66" s="100">
        <v>64</v>
      </c>
      <c r="B66" s="107" t="s">
        <v>363</v>
      </c>
      <c r="C66" s="104" t="s">
        <v>500</v>
      </c>
      <c r="D66" s="71" t="s">
        <v>129</v>
      </c>
      <c r="E66" s="71" t="s">
        <v>117</v>
      </c>
      <c r="F66" s="75" t="s">
        <v>13</v>
      </c>
      <c r="G66" s="71" t="s">
        <v>50</v>
      </c>
      <c r="H66" s="71" t="s">
        <v>9</v>
      </c>
      <c r="I66" s="71" t="s">
        <v>303</v>
      </c>
      <c r="J66" s="78">
        <v>41091</v>
      </c>
      <c r="K66" s="78">
        <v>40001</v>
      </c>
      <c r="L66" s="67"/>
      <c r="M66" s="114">
        <v>92</v>
      </c>
      <c r="N66" s="72"/>
      <c r="O66" s="72"/>
      <c r="P66" s="73"/>
      <c r="Q66" s="82"/>
    </row>
    <row r="67" spans="1:17" ht="40.5" customHeight="1">
      <c r="A67" s="100">
        <v>65</v>
      </c>
      <c r="B67" s="107" t="s">
        <v>364</v>
      </c>
      <c r="C67" s="104" t="s">
        <v>141</v>
      </c>
      <c r="D67" s="71" t="s">
        <v>129</v>
      </c>
      <c r="E67" s="71" t="s">
        <v>117</v>
      </c>
      <c r="F67" s="75" t="s">
        <v>402</v>
      </c>
      <c r="G67" s="71" t="s">
        <v>185</v>
      </c>
      <c r="H67" s="71" t="s">
        <v>56</v>
      </c>
      <c r="I67" s="71" t="s">
        <v>46</v>
      </c>
      <c r="J67" s="78"/>
      <c r="K67" s="78">
        <v>40021</v>
      </c>
      <c r="L67" s="67"/>
      <c r="M67" s="114">
        <v>93</v>
      </c>
      <c r="N67" s="72"/>
      <c r="O67" s="72"/>
      <c r="P67" s="73"/>
      <c r="Q67" s="82"/>
    </row>
    <row r="68" spans="1:17" ht="40.5" customHeight="1">
      <c r="A68" s="100">
        <v>66</v>
      </c>
      <c r="B68" s="107" t="s">
        <v>366</v>
      </c>
      <c r="C68" s="104" t="s">
        <v>140</v>
      </c>
      <c r="D68" s="71" t="s">
        <v>129</v>
      </c>
      <c r="E68" s="71" t="s">
        <v>117</v>
      </c>
      <c r="F68" s="75" t="s">
        <v>402</v>
      </c>
      <c r="G68" s="71" t="s">
        <v>301</v>
      </c>
      <c r="H68" s="71" t="s">
        <v>9</v>
      </c>
      <c r="I68" s="71" t="s">
        <v>303</v>
      </c>
      <c r="J68" s="78"/>
      <c r="K68" s="78">
        <v>40210</v>
      </c>
      <c r="L68" s="67"/>
      <c r="M68" s="114">
        <v>94</v>
      </c>
      <c r="N68" s="72"/>
      <c r="O68" s="72"/>
      <c r="P68" s="73"/>
      <c r="Q68" s="82"/>
    </row>
    <row r="69" spans="1:17" ht="40.5" customHeight="1">
      <c r="A69" s="100">
        <v>67</v>
      </c>
      <c r="B69" s="107" t="s">
        <v>367</v>
      </c>
      <c r="C69" s="104" t="s">
        <v>501</v>
      </c>
      <c r="D69" s="71" t="s">
        <v>129</v>
      </c>
      <c r="E69" s="71" t="s">
        <v>117</v>
      </c>
      <c r="F69" s="75" t="s">
        <v>402</v>
      </c>
      <c r="G69" s="71" t="s">
        <v>301</v>
      </c>
      <c r="H69" s="71" t="s">
        <v>52</v>
      </c>
      <c r="I69" s="71" t="s">
        <v>303</v>
      </c>
      <c r="J69" s="78"/>
      <c r="K69" s="78">
        <v>40259</v>
      </c>
      <c r="L69" s="67"/>
      <c r="M69" s="114">
        <v>95</v>
      </c>
      <c r="N69" s="96"/>
      <c r="O69" s="96"/>
      <c r="P69" s="98"/>
      <c r="Q69" s="82"/>
    </row>
    <row r="70" spans="1:17" ht="40.5" customHeight="1">
      <c r="A70" s="100">
        <v>68</v>
      </c>
      <c r="B70" s="107" t="s">
        <v>368</v>
      </c>
      <c r="C70" s="104" t="s">
        <v>116</v>
      </c>
      <c r="D70" s="71" t="s">
        <v>129</v>
      </c>
      <c r="E70" s="71" t="s">
        <v>117</v>
      </c>
      <c r="F70" s="75" t="s">
        <v>8</v>
      </c>
      <c r="G70" s="71" t="s">
        <v>122</v>
      </c>
      <c r="H70" s="71" t="s">
        <v>9</v>
      </c>
      <c r="I70" s="71" t="s">
        <v>33</v>
      </c>
      <c r="J70" s="78">
        <v>40909</v>
      </c>
      <c r="K70" s="78">
        <v>40329</v>
      </c>
      <c r="L70" s="67"/>
      <c r="M70" s="114">
        <v>96</v>
      </c>
      <c r="N70" s="96"/>
      <c r="O70" s="96"/>
      <c r="P70" s="98"/>
      <c r="Q70" s="82"/>
    </row>
    <row r="71" spans="1:17" ht="40.5" customHeight="1">
      <c r="A71" s="100">
        <v>69</v>
      </c>
      <c r="B71" s="107" t="s">
        <v>370</v>
      </c>
      <c r="C71" s="104" t="s">
        <v>150</v>
      </c>
      <c r="D71" s="71" t="s">
        <v>129</v>
      </c>
      <c r="E71" s="71" t="s">
        <v>117</v>
      </c>
      <c r="F71" s="75" t="s">
        <v>7</v>
      </c>
      <c r="G71" s="71" t="s">
        <v>31</v>
      </c>
      <c r="H71" s="71"/>
      <c r="I71" s="71"/>
      <c r="J71" s="78"/>
      <c r="K71" s="78">
        <v>40339</v>
      </c>
      <c r="L71" s="67"/>
      <c r="M71" s="114">
        <v>97</v>
      </c>
      <c r="N71" s="72"/>
      <c r="O71" s="72"/>
      <c r="P71" s="73"/>
      <c r="Q71" s="82"/>
    </row>
    <row r="72" spans="1:17" ht="40.5" customHeight="1">
      <c r="A72" s="100">
        <v>70</v>
      </c>
      <c r="B72" s="107" t="s">
        <v>369</v>
      </c>
      <c r="C72" s="104" t="s">
        <v>72</v>
      </c>
      <c r="D72" s="71" t="s">
        <v>129</v>
      </c>
      <c r="E72" s="71" t="s">
        <v>117</v>
      </c>
      <c r="F72" s="75" t="s">
        <v>400</v>
      </c>
      <c r="G72" s="71" t="s">
        <v>31</v>
      </c>
      <c r="H72" s="71" t="s">
        <v>56</v>
      </c>
      <c r="I72" s="71" t="s">
        <v>303</v>
      </c>
      <c r="J72" s="78">
        <v>41456</v>
      </c>
      <c r="K72" s="78">
        <v>40351</v>
      </c>
      <c r="L72" s="67"/>
      <c r="M72" s="114">
        <v>98</v>
      </c>
      <c r="N72" s="72"/>
      <c r="O72" s="72"/>
      <c r="P72" s="73"/>
      <c r="Q72" s="82"/>
    </row>
    <row r="73" spans="1:17" ht="40.5" customHeight="1">
      <c r="A73" s="100">
        <v>71</v>
      </c>
      <c r="B73" s="107" t="s">
        <v>405</v>
      </c>
      <c r="C73" s="104" t="s">
        <v>110</v>
      </c>
      <c r="D73" s="71" t="s">
        <v>129</v>
      </c>
      <c r="E73" s="71" t="s">
        <v>117</v>
      </c>
      <c r="F73" s="75" t="s">
        <v>6</v>
      </c>
      <c r="G73" s="71" t="s">
        <v>154</v>
      </c>
      <c r="H73" s="71" t="s">
        <v>9</v>
      </c>
      <c r="I73" s="71" t="s">
        <v>33</v>
      </c>
      <c r="J73" s="78">
        <v>40725</v>
      </c>
      <c r="K73" s="78">
        <v>40476</v>
      </c>
      <c r="L73" s="67"/>
      <c r="M73" s="114">
        <v>99</v>
      </c>
      <c r="N73" s="72"/>
      <c r="O73" s="72"/>
      <c r="P73" s="73"/>
      <c r="Q73" s="82"/>
    </row>
    <row r="74" spans="1:17" ht="40.5" customHeight="1">
      <c r="A74" s="100">
        <v>72</v>
      </c>
      <c r="B74" s="107" t="s">
        <v>371</v>
      </c>
      <c r="C74" s="104" t="s">
        <v>483</v>
      </c>
      <c r="D74" s="71" t="s">
        <v>129</v>
      </c>
      <c r="E74" s="71" t="s">
        <v>117</v>
      </c>
      <c r="F74" s="75" t="s">
        <v>6</v>
      </c>
      <c r="G74" s="71" t="s">
        <v>120</v>
      </c>
      <c r="H74" s="71" t="s">
        <v>9</v>
      </c>
      <c r="I74" s="71" t="s">
        <v>304</v>
      </c>
      <c r="J74" s="78">
        <v>41640</v>
      </c>
      <c r="K74" s="78">
        <v>40510</v>
      </c>
      <c r="L74" s="67"/>
      <c r="M74" s="114">
        <v>100</v>
      </c>
      <c r="N74" s="72"/>
      <c r="O74" s="72"/>
      <c r="P74" s="73"/>
      <c r="Q74" s="82"/>
    </row>
    <row r="75" spans="1:17" ht="40.5" customHeight="1">
      <c r="A75" s="100">
        <v>73</v>
      </c>
      <c r="B75" s="107" t="s">
        <v>372</v>
      </c>
      <c r="C75" s="104" t="s">
        <v>112</v>
      </c>
      <c r="D75" s="71" t="s">
        <v>129</v>
      </c>
      <c r="E75" s="71" t="s">
        <v>117</v>
      </c>
      <c r="F75" s="75" t="s">
        <v>6</v>
      </c>
      <c r="G75" s="71" t="s">
        <v>120</v>
      </c>
      <c r="H75" s="71" t="s">
        <v>9</v>
      </c>
      <c r="I75" s="71" t="s">
        <v>304</v>
      </c>
      <c r="J75" s="78">
        <v>41640</v>
      </c>
      <c r="K75" s="78">
        <v>40510</v>
      </c>
      <c r="L75" s="67"/>
      <c r="M75" s="114">
        <v>101</v>
      </c>
      <c r="N75" s="72"/>
      <c r="O75" s="72"/>
      <c r="P75" s="73"/>
      <c r="Q75" s="82"/>
    </row>
    <row r="76" spans="1:17" ht="40.5" customHeight="1">
      <c r="A76" s="100">
        <v>74</v>
      </c>
      <c r="B76" s="107" t="s">
        <v>373</v>
      </c>
      <c r="C76" s="104" t="s">
        <v>91</v>
      </c>
      <c r="D76" s="71" t="s">
        <v>129</v>
      </c>
      <c r="E76" s="71" t="s">
        <v>117</v>
      </c>
      <c r="F76" s="75" t="s">
        <v>5</v>
      </c>
      <c r="G76" s="71" t="s">
        <v>38</v>
      </c>
      <c r="H76" s="71" t="s">
        <v>52</v>
      </c>
      <c r="I76" s="71" t="s">
        <v>152</v>
      </c>
      <c r="J76" s="78">
        <v>41640</v>
      </c>
      <c r="K76" s="78">
        <v>40603</v>
      </c>
      <c r="L76" s="67"/>
      <c r="M76" s="114">
        <v>102</v>
      </c>
      <c r="N76" s="72"/>
      <c r="O76" s="72"/>
      <c r="P76" s="73"/>
      <c r="Q76" s="82"/>
    </row>
    <row r="77" spans="1:17" ht="40.5" customHeight="1">
      <c r="A77" s="100">
        <v>75</v>
      </c>
      <c r="B77" s="189" t="s">
        <v>401</v>
      </c>
      <c r="C77" s="109" t="s">
        <v>469</v>
      </c>
      <c r="D77" s="71" t="s">
        <v>129</v>
      </c>
      <c r="E77" s="71" t="s">
        <v>117</v>
      </c>
      <c r="F77" s="75" t="s">
        <v>400</v>
      </c>
      <c r="G77" s="190" t="s">
        <v>16</v>
      </c>
      <c r="H77" s="190" t="s">
        <v>9</v>
      </c>
      <c r="I77" s="190" t="s">
        <v>151</v>
      </c>
      <c r="J77" s="191"/>
      <c r="K77" s="191"/>
      <c r="L77" s="67"/>
      <c r="M77" s="114">
        <v>103</v>
      </c>
      <c r="N77" s="72"/>
      <c r="O77" s="72"/>
      <c r="P77" s="92"/>
      <c r="Q77" s="192"/>
    </row>
    <row r="78" spans="1:17" ht="40.5" customHeight="1">
      <c r="A78" s="100">
        <v>76</v>
      </c>
      <c r="B78" s="107" t="s">
        <v>374</v>
      </c>
      <c r="C78" s="104" t="s">
        <v>92</v>
      </c>
      <c r="D78" s="71" t="s">
        <v>129</v>
      </c>
      <c r="E78" s="71" t="s">
        <v>117</v>
      </c>
      <c r="F78" s="75" t="s">
        <v>5</v>
      </c>
      <c r="G78" s="71" t="s">
        <v>32</v>
      </c>
      <c r="H78" s="71" t="s">
        <v>52</v>
      </c>
      <c r="I78" s="71" t="s">
        <v>151</v>
      </c>
      <c r="J78" s="78">
        <v>41640</v>
      </c>
      <c r="K78" s="78">
        <v>40777</v>
      </c>
      <c r="L78" s="67"/>
      <c r="M78" s="114">
        <v>104</v>
      </c>
      <c r="N78" s="96"/>
      <c r="O78" s="96"/>
      <c r="P78" s="98"/>
      <c r="Q78" s="82"/>
    </row>
    <row r="79" spans="1:17" ht="40.5" customHeight="1">
      <c r="A79" s="100">
        <v>77</v>
      </c>
      <c r="B79" s="107" t="s">
        <v>375</v>
      </c>
      <c r="C79" s="104" t="s">
        <v>93</v>
      </c>
      <c r="D79" s="71" t="s">
        <v>129</v>
      </c>
      <c r="E79" s="71" t="s">
        <v>117</v>
      </c>
      <c r="F79" s="75" t="s">
        <v>5</v>
      </c>
      <c r="G79" s="71" t="s">
        <v>120</v>
      </c>
      <c r="H79" s="71" t="s">
        <v>52</v>
      </c>
      <c r="I79" s="71" t="s">
        <v>304</v>
      </c>
      <c r="J79" s="78">
        <v>41456</v>
      </c>
      <c r="K79" s="78">
        <v>40777</v>
      </c>
      <c r="L79" s="67"/>
      <c r="M79" s="114">
        <v>105</v>
      </c>
      <c r="N79" s="96"/>
      <c r="O79" s="96"/>
      <c r="P79" s="98"/>
      <c r="Q79" s="82"/>
    </row>
    <row r="80" spans="1:17" ht="40.5" customHeight="1">
      <c r="A80" s="100">
        <v>78</v>
      </c>
      <c r="B80" s="107" t="s">
        <v>376</v>
      </c>
      <c r="C80" s="104" t="s">
        <v>502</v>
      </c>
      <c r="D80" s="71" t="s">
        <v>129</v>
      </c>
      <c r="E80" s="71" t="s">
        <v>117</v>
      </c>
      <c r="F80" s="75" t="s">
        <v>5</v>
      </c>
      <c r="G80" s="71" t="s">
        <v>39</v>
      </c>
      <c r="H80" s="71" t="s">
        <v>52</v>
      </c>
      <c r="I80" s="71" t="s">
        <v>304</v>
      </c>
      <c r="J80" s="78"/>
      <c r="K80" s="78">
        <v>40791</v>
      </c>
      <c r="L80" s="67"/>
      <c r="M80" s="114">
        <v>106</v>
      </c>
      <c r="N80" s="96"/>
      <c r="O80" s="96"/>
      <c r="P80" s="98"/>
      <c r="Q80" s="82"/>
    </row>
    <row r="81" spans="1:17" ht="40.5" customHeight="1">
      <c r="A81" s="100">
        <v>79</v>
      </c>
      <c r="B81" s="107" t="s">
        <v>377</v>
      </c>
      <c r="C81" s="104" t="s">
        <v>509</v>
      </c>
      <c r="D81" s="71" t="s">
        <v>129</v>
      </c>
      <c r="E81" s="71" t="s">
        <v>117</v>
      </c>
      <c r="F81" s="75" t="s">
        <v>5</v>
      </c>
      <c r="G81" s="71" t="s">
        <v>39</v>
      </c>
      <c r="H81" s="71" t="s">
        <v>56</v>
      </c>
      <c r="I81" s="71" t="s">
        <v>152</v>
      </c>
      <c r="J81" s="78"/>
      <c r="K81" s="78">
        <v>41235</v>
      </c>
      <c r="L81" s="67"/>
      <c r="M81" s="114">
        <v>107</v>
      </c>
      <c r="N81" s="96"/>
      <c r="O81" s="96"/>
      <c r="P81" s="98"/>
      <c r="Q81" s="82"/>
    </row>
    <row r="82" spans="1:17" ht="40.5" customHeight="1">
      <c r="A82" s="100">
        <v>80</v>
      </c>
      <c r="B82" s="107" t="s">
        <v>378</v>
      </c>
      <c r="C82" s="104" t="s">
        <v>94</v>
      </c>
      <c r="D82" s="71" t="s">
        <v>129</v>
      </c>
      <c r="E82" s="71" t="s">
        <v>117</v>
      </c>
      <c r="F82" s="75" t="s">
        <v>5</v>
      </c>
      <c r="G82" s="71" t="s">
        <v>39</v>
      </c>
      <c r="H82" s="71" t="s">
        <v>56</v>
      </c>
      <c r="I82" s="71" t="s">
        <v>152</v>
      </c>
      <c r="J82" s="78"/>
      <c r="K82" s="78">
        <v>41309</v>
      </c>
      <c r="L82" s="67"/>
      <c r="M82" s="114">
        <v>108</v>
      </c>
      <c r="N82" s="96"/>
      <c r="O82" s="96"/>
      <c r="P82" s="98"/>
      <c r="Q82" s="82"/>
    </row>
    <row r="83" spans="1:17" ht="40.5" customHeight="1">
      <c r="A83" s="100"/>
      <c r="B83" s="189"/>
      <c r="C83" s="109"/>
      <c r="D83" s="190"/>
      <c r="E83" s="190"/>
      <c r="F83" s="110"/>
      <c r="G83" s="190"/>
      <c r="H83" s="190"/>
      <c r="I83" s="190"/>
      <c r="J83" s="191"/>
      <c r="K83" s="191"/>
      <c r="L83" s="193"/>
      <c r="M83" s="194"/>
      <c r="N83" s="195"/>
      <c r="O83" s="195"/>
      <c r="P83" s="196"/>
      <c r="Q83" s="192"/>
    </row>
    <row r="84" spans="1:17" ht="40.5" customHeight="1">
      <c r="A84" s="100"/>
      <c r="B84" s="261"/>
      <c r="C84" s="262"/>
      <c r="D84" s="215"/>
      <c r="E84" s="215"/>
      <c r="F84" s="263"/>
      <c r="G84" s="215"/>
      <c r="H84" s="215"/>
      <c r="I84" s="215"/>
      <c r="J84" s="216"/>
      <c r="K84" s="216"/>
      <c r="L84" s="217"/>
      <c r="M84" s="264"/>
      <c r="N84" s="265"/>
      <c r="O84" s="265"/>
      <c r="P84" s="266"/>
      <c r="Q84" s="220"/>
    </row>
    <row r="85" spans="1:17" ht="40.5" customHeight="1">
      <c r="A85" s="100"/>
      <c r="B85" s="189" t="s">
        <v>408</v>
      </c>
      <c r="C85" s="109" t="s">
        <v>409</v>
      </c>
      <c r="D85" s="190" t="s">
        <v>129</v>
      </c>
      <c r="E85" s="190" t="s">
        <v>410</v>
      </c>
      <c r="F85" s="75" t="s">
        <v>398</v>
      </c>
      <c r="G85" s="190" t="s">
        <v>30</v>
      </c>
      <c r="H85" s="190" t="s">
        <v>52</v>
      </c>
      <c r="I85" s="190"/>
      <c r="J85" s="191"/>
      <c r="K85" s="191"/>
      <c r="L85" s="193"/>
      <c r="M85" s="194">
        <v>111</v>
      </c>
      <c r="N85" s="195"/>
      <c r="O85" s="195"/>
      <c r="P85" s="196"/>
      <c r="Q85" s="192"/>
    </row>
    <row r="86" spans="1:17" ht="40.5" customHeight="1">
      <c r="A86" s="100"/>
      <c r="B86" s="189"/>
      <c r="C86" s="109"/>
      <c r="D86" s="190"/>
      <c r="E86" s="190"/>
      <c r="F86" s="110"/>
      <c r="G86" s="190"/>
      <c r="H86" s="190"/>
      <c r="I86" s="190"/>
      <c r="J86" s="191"/>
      <c r="K86" s="191"/>
      <c r="L86" s="193"/>
      <c r="M86" s="194"/>
      <c r="N86" s="195"/>
      <c r="O86" s="195"/>
      <c r="P86" s="196"/>
      <c r="Q86" s="192"/>
    </row>
    <row r="87" spans="1:17" ht="40.5" customHeight="1">
      <c r="A87" s="100"/>
      <c r="B87" s="189"/>
      <c r="C87" s="109"/>
      <c r="D87" s="190"/>
      <c r="E87" s="190"/>
      <c r="F87" s="110"/>
      <c r="G87" s="190"/>
      <c r="H87" s="190"/>
      <c r="I87" s="190"/>
      <c r="J87" s="191"/>
      <c r="K87" s="191"/>
      <c r="L87" s="193"/>
      <c r="M87" s="194"/>
      <c r="N87" s="195"/>
      <c r="O87" s="195"/>
      <c r="P87" s="196"/>
      <c r="Q87" s="192"/>
    </row>
    <row r="88" spans="1:17" ht="40.5" customHeight="1">
      <c r="A88" s="100"/>
      <c r="B88" s="261"/>
      <c r="C88" s="262"/>
      <c r="D88" s="215"/>
      <c r="E88" s="215"/>
      <c r="F88" s="263"/>
      <c r="G88" s="215"/>
      <c r="H88" s="215"/>
      <c r="I88" s="215"/>
      <c r="J88" s="216"/>
      <c r="K88" s="216"/>
      <c r="L88" s="217"/>
      <c r="M88" s="264"/>
      <c r="N88" s="265"/>
      <c r="O88" s="265"/>
      <c r="P88" s="266"/>
      <c r="Q88" s="220"/>
    </row>
    <row r="89" spans="1:17" ht="40.5" customHeight="1">
      <c r="A89" s="100"/>
      <c r="B89" s="261"/>
      <c r="C89" s="262"/>
      <c r="D89" s="215"/>
      <c r="E89" s="215"/>
      <c r="F89" s="263"/>
      <c r="G89" s="215"/>
      <c r="H89" s="215"/>
      <c r="I89" s="215"/>
      <c r="J89" s="216"/>
      <c r="K89" s="216"/>
      <c r="L89" s="217"/>
      <c r="M89" s="264"/>
      <c r="N89" s="265"/>
      <c r="O89" s="265"/>
      <c r="P89" s="266"/>
      <c r="Q89" s="220"/>
    </row>
    <row r="90" spans="1:17" ht="40.5" customHeight="1">
      <c r="A90" s="100"/>
      <c r="B90" s="261"/>
      <c r="C90" s="262"/>
      <c r="D90" s="215"/>
      <c r="E90" s="215"/>
      <c r="F90" s="263"/>
      <c r="G90" s="215"/>
      <c r="H90" s="215"/>
      <c r="I90" s="215"/>
      <c r="J90" s="216"/>
      <c r="K90" s="216"/>
      <c r="L90" s="217"/>
      <c r="M90" s="264"/>
      <c r="N90" s="265"/>
      <c r="O90" s="265"/>
      <c r="P90" s="266"/>
      <c r="Q90" s="220"/>
    </row>
    <row r="91" spans="1:17" ht="40.5" customHeight="1">
      <c r="A91" s="100"/>
      <c r="B91" s="261" t="s">
        <v>520</v>
      </c>
      <c r="C91" s="262" t="s">
        <v>522</v>
      </c>
      <c r="D91" s="215" t="s">
        <v>523</v>
      </c>
      <c r="E91" s="215" t="s">
        <v>521</v>
      </c>
      <c r="F91" s="263" t="s">
        <v>5</v>
      </c>
      <c r="G91" s="215" t="s">
        <v>16</v>
      </c>
      <c r="H91" s="215"/>
      <c r="I91" s="215"/>
      <c r="J91" s="216"/>
      <c r="K91" s="216"/>
      <c r="L91" s="217"/>
      <c r="M91" s="264">
        <v>118</v>
      </c>
      <c r="N91" s="265"/>
      <c r="O91" s="265"/>
      <c r="P91" s="266"/>
      <c r="Q91" s="220"/>
    </row>
    <row r="92" spans="1:17" ht="40.5" customHeight="1">
      <c r="A92" s="100"/>
      <c r="B92" s="261" t="s">
        <v>524</v>
      </c>
      <c r="C92" s="109"/>
      <c r="D92" s="190"/>
      <c r="E92" s="190"/>
      <c r="F92" s="110"/>
      <c r="G92" s="190"/>
      <c r="H92" s="190"/>
      <c r="I92" s="190"/>
      <c r="J92" s="191"/>
      <c r="K92" s="191"/>
      <c r="L92" s="193"/>
      <c r="M92" s="264">
        <v>118</v>
      </c>
      <c r="N92" s="195"/>
      <c r="O92" s="195"/>
      <c r="P92" s="196"/>
      <c r="Q92" s="192"/>
    </row>
    <row r="93" spans="1:17" ht="40.5" customHeight="1">
      <c r="A93" s="100"/>
      <c r="B93" s="189"/>
      <c r="C93" s="109"/>
      <c r="D93" s="190"/>
      <c r="E93" s="190"/>
      <c r="F93" s="110"/>
      <c r="G93" s="190"/>
      <c r="H93" s="190"/>
      <c r="I93" s="190"/>
      <c r="J93" s="191"/>
      <c r="K93" s="191"/>
      <c r="L93" s="193"/>
      <c r="M93" s="194"/>
      <c r="N93" s="195"/>
      <c r="O93" s="195"/>
      <c r="P93" s="196"/>
      <c r="Q93" s="192"/>
    </row>
    <row r="94" spans="1:17" ht="40.5" customHeight="1">
      <c r="A94" s="100"/>
      <c r="B94" s="107"/>
      <c r="C94" s="109"/>
      <c r="D94" s="117"/>
      <c r="E94" s="117"/>
      <c r="F94" s="110"/>
      <c r="G94" s="117"/>
      <c r="H94" s="117"/>
      <c r="I94" s="117"/>
      <c r="J94" s="118"/>
      <c r="K94" s="118"/>
      <c r="L94" s="119"/>
      <c r="M94" s="121"/>
      <c r="N94" s="122"/>
      <c r="O94" s="122"/>
      <c r="P94" s="123"/>
      <c r="Q94" s="120"/>
    </row>
    <row r="95" spans="1:17" ht="40.5" customHeight="1">
      <c r="A95" s="100"/>
      <c r="B95" s="107"/>
      <c r="C95" s="109"/>
      <c r="D95" s="117"/>
      <c r="E95" s="117"/>
      <c r="F95" s="110"/>
      <c r="G95" s="117"/>
      <c r="H95" s="117"/>
      <c r="I95" s="117"/>
      <c r="J95" s="118"/>
      <c r="K95" s="118"/>
      <c r="L95" s="119"/>
      <c r="M95" s="121"/>
      <c r="N95" s="122"/>
      <c r="O95" s="122"/>
      <c r="P95" s="123"/>
      <c r="Q95" s="120"/>
    </row>
    <row r="96" spans="1:17" ht="40.5" customHeight="1">
      <c r="A96" s="100"/>
      <c r="B96" s="107"/>
      <c r="C96" s="104"/>
      <c r="D96" s="71"/>
      <c r="E96" s="71"/>
      <c r="F96" s="75"/>
      <c r="G96" s="71"/>
      <c r="H96" s="71"/>
      <c r="I96" s="71"/>
      <c r="J96" s="78"/>
      <c r="K96" s="78"/>
      <c r="L96" s="67"/>
      <c r="M96" s="121"/>
      <c r="N96" s="96"/>
      <c r="O96" s="96"/>
      <c r="P96" s="98"/>
      <c r="Q96" s="82"/>
    </row>
    <row r="97" spans="1:17" ht="40.5" customHeight="1">
      <c r="A97" s="100"/>
      <c r="B97" s="107" t="s">
        <v>415</v>
      </c>
      <c r="C97" s="104" t="s">
        <v>519</v>
      </c>
      <c r="D97" s="71" t="s">
        <v>417</v>
      </c>
      <c r="E97" s="71" t="s">
        <v>417</v>
      </c>
      <c r="F97" s="75" t="s">
        <v>13</v>
      </c>
      <c r="G97" s="71" t="s">
        <v>418</v>
      </c>
      <c r="H97" s="71"/>
      <c r="I97" s="71"/>
      <c r="J97" s="78"/>
      <c r="K97" s="78"/>
      <c r="L97" s="67"/>
      <c r="M97" s="121">
        <v>119</v>
      </c>
      <c r="N97" s="96"/>
      <c r="O97" s="96"/>
      <c r="P97" s="98"/>
      <c r="Q97" s="82"/>
    </row>
    <row r="98" spans="1:17" ht="40.5" customHeight="1">
      <c r="A98" s="100">
        <v>79</v>
      </c>
      <c r="B98" s="108" t="s">
        <v>197</v>
      </c>
      <c r="C98" s="166" t="s">
        <v>198</v>
      </c>
      <c r="D98" s="167" t="s">
        <v>49</v>
      </c>
      <c r="E98" s="71" t="s">
        <v>117</v>
      </c>
      <c r="F98" s="169" t="s">
        <v>6</v>
      </c>
      <c r="G98" s="71" t="s">
        <v>194</v>
      </c>
      <c r="H98" s="71" t="s">
        <v>9</v>
      </c>
      <c r="I98" s="71" t="s">
        <v>304</v>
      </c>
      <c r="J98" s="78"/>
      <c r="K98" s="78">
        <v>37438</v>
      </c>
      <c r="L98" s="67"/>
      <c r="M98" s="170">
        <v>120</v>
      </c>
      <c r="N98" s="96"/>
      <c r="O98" s="96"/>
      <c r="P98" s="98"/>
      <c r="Q98" s="82"/>
    </row>
    <row r="99" spans="1:17" ht="40.5" customHeight="1">
      <c r="A99" s="100">
        <v>80</v>
      </c>
      <c r="B99" s="108" t="s">
        <v>199</v>
      </c>
      <c r="C99" s="166" t="s">
        <v>200</v>
      </c>
      <c r="D99" s="167" t="s">
        <v>49</v>
      </c>
      <c r="E99" s="71" t="s">
        <v>117</v>
      </c>
      <c r="F99" s="169" t="s">
        <v>402</v>
      </c>
      <c r="G99" s="71" t="s">
        <v>194</v>
      </c>
      <c r="H99" s="71" t="s">
        <v>9</v>
      </c>
      <c r="I99" s="71" t="s">
        <v>46</v>
      </c>
      <c r="J99" s="78"/>
      <c r="K99" s="78">
        <v>37438</v>
      </c>
      <c r="L99" s="67"/>
      <c r="M99" s="170">
        <v>121</v>
      </c>
      <c r="N99" s="96"/>
      <c r="O99" s="96"/>
      <c r="P99" s="98"/>
      <c r="Q99" s="82"/>
    </row>
    <row r="100" spans="1:17" ht="40.5" customHeight="1">
      <c r="A100" s="100">
        <v>81</v>
      </c>
      <c r="B100" s="108" t="s">
        <v>201</v>
      </c>
      <c r="C100" s="105" t="s">
        <v>202</v>
      </c>
      <c r="D100" s="93" t="s">
        <v>49</v>
      </c>
      <c r="E100" s="71" t="s">
        <v>117</v>
      </c>
      <c r="F100" s="93" t="s">
        <v>5</v>
      </c>
      <c r="G100" s="71" t="s">
        <v>194</v>
      </c>
      <c r="H100" s="71" t="s">
        <v>9</v>
      </c>
      <c r="I100" s="71" t="s">
        <v>46</v>
      </c>
      <c r="J100" s="78"/>
      <c r="K100" s="78">
        <v>37438</v>
      </c>
      <c r="L100" s="67"/>
      <c r="M100" s="170">
        <v>122</v>
      </c>
      <c r="N100" s="72"/>
      <c r="O100" s="72"/>
      <c r="P100" s="73"/>
      <c r="Q100" s="82"/>
    </row>
    <row r="101" spans="1:17" ht="40.5" customHeight="1">
      <c r="A101" s="100">
        <v>82</v>
      </c>
      <c r="B101" s="108" t="s">
        <v>203</v>
      </c>
      <c r="C101" s="105" t="s">
        <v>204</v>
      </c>
      <c r="D101" s="93" t="s">
        <v>49</v>
      </c>
      <c r="E101" s="71" t="s">
        <v>117</v>
      </c>
      <c r="F101" s="93" t="s">
        <v>5</v>
      </c>
      <c r="G101" s="71" t="s">
        <v>194</v>
      </c>
      <c r="H101" s="71" t="s">
        <v>56</v>
      </c>
      <c r="I101" s="71" t="s">
        <v>304</v>
      </c>
      <c r="J101" s="78"/>
      <c r="K101" s="78">
        <v>37438</v>
      </c>
      <c r="L101" s="67"/>
      <c r="M101" s="170">
        <v>123</v>
      </c>
      <c r="N101" s="72"/>
      <c r="O101" s="72"/>
      <c r="P101" s="73"/>
      <c r="Q101" s="82"/>
    </row>
    <row r="102" spans="1:17" ht="40.5" customHeight="1">
      <c r="A102" s="100">
        <v>83</v>
      </c>
      <c r="B102" s="108" t="s">
        <v>205</v>
      </c>
      <c r="C102" s="105" t="s">
        <v>206</v>
      </c>
      <c r="D102" s="93" t="s">
        <v>49</v>
      </c>
      <c r="E102" s="71" t="s">
        <v>117</v>
      </c>
      <c r="F102" s="93" t="s">
        <v>20</v>
      </c>
      <c r="G102" s="71" t="s">
        <v>194</v>
      </c>
      <c r="H102" s="71" t="s">
        <v>9</v>
      </c>
      <c r="I102" s="71" t="s">
        <v>46</v>
      </c>
      <c r="J102" s="78"/>
      <c r="K102" s="78">
        <v>37438</v>
      </c>
      <c r="L102" s="67"/>
      <c r="M102" s="170">
        <v>124</v>
      </c>
      <c r="N102" s="72"/>
      <c r="O102" s="72"/>
      <c r="P102" s="73"/>
      <c r="Q102" s="82"/>
    </row>
    <row r="103" spans="1:17" ht="40.5" customHeight="1">
      <c r="A103" s="100">
        <v>84</v>
      </c>
      <c r="B103" s="108" t="s">
        <v>222</v>
      </c>
      <c r="C103" s="105" t="s">
        <v>223</v>
      </c>
      <c r="D103" s="93" t="s">
        <v>49</v>
      </c>
      <c r="E103" s="71" t="s">
        <v>117</v>
      </c>
      <c r="F103" s="93" t="s">
        <v>7</v>
      </c>
      <c r="G103" s="71" t="s">
        <v>194</v>
      </c>
      <c r="H103" s="71" t="s">
        <v>52</v>
      </c>
      <c r="I103" s="71" t="s">
        <v>46</v>
      </c>
      <c r="J103" s="78"/>
      <c r="K103" s="78">
        <v>37438</v>
      </c>
      <c r="L103" s="67"/>
      <c r="M103" s="170">
        <v>125</v>
      </c>
      <c r="N103" s="72"/>
      <c r="O103" s="72"/>
      <c r="P103" s="73"/>
      <c r="Q103" s="82"/>
    </row>
    <row r="104" spans="1:17" ht="40.5" customHeight="1">
      <c r="A104" s="100">
        <v>85</v>
      </c>
      <c r="B104" s="108" t="s">
        <v>176</v>
      </c>
      <c r="C104" s="105" t="s">
        <v>177</v>
      </c>
      <c r="D104" s="93" t="s">
        <v>49</v>
      </c>
      <c r="E104" s="71" t="s">
        <v>117</v>
      </c>
      <c r="F104" s="93" t="s">
        <v>5</v>
      </c>
      <c r="G104" s="71" t="s">
        <v>178</v>
      </c>
      <c r="H104" s="71" t="s">
        <v>52</v>
      </c>
      <c r="I104" s="71" t="s">
        <v>46</v>
      </c>
      <c r="J104" s="78"/>
      <c r="K104" s="78">
        <v>38093</v>
      </c>
      <c r="L104" s="67"/>
      <c r="M104" s="170">
        <v>126</v>
      </c>
      <c r="N104" s="72"/>
      <c r="O104" s="72"/>
      <c r="P104" s="73"/>
      <c r="Q104" s="82"/>
    </row>
    <row r="105" spans="1:17" ht="40.5" customHeight="1">
      <c r="A105" s="100">
        <v>86</v>
      </c>
      <c r="B105" s="108" t="s">
        <v>192</v>
      </c>
      <c r="C105" s="105" t="s">
        <v>503</v>
      </c>
      <c r="D105" s="93" t="s">
        <v>49</v>
      </c>
      <c r="E105" s="71" t="s">
        <v>117</v>
      </c>
      <c r="F105" s="93" t="s">
        <v>400</v>
      </c>
      <c r="G105" s="71" t="s">
        <v>194</v>
      </c>
      <c r="H105" s="71" t="s">
        <v>56</v>
      </c>
      <c r="I105" s="71" t="s">
        <v>46</v>
      </c>
      <c r="J105" s="78"/>
      <c r="K105" s="78">
        <v>38427</v>
      </c>
      <c r="L105" s="67"/>
      <c r="M105" s="170">
        <v>127</v>
      </c>
      <c r="N105" s="72"/>
      <c r="O105" s="72"/>
      <c r="P105" s="73"/>
      <c r="Q105" s="82"/>
    </row>
    <row r="106" spans="1:17" ht="40.5" customHeight="1">
      <c r="A106" s="100">
        <v>87</v>
      </c>
      <c r="B106" s="108" t="s">
        <v>209</v>
      </c>
      <c r="C106" s="105" t="s">
        <v>210</v>
      </c>
      <c r="D106" s="93" t="s">
        <v>49</v>
      </c>
      <c r="E106" s="71" t="s">
        <v>117</v>
      </c>
      <c r="F106" s="93" t="s">
        <v>5</v>
      </c>
      <c r="G106" s="71" t="s">
        <v>194</v>
      </c>
      <c r="H106" s="71" t="s">
        <v>52</v>
      </c>
      <c r="I106" s="71" t="s">
        <v>304</v>
      </c>
      <c r="J106" s="78"/>
      <c r="K106" s="78">
        <v>39615</v>
      </c>
      <c r="L106" s="67"/>
      <c r="M106" s="170">
        <v>128</v>
      </c>
      <c r="N106" s="72"/>
      <c r="O106" s="72"/>
      <c r="P106" s="73"/>
      <c r="Q106" s="82"/>
    </row>
    <row r="107" spans="1:17" ht="40.5" customHeight="1">
      <c r="A107" s="100">
        <v>88</v>
      </c>
      <c r="B107" s="108" t="s">
        <v>207</v>
      </c>
      <c r="C107" s="105" t="s">
        <v>208</v>
      </c>
      <c r="D107" s="93" t="s">
        <v>49</v>
      </c>
      <c r="E107" s="71" t="s">
        <v>117</v>
      </c>
      <c r="F107" s="93" t="s">
        <v>5</v>
      </c>
      <c r="G107" s="71" t="s">
        <v>194</v>
      </c>
      <c r="H107" s="71" t="s">
        <v>52</v>
      </c>
      <c r="I107" s="71" t="s">
        <v>152</v>
      </c>
      <c r="J107" s="78"/>
      <c r="K107" s="78">
        <v>39637</v>
      </c>
      <c r="L107" s="67"/>
      <c r="M107" s="170">
        <v>129</v>
      </c>
      <c r="N107" s="72"/>
      <c r="O107" s="72"/>
      <c r="P107" s="73"/>
      <c r="Q107" s="82"/>
    </row>
    <row r="108" spans="1:17" ht="40.5" customHeight="1">
      <c r="A108" s="100">
        <v>89</v>
      </c>
      <c r="B108" s="108" t="s">
        <v>211</v>
      </c>
      <c r="C108" s="105" t="s">
        <v>212</v>
      </c>
      <c r="D108" s="93" t="s">
        <v>49</v>
      </c>
      <c r="E108" s="71" t="s">
        <v>117</v>
      </c>
      <c r="F108" s="93" t="s">
        <v>5</v>
      </c>
      <c r="G108" s="71" t="s">
        <v>194</v>
      </c>
      <c r="H108" s="71" t="s">
        <v>52</v>
      </c>
      <c r="I108" s="71" t="s">
        <v>152</v>
      </c>
      <c r="J108" s="78"/>
      <c r="K108" s="78">
        <v>39658</v>
      </c>
      <c r="L108" s="67"/>
      <c r="M108" s="170">
        <v>130</v>
      </c>
      <c r="N108" s="72"/>
      <c r="O108" s="72"/>
      <c r="P108" s="73"/>
      <c r="Q108" s="82"/>
    </row>
    <row r="109" spans="1:17" ht="40.5" customHeight="1">
      <c r="A109" s="100">
        <v>90</v>
      </c>
      <c r="B109" s="108" t="s">
        <v>213</v>
      </c>
      <c r="C109" s="105" t="s">
        <v>504</v>
      </c>
      <c r="D109" s="93" t="s">
        <v>49</v>
      </c>
      <c r="E109" s="71" t="s">
        <v>117</v>
      </c>
      <c r="F109" s="93" t="s">
        <v>5</v>
      </c>
      <c r="G109" s="71" t="s">
        <v>297</v>
      </c>
      <c r="H109" s="71" t="s">
        <v>52</v>
      </c>
      <c r="I109" s="71" t="s">
        <v>33</v>
      </c>
      <c r="J109" s="78"/>
      <c r="K109" s="78">
        <v>39665</v>
      </c>
      <c r="L109" s="67"/>
      <c r="M109" s="170">
        <v>131</v>
      </c>
      <c r="N109" s="72"/>
      <c r="O109" s="72"/>
      <c r="P109" s="73"/>
      <c r="Q109" s="82"/>
    </row>
    <row r="110" spans="1:17" ht="40.5" customHeight="1">
      <c r="A110" s="100">
        <v>91</v>
      </c>
      <c r="B110" s="108" t="s">
        <v>169</v>
      </c>
      <c r="C110" s="105" t="s">
        <v>170</v>
      </c>
      <c r="D110" s="93" t="s">
        <v>49</v>
      </c>
      <c r="E110" s="71" t="s">
        <v>117</v>
      </c>
      <c r="F110" s="93" t="s">
        <v>5</v>
      </c>
      <c r="G110" s="71" t="s">
        <v>171</v>
      </c>
      <c r="H110" s="71" t="s">
        <v>56</v>
      </c>
      <c r="I110" s="71" t="s">
        <v>46</v>
      </c>
      <c r="J110" s="78"/>
      <c r="K110" s="78">
        <v>39699</v>
      </c>
      <c r="L110" s="67"/>
      <c r="M110" s="170">
        <v>132</v>
      </c>
      <c r="N110" s="72"/>
      <c r="O110" s="72"/>
      <c r="P110" s="73"/>
      <c r="Q110" s="82"/>
    </row>
    <row r="111" spans="1:17" ht="40.5" customHeight="1">
      <c r="A111" s="100">
        <v>92</v>
      </c>
      <c r="B111" s="108" t="s">
        <v>215</v>
      </c>
      <c r="C111" s="105" t="s">
        <v>505</v>
      </c>
      <c r="D111" s="93" t="s">
        <v>49</v>
      </c>
      <c r="E111" s="71" t="s">
        <v>117</v>
      </c>
      <c r="F111" s="93" t="s">
        <v>5</v>
      </c>
      <c r="G111" s="71" t="s">
        <v>299</v>
      </c>
      <c r="H111" s="71" t="s">
        <v>52</v>
      </c>
      <c r="I111" s="71" t="s">
        <v>152</v>
      </c>
      <c r="J111" s="78"/>
      <c r="K111" s="78">
        <v>39705</v>
      </c>
      <c r="L111" s="67"/>
      <c r="M111" s="170">
        <v>133</v>
      </c>
      <c r="N111" s="72"/>
      <c r="O111" s="72"/>
      <c r="P111" s="73"/>
      <c r="Q111" s="82"/>
    </row>
    <row r="112" spans="1:17" ht="40.5" customHeight="1">
      <c r="A112" s="100">
        <v>93</v>
      </c>
      <c r="B112" s="107" t="s">
        <v>165</v>
      </c>
      <c r="C112" s="75" t="s">
        <v>166</v>
      </c>
      <c r="D112" s="168" t="s">
        <v>49</v>
      </c>
      <c r="E112" s="71" t="s">
        <v>117</v>
      </c>
      <c r="F112" s="168" t="s">
        <v>7</v>
      </c>
      <c r="G112" s="71" t="s">
        <v>164</v>
      </c>
      <c r="H112" s="71"/>
      <c r="I112" s="71"/>
      <c r="J112" s="78"/>
      <c r="K112" s="78">
        <v>39777</v>
      </c>
      <c r="L112" s="67"/>
      <c r="M112" s="170">
        <v>134</v>
      </c>
      <c r="N112" s="72"/>
      <c r="O112" s="72"/>
      <c r="P112" s="73"/>
      <c r="Q112" s="82"/>
    </row>
    <row r="113" spans="1:18" ht="40.5" customHeight="1">
      <c r="A113" s="100">
        <v>94</v>
      </c>
      <c r="B113" s="108" t="s">
        <v>217</v>
      </c>
      <c r="C113" s="105" t="s">
        <v>218</v>
      </c>
      <c r="D113" s="93" t="s">
        <v>49</v>
      </c>
      <c r="E113" s="71" t="s">
        <v>117</v>
      </c>
      <c r="F113" s="93" t="s">
        <v>400</v>
      </c>
      <c r="G113" s="71" t="s">
        <v>219</v>
      </c>
      <c r="H113" s="71" t="s">
        <v>9</v>
      </c>
      <c r="I113" s="71" t="s">
        <v>304</v>
      </c>
      <c r="J113" s="78"/>
      <c r="K113" s="78">
        <v>39847</v>
      </c>
      <c r="L113" s="67"/>
      <c r="M113" s="170">
        <v>135</v>
      </c>
      <c r="N113" s="72"/>
      <c r="O113" s="72"/>
      <c r="P113" s="73"/>
      <c r="Q113" s="82"/>
    </row>
    <row r="114" spans="1:18" ht="40.5" customHeight="1">
      <c r="A114" s="100">
        <v>95</v>
      </c>
      <c r="B114" s="108" t="s">
        <v>220</v>
      </c>
      <c r="C114" s="105" t="s">
        <v>221</v>
      </c>
      <c r="D114" s="93" t="s">
        <v>49</v>
      </c>
      <c r="E114" s="71" t="s">
        <v>117</v>
      </c>
      <c r="F114" s="93" t="s">
        <v>7</v>
      </c>
      <c r="G114" s="71" t="s">
        <v>164</v>
      </c>
      <c r="H114" s="71" t="s">
        <v>56</v>
      </c>
      <c r="I114" s="71" t="s">
        <v>46</v>
      </c>
      <c r="J114" s="78"/>
      <c r="K114" s="78">
        <v>40062</v>
      </c>
      <c r="L114" s="67"/>
      <c r="M114" s="170">
        <v>136</v>
      </c>
      <c r="N114" s="72"/>
      <c r="O114" s="72"/>
      <c r="P114" s="73"/>
      <c r="Q114" s="82"/>
    </row>
    <row r="115" spans="1:18" ht="40.5" customHeight="1">
      <c r="A115" s="100">
        <v>96</v>
      </c>
      <c r="B115" s="108" t="s">
        <v>174</v>
      </c>
      <c r="C115" s="105" t="s">
        <v>175</v>
      </c>
      <c r="D115" s="93" t="s">
        <v>49</v>
      </c>
      <c r="E115" s="71" t="s">
        <v>117</v>
      </c>
      <c r="F115" s="93" t="s">
        <v>5</v>
      </c>
      <c r="G115" s="71" t="s">
        <v>297</v>
      </c>
      <c r="H115" s="71" t="s">
        <v>52</v>
      </c>
      <c r="I115" s="71" t="s">
        <v>151</v>
      </c>
      <c r="J115" s="78"/>
      <c r="K115" s="78">
        <v>40211</v>
      </c>
      <c r="L115" s="67"/>
      <c r="M115" s="170">
        <v>137</v>
      </c>
      <c r="N115" s="72"/>
      <c r="O115" s="72"/>
      <c r="P115" s="73"/>
      <c r="Q115" s="82"/>
    </row>
    <row r="116" spans="1:18" ht="40.5" customHeight="1">
      <c r="A116" s="100">
        <v>97</v>
      </c>
      <c r="B116" s="108" t="s">
        <v>179</v>
      </c>
      <c r="C116" s="105" t="s">
        <v>180</v>
      </c>
      <c r="D116" s="93" t="s">
        <v>49</v>
      </c>
      <c r="E116" s="71" t="s">
        <v>117</v>
      </c>
      <c r="F116" s="93" t="s">
        <v>7</v>
      </c>
      <c r="G116" s="71" t="s">
        <v>164</v>
      </c>
      <c r="H116" s="71" t="s">
        <v>56</v>
      </c>
      <c r="I116" s="71" t="s">
        <v>303</v>
      </c>
      <c r="J116" s="78"/>
      <c r="K116" s="78">
        <v>40223</v>
      </c>
      <c r="L116" s="67"/>
      <c r="M116" s="170">
        <v>138</v>
      </c>
      <c r="N116" s="72"/>
      <c r="O116" s="72"/>
      <c r="P116" s="73"/>
      <c r="Q116" s="82"/>
      <c r="R116" s="36" t="s">
        <v>16</v>
      </c>
    </row>
    <row r="117" spans="1:18" ht="40.5" customHeight="1">
      <c r="A117" s="100">
        <v>98</v>
      </c>
      <c r="B117" s="108" t="s">
        <v>181</v>
      </c>
      <c r="C117" s="105" t="s">
        <v>182</v>
      </c>
      <c r="D117" s="93" t="s">
        <v>49</v>
      </c>
      <c r="E117" s="71" t="s">
        <v>117</v>
      </c>
      <c r="F117" s="93" t="s">
        <v>7</v>
      </c>
      <c r="G117" s="71" t="s">
        <v>164</v>
      </c>
      <c r="H117" s="71" t="s">
        <v>56</v>
      </c>
      <c r="I117" s="71" t="s">
        <v>46</v>
      </c>
      <c r="J117" s="78"/>
      <c r="K117" s="78">
        <v>40225</v>
      </c>
      <c r="L117" s="67"/>
      <c r="M117" s="170">
        <v>139</v>
      </c>
      <c r="N117" s="72"/>
      <c r="O117" s="72"/>
      <c r="P117" s="73"/>
      <c r="Q117" s="82"/>
    </row>
    <row r="118" spans="1:18" ht="40.5" customHeight="1">
      <c r="A118" s="100">
        <v>99</v>
      </c>
      <c r="B118" s="108" t="s">
        <v>186</v>
      </c>
      <c r="C118" s="105" t="s">
        <v>187</v>
      </c>
      <c r="D118" s="93" t="s">
        <v>49</v>
      </c>
      <c r="E118" s="71" t="s">
        <v>117</v>
      </c>
      <c r="F118" s="93" t="s">
        <v>20</v>
      </c>
      <c r="G118" s="71" t="s">
        <v>164</v>
      </c>
      <c r="H118" s="71" t="s">
        <v>56</v>
      </c>
      <c r="I118" s="71" t="s">
        <v>304</v>
      </c>
      <c r="J118" s="78"/>
      <c r="K118" s="78">
        <v>40235</v>
      </c>
      <c r="L118" s="67"/>
      <c r="M118" s="170">
        <v>140</v>
      </c>
      <c r="N118" s="72"/>
      <c r="O118" s="72"/>
      <c r="P118" s="73"/>
      <c r="Q118" s="82"/>
    </row>
    <row r="119" spans="1:18" ht="40.5" customHeight="1">
      <c r="A119" s="100">
        <v>100</v>
      </c>
      <c r="B119" s="107" t="s">
        <v>183</v>
      </c>
      <c r="C119" s="75" t="s">
        <v>506</v>
      </c>
      <c r="D119" s="168" t="s">
        <v>49</v>
      </c>
      <c r="E119" s="71" t="s">
        <v>117</v>
      </c>
      <c r="F119" s="168" t="s">
        <v>13</v>
      </c>
      <c r="G119" s="71" t="s">
        <v>185</v>
      </c>
      <c r="H119" s="71" t="s">
        <v>56</v>
      </c>
      <c r="I119" s="71" t="s">
        <v>303</v>
      </c>
      <c r="J119" s="78"/>
      <c r="K119" s="78">
        <v>40291</v>
      </c>
      <c r="L119" s="67"/>
      <c r="M119" s="170">
        <v>141</v>
      </c>
      <c r="N119" s="72"/>
      <c r="O119" s="72"/>
      <c r="P119" s="73"/>
      <c r="Q119" s="82"/>
    </row>
    <row r="120" spans="1:18" ht="40.5" customHeight="1">
      <c r="A120" s="100">
        <v>101</v>
      </c>
      <c r="B120" s="108" t="s">
        <v>188</v>
      </c>
      <c r="C120" s="105" t="s">
        <v>189</v>
      </c>
      <c r="D120" s="93" t="s">
        <v>49</v>
      </c>
      <c r="E120" s="71" t="s">
        <v>117</v>
      </c>
      <c r="F120" s="93" t="s">
        <v>20</v>
      </c>
      <c r="G120" s="71" t="s">
        <v>164</v>
      </c>
      <c r="H120" s="71" t="s">
        <v>56</v>
      </c>
      <c r="I120" s="71" t="s">
        <v>304</v>
      </c>
      <c r="J120" s="78"/>
      <c r="K120" s="78">
        <v>40316</v>
      </c>
      <c r="L120" s="67"/>
      <c r="M120" s="170">
        <v>142</v>
      </c>
      <c r="N120" s="72"/>
      <c r="O120" s="72"/>
      <c r="P120" s="73"/>
      <c r="Q120" s="82"/>
    </row>
    <row r="121" spans="1:18" ht="40.5" customHeight="1">
      <c r="A121" s="100">
        <v>102</v>
      </c>
      <c r="B121" s="108" t="s">
        <v>172</v>
      </c>
      <c r="C121" s="105" t="s">
        <v>173</v>
      </c>
      <c r="D121" s="93" t="s">
        <v>49</v>
      </c>
      <c r="E121" s="71" t="s">
        <v>117</v>
      </c>
      <c r="F121" s="93" t="s">
        <v>7</v>
      </c>
      <c r="G121" s="71" t="s">
        <v>164</v>
      </c>
      <c r="H121" s="71" t="s">
        <v>56</v>
      </c>
      <c r="I121" s="71" t="s">
        <v>304</v>
      </c>
      <c r="J121" s="78"/>
      <c r="K121" s="78">
        <v>40324</v>
      </c>
      <c r="L121" s="67"/>
      <c r="M121" s="170">
        <v>143</v>
      </c>
      <c r="N121" s="72"/>
      <c r="O121" s="72"/>
      <c r="P121" s="73"/>
      <c r="Q121" s="82"/>
    </row>
    <row r="122" spans="1:18" ht="40.5" customHeight="1">
      <c r="A122" s="100">
        <v>103</v>
      </c>
      <c r="B122" s="108" t="s">
        <v>190</v>
      </c>
      <c r="C122" s="105" t="s">
        <v>191</v>
      </c>
      <c r="D122" s="93" t="s">
        <v>49</v>
      </c>
      <c r="E122" s="71" t="s">
        <v>117</v>
      </c>
      <c r="F122" s="93" t="s">
        <v>400</v>
      </c>
      <c r="G122" s="71" t="s">
        <v>159</v>
      </c>
      <c r="H122" s="71" t="s">
        <v>52</v>
      </c>
      <c r="I122" s="71" t="s">
        <v>46</v>
      </c>
      <c r="J122" s="78"/>
      <c r="K122" s="78">
        <v>40379</v>
      </c>
      <c r="L122" s="67"/>
      <c r="M122" s="170">
        <v>144</v>
      </c>
      <c r="N122" s="72"/>
      <c r="O122" s="72"/>
      <c r="P122" s="73"/>
      <c r="Q122" s="82"/>
    </row>
    <row r="123" spans="1:18" ht="40.5" customHeight="1">
      <c r="A123" s="100">
        <v>104</v>
      </c>
      <c r="B123" s="108" t="s">
        <v>195</v>
      </c>
      <c r="C123" s="105" t="s">
        <v>196</v>
      </c>
      <c r="D123" s="93" t="s">
        <v>49</v>
      </c>
      <c r="E123" s="71" t="s">
        <v>117</v>
      </c>
      <c r="F123" s="93" t="s">
        <v>158</v>
      </c>
      <c r="G123" s="71" t="s">
        <v>164</v>
      </c>
      <c r="H123" s="71" t="s">
        <v>56</v>
      </c>
      <c r="I123" s="71" t="s">
        <v>304</v>
      </c>
      <c r="J123" s="78"/>
      <c r="K123" s="78">
        <v>40603</v>
      </c>
      <c r="L123" s="67"/>
      <c r="M123" s="170">
        <v>145</v>
      </c>
      <c r="N123" s="72"/>
      <c r="O123" s="72"/>
      <c r="P123" s="73"/>
      <c r="Q123" s="82"/>
    </row>
    <row r="124" spans="1:18" ht="40.5" customHeight="1">
      <c r="A124" s="100">
        <v>105</v>
      </c>
      <c r="B124" s="108" t="s">
        <v>167</v>
      </c>
      <c r="C124" s="105" t="s">
        <v>168</v>
      </c>
      <c r="D124" s="93" t="s">
        <v>49</v>
      </c>
      <c r="E124" s="71" t="s">
        <v>117</v>
      </c>
      <c r="F124" s="93" t="s">
        <v>402</v>
      </c>
      <c r="G124" s="71" t="s">
        <v>164</v>
      </c>
      <c r="H124" s="71" t="s">
        <v>56</v>
      </c>
      <c r="I124" s="71"/>
      <c r="J124" s="78"/>
      <c r="K124" s="78">
        <v>41003</v>
      </c>
      <c r="L124" s="67"/>
      <c r="M124" s="170">
        <v>146</v>
      </c>
      <c r="N124" s="72"/>
      <c r="O124" s="72"/>
      <c r="P124" s="73"/>
      <c r="Q124" s="82"/>
    </row>
    <row r="125" spans="1:18" ht="40.5" customHeight="1">
      <c r="A125" s="100">
        <v>106</v>
      </c>
      <c r="B125" s="108" t="s">
        <v>160</v>
      </c>
      <c r="C125" s="105" t="s">
        <v>157</v>
      </c>
      <c r="D125" s="93" t="s">
        <v>49</v>
      </c>
      <c r="E125" s="71" t="s">
        <v>117</v>
      </c>
      <c r="F125" s="93" t="s">
        <v>158</v>
      </c>
      <c r="G125" s="71" t="s">
        <v>159</v>
      </c>
      <c r="H125" s="71" t="s">
        <v>56</v>
      </c>
      <c r="I125" s="71" t="s">
        <v>152</v>
      </c>
      <c r="J125" s="78"/>
      <c r="K125" s="78">
        <v>41009</v>
      </c>
      <c r="L125" s="67"/>
      <c r="M125" s="170">
        <v>147</v>
      </c>
      <c r="N125" s="72"/>
      <c r="O125" s="72"/>
      <c r="P125" s="73"/>
      <c r="Q125" s="82"/>
    </row>
    <row r="126" spans="1:18" ht="40.5" customHeight="1">
      <c r="A126" s="100">
        <v>107</v>
      </c>
      <c r="B126" s="108" t="s">
        <v>156</v>
      </c>
      <c r="C126" s="105" t="s">
        <v>161</v>
      </c>
      <c r="D126" s="93" t="s">
        <v>49</v>
      </c>
      <c r="E126" s="71" t="s">
        <v>117</v>
      </c>
      <c r="F126" s="93" t="s">
        <v>158</v>
      </c>
      <c r="G126" s="71" t="s">
        <v>159</v>
      </c>
      <c r="H126" s="71" t="s">
        <v>52</v>
      </c>
      <c r="I126" s="71" t="s">
        <v>152</v>
      </c>
      <c r="J126" s="78"/>
      <c r="K126" s="78">
        <v>41009</v>
      </c>
      <c r="L126" s="67"/>
      <c r="M126" s="170">
        <v>148</v>
      </c>
      <c r="N126" s="72"/>
      <c r="O126" s="72"/>
      <c r="P126" s="73"/>
      <c r="Q126" s="82"/>
    </row>
    <row r="127" spans="1:18" ht="40.5" customHeight="1">
      <c r="A127" s="100">
        <v>108</v>
      </c>
      <c r="B127" s="108" t="s">
        <v>162</v>
      </c>
      <c r="C127" s="105" t="s">
        <v>163</v>
      </c>
      <c r="D127" s="93" t="s">
        <v>49</v>
      </c>
      <c r="E127" s="71" t="s">
        <v>117</v>
      </c>
      <c r="F127" s="93" t="s">
        <v>7</v>
      </c>
      <c r="G127" s="71" t="s">
        <v>164</v>
      </c>
      <c r="H127" s="71" t="s">
        <v>52</v>
      </c>
      <c r="I127" s="71" t="s">
        <v>304</v>
      </c>
      <c r="J127" s="78"/>
      <c r="K127" s="78">
        <v>41009</v>
      </c>
      <c r="L127" s="67"/>
      <c r="M127" s="170">
        <v>149</v>
      </c>
      <c r="N127" s="72"/>
      <c r="O127" s="72"/>
      <c r="P127" s="73"/>
      <c r="Q127" s="82"/>
    </row>
    <row r="128" spans="1:18" ht="40.5" customHeight="1">
      <c r="A128" s="100"/>
      <c r="B128" s="136" t="s">
        <v>387</v>
      </c>
      <c r="C128" s="124" t="s">
        <v>388</v>
      </c>
      <c r="D128" s="137" t="s">
        <v>389</v>
      </c>
      <c r="E128" s="138" t="s">
        <v>117</v>
      </c>
      <c r="F128" s="137" t="s">
        <v>6</v>
      </c>
      <c r="G128" s="71" t="s">
        <v>164</v>
      </c>
      <c r="H128" s="138" t="s">
        <v>56</v>
      </c>
      <c r="I128" s="138" t="s">
        <v>152</v>
      </c>
      <c r="J128" s="139"/>
      <c r="K128" s="139"/>
      <c r="L128" s="140"/>
      <c r="M128" s="170">
        <v>150</v>
      </c>
      <c r="N128" s="142"/>
      <c r="O128" s="142"/>
      <c r="P128" s="135"/>
      <c r="Q128" s="143"/>
    </row>
    <row r="129" spans="1:17" ht="40.5" customHeight="1">
      <c r="A129" s="100"/>
      <c r="B129" s="136"/>
      <c r="C129" s="124"/>
      <c r="D129" s="144"/>
      <c r="E129" s="138"/>
      <c r="F129" s="144"/>
      <c r="G129" s="138"/>
      <c r="H129" s="138"/>
      <c r="I129" s="138"/>
      <c r="J129" s="139"/>
      <c r="K129" s="139"/>
      <c r="L129" s="140"/>
      <c r="M129" s="141"/>
      <c r="N129" s="142"/>
      <c r="O129" s="142"/>
      <c r="P129" s="145"/>
      <c r="Q129" s="143"/>
    </row>
    <row r="130" spans="1:17" ht="40.5" customHeight="1">
      <c r="A130" s="100"/>
      <c r="B130" s="146"/>
      <c r="C130" s="124"/>
      <c r="D130" s="147"/>
      <c r="E130" s="148"/>
      <c r="F130" s="147"/>
      <c r="G130" s="148"/>
      <c r="H130" s="148"/>
      <c r="I130" s="148"/>
      <c r="J130" s="149"/>
      <c r="K130" s="149"/>
      <c r="L130" s="150"/>
      <c r="M130" s="151"/>
      <c r="N130" s="152"/>
      <c r="O130" s="152"/>
      <c r="P130" s="145"/>
      <c r="Q130" s="153"/>
    </row>
    <row r="131" spans="1:17" ht="40.5" customHeight="1">
      <c r="A131" s="100"/>
      <c r="B131" s="146"/>
      <c r="C131" s="124"/>
      <c r="D131" s="154"/>
      <c r="E131" s="148"/>
      <c r="F131" s="154"/>
      <c r="G131" s="148"/>
      <c r="H131" s="148"/>
      <c r="I131" s="148"/>
      <c r="J131" s="149"/>
      <c r="K131" s="149"/>
      <c r="L131" s="150"/>
      <c r="M131" s="151"/>
      <c r="N131" s="152"/>
      <c r="O131" s="152"/>
      <c r="P131" s="155"/>
      <c r="Q131" s="153"/>
    </row>
    <row r="132" spans="1:17" ht="40.5" customHeight="1">
      <c r="A132" s="100"/>
      <c r="B132" s="126"/>
      <c r="C132" s="124"/>
      <c r="D132" s="127"/>
      <c r="E132" s="128"/>
      <c r="F132" s="127"/>
      <c r="G132" s="128"/>
      <c r="H132" s="128"/>
      <c r="I132" s="128"/>
      <c r="J132" s="129"/>
      <c r="K132" s="129"/>
      <c r="L132" s="130"/>
      <c r="M132" s="131"/>
      <c r="N132" s="132"/>
      <c r="O132" s="132"/>
      <c r="P132" s="125"/>
      <c r="Q132" s="133"/>
    </row>
    <row r="133" spans="1:17" ht="40.5" customHeight="1">
      <c r="A133" s="100"/>
      <c r="B133" s="126"/>
      <c r="C133" s="124"/>
      <c r="D133" s="134"/>
      <c r="E133" s="128"/>
      <c r="F133" s="134"/>
      <c r="G133" s="128"/>
      <c r="H133" s="128"/>
      <c r="I133" s="128"/>
      <c r="J133" s="129"/>
      <c r="K133" s="129"/>
      <c r="L133" s="130"/>
      <c r="M133" s="131"/>
      <c r="N133" s="132"/>
      <c r="O133" s="132"/>
      <c r="P133" s="135"/>
      <c r="Q133" s="133"/>
    </row>
    <row r="134" spans="1:17" ht="40.5" customHeight="1">
      <c r="A134" s="100"/>
      <c r="B134" s="126"/>
      <c r="C134" s="124"/>
      <c r="D134" s="134"/>
      <c r="E134" s="128"/>
      <c r="F134" s="134"/>
      <c r="G134" s="128"/>
      <c r="H134" s="128"/>
      <c r="I134" s="128"/>
      <c r="J134" s="129"/>
      <c r="K134" s="129"/>
      <c r="L134" s="130"/>
      <c r="M134" s="131"/>
      <c r="N134" s="132"/>
      <c r="O134" s="132"/>
      <c r="P134" s="135"/>
      <c r="Q134" s="133"/>
    </row>
    <row r="135" spans="1:17" ht="40.5" customHeight="1">
      <c r="A135" s="100"/>
      <c r="B135" s="126"/>
      <c r="C135" s="124"/>
      <c r="D135" s="134"/>
      <c r="E135" s="128"/>
      <c r="F135" s="134"/>
      <c r="G135" s="128"/>
      <c r="H135" s="128"/>
      <c r="I135" s="128"/>
      <c r="J135" s="129"/>
      <c r="K135" s="129"/>
      <c r="L135" s="130"/>
      <c r="M135" s="131"/>
      <c r="N135" s="132"/>
      <c r="O135" s="132"/>
      <c r="P135" s="135"/>
      <c r="Q135" s="133"/>
    </row>
    <row r="136" spans="1:17" ht="40.5" customHeight="1">
      <c r="A136" s="100">
        <v>109</v>
      </c>
      <c r="B136" s="126" t="s">
        <v>224</v>
      </c>
      <c r="C136" s="124" t="s">
        <v>484</v>
      </c>
      <c r="D136" s="134" t="s">
        <v>12</v>
      </c>
      <c r="E136" s="128" t="s">
        <v>117</v>
      </c>
      <c r="F136" s="134" t="s">
        <v>399</v>
      </c>
      <c r="G136" s="128" t="s">
        <v>225</v>
      </c>
      <c r="H136" s="128" t="s">
        <v>56</v>
      </c>
      <c r="I136" s="128" t="s">
        <v>46</v>
      </c>
      <c r="J136" s="129"/>
      <c r="K136" s="129">
        <v>37056</v>
      </c>
      <c r="L136" s="130"/>
      <c r="M136" s="131">
        <v>160</v>
      </c>
      <c r="N136" s="132"/>
      <c r="O136" s="132"/>
      <c r="P136" s="135"/>
      <c r="Q136" s="133">
        <v>18</v>
      </c>
    </row>
    <row r="137" spans="1:17" ht="40.5" customHeight="1">
      <c r="A137" s="100">
        <v>110</v>
      </c>
      <c r="B137" s="126" t="s">
        <v>226</v>
      </c>
      <c r="C137" s="124" t="s">
        <v>425</v>
      </c>
      <c r="D137" s="134" t="s">
        <v>12</v>
      </c>
      <c r="E137" s="128" t="s">
        <v>117</v>
      </c>
      <c r="F137" s="134" t="s">
        <v>399</v>
      </c>
      <c r="G137" s="128" t="s">
        <v>225</v>
      </c>
      <c r="H137" s="128" t="s">
        <v>52</v>
      </c>
      <c r="I137" s="128" t="s">
        <v>46</v>
      </c>
      <c r="J137" s="129"/>
      <c r="K137" s="129">
        <v>37471</v>
      </c>
      <c r="L137" s="130"/>
      <c r="M137" s="131">
        <v>161</v>
      </c>
      <c r="N137" s="132"/>
      <c r="O137" s="132"/>
      <c r="P137" s="135"/>
      <c r="Q137" s="133">
        <v>18</v>
      </c>
    </row>
    <row r="138" spans="1:17" ht="40.5" customHeight="1">
      <c r="A138" s="100">
        <v>111</v>
      </c>
      <c r="B138" s="126" t="s">
        <v>228</v>
      </c>
      <c r="C138" s="124" t="s">
        <v>426</v>
      </c>
      <c r="D138" s="134" t="s">
        <v>12</v>
      </c>
      <c r="E138" s="128" t="s">
        <v>117</v>
      </c>
      <c r="F138" s="134" t="s">
        <v>399</v>
      </c>
      <c r="G138" s="128" t="s">
        <v>225</v>
      </c>
      <c r="H138" s="128" t="s">
        <v>52</v>
      </c>
      <c r="I138" s="128" t="s">
        <v>46</v>
      </c>
      <c r="J138" s="129"/>
      <c r="K138" s="129">
        <v>38085</v>
      </c>
      <c r="L138" s="130"/>
      <c r="M138" s="131">
        <v>162</v>
      </c>
      <c r="N138" s="132"/>
      <c r="O138" s="132"/>
      <c r="P138" s="135"/>
      <c r="Q138" s="133">
        <v>18</v>
      </c>
    </row>
    <row r="139" spans="1:17" ht="40.5" customHeight="1">
      <c r="A139" s="100">
        <v>112</v>
      </c>
      <c r="B139" s="126" t="s">
        <v>230</v>
      </c>
      <c r="C139" s="124" t="s">
        <v>485</v>
      </c>
      <c r="D139" s="134" t="s">
        <v>12</v>
      </c>
      <c r="E139" s="128" t="s">
        <v>117</v>
      </c>
      <c r="F139" s="134" t="s">
        <v>399</v>
      </c>
      <c r="G139" s="128" t="s">
        <v>225</v>
      </c>
      <c r="H139" s="128" t="s">
        <v>56</v>
      </c>
      <c r="I139" s="128" t="s">
        <v>46</v>
      </c>
      <c r="J139" s="129"/>
      <c r="K139" s="129">
        <v>38155</v>
      </c>
      <c r="L139" s="130"/>
      <c r="M139" s="131">
        <v>162</v>
      </c>
      <c r="N139" s="132"/>
      <c r="O139" s="132"/>
      <c r="P139" s="135"/>
      <c r="Q139" s="133">
        <v>18</v>
      </c>
    </row>
    <row r="140" spans="1:17" ht="40.5" customHeight="1">
      <c r="A140" s="100">
        <v>113</v>
      </c>
      <c r="B140" s="126" t="s">
        <v>232</v>
      </c>
      <c r="C140" s="124" t="s">
        <v>427</v>
      </c>
      <c r="D140" s="134" t="s">
        <v>12</v>
      </c>
      <c r="E140" s="128" t="s">
        <v>117</v>
      </c>
      <c r="F140" s="134" t="s">
        <v>399</v>
      </c>
      <c r="G140" s="128" t="s">
        <v>225</v>
      </c>
      <c r="H140" s="128" t="s">
        <v>52</v>
      </c>
      <c r="I140" s="128" t="s">
        <v>303</v>
      </c>
      <c r="J140" s="129"/>
      <c r="K140" s="129">
        <v>38985</v>
      </c>
      <c r="L140" s="130"/>
      <c r="M140" s="131">
        <v>163</v>
      </c>
      <c r="N140" s="132"/>
      <c r="O140" s="132"/>
      <c r="P140" s="135"/>
      <c r="Q140" s="133">
        <v>18</v>
      </c>
    </row>
    <row r="141" spans="1:17" ht="40.5" customHeight="1">
      <c r="A141" s="100">
        <v>114</v>
      </c>
      <c r="B141" s="126" t="s">
        <v>233</v>
      </c>
      <c r="C141" s="124" t="s">
        <v>428</v>
      </c>
      <c r="D141" s="134" t="s">
        <v>12</v>
      </c>
      <c r="E141" s="128" t="s">
        <v>117</v>
      </c>
      <c r="F141" s="134" t="s">
        <v>399</v>
      </c>
      <c r="G141" s="128" t="s">
        <v>225</v>
      </c>
      <c r="H141" s="128" t="s">
        <v>56</v>
      </c>
      <c r="I141" s="128" t="s">
        <v>303</v>
      </c>
      <c r="J141" s="129"/>
      <c r="K141" s="129">
        <v>39012</v>
      </c>
      <c r="L141" s="130"/>
      <c r="M141" s="131">
        <v>163</v>
      </c>
      <c r="N141" s="132"/>
      <c r="O141" s="132"/>
      <c r="P141" s="135"/>
      <c r="Q141" s="133">
        <v>18</v>
      </c>
    </row>
    <row r="142" spans="1:17" ht="40.5" customHeight="1">
      <c r="A142" s="100">
        <v>115</v>
      </c>
      <c r="B142" s="126" t="s">
        <v>235</v>
      </c>
      <c r="C142" s="124" t="s">
        <v>236</v>
      </c>
      <c r="D142" s="134" t="s">
        <v>12</v>
      </c>
      <c r="E142" s="128" t="s">
        <v>117</v>
      </c>
      <c r="F142" s="134" t="s">
        <v>399</v>
      </c>
      <c r="G142" s="128" t="s">
        <v>225</v>
      </c>
      <c r="H142" s="128" t="s">
        <v>52</v>
      </c>
      <c r="I142" s="128" t="s">
        <v>303</v>
      </c>
      <c r="J142" s="129"/>
      <c r="K142" s="129">
        <v>39373</v>
      </c>
      <c r="L142" s="130"/>
      <c r="M142" s="131">
        <v>164</v>
      </c>
      <c r="N142" s="132"/>
      <c r="O142" s="132"/>
      <c r="P142" s="135"/>
      <c r="Q142" s="133">
        <v>18</v>
      </c>
    </row>
    <row r="143" spans="1:17" ht="40.5" customHeight="1">
      <c r="A143" s="100">
        <v>116</v>
      </c>
      <c r="B143" s="126" t="s">
        <v>237</v>
      </c>
      <c r="C143" s="124" t="s">
        <v>429</v>
      </c>
      <c r="D143" s="134" t="s">
        <v>12</v>
      </c>
      <c r="E143" s="128" t="s">
        <v>117</v>
      </c>
      <c r="F143" s="134" t="s">
        <v>399</v>
      </c>
      <c r="G143" s="128" t="s">
        <v>239</v>
      </c>
      <c r="H143" s="128" t="s">
        <v>52</v>
      </c>
      <c r="I143" s="128" t="s">
        <v>303</v>
      </c>
      <c r="J143" s="129"/>
      <c r="K143" s="129">
        <v>40128</v>
      </c>
      <c r="L143" s="130"/>
      <c r="M143" s="131">
        <v>165</v>
      </c>
      <c r="N143" s="132"/>
      <c r="O143" s="132"/>
      <c r="P143" s="135"/>
      <c r="Q143" s="133">
        <v>18</v>
      </c>
    </row>
    <row r="144" spans="1:17" ht="40.5" customHeight="1">
      <c r="A144" s="100">
        <v>117</v>
      </c>
      <c r="B144" s="126" t="s">
        <v>240</v>
      </c>
      <c r="C144" s="124" t="s">
        <v>430</v>
      </c>
      <c r="D144" s="134" t="s">
        <v>12</v>
      </c>
      <c r="E144" s="128" t="s">
        <v>117</v>
      </c>
      <c r="F144" s="134" t="s">
        <v>399</v>
      </c>
      <c r="G144" s="128" t="s">
        <v>225</v>
      </c>
      <c r="H144" s="128" t="s">
        <v>56</v>
      </c>
      <c r="I144" s="128" t="s">
        <v>151</v>
      </c>
      <c r="J144" s="129"/>
      <c r="K144" s="129">
        <v>40489</v>
      </c>
      <c r="L144" s="130"/>
      <c r="M144" s="131">
        <v>166</v>
      </c>
      <c r="N144" s="132"/>
      <c r="O144" s="132"/>
      <c r="P144" s="135"/>
      <c r="Q144" s="133">
        <v>18</v>
      </c>
    </row>
    <row r="145" spans="1:17" ht="40.5" customHeight="1">
      <c r="A145" s="100">
        <v>118</v>
      </c>
      <c r="B145" s="126" t="s">
        <v>242</v>
      </c>
      <c r="C145" s="124" t="s">
        <v>243</v>
      </c>
      <c r="D145" s="134" t="s">
        <v>12</v>
      </c>
      <c r="E145" s="128" t="s">
        <v>117</v>
      </c>
      <c r="F145" s="134" t="s">
        <v>399</v>
      </c>
      <c r="G145" s="128" t="s">
        <v>239</v>
      </c>
      <c r="H145" s="128" t="s">
        <v>52</v>
      </c>
      <c r="I145" s="128" t="s">
        <v>33</v>
      </c>
      <c r="J145" s="129"/>
      <c r="K145" s="129">
        <v>40504</v>
      </c>
      <c r="L145" s="130"/>
      <c r="M145" s="131">
        <v>166</v>
      </c>
      <c r="N145" s="132"/>
      <c r="O145" s="132"/>
      <c r="P145" s="135"/>
      <c r="Q145" s="133">
        <v>18</v>
      </c>
    </row>
    <row r="146" spans="1:17" ht="40.5" customHeight="1">
      <c r="A146" s="100">
        <v>119</v>
      </c>
      <c r="B146" s="126" t="s">
        <v>244</v>
      </c>
      <c r="C146" s="124" t="s">
        <v>486</v>
      </c>
      <c r="D146" s="134" t="s">
        <v>12</v>
      </c>
      <c r="E146" s="128" t="s">
        <v>117</v>
      </c>
      <c r="F146" s="134" t="s">
        <v>399</v>
      </c>
      <c r="G146" s="128" t="s">
        <v>225</v>
      </c>
      <c r="H146" s="128"/>
      <c r="I146" s="128"/>
      <c r="J146" s="129"/>
      <c r="K146" s="129">
        <v>40567</v>
      </c>
      <c r="L146" s="130"/>
      <c r="M146" s="131">
        <v>166</v>
      </c>
      <c r="N146" s="132"/>
      <c r="O146" s="132"/>
      <c r="P146" s="135"/>
      <c r="Q146" s="133">
        <v>18</v>
      </c>
    </row>
    <row r="147" spans="1:17" ht="40.5" customHeight="1">
      <c r="A147" s="100">
        <v>120</v>
      </c>
      <c r="B147" s="126" t="s">
        <v>246</v>
      </c>
      <c r="C147" s="124" t="s">
        <v>305</v>
      </c>
      <c r="D147" s="134" t="s">
        <v>12</v>
      </c>
      <c r="E147" s="128" t="s">
        <v>117</v>
      </c>
      <c r="F147" s="134" t="s">
        <v>399</v>
      </c>
      <c r="G147" s="128" t="s">
        <v>225</v>
      </c>
      <c r="H147" s="128" t="s">
        <v>56</v>
      </c>
      <c r="I147" s="128" t="s">
        <v>303</v>
      </c>
      <c r="J147" s="129"/>
      <c r="K147" s="129">
        <v>40567</v>
      </c>
      <c r="L147" s="130"/>
      <c r="M147" s="131">
        <v>166</v>
      </c>
      <c r="N147" s="132"/>
      <c r="O147" s="132"/>
      <c r="P147" s="135"/>
      <c r="Q147" s="133">
        <v>18</v>
      </c>
    </row>
    <row r="148" spans="1:17" ht="40.5" customHeight="1">
      <c r="A148" s="100">
        <v>121</v>
      </c>
      <c r="B148" s="126" t="s">
        <v>248</v>
      </c>
      <c r="C148" s="124" t="s">
        <v>487</v>
      </c>
      <c r="D148" s="134" t="s">
        <v>12</v>
      </c>
      <c r="E148" s="128" t="s">
        <v>117</v>
      </c>
      <c r="F148" s="134" t="s">
        <v>399</v>
      </c>
      <c r="G148" s="128" t="s">
        <v>239</v>
      </c>
      <c r="H148" s="128" t="s">
        <v>52</v>
      </c>
      <c r="I148" s="128" t="s">
        <v>303</v>
      </c>
      <c r="J148" s="129"/>
      <c r="K148" s="129">
        <v>40576</v>
      </c>
      <c r="L148" s="130"/>
      <c r="M148" s="131">
        <v>166</v>
      </c>
      <c r="N148" s="132"/>
      <c r="O148" s="132"/>
      <c r="P148" s="135"/>
      <c r="Q148" s="133">
        <v>18</v>
      </c>
    </row>
    <row r="149" spans="1:17" ht="40.5" customHeight="1">
      <c r="A149" s="100">
        <v>122</v>
      </c>
      <c r="B149" s="126" t="s">
        <v>250</v>
      </c>
      <c r="C149" s="124" t="s">
        <v>488</v>
      </c>
      <c r="D149" s="134" t="s">
        <v>12</v>
      </c>
      <c r="E149" s="128" t="s">
        <v>117</v>
      </c>
      <c r="F149" s="134" t="s">
        <v>399</v>
      </c>
      <c r="G149" s="128" t="s">
        <v>225</v>
      </c>
      <c r="H149" s="128" t="s">
        <v>52</v>
      </c>
      <c r="I149" s="128" t="s">
        <v>46</v>
      </c>
      <c r="J149" s="129"/>
      <c r="K149" s="129">
        <v>40580</v>
      </c>
      <c r="L149" s="130"/>
      <c r="M149" s="131">
        <v>166</v>
      </c>
      <c r="N149" s="132"/>
      <c r="O149" s="132"/>
      <c r="P149" s="135"/>
      <c r="Q149" s="133">
        <v>18</v>
      </c>
    </row>
    <row r="150" spans="1:17" ht="40.5" customHeight="1">
      <c r="A150" s="100">
        <v>123</v>
      </c>
      <c r="B150" s="126" t="s">
        <v>251</v>
      </c>
      <c r="C150" s="124" t="s">
        <v>432</v>
      </c>
      <c r="D150" s="134" t="s">
        <v>12</v>
      </c>
      <c r="E150" s="128" t="s">
        <v>117</v>
      </c>
      <c r="F150" s="134" t="s">
        <v>399</v>
      </c>
      <c r="G150" s="128" t="s">
        <v>225</v>
      </c>
      <c r="H150" s="128" t="s">
        <v>56</v>
      </c>
      <c r="I150" s="128" t="s">
        <v>151</v>
      </c>
      <c r="J150" s="129"/>
      <c r="K150" s="129">
        <v>40580</v>
      </c>
      <c r="L150" s="130"/>
      <c r="M150" s="131">
        <v>166</v>
      </c>
      <c r="N150" s="132"/>
      <c r="O150" s="132"/>
      <c r="P150" s="135"/>
      <c r="Q150" s="133">
        <v>18</v>
      </c>
    </row>
    <row r="151" spans="1:17" ht="40.5" customHeight="1">
      <c r="A151" s="100">
        <v>124</v>
      </c>
      <c r="B151" s="126" t="s">
        <v>252</v>
      </c>
      <c r="C151" s="124" t="s">
        <v>433</v>
      </c>
      <c r="D151" s="134" t="s">
        <v>12</v>
      </c>
      <c r="E151" s="128" t="s">
        <v>117</v>
      </c>
      <c r="F151" s="134" t="s">
        <v>399</v>
      </c>
      <c r="G151" s="128" t="s">
        <v>225</v>
      </c>
      <c r="H151" s="128" t="s">
        <v>52</v>
      </c>
      <c r="I151" s="128" t="s">
        <v>46</v>
      </c>
      <c r="J151" s="129"/>
      <c r="K151" s="129">
        <v>40580</v>
      </c>
      <c r="L151" s="130"/>
      <c r="M151" s="131">
        <v>166</v>
      </c>
      <c r="N151" s="132"/>
      <c r="O151" s="132"/>
      <c r="P151" s="135"/>
      <c r="Q151" s="133">
        <v>18</v>
      </c>
    </row>
    <row r="152" spans="1:17" ht="40.5" customHeight="1">
      <c r="A152" s="100">
        <v>125</v>
      </c>
      <c r="B152" s="126" t="s">
        <v>253</v>
      </c>
      <c r="C152" s="124" t="s">
        <v>434</v>
      </c>
      <c r="D152" s="134" t="s">
        <v>12</v>
      </c>
      <c r="E152" s="128" t="s">
        <v>117</v>
      </c>
      <c r="F152" s="134" t="s">
        <v>399</v>
      </c>
      <c r="G152" s="128" t="s">
        <v>225</v>
      </c>
      <c r="H152" s="128" t="s">
        <v>52</v>
      </c>
      <c r="I152" s="128" t="s">
        <v>304</v>
      </c>
      <c r="J152" s="129"/>
      <c r="K152" s="129">
        <v>40580</v>
      </c>
      <c r="L152" s="130"/>
      <c r="M152" s="131">
        <v>166</v>
      </c>
      <c r="N152" s="132"/>
      <c r="O152" s="132"/>
      <c r="P152" s="135"/>
      <c r="Q152" s="133">
        <v>18</v>
      </c>
    </row>
    <row r="153" spans="1:17" ht="40.5" customHeight="1">
      <c r="A153" s="100">
        <v>126</v>
      </c>
      <c r="B153" s="126" t="s">
        <v>255</v>
      </c>
      <c r="C153" s="124" t="s">
        <v>431</v>
      </c>
      <c r="D153" s="134" t="s">
        <v>12</v>
      </c>
      <c r="E153" s="128" t="s">
        <v>117</v>
      </c>
      <c r="F153" s="134" t="s">
        <v>399</v>
      </c>
      <c r="G153" s="128" t="s">
        <v>225</v>
      </c>
      <c r="H153" s="128" t="s">
        <v>52</v>
      </c>
      <c r="I153" s="128" t="s">
        <v>151</v>
      </c>
      <c r="J153" s="129"/>
      <c r="K153" s="129">
        <v>40613</v>
      </c>
      <c r="L153" s="130"/>
      <c r="M153" s="131">
        <v>166</v>
      </c>
      <c r="N153" s="132"/>
      <c r="O153" s="132"/>
      <c r="P153" s="135"/>
      <c r="Q153" s="133">
        <v>18</v>
      </c>
    </row>
    <row r="154" spans="1:17" ht="40.5" customHeight="1">
      <c r="A154" s="100">
        <v>127</v>
      </c>
      <c r="B154" s="126" t="s">
        <v>257</v>
      </c>
      <c r="C154" s="124" t="s">
        <v>249</v>
      </c>
      <c r="D154" s="134" t="s">
        <v>12</v>
      </c>
      <c r="E154" s="128" t="s">
        <v>117</v>
      </c>
      <c r="F154" s="134" t="s">
        <v>399</v>
      </c>
      <c r="G154" s="128" t="s">
        <v>225</v>
      </c>
      <c r="H154" s="128" t="s">
        <v>52</v>
      </c>
      <c r="I154" s="128" t="s">
        <v>304</v>
      </c>
      <c r="J154" s="129"/>
      <c r="K154" s="129">
        <v>40617</v>
      </c>
      <c r="L154" s="130"/>
      <c r="M154" s="131">
        <v>166</v>
      </c>
      <c r="N154" s="132"/>
      <c r="O154" s="132"/>
      <c r="P154" s="135"/>
      <c r="Q154" s="133">
        <v>18</v>
      </c>
    </row>
    <row r="155" spans="1:17" ht="40.5" customHeight="1">
      <c r="A155" s="100">
        <v>128</v>
      </c>
      <c r="B155" s="126" t="s">
        <v>259</v>
      </c>
      <c r="C155" s="124" t="s">
        <v>510</v>
      </c>
      <c r="D155" s="134" t="s">
        <v>12</v>
      </c>
      <c r="E155" s="128" t="s">
        <v>117</v>
      </c>
      <c r="F155" s="134" t="s">
        <v>399</v>
      </c>
      <c r="G155" s="128" t="s">
        <v>225</v>
      </c>
      <c r="H155" s="128" t="s">
        <v>56</v>
      </c>
      <c r="I155" s="128" t="s">
        <v>303</v>
      </c>
      <c r="J155" s="129"/>
      <c r="K155" s="129">
        <v>40709</v>
      </c>
      <c r="L155" s="130"/>
      <c r="M155" s="131">
        <v>166</v>
      </c>
      <c r="N155" s="132"/>
      <c r="O155" s="132"/>
      <c r="P155" s="135"/>
      <c r="Q155" s="133">
        <v>18</v>
      </c>
    </row>
    <row r="156" spans="1:17" ht="40.5" customHeight="1">
      <c r="A156" s="100">
        <v>129</v>
      </c>
      <c r="B156" s="126" t="s">
        <v>261</v>
      </c>
      <c r="C156" s="124" t="s">
        <v>254</v>
      </c>
      <c r="D156" s="134" t="s">
        <v>12</v>
      </c>
      <c r="E156" s="128" t="s">
        <v>117</v>
      </c>
      <c r="F156" s="134" t="s">
        <v>399</v>
      </c>
      <c r="G156" s="128" t="s">
        <v>225</v>
      </c>
      <c r="H156" s="128" t="s">
        <v>52</v>
      </c>
      <c r="I156" s="128" t="s">
        <v>46</v>
      </c>
      <c r="J156" s="129"/>
      <c r="K156" s="129">
        <v>40932</v>
      </c>
      <c r="L156" s="130"/>
      <c r="M156" s="131">
        <v>167</v>
      </c>
      <c r="N156" s="132"/>
      <c r="O156" s="132"/>
      <c r="P156" s="135"/>
      <c r="Q156" s="133">
        <v>18</v>
      </c>
    </row>
    <row r="157" spans="1:17" ht="40.5" customHeight="1">
      <c r="A157" s="100">
        <v>130</v>
      </c>
      <c r="B157" s="126" t="s">
        <v>263</v>
      </c>
      <c r="C157" s="124" t="s">
        <v>270</v>
      </c>
      <c r="D157" s="134" t="s">
        <v>12</v>
      </c>
      <c r="E157" s="128" t="s">
        <v>117</v>
      </c>
      <c r="F157" s="134" t="s">
        <v>399</v>
      </c>
      <c r="G157" s="128" t="s">
        <v>225</v>
      </c>
      <c r="H157" s="128" t="s">
        <v>56</v>
      </c>
      <c r="I157" s="128" t="s">
        <v>151</v>
      </c>
      <c r="J157" s="129"/>
      <c r="K157" s="129">
        <v>40945</v>
      </c>
      <c r="L157" s="130"/>
      <c r="M157" s="131">
        <v>167</v>
      </c>
      <c r="N157" s="132"/>
      <c r="O157" s="132"/>
      <c r="P157" s="135"/>
      <c r="Q157" s="133">
        <v>18</v>
      </c>
    </row>
    <row r="158" spans="1:17" ht="40.5" customHeight="1">
      <c r="A158" s="100">
        <v>131</v>
      </c>
      <c r="B158" s="126" t="s">
        <v>265</v>
      </c>
      <c r="C158" s="124" t="s">
        <v>435</v>
      </c>
      <c r="D158" s="134" t="s">
        <v>12</v>
      </c>
      <c r="E158" s="128" t="s">
        <v>117</v>
      </c>
      <c r="F158" s="134" t="s">
        <v>399</v>
      </c>
      <c r="G158" s="128" t="s">
        <v>239</v>
      </c>
      <c r="H158" s="128" t="s">
        <v>52</v>
      </c>
      <c r="I158" s="128" t="s">
        <v>151</v>
      </c>
      <c r="J158" s="129"/>
      <c r="K158" s="129">
        <v>40945</v>
      </c>
      <c r="L158" s="130"/>
      <c r="M158" s="131">
        <v>167</v>
      </c>
      <c r="N158" s="132"/>
      <c r="O158" s="132"/>
      <c r="P158" s="135"/>
      <c r="Q158" s="133">
        <v>18</v>
      </c>
    </row>
    <row r="159" spans="1:17" ht="40.5" customHeight="1">
      <c r="A159" s="100">
        <v>132</v>
      </c>
      <c r="B159" s="126" t="s">
        <v>267</v>
      </c>
      <c r="C159" s="124" t="s">
        <v>436</v>
      </c>
      <c r="D159" s="134" t="s">
        <v>12</v>
      </c>
      <c r="E159" s="128" t="s">
        <v>117</v>
      </c>
      <c r="F159" s="134" t="s">
        <v>399</v>
      </c>
      <c r="G159" s="128" t="s">
        <v>239</v>
      </c>
      <c r="H159" s="128" t="s">
        <v>52</v>
      </c>
      <c r="I159" s="128" t="s">
        <v>303</v>
      </c>
      <c r="J159" s="129"/>
      <c r="K159" s="129">
        <v>40945</v>
      </c>
      <c r="L159" s="130"/>
      <c r="M159" s="131">
        <v>167</v>
      </c>
      <c r="N159" s="132"/>
      <c r="O159" s="132"/>
      <c r="P159" s="135"/>
      <c r="Q159" s="133">
        <v>18</v>
      </c>
    </row>
    <row r="160" spans="1:17" ht="40.5" customHeight="1">
      <c r="A160" s="100">
        <v>133</v>
      </c>
      <c r="B160" s="126" t="s">
        <v>269</v>
      </c>
      <c r="C160" s="124" t="s">
        <v>437</v>
      </c>
      <c r="D160" s="134" t="s">
        <v>12</v>
      </c>
      <c r="E160" s="128" t="s">
        <v>117</v>
      </c>
      <c r="F160" s="134" t="s">
        <v>399</v>
      </c>
      <c r="G160" s="128" t="s">
        <v>239</v>
      </c>
      <c r="H160" s="128" t="s">
        <v>52</v>
      </c>
      <c r="I160" s="128" t="s">
        <v>33</v>
      </c>
      <c r="J160" s="129"/>
      <c r="K160" s="129">
        <v>40947</v>
      </c>
      <c r="L160" s="130"/>
      <c r="M160" s="131">
        <v>167</v>
      </c>
      <c r="N160" s="132"/>
      <c r="O160" s="132"/>
      <c r="P160" s="135"/>
      <c r="Q160" s="133">
        <v>18</v>
      </c>
    </row>
    <row r="161" spans="1:17" ht="40.5" customHeight="1">
      <c r="A161" s="100">
        <v>134</v>
      </c>
      <c r="B161" s="126" t="s">
        <v>271</v>
      </c>
      <c r="C161" s="124" t="s">
        <v>438</v>
      </c>
      <c r="D161" s="134" t="s">
        <v>12</v>
      </c>
      <c r="E161" s="128" t="s">
        <v>117</v>
      </c>
      <c r="F161" s="134" t="s">
        <v>399</v>
      </c>
      <c r="G161" s="128" t="s">
        <v>239</v>
      </c>
      <c r="H161" s="128" t="s">
        <v>56</v>
      </c>
      <c r="I161" s="128" t="s">
        <v>151</v>
      </c>
      <c r="J161" s="129"/>
      <c r="K161" s="129">
        <v>41067</v>
      </c>
      <c r="L161" s="130"/>
      <c r="M161" s="131">
        <v>167</v>
      </c>
      <c r="N161" s="132"/>
      <c r="O161" s="132"/>
      <c r="P161" s="135"/>
      <c r="Q161" s="133">
        <v>18</v>
      </c>
    </row>
    <row r="162" spans="1:17" ht="40.5" customHeight="1">
      <c r="A162" s="100">
        <v>135</v>
      </c>
      <c r="B162" s="126" t="s">
        <v>273</v>
      </c>
      <c r="C162" s="124" t="s">
        <v>439</v>
      </c>
      <c r="D162" s="134" t="s">
        <v>12</v>
      </c>
      <c r="E162" s="128" t="s">
        <v>117</v>
      </c>
      <c r="F162" s="134" t="s">
        <v>399</v>
      </c>
      <c r="G162" s="128" t="s">
        <v>239</v>
      </c>
      <c r="H162" s="128" t="s">
        <v>52</v>
      </c>
      <c r="I162" s="128" t="s">
        <v>33</v>
      </c>
      <c r="J162" s="129"/>
      <c r="K162" s="129">
        <v>41076</v>
      </c>
      <c r="L162" s="130"/>
      <c r="M162" s="131">
        <v>167</v>
      </c>
      <c r="N162" s="132"/>
      <c r="O162" s="132"/>
      <c r="P162" s="135"/>
      <c r="Q162" s="133">
        <v>18</v>
      </c>
    </row>
    <row r="163" spans="1:17" ht="40.5" customHeight="1">
      <c r="A163" s="100">
        <v>136</v>
      </c>
      <c r="B163" s="126" t="s">
        <v>275</v>
      </c>
      <c r="C163" s="124" t="s">
        <v>489</v>
      </c>
      <c r="D163" s="134" t="s">
        <v>12</v>
      </c>
      <c r="E163" s="128" t="s">
        <v>117</v>
      </c>
      <c r="F163" s="134" t="s">
        <v>399</v>
      </c>
      <c r="G163" s="128" t="s">
        <v>239</v>
      </c>
      <c r="H163" s="128" t="s">
        <v>52</v>
      </c>
      <c r="I163" s="128" t="s">
        <v>33</v>
      </c>
      <c r="J163" s="129"/>
      <c r="K163" s="129">
        <v>41183</v>
      </c>
      <c r="L163" s="130"/>
      <c r="M163" s="131">
        <v>167</v>
      </c>
      <c r="N163" s="132"/>
      <c r="O163" s="132"/>
      <c r="P163" s="135"/>
      <c r="Q163" s="133">
        <v>18</v>
      </c>
    </row>
    <row r="164" spans="1:17" ht="40.5" customHeight="1">
      <c r="A164" s="100">
        <v>137</v>
      </c>
      <c r="B164" s="126" t="s">
        <v>277</v>
      </c>
      <c r="C164" s="124" t="s">
        <v>440</v>
      </c>
      <c r="D164" s="134" t="s">
        <v>12</v>
      </c>
      <c r="E164" s="128" t="s">
        <v>117</v>
      </c>
      <c r="F164" s="134" t="s">
        <v>399</v>
      </c>
      <c r="G164" s="128" t="s">
        <v>225</v>
      </c>
      <c r="H164" s="128" t="s">
        <v>56</v>
      </c>
      <c r="I164" s="128" t="s">
        <v>304</v>
      </c>
      <c r="J164" s="129"/>
      <c r="K164" s="129">
        <v>41261</v>
      </c>
      <c r="L164" s="130"/>
      <c r="M164" s="131">
        <v>167</v>
      </c>
      <c r="N164" s="132"/>
      <c r="O164" s="132"/>
      <c r="P164" s="135"/>
      <c r="Q164" s="133">
        <v>18</v>
      </c>
    </row>
    <row r="165" spans="1:17" ht="40.5" customHeight="1">
      <c r="A165" s="100">
        <v>138</v>
      </c>
      <c r="B165" s="126" t="s">
        <v>279</v>
      </c>
      <c r="C165" s="124" t="s">
        <v>490</v>
      </c>
      <c r="D165" s="134" t="s">
        <v>12</v>
      </c>
      <c r="E165" s="128" t="s">
        <v>117</v>
      </c>
      <c r="F165" s="134" t="s">
        <v>399</v>
      </c>
      <c r="G165" s="128" t="s">
        <v>225</v>
      </c>
      <c r="H165" s="128" t="s">
        <v>52</v>
      </c>
      <c r="I165" s="128" t="s">
        <v>303</v>
      </c>
      <c r="J165" s="129"/>
      <c r="K165" s="129">
        <v>41283</v>
      </c>
      <c r="L165" s="130"/>
      <c r="M165" s="131">
        <v>168</v>
      </c>
      <c r="N165" s="132"/>
      <c r="O165" s="132"/>
      <c r="P165" s="135"/>
      <c r="Q165" s="133">
        <v>18</v>
      </c>
    </row>
    <row r="166" spans="1:17" ht="40.5" customHeight="1">
      <c r="A166" s="100">
        <v>139</v>
      </c>
      <c r="B166" s="126" t="s">
        <v>281</v>
      </c>
      <c r="C166" s="124" t="s">
        <v>285</v>
      </c>
      <c r="D166" s="134" t="s">
        <v>12</v>
      </c>
      <c r="E166" s="128" t="s">
        <v>117</v>
      </c>
      <c r="F166" s="134" t="s">
        <v>399</v>
      </c>
      <c r="G166" s="128" t="s">
        <v>225</v>
      </c>
      <c r="H166" s="128" t="s">
        <v>56</v>
      </c>
      <c r="I166" s="128" t="s">
        <v>304</v>
      </c>
      <c r="J166" s="129"/>
      <c r="K166" s="129">
        <v>41345</v>
      </c>
      <c r="L166" s="130"/>
      <c r="M166" s="131">
        <v>168</v>
      </c>
      <c r="N166" s="132"/>
      <c r="O166" s="132"/>
      <c r="P166" s="135"/>
      <c r="Q166" s="133">
        <v>18</v>
      </c>
    </row>
    <row r="167" spans="1:17" ht="40.5" customHeight="1">
      <c r="A167" s="100">
        <v>140</v>
      </c>
      <c r="B167" s="126" t="s">
        <v>283</v>
      </c>
      <c r="C167" s="124" t="s">
        <v>421</v>
      </c>
      <c r="D167" s="134" t="s">
        <v>12</v>
      </c>
      <c r="E167" s="128" t="s">
        <v>117</v>
      </c>
      <c r="F167" s="134" t="s">
        <v>399</v>
      </c>
      <c r="G167" s="128" t="s">
        <v>225</v>
      </c>
      <c r="H167" s="128" t="s">
        <v>52</v>
      </c>
      <c r="I167" s="128" t="s">
        <v>304</v>
      </c>
      <c r="J167" s="129"/>
      <c r="K167" s="129">
        <v>41393</v>
      </c>
      <c r="L167" s="130"/>
      <c r="M167" s="131">
        <v>168</v>
      </c>
      <c r="N167" s="132"/>
      <c r="O167" s="132"/>
      <c r="P167" s="135"/>
      <c r="Q167" s="133">
        <v>18</v>
      </c>
    </row>
    <row r="168" spans="1:17" ht="40.5" customHeight="1">
      <c r="A168" s="100">
        <v>141</v>
      </c>
      <c r="B168" s="126" t="s">
        <v>284</v>
      </c>
      <c r="C168" s="124" t="s">
        <v>441</v>
      </c>
      <c r="D168" s="134" t="s">
        <v>12</v>
      </c>
      <c r="E168" s="128" t="s">
        <v>117</v>
      </c>
      <c r="F168" s="134" t="s">
        <v>399</v>
      </c>
      <c r="G168" s="128" t="s">
        <v>225</v>
      </c>
      <c r="H168" s="128" t="s">
        <v>52</v>
      </c>
      <c r="I168" s="128" t="s">
        <v>304</v>
      </c>
      <c r="J168" s="129"/>
      <c r="K168" s="129">
        <v>41422</v>
      </c>
      <c r="L168" s="130"/>
      <c r="M168" s="131">
        <v>168</v>
      </c>
      <c r="N168" s="132"/>
      <c r="O168" s="132"/>
      <c r="P168" s="135"/>
      <c r="Q168" s="133">
        <v>18</v>
      </c>
    </row>
    <row r="169" spans="1:17" ht="40.5" customHeight="1">
      <c r="A169" s="100">
        <v>142</v>
      </c>
      <c r="B169" s="126" t="s">
        <v>286</v>
      </c>
      <c r="C169" s="124" t="s">
        <v>442</v>
      </c>
      <c r="D169" s="134" t="s">
        <v>12</v>
      </c>
      <c r="E169" s="128" t="s">
        <v>117</v>
      </c>
      <c r="F169" s="134" t="s">
        <v>399</v>
      </c>
      <c r="G169" s="128" t="s">
        <v>239</v>
      </c>
      <c r="H169" s="128" t="s">
        <v>52</v>
      </c>
      <c r="I169" s="128" t="s">
        <v>304</v>
      </c>
      <c r="J169" s="129"/>
      <c r="K169" s="129">
        <v>41422</v>
      </c>
      <c r="L169" s="130"/>
      <c r="M169" s="131">
        <v>168</v>
      </c>
      <c r="N169" s="132"/>
      <c r="O169" s="132"/>
      <c r="P169" s="135"/>
      <c r="Q169" s="133">
        <v>18</v>
      </c>
    </row>
    <row r="170" spans="1:17" ht="40.5" customHeight="1">
      <c r="A170" s="100">
        <v>143</v>
      </c>
      <c r="B170" s="126" t="s">
        <v>288</v>
      </c>
      <c r="C170" s="124" t="s">
        <v>443</v>
      </c>
      <c r="D170" s="134" t="s">
        <v>12</v>
      </c>
      <c r="E170" s="128" t="s">
        <v>117</v>
      </c>
      <c r="F170" s="134" t="s">
        <v>399</v>
      </c>
      <c r="G170" s="128" t="s">
        <v>239</v>
      </c>
      <c r="H170" s="128" t="s">
        <v>52</v>
      </c>
      <c r="I170" s="128" t="s">
        <v>303</v>
      </c>
      <c r="J170" s="129"/>
      <c r="K170" s="129">
        <v>41442</v>
      </c>
      <c r="L170" s="130"/>
      <c r="M170" s="131">
        <v>168</v>
      </c>
      <c r="N170" s="132"/>
      <c r="O170" s="132"/>
      <c r="P170" s="135"/>
      <c r="Q170" s="133">
        <v>18</v>
      </c>
    </row>
    <row r="171" spans="1:17" ht="40.5" customHeight="1">
      <c r="A171" s="100">
        <v>144</v>
      </c>
      <c r="B171" s="126" t="s">
        <v>289</v>
      </c>
      <c r="C171" s="124" t="s">
        <v>292</v>
      </c>
      <c r="D171" s="134" t="s">
        <v>12</v>
      </c>
      <c r="E171" s="128" t="s">
        <v>117</v>
      </c>
      <c r="F171" s="134" t="s">
        <v>399</v>
      </c>
      <c r="G171" s="128" t="s">
        <v>239</v>
      </c>
      <c r="H171" s="128" t="s">
        <v>52</v>
      </c>
      <c r="I171" s="128" t="s">
        <v>304</v>
      </c>
      <c r="J171" s="129"/>
      <c r="K171" s="129">
        <v>41527</v>
      </c>
      <c r="L171" s="130"/>
      <c r="M171" s="131">
        <v>168</v>
      </c>
      <c r="N171" s="132"/>
      <c r="O171" s="132"/>
      <c r="P171" s="135"/>
      <c r="Q171" s="133">
        <v>18</v>
      </c>
    </row>
    <row r="172" spans="1:17" ht="40.5" customHeight="1">
      <c r="A172" s="100">
        <v>145</v>
      </c>
      <c r="B172" s="126" t="s">
        <v>291</v>
      </c>
      <c r="C172" s="124" t="s">
        <v>294</v>
      </c>
      <c r="D172" s="134" t="s">
        <v>12</v>
      </c>
      <c r="E172" s="128" t="s">
        <v>117</v>
      </c>
      <c r="F172" s="134" t="s">
        <v>399</v>
      </c>
      <c r="G172" s="128" t="s">
        <v>225</v>
      </c>
      <c r="H172" s="128" t="s">
        <v>52</v>
      </c>
      <c r="I172" s="128" t="s">
        <v>151</v>
      </c>
      <c r="J172" s="129"/>
      <c r="K172" s="129">
        <v>41572</v>
      </c>
      <c r="L172" s="130"/>
      <c r="M172" s="131">
        <v>168</v>
      </c>
      <c r="N172" s="132"/>
      <c r="O172" s="132"/>
      <c r="P172" s="135"/>
      <c r="Q172" s="133">
        <v>18</v>
      </c>
    </row>
    <row r="173" spans="1:17" ht="40.5" customHeight="1">
      <c r="A173" s="100">
        <v>146</v>
      </c>
      <c r="B173" s="126" t="s">
        <v>293</v>
      </c>
      <c r="C173" s="124" t="s">
        <v>444</v>
      </c>
      <c r="D173" s="134" t="s">
        <v>12</v>
      </c>
      <c r="E173" s="128" t="s">
        <v>117</v>
      </c>
      <c r="F173" s="134" t="s">
        <v>399</v>
      </c>
      <c r="G173" s="128" t="s">
        <v>225</v>
      </c>
      <c r="H173" s="128" t="s">
        <v>52</v>
      </c>
      <c r="I173" s="128" t="s">
        <v>151</v>
      </c>
      <c r="J173" s="129"/>
      <c r="K173" s="129">
        <v>41633</v>
      </c>
      <c r="L173" s="130"/>
      <c r="M173" s="131">
        <v>168</v>
      </c>
      <c r="N173" s="132"/>
      <c r="O173" s="132"/>
      <c r="P173" s="135"/>
      <c r="Q173" s="133">
        <v>18</v>
      </c>
    </row>
    <row r="174" spans="1:17" ht="40.5" customHeight="1">
      <c r="A174" s="100">
        <v>147</v>
      </c>
      <c r="B174" s="126" t="s">
        <v>295</v>
      </c>
      <c r="C174" s="124" t="s">
        <v>306</v>
      </c>
      <c r="D174" s="134" t="s">
        <v>12</v>
      </c>
      <c r="E174" s="128" t="s">
        <v>117</v>
      </c>
      <c r="F174" s="134" t="s">
        <v>399</v>
      </c>
      <c r="G174" s="128" t="s">
        <v>225</v>
      </c>
      <c r="H174" s="128" t="s">
        <v>52</v>
      </c>
      <c r="I174" s="128" t="s">
        <v>46</v>
      </c>
      <c r="J174" s="129"/>
      <c r="K174" s="129">
        <v>41729</v>
      </c>
      <c r="L174" s="130"/>
      <c r="M174" s="131">
        <v>169</v>
      </c>
      <c r="N174" s="132"/>
      <c r="O174" s="132"/>
      <c r="P174" s="135"/>
      <c r="Q174" s="133">
        <v>18</v>
      </c>
    </row>
    <row r="175" spans="1:17" ht="40.5" customHeight="1">
      <c r="A175" s="100"/>
      <c r="B175" s="108"/>
      <c r="C175" s="105"/>
      <c r="D175" s="93"/>
      <c r="E175" s="71"/>
      <c r="F175" s="93"/>
      <c r="G175" s="71"/>
      <c r="H175" s="71"/>
      <c r="I175" s="71"/>
      <c r="J175" s="78"/>
      <c r="K175" s="78"/>
      <c r="L175" s="67"/>
      <c r="M175" s="67"/>
      <c r="N175" s="72"/>
      <c r="O175" s="72"/>
      <c r="P175" s="73"/>
      <c r="Q175" s="82"/>
    </row>
    <row r="176" spans="1:17" ht="40.5" customHeight="1">
      <c r="A176" s="100"/>
      <c r="B176" s="108"/>
      <c r="C176" s="105"/>
      <c r="D176" s="93"/>
      <c r="E176" s="71"/>
      <c r="F176" s="93"/>
      <c r="G176" s="71"/>
      <c r="H176" s="71"/>
      <c r="I176" s="71"/>
      <c r="J176" s="78"/>
      <c r="K176" s="78"/>
      <c r="L176" s="67"/>
      <c r="M176" s="67"/>
      <c r="N176" s="72"/>
      <c r="O176" s="72"/>
      <c r="P176" s="73"/>
      <c r="Q176" s="82"/>
    </row>
    <row r="177" spans="1:17" ht="40.5" customHeight="1">
      <c r="A177" s="100"/>
      <c r="B177" s="108"/>
      <c r="C177" s="105"/>
      <c r="D177" s="93"/>
      <c r="E177" s="71"/>
      <c r="F177" s="93"/>
      <c r="G177" s="71"/>
      <c r="H177" s="71"/>
      <c r="I177" s="71"/>
      <c r="J177" s="78"/>
      <c r="K177" s="78"/>
      <c r="L177" s="67"/>
      <c r="M177" s="67"/>
      <c r="N177" s="72"/>
      <c r="O177" s="72"/>
      <c r="P177" s="73"/>
      <c r="Q177" s="82"/>
    </row>
    <row r="178" spans="1:17" ht="40.5" customHeight="1">
      <c r="A178" s="100"/>
      <c r="B178" s="108" t="s">
        <v>380</v>
      </c>
      <c r="C178" s="105" t="s">
        <v>383</v>
      </c>
      <c r="D178" s="93" t="s">
        <v>382</v>
      </c>
      <c r="E178" s="71" t="s">
        <v>117</v>
      </c>
      <c r="F178" s="93" t="s">
        <v>6</v>
      </c>
      <c r="G178" s="71" t="s">
        <v>31</v>
      </c>
      <c r="H178" s="71"/>
      <c r="I178" s="71"/>
      <c r="J178" s="78"/>
      <c r="K178" s="78"/>
      <c r="L178" s="67"/>
      <c r="M178" s="67">
        <v>210</v>
      </c>
      <c r="N178" s="72"/>
      <c r="O178" s="72"/>
      <c r="P178" s="73"/>
      <c r="Q178" s="82"/>
    </row>
    <row r="179" spans="1:17" ht="40.5" customHeight="1">
      <c r="A179" s="100"/>
      <c r="B179" s="108" t="s">
        <v>381</v>
      </c>
      <c r="C179" s="105" t="s">
        <v>384</v>
      </c>
      <c r="D179" s="93" t="s">
        <v>382</v>
      </c>
      <c r="E179" s="71" t="s">
        <v>117</v>
      </c>
      <c r="F179" s="93" t="s">
        <v>6</v>
      </c>
      <c r="G179" s="71" t="s">
        <v>31</v>
      </c>
      <c r="H179" s="71"/>
      <c r="I179" s="71"/>
      <c r="J179" s="78"/>
      <c r="K179" s="78"/>
      <c r="L179" s="67"/>
      <c r="M179" s="67">
        <v>211</v>
      </c>
      <c r="N179" s="72"/>
      <c r="O179" s="72"/>
      <c r="P179" s="73"/>
      <c r="Q179" s="82"/>
    </row>
    <row r="180" spans="1:17" ht="40.5" customHeight="1">
      <c r="A180" s="100"/>
      <c r="B180" s="108" t="s">
        <v>386</v>
      </c>
      <c r="C180" s="105" t="s">
        <v>385</v>
      </c>
      <c r="D180" s="93" t="s">
        <v>382</v>
      </c>
      <c r="E180" s="71" t="s">
        <v>117</v>
      </c>
      <c r="F180" s="93" t="s">
        <v>6</v>
      </c>
      <c r="G180" s="71" t="s">
        <v>31</v>
      </c>
      <c r="H180" s="71"/>
      <c r="I180" s="71"/>
      <c r="J180" s="78"/>
      <c r="K180" s="78"/>
      <c r="L180" s="67"/>
      <c r="M180" s="67">
        <v>212</v>
      </c>
      <c r="N180" s="72"/>
      <c r="O180" s="72"/>
      <c r="P180" s="73"/>
      <c r="Q180" s="82"/>
    </row>
    <row r="181" spans="1:17" ht="40.5" customHeight="1">
      <c r="A181" s="100"/>
      <c r="B181" s="108" t="s">
        <v>419</v>
      </c>
      <c r="C181" s="105" t="s">
        <v>420</v>
      </c>
      <c r="D181" s="93" t="s">
        <v>382</v>
      </c>
      <c r="E181" s="71" t="s">
        <v>117</v>
      </c>
      <c r="F181" s="93" t="s">
        <v>6</v>
      </c>
      <c r="G181" s="71" t="s">
        <v>31</v>
      </c>
      <c r="H181" s="71"/>
      <c r="I181" s="71"/>
      <c r="J181" s="78"/>
      <c r="K181" s="78"/>
      <c r="L181" s="67"/>
      <c r="M181" s="67">
        <v>213</v>
      </c>
      <c r="N181" s="72"/>
      <c r="O181" s="72"/>
      <c r="P181" s="73"/>
      <c r="Q181" s="82"/>
    </row>
    <row r="182" spans="1:17" ht="40.5" customHeight="1">
      <c r="A182" s="100"/>
      <c r="B182" s="212"/>
      <c r="C182" s="213"/>
      <c r="D182" s="147"/>
      <c r="E182" s="215"/>
      <c r="F182" s="147"/>
      <c r="G182" s="215"/>
      <c r="H182" s="215"/>
      <c r="I182" s="215"/>
      <c r="J182" s="216"/>
      <c r="K182" s="216"/>
      <c r="L182" s="217"/>
      <c r="M182" s="217"/>
      <c r="N182" s="218"/>
      <c r="O182" s="218"/>
      <c r="P182" s="92"/>
      <c r="Q182" s="220"/>
    </row>
    <row r="183" spans="1:17" ht="40.5" customHeight="1">
      <c r="A183" s="100"/>
      <c r="B183" s="212"/>
      <c r="C183" s="213"/>
      <c r="D183" s="214"/>
      <c r="E183" s="215"/>
      <c r="F183" s="214"/>
      <c r="G183" s="215"/>
      <c r="H183" s="215"/>
      <c r="I183" s="215"/>
      <c r="J183" s="216"/>
      <c r="K183" s="216"/>
      <c r="L183" s="217"/>
      <c r="M183" s="217"/>
      <c r="N183" s="218"/>
      <c r="O183" s="218"/>
      <c r="P183" s="219"/>
      <c r="Q183" s="220"/>
    </row>
    <row r="184" spans="1:17" ht="40.5" customHeight="1">
      <c r="A184" s="100"/>
      <c r="B184" s="108" t="s">
        <v>391</v>
      </c>
      <c r="C184" s="105" t="s">
        <v>392</v>
      </c>
      <c r="D184" s="93" t="s">
        <v>393</v>
      </c>
      <c r="E184" s="71" t="s">
        <v>393</v>
      </c>
      <c r="F184" s="93" t="s">
        <v>13</v>
      </c>
      <c r="G184" s="71"/>
      <c r="H184" s="71"/>
      <c r="I184" s="71"/>
      <c r="J184" s="78"/>
      <c r="K184" s="78"/>
      <c r="L184" s="67"/>
      <c r="M184" s="67">
        <v>220</v>
      </c>
      <c r="N184" s="72"/>
      <c r="O184" s="72"/>
      <c r="P184" s="73"/>
      <c r="Q184" s="82"/>
    </row>
    <row r="185" spans="1:17" ht="40.5" customHeight="1">
      <c r="A185" s="100"/>
      <c r="B185" s="108" t="s">
        <v>394</v>
      </c>
      <c r="C185" s="105" t="s">
        <v>406</v>
      </c>
      <c r="D185" s="93" t="s">
        <v>393</v>
      </c>
      <c r="E185" s="71" t="s">
        <v>393</v>
      </c>
      <c r="F185" s="93" t="s">
        <v>13</v>
      </c>
      <c r="G185" s="71"/>
      <c r="H185" s="71"/>
      <c r="I185" s="71"/>
      <c r="J185" s="78"/>
      <c r="K185" s="78"/>
      <c r="L185" s="67"/>
      <c r="M185" s="67">
        <v>220</v>
      </c>
      <c r="N185" s="72"/>
      <c r="O185" s="72"/>
      <c r="P185" s="73"/>
      <c r="Q185" s="82"/>
    </row>
    <row r="186" spans="1:17" ht="40.5" customHeight="1">
      <c r="A186" s="100"/>
      <c r="B186" s="108"/>
      <c r="C186" s="105"/>
      <c r="D186" s="93"/>
      <c r="E186" s="71"/>
      <c r="F186" s="93"/>
      <c r="G186" s="71"/>
      <c r="H186" s="71"/>
      <c r="I186" s="71"/>
      <c r="J186" s="78"/>
      <c r="K186" s="78"/>
      <c r="L186" s="67"/>
      <c r="M186" s="67"/>
      <c r="N186" s="72"/>
      <c r="O186" s="72"/>
      <c r="P186" s="73"/>
      <c r="Q186" s="82"/>
    </row>
    <row r="187" spans="1:17" ht="40.5" customHeight="1">
      <c r="A187" s="100"/>
      <c r="B187" s="108"/>
      <c r="C187" s="105"/>
      <c r="D187" s="93"/>
      <c r="E187" s="71"/>
      <c r="F187" s="93"/>
      <c r="G187" s="71"/>
      <c r="H187" s="71"/>
      <c r="I187" s="71"/>
      <c r="J187" s="78"/>
      <c r="K187" s="78"/>
      <c r="L187" s="67"/>
      <c r="M187" s="67"/>
      <c r="N187" s="72"/>
      <c r="O187" s="72"/>
      <c r="P187" s="73"/>
      <c r="Q187" s="82"/>
    </row>
    <row r="188" spans="1:17" ht="40.5" customHeight="1">
      <c r="A188" s="100"/>
      <c r="B188" s="108"/>
      <c r="C188" s="105"/>
      <c r="D188" s="93"/>
      <c r="E188" s="71"/>
      <c r="F188" s="93"/>
      <c r="G188" s="71"/>
      <c r="H188" s="71"/>
      <c r="I188" s="71"/>
      <c r="J188" s="78"/>
      <c r="K188" s="78"/>
      <c r="L188" s="67"/>
      <c r="M188" s="67"/>
      <c r="N188" s="72"/>
      <c r="O188" s="72"/>
      <c r="P188" s="73"/>
      <c r="Q188" s="82"/>
    </row>
    <row r="189" spans="1:17" ht="40.5" customHeight="1">
      <c r="A189" s="100"/>
      <c r="B189" s="108"/>
      <c r="C189" s="105"/>
      <c r="D189" s="93"/>
      <c r="E189" s="71"/>
      <c r="F189" s="93"/>
      <c r="G189" s="71"/>
      <c r="H189" s="71"/>
      <c r="I189" s="71"/>
      <c r="J189" s="78"/>
      <c r="K189" s="78"/>
      <c r="L189" s="67"/>
      <c r="M189" s="67"/>
      <c r="N189" s="72"/>
      <c r="O189" s="72"/>
      <c r="P189" s="73"/>
      <c r="Q189" s="82"/>
    </row>
    <row r="190" spans="1:17" ht="40.5" customHeight="1">
      <c r="A190" s="100"/>
      <c r="B190" s="108"/>
      <c r="C190" s="105"/>
      <c r="D190" s="93"/>
      <c r="E190" s="71"/>
      <c r="F190" s="93"/>
      <c r="G190" s="71"/>
      <c r="H190" s="71"/>
      <c r="I190" s="71"/>
      <c r="J190" s="78"/>
      <c r="K190" s="78"/>
      <c r="L190" s="67"/>
      <c r="M190" s="67"/>
      <c r="N190" s="72"/>
      <c r="O190" s="72"/>
      <c r="P190" s="73"/>
      <c r="Q190" s="82"/>
    </row>
    <row r="191" spans="1:17" ht="40.5" customHeight="1">
      <c r="A191" s="100"/>
      <c r="B191" s="108" t="s">
        <v>451</v>
      </c>
      <c r="C191" s="105" t="s">
        <v>452</v>
      </c>
      <c r="D191" s="93" t="s">
        <v>453</v>
      </c>
      <c r="E191" s="71"/>
      <c r="F191" s="93" t="s">
        <v>453</v>
      </c>
      <c r="G191" s="71" t="s">
        <v>454</v>
      </c>
      <c r="H191" s="71" t="s">
        <v>52</v>
      </c>
      <c r="I191" s="71"/>
      <c r="J191" s="78"/>
      <c r="K191" s="78"/>
      <c r="L191" s="67"/>
      <c r="M191" s="67">
        <v>240</v>
      </c>
      <c r="N191" s="72"/>
      <c r="O191" s="72"/>
      <c r="P191" s="73"/>
      <c r="Q191" s="82"/>
    </row>
    <row r="192" spans="1:17" ht="40.5" customHeight="1">
      <c r="A192" s="100"/>
      <c r="B192" s="108" t="s">
        <v>455</v>
      </c>
      <c r="C192" s="105"/>
      <c r="D192" s="93" t="s">
        <v>453</v>
      </c>
      <c r="E192" s="71"/>
      <c r="F192" s="93" t="s">
        <v>453</v>
      </c>
      <c r="G192" s="71" t="s">
        <v>454</v>
      </c>
      <c r="H192" s="71"/>
      <c r="I192" s="71"/>
      <c r="J192" s="78"/>
      <c r="K192" s="78"/>
      <c r="L192" s="67"/>
      <c r="M192" s="67">
        <v>240</v>
      </c>
      <c r="N192" s="72"/>
      <c r="O192" s="72"/>
      <c r="P192" s="73"/>
      <c r="Q192" s="82"/>
    </row>
    <row r="193" spans="1:17" ht="40.5" customHeight="1">
      <c r="A193" s="100"/>
      <c r="B193" s="108" t="s">
        <v>456</v>
      </c>
      <c r="C193" s="105"/>
      <c r="D193" s="93" t="s">
        <v>453</v>
      </c>
      <c r="E193" s="71"/>
      <c r="F193" s="93" t="s">
        <v>453</v>
      </c>
      <c r="G193" s="71" t="s">
        <v>454</v>
      </c>
      <c r="H193" s="71"/>
      <c r="I193" s="71"/>
      <c r="J193" s="78"/>
      <c r="K193" s="78"/>
      <c r="L193" s="67"/>
      <c r="M193" s="67">
        <v>240</v>
      </c>
      <c r="N193" s="72"/>
      <c r="O193" s="72"/>
      <c r="P193" s="73"/>
      <c r="Q193" s="82"/>
    </row>
    <row r="194" spans="1:17" ht="40.5" customHeight="1">
      <c r="A194" s="100"/>
      <c r="B194" s="108" t="s">
        <v>457</v>
      </c>
      <c r="C194" s="105"/>
      <c r="D194" s="93" t="s">
        <v>453</v>
      </c>
      <c r="E194" s="71"/>
      <c r="F194" s="93" t="s">
        <v>453</v>
      </c>
      <c r="G194" s="71" t="s">
        <v>454</v>
      </c>
      <c r="H194" s="71"/>
      <c r="I194" s="71"/>
      <c r="J194" s="78"/>
      <c r="K194" s="78"/>
      <c r="L194" s="67"/>
      <c r="M194" s="67">
        <v>240</v>
      </c>
      <c r="N194" s="72"/>
      <c r="O194" s="72"/>
      <c r="P194" s="73"/>
      <c r="Q194" s="82"/>
    </row>
    <row r="195" spans="1:17" ht="40.5" customHeight="1">
      <c r="A195" s="100"/>
      <c r="B195" s="108" t="s">
        <v>458</v>
      </c>
      <c r="C195" s="105"/>
      <c r="D195" s="93" t="s">
        <v>453</v>
      </c>
      <c r="E195" s="71"/>
      <c r="F195" s="93" t="s">
        <v>453</v>
      </c>
      <c r="G195" s="71" t="s">
        <v>454</v>
      </c>
      <c r="H195" s="71"/>
      <c r="I195" s="71"/>
      <c r="J195" s="78"/>
      <c r="K195" s="78"/>
      <c r="L195" s="67"/>
      <c r="M195" s="67">
        <v>240</v>
      </c>
      <c r="N195" s="72"/>
      <c r="O195" s="72"/>
      <c r="P195" s="73"/>
      <c r="Q195" s="82"/>
    </row>
    <row r="196" spans="1:17" ht="40.5" customHeight="1">
      <c r="A196" s="100"/>
      <c r="B196" s="108" t="s">
        <v>459</v>
      </c>
      <c r="C196" s="105"/>
      <c r="D196" s="93" t="s">
        <v>453</v>
      </c>
      <c r="E196" s="71"/>
      <c r="F196" s="93" t="s">
        <v>453</v>
      </c>
      <c r="G196" s="71" t="s">
        <v>454</v>
      </c>
      <c r="H196" s="71"/>
      <c r="I196" s="71"/>
      <c r="J196" s="78"/>
      <c r="K196" s="78"/>
      <c r="L196" s="67"/>
      <c r="M196" s="67">
        <v>240</v>
      </c>
      <c r="N196" s="72"/>
      <c r="O196" s="72"/>
      <c r="P196" s="73"/>
      <c r="Q196" s="82"/>
    </row>
    <row r="197" spans="1:17" ht="40.5" customHeight="1">
      <c r="A197" s="100"/>
      <c r="B197" s="108" t="s">
        <v>460</v>
      </c>
      <c r="C197" s="105"/>
      <c r="D197" s="93" t="s">
        <v>453</v>
      </c>
      <c r="E197" s="71"/>
      <c r="F197" s="93" t="s">
        <v>453</v>
      </c>
      <c r="G197" s="71" t="s">
        <v>454</v>
      </c>
      <c r="H197" s="71"/>
      <c r="I197" s="71"/>
      <c r="J197" s="78"/>
      <c r="K197" s="78"/>
      <c r="L197" s="67"/>
      <c r="M197" s="67">
        <v>240</v>
      </c>
      <c r="N197" s="72"/>
      <c r="O197" s="72"/>
      <c r="P197" s="73"/>
      <c r="Q197" s="82"/>
    </row>
    <row r="198" spans="1:17" ht="40.5" customHeight="1">
      <c r="A198" s="100"/>
      <c r="B198" s="108" t="s">
        <v>461</v>
      </c>
      <c r="C198" s="105"/>
      <c r="D198" s="93" t="s">
        <v>453</v>
      </c>
      <c r="E198" s="71"/>
      <c r="F198" s="93" t="s">
        <v>453</v>
      </c>
      <c r="G198" s="71" t="s">
        <v>454</v>
      </c>
      <c r="H198" s="71"/>
      <c r="I198" s="71"/>
      <c r="J198" s="78"/>
      <c r="K198" s="78"/>
      <c r="L198" s="67"/>
      <c r="M198" s="67">
        <v>240</v>
      </c>
      <c r="N198" s="72"/>
      <c r="O198" s="72"/>
      <c r="P198" s="73"/>
      <c r="Q198" s="82"/>
    </row>
    <row r="199" spans="1:17" ht="40.5" customHeight="1">
      <c r="A199" s="100"/>
      <c r="B199" s="108" t="s">
        <v>462</v>
      </c>
      <c r="C199" s="105"/>
      <c r="D199" s="93" t="s">
        <v>453</v>
      </c>
      <c r="E199" s="71"/>
      <c r="F199" s="93" t="s">
        <v>453</v>
      </c>
      <c r="G199" s="71" t="s">
        <v>454</v>
      </c>
      <c r="H199" s="71"/>
      <c r="I199" s="71"/>
      <c r="J199" s="78"/>
      <c r="K199" s="78"/>
      <c r="L199" s="67"/>
      <c r="M199" s="67">
        <v>240</v>
      </c>
      <c r="N199" s="72"/>
      <c r="O199" s="72"/>
      <c r="P199" s="73"/>
      <c r="Q199" s="82"/>
    </row>
    <row r="200" spans="1:17" ht="40.5" customHeight="1">
      <c r="A200" s="100"/>
      <c r="B200" s="108" t="s">
        <v>463</v>
      </c>
      <c r="C200" s="105"/>
      <c r="D200" s="93" t="s">
        <v>453</v>
      </c>
      <c r="E200" s="71"/>
      <c r="F200" s="93" t="s">
        <v>453</v>
      </c>
      <c r="G200" s="71" t="s">
        <v>454</v>
      </c>
      <c r="H200" s="71"/>
      <c r="I200" s="71"/>
      <c r="J200" s="78"/>
      <c r="K200" s="78"/>
      <c r="L200" s="67"/>
      <c r="M200" s="67">
        <v>240</v>
      </c>
      <c r="N200" s="72"/>
      <c r="O200" s="72"/>
      <c r="P200" s="73"/>
      <c r="Q200" s="82"/>
    </row>
    <row r="201" spans="1:17" ht="40.5" customHeight="1">
      <c r="A201" s="100"/>
      <c r="B201" s="108" t="s">
        <v>464</v>
      </c>
      <c r="C201" s="105"/>
      <c r="D201" s="93" t="s">
        <v>453</v>
      </c>
      <c r="E201" s="71"/>
      <c r="F201" s="93" t="s">
        <v>453</v>
      </c>
      <c r="G201" s="71" t="s">
        <v>454</v>
      </c>
      <c r="H201" s="71"/>
      <c r="I201" s="71"/>
      <c r="J201" s="78"/>
      <c r="K201" s="78"/>
      <c r="L201" s="67"/>
      <c r="M201" s="67">
        <v>240</v>
      </c>
      <c r="N201" s="72"/>
      <c r="O201" s="72"/>
      <c r="P201" s="73"/>
      <c r="Q201" s="82"/>
    </row>
    <row r="202" spans="1:17" ht="40.5" customHeight="1">
      <c r="A202" s="100"/>
      <c r="B202" s="108" t="s">
        <v>465</v>
      </c>
      <c r="C202" s="105"/>
      <c r="D202" s="93" t="s">
        <v>453</v>
      </c>
      <c r="E202" s="71"/>
      <c r="F202" s="93" t="s">
        <v>453</v>
      </c>
      <c r="G202" s="71" t="s">
        <v>454</v>
      </c>
      <c r="H202" s="71"/>
      <c r="I202" s="71"/>
      <c r="J202" s="78"/>
      <c r="K202" s="78"/>
      <c r="L202" s="67"/>
      <c r="M202" s="67">
        <v>240</v>
      </c>
      <c r="N202" s="72"/>
      <c r="O202" s="72"/>
      <c r="P202" s="73"/>
      <c r="Q202" s="82"/>
    </row>
    <row r="203" spans="1:17" ht="40.5" customHeight="1">
      <c r="A203" s="100"/>
      <c r="B203" s="108" t="s">
        <v>466</v>
      </c>
      <c r="C203" s="105"/>
      <c r="D203" s="93" t="s">
        <v>453</v>
      </c>
      <c r="E203" s="71"/>
      <c r="F203" s="93" t="s">
        <v>453</v>
      </c>
      <c r="G203" s="71" t="s">
        <v>454</v>
      </c>
      <c r="H203" s="71"/>
      <c r="I203" s="71"/>
      <c r="J203" s="78"/>
      <c r="K203" s="78"/>
      <c r="L203" s="67"/>
      <c r="M203" s="67">
        <v>240</v>
      </c>
      <c r="N203" s="72"/>
      <c r="O203" s="72"/>
      <c r="P203" s="73"/>
      <c r="Q203" s="82"/>
    </row>
    <row r="204" spans="1:17" ht="40.5" customHeight="1">
      <c r="A204" s="100"/>
      <c r="B204" s="108" t="s">
        <v>467</v>
      </c>
      <c r="C204" s="105"/>
      <c r="D204" s="93" t="s">
        <v>453</v>
      </c>
      <c r="E204" s="71"/>
      <c r="F204" s="93" t="s">
        <v>453</v>
      </c>
      <c r="G204" s="71" t="s">
        <v>454</v>
      </c>
      <c r="H204" s="71"/>
      <c r="I204" s="71"/>
      <c r="J204" s="78"/>
      <c r="K204" s="78"/>
      <c r="L204" s="67"/>
      <c r="M204" s="67">
        <v>240</v>
      </c>
      <c r="N204" s="72"/>
      <c r="O204" s="72"/>
      <c r="P204" s="73"/>
      <c r="Q204" s="82"/>
    </row>
    <row r="205" spans="1:17" ht="40.5" customHeight="1">
      <c r="A205" s="100"/>
      <c r="B205" s="108" t="s">
        <v>468</v>
      </c>
      <c r="C205" s="105"/>
      <c r="D205" s="93" t="s">
        <v>453</v>
      </c>
      <c r="E205" s="71"/>
      <c r="F205" s="93" t="s">
        <v>453</v>
      </c>
      <c r="G205" s="71" t="s">
        <v>454</v>
      </c>
      <c r="H205" s="71"/>
      <c r="I205" s="71"/>
      <c r="J205" s="78"/>
      <c r="K205" s="78"/>
      <c r="L205" s="67"/>
      <c r="M205" s="67">
        <v>240</v>
      </c>
      <c r="N205" s="72"/>
      <c r="O205" s="72"/>
      <c r="P205" s="73"/>
      <c r="Q205" s="82"/>
    </row>
    <row r="206" spans="1:17" ht="40.5" customHeight="1">
      <c r="A206" s="100"/>
      <c r="B206" s="108"/>
      <c r="C206" s="105"/>
      <c r="D206" s="93"/>
      <c r="E206" s="71"/>
      <c r="F206" s="93"/>
      <c r="G206" s="71"/>
      <c r="H206" s="71"/>
      <c r="I206" s="71"/>
      <c r="J206" s="78"/>
      <c r="K206" s="78"/>
      <c r="L206" s="67"/>
      <c r="M206" s="67"/>
      <c r="N206" s="72"/>
      <c r="O206" s="72"/>
      <c r="P206" s="73"/>
      <c r="Q206" s="82"/>
    </row>
    <row r="207" spans="1:17" ht="40.5" customHeight="1">
      <c r="A207" s="100"/>
      <c r="B207" s="108"/>
      <c r="C207" s="105"/>
      <c r="D207" s="93"/>
      <c r="E207" s="71"/>
      <c r="F207" s="93"/>
      <c r="G207" s="71"/>
      <c r="H207" s="71"/>
      <c r="I207" s="71"/>
      <c r="J207" s="78"/>
      <c r="K207" s="78"/>
      <c r="L207" s="67"/>
      <c r="M207" s="67"/>
      <c r="N207" s="72"/>
      <c r="O207" s="72"/>
      <c r="P207" s="73"/>
      <c r="Q207" s="82"/>
    </row>
    <row r="208" spans="1:17" ht="40.5" customHeight="1">
      <c r="A208" s="100"/>
      <c r="B208" s="108"/>
      <c r="C208" s="105"/>
      <c r="D208" s="93"/>
      <c r="E208" s="71"/>
      <c r="F208" s="93"/>
      <c r="G208" s="71"/>
      <c r="H208" s="71"/>
      <c r="I208" s="71"/>
      <c r="J208" s="78"/>
      <c r="K208" s="78"/>
      <c r="L208" s="67"/>
      <c r="M208" s="67"/>
      <c r="N208" s="72"/>
      <c r="O208" s="72"/>
      <c r="P208" s="73"/>
      <c r="Q208" s="82"/>
    </row>
    <row r="209" spans="1:17" ht="40.5" customHeight="1">
      <c r="A209" s="100"/>
      <c r="B209" s="108"/>
      <c r="C209" s="105"/>
      <c r="D209" s="93"/>
      <c r="E209" s="71"/>
      <c r="F209" s="93"/>
      <c r="G209" s="71"/>
      <c r="H209" s="71"/>
      <c r="I209" s="71"/>
      <c r="J209" s="78"/>
      <c r="K209" s="78"/>
      <c r="L209" s="67"/>
      <c r="M209" s="67"/>
      <c r="N209" s="72"/>
      <c r="O209" s="72"/>
      <c r="P209" s="73"/>
      <c r="Q209" s="82"/>
    </row>
    <row r="210" spans="1:17" ht="40.5" customHeight="1">
      <c r="A210" s="100"/>
      <c r="B210" s="108"/>
      <c r="C210" s="105"/>
      <c r="D210" s="93"/>
      <c r="E210" s="71"/>
      <c r="F210" s="93"/>
      <c r="G210" s="71"/>
      <c r="H210" s="71"/>
      <c r="I210" s="71"/>
      <c r="J210" s="78"/>
      <c r="K210" s="78"/>
      <c r="L210" s="67"/>
      <c r="M210" s="67"/>
      <c r="N210" s="72"/>
      <c r="O210" s="72"/>
      <c r="P210" s="73"/>
      <c r="Q210" s="82"/>
    </row>
    <row r="211" spans="1:17" ht="40.5" customHeight="1">
      <c r="A211" s="100"/>
      <c r="B211" s="108"/>
      <c r="C211" s="105"/>
      <c r="D211" s="93"/>
      <c r="E211" s="71"/>
      <c r="F211" s="93"/>
      <c r="G211" s="71"/>
      <c r="H211" s="71"/>
      <c r="I211" s="71"/>
      <c r="J211" s="78"/>
      <c r="K211" s="78"/>
      <c r="L211" s="67"/>
      <c r="M211" s="67"/>
      <c r="N211" s="72"/>
      <c r="O211" s="72"/>
      <c r="P211" s="73"/>
      <c r="Q211" s="82"/>
    </row>
  </sheetData>
  <sortState ref="C131:K169">
    <sortCondition ref="K131:K169"/>
  </sortState>
  <customSheetViews>
    <customSheetView guid="{EAFCB5B0-938C-440E-B02E-96231D7AB8A6}" scale="60" showPageBreaks="1" printArea="1" hiddenColumns="1" view="pageBreakPreview">
      <pane ySplit="1" topLeftCell="A147" activePane="bottomLeft" state="frozen"/>
      <selection pane="bottomLeft" activeCell="G155" sqref="G155"/>
      <rowBreaks count="1" manualBreakCount="1">
        <brk id="169" max="16" man="1"/>
      </rowBreaks>
      <colBreaks count="1" manualBreakCount="1">
        <brk id="17" max="1048575" man="1"/>
      </colBreaks>
      <pageMargins left="0.70866141732283472" right="0.70866141732283472" top="0" bottom="0" header="0.31496062992125984" footer="0.31496062992125984"/>
      <pageSetup paperSize="9" scale="24" orientation="portrait" r:id="rId1"/>
    </customSheetView>
    <customSheetView guid="{05E0F865-1CCD-4EA1-AEFD-816974C63701}" scale="60" showPageBreaks="1" printArea="1" hiddenColumns="1" view="pageBreakPreview">
      <pane ySplit="2" topLeftCell="A147" activePane="bottomLeft" state="frozen"/>
      <selection pane="bottomLeft" activeCell="G155" sqref="G155"/>
      <rowBreaks count="1" manualBreakCount="1">
        <brk id="169" max="16" man="1"/>
      </rowBreaks>
      <colBreaks count="1" manualBreakCount="1">
        <brk id="17" max="1048575" man="1"/>
      </colBreaks>
      <pageMargins left="0.70866141732283472" right="0.70866141732283472" top="0" bottom="0" header="0.31496062992125984" footer="0.31496062992125984"/>
      <pageSetup paperSize="9" scale="24" orientation="portrait" r:id="rId2"/>
    </customSheetView>
  </customSheetViews>
  <conditionalFormatting sqref="G31:G37 B3:B18 B177:B190 B206:B211 B20:B99">
    <cfRule type="cellIs" dxfId="6" priority="15" operator="equal">
      <formula>0</formula>
    </cfRule>
  </conditionalFormatting>
  <conditionalFormatting sqref="B15:B17">
    <cfRule type="cellIs" dxfId="5" priority="4" operator="equal">
      <formula>0</formula>
    </cfRule>
  </conditionalFormatting>
  <conditionalFormatting sqref="B8:B9">
    <cfRule type="cellIs" dxfId="4" priority="6" operator="equal">
      <formula>0</formula>
    </cfRule>
  </conditionalFormatting>
  <conditionalFormatting sqref="B10:B18 B20">
    <cfRule type="cellIs" dxfId="3" priority="5" operator="equal">
      <formula>0</formula>
    </cfRule>
  </conditionalFormatting>
  <conditionalFormatting sqref="B19">
    <cfRule type="cellIs" dxfId="2" priority="3" operator="equal">
      <formula>0</formula>
    </cfRule>
  </conditionalFormatting>
  <conditionalFormatting sqref="B191 B193 B195 B197 B199 B201 B203 B205">
    <cfRule type="cellIs" dxfId="1" priority="2" operator="equal">
      <formula>0</formula>
    </cfRule>
  </conditionalFormatting>
  <conditionalFormatting sqref="B192 B194 B196 B198 B200 B202 B204">
    <cfRule type="cellIs" dxfId="0" priority="1" operator="equal">
      <formula>0</formula>
    </cfRule>
  </conditionalFormatting>
  <dataValidations count="2">
    <dataValidation type="list" allowBlank="1" showInputMessage="1" showErrorMessage="1" sqref="J26">
      <formula1>$X$1:$X$22</formula1>
    </dataValidation>
    <dataValidation type="custom" allowBlank="1" showInputMessage="1" showErrorMessage="1" error="عفواُ....... هذا الرقم تم ادخالة من قبل" sqref="B3:B60 B62:B211">
      <formula1>COUNTIF($B$2:$B$211,B3)=1</formula1>
    </dataValidation>
  </dataValidations>
  <pageMargins left="0.70866141732283472" right="0.70866141732283472" top="0" bottom="0" header="0.31496062992125984" footer="0.31496062992125984"/>
  <pageSetup paperSize="9" scale="24" orientation="portrait" r:id="rId3"/>
  <rowBreaks count="1" manualBreakCount="1">
    <brk id="174" max="16" man="1"/>
  </rowBreaks>
  <colBreaks count="1" manualBreakCount="1">
    <brk id="1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عام</vt:lpstr>
      <vt:lpstr>مغادرين</vt:lpstr>
      <vt:lpstr>قادمين</vt:lpstr>
      <vt:lpstr>اسماء</vt:lpstr>
      <vt:lpstr>Plage</vt:lpstr>
      <vt:lpstr>اسماء!Print_Area</vt:lpstr>
      <vt:lpstr>عام!Print_Area</vt:lpstr>
      <vt:lpstr>قادمين!Print_Area</vt:lpstr>
      <vt:lpstr>مغادرين!Print_Area</vt:lpstr>
      <vt:lpstr>قادمين!Print_Titles</vt:lpstr>
      <vt:lpstr>مغادرين!Print_Titles</vt:lpstr>
    </vt:vector>
  </TitlesOfParts>
  <Company>Khalda Petroleum 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HaNa</cp:lastModifiedBy>
  <cp:lastPrinted>2014-07-17T20:20:35Z</cp:lastPrinted>
  <dcterms:created xsi:type="dcterms:W3CDTF">2006-04-21T15:17:07Z</dcterms:created>
  <dcterms:modified xsi:type="dcterms:W3CDTF">2014-07-18T06:52:00Z</dcterms:modified>
</cp:coreProperties>
</file>